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24226"/>
  <mc:AlternateContent xmlns:mc="http://schemas.openxmlformats.org/markup-compatibility/2006">
    <mc:Choice Requires="x15">
      <x15ac:absPath xmlns:x15ac="http://schemas.microsoft.com/office/spreadsheetml/2010/11/ac" url="\\files\Limbo\Cal Reports\SDGE\Residential TOU and CPP\PY 2020\Final\"/>
    </mc:Choice>
  </mc:AlternateContent>
  <xr:revisionPtr revIDLastSave="0" documentId="13_ncr:1_{7C194A93-F44F-4637-9B26-91313944A84F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Table" sheetId="4" r:id="rId1"/>
    <sheet name="Lookups" sheetId="2" state="hidden" r:id="rId2"/>
    <sheet name="Data" sheetId="1" state="hidden" r:id="rId3"/>
  </sheets>
  <definedNames>
    <definedName name="_xlnm._FilterDatabase" localSheetId="2" hidden="1">Data!$A$1:$FU$1675</definedName>
    <definedName name="Analysis">Table!$B$3</definedName>
    <definedName name="analysis_list">Lookups!$H$4:$H$5</definedName>
    <definedName name="climate">Table!$B$7</definedName>
    <definedName name="climate_list">Lookups!$L$4:$L$6</definedName>
    <definedName name="_xlnm.Criteria">Lookups!$A$3:$E$4</definedName>
    <definedName name="data">Data!$A$1:$FW$1675</definedName>
    <definedName name="day_type">Table!$B$8</definedName>
    <definedName name="day_type_list">Lookups!$K$4:$K$38</definedName>
    <definedName name="day_type_list_cpp">Lookups!$K$4:$K$14</definedName>
    <definedName name="day_type_list_tou">Lookups!$K$15:$K$38</definedName>
    <definedName name="daytype_list_old_v_new">Lookups!$K$15:$K$26</definedName>
    <definedName name="Enrolled">Lookups!$C$6</definedName>
    <definedName name="Enrollment">Table!$G$2</definedName>
    <definedName name="IQ_CH">110000</definedName>
    <definedName name="IQ_CQ">5000</definedName>
    <definedName name="IQ_CY">10000</definedName>
    <definedName name="IQ_DAILY">500000</definedName>
    <definedName name="IQ_DNTM" hidden="1">700000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MTD" hidden="1">800000</definedName>
    <definedName name="IQ_NAMES_REVISION_DATE_" hidden="1">44259.0115740741</definedName>
    <definedName name="IQ_NTM">6000</definedName>
    <definedName name="IQ_QTD" hidden="1">750000</definedName>
    <definedName name="IQ_TODAY" hidden="1">0</definedName>
    <definedName name="IQ_WEEK">50000</definedName>
    <definedName name="IQ_YTD">3000</definedName>
    <definedName name="IQ_YTDMONTH" hidden="1">130000</definedName>
    <definedName name="month">Table!#REF!</definedName>
    <definedName name="month_list">Lookups!$L$7:$L$16</definedName>
    <definedName name="month_list_cpp">Lookups!$L$19:$L$21</definedName>
    <definedName name="option">Table!$B$4</definedName>
    <definedName name="options_list">Lookups!$M$4:$M$5</definedName>
    <definedName name="_xlnm.Print_Area" localSheetId="0">Table!$A$2:$N$38</definedName>
    <definedName name="rate">Table!$B$5</definedName>
    <definedName name="rate_list">Lookups!$J$14:$J$20</definedName>
    <definedName name="rate_list_cpp">Lookups!$J$4:$J$13</definedName>
    <definedName name="Result_type">Table!$B$6</definedName>
    <definedName name="Result_type_list">Lookups!$I$4:$I$5</definedName>
    <definedName name="SEdata">Data!$A$1:$FQ$49</definedName>
    <definedName name="summer">Lookups!$E$24</definedName>
    <definedName name="Two_way_tab_flag">Lookups!$C$7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FX2" i="1" l="1"/>
  <c r="FY2" i="1"/>
  <c r="FZ2" i="1"/>
  <c r="FX3" i="1"/>
  <c r="FY3" i="1"/>
  <c r="FZ3" i="1"/>
  <c r="FX4" i="1"/>
  <c r="FY4" i="1"/>
  <c r="FZ4" i="1"/>
  <c r="FX5" i="1"/>
  <c r="FY5" i="1"/>
  <c r="FZ5" i="1"/>
  <c r="FX6" i="1"/>
  <c r="FY6" i="1"/>
  <c r="FZ6" i="1"/>
  <c r="FX7" i="1"/>
  <c r="FY7" i="1"/>
  <c r="FZ7" i="1"/>
  <c r="FX8" i="1"/>
  <c r="FY8" i="1"/>
  <c r="FZ8" i="1"/>
  <c r="FX9" i="1"/>
  <c r="FY9" i="1"/>
  <c r="FZ9" i="1"/>
  <c r="FX10" i="1"/>
  <c r="FY10" i="1"/>
  <c r="FZ10" i="1"/>
  <c r="FX11" i="1"/>
  <c r="FY11" i="1"/>
  <c r="FZ11" i="1"/>
  <c r="FX12" i="1"/>
  <c r="FY12" i="1"/>
  <c r="FZ12" i="1"/>
  <c r="FX13" i="1"/>
  <c r="FY13" i="1"/>
  <c r="FZ13" i="1"/>
  <c r="FX14" i="1"/>
  <c r="FY14" i="1"/>
  <c r="FZ14" i="1"/>
  <c r="FX15" i="1"/>
  <c r="FY15" i="1"/>
  <c r="FZ15" i="1"/>
  <c r="FX16" i="1"/>
  <c r="FY16" i="1"/>
  <c r="FZ16" i="1"/>
  <c r="FX17" i="1"/>
  <c r="FY17" i="1"/>
  <c r="FZ17" i="1"/>
  <c r="FX18" i="1"/>
  <c r="FY18" i="1"/>
  <c r="FZ18" i="1"/>
  <c r="FX19" i="1"/>
  <c r="FY19" i="1"/>
  <c r="FZ19" i="1"/>
  <c r="FX20" i="1"/>
  <c r="FY20" i="1"/>
  <c r="FZ20" i="1"/>
  <c r="FX21" i="1"/>
  <c r="FY21" i="1"/>
  <c r="FZ21" i="1"/>
  <c r="FX22" i="1"/>
  <c r="FY22" i="1"/>
  <c r="FZ22" i="1"/>
  <c r="FX23" i="1"/>
  <c r="FY23" i="1"/>
  <c r="FZ23" i="1"/>
  <c r="FX24" i="1"/>
  <c r="FY24" i="1"/>
  <c r="FZ24" i="1"/>
  <c r="FX25" i="1"/>
  <c r="FY25" i="1"/>
  <c r="FZ25" i="1"/>
  <c r="FX26" i="1"/>
  <c r="FY26" i="1"/>
  <c r="FZ26" i="1"/>
  <c r="FX27" i="1"/>
  <c r="FY27" i="1"/>
  <c r="FZ27" i="1"/>
  <c r="FX28" i="1"/>
  <c r="FY28" i="1"/>
  <c r="FZ28" i="1"/>
  <c r="FX29" i="1"/>
  <c r="FY29" i="1"/>
  <c r="FZ29" i="1"/>
  <c r="FX30" i="1"/>
  <c r="FY30" i="1"/>
  <c r="FZ30" i="1"/>
  <c r="FX31" i="1"/>
  <c r="FY31" i="1"/>
  <c r="FZ31" i="1"/>
  <c r="FX32" i="1"/>
  <c r="FY32" i="1"/>
  <c r="FZ32" i="1"/>
  <c r="FX33" i="1"/>
  <c r="FY33" i="1"/>
  <c r="FZ33" i="1"/>
  <c r="FX34" i="1"/>
  <c r="FY34" i="1"/>
  <c r="FZ34" i="1"/>
  <c r="FX35" i="1"/>
  <c r="FY35" i="1"/>
  <c r="FZ35" i="1"/>
  <c r="FX36" i="1"/>
  <c r="FY36" i="1"/>
  <c r="FZ36" i="1"/>
  <c r="FX37" i="1"/>
  <c r="FY37" i="1"/>
  <c r="FZ37" i="1"/>
  <c r="FX38" i="1"/>
  <c r="FY38" i="1"/>
  <c r="FZ38" i="1"/>
  <c r="FX39" i="1"/>
  <c r="FY39" i="1"/>
  <c r="FZ39" i="1"/>
  <c r="FX40" i="1"/>
  <c r="FY40" i="1"/>
  <c r="FZ40" i="1"/>
  <c r="FX41" i="1"/>
  <c r="FY41" i="1"/>
  <c r="FZ41" i="1"/>
  <c r="FX42" i="1"/>
  <c r="FY42" i="1"/>
  <c r="FZ42" i="1"/>
  <c r="FX43" i="1"/>
  <c r="FY43" i="1"/>
  <c r="FZ43" i="1"/>
  <c r="FX44" i="1"/>
  <c r="FY44" i="1"/>
  <c r="FZ44" i="1"/>
  <c r="FX45" i="1"/>
  <c r="FY45" i="1"/>
  <c r="FZ45" i="1"/>
  <c r="FX46" i="1"/>
  <c r="FY46" i="1"/>
  <c r="FZ46" i="1"/>
  <c r="FX47" i="1"/>
  <c r="FY47" i="1"/>
  <c r="FZ47" i="1"/>
  <c r="FX48" i="1"/>
  <c r="FY48" i="1"/>
  <c r="FZ48" i="1"/>
  <c r="FX49" i="1"/>
  <c r="FY49" i="1"/>
  <c r="FZ49" i="1"/>
  <c r="FX50" i="1"/>
  <c r="FY50" i="1"/>
  <c r="FZ50" i="1"/>
  <c r="FX51" i="1"/>
  <c r="FY51" i="1"/>
  <c r="FZ51" i="1"/>
  <c r="FX52" i="1"/>
  <c r="FY52" i="1"/>
  <c r="FZ52" i="1"/>
  <c r="FX53" i="1"/>
  <c r="FY53" i="1"/>
  <c r="FZ53" i="1"/>
  <c r="FX54" i="1"/>
  <c r="FY54" i="1"/>
  <c r="FZ54" i="1"/>
  <c r="FX55" i="1"/>
  <c r="FY55" i="1"/>
  <c r="FZ55" i="1"/>
  <c r="FX56" i="1"/>
  <c r="FY56" i="1"/>
  <c r="FZ56" i="1"/>
  <c r="FX57" i="1"/>
  <c r="FY57" i="1"/>
  <c r="FZ57" i="1"/>
  <c r="FX58" i="1"/>
  <c r="FY58" i="1"/>
  <c r="FZ58" i="1"/>
  <c r="FX59" i="1"/>
  <c r="FY59" i="1"/>
  <c r="FZ59" i="1"/>
  <c r="FX60" i="1"/>
  <c r="FY60" i="1"/>
  <c r="FZ60" i="1"/>
  <c r="FX61" i="1"/>
  <c r="FY61" i="1"/>
  <c r="FZ61" i="1"/>
  <c r="FX62" i="1"/>
  <c r="FY62" i="1"/>
  <c r="FZ62" i="1"/>
  <c r="FX63" i="1"/>
  <c r="FY63" i="1"/>
  <c r="FZ63" i="1"/>
  <c r="FX64" i="1"/>
  <c r="FY64" i="1"/>
  <c r="FZ64" i="1"/>
  <c r="FX65" i="1"/>
  <c r="FY65" i="1"/>
  <c r="FZ65" i="1"/>
  <c r="FX66" i="1"/>
  <c r="FY66" i="1"/>
  <c r="FZ66" i="1"/>
  <c r="FX67" i="1"/>
  <c r="FY67" i="1"/>
  <c r="FZ67" i="1"/>
  <c r="FX68" i="1"/>
  <c r="FY68" i="1"/>
  <c r="FZ68" i="1"/>
  <c r="FX69" i="1"/>
  <c r="FY69" i="1"/>
  <c r="FZ69" i="1"/>
  <c r="FX70" i="1"/>
  <c r="FY70" i="1"/>
  <c r="FZ70" i="1"/>
  <c r="FX71" i="1"/>
  <c r="FY71" i="1"/>
  <c r="FZ71" i="1"/>
  <c r="FX72" i="1"/>
  <c r="FY72" i="1"/>
  <c r="FZ72" i="1"/>
  <c r="FX73" i="1"/>
  <c r="FY73" i="1"/>
  <c r="FZ73" i="1"/>
  <c r="FX74" i="1"/>
  <c r="FY74" i="1"/>
  <c r="FZ74" i="1"/>
  <c r="FX75" i="1"/>
  <c r="FY75" i="1"/>
  <c r="FZ75" i="1"/>
  <c r="FX76" i="1"/>
  <c r="FY76" i="1"/>
  <c r="FZ76" i="1"/>
  <c r="FX77" i="1"/>
  <c r="FY77" i="1"/>
  <c r="FZ77" i="1"/>
  <c r="FX78" i="1"/>
  <c r="FY78" i="1"/>
  <c r="FZ78" i="1"/>
  <c r="FX79" i="1"/>
  <c r="FY79" i="1"/>
  <c r="FZ79" i="1"/>
  <c r="FX80" i="1"/>
  <c r="FY80" i="1"/>
  <c r="FZ80" i="1"/>
  <c r="FX81" i="1"/>
  <c r="FY81" i="1"/>
  <c r="FZ81" i="1"/>
  <c r="FX82" i="1"/>
  <c r="FY82" i="1"/>
  <c r="FZ82" i="1"/>
  <c r="FX83" i="1"/>
  <c r="FY83" i="1"/>
  <c r="FZ83" i="1"/>
  <c r="FX84" i="1"/>
  <c r="FY84" i="1"/>
  <c r="FZ84" i="1"/>
  <c r="FX85" i="1"/>
  <c r="FY85" i="1"/>
  <c r="FZ85" i="1"/>
  <c r="FX86" i="1"/>
  <c r="FY86" i="1"/>
  <c r="FZ86" i="1"/>
  <c r="FX87" i="1"/>
  <c r="FY87" i="1"/>
  <c r="FZ87" i="1"/>
  <c r="FX88" i="1"/>
  <c r="FY88" i="1"/>
  <c r="FZ88" i="1"/>
  <c r="FX89" i="1"/>
  <c r="FY89" i="1"/>
  <c r="FZ89" i="1"/>
  <c r="FX90" i="1"/>
  <c r="FY90" i="1"/>
  <c r="FZ90" i="1"/>
  <c r="FX91" i="1"/>
  <c r="FY91" i="1"/>
  <c r="FZ91" i="1"/>
  <c r="FX92" i="1"/>
  <c r="FY92" i="1"/>
  <c r="FZ92" i="1"/>
  <c r="FX93" i="1"/>
  <c r="FY93" i="1"/>
  <c r="FZ93" i="1"/>
  <c r="FX94" i="1"/>
  <c r="FY94" i="1"/>
  <c r="FZ94" i="1"/>
  <c r="FX95" i="1"/>
  <c r="FY95" i="1"/>
  <c r="FZ95" i="1"/>
  <c r="FX96" i="1"/>
  <c r="FY96" i="1"/>
  <c r="FZ96" i="1"/>
  <c r="FX97" i="1"/>
  <c r="FY97" i="1"/>
  <c r="FZ97" i="1"/>
  <c r="FX98" i="1"/>
  <c r="FY98" i="1"/>
  <c r="FZ98" i="1"/>
  <c r="FX99" i="1"/>
  <c r="FY99" i="1"/>
  <c r="FZ99" i="1"/>
  <c r="FX100" i="1"/>
  <c r="FY100" i="1"/>
  <c r="FZ100" i="1"/>
  <c r="FX101" i="1"/>
  <c r="FY101" i="1"/>
  <c r="FZ101" i="1"/>
  <c r="FX102" i="1"/>
  <c r="FY102" i="1"/>
  <c r="FZ102" i="1"/>
  <c r="FX103" i="1"/>
  <c r="FY103" i="1"/>
  <c r="FZ103" i="1"/>
  <c r="FX104" i="1"/>
  <c r="FY104" i="1"/>
  <c r="FZ104" i="1"/>
  <c r="FX105" i="1"/>
  <c r="FY105" i="1"/>
  <c r="FZ105" i="1"/>
  <c r="FX106" i="1"/>
  <c r="FY106" i="1"/>
  <c r="FZ106" i="1"/>
  <c r="FX107" i="1"/>
  <c r="FY107" i="1"/>
  <c r="FZ107" i="1"/>
  <c r="FX108" i="1"/>
  <c r="FY108" i="1"/>
  <c r="FZ108" i="1"/>
  <c r="FX109" i="1"/>
  <c r="FY109" i="1"/>
  <c r="FZ109" i="1"/>
  <c r="FX110" i="1"/>
  <c r="FY110" i="1"/>
  <c r="FZ110" i="1"/>
  <c r="FX111" i="1"/>
  <c r="FY111" i="1"/>
  <c r="FZ111" i="1"/>
  <c r="FX112" i="1"/>
  <c r="FY112" i="1"/>
  <c r="FZ112" i="1"/>
  <c r="FX113" i="1"/>
  <c r="FY113" i="1"/>
  <c r="FZ113" i="1"/>
  <c r="FX114" i="1"/>
  <c r="FY114" i="1"/>
  <c r="FZ114" i="1"/>
  <c r="FX115" i="1"/>
  <c r="FY115" i="1"/>
  <c r="FZ115" i="1"/>
  <c r="FX116" i="1"/>
  <c r="FY116" i="1"/>
  <c r="FZ116" i="1"/>
  <c r="FX117" i="1"/>
  <c r="FY117" i="1"/>
  <c r="FZ117" i="1"/>
  <c r="FX118" i="1"/>
  <c r="FY118" i="1"/>
  <c r="FZ118" i="1"/>
  <c r="FX119" i="1"/>
  <c r="FY119" i="1"/>
  <c r="FZ119" i="1"/>
  <c r="FX120" i="1"/>
  <c r="FY120" i="1"/>
  <c r="FZ120" i="1"/>
  <c r="FX121" i="1"/>
  <c r="FY121" i="1"/>
  <c r="FZ121" i="1"/>
  <c r="FX122" i="1"/>
  <c r="FY122" i="1"/>
  <c r="FZ122" i="1"/>
  <c r="FX123" i="1"/>
  <c r="FY123" i="1"/>
  <c r="FZ123" i="1"/>
  <c r="FX124" i="1"/>
  <c r="FY124" i="1"/>
  <c r="FZ124" i="1"/>
  <c r="FX125" i="1"/>
  <c r="FY125" i="1"/>
  <c r="FZ125" i="1"/>
  <c r="FX126" i="1"/>
  <c r="FY126" i="1"/>
  <c r="FZ126" i="1"/>
  <c r="FX127" i="1"/>
  <c r="FY127" i="1"/>
  <c r="FZ127" i="1"/>
  <c r="FX128" i="1"/>
  <c r="FY128" i="1"/>
  <c r="FZ128" i="1"/>
  <c r="FX129" i="1"/>
  <c r="FY129" i="1"/>
  <c r="FZ129" i="1"/>
  <c r="FX130" i="1"/>
  <c r="FY130" i="1"/>
  <c r="FZ130" i="1"/>
  <c r="FX131" i="1"/>
  <c r="FY131" i="1"/>
  <c r="FZ131" i="1"/>
  <c r="FX132" i="1"/>
  <c r="FY132" i="1"/>
  <c r="FZ132" i="1"/>
  <c r="FX133" i="1"/>
  <c r="FY133" i="1"/>
  <c r="FZ133" i="1"/>
  <c r="FX134" i="1"/>
  <c r="FY134" i="1"/>
  <c r="FZ134" i="1"/>
  <c r="FX135" i="1"/>
  <c r="FY135" i="1"/>
  <c r="FZ135" i="1"/>
  <c r="FX136" i="1"/>
  <c r="FY136" i="1"/>
  <c r="FZ136" i="1"/>
  <c r="FX137" i="1"/>
  <c r="FY137" i="1"/>
  <c r="FZ137" i="1"/>
  <c r="FX138" i="1"/>
  <c r="FY138" i="1"/>
  <c r="FZ138" i="1"/>
  <c r="FX139" i="1"/>
  <c r="FY139" i="1"/>
  <c r="FZ139" i="1"/>
  <c r="FX140" i="1"/>
  <c r="FY140" i="1"/>
  <c r="FZ140" i="1"/>
  <c r="FX141" i="1"/>
  <c r="FY141" i="1"/>
  <c r="FZ141" i="1"/>
  <c r="FX142" i="1"/>
  <c r="FY142" i="1"/>
  <c r="FZ142" i="1"/>
  <c r="FX143" i="1"/>
  <c r="FY143" i="1"/>
  <c r="FZ143" i="1"/>
  <c r="FX144" i="1"/>
  <c r="FY144" i="1"/>
  <c r="FZ144" i="1"/>
  <c r="FX145" i="1"/>
  <c r="FY145" i="1"/>
  <c r="FZ145" i="1"/>
  <c r="FX146" i="1"/>
  <c r="FY146" i="1"/>
  <c r="FZ146" i="1"/>
  <c r="FX147" i="1"/>
  <c r="FY147" i="1"/>
  <c r="FZ147" i="1"/>
  <c r="FX148" i="1"/>
  <c r="FY148" i="1"/>
  <c r="FZ148" i="1"/>
  <c r="FX149" i="1"/>
  <c r="FY149" i="1"/>
  <c r="FZ149" i="1"/>
  <c r="FX150" i="1"/>
  <c r="FY150" i="1"/>
  <c r="FZ150" i="1"/>
  <c r="FX151" i="1"/>
  <c r="FY151" i="1"/>
  <c r="FZ151" i="1"/>
  <c r="FX152" i="1"/>
  <c r="FY152" i="1"/>
  <c r="FZ152" i="1"/>
  <c r="FX153" i="1"/>
  <c r="FY153" i="1"/>
  <c r="FZ153" i="1"/>
  <c r="FX154" i="1"/>
  <c r="FY154" i="1"/>
  <c r="FZ154" i="1"/>
  <c r="FX155" i="1"/>
  <c r="FY155" i="1"/>
  <c r="FZ155" i="1"/>
  <c r="FX156" i="1"/>
  <c r="FY156" i="1"/>
  <c r="FZ156" i="1"/>
  <c r="FX157" i="1"/>
  <c r="FY157" i="1"/>
  <c r="FZ157" i="1"/>
  <c r="FX158" i="1"/>
  <c r="FY158" i="1"/>
  <c r="FZ158" i="1"/>
  <c r="FX159" i="1"/>
  <c r="FY159" i="1"/>
  <c r="FZ159" i="1"/>
  <c r="FX160" i="1"/>
  <c r="FY160" i="1"/>
  <c r="FZ160" i="1"/>
  <c r="FX161" i="1"/>
  <c r="FY161" i="1"/>
  <c r="FZ161" i="1"/>
  <c r="FX162" i="1"/>
  <c r="FY162" i="1"/>
  <c r="FZ162" i="1"/>
  <c r="FX163" i="1"/>
  <c r="FY163" i="1"/>
  <c r="FZ163" i="1"/>
  <c r="FX164" i="1"/>
  <c r="FY164" i="1"/>
  <c r="FZ164" i="1"/>
  <c r="FX165" i="1"/>
  <c r="FY165" i="1"/>
  <c r="FZ165" i="1"/>
  <c r="FX166" i="1"/>
  <c r="FY166" i="1"/>
  <c r="FZ166" i="1"/>
  <c r="FX167" i="1"/>
  <c r="FY167" i="1"/>
  <c r="FZ167" i="1"/>
  <c r="FX168" i="1"/>
  <c r="FY168" i="1"/>
  <c r="FZ168" i="1"/>
  <c r="FX169" i="1"/>
  <c r="FY169" i="1"/>
  <c r="FZ169" i="1"/>
  <c r="FX170" i="1"/>
  <c r="FY170" i="1"/>
  <c r="FZ170" i="1"/>
  <c r="FX171" i="1"/>
  <c r="FY171" i="1"/>
  <c r="FZ171" i="1"/>
  <c r="FX172" i="1"/>
  <c r="FY172" i="1"/>
  <c r="FZ172" i="1"/>
  <c r="FX173" i="1"/>
  <c r="FY173" i="1"/>
  <c r="FZ173" i="1"/>
  <c r="FX174" i="1"/>
  <c r="FY174" i="1"/>
  <c r="FZ174" i="1"/>
  <c r="FX175" i="1"/>
  <c r="FY175" i="1"/>
  <c r="FZ175" i="1"/>
  <c r="FX176" i="1"/>
  <c r="FY176" i="1"/>
  <c r="FZ176" i="1"/>
  <c r="FX177" i="1"/>
  <c r="FY177" i="1"/>
  <c r="FZ177" i="1"/>
  <c r="FX178" i="1"/>
  <c r="FY178" i="1"/>
  <c r="FZ178" i="1"/>
  <c r="FX179" i="1"/>
  <c r="FY179" i="1"/>
  <c r="FZ179" i="1"/>
  <c r="FX180" i="1"/>
  <c r="FY180" i="1"/>
  <c r="FZ180" i="1"/>
  <c r="FX181" i="1"/>
  <c r="FY181" i="1"/>
  <c r="FZ181" i="1"/>
  <c r="FX182" i="1"/>
  <c r="FY182" i="1"/>
  <c r="FZ182" i="1"/>
  <c r="FX183" i="1"/>
  <c r="FY183" i="1"/>
  <c r="FZ183" i="1"/>
  <c r="FX184" i="1"/>
  <c r="FY184" i="1"/>
  <c r="FZ184" i="1"/>
  <c r="FX185" i="1"/>
  <c r="FY185" i="1"/>
  <c r="FZ185" i="1"/>
  <c r="FX186" i="1"/>
  <c r="FY186" i="1"/>
  <c r="FZ186" i="1"/>
  <c r="FX187" i="1"/>
  <c r="FY187" i="1"/>
  <c r="FZ187" i="1"/>
  <c r="FX188" i="1"/>
  <c r="FY188" i="1"/>
  <c r="FZ188" i="1"/>
  <c r="FX189" i="1"/>
  <c r="FY189" i="1"/>
  <c r="FZ189" i="1"/>
  <c r="FX190" i="1"/>
  <c r="FY190" i="1"/>
  <c r="FZ190" i="1"/>
  <c r="FX191" i="1"/>
  <c r="FY191" i="1"/>
  <c r="FZ191" i="1"/>
  <c r="FX192" i="1"/>
  <c r="FY192" i="1"/>
  <c r="FZ192" i="1"/>
  <c r="FX193" i="1"/>
  <c r="FY193" i="1"/>
  <c r="FZ193" i="1"/>
  <c r="FX194" i="1"/>
  <c r="FY194" i="1"/>
  <c r="FZ194" i="1"/>
  <c r="FX195" i="1"/>
  <c r="FY195" i="1"/>
  <c r="FZ195" i="1"/>
  <c r="FX196" i="1"/>
  <c r="FY196" i="1"/>
  <c r="FZ196" i="1"/>
  <c r="FX197" i="1"/>
  <c r="FY197" i="1"/>
  <c r="FZ197" i="1"/>
  <c r="FX198" i="1"/>
  <c r="FY198" i="1"/>
  <c r="FZ198" i="1"/>
  <c r="FX199" i="1"/>
  <c r="FY199" i="1"/>
  <c r="FZ199" i="1"/>
  <c r="FX200" i="1"/>
  <c r="FY200" i="1"/>
  <c r="FZ200" i="1"/>
  <c r="FX201" i="1"/>
  <c r="FY201" i="1"/>
  <c r="FZ201" i="1"/>
  <c r="FX202" i="1"/>
  <c r="FY202" i="1"/>
  <c r="FZ202" i="1"/>
  <c r="FX203" i="1"/>
  <c r="FY203" i="1"/>
  <c r="FZ203" i="1"/>
  <c r="FX204" i="1"/>
  <c r="FY204" i="1"/>
  <c r="FZ204" i="1"/>
  <c r="FX205" i="1"/>
  <c r="FY205" i="1"/>
  <c r="FZ205" i="1"/>
  <c r="FX206" i="1"/>
  <c r="FY206" i="1"/>
  <c r="FZ206" i="1"/>
  <c r="FX207" i="1"/>
  <c r="FY207" i="1"/>
  <c r="FZ207" i="1"/>
  <c r="FX208" i="1"/>
  <c r="FY208" i="1"/>
  <c r="FZ208" i="1"/>
  <c r="FX209" i="1"/>
  <c r="FY209" i="1"/>
  <c r="FZ209" i="1"/>
  <c r="FX210" i="1"/>
  <c r="FY210" i="1"/>
  <c r="FZ210" i="1"/>
  <c r="FX211" i="1"/>
  <c r="FY211" i="1"/>
  <c r="FZ211" i="1"/>
  <c r="FX212" i="1"/>
  <c r="FY212" i="1"/>
  <c r="FZ212" i="1"/>
  <c r="FX213" i="1"/>
  <c r="FY213" i="1"/>
  <c r="FZ213" i="1"/>
  <c r="FX214" i="1"/>
  <c r="FY214" i="1"/>
  <c r="FZ214" i="1"/>
  <c r="FX215" i="1"/>
  <c r="FY215" i="1"/>
  <c r="FZ215" i="1"/>
  <c r="FX216" i="1"/>
  <c r="FY216" i="1"/>
  <c r="FZ216" i="1"/>
  <c r="FX217" i="1"/>
  <c r="FY217" i="1"/>
  <c r="FZ217" i="1"/>
  <c r="FX218" i="1"/>
  <c r="FY218" i="1"/>
  <c r="FZ218" i="1"/>
  <c r="FX219" i="1"/>
  <c r="FY219" i="1"/>
  <c r="FZ219" i="1"/>
  <c r="FX220" i="1"/>
  <c r="FY220" i="1"/>
  <c r="FZ220" i="1"/>
  <c r="FX221" i="1"/>
  <c r="FY221" i="1"/>
  <c r="FZ221" i="1"/>
  <c r="FX222" i="1"/>
  <c r="FY222" i="1"/>
  <c r="FZ222" i="1"/>
  <c r="FX223" i="1"/>
  <c r="FY223" i="1"/>
  <c r="FZ223" i="1"/>
  <c r="FX224" i="1"/>
  <c r="FY224" i="1"/>
  <c r="FZ224" i="1"/>
  <c r="FX225" i="1"/>
  <c r="FY225" i="1"/>
  <c r="FZ225" i="1"/>
  <c r="FX226" i="1"/>
  <c r="FY226" i="1"/>
  <c r="FZ226" i="1"/>
  <c r="FX227" i="1"/>
  <c r="FY227" i="1"/>
  <c r="FZ227" i="1"/>
  <c r="FX228" i="1"/>
  <c r="FY228" i="1"/>
  <c r="FZ228" i="1"/>
  <c r="FX229" i="1"/>
  <c r="FY229" i="1"/>
  <c r="FZ229" i="1"/>
  <c r="FX230" i="1"/>
  <c r="FY230" i="1"/>
  <c r="FZ230" i="1"/>
  <c r="FX231" i="1"/>
  <c r="FY231" i="1"/>
  <c r="FZ231" i="1"/>
  <c r="FX232" i="1"/>
  <c r="FY232" i="1"/>
  <c r="FZ232" i="1"/>
  <c r="FX233" i="1"/>
  <c r="FY233" i="1"/>
  <c r="FZ233" i="1"/>
  <c r="FX234" i="1"/>
  <c r="FY234" i="1"/>
  <c r="FZ234" i="1"/>
  <c r="FX235" i="1"/>
  <c r="FY235" i="1"/>
  <c r="FZ235" i="1"/>
  <c r="FX236" i="1"/>
  <c r="FY236" i="1"/>
  <c r="FZ236" i="1"/>
  <c r="FX237" i="1"/>
  <c r="FY237" i="1"/>
  <c r="FZ237" i="1"/>
  <c r="FX238" i="1"/>
  <c r="FY238" i="1"/>
  <c r="FZ238" i="1"/>
  <c r="FX239" i="1"/>
  <c r="FY239" i="1"/>
  <c r="FZ239" i="1"/>
  <c r="FX240" i="1"/>
  <c r="FY240" i="1"/>
  <c r="FZ240" i="1"/>
  <c r="FX241" i="1"/>
  <c r="FY241" i="1"/>
  <c r="FZ241" i="1"/>
  <c r="FX242" i="1"/>
  <c r="FY242" i="1"/>
  <c r="FZ242" i="1"/>
  <c r="FX243" i="1"/>
  <c r="FY243" i="1"/>
  <c r="FZ243" i="1"/>
  <c r="FX244" i="1"/>
  <c r="FY244" i="1"/>
  <c r="FZ244" i="1"/>
  <c r="FX245" i="1"/>
  <c r="FY245" i="1"/>
  <c r="FZ245" i="1"/>
  <c r="FX246" i="1"/>
  <c r="FY246" i="1"/>
  <c r="FZ246" i="1"/>
  <c r="FX247" i="1"/>
  <c r="FY247" i="1"/>
  <c r="FZ247" i="1"/>
  <c r="FX248" i="1"/>
  <c r="FY248" i="1"/>
  <c r="FZ248" i="1"/>
  <c r="FX249" i="1"/>
  <c r="FY249" i="1"/>
  <c r="FZ249" i="1"/>
  <c r="FX250" i="1"/>
  <c r="FY250" i="1"/>
  <c r="FZ250" i="1"/>
  <c r="FX251" i="1"/>
  <c r="FY251" i="1"/>
  <c r="FZ251" i="1"/>
  <c r="FX252" i="1"/>
  <c r="FY252" i="1"/>
  <c r="FZ252" i="1"/>
  <c r="FX253" i="1"/>
  <c r="FY253" i="1"/>
  <c r="FZ253" i="1"/>
  <c r="FX254" i="1"/>
  <c r="FY254" i="1"/>
  <c r="FZ254" i="1"/>
  <c r="FX255" i="1"/>
  <c r="FY255" i="1"/>
  <c r="FZ255" i="1"/>
  <c r="FX256" i="1"/>
  <c r="FY256" i="1"/>
  <c r="FZ256" i="1"/>
  <c r="FX257" i="1"/>
  <c r="FY257" i="1"/>
  <c r="FZ257" i="1"/>
  <c r="FX258" i="1"/>
  <c r="FY258" i="1"/>
  <c r="FZ258" i="1"/>
  <c r="FX259" i="1"/>
  <c r="FY259" i="1"/>
  <c r="FZ259" i="1"/>
  <c r="FX260" i="1"/>
  <c r="FY260" i="1"/>
  <c r="FZ260" i="1"/>
  <c r="FX261" i="1"/>
  <c r="FY261" i="1"/>
  <c r="FZ261" i="1"/>
  <c r="FX262" i="1"/>
  <c r="FY262" i="1"/>
  <c r="FZ262" i="1"/>
  <c r="FX263" i="1"/>
  <c r="FY263" i="1"/>
  <c r="FZ263" i="1"/>
  <c r="FX264" i="1"/>
  <c r="FY264" i="1"/>
  <c r="FZ264" i="1"/>
  <c r="FX265" i="1"/>
  <c r="FY265" i="1"/>
  <c r="FZ265" i="1"/>
  <c r="FX266" i="1"/>
  <c r="FY266" i="1"/>
  <c r="FZ266" i="1"/>
  <c r="FX267" i="1"/>
  <c r="FY267" i="1"/>
  <c r="FZ267" i="1"/>
  <c r="FX268" i="1"/>
  <c r="FY268" i="1"/>
  <c r="FZ268" i="1"/>
  <c r="FX269" i="1"/>
  <c r="FY269" i="1"/>
  <c r="FZ269" i="1"/>
  <c r="FX270" i="1"/>
  <c r="FY270" i="1"/>
  <c r="FZ270" i="1"/>
  <c r="FX271" i="1"/>
  <c r="FY271" i="1"/>
  <c r="FZ271" i="1"/>
  <c r="FX272" i="1"/>
  <c r="FY272" i="1"/>
  <c r="FZ272" i="1"/>
  <c r="FX273" i="1"/>
  <c r="FY273" i="1"/>
  <c r="FZ273" i="1"/>
  <c r="FX274" i="1"/>
  <c r="FY274" i="1"/>
  <c r="FZ274" i="1"/>
  <c r="FX275" i="1"/>
  <c r="FY275" i="1"/>
  <c r="FZ275" i="1"/>
  <c r="FX276" i="1"/>
  <c r="FY276" i="1"/>
  <c r="FZ276" i="1"/>
  <c r="FX277" i="1"/>
  <c r="FY277" i="1"/>
  <c r="FZ277" i="1"/>
  <c r="FX278" i="1"/>
  <c r="FY278" i="1"/>
  <c r="FZ278" i="1"/>
  <c r="FX279" i="1"/>
  <c r="FY279" i="1"/>
  <c r="FZ279" i="1"/>
  <c r="FX280" i="1"/>
  <c r="FY280" i="1"/>
  <c r="FZ280" i="1"/>
  <c r="FX281" i="1"/>
  <c r="FY281" i="1"/>
  <c r="FZ281" i="1"/>
  <c r="FX282" i="1"/>
  <c r="FY282" i="1"/>
  <c r="FZ282" i="1"/>
  <c r="FX283" i="1"/>
  <c r="FY283" i="1"/>
  <c r="FZ283" i="1"/>
  <c r="FX284" i="1"/>
  <c r="FY284" i="1"/>
  <c r="FZ284" i="1"/>
  <c r="FX285" i="1"/>
  <c r="FY285" i="1"/>
  <c r="FZ285" i="1"/>
  <c r="FX286" i="1"/>
  <c r="FY286" i="1"/>
  <c r="FZ286" i="1"/>
  <c r="FX287" i="1"/>
  <c r="FY287" i="1"/>
  <c r="FZ287" i="1"/>
  <c r="FX288" i="1"/>
  <c r="FY288" i="1"/>
  <c r="FZ288" i="1"/>
  <c r="FX289" i="1"/>
  <c r="FY289" i="1"/>
  <c r="FZ289" i="1"/>
  <c r="FX290" i="1"/>
  <c r="FY290" i="1"/>
  <c r="FZ290" i="1"/>
  <c r="FX291" i="1"/>
  <c r="FY291" i="1"/>
  <c r="FZ291" i="1"/>
  <c r="FX292" i="1"/>
  <c r="FY292" i="1"/>
  <c r="FZ292" i="1"/>
  <c r="FX293" i="1"/>
  <c r="FY293" i="1"/>
  <c r="FZ293" i="1"/>
  <c r="FX294" i="1"/>
  <c r="FY294" i="1"/>
  <c r="FZ294" i="1"/>
  <c r="FX295" i="1"/>
  <c r="FY295" i="1"/>
  <c r="FZ295" i="1"/>
  <c r="FX296" i="1"/>
  <c r="FY296" i="1"/>
  <c r="FZ296" i="1"/>
  <c r="FX297" i="1"/>
  <c r="FY297" i="1"/>
  <c r="FZ297" i="1"/>
  <c r="FX298" i="1"/>
  <c r="FY298" i="1"/>
  <c r="FZ298" i="1"/>
  <c r="FX299" i="1"/>
  <c r="FY299" i="1"/>
  <c r="FZ299" i="1"/>
  <c r="FX300" i="1"/>
  <c r="FY300" i="1"/>
  <c r="FZ300" i="1"/>
  <c r="FX301" i="1"/>
  <c r="FY301" i="1"/>
  <c r="FZ301" i="1"/>
  <c r="FX302" i="1"/>
  <c r="FY302" i="1"/>
  <c r="FZ302" i="1"/>
  <c r="FX303" i="1"/>
  <c r="FY303" i="1"/>
  <c r="FZ303" i="1"/>
  <c r="FX304" i="1"/>
  <c r="FY304" i="1"/>
  <c r="FZ304" i="1"/>
  <c r="FX305" i="1"/>
  <c r="FY305" i="1"/>
  <c r="FZ305" i="1"/>
  <c r="FX306" i="1"/>
  <c r="FY306" i="1"/>
  <c r="FZ306" i="1"/>
  <c r="FX307" i="1"/>
  <c r="FY307" i="1"/>
  <c r="FZ307" i="1"/>
  <c r="FX308" i="1"/>
  <c r="FY308" i="1"/>
  <c r="FZ308" i="1"/>
  <c r="FX309" i="1"/>
  <c r="FY309" i="1"/>
  <c r="FZ309" i="1"/>
  <c r="FX310" i="1"/>
  <c r="FY310" i="1"/>
  <c r="FZ310" i="1"/>
  <c r="FX311" i="1"/>
  <c r="FY311" i="1"/>
  <c r="FZ311" i="1"/>
  <c r="FX312" i="1"/>
  <c r="FY312" i="1"/>
  <c r="FZ312" i="1"/>
  <c r="FX313" i="1"/>
  <c r="FY313" i="1"/>
  <c r="FZ313" i="1"/>
  <c r="FX314" i="1"/>
  <c r="FY314" i="1"/>
  <c r="FZ314" i="1"/>
  <c r="FX315" i="1"/>
  <c r="FY315" i="1"/>
  <c r="FZ315" i="1"/>
  <c r="FX316" i="1"/>
  <c r="FY316" i="1"/>
  <c r="FZ316" i="1"/>
  <c r="FX317" i="1"/>
  <c r="FY317" i="1"/>
  <c r="FZ317" i="1"/>
  <c r="FX318" i="1"/>
  <c r="FY318" i="1"/>
  <c r="FZ318" i="1"/>
  <c r="FX319" i="1"/>
  <c r="FY319" i="1"/>
  <c r="FZ319" i="1"/>
  <c r="FX320" i="1"/>
  <c r="FY320" i="1"/>
  <c r="FZ320" i="1"/>
  <c r="FX321" i="1"/>
  <c r="FY321" i="1"/>
  <c r="FZ321" i="1"/>
  <c r="FX322" i="1"/>
  <c r="FY322" i="1"/>
  <c r="FZ322" i="1"/>
  <c r="FX323" i="1"/>
  <c r="FY323" i="1"/>
  <c r="FZ323" i="1"/>
  <c r="FX324" i="1"/>
  <c r="FY324" i="1"/>
  <c r="FZ324" i="1"/>
  <c r="FX325" i="1"/>
  <c r="FY325" i="1"/>
  <c r="FZ325" i="1"/>
  <c r="FX326" i="1"/>
  <c r="FY326" i="1"/>
  <c r="FZ326" i="1"/>
  <c r="FX327" i="1"/>
  <c r="FY327" i="1"/>
  <c r="FZ327" i="1"/>
  <c r="FX328" i="1"/>
  <c r="FY328" i="1"/>
  <c r="FZ328" i="1"/>
  <c r="FX329" i="1"/>
  <c r="FY329" i="1"/>
  <c r="FZ329" i="1"/>
  <c r="FX330" i="1"/>
  <c r="FY330" i="1"/>
  <c r="FZ330" i="1"/>
  <c r="FX331" i="1"/>
  <c r="FY331" i="1"/>
  <c r="FZ331" i="1"/>
  <c r="FX332" i="1"/>
  <c r="FY332" i="1"/>
  <c r="FZ332" i="1"/>
  <c r="FX333" i="1"/>
  <c r="FY333" i="1"/>
  <c r="FZ333" i="1"/>
  <c r="FX334" i="1"/>
  <c r="FY334" i="1"/>
  <c r="FZ334" i="1"/>
  <c r="FX335" i="1"/>
  <c r="FY335" i="1"/>
  <c r="FZ335" i="1"/>
  <c r="FX336" i="1"/>
  <c r="FY336" i="1"/>
  <c r="FZ336" i="1"/>
  <c r="FX337" i="1"/>
  <c r="FY337" i="1"/>
  <c r="FZ337" i="1"/>
  <c r="FX338" i="1"/>
  <c r="FY338" i="1"/>
  <c r="FZ338" i="1"/>
  <c r="FX339" i="1"/>
  <c r="FY339" i="1"/>
  <c r="FZ339" i="1"/>
  <c r="FX340" i="1"/>
  <c r="FY340" i="1"/>
  <c r="FZ340" i="1"/>
  <c r="FX341" i="1"/>
  <c r="FY341" i="1"/>
  <c r="FZ341" i="1"/>
  <c r="FX342" i="1"/>
  <c r="FY342" i="1"/>
  <c r="FZ342" i="1"/>
  <c r="FX343" i="1"/>
  <c r="FY343" i="1"/>
  <c r="FZ343" i="1"/>
  <c r="FX344" i="1"/>
  <c r="FY344" i="1"/>
  <c r="FZ344" i="1"/>
  <c r="FX345" i="1"/>
  <c r="FY345" i="1"/>
  <c r="FZ345" i="1"/>
  <c r="FX346" i="1"/>
  <c r="FY346" i="1"/>
  <c r="FZ346" i="1"/>
  <c r="FX347" i="1"/>
  <c r="FY347" i="1"/>
  <c r="FZ347" i="1"/>
  <c r="FX348" i="1"/>
  <c r="FY348" i="1"/>
  <c r="FZ348" i="1"/>
  <c r="FX349" i="1"/>
  <c r="FY349" i="1"/>
  <c r="FZ349" i="1"/>
  <c r="FX350" i="1"/>
  <c r="FY350" i="1"/>
  <c r="FZ350" i="1"/>
  <c r="FX351" i="1"/>
  <c r="FY351" i="1"/>
  <c r="FZ351" i="1"/>
  <c r="FX352" i="1"/>
  <c r="FY352" i="1"/>
  <c r="FZ352" i="1"/>
  <c r="FX353" i="1"/>
  <c r="FY353" i="1"/>
  <c r="FZ353" i="1"/>
  <c r="FX354" i="1"/>
  <c r="FY354" i="1"/>
  <c r="FZ354" i="1"/>
  <c r="FX355" i="1"/>
  <c r="FY355" i="1"/>
  <c r="FZ355" i="1"/>
  <c r="FX356" i="1"/>
  <c r="FY356" i="1"/>
  <c r="FZ356" i="1"/>
  <c r="FX357" i="1"/>
  <c r="FY357" i="1"/>
  <c r="FZ357" i="1"/>
  <c r="FX358" i="1"/>
  <c r="FY358" i="1"/>
  <c r="FZ358" i="1"/>
  <c r="FX359" i="1"/>
  <c r="FY359" i="1"/>
  <c r="FZ359" i="1"/>
  <c r="FX360" i="1"/>
  <c r="FY360" i="1"/>
  <c r="FZ360" i="1"/>
  <c r="FX361" i="1"/>
  <c r="FY361" i="1"/>
  <c r="FZ361" i="1"/>
  <c r="FX362" i="1"/>
  <c r="FY362" i="1"/>
  <c r="FZ362" i="1"/>
  <c r="FX363" i="1"/>
  <c r="FY363" i="1"/>
  <c r="FZ363" i="1"/>
  <c r="FX364" i="1"/>
  <c r="FY364" i="1"/>
  <c r="FZ364" i="1"/>
  <c r="FX365" i="1"/>
  <c r="FY365" i="1"/>
  <c r="FZ365" i="1"/>
  <c r="FX366" i="1"/>
  <c r="FY366" i="1"/>
  <c r="FZ366" i="1"/>
  <c r="FX367" i="1"/>
  <c r="FY367" i="1"/>
  <c r="FZ367" i="1"/>
  <c r="FX368" i="1"/>
  <c r="FY368" i="1"/>
  <c r="FZ368" i="1"/>
  <c r="FX369" i="1"/>
  <c r="FY369" i="1"/>
  <c r="FZ369" i="1"/>
  <c r="FX370" i="1"/>
  <c r="FY370" i="1"/>
  <c r="FZ370" i="1"/>
  <c r="FX371" i="1"/>
  <c r="FY371" i="1"/>
  <c r="FZ371" i="1"/>
  <c r="FX372" i="1"/>
  <c r="FY372" i="1"/>
  <c r="FZ372" i="1"/>
  <c r="FX373" i="1"/>
  <c r="FY373" i="1"/>
  <c r="FZ373" i="1"/>
  <c r="FX374" i="1"/>
  <c r="FY374" i="1"/>
  <c r="FZ374" i="1"/>
  <c r="FX375" i="1"/>
  <c r="FY375" i="1"/>
  <c r="FZ375" i="1"/>
  <c r="FX376" i="1"/>
  <c r="FY376" i="1"/>
  <c r="FZ376" i="1"/>
  <c r="FX377" i="1"/>
  <c r="FY377" i="1"/>
  <c r="FZ377" i="1"/>
  <c r="FX378" i="1"/>
  <c r="FY378" i="1"/>
  <c r="FZ378" i="1"/>
  <c r="FX379" i="1"/>
  <c r="FY379" i="1"/>
  <c r="FZ379" i="1"/>
  <c r="FX380" i="1"/>
  <c r="FY380" i="1"/>
  <c r="FZ380" i="1"/>
  <c r="FX381" i="1"/>
  <c r="FY381" i="1"/>
  <c r="FZ381" i="1"/>
  <c r="FX382" i="1"/>
  <c r="FY382" i="1"/>
  <c r="FZ382" i="1"/>
  <c r="FX383" i="1"/>
  <c r="FY383" i="1"/>
  <c r="FZ383" i="1"/>
  <c r="FX384" i="1"/>
  <c r="FY384" i="1"/>
  <c r="FZ384" i="1"/>
  <c r="FX385" i="1"/>
  <c r="FY385" i="1"/>
  <c r="FZ385" i="1"/>
  <c r="FX386" i="1"/>
  <c r="FY386" i="1"/>
  <c r="FZ386" i="1"/>
  <c r="FX387" i="1"/>
  <c r="FY387" i="1"/>
  <c r="FZ387" i="1"/>
  <c r="FX388" i="1"/>
  <c r="FY388" i="1"/>
  <c r="FZ388" i="1"/>
  <c r="FX389" i="1"/>
  <c r="FY389" i="1"/>
  <c r="FZ389" i="1"/>
  <c r="FX390" i="1"/>
  <c r="FY390" i="1"/>
  <c r="FZ390" i="1"/>
  <c r="FX391" i="1"/>
  <c r="FY391" i="1"/>
  <c r="FZ391" i="1"/>
  <c r="FX392" i="1"/>
  <c r="FY392" i="1"/>
  <c r="FZ392" i="1"/>
  <c r="FX393" i="1"/>
  <c r="FY393" i="1"/>
  <c r="FZ393" i="1"/>
  <c r="FX394" i="1"/>
  <c r="FY394" i="1"/>
  <c r="FZ394" i="1"/>
  <c r="FX395" i="1"/>
  <c r="FY395" i="1"/>
  <c r="FZ395" i="1"/>
  <c r="FX396" i="1"/>
  <c r="FY396" i="1"/>
  <c r="FZ396" i="1"/>
  <c r="FX397" i="1"/>
  <c r="FY397" i="1"/>
  <c r="FZ397" i="1"/>
  <c r="FX398" i="1"/>
  <c r="FY398" i="1"/>
  <c r="FZ398" i="1"/>
  <c r="FX399" i="1"/>
  <c r="FY399" i="1"/>
  <c r="FZ399" i="1"/>
  <c r="FX400" i="1"/>
  <c r="FY400" i="1"/>
  <c r="FZ400" i="1"/>
  <c r="FX401" i="1"/>
  <c r="FY401" i="1"/>
  <c r="FZ401" i="1"/>
  <c r="FX402" i="1"/>
  <c r="FY402" i="1"/>
  <c r="FZ402" i="1"/>
  <c r="FX403" i="1"/>
  <c r="FY403" i="1"/>
  <c r="FZ403" i="1"/>
  <c r="FX404" i="1"/>
  <c r="FY404" i="1"/>
  <c r="FZ404" i="1"/>
  <c r="FX405" i="1"/>
  <c r="FY405" i="1"/>
  <c r="FZ405" i="1"/>
  <c r="FX406" i="1"/>
  <c r="FY406" i="1"/>
  <c r="FZ406" i="1"/>
  <c r="FX407" i="1"/>
  <c r="FY407" i="1"/>
  <c r="FZ407" i="1"/>
  <c r="FX408" i="1"/>
  <c r="FY408" i="1"/>
  <c r="FZ408" i="1"/>
  <c r="FX409" i="1"/>
  <c r="FY409" i="1"/>
  <c r="FZ409" i="1"/>
  <c r="FX410" i="1"/>
  <c r="FY410" i="1"/>
  <c r="FZ410" i="1"/>
  <c r="FX411" i="1"/>
  <c r="FY411" i="1"/>
  <c r="FZ411" i="1"/>
  <c r="FX412" i="1"/>
  <c r="FY412" i="1"/>
  <c r="FZ412" i="1"/>
  <c r="FX413" i="1"/>
  <c r="FY413" i="1"/>
  <c r="FZ413" i="1"/>
  <c r="FX414" i="1"/>
  <c r="FY414" i="1"/>
  <c r="FZ414" i="1"/>
  <c r="FX415" i="1"/>
  <c r="FY415" i="1"/>
  <c r="FZ415" i="1"/>
  <c r="FX416" i="1"/>
  <c r="FY416" i="1"/>
  <c r="FZ416" i="1"/>
  <c r="FX417" i="1"/>
  <c r="FY417" i="1"/>
  <c r="FZ417" i="1"/>
  <c r="FX418" i="1"/>
  <c r="FY418" i="1"/>
  <c r="FZ418" i="1"/>
  <c r="FX419" i="1"/>
  <c r="FY419" i="1"/>
  <c r="FZ419" i="1"/>
  <c r="FX420" i="1"/>
  <c r="FY420" i="1"/>
  <c r="FZ420" i="1"/>
  <c r="FX421" i="1"/>
  <c r="FY421" i="1"/>
  <c r="FZ421" i="1"/>
  <c r="FX422" i="1"/>
  <c r="FY422" i="1"/>
  <c r="FZ422" i="1"/>
  <c r="FX423" i="1"/>
  <c r="FY423" i="1"/>
  <c r="FZ423" i="1"/>
  <c r="FX424" i="1"/>
  <c r="FY424" i="1"/>
  <c r="FZ424" i="1"/>
  <c r="FX425" i="1"/>
  <c r="FY425" i="1"/>
  <c r="FZ425" i="1"/>
  <c r="FX426" i="1"/>
  <c r="FY426" i="1"/>
  <c r="FZ426" i="1"/>
  <c r="FX427" i="1"/>
  <c r="FY427" i="1"/>
  <c r="FZ427" i="1"/>
  <c r="FX428" i="1"/>
  <c r="FY428" i="1"/>
  <c r="FZ428" i="1"/>
  <c r="FX429" i="1"/>
  <c r="FY429" i="1"/>
  <c r="FZ429" i="1"/>
  <c r="FX430" i="1"/>
  <c r="FY430" i="1"/>
  <c r="FZ430" i="1"/>
  <c r="FX431" i="1"/>
  <c r="FY431" i="1"/>
  <c r="FZ431" i="1"/>
  <c r="FX432" i="1"/>
  <c r="FY432" i="1"/>
  <c r="FZ432" i="1"/>
  <c r="FX433" i="1"/>
  <c r="FY433" i="1"/>
  <c r="FZ433" i="1"/>
  <c r="FX434" i="1"/>
  <c r="FY434" i="1"/>
  <c r="FZ434" i="1"/>
  <c r="FX435" i="1"/>
  <c r="FY435" i="1"/>
  <c r="FZ435" i="1"/>
  <c r="FX436" i="1"/>
  <c r="FY436" i="1"/>
  <c r="FZ436" i="1"/>
  <c r="FX437" i="1"/>
  <c r="FY437" i="1"/>
  <c r="FZ437" i="1"/>
  <c r="FX438" i="1"/>
  <c r="FY438" i="1"/>
  <c r="FZ438" i="1"/>
  <c r="FX439" i="1"/>
  <c r="FY439" i="1"/>
  <c r="FZ439" i="1"/>
  <c r="FX440" i="1"/>
  <c r="FY440" i="1"/>
  <c r="FZ440" i="1"/>
  <c r="FX441" i="1"/>
  <c r="FY441" i="1"/>
  <c r="FZ441" i="1"/>
  <c r="FX442" i="1"/>
  <c r="FY442" i="1"/>
  <c r="FZ442" i="1"/>
  <c r="FX443" i="1"/>
  <c r="FY443" i="1"/>
  <c r="FZ443" i="1"/>
  <c r="FX444" i="1"/>
  <c r="FY444" i="1"/>
  <c r="FZ444" i="1"/>
  <c r="FX445" i="1"/>
  <c r="FY445" i="1"/>
  <c r="FZ445" i="1"/>
  <c r="FX446" i="1"/>
  <c r="FY446" i="1"/>
  <c r="FZ446" i="1"/>
  <c r="FX447" i="1"/>
  <c r="FY447" i="1"/>
  <c r="FZ447" i="1"/>
  <c r="FX448" i="1"/>
  <c r="FY448" i="1"/>
  <c r="FZ448" i="1"/>
  <c r="FX449" i="1"/>
  <c r="FY449" i="1"/>
  <c r="FZ449" i="1"/>
  <c r="FX450" i="1"/>
  <c r="FY450" i="1"/>
  <c r="FZ450" i="1"/>
  <c r="FX451" i="1"/>
  <c r="FY451" i="1"/>
  <c r="FZ451" i="1"/>
  <c r="FX452" i="1"/>
  <c r="FY452" i="1"/>
  <c r="FZ452" i="1"/>
  <c r="FX453" i="1"/>
  <c r="FY453" i="1"/>
  <c r="FZ453" i="1"/>
  <c r="FX454" i="1"/>
  <c r="FY454" i="1"/>
  <c r="FZ454" i="1"/>
  <c r="FX455" i="1"/>
  <c r="FY455" i="1"/>
  <c r="FZ455" i="1"/>
  <c r="FX456" i="1"/>
  <c r="FY456" i="1"/>
  <c r="FZ456" i="1"/>
  <c r="FX457" i="1"/>
  <c r="FY457" i="1"/>
  <c r="FZ457" i="1"/>
  <c r="FX458" i="1"/>
  <c r="FY458" i="1"/>
  <c r="FZ458" i="1"/>
  <c r="FX459" i="1"/>
  <c r="FY459" i="1"/>
  <c r="FZ459" i="1"/>
  <c r="FX460" i="1"/>
  <c r="FY460" i="1"/>
  <c r="FZ460" i="1"/>
  <c r="FX461" i="1"/>
  <c r="FY461" i="1"/>
  <c r="FZ461" i="1"/>
  <c r="FX462" i="1"/>
  <c r="FY462" i="1"/>
  <c r="FZ462" i="1"/>
  <c r="FX463" i="1"/>
  <c r="FY463" i="1"/>
  <c r="FZ463" i="1"/>
  <c r="FX464" i="1"/>
  <c r="FY464" i="1"/>
  <c r="FZ464" i="1"/>
  <c r="FX465" i="1"/>
  <c r="FY465" i="1"/>
  <c r="FZ465" i="1"/>
  <c r="FX466" i="1"/>
  <c r="FY466" i="1"/>
  <c r="FZ466" i="1"/>
  <c r="FX467" i="1"/>
  <c r="FY467" i="1"/>
  <c r="FZ467" i="1"/>
  <c r="FX468" i="1"/>
  <c r="FY468" i="1"/>
  <c r="FZ468" i="1"/>
  <c r="FX469" i="1"/>
  <c r="FY469" i="1"/>
  <c r="FZ469" i="1"/>
  <c r="FX470" i="1"/>
  <c r="FY470" i="1"/>
  <c r="FZ470" i="1"/>
  <c r="FX471" i="1"/>
  <c r="FY471" i="1"/>
  <c r="FZ471" i="1"/>
  <c r="FX472" i="1"/>
  <c r="FY472" i="1"/>
  <c r="FZ472" i="1"/>
  <c r="FX473" i="1"/>
  <c r="FY473" i="1"/>
  <c r="FZ473" i="1"/>
  <c r="FX474" i="1"/>
  <c r="FY474" i="1"/>
  <c r="FZ474" i="1"/>
  <c r="FX475" i="1"/>
  <c r="FY475" i="1"/>
  <c r="FZ475" i="1"/>
  <c r="FX476" i="1"/>
  <c r="FY476" i="1"/>
  <c r="FZ476" i="1"/>
  <c r="FX477" i="1"/>
  <c r="FY477" i="1"/>
  <c r="FZ477" i="1"/>
  <c r="FX478" i="1"/>
  <c r="FY478" i="1"/>
  <c r="FZ478" i="1"/>
  <c r="FX479" i="1"/>
  <c r="FY479" i="1"/>
  <c r="FZ479" i="1"/>
  <c r="FX480" i="1"/>
  <c r="FY480" i="1"/>
  <c r="FZ480" i="1"/>
  <c r="FX481" i="1"/>
  <c r="FY481" i="1"/>
  <c r="FZ481" i="1"/>
  <c r="FX482" i="1"/>
  <c r="FY482" i="1"/>
  <c r="FZ482" i="1"/>
  <c r="FX483" i="1"/>
  <c r="FY483" i="1"/>
  <c r="FZ483" i="1"/>
  <c r="FX484" i="1"/>
  <c r="FY484" i="1"/>
  <c r="FZ484" i="1"/>
  <c r="FX485" i="1"/>
  <c r="FY485" i="1"/>
  <c r="FZ485" i="1"/>
  <c r="FX486" i="1"/>
  <c r="FY486" i="1"/>
  <c r="FZ486" i="1"/>
  <c r="FX487" i="1"/>
  <c r="FY487" i="1"/>
  <c r="FZ487" i="1"/>
  <c r="FX488" i="1"/>
  <c r="FY488" i="1"/>
  <c r="FZ488" i="1"/>
  <c r="FX489" i="1"/>
  <c r="FY489" i="1"/>
  <c r="FZ489" i="1"/>
  <c r="FX490" i="1"/>
  <c r="FY490" i="1"/>
  <c r="FZ490" i="1"/>
  <c r="FX491" i="1"/>
  <c r="FY491" i="1"/>
  <c r="FZ491" i="1"/>
  <c r="FX492" i="1"/>
  <c r="FY492" i="1"/>
  <c r="FZ492" i="1"/>
  <c r="FX493" i="1"/>
  <c r="FY493" i="1"/>
  <c r="FZ493" i="1"/>
  <c r="FX494" i="1"/>
  <c r="FY494" i="1"/>
  <c r="FZ494" i="1"/>
  <c r="FX495" i="1"/>
  <c r="FY495" i="1"/>
  <c r="FZ495" i="1"/>
  <c r="FX496" i="1"/>
  <c r="FY496" i="1"/>
  <c r="FZ496" i="1"/>
  <c r="FX497" i="1"/>
  <c r="FY497" i="1"/>
  <c r="FZ497" i="1"/>
  <c r="FX498" i="1"/>
  <c r="FY498" i="1"/>
  <c r="FZ498" i="1"/>
  <c r="FX499" i="1"/>
  <c r="FY499" i="1"/>
  <c r="FZ499" i="1"/>
  <c r="FX500" i="1"/>
  <c r="FY500" i="1"/>
  <c r="FZ500" i="1"/>
  <c r="FX501" i="1"/>
  <c r="FY501" i="1"/>
  <c r="FZ501" i="1"/>
  <c r="FX502" i="1"/>
  <c r="FY502" i="1"/>
  <c r="FZ502" i="1"/>
  <c r="FX503" i="1"/>
  <c r="FY503" i="1"/>
  <c r="FZ503" i="1"/>
  <c r="FX504" i="1"/>
  <c r="FY504" i="1"/>
  <c r="FZ504" i="1"/>
  <c r="FX505" i="1"/>
  <c r="FY505" i="1"/>
  <c r="FZ505" i="1"/>
  <c r="FX506" i="1"/>
  <c r="FY506" i="1"/>
  <c r="FZ506" i="1"/>
  <c r="FX507" i="1"/>
  <c r="FY507" i="1"/>
  <c r="FZ507" i="1"/>
  <c r="FX508" i="1"/>
  <c r="FY508" i="1"/>
  <c r="FZ508" i="1"/>
  <c r="FX509" i="1"/>
  <c r="FY509" i="1"/>
  <c r="FZ509" i="1"/>
  <c r="FX510" i="1"/>
  <c r="FY510" i="1"/>
  <c r="FZ510" i="1"/>
  <c r="FX511" i="1"/>
  <c r="FY511" i="1"/>
  <c r="FZ511" i="1"/>
  <c r="FX512" i="1"/>
  <c r="FY512" i="1"/>
  <c r="FZ512" i="1"/>
  <c r="FX513" i="1"/>
  <c r="FY513" i="1"/>
  <c r="FZ513" i="1"/>
  <c r="FX514" i="1"/>
  <c r="FY514" i="1"/>
  <c r="FZ514" i="1"/>
  <c r="FX515" i="1"/>
  <c r="FY515" i="1"/>
  <c r="FZ515" i="1"/>
  <c r="FX516" i="1"/>
  <c r="FY516" i="1"/>
  <c r="FZ516" i="1"/>
  <c r="FX517" i="1"/>
  <c r="FY517" i="1"/>
  <c r="FZ517" i="1"/>
  <c r="FX518" i="1"/>
  <c r="FY518" i="1"/>
  <c r="FZ518" i="1"/>
  <c r="FX519" i="1"/>
  <c r="FY519" i="1"/>
  <c r="FZ519" i="1"/>
  <c r="FX520" i="1"/>
  <c r="FY520" i="1"/>
  <c r="FZ520" i="1"/>
  <c r="FX521" i="1"/>
  <c r="FY521" i="1"/>
  <c r="FZ521" i="1"/>
  <c r="FX522" i="1"/>
  <c r="FY522" i="1"/>
  <c r="FZ522" i="1"/>
  <c r="FX523" i="1"/>
  <c r="FY523" i="1"/>
  <c r="FZ523" i="1"/>
  <c r="FX524" i="1"/>
  <c r="FY524" i="1"/>
  <c r="FZ524" i="1"/>
  <c r="FX525" i="1"/>
  <c r="FY525" i="1"/>
  <c r="FZ525" i="1"/>
  <c r="FX526" i="1"/>
  <c r="FY526" i="1"/>
  <c r="FZ526" i="1"/>
  <c r="FX527" i="1"/>
  <c r="FY527" i="1"/>
  <c r="FZ527" i="1"/>
  <c r="FX528" i="1"/>
  <c r="FY528" i="1"/>
  <c r="FZ528" i="1"/>
  <c r="FX529" i="1"/>
  <c r="FY529" i="1"/>
  <c r="FZ529" i="1"/>
  <c r="FX530" i="1"/>
  <c r="FY530" i="1"/>
  <c r="FZ530" i="1"/>
  <c r="FX531" i="1"/>
  <c r="FY531" i="1"/>
  <c r="FZ531" i="1"/>
  <c r="FX532" i="1"/>
  <c r="FY532" i="1"/>
  <c r="FZ532" i="1"/>
  <c r="FX533" i="1"/>
  <c r="FY533" i="1"/>
  <c r="FZ533" i="1"/>
  <c r="FX534" i="1"/>
  <c r="FY534" i="1"/>
  <c r="FZ534" i="1"/>
  <c r="FX535" i="1"/>
  <c r="FY535" i="1"/>
  <c r="FZ535" i="1"/>
  <c r="FX536" i="1"/>
  <c r="FY536" i="1"/>
  <c r="FZ536" i="1"/>
  <c r="FX537" i="1"/>
  <c r="FY537" i="1"/>
  <c r="FZ537" i="1"/>
  <c r="FX538" i="1"/>
  <c r="FY538" i="1"/>
  <c r="FZ538" i="1"/>
  <c r="FX539" i="1"/>
  <c r="FY539" i="1"/>
  <c r="FZ539" i="1"/>
  <c r="FX540" i="1"/>
  <c r="FY540" i="1"/>
  <c r="FZ540" i="1"/>
  <c r="FX541" i="1"/>
  <c r="FY541" i="1"/>
  <c r="FZ541" i="1"/>
  <c r="FX542" i="1"/>
  <c r="FY542" i="1"/>
  <c r="FZ542" i="1"/>
  <c r="FX543" i="1"/>
  <c r="FY543" i="1"/>
  <c r="FZ543" i="1"/>
  <c r="FX544" i="1"/>
  <c r="FY544" i="1"/>
  <c r="FZ544" i="1"/>
  <c r="FX545" i="1"/>
  <c r="FY545" i="1"/>
  <c r="FZ545" i="1"/>
  <c r="FX546" i="1"/>
  <c r="FY546" i="1"/>
  <c r="FZ546" i="1"/>
  <c r="FX547" i="1"/>
  <c r="FY547" i="1"/>
  <c r="FZ547" i="1"/>
  <c r="FX548" i="1"/>
  <c r="FY548" i="1"/>
  <c r="FZ548" i="1"/>
  <c r="FX549" i="1"/>
  <c r="FY549" i="1"/>
  <c r="FZ549" i="1"/>
  <c r="FX550" i="1"/>
  <c r="FY550" i="1"/>
  <c r="FZ550" i="1"/>
  <c r="FX551" i="1"/>
  <c r="FY551" i="1"/>
  <c r="FZ551" i="1"/>
  <c r="FX552" i="1"/>
  <c r="FY552" i="1"/>
  <c r="FZ552" i="1"/>
  <c r="FX553" i="1"/>
  <c r="FY553" i="1"/>
  <c r="FZ553" i="1"/>
  <c r="FX554" i="1"/>
  <c r="FY554" i="1"/>
  <c r="FZ554" i="1"/>
  <c r="FX555" i="1"/>
  <c r="FY555" i="1"/>
  <c r="FZ555" i="1"/>
  <c r="FX556" i="1"/>
  <c r="FY556" i="1"/>
  <c r="FZ556" i="1"/>
  <c r="FX557" i="1"/>
  <c r="FY557" i="1"/>
  <c r="FZ557" i="1"/>
  <c r="FX558" i="1"/>
  <c r="FY558" i="1"/>
  <c r="FZ558" i="1"/>
  <c r="FX559" i="1"/>
  <c r="FY559" i="1"/>
  <c r="FZ559" i="1"/>
  <c r="FX560" i="1"/>
  <c r="FY560" i="1"/>
  <c r="FZ560" i="1"/>
  <c r="FX561" i="1"/>
  <c r="FY561" i="1"/>
  <c r="FZ561" i="1"/>
  <c r="FX562" i="1"/>
  <c r="FY562" i="1"/>
  <c r="FZ562" i="1"/>
  <c r="FX563" i="1"/>
  <c r="FY563" i="1"/>
  <c r="FZ563" i="1"/>
  <c r="FX564" i="1"/>
  <c r="FY564" i="1"/>
  <c r="FZ564" i="1"/>
  <c r="FX565" i="1"/>
  <c r="FY565" i="1"/>
  <c r="FZ565" i="1"/>
  <c r="FX566" i="1"/>
  <c r="FY566" i="1"/>
  <c r="FZ566" i="1"/>
  <c r="FX567" i="1"/>
  <c r="FY567" i="1"/>
  <c r="FZ567" i="1"/>
  <c r="FX568" i="1"/>
  <c r="FY568" i="1"/>
  <c r="FZ568" i="1"/>
  <c r="FX569" i="1"/>
  <c r="FY569" i="1"/>
  <c r="FZ569" i="1"/>
  <c r="FX570" i="1"/>
  <c r="FY570" i="1"/>
  <c r="FZ570" i="1"/>
  <c r="FX571" i="1"/>
  <c r="FY571" i="1"/>
  <c r="FZ571" i="1"/>
  <c r="FX572" i="1"/>
  <c r="FY572" i="1"/>
  <c r="FZ572" i="1"/>
  <c r="FX573" i="1"/>
  <c r="FY573" i="1"/>
  <c r="FZ573" i="1"/>
  <c r="FX574" i="1"/>
  <c r="FY574" i="1"/>
  <c r="FZ574" i="1"/>
  <c r="FX575" i="1"/>
  <c r="FY575" i="1"/>
  <c r="FZ575" i="1"/>
  <c r="FX576" i="1"/>
  <c r="FY576" i="1"/>
  <c r="FZ576" i="1"/>
  <c r="FX577" i="1"/>
  <c r="FY577" i="1"/>
  <c r="FZ577" i="1"/>
  <c r="FX578" i="1"/>
  <c r="FY578" i="1"/>
  <c r="FZ578" i="1"/>
  <c r="FX579" i="1"/>
  <c r="FY579" i="1"/>
  <c r="FZ579" i="1"/>
  <c r="FX580" i="1"/>
  <c r="FY580" i="1"/>
  <c r="FZ580" i="1"/>
  <c r="FX581" i="1"/>
  <c r="FY581" i="1"/>
  <c r="FZ581" i="1"/>
  <c r="FX582" i="1"/>
  <c r="FY582" i="1"/>
  <c r="FZ582" i="1"/>
  <c r="FX583" i="1"/>
  <c r="FY583" i="1"/>
  <c r="FZ583" i="1"/>
  <c r="FX584" i="1"/>
  <c r="FY584" i="1"/>
  <c r="FZ584" i="1"/>
  <c r="FX585" i="1"/>
  <c r="FY585" i="1"/>
  <c r="FZ585" i="1"/>
  <c r="FX586" i="1"/>
  <c r="FY586" i="1"/>
  <c r="FZ586" i="1"/>
  <c r="FX587" i="1"/>
  <c r="FY587" i="1"/>
  <c r="FZ587" i="1"/>
  <c r="FX588" i="1"/>
  <c r="FY588" i="1"/>
  <c r="FZ588" i="1"/>
  <c r="FX589" i="1"/>
  <c r="FY589" i="1"/>
  <c r="FZ589" i="1"/>
  <c r="FX590" i="1"/>
  <c r="FY590" i="1"/>
  <c r="FZ590" i="1"/>
  <c r="FX591" i="1"/>
  <c r="FY591" i="1"/>
  <c r="FZ591" i="1"/>
  <c r="FX592" i="1"/>
  <c r="FY592" i="1"/>
  <c r="FZ592" i="1"/>
  <c r="FX593" i="1"/>
  <c r="FY593" i="1"/>
  <c r="FZ593" i="1"/>
  <c r="FX594" i="1"/>
  <c r="FY594" i="1"/>
  <c r="FZ594" i="1"/>
  <c r="FX595" i="1"/>
  <c r="FY595" i="1"/>
  <c r="FZ595" i="1"/>
  <c r="FX596" i="1"/>
  <c r="FY596" i="1"/>
  <c r="FZ596" i="1"/>
  <c r="FX597" i="1"/>
  <c r="FY597" i="1"/>
  <c r="FZ597" i="1"/>
  <c r="FX598" i="1"/>
  <c r="FY598" i="1"/>
  <c r="FZ598" i="1"/>
  <c r="FX599" i="1"/>
  <c r="FY599" i="1"/>
  <c r="FZ599" i="1"/>
  <c r="FX600" i="1"/>
  <c r="FY600" i="1"/>
  <c r="FZ600" i="1"/>
  <c r="FX601" i="1"/>
  <c r="FY601" i="1"/>
  <c r="FZ601" i="1"/>
  <c r="FX602" i="1"/>
  <c r="FY602" i="1"/>
  <c r="FZ602" i="1"/>
  <c r="FX603" i="1"/>
  <c r="FY603" i="1"/>
  <c r="FZ603" i="1"/>
  <c r="FX604" i="1"/>
  <c r="FY604" i="1"/>
  <c r="FZ604" i="1"/>
  <c r="FX605" i="1"/>
  <c r="FY605" i="1"/>
  <c r="FZ605" i="1"/>
  <c r="FX606" i="1"/>
  <c r="FY606" i="1"/>
  <c r="FZ606" i="1"/>
  <c r="FX607" i="1"/>
  <c r="FY607" i="1"/>
  <c r="FZ607" i="1"/>
  <c r="FX608" i="1"/>
  <c r="FY608" i="1"/>
  <c r="FZ608" i="1"/>
  <c r="FX609" i="1"/>
  <c r="FY609" i="1"/>
  <c r="FZ609" i="1"/>
  <c r="FX610" i="1"/>
  <c r="FY610" i="1"/>
  <c r="FZ610" i="1"/>
  <c r="FX611" i="1"/>
  <c r="FY611" i="1"/>
  <c r="FZ611" i="1"/>
  <c r="FX612" i="1"/>
  <c r="FY612" i="1"/>
  <c r="FZ612" i="1"/>
  <c r="FX613" i="1"/>
  <c r="FY613" i="1"/>
  <c r="FZ613" i="1"/>
  <c r="FX614" i="1"/>
  <c r="FY614" i="1"/>
  <c r="FZ614" i="1"/>
  <c r="FX615" i="1"/>
  <c r="FY615" i="1"/>
  <c r="FZ615" i="1"/>
  <c r="FX616" i="1"/>
  <c r="FY616" i="1"/>
  <c r="FZ616" i="1"/>
  <c r="FX617" i="1"/>
  <c r="FY617" i="1"/>
  <c r="FZ617" i="1"/>
  <c r="FX618" i="1"/>
  <c r="FY618" i="1"/>
  <c r="FZ618" i="1"/>
  <c r="FX619" i="1"/>
  <c r="FY619" i="1"/>
  <c r="FZ619" i="1"/>
  <c r="FX620" i="1"/>
  <c r="FY620" i="1"/>
  <c r="FZ620" i="1"/>
  <c r="FX621" i="1"/>
  <c r="FY621" i="1"/>
  <c r="FZ621" i="1"/>
  <c r="FX622" i="1"/>
  <c r="FY622" i="1"/>
  <c r="FZ622" i="1"/>
  <c r="FX623" i="1"/>
  <c r="FY623" i="1"/>
  <c r="FZ623" i="1"/>
  <c r="FX624" i="1"/>
  <c r="FY624" i="1"/>
  <c r="FZ624" i="1"/>
  <c r="FX625" i="1"/>
  <c r="FY625" i="1"/>
  <c r="FZ625" i="1"/>
  <c r="FX626" i="1"/>
  <c r="FY626" i="1"/>
  <c r="FZ626" i="1"/>
  <c r="FX627" i="1"/>
  <c r="FY627" i="1"/>
  <c r="FZ627" i="1"/>
  <c r="FX628" i="1"/>
  <c r="FY628" i="1"/>
  <c r="FZ628" i="1"/>
  <c r="FX629" i="1"/>
  <c r="FY629" i="1"/>
  <c r="FZ629" i="1"/>
  <c r="FX630" i="1"/>
  <c r="FY630" i="1"/>
  <c r="FZ630" i="1"/>
  <c r="FX631" i="1"/>
  <c r="FY631" i="1"/>
  <c r="FZ631" i="1"/>
  <c r="FX632" i="1"/>
  <c r="FY632" i="1"/>
  <c r="FZ632" i="1"/>
  <c r="FX633" i="1"/>
  <c r="FY633" i="1"/>
  <c r="FZ633" i="1"/>
  <c r="FX634" i="1"/>
  <c r="FY634" i="1"/>
  <c r="FZ634" i="1"/>
  <c r="FX635" i="1"/>
  <c r="FY635" i="1"/>
  <c r="FZ635" i="1"/>
  <c r="FX636" i="1"/>
  <c r="FY636" i="1"/>
  <c r="FZ636" i="1"/>
  <c r="FX637" i="1"/>
  <c r="FY637" i="1"/>
  <c r="FZ637" i="1"/>
  <c r="FX638" i="1"/>
  <c r="FY638" i="1"/>
  <c r="FZ638" i="1"/>
  <c r="FX639" i="1"/>
  <c r="FY639" i="1"/>
  <c r="FZ639" i="1"/>
  <c r="FX640" i="1"/>
  <c r="FY640" i="1"/>
  <c r="FZ640" i="1"/>
  <c r="FX641" i="1"/>
  <c r="FY641" i="1"/>
  <c r="FZ641" i="1"/>
  <c r="FX642" i="1"/>
  <c r="FY642" i="1"/>
  <c r="FZ642" i="1"/>
  <c r="FX643" i="1"/>
  <c r="FY643" i="1"/>
  <c r="FZ643" i="1"/>
  <c r="FX644" i="1"/>
  <c r="FY644" i="1"/>
  <c r="FZ644" i="1"/>
  <c r="FX645" i="1"/>
  <c r="FY645" i="1"/>
  <c r="FZ645" i="1"/>
  <c r="FX646" i="1"/>
  <c r="FY646" i="1"/>
  <c r="FZ646" i="1"/>
  <c r="FX647" i="1"/>
  <c r="FY647" i="1"/>
  <c r="FZ647" i="1"/>
  <c r="FX648" i="1"/>
  <c r="FY648" i="1"/>
  <c r="FZ648" i="1"/>
  <c r="FX649" i="1"/>
  <c r="FY649" i="1"/>
  <c r="FZ649" i="1"/>
  <c r="FX650" i="1"/>
  <c r="FY650" i="1"/>
  <c r="FZ650" i="1"/>
  <c r="FX651" i="1"/>
  <c r="FY651" i="1"/>
  <c r="FZ651" i="1"/>
  <c r="FX652" i="1"/>
  <c r="FY652" i="1"/>
  <c r="FZ652" i="1"/>
  <c r="FX653" i="1"/>
  <c r="FY653" i="1"/>
  <c r="FZ653" i="1"/>
  <c r="FX654" i="1"/>
  <c r="FY654" i="1"/>
  <c r="FZ654" i="1"/>
  <c r="FX655" i="1"/>
  <c r="FY655" i="1"/>
  <c r="FZ655" i="1"/>
  <c r="FX656" i="1"/>
  <c r="FY656" i="1"/>
  <c r="FZ656" i="1"/>
  <c r="FX657" i="1"/>
  <c r="FY657" i="1"/>
  <c r="FZ657" i="1"/>
  <c r="FX658" i="1"/>
  <c r="FY658" i="1"/>
  <c r="FZ658" i="1"/>
  <c r="FX659" i="1"/>
  <c r="FY659" i="1"/>
  <c r="FZ659" i="1"/>
  <c r="FX660" i="1"/>
  <c r="FY660" i="1"/>
  <c r="FZ660" i="1"/>
  <c r="FX661" i="1"/>
  <c r="FY661" i="1"/>
  <c r="FZ661" i="1"/>
  <c r="FX662" i="1"/>
  <c r="FY662" i="1"/>
  <c r="FZ662" i="1"/>
  <c r="FX663" i="1"/>
  <c r="FY663" i="1"/>
  <c r="FZ663" i="1"/>
  <c r="FX664" i="1"/>
  <c r="FY664" i="1"/>
  <c r="FZ664" i="1"/>
  <c r="FX665" i="1"/>
  <c r="FY665" i="1"/>
  <c r="FZ665" i="1"/>
  <c r="FX666" i="1"/>
  <c r="FY666" i="1"/>
  <c r="FZ666" i="1"/>
  <c r="FX667" i="1"/>
  <c r="FY667" i="1"/>
  <c r="FZ667" i="1"/>
  <c r="FX668" i="1"/>
  <c r="FY668" i="1"/>
  <c r="FZ668" i="1"/>
  <c r="FX669" i="1"/>
  <c r="FY669" i="1"/>
  <c r="FZ669" i="1"/>
  <c r="FX670" i="1"/>
  <c r="FY670" i="1"/>
  <c r="FZ670" i="1"/>
  <c r="FX671" i="1"/>
  <c r="FY671" i="1"/>
  <c r="FZ671" i="1"/>
  <c r="FX672" i="1"/>
  <c r="FY672" i="1"/>
  <c r="FZ672" i="1"/>
  <c r="FX673" i="1"/>
  <c r="FY673" i="1"/>
  <c r="FZ673" i="1"/>
  <c r="FX674" i="1"/>
  <c r="FY674" i="1"/>
  <c r="FZ674" i="1"/>
  <c r="FX675" i="1"/>
  <c r="FY675" i="1"/>
  <c r="FZ675" i="1"/>
  <c r="FX676" i="1"/>
  <c r="FY676" i="1"/>
  <c r="FZ676" i="1"/>
  <c r="FX677" i="1"/>
  <c r="FY677" i="1"/>
  <c r="FZ677" i="1"/>
  <c r="FX678" i="1"/>
  <c r="FY678" i="1"/>
  <c r="FZ678" i="1"/>
  <c r="FX679" i="1"/>
  <c r="FY679" i="1"/>
  <c r="FZ679" i="1"/>
  <c r="FX680" i="1"/>
  <c r="FY680" i="1"/>
  <c r="FZ680" i="1"/>
  <c r="FX681" i="1"/>
  <c r="FY681" i="1"/>
  <c r="FZ681" i="1"/>
  <c r="FX682" i="1"/>
  <c r="FY682" i="1"/>
  <c r="FZ682" i="1"/>
  <c r="FX683" i="1"/>
  <c r="FY683" i="1"/>
  <c r="FZ683" i="1"/>
  <c r="FX684" i="1"/>
  <c r="FY684" i="1"/>
  <c r="FZ684" i="1"/>
  <c r="FX685" i="1"/>
  <c r="FY685" i="1"/>
  <c r="FZ685" i="1"/>
  <c r="FX686" i="1"/>
  <c r="FY686" i="1"/>
  <c r="FZ686" i="1"/>
  <c r="FX687" i="1"/>
  <c r="FY687" i="1"/>
  <c r="FZ687" i="1"/>
  <c r="FX688" i="1"/>
  <c r="FY688" i="1"/>
  <c r="FZ688" i="1"/>
  <c r="FX689" i="1"/>
  <c r="FY689" i="1"/>
  <c r="FZ689" i="1"/>
  <c r="FX690" i="1"/>
  <c r="FY690" i="1"/>
  <c r="FZ690" i="1"/>
  <c r="FX691" i="1"/>
  <c r="FY691" i="1"/>
  <c r="FZ691" i="1"/>
  <c r="FX692" i="1"/>
  <c r="FY692" i="1"/>
  <c r="FZ692" i="1"/>
  <c r="FX693" i="1"/>
  <c r="FY693" i="1"/>
  <c r="FZ693" i="1"/>
  <c r="FX694" i="1"/>
  <c r="FY694" i="1"/>
  <c r="FZ694" i="1"/>
  <c r="FX695" i="1"/>
  <c r="FY695" i="1"/>
  <c r="FZ695" i="1"/>
  <c r="FX696" i="1"/>
  <c r="FY696" i="1"/>
  <c r="FZ696" i="1"/>
  <c r="FX697" i="1"/>
  <c r="FY697" i="1"/>
  <c r="FZ697" i="1"/>
  <c r="FX698" i="1"/>
  <c r="FY698" i="1"/>
  <c r="FZ698" i="1"/>
  <c r="FX699" i="1"/>
  <c r="FY699" i="1"/>
  <c r="FZ699" i="1"/>
  <c r="FX700" i="1"/>
  <c r="FY700" i="1"/>
  <c r="FZ700" i="1"/>
  <c r="FX701" i="1"/>
  <c r="FY701" i="1"/>
  <c r="FZ701" i="1"/>
  <c r="FX702" i="1"/>
  <c r="FY702" i="1"/>
  <c r="FZ702" i="1"/>
  <c r="FX703" i="1"/>
  <c r="FY703" i="1"/>
  <c r="FZ703" i="1"/>
  <c r="FX704" i="1"/>
  <c r="FY704" i="1"/>
  <c r="FZ704" i="1"/>
  <c r="FX705" i="1"/>
  <c r="FY705" i="1"/>
  <c r="FZ705" i="1"/>
  <c r="FX706" i="1"/>
  <c r="FY706" i="1"/>
  <c r="FZ706" i="1"/>
  <c r="FX707" i="1"/>
  <c r="FY707" i="1"/>
  <c r="FZ707" i="1"/>
  <c r="FX708" i="1"/>
  <c r="FY708" i="1"/>
  <c r="FZ708" i="1"/>
  <c r="FX709" i="1"/>
  <c r="FY709" i="1"/>
  <c r="FZ709" i="1"/>
  <c r="FX710" i="1"/>
  <c r="FY710" i="1"/>
  <c r="FZ710" i="1"/>
  <c r="FX711" i="1"/>
  <c r="FY711" i="1"/>
  <c r="FZ711" i="1"/>
  <c r="FX712" i="1"/>
  <c r="FY712" i="1"/>
  <c r="FZ712" i="1"/>
  <c r="FX713" i="1"/>
  <c r="FY713" i="1"/>
  <c r="FZ713" i="1"/>
  <c r="FX714" i="1"/>
  <c r="FY714" i="1"/>
  <c r="FZ714" i="1"/>
  <c r="FX715" i="1"/>
  <c r="FY715" i="1"/>
  <c r="FZ715" i="1"/>
  <c r="FX716" i="1"/>
  <c r="FY716" i="1"/>
  <c r="FZ716" i="1"/>
  <c r="FX717" i="1"/>
  <c r="FY717" i="1"/>
  <c r="FZ717" i="1"/>
  <c r="FX718" i="1"/>
  <c r="FY718" i="1"/>
  <c r="FZ718" i="1"/>
  <c r="FX719" i="1"/>
  <c r="FY719" i="1"/>
  <c r="FZ719" i="1"/>
  <c r="FX720" i="1"/>
  <c r="FY720" i="1"/>
  <c r="FZ720" i="1"/>
  <c r="FX721" i="1"/>
  <c r="FY721" i="1"/>
  <c r="FZ721" i="1"/>
  <c r="FX722" i="1"/>
  <c r="FY722" i="1"/>
  <c r="FZ722" i="1"/>
  <c r="FX723" i="1"/>
  <c r="FY723" i="1"/>
  <c r="FZ723" i="1"/>
  <c r="FX724" i="1"/>
  <c r="FY724" i="1"/>
  <c r="FZ724" i="1"/>
  <c r="FX725" i="1"/>
  <c r="FY725" i="1"/>
  <c r="FZ725" i="1"/>
  <c r="FX726" i="1"/>
  <c r="FY726" i="1"/>
  <c r="FZ726" i="1"/>
  <c r="FX727" i="1"/>
  <c r="FY727" i="1"/>
  <c r="FZ727" i="1"/>
  <c r="FX728" i="1"/>
  <c r="FY728" i="1"/>
  <c r="FZ728" i="1"/>
  <c r="FX729" i="1"/>
  <c r="FY729" i="1"/>
  <c r="FZ729" i="1"/>
  <c r="FX730" i="1"/>
  <c r="FY730" i="1"/>
  <c r="FZ730" i="1"/>
  <c r="FX731" i="1"/>
  <c r="FY731" i="1"/>
  <c r="FZ731" i="1"/>
  <c r="FX732" i="1"/>
  <c r="FY732" i="1"/>
  <c r="FZ732" i="1"/>
  <c r="FX733" i="1"/>
  <c r="FY733" i="1"/>
  <c r="FZ733" i="1"/>
  <c r="FX734" i="1"/>
  <c r="FY734" i="1"/>
  <c r="FZ734" i="1"/>
  <c r="FX735" i="1"/>
  <c r="FY735" i="1"/>
  <c r="FZ735" i="1"/>
  <c r="FX736" i="1"/>
  <c r="FY736" i="1"/>
  <c r="FZ736" i="1"/>
  <c r="FX737" i="1"/>
  <c r="FY737" i="1"/>
  <c r="FZ737" i="1"/>
  <c r="FX738" i="1"/>
  <c r="FY738" i="1"/>
  <c r="FZ738" i="1"/>
  <c r="FX739" i="1"/>
  <c r="FY739" i="1"/>
  <c r="FZ739" i="1"/>
  <c r="FX740" i="1"/>
  <c r="FY740" i="1"/>
  <c r="FZ740" i="1"/>
  <c r="FX741" i="1"/>
  <c r="FY741" i="1"/>
  <c r="FZ741" i="1"/>
  <c r="FX742" i="1"/>
  <c r="FY742" i="1"/>
  <c r="FZ742" i="1"/>
  <c r="FX743" i="1"/>
  <c r="FY743" i="1"/>
  <c r="FZ743" i="1"/>
  <c r="FX744" i="1"/>
  <c r="FY744" i="1"/>
  <c r="FZ744" i="1"/>
  <c r="FX745" i="1"/>
  <c r="FY745" i="1"/>
  <c r="FZ745" i="1"/>
  <c r="FX746" i="1"/>
  <c r="FY746" i="1"/>
  <c r="FZ746" i="1"/>
  <c r="FX747" i="1"/>
  <c r="FY747" i="1"/>
  <c r="FZ747" i="1"/>
  <c r="FX748" i="1"/>
  <c r="FY748" i="1"/>
  <c r="FZ748" i="1"/>
  <c r="FX749" i="1"/>
  <c r="FY749" i="1"/>
  <c r="FZ749" i="1"/>
  <c r="FX750" i="1"/>
  <c r="FY750" i="1"/>
  <c r="FZ750" i="1"/>
  <c r="FX751" i="1"/>
  <c r="FY751" i="1"/>
  <c r="FZ751" i="1"/>
  <c r="FX752" i="1"/>
  <c r="FY752" i="1"/>
  <c r="FZ752" i="1"/>
  <c r="FX753" i="1"/>
  <c r="FY753" i="1"/>
  <c r="FZ753" i="1"/>
  <c r="FX754" i="1"/>
  <c r="FY754" i="1"/>
  <c r="FZ754" i="1"/>
  <c r="FX755" i="1"/>
  <c r="FY755" i="1"/>
  <c r="FZ755" i="1"/>
  <c r="FX756" i="1"/>
  <c r="FY756" i="1"/>
  <c r="FZ756" i="1"/>
  <c r="FX757" i="1"/>
  <c r="FY757" i="1"/>
  <c r="FZ757" i="1"/>
  <c r="FX758" i="1"/>
  <c r="FY758" i="1"/>
  <c r="FZ758" i="1"/>
  <c r="FX759" i="1"/>
  <c r="FY759" i="1"/>
  <c r="FZ759" i="1"/>
  <c r="FX760" i="1"/>
  <c r="FY760" i="1"/>
  <c r="FZ760" i="1"/>
  <c r="FX761" i="1"/>
  <c r="FY761" i="1"/>
  <c r="FZ761" i="1"/>
  <c r="FX762" i="1"/>
  <c r="FY762" i="1"/>
  <c r="FZ762" i="1"/>
  <c r="FX763" i="1"/>
  <c r="FY763" i="1"/>
  <c r="FZ763" i="1"/>
  <c r="FX764" i="1"/>
  <c r="FY764" i="1"/>
  <c r="FZ764" i="1"/>
  <c r="FX765" i="1"/>
  <c r="FY765" i="1"/>
  <c r="FZ765" i="1"/>
  <c r="FX766" i="1"/>
  <c r="FY766" i="1"/>
  <c r="FZ766" i="1"/>
  <c r="FX767" i="1"/>
  <c r="FY767" i="1"/>
  <c r="FZ767" i="1"/>
  <c r="FX768" i="1"/>
  <c r="FY768" i="1"/>
  <c r="FZ768" i="1"/>
  <c r="FX769" i="1"/>
  <c r="FY769" i="1"/>
  <c r="FZ769" i="1"/>
  <c r="FX770" i="1"/>
  <c r="FY770" i="1"/>
  <c r="FZ770" i="1"/>
  <c r="FX771" i="1"/>
  <c r="FY771" i="1"/>
  <c r="FZ771" i="1"/>
  <c r="FX772" i="1"/>
  <c r="FY772" i="1"/>
  <c r="FZ772" i="1"/>
  <c r="FX773" i="1"/>
  <c r="FY773" i="1"/>
  <c r="FZ773" i="1"/>
  <c r="FX774" i="1"/>
  <c r="FY774" i="1"/>
  <c r="FZ774" i="1"/>
  <c r="FX775" i="1"/>
  <c r="FY775" i="1"/>
  <c r="FZ775" i="1"/>
  <c r="FX776" i="1"/>
  <c r="FY776" i="1"/>
  <c r="FZ776" i="1"/>
  <c r="FX777" i="1"/>
  <c r="FY777" i="1"/>
  <c r="FZ777" i="1"/>
  <c r="FX778" i="1"/>
  <c r="FY778" i="1"/>
  <c r="FZ778" i="1"/>
  <c r="FX779" i="1"/>
  <c r="FY779" i="1"/>
  <c r="FZ779" i="1"/>
  <c r="FX780" i="1"/>
  <c r="FY780" i="1"/>
  <c r="FZ780" i="1"/>
  <c r="FX781" i="1"/>
  <c r="FY781" i="1"/>
  <c r="FZ781" i="1"/>
  <c r="FX782" i="1"/>
  <c r="FY782" i="1"/>
  <c r="FZ782" i="1"/>
  <c r="FX783" i="1"/>
  <c r="FY783" i="1"/>
  <c r="FZ783" i="1"/>
  <c r="FX784" i="1"/>
  <c r="FY784" i="1"/>
  <c r="FZ784" i="1"/>
  <c r="FX785" i="1"/>
  <c r="FY785" i="1"/>
  <c r="FZ785" i="1"/>
  <c r="FX786" i="1"/>
  <c r="FY786" i="1"/>
  <c r="FZ786" i="1"/>
  <c r="FX787" i="1"/>
  <c r="FY787" i="1"/>
  <c r="FZ787" i="1"/>
  <c r="FX788" i="1"/>
  <c r="FY788" i="1"/>
  <c r="FZ788" i="1"/>
  <c r="FX789" i="1"/>
  <c r="FY789" i="1"/>
  <c r="FZ789" i="1"/>
  <c r="FX790" i="1"/>
  <c r="FY790" i="1"/>
  <c r="FZ790" i="1"/>
  <c r="FX791" i="1"/>
  <c r="FY791" i="1"/>
  <c r="FZ791" i="1"/>
  <c r="FX792" i="1"/>
  <c r="FY792" i="1"/>
  <c r="FZ792" i="1"/>
  <c r="FX793" i="1"/>
  <c r="FY793" i="1"/>
  <c r="FZ793" i="1"/>
  <c r="FX794" i="1"/>
  <c r="FY794" i="1"/>
  <c r="FZ794" i="1"/>
  <c r="FX795" i="1"/>
  <c r="FY795" i="1"/>
  <c r="FZ795" i="1"/>
  <c r="FX796" i="1"/>
  <c r="FY796" i="1"/>
  <c r="FZ796" i="1"/>
  <c r="FX797" i="1"/>
  <c r="FY797" i="1"/>
  <c r="FZ797" i="1"/>
  <c r="FX798" i="1"/>
  <c r="FY798" i="1"/>
  <c r="FZ798" i="1"/>
  <c r="FX799" i="1"/>
  <c r="FY799" i="1"/>
  <c r="FZ799" i="1"/>
  <c r="FX800" i="1"/>
  <c r="FY800" i="1"/>
  <c r="FZ800" i="1"/>
  <c r="FX801" i="1"/>
  <c r="FY801" i="1"/>
  <c r="FZ801" i="1"/>
  <c r="FX802" i="1"/>
  <c r="FY802" i="1"/>
  <c r="FZ802" i="1"/>
  <c r="FX803" i="1"/>
  <c r="FY803" i="1"/>
  <c r="FZ803" i="1"/>
  <c r="FX804" i="1"/>
  <c r="FY804" i="1"/>
  <c r="FZ804" i="1"/>
  <c r="FX805" i="1"/>
  <c r="FY805" i="1"/>
  <c r="FZ805" i="1"/>
  <c r="FX806" i="1"/>
  <c r="FY806" i="1"/>
  <c r="FZ806" i="1"/>
  <c r="FX807" i="1"/>
  <c r="FY807" i="1"/>
  <c r="FZ807" i="1"/>
  <c r="FX808" i="1"/>
  <c r="FY808" i="1"/>
  <c r="FZ808" i="1"/>
  <c r="FX809" i="1"/>
  <c r="FY809" i="1"/>
  <c r="FZ809" i="1"/>
  <c r="FX810" i="1"/>
  <c r="FY810" i="1"/>
  <c r="FZ810" i="1"/>
  <c r="FX811" i="1"/>
  <c r="FY811" i="1"/>
  <c r="FZ811" i="1"/>
  <c r="FX812" i="1"/>
  <c r="FY812" i="1"/>
  <c r="FZ812" i="1"/>
  <c r="FX813" i="1"/>
  <c r="FY813" i="1"/>
  <c r="FZ813" i="1"/>
  <c r="FX814" i="1"/>
  <c r="FY814" i="1"/>
  <c r="FZ814" i="1"/>
  <c r="FX815" i="1"/>
  <c r="FY815" i="1"/>
  <c r="FZ815" i="1"/>
  <c r="FX816" i="1"/>
  <c r="FY816" i="1"/>
  <c r="FZ816" i="1"/>
  <c r="FX817" i="1"/>
  <c r="FY817" i="1"/>
  <c r="FZ817" i="1"/>
  <c r="FX818" i="1"/>
  <c r="FY818" i="1"/>
  <c r="FZ818" i="1"/>
  <c r="FX819" i="1"/>
  <c r="FY819" i="1"/>
  <c r="FZ819" i="1"/>
  <c r="FX820" i="1"/>
  <c r="FY820" i="1"/>
  <c r="FZ820" i="1"/>
  <c r="FX821" i="1"/>
  <c r="FY821" i="1"/>
  <c r="FZ821" i="1"/>
  <c r="FX822" i="1"/>
  <c r="FY822" i="1"/>
  <c r="FZ822" i="1"/>
  <c r="FX823" i="1"/>
  <c r="FY823" i="1"/>
  <c r="FZ823" i="1"/>
  <c r="FX824" i="1"/>
  <c r="FY824" i="1"/>
  <c r="FZ824" i="1"/>
  <c r="FX825" i="1"/>
  <c r="FY825" i="1"/>
  <c r="FZ825" i="1"/>
  <c r="FX826" i="1"/>
  <c r="FY826" i="1"/>
  <c r="FZ826" i="1"/>
  <c r="FX827" i="1"/>
  <c r="FY827" i="1"/>
  <c r="FZ827" i="1"/>
  <c r="FX828" i="1"/>
  <c r="FY828" i="1"/>
  <c r="FZ828" i="1"/>
  <c r="FX829" i="1"/>
  <c r="FY829" i="1"/>
  <c r="FZ829" i="1"/>
  <c r="FX830" i="1"/>
  <c r="FY830" i="1"/>
  <c r="FZ830" i="1"/>
  <c r="FX831" i="1"/>
  <c r="FY831" i="1"/>
  <c r="FZ831" i="1"/>
  <c r="FX832" i="1"/>
  <c r="FY832" i="1"/>
  <c r="FZ832" i="1"/>
  <c r="FX833" i="1"/>
  <c r="FY833" i="1"/>
  <c r="FZ833" i="1"/>
  <c r="FX834" i="1"/>
  <c r="FY834" i="1"/>
  <c r="FZ834" i="1"/>
  <c r="FX835" i="1"/>
  <c r="FY835" i="1"/>
  <c r="FZ835" i="1"/>
  <c r="FX836" i="1"/>
  <c r="FY836" i="1"/>
  <c r="FZ836" i="1"/>
  <c r="FX837" i="1"/>
  <c r="FY837" i="1"/>
  <c r="FZ837" i="1"/>
  <c r="FX838" i="1"/>
  <c r="FY838" i="1"/>
  <c r="FZ838" i="1"/>
  <c r="FX839" i="1"/>
  <c r="FY839" i="1"/>
  <c r="FZ839" i="1"/>
  <c r="FX840" i="1"/>
  <c r="FY840" i="1"/>
  <c r="FZ840" i="1"/>
  <c r="FX841" i="1"/>
  <c r="FY841" i="1"/>
  <c r="FZ841" i="1"/>
  <c r="FX842" i="1"/>
  <c r="FY842" i="1"/>
  <c r="FZ842" i="1"/>
  <c r="FX843" i="1"/>
  <c r="FY843" i="1"/>
  <c r="FZ843" i="1"/>
  <c r="FX844" i="1"/>
  <c r="FY844" i="1"/>
  <c r="FZ844" i="1"/>
  <c r="FX845" i="1"/>
  <c r="FY845" i="1"/>
  <c r="FZ845" i="1"/>
  <c r="FX846" i="1"/>
  <c r="FY846" i="1"/>
  <c r="FZ846" i="1"/>
  <c r="FX847" i="1"/>
  <c r="FY847" i="1"/>
  <c r="FZ847" i="1"/>
  <c r="FX848" i="1"/>
  <c r="FY848" i="1"/>
  <c r="FZ848" i="1"/>
  <c r="FX849" i="1"/>
  <c r="FY849" i="1"/>
  <c r="FZ849" i="1"/>
  <c r="FX850" i="1"/>
  <c r="FY850" i="1"/>
  <c r="FZ850" i="1"/>
  <c r="FX851" i="1"/>
  <c r="FY851" i="1"/>
  <c r="FZ851" i="1"/>
  <c r="FX852" i="1"/>
  <c r="FY852" i="1"/>
  <c r="FZ852" i="1"/>
  <c r="FX853" i="1"/>
  <c r="FY853" i="1"/>
  <c r="FZ853" i="1"/>
  <c r="FX854" i="1"/>
  <c r="FY854" i="1"/>
  <c r="FZ854" i="1"/>
  <c r="FX855" i="1"/>
  <c r="FY855" i="1"/>
  <c r="FZ855" i="1"/>
  <c r="FX856" i="1"/>
  <c r="FY856" i="1"/>
  <c r="FZ856" i="1"/>
  <c r="FX857" i="1"/>
  <c r="FY857" i="1"/>
  <c r="FZ857" i="1"/>
  <c r="FX858" i="1"/>
  <c r="FY858" i="1"/>
  <c r="FZ858" i="1"/>
  <c r="FX859" i="1"/>
  <c r="FY859" i="1"/>
  <c r="FZ859" i="1"/>
  <c r="FX860" i="1"/>
  <c r="FY860" i="1"/>
  <c r="FZ860" i="1"/>
  <c r="FX861" i="1"/>
  <c r="FY861" i="1"/>
  <c r="FZ861" i="1"/>
  <c r="FX862" i="1"/>
  <c r="FY862" i="1"/>
  <c r="FZ862" i="1"/>
  <c r="FX863" i="1"/>
  <c r="FY863" i="1"/>
  <c r="FZ863" i="1"/>
  <c r="FX864" i="1"/>
  <c r="FY864" i="1"/>
  <c r="FZ864" i="1"/>
  <c r="FX865" i="1"/>
  <c r="FY865" i="1"/>
  <c r="FZ865" i="1"/>
  <c r="FX866" i="1"/>
  <c r="FY866" i="1"/>
  <c r="FZ866" i="1"/>
  <c r="FX867" i="1"/>
  <c r="FY867" i="1"/>
  <c r="FZ867" i="1"/>
  <c r="FX868" i="1"/>
  <c r="FY868" i="1"/>
  <c r="FZ868" i="1"/>
  <c r="FX869" i="1"/>
  <c r="FY869" i="1"/>
  <c r="FZ869" i="1"/>
  <c r="FX870" i="1"/>
  <c r="FY870" i="1"/>
  <c r="FZ870" i="1"/>
  <c r="FX871" i="1"/>
  <c r="FY871" i="1"/>
  <c r="FZ871" i="1"/>
  <c r="FX872" i="1"/>
  <c r="FY872" i="1"/>
  <c r="FZ872" i="1"/>
  <c r="FX873" i="1"/>
  <c r="FY873" i="1"/>
  <c r="FZ873" i="1"/>
  <c r="FX874" i="1"/>
  <c r="FY874" i="1"/>
  <c r="FZ874" i="1"/>
  <c r="FX875" i="1"/>
  <c r="FY875" i="1"/>
  <c r="FZ875" i="1"/>
  <c r="FX876" i="1"/>
  <c r="FY876" i="1"/>
  <c r="FZ876" i="1"/>
  <c r="FX877" i="1"/>
  <c r="FY877" i="1"/>
  <c r="FZ877" i="1"/>
  <c r="FX878" i="1"/>
  <c r="FY878" i="1"/>
  <c r="FZ878" i="1"/>
  <c r="FX879" i="1"/>
  <c r="FY879" i="1"/>
  <c r="FZ879" i="1"/>
  <c r="FX880" i="1"/>
  <c r="FY880" i="1"/>
  <c r="FZ880" i="1"/>
  <c r="FX881" i="1"/>
  <c r="FY881" i="1"/>
  <c r="FZ881" i="1"/>
  <c r="FX882" i="1"/>
  <c r="FY882" i="1"/>
  <c r="FZ882" i="1"/>
  <c r="FX883" i="1"/>
  <c r="FY883" i="1"/>
  <c r="FZ883" i="1"/>
  <c r="FX884" i="1"/>
  <c r="FY884" i="1"/>
  <c r="FZ884" i="1"/>
  <c r="FX885" i="1"/>
  <c r="FY885" i="1"/>
  <c r="FZ885" i="1"/>
  <c r="FX886" i="1"/>
  <c r="FY886" i="1"/>
  <c r="FZ886" i="1"/>
  <c r="FX887" i="1"/>
  <c r="FY887" i="1"/>
  <c r="FZ887" i="1"/>
  <c r="FX888" i="1"/>
  <c r="FY888" i="1"/>
  <c r="FZ888" i="1"/>
  <c r="FX889" i="1"/>
  <c r="FY889" i="1"/>
  <c r="FZ889" i="1"/>
  <c r="FX890" i="1"/>
  <c r="FY890" i="1"/>
  <c r="FZ890" i="1"/>
  <c r="FX891" i="1"/>
  <c r="FY891" i="1"/>
  <c r="FZ891" i="1"/>
  <c r="FX892" i="1"/>
  <c r="FY892" i="1"/>
  <c r="FZ892" i="1"/>
  <c r="FX893" i="1"/>
  <c r="FY893" i="1"/>
  <c r="FZ893" i="1"/>
  <c r="FX894" i="1"/>
  <c r="FY894" i="1"/>
  <c r="FZ894" i="1"/>
  <c r="FX895" i="1"/>
  <c r="FY895" i="1"/>
  <c r="FZ895" i="1"/>
  <c r="FX896" i="1"/>
  <c r="FY896" i="1"/>
  <c r="FZ896" i="1"/>
  <c r="FX897" i="1"/>
  <c r="FY897" i="1"/>
  <c r="FZ897" i="1"/>
  <c r="FX898" i="1"/>
  <c r="FY898" i="1"/>
  <c r="FZ898" i="1"/>
  <c r="FX899" i="1"/>
  <c r="FY899" i="1"/>
  <c r="FZ899" i="1"/>
  <c r="FX900" i="1"/>
  <c r="FY900" i="1"/>
  <c r="FZ900" i="1"/>
  <c r="FX901" i="1"/>
  <c r="FY901" i="1"/>
  <c r="FZ901" i="1"/>
  <c r="FX902" i="1"/>
  <c r="FY902" i="1"/>
  <c r="FZ902" i="1"/>
  <c r="FX903" i="1"/>
  <c r="FY903" i="1"/>
  <c r="FZ903" i="1"/>
  <c r="FX904" i="1"/>
  <c r="FY904" i="1"/>
  <c r="FZ904" i="1"/>
  <c r="FX905" i="1"/>
  <c r="FY905" i="1"/>
  <c r="FZ905" i="1"/>
  <c r="FX906" i="1"/>
  <c r="FY906" i="1"/>
  <c r="FZ906" i="1"/>
  <c r="FX907" i="1"/>
  <c r="FY907" i="1"/>
  <c r="FZ907" i="1"/>
  <c r="FX908" i="1"/>
  <c r="FY908" i="1"/>
  <c r="FZ908" i="1"/>
  <c r="FX909" i="1"/>
  <c r="FY909" i="1"/>
  <c r="FZ909" i="1"/>
  <c r="FX910" i="1"/>
  <c r="FY910" i="1"/>
  <c r="FZ910" i="1"/>
  <c r="FX911" i="1"/>
  <c r="FY911" i="1"/>
  <c r="FZ911" i="1"/>
  <c r="FX912" i="1"/>
  <c r="FY912" i="1"/>
  <c r="FZ912" i="1"/>
  <c r="FX913" i="1"/>
  <c r="FY913" i="1"/>
  <c r="FZ913" i="1"/>
  <c r="FX914" i="1"/>
  <c r="FY914" i="1"/>
  <c r="FZ914" i="1"/>
  <c r="FX915" i="1"/>
  <c r="FY915" i="1"/>
  <c r="FZ915" i="1"/>
  <c r="FX916" i="1"/>
  <c r="FY916" i="1"/>
  <c r="FZ916" i="1"/>
  <c r="FX917" i="1"/>
  <c r="FY917" i="1"/>
  <c r="FZ917" i="1"/>
  <c r="FX918" i="1"/>
  <c r="FY918" i="1"/>
  <c r="FZ918" i="1"/>
  <c r="FX919" i="1"/>
  <c r="FY919" i="1"/>
  <c r="FZ919" i="1"/>
  <c r="FX920" i="1"/>
  <c r="FY920" i="1"/>
  <c r="FZ920" i="1"/>
  <c r="FX921" i="1"/>
  <c r="FY921" i="1"/>
  <c r="FZ921" i="1"/>
  <c r="FX922" i="1"/>
  <c r="FY922" i="1"/>
  <c r="FZ922" i="1"/>
  <c r="FX923" i="1"/>
  <c r="FY923" i="1"/>
  <c r="FZ923" i="1"/>
  <c r="FX924" i="1"/>
  <c r="FY924" i="1"/>
  <c r="FZ924" i="1"/>
  <c r="FX925" i="1"/>
  <c r="FY925" i="1"/>
  <c r="FZ925" i="1"/>
  <c r="FX926" i="1"/>
  <c r="FY926" i="1"/>
  <c r="FZ926" i="1"/>
  <c r="FX927" i="1"/>
  <c r="FY927" i="1"/>
  <c r="FZ927" i="1"/>
  <c r="FX928" i="1"/>
  <c r="FY928" i="1"/>
  <c r="FZ928" i="1"/>
  <c r="FX929" i="1"/>
  <c r="FY929" i="1"/>
  <c r="FZ929" i="1"/>
  <c r="FX930" i="1"/>
  <c r="FY930" i="1"/>
  <c r="FZ930" i="1"/>
  <c r="FX931" i="1"/>
  <c r="FY931" i="1"/>
  <c r="FZ931" i="1"/>
  <c r="FX932" i="1"/>
  <c r="FY932" i="1"/>
  <c r="FZ932" i="1"/>
  <c r="FX933" i="1"/>
  <c r="FY933" i="1"/>
  <c r="FZ933" i="1"/>
  <c r="FX934" i="1"/>
  <c r="FY934" i="1"/>
  <c r="FZ934" i="1"/>
  <c r="FX935" i="1"/>
  <c r="FY935" i="1"/>
  <c r="FZ935" i="1"/>
  <c r="FX936" i="1"/>
  <c r="FY936" i="1"/>
  <c r="FZ936" i="1"/>
  <c r="FX937" i="1"/>
  <c r="FY937" i="1"/>
  <c r="FZ937" i="1"/>
  <c r="FX938" i="1"/>
  <c r="FY938" i="1"/>
  <c r="FZ938" i="1"/>
  <c r="FX939" i="1"/>
  <c r="FY939" i="1"/>
  <c r="FZ939" i="1"/>
  <c r="FX940" i="1"/>
  <c r="FY940" i="1"/>
  <c r="FZ940" i="1"/>
  <c r="FX941" i="1"/>
  <c r="FY941" i="1"/>
  <c r="FZ941" i="1"/>
  <c r="FX942" i="1"/>
  <c r="FY942" i="1"/>
  <c r="FZ942" i="1"/>
  <c r="FX943" i="1"/>
  <c r="FY943" i="1"/>
  <c r="FZ943" i="1"/>
  <c r="FX944" i="1"/>
  <c r="FY944" i="1"/>
  <c r="FZ944" i="1"/>
  <c r="FX945" i="1"/>
  <c r="FY945" i="1"/>
  <c r="FZ945" i="1"/>
  <c r="FX946" i="1"/>
  <c r="FY946" i="1"/>
  <c r="FZ946" i="1"/>
  <c r="FX947" i="1"/>
  <c r="FY947" i="1"/>
  <c r="FZ947" i="1"/>
  <c r="FX948" i="1"/>
  <c r="FY948" i="1"/>
  <c r="FZ948" i="1"/>
  <c r="FX949" i="1"/>
  <c r="FY949" i="1"/>
  <c r="FZ949" i="1"/>
  <c r="FX950" i="1"/>
  <c r="FY950" i="1"/>
  <c r="FZ950" i="1"/>
  <c r="FX951" i="1"/>
  <c r="FY951" i="1"/>
  <c r="FZ951" i="1"/>
  <c r="FX952" i="1"/>
  <c r="FY952" i="1"/>
  <c r="FZ952" i="1"/>
  <c r="FX953" i="1"/>
  <c r="FY953" i="1"/>
  <c r="FZ953" i="1"/>
  <c r="FX954" i="1"/>
  <c r="FY954" i="1"/>
  <c r="FZ954" i="1"/>
  <c r="FX955" i="1"/>
  <c r="FY955" i="1"/>
  <c r="FZ955" i="1"/>
  <c r="FX956" i="1"/>
  <c r="FY956" i="1"/>
  <c r="FZ956" i="1"/>
  <c r="FX957" i="1"/>
  <c r="FY957" i="1"/>
  <c r="FZ957" i="1"/>
  <c r="FX958" i="1"/>
  <c r="FY958" i="1"/>
  <c r="FZ958" i="1"/>
  <c r="FX959" i="1"/>
  <c r="FY959" i="1"/>
  <c r="FZ959" i="1"/>
  <c r="FX960" i="1"/>
  <c r="FY960" i="1"/>
  <c r="FZ960" i="1"/>
  <c r="FX961" i="1"/>
  <c r="FY961" i="1"/>
  <c r="FZ961" i="1"/>
  <c r="FX962" i="1"/>
  <c r="FY962" i="1"/>
  <c r="FZ962" i="1"/>
  <c r="FX963" i="1"/>
  <c r="FY963" i="1"/>
  <c r="FZ963" i="1"/>
  <c r="FX964" i="1"/>
  <c r="FY964" i="1"/>
  <c r="FZ964" i="1"/>
  <c r="FX965" i="1"/>
  <c r="FY965" i="1"/>
  <c r="FZ965" i="1"/>
  <c r="FX966" i="1"/>
  <c r="FY966" i="1"/>
  <c r="FZ966" i="1"/>
  <c r="FX967" i="1"/>
  <c r="FY967" i="1"/>
  <c r="FZ967" i="1"/>
  <c r="FX968" i="1"/>
  <c r="FY968" i="1"/>
  <c r="FZ968" i="1"/>
  <c r="FX969" i="1"/>
  <c r="FY969" i="1"/>
  <c r="FZ969" i="1"/>
  <c r="FX970" i="1"/>
  <c r="FY970" i="1"/>
  <c r="FZ970" i="1"/>
  <c r="FX971" i="1"/>
  <c r="FY971" i="1"/>
  <c r="FZ971" i="1"/>
  <c r="FX972" i="1"/>
  <c r="FY972" i="1"/>
  <c r="FZ972" i="1"/>
  <c r="FX973" i="1"/>
  <c r="FY973" i="1"/>
  <c r="FZ973" i="1"/>
  <c r="FX974" i="1"/>
  <c r="FY974" i="1"/>
  <c r="FZ974" i="1"/>
  <c r="FX975" i="1"/>
  <c r="FY975" i="1"/>
  <c r="FZ975" i="1"/>
  <c r="FX976" i="1"/>
  <c r="FY976" i="1"/>
  <c r="FZ976" i="1"/>
  <c r="FX977" i="1"/>
  <c r="FY977" i="1"/>
  <c r="FZ977" i="1"/>
  <c r="FX978" i="1"/>
  <c r="FY978" i="1"/>
  <c r="FZ978" i="1"/>
  <c r="FX979" i="1"/>
  <c r="FY979" i="1"/>
  <c r="FZ979" i="1"/>
  <c r="FX980" i="1"/>
  <c r="FY980" i="1"/>
  <c r="FZ980" i="1"/>
  <c r="FX981" i="1"/>
  <c r="FY981" i="1"/>
  <c r="FZ981" i="1"/>
  <c r="FX982" i="1"/>
  <c r="FY982" i="1"/>
  <c r="FZ982" i="1"/>
  <c r="FX983" i="1"/>
  <c r="FY983" i="1"/>
  <c r="FZ983" i="1"/>
  <c r="FX984" i="1"/>
  <c r="FY984" i="1"/>
  <c r="FZ984" i="1"/>
  <c r="FX985" i="1"/>
  <c r="FY985" i="1"/>
  <c r="FZ985" i="1"/>
  <c r="FX986" i="1"/>
  <c r="FY986" i="1"/>
  <c r="FZ986" i="1"/>
  <c r="FX987" i="1"/>
  <c r="FY987" i="1"/>
  <c r="FZ987" i="1"/>
  <c r="FX988" i="1"/>
  <c r="FY988" i="1"/>
  <c r="FZ988" i="1"/>
  <c r="FX989" i="1"/>
  <c r="FY989" i="1"/>
  <c r="FZ989" i="1"/>
  <c r="FX990" i="1"/>
  <c r="FY990" i="1"/>
  <c r="FZ990" i="1"/>
  <c r="FX991" i="1"/>
  <c r="FY991" i="1"/>
  <c r="FZ991" i="1"/>
  <c r="FX992" i="1"/>
  <c r="FY992" i="1"/>
  <c r="FZ992" i="1"/>
  <c r="FX993" i="1"/>
  <c r="FY993" i="1"/>
  <c r="FZ993" i="1"/>
  <c r="FX994" i="1"/>
  <c r="FY994" i="1"/>
  <c r="FZ994" i="1"/>
  <c r="FX995" i="1"/>
  <c r="FY995" i="1"/>
  <c r="FZ995" i="1"/>
  <c r="FX996" i="1"/>
  <c r="FY996" i="1"/>
  <c r="FZ996" i="1"/>
  <c r="FX997" i="1"/>
  <c r="FY997" i="1"/>
  <c r="FZ997" i="1"/>
  <c r="FX998" i="1"/>
  <c r="FY998" i="1"/>
  <c r="FZ998" i="1"/>
  <c r="FX999" i="1"/>
  <c r="FY999" i="1"/>
  <c r="FZ999" i="1"/>
  <c r="FX1000" i="1"/>
  <c r="FY1000" i="1"/>
  <c r="FZ1000" i="1"/>
  <c r="FX1001" i="1"/>
  <c r="FY1001" i="1"/>
  <c r="FZ1001" i="1"/>
  <c r="FX1002" i="1"/>
  <c r="FY1002" i="1"/>
  <c r="FZ1002" i="1"/>
  <c r="FX1003" i="1"/>
  <c r="FY1003" i="1"/>
  <c r="FZ1003" i="1"/>
  <c r="FX1004" i="1"/>
  <c r="FY1004" i="1"/>
  <c r="FZ1004" i="1"/>
  <c r="FX1005" i="1"/>
  <c r="FY1005" i="1"/>
  <c r="FZ1005" i="1"/>
  <c r="FX1006" i="1"/>
  <c r="FY1006" i="1"/>
  <c r="FZ1006" i="1"/>
  <c r="FX1007" i="1"/>
  <c r="FY1007" i="1"/>
  <c r="FZ1007" i="1"/>
  <c r="FX1008" i="1"/>
  <c r="FY1008" i="1"/>
  <c r="FZ1008" i="1"/>
  <c r="FX1009" i="1"/>
  <c r="FY1009" i="1"/>
  <c r="FZ1009" i="1"/>
  <c r="FX1010" i="1"/>
  <c r="FY1010" i="1"/>
  <c r="FZ1010" i="1"/>
  <c r="FX1011" i="1"/>
  <c r="FY1011" i="1"/>
  <c r="FZ1011" i="1"/>
  <c r="FX1012" i="1"/>
  <c r="FY1012" i="1"/>
  <c r="FZ1012" i="1"/>
  <c r="FX1013" i="1"/>
  <c r="FY1013" i="1"/>
  <c r="FZ1013" i="1"/>
  <c r="FX1014" i="1"/>
  <c r="FY1014" i="1"/>
  <c r="FZ1014" i="1"/>
  <c r="FX1015" i="1"/>
  <c r="FY1015" i="1"/>
  <c r="FZ1015" i="1"/>
  <c r="FX1016" i="1"/>
  <c r="FY1016" i="1"/>
  <c r="FZ1016" i="1"/>
  <c r="FX1017" i="1"/>
  <c r="FY1017" i="1"/>
  <c r="FZ1017" i="1"/>
  <c r="FX1018" i="1"/>
  <c r="FY1018" i="1"/>
  <c r="FZ1018" i="1"/>
  <c r="FX1019" i="1"/>
  <c r="FY1019" i="1"/>
  <c r="FZ1019" i="1"/>
  <c r="FX1020" i="1"/>
  <c r="FY1020" i="1"/>
  <c r="FZ1020" i="1"/>
  <c r="FX1021" i="1"/>
  <c r="FY1021" i="1"/>
  <c r="FZ1021" i="1"/>
  <c r="FX1022" i="1"/>
  <c r="FY1022" i="1"/>
  <c r="FZ1022" i="1"/>
  <c r="FX1023" i="1"/>
  <c r="FY1023" i="1"/>
  <c r="FZ1023" i="1"/>
  <c r="FX1024" i="1"/>
  <c r="FY1024" i="1"/>
  <c r="FZ1024" i="1"/>
  <c r="FX1025" i="1"/>
  <c r="FY1025" i="1"/>
  <c r="FZ1025" i="1"/>
  <c r="FX1026" i="1"/>
  <c r="FY1026" i="1"/>
  <c r="FZ1026" i="1"/>
  <c r="FX1027" i="1"/>
  <c r="FY1027" i="1"/>
  <c r="FZ1027" i="1"/>
  <c r="FX1028" i="1"/>
  <c r="FY1028" i="1"/>
  <c r="FZ1028" i="1"/>
  <c r="FX1029" i="1"/>
  <c r="FY1029" i="1"/>
  <c r="FZ1029" i="1"/>
  <c r="FX1030" i="1"/>
  <c r="FY1030" i="1"/>
  <c r="FZ1030" i="1"/>
  <c r="FX1031" i="1"/>
  <c r="FY1031" i="1"/>
  <c r="FZ1031" i="1"/>
  <c r="FX1032" i="1"/>
  <c r="FY1032" i="1"/>
  <c r="FZ1032" i="1"/>
  <c r="FX1033" i="1"/>
  <c r="FY1033" i="1"/>
  <c r="FZ1033" i="1"/>
  <c r="FX1034" i="1"/>
  <c r="FY1034" i="1"/>
  <c r="FZ1034" i="1"/>
  <c r="FX1035" i="1"/>
  <c r="FY1035" i="1"/>
  <c r="FZ1035" i="1"/>
  <c r="FX1036" i="1"/>
  <c r="FY1036" i="1"/>
  <c r="FZ1036" i="1"/>
  <c r="FX1037" i="1"/>
  <c r="FY1037" i="1"/>
  <c r="FZ1037" i="1"/>
  <c r="FX1038" i="1"/>
  <c r="FY1038" i="1"/>
  <c r="FZ1038" i="1"/>
  <c r="FX1039" i="1"/>
  <c r="FY1039" i="1"/>
  <c r="FZ1039" i="1"/>
  <c r="FX1040" i="1"/>
  <c r="FY1040" i="1"/>
  <c r="FZ1040" i="1"/>
  <c r="FX1041" i="1"/>
  <c r="FY1041" i="1"/>
  <c r="FZ1041" i="1"/>
  <c r="FX1042" i="1"/>
  <c r="FY1042" i="1"/>
  <c r="FZ1042" i="1"/>
  <c r="FX1043" i="1"/>
  <c r="FY1043" i="1"/>
  <c r="FZ1043" i="1"/>
  <c r="FX1044" i="1"/>
  <c r="FY1044" i="1"/>
  <c r="FZ1044" i="1"/>
  <c r="FX1045" i="1"/>
  <c r="FY1045" i="1"/>
  <c r="FZ1045" i="1"/>
  <c r="FX1046" i="1"/>
  <c r="FY1046" i="1"/>
  <c r="FZ1046" i="1"/>
  <c r="FX1047" i="1"/>
  <c r="FY1047" i="1"/>
  <c r="FZ1047" i="1"/>
  <c r="FX1048" i="1"/>
  <c r="FY1048" i="1"/>
  <c r="FZ1048" i="1"/>
  <c r="FX1049" i="1"/>
  <c r="FY1049" i="1"/>
  <c r="FZ1049" i="1"/>
  <c r="FX1050" i="1"/>
  <c r="FY1050" i="1"/>
  <c r="FZ1050" i="1"/>
  <c r="FX1051" i="1"/>
  <c r="FY1051" i="1"/>
  <c r="FZ1051" i="1"/>
  <c r="FX1052" i="1"/>
  <c r="FY1052" i="1"/>
  <c r="FZ1052" i="1"/>
  <c r="FX1053" i="1"/>
  <c r="FY1053" i="1"/>
  <c r="FZ1053" i="1"/>
  <c r="FX1054" i="1"/>
  <c r="FY1054" i="1"/>
  <c r="FZ1054" i="1"/>
  <c r="FX1055" i="1"/>
  <c r="FY1055" i="1"/>
  <c r="FZ1055" i="1"/>
  <c r="FX1056" i="1"/>
  <c r="FY1056" i="1"/>
  <c r="FZ1056" i="1"/>
  <c r="FX1057" i="1"/>
  <c r="FY1057" i="1"/>
  <c r="FZ1057" i="1"/>
  <c r="FX1058" i="1"/>
  <c r="FY1058" i="1"/>
  <c r="FZ1058" i="1"/>
  <c r="FX1059" i="1"/>
  <c r="FY1059" i="1"/>
  <c r="FZ1059" i="1"/>
  <c r="FX1060" i="1"/>
  <c r="FY1060" i="1"/>
  <c r="FZ1060" i="1"/>
  <c r="FX1061" i="1"/>
  <c r="FY1061" i="1"/>
  <c r="FZ1061" i="1"/>
  <c r="FX1062" i="1"/>
  <c r="FY1062" i="1"/>
  <c r="FZ1062" i="1"/>
  <c r="FX1063" i="1"/>
  <c r="FY1063" i="1"/>
  <c r="FZ1063" i="1"/>
  <c r="FX1064" i="1"/>
  <c r="FY1064" i="1"/>
  <c r="FZ1064" i="1"/>
  <c r="FX1065" i="1"/>
  <c r="FY1065" i="1"/>
  <c r="FZ1065" i="1"/>
  <c r="FX1066" i="1"/>
  <c r="FY1066" i="1"/>
  <c r="FZ1066" i="1"/>
  <c r="FX1067" i="1"/>
  <c r="FY1067" i="1"/>
  <c r="FZ1067" i="1"/>
  <c r="FX1068" i="1"/>
  <c r="FY1068" i="1"/>
  <c r="FZ1068" i="1"/>
  <c r="FX1069" i="1"/>
  <c r="FY1069" i="1"/>
  <c r="FZ1069" i="1"/>
  <c r="FX1070" i="1"/>
  <c r="FY1070" i="1"/>
  <c r="FZ1070" i="1"/>
  <c r="FX1071" i="1"/>
  <c r="FY1071" i="1"/>
  <c r="FZ1071" i="1"/>
  <c r="FX1072" i="1"/>
  <c r="FY1072" i="1"/>
  <c r="FZ1072" i="1"/>
  <c r="FX1073" i="1"/>
  <c r="FY1073" i="1"/>
  <c r="FZ1073" i="1"/>
  <c r="FX1074" i="1"/>
  <c r="FY1074" i="1"/>
  <c r="FZ1074" i="1"/>
  <c r="FX1075" i="1"/>
  <c r="FY1075" i="1"/>
  <c r="FZ1075" i="1"/>
  <c r="FX1076" i="1"/>
  <c r="FY1076" i="1"/>
  <c r="FZ1076" i="1"/>
  <c r="FX1077" i="1"/>
  <c r="FY1077" i="1"/>
  <c r="FZ1077" i="1"/>
  <c r="FX1078" i="1"/>
  <c r="FY1078" i="1"/>
  <c r="FZ1078" i="1"/>
  <c r="FX1079" i="1"/>
  <c r="FY1079" i="1"/>
  <c r="FZ1079" i="1"/>
  <c r="FX1080" i="1"/>
  <c r="FY1080" i="1"/>
  <c r="FZ1080" i="1"/>
  <c r="FX1081" i="1"/>
  <c r="FY1081" i="1"/>
  <c r="FZ1081" i="1"/>
  <c r="FX1082" i="1"/>
  <c r="FY1082" i="1"/>
  <c r="FZ1082" i="1"/>
  <c r="FX1083" i="1"/>
  <c r="FY1083" i="1"/>
  <c r="FZ1083" i="1"/>
  <c r="FX1084" i="1"/>
  <c r="FY1084" i="1"/>
  <c r="FZ1084" i="1"/>
  <c r="FX1085" i="1"/>
  <c r="FY1085" i="1"/>
  <c r="FZ1085" i="1"/>
  <c r="FX1086" i="1"/>
  <c r="FY1086" i="1"/>
  <c r="FZ1086" i="1"/>
  <c r="FX1087" i="1"/>
  <c r="FY1087" i="1"/>
  <c r="FZ1087" i="1"/>
  <c r="FX1088" i="1"/>
  <c r="FY1088" i="1"/>
  <c r="FZ1088" i="1"/>
  <c r="FX1089" i="1"/>
  <c r="FY1089" i="1"/>
  <c r="FZ1089" i="1"/>
  <c r="FX1090" i="1"/>
  <c r="FY1090" i="1"/>
  <c r="FZ1090" i="1"/>
  <c r="FX1091" i="1"/>
  <c r="FY1091" i="1"/>
  <c r="FZ1091" i="1"/>
  <c r="FX1092" i="1"/>
  <c r="FY1092" i="1"/>
  <c r="FZ1092" i="1"/>
  <c r="FX1093" i="1"/>
  <c r="FY1093" i="1"/>
  <c r="FZ1093" i="1"/>
  <c r="FX1094" i="1"/>
  <c r="FY1094" i="1"/>
  <c r="FZ1094" i="1"/>
  <c r="FX1095" i="1"/>
  <c r="FY1095" i="1"/>
  <c r="FZ1095" i="1"/>
  <c r="FX1096" i="1"/>
  <c r="FY1096" i="1"/>
  <c r="FZ1096" i="1"/>
  <c r="FX1097" i="1"/>
  <c r="FY1097" i="1"/>
  <c r="FZ1097" i="1"/>
  <c r="FX1098" i="1"/>
  <c r="FY1098" i="1"/>
  <c r="FZ1098" i="1"/>
  <c r="FX1099" i="1"/>
  <c r="FY1099" i="1"/>
  <c r="FZ1099" i="1"/>
  <c r="FX1100" i="1"/>
  <c r="FY1100" i="1"/>
  <c r="FZ1100" i="1"/>
  <c r="FX1101" i="1"/>
  <c r="FY1101" i="1"/>
  <c r="FZ1101" i="1"/>
  <c r="FX1102" i="1"/>
  <c r="FY1102" i="1"/>
  <c r="FZ1102" i="1"/>
  <c r="FX1106" i="1"/>
  <c r="FY1106" i="1"/>
  <c r="FZ1106" i="1"/>
  <c r="FX1107" i="1"/>
  <c r="FY1107" i="1"/>
  <c r="FZ1107" i="1"/>
  <c r="FX1108" i="1"/>
  <c r="FY1108" i="1"/>
  <c r="FZ1108" i="1"/>
  <c r="FX1109" i="1"/>
  <c r="FY1109" i="1"/>
  <c r="FZ1109" i="1"/>
  <c r="FX1110" i="1"/>
  <c r="FY1110" i="1"/>
  <c r="FZ1110" i="1"/>
  <c r="FX1111" i="1"/>
  <c r="FY1111" i="1"/>
  <c r="FZ1111" i="1"/>
  <c r="FX1112" i="1"/>
  <c r="FY1112" i="1"/>
  <c r="FZ1112" i="1"/>
  <c r="FX1113" i="1"/>
  <c r="FY1113" i="1"/>
  <c r="FZ1113" i="1"/>
  <c r="FX1114" i="1"/>
  <c r="FY1114" i="1"/>
  <c r="FZ1114" i="1"/>
  <c r="FX1115" i="1"/>
  <c r="FY1115" i="1"/>
  <c r="FZ1115" i="1"/>
  <c r="FX1116" i="1"/>
  <c r="FY1116" i="1"/>
  <c r="FZ1116" i="1"/>
  <c r="FX1117" i="1"/>
  <c r="FY1117" i="1"/>
  <c r="FZ1117" i="1"/>
  <c r="FX1118" i="1"/>
  <c r="FY1118" i="1"/>
  <c r="FZ1118" i="1"/>
  <c r="FX1119" i="1"/>
  <c r="FY1119" i="1"/>
  <c r="FZ1119" i="1"/>
  <c r="FX1120" i="1"/>
  <c r="FY1120" i="1"/>
  <c r="FZ1120" i="1"/>
  <c r="FX1121" i="1"/>
  <c r="FY1121" i="1"/>
  <c r="FZ1121" i="1"/>
  <c r="FX1122" i="1"/>
  <c r="FY1122" i="1"/>
  <c r="FZ1122" i="1"/>
  <c r="FX1123" i="1"/>
  <c r="FY1123" i="1"/>
  <c r="FZ1123" i="1"/>
  <c r="FX1124" i="1"/>
  <c r="FY1124" i="1"/>
  <c r="FZ1124" i="1"/>
  <c r="FX1125" i="1"/>
  <c r="FY1125" i="1"/>
  <c r="FZ1125" i="1"/>
  <c r="FX1126" i="1"/>
  <c r="FY1126" i="1"/>
  <c r="FZ1126" i="1"/>
  <c r="FX1127" i="1"/>
  <c r="FY1127" i="1"/>
  <c r="FZ1127" i="1"/>
  <c r="FX1128" i="1"/>
  <c r="FY1128" i="1"/>
  <c r="FZ1128" i="1"/>
  <c r="FX1129" i="1"/>
  <c r="FY1129" i="1"/>
  <c r="FZ1129" i="1"/>
  <c r="FX1130" i="1"/>
  <c r="FY1130" i="1"/>
  <c r="FZ1130" i="1"/>
  <c r="FX1131" i="1"/>
  <c r="FY1131" i="1"/>
  <c r="FZ1131" i="1"/>
  <c r="FX1132" i="1"/>
  <c r="FY1132" i="1"/>
  <c r="FZ1132" i="1"/>
  <c r="FX1133" i="1"/>
  <c r="FY1133" i="1"/>
  <c r="FZ1133" i="1"/>
  <c r="FX1134" i="1"/>
  <c r="FY1134" i="1"/>
  <c r="FZ1134" i="1"/>
  <c r="FX1135" i="1"/>
  <c r="FY1135" i="1"/>
  <c r="FZ1135" i="1"/>
  <c r="FX1136" i="1"/>
  <c r="FY1136" i="1"/>
  <c r="FZ1136" i="1"/>
  <c r="FX1137" i="1"/>
  <c r="FY1137" i="1"/>
  <c r="FZ1137" i="1"/>
  <c r="FX1138" i="1"/>
  <c r="FY1138" i="1"/>
  <c r="FZ1138" i="1"/>
  <c r="FX1139" i="1"/>
  <c r="FY1139" i="1"/>
  <c r="FZ1139" i="1"/>
  <c r="FX1140" i="1"/>
  <c r="FY1140" i="1"/>
  <c r="FZ1140" i="1"/>
  <c r="FX1141" i="1"/>
  <c r="FY1141" i="1"/>
  <c r="FZ1141" i="1"/>
  <c r="FX1142" i="1"/>
  <c r="FY1142" i="1"/>
  <c r="FZ1142" i="1"/>
  <c r="FX1143" i="1"/>
  <c r="FY1143" i="1"/>
  <c r="FZ1143" i="1"/>
  <c r="FX1144" i="1"/>
  <c r="FY1144" i="1"/>
  <c r="FZ1144" i="1"/>
  <c r="FX1145" i="1"/>
  <c r="FY1145" i="1"/>
  <c r="FZ1145" i="1"/>
  <c r="FX1146" i="1"/>
  <c r="FY1146" i="1"/>
  <c r="FZ1146" i="1"/>
  <c r="FX1147" i="1"/>
  <c r="FY1147" i="1"/>
  <c r="FZ1147" i="1"/>
  <c r="FX1148" i="1"/>
  <c r="FY1148" i="1"/>
  <c r="FZ1148" i="1"/>
  <c r="FX1149" i="1"/>
  <c r="FY1149" i="1"/>
  <c r="FZ1149" i="1"/>
  <c r="FX1150" i="1"/>
  <c r="FY1150" i="1"/>
  <c r="FZ1150" i="1"/>
  <c r="FX1151" i="1"/>
  <c r="FY1151" i="1"/>
  <c r="FZ1151" i="1"/>
  <c r="FX1152" i="1"/>
  <c r="FY1152" i="1"/>
  <c r="FZ1152" i="1"/>
  <c r="FX1153" i="1"/>
  <c r="FY1153" i="1"/>
  <c r="FZ1153" i="1"/>
  <c r="FX1154" i="1"/>
  <c r="FY1154" i="1"/>
  <c r="FZ1154" i="1"/>
  <c r="FX1155" i="1"/>
  <c r="FY1155" i="1"/>
  <c r="FZ1155" i="1"/>
  <c r="FX1156" i="1"/>
  <c r="FY1156" i="1"/>
  <c r="FZ1156" i="1"/>
  <c r="FX1157" i="1"/>
  <c r="FY1157" i="1"/>
  <c r="FZ1157" i="1"/>
  <c r="FX1158" i="1"/>
  <c r="FY1158" i="1"/>
  <c r="FZ1158" i="1"/>
  <c r="FX1159" i="1"/>
  <c r="FY1159" i="1"/>
  <c r="FZ1159" i="1"/>
  <c r="FX1160" i="1"/>
  <c r="FY1160" i="1"/>
  <c r="FZ1160" i="1"/>
  <c r="FX1161" i="1"/>
  <c r="FY1161" i="1"/>
  <c r="FZ1161" i="1"/>
  <c r="FX1162" i="1"/>
  <c r="FY1162" i="1"/>
  <c r="FZ1162" i="1"/>
  <c r="FX1163" i="1"/>
  <c r="FY1163" i="1"/>
  <c r="FZ1163" i="1"/>
  <c r="FX1164" i="1"/>
  <c r="FY1164" i="1"/>
  <c r="FZ1164" i="1"/>
  <c r="FX1165" i="1"/>
  <c r="FY1165" i="1"/>
  <c r="FZ1165" i="1"/>
  <c r="FX1166" i="1"/>
  <c r="FY1166" i="1"/>
  <c r="FZ1166" i="1"/>
  <c r="FX1167" i="1"/>
  <c r="FY1167" i="1"/>
  <c r="FZ1167" i="1"/>
  <c r="FX1168" i="1"/>
  <c r="FY1168" i="1"/>
  <c r="FZ1168" i="1"/>
  <c r="FX1169" i="1"/>
  <c r="FY1169" i="1"/>
  <c r="FZ1169" i="1"/>
  <c r="FX1170" i="1"/>
  <c r="FY1170" i="1"/>
  <c r="FZ1170" i="1"/>
  <c r="FX1171" i="1"/>
  <c r="FY1171" i="1"/>
  <c r="FZ1171" i="1"/>
  <c r="FX1172" i="1"/>
  <c r="FY1172" i="1"/>
  <c r="FZ1172" i="1"/>
  <c r="FX1173" i="1"/>
  <c r="FY1173" i="1"/>
  <c r="FZ1173" i="1"/>
  <c r="FX1174" i="1"/>
  <c r="FY1174" i="1"/>
  <c r="FZ1174" i="1"/>
  <c r="FX1175" i="1"/>
  <c r="FY1175" i="1"/>
  <c r="FZ1175" i="1"/>
  <c r="FX1176" i="1"/>
  <c r="FY1176" i="1"/>
  <c r="FZ1176" i="1"/>
  <c r="FX1177" i="1"/>
  <c r="FY1177" i="1"/>
  <c r="FZ1177" i="1"/>
  <c r="FX1178" i="1"/>
  <c r="FY1178" i="1"/>
  <c r="FZ1178" i="1"/>
  <c r="FX1179" i="1"/>
  <c r="FY1179" i="1"/>
  <c r="FZ1179" i="1"/>
  <c r="FX1180" i="1"/>
  <c r="FY1180" i="1"/>
  <c r="FZ1180" i="1"/>
  <c r="FX1181" i="1"/>
  <c r="FY1181" i="1"/>
  <c r="FZ1181" i="1"/>
  <c r="FX1182" i="1"/>
  <c r="FY1182" i="1"/>
  <c r="FZ1182" i="1"/>
  <c r="FX1183" i="1"/>
  <c r="FY1183" i="1"/>
  <c r="FZ1183" i="1"/>
  <c r="FX1184" i="1"/>
  <c r="FY1184" i="1"/>
  <c r="FZ1184" i="1"/>
  <c r="FX1185" i="1"/>
  <c r="FY1185" i="1"/>
  <c r="FZ1185" i="1"/>
  <c r="FX1186" i="1"/>
  <c r="FY1186" i="1"/>
  <c r="FZ1186" i="1"/>
  <c r="FX1187" i="1"/>
  <c r="FY1187" i="1"/>
  <c r="FZ1187" i="1"/>
  <c r="FX1188" i="1"/>
  <c r="FY1188" i="1"/>
  <c r="FZ1188" i="1"/>
  <c r="FX1189" i="1"/>
  <c r="FY1189" i="1"/>
  <c r="FZ1189" i="1"/>
  <c r="FX1190" i="1"/>
  <c r="FY1190" i="1"/>
  <c r="FZ1190" i="1"/>
  <c r="FX1191" i="1"/>
  <c r="FY1191" i="1"/>
  <c r="FZ1191" i="1"/>
  <c r="FX1192" i="1"/>
  <c r="FY1192" i="1"/>
  <c r="FZ1192" i="1"/>
  <c r="FX1193" i="1"/>
  <c r="FY1193" i="1"/>
  <c r="FZ1193" i="1"/>
  <c r="FX1194" i="1"/>
  <c r="FY1194" i="1"/>
  <c r="FZ1194" i="1"/>
  <c r="FX1195" i="1"/>
  <c r="FY1195" i="1"/>
  <c r="FZ1195" i="1"/>
  <c r="FX1196" i="1"/>
  <c r="FY1196" i="1"/>
  <c r="FZ1196" i="1"/>
  <c r="FX1197" i="1"/>
  <c r="FY1197" i="1"/>
  <c r="FZ1197" i="1"/>
  <c r="FX1198" i="1"/>
  <c r="FY1198" i="1"/>
  <c r="FZ1198" i="1"/>
  <c r="FX1199" i="1"/>
  <c r="FY1199" i="1"/>
  <c r="FZ1199" i="1"/>
  <c r="FX1200" i="1"/>
  <c r="FY1200" i="1"/>
  <c r="FZ1200" i="1"/>
  <c r="FX1201" i="1"/>
  <c r="FY1201" i="1"/>
  <c r="FZ1201" i="1"/>
  <c r="FX1205" i="1"/>
  <c r="FY1205" i="1"/>
  <c r="FZ1205" i="1"/>
  <c r="FX1206" i="1"/>
  <c r="FY1206" i="1"/>
  <c r="FZ1206" i="1"/>
  <c r="FX1207" i="1"/>
  <c r="FY1207" i="1"/>
  <c r="FZ1207" i="1"/>
  <c r="FX1208" i="1"/>
  <c r="FY1208" i="1"/>
  <c r="FZ1208" i="1"/>
  <c r="FX1209" i="1"/>
  <c r="FY1209" i="1"/>
  <c r="FZ1209" i="1"/>
  <c r="FX1210" i="1"/>
  <c r="FY1210" i="1"/>
  <c r="FZ1210" i="1"/>
  <c r="FX1211" i="1"/>
  <c r="FY1211" i="1"/>
  <c r="FZ1211" i="1"/>
  <c r="FX1212" i="1"/>
  <c r="FY1212" i="1"/>
  <c r="FZ1212" i="1"/>
  <c r="FX1213" i="1"/>
  <c r="FY1213" i="1"/>
  <c r="FZ1213" i="1"/>
  <c r="FX1214" i="1"/>
  <c r="FY1214" i="1"/>
  <c r="FZ1214" i="1"/>
  <c r="FX1215" i="1"/>
  <c r="FY1215" i="1"/>
  <c r="FZ1215" i="1"/>
  <c r="FX1216" i="1"/>
  <c r="FY1216" i="1"/>
  <c r="FZ1216" i="1"/>
  <c r="FX1217" i="1"/>
  <c r="FY1217" i="1"/>
  <c r="FZ1217" i="1"/>
  <c r="FX1218" i="1"/>
  <c r="FY1218" i="1"/>
  <c r="FZ1218" i="1"/>
  <c r="FX1219" i="1"/>
  <c r="FY1219" i="1"/>
  <c r="FZ1219" i="1"/>
  <c r="FX1220" i="1"/>
  <c r="FY1220" i="1"/>
  <c r="FZ1220" i="1"/>
  <c r="FX1221" i="1"/>
  <c r="FY1221" i="1"/>
  <c r="FZ1221" i="1"/>
  <c r="FX1222" i="1"/>
  <c r="FY1222" i="1"/>
  <c r="FZ1222" i="1"/>
  <c r="FX1223" i="1"/>
  <c r="FY1223" i="1"/>
  <c r="FZ1223" i="1"/>
  <c r="FX1224" i="1"/>
  <c r="FY1224" i="1"/>
  <c r="FZ1224" i="1"/>
  <c r="FX1225" i="1"/>
  <c r="FY1225" i="1"/>
  <c r="FZ1225" i="1"/>
  <c r="FX1226" i="1"/>
  <c r="FY1226" i="1"/>
  <c r="FZ1226" i="1"/>
  <c r="FX1227" i="1"/>
  <c r="FY1227" i="1"/>
  <c r="FZ1227" i="1"/>
  <c r="FX1228" i="1"/>
  <c r="FY1228" i="1"/>
  <c r="FZ1228" i="1"/>
  <c r="FX1229" i="1"/>
  <c r="FY1229" i="1"/>
  <c r="FZ1229" i="1"/>
  <c r="FX1230" i="1"/>
  <c r="FY1230" i="1"/>
  <c r="FZ1230" i="1"/>
  <c r="FX1231" i="1"/>
  <c r="FY1231" i="1"/>
  <c r="FZ1231" i="1"/>
  <c r="FX1232" i="1"/>
  <c r="FY1232" i="1"/>
  <c r="FZ1232" i="1"/>
  <c r="FX1233" i="1"/>
  <c r="FY1233" i="1"/>
  <c r="FZ1233" i="1"/>
  <c r="FX1234" i="1"/>
  <c r="FY1234" i="1"/>
  <c r="FZ1234" i="1"/>
  <c r="FX1235" i="1"/>
  <c r="FY1235" i="1"/>
  <c r="FZ1235" i="1"/>
  <c r="FX1236" i="1"/>
  <c r="FY1236" i="1"/>
  <c r="FZ1236" i="1"/>
  <c r="FX1237" i="1"/>
  <c r="FY1237" i="1"/>
  <c r="FZ1237" i="1"/>
  <c r="FX1238" i="1"/>
  <c r="FY1238" i="1"/>
  <c r="FZ1238" i="1"/>
  <c r="FX1239" i="1"/>
  <c r="FY1239" i="1"/>
  <c r="FZ1239" i="1"/>
  <c r="FX1240" i="1"/>
  <c r="FY1240" i="1"/>
  <c r="FZ1240" i="1"/>
  <c r="FX1241" i="1"/>
  <c r="FY1241" i="1"/>
  <c r="FZ1241" i="1"/>
  <c r="FX1242" i="1"/>
  <c r="FY1242" i="1"/>
  <c r="FZ1242" i="1"/>
  <c r="FX1243" i="1"/>
  <c r="FY1243" i="1"/>
  <c r="FZ1243" i="1"/>
  <c r="FX1244" i="1"/>
  <c r="FY1244" i="1"/>
  <c r="FZ1244" i="1"/>
  <c r="FX1245" i="1"/>
  <c r="FY1245" i="1"/>
  <c r="FZ1245" i="1"/>
  <c r="FX1246" i="1"/>
  <c r="FY1246" i="1"/>
  <c r="FZ1246" i="1"/>
  <c r="FX1247" i="1"/>
  <c r="FY1247" i="1"/>
  <c r="FZ1247" i="1"/>
  <c r="FX1248" i="1"/>
  <c r="FY1248" i="1"/>
  <c r="FZ1248" i="1"/>
  <c r="FX1249" i="1"/>
  <c r="FY1249" i="1"/>
  <c r="FZ1249" i="1"/>
  <c r="FX1250" i="1"/>
  <c r="FY1250" i="1"/>
  <c r="FZ1250" i="1"/>
  <c r="FX1251" i="1"/>
  <c r="FY1251" i="1"/>
  <c r="FZ1251" i="1"/>
  <c r="FX1252" i="1"/>
  <c r="FY1252" i="1"/>
  <c r="FZ1252" i="1"/>
  <c r="FX1253" i="1"/>
  <c r="FY1253" i="1"/>
  <c r="FZ1253" i="1"/>
  <c r="FX1254" i="1"/>
  <c r="FY1254" i="1"/>
  <c r="FZ1254" i="1"/>
  <c r="FX1255" i="1"/>
  <c r="FY1255" i="1"/>
  <c r="FZ1255" i="1"/>
  <c r="FX1256" i="1"/>
  <c r="FY1256" i="1"/>
  <c r="FZ1256" i="1"/>
  <c r="FX1257" i="1"/>
  <c r="FY1257" i="1"/>
  <c r="FZ1257" i="1"/>
  <c r="FX1258" i="1"/>
  <c r="FY1258" i="1"/>
  <c r="FZ1258" i="1"/>
  <c r="FX1259" i="1"/>
  <c r="FY1259" i="1"/>
  <c r="FZ1259" i="1"/>
  <c r="FX1260" i="1"/>
  <c r="FY1260" i="1"/>
  <c r="FZ1260" i="1"/>
  <c r="FX1261" i="1"/>
  <c r="FY1261" i="1"/>
  <c r="FZ1261" i="1"/>
  <c r="FX1262" i="1"/>
  <c r="FY1262" i="1"/>
  <c r="FZ1262" i="1"/>
  <c r="FX1263" i="1"/>
  <c r="FY1263" i="1"/>
  <c r="FZ1263" i="1"/>
  <c r="FX1264" i="1"/>
  <c r="FY1264" i="1"/>
  <c r="FZ1264" i="1"/>
  <c r="FX1265" i="1"/>
  <c r="FY1265" i="1"/>
  <c r="FZ1265" i="1"/>
  <c r="FX1266" i="1"/>
  <c r="FY1266" i="1"/>
  <c r="FZ1266" i="1"/>
  <c r="FX1267" i="1"/>
  <c r="FY1267" i="1"/>
  <c r="FZ1267" i="1"/>
  <c r="FX1268" i="1"/>
  <c r="FY1268" i="1"/>
  <c r="FZ1268" i="1"/>
  <c r="FX1269" i="1"/>
  <c r="FY1269" i="1"/>
  <c r="FZ1269" i="1"/>
  <c r="FX1270" i="1"/>
  <c r="FY1270" i="1"/>
  <c r="FZ1270" i="1"/>
  <c r="FX1271" i="1"/>
  <c r="FY1271" i="1"/>
  <c r="FZ1271" i="1"/>
  <c r="FX1272" i="1"/>
  <c r="FY1272" i="1"/>
  <c r="FZ1272" i="1"/>
  <c r="FX1273" i="1"/>
  <c r="FY1273" i="1"/>
  <c r="FZ1273" i="1"/>
  <c r="FX1274" i="1"/>
  <c r="FY1274" i="1"/>
  <c r="FZ1274" i="1"/>
  <c r="FX1275" i="1"/>
  <c r="FY1275" i="1"/>
  <c r="FZ1275" i="1"/>
  <c r="FX1276" i="1"/>
  <c r="FY1276" i="1"/>
  <c r="FZ1276" i="1"/>
  <c r="FX1277" i="1"/>
  <c r="FY1277" i="1"/>
  <c r="FZ1277" i="1"/>
  <c r="FX1278" i="1"/>
  <c r="FY1278" i="1"/>
  <c r="FZ1278" i="1"/>
  <c r="FX1279" i="1"/>
  <c r="FY1279" i="1"/>
  <c r="FZ1279" i="1"/>
  <c r="FX1280" i="1"/>
  <c r="FY1280" i="1"/>
  <c r="FZ1280" i="1"/>
  <c r="FX1281" i="1"/>
  <c r="FY1281" i="1"/>
  <c r="FZ1281" i="1"/>
  <c r="FX1282" i="1"/>
  <c r="FY1282" i="1"/>
  <c r="FZ1282" i="1"/>
  <c r="FX1283" i="1"/>
  <c r="FY1283" i="1"/>
  <c r="FZ1283" i="1"/>
  <c r="FX1284" i="1"/>
  <c r="FY1284" i="1"/>
  <c r="FZ1284" i="1"/>
  <c r="FX1285" i="1"/>
  <c r="FY1285" i="1"/>
  <c r="FZ1285" i="1"/>
  <c r="FX1286" i="1"/>
  <c r="FY1286" i="1"/>
  <c r="FZ1286" i="1"/>
  <c r="FX1287" i="1"/>
  <c r="FY1287" i="1"/>
  <c r="FZ1287" i="1"/>
  <c r="FX1288" i="1"/>
  <c r="FY1288" i="1"/>
  <c r="FZ1288" i="1"/>
  <c r="FX1289" i="1"/>
  <c r="FY1289" i="1"/>
  <c r="FZ1289" i="1"/>
  <c r="FX1290" i="1"/>
  <c r="FY1290" i="1"/>
  <c r="FZ1290" i="1"/>
  <c r="FX1291" i="1"/>
  <c r="FY1291" i="1"/>
  <c r="FZ1291" i="1"/>
  <c r="FX1292" i="1"/>
  <c r="FY1292" i="1"/>
  <c r="FZ1292" i="1"/>
  <c r="FX1293" i="1"/>
  <c r="FY1293" i="1"/>
  <c r="FZ1293" i="1"/>
  <c r="FX1294" i="1"/>
  <c r="FY1294" i="1"/>
  <c r="FZ1294" i="1"/>
  <c r="FX1295" i="1"/>
  <c r="FY1295" i="1"/>
  <c r="FZ1295" i="1"/>
  <c r="FX1296" i="1"/>
  <c r="FY1296" i="1"/>
  <c r="FZ1296" i="1"/>
  <c r="FX1297" i="1"/>
  <c r="FY1297" i="1"/>
  <c r="FZ1297" i="1"/>
  <c r="FX1298" i="1"/>
  <c r="FY1298" i="1"/>
  <c r="FZ1298" i="1"/>
  <c r="FX1299" i="1"/>
  <c r="FY1299" i="1"/>
  <c r="FZ1299" i="1"/>
  <c r="FX1300" i="1"/>
  <c r="FY1300" i="1"/>
  <c r="FZ1300" i="1"/>
  <c r="FX1301" i="1"/>
  <c r="FY1301" i="1"/>
  <c r="FZ1301" i="1"/>
  <c r="FX1302" i="1"/>
  <c r="FY1302" i="1"/>
  <c r="FZ1302" i="1"/>
  <c r="FX1303" i="1"/>
  <c r="FY1303" i="1"/>
  <c r="FZ1303" i="1"/>
  <c r="FX1304" i="1"/>
  <c r="FY1304" i="1"/>
  <c r="FZ1304" i="1"/>
  <c r="FX1305" i="1"/>
  <c r="FY1305" i="1"/>
  <c r="FZ1305" i="1"/>
  <c r="FX1306" i="1"/>
  <c r="FY1306" i="1"/>
  <c r="FZ1306" i="1"/>
  <c r="FX1307" i="1"/>
  <c r="FY1307" i="1"/>
  <c r="FZ1307" i="1"/>
  <c r="FX1308" i="1"/>
  <c r="FY1308" i="1"/>
  <c r="FZ1308" i="1"/>
  <c r="FX1309" i="1"/>
  <c r="FY1309" i="1"/>
  <c r="FZ1309" i="1"/>
  <c r="FX1310" i="1"/>
  <c r="FY1310" i="1"/>
  <c r="FZ1310" i="1"/>
  <c r="FX1311" i="1"/>
  <c r="FY1311" i="1"/>
  <c r="FZ1311" i="1"/>
  <c r="FX1312" i="1"/>
  <c r="FY1312" i="1"/>
  <c r="FZ1312" i="1"/>
  <c r="FX1313" i="1"/>
  <c r="FY1313" i="1"/>
  <c r="FZ1313" i="1"/>
  <c r="FX1314" i="1"/>
  <c r="FY1314" i="1"/>
  <c r="FZ1314" i="1"/>
  <c r="FX1315" i="1"/>
  <c r="FY1315" i="1"/>
  <c r="FZ1315" i="1"/>
  <c r="FX1316" i="1"/>
  <c r="FY1316" i="1"/>
  <c r="FZ1316" i="1"/>
  <c r="FX1317" i="1"/>
  <c r="FY1317" i="1"/>
  <c r="FZ1317" i="1"/>
  <c r="FX1318" i="1"/>
  <c r="FY1318" i="1"/>
  <c r="FZ1318" i="1"/>
  <c r="FX1319" i="1"/>
  <c r="FY1319" i="1"/>
  <c r="FZ1319" i="1"/>
  <c r="FX1320" i="1"/>
  <c r="FY1320" i="1"/>
  <c r="FZ1320" i="1"/>
  <c r="FX1321" i="1"/>
  <c r="FY1321" i="1"/>
  <c r="FZ1321" i="1"/>
  <c r="FX1322" i="1"/>
  <c r="FY1322" i="1"/>
  <c r="FZ1322" i="1"/>
  <c r="FX1323" i="1"/>
  <c r="FY1323" i="1"/>
  <c r="FZ1323" i="1"/>
  <c r="FX1324" i="1"/>
  <c r="FY1324" i="1"/>
  <c r="FZ1324" i="1"/>
  <c r="FX1325" i="1"/>
  <c r="FY1325" i="1"/>
  <c r="FZ1325" i="1"/>
  <c r="FX1326" i="1"/>
  <c r="FY1326" i="1"/>
  <c r="FZ1326" i="1"/>
  <c r="FX1327" i="1"/>
  <c r="FY1327" i="1"/>
  <c r="FZ1327" i="1"/>
  <c r="FX1328" i="1"/>
  <c r="FY1328" i="1"/>
  <c r="FZ1328" i="1"/>
  <c r="FX1329" i="1"/>
  <c r="FY1329" i="1"/>
  <c r="FZ1329" i="1"/>
  <c r="FX1330" i="1"/>
  <c r="FY1330" i="1"/>
  <c r="FZ1330" i="1"/>
  <c r="FX1331" i="1"/>
  <c r="FY1331" i="1"/>
  <c r="FZ1331" i="1"/>
  <c r="FX1332" i="1"/>
  <c r="FY1332" i="1"/>
  <c r="FZ1332" i="1"/>
  <c r="FX1333" i="1"/>
  <c r="FY1333" i="1"/>
  <c r="FZ1333" i="1"/>
  <c r="FX1334" i="1"/>
  <c r="FY1334" i="1"/>
  <c r="FZ1334" i="1"/>
  <c r="FX1335" i="1"/>
  <c r="FY1335" i="1"/>
  <c r="FZ1335" i="1"/>
  <c r="FX1336" i="1"/>
  <c r="FY1336" i="1"/>
  <c r="FZ1336" i="1"/>
  <c r="FX1337" i="1"/>
  <c r="FY1337" i="1"/>
  <c r="FZ1337" i="1"/>
  <c r="FX1338" i="1"/>
  <c r="FY1338" i="1"/>
  <c r="FZ1338" i="1"/>
  <c r="FX1339" i="1"/>
  <c r="FY1339" i="1"/>
  <c r="FZ1339" i="1"/>
  <c r="FX1340" i="1"/>
  <c r="FY1340" i="1"/>
  <c r="FZ1340" i="1"/>
  <c r="FX1341" i="1"/>
  <c r="FY1341" i="1"/>
  <c r="FZ1341" i="1"/>
  <c r="FX1342" i="1"/>
  <c r="FY1342" i="1"/>
  <c r="FZ1342" i="1"/>
  <c r="FX1343" i="1"/>
  <c r="FY1343" i="1"/>
  <c r="FZ1343" i="1"/>
  <c r="FX1344" i="1"/>
  <c r="FY1344" i="1"/>
  <c r="FZ1344" i="1"/>
  <c r="FX1345" i="1"/>
  <c r="FY1345" i="1"/>
  <c r="FZ1345" i="1"/>
  <c r="FX1346" i="1"/>
  <c r="FY1346" i="1"/>
  <c r="FZ1346" i="1"/>
  <c r="FX1347" i="1"/>
  <c r="FY1347" i="1"/>
  <c r="FZ1347" i="1"/>
  <c r="FX1348" i="1"/>
  <c r="FY1348" i="1"/>
  <c r="FZ1348" i="1"/>
  <c r="FX1349" i="1"/>
  <c r="FY1349" i="1"/>
  <c r="FZ1349" i="1"/>
  <c r="FX1350" i="1"/>
  <c r="FY1350" i="1"/>
  <c r="FZ1350" i="1"/>
  <c r="FX1351" i="1"/>
  <c r="FY1351" i="1"/>
  <c r="FZ1351" i="1"/>
  <c r="FX1352" i="1"/>
  <c r="FY1352" i="1"/>
  <c r="FZ1352" i="1"/>
  <c r="FX1353" i="1"/>
  <c r="FY1353" i="1"/>
  <c r="FZ1353" i="1"/>
  <c r="FX1354" i="1"/>
  <c r="FY1354" i="1"/>
  <c r="FZ1354" i="1"/>
  <c r="FX1355" i="1"/>
  <c r="FY1355" i="1"/>
  <c r="FZ1355" i="1"/>
  <c r="FX1356" i="1"/>
  <c r="FY1356" i="1"/>
  <c r="FZ1356" i="1"/>
  <c r="FX1357" i="1"/>
  <c r="FY1357" i="1"/>
  <c r="FZ1357" i="1"/>
  <c r="FX1358" i="1"/>
  <c r="FY1358" i="1"/>
  <c r="FZ1358" i="1"/>
  <c r="FX1359" i="1"/>
  <c r="FY1359" i="1"/>
  <c r="FZ1359" i="1"/>
  <c r="FX1360" i="1"/>
  <c r="FY1360" i="1"/>
  <c r="FZ1360" i="1"/>
  <c r="FX1361" i="1"/>
  <c r="FY1361" i="1"/>
  <c r="FZ1361" i="1"/>
  <c r="FX1362" i="1"/>
  <c r="FY1362" i="1"/>
  <c r="FZ1362" i="1"/>
  <c r="FX1363" i="1"/>
  <c r="FY1363" i="1"/>
  <c r="FZ1363" i="1"/>
  <c r="FX1364" i="1"/>
  <c r="FY1364" i="1"/>
  <c r="FZ1364" i="1"/>
  <c r="FX1365" i="1"/>
  <c r="FY1365" i="1"/>
  <c r="FZ1365" i="1"/>
  <c r="FX1366" i="1"/>
  <c r="FY1366" i="1"/>
  <c r="FZ1366" i="1"/>
  <c r="FX1367" i="1"/>
  <c r="FY1367" i="1"/>
  <c r="FZ1367" i="1"/>
  <c r="FX1368" i="1"/>
  <c r="FY1368" i="1"/>
  <c r="FZ1368" i="1"/>
  <c r="FX1369" i="1"/>
  <c r="FY1369" i="1"/>
  <c r="FZ1369" i="1"/>
  <c r="FX1370" i="1"/>
  <c r="FY1370" i="1"/>
  <c r="FZ1370" i="1"/>
  <c r="FX1371" i="1"/>
  <c r="FY1371" i="1"/>
  <c r="FZ1371" i="1"/>
  <c r="FX1372" i="1"/>
  <c r="FY1372" i="1"/>
  <c r="FZ1372" i="1"/>
  <c r="FX1373" i="1"/>
  <c r="FY1373" i="1"/>
  <c r="FZ1373" i="1"/>
  <c r="FX1374" i="1"/>
  <c r="FY1374" i="1"/>
  <c r="FZ1374" i="1"/>
  <c r="FX1375" i="1"/>
  <c r="FY1375" i="1"/>
  <c r="FZ1375" i="1"/>
  <c r="FX1376" i="1"/>
  <c r="FY1376" i="1"/>
  <c r="FZ1376" i="1"/>
  <c r="FX1377" i="1"/>
  <c r="FY1377" i="1"/>
  <c r="FZ1377" i="1"/>
  <c r="FX1378" i="1"/>
  <c r="FY1378" i="1"/>
  <c r="FZ1378" i="1"/>
  <c r="FX1379" i="1"/>
  <c r="FY1379" i="1"/>
  <c r="FZ1379" i="1"/>
  <c r="FX1380" i="1"/>
  <c r="FY1380" i="1"/>
  <c r="FZ1380" i="1"/>
  <c r="FX1381" i="1"/>
  <c r="FY1381" i="1"/>
  <c r="FZ1381" i="1"/>
  <c r="FX1382" i="1"/>
  <c r="FY1382" i="1"/>
  <c r="FZ1382" i="1"/>
  <c r="FX1383" i="1"/>
  <c r="FY1383" i="1"/>
  <c r="FZ1383" i="1"/>
  <c r="FX1384" i="1"/>
  <c r="FY1384" i="1"/>
  <c r="FZ1384" i="1"/>
  <c r="FX1385" i="1"/>
  <c r="FY1385" i="1"/>
  <c r="FZ1385" i="1"/>
  <c r="FX1386" i="1"/>
  <c r="FY1386" i="1"/>
  <c r="FZ1386" i="1"/>
  <c r="FX1387" i="1"/>
  <c r="FY1387" i="1"/>
  <c r="FZ1387" i="1"/>
  <c r="FX1388" i="1"/>
  <c r="FY1388" i="1"/>
  <c r="FZ1388" i="1"/>
  <c r="FX1389" i="1"/>
  <c r="FY1389" i="1"/>
  <c r="FZ1389" i="1"/>
  <c r="FX1390" i="1"/>
  <c r="FY1390" i="1"/>
  <c r="FZ1390" i="1"/>
  <c r="FX1391" i="1"/>
  <c r="FY1391" i="1"/>
  <c r="FZ1391" i="1"/>
  <c r="FX1392" i="1"/>
  <c r="FY1392" i="1"/>
  <c r="FZ1392" i="1"/>
  <c r="FX1393" i="1"/>
  <c r="FY1393" i="1"/>
  <c r="FZ1393" i="1"/>
  <c r="FX1394" i="1"/>
  <c r="FY1394" i="1"/>
  <c r="FZ1394" i="1"/>
  <c r="FX1395" i="1"/>
  <c r="FY1395" i="1"/>
  <c r="FZ1395" i="1"/>
  <c r="FX1396" i="1"/>
  <c r="FY1396" i="1"/>
  <c r="FZ1396" i="1"/>
  <c r="FX1397" i="1"/>
  <c r="FY1397" i="1"/>
  <c r="FZ1397" i="1"/>
  <c r="FX1398" i="1"/>
  <c r="FY1398" i="1"/>
  <c r="FZ1398" i="1"/>
  <c r="FX1399" i="1"/>
  <c r="FY1399" i="1"/>
  <c r="FZ1399" i="1"/>
  <c r="FX1400" i="1"/>
  <c r="FY1400" i="1"/>
  <c r="FZ1400" i="1"/>
  <c r="FX1401" i="1"/>
  <c r="FY1401" i="1"/>
  <c r="FZ1401" i="1"/>
  <c r="FX1402" i="1"/>
  <c r="FY1402" i="1"/>
  <c r="FZ1402" i="1"/>
  <c r="FX1403" i="1"/>
  <c r="FY1403" i="1"/>
  <c r="FZ1403" i="1"/>
  <c r="FX1404" i="1"/>
  <c r="FY1404" i="1"/>
  <c r="FZ1404" i="1"/>
  <c r="FX1405" i="1"/>
  <c r="FY1405" i="1"/>
  <c r="FZ1405" i="1"/>
  <c r="FX1406" i="1"/>
  <c r="FY1406" i="1"/>
  <c r="FZ1406" i="1"/>
  <c r="FX1407" i="1"/>
  <c r="FY1407" i="1"/>
  <c r="FZ1407" i="1"/>
  <c r="FX1408" i="1"/>
  <c r="FY1408" i="1"/>
  <c r="FZ1408" i="1"/>
  <c r="FX1409" i="1"/>
  <c r="FY1409" i="1"/>
  <c r="FZ1409" i="1"/>
  <c r="FX1410" i="1"/>
  <c r="FY1410" i="1"/>
  <c r="FZ1410" i="1"/>
  <c r="FX1411" i="1"/>
  <c r="FY1411" i="1"/>
  <c r="FZ1411" i="1"/>
  <c r="FX1412" i="1"/>
  <c r="FY1412" i="1"/>
  <c r="FZ1412" i="1"/>
  <c r="FX1413" i="1"/>
  <c r="FY1413" i="1"/>
  <c r="FZ1413" i="1"/>
  <c r="FX1414" i="1"/>
  <c r="FY1414" i="1"/>
  <c r="FZ1414" i="1"/>
  <c r="FX1415" i="1"/>
  <c r="FY1415" i="1"/>
  <c r="FZ1415" i="1"/>
  <c r="FX1416" i="1"/>
  <c r="FY1416" i="1"/>
  <c r="FZ1416" i="1"/>
  <c r="FX1417" i="1"/>
  <c r="FY1417" i="1"/>
  <c r="FZ1417" i="1"/>
  <c r="FX1418" i="1"/>
  <c r="FY1418" i="1"/>
  <c r="FZ1418" i="1"/>
  <c r="FX1419" i="1"/>
  <c r="FY1419" i="1"/>
  <c r="FZ1419" i="1"/>
  <c r="FX1420" i="1"/>
  <c r="FY1420" i="1"/>
  <c r="FZ1420" i="1"/>
  <c r="FX1421" i="1"/>
  <c r="FY1421" i="1"/>
  <c r="FZ1421" i="1"/>
  <c r="FX1422" i="1"/>
  <c r="FY1422" i="1"/>
  <c r="FZ1422" i="1"/>
  <c r="FX1423" i="1"/>
  <c r="FY1423" i="1"/>
  <c r="FZ1423" i="1"/>
  <c r="FX1424" i="1"/>
  <c r="FY1424" i="1"/>
  <c r="FZ1424" i="1"/>
  <c r="FX1425" i="1"/>
  <c r="FY1425" i="1"/>
  <c r="FZ1425" i="1"/>
  <c r="FX1426" i="1"/>
  <c r="FY1426" i="1"/>
  <c r="FZ1426" i="1"/>
  <c r="FX1427" i="1"/>
  <c r="FY1427" i="1"/>
  <c r="FZ1427" i="1"/>
  <c r="FX1428" i="1"/>
  <c r="FY1428" i="1"/>
  <c r="FZ1428" i="1"/>
  <c r="FX1429" i="1"/>
  <c r="FY1429" i="1"/>
  <c r="FZ1429" i="1"/>
  <c r="FX1430" i="1"/>
  <c r="FY1430" i="1"/>
  <c r="FZ1430" i="1"/>
  <c r="FX1431" i="1"/>
  <c r="FY1431" i="1"/>
  <c r="FZ1431" i="1"/>
  <c r="FX1432" i="1"/>
  <c r="FY1432" i="1"/>
  <c r="FZ1432" i="1"/>
  <c r="FX1433" i="1"/>
  <c r="FY1433" i="1"/>
  <c r="FZ1433" i="1"/>
  <c r="FX1434" i="1"/>
  <c r="FY1434" i="1"/>
  <c r="FZ1434" i="1"/>
  <c r="FX1435" i="1"/>
  <c r="FY1435" i="1"/>
  <c r="FZ1435" i="1"/>
  <c r="FX1436" i="1"/>
  <c r="FY1436" i="1"/>
  <c r="FZ1436" i="1"/>
  <c r="FX1437" i="1"/>
  <c r="FY1437" i="1"/>
  <c r="FZ1437" i="1"/>
  <c r="FX1438" i="1"/>
  <c r="FY1438" i="1"/>
  <c r="FZ1438" i="1"/>
  <c r="FX1439" i="1"/>
  <c r="FY1439" i="1"/>
  <c r="FZ1439" i="1"/>
  <c r="FX1440" i="1"/>
  <c r="FY1440" i="1"/>
  <c r="FZ1440" i="1"/>
  <c r="FX1441" i="1"/>
  <c r="FY1441" i="1"/>
  <c r="FZ1441" i="1"/>
  <c r="FX1442" i="1"/>
  <c r="FY1442" i="1"/>
  <c r="FZ1442" i="1"/>
  <c r="FX1443" i="1"/>
  <c r="FY1443" i="1"/>
  <c r="FZ1443" i="1"/>
  <c r="FX1444" i="1"/>
  <c r="FY1444" i="1"/>
  <c r="FZ1444" i="1"/>
  <c r="FX1445" i="1"/>
  <c r="FY1445" i="1"/>
  <c r="FZ1445" i="1"/>
  <c r="FX1446" i="1"/>
  <c r="FY1446" i="1"/>
  <c r="FZ1446" i="1"/>
  <c r="FX1447" i="1"/>
  <c r="FY1447" i="1"/>
  <c r="FZ1447" i="1"/>
  <c r="FX1448" i="1"/>
  <c r="FY1448" i="1"/>
  <c r="FZ1448" i="1"/>
  <c r="FX1449" i="1"/>
  <c r="FY1449" i="1"/>
  <c r="FZ1449" i="1"/>
  <c r="FX1450" i="1"/>
  <c r="FY1450" i="1"/>
  <c r="FZ1450" i="1"/>
  <c r="FX1451" i="1"/>
  <c r="FY1451" i="1"/>
  <c r="FZ1451" i="1"/>
  <c r="FX1452" i="1"/>
  <c r="FY1452" i="1"/>
  <c r="FZ1452" i="1"/>
  <c r="FX1453" i="1"/>
  <c r="FY1453" i="1"/>
  <c r="FZ1453" i="1"/>
  <c r="FX1454" i="1"/>
  <c r="FY1454" i="1"/>
  <c r="FZ1454" i="1"/>
  <c r="FX1455" i="1"/>
  <c r="FY1455" i="1"/>
  <c r="FZ1455" i="1"/>
  <c r="FX1456" i="1"/>
  <c r="FY1456" i="1"/>
  <c r="FZ1456" i="1"/>
  <c r="FX1457" i="1"/>
  <c r="FY1457" i="1"/>
  <c r="FZ1457" i="1"/>
  <c r="FX1458" i="1"/>
  <c r="FY1458" i="1"/>
  <c r="FZ1458" i="1"/>
  <c r="FX1459" i="1"/>
  <c r="FY1459" i="1"/>
  <c r="FZ1459" i="1"/>
  <c r="FX1460" i="1"/>
  <c r="FY1460" i="1"/>
  <c r="FZ1460" i="1"/>
  <c r="FX1461" i="1"/>
  <c r="FY1461" i="1"/>
  <c r="FZ1461" i="1"/>
  <c r="FX1462" i="1"/>
  <c r="FY1462" i="1"/>
  <c r="FZ1462" i="1"/>
  <c r="FX1463" i="1"/>
  <c r="FY1463" i="1"/>
  <c r="FZ1463" i="1"/>
  <c r="FX1464" i="1"/>
  <c r="FY1464" i="1"/>
  <c r="FZ1464" i="1"/>
  <c r="FX1465" i="1"/>
  <c r="FY1465" i="1"/>
  <c r="FZ1465" i="1"/>
  <c r="FX1466" i="1"/>
  <c r="FY1466" i="1"/>
  <c r="FZ1466" i="1"/>
  <c r="FX1467" i="1"/>
  <c r="FY1467" i="1"/>
  <c r="FZ1467" i="1"/>
  <c r="FX1468" i="1"/>
  <c r="FY1468" i="1"/>
  <c r="FZ1468" i="1"/>
  <c r="FX1469" i="1"/>
  <c r="FY1469" i="1"/>
  <c r="FZ1469" i="1"/>
  <c r="FX1470" i="1"/>
  <c r="FY1470" i="1"/>
  <c r="FZ1470" i="1"/>
  <c r="FX1471" i="1"/>
  <c r="FY1471" i="1"/>
  <c r="FZ1471" i="1"/>
  <c r="FX1472" i="1"/>
  <c r="FY1472" i="1"/>
  <c r="FZ1472" i="1"/>
  <c r="FX1473" i="1"/>
  <c r="FY1473" i="1"/>
  <c r="FZ1473" i="1"/>
  <c r="FX1474" i="1"/>
  <c r="FY1474" i="1"/>
  <c r="FZ1474" i="1"/>
  <c r="FX1475" i="1"/>
  <c r="FY1475" i="1"/>
  <c r="FZ1475" i="1"/>
  <c r="FX1476" i="1"/>
  <c r="FY1476" i="1"/>
  <c r="FZ1476" i="1"/>
  <c r="FX1477" i="1"/>
  <c r="FY1477" i="1"/>
  <c r="FZ1477" i="1"/>
  <c r="FX1478" i="1"/>
  <c r="FY1478" i="1"/>
  <c r="FZ1478" i="1"/>
  <c r="FX1479" i="1"/>
  <c r="FY1479" i="1"/>
  <c r="FZ1479" i="1"/>
  <c r="FX1480" i="1"/>
  <c r="FY1480" i="1"/>
  <c r="FZ1480" i="1"/>
  <c r="FX1481" i="1"/>
  <c r="FY1481" i="1"/>
  <c r="FZ1481" i="1"/>
  <c r="FX1482" i="1"/>
  <c r="FY1482" i="1"/>
  <c r="FZ1482" i="1"/>
  <c r="FX1483" i="1"/>
  <c r="FY1483" i="1"/>
  <c r="FZ1483" i="1"/>
  <c r="FX1484" i="1"/>
  <c r="FY1484" i="1"/>
  <c r="FZ1484" i="1"/>
  <c r="FX1485" i="1"/>
  <c r="FY1485" i="1"/>
  <c r="FZ1485" i="1"/>
  <c r="FX1486" i="1"/>
  <c r="FY1486" i="1"/>
  <c r="FZ1486" i="1"/>
  <c r="FX1487" i="1"/>
  <c r="FY1487" i="1"/>
  <c r="FZ1487" i="1"/>
  <c r="FX1488" i="1"/>
  <c r="FY1488" i="1"/>
  <c r="FZ1488" i="1"/>
  <c r="FX1489" i="1"/>
  <c r="FY1489" i="1"/>
  <c r="FZ1489" i="1"/>
  <c r="FX1490" i="1"/>
  <c r="FY1490" i="1"/>
  <c r="FZ1490" i="1"/>
  <c r="FX1491" i="1"/>
  <c r="FY1491" i="1"/>
  <c r="FZ1491" i="1"/>
  <c r="FX1492" i="1"/>
  <c r="FY1492" i="1"/>
  <c r="FZ1492" i="1"/>
  <c r="FX1493" i="1"/>
  <c r="FY1493" i="1"/>
  <c r="FZ1493" i="1"/>
  <c r="FX1494" i="1"/>
  <c r="FY1494" i="1"/>
  <c r="FZ1494" i="1"/>
  <c r="FX1495" i="1"/>
  <c r="FY1495" i="1"/>
  <c r="FZ1495" i="1"/>
  <c r="FX1496" i="1"/>
  <c r="FY1496" i="1"/>
  <c r="FZ1496" i="1"/>
  <c r="FX1497" i="1"/>
  <c r="FY1497" i="1"/>
  <c r="FZ1497" i="1"/>
  <c r="FX1498" i="1"/>
  <c r="FY1498" i="1"/>
  <c r="FZ1498" i="1"/>
  <c r="FX1499" i="1"/>
  <c r="FY1499" i="1"/>
  <c r="FZ1499" i="1"/>
  <c r="FX1500" i="1"/>
  <c r="FY1500" i="1"/>
  <c r="FZ1500" i="1"/>
  <c r="FX1501" i="1"/>
  <c r="FY1501" i="1"/>
  <c r="FZ1501" i="1"/>
  <c r="FX1502" i="1"/>
  <c r="FY1502" i="1"/>
  <c r="FZ1502" i="1"/>
  <c r="FX1503" i="1"/>
  <c r="FY1503" i="1"/>
  <c r="FZ1503" i="1"/>
  <c r="FX1504" i="1"/>
  <c r="FY1504" i="1"/>
  <c r="FZ1504" i="1"/>
  <c r="FX1505" i="1"/>
  <c r="FY1505" i="1"/>
  <c r="FZ1505" i="1"/>
  <c r="FX1506" i="1"/>
  <c r="FY1506" i="1"/>
  <c r="FZ1506" i="1"/>
  <c r="FX1507" i="1"/>
  <c r="FY1507" i="1"/>
  <c r="FZ1507" i="1"/>
  <c r="FX1508" i="1"/>
  <c r="FY1508" i="1"/>
  <c r="FZ1508" i="1"/>
  <c r="FX1509" i="1"/>
  <c r="FY1509" i="1"/>
  <c r="FZ1509" i="1"/>
  <c r="FX1510" i="1"/>
  <c r="FY1510" i="1"/>
  <c r="FZ1510" i="1"/>
  <c r="FX1511" i="1"/>
  <c r="FY1511" i="1"/>
  <c r="FZ1511" i="1"/>
  <c r="FX1512" i="1"/>
  <c r="FY1512" i="1"/>
  <c r="FZ1512" i="1"/>
  <c r="FX1513" i="1"/>
  <c r="FY1513" i="1"/>
  <c r="FZ1513" i="1"/>
  <c r="FX1514" i="1"/>
  <c r="FY1514" i="1"/>
  <c r="FZ1514" i="1"/>
  <c r="FX1515" i="1"/>
  <c r="FY1515" i="1"/>
  <c r="FZ1515" i="1"/>
  <c r="FX1516" i="1"/>
  <c r="FY1516" i="1"/>
  <c r="FZ1516" i="1"/>
  <c r="FX1517" i="1"/>
  <c r="FY1517" i="1"/>
  <c r="FZ1517" i="1"/>
  <c r="FX1518" i="1"/>
  <c r="FY1518" i="1"/>
  <c r="FZ1518" i="1"/>
  <c r="FX1519" i="1"/>
  <c r="FY1519" i="1"/>
  <c r="FZ1519" i="1"/>
  <c r="FX1520" i="1"/>
  <c r="FY1520" i="1"/>
  <c r="FZ1520" i="1"/>
  <c r="FX1521" i="1"/>
  <c r="FY1521" i="1"/>
  <c r="FZ1521" i="1"/>
  <c r="FX1522" i="1"/>
  <c r="FY1522" i="1"/>
  <c r="FZ1522" i="1"/>
  <c r="FX1523" i="1"/>
  <c r="FY1523" i="1"/>
  <c r="FZ1523" i="1"/>
  <c r="FX1524" i="1"/>
  <c r="FY1524" i="1"/>
  <c r="FZ1524" i="1"/>
  <c r="FX1525" i="1"/>
  <c r="FY1525" i="1"/>
  <c r="FZ1525" i="1"/>
  <c r="FX1526" i="1"/>
  <c r="FY1526" i="1"/>
  <c r="FZ1526" i="1"/>
  <c r="FX1527" i="1"/>
  <c r="FY1527" i="1"/>
  <c r="FZ1527" i="1"/>
  <c r="FX1528" i="1"/>
  <c r="FY1528" i="1"/>
  <c r="FZ1528" i="1"/>
  <c r="FX1529" i="1"/>
  <c r="FY1529" i="1"/>
  <c r="FZ1529" i="1"/>
  <c r="FX1530" i="1"/>
  <c r="FY1530" i="1"/>
  <c r="FZ1530" i="1"/>
  <c r="FX1531" i="1"/>
  <c r="FY1531" i="1"/>
  <c r="FZ1531" i="1"/>
  <c r="FX1532" i="1"/>
  <c r="FY1532" i="1"/>
  <c r="FZ1532" i="1"/>
  <c r="FX1533" i="1"/>
  <c r="FY1533" i="1"/>
  <c r="FZ1533" i="1"/>
  <c r="FX1534" i="1"/>
  <c r="FY1534" i="1"/>
  <c r="FZ1534" i="1"/>
  <c r="FX1535" i="1"/>
  <c r="FY1535" i="1"/>
  <c r="FZ1535" i="1"/>
  <c r="FX1536" i="1"/>
  <c r="FY1536" i="1"/>
  <c r="FZ1536" i="1"/>
  <c r="FX1537" i="1"/>
  <c r="FY1537" i="1"/>
  <c r="FZ1537" i="1"/>
  <c r="FX1538" i="1"/>
  <c r="FY1538" i="1"/>
  <c r="FZ1538" i="1"/>
  <c r="FX1539" i="1"/>
  <c r="FY1539" i="1"/>
  <c r="FZ1539" i="1"/>
  <c r="FX1540" i="1"/>
  <c r="FY1540" i="1"/>
  <c r="FZ1540" i="1"/>
  <c r="FX1541" i="1"/>
  <c r="FY1541" i="1"/>
  <c r="FZ1541" i="1"/>
  <c r="FX1542" i="1"/>
  <c r="FY1542" i="1"/>
  <c r="FZ1542" i="1"/>
  <c r="FX1543" i="1"/>
  <c r="FY1543" i="1"/>
  <c r="FZ1543" i="1"/>
  <c r="FX1544" i="1"/>
  <c r="FY1544" i="1"/>
  <c r="FZ1544" i="1"/>
  <c r="FX1545" i="1"/>
  <c r="FY1545" i="1"/>
  <c r="FZ1545" i="1"/>
  <c r="FX1546" i="1"/>
  <c r="FY1546" i="1"/>
  <c r="FZ1546" i="1"/>
  <c r="FX1547" i="1"/>
  <c r="FY1547" i="1"/>
  <c r="FZ1547" i="1"/>
  <c r="FX1548" i="1"/>
  <c r="FY1548" i="1"/>
  <c r="FZ1548" i="1"/>
  <c r="FX1549" i="1"/>
  <c r="FY1549" i="1"/>
  <c r="FZ1549" i="1"/>
  <c r="FX1550" i="1"/>
  <c r="FY1550" i="1"/>
  <c r="FZ1550" i="1"/>
  <c r="FX1551" i="1"/>
  <c r="FY1551" i="1"/>
  <c r="FZ1551" i="1"/>
  <c r="FX1552" i="1"/>
  <c r="FY1552" i="1"/>
  <c r="FZ1552" i="1"/>
  <c r="FX1553" i="1"/>
  <c r="FY1553" i="1"/>
  <c r="FZ1553" i="1"/>
  <c r="FX1554" i="1"/>
  <c r="FY1554" i="1"/>
  <c r="FZ1554" i="1"/>
  <c r="FX1555" i="1"/>
  <c r="FY1555" i="1"/>
  <c r="FZ1555" i="1"/>
  <c r="FX1556" i="1"/>
  <c r="FY1556" i="1"/>
  <c r="FZ1556" i="1"/>
  <c r="FX1557" i="1"/>
  <c r="FY1557" i="1"/>
  <c r="FZ1557" i="1"/>
  <c r="FX1558" i="1"/>
  <c r="FY1558" i="1"/>
  <c r="FZ1558" i="1"/>
  <c r="FX1559" i="1"/>
  <c r="FY1559" i="1"/>
  <c r="FZ1559" i="1"/>
  <c r="FX1560" i="1"/>
  <c r="FY1560" i="1"/>
  <c r="FZ1560" i="1"/>
  <c r="FX1561" i="1"/>
  <c r="FY1561" i="1"/>
  <c r="FZ1561" i="1"/>
  <c r="FX1562" i="1"/>
  <c r="FY1562" i="1"/>
  <c r="FZ1562" i="1"/>
  <c r="FX1563" i="1"/>
  <c r="FY1563" i="1"/>
  <c r="FZ1563" i="1"/>
  <c r="FX1564" i="1"/>
  <c r="FY1564" i="1"/>
  <c r="FZ1564" i="1"/>
  <c r="FX1565" i="1"/>
  <c r="FY1565" i="1"/>
  <c r="FZ1565" i="1"/>
  <c r="FX1566" i="1"/>
  <c r="FY1566" i="1"/>
  <c r="FZ1566" i="1"/>
  <c r="FX1567" i="1"/>
  <c r="FY1567" i="1"/>
  <c r="FZ1567" i="1"/>
  <c r="FX1568" i="1"/>
  <c r="FY1568" i="1"/>
  <c r="FZ1568" i="1"/>
  <c r="FX1569" i="1"/>
  <c r="FY1569" i="1"/>
  <c r="FZ1569" i="1"/>
  <c r="FX1570" i="1"/>
  <c r="FY1570" i="1"/>
  <c r="FZ1570" i="1"/>
  <c r="FX1571" i="1"/>
  <c r="FY1571" i="1"/>
  <c r="FZ1571" i="1"/>
  <c r="FX1572" i="1"/>
  <c r="FY1572" i="1"/>
  <c r="FZ1572" i="1"/>
  <c r="FX1573" i="1"/>
  <c r="FY1573" i="1"/>
  <c r="FZ1573" i="1"/>
  <c r="FX1574" i="1"/>
  <c r="FY1574" i="1"/>
  <c r="FZ1574" i="1"/>
  <c r="FX1575" i="1"/>
  <c r="FY1575" i="1"/>
  <c r="FZ1575" i="1"/>
  <c r="FX1576" i="1"/>
  <c r="FY1576" i="1"/>
  <c r="FZ1576" i="1"/>
  <c r="FX1577" i="1"/>
  <c r="FY1577" i="1"/>
  <c r="FZ1577" i="1"/>
  <c r="FX1578" i="1"/>
  <c r="FY1578" i="1"/>
  <c r="FZ1578" i="1"/>
  <c r="FX1579" i="1"/>
  <c r="FY1579" i="1"/>
  <c r="FZ1579" i="1"/>
  <c r="FX1580" i="1"/>
  <c r="FY1580" i="1"/>
  <c r="FZ1580" i="1"/>
  <c r="FX1581" i="1"/>
  <c r="FY1581" i="1"/>
  <c r="FZ1581" i="1"/>
  <c r="FX1582" i="1"/>
  <c r="FY1582" i="1"/>
  <c r="FZ1582" i="1"/>
  <c r="FX1583" i="1"/>
  <c r="FY1583" i="1"/>
  <c r="FZ1583" i="1"/>
  <c r="FX1584" i="1"/>
  <c r="FY1584" i="1"/>
  <c r="FZ1584" i="1"/>
  <c r="FX1585" i="1"/>
  <c r="FY1585" i="1"/>
  <c r="FZ1585" i="1"/>
  <c r="FX1586" i="1"/>
  <c r="FY1586" i="1"/>
  <c r="FZ1586" i="1"/>
  <c r="FX1587" i="1"/>
  <c r="FY1587" i="1"/>
  <c r="FZ1587" i="1"/>
  <c r="FX1588" i="1"/>
  <c r="FY1588" i="1"/>
  <c r="FZ1588" i="1"/>
  <c r="FX1589" i="1"/>
  <c r="FY1589" i="1"/>
  <c r="FZ1589" i="1"/>
  <c r="FX1590" i="1"/>
  <c r="FY1590" i="1"/>
  <c r="FZ1590" i="1"/>
  <c r="FX1591" i="1"/>
  <c r="FY1591" i="1"/>
  <c r="FZ1591" i="1"/>
  <c r="FX1592" i="1"/>
  <c r="FY1592" i="1"/>
  <c r="FZ1592" i="1"/>
  <c r="FX1593" i="1"/>
  <c r="FY1593" i="1"/>
  <c r="FZ1593" i="1"/>
  <c r="FX1594" i="1"/>
  <c r="FY1594" i="1"/>
  <c r="FZ1594" i="1"/>
  <c r="FX1595" i="1"/>
  <c r="FY1595" i="1"/>
  <c r="FZ1595" i="1"/>
  <c r="FX1596" i="1"/>
  <c r="FY1596" i="1"/>
  <c r="FZ1596" i="1"/>
  <c r="FX1597" i="1"/>
  <c r="FY1597" i="1"/>
  <c r="FZ1597" i="1"/>
  <c r="FX1598" i="1"/>
  <c r="FY1598" i="1"/>
  <c r="FZ1598" i="1"/>
  <c r="FX1599" i="1"/>
  <c r="FY1599" i="1"/>
  <c r="FZ1599" i="1"/>
  <c r="FX1600" i="1"/>
  <c r="FY1600" i="1"/>
  <c r="FZ1600" i="1"/>
  <c r="FX1601" i="1"/>
  <c r="FY1601" i="1"/>
  <c r="FZ1601" i="1"/>
  <c r="FX1602" i="1"/>
  <c r="FY1602" i="1"/>
  <c r="FZ1602" i="1"/>
  <c r="FX1603" i="1"/>
  <c r="FY1603" i="1"/>
  <c r="FZ1603" i="1"/>
  <c r="FX1604" i="1"/>
  <c r="FY1604" i="1"/>
  <c r="FZ1604" i="1"/>
  <c r="FX1605" i="1"/>
  <c r="FY1605" i="1"/>
  <c r="FZ1605" i="1"/>
  <c r="FX1606" i="1"/>
  <c r="FY1606" i="1"/>
  <c r="FZ1606" i="1"/>
  <c r="FX1607" i="1"/>
  <c r="FY1607" i="1"/>
  <c r="FZ1607" i="1"/>
  <c r="FX1608" i="1"/>
  <c r="FY1608" i="1"/>
  <c r="FZ1608" i="1"/>
  <c r="FX1609" i="1"/>
  <c r="FY1609" i="1"/>
  <c r="FZ1609" i="1"/>
  <c r="FX1610" i="1"/>
  <c r="FY1610" i="1"/>
  <c r="FZ1610" i="1"/>
  <c r="FX1611" i="1"/>
  <c r="FY1611" i="1"/>
  <c r="FZ1611" i="1"/>
  <c r="FX1612" i="1"/>
  <c r="FY1612" i="1"/>
  <c r="FZ1612" i="1"/>
  <c r="FX1613" i="1"/>
  <c r="FY1613" i="1"/>
  <c r="FZ1613" i="1"/>
  <c r="FX1614" i="1"/>
  <c r="FY1614" i="1"/>
  <c r="FZ1614" i="1"/>
  <c r="FX1615" i="1"/>
  <c r="FY1615" i="1"/>
  <c r="FZ1615" i="1"/>
  <c r="FX1616" i="1"/>
  <c r="FY1616" i="1"/>
  <c r="FZ1616" i="1"/>
  <c r="FX1617" i="1"/>
  <c r="FY1617" i="1"/>
  <c r="FZ1617" i="1"/>
  <c r="FX1618" i="1"/>
  <c r="FY1618" i="1"/>
  <c r="FZ1618" i="1"/>
  <c r="FX1619" i="1"/>
  <c r="FY1619" i="1"/>
  <c r="FZ1619" i="1"/>
  <c r="FX1620" i="1"/>
  <c r="FY1620" i="1"/>
  <c r="FZ1620" i="1"/>
  <c r="FX1621" i="1"/>
  <c r="FY1621" i="1"/>
  <c r="FZ1621" i="1"/>
  <c r="FX1622" i="1"/>
  <c r="FY1622" i="1"/>
  <c r="FZ1622" i="1"/>
  <c r="FX1623" i="1"/>
  <c r="FY1623" i="1"/>
  <c r="FZ1623" i="1"/>
  <c r="FX1624" i="1"/>
  <c r="FY1624" i="1"/>
  <c r="FZ1624" i="1"/>
  <c r="FX1625" i="1"/>
  <c r="FY1625" i="1"/>
  <c r="FZ1625" i="1"/>
  <c r="FX1626" i="1"/>
  <c r="FY1626" i="1"/>
  <c r="FZ1626" i="1"/>
  <c r="FX1627" i="1"/>
  <c r="FY1627" i="1"/>
  <c r="FZ1627" i="1"/>
  <c r="FX1628" i="1"/>
  <c r="FY1628" i="1"/>
  <c r="FZ1628" i="1"/>
  <c r="FX1629" i="1"/>
  <c r="FY1629" i="1"/>
  <c r="FZ1629" i="1"/>
  <c r="FX1630" i="1"/>
  <c r="FY1630" i="1"/>
  <c r="FZ1630" i="1"/>
  <c r="FX1631" i="1"/>
  <c r="FY1631" i="1"/>
  <c r="FZ1631" i="1"/>
  <c r="FX1632" i="1"/>
  <c r="FY1632" i="1"/>
  <c r="FZ1632" i="1"/>
  <c r="FX1633" i="1"/>
  <c r="FY1633" i="1"/>
  <c r="FZ1633" i="1"/>
  <c r="FX1634" i="1"/>
  <c r="FY1634" i="1"/>
  <c r="FZ1634" i="1"/>
  <c r="FX1635" i="1"/>
  <c r="FY1635" i="1"/>
  <c r="FZ1635" i="1"/>
  <c r="FX1636" i="1"/>
  <c r="FY1636" i="1"/>
  <c r="FZ1636" i="1"/>
  <c r="FX1637" i="1"/>
  <c r="FY1637" i="1"/>
  <c r="FZ1637" i="1"/>
  <c r="FX1638" i="1"/>
  <c r="FY1638" i="1"/>
  <c r="FZ1638" i="1"/>
  <c r="FX1639" i="1"/>
  <c r="FY1639" i="1"/>
  <c r="FZ1639" i="1"/>
  <c r="FX1640" i="1"/>
  <c r="FY1640" i="1"/>
  <c r="FZ1640" i="1"/>
  <c r="FX1641" i="1"/>
  <c r="FY1641" i="1"/>
  <c r="FZ1641" i="1"/>
  <c r="FX1642" i="1"/>
  <c r="FY1642" i="1"/>
  <c r="FZ1642" i="1"/>
  <c r="FX1643" i="1"/>
  <c r="FY1643" i="1"/>
  <c r="FZ1643" i="1"/>
  <c r="FX1644" i="1"/>
  <c r="FY1644" i="1"/>
  <c r="FZ1644" i="1"/>
  <c r="FX1645" i="1"/>
  <c r="FY1645" i="1"/>
  <c r="FZ1645" i="1"/>
  <c r="FX1646" i="1"/>
  <c r="FY1646" i="1"/>
  <c r="FZ1646" i="1"/>
  <c r="FX1647" i="1"/>
  <c r="FY1647" i="1"/>
  <c r="FZ1647" i="1"/>
  <c r="FX1648" i="1"/>
  <c r="FY1648" i="1"/>
  <c r="FZ1648" i="1"/>
  <c r="FX1649" i="1"/>
  <c r="FY1649" i="1"/>
  <c r="FZ1649" i="1"/>
  <c r="FX1650" i="1"/>
  <c r="FY1650" i="1"/>
  <c r="FZ1650" i="1"/>
  <c r="FX1651" i="1"/>
  <c r="FY1651" i="1"/>
  <c r="FZ1651" i="1"/>
  <c r="FX1652" i="1"/>
  <c r="FY1652" i="1"/>
  <c r="FZ1652" i="1"/>
  <c r="FX1653" i="1"/>
  <c r="FY1653" i="1"/>
  <c r="FZ1653" i="1"/>
  <c r="FX1654" i="1"/>
  <c r="FY1654" i="1"/>
  <c r="FZ1654" i="1"/>
  <c r="FX1655" i="1"/>
  <c r="FY1655" i="1"/>
  <c r="FZ1655" i="1"/>
  <c r="FX1656" i="1"/>
  <c r="FY1656" i="1"/>
  <c r="FZ1656" i="1"/>
  <c r="FX1657" i="1"/>
  <c r="FY1657" i="1"/>
  <c r="FZ1657" i="1"/>
  <c r="FX1658" i="1"/>
  <c r="FY1658" i="1"/>
  <c r="FZ1658" i="1"/>
  <c r="FX1659" i="1"/>
  <c r="FY1659" i="1"/>
  <c r="FZ1659" i="1"/>
  <c r="FX1660" i="1"/>
  <c r="FY1660" i="1"/>
  <c r="FZ1660" i="1"/>
  <c r="FX1661" i="1"/>
  <c r="FY1661" i="1"/>
  <c r="FZ1661" i="1"/>
  <c r="FX1662" i="1"/>
  <c r="FY1662" i="1"/>
  <c r="FZ1662" i="1"/>
  <c r="FX1663" i="1"/>
  <c r="FY1663" i="1"/>
  <c r="FZ1663" i="1"/>
  <c r="FX1664" i="1"/>
  <c r="FY1664" i="1"/>
  <c r="FZ1664" i="1"/>
  <c r="FX1665" i="1"/>
  <c r="FY1665" i="1"/>
  <c r="FZ1665" i="1"/>
  <c r="FX1666" i="1"/>
  <c r="FY1666" i="1"/>
  <c r="FZ1666" i="1"/>
  <c r="FX1667" i="1"/>
  <c r="FY1667" i="1"/>
  <c r="FZ1667" i="1"/>
  <c r="FX1668" i="1"/>
  <c r="FY1668" i="1"/>
  <c r="FZ1668" i="1"/>
  <c r="FX1669" i="1"/>
  <c r="FY1669" i="1"/>
  <c r="FZ1669" i="1"/>
  <c r="A4" i="2"/>
  <c r="B4" i="2"/>
  <c r="C4" i="2"/>
  <c r="E11" i="2" s="1"/>
  <c r="D4" i="2"/>
  <c r="E4" i="2"/>
  <c r="C6" i="2"/>
  <c r="C8" i="2" s="1"/>
  <c r="D6" i="2"/>
  <c r="A12" i="2"/>
  <c r="E12" i="2"/>
  <c r="A13" i="2"/>
  <c r="A14" i="2" s="1"/>
  <c r="A15" i="2" s="1"/>
  <c r="A16" i="2" s="1"/>
  <c r="A17" i="2" s="1"/>
  <c r="A18" i="2" s="1"/>
  <c r="A19" i="2" s="1"/>
  <c r="A20" i="2" s="1"/>
  <c r="A21" i="2" s="1"/>
  <c r="A22" i="2" s="1"/>
  <c r="A23" i="2" s="1"/>
  <c r="A24" i="2" s="1"/>
  <c r="A25" i="2" s="1"/>
  <c r="A26" i="2" s="1"/>
  <c r="A27" i="2" s="1"/>
  <c r="A28" i="2" s="1"/>
  <c r="A29" i="2" s="1"/>
  <c r="A30" i="2" s="1"/>
  <c r="A31" i="2" s="1"/>
  <c r="A32" i="2" s="1"/>
  <c r="A33" i="2" s="1"/>
  <c r="A34" i="2" s="1"/>
  <c r="E13" i="2"/>
  <c r="E14" i="2"/>
  <c r="E25" i="2" s="1"/>
  <c r="E16" i="2"/>
  <c r="E17" i="2"/>
  <c r="E18" i="2"/>
  <c r="I19" i="2"/>
  <c r="E20" i="2"/>
  <c r="I20" i="2"/>
  <c r="C8" i="4" s="1"/>
  <c r="E21" i="2"/>
  <c r="I21" i="2"/>
  <c r="C5" i="4" s="1"/>
  <c r="I22" i="2"/>
  <c r="N36" i="2"/>
  <c r="N37" i="2"/>
  <c r="N38" i="2"/>
  <c r="N39" i="2"/>
  <c r="N40" i="2"/>
  <c r="N41" i="2"/>
  <c r="N43" i="2" s="1"/>
  <c r="N42" i="2"/>
  <c r="G2" i="4"/>
  <c r="F4" i="4"/>
  <c r="G4" i="4"/>
  <c r="H4" i="4"/>
  <c r="J4" i="4"/>
  <c r="P10" i="4"/>
  <c r="F32" i="4"/>
  <c r="G32" i="4"/>
  <c r="H32" i="4"/>
  <c r="J32" i="4"/>
  <c r="E35" i="4"/>
  <c r="E36" i="4"/>
  <c r="M30" i="4" l="1"/>
  <c r="M31" i="4"/>
  <c r="J30" i="4"/>
  <c r="H29" i="4"/>
  <c r="L29" i="4" s="1"/>
  <c r="M27" i="4"/>
  <c r="J26" i="4"/>
  <c r="H25" i="4"/>
  <c r="L25" i="4" s="1"/>
  <c r="M23" i="4"/>
  <c r="J22" i="4"/>
  <c r="H21" i="4"/>
  <c r="L21" i="4" s="1"/>
  <c r="M19" i="4"/>
  <c r="K18" i="4"/>
  <c r="I17" i="4"/>
  <c r="B20" i="2" s="1"/>
  <c r="H16" i="4"/>
  <c r="L16" i="4" s="1"/>
  <c r="I12" i="4"/>
  <c r="B15" i="2" s="1"/>
  <c r="F11" i="4"/>
  <c r="M9" i="4"/>
  <c r="J8" i="4"/>
  <c r="N44" i="2"/>
  <c r="I29" i="4"/>
  <c r="B32" i="2" s="1"/>
  <c r="M18" i="4"/>
  <c r="F10" i="4"/>
  <c r="K22" i="4"/>
  <c r="I26" i="4"/>
  <c r="B29" i="2" s="1"/>
  <c r="J25" i="4"/>
  <c r="I25" i="4"/>
  <c r="B28" i="2" s="1"/>
  <c r="K17" i="4"/>
  <c r="N31" i="4"/>
  <c r="J12" i="4"/>
  <c r="J18" i="4"/>
  <c r="K31" i="4"/>
  <c r="N28" i="4"/>
  <c r="K27" i="4"/>
  <c r="N24" i="4"/>
  <c r="K23" i="4"/>
  <c r="N20" i="4"/>
  <c r="K19" i="4"/>
  <c r="I18" i="4"/>
  <c r="B21" i="2" s="1"/>
  <c r="H17" i="4"/>
  <c r="L17" i="4" s="1"/>
  <c r="M14" i="4"/>
  <c r="J13" i="4"/>
  <c r="H12" i="4"/>
  <c r="L12" i="4" s="1"/>
  <c r="N10" i="4"/>
  <c r="K9" i="4"/>
  <c r="J17" i="4"/>
  <c r="J31" i="4"/>
  <c r="H30" i="4"/>
  <c r="L30" i="4" s="1"/>
  <c r="M28" i="4"/>
  <c r="J27" i="4"/>
  <c r="H26" i="4"/>
  <c r="L26" i="4" s="1"/>
  <c r="M24" i="4"/>
  <c r="J23" i="4"/>
  <c r="H22" i="4"/>
  <c r="L22" i="4" s="1"/>
  <c r="M20" i="4"/>
  <c r="J19" i="4"/>
  <c r="F17" i="4"/>
  <c r="N15" i="4"/>
  <c r="I13" i="4"/>
  <c r="B16" i="2" s="1"/>
  <c r="F12" i="4"/>
  <c r="G12" i="4" s="1"/>
  <c r="M10" i="4"/>
  <c r="J9" i="4"/>
  <c r="H8" i="4"/>
  <c r="L8" i="4" s="1"/>
  <c r="A41" i="2"/>
  <c r="J29" i="4"/>
  <c r="J21" i="4"/>
  <c r="I11" i="4"/>
  <c r="B14" i="2" s="1"/>
  <c r="F24" i="4"/>
  <c r="K12" i="4"/>
  <c r="F15" i="4"/>
  <c r="I31" i="4"/>
  <c r="B34" i="2" s="1"/>
  <c r="F30" i="4"/>
  <c r="G30" i="4" s="1"/>
  <c r="I27" i="4"/>
  <c r="B30" i="2" s="1"/>
  <c r="F26" i="4"/>
  <c r="G26" i="4" s="1"/>
  <c r="I23" i="4"/>
  <c r="B26" i="2" s="1"/>
  <c r="F22" i="4"/>
  <c r="G22" i="4" s="1"/>
  <c r="I19" i="4"/>
  <c r="B22" i="2" s="1"/>
  <c r="H18" i="4"/>
  <c r="L18" i="4" s="1"/>
  <c r="M15" i="4"/>
  <c r="K14" i="4"/>
  <c r="N11" i="4"/>
  <c r="I9" i="4"/>
  <c r="B12" i="2" s="1"/>
  <c r="F8" i="4"/>
  <c r="G8" i="4" s="1"/>
  <c r="M22" i="4"/>
  <c r="K26" i="4"/>
  <c r="M13" i="4"/>
  <c r="F21" i="4"/>
  <c r="G21" i="4" s="1"/>
  <c r="I8" i="4"/>
  <c r="B11" i="2" s="1"/>
  <c r="I34" i="4" s="1"/>
  <c r="K28" i="4"/>
  <c r="N25" i="4"/>
  <c r="K24" i="4"/>
  <c r="K20" i="4"/>
  <c r="F18" i="4"/>
  <c r="G18" i="4" s="1"/>
  <c r="J14" i="4"/>
  <c r="H13" i="4"/>
  <c r="L13" i="4" s="1"/>
  <c r="M11" i="4"/>
  <c r="K10" i="4"/>
  <c r="H24" i="4"/>
  <c r="L24" i="4" s="1"/>
  <c r="F28" i="4"/>
  <c r="I21" i="4"/>
  <c r="B24" i="2" s="1"/>
  <c r="I16" i="4"/>
  <c r="B19" i="2" s="1"/>
  <c r="N27" i="4"/>
  <c r="N9" i="4"/>
  <c r="F29" i="4"/>
  <c r="G29" i="4" s="1"/>
  <c r="F16" i="4"/>
  <c r="G16" i="4" s="1"/>
  <c r="G23" i="4"/>
  <c r="N16" i="4"/>
  <c r="H31" i="4"/>
  <c r="L31" i="4" s="1"/>
  <c r="M29" i="4"/>
  <c r="J28" i="4"/>
  <c r="H27" i="4"/>
  <c r="L27" i="4" s="1"/>
  <c r="M25" i="4"/>
  <c r="J24" i="4"/>
  <c r="H23" i="4"/>
  <c r="L23" i="4" s="1"/>
  <c r="M21" i="4"/>
  <c r="J20" i="4"/>
  <c r="H19" i="4"/>
  <c r="L19" i="4" s="1"/>
  <c r="M16" i="4"/>
  <c r="K15" i="4"/>
  <c r="I14" i="4"/>
  <c r="B17" i="2" s="1"/>
  <c r="I36" i="4" s="1"/>
  <c r="F13" i="4"/>
  <c r="G13" i="4" s="1"/>
  <c r="J10" i="4"/>
  <c r="H9" i="4"/>
  <c r="L9" i="4" s="1"/>
  <c r="E22" i="2"/>
  <c r="E19" i="2"/>
  <c r="E24" i="2" s="1"/>
  <c r="E15" i="2"/>
  <c r="H28" i="4"/>
  <c r="L28" i="4" s="1"/>
  <c r="H20" i="4"/>
  <c r="L20" i="4" s="1"/>
  <c r="H10" i="4"/>
  <c r="L10" i="4" s="1"/>
  <c r="H15" i="4"/>
  <c r="L15" i="4" s="1"/>
  <c r="K30" i="4"/>
  <c r="N23" i="4"/>
  <c r="N19" i="4"/>
  <c r="K8" i="4"/>
  <c r="I30" i="4"/>
  <c r="B33" i="2" s="1"/>
  <c r="I22" i="4"/>
  <c r="B25" i="2" s="1"/>
  <c r="N14" i="4"/>
  <c r="N29" i="4"/>
  <c r="N21" i="4"/>
  <c r="F31" i="4"/>
  <c r="G31" i="4" s="1"/>
  <c r="I28" i="4"/>
  <c r="B31" i="2" s="1"/>
  <c r="F27" i="4"/>
  <c r="G27" i="4" s="1"/>
  <c r="I24" i="4"/>
  <c r="B27" i="2" s="1"/>
  <c r="I35" i="4" s="1"/>
  <c r="F23" i="4"/>
  <c r="I20" i="4"/>
  <c r="B23" i="2" s="1"/>
  <c r="F19" i="4"/>
  <c r="F36" i="4" s="1"/>
  <c r="N17" i="4"/>
  <c r="J15" i="4"/>
  <c r="N12" i="4"/>
  <c r="K11" i="4"/>
  <c r="I10" i="4"/>
  <c r="B13" i="2" s="1"/>
  <c r="F9" i="4"/>
  <c r="G9" i="4" s="1"/>
  <c r="M26" i="4"/>
  <c r="N18" i="4"/>
  <c r="J16" i="4"/>
  <c r="F14" i="4"/>
  <c r="G14" i="4" s="1"/>
  <c r="M8" i="4"/>
  <c r="F20" i="4"/>
  <c r="G20" i="4" s="1"/>
  <c r="N13" i="4"/>
  <c r="A40" i="2"/>
  <c r="H11" i="4"/>
  <c r="L11" i="4" s="1"/>
  <c r="F25" i="4"/>
  <c r="G25" i="4" s="1"/>
  <c r="G17" i="4"/>
  <c r="K13" i="4"/>
  <c r="N30" i="4"/>
  <c r="K29" i="4"/>
  <c r="N26" i="4"/>
  <c r="K25" i="4"/>
  <c r="G24" i="4"/>
  <c r="N22" i="4"/>
  <c r="K21" i="4"/>
  <c r="M17" i="4"/>
  <c r="K16" i="4"/>
  <c r="I15" i="4"/>
  <c r="B18" i="2" s="1"/>
  <c r="H14" i="4"/>
  <c r="L14" i="4" s="1"/>
  <c r="M12" i="4"/>
  <c r="J11" i="4"/>
  <c r="G10" i="4"/>
  <c r="N8" i="4"/>
  <c r="A42" i="2"/>
  <c r="G35" i="4" l="1"/>
  <c r="F35" i="4"/>
  <c r="G19" i="4"/>
  <c r="G34" i="4" s="1"/>
  <c r="F34" i="4"/>
  <c r="H34" i="4"/>
  <c r="G11" i="4"/>
  <c r="G28" i="4"/>
  <c r="G15" i="4"/>
  <c r="G36" i="4" s="1"/>
  <c r="H36" i="4"/>
  <c r="H35" i="4"/>
  <c r="C41" i="2" l="1"/>
  <c r="J35" i="4" s="1"/>
  <c r="G41" i="2"/>
  <c r="N35" i="4" s="1"/>
  <c r="O35" i="4"/>
  <c r="D41" i="2"/>
  <c r="K35" i="4" s="1"/>
  <c r="E41" i="2"/>
  <c r="L35" i="4" s="1"/>
  <c r="F41" i="2"/>
  <c r="M35" i="4" s="1"/>
  <c r="C42" i="2"/>
  <c r="J36" i="4" s="1"/>
  <c r="D42" i="2"/>
  <c r="K36" i="4" s="1"/>
  <c r="E42" i="2"/>
  <c r="L36" i="4" s="1"/>
  <c r="F42" i="2"/>
  <c r="M36" i="4" s="1"/>
  <c r="G42" i="2"/>
  <c r="N36" i="4" s="1"/>
  <c r="O36" i="4"/>
  <c r="D40" i="2"/>
  <c r="K34" i="4" s="1"/>
  <c r="C40" i="2"/>
  <c r="J34" i="4" s="1"/>
  <c r="E40" i="2"/>
  <c r="L34" i="4" s="1"/>
  <c r="F40" i="2"/>
  <c r="M34" i="4" s="1"/>
  <c r="G40" i="2"/>
  <c r="N34" i="4" s="1"/>
  <c r="O34" i="4"/>
</calcChain>
</file>

<file path=xl/sharedStrings.xml><?xml version="1.0" encoding="utf-8"?>
<sst xmlns="http://schemas.openxmlformats.org/spreadsheetml/2006/main" count="10335" uniqueCount="296">
  <si>
    <t>Aggregate Impact</t>
  </si>
  <si>
    <t>Hour Ending</t>
  </si>
  <si>
    <t>10th%ile</t>
  </si>
  <si>
    <t>30th%ile</t>
  </si>
  <si>
    <t>50th%ile</t>
  </si>
  <si>
    <t>70th%ile</t>
  </si>
  <si>
    <t>90th%ile</t>
  </si>
  <si>
    <t>10th</t>
  </si>
  <si>
    <t>30th</t>
  </si>
  <si>
    <t>50th</t>
  </si>
  <si>
    <t>70th</t>
  </si>
  <si>
    <t>90th</t>
  </si>
  <si>
    <t>Daily</t>
  </si>
  <si>
    <t>Type of Results:</t>
  </si>
  <si>
    <t>PCTILE10_hr1</t>
  </si>
  <si>
    <t>PCTILE10_hr2</t>
  </si>
  <si>
    <t>PCTILE10_hr3</t>
  </si>
  <si>
    <t>PCTILE10_hr4</t>
  </si>
  <si>
    <t>PCTILE10_hr5</t>
  </si>
  <si>
    <t>PCTILE10_hr6</t>
  </si>
  <si>
    <t>PCTILE10_hr7</t>
  </si>
  <si>
    <t>PCTILE10_hr8</t>
  </si>
  <si>
    <t>PCTILE10_hr9</t>
  </si>
  <si>
    <t>PCTILE10_hr10</t>
  </si>
  <si>
    <t>PCTILE10_hr11</t>
  </si>
  <si>
    <t>PCTILE10_hr12</t>
  </si>
  <si>
    <t>PCTILE10_hr13</t>
  </si>
  <si>
    <t>PCTILE10_hr14</t>
  </si>
  <si>
    <t>PCTILE10_hr15</t>
  </si>
  <si>
    <t>PCTILE10_hr16</t>
  </si>
  <si>
    <t>PCTILE10_hr17</t>
  </si>
  <si>
    <t>PCTILE10_hr18</t>
  </si>
  <si>
    <t>PCTILE10_hr19</t>
  </si>
  <si>
    <t>PCTILE10_hr20</t>
  </si>
  <si>
    <t>PCTILE10_hr21</t>
  </si>
  <si>
    <t>PCTILE10_hr22</t>
  </si>
  <si>
    <t>PCTILE10_hr23</t>
  </si>
  <si>
    <t>PCTILE10_hr24</t>
  </si>
  <si>
    <t>PCTILE30_hr1</t>
  </si>
  <si>
    <t>PCTILE30_hr2</t>
  </si>
  <si>
    <t>PCTILE30_hr3</t>
  </si>
  <si>
    <t>PCTILE30_hr4</t>
  </si>
  <si>
    <t>PCTILE30_hr5</t>
  </si>
  <si>
    <t>PCTILE30_hr6</t>
  </si>
  <si>
    <t>PCTILE30_hr7</t>
  </si>
  <si>
    <t>PCTILE30_hr8</t>
  </si>
  <si>
    <t>PCTILE30_hr9</t>
  </si>
  <si>
    <t>PCTILE30_hr10</t>
  </si>
  <si>
    <t>PCTILE30_hr11</t>
  </si>
  <si>
    <t>PCTILE30_hr12</t>
  </si>
  <si>
    <t>PCTILE30_hr13</t>
  </si>
  <si>
    <t>PCTILE30_hr14</t>
  </si>
  <si>
    <t>PCTILE30_hr15</t>
  </si>
  <si>
    <t>PCTILE30_hr16</t>
  </si>
  <si>
    <t>PCTILE30_hr17</t>
  </si>
  <si>
    <t>PCTILE30_hr18</t>
  </si>
  <si>
    <t>PCTILE30_hr19</t>
  </si>
  <si>
    <t>PCTILE30_hr20</t>
  </si>
  <si>
    <t>PCTILE30_hr21</t>
  </si>
  <si>
    <t>PCTILE30_hr22</t>
  </si>
  <si>
    <t>PCTILE30_hr23</t>
  </si>
  <si>
    <t>PCTILE30_hr24</t>
  </si>
  <si>
    <t>PCTILE50_hr1</t>
  </si>
  <si>
    <t>PCTILE50_hr2</t>
  </si>
  <si>
    <t>PCTILE50_hr3</t>
  </si>
  <si>
    <t>PCTILE50_hr4</t>
  </si>
  <si>
    <t>PCTILE50_hr5</t>
  </si>
  <si>
    <t>PCTILE50_hr6</t>
  </si>
  <si>
    <t>PCTILE50_hr7</t>
  </si>
  <si>
    <t>PCTILE50_hr8</t>
  </si>
  <si>
    <t>PCTILE50_hr9</t>
  </si>
  <si>
    <t>PCTILE50_hr10</t>
  </si>
  <si>
    <t>PCTILE50_hr11</t>
  </si>
  <si>
    <t>PCTILE50_hr12</t>
  </si>
  <si>
    <t>PCTILE50_hr13</t>
  </si>
  <si>
    <t>PCTILE50_hr14</t>
  </si>
  <si>
    <t>PCTILE50_hr15</t>
  </si>
  <si>
    <t>PCTILE50_hr16</t>
  </si>
  <si>
    <t>PCTILE50_hr17</t>
  </si>
  <si>
    <t>PCTILE50_hr18</t>
  </si>
  <si>
    <t>PCTILE50_hr19</t>
  </si>
  <si>
    <t>PCTILE50_hr20</t>
  </si>
  <si>
    <t>PCTILE50_hr21</t>
  </si>
  <si>
    <t>PCTILE50_hr22</t>
  </si>
  <si>
    <t>PCTILE50_hr23</t>
  </si>
  <si>
    <t>PCTILE50_hr24</t>
  </si>
  <si>
    <t>PCTILE70_hr1</t>
  </si>
  <si>
    <t>PCTILE70_hr2</t>
  </si>
  <si>
    <t>PCTILE70_hr3</t>
  </si>
  <si>
    <t>PCTILE70_hr4</t>
  </si>
  <si>
    <t>PCTILE70_hr5</t>
  </si>
  <si>
    <t>PCTILE70_hr6</t>
  </si>
  <si>
    <t>PCTILE70_hr7</t>
  </si>
  <si>
    <t>PCTILE70_hr8</t>
  </si>
  <si>
    <t>PCTILE70_hr9</t>
  </si>
  <si>
    <t>PCTILE70_hr10</t>
  </si>
  <si>
    <t>PCTILE70_hr11</t>
  </si>
  <si>
    <t>PCTILE70_hr12</t>
  </si>
  <si>
    <t>PCTILE70_hr13</t>
  </si>
  <si>
    <t>PCTILE70_hr14</t>
  </si>
  <si>
    <t>PCTILE70_hr15</t>
  </si>
  <si>
    <t>PCTILE70_hr16</t>
  </si>
  <si>
    <t>PCTILE70_hr17</t>
  </si>
  <si>
    <t>PCTILE70_hr18</t>
  </si>
  <si>
    <t>PCTILE70_hr19</t>
  </si>
  <si>
    <t>PCTILE70_hr20</t>
  </si>
  <si>
    <t>PCTILE70_hr21</t>
  </si>
  <si>
    <t>PCTILE70_hr22</t>
  </si>
  <si>
    <t>PCTILE70_hr23</t>
  </si>
  <si>
    <t>PCTILE70_hr24</t>
  </si>
  <si>
    <t>PCTILE90_hr1</t>
  </si>
  <si>
    <t>PCTILE90_hr2</t>
  </si>
  <si>
    <t>PCTILE90_hr3</t>
  </si>
  <si>
    <t>PCTILE90_hr4</t>
  </si>
  <si>
    <t>PCTILE90_hr5</t>
  </si>
  <si>
    <t>PCTILE90_hr6</t>
  </si>
  <si>
    <t>PCTILE90_hr7</t>
  </si>
  <si>
    <t>PCTILE90_hr8</t>
  </si>
  <si>
    <t>PCTILE90_hr9</t>
  </si>
  <si>
    <t>PCTILE90_hr10</t>
  </si>
  <si>
    <t>PCTILE90_hr11</t>
  </si>
  <si>
    <t>PCTILE90_hr12</t>
  </si>
  <si>
    <t>PCTILE90_hr13</t>
  </si>
  <si>
    <t>PCTILE90_hr14</t>
  </si>
  <si>
    <t>PCTILE90_hr15</t>
  </si>
  <si>
    <t>PCTILE90_hr16</t>
  </si>
  <si>
    <t>PCTILE90_hr17</t>
  </si>
  <si>
    <t>PCTILE90_hr18</t>
  </si>
  <si>
    <t>PCTILE90_hr19</t>
  </si>
  <si>
    <t>PCTILE90_hr20</t>
  </si>
  <si>
    <t>PCTILE90_hr21</t>
  </si>
  <si>
    <t>PCTILE90_hr22</t>
  </si>
  <si>
    <t>PCTILE90_hr23</t>
  </si>
  <si>
    <t>PCTILE90_hr24</t>
  </si>
  <si>
    <t>temp_hr1</t>
  </si>
  <si>
    <t>temp_hr2</t>
  </si>
  <si>
    <t>temp_hr3</t>
  </si>
  <si>
    <t>temp_hr4</t>
  </si>
  <si>
    <t>temp_hr5</t>
  </si>
  <si>
    <t>temp_hr6</t>
  </si>
  <si>
    <t>temp_hr7</t>
  </si>
  <si>
    <t>temp_hr8</t>
  </si>
  <si>
    <t>temp_hr9</t>
  </si>
  <si>
    <t>temp_hr10</t>
  </si>
  <si>
    <t>temp_hr11</t>
  </si>
  <si>
    <t>temp_hr12</t>
  </si>
  <si>
    <t>temp_hr13</t>
  </si>
  <si>
    <t>temp_hr14</t>
  </si>
  <si>
    <t>temp_hr15</t>
  </si>
  <si>
    <t>temp_hr16</t>
  </si>
  <si>
    <t>temp_hr17</t>
  </si>
  <si>
    <t>temp_hr18</t>
  </si>
  <si>
    <t>temp_hr19</t>
  </si>
  <si>
    <t>temp_hr20</t>
  </si>
  <si>
    <t>temp_hr21</t>
  </si>
  <si>
    <t>temp_hr22</t>
  </si>
  <si>
    <t>temp_hr23</t>
  </si>
  <si>
    <t>temp_hr24</t>
  </si>
  <si>
    <r>
      <t>Weighted Average Temperature (</t>
    </r>
    <r>
      <rPr>
        <b/>
        <vertAlign val="superscript"/>
        <sz val="11"/>
        <color indexed="9"/>
        <rFont val="Arial Narrow"/>
        <family val="2"/>
      </rPr>
      <t>o</t>
    </r>
    <r>
      <rPr>
        <b/>
        <sz val="11"/>
        <color indexed="9"/>
        <rFont val="Arial Narrow"/>
        <family val="2"/>
      </rPr>
      <t>F)</t>
    </r>
  </si>
  <si>
    <t>Ref_hr1</t>
  </si>
  <si>
    <t>Ref_hr2</t>
  </si>
  <si>
    <t>Ref_hr3</t>
  </si>
  <si>
    <t>Ref_hr4</t>
  </si>
  <si>
    <t>Ref_hr5</t>
  </si>
  <si>
    <t>Ref_hr6</t>
  </si>
  <si>
    <t>Ref_hr7</t>
  </si>
  <si>
    <t>Ref_hr8</t>
  </si>
  <si>
    <t>Ref_hr9</t>
  </si>
  <si>
    <t>Ref_hr10</t>
  </si>
  <si>
    <t>Ref_hr11</t>
  </si>
  <si>
    <t>Ref_hr12</t>
  </si>
  <si>
    <t>Ref_hr13</t>
  </si>
  <si>
    <t>Ref_hr14</t>
  </si>
  <si>
    <t>Ref_hr15</t>
  </si>
  <si>
    <t>Ref_hr16</t>
  </si>
  <si>
    <t>Ref_hr17</t>
  </si>
  <si>
    <t>Ref_hr18</t>
  </si>
  <si>
    <t>Ref_hr19</t>
  </si>
  <si>
    <t>Ref_hr20</t>
  </si>
  <si>
    <t>Ref_hr21</t>
  </si>
  <si>
    <t>Ref_hr22</t>
  </si>
  <si>
    <t>Ref_hr23</t>
  </si>
  <si>
    <t>Ref_hr24</t>
  </si>
  <si>
    <r>
      <t>Cooling
Degree
Hours
(Base 75</t>
    </r>
    <r>
      <rPr>
        <b/>
        <vertAlign val="superscript"/>
        <sz val="11"/>
        <color indexed="9"/>
        <rFont val="Arial Narrow"/>
        <family val="2"/>
      </rPr>
      <t xml:space="preserve">o </t>
    </r>
    <r>
      <rPr>
        <b/>
        <sz val="11"/>
        <color indexed="9"/>
        <rFont val="Arial Narrow"/>
        <family val="2"/>
      </rPr>
      <t>F)</t>
    </r>
  </si>
  <si>
    <t>cdh calcs</t>
  </si>
  <si>
    <t>Two-way tab flag</t>
  </si>
  <si>
    <t>By Period:</t>
  </si>
  <si>
    <t>Avg evt hours</t>
  </si>
  <si>
    <t xml:space="preserve"> Number of Accounts Enrolled:</t>
  </si>
  <si>
    <t>Enrollment</t>
  </si>
  <si>
    <t>DayType</t>
  </si>
  <si>
    <t>Enrolled</t>
  </si>
  <si>
    <t>summer</t>
  </si>
  <si>
    <t>SEs by Period</t>
  </si>
  <si>
    <t>Period</t>
  </si>
  <si>
    <t>Allday</t>
  </si>
  <si>
    <t>Peak</t>
  </si>
  <si>
    <t>Part-Peak</t>
  </si>
  <si>
    <t>ResultType</t>
  </si>
  <si>
    <t>Average per Enrolled Customer</t>
  </si>
  <si>
    <t>Confidentiality flag</t>
  </si>
  <si>
    <t>Average % Load Impact</t>
  </si>
  <si>
    <t>Month</t>
  </si>
  <si>
    <t>April</t>
  </si>
  <si>
    <t>August</t>
  </si>
  <si>
    <t>December</t>
  </si>
  <si>
    <t>February</t>
  </si>
  <si>
    <t>January</t>
  </si>
  <si>
    <t>July</t>
  </si>
  <si>
    <t>June</t>
  </si>
  <si>
    <t>March</t>
  </si>
  <si>
    <t>May</t>
  </si>
  <si>
    <t>November</t>
  </si>
  <si>
    <t>October</t>
  </si>
  <si>
    <t>September</t>
  </si>
  <si>
    <t>stderrallday</t>
  </si>
  <si>
    <t>stderrpartpeak</t>
  </si>
  <si>
    <t>stderrpeak</t>
  </si>
  <si>
    <t>Climate</t>
  </si>
  <si>
    <t>All</t>
  </si>
  <si>
    <t>Coastal</t>
  </si>
  <si>
    <t>Inland</t>
  </si>
  <si>
    <t>Climate Zone:</t>
  </si>
  <si>
    <t>Rate</t>
  </si>
  <si>
    <t>Rate:</t>
  </si>
  <si>
    <t>Option</t>
  </si>
  <si>
    <t>Time-Of-Use Load Impact</t>
  </si>
  <si>
    <t>Critical Peak Pricing Load Impact</t>
  </si>
  <si>
    <t>option</t>
  </si>
  <si>
    <t>Options Error</t>
  </si>
  <si>
    <t>Day Type</t>
  </si>
  <si>
    <t>April Average Weekday</t>
  </si>
  <si>
    <t>August Average Weekday</t>
  </si>
  <si>
    <t>December Average Weekday</t>
  </si>
  <si>
    <t>February Average Weekday</t>
  </si>
  <si>
    <t>January Average Weekday</t>
  </si>
  <si>
    <t>July Average Weekday</t>
  </si>
  <si>
    <t>June Average Weekday</t>
  </si>
  <si>
    <t>March Average Weekday</t>
  </si>
  <si>
    <t>May Average Weekday</t>
  </si>
  <si>
    <t>November Average Weekday</t>
  </si>
  <si>
    <t>October Average Weekday</t>
  </si>
  <si>
    <t>September Average Weekday</t>
  </si>
  <si>
    <t>April System Peak Day</t>
  </si>
  <si>
    <t>August System Peak Day</t>
  </si>
  <si>
    <t>December System Peak Day</t>
  </si>
  <si>
    <t>February System Peak Day</t>
  </si>
  <si>
    <t>January System Peak Day</t>
  </si>
  <si>
    <t>July System Peak Day</t>
  </si>
  <si>
    <t>June System Peak Day</t>
  </si>
  <si>
    <t>March System Peak Day</t>
  </si>
  <si>
    <t>May System Peak Day</t>
  </si>
  <si>
    <t>November System Peak Day</t>
  </si>
  <si>
    <t>October System Peak Day</t>
  </si>
  <si>
    <t>September System Peak Day</t>
  </si>
  <si>
    <t>Day Type/Event Day:</t>
  </si>
  <si>
    <t>Load Impact Type</t>
  </si>
  <si>
    <t>San Diego Gas &amp; Electric Residential Time of Use and CPP</t>
  </si>
  <si>
    <t>CPP Event Hours</t>
  </si>
  <si>
    <t>TOU Peak Period</t>
  </si>
  <si>
    <t>Color Coding Legend</t>
  </si>
  <si>
    <t>CPP Customers including TD</t>
  </si>
  <si>
    <t>CPP Customers excluding TD</t>
  </si>
  <si>
    <t>CPP Customers on TD</t>
  </si>
  <si>
    <t>TOU Customers</t>
  </si>
  <si>
    <t>CPP Customers</t>
  </si>
  <si>
    <t>Grandfathered CPP Customers on TD</t>
  </si>
  <si>
    <t>Grandfathered CPP Customers excluding TD</t>
  </si>
  <si>
    <t>Grandfathered CPP Customers including TD</t>
  </si>
  <si>
    <t>Grandfathered</t>
  </si>
  <si>
    <t>August 17, 2020</t>
  </si>
  <si>
    <t>August 18, 2020</t>
  </si>
  <si>
    <t>August 19, 2020</t>
  </si>
  <si>
    <t>August 20, 2020</t>
  </si>
  <si>
    <t>September 30, 2020</t>
  </si>
  <si>
    <t>October 1, 2020</t>
  </si>
  <si>
    <t>September 5, 2020</t>
  </si>
  <si>
    <t>September 6, 2020</t>
  </si>
  <si>
    <t>September 7, 2020</t>
  </si>
  <si>
    <t>Typical Weekend Event</t>
  </si>
  <si>
    <t>Typical Weekday Event</t>
  </si>
  <si>
    <t>CPP Customers excluding TD (NEM only)</t>
  </si>
  <si>
    <t>CPP Customers excluding TD (non-NEM only)</t>
  </si>
  <si>
    <t>CPP Customers including TD (non-NEM only)</t>
  </si>
  <si>
    <t>CPP Customers on TD (non-NEM only)</t>
  </si>
  <si>
    <t>CPP Customers including TD (NEM only)</t>
  </si>
  <si>
    <t>CPP Customers on TD (NEM only)</t>
  </si>
  <si>
    <t>TOU Customers (non-NEM only)</t>
  </si>
  <si>
    <t>CPP Customers (non-NEM only)</t>
  </si>
  <si>
    <t>TOU Customers (NEM only)</t>
  </si>
  <si>
    <t>CPP Customers (NEM only)</t>
  </si>
  <si>
    <t>Grandfathered Customers</t>
  </si>
  <si>
    <t>Analysis</t>
  </si>
  <si>
    <t>stderroffpeak</t>
  </si>
  <si>
    <t/>
  </si>
  <si>
    <t>Original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</si>
</sst>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#,##0.0"/>
    <numFmt numFmtId="165" formatCode="[$-409]mmmm\ d\,\ yyyy;@"/>
    <numFmt numFmtId="166" formatCode="0.0%"/>
    <numFmt numFmtId="167" formatCode="0.0"/>
    <numFmt numFmtId="168" formatCode="0.0000"/>
    <numFmt numFmtId="169" formatCode="0.000000"/>
    <numFmt numFmtId="170" formatCode="#,##0.000"/>
  </numFmts>
  <fonts count="20" x14ac:knownFonts="1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11"/>
      <name val="Arial"/>
      <family val="2"/>
    </font>
    <font>
      <b/>
      <sz val="11"/>
      <color indexed="9"/>
      <name val="Arial Narrow"/>
      <family val="2"/>
    </font>
    <font>
      <b/>
      <sz val="10"/>
      <name val="Arial"/>
      <family val="2"/>
    </font>
    <font>
      <b/>
      <sz val="10"/>
      <name val="Arial Narrow"/>
      <family val="2"/>
    </font>
    <font>
      <b/>
      <sz val="10"/>
      <color indexed="9"/>
      <name val="Arial Narrow"/>
      <family val="2"/>
    </font>
    <font>
      <sz val="11"/>
      <name val="Arial Narrow"/>
      <family val="2"/>
    </font>
    <font>
      <sz val="10"/>
      <name val="Arial Narrow"/>
      <family val="2"/>
    </font>
    <font>
      <sz val="11"/>
      <color indexed="9"/>
      <name val="Arial"/>
      <family val="2"/>
    </font>
    <font>
      <sz val="11"/>
      <name val="Arial"/>
      <family val="2"/>
    </font>
    <font>
      <sz val="10"/>
      <color indexed="9"/>
      <name val="Franklin Gothic Demi Cond"/>
      <family val="2"/>
    </font>
    <font>
      <b/>
      <vertAlign val="superscript"/>
      <sz val="11"/>
      <color indexed="9"/>
      <name val="Arial Narrow"/>
      <family val="2"/>
    </font>
    <font>
      <b/>
      <sz val="11"/>
      <name val="Arial Narrow"/>
      <family val="2"/>
    </font>
    <font>
      <b/>
      <sz val="11"/>
      <name val="Calibri"/>
      <family val="2"/>
      <scheme val="minor"/>
    </font>
    <font>
      <u/>
      <sz val="10"/>
      <color theme="10"/>
      <name val="Arial"/>
      <family val="2"/>
    </font>
    <font>
      <b/>
      <sz val="11"/>
      <color theme="0"/>
      <name val="Arial"/>
      <family val="2"/>
    </font>
    <font>
      <b/>
      <sz val="12"/>
      <color theme="0"/>
      <name val="Arial"/>
      <family val="2"/>
    </font>
    <font>
      <b/>
      <sz val="12"/>
      <color indexed="9"/>
      <name val="Arial Narrow"/>
      <family val="2"/>
    </font>
  </fonts>
  <fills count="8">
    <fill>
      <patternFill patternType="none"/>
    </fill>
    <fill>
      <patternFill patternType="gray125"/>
    </fill>
    <fill>
      <patternFill patternType="solid">
        <fgColor indexed="56"/>
        <bgColor indexed="64"/>
      </patternFill>
    </fill>
    <fill>
      <patternFill patternType="solid">
        <fgColor rgb="FF0C257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E7EEF5"/>
        <bgColor indexed="64"/>
      </patternFill>
    </fill>
  </fills>
  <borders count="42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9"/>
      </left>
      <right style="medium">
        <color indexed="9"/>
      </right>
      <top style="medium">
        <color indexed="9"/>
      </top>
      <bottom/>
      <diagonal/>
    </border>
    <border>
      <left style="medium">
        <color indexed="56"/>
      </left>
      <right style="medium">
        <color indexed="9"/>
      </right>
      <top/>
      <bottom/>
      <diagonal/>
    </border>
    <border>
      <left style="medium">
        <color indexed="9"/>
      </left>
      <right style="medium">
        <color indexed="9"/>
      </right>
      <top/>
      <bottom style="medium">
        <color indexed="9"/>
      </bottom>
      <diagonal/>
    </border>
    <border>
      <left style="medium">
        <color indexed="56"/>
      </left>
      <right/>
      <top/>
      <bottom style="medium">
        <color indexed="56"/>
      </bottom>
      <diagonal/>
    </border>
    <border>
      <left style="medium">
        <color indexed="56"/>
      </left>
      <right style="thin">
        <color indexed="56"/>
      </right>
      <top/>
      <bottom style="medium">
        <color indexed="56"/>
      </bottom>
      <diagonal/>
    </border>
    <border>
      <left style="medium">
        <color indexed="9"/>
      </left>
      <right/>
      <top/>
      <bottom style="medium">
        <color indexed="9"/>
      </bottom>
      <diagonal/>
    </border>
    <border>
      <left/>
      <right/>
      <top/>
      <bottom style="medium">
        <color indexed="9"/>
      </bottom>
      <diagonal/>
    </border>
    <border>
      <left style="medium">
        <color indexed="56"/>
      </left>
      <right/>
      <top/>
      <bottom style="thin">
        <color indexed="64"/>
      </bottom>
      <diagonal/>
    </border>
    <border>
      <left style="medium">
        <color indexed="56"/>
      </left>
      <right style="medium">
        <color indexed="56"/>
      </right>
      <top/>
      <bottom style="thin">
        <color indexed="56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9"/>
      </bottom>
      <diagonal/>
    </border>
    <border>
      <left style="medium">
        <color indexed="64"/>
      </left>
      <right style="medium">
        <color indexed="64"/>
      </right>
      <top style="medium">
        <color indexed="9"/>
      </top>
      <bottom style="medium">
        <color indexed="64"/>
      </bottom>
      <diagonal/>
    </border>
    <border>
      <left style="medium">
        <color indexed="9"/>
      </left>
      <right/>
      <top style="medium">
        <color indexed="9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56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9"/>
      </top>
      <bottom/>
      <diagonal/>
    </border>
    <border>
      <left style="medium">
        <color indexed="9"/>
      </left>
      <right style="medium">
        <color theme="0"/>
      </right>
      <top style="medium">
        <color indexed="9"/>
      </top>
      <bottom/>
      <diagonal/>
    </border>
    <border>
      <left style="medium">
        <color indexed="9"/>
      </left>
      <right style="medium">
        <color theme="0"/>
      </right>
      <top/>
      <bottom/>
      <diagonal/>
    </border>
    <border>
      <left style="medium">
        <color theme="0"/>
      </left>
      <right style="medium">
        <color theme="0"/>
      </right>
      <top style="medium">
        <color indexed="9"/>
      </top>
      <bottom/>
      <diagonal/>
    </border>
    <border>
      <left style="medium">
        <color theme="0"/>
      </left>
      <right style="medium">
        <color theme="0"/>
      </right>
      <top/>
      <bottom/>
      <diagonal/>
    </border>
    <border>
      <left style="medium">
        <color theme="0"/>
      </left>
      <right/>
      <top style="medium">
        <color indexed="9"/>
      </top>
      <bottom/>
      <diagonal/>
    </border>
    <border>
      <left style="medium">
        <color theme="0"/>
      </left>
      <right/>
      <top/>
      <bottom/>
      <diagonal/>
    </border>
    <border>
      <left style="medium">
        <color theme="0"/>
      </left>
      <right style="medium">
        <color indexed="56"/>
      </right>
      <top style="medium">
        <color indexed="9"/>
      </top>
      <bottom/>
      <diagonal/>
    </border>
    <border>
      <left style="medium">
        <color theme="0"/>
      </left>
      <right style="medium">
        <color indexed="56"/>
      </right>
      <top/>
      <bottom/>
      <diagonal/>
    </border>
    <border>
      <left style="medium">
        <color theme="0"/>
      </left>
      <right/>
      <top/>
      <bottom style="medium">
        <color indexed="9"/>
      </bottom>
      <diagonal/>
    </border>
    <border>
      <left style="medium">
        <color indexed="9"/>
      </left>
      <right style="medium">
        <color indexed="9"/>
      </right>
      <top/>
      <bottom/>
      <diagonal/>
    </border>
    <border>
      <left/>
      <right style="medium">
        <color indexed="64"/>
      </right>
      <top style="thin">
        <color theme="0"/>
      </top>
      <bottom/>
      <diagonal/>
    </border>
    <border>
      <left/>
      <right style="medium">
        <color indexed="64"/>
      </right>
      <top style="thin">
        <color theme="0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9"/>
      </bottom>
      <diagonal/>
    </border>
    <border>
      <left style="medium">
        <color indexed="64"/>
      </left>
      <right/>
      <top/>
      <bottom style="medium">
        <color indexed="56"/>
      </bottom>
      <diagonal/>
    </border>
    <border>
      <left/>
      <right style="thin">
        <color indexed="56"/>
      </right>
      <top/>
      <bottom style="medium">
        <color indexed="56"/>
      </bottom>
      <diagonal/>
    </border>
    <border>
      <left/>
      <right/>
      <top/>
      <bottom style="medium">
        <color indexed="56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theme="0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111">
    <xf numFmtId="0" fontId="0" fillId="0" borderId="0" xfId="0"/>
    <xf numFmtId="0" fontId="0" fillId="0" borderId="0" xfId="0" quotePrefix="1" applyAlignment="1">
      <alignment horizontal="left"/>
    </xf>
    <xf numFmtId="0" fontId="0" fillId="0" borderId="0" xfId="0" applyAlignment="1">
      <alignment horizontal="left"/>
    </xf>
    <xf numFmtId="0" fontId="0" fillId="0" borderId="0" xfId="0" applyFill="1"/>
    <xf numFmtId="0" fontId="5" fillId="0" borderId="0" xfId="0" applyFont="1"/>
    <xf numFmtId="0" fontId="3" fillId="0" borderId="5" xfId="0" applyFont="1" applyBorder="1" applyAlignment="1">
      <alignment horizontal="center"/>
    </xf>
    <xf numFmtId="0" fontId="12" fillId="2" borderId="0" xfId="0" applyFont="1" applyFill="1" applyAlignment="1">
      <alignment horizontal="left"/>
    </xf>
    <xf numFmtId="15" fontId="0" fillId="0" borderId="0" xfId="0" applyNumberFormat="1" applyAlignment="1">
      <alignment horizontal="left"/>
    </xf>
    <xf numFmtId="0" fontId="12" fillId="0" borderId="0" xfId="0" applyFont="1" applyFill="1" applyBorder="1" applyAlignment="1">
      <alignment horizontal="left"/>
    </xf>
    <xf numFmtId="0" fontId="12" fillId="0" borderId="0" xfId="0" quotePrefix="1" applyFont="1" applyFill="1" applyBorder="1" applyAlignment="1">
      <alignment horizontal="left"/>
    </xf>
    <xf numFmtId="0" fontId="0" fillId="0" borderId="0" xfId="0" applyFill="1" applyBorder="1"/>
    <xf numFmtId="0" fontId="0" fillId="0" borderId="0" xfId="0" applyFill="1" applyBorder="1" applyAlignment="1">
      <alignment horizontal="left"/>
    </xf>
    <xf numFmtId="0" fontId="3" fillId="0" borderId="9" xfId="0" applyFont="1" applyBorder="1" applyAlignment="1">
      <alignment horizontal="center" vertical="center"/>
    </xf>
    <xf numFmtId="0" fontId="1" fillId="0" borderId="0" xfId="0" applyFont="1"/>
    <xf numFmtId="0" fontId="1" fillId="0" borderId="0" xfId="0" applyFont="1" applyAlignment="1">
      <alignment horizontal="right"/>
    </xf>
    <xf numFmtId="167" fontId="0" fillId="0" borderId="0" xfId="0" applyNumberFormat="1"/>
    <xf numFmtId="164" fontId="8" fillId="0" borderId="10" xfId="0" applyNumberFormat="1" applyFont="1" applyBorder="1" applyAlignment="1">
      <alignment horizontal="center" vertical="center"/>
    </xf>
    <xf numFmtId="164" fontId="8" fillId="0" borderId="6" xfId="0" applyNumberFormat="1" applyFont="1" applyBorder="1" applyAlignment="1">
      <alignment horizontal="center"/>
    </xf>
    <xf numFmtId="0" fontId="0" fillId="0" borderId="0" xfId="0" applyFill="1" applyAlignment="1">
      <alignment horizontal="left"/>
    </xf>
    <xf numFmtId="15" fontId="1" fillId="0" borderId="0" xfId="0" applyNumberFormat="1" applyFont="1" applyFill="1" applyBorder="1" applyAlignment="1">
      <alignment horizontal="left"/>
    </xf>
    <xf numFmtId="168" fontId="0" fillId="0" borderId="0" xfId="0" applyNumberFormat="1" applyAlignment="1">
      <alignment horizontal="center" vertical="center"/>
    </xf>
    <xf numFmtId="1" fontId="0" fillId="0" borderId="0" xfId="0" applyNumberFormat="1"/>
    <xf numFmtId="166" fontId="14" fillId="0" borderId="14" xfId="1" applyNumberFormat="1" applyFont="1" applyBorder="1" applyAlignment="1">
      <alignment horizontal="center"/>
    </xf>
    <xf numFmtId="166" fontId="14" fillId="0" borderId="15" xfId="1" applyNumberFormat="1" applyFont="1" applyBorder="1" applyAlignment="1">
      <alignment horizontal="center"/>
    </xf>
    <xf numFmtId="0" fontId="10" fillId="3" borderId="3" xfId="0" applyFont="1" applyFill="1" applyBorder="1" applyAlignment="1">
      <alignment horizontal="center"/>
    </xf>
    <xf numFmtId="0" fontId="4" fillId="3" borderId="4" xfId="0" applyFont="1" applyFill="1" applyBorder="1" applyAlignment="1">
      <alignment horizontal="centerContinuous"/>
    </xf>
    <xf numFmtId="0" fontId="4" fillId="3" borderId="7" xfId="0" applyFont="1" applyFill="1" applyBorder="1" applyAlignment="1">
      <alignment horizontal="centerContinuous"/>
    </xf>
    <xf numFmtId="0" fontId="4" fillId="3" borderId="3" xfId="0" applyFont="1" applyFill="1" applyBorder="1" applyAlignment="1">
      <alignment horizontal="center"/>
    </xf>
    <xf numFmtId="0" fontId="4" fillId="3" borderId="2" xfId="0" applyFont="1" applyFill="1" applyBorder="1" applyAlignment="1">
      <alignment horizontal="center" wrapText="1"/>
    </xf>
    <xf numFmtId="0" fontId="4" fillId="3" borderId="13" xfId="0" applyFont="1" applyFill="1" applyBorder="1" applyAlignment="1">
      <alignment horizontal="center" wrapText="1"/>
    </xf>
    <xf numFmtId="49" fontId="0" fillId="0" borderId="0" xfId="0" applyNumberFormat="1"/>
    <xf numFmtId="0" fontId="16" fillId="0" borderId="0" xfId="2" applyAlignment="1">
      <alignment vertical="center"/>
    </xf>
    <xf numFmtId="49" fontId="1" fillId="0" borderId="0" xfId="0" applyNumberFormat="1" applyFont="1"/>
    <xf numFmtId="0" fontId="14" fillId="0" borderId="1" xfId="0" applyNumberFormat="1" applyFont="1" applyBorder="1" applyAlignment="1">
      <alignment horizontal="center" vertical="center" wrapText="1"/>
    </xf>
    <xf numFmtId="49" fontId="14" fillId="0" borderId="1" xfId="0" quotePrefix="1" applyNumberFormat="1" applyFont="1" applyFill="1" applyBorder="1" applyAlignment="1">
      <alignment horizontal="center" vertical="center" wrapText="1"/>
    </xf>
    <xf numFmtId="0" fontId="17" fillId="3" borderId="27" xfId="0" quotePrefix="1" applyFont="1" applyFill="1" applyBorder="1" applyAlignment="1">
      <alignment horizontal="left" vertical="center"/>
    </xf>
    <xf numFmtId="165" fontId="14" fillId="0" borderId="1" xfId="0" applyNumberFormat="1" applyFont="1" applyFill="1" applyBorder="1" applyAlignment="1">
      <alignment horizontal="center" vertical="center"/>
    </xf>
    <xf numFmtId="0" fontId="17" fillId="3" borderId="28" xfId="0" quotePrefix="1" applyFont="1" applyFill="1" applyBorder="1" applyAlignment="1">
      <alignment horizontal="left" vertical="center"/>
    </xf>
    <xf numFmtId="0" fontId="15" fillId="4" borderId="0" xfId="0" applyFont="1" applyFill="1"/>
    <xf numFmtId="0" fontId="0" fillId="4" borderId="0" xfId="0" applyFill="1"/>
    <xf numFmtId="0" fontId="0" fillId="4" borderId="0" xfId="0" applyFill="1" applyAlignment="1">
      <alignment horizontal="left"/>
    </xf>
    <xf numFmtId="0" fontId="9" fillId="4" borderId="0" xfId="0" applyFont="1" applyFill="1" applyBorder="1" applyAlignment="1">
      <alignment horizontal="left"/>
    </xf>
    <xf numFmtId="0" fontId="6" fillId="4" borderId="0" xfId="0" applyFont="1" applyFill="1" applyBorder="1" applyAlignment="1">
      <alignment horizontal="left"/>
    </xf>
    <xf numFmtId="0" fontId="5" fillId="4" borderId="0" xfId="0" applyFont="1" applyFill="1" applyBorder="1" applyAlignment="1">
      <alignment horizontal="left" vertical="center"/>
    </xf>
    <xf numFmtId="165" fontId="6" fillId="4" borderId="0" xfId="0" applyNumberFormat="1" applyFont="1" applyFill="1" applyBorder="1" applyAlignment="1">
      <alignment horizontal="center" vertical="center"/>
    </xf>
    <xf numFmtId="49" fontId="6" fillId="4" borderId="0" xfId="0" applyNumberFormat="1" applyFont="1" applyFill="1" applyBorder="1" applyAlignment="1">
      <alignment horizontal="left"/>
    </xf>
    <xf numFmtId="49" fontId="6" fillId="4" borderId="0" xfId="0" applyNumberFormat="1" applyFont="1" applyFill="1" applyBorder="1" applyAlignment="1">
      <alignment horizontal="left" wrapText="1"/>
    </xf>
    <xf numFmtId="0" fontId="3" fillId="4" borderId="0" xfId="0" applyFont="1" applyFill="1" applyAlignment="1">
      <alignment horizontal="right"/>
    </xf>
    <xf numFmtId="164" fontId="3" fillId="4" borderId="0" xfId="0" applyNumberFormat="1" applyFont="1" applyFill="1" applyBorder="1" applyAlignment="1">
      <alignment horizontal="right" vertical="center"/>
    </xf>
    <xf numFmtId="164" fontId="3" fillId="4" borderId="0" xfId="0" applyNumberFormat="1" applyFont="1" applyFill="1" applyBorder="1" applyAlignment="1">
      <alignment horizontal="left" vertical="center"/>
    </xf>
    <xf numFmtId="0" fontId="11" fillId="4" borderId="0" xfId="0" applyFont="1" applyFill="1"/>
    <xf numFmtId="166" fontId="3" fillId="4" borderId="0" xfId="1" applyNumberFormat="1" applyFont="1" applyFill="1" applyBorder="1" applyAlignment="1">
      <alignment horizontal="right"/>
    </xf>
    <xf numFmtId="164" fontId="0" fillId="4" borderId="0" xfId="0" applyNumberFormat="1" applyFill="1"/>
    <xf numFmtId="3" fontId="0" fillId="4" borderId="0" xfId="0" applyNumberFormat="1" applyFill="1"/>
    <xf numFmtId="164" fontId="3" fillId="4" borderId="0" xfId="0" quotePrefix="1" applyNumberFormat="1" applyFont="1" applyFill="1" applyAlignment="1">
      <alignment horizontal="right"/>
    </xf>
    <xf numFmtId="166" fontId="11" fillId="4" borderId="0" xfId="1" applyNumberFormat="1" applyFont="1" applyFill="1" applyAlignment="1">
      <alignment horizontal="center"/>
    </xf>
    <xf numFmtId="166" fontId="0" fillId="4" borderId="0" xfId="1" applyNumberFormat="1" applyFont="1" applyFill="1"/>
    <xf numFmtId="0" fontId="1" fillId="4" borderId="31" xfId="0" applyFont="1" applyFill="1" applyBorder="1"/>
    <xf numFmtId="0" fontId="0" fillId="6" borderId="32" xfId="0" applyFill="1" applyBorder="1"/>
    <xf numFmtId="0" fontId="0" fillId="5" borderId="32" xfId="0" applyFill="1" applyBorder="1"/>
    <xf numFmtId="0" fontId="1" fillId="4" borderId="33" xfId="0" applyFont="1" applyFill="1" applyBorder="1"/>
    <xf numFmtId="0" fontId="0" fillId="7" borderId="34" xfId="0" applyFill="1" applyBorder="1"/>
    <xf numFmtId="3" fontId="5" fillId="4" borderId="1" xfId="0" applyNumberFormat="1" applyFont="1" applyFill="1" applyBorder="1" applyAlignment="1">
      <alignment horizontal="center" vertical="center"/>
    </xf>
    <xf numFmtId="3" fontId="8" fillId="0" borderId="5" xfId="0" applyNumberFormat="1" applyFont="1" applyBorder="1" applyAlignment="1">
      <alignment horizontal="center"/>
    </xf>
    <xf numFmtId="3" fontId="8" fillId="0" borderId="37" xfId="0" applyNumberFormat="1" applyFont="1" applyBorder="1" applyAlignment="1">
      <alignment horizontal="center"/>
    </xf>
    <xf numFmtId="164" fontId="8" fillId="0" borderId="38" xfId="0" applyNumberFormat="1" applyFont="1" applyBorder="1" applyAlignment="1">
      <alignment horizontal="center"/>
    </xf>
    <xf numFmtId="164" fontId="8" fillId="0" borderId="14" xfId="0" applyNumberFormat="1" applyFont="1" applyBorder="1" applyAlignment="1">
      <alignment horizontal="center"/>
    </xf>
    <xf numFmtId="164" fontId="8" fillId="0" borderId="39" xfId="0" applyNumberFormat="1" applyFont="1" applyBorder="1" applyAlignment="1">
      <alignment horizontal="center"/>
    </xf>
    <xf numFmtId="0" fontId="1" fillId="4" borderId="0" xfId="0" applyFont="1" applyFill="1"/>
    <xf numFmtId="164" fontId="6" fillId="4" borderId="0" xfId="0" applyNumberFormat="1" applyFont="1" applyFill="1" applyBorder="1" applyAlignment="1">
      <alignment horizontal="left"/>
    </xf>
    <xf numFmtId="9" fontId="0" fillId="4" borderId="0" xfId="1" applyFont="1" applyFill="1"/>
    <xf numFmtId="2" fontId="11" fillId="4" borderId="0" xfId="1" applyNumberFormat="1" applyFont="1" applyFill="1" applyAlignment="1">
      <alignment horizontal="center"/>
    </xf>
    <xf numFmtId="165" fontId="14" fillId="4" borderId="40" xfId="0" applyNumberFormat="1" applyFont="1" applyFill="1" applyBorder="1" applyAlignment="1">
      <alignment horizontal="center" vertical="center"/>
    </xf>
    <xf numFmtId="0" fontId="0" fillId="4" borderId="0" xfId="0" applyFill="1" applyBorder="1" applyAlignment="1">
      <alignment horizontal="left"/>
    </xf>
    <xf numFmtId="0" fontId="17" fillId="4" borderId="0" xfId="0" quotePrefix="1" applyFont="1" applyFill="1" applyBorder="1" applyAlignment="1">
      <alignment horizontal="left" vertical="center"/>
    </xf>
    <xf numFmtId="0" fontId="17" fillId="3" borderId="41" xfId="0" quotePrefix="1" applyFont="1" applyFill="1" applyBorder="1" applyAlignment="1">
      <alignment horizontal="left" vertical="center"/>
    </xf>
    <xf numFmtId="169" fontId="0" fillId="4" borderId="0" xfId="0" applyNumberFormat="1" applyFill="1"/>
    <xf numFmtId="4" fontId="8" fillId="0" borderId="6" xfId="0" applyNumberFormat="1" applyFont="1" applyBorder="1" applyAlignment="1">
      <alignment horizontal="center"/>
    </xf>
    <xf numFmtId="170" fontId="0" fillId="4" borderId="0" xfId="0" applyNumberFormat="1" applyFill="1"/>
    <xf numFmtId="4" fontId="8" fillId="0" borderId="10" xfId="0" applyNumberFormat="1" applyFont="1" applyBorder="1" applyAlignment="1">
      <alignment horizontal="center" vertical="center"/>
    </xf>
    <xf numFmtId="170" fontId="8" fillId="0" borderId="10" xfId="0" applyNumberFormat="1" applyFont="1" applyBorder="1" applyAlignment="1">
      <alignment horizontal="center" vertical="center"/>
    </xf>
    <xf numFmtId="0" fontId="0" fillId="0" borderId="0" xfId="0" applyAlignment="1">
      <alignment horizontal="left" vertical="center"/>
    </xf>
    <xf numFmtId="0" fontId="18" fillId="3" borderId="0" xfId="0" quotePrefix="1" applyFont="1" applyFill="1" applyBorder="1" applyAlignment="1">
      <alignment horizontal="center" vertical="center"/>
    </xf>
    <xf numFmtId="0" fontId="7" fillId="3" borderId="19" xfId="0" applyFont="1" applyFill="1" applyBorder="1" applyAlignment="1">
      <alignment horizontal="center" wrapText="1"/>
    </xf>
    <xf numFmtId="0" fontId="7" fillId="3" borderId="20" xfId="0" applyFont="1" applyFill="1" applyBorder="1" applyAlignment="1">
      <alignment horizontal="center" wrapText="1"/>
    </xf>
    <xf numFmtId="0" fontId="7" fillId="3" borderId="16" xfId="0" applyFont="1" applyFill="1" applyBorder="1" applyAlignment="1">
      <alignment horizontal="center" wrapText="1"/>
    </xf>
    <xf numFmtId="0" fontId="7" fillId="3" borderId="0" xfId="0" applyFont="1" applyFill="1" applyBorder="1" applyAlignment="1">
      <alignment horizontal="center" wrapText="1"/>
    </xf>
    <xf numFmtId="0" fontId="7" fillId="3" borderId="21" xfId="0" applyFont="1" applyFill="1" applyBorder="1" applyAlignment="1">
      <alignment horizontal="center" wrapText="1"/>
    </xf>
    <xf numFmtId="0" fontId="7" fillId="3" borderId="22" xfId="0" applyFont="1" applyFill="1" applyBorder="1" applyAlignment="1">
      <alignment horizontal="center" wrapText="1"/>
    </xf>
    <xf numFmtId="0" fontId="7" fillId="3" borderId="23" xfId="0" applyFont="1" applyFill="1" applyBorder="1" applyAlignment="1">
      <alignment horizontal="center" wrapText="1"/>
    </xf>
    <xf numFmtId="0" fontId="7" fillId="3" borderId="24" xfId="0" applyFont="1" applyFill="1" applyBorder="1" applyAlignment="1">
      <alignment horizontal="center" wrapText="1"/>
    </xf>
    <xf numFmtId="0" fontId="4" fillId="3" borderId="3" xfId="0" applyFont="1" applyFill="1" applyBorder="1" applyAlignment="1">
      <alignment horizontal="center" wrapText="1"/>
    </xf>
    <xf numFmtId="2" fontId="4" fillId="3" borderId="26" xfId="0" applyNumberFormat="1" applyFont="1" applyFill="1" applyBorder="1" applyAlignment="1">
      <alignment horizontal="center" wrapText="1"/>
    </xf>
    <xf numFmtId="0" fontId="4" fillId="3" borderId="0" xfId="0" quotePrefix="1" applyFont="1" applyFill="1" applyBorder="1" applyAlignment="1">
      <alignment horizontal="center" wrapText="1"/>
    </xf>
    <xf numFmtId="0" fontId="4" fillId="3" borderId="22" xfId="0" applyFont="1" applyFill="1" applyBorder="1" applyAlignment="1">
      <alignment horizontal="center"/>
    </xf>
    <xf numFmtId="0" fontId="4" fillId="3" borderId="0" xfId="0" applyFont="1" applyFill="1" applyBorder="1" applyAlignment="1">
      <alignment horizontal="center"/>
    </xf>
    <xf numFmtId="0" fontId="4" fillId="3" borderId="35" xfId="0" applyFont="1" applyFill="1" applyBorder="1" applyAlignment="1">
      <alignment horizontal="center"/>
    </xf>
    <xf numFmtId="0" fontId="4" fillId="3" borderId="25" xfId="0" applyFont="1" applyFill="1" applyBorder="1" applyAlignment="1">
      <alignment horizontal="center"/>
    </xf>
    <xf numFmtId="0" fontId="4" fillId="3" borderId="8" xfId="0" applyFont="1" applyFill="1" applyBorder="1" applyAlignment="1">
      <alignment horizontal="center"/>
    </xf>
    <xf numFmtId="0" fontId="4" fillId="3" borderId="36" xfId="0" applyFont="1" applyFill="1" applyBorder="1" applyAlignment="1">
      <alignment horizontal="center"/>
    </xf>
    <xf numFmtId="0" fontId="19" fillId="3" borderId="29" xfId="0" applyFont="1" applyFill="1" applyBorder="1" applyAlignment="1">
      <alignment horizontal="center" wrapText="1"/>
    </xf>
    <xf numFmtId="0" fontId="19" fillId="3" borderId="30" xfId="0" applyFont="1" applyFill="1" applyBorder="1" applyAlignment="1">
      <alignment horizontal="center" wrapText="1"/>
    </xf>
    <xf numFmtId="0" fontId="19" fillId="3" borderId="31" xfId="0" applyFont="1" applyFill="1" applyBorder="1" applyAlignment="1">
      <alignment horizontal="center" wrapText="1"/>
    </xf>
    <xf numFmtId="0" fontId="19" fillId="3" borderId="32" xfId="0" applyFont="1" applyFill="1" applyBorder="1" applyAlignment="1">
      <alignment horizontal="center" wrapText="1"/>
    </xf>
    <xf numFmtId="0" fontId="7" fillId="3" borderId="17" xfId="0" applyFont="1" applyFill="1" applyBorder="1" applyAlignment="1">
      <alignment horizontal="center" wrapText="1"/>
    </xf>
    <xf numFmtId="0" fontId="7" fillId="3" borderId="18" xfId="0" applyFont="1" applyFill="1" applyBorder="1" applyAlignment="1">
      <alignment horizontal="center" wrapText="1"/>
    </xf>
    <xf numFmtId="2" fontId="4" fillId="3" borderId="11" xfId="0" quotePrefix="1" applyNumberFormat="1" applyFont="1" applyFill="1" applyBorder="1" applyAlignment="1">
      <alignment horizontal="center" wrapText="1"/>
    </xf>
    <xf numFmtId="2" fontId="4" fillId="3" borderId="12" xfId="0" applyNumberFormat="1" applyFont="1" applyFill="1" applyBorder="1" applyAlignment="1">
      <alignment horizontal="center" wrapText="1"/>
    </xf>
    <xf numFmtId="2" fontId="4" fillId="3" borderId="4" xfId="0" applyNumberFormat="1" applyFont="1" applyFill="1" applyBorder="1" applyAlignment="1">
      <alignment horizontal="center" wrapText="1"/>
    </xf>
    <xf numFmtId="2" fontId="4" fillId="3" borderId="2" xfId="0" applyNumberFormat="1" applyFont="1" applyFill="1" applyBorder="1" applyAlignment="1">
      <alignment horizontal="center" wrapText="1"/>
    </xf>
    <xf numFmtId="2" fontId="4" fillId="3" borderId="4" xfId="0" quotePrefix="1" applyNumberFormat="1" applyFont="1" applyFill="1" applyBorder="1" applyAlignment="1">
      <alignment horizontal="center" wrapText="1"/>
    </xf>
  </cellXfs>
  <cellStyles count="3">
    <cellStyle name="Hyperlink" xfId="2" builtinId="8"/>
    <cellStyle name="Normal" xfId="0" builtinId="0"/>
    <cellStyle name="Percent" xfId="1" builtinId="5"/>
  </cellStyles>
  <dxfs count="14">
    <dxf>
      <fill>
        <patternFill>
          <bgColor theme="4" tint="0.79998168889431442"/>
        </patternFill>
      </fill>
    </dxf>
    <dxf>
      <fill>
        <patternFill>
          <bgColor theme="4" tint="0.59996337778862885"/>
        </patternFill>
      </fill>
    </dxf>
    <dxf>
      <fill>
        <patternFill>
          <bgColor theme="6" tint="0.59996337778862885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rgb="FFB8CCE4"/>
        </patternFill>
      </fill>
    </dxf>
    <dxf>
      <fill>
        <patternFill>
          <bgColor rgb="FFE7EEF5"/>
        </patternFill>
      </fill>
    </dxf>
    <dxf>
      <fill>
        <patternFill>
          <bgColor rgb="FFB8CCE4"/>
        </patternFill>
      </fill>
    </dxf>
    <dxf>
      <fill>
        <patternFill>
          <bgColor rgb="FFE7EEF5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rgb="FFFFFF00"/>
        </patternFill>
      </fill>
    </dxf>
  </dxfs>
  <tableStyles count="0" defaultTableStyle="TableStyleMedium9" defaultPivotStyle="PivotStyleLight16"/>
  <colors>
    <mruColors>
      <color rgb="FFE7EEF5"/>
      <color rgb="FFB8CCE4"/>
      <color rgb="FFE7EEF8"/>
      <color rgb="FFEEF3F8"/>
      <color rgb="FFE1EAF3"/>
      <color rgb="FF0C2577"/>
      <color rgb="FFFFFF99"/>
      <color rgb="FFFF33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322981366459629"/>
          <c:y val="0.14206642066420663"/>
          <c:w val="0.77018633540372672"/>
          <c:h val="0.7140221402214022"/>
        </c:manualLayout>
      </c:layout>
      <c:scatterChart>
        <c:scatterStyle val="smoothMarker"/>
        <c:varyColors val="0"/>
        <c:ser>
          <c:idx val="2"/>
          <c:order val="0"/>
          <c:tx>
            <c:strRef>
              <c:f>Table!$F$4:$F$7</c:f>
              <c:strCache>
                <c:ptCount val="4"/>
                <c:pt idx="0">
                  <c:v>Estimated Reference Load (kWh/hour)</c:v>
                </c:pt>
              </c:strCache>
            </c:strRef>
          </c:tx>
          <c:spPr>
            <a:ln w="38100">
              <a:solidFill>
                <a:srgbClr val="00808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FFFF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xVal>
            <c:numRef>
              <c:f>Table!$E$8:$E$31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Table!$F$8:$F$31</c:f>
              <c:numCache>
                <c:formatCode>#,##0.0</c:formatCode>
                <c:ptCount val="24"/>
                <c:pt idx="0">
                  <c:v>0.74525707960128784</c:v>
                </c:pt>
                <c:pt idx="1">
                  <c:v>0.72307348251342773</c:v>
                </c:pt>
                <c:pt idx="2">
                  <c:v>0.71413791179656982</c:v>
                </c:pt>
                <c:pt idx="3">
                  <c:v>0.69300323724746704</c:v>
                </c:pt>
                <c:pt idx="4">
                  <c:v>0.67714422941207886</c:v>
                </c:pt>
                <c:pt idx="5">
                  <c:v>0.78198385238647461</c:v>
                </c:pt>
                <c:pt idx="6">
                  <c:v>0.99172848463058472</c:v>
                </c:pt>
                <c:pt idx="7">
                  <c:v>0.71500951051712036</c:v>
                </c:pt>
                <c:pt idx="8">
                  <c:v>-0.11862489581108093</c:v>
                </c:pt>
                <c:pt idx="9">
                  <c:v>-0.96443700790405273</c:v>
                </c:pt>
                <c:pt idx="10">
                  <c:v>-1.662722110748291</c:v>
                </c:pt>
                <c:pt idx="11">
                  <c:v>-2.0588610172271729</c:v>
                </c:pt>
                <c:pt idx="12">
                  <c:v>-2.2656023502349854</c:v>
                </c:pt>
                <c:pt idx="13">
                  <c:v>-2.0232326984405518</c:v>
                </c:pt>
                <c:pt idx="14">
                  <c:v>-1.5018144845962524</c:v>
                </c:pt>
                <c:pt idx="15">
                  <c:v>-0.76173579692840576</c:v>
                </c:pt>
                <c:pt idx="16">
                  <c:v>0.18159519135951996</c:v>
                </c:pt>
                <c:pt idx="17">
                  <c:v>0.90861588716506958</c:v>
                </c:pt>
                <c:pt idx="18">
                  <c:v>1.0956486463546753</c:v>
                </c:pt>
                <c:pt idx="19">
                  <c:v>1.1142927408218384</c:v>
                </c:pt>
                <c:pt idx="20">
                  <c:v>1.1554738283157349</c:v>
                </c:pt>
                <c:pt idx="21">
                  <c:v>1.0716450214385986</c:v>
                </c:pt>
                <c:pt idx="22">
                  <c:v>0.98908686637878418</c:v>
                </c:pt>
                <c:pt idx="23">
                  <c:v>0.81671452522277832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938-46B0-8C62-37CB2EE352DD}"/>
            </c:ext>
          </c:extLst>
        </c:ser>
        <c:ser>
          <c:idx val="0"/>
          <c:order val="1"/>
          <c:tx>
            <c:strRef>
              <c:f>Table!$G$4:$G$7</c:f>
              <c:strCache>
                <c:ptCount val="4"/>
                <c:pt idx="0">
                  <c:v>Observed Load (kWh/hour)</c:v>
                </c:pt>
              </c:strCache>
            </c:strRef>
          </c:tx>
          <c:spPr>
            <a:ln w="25400">
              <a:solidFill>
                <a:srgbClr val="0066CC"/>
              </a:solidFill>
              <a:prstDash val="solid"/>
            </a:ln>
          </c:spPr>
          <c:marker>
            <c:symbol val="none"/>
          </c:marker>
          <c:xVal>
            <c:numRef>
              <c:f>Table!$E$8:$E$31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Table!$G$8:$G$31</c:f>
              <c:numCache>
                <c:formatCode>#,##0.00</c:formatCode>
                <c:ptCount val="24"/>
                <c:pt idx="0">
                  <c:v>0.77401682175695896</c:v>
                </c:pt>
                <c:pt idx="1">
                  <c:v>0.73661249410361052</c:v>
                </c:pt>
                <c:pt idx="2">
                  <c:v>0.71526149497367442</c:v>
                </c:pt>
                <c:pt idx="3">
                  <c:v>0.70703999046236277</c:v>
                </c:pt>
                <c:pt idx="4">
                  <c:v>0.73351268470287323</c:v>
                </c:pt>
                <c:pt idx="5">
                  <c:v>0.81984893977642059</c:v>
                </c:pt>
                <c:pt idx="6">
                  <c:v>0.9940851042047143</c:v>
                </c:pt>
                <c:pt idx="7">
                  <c:v>0.74105713330209255</c:v>
                </c:pt>
                <c:pt idx="8">
                  <c:v>-8.602001890540123E-2</c:v>
                </c:pt>
                <c:pt idx="9">
                  <c:v>-0.92103883251547813</c:v>
                </c:pt>
                <c:pt idx="10">
                  <c:v>-1.5644132420420647</c:v>
                </c:pt>
                <c:pt idx="11">
                  <c:v>-1.9476993158459663</c:v>
                </c:pt>
                <c:pt idx="12">
                  <c:v>-2.0513795912265778</c:v>
                </c:pt>
                <c:pt idx="13">
                  <c:v>-1.872906818985939</c:v>
                </c:pt>
                <c:pt idx="14">
                  <c:v>-1.4047053307294846</c:v>
                </c:pt>
                <c:pt idx="15">
                  <c:v>-0.63292340934276581</c:v>
                </c:pt>
                <c:pt idx="16">
                  <c:v>0.2823016494512558</c:v>
                </c:pt>
                <c:pt idx="17">
                  <c:v>1.0247901603579521</c:v>
                </c:pt>
                <c:pt idx="18">
                  <c:v>1.1997055560350418</c:v>
                </c:pt>
                <c:pt idx="19">
                  <c:v>1.213518962264061</c:v>
                </c:pt>
                <c:pt idx="20">
                  <c:v>1.2022867314517498</c:v>
                </c:pt>
                <c:pt idx="21">
                  <c:v>1.1357816532254219</c:v>
                </c:pt>
                <c:pt idx="22">
                  <c:v>1.0005158968269825</c:v>
                </c:pt>
                <c:pt idx="23">
                  <c:v>0.8713618740439415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938-46B0-8C62-37CB2EE352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6953472"/>
        <c:axId val="376954032"/>
      </c:scatterChart>
      <c:valAx>
        <c:axId val="376953472"/>
        <c:scaling>
          <c:orientation val="minMax"/>
          <c:max val="2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050" b="1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1050" b="1">
                    <a:latin typeface="Arial" panose="020B0604020202020204" pitchFamily="34" charset="0"/>
                    <a:cs typeface="Arial" panose="020B0604020202020204" pitchFamily="34" charset="0"/>
                  </a:rPr>
                  <a:t>Hour Ending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 w="25400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Franklin Gothic Demi Cond"/>
                <a:cs typeface="Arial" panose="020B0604020202020204" pitchFamily="34" charset="0"/>
              </a:defRPr>
            </a:pPr>
            <a:endParaRPr lang="en-US"/>
          </a:p>
        </c:txPr>
        <c:crossAx val="376954032"/>
        <c:crosses val="autoZero"/>
        <c:crossBetween val="midCat"/>
        <c:majorUnit val="1"/>
      </c:valAx>
      <c:valAx>
        <c:axId val="376954032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50" b="1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1100" b="1">
                    <a:latin typeface="Arial" panose="020B0604020202020204" pitchFamily="34" charset="0"/>
                    <a:cs typeface="Arial" panose="020B0604020202020204" pitchFamily="34" charset="0"/>
                  </a:rPr>
                  <a:t>Load</a:t>
                </a:r>
              </a:p>
            </c:rich>
          </c:tx>
          <c:overlay val="0"/>
        </c:title>
        <c:numFmt formatCode="#,##0.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Franklin Gothic Demi Cond"/>
                <a:cs typeface="Arial" panose="020B0604020202020204" pitchFamily="34" charset="0"/>
              </a:defRPr>
            </a:pPr>
            <a:endParaRPr lang="en-US"/>
          </a:p>
        </c:txPr>
        <c:crossAx val="376953472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25777196328719781"/>
          <c:y val="2.3985964520392398E-2"/>
          <c:w val="0.64753574281475679"/>
          <c:h val="8.3028610785353951E-2"/>
        </c:manualLayout>
      </c:layout>
      <c:overlay val="0"/>
      <c:spPr>
        <a:solidFill>
          <a:srgbClr val="FFFFFF"/>
        </a:solidFill>
        <a:ln w="3175">
          <a:solidFill>
            <a:srgbClr val="969696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Arial" panose="020B0604020202020204" pitchFamily="34" charset="0"/>
              <a:ea typeface="Franklin Gothic Demi Cond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C0C0C0"/>
    </a:solidFill>
    <a:ln w="3175">
      <a:solidFill>
        <a:srgbClr val="969696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11</xdr:row>
      <xdr:rowOff>35718</xdr:rowOff>
    </xdr:from>
    <xdr:to>
      <xdr:col>3</xdr:col>
      <xdr:colOff>628650</xdr:colOff>
      <xdr:row>35</xdr:row>
      <xdr:rowOff>175933</xdr:rowOff>
    </xdr:to>
    <xdr:graphicFrame macro="">
      <xdr:nvGraphicFramePr>
        <xdr:cNvPr id="1100" name="Chart 1">
          <a:extLst>
            <a:ext uri="{FF2B5EF4-FFF2-40B4-BE49-F238E27FC236}">
              <a16:creationId xmlns:a16="http://schemas.microsoft.com/office/drawing/2014/main" id="{00000000-0008-0000-0000-00004C0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10</xdr:col>
      <xdr:colOff>658812</xdr:colOff>
      <xdr:row>0</xdr:row>
      <xdr:rowOff>0</xdr:rowOff>
    </xdr:from>
    <xdr:to>
      <xdr:col>14</xdr:col>
      <xdr:colOff>9557</xdr:colOff>
      <xdr:row>3</xdr:row>
      <xdr:rowOff>5902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35000AE-C077-4135-841C-7AF3A08C58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24656" y="0"/>
          <a:ext cx="2398745" cy="64884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W105"/>
  <sheetViews>
    <sheetView tabSelected="1" zoomScale="80" zoomScaleNormal="80" workbookViewId="0">
      <selection sqref="A1:C1"/>
    </sheetView>
  </sheetViews>
  <sheetFormatPr defaultColWidth="9.140625" defaultRowHeight="12.75" x14ac:dyDescent="0.2"/>
  <cols>
    <col min="1" max="1" width="27" style="39" bestFit="1" customWidth="1"/>
    <col min="2" max="2" width="42" style="39" customWidth="1"/>
    <col min="3" max="3" width="23.5703125" style="39" customWidth="1"/>
    <col min="4" max="4" width="10.28515625" style="39" customWidth="1"/>
    <col min="5" max="5" width="17.85546875" style="39" customWidth="1"/>
    <col min="6" max="6" width="16.140625" style="39" customWidth="1"/>
    <col min="7" max="7" width="13.28515625" style="39" customWidth="1"/>
    <col min="8" max="8" width="13" style="39" customWidth="1"/>
    <col min="9" max="9" width="15.5703125" style="39" customWidth="1"/>
    <col min="10" max="14" width="11.42578125" style="39" customWidth="1"/>
    <col min="15" max="15" width="11.42578125" style="39" bestFit="1" customWidth="1"/>
    <col min="16" max="16" width="19" style="39" customWidth="1"/>
    <col min="17" max="17" width="12.7109375" style="39" customWidth="1"/>
    <col min="18" max="18" width="9.140625" style="39"/>
    <col min="19" max="19" width="10" style="39" bestFit="1" customWidth="1"/>
    <col min="20" max="22" width="9.140625" style="39"/>
    <col min="23" max="24" width="13" style="39" bestFit="1" customWidth="1"/>
    <col min="25" max="16384" width="9.140625" style="39"/>
  </cols>
  <sheetData>
    <row r="1" spans="1:19" ht="17.25" customHeight="1" thickBot="1" x14ac:dyDescent="0.3">
      <c r="A1" s="82" t="s">
        <v>257</v>
      </c>
      <c r="B1" s="82"/>
      <c r="C1" s="82"/>
      <c r="D1"/>
      <c r="I1" s="47"/>
      <c r="J1" s="47"/>
      <c r="K1" s="48"/>
      <c r="L1" s="49"/>
    </row>
    <row r="2" spans="1:19" ht="17.25" customHeight="1" thickBot="1" x14ac:dyDescent="0.3">
      <c r="A2" s="38"/>
      <c r="C2" s="40"/>
      <c r="D2" s="40"/>
      <c r="F2" s="47" t="s">
        <v>188</v>
      </c>
      <c r="G2" s="62">
        <f>IFERROR(DGET(data,"Enrolled",_xlnm.Criteria),0)</f>
        <v>7960</v>
      </c>
      <c r="I2" s="50"/>
      <c r="J2" s="47"/>
      <c r="K2" s="48"/>
      <c r="L2" s="49"/>
    </row>
    <row r="3" spans="1:19" ht="17.25" customHeight="1" thickBot="1" x14ac:dyDescent="0.3">
      <c r="A3" s="74"/>
      <c r="B3" s="72"/>
      <c r="C3" s="73"/>
      <c r="D3" s="40"/>
      <c r="K3" s="51"/>
    </row>
    <row r="4" spans="1:19" ht="17.25" customHeight="1" thickBot="1" x14ac:dyDescent="0.25">
      <c r="A4" s="75" t="s">
        <v>256</v>
      </c>
      <c r="B4" s="34" t="s">
        <v>226</v>
      </c>
      <c r="C4" s="40"/>
      <c r="D4" s="40"/>
      <c r="E4" s="91" t="s">
        <v>1</v>
      </c>
      <c r="F4" s="92" t="str">
        <f>"Estimated Reference Load ("&amp;IF(Result_type="Aggregate impact","MWh","kWh")&amp;"/hour)"</f>
        <v>Estimated Reference Load (kWh/hour)</v>
      </c>
      <c r="G4" s="92" t="str">
        <f>"Observed Load ("&amp;IF(Result_type="Aggregate Impact","MWh/hour)","kWh/hour)")</f>
        <v>Observed Load (kWh/hour)</v>
      </c>
      <c r="H4" s="92" t="str">
        <f>"Estimated Load Impact ("&amp;IF(Result_type="Aggregate Impact","MWh/hour)","kWh/hour)")</f>
        <v>Estimated Load Impact (kWh/hour)</v>
      </c>
      <c r="I4" s="93" t="s">
        <v>158</v>
      </c>
      <c r="J4" s="94" t="str">
        <f>"Uncertainty Adjusted Impact ("&amp;IF(Result_type="Aggregate Impact","MWh/hr)- Percentiles","kWh/hr)- Percentiles")</f>
        <v>Uncertainty Adjusted Impact (kWh/hr)- Percentiles</v>
      </c>
      <c r="K4" s="95"/>
      <c r="L4" s="95"/>
      <c r="M4" s="95"/>
      <c r="N4" s="96"/>
    </row>
    <row r="5" spans="1:19" ht="17.25" customHeight="1" thickBot="1" x14ac:dyDescent="0.25">
      <c r="A5" s="35" t="s">
        <v>224</v>
      </c>
      <c r="B5" s="33" t="s">
        <v>264</v>
      </c>
      <c r="C5" s="40" t="str">
        <f>IF(Lookups!I21=TRUE, "","Rate selection does not apply")</f>
        <v/>
      </c>
      <c r="D5" s="40"/>
      <c r="E5" s="91"/>
      <c r="F5" s="92"/>
      <c r="G5" s="92"/>
      <c r="H5" s="92"/>
      <c r="I5" s="93"/>
      <c r="J5" s="97"/>
      <c r="K5" s="98"/>
      <c r="L5" s="98"/>
      <c r="M5" s="98"/>
      <c r="N5" s="99"/>
    </row>
    <row r="6" spans="1:19" ht="17.25" customHeight="1" thickBot="1" x14ac:dyDescent="0.25">
      <c r="A6" s="35" t="s">
        <v>13</v>
      </c>
      <c r="B6" s="33" t="s">
        <v>199</v>
      </c>
      <c r="C6" s="40"/>
      <c r="D6" s="40"/>
      <c r="E6" s="91"/>
      <c r="F6" s="92"/>
      <c r="G6" s="92"/>
      <c r="H6" s="92"/>
      <c r="I6" s="93"/>
      <c r="J6" s="104" t="s">
        <v>2</v>
      </c>
      <c r="K6" s="83" t="s">
        <v>3</v>
      </c>
      <c r="L6" s="85" t="s">
        <v>4</v>
      </c>
      <c r="M6" s="87" t="s">
        <v>5</v>
      </c>
      <c r="N6" s="89" t="s">
        <v>6</v>
      </c>
      <c r="P6" s="100" t="s">
        <v>260</v>
      </c>
      <c r="Q6" s="101"/>
    </row>
    <row r="7" spans="1:19" ht="17.25" customHeight="1" thickBot="1" x14ac:dyDescent="0.25">
      <c r="A7" s="35" t="s">
        <v>222</v>
      </c>
      <c r="B7" s="36" t="s">
        <v>219</v>
      </c>
      <c r="C7" s="40"/>
      <c r="D7" s="40"/>
      <c r="E7" s="91"/>
      <c r="F7" s="92"/>
      <c r="G7" s="92"/>
      <c r="H7" s="92"/>
      <c r="I7" s="93"/>
      <c r="J7" s="105"/>
      <c r="K7" s="84"/>
      <c r="L7" s="86"/>
      <c r="M7" s="88"/>
      <c r="N7" s="90"/>
      <c r="P7" s="102"/>
      <c r="Q7" s="103"/>
      <c r="R7" s="68"/>
      <c r="S7" s="68"/>
    </row>
    <row r="8" spans="1:19" ht="17.25" customHeight="1" thickBot="1" x14ac:dyDescent="0.25">
      <c r="A8" s="37" t="s">
        <v>255</v>
      </c>
      <c r="B8" s="36" t="s">
        <v>246</v>
      </c>
      <c r="C8" s="68" t="str">
        <f>IF(Lookups!I20=TRUE, "","Rate selection does not apply")</f>
        <v/>
      </c>
      <c r="D8" s="46"/>
      <c r="E8" s="12">
        <v>1</v>
      </c>
      <c r="F8" s="16">
        <f>IF(Enrolled=0,"n/a",DGET(data,"Ref_hr1",_xlnm.Criteria)*1)</f>
        <v>0.74525707960128784</v>
      </c>
      <c r="G8" s="79">
        <f t="shared" ref="G8:G31" si="0">IF(Enrolled=0,"n/a",F8-H8)</f>
        <v>0.77401682175695896</v>
      </c>
      <c r="H8" s="80">
        <f>IF(Enrolled=0,"n/a",DGET(data,"Pctile50_hr1",_xlnm.Criteria)*1)</f>
        <v>-2.875974215567112E-2</v>
      </c>
      <c r="I8" s="16">
        <f>IF(Enrolled=0,"n/a",DGET(data,"Temp_hr1",_xlnm.Criteria))</f>
        <v>49.844841732896697</v>
      </c>
      <c r="J8" s="79">
        <f>IF(Enrolled=0,"n/a",DGET(data,"Pctile10_hr1",_xlnm.Criteria)*1)</f>
        <v>-0.10714614391326904</v>
      </c>
      <c r="K8" s="79">
        <f>IF(Enrolled=0,"n/a",DGET(data,"Pctile30_hr1",_xlnm.Criteria)*1)</f>
        <v>-6.0834821313619614E-2</v>
      </c>
      <c r="L8" s="79">
        <f>H8</f>
        <v>-2.875974215567112E-2</v>
      </c>
      <c r="M8" s="79">
        <f>IF(Enrolled=0,"n/a",DGET(data,"Pctile70_hr1",_xlnm.Criteria)*1)</f>
        <v>3.3153370022773743E-3</v>
      </c>
      <c r="N8" s="79">
        <f>IF(Enrolled=0,"n/a",DGET(data,"Pctile90_hr1",_xlnm.Criteria)*1)</f>
        <v>4.9626659601926804E-2</v>
      </c>
      <c r="P8" s="57" t="s">
        <v>258</v>
      </c>
      <c r="Q8" s="58"/>
      <c r="S8" s="76"/>
    </row>
    <row r="9" spans="1:19" ht="17.25" customHeight="1" x14ac:dyDescent="0.2">
      <c r="D9" s="41"/>
      <c r="E9" s="12">
        <v>2</v>
      </c>
      <c r="F9" s="16">
        <f>IF(Enrolled=0,"n/a",DGET(data,"Ref_hr2",_xlnm.Criteria)*1)</f>
        <v>0.72307348251342773</v>
      </c>
      <c r="G9" s="79">
        <f t="shared" si="0"/>
        <v>0.73661249410361052</v>
      </c>
      <c r="H9" s="80">
        <f>IF(Enrolled=0,"n/a",DGET(data,"Pctile50_hr2",_xlnm.Criteria)*1)</f>
        <v>-1.3539011590182781E-2</v>
      </c>
      <c r="I9" s="16">
        <f>IF(Enrolled=0,"n/a",DGET(data,"Temp_hr2",_xlnm.Criteria))</f>
        <v>48.842975599202674</v>
      </c>
      <c r="J9" s="79">
        <f>IF(Enrolled=0,"n/a",DGET(data,"Pctile10_hr2",_xlnm.Criteria)*1)</f>
        <v>-9.319131076335907E-2</v>
      </c>
      <c r="K9" s="79">
        <f>IF(Enrolled=0,"n/a",DGET(data,"Pctile30_hr2",_xlnm.Criteria)*1)</f>
        <v>-4.6132083982229233E-2</v>
      </c>
      <c r="L9" s="79">
        <f t="shared" ref="L9:L31" si="1">H9</f>
        <v>-1.3539011590182781E-2</v>
      </c>
      <c r="M9" s="79">
        <f>IF(Enrolled=0,"n/a",DGET(data,"Pctile70_hr2",_xlnm.Criteria)*1)</f>
        <v>1.9054066389799118E-2</v>
      </c>
      <c r="N9" s="79">
        <f>IF(Enrolled=0,"n/a",DGET(data,"Pctile90_hr2",_xlnm.Criteria)*1)</f>
        <v>6.6113293170928955E-2</v>
      </c>
      <c r="P9" s="57" t="s">
        <v>259</v>
      </c>
      <c r="Q9" s="59"/>
      <c r="S9" s="76"/>
    </row>
    <row r="10" spans="1:19" ht="17.25" customHeight="1" thickBot="1" x14ac:dyDescent="0.25">
      <c r="C10" s="42"/>
      <c r="D10" s="69"/>
      <c r="E10" s="12">
        <v>3</v>
      </c>
      <c r="F10" s="16">
        <f>IF(Enrolled=0,"n/a",DGET(data,"Ref_hr3",_xlnm.Criteria)*1)</f>
        <v>0.71413791179656982</v>
      </c>
      <c r="G10" s="79">
        <f t="shared" si="0"/>
        <v>0.71526149497367442</v>
      </c>
      <c r="H10" s="80">
        <f>IF(Enrolled=0,"n/a",DGET(data,"Pctile50_hr3",_xlnm.Criteria)*1)</f>
        <v>-1.1235831771045923E-3</v>
      </c>
      <c r="I10" s="16">
        <f>IF(Enrolled=0,"n/a",DGET(data,"Temp_hr3",_xlnm.Criteria))</f>
        <v>47.050100466113946</v>
      </c>
      <c r="J10" s="79">
        <f>IF(Enrolled=0,"n/a",DGET(data,"Pctile10_hr3",_xlnm.Criteria)*1)</f>
        <v>-6.8138875067234039E-2</v>
      </c>
      <c r="K10" s="79">
        <f>IF(Enrolled=0,"n/a",DGET(data,"Pctile30_hr3",_xlnm.Criteria)*1)</f>
        <v>-2.8545698150992393E-2</v>
      </c>
      <c r="L10" s="79">
        <f t="shared" si="1"/>
        <v>-1.1235831771045923E-3</v>
      </c>
      <c r="M10" s="79">
        <f>IF(Enrolled=0,"n/a",DGET(data,"Pctile70_hr3",_xlnm.Criteria)*1)</f>
        <v>2.6298532262444496E-2</v>
      </c>
      <c r="N10" s="79">
        <f>IF(Enrolled=0,"n/a",DGET(data,"Pctile90_hr3",_xlnm.Criteria)*1)</f>
        <v>6.5891705453395844E-2</v>
      </c>
      <c r="P10" s="60" t="str">
        <f>IF(rate="GDR TOU-DR-P","TOU Semi-Peak","TOU Off-Peak Period")</f>
        <v>TOU Off-Peak Period</v>
      </c>
      <c r="Q10" s="61"/>
      <c r="S10" s="76"/>
    </row>
    <row r="11" spans="1:19" ht="17.25" customHeight="1" x14ac:dyDescent="0.2">
      <c r="A11" s="43"/>
      <c r="B11" s="44"/>
      <c r="C11" s="45"/>
      <c r="D11" s="45"/>
      <c r="E11" s="12">
        <v>4</v>
      </c>
      <c r="F11" s="16">
        <f>IF(Enrolled=0,"n/a",DGET(data,"Ref_hr4",_xlnm.Criteria)*1)</f>
        <v>0.69300323724746704</v>
      </c>
      <c r="G11" s="79">
        <f t="shared" si="0"/>
        <v>0.70703999046236277</v>
      </c>
      <c r="H11" s="80">
        <f>IF(Enrolled=0,"n/a",DGET(data,"Pctile50_hr4",_xlnm.Criteria)*1)</f>
        <v>-1.4036753214895725E-2</v>
      </c>
      <c r="I11" s="16">
        <f>IF(Enrolled=0,"n/a",DGET(data,"Temp_hr4",_xlnm.Criteria))</f>
        <v>45.455855750079124</v>
      </c>
      <c r="J11" s="79">
        <f>IF(Enrolled=0,"n/a",DGET(data,"Pctile10_hr4",_xlnm.Criteria)*1)</f>
        <v>-7.9030804336071014E-2</v>
      </c>
      <c r="K11" s="79">
        <f>IF(Enrolled=0,"n/a",DGET(data,"Pctile30_hr4",_xlnm.Criteria)*1)</f>
        <v>-4.0631789714097977E-2</v>
      </c>
      <c r="L11" s="79">
        <f t="shared" si="1"/>
        <v>-1.4036753214895725E-2</v>
      </c>
      <c r="M11" s="79">
        <f>IF(Enrolled=0,"n/a",DGET(data,"Pctile70_hr4",_xlnm.Criteria)*1)</f>
        <v>1.2558284215629101E-2</v>
      </c>
      <c r="N11" s="79">
        <f>IF(Enrolled=0,"n/a",DGET(data,"Pctile90_hr4",_xlnm.Criteria)*1)</f>
        <v>5.0957296043634415E-2</v>
      </c>
      <c r="S11" s="76"/>
    </row>
    <row r="12" spans="1:19" ht="17.25" customHeight="1" x14ac:dyDescent="0.2">
      <c r="D12" s="41"/>
      <c r="E12" s="12">
        <v>5</v>
      </c>
      <c r="F12" s="16">
        <f>IF(Enrolled=0,"n/a",DGET(data,"Ref_hr5",_xlnm.Criteria)*1)</f>
        <v>0.67714422941207886</v>
      </c>
      <c r="G12" s="79">
        <f t="shared" si="0"/>
        <v>0.73351268470287323</v>
      </c>
      <c r="H12" s="80">
        <f>IF(Enrolled=0,"n/a",DGET(data,"Pctile50_hr5",_xlnm.Criteria)*1)</f>
        <v>-5.6368455290794373E-2</v>
      </c>
      <c r="I12" s="16">
        <f>IF(Enrolled=0,"n/a",DGET(data,"Temp_hr5",_xlnm.Criteria))</f>
        <v>43.421711433832371</v>
      </c>
      <c r="J12" s="79">
        <f>IF(Enrolled=0,"n/a",DGET(data,"Pctile10_hr5",_xlnm.Criteria)*1)</f>
        <v>-0.14818252623081207</v>
      </c>
      <c r="K12" s="79">
        <f>IF(Enrolled=0,"n/a",DGET(data,"Pctile30_hr5",_xlnm.Criteria)*1)</f>
        <v>-9.3938030302524567E-2</v>
      </c>
      <c r="L12" s="79">
        <f t="shared" si="1"/>
        <v>-5.6368455290794373E-2</v>
      </c>
      <c r="M12" s="79">
        <f>IF(Enrolled=0,"n/a",DGET(data,"Pctile70_hr5",_xlnm.Criteria)*1)</f>
        <v>-1.8798889592289925E-2</v>
      </c>
      <c r="N12" s="79">
        <f>IF(Enrolled=0,"n/a",DGET(data,"Pctile90_hr5",_xlnm.Criteria)*1)</f>
        <v>3.5445600748062134E-2</v>
      </c>
      <c r="S12" s="76"/>
    </row>
    <row r="13" spans="1:19" ht="17.25" customHeight="1" x14ac:dyDescent="0.2">
      <c r="C13" s="42"/>
      <c r="D13" s="42"/>
      <c r="E13" s="12">
        <v>6</v>
      </c>
      <c r="F13" s="16">
        <f>IF(Enrolled=0,"n/a",DGET(data,"Ref_hr6",_xlnm.Criteria)*1)</f>
        <v>0.78198385238647461</v>
      </c>
      <c r="G13" s="79">
        <f>IF(Enrolled=0,"n/a",F13-H13)</f>
        <v>0.81984893977642059</v>
      </c>
      <c r="H13" s="80">
        <f>IF(Enrolled=0,"n/a",DGET(data,"Pctile50_hr6",_xlnm.Criteria)*1)</f>
        <v>-3.7865087389945984E-2</v>
      </c>
      <c r="I13" s="16">
        <f>IF(Enrolled=0,"n/a",DGET(data,"Temp_hr6",_xlnm.Criteria))</f>
        <v>41.63003518377716</v>
      </c>
      <c r="J13" s="79">
        <f>IF(Enrolled=0,"n/a",DGET(data,"Pctile10_hr6",_xlnm.Criteria)*1)</f>
        <v>-0.11864136904478073</v>
      </c>
      <c r="K13" s="79">
        <f>IF(Enrolled=0,"n/a",DGET(data,"Pctile30_hr6",_xlnm.Criteria)*1)</f>
        <v>-7.0918083190917969E-2</v>
      </c>
      <c r="L13" s="79">
        <f t="shared" si="1"/>
        <v>-3.7865087389945984E-2</v>
      </c>
      <c r="M13" s="79">
        <f>IF(Enrolled=0,"n/a",DGET(data,"Pctile70_hr6",_xlnm.Criteria)*1)</f>
        <v>-4.8120911233127117E-3</v>
      </c>
      <c r="N13" s="79">
        <f>IF(Enrolled=0,"n/a",DGET(data,"Pctile90_hr6",_xlnm.Criteria)*1)</f>
        <v>4.2911183089017868E-2</v>
      </c>
      <c r="S13" s="76"/>
    </row>
    <row r="14" spans="1:19" ht="16.5" x14ac:dyDescent="0.2">
      <c r="A14" s="43"/>
      <c r="B14" s="44"/>
      <c r="C14" s="45"/>
      <c r="D14" s="45"/>
      <c r="E14" s="12">
        <v>7</v>
      </c>
      <c r="F14" s="16">
        <f>IF(Enrolled=0,"n/a",DGET(data,"Ref_hr7",_xlnm.Criteria)*1)</f>
        <v>0.99172848463058472</v>
      </c>
      <c r="G14" s="79">
        <f t="shared" si="0"/>
        <v>0.9940851042047143</v>
      </c>
      <c r="H14" s="80">
        <f>IF(Enrolled=0,"n/a",DGET(data,"Pctile50_hr7",_xlnm.Criteria)*1)</f>
        <v>-2.3566195741295815E-3</v>
      </c>
      <c r="I14" s="16">
        <f>IF(Enrolled=0,"n/a",DGET(data,"Temp_hr7",_xlnm.Criteria))</f>
        <v>40.998437864217323</v>
      </c>
      <c r="J14" s="79">
        <f>IF(Enrolled=0,"n/a",DGET(data,"Pctile10_hr7",_xlnm.Criteria)*1)</f>
        <v>-9.8809346556663513E-2</v>
      </c>
      <c r="K14" s="79">
        <f>IF(Enrolled=0,"n/a",DGET(data,"Pctile30_hr7",_xlnm.Criteria)*1)</f>
        <v>-4.1824296116828918E-2</v>
      </c>
      <c r="L14" s="79">
        <f t="shared" si="1"/>
        <v>-2.3566195741295815E-3</v>
      </c>
      <c r="M14" s="79">
        <f>IF(Enrolled=0,"n/a",DGET(data,"Pctile70_hr7",_xlnm.Criteria)*1)</f>
        <v>3.7111058831214905E-2</v>
      </c>
      <c r="N14" s="79">
        <f>IF(Enrolled=0,"n/a",DGET(data,"Pctile90_hr7",_xlnm.Criteria)*1)</f>
        <v>9.4096116721630096E-2</v>
      </c>
      <c r="S14" s="76"/>
    </row>
    <row r="15" spans="1:19" ht="16.5" x14ac:dyDescent="0.2">
      <c r="D15" s="41"/>
      <c r="E15" s="12">
        <v>8</v>
      </c>
      <c r="F15" s="16">
        <f>IF(Enrolled=0,"n/a",DGET(data,"Ref_hr8",_xlnm.Criteria)*1)</f>
        <v>0.71500951051712036</v>
      </c>
      <c r="G15" s="79">
        <f t="shared" si="0"/>
        <v>0.74105713330209255</v>
      </c>
      <c r="H15" s="80">
        <f>IF(Enrolled=0,"n/a",DGET(data,"Pctile50_hr8",_xlnm.Criteria)*1)</f>
        <v>-2.6047622784972191E-2</v>
      </c>
      <c r="I15" s="16">
        <f>IF(Enrolled=0,"n/a",DGET(data,"Temp_hr8",_xlnm.Criteria))</f>
        <v>41.234583838381354</v>
      </c>
      <c r="J15" s="79">
        <f>IF(Enrolled=0,"n/a",DGET(data,"Pctile10_hr8",_xlnm.Criteria)*1)</f>
        <v>-0.1565755307674408</v>
      </c>
      <c r="K15" s="79">
        <f>IF(Enrolled=0,"n/a",DGET(data,"Pctile30_hr8",_xlnm.Criteria)*1)</f>
        <v>-7.9458586871623993E-2</v>
      </c>
      <c r="L15" s="79">
        <f t="shared" si="1"/>
        <v>-2.6047622784972191E-2</v>
      </c>
      <c r="M15" s="79">
        <f>IF(Enrolled=0,"n/a",DGET(data,"Pctile70_hr8",_xlnm.Criteria)*1)</f>
        <v>2.7363335713744164E-2</v>
      </c>
      <c r="N15" s="79">
        <f>IF(Enrolled=0,"n/a",DGET(data,"Pctile90_hr8",_xlnm.Criteria)*1)</f>
        <v>0.10448028147220612</v>
      </c>
      <c r="S15" s="76"/>
    </row>
    <row r="16" spans="1:19" ht="16.5" x14ac:dyDescent="0.2">
      <c r="C16" s="42"/>
      <c r="D16" s="42"/>
      <c r="E16" s="12">
        <v>9</v>
      </c>
      <c r="F16" s="16">
        <f>IF(Enrolled=0,"n/a",DGET(data,"Ref_hr9",_xlnm.Criteria)*1)</f>
        <v>-0.11862489581108093</v>
      </c>
      <c r="G16" s="79">
        <f t="shared" si="0"/>
        <v>-8.602001890540123E-2</v>
      </c>
      <c r="H16" s="80">
        <f>IF(Enrolled=0,"n/a",DGET(data,"Pctile50_hr9",_xlnm.Criteria)*1)</f>
        <v>-3.2604876905679703E-2</v>
      </c>
      <c r="I16" s="16">
        <f>IF(Enrolled=0,"n/a",DGET(data,"Temp_hr9",_xlnm.Criteria))</f>
        <v>45.390059824804567</v>
      </c>
      <c r="J16" s="79">
        <f>IF(Enrolled=0,"n/a",DGET(data,"Pctile10_hr9",_xlnm.Criteria)*1)</f>
        <v>-0.15083606541156769</v>
      </c>
      <c r="K16" s="79">
        <f>IF(Enrolled=0,"n/a",DGET(data,"Pctile30_hr9",_xlnm.Criteria)*1)</f>
        <v>-8.0984123051166534E-2</v>
      </c>
      <c r="L16" s="79">
        <f t="shared" si="1"/>
        <v>-3.2604876905679703E-2</v>
      </c>
      <c r="M16" s="79">
        <f>IF(Enrolled=0,"n/a",DGET(data,"Pctile70_hr9",_xlnm.Criteria)*1)</f>
        <v>1.5774369239807129E-2</v>
      </c>
      <c r="N16" s="79">
        <f>IF(Enrolled=0,"n/a",DGET(data,"Pctile90_hr9",_xlnm.Criteria)*1)</f>
        <v>8.5626319050788879E-2</v>
      </c>
      <c r="S16" s="76"/>
    </row>
    <row r="17" spans="1:23" ht="16.5" x14ac:dyDescent="0.2">
      <c r="A17" s="43"/>
      <c r="B17" s="44"/>
      <c r="C17" s="45"/>
      <c r="D17" s="45"/>
      <c r="E17" s="12">
        <v>10</v>
      </c>
      <c r="F17" s="16">
        <f>IF(Enrolled=0,"n/a",DGET(data,"Ref_hr10",_xlnm.Criteria)*1)</f>
        <v>-0.96443700790405273</v>
      </c>
      <c r="G17" s="79">
        <f t="shared" si="0"/>
        <v>-0.92103883251547813</v>
      </c>
      <c r="H17" s="80">
        <f>IF(Enrolled=0,"n/a",DGET(data,"Pctile50_hr10",_xlnm.Criteria)*1)</f>
        <v>-4.33981753885746E-2</v>
      </c>
      <c r="I17" s="16">
        <f>IF(Enrolled=0,"n/a",DGET(data,"Temp_hr10",_xlnm.Criteria))</f>
        <v>50.435199164385764</v>
      </c>
      <c r="J17" s="79">
        <f>IF(Enrolled=0,"n/a",DGET(data,"Pctile10_hr10",_xlnm.Criteria)*1)</f>
        <v>-0.17200072109699249</v>
      </c>
      <c r="K17" s="79">
        <f>IF(Enrolled=0,"n/a",DGET(data,"Pctile30_hr10",_xlnm.Criteria)*1)</f>
        <v>-9.6021294593811035E-2</v>
      </c>
      <c r="L17" s="79">
        <f t="shared" si="1"/>
        <v>-4.33981753885746E-2</v>
      </c>
      <c r="M17" s="79">
        <f>IF(Enrolled=0,"n/a",DGET(data,"Pctile70_hr10",_xlnm.Criteria)*1)</f>
        <v>9.2249419540166855E-3</v>
      </c>
      <c r="N17" s="79">
        <f>IF(Enrolled=0,"n/a",DGET(data,"Pctile90_hr10",_xlnm.Criteria)*1)</f>
        <v>8.5204362869262695E-2</v>
      </c>
      <c r="S17" s="76"/>
    </row>
    <row r="18" spans="1:23" ht="16.5" x14ac:dyDescent="0.2">
      <c r="D18" s="41"/>
      <c r="E18" s="12">
        <v>11</v>
      </c>
      <c r="F18" s="16">
        <f>IF(Enrolled=0,"n/a",DGET(data,"Ref_hr11",_xlnm.Criteria)*1)</f>
        <v>-1.662722110748291</v>
      </c>
      <c r="G18" s="79">
        <f t="shared" si="0"/>
        <v>-1.5644132420420647</v>
      </c>
      <c r="H18" s="80">
        <f>IF(Enrolled=0,"n/a",DGET(data,"Pctile50_hr11",_xlnm.Criteria)*1)</f>
        <v>-9.8308868706226349E-2</v>
      </c>
      <c r="I18" s="16">
        <f>IF(Enrolled=0,"n/a",DGET(data,"Temp_hr11",_xlnm.Criteria))</f>
        <v>53.527469042677374</v>
      </c>
      <c r="J18" s="79">
        <f>IF(Enrolled=0,"n/a",DGET(data,"Pctile10_hr11",_xlnm.Criteria)*1)</f>
        <v>-0.23198196291923523</v>
      </c>
      <c r="K18" s="79">
        <f>IF(Enrolled=0,"n/a",DGET(data,"Pctile30_hr11",_xlnm.Criteria)*1)</f>
        <v>-0.15300682187080383</v>
      </c>
      <c r="L18" s="79">
        <f t="shared" si="1"/>
        <v>-9.8308868706226349E-2</v>
      </c>
      <c r="M18" s="79">
        <f>IF(Enrolled=0,"n/a",DGET(data,"Pctile70_hr11",_xlnm.Criteria)*1)</f>
        <v>-4.3610911816358566E-2</v>
      </c>
      <c r="N18" s="79">
        <f>IF(Enrolled=0,"n/a",DGET(data,"Pctile90_hr11",_xlnm.Criteria)*1)</f>
        <v>3.5364244133234024E-2</v>
      </c>
      <c r="S18" s="76"/>
    </row>
    <row r="19" spans="1:23" ht="16.5" x14ac:dyDescent="0.2">
      <c r="C19" s="42"/>
      <c r="D19" s="42"/>
      <c r="E19" s="12">
        <v>12</v>
      </c>
      <c r="F19" s="16">
        <f>IF(Enrolled=0,"n/a",DGET(data,"Ref_hr12",_xlnm.Criteria)*1)</f>
        <v>-2.0588610172271729</v>
      </c>
      <c r="G19" s="79">
        <f t="shared" si="0"/>
        <v>-1.9476993158459663</v>
      </c>
      <c r="H19" s="80">
        <f>IF(Enrolled=0,"n/a",DGET(data,"Pctile50_hr12",_xlnm.Criteria)*1)</f>
        <v>-0.11116170138120651</v>
      </c>
      <c r="I19" s="16">
        <f>IF(Enrolled=0,"n/a",DGET(data,"Temp_hr12",_xlnm.Criteria))</f>
        <v>56.46356174143115</v>
      </c>
      <c r="J19" s="79">
        <f>IF(Enrolled=0,"n/a",DGET(data,"Pctile10_hr12",_xlnm.Criteria)*1)</f>
        <v>-0.244439497590065</v>
      </c>
      <c r="K19" s="79">
        <f>IF(Enrolled=0,"n/a",DGET(data,"Pctile30_hr12",_xlnm.Criteria)*1)</f>
        <v>-0.16569790244102478</v>
      </c>
      <c r="L19" s="79">
        <f t="shared" si="1"/>
        <v>-0.11116170138120651</v>
      </c>
      <c r="M19" s="79">
        <f>IF(Enrolled=0,"n/a",DGET(data,"Pctile70_hr12",_xlnm.Criteria)*1)</f>
        <v>-5.6625504046678543E-2</v>
      </c>
      <c r="N19" s="79">
        <f>IF(Enrolled=0,"n/a",DGET(data,"Pctile90_hr12",_xlnm.Criteria)*1)</f>
        <v>2.2116096690297127E-2</v>
      </c>
      <c r="R19" s="52"/>
      <c r="S19" s="76"/>
    </row>
    <row r="20" spans="1:23" ht="16.5" x14ac:dyDescent="0.2">
      <c r="A20" s="43"/>
      <c r="B20" s="44"/>
      <c r="C20" s="45"/>
      <c r="D20" s="45"/>
      <c r="E20" s="12">
        <v>13</v>
      </c>
      <c r="F20" s="16">
        <f>IF(Enrolled=0,"n/a",DGET(data,"Ref_hr13",_xlnm.Criteria)*1)</f>
        <v>-2.2656023502349854</v>
      </c>
      <c r="G20" s="79">
        <f t="shared" si="0"/>
        <v>-2.0513795912265778</v>
      </c>
      <c r="H20" s="80">
        <f>IF(Enrolled=0,"n/a",DGET(data,"Pctile50_hr13",_xlnm.Criteria)*1)</f>
        <v>-0.21422275900840759</v>
      </c>
      <c r="I20" s="16">
        <f>IF(Enrolled=0,"n/a",DGET(data,"Temp_hr13",_xlnm.Criteria))</f>
        <v>58.076789131356236</v>
      </c>
      <c r="J20" s="79">
        <f>IF(Enrolled=0,"n/a",DGET(data,"Pctile10_hr13",_xlnm.Criteria)*1)</f>
        <v>-0.3627675473690033</v>
      </c>
      <c r="K20" s="79">
        <f>IF(Enrolled=0,"n/a",DGET(data,"Pctile30_hr13",_xlnm.Criteria)*1)</f>
        <v>-0.27500605583190918</v>
      </c>
      <c r="L20" s="79">
        <f t="shared" si="1"/>
        <v>-0.21422275900840759</v>
      </c>
      <c r="M20" s="79">
        <f>IF(Enrolled=0,"n/a",DGET(data,"Pctile70_hr13",_xlnm.Criteria)*1)</f>
        <v>-0.15343944728374481</v>
      </c>
      <c r="N20" s="79">
        <f>IF(Enrolled=0,"n/a",DGET(data,"Pctile90_hr13",_xlnm.Criteria)*1)</f>
        <v>-6.5677978098392487E-2</v>
      </c>
      <c r="S20" s="76"/>
    </row>
    <row r="21" spans="1:23" ht="16.5" x14ac:dyDescent="0.2">
      <c r="D21" s="41"/>
      <c r="E21" s="12">
        <v>14</v>
      </c>
      <c r="F21" s="16">
        <f>IF(Enrolled=0,"n/a",DGET(data,"Ref_hr14",_xlnm.Criteria)*1)</f>
        <v>-2.0232326984405518</v>
      </c>
      <c r="G21" s="79">
        <f t="shared" si="0"/>
        <v>-1.872906818985939</v>
      </c>
      <c r="H21" s="80">
        <f>IF(Enrolled=0,"n/a",DGET(data,"Pctile50_hr14",_xlnm.Criteria)*1)</f>
        <v>-0.15032587945461273</v>
      </c>
      <c r="I21" s="16">
        <f>IF(Enrolled=0,"n/a",DGET(data,"Temp_hr14",_xlnm.Criteria))</f>
        <v>58.976422395179014</v>
      </c>
      <c r="J21" s="79">
        <f>IF(Enrolled=0,"n/a",DGET(data,"Pctile10_hr14",_xlnm.Criteria)*1)</f>
        <v>-0.30672582983970642</v>
      </c>
      <c r="K21" s="79">
        <f>IF(Enrolled=0,"n/a",DGET(data,"Pctile30_hr14",_xlnm.Criteria)*1)</f>
        <v>-0.21432346105575562</v>
      </c>
      <c r="L21" s="79">
        <f t="shared" si="1"/>
        <v>-0.15032587945461273</v>
      </c>
      <c r="M21" s="79">
        <f>IF(Enrolled=0,"n/a",DGET(data,"Pctile70_hr14",_xlnm.Criteria)*1)</f>
        <v>-8.6328305304050446E-2</v>
      </c>
      <c r="N21" s="79">
        <f>IF(Enrolled=0,"n/a",DGET(data,"Pctile90_hr14",_xlnm.Criteria)*1)</f>
        <v>6.0740387998521328E-3</v>
      </c>
      <c r="S21" s="76"/>
    </row>
    <row r="22" spans="1:23" ht="16.5" x14ac:dyDescent="0.2">
      <c r="C22" s="42"/>
      <c r="D22" s="42"/>
      <c r="E22" s="12">
        <v>15</v>
      </c>
      <c r="F22" s="16">
        <f>IF(Enrolled=0,"n/a",DGET(data,"Ref_hr15",_xlnm.Criteria)*1)</f>
        <v>-1.5018144845962524</v>
      </c>
      <c r="G22" s="79">
        <f t="shared" si="0"/>
        <v>-1.4047053307294846</v>
      </c>
      <c r="H22" s="80">
        <f>IF(Enrolled=0,"n/a",DGET(data,"Pctile50_hr15",_xlnm.Criteria)*1)</f>
        <v>-9.7109153866767883E-2</v>
      </c>
      <c r="I22" s="16">
        <f>IF(Enrolled=0,"n/a",DGET(data,"Temp_hr15",_xlnm.Criteria))</f>
        <v>60.050732147753536</v>
      </c>
      <c r="J22" s="79">
        <f>IF(Enrolled=0,"n/a",DGET(data,"Pctile10_hr15",_xlnm.Criteria)*1)</f>
        <v>-0.27821654081344604</v>
      </c>
      <c r="K22" s="79">
        <f>IF(Enrolled=0,"n/a",DGET(data,"Pctile30_hr15",_xlnm.Criteria)*1)</f>
        <v>-0.17121681571006775</v>
      </c>
      <c r="L22" s="79">
        <f t="shared" si="1"/>
        <v>-9.7109153866767883E-2</v>
      </c>
      <c r="M22" s="79">
        <f>IF(Enrolled=0,"n/a",DGET(data,"Pctile70_hr15",_xlnm.Criteria)*1)</f>
        <v>-2.3001480847597122E-2</v>
      </c>
      <c r="N22" s="79">
        <f>IF(Enrolled=0,"n/a",DGET(data,"Pctile90_hr15",_xlnm.Criteria)*1)</f>
        <v>8.3998218178749084E-2</v>
      </c>
      <c r="U22" s="78"/>
      <c r="W22" s="76"/>
    </row>
    <row r="23" spans="1:23" ht="16.5" x14ac:dyDescent="0.2">
      <c r="A23" s="43"/>
      <c r="B23" s="44"/>
      <c r="C23" s="45"/>
      <c r="D23" s="45"/>
      <c r="E23" s="12">
        <v>16</v>
      </c>
      <c r="F23" s="16">
        <f>IF(Enrolled=0,"n/a",DGET(data,"Ref_hr16",_xlnm.Criteria)*1)</f>
        <v>-0.76173579692840576</v>
      </c>
      <c r="G23" s="79">
        <f t="shared" si="0"/>
        <v>-0.63292340934276581</v>
      </c>
      <c r="H23" s="80">
        <f>IF(Enrolled=0,"n/a",DGET(data,"Pctile50_hr16",_xlnm.Criteria)*1)</f>
        <v>-0.12881238758563995</v>
      </c>
      <c r="I23" s="16">
        <f>IF(Enrolled=0,"n/a",DGET(data,"Temp_hr16",_xlnm.Criteria))</f>
        <v>60.597697970136323</v>
      </c>
      <c r="J23" s="79">
        <f>IF(Enrolled=0,"n/a",DGET(data,"Pctile10_hr16",_xlnm.Criteria)*1)</f>
        <v>-0.28120094537734985</v>
      </c>
      <c r="K23" s="79">
        <f>IF(Enrolled=0,"n/a",DGET(data,"Pctile30_hr16",_xlnm.Criteria)*1)</f>
        <v>-0.19116856157779694</v>
      </c>
      <c r="L23" s="79">
        <f t="shared" si="1"/>
        <v>-0.12881238758563995</v>
      </c>
      <c r="M23" s="79">
        <f>IF(Enrolled=0,"n/a",DGET(data,"Pctile70_hr16",_xlnm.Criteria)*1)</f>
        <v>-6.6456228494644165E-2</v>
      </c>
      <c r="N23" s="79">
        <f>IF(Enrolled=0,"n/a",DGET(data,"Pctile90_hr16",_xlnm.Criteria)*1)</f>
        <v>2.3576159030199051E-2</v>
      </c>
      <c r="W23" s="76"/>
    </row>
    <row r="24" spans="1:23" ht="16.5" x14ac:dyDescent="0.2">
      <c r="D24" s="41"/>
      <c r="E24" s="12">
        <v>17</v>
      </c>
      <c r="F24" s="16">
        <f>IF(Enrolled=0,"n/a",DGET(data,"Ref_hr17",_xlnm.Criteria)*1)</f>
        <v>0.18159519135951996</v>
      </c>
      <c r="G24" s="79">
        <f t="shared" si="0"/>
        <v>0.2823016494512558</v>
      </c>
      <c r="H24" s="80">
        <f>IF(Enrolled=0,"n/a",DGET(data,"Pctile50_hr17",_xlnm.Criteria)*1)</f>
        <v>-0.10070645809173584</v>
      </c>
      <c r="I24" s="16">
        <f>IF(Enrolled=0,"n/a",DGET(data,"Temp_hr17",_xlnm.Criteria))</f>
        <v>59.533911943675278</v>
      </c>
      <c r="J24" s="79">
        <f>IF(Enrolled=0,"n/a",DGET(data,"Pctile10_hr17",_xlnm.Criteria)*1)</f>
        <v>-0.25107738375663757</v>
      </c>
      <c r="K24" s="79">
        <f>IF(Enrolled=0,"n/a",DGET(data,"Pctile30_hr17",_xlnm.Criteria)*1)</f>
        <v>-0.1622370183467865</v>
      </c>
      <c r="L24" s="79">
        <f t="shared" si="1"/>
        <v>-0.10070645809173584</v>
      </c>
      <c r="M24" s="79">
        <f>IF(Enrolled=0,"n/a",DGET(data,"Pctile70_hr17",_xlnm.Criteria)*1)</f>
        <v>-3.9175890386104584E-2</v>
      </c>
      <c r="N24" s="79">
        <f>IF(Enrolled=0,"n/a",DGET(data,"Pctile90_hr17",_xlnm.Criteria)*1)</f>
        <v>4.9664471298456192E-2</v>
      </c>
      <c r="Q24" s="78"/>
      <c r="V24" s="78"/>
      <c r="W24" s="70"/>
    </row>
    <row r="25" spans="1:23" ht="16.5" x14ac:dyDescent="0.2">
      <c r="C25" s="42"/>
      <c r="D25" s="42"/>
      <c r="E25" s="12">
        <v>18</v>
      </c>
      <c r="F25" s="16">
        <f>IF(Enrolled=0,"n/a",DGET(data,"Ref_hr18",_xlnm.Criteria)*1)</f>
        <v>0.90861588716506958</v>
      </c>
      <c r="G25" s="79">
        <f t="shared" si="0"/>
        <v>1.0247901603579521</v>
      </c>
      <c r="H25" s="80">
        <f>IF(Enrolled=0,"n/a",DGET(data,"Pctile50_hr18",_xlnm.Criteria)*1)</f>
        <v>-0.11617427319288254</v>
      </c>
      <c r="I25" s="16">
        <f>IF(Enrolled=0,"n/a",DGET(data,"Temp_hr18",_xlnm.Criteria))</f>
        <v>57.074933664523172</v>
      </c>
      <c r="J25" s="79">
        <f>IF(Enrolled=0,"n/a",DGET(data,"Pctile10_hr18",_xlnm.Criteria)*1)</f>
        <v>-0.27194470167160034</v>
      </c>
      <c r="K25" s="79">
        <f>IF(Enrolled=0,"n/a",DGET(data,"Pctile30_hr18",_xlnm.Criteria)*1)</f>
        <v>-0.17991426587104797</v>
      </c>
      <c r="L25" s="79">
        <f t="shared" si="1"/>
        <v>-0.11617427319288254</v>
      </c>
      <c r="M25" s="79">
        <f>IF(Enrolled=0,"n/a",DGET(data,"Pctile70_hr18",_xlnm.Criteria)*1)</f>
        <v>-5.2434280514717102E-2</v>
      </c>
      <c r="N25" s="79">
        <f>IF(Enrolled=0,"n/a",DGET(data,"Pctile90_hr18",_xlnm.Criteria)*1)</f>
        <v>3.9596147835254669E-2</v>
      </c>
      <c r="Q25" s="78"/>
      <c r="W25" s="70"/>
    </row>
    <row r="26" spans="1:23" ht="16.5" x14ac:dyDescent="0.2">
      <c r="A26" s="43"/>
      <c r="B26" s="44"/>
      <c r="C26" s="45"/>
      <c r="D26" s="45"/>
      <c r="E26" s="12">
        <v>19</v>
      </c>
      <c r="F26" s="16">
        <f>IF(Enrolled=0,"n/a",DGET(data,"Ref_hr19",_xlnm.Criteria)*1)</f>
        <v>1.0956486463546753</v>
      </c>
      <c r="G26" s="79">
        <f t="shared" si="0"/>
        <v>1.1997055560350418</v>
      </c>
      <c r="H26" s="80">
        <f>IF(Enrolled=0,"n/a",DGET(data,"Pctile50_hr19",_xlnm.Criteria)*1)</f>
        <v>-0.10405690968036652</v>
      </c>
      <c r="I26" s="16">
        <f>IF(Enrolled=0,"n/a",DGET(data,"Temp_hr19",_xlnm.Criteria))</f>
        <v>52.717399175442637</v>
      </c>
      <c r="J26" s="79">
        <f>IF(Enrolled=0,"n/a",DGET(data,"Pctile10_hr19",_xlnm.Criteria)*1)</f>
        <v>-0.25771534442901611</v>
      </c>
      <c r="K26" s="79">
        <f>IF(Enrolled=0,"n/a",DGET(data,"Pctile30_hr19",_xlnm.Criteria)*1)</f>
        <v>-0.16693270206451416</v>
      </c>
      <c r="L26" s="79">
        <f t="shared" si="1"/>
        <v>-0.10405690968036652</v>
      </c>
      <c r="M26" s="79">
        <f>IF(Enrolled=0,"n/a",DGET(data,"Pctile70_hr19",_xlnm.Criteria)*1)</f>
        <v>-4.1181117296218872E-2</v>
      </c>
      <c r="N26" s="79">
        <f>IF(Enrolled=0,"n/a",DGET(data,"Pctile90_hr19",_xlnm.Criteria)*1)</f>
        <v>4.9601539969444275E-2</v>
      </c>
      <c r="W26" s="70"/>
    </row>
    <row r="27" spans="1:23" ht="16.5" x14ac:dyDescent="0.2">
      <c r="D27" s="41"/>
      <c r="E27" s="12">
        <v>20</v>
      </c>
      <c r="F27" s="16">
        <f>IF(Enrolled=0,"n/a",DGET(data,"Ref_hr20",_xlnm.Criteria)*1)</f>
        <v>1.1142927408218384</v>
      </c>
      <c r="G27" s="79">
        <f t="shared" si="0"/>
        <v>1.213518962264061</v>
      </c>
      <c r="H27" s="80">
        <f>IF(Enrolled=0,"n/a",DGET(data,"Pctile50_hr20",_xlnm.Criteria)*1)</f>
        <v>-9.9226221442222595E-2</v>
      </c>
      <c r="I27" s="16">
        <f>IF(Enrolled=0,"n/a",DGET(data,"Temp_hr20",_xlnm.Criteria))</f>
        <v>49.518581572489524</v>
      </c>
      <c r="J27" s="79">
        <f>IF(Enrolled=0,"n/a",DGET(data,"Pctile10_hr20",_xlnm.Criteria)*1)</f>
        <v>-0.22952309250831604</v>
      </c>
      <c r="K27" s="79">
        <f>IF(Enrolled=0,"n/a",DGET(data,"Pctile30_hr20",_xlnm.Criteria)*1)</f>
        <v>-0.15254265069961548</v>
      </c>
      <c r="L27" s="79">
        <f t="shared" si="1"/>
        <v>-9.9226221442222595E-2</v>
      </c>
      <c r="M27" s="79">
        <f>IF(Enrolled=0,"n/a",DGET(data,"Pctile70_hr20",_xlnm.Criteria)*1)</f>
        <v>-4.590979591012001E-2</v>
      </c>
      <c r="N27" s="79">
        <f>IF(Enrolled=0,"n/a",DGET(data,"Pctile90_hr20",_xlnm.Criteria)*1)</f>
        <v>3.1070651486515999E-2</v>
      </c>
      <c r="W27" s="70"/>
    </row>
    <row r="28" spans="1:23" ht="16.5" x14ac:dyDescent="0.2">
      <c r="C28" s="42"/>
      <c r="D28" s="42"/>
      <c r="E28" s="12">
        <v>21</v>
      </c>
      <c r="F28" s="16">
        <f>IF(Enrolled=0,"n/a",DGET(data,"Ref_hr21",_xlnm.Criteria)*1)</f>
        <v>1.1554738283157349</v>
      </c>
      <c r="G28" s="79">
        <f t="shared" si="0"/>
        <v>1.2022867314517498</v>
      </c>
      <c r="H28" s="80">
        <f>IF(Enrolled=0,"n/a",DGET(data,"Pctile50_hr21",_xlnm.Criteria)*1)</f>
        <v>-4.6812903136014938E-2</v>
      </c>
      <c r="I28" s="16">
        <f>IF(Enrolled=0,"n/a",DGET(data,"Temp_hr21",_xlnm.Criteria))</f>
        <v>47.000077424935952</v>
      </c>
      <c r="J28" s="79">
        <f>IF(Enrolled=0,"n/a",DGET(data,"Pctile10_hr21",_xlnm.Criteria)*1)</f>
        <v>-0.17702116072177887</v>
      </c>
      <c r="K28" s="79">
        <f>IF(Enrolled=0,"n/a",DGET(data,"Pctile30_hr21",_xlnm.Criteria)*1)</f>
        <v>-0.10009306669235229</v>
      </c>
      <c r="L28" s="79">
        <f t="shared" si="1"/>
        <v>-4.6812903136014938E-2</v>
      </c>
      <c r="M28" s="79">
        <f>IF(Enrolled=0,"n/a",DGET(data,"Pctile70_hr21",_xlnm.Criteria)*1)</f>
        <v>6.467258557677269E-3</v>
      </c>
      <c r="N28" s="79">
        <f>IF(Enrolled=0,"n/a",DGET(data,"Pctile90_hr21",_xlnm.Criteria)*1)</f>
        <v>8.3395354449748993E-2</v>
      </c>
      <c r="W28" s="70"/>
    </row>
    <row r="29" spans="1:23" ht="16.5" x14ac:dyDescent="0.2">
      <c r="A29" s="43"/>
      <c r="B29" s="44"/>
      <c r="C29" s="45"/>
      <c r="D29" s="45"/>
      <c r="E29" s="12">
        <v>22</v>
      </c>
      <c r="F29" s="16">
        <f>IF(Enrolled=0,"n/a",DGET(data,"Ref_hr22",_xlnm.Criteria)*1)</f>
        <v>1.0716450214385986</v>
      </c>
      <c r="G29" s="79">
        <f t="shared" si="0"/>
        <v>1.1357816532254219</v>
      </c>
      <c r="H29" s="80">
        <f>IF(Enrolled=0,"n/a",DGET(data,"Pctile50_hr22",_xlnm.Criteria)*1)</f>
        <v>-6.4136631786823273E-2</v>
      </c>
      <c r="I29" s="16">
        <f>IF(Enrolled=0,"n/a",DGET(data,"Temp_hr22",_xlnm.Criteria))</f>
        <v>44.861149054675842</v>
      </c>
      <c r="J29" s="79">
        <f>IF(Enrolled=0,"n/a",DGET(data,"Pctile10_hr22",_xlnm.Criteria)*1)</f>
        <v>-0.18591269850730896</v>
      </c>
      <c r="K29" s="79">
        <f>IF(Enrolled=0,"n/a",DGET(data,"Pctile30_hr22",_xlnm.Criteria)*1)</f>
        <v>-0.11396641284227371</v>
      </c>
      <c r="L29" s="79">
        <f t="shared" si="1"/>
        <v>-6.4136631786823273E-2</v>
      </c>
      <c r="M29" s="79">
        <f>IF(Enrolled=0,"n/a",DGET(data,"Pctile70_hr22",_xlnm.Criteria)*1)</f>
        <v>-1.4306857250630856E-2</v>
      </c>
      <c r="N29" s="79">
        <f>IF(Enrolled=0,"n/a",DGET(data,"Pctile90_hr22",_xlnm.Criteria)*1)</f>
        <v>5.7639423757791519E-2</v>
      </c>
      <c r="R29" s="76"/>
      <c r="W29" s="76"/>
    </row>
    <row r="30" spans="1:23" ht="16.5" x14ac:dyDescent="0.2">
      <c r="D30" s="41"/>
      <c r="E30" s="12">
        <v>23</v>
      </c>
      <c r="F30" s="16">
        <f>IF(Enrolled=0,"n/a",DGET(data,"Ref_hr23",_xlnm.Criteria)*1)</f>
        <v>0.98908686637878418</v>
      </c>
      <c r="G30" s="79">
        <f t="shared" si="0"/>
        <v>1.0005158968269825</v>
      </c>
      <c r="H30" s="80">
        <f>IF(Enrolled=0,"n/a",DGET(data,"Pctile50_hr23",_xlnm.Criteria)*1)</f>
        <v>-1.1429030448198318E-2</v>
      </c>
      <c r="I30" s="16">
        <f>IF(Enrolled=0,"n/a",DGET(data,"Temp_hr23",_xlnm.Criteria))</f>
        <v>41.968953701000117</v>
      </c>
      <c r="J30" s="79">
        <f>IF(Enrolled=0,"n/a",DGET(data,"Pctile10_hr23",_xlnm.Criteria)*1)</f>
        <v>-0.11055497080087662</v>
      </c>
      <c r="K30" s="79">
        <f>IF(Enrolled=0,"n/a",DGET(data,"Pctile30_hr23",_xlnm.Criteria)*1)</f>
        <v>-5.1990564912557602E-2</v>
      </c>
      <c r="L30" s="79">
        <f t="shared" si="1"/>
        <v>-1.1429030448198318E-2</v>
      </c>
      <c r="M30" s="79">
        <f>IF(Enrolled=0,"n/a",DGET(data,"Pctile70_hr23",_xlnm.Criteria)*1)</f>
        <v>2.9132500290870667E-2</v>
      </c>
      <c r="N30" s="79">
        <f>IF(Enrolled=0,"n/a",DGET(data,"Pctile90_hr23",_xlnm.Criteria)*1)</f>
        <v>8.769690990447998E-2</v>
      </c>
      <c r="S30" s="76"/>
    </row>
    <row r="31" spans="1:23" ht="17.25" thickBot="1" x14ac:dyDescent="0.25">
      <c r="C31" s="42"/>
      <c r="D31" s="42"/>
      <c r="E31" s="12">
        <v>24</v>
      </c>
      <c r="F31" s="16">
        <f>IF(Enrolled=0,"n/a",DGET(data,"Ref_hr24",_xlnm.Criteria)*1)</f>
        <v>0.81671452522277832</v>
      </c>
      <c r="G31" s="79">
        <f t="shared" si="0"/>
        <v>0.8713618740439415</v>
      </c>
      <c r="H31" s="80">
        <f>IF(Enrolled=0,"n/a",DGET(data,"Pctile50_hr24",_xlnm.Criteria)*1)</f>
        <v>-5.4647348821163177E-2</v>
      </c>
      <c r="I31" s="16">
        <f>IF(Enrolled=0,"n/a",DGET(data,"Temp_hr24",_xlnm.Criteria))</f>
        <v>40.706469538703033</v>
      </c>
      <c r="J31" s="79">
        <f>IF(Enrolled=0,"n/a",DGET(data,"Pctile10_hr24",_xlnm.Criteria)*1)</f>
        <v>-0.1426403820514679</v>
      </c>
      <c r="K31" s="79">
        <f>IF(Enrolled=0,"n/a",DGET(data,"Pctile30_hr24",_xlnm.Criteria)*1)</f>
        <v>-9.0653374791145325E-2</v>
      </c>
      <c r="L31" s="79">
        <f t="shared" si="1"/>
        <v>-5.4647348821163177E-2</v>
      </c>
      <c r="M31" s="79">
        <f>IF(Enrolled=0,"n/a",DGET(data,"Pctile70_hr24",_xlnm.Criteria)*1)</f>
        <v>-1.8641319125890732E-2</v>
      </c>
      <c r="N31" s="79">
        <f>IF(Enrolled=0,"n/a",DGET(data,"Pctile90_hr24",_xlnm.Criteria)*1)</f>
        <v>3.3345676958560944E-2</v>
      </c>
      <c r="S31" s="76"/>
    </row>
    <row r="32" spans="1:23" ht="49.5" customHeight="1" thickBot="1" x14ac:dyDescent="0.35">
      <c r="A32" s="43"/>
      <c r="B32" s="44"/>
      <c r="C32" s="45"/>
      <c r="D32" s="45"/>
      <c r="E32" s="24"/>
      <c r="F32" s="108" t="str">
        <f>"Estimated Reference
Energy Use
("&amp;IF(Result_type="Aggregate Impact","MWh)","kWh)")</f>
        <v>Estimated Reference
Energy Use
(kWh)</v>
      </c>
      <c r="G32" s="108" t="str">
        <f>"Observed 
Energy Use ("&amp;IF(Result_type="Aggregate Impact","MWh)","kWh)")</f>
        <v>Observed 
Energy Use (kWh)</v>
      </c>
      <c r="H32" s="108" t="str">
        <f>"Estimated 
Change in Energy Use ("&amp;IF(Result_type="Aggregate Impact","MWh)","kWh)")</f>
        <v>Estimated 
Change in Energy Use (kWh)</v>
      </c>
      <c r="I32" s="110" t="s">
        <v>183</v>
      </c>
      <c r="J32" s="25" t="str">
        <f>"Uncertainty Adjusted Impact ("&amp;IF(Result_type="Aggregate Impact","MWh/hour) - Percentiles","kWh/hour) - Percentiles")</f>
        <v>Uncertainty Adjusted Impact (kWh/hour) - Percentiles</v>
      </c>
      <c r="K32" s="25"/>
      <c r="L32" s="25"/>
      <c r="M32" s="25"/>
      <c r="N32" s="26"/>
      <c r="O32" s="106" t="s">
        <v>201</v>
      </c>
    </row>
    <row r="33" spans="1:15" ht="17.25" thickBot="1" x14ac:dyDescent="0.35">
      <c r="D33" s="41"/>
      <c r="E33" s="27" t="s">
        <v>186</v>
      </c>
      <c r="F33" s="109"/>
      <c r="G33" s="109"/>
      <c r="H33" s="109"/>
      <c r="I33" s="109"/>
      <c r="J33" s="28" t="s">
        <v>7</v>
      </c>
      <c r="K33" s="28" t="s">
        <v>8</v>
      </c>
      <c r="L33" s="28" t="s">
        <v>9</v>
      </c>
      <c r="M33" s="28" t="s">
        <v>10</v>
      </c>
      <c r="N33" s="29" t="s">
        <v>11</v>
      </c>
      <c r="O33" s="107"/>
    </row>
    <row r="34" spans="1:15" ht="17.25" thickBot="1" x14ac:dyDescent="0.35">
      <c r="C34" s="42"/>
      <c r="D34" s="42"/>
      <c r="E34" s="5" t="s">
        <v>12</v>
      </c>
      <c r="F34" s="63">
        <f>IF(Enrolled=0,"n/a",SUM(F8:F31))</f>
        <v>2.0173801332712173</v>
      </c>
      <c r="G34" s="64">
        <f>IF(Enrolled=0,"n/a",SUM(G8:G31))</f>
        <v>3.6706105873454362</v>
      </c>
      <c r="H34" s="66">
        <f>IF(Enrolled=0,"n/a",SUM(H8:H31))</f>
        <v>-1.6532304540742189</v>
      </c>
      <c r="I34" s="66">
        <f>IF(Enrolled=0,"n/a",SUM(Lookups!B11:B34))</f>
        <v>0</v>
      </c>
      <c r="J34" s="66">
        <f>IF(Enrolled=0,"n/a",Lookups!C40)</f>
        <v>-3.1480339766903782</v>
      </c>
      <c r="K34" s="66">
        <f>IF(Enrolled=0,"n/a",Lookups!D40)</f>
        <v>-2.2648919390528497</v>
      </c>
      <c r="L34" s="66">
        <f>IF(Enrolled=0,"n/a",Lookups!E40)</f>
        <v>-1.6532304540742189</v>
      </c>
      <c r="M34" s="66">
        <f>IF(Enrolled=0,"n/a",Lookups!F40)</f>
        <v>-1.041568969095588</v>
      </c>
      <c r="N34" s="67">
        <f>IF(Enrolled=0,"n/a",Lookups!G40)</f>
        <v>-0.15842693145805953</v>
      </c>
      <c r="O34" s="22">
        <f>IF(Enrolled=0,"n/a",H34/F34)</f>
        <v>-0.81949377155483172</v>
      </c>
    </row>
    <row r="35" spans="1:15" ht="17.25" thickBot="1" x14ac:dyDescent="0.35">
      <c r="A35" s="43"/>
      <c r="B35" s="44"/>
      <c r="C35" s="45"/>
      <c r="D35" s="45"/>
      <c r="E35" s="5" t="str">
        <f>IF(option="Time-Of-Use Load Impact","Peak Hour","Event Hours")</f>
        <v>Peak Hour</v>
      </c>
      <c r="F35" s="77">
        <f>IF(rate="Grandfathered Customers",IF(option="Time-Of-Use Load Impact",IF(Enrolled=0,"n/a",IF(summer=1,AVERAGE(F19:F25),AVERAGE(F25:F27))),IF(Enrolled=0,"n/a",AVERAGE(F22:F25))),IF(option="Time-Of-Use Load Impact",IF(Enrolled=0,"n/a",AVERAGE(F24:F28)),IF(Enrolled=0,"n/a",AVERAGE(F22:F25))))</f>
        <v>0.89112525880336757</v>
      </c>
      <c r="G35" s="77">
        <f>IF(rate="Grandfathered Customers",IF(option="Time-Of-Use Load Impact",IF(Enrolled=0,"n/a",IF(summer=1,AVERAGE(G19:G25),AVERAGE(G25:G27))),IF(Enrolled=0,"n/a",AVERAGE(G22:G25))),IF(option="Time-Of-Use Load Impact",IF(Enrolled=0,"n/a",AVERAGE(G24:G28)),IF(Enrolled=0,"n/a",AVERAGE(G22:G25))))</f>
        <v>0.98452061191201212</v>
      </c>
      <c r="H35" s="77">
        <f>IF(rate="Grandfathered Customers",IF(option="Time-Of-Use Load Impact",IF(Enrolled=0,"n/a",IF(summer=1,AVERAGE(H19:H25),AVERAGE(H25:H27))),IF(Enrolled=0,"n/a",AVERAGE(H22:H25))),IF(option="Time-Of-Use Load Impact",IF(Enrolled=0,"n/a",AVERAGE(H24:H28)),IF(Enrolled=0,"n/a",AVERAGE(H22:H25))))</f>
        <v>-9.3395353108644483E-2</v>
      </c>
      <c r="I35" s="66">
        <f>IF(rate="Grandfathered Customers",IF(option="Time-Of-Use Load Impact",IF(summer=1,IF(Enrolled=0,"n/a",AVERAGE(Lookups!B22:B28)),IF(Enrolled=0,"n/a",AVERAGE(Lookups!B28:B30))),IF(Enrolled=0,"n/a",AVERAGE(Lookups!B25:B28))),IF(option="Time-Of-Use Load Impact",IF(Enrolled=0,"n/a",AVERAGE(Lookups!B27:B31)),IF(Enrolled=0,"n/a",AVERAGE(Lookups!B25:B28))))</f>
        <v>0</v>
      </c>
      <c r="J35" s="66">
        <f>IF(Enrolled=0, "n/a", Lookups!C41)</f>
        <v>-0.21112570275312179</v>
      </c>
      <c r="K35" s="66">
        <f>IF(Enrolled=0, "n/a", Lookups!D41)</f>
        <v>-0.1415696578925687</v>
      </c>
      <c r="L35" s="66">
        <f>IF(Enrolled=0, "n/a", Lookups!E41)</f>
        <v>-9.3395353108644483E-2</v>
      </c>
      <c r="M35" s="66">
        <f>IF(Enrolled=0, "n/a", Lookups!F41)</f>
        <v>-4.5221048324720278E-2</v>
      </c>
      <c r="N35" s="66">
        <f>IF(Enrolled=0, "n/a", Lookups!G41)</f>
        <v>2.433499653583282E-2</v>
      </c>
      <c r="O35" s="22">
        <f>IF(H35="n/a","n/a",H35/F35)</f>
        <v>-0.10480608891510813</v>
      </c>
    </row>
    <row r="36" spans="1:15" ht="17.25" thickBot="1" x14ac:dyDescent="0.35">
      <c r="D36" s="41"/>
      <c r="E36" s="5" t="str">
        <f>IF(option="Time-Of-Use Load Impact","Off-Peak Hr","")</f>
        <v>Off-Peak Hr</v>
      </c>
      <c r="F36" s="17">
        <f>IF(rate="Grandfathered Customers",IF(option="Time-Of-Use Load Impact",IF(Enrolled=0,"n/a",IF(summer=1,AVERAGE(F26:F31,F8:F18),AVERAGE(Table!F28:F31,Table!F8:F24))),""),IF(option="Time-Of-Use Load Impact",IF(Enrolled=0,"n/a",IF(Lookups!$E$25=1,AVERAGE(Table!F14:F17,Table!F22:F23,Table!F29:F31),AVERAGE(Table!F14:F23,Table!F29:F31))),""))</f>
        <v>-0.52098815028484047</v>
      </c>
      <c r="G36" s="17">
        <f>IF(rate="Grandfathered Customers",IF(option="Time-Of-Use Load Impact",IF(Enrolled=0,"n/a",IF(summer=1,AVERAGE(G26:G31,G8:G18),AVERAGE(Table!G28:G31,Table!G8:G24))),""),IF(option="Time-Of-Use Load Impact",IF(Enrolled=0,"n/a",IF(Lookups!$E$25=1,AVERAGE(Table!G14:G17,Table!G22:G23,Table!G29:G31),AVERAGE(Table!G14:G23,Table!G29:G31))),""))</f>
        <v>-0.44140653061465573</v>
      </c>
      <c r="H36" s="17">
        <f>IF(rate="Grandfathered Customers",IF(option="Time-Of-Use Load Impact",IF(Enrolled=0,"n/a",IF(summer=1,AVERAGE(H26:H31,H8:H18),AVERAGE(Table!H28:H31,Table!H8:H24))),""),IF(option="Time-Of-Use Load Impact",IF(Enrolled=0,"n/a",IF(Lookups!$E$25=1,AVERAGE(Table!H14:H17,Table!H22:H23,Table!H29:H31),AVERAGE(Table!H14:H23,Table!H29:H31))),""))</f>
        <v>-7.9581619670184761E-2</v>
      </c>
      <c r="I36" s="66">
        <f>IF(rate="GDR TOU-DR-P",IF(option="Time-Of-Use Load Impact",IF(Enrolled=0,"n/a",AVERAGE(Lookups!B11:B16,Lookups!B33:B34)),""),IF(option="Time-Of-Use Load Impact",IF(Enrolled=0,"n/a",IF(Lookups!E25=1,AVERAGE(Lookups!B17:B20,Lookups!B25:B26,Lookups!B32:B34),AVERAGE(Lookups!B17:B26,Lookups!B32:B34))),""))</f>
        <v>0</v>
      </c>
      <c r="J36" s="66">
        <f>IF(option="Time-Of-Use Load Impact",IF(Enrolled=0,"n/a",Lookups!C42),"")</f>
        <v>-0.15114618578463473</v>
      </c>
      <c r="K36" s="66">
        <f>IF(option="Time-Of-Use Load Impact",IF(Enrolled=0,"n/a",Lookups!D42),"")</f>
        <v>-0.10886526004106453</v>
      </c>
      <c r="L36" s="66">
        <f>IF(option="Time-Of-Use Load Impact",IF(Enrolled=0,"n/a",Lookups!E42),"")</f>
        <v>-7.9581619670184761E-2</v>
      </c>
      <c r="M36" s="66">
        <f>IF(option="Time-Of-Use Load Impact",IF(Enrolled=0,"n/a",Lookups!F42),"")</f>
        <v>-5.029797929930499E-2</v>
      </c>
      <c r="N36" s="65">
        <f>IF(option="Time-Of-Use Load Impact",IF(Enrolled=0,"n/a",Lookups!G42),"")</f>
        <v>-8.0170535557348016E-3</v>
      </c>
      <c r="O36" s="23">
        <f>IF(option="Time-Of-Use Load Impact",IF(Enrolled=0,"n/a",H36/F36),"")</f>
        <v>0.15275130466340742</v>
      </c>
    </row>
    <row r="37" spans="1:15" ht="15" x14ac:dyDescent="0.25">
      <c r="C37" s="42"/>
      <c r="D37" s="42"/>
      <c r="E37" s="53"/>
      <c r="F37" s="52"/>
      <c r="G37" s="54"/>
      <c r="H37" s="55"/>
      <c r="I37" s="52"/>
    </row>
    <row r="38" spans="1:15" ht="15" x14ac:dyDescent="0.25">
      <c r="A38" s="43"/>
      <c r="B38" s="44"/>
      <c r="C38" s="45"/>
      <c r="D38" s="45"/>
      <c r="E38" s="53"/>
      <c r="F38" s="55"/>
      <c r="G38" s="54"/>
      <c r="H38" s="71"/>
      <c r="I38" s="70"/>
      <c r="J38" s="52"/>
      <c r="K38" s="52"/>
      <c r="L38" s="52"/>
      <c r="M38" s="52"/>
      <c r="N38" s="52"/>
    </row>
    <row r="39" spans="1:15" x14ac:dyDescent="0.2">
      <c r="D39" s="41"/>
      <c r="E39" s="53"/>
      <c r="F39" s="52"/>
      <c r="G39" s="52"/>
      <c r="H39" s="56"/>
      <c r="I39" s="52"/>
    </row>
    <row r="40" spans="1:15" x14ac:dyDescent="0.2">
      <c r="C40" s="42"/>
      <c r="D40" s="42"/>
    </row>
    <row r="41" spans="1:15" x14ac:dyDescent="0.2">
      <c r="A41" s="43"/>
      <c r="B41" s="44"/>
      <c r="C41" s="45"/>
      <c r="D41" s="45"/>
      <c r="E41" s="53"/>
      <c r="F41" s="78"/>
      <c r="G41" s="52"/>
      <c r="H41" s="78"/>
      <c r="I41" s="56"/>
    </row>
    <row r="42" spans="1:15" x14ac:dyDescent="0.2">
      <c r="D42" s="41"/>
    </row>
    <row r="43" spans="1:15" x14ac:dyDescent="0.2">
      <c r="C43" s="42"/>
      <c r="D43" s="42"/>
    </row>
    <row r="44" spans="1:15" x14ac:dyDescent="0.2">
      <c r="A44" s="43"/>
      <c r="B44" s="44"/>
      <c r="C44" s="45"/>
      <c r="D44" s="45"/>
    </row>
    <row r="45" spans="1:15" x14ac:dyDescent="0.2">
      <c r="D45" s="41"/>
    </row>
    <row r="46" spans="1:15" x14ac:dyDescent="0.2">
      <c r="C46" s="42"/>
      <c r="D46" s="42"/>
    </row>
    <row r="47" spans="1:15" x14ac:dyDescent="0.2">
      <c r="A47" s="43"/>
      <c r="B47" s="44"/>
      <c r="C47" s="45"/>
      <c r="D47" s="45"/>
    </row>
    <row r="48" spans="1:15" x14ac:dyDescent="0.2">
      <c r="D48" s="41"/>
    </row>
    <row r="49" spans="1:4" x14ac:dyDescent="0.2">
      <c r="C49" s="42"/>
      <c r="D49" s="42"/>
    </row>
    <row r="50" spans="1:4" x14ac:dyDescent="0.2">
      <c r="A50" s="43"/>
      <c r="B50" s="44"/>
      <c r="C50" s="45"/>
      <c r="D50" s="45"/>
    </row>
    <row r="51" spans="1:4" x14ac:dyDescent="0.2">
      <c r="D51" s="41"/>
    </row>
    <row r="52" spans="1:4" x14ac:dyDescent="0.2">
      <c r="C52" s="42"/>
      <c r="D52" s="42"/>
    </row>
    <row r="53" spans="1:4" x14ac:dyDescent="0.2">
      <c r="A53" s="43"/>
      <c r="B53" s="44"/>
      <c r="C53" s="45"/>
      <c r="D53" s="45"/>
    </row>
    <row r="54" spans="1:4" x14ac:dyDescent="0.2">
      <c r="D54" s="41"/>
    </row>
    <row r="55" spans="1:4" x14ac:dyDescent="0.2">
      <c r="C55" s="42"/>
      <c r="D55" s="42"/>
    </row>
    <row r="56" spans="1:4" x14ac:dyDescent="0.2">
      <c r="A56" s="43"/>
      <c r="B56" s="44"/>
      <c r="C56" s="45"/>
      <c r="D56" s="45"/>
    </row>
    <row r="57" spans="1:4" x14ac:dyDescent="0.2">
      <c r="D57" s="41"/>
    </row>
    <row r="58" spans="1:4" x14ac:dyDescent="0.2">
      <c r="C58" s="42"/>
      <c r="D58" s="42"/>
    </row>
    <row r="59" spans="1:4" x14ac:dyDescent="0.2">
      <c r="A59" s="43"/>
      <c r="B59" s="44"/>
      <c r="C59" s="45"/>
      <c r="D59" s="45"/>
    </row>
    <row r="60" spans="1:4" x14ac:dyDescent="0.2">
      <c r="D60" s="41"/>
    </row>
    <row r="61" spans="1:4" x14ac:dyDescent="0.2">
      <c r="C61" s="42"/>
      <c r="D61" s="42"/>
    </row>
    <row r="62" spans="1:4" x14ac:dyDescent="0.2">
      <c r="A62" s="43"/>
      <c r="B62" s="44"/>
      <c r="C62" s="45"/>
      <c r="D62" s="45"/>
    </row>
    <row r="63" spans="1:4" x14ac:dyDescent="0.2">
      <c r="D63" s="41"/>
    </row>
    <row r="64" spans="1:4" x14ac:dyDescent="0.2">
      <c r="C64" s="42"/>
      <c r="D64" s="42"/>
    </row>
    <row r="65" spans="1:4" x14ac:dyDescent="0.2">
      <c r="A65" s="43"/>
      <c r="B65" s="44"/>
      <c r="C65" s="45"/>
      <c r="D65" s="45"/>
    </row>
    <row r="66" spans="1:4" x14ac:dyDescent="0.2">
      <c r="D66" s="41"/>
    </row>
    <row r="67" spans="1:4" x14ac:dyDescent="0.2">
      <c r="C67" s="42"/>
      <c r="D67" s="42"/>
    </row>
    <row r="68" spans="1:4" x14ac:dyDescent="0.2">
      <c r="A68" s="43"/>
      <c r="B68" s="44"/>
      <c r="C68" s="45"/>
      <c r="D68" s="45"/>
    </row>
    <row r="69" spans="1:4" x14ac:dyDescent="0.2">
      <c r="D69" s="41"/>
    </row>
    <row r="70" spans="1:4" x14ac:dyDescent="0.2">
      <c r="C70" s="42"/>
      <c r="D70" s="42"/>
    </row>
    <row r="71" spans="1:4" x14ac:dyDescent="0.2">
      <c r="A71" s="43"/>
      <c r="B71" s="44"/>
      <c r="C71" s="45"/>
      <c r="D71" s="45"/>
    </row>
    <row r="72" spans="1:4" x14ac:dyDescent="0.2">
      <c r="D72" s="41"/>
    </row>
    <row r="73" spans="1:4" x14ac:dyDescent="0.2">
      <c r="C73" s="42"/>
      <c r="D73" s="42"/>
    </row>
    <row r="74" spans="1:4" x14ac:dyDescent="0.2">
      <c r="A74" s="43"/>
      <c r="B74" s="44"/>
      <c r="C74" s="45"/>
      <c r="D74" s="45"/>
    </row>
    <row r="75" spans="1:4" x14ac:dyDescent="0.2">
      <c r="D75" s="41"/>
    </row>
    <row r="76" spans="1:4" x14ac:dyDescent="0.2">
      <c r="C76" s="42"/>
      <c r="D76" s="42"/>
    </row>
    <row r="77" spans="1:4" x14ac:dyDescent="0.2">
      <c r="A77" s="43"/>
      <c r="B77" s="44"/>
      <c r="C77" s="45"/>
      <c r="D77" s="45"/>
    </row>
    <row r="78" spans="1:4" x14ac:dyDescent="0.2">
      <c r="D78" s="41"/>
    </row>
    <row r="79" spans="1:4" x14ac:dyDescent="0.2">
      <c r="C79" s="42"/>
      <c r="D79" s="42"/>
    </row>
    <row r="80" spans="1:4" x14ac:dyDescent="0.2">
      <c r="A80" s="43"/>
      <c r="B80" s="44"/>
      <c r="C80" s="45"/>
      <c r="D80" s="45"/>
    </row>
    <row r="81" spans="1:4" x14ac:dyDescent="0.2">
      <c r="D81" s="41"/>
    </row>
    <row r="82" spans="1:4" x14ac:dyDescent="0.2">
      <c r="C82" s="42"/>
      <c r="D82" s="42"/>
    </row>
    <row r="83" spans="1:4" x14ac:dyDescent="0.2">
      <c r="A83" s="43"/>
      <c r="B83" s="44"/>
      <c r="C83" s="45"/>
      <c r="D83" s="45"/>
    </row>
    <row r="84" spans="1:4" x14ac:dyDescent="0.2">
      <c r="D84" s="41"/>
    </row>
    <row r="85" spans="1:4" x14ac:dyDescent="0.2">
      <c r="C85" s="42"/>
      <c r="D85" s="42"/>
    </row>
    <row r="86" spans="1:4" x14ac:dyDescent="0.2">
      <c r="A86" s="43"/>
      <c r="B86" s="44"/>
      <c r="C86" s="45"/>
      <c r="D86" s="45"/>
    </row>
    <row r="87" spans="1:4" x14ac:dyDescent="0.2">
      <c r="D87" s="41"/>
    </row>
    <row r="88" spans="1:4" x14ac:dyDescent="0.2">
      <c r="C88" s="42"/>
      <c r="D88" s="42"/>
    </row>
    <row r="89" spans="1:4" x14ac:dyDescent="0.2">
      <c r="A89" s="43"/>
      <c r="B89" s="44"/>
      <c r="C89" s="45"/>
      <c r="D89" s="45"/>
    </row>
    <row r="90" spans="1:4" x14ac:dyDescent="0.2">
      <c r="D90" s="41"/>
    </row>
    <row r="91" spans="1:4" x14ac:dyDescent="0.2">
      <c r="C91" s="42"/>
      <c r="D91" s="42"/>
    </row>
    <row r="92" spans="1:4" x14ac:dyDescent="0.2">
      <c r="A92" s="43"/>
      <c r="B92" s="44"/>
      <c r="C92" s="45"/>
      <c r="D92" s="45"/>
    </row>
    <row r="93" spans="1:4" x14ac:dyDescent="0.2">
      <c r="D93" s="41"/>
    </row>
    <row r="94" spans="1:4" x14ac:dyDescent="0.2">
      <c r="C94" s="42"/>
      <c r="D94" s="42"/>
    </row>
    <row r="95" spans="1:4" x14ac:dyDescent="0.2">
      <c r="A95" s="43"/>
      <c r="B95" s="44"/>
      <c r="C95" s="45"/>
      <c r="D95" s="45"/>
    </row>
    <row r="96" spans="1:4" x14ac:dyDescent="0.2">
      <c r="D96" s="41"/>
    </row>
    <row r="97" spans="1:4" x14ac:dyDescent="0.2">
      <c r="C97" s="42"/>
      <c r="D97" s="42"/>
    </row>
    <row r="98" spans="1:4" x14ac:dyDescent="0.2">
      <c r="A98" s="43"/>
      <c r="B98" s="44"/>
      <c r="C98" s="45"/>
      <c r="D98" s="45"/>
    </row>
    <row r="99" spans="1:4" x14ac:dyDescent="0.2">
      <c r="D99" s="41"/>
    </row>
    <row r="100" spans="1:4" x14ac:dyDescent="0.2">
      <c r="C100" s="42"/>
      <c r="D100" s="42"/>
    </row>
    <row r="101" spans="1:4" x14ac:dyDescent="0.2">
      <c r="A101" s="43"/>
      <c r="B101" s="44"/>
      <c r="C101" s="45"/>
      <c r="D101" s="45"/>
    </row>
    <row r="102" spans="1:4" x14ac:dyDescent="0.2">
      <c r="D102" s="41"/>
    </row>
    <row r="103" spans="1:4" x14ac:dyDescent="0.2">
      <c r="C103" s="42"/>
      <c r="D103" s="42"/>
    </row>
    <row r="104" spans="1:4" x14ac:dyDescent="0.2">
      <c r="A104" s="43"/>
      <c r="B104" s="44"/>
      <c r="C104" s="45"/>
      <c r="D104" s="45"/>
    </row>
    <row r="105" spans="1:4" x14ac:dyDescent="0.2">
      <c r="D105" s="41"/>
    </row>
  </sheetData>
  <mergeCells count="18">
    <mergeCell ref="P6:Q7"/>
    <mergeCell ref="J6:J7"/>
    <mergeCell ref="O32:O33"/>
    <mergeCell ref="F32:F33"/>
    <mergeCell ref="G32:G33"/>
    <mergeCell ref="H32:H33"/>
    <mergeCell ref="I32:I33"/>
    <mergeCell ref="A1:C1"/>
    <mergeCell ref="K6:K7"/>
    <mergeCell ref="L6:L7"/>
    <mergeCell ref="M6:M7"/>
    <mergeCell ref="N6:N7"/>
    <mergeCell ref="E4:E7"/>
    <mergeCell ref="F4:F7"/>
    <mergeCell ref="G4:G7"/>
    <mergeCell ref="H4:H7"/>
    <mergeCell ref="I4:I7"/>
    <mergeCell ref="J4:N5"/>
  </mergeCells>
  <phoneticPr fontId="2" type="noConversion"/>
  <conditionalFormatting sqref="C2">
    <cfRule type="expression" dxfId="13" priority="79">
      <formula>size_lca_flag=1</formula>
    </cfRule>
  </conditionalFormatting>
  <dataValidations count="5">
    <dataValidation type="list" allowBlank="1" showInputMessage="1" showErrorMessage="1" sqref="B8" xr:uid="{00000000-0002-0000-0000-000000000000}">
      <formula1>IF(Analysis="Old vs. New", daytype_list_old_v_new, IF(option="Time-Of-Use Load Impact", day_type_list_tou, day_type_list_cpp))</formula1>
    </dataValidation>
    <dataValidation type="list" allowBlank="1" showInputMessage="1" showErrorMessage="1" sqref="B6" xr:uid="{00000000-0002-0000-0000-000001000000}">
      <formula1>Result_type_list</formula1>
    </dataValidation>
    <dataValidation type="list" allowBlank="1" showInputMessage="1" showErrorMessage="1" sqref="B5" xr:uid="{00000000-0002-0000-0000-000002000000}">
      <formula1>IF(option="Time-Of-Use Load Impact", rate_list, rate_list_cpp)</formula1>
    </dataValidation>
    <dataValidation type="list" allowBlank="1" showInputMessage="1" showErrorMessage="1" sqref="B7" xr:uid="{00000000-0002-0000-0000-000003000000}">
      <formula1>climate_list</formula1>
    </dataValidation>
    <dataValidation type="list" allowBlank="1" showInputMessage="1" showErrorMessage="1" sqref="B4" xr:uid="{00000000-0002-0000-0000-000004000000}">
      <formula1>options_list</formula1>
    </dataValidation>
  </dataValidations>
  <pageMargins left="0.75" right="0.75" top="1" bottom="1" header="0.5" footer="0.5"/>
  <pageSetup scale="54" orientation="landscape" r:id="rId1"/>
  <headerFooter alignWithMargins="0"/>
  <ignoredErrors>
    <ignoredError sqref="O35" formula="1"/>
  </ignoredErrors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35" id="{8D461D41-22AB-4A91-B90F-E92D5EDD5FE2}">
            <xm:f>IF(option="Time-Of-Use Load Impact",Lookups!$C$8=1,FALSE)</xm:f>
            <x14:dxf>
              <fill>
                <patternFill>
                  <bgColor theme="0" tint="-0.14996795556505021"/>
                </patternFill>
              </fill>
            </x14:dxf>
          </x14:cfRule>
          <xm:sqref>G2 E34:O36</xm:sqref>
        </x14:conditionalFormatting>
        <x14:conditionalFormatting xmlns:xm="http://schemas.microsoft.com/office/excel/2006/main">
          <x14:cfRule type="expression" priority="33" id="{E305D8F2-9D8E-4446-8EF3-6709555062BF}">
            <xm:f>Lookups!$I$21=FALSE</xm:f>
            <x14:dxf>
              <fill>
                <patternFill>
                  <bgColor rgb="FFFF0000"/>
                </patternFill>
              </fill>
            </x14:dxf>
          </x14:cfRule>
          <xm:sqref>B5</xm:sqref>
        </x14:conditionalFormatting>
        <x14:conditionalFormatting xmlns:xm="http://schemas.microsoft.com/office/excel/2006/main">
          <x14:cfRule type="expression" priority="32" id="{E83A55B7-056D-4D27-A93E-7C317A5075F5}">
            <xm:f>Lookups!$I$20=FALSE</xm:f>
            <x14:dxf>
              <fill>
                <patternFill>
                  <bgColor rgb="FFFF0000"/>
                </patternFill>
              </fill>
            </x14:dxf>
          </x14:cfRule>
          <xm:sqref>B8:C8</xm:sqref>
        </x14:conditionalFormatting>
        <x14:conditionalFormatting xmlns:xm="http://schemas.microsoft.com/office/excel/2006/main">
          <x14:cfRule type="expression" priority="29" id="{7BE8EB57-55B4-41D6-8BDE-493EB5205BAD}">
            <xm:f>IF(Lookups!$I$21=FALSE, TRUE,FALSE)</xm:f>
            <x14:dxf>
              <fill>
                <patternFill>
                  <bgColor rgb="FFFF0000"/>
                </patternFill>
              </fill>
            </x14:dxf>
          </x14:cfRule>
          <xm:sqref>C5</xm:sqref>
        </x14:conditionalFormatting>
        <x14:conditionalFormatting xmlns:xm="http://schemas.microsoft.com/office/excel/2006/main">
          <x14:cfRule type="expression" priority="18" id="{445609D0-CFD5-43DC-BFE7-CE7E4583E02B}">
            <xm:f>IF(AND(Lookups!$N$44=TRUE,Lookups!$I$22=TRUE),TRUE,FALSE)</xm:f>
            <x14:dxf>
              <fill>
                <patternFill>
                  <bgColor rgb="FFE7EEF5"/>
                </patternFill>
              </fill>
            </x14:dxf>
          </x14:cfRule>
          <xm:sqref>E14:N18 E26:N29</xm:sqref>
        </x14:conditionalFormatting>
        <x14:conditionalFormatting xmlns:xm="http://schemas.microsoft.com/office/excel/2006/main">
          <x14:cfRule type="expression" priority="17" id="{D148A225-2DA6-4C89-A961-B6093529276C}">
            <xm:f>IF(AND(Lookups!$E$24=1,Lookups!$N$44=TRUE,Lookups!$I$22=TRUE),TRUE,FALSE)</xm:f>
            <x14:dxf>
              <fill>
                <patternFill>
                  <bgColor rgb="FFB8CCE4"/>
                </patternFill>
              </fill>
            </x14:dxf>
          </x14:cfRule>
          <xm:sqref>E19:N25</xm:sqref>
        </x14:conditionalFormatting>
        <x14:conditionalFormatting xmlns:xm="http://schemas.microsoft.com/office/excel/2006/main">
          <x14:cfRule type="expression" priority="15" id="{3AA40581-2133-4CE4-AD8E-81D7AA447CF2}">
            <xm:f>IF(OR(AND(Lookups!$N$43=TRUE,Lookups!$I$22=FALSE),Lookups!$N$42=TRUE),TRUE,FALSE)</xm:f>
            <x14:dxf>
              <fill>
                <patternFill>
                  <bgColor rgb="FFE7EEF5"/>
                </patternFill>
              </fill>
            </x14:dxf>
          </x14:cfRule>
          <xm:sqref>E14:N23 E29:N31</xm:sqref>
        </x14:conditionalFormatting>
        <x14:conditionalFormatting xmlns:xm="http://schemas.microsoft.com/office/excel/2006/main">
          <x14:cfRule type="expression" priority="14" id="{4A8E3C9A-8AB5-4EC6-A51D-AB5F2E17AC68}">
            <xm:f>IF(OR(AND(Lookups!$N$43=TRUE,Lookups!$I$22=FALSE),Lookups!$N$42=TRUE),TRUE,FALSE)</xm:f>
            <x14:dxf>
              <fill>
                <patternFill>
                  <bgColor rgb="FFB8CCE4"/>
                </patternFill>
              </fill>
            </x14:dxf>
          </x14:cfRule>
          <xm:sqref>E24:N28</xm:sqref>
        </x14:conditionalFormatting>
        <x14:conditionalFormatting xmlns:xm="http://schemas.microsoft.com/office/excel/2006/main">
          <x14:cfRule type="expression" priority="11" id="{04D261C2-3EAE-42FB-B526-AB57E22505AA}">
            <xm:f>IF(AND(ISNUMBER(SEARCH("March",Lookups!$C$4)),Lookups!$I$22=FALSE),TRUE,FALSE)</xm:f>
            <x14:dxf>
              <fill>
                <patternFill>
                  <bgColor theme="0"/>
                </patternFill>
              </fill>
            </x14:dxf>
          </x14:cfRule>
          <x14:cfRule type="expression" priority="12" id="{E9048DC7-0FED-4166-9A1B-BFABA0E4F552}">
            <xm:f>IF(AND(ISNUMBER(SEARCH("April",Lookups!$C$4)),Lookups!$I$22=FALSE),TRUE,FALSE)</xm:f>
            <x14:dxf>
              <fill>
                <patternFill>
                  <bgColor theme="0"/>
                </patternFill>
              </fill>
            </x14:dxf>
          </x14:cfRule>
          <xm:sqref>E18:N21</xm:sqref>
        </x14:conditionalFormatting>
        <x14:conditionalFormatting xmlns:xm="http://schemas.microsoft.com/office/excel/2006/main">
          <x14:cfRule type="expression" priority="10" id="{3E651135-FB26-4252-B041-5E7E75EEBF64}">
            <xm:f>IF(Lookups!$E$4="Critical Peak Pricing Load Impact",TRUE,FALSE)</xm:f>
            <x14:dxf>
              <fill>
                <patternFill>
                  <bgColor theme="6" tint="0.59996337778862885"/>
                </patternFill>
              </fill>
            </x14:dxf>
          </x14:cfRule>
          <xm:sqref>E22:N25</xm:sqref>
        </x14:conditionalFormatting>
        <x14:conditionalFormatting xmlns:xm="http://schemas.microsoft.com/office/excel/2006/main">
          <x14:cfRule type="expression" priority="2" id="{3DAF3BE2-49F0-40FC-8D34-5DCC60E72C32}">
            <xm:f>IF(AND(Lookups!$E$24=0,$B$5="Grandfathered Customers"),TRUE,FALSE)</xm:f>
            <x14:dxf>
              <fill>
                <patternFill>
                  <bgColor theme="4" tint="0.59996337778862885"/>
                </patternFill>
              </fill>
            </x14:dxf>
          </x14:cfRule>
          <xm:sqref>E25:N27</xm:sqref>
        </x14:conditionalFormatting>
        <x14:conditionalFormatting xmlns:xm="http://schemas.microsoft.com/office/excel/2006/main">
          <x14:cfRule type="expression" priority="1" id="{73258085-B1CE-4934-B229-E5D0A97D013C}">
            <xm:f>IF(AND($B$5="Grandfathered Customers",Lookups!$E$24=0),TRUE,FALSE)</xm:f>
            <x14:dxf>
              <fill>
                <patternFill>
                  <bgColor theme="4" tint="0.79998168889431442"/>
                </patternFill>
              </fill>
            </x14:dxf>
          </x14:cfRule>
          <xm:sqref>E19:N24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N70"/>
  <sheetViews>
    <sheetView topLeftCell="A4" workbookViewId="0">
      <selection activeCell="E25" sqref="E25"/>
    </sheetView>
  </sheetViews>
  <sheetFormatPr defaultRowHeight="12.75" x14ac:dyDescent="0.2"/>
  <cols>
    <col min="1" max="1" width="9.7109375" bestFit="1" customWidth="1"/>
    <col min="2" max="2" width="24.140625" bestFit="1" customWidth="1"/>
    <col min="3" max="3" width="17.140625" bestFit="1" customWidth="1"/>
    <col min="4" max="4" width="9.5703125" bestFit="1" customWidth="1"/>
    <col min="5" max="5" width="8.85546875" bestFit="1" customWidth="1"/>
    <col min="6" max="6" width="11.5703125" customWidth="1"/>
    <col min="7" max="7" width="10.85546875" bestFit="1" customWidth="1"/>
    <col min="9" max="9" width="25.5703125" bestFit="1" customWidth="1"/>
    <col min="10" max="10" width="42" customWidth="1"/>
    <col min="11" max="11" width="31" bestFit="1" customWidth="1"/>
    <col min="13" max="13" width="27.5703125" customWidth="1"/>
    <col min="14" max="14" width="38.85546875" bestFit="1" customWidth="1"/>
  </cols>
  <sheetData>
    <row r="1" spans="1:13" x14ac:dyDescent="0.2">
      <c r="F1" s="1"/>
      <c r="G1" s="1"/>
    </row>
    <row r="3" spans="1:13" ht="13.5" x14ac:dyDescent="0.25">
      <c r="A3" s="6" t="s">
        <v>198</v>
      </c>
      <c r="B3" s="6" t="s">
        <v>223</v>
      </c>
      <c r="C3" s="6" t="s">
        <v>190</v>
      </c>
      <c r="D3" s="6" t="s">
        <v>218</v>
      </c>
      <c r="E3" s="6" t="s">
        <v>225</v>
      </c>
      <c r="I3" s="6" t="s">
        <v>198</v>
      </c>
      <c r="J3" s="6" t="s">
        <v>223</v>
      </c>
      <c r="K3" s="6" t="s">
        <v>190</v>
      </c>
      <c r="L3" s="6" t="s">
        <v>218</v>
      </c>
      <c r="M3" s="6" t="s">
        <v>225</v>
      </c>
    </row>
    <row r="4" spans="1:13" x14ac:dyDescent="0.2">
      <c r="A4" t="str">
        <f>Result_type</f>
        <v>Average per Enrolled Customer</v>
      </c>
      <c r="B4" s="7" t="str">
        <f>"="&amp;rate</f>
        <v>=TOU Customers</v>
      </c>
      <c r="C4" s="2" t="str">
        <f>day_type</f>
        <v>February System Peak Day</v>
      </c>
      <c r="D4" t="str">
        <f>climate</f>
        <v>All</v>
      </c>
      <c r="E4" s="18" t="str">
        <f>option</f>
        <v>Time-Of-Use Load Impact</v>
      </c>
      <c r="I4" t="s">
        <v>0</v>
      </c>
      <c r="J4" s="13" t="s">
        <v>262</v>
      </c>
      <c r="K4" s="30" t="s">
        <v>280</v>
      </c>
      <c r="L4" s="13" t="s">
        <v>219</v>
      </c>
      <c r="M4" s="13" t="s">
        <v>226</v>
      </c>
    </row>
    <row r="5" spans="1:13" ht="13.5" x14ac:dyDescent="0.25">
      <c r="A5" s="8"/>
      <c r="B5" s="8"/>
      <c r="C5" s="8"/>
      <c r="D5" s="8"/>
      <c r="E5" s="8"/>
      <c r="F5" s="9"/>
      <c r="G5" s="9"/>
      <c r="H5" s="9"/>
      <c r="I5" t="s">
        <v>199</v>
      </c>
      <c r="J5" t="s">
        <v>261</v>
      </c>
      <c r="K5" t="s">
        <v>279</v>
      </c>
      <c r="L5" s="13" t="s">
        <v>220</v>
      </c>
      <c r="M5" s="13" t="s">
        <v>227</v>
      </c>
    </row>
    <row r="6" spans="1:13" x14ac:dyDescent="0.2">
      <c r="A6" s="10"/>
      <c r="B6" s="19" t="s">
        <v>189</v>
      </c>
      <c r="C6" s="11">
        <f>IFERROR(DGET(data,"enrolled",_xlnm.Criteria),0)</f>
        <v>7960</v>
      </c>
      <c r="D6" t="str">
        <f>DGET(data,"ResultType",_xlnm.Criteria)</f>
        <v>Average per Enrolled Customer</v>
      </c>
      <c r="E6" s="11"/>
      <c r="F6" s="11"/>
      <c r="G6" s="11"/>
      <c r="J6" t="s">
        <v>263</v>
      </c>
      <c r="K6" s="32" t="s">
        <v>270</v>
      </c>
      <c r="L6" s="13" t="s">
        <v>221</v>
      </c>
    </row>
    <row r="7" spans="1:13" x14ac:dyDescent="0.2">
      <c r="B7" s="13" t="s">
        <v>185</v>
      </c>
      <c r="C7">
        <v>0</v>
      </c>
      <c r="J7" s="13" t="s">
        <v>281</v>
      </c>
      <c r="K7" s="32" t="s">
        <v>271</v>
      </c>
      <c r="L7" s="13"/>
    </row>
    <row r="8" spans="1:13" x14ac:dyDescent="0.2">
      <c r="B8" s="13" t="s">
        <v>200</v>
      </c>
      <c r="C8">
        <f>IF(Enrolled&lt;100,1,0)</f>
        <v>0</v>
      </c>
      <c r="J8" t="s">
        <v>285</v>
      </c>
      <c r="K8" s="32" t="s">
        <v>272</v>
      </c>
      <c r="L8" s="13"/>
    </row>
    <row r="9" spans="1:13" x14ac:dyDescent="0.2">
      <c r="J9" t="s">
        <v>286</v>
      </c>
      <c r="K9" s="32" t="s">
        <v>273</v>
      </c>
    </row>
    <row r="10" spans="1:13" x14ac:dyDescent="0.2">
      <c r="B10" s="14" t="s">
        <v>184</v>
      </c>
      <c r="E10" t="s">
        <v>192</v>
      </c>
      <c r="J10" s="13" t="s">
        <v>282</v>
      </c>
      <c r="K10" s="32" t="s">
        <v>276</v>
      </c>
    </row>
    <row r="11" spans="1:13" x14ac:dyDescent="0.2">
      <c r="A11">
        <v>1</v>
      </c>
      <c r="B11" s="15">
        <f>MAX(0,Table!I8-75)</f>
        <v>0</v>
      </c>
      <c r="D11" s="13" t="s">
        <v>207</v>
      </c>
      <c r="E11">
        <f>IFERROR(SEARCH(D11,$C$4),0)</f>
        <v>0</v>
      </c>
      <c r="J11" t="s">
        <v>283</v>
      </c>
      <c r="K11" s="32" t="s">
        <v>277</v>
      </c>
    </row>
    <row r="12" spans="1:13" x14ac:dyDescent="0.2">
      <c r="A12">
        <f>A11+1</f>
        <v>2</v>
      </c>
      <c r="B12" s="15">
        <f>MAX(0,Table!I9-75)</f>
        <v>0</v>
      </c>
      <c r="D12" s="13" t="s">
        <v>206</v>
      </c>
      <c r="E12">
        <f t="shared" ref="E12:E22" si="0">IFERROR(SEARCH(D12,$C$4),0)</f>
        <v>1</v>
      </c>
      <c r="J12" t="s">
        <v>284</v>
      </c>
      <c r="K12" s="32" t="s">
        <v>278</v>
      </c>
    </row>
    <row r="13" spans="1:13" x14ac:dyDescent="0.2">
      <c r="A13">
        <f t="shared" ref="A13:A34" si="1">A12+1</f>
        <v>3</v>
      </c>
      <c r="B13" s="15">
        <f>MAX(0,Table!I10-75)</f>
        <v>0</v>
      </c>
      <c r="D13" s="13" t="s">
        <v>210</v>
      </c>
      <c r="E13">
        <f t="shared" si="0"/>
        <v>0</v>
      </c>
      <c r="J13" s="13" t="s">
        <v>267</v>
      </c>
      <c r="K13" s="32" t="s">
        <v>274</v>
      </c>
    </row>
    <row r="14" spans="1:13" x14ac:dyDescent="0.2">
      <c r="A14">
        <f t="shared" si="1"/>
        <v>4</v>
      </c>
      <c r="B14" s="15">
        <f>MAX(0,Table!I11-75)</f>
        <v>0</v>
      </c>
      <c r="D14" s="13" t="s">
        <v>203</v>
      </c>
      <c r="E14">
        <f t="shared" si="0"/>
        <v>0</v>
      </c>
      <c r="J14" t="s">
        <v>264</v>
      </c>
      <c r="K14" s="32" t="s">
        <v>275</v>
      </c>
    </row>
    <row r="15" spans="1:13" x14ac:dyDescent="0.2">
      <c r="A15">
        <f t="shared" si="1"/>
        <v>5</v>
      </c>
      <c r="B15" s="15">
        <f>MAX(0,Table!I12-75)</f>
        <v>0</v>
      </c>
      <c r="D15" s="13" t="s">
        <v>211</v>
      </c>
      <c r="E15">
        <f t="shared" si="0"/>
        <v>0</v>
      </c>
      <c r="J15" s="13" t="s">
        <v>287</v>
      </c>
      <c r="K15" t="s">
        <v>235</v>
      </c>
    </row>
    <row r="16" spans="1:13" x14ac:dyDescent="0.2">
      <c r="A16">
        <f t="shared" si="1"/>
        <v>6</v>
      </c>
      <c r="B16" s="15">
        <f>MAX(0,Table!I13-75)</f>
        <v>0</v>
      </c>
      <c r="D16" s="13" t="s">
        <v>209</v>
      </c>
      <c r="E16">
        <f t="shared" si="0"/>
        <v>0</v>
      </c>
      <c r="J16" s="13" t="s">
        <v>289</v>
      </c>
      <c r="K16" t="s">
        <v>234</v>
      </c>
    </row>
    <row r="17" spans="1:13" x14ac:dyDescent="0.2">
      <c r="A17">
        <f t="shared" si="1"/>
        <v>7</v>
      </c>
      <c r="B17" s="15">
        <f>MAX(0,Table!I14-75)</f>
        <v>0</v>
      </c>
      <c r="D17" s="13" t="s">
        <v>208</v>
      </c>
      <c r="E17">
        <f t="shared" si="0"/>
        <v>0</v>
      </c>
      <c r="J17" s="13" t="s">
        <v>265</v>
      </c>
      <c r="K17" t="s">
        <v>238</v>
      </c>
      <c r="M17" s="13"/>
    </row>
    <row r="18" spans="1:13" x14ac:dyDescent="0.2">
      <c r="A18">
        <f t="shared" si="1"/>
        <v>8</v>
      </c>
      <c r="B18" s="15">
        <f>MAX(0,Table!I15-75)</f>
        <v>0</v>
      </c>
      <c r="D18" s="13" t="s">
        <v>204</v>
      </c>
      <c r="E18">
        <f t="shared" si="0"/>
        <v>0</v>
      </c>
      <c r="I18" s="4" t="s">
        <v>229</v>
      </c>
      <c r="J18" s="13" t="s">
        <v>288</v>
      </c>
      <c r="K18" t="s">
        <v>231</v>
      </c>
    </row>
    <row r="19" spans="1:13" x14ac:dyDescent="0.2">
      <c r="A19">
        <f t="shared" si="1"/>
        <v>9</v>
      </c>
      <c r="B19" s="15">
        <f>MAX(0,Table!I16-75)</f>
        <v>0</v>
      </c>
      <c r="D19" s="13" t="s">
        <v>214</v>
      </c>
      <c r="E19">
        <f t="shared" si="0"/>
        <v>0</v>
      </c>
      <c r="H19" s="13" t="s">
        <v>202</v>
      </c>
      <c r="I19" t="b">
        <f>COUNTIF(IF(option="Time-Of-Use Load Impact",month_list,month_list_cpp),month)&gt;0</f>
        <v>0</v>
      </c>
      <c r="J19" s="13" t="s">
        <v>290</v>
      </c>
      <c r="K19" s="13" t="s">
        <v>239</v>
      </c>
    </row>
    <row r="20" spans="1:13" x14ac:dyDescent="0.2">
      <c r="A20">
        <f t="shared" si="1"/>
        <v>10</v>
      </c>
      <c r="B20" s="15">
        <f>MAX(0,Table!I17-75)</f>
        <v>0</v>
      </c>
      <c r="D20" s="13" t="s">
        <v>213</v>
      </c>
      <c r="E20">
        <f t="shared" si="0"/>
        <v>0</v>
      </c>
      <c r="H20" s="13" t="s">
        <v>230</v>
      </c>
      <c r="I20" t="b">
        <f>COUNTIF(IF(option="Time-Of-Use Load Impact",day_type_list_tou,day_type_list_cpp),day_type)&gt;0</f>
        <v>1</v>
      </c>
      <c r="J20" s="13" t="s">
        <v>291</v>
      </c>
      <c r="K20" t="s">
        <v>237</v>
      </c>
    </row>
    <row r="21" spans="1:13" x14ac:dyDescent="0.2">
      <c r="A21">
        <f t="shared" si="1"/>
        <v>11</v>
      </c>
      <c r="B21" s="15">
        <f>MAX(0,Table!I18-75)</f>
        <v>0</v>
      </c>
      <c r="D21" s="13" t="s">
        <v>212</v>
      </c>
      <c r="E21">
        <f t="shared" si="0"/>
        <v>0</v>
      </c>
      <c r="H21" s="13" t="s">
        <v>223</v>
      </c>
      <c r="I21" t="b">
        <f>COUNTIF(IF(option="Time-Of-Use Load Impact",rate_list,rate_list_cpp),rate)&gt;0</f>
        <v>1</v>
      </c>
      <c r="K21" t="s">
        <v>236</v>
      </c>
      <c r="L21" s="13"/>
    </row>
    <row r="22" spans="1:13" x14ac:dyDescent="0.2">
      <c r="A22">
        <f t="shared" si="1"/>
        <v>12</v>
      </c>
      <c r="B22" s="15">
        <f>MAX(0,Table!I19-75)</f>
        <v>0</v>
      </c>
      <c r="D22" s="13" t="s">
        <v>205</v>
      </c>
      <c r="E22">
        <f t="shared" si="0"/>
        <v>0</v>
      </c>
      <c r="H22" s="13" t="s">
        <v>269</v>
      </c>
      <c r="I22" t="b">
        <f>ISNUMBER(SEARCH("Grandfather",B4))</f>
        <v>0</v>
      </c>
      <c r="K22" t="s">
        <v>232</v>
      </c>
    </row>
    <row r="23" spans="1:13" x14ac:dyDescent="0.2">
      <c r="A23">
        <f t="shared" si="1"/>
        <v>13</v>
      </c>
      <c r="B23" s="15">
        <f>MAX(0,Table!I20-75)</f>
        <v>0</v>
      </c>
      <c r="K23" t="s">
        <v>242</v>
      </c>
    </row>
    <row r="24" spans="1:13" x14ac:dyDescent="0.2">
      <c r="A24">
        <f t="shared" si="1"/>
        <v>14</v>
      </c>
      <c r="B24" s="15">
        <f>MAX(0,Table!I21-75)</f>
        <v>0</v>
      </c>
      <c r="E24" s="3">
        <f>MAX(E16:E20)</f>
        <v>0</v>
      </c>
      <c r="K24" t="s">
        <v>241</v>
      </c>
    </row>
    <row r="25" spans="1:13" x14ac:dyDescent="0.2">
      <c r="A25">
        <f t="shared" si="1"/>
        <v>15</v>
      </c>
      <c r="B25" s="15">
        <f>MAX(0,Table!I22-75)</f>
        <v>0</v>
      </c>
      <c r="E25">
        <f>IF(OR(E14=1,E13=1),1,0)</f>
        <v>0</v>
      </c>
      <c r="K25" s="13" t="s">
        <v>240</v>
      </c>
    </row>
    <row r="26" spans="1:13" x14ac:dyDescent="0.2">
      <c r="A26">
        <f t="shared" si="1"/>
        <v>16</v>
      </c>
      <c r="B26" s="15">
        <f>MAX(0,Table!I23-75)</f>
        <v>0</v>
      </c>
      <c r="K26" t="s">
        <v>233</v>
      </c>
    </row>
    <row r="27" spans="1:13" x14ac:dyDescent="0.2">
      <c r="A27">
        <f t="shared" si="1"/>
        <v>17</v>
      </c>
      <c r="B27" s="15">
        <f>MAX(0,Table!I24-75)</f>
        <v>0</v>
      </c>
      <c r="I27" s="31"/>
      <c r="K27" t="s">
        <v>247</v>
      </c>
    </row>
    <row r="28" spans="1:13" x14ac:dyDescent="0.2">
      <c r="A28">
        <f t="shared" si="1"/>
        <v>18</v>
      </c>
      <c r="B28" s="15">
        <f>MAX(0,Table!I25-75)</f>
        <v>0</v>
      </c>
      <c r="C28" s="3"/>
      <c r="K28" t="s">
        <v>246</v>
      </c>
    </row>
    <row r="29" spans="1:13" x14ac:dyDescent="0.2">
      <c r="A29">
        <f t="shared" si="1"/>
        <v>19</v>
      </c>
      <c r="B29" s="15">
        <f>MAX(0,Table!I26-75)</f>
        <v>0</v>
      </c>
      <c r="C29" s="3"/>
      <c r="K29" t="s">
        <v>250</v>
      </c>
    </row>
    <row r="30" spans="1:13" x14ac:dyDescent="0.2">
      <c r="A30">
        <f t="shared" si="1"/>
        <v>20</v>
      </c>
      <c r="B30" s="15">
        <f>MAX(0,Table!I27-75)</f>
        <v>0</v>
      </c>
      <c r="C30" s="3"/>
      <c r="K30" t="s">
        <v>243</v>
      </c>
    </row>
    <row r="31" spans="1:13" x14ac:dyDescent="0.2">
      <c r="A31">
        <f t="shared" si="1"/>
        <v>21</v>
      </c>
      <c r="B31" s="15">
        <f>MAX(0,Table!I28-75)</f>
        <v>0</v>
      </c>
      <c r="C31" s="13"/>
      <c r="F31" s="13"/>
      <c r="G31" s="13"/>
      <c r="H31" s="13"/>
      <c r="I31" s="13"/>
      <c r="J31" s="13"/>
      <c r="K31" t="s">
        <v>251</v>
      </c>
    </row>
    <row r="32" spans="1:13" x14ac:dyDescent="0.2">
      <c r="A32">
        <f t="shared" si="1"/>
        <v>22</v>
      </c>
      <c r="B32" s="15">
        <f>MAX(0,Table!I29-75)</f>
        <v>0</v>
      </c>
      <c r="C32" s="3"/>
      <c r="F32" s="3"/>
      <c r="G32" s="3"/>
      <c r="H32" s="3"/>
      <c r="I32" s="3"/>
      <c r="J32" s="3"/>
      <c r="K32" t="s">
        <v>249</v>
      </c>
    </row>
    <row r="33" spans="1:14" x14ac:dyDescent="0.2">
      <c r="A33">
        <f t="shared" si="1"/>
        <v>23</v>
      </c>
      <c r="B33" s="15">
        <f>MAX(0,Table!I30-75)</f>
        <v>0</v>
      </c>
      <c r="C33" s="3"/>
      <c r="F33" s="3"/>
      <c r="G33" s="3"/>
      <c r="H33" s="3"/>
      <c r="I33" s="3"/>
      <c r="J33" s="3"/>
      <c r="K33" t="s">
        <v>248</v>
      </c>
    </row>
    <row r="34" spans="1:14" x14ac:dyDescent="0.2">
      <c r="A34">
        <f t="shared" si="1"/>
        <v>24</v>
      </c>
      <c r="B34" s="15">
        <f>MAX(0,Table!I31-75)</f>
        <v>0</v>
      </c>
      <c r="C34" s="3"/>
      <c r="F34" s="3"/>
      <c r="G34" s="3"/>
      <c r="H34" s="3"/>
      <c r="I34" s="3"/>
      <c r="J34" s="3"/>
      <c r="K34" t="s">
        <v>244</v>
      </c>
    </row>
    <row r="35" spans="1:14" x14ac:dyDescent="0.2">
      <c r="A35" s="13" t="s">
        <v>187</v>
      </c>
      <c r="C35" s="3"/>
      <c r="D35" s="3"/>
      <c r="E35" s="3"/>
      <c r="F35" s="3"/>
      <c r="G35" s="3"/>
      <c r="H35" s="3"/>
      <c r="I35" s="3"/>
      <c r="J35" s="3"/>
      <c r="K35" s="3" t="s">
        <v>254</v>
      </c>
    </row>
    <row r="36" spans="1:14" x14ac:dyDescent="0.2">
      <c r="C36" s="3"/>
      <c r="D36" s="3"/>
      <c r="E36" s="3"/>
      <c r="F36" s="3"/>
      <c r="G36" s="3"/>
      <c r="H36" s="3"/>
      <c r="I36" s="3"/>
      <c r="J36" s="3"/>
      <c r="K36" s="13" t="s">
        <v>253</v>
      </c>
      <c r="M36" s="13" t="s">
        <v>262</v>
      </c>
      <c r="N36" t="b">
        <f>IF(ISNUMBER(SEARCH(M36,$B$4)),TRUE,FALSE)</f>
        <v>0</v>
      </c>
    </row>
    <row r="37" spans="1:14" x14ac:dyDescent="0.2">
      <c r="C37" s="3"/>
      <c r="D37" s="3"/>
      <c r="F37" s="3"/>
      <c r="G37" s="3"/>
      <c r="H37" s="3"/>
      <c r="I37" s="3"/>
      <c r="J37" s="3"/>
      <c r="K37" t="s">
        <v>252</v>
      </c>
      <c r="M37" t="s">
        <v>261</v>
      </c>
      <c r="N37" t="b">
        <f t="shared" ref="N37:N42" si="2">IF(ISNUMBER(SEARCH(M37,$B$4)),TRUE,FALSE)</f>
        <v>0</v>
      </c>
    </row>
    <row r="38" spans="1:14" x14ac:dyDescent="0.2">
      <c r="C38" s="3"/>
      <c r="D38" s="3"/>
      <c r="E38" s="3"/>
      <c r="F38" s="3"/>
      <c r="G38" s="3"/>
      <c r="H38" s="3"/>
      <c r="I38" s="3"/>
      <c r="J38" s="3"/>
      <c r="K38" t="s">
        <v>245</v>
      </c>
      <c r="M38" t="s">
        <v>263</v>
      </c>
      <c r="N38" t="b">
        <f t="shared" si="2"/>
        <v>0</v>
      </c>
    </row>
    <row r="39" spans="1:14" x14ac:dyDescent="0.2">
      <c r="A39" s="81" t="s">
        <v>193</v>
      </c>
      <c r="B39" t="s">
        <v>194</v>
      </c>
      <c r="C39" t="s">
        <v>2</v>
      </c>
      <c r="D39" s="3" t="s">
        <v>3</v>
      </c>
      <c r="E39" s="3" t="s">
        <v>4</v>
      </c>
      <c r="F39" s="3" t="s">
        <v>5</v>
      </c>
      <c r="G39" s="3" t="s">
        <v>6</v>
      </c>
      <c r="H39" s="3"/>
      <c r="I39" s="3"/>
      <c r="J39" s="3"/>
      <c r="K39" s="3"/>
      <c r="M39" s="13" t="s">
        <v>267</v>
      </c>
      <c r="N39" t="b">
        <f t="shared" si="2"/>
        <v>0</v>
      </c>
    </row>
    <row r="40" spans="1:14" x14ac:dyDescent="0.2">
      <c r="A40" s="20">
        <f>IF(Enrolled=0,"n/a",DGET(data,"stderrallday",_xlnm.Criteria))</f>
        <v>1.1664013862609863</v>
      </c>
      <c r="B40" t="s">
        <v>195</v>
      </c>
      <c r="C40" s="15">
        <f>IFERROR(NORMINV(0.1,Table!$H34,Lookups!$A40),0)</f>
        <v>-3.1480339766903782</v>
      </c>
      <c r="D40" s="15">
        <f>IFERROR(NORMINV(0.3,Table!$H34,Lookups!$A40),0)</f>
        <v>-2.2648919390528497</v>
      </c>
      <c r="E40" s="15">
        <f>IFERROR(NORMINV(0.5,Table!$H34,Lookups!$A40),0)</f>
        <v>-1.6532304540742189</v>
      </c>
      <c r="F40" s="15">
        <f>IFERROR(NORMINV(0.7,Table!$H34,Lookups!$A40),0)</f>
        <v>-1.041568969095588</v>
      </c>
      <c r="G40" s="15">
        <f>IFERROR(NORMINV(0.9,Table!$H34,Lookups!$A40),0)</f>
        <v>-0.15842693145805953</v>
      </c>
      <c r="H40" s="3"/>
      <c r="I40" s="3"/>
      <c r="J40" s="3"/>
      <c r="K40" s="3"/>
      <c r="M40" t="s">
        <v>268</v>
      </c>
      <c r="N40" t="b">
        <f t="shared" si="2"/>
        <v>0</v>
      </c>
    </row>
    <row r="41" spans="1:14" x14ac:dyDescent="0.2">
      <c r="A41" s="20">
        <f>IF(Enrolled=0,"n/a",DGET(data,"stderrpeak",_xlnm.Criteria))</f>
        <v>9.1865479946136475E-2</v>
      </c>
      <c r="B41" t="s">
        <v>196</v>
      </c>
      <c r="C41" s="15">
        <f>IFERROR(NORMINV(0.1,Table!$H35,Lookups!$A41),0)</f>
        <v>-0.21112570275312179</v>
      </c>
      <c r="D41" s="15">
        <f>IFERROR(NORMINV(0.3,Table!$H35,Lookups!$A41),0)</f>
        <v>-0.1415696578925687</v>
      </c>
      <c r="E41" s="15">
        <f>IFERROR(NORMINV(0.5,Table!$H35,Lookups!$A41),0)</f>
        <v>-9.3395353108644483E-2</v>
      </c>
      <c r="F41" s="15">
        <f>IFERROR(NORMINV(0.7,Table!$H35,Lookups!$A41),0)</f>
        <v>-4.5221048324720278E-2</v>
      </c>
      <c r="G41" s="15">
        <f>IFERROR(NORMINV(0.9,Table!$H35,Lookups!$A41),0)</f>
        <v>2.433499653583282E-2</v>
      </c>
      <c r="H41" s="3"/>
      <c r="I41" s="3"/>
      <c r="J41" s="3"/>
      <c r="K41" s="3"/>
      <c r="M41" t="s">
        <v>266</v>
      </c>
      <c r="N41" t="b">
        <f t="shared" si="2"/>
        <v>0</v>
      </c>
    </row>
    <row r="42" spans="1:14" x14ac:dyDescent="0.2">
      <c r="A42" s="20">
        <f>IF(Enrolled=0,"n/a",DGET(data,"stderrpartpeak",_xlnm.Criteria))</f>
        <v>5.5842127650976181E-2</v>
      </c>
      <c r="B42" t="s">
        <v>197</v>
      </c>
      <c r="C42" s="15">
        <f>IFERROR(NORMINV(0.1,Table!$H36,Lookups!$A42),0)</f>
        <v>-0.15114618578463473</v>
      </c>
      <c r="D42" s="15">
        <f>IFERROR(NORMINV(0.3,Table!$H36,Lookups!$A42),0)</f>
        <v>-0.10886526004106453</v>
      </c>
      <c r="E42" s="15">
        <f>IFERROR(NORMINV(0.5,Table!$H36,Lookups!$A42),0)</f>
        <v>-7.9581619670184761E-2</v>
      </c>
      <c r="F42" s="15">
        <f>IFERROR(NORMINV(0.7,Table!$H36,Lookups!$A42),0)</f>
        <v>-5.029797929930499E-2</v>
      </c>
      <c r="G42" s="15">
        <f>IFERROR(NORMINV(0.9,Table!$H36,Lookups!$A42),0)</f>
        <v>-8.0170535557348016E-3</v>
      </c>
      <c r="H42" s="3"/>
      <c r="I42" s="3"/>
      <c r="J42" s="3"/>
      <c r="K42" s="3"/>
      <c r="M42" t="s">
        <v>264</v>
      </c>
      <c r="N42" t="b">
        <f t="shared" si="2"/>
        <v>1</v>
      </c>
    </row>
    <row r="43" spans="1:14" x14ac:dyDescent="0.2">
      <c r="C43" s="3"/>
      <c r="D43" s="3"/>
      <c r="E43" s="3"/>
      <c r="F43" s="3"/>
      <c r="G43" s="3"/>
      <c r="H43" s="3"/>
      <c r="I43" s="3"/>
      <c r="J43" s="3"/>
      <c r="K43" s="3"/>
      <c r="M43" s="13" t="s">
        <v>265</v>
      </c>
      <c r="N43" t="b">
        <f>IF(AND(ISNUMBER(SEARCH(M43,$B$4)),N36=FALSE,N37=FALSE,N38=FALSE,N39=FALSE,N40=FALSE,N41=FALSE),TRUE,FALSE)</f>
        <v>0</v>
      </c>
    </row>
    <row r="44" spans="1:14" x14ac:dyDescent="0.2">
      <c r="C44" s="3"/>
      <c r="D44" s="3"/>
      <c r="E44" s="3"/>
      <c r="F44" s="3"/>
      <c r="G44" s="3"/>
      <c r="H44" s="3"/>
      <c r="I44" s="3"/>
      <c r="J44" s="3"/>
      <c r="M44" t="s">
        <v>291</v>
      </c>
      <c r="N44" t="b">
        <f>IF(AND(ISNUMBER(SEARCH(M44,$B$4)),N39=FALSE,N40=FALSE,N41=FALSE),TRUE,FALSE)</f>
        <v>0</v>
      </c>
    </row>
    <row r="45" spans="1:14" x14ac:dyDescent="0.2">
      <c r="C45" s="3"/>
      <c r="D45" s="3"/>
      <c r="E45" s="3"/>
      <c r="F45" s="3"/>
      <c r="G45" s="3"/>
      <c r="H45" s="3"/>
      <c r="I45" s="3"/>
      <c r="J45" s="3"/>
    </row>
    <row r="46" spans="1:14" x14ac:dyDescent="0.2">
      <c r="C46" s="3"/>
      <c r="D46" s="3"/>
      <c r="E46" s="3"/>
      <c r="F46" s="3"/>
      <c r="G46" s="3"/>
      <c r="H46" s="3"/>
      <c r="I46" s="3"/>
      <c r="J46" s="3"/>
    </row>
    <row r="47" spans="1:14" x14ac:dyDescent="0.2">
      <c r="C47" s="3"/>
      <c r="D47" s="3"/>
      <c r="E47" s="3"/>
      <c r="F47" s="3"/>
      <c r="G47" s="3"/>
      <c r="H47" s="3"/>
      <c r="I47" s="3"/>
      <c r="J47" s="3"/>
    </row>
    <row r="48" spans="1:14" x14ac:dyDescent="0.2">
      <c r="C48" s="3"/>
      <c r="D48" s="3"/>
      <c r="E48" s="3"/>
      <c r="F48" s="3"/>
      <c r="G48" s="3"/>
      <c r="H48" s="3"/>
      <c r="I48" s="3"/>
      <c r="J48" s="3"/>
    </row>
    <row r="49" spans="3:10" x14ac:dyDescent="0.2">
      <c r="C49" s="3"/>
      <c r="D49" s="3"/>
      <c r="E49" s="3"/>
      <c r="F49" s="3"/>
      <c r="G49" s="3"/>
      <c r="H49" s="3"/>
      <c r="I49" s="3"/>
      <c r="J49" s="3"/>
    </row>
    <row r="50" spans="3:10" x14ac:dyDescent="0.2">
      <c r="C50" s="3"/>
      <c r="D50" s="3"/>
      <c r="E50" s="3"/>
      <c r="F50" s="3"/>
      <c r="G50" s="3"/>
      <c r="H50" s="3"/>
      <c r="I50" s="3"/>
      <c r="J50" s="3"/>
    </row>
    <row r="51" spans="3:10" x14ac:dyDescent="0.2">
      <c r="C51" s="3"/>
      <c r="D51" s="3"/>
      <c r="E51" s="3"/>
      <c r="F51" s="3"/>
      <c r="G51" s="3"/>
      <c r="H51" s="3"/>
      <c r="I51" s="3"/>
      <c r="J51" s="3"/>
    </row>
    <row r="52" spans="3:10" x14ac:dyDescent="0.2">
      <c r="C52" s="3"/>
      <c r="D52" s="3"/>
      <c r="E52" s="3"/>
      <c r="F52" s="3"/>
      <c r="G52" s="3"/>
      <c r="H52" s="3"/>
      <c r="I52" s="3"/>
      <c r="J52" s="3"/>
    </row>
    <row r="53" spans="3:10" x14ac:dyDescent="0.2">
      <c r="C53" s="3"/>
      <c r="D53" s="3"/>
      <c r="E53" s="3"/>
      <c r="F53" s="3"/>
      <c r="G53" s="3"/>
      <c r="H53" s="3"/>
      <c r="I53" s="3"/>
      <c r="J53" s="3"/>
    </row>
    <row r="54" spans="3:10" x14ac:dyDescent="0.2">
      <c r="C54" s="3"/>
      <c r="D54" s="3"/>
      <c r="E54" s="3"/>
      <c r="F54" s="3"/>
      <c r="G54" s="3"/>
      <c r="H54" s="3"/>
      <c r="I54" s="3"/>
      <c r="J54" s="3"/>
    </row>
    <row r="55" spans="3:10" x14ac:dyDescent="0.2">
      <c r="C55" s="3"/>
      <c r="D55" s="3"/>
      <c r="E55" s="3"/>
      <c r="F55" s="3"/>
      <c r="G55" s="3"/>
      <c r="H55" s="3"/>
      <c r="I55" s="3"/>
      <c r="J55" s="3"/>
    </row>
    <row r="56" spans="3:10" x14ac:dyDescent="0.2">
      <c r="F56" s="3"/>
    </row>
    <row r="57" spans="3:10" x14ac:dyDescent="0.2">
      <c r="F57" s="3"/>
      <c r="G57" s="3"/>
    </row>
    <row r="58" spans="3:10" x14ac:dyDescent="0.2">
      <c r="F58" s="3"/>
      <c r="G58" s="3"/>
    </row>
    <row r="59" spans="3:10" x14ac:dyDescent="0.2">
      <c r="F59" s="3"/>
      <c r="G59" s="3"/>
    </row>
    <row r="60" spans="3:10" x14ac:dyDescent="0.2">
      <c r="F60" s="3"/>
      <c r="G60" s="3"/>
    </row>
    <row r="61" spans="3:10" x14ac:dyDescent="0.2">
      <c r="F61" s="3"/>
      <c r="G61" s="3"/>
    </row>
    <row r="62" spans="3:10" x14ac:dyDescent="0.2">
      <c r="F62" s="3"/>
      <c r="G62" s="3"/>
    </row>
    <row r="63" spans="3:10" x14ac:dyDescent="0.2">
      <c r="F63" s="3"/>
      <c r="G63" s="3"/>
    </row>
    <row r="64" spans="3:10" x14ac:dyDescent="0.2">
      <c r="F64" s="3"/>
      <c r="G64" s="3"/>
    </row>
    <row r="65" spans="6:7" x14ac:dyDescent="0.2">
      <c r="F65" s="3"/>
      <c r="G65" s="3"/>
    </row>
    <row r="66" spans="6:7" x14ac:dyDescent="0.2">
      <c r="F66" s="3"/>
      <c r="G66" s="3"/>
    </row>
    <row r="67" spans="6:7" x14ac:dyDescent="0.2">
      <c r="F67" s="3"/>
      <c r="G67" s="3"/>
    </row>
    <row r="68" spans="6:7" x14ac:dyDescent="0.2">
      <c r="F68" s="3"/>
      <c r="G68" s="3"/>
    </row>
    <row r="69" spans="6:7" x14ac:dyDescent="0.2">
      <c r="F69" s="3"/>
      <c r="G69" s="3"/>
    </row>
    <row r="70" spans="6:7" x14ac:dyDescent="0.2">
      <c r="F70" s="3"/>
      <c r="G70" s="3"/>
    </row>
  </sheetData>
  <phoneticPr fontId="2" type="noConversion"/>
  <conditionalFormatting sqref="B5">
    <cfRule type="expression" priority="62">
      <formula>$E$24=1</formula>
    </cfRule>
  </conditionalFormatting>
  <conditionalFormatting sqref="A5:B5">
    <cfRule type="expression" priority="6">
      <formula>$I$21=FALSE</formula>
    </cfRule>
  </conditionalFormatting>
  <conditionalFormatting sqref="J20 L14:N18 K18:K22 E14:J18">
    <cfRule type="expression" priority="5">
      <formula>IF(AND($N$44=TRUE,$I$22=TRUE),TRUE,FALSE)</formula>
    </cfRule>
  </conditionalFormatting>
  <conditionalFormatting sqref="L22:N25 K26:K29 E24:J25 E22:I23 J20">
    <cfRule type="expression" priority="4">
      <formula>IF($E$4="Critical Peak Pricing Load Impact",TRUE,FALSE)</formula>
    </cfRule>
  </conditionalFormatting>
  <conditionalFormatting sqref="J19">
    <cfRule type="expression" priority="1">
      <formula>IF(AND($N$44=TRUE,$I$22=TRUE),TRUE,FALSE)</formula>
    </cfRule>
  </conditionalFormatting>
  <pageMargins left="0.75" right="0.75" top="1" bottom="1" header="0.5" footer="0.5"/>
  <pageSetup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Z1675"/>
  <sheetViews>
    <sheetView zoomScaleNormal="100" workbookViewId="0">
      <pane xSplit="6" ySplit="1" topLeftCell="FO1631" activePane="bottomRight" state="frozen"/>
      <selection activeCell="E25" sqref="E25"/>
      <selection pane="topRight" activeCell="E25" sqref="E25"/>
      <selection pane="bottomLeft" activeCell="E25" sqref="E25"/>
      <selection pane="bottomRight" activeCell="E25" sqref="E25"/>
    </sheetView>
  </sheetViews>
  <sheetFormatPr defaultRowHeight="12.75" x14ac:dyDescent="0.2"/>
  <cols>
    <col min="1" max="1" width="27.140625" customWidth="1"/>
    <col min="2" max="2" width="14.85546875" customWidth="1"/>
    <col min="3" max="3" width="39" bestFit="1" customWidth="1"/>
    <col min="4" max="4" width="31" style="30" customWidth="1"/>
    <col min="5" max="5" width="9.28515625" customWidth="1"/>
    <col min="6" max="6" width="7.7109375" customWidth="1"/>
    <col min="7" max="30" width="10" customWidth="1"/>
    <col min="31" max="39" width="12.85546875" customWidth="1"/>
    <col min="40" max="54" width="14" customWidth="1"/>
    <col min="55" max="63" width="12.85546875" customWidth="1"/>
    <col min="64" max="78" width="14" customWidth="1"/>
    <col min="79" max="87" width="12.85546875" customWidth="1"/>
    <col min="88" max="102" width="14" customWidth="1"/>
    <col min="103" max="111" width="12.85546875" customWidth="1"/>
    <col min="112" max="126" width="14" customWidth="1"/>
    <col min="127" max="135" width="12.85546875" customWidth="1"/>
    <col min="136" max="150" width="14" customWidth="1"/>
    <col min="151" max="159" width="9" customWidth="1"/>
    <col min="160" max="174" width="9.7109375" customWidth="1"/>
    <col min="175" max="175" width="10.5703125" customWidth="1"/>
    <col min="176" max="176" width="12.85546875" customWidth="1"/>
    <col min="177" max="178" width="10" customWidth="1"/>
    <col min="179" max="179" width="10.140625" bestFit="1" customWidth="1"/>
  </cols>
  <sheetData>
    <row r="1" spans="1:182" x14ac:dyDescent="0.2">
      <c r="A1" t="s">
        <v>228</v>
      </c>
      <c r="B1" t="s">
        <v>198</v>
      </c>
      <c r="C1" t="s">
        <v>223</v>
      </c>
      <c r="D1" t="s">
        <v>190</v>
      </c>
      <c r="E1" t="s">
        <v>218</v>
      </c>
      <c r="F1" t="s">
        <v>191</v>
      </c>
      <c r="G1" t="s">
        <v>159</v>
      </c>
      <c r="H1" t="s">
        <v>160</v>
      </c>
      <c r="I1" t="s">
        <v>161</v>
      </c>
      <c r="J1" t="s">
        <v>162</v>
      </c>
      <c r="K1" t="s">
        <v>163</v>
      </c>
      <c r="L1" t="s">
        <v>164</v>
      </c>
      <c r="M1" t="s">
        <v>165</v>
      </c>
      <c r="N1" t="s">
        <v>166</v>
      </c>
      <c r="O1" t="s">
        <v>167</v>
      </c>
      <c r="P1" t="s">
        <v>168</v>
      </c>
      <c r="Q1" t="s">
        <v>169</v>
      </c>
      <c r="R1" t="s">
        <v>170</v>
      </c>
      <c r="S1" t="s">
        <v>171</v>
      </c>
      <c r="T1" t="s">
        <v>172</v>
      </c>
      <c r="U1" t="s">
        <v>173</v>
      </c>
      <c r="V1" t="s">
        <v>174</v>
      </c>
      <c r="W1" t="s">
        <v>175</v>
      </c>
      <c r="X1" t="s">
        <v>176</v>
      </c>
      <c r="Y1" t="s">
        <v>177</v>
      </c>
      <c r="Z1" t="s">
        <v>178</v>
      </c>
      <c r="AA1" t="s">
        <v>179</v>
      </c>
      <c r="AB1" t="s">
        <v>180</v>
      </c>
      <c r="AC1" t="s">
        <v>181</v>
      </c>
      <c r="AD1" t="s">
        <v>182</v>
      </c>
      <c r="AE1" t="s">
        <v>14</v>
      </c>
      <c r="AF1" t="s">
        <v>15</v>
      </c>
      <c r="AG1" t="s">
        <v>16</v>
      </c>
      <c r="AH1" t="s">
        <v>17</v>
      </c>
      <c r="AI1" t="s">
        <v>18</v>
      </c>
      <c r="AJ1" t="s">
        <v>19</v>
      </c>
      <c r="AK1" t="s">
        <v>20</v>
      </c>
      <c r="AL1" t="s">
        <v>21</v>
      </c>
      <c r="AM1" t="s">
        <v>22</v>
      </c>
      <c r="AN1" t="s">
        <v>23</v>
      </c>
      <c r="AO1" t="s">
        <v>24</v>
      </c>
      <c r="AP1" t="s">
        <v>25</v>
      </c>
      <c r="AQ1" t="s">
        <v>26</v>
      </c>
      <c r="AR1" t="s">
        <v>27</v>
      </c>
      <c r="AS1" t="s">
        <v>28</v>
      </c>
      <c r="AT1" t="s">
        <v>29</v>
      </c>
      <c r="AU1" t="s">
        <v>30</v>
      </c>
      <c r="AV1" t="s">
        <v>31</v>
      </c>
      <c r="AW1" t="s">
        <v>32</v>
      </c>
      <c r="AX1" t="s">
        <v>33</v>
      </c>
      <c r="AY1" t="s">
        <v>34</v>
      </c>
      <c r="AZ1" t="s">
        <v>35</v>
      </c>
      <c r="BA1" t="s">
        <v>36</v>
      </c>
      <c r="BB1" t="s">
        <v>37</v>
      </c>
      <c r="BC1" t="s">
        <v>38</v>
      </c>
      <c r="BD1" t="s">
        <v>39</v>
      </c>
      <c r="BE1" t="s">
        <v>40</v>
      </c>
      <c r="BF1" t="s">
        <v>41</v>
      </c>
      <c r="BG1" t="s">
        <v>42</v>
      </c>
      <c r="BH1" t="s">
        <v>43</v>
      </c>
      <c r="BI1" t="s">
        <v>44</v>
      </c>
      <c r="BJ1" t="s">
        <v>45</v>
      </c>
      <c r="BK1" t="s">
        <v>46</v>
      </c>
      <c r="BL1" t="s">
        <v>47</v>
      </c>
      <c r="BM1" t="s">
        <v>48</v>
      </c>
      <c r="BN1" t="s">
        <v>49</v>
      </c>
      <c r="BO1" t="s">
        <v>50</v>
      </c>
      <c r="BP1" t="s">
        <v>51</v>
      </c>
      <c r="BQ1" t="s">
        <v>52</v>
      </c>
      <c r="BR1" t="s">
        <v>53</v>
      </c>
      <c r="BS1" t="s">
        <v>54</v>
      </c>
      <c r="BT1" t="s">
        <v>55</v>
      </c>
      <c r="BU1" t="s">
        <v>56</v>
      </c>
      <c r="BV1" t="s">
        <v>57</v>
      </c>
      <c r="BW1" t="s">
        <v>58</v>
      </c>
      <c r="BX1" t="s">
        <v>59</v>
      </c>
      <c r="BY1" t="s">
        <v>60</v>
      </c>
      <c r="BZ1" t="s">
        <v>61</v>
      </c>
      <c r="CA1" t="s">
        <v>62</v>
      </c>
      <c r="CB1" t="s">
        <v>63</v>
      </c>
      <c r="CC1" t="s">
        <v>64</v>
      </c>
      <c r="CD1" t="s">
        <v>65</v>
      </c>
      <c r="CE1" t="s">
        <v>66</v>
      </c>
      <c r="CF1" t="s">
        <v>67</v>
      </c>
      <c r="CG1" t="s">
        <v>68</v>
      </c>
      <c r="CH1" t="s">
        <v>69</v>
      </c>
      <c r="CI1" t="s">
        <v>70</v>
      </c>
      <c r="CJ1" t="s">
        <v>71</v>
      </c>
      <c r="CK1" t="s">
        <v>72</v>
      </c>
      <c r="CL1" t="s">
        <v>73</v>
      </c>
      <c r="CM1" t="s">
        <v>74</v>
      </c>
      <c r="CN1" t="s">
        <v>75</v>
      </c>
      <c r="CO1" t="s">
        <v>76</v>
      </c>
      <c r="CP1" t="s">
        <v>77</v>
      </c>
      <c r="CQ1" t="s">
        <v>78</v>
      </c>
      <c r="CR1" t="s">
        <v>79</v>
      </c>
      <c r="CS1" t="s">
        <v>80</v>
      </c>
      <c r="CT1" t="s">
        <v>81</v>
      </c>
      <c r="CU1" t="s">
        <v>82</v>
      </c>
      <c r="CV1" t="s">
        <v>83</v>
      </c>
      <c r="CW1" t="s">
        <v>84</v>
      </c>
      <c r="CX1" t="s">
        <v>85</v>
      </c>
      <c r="CY1" t="s">
        <v>86</v>
      </c>
      <c r="CZ1" t="s">
        <v>87</v>
      </c>
      <c r="DA1" t="s">
        <v>88</v>
      </c>
      <c r="DB1" t="s">
        <v>89</v>
      </c>
      <c r="DC1" t="s">
        <v>90</v>
      </c>
      <c r="DD1" t="s">
        <v>91</v>
      </c>
      <c r="DE1" t="s">
        <v>92</v>
      </c>
      <c r="DF1" t="s">
        <v>93</v>
      </c>
      <c r="DG1" t="s">
        <v>94</v>
      </c>
      <c r="DH1" t="s">
        <v>95</v>
      </c>
      <c r="DI1" t="s">
        <v>96</v>
      </c>
      <c r="DJ1" t="s">
        <v>97</v>
      </c>
      <c r="DK1" t="s">
        <v>98</v>
      </c>
      <c r="DL1" t="s">
        <v>99</v>
      </c>
      <c r="DM1" t="s">
        <v>100</v>
      </c>
      <c r="DN1" t="s">
        <v>101</v>
      </c>
      <c r="DO1" t="s">
        <v>102</v>
      </c>
      <c r="DP1" t="s">
        <v>103</v>
      </c>
      <c r="DQ1" t="s">
        <v>104</v>
      </c>
      <c r="DR1" t="s">
        <v>105</v>
      </c>
      <c r="DS1" t="s">
        <v>106</v>
      </c>
      <c r="DT1" t="s">
        <v>107</v>
      </c>
      <c r="DU1" t="s">
        <v>108</v>
      </c>
      <c r="DV1" t="s">
        <v>109</v>
      </c>
      <c r="DW1" t="s">
        <v>110</v>
      </c>
      <c r="DX1" t="s">
        <v>111</v>
      </c>
      <c r="DY1" t="s">
        <v>112</v>
      </c>
      <c r="DZ1" t="s">
        <v>113</v>
      </c>
      <c r="EA1" t="s">
        <v>114</v>
      </c>
      <c r="EB1" t="s">
        <v>115</v>
      </c>
      <c r="EC1" t="s">
        <v>116</v>
      </c>
      <c r="ED1" t="s">
        <v>117</v>
      </c>
      <c r="EE1" t="s">
        <v>118</v>
      </c>
      <c r="EF1" t="s">
        <v>119</v>
      </c>
      <c r="EG1" t="s">
        <v>120</v>
      </c>
      <c r="EH1" t="s">
        <v>121</v>
      </c>
      <c r="EI1" t="s">
        <v>122</v>
      </c>
      <c r="EJ1" t="s">
        <v>123</v>
      </c>
      <c r="EK1" t="s">
        <v>124</v>
      </c>
      <c r="EL1" t="s">
        <v>125</v>
      </c>
      <c r="EM1" t="s">
        <v>126</v>
      </c>
      <c r="EN1" t="s">
        <v>127</v>
      </c>
      <c r="EO1" t="s">
        <v>128</v>
      </c>
      <c r="EP1" t="s">
        <v>129</v>
      </c>
      <c r="EQ1" t="s">
        <v>130</v>
      </c>
      <c r="ER1" t="s">
        <v>131</v>
      </c>
      <c r="ES1" t="s">
        <v>132</v>
      </c>
      <c r="ET1" t="s">
        <v>133</v>
      </c>
      <c r="EU1" t="s">
        <v>134</v>
      </c>
      <c r="EV1" t="s">
        <v>135</v>
      </c>
      <c r="EW1" t="s">
        <v>136</v>
      </c>
      <c r="EX1" t="s">
        <v>137</v>
      </c>
      <c r="EY1" t="s">
        <v>138</v>
      </c>
      <c r="EZ1" t="s">
        <v>139</v>
      </c>
      <c r="FA1" t="s">
        <v>140</v>
      </c>
      <c r="FB1" t="s">
        <v>141</v>
      </c>
      <c r="FC1" t="s">
        <v>142</v>
      </c>
      <c r="FD1" t="s">
        <v>143</v>
      </c>
      <c r="FE1" t="s">
        <v>144</v>
      </c>
      <c r="FF1" t="s">
        <v>145</v>
      </c>
      <c r="FG1" t="s">
        <v>146</v>
      </c>
      <c r="FH1" t="s">
        <v>147</v>
      </c>
      <c r="FI1" t="s">
        <v>148</v>
      </c>
      <c r="FJ1" t="s">
        <v>149</v>
      </c>
      <c r="FK1" t="s">
        <v>150</v>
      </c>
      <c r="FL1" t="s">
        <v>151</v>
      </c>
      <c r="FM1" t="s">
        <v>152</v>
      </c>
      <c r="FN1" t="s">
        <v>153</v>
      </c>
      <c r="FO1" t="s">
        <v>154</v>
      </c>
      <c r="FP1" t="s">
        <v>155</v>
      </c>
      <c r="FQ1" t="s">
        <v>156</v>
      </c>
      <c r="FR1" t="s">
        <v>157</v>
      </c>
      <c r="FS1" t="s">
        <v>215</v>
      </c>
      <c r="FT1" t="s">
        <v>216</v>
      </c>
      <c r="FU1" t="s">
        <v>217</v>
      </c>
      <c r="FV1" t="s">
        <v>292</v>
      </c>
      <c r="FW1" t="s">
        <v>293</v>
      </c>
      <c r="FX1" s="13"/>
      <c r="FY1" s="13"/>
      <c r="FZ1" s="13"/>
    </row>
    <row r="2" spans="1:182" x14ac:dyDescent="0.2">
      <c r="A2" t="s">
        <v>226</v>
      </c>
      <c r="B2" t="s">
        <v>0</v>
      </c>
      <c r="C2" t="s">
        <v>264</v>
      </c>
      <c r="D2" t="s">
        <v>231</v>
      </c>
      <c r="E2" t="s">
        <v>219</v>
      </c>
      <c r="F2" s="21">
        <v>8387</v>
      </c>
      <c r="G2" s="21">
        <v>5.8511409759521484</v>
      </c>
      <c r="H2" s="21">
        <v>5.5703682899475098</v>
      </c>
      <c r="I2" s="21">
        <v>5.3142962455749512</v>
      </c>
      <c r="J2" s="21">
        <v>5.0405697822570801</v>
      </c>
      <c r="K2" s="21">
        <v>5.2757415771484375</v>
      </c>
      <c r="L2" s="21">
        <v>5.3758935928344727</v>
      </c>
      <c r="M2" s="21">
        <v>5.9635453224182129</v>
      </c>
      <c r="N2" s="21">
        <v>4.2928624153137207</v>
      </c>
      <c r="O2" s="21">
        <v>1.3708560466766357</v>
      </c>
      <c r="P2" s="21">
        <v>-3.0882415771484375</v>
      </c>
      <c r="Q2" s="21">
        <v>-7.0747890472412109</v>
      </c>
      <c r="R2" s="21">
        <v>-10.547704696655273</v>
      </c>
      <c r="S2" s="21">
        <v>-11.841632843017578</v>
      </c>
      <c r="T2" s="21">
        <v>-12.414553642272949</v>
      </c>
      <c r="U2" s="21">
        <v>-11.650829315185547</v>
      </c>
      <c r="V2" s="21">
        <v>-8.3422069549560547</v>
      </c>
      <c r="W2" s="21">
        <v>-4.1151394844055176</v>
      </c>
      <c r="X2" s="21">
        <v>1.7149382829666138</v>
      </c>
      <c r="Y2" s="21">
        <v>7.0308947563171387</v>
      </c>
      <c r="Z2" s="21">
        <v>9.3466968536376953</v>
      </c>
      <c r="AA2" s="21">
        <v>9.4547338485717773</v>
      </c>
      <c r="AB2" s="21">
        <v>8.8782367706298828</v>
      </c>
      <c r="AC2" s="21">
        <v>7.7404389381408691</v>
      </c>
      <c r="AD2" s="21">
        <v>6.7678565979003906</v>
      </c>
      <c r="AE2" s="21">
        <v>-0.45670038461685181</v>
      </c>
      <c r="AF2" s="21">
        <v>-0.28322303295135498</v>
      </c>
      <c r="AG2" s="21">
        <v>-0.17997050285339355</v>
      </c>
      <c r="AH2" s="21">
        <v>-0.21308606863021851</v>
      </c>
      <c r="AI2" s="21">
        <v>7.4592188000679016E-2</v>
      </c>
      <c r="AJ2" s="21">
        <v>-0.14149002730846405</v>
      </c>
      <c r="AK2" s="21">
        <v>-7.8071609139442444E-2</v>
      </c>
      <c r="AL2" s="21">
        <v>-0.4239686131477356</v>
      </c>
      <c r="AM2" s="21">
        <v>-3.1551972031593323E-2</v>
      </c>
      <c r="AN2" s="21">
        <v>-0.3887898325920105</v>
      </c>
      <c r="AO2" s="21">
        <v>-0.53443014621734619</v>
      </c>
      <c r="AP2" s="21">
        <v>-1.0539522171020508</v>
      </c>
      <c r="AQ2" s="21">
        <v>-0.34233897924423218</v>
      </c>
      <c r="AR2" s="21">
        <v>-0.45184814929962158</v>
      </c>
      <c r="AS2" s="21">
        <v>-0.38115981221199036</v>
      </c>
      <c r="AT2" s="21">
        <v>-0.25143781304359436</v>
      </c>
      <c r="AU2" s="21">
        <v>-0.6374964714050293</v>
      </c>
      <c r="AV2" s="21">
        <v>-0.86579418182373047</v>
      </c>
      <c r="AW2" s="21">
        <v>-0.77139204740524292</v>
      </c>
      <c r="AX2" s="21">
        <v>-0.68877476453781128</v>
      </c>
      <c r="AY2" s="21">
        <v>-0.41157206892967224</v>
      </c>
      <c r="AZ2" s="21">
        <v>-0.32617330551147461</v>
      </c>
      <c r="BA2" s="21">
        <v>-0.2885667085647583</v>
      </c>
      <c r="BB2" s="21">
        <v>-0.10747278481721878</v>
      </c>
      <c r="BC2" s="21">
        <v>-0.1653134822845459</v>
      </c>
      <c r="BD2" s="21">
        <v>3.8094595074653625E-2</v>
      </c>
      <c r="BE2" s="21">
        <v>0.11982722580432892</v>
      </c>
      <c r="BF2" s="21">
        <v>6.968475878238678E-2</v>
      </c>
      <c r="BG2" s="21">
        <v>0.35103046894073486</v>
      </c>
      <c r="BH2" s="21">
        <v>0.18403278291225433</v>
      </c>
      <c r="BI2" s="21">
        <v>0.32766854763031006</v>
      </c>
      <c r="BJ2" s="21">
        <v>-2.2149957716464996E-2</v>
      </c>
      <c r="BK2" s="21">
        <v>0.48795056343078613</v>
      </c>
      <c r="BL2" s="21">
        <v>0.26685702800750732</v>
      </c>
      <c r="BM2" s="21">
        <v>8.0453410744667053E-2</v>
      </c>
      <c r="BN2" s="21">
        <v>-0.43551149964332581</v>
      </c>
      <c r="BO2" s="21">
        <v>0.1610918790102005</v>
      </c>
      <c r="BP2" s="21">
        <v>6.013624370098114E-2</v>
      </c>
      <c r="BQ2" s="21">
        <v>5.5603198707103729E-2</v>
      </c>
      <c r="BR2" s="21">
        <v>0.14811667799949646</v>
      </c>
      <c r="BS2" s="21">
        <v>-0.31243246793746948</v>
      </c>
      <c r="BT2" s="21">
        <v>-0.53897184133529663</v>
      </c>
      <c r="BU2" s="21">
        <v>-0.4592050313949585</v>
      </c>
      <c r="BV2" s="21">
        <v>-0.35086250305175781</v>
      </c>
      <c r="BW2" s="21">
        <v>-9.3730315566062927E-2</v>
      </c>
      <c r="BX2" s="21">
        <v>6.6196545958518982E-3</v>
      </c>
      <c r="BY2" s="21">
        <v>-8.9489370584487915E-3</v>
      </c>
      <c r="BZ2" s="21">
        <v>0.15775439143180847</v>
      </c>
      <c r="CA2" s="21">
        <v>3.6500215530395508E-2</v>
      </c>
      <c r="CB2" s="21">
        <v>0.26063817739486694</v>
      </c>
      <c r="CC2" s="21">
        <v>0.32746618986129761</v>
      </c>
      <c r="CD2" s="21">
        <v>0.26553097367286682</v>
      </c>
      <c r="CE2" s="21">
        <v>0.54249078035354614</v>
      </c>
      <c r="CF2" s="21">
        <v>0.40948888659477234</v>
      </c>
      <c r="CG2" s="21">
        <v>0.60868293046951294</v>
      </c>
      <c r="CH2" s="21">
        <v>0.25614842772483826</v>
      </c>
      <c r="CI2" s="21">
        <v>0.84775638580322266</v>
      </c>
      <c r="CJ2" s="21">
        <v>0.72095602750778198</v>
      </c>
      <c r="CK2" s="21">
        <v>0.50631988048553467</v>
      </c>
      <c r="CL2" s="21">
        <v>-7.1813613176345825E-3</v>
      </c>
      <c r="CM2" s="21">
        <v>0.50976651906967163</v>
      </c>
      <c r="CN2" s="21">
        <v>0.41473504900932312</v>
      </c>
      <c r="CO2" s="21">
        <v>0.35810393095016479</v>
      </c>
      <c r="CP2" s="21">
        <v>0.42484691739082336</v>
      </c>
      <c r="CQ2" s="21">
        <v>-8.7294101715087891E-2</v>
      </c>
      <c r="CR2" s="21">
        <v>-0.31261569261550903</v>
      </c>
      <c r="CS2" s="21">
        <v>-0.24298524856567383</v>
      </c>
      <c r="CT2" s="21">
        <v>-0.11682549864053726</v>
      </c>
      <c r="CU2" s="21">
        <v>0.12640590965747833</v>
      </c>
      <c r="CV2" s="21">
        <v>0.23711103200912476</v>
      </c>
      <c r="CW2" s="21">
        <v>0.18471348285675049</v>
      </c>
      <c r="CX2" s="21">
        <v>0.34144988656044006</v>
      </c>
      <c r="CY2" s="21">
        <v>0.23831388354301453</v>
      </c>
      <c r="CZ2" s="21">
        <v>0.48318180441856384</v>
      </c>
      <c r="DA2" s="21">
        <v>0.53510522842407227</v>
      </c>
      <c r="DB2" s="21">
        <v>0.46137717366218567</v>
      </c>
      <c r="DC2" s="21">
        <v>0.73395109176635742</v>
      </c>
      <c r="DD2" s="21">
        <v>0.63494497537612915</v>
      </c>
      <c r="DE2" s="21">
        <v>0.8896973729133606</v>
      </c>
      <c r="DF2" s="21">
        <v>0.5344468355178833</v>
      </c>
      <c r="DG2" s="21">
        <v>1.2075622081756592</v>
      </c>
      <c r="DH2" s="21">
        <v>1.1750550270080566</v>
      </c>
      <c r="DI2" s="21">
        <v>0.93218636512756348</v>
      </c>
      <c r="DJ2" s="21">
        <v>0.42114874720573425</v>
      </c>
      <c r="DK2" s="21">
        <v>0.85844123363494873</v>
      </c>
      <c r="DL2" s="21">
        <v>0.76933389902114868</v>
      </c>
      <c r="DM2" s="21">
        <v>0.66060465574264526</v>
      </c>
      <c r="DN2" s="21">
        <v>0.70157712697982788</v>
      </c>
      <c r="DO2" s="21">
        <v>0.13784424960613251</v>
      </c>
      <c r="DP2" s="21">
        <v>-8.6259514093399048E-2</v>
      </c>
      <c r="DQ2" s="21">
        <v>-2.6765488088130951E-2</v>
      </c>
      <c r="DR2" s="21">
        <v>0.11721149086952209</v>
      </c>
      <c r="DS2" s="21">
        <v>0.34654214978218079</v>
      </c>
      <c r="DT2" s="21">
        <v>0.4676024317741394</v>
      </c>
      <c r="DU2" s="21">
        <v>0.37837591767311096</v>
      </c>
      <c r="DV2" s="21">
        <v>0.52514541149139404</v>
      </c>
      <c r="DW2" s="21">
        <v>0.52970081567764282</v>
      </c>
      <c r="DX2" s="21">
        <v>0.80449938774108887</v>
      </c>
      <c r="DY2" s="21">
        <v>0.83490288257598877</v>
      </c>
      <c r="DZ2" s="21">
        <v>0.74414795637130737</v>
      </c>
      <c r="EA2" s="21">
        <v>1.0103893280029297</v>
      </c>
      <c r="EB2" s="21">
        <v>0.96046781539916992</v>
      </c>
      <c r="EC2" s="21">
        <v>1.2954375743865967</v>
      </c>
      <c r="ED2" s="21">
        <v>0.93626546859741211</v>
      </c>
      <c r="EE2" s="21">
        <v>1.727064847946167</v>
      </c>
      <c r="EF2" s="21">
        <v>1.8307018280029297</v>
      </c>
      <c r="EG2" s="21">
        <v>1.5470699071884155</v>
      </c>
      <c r="EH2" s="21">
        <v>1.0395894050598145</v>
      </c>
      <c r="EI2" s="21">
        <v>1.3618719577789307</v>
      </c>
      <c r="EJ2" s="21">
        <v>1.281318187713623</v>
      </c>
      <c r="EK2" s="21">
        <v>1.0973676443099976</v>
      </c>
      <c r="EL2" s="21">
        <v>1.1011316776275635</v>
      </c>
      <c r="EM2" s="21">
        <v>0.46290826797485352</v>
      </c>
      <c r="EN2" s="21">
        <v>0.24056282639503479</v>
      </c>
      <c r="EO2" s="21">
        <v>0.28542149066925049</v>
      </c>
      <c r="EP2" s="21">
        <v>0.45512375235557556</v>
      </c>
      <c r="EQ2" s="21">
        <v>0.66438388824462891</v>
      </c>
      <c r="ER2" s="21">
        <v>0.80039536952972412</v>
      </c>
      <c r="ES2" s="21">
        <v>0.65799367427825928</v>
      </c>
      <c r="ET2" s="21">
        <v>0.79037255048751831</v>
      </c>
      <c r="EU2" s="21">
        <v>57.231873826482484</v>
      </c>
      <c r="EV2" s="21">
        <v>56.762675872871867</v>
      </c>
      <c r="EW2" s="21">
        <v>56.417870058969456</v>
      </c>
      <c r="EX2" s="21">
        <v>56.048732244060162</v>
      </c>
      <c r="EY2" s="21">
        <v>55.676033610394754</v>
      </c>
      <c r="EZ2" s="21">
        <v>55.230937958218504</v>
      </c>
      <c r="FA2" s="21">
        <v>55.097319360425786</v>
      </c>
      <c r="FB2" s="21">
        <v>55.462362875483009</v>
      </c>
      <c r="FC2" s="21">
        <v>57.794730938190185</v>
      </c>
      <c r="FD2" s="21">
        <v>60.644625339801422</v>
      </c>
      <c r="FE2" s="21">
        <v>63.264958630106193</v>
      </c>
      <c r="FF2" s="21">
        <v>65.227831286412965</v>
      </c>
      <c r="FG2" s="21">
        <v>66.734260174292004</v>
      </c>
      <c r="FH2" s="21">
        <v>67.722791215781299</v>
      </c>
      <c r="FI2" s="21">
        <v>67.961951599084699</v>
      </c>
      <c r="FJ2" s="21">
        <v>68.003285989412262</v>
      </c>
      <c r="FK2" s="21">
        <v>67.42142019548163</v>
      </c>
      <c r="FL2" s="21">
        <v>66.172500393850314</v>
      </c>
      <c r="FM2" s="21">
        <v>64.594083209053125</v>
      </c>
      <c r="FN2" s="21">
        <v>62.520602973891599</v>
      </c>
      <c r="FO2" s="21">
        <v>60.404958879391906</v>
      </c>
      <c r="FP2" s="21">
        <v>59.449906217393817</v>
      </c>
      <c r="FQ2" s="21">
        <v>58.635766645317581</v>
      </c>
      <c r="FR2" s="21">
        <v>57.904354463874959</v>
      </c>
      <c r="FS2" s="21">
        <v>7.394923210144043</v>
      </c>
      <c r="FT2" s="21">
        <v>0.36658883094787598</v>
      </c>
      <c r="FU2" s="21">
        <v>0.32925146818161011</v>
      </c>
      <c r="FV2" t="s">
        <v>294</v>
      </c>
      <c r="FW2" s="21"/>
      <c r="FX2" s="21">
        <f>AVERAGE(W2:AA2)</f>
        <v>4.6864248514175415</v>
      </c>
      <c r="FY2" s="21">
        <f>AVERAGE(CQ2:CU2)</f>
        <v>-0.12666292637586593</v>
      </c>
      <c r="FZ2" s="21">
        <f>AVERAGE(FK2:FO2)</f>
        <v>64.222713130333716</v>
      </c>
    </row>
    <row r="3" spans="1:182" x14ac:dyDescent="0.2">
      <c r="A3" t="s">
        <v>226</v>
      </c>
      <c r="B3" t="s">
        <v>0</v>
      </c>
      <c r="C3" t="s">
        <v>264</v>
      </c>
      <c r="D3" t="s">
        <v>231</v>
      </c>
      <c r="E3" t="s">
        <v>220</v>
      </c>
      <c r="F3" s="21">
        <v>4232</v>
      </c>
      <c r="G3" s="21">
        <v>3.1267557144165039</v>
      </c>
      <c r="H3" s="21">
        <v>2.8177497386932373</v>
      </c>
      <c r="I3" s="21">
        <v>2.6911239624023438</v>
      </c>
      <c r="J3" s="21">
        <v>2.6219878196716309</v>
      </c>
      <c r="K3" s="21">
        <v>2.6315619945526123</v>
      </c>
      <c r="L3" s="21">
        <v>2.6643142700195313</v>
      </c>
      <c r="M3" s="21">
        <v>2.4948897361755371</v>
      </c>
      <c r="N3" s="21">
        <v>1.5704582929611206</v>
      </c>
      <c r="O3" s="21">
        <v>0.43457865715026855</v>
      </c>
      <c r="P3" s="21">
        <v>-1.4383351802825928</v>
      </c>
      <c r="Q3" s="21">
        <v>-3.4991250038146973</v>
      </c>
      <c r="R3" s="21">
        <v>-5.2082605361938477</v>
      </c>
      <c r="S3" s="21">
        <v>-5.122525691986084</v>
      </c>
      <c r="T3" s="21">
        <v>-5.1597905158996582</v>
      </c>
      <c r="U3" s="21">
        <v>-5.0601515769958496</v>
      </c>
      <c r="V3" s="21">
        <v>-3.641808032989502</v>
      </c>
      <c r="W3" s="21">
        <v>-1.4947946071624756</v>
      </c>
      <c r="X3" s="21">
        <v>1.0455286502838135</v>
      </c>
      <c r="Y3" s="21">
        <v>3.5358436107635498</v>
      </c>
      <c r="Z3" s="21">
        <v>4.6566176414489746</v>
      </c>
      <c r="AA3" s="21">
        <v>4.897608757019043</v>
      </c>
      <c r="AB3" s="21">
        <v>4.607851505279541</v>
      </c>
      <c r="AC3" s="21">
        <v>4.1489295959472656</v>
      </c>
      <c r="AD3" s="21">
        <v>3.4763939380645752</v>
      </c>
      <c r="AE3" s="21">
        <v>-0.11320935934782028</v>
      </c>
      <c r="AF3" s="21">
        <v>-0.24472557008266449</v>
      </c>
      <c r="AG3" s="21">
        <v>-0.16178694367408752</v>
      </c>
      <c r="AH3" s="21">
        <v>-6.1294950544834137E-2</v>
      </c>
      <c r="AI3" s="21">
        <v>9.9442839622497559E-2</v>
      </c>
      <c r="AJ3" s="21">
        <v>1.9561517983675003E-2</v>
      </c>
      <c r="AK3" s="21">
        <v>-0.33948618173599243</v>
      </c>
      <c r="AL3" s="21">
        <v>-0.88986384868621826</v>
      </c>
      <c r="AM3" s="21">
        <v>-0.61548513174057007</v>
      </c>
      <c r="AN3" s="21">
        <v>-0.90141600370407104</v>
      </c>
      <c r="AO3" s="21">
        <v>-1.2779207229614258</v>
      </c>
      <c r="AP3" s="21">
        <v>-1.7238292694091797</v>
      </c>
      <c r="AQ3" s="21">
        <v>-0.70588183403015137</v>
      </c>
      <c r="AR3" s="21">
        <v>-0.47189584374427795</v>
      </c>
      <c r="AS3" s="21">
        <v>-0.41592305898666382</v>
      </c>
      <c r="AT3" s="21">
        <v>-0.39111191034317017</v>
      </c>
      <c r="AU3" s="21">
        <v>-0.33517029881477356</v>
      </c>
      <c r="AV3" s="21">
        <v>-0.57378697395324707</v>
      </c>
      <c r="AW3" s="21">
        <v>-0.46589148044586182</v>
      </c>
      <c r="AX3" s="21">
        <v>-0.40965324640274048</v>
      </c>
      <c r="AY3" s="21">
        <v>-0.14162380993366241</v>
      </c>
      <c r="AZ3" s="21">
        <v>-0.18954399228096008</v>
      </c>
      <c r="BA3" s="21">
        <v>4.5017451047897339E-2</v>
      </c>
      <c r="BB3" s="21">
        <v>-6.7874230444431305E-2</v>
      </c>
      <c r="BC3" s="21">
        <v>7.0438802242279053E-2</v>
      </c>
      <c r="BD3" s="21">
        <v>-1.0228224098682404E-2</v>
      </c>
      <c r="BE3" s="21">
        <v>4.446866363286972E-2</v>
      </c>
      <c r="BF3" s="21">
        <v>0.12772750854492188</v>
      </c>
      <c r="BG3" s="21">
        <v>0.23510268330574036</v>
      </c>
      <c r="BH3" s="21">
        <v>0.18137460947036743</v>
      </c>
      <c r="BI3" s="21">
        <v>-0.17435537278652191</v>
      </c>
      <c r="BJ3" s="21">
        <v>-0.67954796552658081</v>
      </c>
      <c r="BK3" s="21">
        <v>-0.43060329556465149</v>
      </c>
      <c r="BL3" s="21">
        <v>-0.65763199329376221</v>
      </c>
      <c r="BM3" s="21">
        <v>-0.96865743398666382</v>
      </c>
      <c r="BN3" s="21">
        <v>-1.3497145175933838</v>
      </c>
      <c r="BO3" s="21">
        <v>-0.38739007711410522</v>
      </c>
      <c r="BP3" s="21">
        <v>-0.12889394164085388</v>
      </c>
      <c r="BQ3" s="21">
        <v>-0.18209561705589294</v>
      </c>
      <c r="BR3" s="21">
        <v>-0.15600648522377014</v>
      </c>
      <c r="BS3" s="21">
        <v>-0.12478353083133698</v>
      </c>
      <c r="BT3" s="21">
        <v>-0.29520028829574585</v>
      </c>
      <c r="BU3" s="21">
        <v>-0.19643692672252655</v>
      </c>
      <c r="BV3" s="21">
        <v>-0.12819422781467438</v>
      </c>
      <c r="BW3" s="21">
        <v>0.14383083581924438</v>
      </c>
      <c r="BX3" s="21">
        <v>0.13990834355354309</v>
      </c>
      <c r="BY3" s="21">
        <v>0.26848870515823364</v>
      </c>
      <c r="BZ3" s="21">
        <v>0.15100948512554169</v>
      </c>
      <c r="CA3" s="21">
        <v>0.19763293862342834</v>
      </c>
      <c r="CB3" s="21">
        <v>0.15218392014503479</v>
      </c>
      <c r="CC3" s="21">
        <v>0.18732066452503204</v>
      </c>
      <c r="CD3" s="21">
        <v>0.25864386558532715</v>
      </c>
      <c r="CE3" s="21">
        <v>0.32906025648117065</v>
      </c>
      <c r="CF3" s="21">
        <v>0.293445885181427</v>
      </c>
      <c r="CG3" s="21">
        <v>-5.9986263513565063E-2</v>
      </c>
      <c r="CH3" s="21">
        <v>-0.53388381004333496</v>
      </c>
      <c r="CI3" s="21">
        <v>-0.30255463719367981</v>
      </c>
      <c r="CJ3" s="21">
        <v>-0.4887879490852356</v>
      </c>
      <c r="CK3" s="21">
        <v>-0.75446254014968872</v>
      </c>
      <c r="CL3" s="21">
        <v>-1.0906035900115967</v>
      </c>
      <c r="CM3" s="21">
        <v>-0.16680368781089783</v>
      </c>
      <c r="CN3" s="21">
        <v>0.10866813361644745</v>
      </c>
      <c r="CO3" s="21">
        <v>-2.0147429779171944E-2</v>
      </c>
      <c r="CP3" s="21">
        <v>6.8267909809947014E-3</v>
      </c>
      <c r="CQ3" s="21">
        <v>2.0929718390107155E-2</v>
      </c>
      <c r="CR3" s="21">
        <v>-0.10225199162960052</v>
      </c>
      <c r="CS3" s="21">
        <v>-9.8135359585285187E-3</v>
      </c>
      <c r="CT3" s="21">
        <v>6.6743426024913788E-2</v>
      </c>
      <c r="CU3" s="21">
        <v>0.34153583645820618</v>
      </c>
      <c r="CV3" s="21">
        <v>0.36808601021766663</v>
      </c>
      <c r="CW3" s="21">
        <v>0.42326423525810242</v>
      </c>
      <c r="CX3" s="21">
        <v>0.30260765552520752</v>
      </c>
      <c r="CY3" s="21">
        <v>0.32482710480690002</v>
      </c>
      <c r="CZ3" s="21">
        <v>0.31459608674049377</v>
      </c>
      <c r="DA3" s="21">
        <v>0.33017265796661377</v>
      </c>
      <c r="DB3" s="21">
        <v>0.38956025242805481</v>
      </c>
      <c r="DC3" s="21">
        <v>0.42301782965660095</v>
      </c>
      <c r="DD3" s="21">
        <v>0.40551713109016418</v>
      </c>
      <c r="DE3" s="21">
        <v>5.4382838308811188E-2</v>
      </c>
      <c r="DF3" s="21">
        <v>-0.38821971416473389</v>
      </c>
      <c r="DG3" s="21">
        <v>-0.17450602352619171</v>
      </c>
      <c r="DH3" s="21">
        <v>-0.31994390487670898</v>
      </c>
      <c r="DI3" s="21">
        <v>-0.5402677059173584</v>
      </c>
      <c r="DJ3" s="21">
        <v>-0.8314928412437439</v>
      </c>
      <c r="DK3" s="21">
        <v>5.378272756934166E-2</v>
      </c>
      <c r="DL3" s="21">
        <v>0.34623020887374878</v>
      </c>
      <c r="DM3" s="21">
        <v>0.14180076122283936</v>
      </c>
      <c r="DN3" s="21">
        <v>0.16966007649898529</v>
      </c>
      <c r="DO3" s="21">
        <v>0.16664296388626099</v>
      </c>
      <c r="DP3" s="21">
        <v>9.0696297585964203E-2</v>
      </c>
      <c r="DQ3" s="21">
        <v>0.17680986225605011</v>
      </c>
      <c r="DR3" s="21">
        <v>0.26168107986450195</v>
      </c>
      <c r="DS3" s="21">
        <v>0.53924089670181274</v>
      </c>
      <c r="DT3" s="21">
        <v>0.59626364707946777</v>
      </c>
      <c r="DU3" s="21">
        <v>0.57803976535797119</v>
      </c>
      <c r="DV3" s="21">
        <v>0.45420587062835693</v>
      </c>
      <c r="DW3" s="21">
        <v>0.50847524404525757</v>
      </c>
      <c r="DX3" s="21">
        <v>0.54909342527389526</v>
      </c>
      <c r="DY3" s="21">
        <v>0.53642827272415161</v>
      </c>
      <c r="DZ3" s="21">
        <v>0.57858270406723022</v>
      </c>
      <c r="EA3" s="21">
        <v>0.55867761373519897</v>
      </c>
      <c r="EB3" s="21">
        <v>0.56733024120330811</v>
      </c>
      <c r="EC3" s="21">
        <v>0.2195136547088623</v>
      </c>
      <c r="ED3" s="21">
        <v>-0.17790384590625763</v>
      </c>
      <c r="EE3" s="21">
        <v>1.0375859215855598E-2</v>
      </c>
      <c r="EF3" s="21">
        <v>-7.6159894466400146E-2</v>
      </c>
      <c r="EG3" s="21">
        <v>-0.23100431263446808</v>
      </c>
      <c r="EH3" s="21">
        <v>-0.45737794041633606</v>
      </c>
      <c r="EI3" s="21">
        <v>0.3722744882106781</v>
      </c>
      <c r="EJ3" s="21">
        <v>0.68923211097717285</v>
      </c>
      <c r="EK3" s="21">
        <v>0.37562820315361023</v>
      </c>
      <c r="EL3" s="21">
        <v>0.40476545691490173</v>
      </c>
      <c r="EM3" s="21">
        <v>0.37702974677085876</v>
      </c>
      <c r="EN3" s="21">
        <v>0.36928299069404602</v>
      </c>
      <c r="EO3" s="21">
        <v>0.44626441597938538</v>
      </c>
      <c r="EP3" s="21">
        <v>0.54314011335372925</v>
      </c>
      <c r="EQ3" s="21">
        <v>0.82469546794891357</v>
      </c>
      <c r="ER3" s="21">
        <v>0.92571604251861572</v>
      </c>
      <c r="ES3" s="21">
        <v>0.80151098966598511</v>
      </c>
      <c r="ET3" s="21">
        <v>0.67308956384658813</v>
      </c>
      <c r="EU3" s="21">
        <v>58.601147237916919</v>
      </c>
      <c r="EV3" s="21">
        <v>58.099720231977443</v>
      </c>
      <c r="EW3" s="21">
        <v>57.792903826944325</v>
      </c>
      <c r="EX3" s="21">
        <v>57.452611970090238</v>
      </c>
      <c r="EY3" s="21">
        <v>57.210565073052969</v>
      </c>
      <c r="EZ3" s="21">
        <v>56.837632343313871</v>
      </c>
      <c r="FA3" s="21">
        <v>56.655416391296967</v>
      </c>
      <c r="FB3" s="21">
        <v>57.085966063357034</v>
      </c>
      <c r="FC3" s="21">
        <v>59.100642350310423</v>
      </c>
      <c r="FD3" s="21">
        <v>61.431240074575967</v>
      </c>
      <c r="FE3" s="21">
        <v>63.605636755324944</v>
      </c>
      <c r="FF3" s="21">
        <v>65.323014243113306</v>
      </c>
      <c r="FG3" s="21">
        <v>66.593489014133397</v>
      </c>
      <c r="FH3" s="21">
        <v>67.410893229320507</v>
      </c>
      <c r="FI3" s="21">
        <v>67.691809439704201</v>
      </c>
      <c r="FJ3" s="21">
        <v>67.676398913666532</v>
      </c>
      <c r="FK3" s="21">
        <v>67.002455323765545</v>
      </c>
      <c r="FL3" s="21">
        <v>65.828962820013444</v>
      </c>
      <c r="FM3" s="21">
        <v>64.630178556099736</v>
      </c>
      <c r="FN3" s="21">
        <v>62.808270055990818</v>
      </c>
      <c r="FO3" s="21">
        <v>61.189053324535351</v>
      </c>
      <c r="FP3" s="21">
        <v>60.377366749235279</v>
      </c>
      <c r="FQ3" s="21">
        <v>59.779963221126337</v>
      </c>
      <c r="FR3" s="21">
        <v>59.135633544344984</v>
      </c>
      <c r="FS3" s="21">
        <v>3.7302877902984619</v>
      </c>
      <c r="FT3" s="21">
        <v>0.17386530339717865</v>
      </c>
      <c r="FU3" s="21">
        <v>0.27813935279846191</v>
      </c>
      <c r="FV3" t="s">
        <v>294</v>
      </c>
      <c r="FW3" s="21"/>
      <c r="FX3">
        <f t="shared" ref="FX3:FX66" si="0">AVERAGE(W3:AA3)</f>
        <v>2.5281608104705811</v>
      </c>
      <c r="FY3">
        <f t="shared" ref="FY3:FY66" si="1">AVERAGE(CQ3:CU3)</f>
        <v>6.3428690657019615E-2</v>
      </c>
      <c r="FZ3">
        <f t="shared" ref="FZ3:FZ66" si="2">AVERAGE(FK3:FO3)</f>
        <v>64.291784016080982</v>
      </c>
    </row>
    <row r="4" spans="1:182" x14ac:dyDescent="0.2">
      <c r="A4" t="s">
        <v>226</v>
      </c>
      <c r="B4" t="s">
        <v>0</v>
      </c>
      <c r="C4" t="s">
        <v>264</v>
      </c>
      <c r="D4" t="s">
        <v>231</v>
      </c>
      <c r="E4" t="s">
        <v>221</v>
      </c>
      <c r="F4" s="21">
        <v>4155</v>
      </c>
      <c r="G4" s="21">
        <v>2.7900714874267578</v>
      </c>
      <c r="H4" s="21">
        <v>2.7069747447967529</v>
      </c>
      <c r="I4" s="21">
        <v>2.5627143383026123</v>
      </c>
      <c r="J4" s="21">
        <v>2.3969876766204834</v>
      </c>
      <c r="K4" s="21">
        <v>2.6142926216125488</v>
      </c>
      <c r="L4" s="21">
        <v>2.6808114051818848</v>
      </c>
      <c r="M4" s="21">
        <v>3.3949849605560303</v>
      </c>
      <c r="N4" s="21">
        <v>2.6129775047302246</v>
      </c>
      <c r="O4" s="21">
        <v>0.82887673377990723</v>
      </c>
      <c r="P4" s="21">
        <v>-1.6744232177734375</v>
      </c>
      <c r="Q4" s="21">
        <v>-3.6967120170593262</v>
      </c>
      <c r="R4" s="21">
        <v>-5.6437253952026367</v>
      </c>
      <c r="S4" s="21">
        <v>-6.8562016487121582</v>
      </c>
      <c r="T4" s="21">
        <v>-7.2075796127319336</v>
      </c>
      <c r="U4" s="21">
        <v>-6.6328134536743164</v>
      </c>
      <c r="V4" s="21">
        <v>-4.75299072265625</v>
      </c>
      <c r="W4" s="21">
        <v>-2.6201121807098389</v>
      </c>
      <c r="X4" s="21">
        <v>0.628978431224823</v>
      </c>
      <c r="Y4" s="21">
        <v>3.562830924987793</v>
      </c>
      <c r="Z4" s="21">
        <v>4.7807388305664063</v>
      </c>
      <c r="AA4" s="21">
        <v>4.7054581642150879</v>
      </c>
      <c r="AB4" s="21">
        <v>4.4073667526245117</v>
      </c>
      <c r="AC4" s="21">
        <v>3.7172098159790039</v>
      </c>
      <c r="AD4" s="21">
        <v>3.3549902439117432</v>
      </c>
      <c r="AE4" s="21">
        <v>-0.4540368914604187</v>
      </c>
      <c r="AF4" s="21">
        <v>-0.30028504133224487</v>
      </c>
      <c r="AG4" s="21">
        <v>-0.27286624908447266</v>
      </c>
      <c r="AH4" s="21">
        <v>-0.35448271036148071</v>
      </c>
      <c r="AI4" s="21">
        <v>-0.19340525567531586</v>
      </c>
      <c r="AJ4" s="21">
        <v>-0.37147492170333862</v>
      </c>
      <c r="AK4" s="21">
        <v>3.5537049174308777E-2</v>
      </c>
      <c r="AL4" s="21">
        <v>0.13272064924240112</v>
      </c>
      <c r="AM4" s="21">
        <v>0.22689869999885559</v>
      </c>
      <c r="AN4" s="21">
        <v>0.11995682120323181</v>
      </c>
      <c r="AO4" s="21">
        <v>0.1931072473526001</v>
      </c>
      <c r="AP4" s="21">
        <v>-0.11668567359447479</v>
      </c>
      <c r="AQ4" s="21">
        <v>-8.0525487661361694E-2</v>
      </c>
      <c r="AR4" s="21">
        <v>-0.26048913598060608</v>
      </c>
      <c r="AS4" s="21">
        <v>-0.26759642362594604</v>
      </c>
      <c r="AT4" s="21">
        <v>-0.17983816564083099</v>
      </c>
      <c r="AU4" s="21">
        <v>-0.52824056148529053</v>
      </c>
      <c r="AV4" s="21">
        <v>-0.61016488075256348</v>
      </c>
      <c r="AW4" s="21">
        <v>-0.49082660675048828</v>
      </c>
      <c r="AX4" s="21">
        <v>-0.46637678146362305</v>
      </c>
      <c r="AY4" s="21">
        <v>-0.44179952144622803</v>
      </c>
      <c r="AZ4" s="21">
        <v>-0.33925813436508179</v>
      </c>
      <c r="BA4" s="21">
        <v>-0.4466044008731842</v>
      </c>
      <c r="BB4" s="21">
        <v>-0.20616438984870911</v>
      </c>
      <c r="BC4" s="21">
        <v>-0.24460822343826294</v>
      </c>
      <c r="BD4" s="21">
        <v>-8.7702415883541107E-2</v>
      </c>
      <c r="BE4" s="21">
        <v>-6.6392213106155396E-2</v>
      </c>
      <c r="BF4" s="21">
        <v>-0.15494292974472046</v>
      </c>
      <c r="BG4" s="21">
        <v>2.8902843594551086E-2</v>
      </c>
      <c r="BH4" s="21">
        <v>-0.1011476069688797</v>
      </c>
      <c r="BI4" s="21">
        <v>0.36679214239120483</v>
      </c>
      <c r="BJ4" s="21">
        <v>0.45486047863960266</v>
      </c>
      <c r="BK4" s="21">
        <v>0.70379793643951416</v>
      </c>
      <c r="BL4" s="21">
        <v>0.73927456140518188</v>
      </c>
      <c r="BM4" s="21">
        <v>0.74566829204559326</v>
      </c>
      <c r="BN4" s="21">
        <v>0.4079098105430603</v>
      </c>
      <c r="BO4" s="21">
        <v>0.28212302923202515</v>
      </c>
      <c r="BP4" s="21">
        <v>0.10062192380428314</v>
      </c>
      <c r="BQ4" s="21">
        <v>9.0594112873077393E-2</v>
      </c>
      <c r="BR4" s="21">
        <v>0.14458546042442322</v>
      </c>
      <c r="BS4" s="21">
        <v>-0.27849602699279785</v>
      </c>
      <c r="BT4" s="21">
        <v>-0.39542996883392334</v>
      </c>
      <c r="BU4" s="21">
        <v>-0.29721111059188843</v>
      </c>
      <c r="BV4" s="21">
        <v>-0.24554933607578278</v>
      </c>
      <c r="BW4" s="21">
        <v>-0.22079144418239594</v>
      </c>
      <c r="BX4" s="21">
        <v>-0.136185422539711</v>
      </c>
      <c r="BY4" s="21">
        <v>-0.25056338310241699</v>
      </c>
      <c r="BZ4" s="21">
        <v>-2.4992151185870171E-2</v>
      </c>
      <c r="CA4" s="21">
        <v>-9.9558591842651367E-2</v>
      </c>
      <c r="CB4" s="21">
        <v>5.9531662613153458E-2</v>
      </c>
      <c r="CC4" s="21">
        <v>7.6611071825027466E-2</v>
      </c>
      <c r="CD4" s="21">
        <v>-1.6742277890443802E-2</v>
      </c>
      <c r="CE4" s="21">
        <v>0.18287275731563568</v>
      </c>
      <c r="CF4" s="21">
        <v>8.6080268025398254E-2</v>
      </c>
      <c r="CG4" s="21">
        <v>0.59621840715408325</v>
      </c>
      <c r="CH4" s="21">
        <v>0.67797356843948364</v>
      </c>
      <c r="CI4" s="21">
        <v>1.0340969562530518</v>
      </c>
      <c r="CJ4" s="21">
        <v>1.1682121753692627</v>
      </c>
      <c r="CK4" s="21">
        <v>1.1283704042434692</v>
      </c>
      <c r="CL4" s="21">
        <v>0.77124297618865967</v>
      </c>
      <c r="CM4" s="21">
        <v>0.53329229354858398</v>
      </c>
      <c r="CN4" s="21">
        <v>0.35072636604309082</v>
      </c>
      <c r="CO4" s="21">
        <v>0.33867579698562622</v>
      </c>
      <c r="CP4" s="21">
        <v>0.36928027868270874</v>
      </c>
      <c r="CQ4" s="21">
        <v>-0.10552369058132172</v>
      </c>
      <c r="CR4" s="21">
        <v>-0.24670521914958954</v>
      </c>
      <c r="CS4" s="21">
        <v>-0.16311362385749817</v>
      </c>
      <c r="CT4" s="21">
        <v>-9.260491281747818E-2</v>
      </c>
      <c r="CU4" s="21">
        <v>-6.7721933126449585E-2</v>
      </c>
      <c r="CV4" s="21">
        <v>4.4621191918849945E-3</v>
      </c>
      <c r="CW4" s="21">
        <v>-0.11478593200445175</v>
      </c>
      <c r="CX4" s="21">
        <v>0.10048718750476837</v>
      </c>
      <c r="CY4" s="21">
        <v>4.5491043478250504E-2</v>
      </c>
      <c r="CZ4" s="21">
        <v>0.20676574110984802</v>
      </c>
      <c r="DA4" s="21">
        <v>0.21961435675621033</v>
      </c>
      <c r="DB4" s="21">
        <v>0.12145836651325226</v>
      </c>
      <c r="DC4" s="21">
        <v>0.33684265613555908</v>
      </c>
      <c r="DD4" s="21">
        <v>0.27330812811851501</v>
      </c>
      <c r="DE4" s="21">
        <v>0.82564467191696167</v>
      </c>
      <c r="DF4" s="21">
        <v>0.90108662843704224</v>
      </c>
      <c r="DG4" s="21">
        <v>1.3643958568572998</v>
      </c>
      <c r="DH4" s="21">
        <v>1.5971497297286987</v>
      </c>
      <c r="DI4" s="21">
        <v>1.5110723972320557</v>
      </c>
      <c r="DJ4" s="21">
        <v>1.1345762014389038</v>
      </c>
      <c r="DK4" s="21">
        <v>0.78446155786514282</v>
      </c>
      <c r="DL4" s="21">
        <v>0.60083073377609253</v>
      </c>
      <c r="DM4" s="21">
        <v>0.58675748109817505</v>
      </c>
      <c r="DN4" s="21">
        <v>0.59397506713867188</v>
      </c>
      <c r="DO4" s="21">
        <v>6.7448630928993225E-2</v>
      </c>
      <c r="DP4" s="21">
        <v>-9.7980469465255737E-2</v>
      </c>
      <c r="DQ4" s="21">
        <v>-2.9016140848398209E-2</v>
      </c>
      <c r="DR4" s="21">
        <v>6.0339495539665222E-2</v>
      </c>
      <c r="DS4" s="21">
        <v>8.5347592830657959E-2</v>
      </c>
      <c r="DT4" s="21">
        <v>0.14510965347290039</v>
      </c>
      <c r="DU4" s="21">
        <v>2.0991496741771698E-2</v>
      </c>
      <c r="DV4" s="21">
        <v>0.22596651315689087</v>
      </c>
      <c r="DW4" s="21">
        <v>0.25491967797279358</v>
      </c>
      <c r="DX4" s="21">
        <v>0.41934838891029358</v>
      </c>
      <c r="DY4" s="21">
        <v>0.42608839273452759</v>
      </c>
      <c r="DZ4" s="21">
        <v>0.32099813222885132</v>
      </c>
      <c r="EA4" s="21">
        <v>0.55915075540542603</v>
      </c>
      <c r="EB4" s="21">
        <v>0.54363542795181274</v>
      </c>
      <c r="EC4" s="21">
        <v>1.1568998098373413</v>
      </c>
      <c r="ED4" s="21">
        <v>1.2232264280319214</v>
      </c>
      <c r="EE4" s="21">
        <v>1.8412951231002808</v>
      </c>
      <c r="EF4" s="21">
        <v>2.2164673805236816</v>
      </c>
      <c r="EG4" s="21">
        <v>2.0636334419250488</v>
      </c>
      <c r="EH4" s="21">
        <v>1.6591717004776001</v>
      </c>
      <c r="EI4" s="21">
        <v>1.1471101045608521</v>
      </c>
      <c r="EJ4" s="21">
        <v>0.96194189786911011</v>
      </c>
      <c r="EK4" s="21">
        <v>0.94494801759719849</v>
      </c>
      <c r="EL4" s="21">
        <v>0.91839873790740967</v>
      </c>
      <c r="EM4" s="21">
        <v>0.31719321012496948</v>
      </c>
      <c r="EN4" s="21">
        <v>0.11675446480512619</v>
      </c>
      <c r="EO4" s="21">
        <v>0.16459932923316956</v>
      </c>
      <c r="EP4" s="21">
        <v>0.28116694092750549</v>
      </c>
      <c r="EQ4" s="21">
        <v>0.30635565519332886</v>
      </c>
      <c r="ER4" s="21">
        <v>0.34818238019943237</v>
      </c>
      <c r="ES4" s="21">
        <v>0.2170325368642807</v>
      </c>
      <c r="ET4" s="21">
        <v>0.40713876485824585</v>
      </c>
      <c r="EU4" s="21">
        <v>55.872479651618562</v>
      </c>
      <c r="EV4" s="21">
        <v>55.435260541344377</v>
      </c>
      <c r="EW4" s="21">
        <v>55.052920041984819</v>
      </c>
      <c r="EX4" s="21">
        <v>54.655387870155089</v>
      </c>
      <c r="EY4" s="21">
        <v>54.153034100033317</v>
      </c>
      <c r="EZ4" s="21">
        <v>53.636690835229757</v>
      </c>
      <c r="FA4" s="21">
        <v>53.551482743907059</v>
      </c>
      <c r="FB4" s="21">
        <v>53.851578579568695</v>
      </c>
      <c r="FC4" s="21">
        <v>56.498944036710995</v>
      </c>
      <c r="FD4" s="21">
        <v>59.863496382400015</v>
      </c>
      <c r="FE4" s="21">
        <v>62.925811561006071</v>
      </c>
      <c r="FF4" s="21">
        <v>65.132001806596548</v>
      </c>
      <c r="FG4" s="21">
        <v>66.871949062967133</v>
      </c>
      <c r="FH4" s="21">
        <v>68.030190070527553</v>
      </c>
      <c r="FI4" s="21">
        <v>68.227745788794564</v>
      </c>
      <c r="FJ4" s="21">
        <v>68.32497132229031</v>
      </c>
      <c r="FK4" s="21">
        <v>67.834702033858861</v>
      </c>
      <c r="FL4" s="21">
        <v>66.511068196761471</v>
      </c>
      <c r="FM4" s="21">
        <v>64.556280737921654</v>
      </c>
      <c r="FN4" s="21">
        <v>62.23371802099345</v>
      </c>
      <c r="FO4" s="21">
        <v>59.626204386687021</v>
      </c>
      <c r="FP4" s="21">
        <v>58.528665835934859</v>
      </c>
      <c r="FQ4" s="21">
        <v>57.499762805704606</v>
      </c>
      <c r="FR4" s="21">
        <v>56.681892337179356</v>
      </c>
      <c r="FS4" s="21">
        <v>6.2608613967895508</v>
      </c>
      <c r="FT4" s="21">
        <v>0.31843531131744385</v>
      </c>
      <c r="FU4" s="21">
        <v>0.23158873617649078</v>
      </c>
      <c r="FV4" t="s">
        <v>294</v>
      </c>
      <c r="FW4" s="21"/>
      <c r="FX4">
        <f t="shared" si="0"/>
        <v>2.2115788340568541</v>
      </c>
      <c r="FY4">
        <f t="shared" si="1"/>
        <v>-0.13513387590646744</v>
      </c>
      <c r="FZ4">
        <f t="shared" si="2"/>
        <v>64.152394675244494</v>
      </c>
    </row>
    <row r="5" spans="1:182" x14ac:dyDescent="0.2">
      <c r="A5" t="s">
        <v>226</v>
      </c>
      <c r="B5" t="s">
        <v>0</v>
      </c>
      <c r="C5" t="s">
        <v>264</v>
      </c>
      <c r="D5" t="s">
        <v>243</v>
      </c>
      <c r="E5" t="s">
        <v>219</v>
      </c>
      <c r="F5" s="21">
        <v>8387</v>
      </c>
      <c r="G5" s="21">
        <v>6.5987319946289063</v>
      </c>
      <c r="H5" s="21">
        <v>6.689483642578125</v>
      </c>
      <c r="I5" s="21">
        <v>6.5783991813659668</v>
      </c>
      <c r="J5" s="21">
        <v>5.9885959625244141</v>
      </c>
      <c r="K5" s="21">
        <v>5.9107351303100586</v>
      </c>
      <c r="L5" s="21">
        <v>4.9137396812438965</v>
      </c>
      <c r="M5" s="21">
        <v>5.2643418312072754</v>
      </c>
      <c r="N5" s="21">
        <v>3.2856874465942383</v>
      </c>
      <c r="O5" s="21">
        <v>-2.5898218154907227E-3</v>
      </c>
      <c r="P5" s="21">
        <v>-5.4512691497802734</v>
      </c>
      <c r="Q5" s="21">
        <v>-12.129900932312012</v>
      </c>
      <c r="R5" s="21">
        <v>-14.705703735351563</v>
      </c>
      <c r="S5" s="21">
        <v>-13.856382369995117</v>
      </c>
      <c r="T5" s="21">
        <v>-13.613788604736328</v>
      </c>
      <c r="U5" s="21">
        <v>-10.656167984008789</v>
      </c>
      <c r="V5" s="21">
        <v>-7.3800115585327148</v>
      </c>
      <c r="W5" s="21">
        <v>-5.6285858154296875E-2</v>
      </c>
      <c r="X5" s="21">
        <v>5.6337308883666992</v>
      </c>
      <c r="Y5" s="21">
        <v>11.59626293182373</v>
      </c>
      <c r="Z5" s="21">
        <v>12.243917465209961</v>
      </c>
      <c r="AA5" s="21">
        <v>12.402497291564941</v>
      </c>
      <c r="AB5" s="21">
        <v>11.932126998901367</v>
      </c>
      <c r="AC5" s="21">
        <v>8.9552993774414063</v>
      </c>
      <c r="AD5" s="21">
        <v>7.6728963851928711</v>
      </c>
      <c r="AE5" s="21">
        <v>-1.8784157037734985</v>
      </c>
      <c r="AF5" s="21">
        <v>-0.98290055990219116</v>
      </c>
      <c r="AG5" s="21">
        <v>-0.71011072397232056</v>
      </c>
      <c r="AH5" s="21">
        <v>-0.84265947341918945</v>
      </c>
      <c r="AI5" s="21">
        <v>-0.7720751166343689</v>
      </c>
      <c r="AJ5" s="21">
        <v>-1.9541987180709839</v>
      </c>
      <c r="AK5" s="21">
        <v>-1.1207501888275146</v>
      </c>
      <c r="AL5" s="21">
        <v>-1.0521010160446167</v>
      </c>
      <c r="AM5" s="21">
        <v>0.18665009737014771</v>
      </c>
      <c r="AN5" s="21">
        <v>0.17455384135246277</v>
      </c>
      <c r="AO5" s="21">
        <v>-2.2413597106933594</v>
      </c>
      <c r="AP5" s="21">
        <v>-2.4723241329193115</v>
      </c>
      <c r="AQ5" s="21">
        <v>-1.318659782409668</v>
      </c>
      <c r="AR5" s="21">
        <v>-2.1545875072479248</v>
      </c>
      <c r="AS5" s="21">
        <v>-1.1887892484664917</v>
      </c>
      <c r="AT5" s="21">
        <v>-1.9875314235687256</v>
      </c>
      <c r="AU5" s="21">
        <v>-0.19198699295520782</v>
      </c>
      <c r="AV5" s="21">
        <v>-1.6623990535736084</v>
      </c>
      <c r="AW5" s="21">
        <v>-1.6687347888946533</v>
      </c>
      <c r="AX5" s="21">
        <v>-2.4260811805725098</v>
      </c>
      <c r="AY5" s="21">
        <v>-1.4904245138168335</v>
      </c>
      <c r="AZ5" s="21">
        <v>-0.82688933610916138</v>
      </c>
      <c r="BA5" s="21">
        <v>-2.1041111946105957</v>
      </c>
      <c r="BB5" s="21">
        <v>-1.7102222442626953</v>
      </c>
      <c r="BC5" s="21">
        <v>-1.1401610374450684</v>
      </c>
      <c r="BD5" s="21">
        <v>-0.21562361717224121</v>
      </c>
      <c r="BE5" s="21">
        <v>0.16738475859165192</v>
      </c>
      <c r="BF5" s="21">
        <v>5.5916368961334229E-2</v>
      </c>
      <c r="BG5" s="21">
        <v>0.20640665292739868</v>
      </c>
      <c r="BH5" s="21">
        <v>-0.84995198249816895</v>
      </c>
      <c r="BI5" s="21">
        <v>-0.13440687954425812</v>
      </c>
      <c r="BJ5" s="21">
        <v>0.2327280193567276</v>
      </c>
      <c r="BK5" s="21">
        <v>1.7612881660461426</v>
      </c>
      <c r="BL5" s="21">
        <v>1.7327883243560791</v>
      </c>
      <c r="BM5" s="21">
        <v>-0.77960509061813354</v>
      </c>
      <c r="BN5" s="21">
        <v>-0.9671783447265625</v>
      </c>
      <c r="BO5" s="21">
        <v>0.30629441142082214</v>
      </c>
      <c r="BP5" s="21">
        <v>-0.45854377746582031</v>
      </c>
      <c r="BQ5" s="21">
        <v>0.16681721806526184</v>
      </c>
      <c r="BR5" s="21">
        <v>-0.72406327724456787</v>
      </c>
      <c r="BS5" s="21">
        <v>0.77900505065917969</v>
      </c>
      <c r="BT5" s="21">
        <v>-0.67150944471359253</v>
      </c>
      <c r="BU5" s="21">
        <v>-0.48623079061508179</v>
      </c>
      <c r="BV5" s="21">
        <v>-1.4727857112884521</v>
      </c>
      <c r="BW5" s="21">
        <v>-0.57227456569671631</v>
      </c>
      <c r="BX5" s="21">
        <v>6.3767626881599426E-2</v>
      </c>
      <c r="BY5" s="21">
        <v>-1.3118395805358887</v>
      </c>
      <c r="BZ5" s="21">
        <v>-0.97417032718658447</v>
      </c>
      <c r="CA5" s="21">
        <v>-0.62884807586669922</v>
      </c>
      <c r="CB5" s="21">
        <v>0.3157900869846344</v>
      </c>
      <c r="CC5" s="21">
        <v>0.77513545751571655</v>
      </c>
      <c r="CD5" s="21">
        <v>0.67826730012893677</v>
      </c>
      <c r="CE5" s="21">
        <v>0.88410013914108276</v>
      </c>
      <c r="CF5" s="21">
        <v>-8.5154019296169281E-2</v>
      </c>
      <c r="CG5" s="21">
        <v>0.54873150587081909</v>
      </c>
      <c r="CH5" s="21">
        <v>1.1225967407226563</v>
      </c>
      <c r="CI5" s="21">
        <v>2.8518776893615723</v>
      </c>
      <c r="CJ5" s="21">
        <v>2.8120169639587402</v>
      </c>
      <c r="CK5" s="21">
        <v>0.23280179500579834</v>
      </c>
      <c r="CL5" s="21">
        <v>7.5281038880348206E-2</v>
      </c>
      <c r="CM5" s="21">
        <v>1.4317327737808228</v>
      </c>
      <c r="CN5" s="21">
        <v>0.71613091230392456</v>
      </c>
      <c r="CO5" s="21">
        <v>1.1057060956954956</v>
      </c>
      <c r="CP5" s="21">
        <v>0.15101093053817749</v>
      </c>
      <c r="CQ5" s="21">
        <v>1.4515111446380615</v>
      </c>
      <c r="CR5" s="21">
        <v>1.4777719974517822E-2</v>
      </c>
      <c r="CS5" s="21">
        <v>0.33276781439781189</v>
      </c>
      <c r="CT5" s="21">
        <v>-0.81253629922866821</v>
      </c>
      <c r="CU5" s="21">
        <v>6.3633263111114502E-2</v>
      </c>
      <c r="CV5" s="21">
        <v>0.68063396215438843</v>
      </c>
      <c r="CW5" s="21">
        <v>-0.76311463117599487</v>
      </c>
      <c r="CX5" s="21">
        <v>-0.46438306570053101</v>
      </c>
      <c r="CY5" s="21">
        <v>-0.11753509938716888</v>
      </c>
      <c r="CZ5" s="21">
        <v>0.84720379114151001</v>
      </c>
      <c r="DA5" s="21">
        <v>1.3828860521316528</v>
      </c>
      <c r="DB5" s="21">
        <v>1.3006181716918945</v>
      </c>
      <c r="DC5" s="21">
        <v>1.5617935657501221</v>
      </c>
      <c r="DD5" s="21">
        <v>0.67964398860931396</v>
      </c>
      <c r="DE5" s="21">
        <v>1.2318699359893799</v>
      </c>
      <c r="DF5" s="21">
        <v>2.0124654769897461</v>
      </c>
      <c r="DG5" s="21">
        <v>3.9424669742584229</v>
      </c>
      <c r="DH5" s="21">
        <v>3.8912456035614014</v>
      </c>
      <c r="DI5" s="21">
        <v>1.2452086210250854</v>
      </c>
      <c r="DJ5" s="21">
        <v>1.1177403926849365</v>
      </c>
      <c r="DK5" s="21">
        <v>2.5571713447570801</v>
      </c>
      <c r="DL5" s="21">
        <v>1.890805721282959</v>
      </c>
      <c r="DM5" s="21">
        <v>2.0445950031280518</v>
      </c>
      <c r="DN5" s="21">
        <v>1.0260850191116333</v>
      </c>
      <c r="DO5" s="21">
        <v>2.1240172386169434</v>
      </c>
      <c r="DP5" s="21">
        <v>0.70106488466262817</v>
      </c>
      <c r="DQ5" s="21">
        <v>1.1517664194107056</v>
      </c>
      <c r="DR5" s="21">
        <v>-0.1522868424654007</v>
      </c>
      <c r="DS5" s="21">
        <v>0.69954109191894531</v>
      </c>
      <c r="DT5" s="21">
        <v>1.2975002527236938</v>
      </c>
      <c r="DU5" s="21">
        <v>-0.21438966691493988</v>
      </c>
      <c r="DV5" s="21">
        <v>4.5404240489006042E-2</v>
      </c>
      <c r="DW5" s="21">
        <v>0.62071961164474487</v>
      </c>
      <c r="DX5" s="21">
        <v>1.61448073387146</v>
      </c>
      <c r="DY5" s="21">
        <v>2.2603816986083984</v>
      </c>
      <c r="DZ5" s="21">
        <v>2.1991941928863525</v>
      </c>
      <c r="EA5" s="21">
        <v>2.5402753353118896</v>
      </c>
      <c r="EB5" s="21">
        <v>1.7838907241821289</v>
      </c>
      <c r="EC5" s="21">
        <v>2.2182133197784424</v>
      </c>
      <c r="ED5" s="21">
        <v>3.2972946166992188</v>
      </c>
      <c r="EE5" s="21">
        <v>5.5171051025390625</v>
      </c>
      <c r="EF5" s="21">
        <v>5.4494800567626953</v>
      </c>
      <c r="EG5" s="21">
        <v>2.7069633007049561</v>
      </c>
      <c r="EH5" s="21">
        <v>2.6228861808776855</v>
      </c>
      <c r="EI5" s="21">
        <v>4.1821255683898926</v>
      </c>
      <c r="EJ5" s="21">
        <v>3.5868492126464844</v>
      </c>
      <c r="EK5" s="21">
        <v>3.4002015590667725</v>
      </c>
      <c r="EL5" s="21">
        <v>2.289553165435791</v>
      </c>
      <c r="EM5" s="21">
        <v>3.0950093269348145</v>
      </c>
      <c r="EN5" s="21">
        <v>1.691954493522644</v>
      </c>
      <c r="EO5" s="21">
        <v>2.3342702388763428</v>
      </c>
      <c r="EP5" s="21">
        <v>0.80100852251052856</v>
      </c>
      <c r="EQ5" s="21">
        <v>1.6176910400390625</v>
      </c>
      <c r="ER5" s="21">
        <v>2.188157320022583</v>
      </c>
      <c r="ES5" s="21">
        <v>0.57788205146789551</v>
      </c>
      <c r="ET5" s="21">
        <v>0.78145617246627808</v>
      </c>
      <c r="EU5" s="21">
        <v>63.456410704278106</v>
      </c>
      <c r="EV5" s="21">
        <v>63.601882595263746</v>
      </c>
      <c r="EW5" s="21">
        <v>62.252822454541345</v>
      </c>
      <c r="EX5" s="21">
        <v>61.481704786961757</v>
      </c>
      <c r="EY5" s="21">
        <v>60.83673377018286</v>
      </c>
      <c r="EZ5" s="21">
        <v>60.729736815707625</v>
      </c>
      <c r="FA5" s="21">
        <v>60.444280785628493</v>
      </c>
      <c r="FB5" s="21">
        <v>60.442020329386366</v>
      </c>
      <c r="FC5" s="21">
        <v>62.716396413657321</v>
      </c>
      <c r="FD5" s="21">
        <v>70.137837442834936</v>
      </c>
      <c r="FE5" s="21">
        <v>76.18211964218014</v>
      </c>
      <c r="FF5" s="21">
        <v>79.78548852573266</v>
      </c>
      <c r="FG5" s="21">
        <v>81.663045297124413</v>
      </c>
      <c r="FH5" s="21">
        <v>83.157098816762129</v>
      </c>
      <c r="FI5" s="21">
        <v>84.443945264651404</v>
      </c>
      <c r="FJ5" s="21">
        <v>83.830927149166683</v>
      </c>
      <c r="FK5" s="21">
        <v>82.858459676422115</v>
      </c>
      <c r="FL5" s="21">
        <v>80.294500599974043</v>
      </c>
      <c r="FM5" s="21">
        <v>78.019799548706615</v>
      </c>
      <c r="FN5" s="21">
        <v>72.60309229139294</v>
      </c>
      <c r="FO5" s="21">
        <v>69.255182385629411</v>
      </c>
      <c r="FP5" s="21">
        <v>66.493600593585995</v>
      </c>
      <c r="FQ5" s="21">
        <v>65.059948811247352</v>
      </c>
      <c r="FR5" s="21">
        <v>63.4899553212759</v>
      </c>
      <c r="FS5" s="21">
        <v>16.28498649597168</v>
      </c>
      <c r="FT5" s="21">
        <v>0.81931257247924805</v>
      </c>
      <c r="FU5" s="21">
        <v>0.83268642425537109</v>
      </c>
      <c r="FV5" t="s">
        <v>294</v>
      </c>
      <c r="FW5" s="21"/>
      <c r="FX5">
        <f t="shared" si="0"/>
        <v>8.3640245437622074</v>
      </c>
      <c r="FY5">
        <f t="shared" si="1"/>
        <v>0.2100307285785675</v>
      </c>
      <c r="FZ5">
        <f t="shared" si="2"/>
        <v>76.606206900425036</v>
      </c>
    </row>
    <row r="6" spans="1:182" x14ac:dyDescent="0.2">
      <c r="A6" t="s">
        <v>226</v>
      </c>
      <c r="B6" t="s">
        <v>0</v>
      </c>
      <c r="C6" t="s">
        <v>264</v>
      </c>
      <c r="D6" t="s">
        <v>243</v>
      </c>
      <c r="E6" t="s">
        <v>220</v>
      </c>
      <c r="F6" s="21">
        <v>4232</v>
      </c>
      <c r="G6" s="21">
        <v>3.5248966217041016</v>
      </c>
      <c r="H6" s="21">
        <v>3.3089656829833984</v>
      </c>
      <c r="I6" s="21">
        <v>3.4355857372283936</v>
      </c>
      <c r="J6" s="21">
        <v>3.2157483100891113</v>
      </c>
      <c r="K6" s="21">
        <v>2.859607458114624</v>
      </c>
      <c r="L6" s="21">
        <v>2.8666579723358154</v>
      </c>
      <c r="M6" s="21">
        <v>2.5730843544006348</v>
      </c>
      <c r="N6" s="21">
        <v>0.54311269521713257</v>
      </c>
      <c r="O6" s="21">
        <v>-1.8422338962554932</v>
      </c>
      <c r="P6" s="21">
        <v>-4.3694095611572266</v>
      </c>
      <c r="Q6" s="21">
        <v>-6.8563060760498047</v>
      </c>
      <c r="R6" s="21">
        <v>-7.9252824783325195</v>
      </c>
      <c r="S6" s="21">
        <v>-7.6214113235473633</v>
      </c>
      <c r="T6" s="21">
        <v>-8.3355398178100586</v>
      </c>
      <c r="U6" s="21">
        <v>-5.3349814414978027</v>
      </c>
      <c r="V6" s="21">
        <v>-2.8841536045074463</v>
      </c>
      <c r="W6" s="21">
        <v>0.10246920585632324</v>
      </c>
      <c r="X6" s="21">
        <v>2.6418445110321045</v>
      </c>
      <c r="Y6" s="21">
        <v>5.3844690322875977</v>
      </c>
      <c r="Z6" s="21">
        <v>5.7891664505004883</v>
      </c>
      <c r="AA6" s="21">
        <v>5.740715503692627</v>
      </c>
      <c r="AB6" s="21">
        <v>5.7910213470458984</v>
      </c>
      <c r="AC6" s="21">
        <v>4.7296457290649414</v>
      </c>
      <c r="AD6" s="21">
        <v>3.7494182586669922</v>
      </c>
      <c r="AE6" s="21">
        <v>-1.3927369117736816</v>
      </c>
      <c r="AF6" s="21">
        <v>-1.3013637065887451</v>
      </c>
      <c r="AG6" s="21">
        <v>-1.0406239032745361</v>
      </c>
      <c r="AH6" s="21">
        <v>-0.87273770570755005</v>
      </c>
      <c r="AI6" s="21">
        <v>-1.0308624505996704</v>
      </c>
      <c r="AJ6" s="21">
        <v>-0.9424515962600708</v>
      </c>
      <c r="AK6" s="21">
        <v>-0.62050473690032959</v>
      </c>
      <c r="AL6" s="21">
        <v>-1.7743499279022217</v>
      </c>
      <c r="AM6" s="21">
        <v>-2.1624987125396729</v>
      </c>
      <c r="AN6" s="21">
        <v>-2.5310142040252686</v>
      </c>
      <c r="AO6" s="21">
        <v>-3.427384614944458</v>
      </c>
      <c r="AP6" s="21">
        <v>-3.3143477439880371</v>
      </c>
      <c r="AQ6" s="21">
        <v>-2.1243603229522705</v>
      </c>
      <c r="AR6" s="21">
        <v>-3.4160122871398926</v>
      </c>
      <c r="AS6" s="21">
        <v>-1.0092384815216064</v>
      </c>
      <c r="AT6" s="21">
        <v>-0.55645108222961426</v>
      </c>
      <c r="AU6" s="21">
        <v>-7.3246121406555176E-2</v>
      </c>
      <c r="AV6" s="21">
        <v>-0.51495587825775146</v>
      </c>
      <c r="AW6" s="21">
        <v>-0.52144598960876465</v>
      </c>
      <c r="AX6" s="21">
        <v>-0.96442532539367676</v>
      </c>
      <c r="AY6" s="21">
        <v>-0.66987979412078857</v>
      </c>
      <c r="AZ6" s="21">
        <v>-0.34831058979034424</v>
      </c>
      <c r="BA6" s="21">
        <v>-0.79444533586502075</v>
      </c>
      <c r="BB6" s="21">
        <v>-1.1362314224243164</v>
      </c>
      <c r="BC6" s="21">
        <v>-0.66751474142074585</v>
      </c>
      <c r="BD6" s="21">
        <v>-0.52381610870361328</v>
      </c>
      <c r="BE6" s="21">
        <v>-0.16437558829784393</v>
      </c>
      <c r="BF6" s="21">
        <v>-5.5801205337047577E-2</v>
      </c>
      <c r="BG6" s="21">
        <v>-0.23029512166976929</v>
      </c>
      <c r="BH6" s="21">
        <v>-0.16465294361114502</v>
      </c>
      <c r="BI6" s="21">
        <v>-0.1389630138874054</v>
      </c>
      <c r="BJ6" s="21">
        <v>-1.1901576519012451</v>
      </c>
      <c r="BK6" s="21">
        <v>-1.4788521528244019</v>
      </c>
      <c r="BL6" s="21">
        <v>-1.741469144821167</v>
      </c>
      <c r="BM6" s="21">
        <v>-2.514986515045166</v>
      </c>
      <c r="BN6" s="21">
        <v>-2.3550612926483154</v>
      </c>
      <c r="BO6" s="21">
        <v>-1.4000884294509888</v>
      </c>
      <c r="BP6" s="21">
        <v>-2.443143367767334</v>
      </c>
      <c r="BQ6" s="21">
        <v>-0.27930945158004761</v>
      </c>
      <c r="BR6" s="21">
        <v>0.3103344738483429</v>
      </c>
      <c r="BS6" s="21">
        <v>0.70487016439437866</v>
      </c>
      <c r="BT6" s="21">
        <v>0.14841932058334351</v>
      </c>
      <c r="BU6" s="21">
        <v>0.17964193224906921</v>
      </c>
      <c r="BV6" s="21">
        <v>-0.40296399593353271</v>
      </c>
      <c r="BW6" s="21">
        <v>-0.20265783369541168</v>
      </c>
      <c r="BX6" s="21">
        <v>0.18998542428016663</v>
      </c>
      <c r="BY6" s="21">
        <v>-0.24426302313804626</v>
      </c>
      <c r="BZ6" s="21">
        <v>-0.54459559917449951</v>
      </c>
      <c r="CA6" s="21">
        <v>-0.16522800922393799</v>
      </c>
      <c r="CB6" s="21">
        <v>1.4711059629917145E-2</v>
      </c>
      <c r="CC6" s="21">
        <v>0.44251137971878052</v>
      </c>
      <c r="CD6" s="21">
        <v>0.51000654697418213</v>
      </c>
      <c r="CE6" s="21">
        <v>0.32417532801628113</v>
      </c>
      <c r="CF6" s="21">
        <v>0.37404805421829224</v>
      </c>
      <c r="CG6" s="21">
        <v>0.19455131888389587</v>
      </c>
      <c r="CH6" s="21">
        <v>-0.78554791212081909</v>
      </c>
      <c r="CI6" s="21">
        <v>-1.0053606033325195</v>
      </c>
      <c r="CJ6" s="21">
        <v>-1.1946324110031128</v>
      </c>
      <c r="CK6" s="21">
        <v>-1.8830626010894775</v>
      </c>
      <c r="CL6" s="21">
        <v>-1.6906627416610718</v>
      </c>
      <c r="CM6" s="21">
        <v>-0.89845991134643555</v>
      </c>
      <c r="CN6" s="21">
        <v>-1.7693371772766113</v>
      </c>
      <c r="CO6" s="21">
        <v>0.2262372225522995</v>
      </c>
      <c r="CP6" s="21">
        <v>0.9106675386428833</v>
      </c>
      <c r="CQ6" s="21">
        <v>1.2437911033630371</v>
      </c>
      <c r="CR6" s="21">
        <v>0.60787099599838257</v>
      </c>
      <c r="CS6" s="21">
        <v>0.66521334648132324</v>
      </c>
      <c r="CT6" s="21">
        <v>-1.4097597450017929E-2</v>
      </c>
      <c r="CU6" s="21">
        <v>0.12093865871429443</v>
      </c>
      <c r="CV6" s="21">
        <v>0.56280755996704102</v>
      </c>
      <c r="CW6" s="21">
        <v>0.13679155707359314</v>
      </c>
      <c r="CX6" s="21">
        <v>-0.13483040034770966</v>
      </c>
      <c r="CY6" s="21">
        <v>0.33705872297286987</v>
      </c>
      <c r="CZ6" s="21">
        <v>0.55323821306228638</v>
      </c>
      <c r="DA6" s="21">
        <v>1.0493984222412109</v>
      </c>
      <c r="DB6" s="21">
        <v>1.0758142471313477</v>
      </c>
      <c r="DC6" s="21">
        <v>0.87864577770233154</v>
      </c>
      <c r="DD6" s="21">
        <v>0.91274905204772949</v>
      </c>
      <c r="DE6" s="21">
        <v>0.52806568145751953</v>
      </c>
      <c r="DF6" s="21">
        <v>-0.38093817234039307</v>
      </c>
      <c r="DG6" s="21">
        <v>-0.53186905384063721</v>
      </c>
      <c r="DH6" s="21">
        <v>-0.64779579639434814</v>
      </c>
      <c r="DI6" s="21">
        <v>-1.2511385679244995</v>
      </c>
      <c r="DJ6" s="21">
        <v>-1.026263952255249</v>
      </c>
      <c r="DK6" s="21">
        <v>-0.39683142304420471</v>
      </c>
      <c r="DL6" s="21">
        <v>-1.0955312252044678</v>
      </c>
      <c r="DM6" s="21">
        <v>0.73178392648696899</v>
      </c>
      <c r="DN6" s="21">
        <v>1.5110005140304565</v>
      </c>
      <c r="DO6" s="21">
        <v>1.7827121019363403</v>
      </c>
      <c r="DP6" s="21">
        <v>1.0673226118087769</v>
      </c>
      <c r="DQ6" s="21">
        <v>1.1507847309112549</v>
      </c>
      <c r="DR6" s="21">
        <v>0.37476882338523865</v>
      </c>
      <c r="DS6" s="21">
        <v>0.44453516602516174</v>
      </c>
      <c r="DT6" s="21">
        <v>0.93562978506088257</v>
      </c>
      <c r="DU6" s="21">
        <v>0.51784616708755493</v>
      </c>
      <c r="DV6" s="21">
        <v>0.2749347984790802</v>
      </c>
      <c r="DW6" s="21">
        <v>1.0622810125350952</v>
      </c>
      <c r="DX6" s="21">
        <v>1.330785870552063</v>
      </c>
      <c r="DY6" s="21">
        <v>1.9256467819213867</v>
      </c>
      <c r="DZ6" s="21">
        <v>1.8927507400512695</v>
      </c>
      <c r="EA6" s="21">
        <v>1.6792131662368774</v>
      </c>
      <c r="EB6" s="21">
        <v>1.6905477046966553</v>
      </c>
      <c r="EC6" s="21">
        <v>1.0096074342727661</v>
      </c>
      <c r="ED6" s="21">
        <v>0.20325407385826111</v>
      </c>
      <c r="EE6" s="21">
        <v>0.15177753567695618</v>
      </c>
      <c r="EF6" s="21">
        <v>0.14174941182136536</v>
      </c>
      <c r="EG6" s="21">
        <v>-0.33874064683914185</v>
      </c>
      <c r="EH6" s="21">
        <v>-6.6977828741073608E-2</v>
      </c>
      <c r="EI6" s="21">
        <v>0.32744044065475464</v>
      </c>
      <c r="EJ6" s="21">
        <v>-0.12266230583190918</v>
      </c>
      <c r="EK6" s="21">
        <v>1.4617129564285278</v>
      </c>
      <c r="EL6" s="21">
        <v>2.3777859210968018</v>
      </c>
      <c r="EM6" s="21">
        <v>2.5608282089233398</v>
      </c>
      <c r="EN6" s="21">
        <v>1.7306978702545166</v>
      </c>
      <c r="EO6" s="21">
        <v>1.8518726825714111</v>
      </c>
      <c r="EP6" s="21">
        <v>0.9362301230430603</v>
      </c>
      <c r="EQ6" s="21">
        <v>0.91175711154937744</v>
      </c>
      <c r="ER6" s="21">
        <v>1.4739257097244263</v>
      </c>
      <c r="ES6" s="21">
        <v>1.068028450012207</v>
      </c>
      <c r="ET6" s="21">
        <v>0.86657065153121948</v>
      </c>
      <c r="EU6" s="21">
        <v>64.725500292835363</v>
      </c>
      <c r="EV6" s="21">
        <v>65.073077888705114</v>
      </c>
      <c r="EW6" s="21">
        <v>63.418761294382648</v>
      </c>
      <c r="EX6" s="21">
        <v>62.908344434655234</v>
      </c>
      <c r="EY6" s="21">
        <v>62.263985084000069</v>
      </c>
      <c r="EZ6" s="21">
        <v>62.290354103131648</v>
      </c>
      <c r="FA6" s="21">
        <v>62.509896673191705</v>
      </c>
      <c r="FB6" s="21">
        <v>61.924431301470293</v>
      </c>
      <c r="FC6" s="21">
        <v>63.067092080648102</v>
      </c>
      <c r="FD6" s="21">
        <v>69.961825293268731</v>
      </c>
      <c r="FE6" s="21">
        <v>75.19049168895009</v>
      </c>
      <c r="FF6" s="21">
        <v>78.691834851789565</v>
      </c>
      <c r="FG6" s="21">
        <v>80.115090252997078</v>
      </c>
      <c r="FH6" s="21">
        <v>81.663103489434121</v>
      </c>
      <c r="FI6" s="21">
        <v>82.589358382053774</v>
      </c>
      <c r="FJ6" s="21">
        <v>81.935633336663926</v>
      </c>
      <c r="FK6" s="21">
        <v>81.09306655624188</v>
      </c>
      <c r="FL6" s="21">
        <v>78.178551455751943</v>
      </c>
      <c r="FM6" s="21">
        <v>76.252723088111225</v>
      </c>
      <c r="FN6" s="21">
        <v>71.222551919111453</v>
      </c>
      <c r="FO6" s="21">
        <v>68.451630316519783</v>
      </c>
      <c r="FP6" s="21">
        <v>66.43752551304145</v>
      </c>
      <c r="FQ6" s="21">
        <v>65.366367318454451</v>
      </c>
      <c r="FR6" s="21">
        <v>64.283758224746904</v>
      </c>
      <c r="FS6" s="21">
        <v>9.8418464660644531</v>
      </c>
      <c r="FT6" s="21">
        <v>0.3589063286781311</v>
      </c>
      <c r="FU6" s="21">
        <v>0.56736809015274048</v>
      </c>
      <c r="FV6" t="s">
        <v>294</v>
      </c>
      <c r="FW6" s="21"/>
      <c r="FX6">
        <f t="shared" si="0"/>
        <v>3.9317329406738279</v>
      </c>
      <c r="FY6">
        <f t="shared" si="1"/>
        <v>0.52474330142140391</v>
      </c>
      <c r="FZ6">
        <f t="shared" si="2"/>
        <v>75.039704667147248</v>
      </c>
    </row>
    <row r="7" spans="1:182" x14ac:dyDescent="0.2">
      <c r="A7" t="s">
        <v>226</v>
      </c>
      <c r="B7" t="s">
        <v>0</v>
      </c>
      <c r="C7" t="s">
        <v>264</v>
      </c>
      <c r="D7" t="s">
        <v>243</v>
      </c>
      <c r="E7" t="s">
        <v>221</v>
      </c>
      <c r="F7" s="21">
        <v>4155</v>
      </c>
      <c r="G7" s="21">
        <v>3.1419954299926758</v>
      </c>
      <c r="H7" s="21">
        <v>3.2744131088256836</v>
      </c>
      <c r="I7" s="21">
        <v>3.0313901901245117</v>
      </c>
      <c r="J7" s="21">
        <v>2.7093157768249512</v>
      </c>
      <c r="K7" s="21">
        <v>2.7643911838531494</v>
      </c>
      <c r="L7" s="21">
        <v>2.050684928894043</v>
      </c>
      <c r="M7" s="21">
        <v>2.8953151702880859</v>
      </c>
      <c r="N7" s="21">
        <v>2.5232291221618652</v>
      </c>
      <c r="O7" s="21">
        <v>1.1340762376785278</v>
      </c>
      <c r="P7" s="21">
        <v>-1.9760885238647461</v>
      </c>
      <c r="Q7" s="21">
        <v>-5.7562971115112305</v>
      </c>
      <c r="R7" s="21">
        <v>-7.1286864280700684</v>
      </c>
      <c r="S7" s="21">
        <v>-5.9119939804077148</v>
      </c>
      <c r="T7" s="21">
        <v>-5.1873583793640137</v>
      </c>
      <c r="U7" s="21">
        <v>-5.0662121772766113</v>
      </c>
      <c r="V7" s="21">
        <v>-4.0219626426696777</v>
      </c>
      <c r="W7" s="21">
        <v>-0.44104969501495361</v>
      </c>
      <c r="X7" s="21">
        <v>3.131340503692627</v>
      </c>
      <c r="Y7" s="21">
        <v>6.1892304420471191</v>
      </c>
      <c r="Z7" s="21">
        <v>6.6259841918945313</v>
      </c>
      <c r="AA7" s="21">
        <v>6.5348300933837891</v>
      </c>
      <c r="AB7" s="21">
        <v>6.2549481391906738</v>
      </c>
      <c r="AC7" s="21">
        <v>4.4424238204956055</v>
      </c>
      <c r="AD7" s="21">
        <v>3.8844256401062012</v>
      </c>
      <c r="AE7" s="21">
        <v>-1.2222836017608643</v>
      </c>
      <c r="AF7" s="21">
        <v>-0.60371267795562744</v>
      </c>
      <c r="AG7" s="21">
        <v>-0.56573343276977539</v>
      </c>
      <c r="AH7" s="21">
        <v>-0.88762944936752319</v>
      </c>
      <c r="AI7" s="21">
        <v>-0.88724637031555176</v>
      </c>
      <c r="AJ7" s="21">
        <v>-1.8400856256484985</v>
      </c>
      <c r="AK7" s="21">
        <v>-0.86849045753479004</v>
      </c>
      <c r="AL7" s="21">
        <v>-8.8239356875419617E-2</v>
      </c>
      <c r="AM7" s="21">
        <v>0.92121642827987671</v>
      </c>
      <c r="AN7" s="21">
        <v>1.0231125354766846</v>
      </c>
      <c r="AO7" s="21">
        <v>-0.27949008345603943</v>
      </c>
      <c r="AP7" s="21">
        <v>-0.51713931560516357</v>
      </c>
      <c r="AQ7" s="21">
        <v>0.39550775289535522</v>
      </c>
      <c r="AR7" s="21">
        <v>0.30113112926483154</v>
      </c>
      <c r="AS7" s="21">
        <v>-0.65847045183181763</v>
      </c>
      <c r="AT7" s="21">
        <v>-1.8063464164733887</v>
      </c>
      <c r="AU7" s="21">
        <v>-1.0114595890045166</v>
      </c>
      <c r="AV7" s="21">
        <v>-1.6206501722335815</v>
      </c>
      <c r="AW7" s="21">
        <v>-1.9167704582214355</v>
      </c>
      <c r="AX7" s="21">
        <v>-1.8940236568450928</v>
      </c>
      <c r="AY7" s="21">
        <v>-1.4519143104553223</v>
      </c>
      <c r="AZ7" s="21">
        <v>-0.93593859672546387</v>
      </c>
      <c r="BA7" s="21">
        <v>-1.7013869285583496</v>
      </c>
      <c r="BB7" s="21">
        <v>-1.2929174900054932</v>
      </c>
      <c r="BC7" s="21">
        <v>-0.73807382583618164</v>
      </c>
      <c r="BD7" s="21">
        <v>-0.13617348670959473</v>
      </c>
      <c r="BE7" s="21">
        <v>-0.10476295650005341</v>
      </c>
      <c r="BF7" s="21">
        <v>-0.30433720350265503</v>
      </c>
      <c r="BG7" s="21">
        <v>-0.20380835235118866</v>
      </c>
      <c r="BH7" s="21">
        <v>-1.0237798690795898</v>
      </c>
      <c r="BI7" s="21">
        <v>-2.7421727776527405E-2</v>
      </c>
      <c r="BJ7" s="21">
        <v>0.9584888219833374</v>
      </c>
      <c r="BK7" s="21">
        <v>2.2354805469512939</v>
      </c>
      <c r="BL7" s="21">
        <v>2.2536468505859375</v>
      </c>
      <c r="BM7" s="21">
        <v>0.8476138710975647</v>
      </c>
      <c r="BN7" s="21">
        <v>0.6282343864440918</v>
      </c>
      <c r="BO7" s="21">
        <v>1.7379246950149536</v>
      </c>
      <c r="BP7" s="21">
        <v>1.6592921018600464</v>
      </c>
      <c r="BQ7" s="21">
        <v>0.41804641485214233</v>
      </c>
      <c r="BR7" s="21">
        <v>-0.88851749897003174</v>
      </c>
      <c r="BS7" s="21">
        <v>-0.43786150217056274</v>
      </c>
      <c r="BT7" s="21">
        <v>-0.91096442937850952</v>
      </c>
      <c r="BU7" s="21">
        <v>-0.97760945558547974</v>
      </c>
      <c r="BV7" s="21">
        <v>-1.1357676982879639</v>
      </c>
      <c r="BW7" s="21">
        <v>-0.69647216796875</v>
      </c>
      <c r="BX7" s="21">
        <v>-0.24221065640449524</v>
      </c>
      <c r="BY7" s="21">
        <v>-1.0978511571884155</v>
      </c>
      <c r="BZ7" s="21">
        <v>-0.74582314491271973</v>
      </c>
      <c r="CA7" s="21">
        <v>-0.40271154046058655</v>
      </c>
      <c r="CB7" s="21">
        <v>0.18764275312423706</v>
      </c>
      <c r="CC7" s="21">
        <v>0.21450376510620117</v>
      </c>
      <c r="CD7" s="21">
        <v>9.9649213254451752E-2</v>
      </c>
      <c r="CE7" s="21">
        <v>0.26953873038291931</v>
      </c>
      <c r="CF7" s="21">
        <v>-0.45840901136398315</v>
      </c>
      <c r="CG7" s="21">
        <v>0.55509990453720093</v>
      </c>
      <c r="CH7" s="21">
        <v>1.6834496259689331</v>
      </c>
      <c r="CI7" s="21">
        <v>3.1457357406616211</v>
      </c>
      <c r="CJ7" s="21">
        <v>3.1059110164642334</v>
      </c>
      <c r="CK7" s="21">
        <v>1.6282426118850708</v>
      </c>
      <c r="CL7" s="21">
        <v>1.4215166568756104</v>
      </c>
      <c r="CM7" s="21">
        <v>2.6676783561706543</v>
      </c>
      <c r="CN7" s="21">
        <v>2.5999503135681152</v>
      </c>
      <c r="CO7" s="21">
        <v>1.163638710975647</v>
      </c>
      <c r="CP7" s="21">
        <v>-0.2528320848941803</v>
      </c>
      <c r="CQ7" s="21">
        <v>-4.0589138865470886E-2</v>
      </c>
      <c r="CR7" s="21">
        <v>-0.41943812370300293</v>
      </c>
      <c r="CS7" s="21">
        <v>-0.32714936137199402</v>
      </c>
      <c r="CT7" s="21">
        <v>-0.61060190200805664</v>
      </c>
      <c r="CU7" s="21">
        <v>-0.17325514554977417</v>
      </c>
      <c r="CV7" s="21">
        <v>0.23826318979263306</v>
      </c>
      <c r="CW7" s="21">
        <v>-0.6798439621925354</v>
      </c>
      <c r="CX7" s="21">
        <v>-0.36690723896026611</v>
      </c>
      <c r="CY7" s="21">
        <v>-6.7349240183830261E-2</v>
      </c>
      <c r="CZ7" s="21">
        <v>0.51145899295806885</v>
      </c>
      <c r="DA7" s="21">
        <v>0.53377044200897217</v>
      </c>
      <c r="DB7" s="21">
        <v>0.50363564491271973</v>
      </c>
      <c r="DC7" s="21">
        <v>0.7428857684135437</v>
      </c>
      <c r="DD7" s="21">
        <v>0.10696184635162354</v>
      </c>
      <c r="DE7" s="21">
        <v>1.1376215219497681</v>
      </c>
      <c r="DF7" s="21">
        <v>2.4084103107452393</v>
      </c>
      <c r="DG7" s="21">
        <v>4.0559911727905273</v>
      </c>
      <c r="DH7" s="21">
        <v>3.9581751823425293</v>
      </c>
      <c r="DI7" s="21">
        <v>2.4088714122772217</v>
      </c>
      <c r="DJ7" s="21">
        <v>2.214799165725708</v>
      </c>
      <c r="DK7" s="21">
        <v>3.5974321365356445</v>
      </c>
      <c r="DL7" s="21">
        <v>3.5406084060668945</v>
      </c>
      <c r="DM7" s="21">
        <v>1.9092309474945068</v>
      </c>
      <c r="DN7" s="21">
        <v>0.38285338878631592</v>
      </c>
      <c r="DO7" s="21">
        <v>0.35668322443962097</v>
      </c>
      <c r="DP7" s="21">
        <v>7.2088062763214111E-2</v>
      </c>
      <c r="DQ7" s="21">
        <v>0.3233107328414917</v>
      </c>
      <c r="DR7" s="21">
        <v>-8.5436150431632996E-2</v>
      </c>
      <c r="DS7" s="21">
        <v>0.34996184706687927</v>
      </c>
      <c r="DT7" s="21">
        <v>0.71873706579208374</v>
      </c>
      <c r="DU7" s="21">
        <v>-0.26183685660362244</v>
      </c>
      <c r="DV7" s="21">
        <v>1.2008637189865112E-2</v>
      </c>
      <c r="DW7" s="21">
        <v>0.41686064004898071</v>
      </c>
      <c r="DX7" s="21">
        <v>0.97899818420410156</v>
      </c>
      <c r="DY7" s="21">
        <v>0.99474084377288818</v>
      </c>
      <c r="DZ7" s="21">
        <v>1.0869278907775879</v>
      </c>
      <c r="EA7" s="21">
        <v>1.4263237714767456</v>
      </c>
      <c r="EB7" s="21">
        <v>0.92326760292053223</v>
      </c>
      <c r="EC7" s="21">
        <v>1.9786901473999023</v>
      </c>
      <c r="ED7" s="21">
        <v>3.4551386833190918</v>
      </c>
      <c r="EE7" s="21">
        <v>5.3702549934387207</v>
      </c>
      <c r="EF7" s="21">
        <v>5.1887092590332031</v>
      </c>
      <c r="EG7" s="21">
        <v>3.535975456237793</v>
      </c>
      <c r="EH7" s="21">
        <v>3.3601727485656738</v>
      </c>
      <c r="EI7" s="21">
        <v>4.9398493766784668</v>
      </c>
      <c r="EJ7" s="21">
        <v>4.8987689018249512</v>
      </c>
      <c r="EK7" s="21">
        <v>2.9857478141784668</v>
      </c>
      <c r="EL7" s="21">
        <v>1.3006823062896729</v>
      </c>
      <c r="EM7" s="21">
        <v>0.93028134107589722</v>
      </c>
      <c r="EN7" s="21">
        <v>0.78177386522293091</v>
      </c>
      <c r="EO7" s="21">
        <v>1.2624717950820923</v>
      </c>
      <c r="EP7" s="21">
        <v>0.67281979322433472</v>
      </c>
      <c r="EQ7" s="21">
        <v>1.1054040193557739</v>
      </c>
      <c r="ER7" s="21">
        <v>1.41246497631073</v>
      </c>
      <c r="ES7" s="21">
        <v>0.3416990339756012</v>
      </c>
      <c r="ET7" s="21">
        <v>0.55910301208496094</v>
      </c>
      <c r="EU7" s="21">
        <v>62.196186949148128</v>
      </c>
      <c r="EV7" s="21">
        <v>62.141598232558486</v>
      </c>
      <c r="EW7" s="21">
        <v>61.09665172676597</v>
      </c>
      <c r="EX7" s="21">
        <v>60.067407912381725</v>
      </c>
      <c r="EY7" s="21">
        <v>59.421517164870721</v>
      </c>
      <c r="EZ7" s="21">
        <v>59.183024294195619</v>
      </c>
      <c r="FA7" s="21">
        <v>58.39683204127563</v>
      </c>
      <c r="FB7" s="21">
        <v>58.97100905545782</v>
      </c>
      <c r="FC7" s="21">
        <v>62.366213229072656</v>
      </c>
      <c r="FD7" s="21">
        <v>70.312487776442993</v>
      </c>
      <c r="FE7" s="21">
        <v>77.166024097208521</v>
      </c>
      <c r="FF7" s="21">
        <v>80.871147579923004</v>
      </c>
      <c r="FG7" s="21">
        <v>83.197351806860965</v>
      </c>
      <c r="FH7" s="21">
        <v>84.636213640013324</v>
      </c>
      <c r="FI7" s="21">
        <v>86.281241648980426</v>
      </c>
      <c r="FJ7" s="21">
        <v>85.706623498799559</v>
      </c>
      <c r="FK7" s="21">
        <v>84.606033529013075</v>
      </c>
      <c r="FL7" s="21">
        <v>82.389647649771902</v>
      </c>
      <c r="FM7" s="21">
        <v>79.770838851102425</v>
      </c>
      <c r="FN7" s="21">
        <v>73.967292080545249</v>
      </c>
      <c r="FO7" s="21">
        <v>70.048112763222377</v>
      </c>
      <c r="FP7" s="21">
        <v>66.547376380672517</v>
      </c>
      <c r="FQ7" s="21">
        <v>64.753491062205626</v>
      </c>
      <c r="FR7" s="21">
        <v>62.700832570761122</v>
      </c>
      <c r="FS7" s="21">
        <v>14.329463958740234</v>
      </c>
      <c r="FT7" s="21">
        <v>0.74083155393600464</v>
      </c>
      <c r="FU7" s="21">
        <v>0.66833138465881348</v>
      </c>
      <c r="FV7" t="s">
        <v>294</v>
      </c>
      <c r="FW7" s="21"/>
      <c r="FX7">
        <f t="shared" si="0"/>
        <v>4.4080671072006226</v>
      </c>
      <c r="FY7">
        <f t="shared" si="1"/>
        <v>-0.31420673429965973</v>
      </c>
      <c r="FZ7">
        <f t="shared" si="2"/>
        <v>78.156384974731012</v>
      </c>
    </row>
    <row r="8" spans="1:182" x14ac:dyDescent="0.2">
      <c r="A8" t="s">
        <v>226</v>
      </c>
      <c r="B8" t="s">
        <v>0</v>
      </c>
      <c r="C8" t="s">
        <v>264</v>
      </c>
      <c r="D8" t="s">
        <v>232</v>
      </c>
      <c r="E8" t="s">
        <v>219</v>
      </c>
      <c r="F8" s="21">
        <v>9418</v>
      </c>
      <c r="G8" s="21">
        <v>10.311456680297852</v>
      </c>
      <c r="H8" s="21">
        <v>9.0537576675415039</v>
      </c>
      <c r="I8" s="21">
        <v>8.2536687850952148</v>
      </c>
      <c r="J8" s="21">
        <v>7.7827372550964355</v>
      </c>
      <c r="K8" s="21">
        <v>7.4772243499755859</v>
      </c>
      <c r="L8" s="21">
        <v>7.3514671325683594</v>
      </c>
      <c r="M8" s="21">
        <v>7.5724153518676758</v>
      </c>
      <c r="N8" s="21">
        <v>6.1182918548583984</v>
      </c>
      <c r="O8" s="21">
        <v>2.1817162036895752</v>
      </c>
      <c r="P8" s="21">
        <v>-3.4445145130157471</v>
      </c>
      <c r="Q8" s="21">
        <v>-7.9432554244995117</v>
      </c>
      <c r="R8" s="21">
        <v>-10.497291564941406</v>
      </c>
      <c r="S8" s="21">
        <v>-10.458086013793945</v>
      </c>
      <c r="T8" s="21">
        <v>-8.4951457977294922</v>
      </c>
      <c r="U8" s="21">
        <v>-5.5017790794372559</v>
      </c>
      <c r="V8" s="21">
        <v>-0.76359796524047852</v>
      </c>
      <c r="W8" s="21">
        <v>5.1138472557067871</v>
      </c>
      <c r="X8" s="21">
        <v>11.355409622192383</v>
      </c>
      <c r="Y8" s="21">
        <v>16.022832870483398</v>
      </c>
      <c r="Z8" s="21">
        <v>17.877090454101563</v>
      </c>
      <c r="AA8" s="21">
        <v>17.605804443359375</v>
      </c>
      <c r="AB8" s="21">
        <v>16.07867431640625</v>
      </c>
      <c r="AC8" s="21">
        <v>14.023380279541016</v>
      </c>
      <c r="AD8" s="21">
        <v>11.790078163146973</v>
      </c>
      <c r="AE8" s="21">
        <v>-0.19074170291423798</v>
      </c>
      <c r="AF8" s="21">
        <v>-0.33036935329437256</v>
      </c>
      <c r="AG8" s="21">
        <v>-0.30940204858779907</v>
      </c>
      <c r="AH8" s="21">
        <v>-9.6961386501789093E-2</v>
      </c>
      <c r="AI8" s="21">
        <v>-1.2908421456813812E-2</v>
      </c>
      <c r="AJ8" s="21">
        <v>-0.13942587375640869</v>
      </c>
      <c r="AK8" s="21">
        <v>-9.6687681972980499E-2</v>
      </c>
      <c r="AL8" s="21">
        <v>-0.22476029396057129</v>
      </c>
      <c r="AM8" s="21">
        <v>-0.71868634223937988</v>
      </c>
      <c r="AN8" s="21">
        <v>-1.1985641717910767</v>
      </c>
      <c r="AO8" s="21">
        <v>-1.5400729179382324</v>
      </c>
      <c r="AP8" s="21">
        <v>-1.8002755641937256</v>
      </c>
      <c r="AQ8" s="21">
        <v>-1.4727962017059326</v>
      </c>
      <c r="AR8" s="21">
        <v>-0.9366384744644165</v>
      </c>
      <c r="AS8" s="21">
        <v>-0.90454107522964478</v>
      </c>
      <c r="AT8" s="21">
        <v>-0.8339005708694458</v>
      </c>
      <c r="AU8" s="21">
        <v>-6.8386256694793701E-2</v>
      </c>
      <c r="AV8" s="21">
        <v>-0.44941776990890503</v>
      </c>
      <c r="AW8" s="21">
        <v>-0.44825857877731323</v>
      </c>
      <c r="AX8" s="21">
        <v>0.24176463484764099</v>
      </c>
      <c r="AY8" s="21">
        <v>0.46525165438652039</v>
      </c>
      <c r="AZ8" s="21">
        <v>-1.5334844589233398E-2</v>
      </c>
      <c r="BA8" s="21">
        <v>-7.573816180229187E-2</v>
      </c>
      <c r="BB8" s="21">
        <v>-9.7691290080547333E-2</v>
      </c>
      <c r="BC8" s="21">
        <v>3.2605215907096863E-2</v>
      </c>
      <c r="BD8" s="21">
        <v>-0.11872075498104095</v>
      </c>
      <c r="BE8" s="21">
        <v>-0.1008571982383728</v>
      </c>
      <c r="BF8" s="21">
        <v>7.2653859853744507E-2</v>
      </c>
      <c r="BG8" s="21">
        <v>0.13050734996795654</v>
      </c>
      <c r="BH8" s="21">
        <v>-8.2095712423324585E-4</v>
      </c>
      <c r="BI8" s="21">
        <v>8.6078055202960968E-2</v>
      </c>
      <c r="BJ8" s="21">
        <v>-2.4606872349977493E-2</v>
      </c>
      <c r="BK8" s="21">
        <v>-0.48826724290847778</v>
      </c>
      <c r="BL8" s="21">
        <v>-0.88626110553741455</v>
      </c>
      <c r="BM8" s="21">
        <v>-1.1585923433303833</v>
      </c>
      <c r="BN8" s="21">
        <v>-1.350487232208252</v>
      </c>
      <c r="BO8" s="21">
        <v>-1.0346132516860962</v>
      </c>
      <c r="BP8" s="21">
        <v>-0.53267884254455566</v>
      </c>
      <c r="BQ8" s="21">
        <v>-0.49600142240524292</v>
      </c>
      <c r="BR8" s="21">
        <v>-0.45911765098571777</v>
      </c>
      <c r="BS8" s="21">
        <v>0.29836070537567139</v>
      </c>
      <c r="BT8" s="21">
        <v>-8.2888156175613403E-2</v>
      </c>
      <c r="BU8" s="21">
        <v>-0.1065375804901123</v>
      </c>
      <c r="BV8" s="21">
        <v>0.57073724269866943</v>
      </c>
      <c r="BW8" s="21">
        <v>0.8054843544960022</v>
      </c>
      <c r="BX8" s="21">
        <v>0.30826026201248169</v>
      </c>
      <c r="BY8" s="21">
        <v>0.24461306631565094</v>
      </c>
      <c r="BZ8" s="21">
        <v>0.17407879233360291</v>
      </c>
      <c r="CA8" s="21">
        <v>0.1872946172952652</v>
      </c>
      <c r="CB8" s="21">
        <v>2.78664231300354E-2</v>
      </c>
      <c r="CC8" s="21">
        <v>4.3580323457717896E-2</v>
      </c>
      <c r="CD8" s="21">
        <v>0.1901288628578186</v>
      </c>
      <c r="CE8" s="21">
        <v>0.22983668744564056</v>
      </c>
      <c r="CF8" s="21">
        <v>9.5176383852958679E-2</v>
      </c>
      <c r="CG8" s="21">
        <v>0.21266104280948639</v>
      </c>
      <c r="CH8" s="21">
        <v>0.11401878297328949</v>
      </c>
      <c r="CI8" s="21">
        <v>-0.32867968082427979</v>
      </c>
      <c r="CJ8" s="21">
        <v>-0.66996097564697266</v>
      </c>
      <c r="CK8" s="21">
        <v>-0.89437997341156006</v>
      </c>
      <c r="CL8" s="21">
        <v>-1.038965106010437</v>
      </c>
      <c r="CM8" s="21">
        <v>-0.73112905025482178</v>
      </c>
      <c r="CN8" s="21">
        <v>-0.25289767980575562</v>
      </c>
      <c r="CO8" s="21">
        <v>-0.21304810047149658</v>
      </c>
      <c r="CP8" s="21">
        <v>-0.19954411685466766</v>
      </c>
      <c r="CQ8" s="21">
        <v>0.55236858129501343</v>
      </c>
      <c r="CR8" s="21">
        <v>0.17096914350986481</v>
      </c>
      <c r="CS8" s="21">
        <v>0.13013735413551331</v>
      </c>
      <c r="CT8" s="21">
        <v>0.79858261346817017</v>
      </c>
      <c r="CU8" s="21">
        <v>1.0411285161972046</v>
      </c>
      <c r="CV8" s="21">
        <v>0.53238123655319214</v>
      </c>
      <c r="CW8" s="21">
        <v>0.4664873480796814</v>
      </c>
      <c r="CX8" s="21">
        <v>0.36230593919754028</v>
      </c>
      <c r="CY8" s="21">
        <v>0.34198403358459473</v>
      </c>
      <c r="CZ8" s="21">
        <v>0.17445360124111176</v>
      </c>
      <c r="DA8" s="21">
        <v>0.1880178302526474</v>
      </c>
      <c r="DB8" s="21">
        <v>0.3076038658618927</v>
      </c>
      <c r="DC8" s="21">
        <v>0.32916602492332458</v>
      </c>
      <c r="DD8" s="21">
        <v>0.1911737322807312</v>
      </c>
      <c r="DE8" s="21">
        <v>0.33924400806427002</v>
      </c>
      <c r="DF8" s="21">
        <v>0.25264441967010498</v>
      </c>
      <c r="DG8" s="21">
        <v>-0.16909211874008179</v>
      </c>
      <c r="DH8" s="21">
        <v>-0.45366081595420837</v>
      </c>
      <c r="DI8" s="21">
        <v>-0.63016766309738159</v>
      </c>
      <c r="DJ8" s="21">
        <v>-0.72744309902191162</v>
      </c>
      <c r="DK8" s="21">
        <v>-0.42764484882354736</v>
      </c>
      <c r="DL8" s="21">
        <v>2.6883497834205627E-2</v>
      </c>
      <c r="DM8" s="21">
        <v>6.990523636341095E-2</v>
      </c>
      <c r="DN8" s="21">
        <v>6.0029417276382446E-2</v>
      </c>
      <c r="DO8" s="21">
        <v>0.80637645721435547</v>
      </c>
      <c r="DP8" s="21">
        <v>0.42482644319534302</v>
      </c>
      <c r="DQ8" s="21">
        <v>0.36681228876113892</v>
      </c>
      <c r="DR8" s="21">
        <v>1.0264279842376709</v>
      </c>
      <c r="DS8" s="21">
        <v>1.2767726182937622</v>
      </c>
      <c r="DT8" s="21">
        <v>0.75650221109390259</v>
      </c>
      <c r="DU8" s="21">
        <v>0.68836164474487305</v>
      </c>
      <c r="DV8" s="21">
        <v>0.55053305625915527</v>
      </c>
      <c r="DW8" s="21">
        <v>0.56533092260360718</v>
      </c>
      <c r="DX8" s="21">
        <v>0.38610219955444336</v>
      </c>
      <c r="DY8" s="21">
        <v>0.39656269550323486</v>
      </c>
      <c r="DZ8" s="21">
        <v>0.4772191047668457</v>
      </c>
      <c r="EA8" s="21">
        <v>0.47258180379867554</v>
      </c>
      <c r="EB8" s="21">
        <v>0.32977861166000366</v>
      </c>
      <c r="EC8" s="21">
        <v>0.52200973033905029</v>
      </c>
      <c r="ED8" s="21">
        <v>0.45279788970947266</v>
      </c>
      <c r="EE8" s="21">
        <v>6.1326954513788223E-2</v>
      </c>
      <c r="EF8" s="21">
        <v>-0.14135774970054626</v>
      </c>
      <c r="EG8" s="21">
        <v>-0.24868699908256531</v>
      </c>
      <c r="EH8" s="21">
        <v>-0.27765470743179321</v>
      </c>
      <c r="EI8" s="21">
        <v>1.0538190603256226E-2</v>
      </c>
      <c r="EJ8" s="21">
        <v>0.43084308505058289</v>
      </c>
      <c r="EK8" s="21">
        <v>0.47844487428665161</v>
      </c>
      <c r="EL8" s="21">
        <v>0.43481236696243286</v>
      </c>
      <c r="EM8" s="21">
        <v>1.1731233596801758</v>
      </c>
      <c r="EN8" s="21">
        <v>0.79135608673095703</v>
      </c>
      <c r="EO8" s="21">
        <v>0.70853328704833984</v>
      </c>
      <c r="EP8" s="21">
        <v>1.3554006814956665</v>
      </c>
      <c r="EQ8" s="21">
        <v>1.6170052289962769</v>
      </c>
      <c r="ER8" s="21">
        <v>1.0800973176956177</v>
      </c>
      <c r="ES8" s="21">
        <v>1.0087127685546875</v>
      </c>
      <c r="ET8" s="21">
        <v>0.8223031759262085</v>
      </c>
      <c r="EU8" s="21">
        <v>68.946062219669614</v>
      </c>
      <c r="EV8" s="21">
        <v>68.479598535653963</v>
      </c>
      <c r="EW8" s="21">
        <v>68.080693693017054</v>
      </c>
      <c r="EX8" s="21">
        <v>67.741729968822952</v>
      </c>
      <c r="EY8" s="21">
        <v>67.508487379811683</v>
      </c>
      <c r="EZ8" s="21">
        <v>67.398712773058762</v>
      </c>
      <c r="FA8" s="21">
        <v>67.361468529189864</v>
      </c>
      <c r="FB8" s="21">
        <v>67.792928626416312</v>
      </c>
      <c r="FC8" s="21">
        <v>69.871729036834637</v>
      </c>
      <c r="FD8" s="21">
        <v>73.408446500093277</v>
      </c>
      <c r="FE8" s="21">
        <v>77.200543543567932</v>
      </c>
      <c r="FF8" s="21">
        <v>79.616719159838965</v>
      </c>
      <c r="FG8" s="21">
        <v>81.652443628803283</v>
      </c>
      <c r="FH8" s="21">
        <v>82.819267254317225</v>
      </c>
      <c r="FI8" s="21">
        <v>82.939561894502475</v>
      </c>
      <c r="FJ8" s="21">
        <v>82.55268500994967</v>
      </c>
      <c r="FK8" s="21">
        <v>81.544758588297142</v>
      </c>
      <c r="FL8" s="21">
        <v>80.134851012166123</v>
      </c>
      <c r="FM8" s="21">
        <v>78.207800093363431</v>
      </c>
      <c r="FN8" s="21">
        <v>75.440406834960214</v>
      </c>
      <c r="FO8" s="21">
        <v>72.478788883373682</v>
      </c>
      <c r="FP8" s="21">
        <v>71.14251434446065</v>
      </c>
      <c r="FQ8" s="21">
        <v>70.221939514639729</v>
      </c>
      <c r="FR8" s="21">
        <v>69.679794335015941</v>
      </c>
      <c r="FS8" s="21">
        <v>5.2445535659790039</v>
      </c>
      <c r="FT8" s="21">
        <v>0.2791505753993988</v>
      </c>
      <c r="FU8" s="21">
        <v>0.40637800097465515</v>
      </c>
      <c r="FV8" t="s">
        <v>294</v>
      </c>
      <c r="FW8" s="21"/>
      <c r="FX8">
        <f t="shared" si="0"/>
        <v>13.594996929168701</v>
      </c>
      <c r="FY8">
        <f t="shared" si="1"/>
        <v>0.53863724172115324</v>
      </c>
      <c r="FZ8">
        <f t="shared" si="2"/>
        <v>77.561321082432116</v>
      </c>
    </row>
    <row r="9" spans="1:182" x14ac:dyDescent="0.2">
      <c r="A9" t="s">
        <v>226</v>
      </c>
      <c r="B9" t="s">
        <v>0</v>
      </c>
      <c r="C9" t="s">
        <v>264</v>
      </c>
      <c r="D9" t="s">
        <v>232</v>
      </c>
      <c r="E9" t="s">
        <v>220</v>
      </c>
      <c r="F9" s="21">
        <v>4765</v>
      </c>
      <c r="G9" s="21">
        <v>5.0030345916748047</v>
      </c>
      <c r="H9" s="21">
        <v>4.3704195022583008</v>
      </c>
      <c r="I9" s="21">
        <v>3.9035601615905762</v>
      </c>
      <c r="J9" s="21">
        <v>3.673677921295166</v>
      </c>
      <c r="K9" s="21">
        <v>3.4893407821655273</v>
      </c>
      <c r="L9" s="21">
        <v>3.4204368591308594</v>
      </c>
      <c r="M9" s="21">
        <v>3.4428186416625977</v>
      </c>
      <c r="N9" s="21">
        <v>2.8359475135803223</v>
      </c>
      <c r="O9" s="21">
        <v>1.4654555320739746</v>
      </c>
      <c r="P9" s="21">
        <v>-1.0133767127990723</v>
      </c>
      <c r="Q9" s="21">
        <v>-3.3680696487426758</v>
      </c>
      <c r="R9" s="21">
        <v>-5.1126537322998047</v>
      </c>
      <c r="S9" s="21">
        <v>-5.3437948226928711</v>
      </c>
      <c r="T9" s="21">
        <v>-4.4887280464172363</v>
      </c>
      <c r="U9" s="21">
        <v>-3.2714574337005615</v>
      </c>
      <c r="V9" s="21">
        <v>-1.1038930416107178</v>
      </c>
      <c r="W9" s="21">
        <v>1.3129696846008301</v>
      </c>
      <c r="X9" s="21">
        <v>4.1958894729614258</v>
      </c>
      <c r="Y9" s="21">
        <v>6.631317138671875</v>
      </c>
      <c r="Z9" s="21">
        <v>7.7757797241210938</v>
      </c>
      <c r="AA9" s="21">
        <v>8.0097846984863281</v>
      </c>
      <c r="AB9" s="21">
        <v>7.5730018615722656</v>
      </c>
      <c r="AC9" s="21">
        <v>6.8040952682495117</v>
      </c>
      <c r="AD9" s="21">
        <v>5.7055501937866211</v>
      </c>
      <c r="AE9" s="21">
        <v>-0.25180262327194214</v>
      </c>
      <c r="AF9" s="21">
        <v>-0.32592606544494629</v>
      </c>
      <c r="AG9" s="21">
        <v>-0.44303560256958008</v>
      </c>
      <c r="AH9" s="21">
        <v>-0.3404390811920166</v>
      </c>
      <c r="AI9" s="21">
        <v>-0.23210206627845764</v>
      </c>
      <c r="AJ9" s="21">
        <v>-0.23857170343399048</v>
      </c>
      <c r="AK9" s="21">
        <v>-0.28808730840682983</v>
      </c>
      <c r="AL9" s="21">
        <v>-0.47825151681900024</v>
      </c>
      <c r="AM9" s="21">
        <v>-0.53951472043991089</v>
      </c>
      <c r="AN9" s="21">
        <v>-0.92765200138092041</v>
      </c>
      <c r="AO9" s="21">
        <v>-1.3323742151260376</v>
      </c>
      <c r="AP9" s="21">
        <v>-1.7727793455123901</v>
      </c>
      <c r="AQ9" s="21">
        <v>-1.3672778606414795</v>
      </c>
      <c r="AR9" s="21">
        <v>-0.74353659152984619</v>
      </c>
      <c r="AS9" s="21">
        <v>-0.67623358964920044</v>
      </c>
      <c r="AT9" s="21">
        <v>-0.57129585742950439</v>
      </c>
      <c r="AU9" s="21">
        <v>-0.40529930591583252</v>
      </c>
      <c r="AV9" s="21">
        <v>-0.49263182282447815</v>
      </c>
      <c r="AW9" s="21">
        <v>-0.35036259889602661</v>
      </c>
      <c r="AX9" s="21">
        <v>-4.3601952493190765E-2</v>
      </c>
      <c r="AY9" s="21">
        <v>3.5833887755870819E-2</v>
      </c>
      <c r="AZ9" s="21">
        <v>-0.11610915511846542</v>
      </c>
      <c r="BA9" s="21">
        <v>-8.7068468332290649E-2</v>
      </c>
      <c r="BB9" s="21">
        <v>-0.18714112043380737</v>
      </c>
      <c r="BC9" s="21">
        <v>-8.5628703236579895E-2</v>
      </c>
      <c r="BD9" s="21">
        <v>-0.19710774719715118</v>
      </c>
      <c r="BE9" s="21">
        <v>-0.29116502404212952</v>
      </c>
      <c r="BF9" s="21">
        <v>-0.204435795545578</v>
      </c>
      <c r="BG9" s="21">
        <v>-0.1476593017578125</v>
      </c>
      <c r="BH9" s="21">
        <v>-0.1630590558052063</v>
      </c>
      <c r="BI9" s="21">
        <v>-0.20106005668640137</v>
      </c>
      <c r="BJ9" s="21">
        <v>-0.35582944750785828</v>
      </c>
      <c r="BK9" s="21">
        <v>-0.38935527205467224</v>
      </c>
      <c r="BL9" s="21">
        <v>-0.70083624124526978</v>
      </c>
      <c r="BM9" s="21">
        <v>-1.0135583877563477</v>
      </c>
      <c r="BN9" s="21">
        <v>-1.3657972812652588</v>
      </c>
      <c r="BO9" s="21">
        <v>-1.0325096845626831</v>
      </c>
      <c r="BP9" s="21">
        <v>-0.5035858154296875</v>
      </c>
      <c r="BQ9" s="21">
        <v>-0.41358616948127747</v>
      </c>
      <c r="BR9" s="21">
        <v>-0.28242826461791992</v>
      </c>
      <c r="BS9" s="21">
        <v>-0.12939703464508057</v>
      </c>
      <c r="BT9" s="21">
        <v>-0.22134058177471161</v>
      </c>
      <c r="BU9" s="21">
        <v>-7.8362464904785156E-2</v>
      </c>
      <c r="BV9" s="21">
        <v>0.22796730697154999</v>
      </c>
      <c r="BW9" s="21">
        <v>0.34176376461982727</v>
      </c>
      <c r="BX9" s="21">
        <v>0.19852885603904724</v>
      </c>
      <c r="BY9" s="21">
        <v>0.22487485408782959</v>
      </c>
      <c r="BZ9" s="21">
        <v>8.4698602557182312E-2</v>
      </c>
      <c r="CA9" s="21">
        <v>2.9462859034538269E-2</v>
      </c>
      <c r="CB9" s="21">
        <v>-0.10788856446743011</v>
      </c>
      <c r="CC9" s="21">
        <v>-0.18597990274429321</v>
      </c>
      <c r="CD9" s="21">
        <v>-0.11024032533168793</v>
      </c>
      <c r="CE9" s="21">
        <v>-8.9174523949623108E-2</v>
      </c>
      <c r="CF9" s="21">
        <v>-0.11075920611619949</v>
      </c>
      <c r="CG9" s="21">
        <v>-0.14078526198863983</v>
      </c>
      <c r="CH9" s="21">
        <v>-0.27104029059410095</v>
      </c>
      <c r="CI9" s="21">
        <v>-0.28535526990890503</v>
      </c>
      <c r="CJ9" s="21">
        <v>-0.54374444484710693</v>
      </c>
      <c r="CK9" s="21">
        <v>-0.79274755716323853</v>
      </c>
      <c r="CL9" s="21">
        <v>-1.0839226245880127</v>
      </c>
      <c r="CM9" s="21">
        <v>-0.80065029859542847</v>
      </c>
      <c r="CN9" s="21">
        <v>-0.33739659190177917</v>
      </c>
      <c r="CO9" s="21">
        <v>-0.23167736828327179</v>
      </c>
      <c r="CP9" s="21">
        <v>-8.2359433174133301E-2</v>
      </c>
      <c r="CQ9" s="21">
        <v>6.1692029237747192E-2</v>
      </c>
      <c r="CR9" s="21">
        <v>-3.3445075154304504E-2</v>
      </c>
      <c r="CS9" s="21">
        <v>0.11002400517463684</v>
      </c>
      <c r="CT9" s="21">
        <v>0.4160553514957428</v>
      </c>
      <c r="CU9" s="21">
        <v>0.55364984273910522</v>
      </c>
      <c r="CV9" s="21">
        <v>0.41644614934921265</v>
      </c>
      <c r="CW9" s="21">
        <v>0.44092589616775513</v>
      </c>
      <c r="CX9" s="21">
        <v>0.27297395467758179</v>
      </c>
      <c r="CY9" s="21">
        <v>0.14455442130565643</v>
      </c>
      <c r="CZ9" s="21">
        <v>-1.8669389188289642E-2</v>
      </c>
      <c r="DA9" s="21">
        <v>-8.0794796347618103E-2</v>
      </c>
      <c r="DB9" s="21">
        <v>-1.6044847667217255E-2</v>
      </c>
      <c r="DC9" s="21">
        <v>-3.0689729377627373E-2</v>
      </c>
      <c r="DD9" s="21">
        <v>-5.8459367603063583E-2</v>
      </c>
      <c r="DE9" s="21">
        <v>-8.0510459840297699E-2</v>
      </c>
      <c r="DF9" s="21">
        <v>-0.18625113368034363</v>
      </c>
      <c r="DG9" s="21">
        <v>-0.18135529756546021</v>
      </c>
      <c r="DH9" s="21">
        <v>-0.38665255904197693</v>
      </c>
      <c r="DI9" s="21">
        <v>-0.57193672657012939</v>
      </c>
      <c r="DJ9" s="21">
        <v>-0.80204808712005615</v>
      </c>
      <c r="DK9" s="21">
        <v>-0.56879085302352905</v>
      </c>
      <c r="DL9" s="21">
        <v>-0.17120736837387085</v>
      </c>
      <c r="DM9" s="21">
        <v>-4.9768570810556412E-2</v>
      </c>
      <c r="DN9" s="21">
        <v>0.11770937591791153</v>
      </c>
      <c r="DO9" s="21">
        <v>0.25278109312057495</v>
      </c>
      <c r="DP9" s="21">
        <v>0.15445041656494141</v>
      </c>
      <c r="DQ9" s="21">
        <v>0.29841047525405884</v>
      </c>
      <c r="DR9" s="21">
        <v>0.60414338111877441</v>
      </c>
      <c r="DS9" s="21">
        <v>0.76553595066070557</v>
      </c>
      <c r="DT9" s="21">
        <v>0.63436347246170044</v>
      </c>
      <c r="DU9" s="21">
        <v>0.65697687864303589</v>
      </c>
      <c r="DV9" s="21">
        <v>0.46124935150146484</v>
      </c>
      <c r="DW9" s="21">
        <v>0.31072837114334106</v>
      </c>
      <c r="DX9" s="21">
        <v>0.11014892905950546</v>
      </c>
      <c r="DY9" s="21">
        <v>7.1075797080993652E-2</v>
      </c>
      <c r="DZ9" s="21">
        <v>0.11995844542980194</v>
      </c>
      <c r="EA9" s="21">
        <v>5.3753018379211426E-2</v>
      </c>
      <c r="EB9" s="21">
        <v>1.7053298652172089E-2</v>
      </c>
      <c r="EC9" s="21">
        <v>6.5167751163244247E-3</v>
      </c>
      <c r="ED9" s="21">
        <v>-6.3829042017459869E-2</v>
      </c>
      <c r="EE9" s="21">
        <v>-3.1195811927318573E-2</v>
      </c>
      <c r="EF9" s="21">
        <v>-0.15983685851097107</v>
      </c>
      <c r="EG9" s="21">
        <v>-0.25312086939811707</v>
      </c>
      <c r="EH9" s="21">
        <v>-0.39506596326828003</v>
      </c>
      <c r="EI9" s="21">
        <v>-0.23402264714241028</v>
      </c>
      <c r="EJ9" s="21">
        <v>6.8743467330932617E-2</v>
      </c>
      <c r="EK9" s="21">
        <v>0.21287883818149567</v>
      </c>
      <c r="EL9" s="21">
        <v>0.40657696127891541</v>
      </c>
      <c r="EM9" s="21">
        <v>0.5286833643913269</v>
      </c>
      <c r="EN9" s="21">
        <v>0.42574167251586914</v>
      </c>
      <c r="EO9" s="21">
        <v>0.57041060924530029</v>
      </c>
      <c r="EP9" s="21">
        <v>0.87571263313293457</v>
      </c>
      <c r="EQ9" s="21">
        <v>1.0714658498764038</v>
      </c>
      <c r="ER9" s="21">
        <v>0.9490014910697937</v>
      </c>
      <c r="ES9" s="21">
        <v>0.96892023086547852</v>
      </c>
      <c r="ET9" s="21">
        <v>0.73308902978897095</v>
      </c>
      <c r="EU9" s="21">
        <v>69.64387473406444</v>
      </c>
      <c r="EV9" s="21">
        <v>69.372544566231539</v>
      </c>
      <c r="EW9" s="21">
        <v>68.993793050268266</v>
      </c>
      <c r="EX9" s="21">
        <v>68.755428950658995</v>
      </c>
      <c r="EY9" s="21">
        <v>68.60299280252687</v>
      </c>
      <c r="EZ9" s="21">
        <v>68.585721933178746</v>
      </c>
      <c r="FA9" s="21">
        <v>68.545626546053171</v>
      </c>
      <c r="FB9" s="21">
        <v>68.694121193660635</v>
      </c>
      <c r="FC9" s="21">
        <v>70.216855093764863</v>
      </c>
      <c r="FD9" s="21">
        <v>72.725209594598482</v>
      </c>
      <c r="FE9" s="21">
        <v>75.607042280199153</v>
      </c>
      <c r="FF9" s="21">
        <v>77.577432391876187</v>
      </c>
      <c r="FG9" s="21">
        <v>79.181963560538691</v>
      </c>
      <c r="FH9" s="21">
        <v>80.139984020381263</v>
      </c>
      <c r="FI9" s="21">
        <v>80.16088060697254</v>
      </c>
      <c r="FJ9" s="21">
        <v>79.764610325752244</v>
      </c>
      <c r="FK9" s="21">
        <v>78.903067216743082</v>
      </c>
      <c r="FL9" s="21">
        <v>77.704659315271371</v>
      </c>
      <c r="FM9" s="21">
        <v>76.155049360661536</v>
      </c>
      <c r="FN9" s="21">
        <v>73.977140888162069</v>
      </c>
      <c r="FO9" s="21">
        <v>71.883948809052328</v>
      </c>
      <c r="FP9" s="21">
        <v>71.063507475557756</v>
      </c>
      <c r="FQ9" s="21">
        <v>70.558970297846443</v>
      </c>
      <c r="FR9" s="21">
        <v>70.234438548933667</v>
      </c>
      <c r="FS9" s="21">
        <v>3.6568357944488525</v>
      </c>
      <c r="FT9" s="21">
        <v>0.17760396003723145</v>
      </c>
      <c r="FU9" s="21">
        <v>0.32349082827568054</v>
      </c>
      <c r="FV9" t="s">
        <v>294</v>
      </c>
      <c r="FW9" s="21"/>
      <c r="FX9">
        <f t="shared" si="0"/>
        <v>5.5851481437683104</v>
      </c>
      <c r="FY9">
        <f t="shared" si="1"/>
        <v>0.2215952306985855</v>
      </c>
      <c r="FZ9">
        <f t="shared" si="2"/>
        <v>75.72477311797806</v>
      </c>
    </row>
    <row r="10" spans="1:182" x14ac:dyDescent="0.2">
      <c r="A10" t="s">
        <v>226</v>
      </c>
      <c r="B10" t="s">
        <v>0</v>
      </c>
      <c r="C10" t="s">
        <v>264</v>
      </c>
      <c r="D10" t="s">
        <v>232</v>
      </c>
      <c r="E10" t="s">
        <v>221</v>
      </c>
      <c r="F10" s="21">
        <v>4653</v>
      </c>
      <c r="G10" s="21">
        <v>5.3177890777587891</v>
      </c>
      <c r="H10" s="21">
        <v>4.6710910797119141</v>
      </c>
      <c r="I10" s="21">
        <v>4.3063793182373047</v>
      </c>
      <c r="J10" s="21">
        <v>4.0615348815917969</v>
      </c>
      <c r="K10" s="21">
        <v>3.9357953071594238</v>
      </c>
      <c r="L10" s="21">
        <v>3.8937993049621582</v>
      </c>
      <c r="M10" s="21">
        <v>4.0598616600036621</v>
      </c>
      <c r="N10" s="21">
        <v>3.1766066551208496</v>
      </c>
      <c r="O10" s="21">
        <v>0.67925935983657837</v>
      </c>
      <c r="P10" s="21">
        <v>-2.4948239326477051</v>
      </c>
      <c r="Q10" s="21">
        <v>-4.685859203338623</v>
      </c>
      <c r="R10" s="21">
        <v>-5.5773234367370605</v>
      </c>
      <c r="S10" s="21">
        <v>-5.2855520248413086</v>
      </c>
      <c r="T10" s="21">
        <v>-4.1046972274780273</v>
      </c>
      <c r="U10" s="21">
        <v>-2.3115170001983643</v>
      </c>
      <c r="V10" s="21">
        <v>0.31475472450256348</v>
      </c>
      <c r="W10" s="21">
        <v>3.7082085609436035</v>
      </c>
      <c r="X10" s="21">
        <v>7.0647001266479492</v>
      </c>
      <c r="Y10" s="21">
        <v>9.345245361328125</v>
      </c>
      <c r="Z10" s="21">
        <v>10.08332633972168</v>
      </c>
      <c r="AA10" s="21">
        <v>9.596247673034668</v>
      </c>
      <c r="AB10" s="21">
        <v>8.5497293472290039</v>
      </c>
      <c r="AC10" s="21">
        <v>7.2958793640136719</v>
      </c>
      <c r="AD10" s="21">
        <v>6.1385941505432129</v>
      </c>
      <c r="AE10" s="21">
        <v>-8.9003860950469971E-2</v>
      </c>
      <c r="AF10" s="21">
        <v>-0.13944955170154572</v>
      </c>
      <c r="AG10" s="21">
        <v>-5.7541511952877045E-2</v>
      </c>
      <c r="AH10" s="21">
        <v>6.4469978213310242E-2</v>
      </c>
      <c r="AI10" s="21">
        <v>8.5418015718460083E-2</v>
      </c>
      <c r="AJ10" s="21">
        <v>-8.0918259918689728E-3</v>
      </c>
      <c r="AK10" s="21">
        <v>4.3764442205429077E-2</v>
      </c>
      <c r="AL10" s="21">
        <v>2.8937600553035736E-2</v>
      </c>
      <c r="AM10" s="21">
        <v>-0.37643423676490784</v>
      </c>
      <c r="AN10" s="21">
        <v>-0.57157719135284424</v>
      </c>
      <c r="AO10" s="21">
        <v>-0.62357985973358154</v>
      </c>
      <c r="AP10" s="21">
        <v>-0.58193051815032959</v>
      </c>
      <c r="AQ10" s="21">
        <v>-0.57411223649978638</v>
      </c>
      <c r="AR10" s="21">
        <v>-0.48731380701065063</v>
      </c>
      <c r="AS10" s="21">
        <v>-0.52100861072540283</v>
      </c>
      <c r="AT10" s="21">
        <v>-0.51969677209854126</v>
      </c>
      <c r="AU10" s="21">
        <v>2.5189056992530823E-2</v>
      </c>
      <c r="AV10" s="21">
        <v>-0.26826724410057068</v>
      </c>
      <c r="AW10" s="21">
        <v>-0.3672446608543396</v>
      </c>
      <c r="AX10" s="21">
        <v>4.0132563561201096E-2</v>
      </c>
      <c r="AY10" s="21">
        <v>0.17059065401554108</v>
      </c>
      <c r="AZ10" s="21">
        <v>-0.11623412370681763</v>
      </c>
      <c r="BA10" s="21">
        <v>-0.17949196696281433</v>
      </c>
      <c r="BB10" s="21">
        <v>-8.6665049195289612E-2</v>
      </c>
      <c r="BC10" s="21">
        <v>6.0550790280103683E-2</v>
      </c>
      <c r="BD10" s="21">
        <v>1.358819380402565E-2</v>
      </c>
      <c r="BE10" s="21">
        <v>8.3904162049293518E-2</v>
      </c>
      <c r="BF10" s="21">
        <v>0.17350997030735016</v>
      </c>
      <c r="BG10" s="21">
        <v>0.19133824110031128</v>
      </c>
      <c r="BH10" s="21">
        <v>9.6230551600456238E-2</v>
      </c>
      <c r="BI10" s="21">
        <v>0.1854383796453476</v>
      </c>
      <c r="BJ10" s="21">
        <v>0.17481273412704468</v>
      </c>
      <c r="BK10" s="21">
        <v>-0.2071557343006134</v>
      </c>
      <c r="BL10" s="21">
        <v>-0.35360458493232727</v>
      </c>
      <c r="BM10" s="21">
        <v>-0.382374107837677</v>
      </c>
      <c r="BN10" s="21">
        <v>-0.31742200255393982</v>
      </c>
      <c r="BO10" s="21">
        <v>-0.27715536952018738</v>
      </c>
      <c r="BP10" s="21">
        <v>-0.183505579829216</v>
      </c>
      <c r="BQ10" s="21">
        <v>-0.22116059064865112</v>
      </c>
      <c r="BR10" s="21">
        <v>-0.26636740565299988</v>
      </c>
      <c r="BS10" s="21">
        <v>0.27602118253707886</v>
      </c>
      <c r="BT10" s="21">
        <v>-1.5338659286499023E-2</v>
      </c>
      <c r="BU10" s="21">
        <v>-0.14085060358047485</v>
      </c>
      <c r="BV10" s="21">
        <v>0.24935995042324066</v>
      </c>
      <c r="BW10" s="21">
        <v>0.36861547827720642</v>
      </c>
      <c r="BX10" s="21">
        <v>5.3846567869186401E-2</v>
      </c>
      <c r="BY10" s="21">
        <v>-9.4910189509391785E-3</v>
      </c>
      <c r="BZ10" s="21">
        <v>5.1029425114393234E-2</v>
      </c>
      <c r="CA10" s="21">
        <v>0.16413187980651855</v>
      </c>
      <c r="CB10" s="21">
        <v>0.1195816770195961</v>
      </c>
      <c r="CC10" s="21">
        <v>0.18186900019645691</v>
      </c>
      <c r="CD10" s="21">
        <v>0.24903073906898499</v>
      </c>
      <c r="CE10" s="21">
        <v>0.26469826698303223</v>
      </c>
      <c r="CF10" s="21">
        <v>0.16848389804363251</v>
      </c>
      <c r="CG10" s="21">
        <v>0.28356131911277771</v>
      </c>
      <c r="CH10" s="21">
        <v>0.27584540843963623</v>
      </c>
      <c r="CI10" s="21">
        <v>-8.991396427154541E-2</v>
      </c>
      <c r="CJ10" s="21">
        <v>-0.20263746380805969</v>
      </c>
      <c r="CK10" s="21">
        <v>-0.21531572937965393</v>
      </c>
      <c r="CL10" s="21">
        <v>-0.13422420620918274</v>
      </c>
      <c r="CM10" s="21">
        <v>-7.1483924984931946E-2</v>
      </c>
      <c r="CN10" s="21">
        <v>2.6911057531833649E-2</v>
      </c>
      <c r="CO10" s="21">
        <v>-1.3486765325069427E-2</v>
      </c>
      <c r="CP10" s="21">
        <v>-9.0912282466888428E-2</v>
      </c>
      <c r="CQ10" s="21">
        <v>0.4497467577457428</v>
      </c>
      <c r="CR10" s="21">
        <v>0.15983891487121582</v>
      </c>
      <c r="CS10" s="21">
        <v>1.5949223190546036E-2</v>
      </c>
      <c r="CT10" s="21">
        <v>0.39427021145820618</v>
      </c>
      <c r="CU10" s="21">
        <v>0.50576686859130859</v>
      </c>
      <c r="CV10" s="21">
        <v>0.1716439425945282</v>
      </c>
      <c r="CW10" s="21">
        <v>0.10825113207101822</v>
      </c>
      <c r="CX10" s="21">
        <v>0.146396204829216</v>
      </c>
      <c r="CY10" s="21">
        <v>0.26771298050880432</v>
      </c>
      <c r="CZ10" s="21">
        <v>0.22557514905929565</v>
      </c>
      <c r="DA10" s="21">
        <v>0.27983382344245911</v>
      </c>
      <c r="DB10" s="21">
        <v>0.32455149292945862</v>
      </c>
      <c r="DC10" s="21">
        <v>0.33805826306343079</v>
      </c>
      <c r="DD10" s="21">
        <v>0.24073725938796997</v>
      </c>
      <c r="DE10" s="21">
        <v>0.38168427348136902</v>
      </c>
      <c r="DF10" s="21">
        <v>0.37687808275222778</v>
      </c>
      <c r="DG10" s="21">
        <v>2.7327805757522583E-2</v>
      </c>
      <c r="DH10" s="21">
        <v>-5.167032778263092E-2</v>
      </c>
      <c r="DI10" s="21">
        <v>-4.8257354646921158E-2</v>
      </c>
      <c r="DJ10" s="21">
        <v>4.8973564058542252E-2</v>
      </c>
      <c r="DK10" s="21">
        <v>0.13418750464916229</v>
      </c>
      <c r="DL10" s="21">
        <v>0.2373276948928833</v>
      </c>
      <c r="DM10" s="21">
        <v>0.19418707489967346</v>
      </c>
      <c r="DN10" s="21">
        <v>8.4542848169803619E-2</v>
      </c>
      <c r="DO10" s="21">
        <v>0.62347233295440674</v>
      </c>
      <c r="DP10" s="21">
        <v>0.33501645922660828</v>
      </c>
      <c r="DQ10" s="21">
        <v>0.17274905741214752</v>
      </c>
      <c r="DR10" s="21">
        <v>0.5391804575920105</v>
      </c>
      <c r="DS10" s="21">
        <v>0.64291822910308838</v>
      </c>
      <c r="DT10" s="21">
        <v>0.28944128751754761</v>
      </c>
      <c r="DU10" s="21">
        <v>0.22599327564239502</v>
      </c>
      <c r="DV10" s="21">
        <v>0.24176298081874847</v>
      </c>
      <c r="DW10" s="21">
        <v>0.41726762056350708</v>
      </c>
      <c r="DX10" s="21">
        <v>0.37861290574073792</v>
      </c>
      <c r="DY10" s="21">
        <v>0.42127951979637146</v>
      </c>
      <c r="DZ10" s="21">
        <v>0.43359148502349854</v>
      </c>
      <c r="EA10" s="21">
        <v>0.44397851824760437</v>
      </c>
      <c r="EB10" s="21">
        <v>0.34505963325500488</v>
      </c>
      <c r="EC10" s="21">
        <v>0.52335822582244873</v>
      </c>
      <c r="ED10" s="21">
        <v>0.52275317907333374</v>
      </c>
      <c r="EE10" s="21">
        <v>0.19660629332065582</v>
      </c>
      <c r="EF10" s="21">
        <v>0.16630223393440247</v>
      </c>
      <c r="EG10" s="21">
        <v>0.19294840097427368</v>
      </c>
      <c r="EH10" s="21">
        <v>0.31348207592964172</v>
      </c>
      <c r="EI10" s="21">
        <v>0.43114438652992249</v>
      </c>
      <c r="EJ10" s="21">
        <v>0.54113590717315674</v>
      </c>
      <c r="EK10" s="21">
        <v>0.49403509497642517</v>
      </c>
      <c r="EL10" s="21">
        <v>0.3378722071647644</v>
      </c>
      <c r="EM10" s="21">
        <v>0.87430447340011597</v>
      </c>
      <c r="EN10" s="21">
        <v>0.58794504404067993</v>
      </c>
      <c r="EO10" s="21">
        <v>0.39914309978485107</v>
      </c>
      <c r="EP10" s="21">
        <v>0.74840784072875977</v>
      </c>
      <c r="EQ10" s="21">
        <v>0.84094303846359253</v>
      </c>
      <c r="ER10" s="21">
        <v>0.45952197909355164</v>
      </c>
      <c r="ES10" s="21">
        <v>0.39599421620368958</v>
      </c>
      <c r="ET10" s="21">
        <v>0.37945747375488281</v>
      </c>
      <c r="EU10" s="21">
        <v>68.251928087630503</v>
      </c>
      <c r="EV10" s="21">
        <v>67.591358834944458</v>
      </c>
      <c r="EW10" s="21">
        <v>67.172279824088278</v>
      </c>
      <c r="EX10" s="21">
        <v>66.733230005457358</v>
      </c>
      <c r="EY10" s="21">
        <v>66.419633435352424</v>
      </c>
      <c r="EZ10" s="21">
        <v>66.217927012473268</v>
      </c>
      <c r="FA10" s="21">
        <v>66.183521883169504</v>
      </c>
      <c r="FB10" s="21">
        <v>66.896387913087196</v>
      </c>
      <c r="FC10" s="21">
        <v>69.527977257012651</v>
      </c>
      <c r="FD10" s="21">
        <v>74.087441079364964</v>
      </c>
      <c r="FE10" s="21">
        <v>78.784950754807994</v>
      </c>
      <c r="FF10" s="21">
        <v>81.64428882775141</v>
      </c>
      <c r="FG10" s="21">
        <v>84.109267591635898</v>
      </c>
      <c r="FH10" s="21">
        <v>85.483753233039963</v>
      </c>
      <c r="FI10" s="21">
        <v>85.702516893148669</v>
      </c>
      <c r="FJ10" s="21">
        <v>85.325419457323079</v>
      </c>
      <c r="FK10" s="21">
        <v>84.17149213819178</v>
      </c>
      <c r="FL10" s="21">
        <v>82.551375029396041</v>
      </c>
      <c r="FM10" s="21">
        <v>80.248876524514699</v>
      </c>
      <c r="FN10" s="21">
        <v>76.89524777033445</v>
      </c>
      <c r="FO10" s="21">
        <v>73.070097437320982</v>
      </c>
      <c r="FP10" s="21">
        <v>71.221023621877848</v>
      </c>
      <c r="FQ10" s="21">
        <v>69.886571987864542</v>
      </c>
      <c r="FR10" s="21">
        <v>69.127995631834679</v>
      </c>
      <c r="FS10" s="21">
        <v>3.6849899291992188</v>
      </c>
      <c r="FT10" s="21">
        <v>0.20389959216117859</v>
      </c>
      <c r="FU10" s="21">
        <v>0.26756420731544495</v>
      </c>
      <c r="FV10" t="s">
        <v>294</v>
      </c>
      <c r="FW10" s="21"/>
      <c r="FX10">
        <f t="shared" si="0"/>
        <v>7.9595456123352051</v>
      </c>
      <c r="FY10">
        <f t="shared" si="1"/>
        <v>0.30511439517140387</v>
      </c>
      <c r="FZ10">
        <f t="shared" si="2"/>
        <v>79.387417779951576</v>
      </c>
    </row>
    <row r="11" spans="1:182" x14ac:dyDescent="0.2">
      <c r="A11" t="s">
        <v>226</v>
      </c>
      <c r="B11" t="s">
        <v>0</v>
      </c>
      <c r="C11" t="s">
        <v>264</v>
      </c>
      <c r="D11" t="s">
        <v>244</v>
      </c>
      <c r="E11" t="s">
        <v>219</v>
      </c>
      <c r="F11" s="21">
        <v>9418</v>
      </c>
      <c r="G11" s="21">
        <v>11.91453742980957</v>
      </c>
      <c r="H11" s="21">
        <v>10.727853775024414</v>
      </c>
      <c r="I11" s="21">
        <v>9.4904699325561523</v>
      </c>
      <c r="J11" s="21">
        <v>9.0999393463134766</v>
      </c>
      <c r="K11" s="21">
        <v>8.6388387680053711</v>
      </c>
      <c r="L11" s="21">
        <v>8.3162841796875</v>
      </c>
      <c r="M11" s="21">
        <v>8.685734748840332</v>
      </c>
      <c r="N11" s="21">
        <v>7.4124870300292969</v>
      </c>
      <c r="O11" s="21">
        <v>3.6259586811065674</v>
      </c>
      <c r="P11" s="21">
        <v>-0.30132174491882324</v>
      </c>
      <c r="Q11" s="21">
        <v>-2.6697945594787598</v>
      </c>
      <c r="R11" s="21">
        <v>-2.2682390213012695</v>
      </c>
      <c r="S11" s="21">
        <v>-1.4356307983398438</v>
      </c>
      <c r="T11" s="21">
        <v>0.5762176513671875</v>
      </c>
      <c r="U11" s="21">
        <v>3.0837531089782715</v>
      </c>
      <c r="V11" s="21">
        <v>6.8917574882507324</v>
      </c>
      <c r="W11" s="21">
        <v>13.247329711914063</v>
      </c>
      <c r="X11" s="21">
        <v>18.468404769897461</v>
      </c>
      <c r="Y11" s="21">
        <v>21.302154541015625</v>
      </c>
      <c r="Z11" s="21">
        <v>22.407835006713867</v>
      </c>
      <c r="AA11" s="21">
        <v>22.414857864379883</v>
      </c>
      <c r="AB11" s="21">
        <v>19.331254959106445</v>
      </c>
      <c r="AC11" s="21">
        <v>17.877862930297852</v>
      </c>
      <c r="AD11" s="21">
        <v>14.508815765380859</v>
      </c>
      <c r="AE11" s="21">
        <v>-0.7589714527130127</v>
      </c>
      <c r="AF11" s="21">
        <v>-0.60960972309112549</v>
      </c>
      <c r="AG11" s="21">
        <v>-0.64539033174514771</v>
      </c>
      <c r="AH11" s="21">
        <v>-0.12764224410057068</v>
      </c>
      <c r="AI11" s="21">
        <v>-0.12118538469076157</v>
      </c>
      <c r="AJ11" s="21">
        <v>-0.52016770839691162</v>
      </c>
      <c r="AK11" s="21">
        <v>-0.3590753972530365</v>
      </c>
      <c r="AL11" s="21">
        <v>-0.2302950918674469</v>
      </c>
      <c r="AM11" s="21">
        <v>-1.2374224662780762</v>
      </c>
      <c r="AN11" s="21">
        <v>-1.416221022605896</v>
      </c>
      <c r="AO11" s="21">
        <v>-2.0250296592712402</v>
      </c>
      <c r="AP11" s="21">
        <v>-2.0958046913146973</v>
      </c>
      <c r="AQ11" s="21">
        <v>-2.8108079433441162</v>
      </c>
      <c r="AR11" s="21">
        <v>-2.2160732746124268</v>
      </c>
      <c r="AS11" s="21">
        <v>-1.5479363203048706</v>
      </c>
      <c r="AT11" s="21">
        <v>-1.2846438884735107</v>
      </c>
      <c r="AU11" s="21">
        <v>-0.61235642433166504</v>
      </c>
      <c r="AV11" s="21">
        <v>-1.4952771663665771</v>
      </c>
      <c r="AW11" s="21">
        <v>-1.3880374431610107</v>
      </c>
      <c r="AX11" s="21">
        <v>-0.41966536641120911</v>
      </c>
      <c r="AY11" s="21">
        <v>0.45486977696418762</v>
      </c>
      <c r="AZ11" s="21">
        <v>-1.2830513715744019</v>
      </c>
      <c r="BA11" s="21">
        <v>9.2676252126693726E-2</v>
      </c>
      <c r="BB11" s="21">
        <v>-0.31700852513313293</v>
      </c>
      <c r="BC11" s="21">
        <v>-0.30628567934036255</v>
      </c>
      <c r="BD11" s="21">
        <v>-0.14072589576244354</v>
      </c>
      <c r="BE11" s="21">
        <v>-0.27422049641609192</v>
      </c>
      <c r="BF11" s="21">
        <v>0.18158590793609619</v>
      </c>
      <c r="BG11" s="21">
        <v>0.16714008152484894</v>
      </c>
      <c r="BH11" s="21">
        <v>-0.22483280301094055</v>
      </c>
      <c r="BI11" s="21">
        <v>-2.6417866349220276E-2</v>
      </c>
      <c r="BJ11" s="21">
        <v>0.1655009388923645</v>
      </c>
      <c r="BK11" s="21">
        <v>-0.75542008876800537</v>
      </c>
      <c r="BL11" s="21">
        <v>-0.83497899770736694</v>
      </c>
      <c r="BM11" s="21">
        <v>-1.3407498598098755</v>
      </c>
      <c r="BN11" s="21">
        <v>-1.2867118120193481</v>
      </c>
      <c r="BO11" s="21">
        <v>-1.8881464004516602</v>
      </c>
      <c r="BP11" s="21">
        <v>-1.3642213344573975</v>
      </c>
      <c r="BQ11" s="21">
        <v>-0.64594268798828125</v>
      </c>
      <c r="BR11" s="21">
        <v>-0.37755021452903748</v>
      </c>
      <c r="BS11" s="21">
        <v>0.22935886681079865</v>
      </c>
      <c r="BT11" s="21">
        <v>-0.66873657703399658</v>
      </c>
      <c r="BU11" s="21">
        <v>-0.56268036365509033</v>
      </c>
      <c r="BV11" s="21">
        <v>0.39103075861930847</v>
      </c>
      <c r="BW11" s="21">
        <v>1.2297506332397461</v>
      </c>
      <c r="BX11" s="21">
        <v>-0.58441829681396484</v>
      </c>
      <c r="BY11" s="21">
        <v>0.6575128436088562</v>
      </c>
      <c r="BZ11" s="21">
        <v>0.13224445283412933</v>
      </c>
      <c r="CA11" s="21">
        <v>7.2431117296218872E-3</v>
      </c>
      <c r="CB11" s="21">
        <v>0.18402159214019775</v>
      </c>
      <c r="CC11" s="21">
        <v>-1.7149381339550018E-2</v>
      </c>
      <c r="CD11" s="21">
        <v>0.39575636386871338</v>
      </c>
      <c r="CE11" s="21">
        <v>0.36683341860771179</v>
      </c>
      <c r="CF11" s="21">
        <v>-2.0284786820411682E-2</v>
      </c>
      <c r="CG11" s="21">
        <v>0.2039797306060791</v>
      </c>
      <c r="CH11" s="21">
        <v>0.43962806463241577</v>
      </c>
      <c r="CI11" s="21">
        <v>-0.42158675193786621</v>
      </c>
      <c r="CJ11" s="21">
        <v>-0.43241250514984131</v>
      </c>
      <c r="CK11" s="21">
        <v>-0.86681985855102539</v>
      </c>
      <c r="CL11" s="21">
        <v>-0.72633659839630127</v>
      </c>
      <c r="CM11" s="21">
        <v>-1.249113917350769</v>
      </c>
      <c r="CN11" s="21">
        <v>-0.77423131465911865</v>
      </c>
      <c r="CO11" s="21">
        <v>-2.1224722266197205E-2</v>
      </c>
      <c r="CP11" s="21">
        <v>0.25070008635520935</v>
      </c>
      <c r="CQ11" s="21">
        <v>0.8123282790184021</v>
      </c>
      <c r="CR11" s="21">
        <v>-9.6277147531509399E-2</v>
      </c>
      <c r="CS11" s="21">
        <v>8.9593678712844849E-3</v>
      </c>
      <c r="CT11" s="21">
        <v>0.95251637697219849</v>
      </c>
      <c r="CU11" s="21">
        <v>1.7664307355880737</v>
      </c>
      <c r="CV11" s="21">
        <v>-0.10054714977741241</v>
      </c>
      <c r="CW11" s="21">
        <v>1.0487169027328491</v>
      </c>
      <c r="CX11" s="21">
        <v>0.44339573383331299</v>
      </c>
      <c r="CY11" s="21">
        <v>0.32077187299728394</v>
      </c>
      <c r="CZ11" s="21">
        <v>0.50876903533935547</v>
      </c>
      <c r="DA11" s="21">
        <v>0.23992174863815308</v>
      </c>
      <c r="DB11" s="21">
        <v>0.60992681980133057</v>
      </c>
      <c r="DC11" s="21">
        <v>0.56652677059173584</v>
      </c>
      <c r="DD11" s="21">
        <v>0.18426322937011719</v>
      </c>
      <c r="DE11" s="21">
        <v>0.43437731266021729</v>
      </c>
      <c r="DF11" s="21">
        <v>0.71375519037246704</v>
      </c>
      <c r="DG11" s="21">
        <v>-8.7753430008888245E-2</v>
      </c>
      <c r="DH11" s="21">
        <v>-2.9846027493476868E-2</v>
      </c>
      <c r="DI11" s="21">
        <v>-0.39288985729217529</v>
      </c>
      <c r="DJ11" s="21">
        <v>-0.16596135497093201</v>
      </c>
      <c r="DK11" s="21">
        <v>-0.61008131504058838</v>
      </c>
      <c r="DL11" s="21">
        <v>-0.18424125015735626</v>
      </c>
      <c r="DM11" s="21">
        <v>0.60349327325820923</v>
      </c>
      <c r="DN11" s="21">
        <v>0.87895047664642334</v>
      </c>
      <c r="DO11" s="21">
        <v>1.3952977657318115</v>
      </c>
      <c r="DP11" s="21">
        <v>0.47618228197097778</v>
      </c>
      <c r="DQ11" s="21">
        <v>0.58059906959533691</v>
      </c>
      <c r="DR11" s="21">
        <v>1.5140019655227661</v>
      </c>
      <c r="DS11" s="21">
        <v>2.3031108379364014</v>
      </c>
      <c r="DT11" s="21">
        <v>0.38332399725914001</v>
      </c>
      <c r="DU11" s="21">
        <v>1.4399210214614868</v>
      </c>
      <c r="DV11" s="21">
        <v>0.75454699993133545</v>
      </c>
      <c r="DW11" s="21">
        <v>0.77345764636993408</v>
      </c>
      <c r="DX11" s="21">
        <v>0.97765284776687622</v>
      </c>
      <c r="DY11" s="21">
        <v>0.61109161376953125</v>
      </c>
      <c r="DZ11" s="21">
        <v>0.91915494203567505</v>
      </c>
      <c r="EA11" s="21">
        <v>0.85485219955444336</v>
      </c>
      <c r="EB11" s="21">
        <v>0.47959810495376587</v>
      </c>
      <c r="EC11" s="21">
        <v>0.76703488826751709</v>
      </c>
      <c r="ED11" s="21">
        <v>1.1095511913299561</v>
      </c>
      <c r="EE11" s="21">
        <v>0.39424887299537659</v>
      </c>
      <c r="EF11" s="21">
        <v>0.55139601230621338</v>
      </c>
      <c r="EG11" s="21">
        <v>0.29138985276222229</v>
      </c>
      <c r="EH11" s="21">
        <v>0.64313149452209473</v>
      </c>
      <c r="EI11" s="21">
        <v>0.31258025765419006</v>
      </c>
      <c r="EJ11" s="21">
        <v>0.66761064529418945</v>
      </c>
      <c r="EK11" s="21">
        <v>1.5054868459701538</v>
      </c>
      <c r="EL11" s="21">
        <v>1.7860441207885742</v>
      </c>
      <c r="EM11" s="21">
        <v>2.2370131015777588</v>
      </c>
      <c r="EN11" s="21">
        <v>1.302722692489624</v>
      </c>
      <c r="EO11" s="21">
        <v>1.4059561491012573</v>
      </c>
      <c r="EP11" s="21">
        <v>2.3246982097625732</v>
      </c>
      <c r="EQ11" s="21">
        <v>3.0779917240142822</v>
      </c>
      <c r="ER11" s="21">
        <v>1.0819571018218994</v>
      </c>
      <c r="ES11" s="21">
        <v>2.0047574043273926</v>
      </c>
      <c r="ET11" s="21">
        <v>1.2037999629974365</v>
      </c>
      <c r="EU11" s="21">
        <v>72.322023335941878</v>
      </c>
      <c r="EV11" s="21">
        <v>71.967811657380437</v>
      </c>
      <c r="EW11" s="21">
        <v>71.548636380036157</v>
      </c>
      <c r="EX11" s="21">
        <v>71.422768286419256</v>
      </c>
      <c r="EY11" s="21">
        <v>71.623540719113905</v>
      </c>
      <c r="EZ11" s="21">
        <v>72.154590124687999</v>
      </c>
      <c r="FA11" s="21">
        <v>72.541315534408994</v>
      </c>
      <c r="FB11" s="21">
        <v>73.229496074294957</v>
      </c>
      <c r="FC11" s="21">
        <v>77.093890912114091</v>
      </c>
      <c r="FD11" s="21">
        <v>81.145189953194631</v>
      </c>
      <c r="FE11" s="21">
        <v>87.300575522056022</v>
      </c>
      <c r="FF11" s="21">
        <v>90.342142312889735</v>
      </c>
      <c r="FG11" s="21">
        <v>92.806263746843641</v>
      </c>
      <c r="FH11" s="21">
        <v>92.190633041890578</v>
      </c>
      <c r="FI11" s="21">
        <v>86.440941112920925</v>
      </c>
      <c r="FJ11" s="21">
        <v>84.55942244498334</v>
      </c>
      <c r="FK11" s="21">
        <v>84.547193682353239</v>
      </c>
      <c r="FL11" s="21">
        <v>84.605285523828371</v>
      </c>
      <c r="FM11" s="21">
        <v>82.585768865106161</v>
      </c>
      <c r="FN11" s="21">
        <v>79.41368116960831</v>
      </c>
      <c r="FO11" s="21">
        <v>76.749618865649239</v>
      </c>
      <c r="FP11" s="21">
        <v>75.034674090573589</v>
      </c>
      <c r="FQ11" s="21">
        <v>74.331959586509043</v>
      </c>
      <c r="FR11" s="21">
        <v>74.023046038666706</v>
      </c>
      <c r="FS11" s="21">
        <v>10.361076354980469</v>
      </c>
      <c r="FT11" s="21">
        <v>0.52614110708236694</v>
      </c>
      <c r="FU11" s="21">
        <v>0.84919059276580811</v>
      </c>
      <c r="FV11" t="s">
        <v>294</v>
      </c>
      <c r="FW11" s="21"/>
      <c r="FX11">
        <f t="shared" si="0"/>
        <v>19.568116378784179</v>
      </c>
      <c r="FY11">
        <f t="shared" si="1"/>
        <v>0.6887915223836899</v>
      </c>
      <c r="FZ11">
        <f t="shared" si="2"/>
        <v>81.580309621309056</v>
      </c>
    </row>
    <row r="12" spans="1:182" x14ac:dyDescent="0.2">
      <c r="A12" t="s">
        <v>226</v>
      </c>
      <c r="B12" t="s">
        <v>0</v>
      </c>
      <c r="C12" t="s">
        <v>264</v>
      </c>
      <c r="D12" t="s">
        <v>244</v>
      </c>
      <c r="E12" t="s">
        <v>220</v>
      </c>
      <c r="F12" s="21">
        <v>4765</v>
      </c>
      <c r="G12" s="21">
        <v>5.7713871002197266</v>
      </c>
      <c r="H12" s="21">
        <v>5.2362432479858398</v>
      </c>
      <c r="I12" s="21">
        <v>4.4075193405151367</v>
      </c>
      <c r="J12" s="21">
        <v>4.3148832321166992</v>
      </c>
      <c r="K12" s="21">
        <v>3.8784389495849609</v>
      </c>
      <c r="L12" s="21">
        <v>3.8639512062072754</v>
      </c>
      <c r="M12" s="21">
        <v>3.8639035224914551</v>
      </c>
      <c r="N12" s="21">
        <v>3.0544993877410889</v>
      </c>
      <c r="O12" s="21">
        <v>1.2327582836151123</v>
      </c>
      <c r="P12" s="21">
        <v>-0.88311243057250977</v>
      </c>
      <c r="Q12" s="21">
        <v>-1.6998152732849121</v>
      </c>
      <c r="R12" s="21">
        <v>-2.0682287216186523</v>
      </c>
      <c r="S12" s="21">
        <v>-1.75008225440979</v>
      </c>
      <c r="T12" s="21">
        <v>-0.27470493316650391</v>
      </c>
      <c r="U12" s="21">
        <v>0.12187671661376953</v>
      </c>
      <c r="V12" s="21">
        <v>1.6711772680282593</v>
      </c>
      <c r="W12" s="21">
        <v>4.4028663635253906</v>
      </c>
      <c r="X12" s="21">
        <v>7.0747990608215332</v>
      </c>
      <c r="Y12" s="21">
        <v>8.667327880859375</v>
      </c>
      <c r="Z12" s="21">
        <v>9.9485187530517578</v>
      </c>
      <c r="AA12" s="21">
        <v>9.7959308624267578</v>
      </c>
      <c r="AB12" s="21">
        <v>8.4625511169433594</v>
      </c>
      <c r="AC12" s="21">
        <v>8.0930671691894531</v>
      </c>
      <c r="AD12" s="21">
        <v>6.6297693252563477</v>
      </c>
      <c r="AE12" s="21">
        <v>-0.48976367712020874</v>
      </c>
      <c r="AF12" s="21">
        <v>-0.35532203316688538</v>
      </c>
      <c r="AG12" s="21">
        <v>-0.68574154376983643</v>
      </c>
      <c r="AH12" s="21">
        <v>-0.32610625028610229</v>
      </c>
      <c r="AI12" s="21">
        <v>-0.44407528638839722</v>
      </c>
      <c r="AJ12" s="21">
        <v>-0.44968533515930176</v>
      </c>
      <c r="AK12" s="21">
        <v>-0.4904496967792511</v>
      </c>
      <c r="AL12" s="21">
        <v>-0.66459012031555176</v>
      </c>
      <c r="AM12" s="21">
        <v>-1.1980814933776855</v>
      </c>
      <c r="AN12" s="21">
        <v>-1.5953500270843506</v>
      </c>
      <c r="AO12" s="21">
        <v>-1.4434982538223267</v>
      </c>
      <c r="AP12" s="21">
        <v>-1.7064471244812012</v>
      </c>
      <c r="AQ12" s="21">
        <v>-1.63246750831604</v>
      </c>
      <c r="AR12" s="21">
        <v>-1.1112139225006104</v>
      </c>
      <c r="AS12" s="21">
        <v>-1.6242375373840332</v>
      </c>
      <c r="AT12" s="21">
        <v>-1.6212828159332275</v>
      </c>
      <c r="AU12" s="21">
        <v>-0.86827170848846436</v>
      </c>
      <c r="AV12" s="21">
        <v>-1.2075377702713013</v>
      </c>
      <c r="AW12" s="21">
        <v>-1.0528100728988647</v>
      </c>
      <c r="AX12" s="21">
        <v>-0.18184924125671387</v>
      </c>
      <c r="AY12" s="21">
        <v>-0.19469428062438965</v>
      </c>
      <c r="AZ12" s="21">
        <v>-1.2598659992218018</v>
      </c>
      <c r="BA12" s="21">
        <v>-0.44405782222747803</v>
      </c>
      <c r="BB12" s="21">
        <v>-0.50191110372543335</v>
      </c>
      <c r="BC12" s="21">
        <v>-0.15525528788566589</v>
      </c>
      <c r="BD12" s="21">
        <v>-6.8693950772285461E-2</v>
      </c>
      <c r="BE12" s="21">
        <v>-0.42929428815841675</v>
      </c>
      <c r="BF12" s="21">
        <v>-8.6497917771339417E-2</v>
      </c>
      <c r="BG12" s="21">
        <v>-0.22950784862041473</v>
      </c>
      <c r="BH12" s="21">
        <v>-0.22190481424331665</v>
      </c>
      <c r="BI12" s="21">
        <v>-0.26303017139434814</v>
      </c>
      <c r="BJ12" s="21">
        <v>-0.38625055551528931</v>
      </c>
      <c r="BK12" s="21">
        <v>-0.87782967090606689</v>
      </c>
      <c r="BL12" s="21">
        <v>-1.1643455028533936</v>
      </c>
      <c r="BM12" s="21">
        <v>-0.90445131063461304</v>
      </c>
      <c r="BN12" s="21">
        <v>-1.0760082006454468</v>
      </c>
      <c r="BO12" s="21">
        <v>-0.94696450233459473</v>
      </c>
      <c r="BP12" s="21">
        <v>-0.43770453333854675</v>
      </c>
      <c r="BQ12" s="21">
        <v>-0.88025963306427002</v>
      </c>
      <c r="BR12" s="21">
        <v>-0.81511348485946655</v>
      </c>
      <c r="BS12" s="21">
        <v>-0.22197739779949188</v>
      </c>
      <c r="BT12" s="21">
        <v>-0.56907546520233154</v>
      </c>
      <c r="BU12" s="21">
        <v>-0.32680493593215942</v>
      </c>
      <c r="BV12" s="21">
        <v>0.48187866806983948</v>
      </c>
      <c r="BW12" s="21">
        <v>0.40169313549995422</v>
      </c>
      <c r="BX12" s="21">
        <v>-0.62345170974731445</v>
      </c>
      <c r="BY12" s="21">
        <v>7.581523060798645E-2</v>
      </c>
      <c r="BZ12" s="21">
        <v>-0.12780027091503143</v>
      </c>
      <c r="CA12" s="21">
        <v>7.6424181461334229E-2</v>
      </c>
      <c r="CB12" s="21">
        <v>0.12982375919818878</v>
      </c>
      <c r="CC12" s="21">
        <v>-0.25167971849441528</v>
      </c>
      <c r="CD12" s="21">
        <v>7.9454071819782257E-2</v>
      </c>
      <c r="CE12" s="21">
        <v>-8.0899089574813843E-2</v>
      </c>
      <c r="CF12" s="21">
        <v>-6.4144708216190338E-2</v>
      </c>
      <c r="CG12" s="21">
        <v>-0.105520099401474</v>
      </c>
      <c r="CH12" s="21">
        <v>-0.19347338378429413</v>
      </c>
      <c r="CI12" s="21">
        <v>-0.65602421760559082</v>
      </c>
      <c r="CJ12" s="21">
        <v>-0.86583304405212402</v>
      </c>
      <c r="CK12" s="21">
        <v>-0.53110909461975098</v>
      </c>
      <c r="CL12" s="21">
        <v>-0.63936805725097656</v>
      </c>
      <c r="CM12" s="21">
        <v>-0.47218728065490723</v>
      </c>
      <c r="CN12" s="21">
        <v>2.8766006231307983E-2</v>
      </c>
      <c r="CO12" s="21">
        <v>-0.36498281359672546</v>
      </c>
      <c r="CP12" s="21">
        <v>-0.25676310062408447</v>
      </c>
      <c r="CQ12" s="21">
        <v>0.2256440669298172</v>
      </c>
      <c r="CR12" s="21">
        <v>-0.12687844038009644</v>
      </c>
      <c r="CS12" s="21">
        <v>0.17602401971817017</v>
      </c>
      <c r="CT12" s="21">
        <v>0.94157463312149048</v>
      </c>
      <c r="CU12" s="21">
        <v>0.81474924087524414</v>
      </c>
      <c r="CV12" s="21">
        <v>-0.18267306685447693</v>
      </c>
      <c r="CW12" s="21">
        <v>0.43587774038314819</v>
      </c>
      <c r="CX12" s="21">
        <v>0.13130775094032288</v>
      </c>
      <c r="CY12" s="21">
        <v>0.30810365080833435</v>
      </c>
      <c r="CZ12" s="21">
        <v>0.32834148406982422</v>
      </c>
      <c r="DA12" s="21">
        <v>-7.4065133929252625E-2</v>
      </c>
      <c r="DB12" s="21">
        <v>0.24540607631206512</v>
      </c>
      <c r="DC12" s="21">
        <v>6.7709662020206451E-2</v>
      </c>
      <c r="DD12" s="21">
        <v>9.3615397810935974E-2</v>
      </c>
      <c r="DE12" s="21">
        <v>5.1989980041980743E-2</v>
      </c>
      <c r="DF12" s="21">
        <v>-6.9622555747628212E-4</v>
      </c>
      <c r="DG12" s="21">
        <v>-0.43421876430511475</v>
      </c>
      <c r="DH12" s="21">
        <v>-0.56732064485549927</v>
      </c>
      <c r="DI12" s="21">
        <v>-0.15776684880256653</v>
      </c>
      <c r="DJ12" s="21">
        <v>-0.20272797346115112</v>
      </c>
      <c r="DK12" s="21">
        <v>2.5899410247802734E-3</v>
      </c>
      <c r="DL12" s="21">
        <v>0.49523657560348511</v>
      </c>
      <c r="DM12" s="21">
        <v>0.15029400587081909</v>
      </c>
      <c r="DN12" s="21">
        <v>0.30158731341362</v>
      </c>
      <c r="DO12" s="21">
        <v>0.67326551675796509</v>
      </c>
      <c r="DP12" s="21">
        <v>0.31531861424446106</v>
      </c>
      <c r="DQ12" s="21">
        <v>0.67885297536849976</v>
      </c>
      <c r="DR12" s="21">
        <v>1.4012706279754639</v>
      </c>
      <c r="DS12" s="21">
        <v>1.2278053760528564</v>
      </c>
      <c r="DT12" s="21">
        <v>0.2581055760383606</v>
      </c>
      <c r="DU12" s="21">
        <v>0.79594027996063232</v>
      </c>
      <c r="DV12" s="21">
        <v>0.39041578769683838</v>
      </c>
      <c r="DW12" s="21">
        <v>0.64261198043823242</v>
      </c>
      <c r="DX12" s="21">
        <v>0.61496949195861816</v>
      </c>
      <c r="DY12" s="21">
        <v>0.18238210678100586</v>
      </c>
      <c r="DZ12" s="21">
        <v>0.48501437902450562</v>
      </c>
      <c r="EA12" s="21">
        <v>0.28227710723876953</v>
      </c>
      <c r="EB12" s="21">
        <v>0.32139593362808228</v>
      </c>
      <c r="EC12" s="21">
        <v>0.2794094979763031</v>
      </c>
      <c r="ED12" s="21">
        <v>0.27764338254928589</v>
      </c>
      <c r="EE12" s="21">
        <v>-0.11396694183349609</v>
      </c>
      <c r="EF12" s="21">
        <v>-0.1363162100315094</v>
      </c>
      <c r="EG12" s="21">
        <v>0.38128003478050232</v>
      </c>
      <c r="EH12" s="21">
        <v>0.42771100997924805</v>
      </c>
      <c r="EI12" s="21">
        <v>0.68809288740158081</v>
      </c>
      <c r="EJ12" s="21">
        <v>1.1687459945678711</v>
      </c>
      <c r="EK12" s="21">
        <v>0.89427191019058228</v>
      </c>
      <c r="EL12" s="21">
        <v>1.1077566146850586</v>
      </c>
      <c r="EM12" s="21">
        <v>1.3195598125457764</v>
      </c>
      <c r="EN12" s="21">
        <v>0.9537808895111084</v>
      </c>
      <c r="EO12" s="21">
        <v>1.4048581123352051</v>
      </c>
      <c r="EP12" s="21">
        <v>2.0649986267089844</v>
      </c>
      <c r="EQ12" s="21">
        <v>1.8241927623748779</v>
      </c>
      <c r="ER12" s="21">
        <v>0.89451998472213745</v>
      </c>
      <c r="ES12" s="21">
        <v>1.3158133029937744</v>
      </c>
      <c r="ET12" s="21">
        <v>0.7645266056060791</v>
      </c>
      <c r="EU12" s="21">
        <v>72.731974369755136</v>
      </c>
      <c r="EV12" s="21">
        <v>72.619293862950258</v>
      </c>
      <c r="EW12" s="21">
        <v>71.899201440140374</v>
      </c>
      <c r="EX12" s="21">
        <v>71.899202181484867</v>
      </c>
      <c r="EY12" s="21">
        <v>71.607151635921525</v>
      </c>
      <c r="EZ12" s="21">
        <v>72.011880991116158</v>
      </c>
      <c r="FA12" s="21">
        <v>72.80198432466041</v>
      </c>
      <c r="FB12" s="21">
        <v>72.719838074947333</v>
      </c>
      <c r="FC12" s="21">
        <v>75.601403456344684</v>
      </c>
      <c r="FD12" s="21">
        <v>79.421297071362844</v>
      </c>
      <c r="FE12" s="21">
        <v>84.495745506967111</v>
      </c>
      <c r="FF12" s="21">
        <v>86.979327397381525</v>
      </c>
      <c r="FG12" s="21">
        <v>89.549980992960656</v>
      </c>
      <c r="FH12" s="21">
        <v>88.557922757159758</v>
      </c>
      <c r="FI12" s="21">
        <v>82.697562452478394</v>
      </c>
      <c r="FJ12" s="21">
        <v>81.298714510266194</v>
      </c>
      <c r="FK12" s="21">
        <v>82.135895614383855</v>
      </c>
      <c r="FL12" s="21">
        <v>82.159914824895083</v>
      </c>
      <c r="FM12" s="21">
        <v>79.836121857554076</v>
      </c>
      <c r="FN12" s="21">
        <v>77.810516961048677</v>
      </c>
      <c r="FO12" s="21">
        <v>75.742806760261601</v>
      </c>
      <c r="FP12" s="21">
        <v>74.249158071896218</v>
      </c>
      <c r="FQ12" s="21">
        <v>73.83251688457861</v>
      </c>
      <c r="FR12" s="21">
        <v>73.904123629302831</v>
      </c>
      <c r="FS12" s="21">
        <v>8.5384359359741211</v>
      </c>
      <c r="FT12" s="21">
        <v>0.41699880361557007</v>
      </c>
      <c r="FU12" s="21">
        <v>0.70790290832519531</v>
      </c>
      <c r="FV12" t="s">
        <v>294</v>
      </c>
      <c r="FW12" s="21"/>
      <c r="FX12">
        <f t="shared" si="0"/>
        <v>7.9778885841369629</v>
      </c>
      <c r="FY12">
        <f t="shared" si="1"/>
        <v>0.4062227040529251</v>
      </c>
      <c r="FZ12">
        <f t="shared" si="2"/>
        <v>79.53705120362865</v>
      </c>
    </row>
    <row r="13" spans="1:182" x14ac:dyDescent="0.2">
      <c r="A13" t="s">
        <v>226</v>
      </c>
      <c r="B13" t="s">
        <v>0</v>
      </c>
      <c r="C13" t="s">
        <v>264</v>
      </c>
      <c r="D13" t="s">
        <v>244</v>
      </c>
      <c r="E13" t="s">
        <v>221</v>
      </c>
      <c r="F13" s="21">
        <v>4653</v>
      </c>
      <c r="G13" s="21">
        <v>6.2075047492980957</v>
      </c>
      <c r="H13" s="21">
        <v>5.5551347732543945</v>
      </c>
      <c r="I13" s="21">
        <v>5.0148735046386719</v>
      </c>
      <c r="J13" s="21">
        <v>4.7466387748718262</v>
      </c>
      <c r="K13" s="21">
        <v>4.6706562042236328</v>
      </c>
      <c r="L13" s="21">
        <v>4.4505338668823242</v>
      </c>
      <c r="M13" s="21">
        <v>4.7633309364318848</v>
      </c>
      <c r="N13" s="21">
        <v>4.2188940048217773</v>
      </c>
      <c r="O13" s="21">
        <v>2.2155225276947021</v>
      </c>
      <c r="P13" s="21">
        <v>0.3206409215927124</v>
      </c>
      <c r="Q13" s="21">
        <v>-1.068289041519165</v>
      </c>
      <c r="R13" s="21">
        <v>-0.33422493934631348</v>
      </c>
      <c r="S13" s="21">
        <v>0.35784578323364258</v>
      </c>
      <c r="T13" s="21">
        <v>0.9762871265411377</v>
      </c>
      <c r="U13" s="21">
        <v>2.8166491985321045</v>
      </c>
      <c r="V13" s="21">
        <v>5.0772042274475098</v>
      </c>
      <c r="W13" s="21">
        <v>8.726593017578125</v>
      </c>
      <c r="X13" s="21">
        <v>11.282602310180664</v>
      </c>
      <c r="Y13" s="21">
        <v>12.561753273010254</v>
      </c>
      <c r="Z13" s="21">
        <v>12.559481620788574</v>
      </c>
      <c r="AA13" s="21">
        <v>12.593807220458984</v>
      </c>
      <c r="AB13" s="21">
        <v>10.804800033569336</v>
      </c>
      <c r="AC13" s="21">
        <v>9.7870388031005859</v>
      </c>
      <c r="AD13" s="21">
        <v>7.87872314453125</v>
      </c>
      <c r="AE13" s="21">
        <v>-0.52271831035614014</v>
      </c>
      <c r="AF13" s="21">
        <v>-0.45875483751296997</v>
      </c>
      <c r="AG13" s="21">
        <v>-0.27112329006195068</v>
      </c>
      <c r="AH13" s="21">
        <v>-7.0410862565040588E-2</v>
      </c>
      <c r="AI13" s="21">
        <v>2.5995247066020966E-2</v>
      </c>
      <c r="AJ13" s="21">
        <v>-0.28720539808273315</v>
      </c>
      <c r="AK13" s="21">
        <v>-0.14193494617938995</v>
      </c>
      <c r="AL13" s="21">
        <v>3.8969594985246658E-2</v>
      </c>
      <c r="AM13" s="21">
        <v>-0.51365780830383301</v>
      </c>
      <c r="AN13" s="21">
        <v>-0.4756777286529541</v>
      </c>
      <c r="AO13" s="21">
        <v>-1.1580977439880371</v>
      </c>
      <c r="AP13" s="21">
        <v>-1.0671148300170898</v>
      </c>
      <c r="AQ13" s="21">
        <v>-1.7331168651580811</v>
      </c>
      <c r="AR13" s="21">
        <v>-1.5671409368515015</v>
      </c>
      <c r="AS13" s="21">
        <v>-0.71608603000640869</v>
      </c>
      <c r="AT13" s="21">
        <v>-0.49433439970016479</v>
      </c>
      <c r="AU13" s="21">
        <v>-0.41487878561019897</v>
      </c>
      <c r="AV13" s="21">
        <v>-0.95798099040985107</v>
      </c>
      <c r="AW13" s="21">
        <v>-1.0353430509567261</v>
      </c>
      <c r="AX13" s="21">
        <v>-0.73207741975784302</v>
      </c>
      <c r="AY13" s="21">
        <v>8.7005957961082458E-2</v>
      </c>
      <c r="AZ13" s="21">
        <v>-0.65570378303527832</v>
      </c>
      <c r="BA13" s="21">
        <v>7.1943432092666626E-2</v>
      </c>
      <c r="BB13" s="21">
        <v>-0.16902077198028564</v>
      </c>
      <c r="BC13" s="21">
        <v>-0.2156740128993988</v>
      </c>
      <c r="BD13" s="21">
        <v>-0.11825612932443619</v>
      </c>
      <c r="BE13" s="21">
        <v>-1.3833917677402496E-2</v>
      </c>
      <c r="BF13" s="21">
        <v>0.13488273322582245</v>
      </c>
      <c r="BG13" s="21">
        <v>0.22322985529899597</v>
      </c>
      <c r="BH13" s="21">
        <v>-8.9916884899139404E-2</v>
      </c>
      <c r="BI13" s="21">
        <v>9.3687728047370911E-2</v>
      </c>
      <c r="BJ13" s="21">
        <v>0.31394562125205994</v>
      </c>
      <c r="BK13" s="21">
        <v>-0.16740439832210541</v>
      </c>
      <c r="BL13" s="21">
        <v>-7.8188531100749969E-2</v>
      </c>
      <c r="BM13" s="21">
        <v>-0.70664018392562866</v>
      </c>
      <c r="BN13" s="21">
        <v>-0.5323939323425293</v>
      </c>
      <c r="BO13" s="21">
        <v>-1.0950182676315308</v>
      </c>
      <c r="BP13" s="21">
        <v>-0.99944370985031128</v>
      </c>
      <c r="BQ13" s="21">
        <v>-0.13386304676532745</v>
      </c>
      <c r="BR13" s="21">
        <v>5.7370603084564209E-2</v>
      </c>
      <c r="BS13" s="21">
        <v>0.15848913788795471</v>
      </c>
      <c r="BT13" s="21">
        <v>-0.39688500761985779</v>
      </c>
      <c r="BU13" s="21">
        <v>-0.52612286806106567</v>
      </c>
      <c r="BV13" s="21">
        <v>-0.20532383024692535</v>
      </c>
      <c r="BW13" s="21">
        <v>0.6039806604385376</v>
      </c>
      <c r="BX13" s="21">
        <v>-0.24170692265033722</v>
      </c>
      <c r="BY13" s="21">
        <v>0.40295571088790894</v>
      </c>
      <c r="BZ13" s="21">
        <v>0.12166255712509155</v>
      </c>
      <c r="CA13" s="21">
        <v>-3.0160769820213318E-3</v>
      </c>
      <c r="CB13" s="21">
        <v>0.11757225543260574</v>
      </c>
      <c r="CC13" s="21">
        <v>0.16436392068862915</v>
      </c>
      <c r="CD13" s="21">
        <v>0.27706843614578247</v>
      </c>
      <c r="CE13" s="21">
        <v>0.35983395576477051</v>
      </c>
      <c r="CF13" s="21">
        <v>4.6724550426006317E-2</v>
      </c>
      <c r="CG13" s="21">
        <v>0.25687927007675171</v>
      </c>
      <c r="CH13" s="21">
        <v>0.50439321994781494</v>
      </c>
      <c r="CI13" s="21">
        <v>7.2409652173519135E-2</v>
      </c>
      <c r="CJ13" s="21">
        <v>0.19711126387119293</v>
      </c>
      <c r="CK13" s="21">
        <v>-0.39396205544471741</v>
      </c>
      <c r="CL13" s="21">
        <v>-0.16204780340194702</v>
      </c>
      <c r="CM13" s="21">
        <v>-0.65307313203811646</v>
      </c>
      <c r="CN13" s="21">
        <v>-0.6062583327293396</v>
      </c>
      <c r="CO13" s="21">
        <v>0.2693827748298645</v>
      </c>
      <c r="CP13" s="21">
        <v>0.43947979807853699</v>
      </c>
      <c r="CQ13" s="21">
        <v>0.55560201406478882</v>
      </c>
      <c r="CR13" s="21">
        <v>-8.2716010510921478E-3</v>
      </c>
      <c r="CS13" s="21">
        <v>-0.17343847453594208</v>
      </c>
      <c r="CT13" s="21">
        <v>0.15950411558151245</v>
      </c>
      <c r="CU13" s="21">
        <v>0.96203577518463135</v>
      </c>
      <c r="CV13" s="21">
        <v>4.5026075094938278E-2</v>
      </c>
      <c r="CW13" s="21">
        <v>0.63221383094787598</v>
      </c>
      <c r="CX13" s="21">
        <v>0.32298892736434937</v>
      </c>
      <c r="CY13" s="21">
        <v>0.20964187383651733</v>
      </c>
      <c r="CZ13" s="21">
        <v>0.35340064764022827</v>
      </c>
      <c r="DA13" s="21">
        <v>0.3425617516040802</v>
      </c>
      <c r="DB13" s="21">
        <v>0.41925415396690369</v>
      </c>
      <c r="DC13" s="21">
        <v>0.49643802642822266</v>
      </c>
      <c r="DD13" s="21">
        <v>0.18336598575115204</v>
      </c>
      <c r="DE13" s="21">
        <v>0.4200708270072937</v>
      </c>
      <c r="DF13" s="21">
        <v>0.69484072923660278</v>
      </c>
      <c r="DG13" s="21">
        <v>0.31222370266914368</v>
      </c>
      <c r="DH13" s="21">
        <v>0.47241106629371643</v>
      </c>
      <c r="DI13" s="21">
        <v>-8.1283941864967346E-2</v>
      </c>
      <c r="DJ13" s="21">
        <v>0.20829832553863525</v>
      </c>
      <c r="DK13" s="21">
        <v>-0.21112796664237976</v>
      </c>
      <c r="DL13" s="21">
        <v>-0.21307297050952911</v>
      </c>
      <c r="DM13" s="21">
        <v>0.67262864112854004</v>
      </c>
      <c r="DN13" s="21">
        <v>0.82158899307250977</v>
      </c>
      <c r="DO13" s="21">
        <v>0.95271486043930054</v>
      </c>
      <c r="DP13" s="21">
        <v>0.3803417980670929</v>
      </c>
      <c r="DQ13" s="21">
        <v>0.17924590408802032</v>
      </c>
      <c r="DR13" s="21">
        <v>0.52433204650878906</v>
      </c>
      <c r="DS13" s="21">
        <v>1.3200908899307251</v>
      </c>
      <c r="DT13" s="21">
        <v>0.33175906538963318</v>
      </c>
      <c r="DU13" s="21">
        <v>0.86147195100784302</v>
      </c>
      <c r="DV13" s="21">
        <v>0.52431529760360718</v>
      </c>
      <c r="DW13" s="21">
        <v>0.51668620109558105</v>
      </c>
      <c r="DX13" s="21">
        <v>0.69389933347702026</v>
      </c>
      <c r="DY13" s="21">
        <v>0.59985113143920898</v>
      </c>
      <c r="DZ13" s="21">
        <v>0.62454777956008911</v>
      </c>
      <c r="EA13" s="21">
        <v>0.69367265701293945</v>
      </c>
      <c r="EB13" s="21">
        <v>0.38065451383590698</v>
      </c>
      <c r="EC13" s="21">
        <v>0.65569353103637695</v>
      </c>
      <c r="ED13" s="21">
        <v>0.96981680393218994</v>
      </c>
      <c r="EE13" s="21">
        <v>0.65847712755203247</v>
      </c>
      <c r="EF13" s="21">
        <v>0.86990022659301758</v>
      </c>
      <c r="EG13" s="21">
        <v>0.37017360329627991</v>
      </c>
      <c r="EH13" s="21">
        <v>0.74301928281784058</v>
      </c>
      <c r="EI13" s="21">
        <v>0.42697063088417053</v>
      </c>
      <c r="EJ13" s="21">
        <v>0.35462424159049988</v>
      </c>
      <c r="EK13" s="21">
        <v>1.2548515796661377</v>
      </c>
      <c r="EL13" s="21">
        <v>1.3732939958572388</v>
      </c>
      <c r="EM13" s="21">
        <v>1.5260827541351318</v>
      </c>
      <c r="EN13" s="21">
        <v>0.94143778085708618</v>
      </c>
      <c r="EO13" s="21">
        <v>0.68846613168716431</v>
      </c>
      <c r="EP13" s="21">
        <v>1.0510857105255127</v>
      </c>
      <c r="EQ13" s="21">
        <v>1.8370656967163086</v>
      </c>
      <c r="ER13" s="21">
        <v>0.74575597047805786</v>
      </c>
      <c r="ES13" s="21">
        <v>1.1924841403961182</v>
      </c>
      <c r="ET13" s="21">
        <v>0.81499862670898438</v>
      </c>
      <c r="EU13" s="21">
        <v>71.915289487021965</v>
      </c>
      <c r="EV13" s="21">
        <v>71.321695476559029</v>
      </c>
      <c r="EW13" s="21">
        <v>71.200128768534569</v>
      </c>
      <c r="EX13" s="21">
        <v>70.949606624285991</v>
      </c>
      <c r="EY13" s="21">
        <v>71.639170166448508</v>
      </c>
      <c r="EZ13" s="21">
        <v>72.294763267872895</v>
      </c>
      <c r="FA13" s="21">
        <v>72.281587803617441</v>
      </c>
      <c r="FB13" s="21">
        <v>73.733807150379391</v>
      </c>
      <c r="FC13" s="21">
        <v>78.571709843366449</v>
      </c>
      <c r="FD13" s="21">
        <v>82.852915737825185</v>
      </c>
      <c r="FE13" s="21">
        <v>90.080644087357953</v>
      </c>
      <c r="FF13" s="21">
        <v>93.675377980832153</v>
      </c>
      <c r="FG13" s="21">
        <v>96.034230917416778</v>
      </c>
      <c r="FH13" s="21">
        <v>95.795600935384428</v>
      </c>
      <c r="FI13" s="21">
        <v>90.151626370477345</v>
      </c>
      <c r="FJ13" s="21">
        <v>87.791458893970031</v>
      </c>
      <c r="FK13" s="21">
        <v>86.936576848180735</v>
      </c>
      <c r="FL13" s="21">
        <v>87.027479639469419</v>
      </c>
      <c r="FM13" s="21">
        <v>85.312130089962125</v>
      </c>
      <c r="FN13" s="21">
        <v>81.004737922870135</v>
      </c>
      <c r="FO13" s="21">
        <v>77.748333473295745</v>
      </c>
      <c r="FP13" s="21">
        <v>75.813332113941954</v>
      </c>
      <c r="FQ13" s="21">
        <v>74.826355457613346</v>
      </c>
      <c r="FR13" s="21">
        <v>74.140145279478318</v>
      </c>
      <c r="FS13" s="21">
        <v>6.5933103561401367</v>
      </c>
      <c r="FT13" s="21">
        <v>0.34424102306365967</v>
      </c>
      <c r="FU13" s="21">
        <v>0.54597973823547363</v>
      </c>
      <c r="FV13" t="s">
        <v>294</v>
      </c>
      <c r="FW13" s="21"/>
      <c r="FX13">
        <f t="shared" si="0"/>
        <v>11.54484748840332</v>
      </c>
      <c r="FY13">
        <f t="shared" si="1"/>
        <v>0.29908636584877968</v>
      </c>
      <c r="FZ13">
        <f t="shared" si="2"/>
        <v>83.605851594755649</v>
      </c>
    </row>
    <row r="14" spans="1:182" x14ac:dyDescent="0.2">
      <c r="A14" t="s">
        <v>226</v>
      </c>
      <c r="B14" t="s">
        <v>0</v>
      </c>
      <c r="C14" t="s">
        <v>264</v>
      </c>
      <c r="D14" t="s">
        <v>233</v>
      </c>
      <c r="E14" t="s">
        <v>219</v>
      </c>
      <c r="F14" s="21">
        <v>7056</v>
      </c>
      <c r="G14" s="21">
        <v>5.5869755744934082</v>
      </c>
      <c r="H14" s="21">
        <v>5.4578704833984375</v>
      </c>
      <c r="I14" s="21">
        <v>5.1214509010314941</v>
      </c>
      <c r="J14" s="21">
        <v>4.8758749961853027</v>
      </c>
      <c r="K14" s="21">
        <v>4.9987020492553711</v>
      </c>
      <c r="L14" s="21">
        <v>5.3079466819763184</v>
      </c>
      <c r="M14" s="21">
        <v>6.2723660469055176</v>
      </c>
      <c r="N14" s="21">
        <v>5.2729721069335938</v>
      </c>
      <c r="O14" s="21">
        <v>1.6094462871551514</v>
      </c>
      <c r="P14" s="21">
        <v>-2.5498228073120117</v>
      </c>
      <c r="Q14" s="21">
        <v>-6.3334751129150391</v>
      </c>
      <c r="R14" s="21">
        <v>-7.3001117706298828</v>
      </c>
      <c r="S14" s="21">
        <v>-6.7457356452941895</v>
      </c>
      <c r="T14" s="21">
        <v>-4.6640324592590332</v>
      </c>
      <c r="U14" s="21">
        <v>-1.9902924299240112</v>
      </c>
      <c r="V14" s="21">
        <v>1.7793008089065552</v>
      </c>
      <c r="W14" s="21">
        <v>6.0485916137695313</v>
      </c>
      <c r="X14" s="21">
        <v>8.5236892700195313</v>
      </c>
      <c r="Y14" s="21">
        <v>9.1978387832641602</v>
      </c>
      <c r="Z14" s="21">
        <v>9.1681814193725586</v>
      </c>
      <c r="AA14" s="21">
        <v>8.9630937576293945</v>
      </c>
      <c r="AB14" s="21">
        <v>8.3441295623779297</v>
      </c>
      <c r="AC14" s="21">
        <v>6.9586868286132813</v>
      </c>
      <c r="AD14" s="21">
        <v>5.8712267875671387</v>
      </c>
      <c r="AE14" s="21">
        <v>-0.48222547769546509</v>
      </c>
      <c r="AF14" s="21">
        <v>-0.24615219235420227</v>
      </c>
      <c r="AG14" s="21">
        <v>-0.25868493318557739</v>
      </c>
      <c r="AH14" s="21">
        <v>-0.33218386769294739</v>
      </c>
      <c r="AI14" s="21">
        <v>-0.2210734635591507</v>
      </c>
      <c r="AJ14" s="21">
        <v>-0.48923888802528381</v>
      </c>
      <c r="AK14" s="21">
        <v>-0.5259130597114563</v>
      </c>
      <c r="AL14" s="21">
        <v>-0.63572555780410767</v>
      </c>
      <c r="AM14" s="21">
        <v>-0.66107094287872314</v>
      </c>
      <c r="AN14" s="21">
        <v>-0.85542780160903931</v>
      </c>
      <c r="AO14" s="21">
        <v>-1.7367520332336426</v>
      </c>
      <c r="AP14" s="21">
        <v>-1.8224705457687378</v>
      </c>
      <c r="AQ14" s="21">
        <v>-1.7934560775756836</v>
      </c>
      <c r="AR14" s="21">
        <v>-1.2972241640090942</v>
      </c>
      <c r="AS14" s="21">
        <v>-1.1355149745941162</v>
      </c>
      <c r="AT14" s="21">
        <v>-1.2327418327331543</v>
      </c>
      <c r="AU14" s="21">
        <v>-0.77427595853805542</v>
      </c>
      <c r="AV14" s="21">
        <v>-0.73929393291473389</v>
      </c>
      <c r="AW14" s="21">
        <v>-0.48376870155334473</v>
      </c>
      <c r="AX14" s="21">
        <v>-0.35376206040382385</v>
      </c>
      <c r="AY14" s="21">
        <v>-0.21540585160255432</v>
      </c>
      <c r="AZ14" s="21">
        <v>-0.30924698710441589</v>
      </c>
      <c r="BA14" s="21">
        <v>-0.52293121814727783</v>
      </c>
      <c r="BB14" s="21">
        <v>-0.52393591403961182</v>
      </c>
      <c r="BC14" s="21">
        <v>-0.2932853102684021</v>
      </c>
      <c r="BD14" s="21">
        <v>-5.5273190140724182E-2</v>
      </c>
      <c r="BE14" s="21">
        <v>-8.2028008997440338E-2</v>
      </c>
      <c r="BF14" s="21">
        <v>-0.15578535199165344</v>
      </c>
      <c r="BG14" s="21">
        <v>-7.5185000896453857E-2</v>
      </c>
      <c r="BH14" s="21">
        <v>-0.2950112521648407</v>
      </c>
      <c r="BI14" s="21">
        <v>-0.28331893682479858</v>
      </c>
      <c r="BJ14" s="21">
        <v>-0.37517571449279785</v>
      </c>
      <c r="BK14" s="21">
        <v>-0.3750835657119751</v>
      </c>
      <c r="BL14" s="21">
        <v>-0.48104587197303772</v>
      </c>
      <c r="BM14" s="21">
        <v>-1.2297956943511963</v>
      </c>
      <c r="BN14" s="21">
        <v>-1.3689764738082886</v>
      </c>
      <c r="BO14" s="21">
        <v>-1.3929542303085327</v>
      </c>
      <c r="BP14" s="21">
        <v>-0.94785773754119873</v>
      </c>
      <c r="BQ14" s="21">
        <v>-0.78388553857803345</v>
      </c>
      <c r="BR14" s="21">
        <v>-0.90359246730804443</v>
      </c>
      <c r="BS14" s="21">
        <v>-0.45949599146842957</v>
      </c>
      <c r="BT14" s="21">
        <v>-0.397722989320755</v>
      </c>
      <c r="BU14" s="21">
        <v>-0.19366979598999023</v>
      </c>
      <c r="BV14" s="21">
        <v>-0.10979179292917252</v>
      </c>
      <c r="BW14" s="21">
        <v>7.1080699563026428E-3</v>
      </c>
      <c r="BX14" s="21">
        <v>-8.006586879491806E-2</v>
      </c>
      <c r="BY14" s="21">
        <v>-0.34657096862792969</v>
      </c>
      <c r="BZ14" s="21">
        <v>-0.32136636972427368</v>
      </c>
      <c r="CA14" s="21">
        <v>-0.16242595016956329</v>
      </c>
      <c r="CB14" s="21">
        <v>7.6929032802581787E-2</v>
      </c>
      <c r="CC14" s="21">
        <v>4.0324058383703232E-2</v>
      </c>
      <c r="CD14" s="21">
        <v>-3.3612288534641266E-2</v>
      </c>
      <c r="CE14" s="21">
        <v>2.5856915861368179E-2</v>
      </c>
      <c r="CF14" s="21">
        <v>-0.16048978269100189</v>
      </c>
      <c r="CG14" s="21">
        <v>-0.11529898643493652</v>
      </c>
      <c r="CH14" s="21">
        <v>-0.19471973180770874</v>
      </c>
      <c r="CI14" s="21">
        <v>-0.17700958251953125</v>
      </c>
      <c r="CJ14" s="21">
        <v>-0.22175009548664093</v>
      </c>
      <c r="CK14" s="21">
        <v>-0.87867927551269531</v>
      </c>
      <c r="CL14" s="21">
        <v>-1.0548877716064453</v>
      </c>
      <c r="CM14" s="21">
        <v>-1.1155680418014526</v>
      </c>
      <c r="CN14" s="21">
        <v>-0.70588749647140503</v>
      </c>
      <c r="CO14" s="21">
        <v>-0.54034805297851563</v>
      </c>
      <c r="CP14" s="21">
        <v>-0.67562460899353027</v>
      </c>
      <c r="CQ14" s="21">
        <v>-0.24148035049438477</v>
      </c>
      <c r="CR14" s="21">
        <v>-0.16115197539329529</v>
      </c>
      <c r="CS14" s="21">
        <v>7.2518475353717804E-3</v>
      </c>
      <c r="CT14" s="21">
        <v>5.9181258082389832E-2</v>
      </c>
      <c r="CU14" s="21">
        <v>0.16122052073478699</v>
      </c>
      <c r="CV14" s="21">
        <v>7.8664287924766541E-2</v>
      </c>
      <c r="CW14" s="21">
        <v>-0.22442442178726196</v>
      </c>
      <c r="CX14" s="21">
        <v>-0.18106730282306671</v>
      </c>
      <c r="CY14" s="21">
        <v>-3.156658262014389E-2</v>
      </c>
      <c r="CZ14" s="21">
        <v>0.20913124084472656</v>
      </c>
      <c r="DA14" s="21">
        <v>0.1626761257648468</v>
      </c>
      <c r="DB14" s="21">
        <v>8.8560774922370911E-2</v>
      </c>
      <c r="DC14" s="21">
        <v>0.12689882516860962</v>
      </c>
      <c r="DD14" s="21">
        <v>-2.5968313217163086E-2</v>
      </c>
      <c r="DE14" s="21">
        <v>5.2720960229635239E-2</v>
      </c>
      <c r="DF14" s="21">
        <v>-1.426372304558754E-2</v>
      </c>
      <c r="DG14" s="21">
        <v>2.1064402535557747E-2</v>
      </c>
      <c r="DH14" s="21">
        <v>3.7545684725046158E-2</v>
      </c>
      <c r="DI14" s="21">
        <v>-0.52756279706954956</v>
      </c>
      <c r="DJ14" s="21">
        <v>-0.7407991886138916</v>
      </c>
      <c r="DK14" s="21">
        <v>-0.83818173408508301</v>
      </c>
      <c r="DL14" s="21">
        <v>-0.46391734480857849</v>
      </c>
      <c r="DM14" s="21">
        <v>-0.2968105673789978</v>
      </c>
      <c r="DN14" s="21">
        <v>-0.44765672087669373</v>
      </c>
      <c r="DO14" s="21">
        <v>-2.3464716970920563E-2</v>
      </c>
      <c r="DP14" s="21">
        <v>7.5419031083583832E-2</v>
      </c>
      <c r="DQ14" s="21">
        <v>0.2081734836101532</v>
      </c>
      <c r="DR14" s="21">
        <v>0.22815430164337158</v>
      </c>
      <c r="DS14" s="21">
        <v>0.31533297896385193</v>
      </c>
      <c r="DT14" s="21">
        <v>0.23739445209503174</v>
      </c>
      <c r="DU14" s="21">
        <v>-0.10227787494659424</v>
      </c>
      <c r="DV14" s="21">
        <v>-4.0768243372440338E-2</v>
      </c>
      <c r="DW14" s="21">
        <v>0.15737356245517731</v>
      </c>
      <c r="DX14" s="21">
        <v>0.40001028776168823</v>
      </c>
      <c r="DY14" s="21">
        <v>0.33933308720588684</v>
      </c>
      <c r="DZ14" s="21">
        <v>0.26495927572250366</v>
      </c>
      <c r="EA14" s="21">
        <v>0.27278730273246765</v>
      </c>
      <c r="EB14" s="21">
        <v>0.16825932264328003</v>
      </c>
      <c r="EC14" s="21">
        <v>0.29531508684158325</v>
      </c>
      <c r="ED14" s="21">
        <v>0.24628607928752899</v>
      </c>
      <c r="EE14" s="21">
        <v>0.30705177783966064</v>
      </c>
      <c r="EF14" s="21">
        <v>0.41192761063575745</v>
      </c>
      <c r="EG14" s="21">
        <v>-2.0606450736522675E-2</v>
      </c>
      <c r="EH14" s="21">
        <v>-0.28730502724647522</v>
      </c>
      <c r="EI14" s="21">
        <v>-0.43768000602722168</v>
      </c>
      <c r="EJ14" s="21">
        <v>-0.11455084383487701</v>
      </c>
      <c r="EK14" s="21">
        <v>5.4818924516439438E-2</v>
      </c>
      <c r="EL14" s="21">
        <v>-0.11850734800100327</v>
      </c>
      <c r="EM14" s="21">
        <v>0.2913152277469635</v>
      </c>
      <c r="EN14" s="21">
        <v>0.41698998212814331</v>
      </c>
      <c r="EO14" s="21">
        <v>0.49827241897583008</v>
      </c>
      <c r="EP14" s="21">
        <v>0.47212457656860352</v>
      </c>
      <c r="EQ14" s="21">
        <v>0.53784692287445068</v>
      </c>
      <c r="ER14" s="21">
        <v>0.46657556295394897</v>
      </c>
      <c r="ES14" s="21">
        <v>7.4082344770431519E-2</v>
      </c>
      <c r="ET14" s="21">
        <v>0.16180130839347839</v>
      </c>
      <c r="EU14" s="21">
        <v>50.550316949774917</v>
      </c>
      <c r="EV14" s="21">
        <v>49.914101809330816</v>
      </c>
      <c r="EW14" s="21">
        <v>49.44671820670407</v>
      </c>
      <c r="EX14" s="21">
        <v>49.06498105617878</v>
      </c>
      <c r="EY14" s="21">
        <v>48.543855009165483</v>
      </c>
      <c r="EZ14" s="21">
        <v>47.973187610946283</v>
      </c>
      <c r="FA14" s="21">
        <v>47.697906115698437</v>
      </c>
      <c r="FB14" s="21">
        <v>47.283116786117731</v>
      </c>
      <c r="FC14" s="21">
        <v>50.825491517579479</v>
      </c>
      <c r="FD14" s="21">
        <v>55.393386466703177</v>
      </c>
      <c r="FE14" s="21">
        <v>59.375012811890002</v>
      </c>
      <c r="FF14" s="21">
        <v>62.698163940792995</v>
      </c>
      <c r="FG14" s="21">
        <v>64.321506631077014</v>
      </c>
      <c r="FH14" s="21">
        <v>64.500914013574999</v>
      </c>
      <c r="FI14" s="21">
        <v>64.146182577085611</v>
      </c>
      <c r="FJ14" s="21">
        <v>63.356952490990395</v>
      </c>
      <c r="FK14" s="21">
        <v>61.911165933219756</v>
      </c>
      <c r="FL14" s="21">
        <v>59.026666716923792</v>
      </c>
      <c r="FM14" s="21">
        <v>56.792359406174988</v>
      </c>
      <c r="FN14" s="21">
        <v>54.941573710668656</v>
      </c>
      <c r="FO14" s="21">
        <v>53.720485119592581</v>
      </c>
      <c r="FP14" s="21">
        <v>52.803777011343684</v>
      </c>
      <c r="FQ14" s="21">
        <v>51.992765494755332</v>
      </c>
      <c r="FR14" s="21">
        <v>51.639247913749855</v>
      </c>
      <c r="FS14" s="21">
        <v>4.8419737815856934</v>
      </c>
      <c r="FT14" s="21">
        <v>0.28037643432617188</v>
      </c>
      <c r="FU14" s="21">
        <v>0.33212244510650635</v>
      </c>
      <c r="FV14" t="s">
        <v>294</v>
      </c>
      <c r="FW14" s="21"/>
      <c r="FX14">
        <f t="shared" si="0"/>
        <v>8.3802789688110355</v>
      </c>
      <c r="FY14">
        <f t="shared" si="1"/>
        <v>-3.4995739907026292E-2</v>
      </c>
      <c r="FZ14">
        <f t="shared" si="2"/>
        <v>57.278450177315946</v>
      </c>
    </row>
    <row r="15" spans="1:182" x14ac:dyDescent="0.2">
      <c r="A15" t="s">
        <v>226</v>
      </c>
      <c r="B15" t="s">
        <v>0</v>
      </c>
      <c r="C15" t="s">
        <v>264</v>
      </c>
      <c r="D15" t="s">
        <v>233</v>
      </c>
      <c r="E15" t="s">
        <v>220</v>
      </c>
      <c r="F15" s="21">
        <v>3479</v>
      </c>
      <c r="G15" s="21">
        <v>2.8622391223907471</v>
      </c>
      <c r="H15" s="21">
        <v>2.7082374095916748</v>
      </c>
      <c r="I15" s="21">
        <v>2.5388808250427246</v>
      </c>
      <c r="J15" s="21">
        <v>2.4023256301879883</v>
      </c>
      <c r="K15" s="21">
        <v>2.4298028945922852</v>
      </c>
      <c r="L15" s="21">
        <v>2.5832054615020752</v>
      </c>
      <c r="M15" s="21">
        <v>2.8558769226074219</v>
      </c>
      <c r="N15" s="21">
        <v>2.5417342185974121</v>
      </c>
      <c r="O15" s="21">
        <v>1.2193987369537354</v>
      </c>
      <c r="P15" s="21">
        <v>-0.64296114444732666</v>
      </c>
      <c r="Q15" s="21">
        <v>-2.4243068695068359</v>
      </c>
      <c r="R15" s="21">
        <v>-2.7359359264373779</v>
      </c>
      <c r="S15" s="21">
        <v>-2.3767795562744141</v>
      </c>
      <c r="T15" s="21">
        <v>-1.5141646862030029</v>
      </c>
      <c r="U15" s="21">
        <v>-0.50633049011230469</v>
      </c>
      <c r="V15" s="21">
        <v>1.061551570892334</v>
      </c>
      <c r="W15" s="21">
        <v>2.8109984397888184</v>
      </c>
      <c r="X15" s="21">
        <v>3.9933943748474121</v>
      </c>
      <c r="Y15" s="21">
        <v>4.5491857528686523</v>
      </c>
      <c r="Z15" s="21">
        <v>4.6699790954589844</v>
      </c>
      <c r="AA15" s="21">
        <v>4.5335245132446289</v>
      </c>
      <c r="AB15" s="21">
        <v>4.1495018005371094</v>
      </c>
      <c r="AC15" s="21">
        <v>3.4334621429443359</v>
      </c>
      <c r="AD15" s="21">
        <v>2.87870192527771</v>
      </c>
      <c r="AE15" s="21">
        <v>-0.16855341196060181</v>
      </c>
      <c r="AF15" s="21">
        <v>-0.12482495605945587</v>
      </c>
      <c r="AG15" s="21">
        <v>-0.10247697681188583</v>
      </c>
      <c r="AH15" s="21">
        <v>-9.2936873435974121E-2</v>
      </c>
      <c r="AI15" s="21">
        <v>-3.1916312873363495E-2</v>
      </c>
      <c r="AJ15" s="21">
        <v>-5.6287415325641632E-2</v>
      </c>
      <c r="AK15" s="21">
        <v>-0.23537725210189819</v>
      </c>
      <c r="AL15" s="21">
        <v>-0.2556508481502533</v>
      </c>
      <c r="AM15" s="21">
        <v>-0.16795080900192261</v>
      </c>
      <c r="AN15" s="21">
        <v>-0.41043573617935181</v>
      </c>
      <c r="AO15" s="21">
        <v>-1.0252985954284668</v>
      </c>
      <c r="AP15" s="21">
        <v>-1.0377897024154663</v>
      </c>
      <c r="AQ15" s="21">
        <v>-0.92016077041625977</v>
      </c>
      <c r="AR15" s="21">
        <v>-0.74939316511154175</v>
      </c>
      <c r="AS15" s="21">
        <v>-0.73392069339752197</v>
      </c>
      <c r="AT15" s="21">
        <v>-0.70589113235473633</v>
      </c>
      <c r="AU15" s="21">
        <v>-0.53431254625320435</v>
      </c>
      <c r="AV15" s="21">
        <v>-0.53823298215866089</v>
      </c>
      <c r="AW15" s="21">
        <v>-0.19944052398204803</v>
      </c>
      <c r="AX15" s="21">
        <v>2.3226942867040634E-2</v>
      </c>
      <c r="AY15" s="21">
        <v>1.3764448463916779E-2</v>
      </c>
      <c r="AZ15" s="21">
        <v>-0.10292359441518784</v>
      </c>
      <c r="BA15" s="21">
        <v>-0.22047416865825653</v>
      </c>
      <c r="BB15" s="21">
        <v>-0.1950838565826416</v>
      </c>
      <c r="BC15" s="21">
        <v>-7.4213385581970215E-2</v>
      </c>
      <c r="BD15" s="21">
        <v>-3.5131447017192841E-2</v>
      </c>
      <c r="BE15" s="21">
        <v>-1.1513896286487579E-2</v>
      </c>
      <c r="BF15" s="21">
        <v>-9.4212759286165237E-3</v>
      </c>
      <c r="BG15" s="21">
        <v>3.8276389241218567E-2</v>
      </c>
      <c r="BH15" s="21">
        <v>2.4326629936695099E-2</v>
      </c>
      <c r="BI15" s="21">
        <v>-0.12859410047531128</v>
      </c>
      <c r="BJ15" s="21">
        <v>-0.13328999280929565</v>
      </c>
      <c r="BK15" s="21">
        <v>9.46851447224617E-3</v>
      </c>
      <c r="BL15" s="21">
        <v>-0.15797519683837891</v>
      </c>
      <c r="BM15" s="21">
        <v>-0.68993127346038818</v>
      </c>
      <c r="BN15" s="21">
        <v>-0.70568186044692993</v>
      </c>
      <c r="BO15" s="21">
        <v>-0.56245911121368408</v>
      </c>
      <c r="BP15" s="21">
        <v>-0.40866395831108093</v>
      </c>
      <c r="BQ15" s="21">
        <v>-0.43104788661003113</v>
      </c>
      <c r="BR15" s="21">
        <v>-0.4540264904499054</v>
      </c>
      <c r="BS15" s="21">
        <v>-0.33702623844146729</v>
      </c>
      <c r="BT15" s="21">
        <v>-0.31836345791816711</v>
      </c>
      <c r="BU15" s="21">
        <v>-5.043939221650362E-3</v>
      </c>
      <c r="BV15" s="21">
        <v>0.18319110572338104</v>
      </c>
      <c r="BW15" s="21">
        <v>0.18914422392845154</v>
      </c>
      <c r="BX15" s="21">
        <v>7.2405517101287842E-2</v>
      </c>
      <c r="BY15" s="21">
        <v>-0.10264883935451508</v>
      </c>
      <c r="BZ15" s="21">
        <v>-9.6113979816436768E-2</v>
      </c>
      <c r="CA15" s="21">
        <v>-8.8737532496452332E-3</v>
      </c>
      <c r="CB15" s="21">
        <v>2.6990003883838654E-2</v>
      </c>
      <c r="CC15" s="21">
        <v>5.148686096072197E-2</v>
      </c>
      <c r="CD15" s="21">
        <v>4.8421371728181839E-2</v>
      </c>
      <c r="CE15" s="21">
        <v>8.6891636252403259E-2</v>
      </c>
      <c r="CF15" s="21">
        <v>8.0159671604633331E-2</v>
      </c>
      <c r="CG15" s="21">
        <v>-5.4636415094137192E-2</v>
      </c>
      <c r="CH15" s="21">
        <v>-4.854322224855423E-2</v>
      </c>
      <c r="CI15" s="21">
        <v>0.13234859704971313</v>
      </c>
      <c r="CJ15" s="21">
        <v>1.6878174617886543E-2</v>
      </c>
      <c r="CK15" s="21">
        <v>-0.45765680074691772</v>
      </c>
      <c r="CL15" s="21">
        <v>-0.47566494345664978</v>
      </c>
      <c r="CM15" s="21">
        <v>-0.31471610069274902</v>
      </c>
      <c r="CN15" s="21">
        <v>-0.1726759672164917</v>
      </c>
      <c r="CO15" s="21">
        <v>-0.22127911448478699</v>
      </c>
      <c r="CP15" s="21">
        <v>-0.27958583831787109</v>
      </c>
      <c r="CQ15" s="21">
        <v>-0.20038634538650513</v>
      </c>
      <c r="CR15" s="21">
        <v>-0.16608250141143799</v>
      </c>
      <c r="CS15" s="21">
        <v>0.12959454953670502</v>
      </c>
      <c r="CT15" s="21">
        <v>0.29398182034492493</v>
      </c>
      <c r="CU15" s="21">
        <v>0.31061169505119324</v>
      </c>
      <c r="CV15" s="21">
        <v>0.19383791089057922</v>
      </c>
      <c r="CW15" s="21">
        <v>-2.1043378859758377E-2</v>
      </c>
      <c r="CX15" s="21">
        <v>-2.7567734941840172E-2</v>
      </c>
      <c r="CY15" s="21">
        <v>5.646587535738945E-2</v>
      </c>
      <c r="CZ15" s="21">
        <v>8.9111454784870148E-2</v>
      </c>
      <c r="DA15" s="21">
        <v>0.11448761820793152</v>
      </c>
      <c r="DB15" s="21">
        <v>0.10626402497291565</v>
      </c>
      <c r="DC15" s="21">
        <v>0.13550688326358795</v>
      </c>
      <c r="DD15" s="21">
        <v>0.13599270582199097</v>
      </c>
      <c r="DE15" s="21">
        <v>1.9321275874972343E-2</v>
      </c>
      <c r="DF15" s="21">
        <v>3.6203540861606598E-2</v>
      </c>
      <c r="DG15" s="21">
        <v>0.2552286684513092</v>
      </c>
      <c r="DH15" s="21">
        <v>0.19173155725002289</v>
      </c>
      <c r="DI15" s="21">
        <v>-0.22538235783576965</v>
      </c>
      <c r="DJ15" s="21">
        <v>-0.24564807116985321</v>
      </c>
      <c r="DK15" s="21">
        <v>-6.697305291891098E-2</v>
      </c>
      <c r="DL15" s="21">
        <v>6.3312046229839325E-2</v>
      </c>
      <c r="DM15" s="21">
        <v>-1.1510357260704041E-2</v>
      </c>
      <c r="DN15" s="21">
        <v>-0.1051451563835144</v>
      </c>
      <c r="DO15" s="21">
        <v>-6.3746452331542969E-2</v>
      </c>
      <c r="DP15" s="21">
        <v>-1.3801537454128265E-2</v>
      </c>
      <c r="DQ15" s="21">
        <v>0.2642330527305603</v>
      </c>
      <c r="DR15" s="21">
        <v>0.40477249026298523</v>
      </c>
      <c r="DS15" s="21">
        <v>0.43207919597625732</v>
      </c>
      <c r="DT15" s="21">
        <v>0.31527033448219299</v>
      </c>
      <c r="DU15" s="21">
        <v>6.0562081634998322E-2</v>
      </c>
      <c r="DV15" s="21">
        <v>4.0978506207466125E-2</v>
      </c>
      <c r="DW15" s="21">
        <v>0.15080592036247253</v>
      </c>
      <c r="DX15" s="21">
        <v>0.17880496382713318</v>
      </c>
      <c r="DY15" s="21">
        <v>0.20545071363449097</v>
      </c>
      <c r="DZ15" s="21">
        <v>0.1897796094417572</v>
      </c>
      <c r="EA15" s="21">
        <v>0.20569959282875061</v>
      </c>
      <c r="EB15" s="21">
        <v>0.2166067510843277</v>
      </c>
      <c r="EC15" s="21">
        <v>0.1261044442653656</v>
      </c>
      <c r="ED15" s="21">
        <v>0.15856440365314484</v>
      </c>
      <c r="EE15" s="21">
        <v>0.43264800310134888</v>
      </c>
      <c r="EF15" s="21">
        <v>0.44419205188751221</v>
      </c>
      <c r="EG15" s="21">
        <v>0.10998506844043732</v>
      </c>
      <c r="EH15" s="21">
        <v>8.6459793150424957E-2</v>
      </c>
      <c r="EI15" s="21">
        <v>0.29072853922843933</v>
      </c>
      <c r="EJ15" s="21">
        <v>0.40404123067855835</v>
      </c>
      <c r="EK15" s="21">
        <v>0.29136243462562561</v>
      </c>
      <c r="EL15" s="21">
        <v>0.14671945571899414</v>
      </c>
      <c r="EM15" s="21">
        <v>0.13353985548019409</v>
      </c>
      <c r="EN15" s="21">
        <v>0.20606797933578491</v>
      </c>
      <c r="EO15" s="21">
        <v>0.45862960815429688</v>
      </c>
      <c r="EP15" s="21">
        <v>0.56473666429519653</v>
      </c>
      <c r="EQ15" s="21">
        <v>0.60745894908905029</v>
      </c>
      <c r="ER15" s="21">
        <v>0.49059945344924927</v>
      </c>
      <c r="ES15" s="21">
        <v>0.17838740348815918</v>
      </c>
      <c r="ET15" s="21">
        <v>0.13994839787483215</v>
      </c>
      <c r="EU15" s="21">
        <v>52.016614340043745</v>
      </c>
      <c r="EV15" s="21">
        <v>51.282258673281667</v>
      </c>
      <c r="EW15" s="21">
        <v>50.952841934900334</v>
      </c>
      <c r="EX15" s="21">
        <v>50.55258066649408</v>
      </c>
      <c r="EY15" s="21">
        <v>50.066904802094868</v>
      </c>
      <c r="EZ15" s="21">
        <v>49.365616387490334</v>
      </c>
      <c r="FA15" s="21">
        <v>48.998797800185244</v>
      </c>
      <c r="FB15" s="21">
        <v>48.799733039393239</v>
      </c>
      <c r="FC15" s="21">
        <v>52.489205467046489</v>
      </c>
      <c r="FD15" s="21">
        <v>57.009373819735515</v>
      </c>
      <c r="FE15" s="21">
        <v>60.637783875099437</v>
      </c>
      <c r="FF15" s="21">
        <v>63.640046903956176</v>
      </c>
      <c r="FG15" s="21">
        <v>64.854120858135701</v>
      </c>
      <c r="FH15" s="21">
        <v>64.702681078448933</v>
      </c>
      <c r="FI15" s="21">
        <v>64.182896198778195</v>
      </c>
      <c r="FJ15" s="21">
        <v>63.534206052661176</v>
      </c>
      <c r="FK15" s="21">
        <v>62.302576099602987</v>
      </c>
      <c r="FL15" s="21">
        <v>59.74137587847467</v>
      </c>
      <c r="FM15" s="21">
        <v>57.654321747834942</v>
      </c>
      <c r="FN15" s="21">
        <v>56.044068811542175</v>
      </c>
      <c r="FO15" s="21">
        <v>54.911563316272847</v>
      </c>
      <c r="FP15" s="21">
        <v>54.218091048602233</v>
      </c>
      <c r="FQ15" s="21">
        <v>53.4088978856485</v>
      </c>
      <c r="FR15" s="21">
        <v>53.097306055527852</v>
      </c>
      <c r="FS15" s="21">
        <v>4.075406551361084</v>
      </c>
      <c r="FT15" s="21">
        <v>0.24347369372844696</v>
      </c>
      <c r="FU15" s="21">
        <v>0.22214679419994354</v>
      </c>
      <c r="FV15" t="s">
        <v>294</v>
      </c>
      <c r="FW15" s="21"/>
      <c r="FX15">
        <f t="shared" si="0"/>
        <v>4.1114164352416989</v>
      </c>
      <c r="FY15">
        <f t="shared" si="1"/>
        <v>7.354384362697601E-2</v>
      </c>
      <c r="FZ15">
        <f t="shared" si="2"/>
        <v>58.130781170745522</v>
      </c>
    </row>
    <row r="16" spans="1:182" x14ac:dyDescent="0.2">
      <c r="A16" t="s">
        <v>226</v>
      </c>
      <c r="B16" t="s">
        <v>0</v>
      </c>
      <c r="C16" t="s">
        <v>264</v>
      </c>
      <c r="D16" t="s">
        <v>233</v>
      </c>
      <c r="E16" t="s">
        <v>221</v>
      </c>
      <c r="F16" s="21">
        <v>3577</v>
      </c>
      <c r="G16" s="21">
        <v>2.7393190860748291</v>
      </c>
      <c r="H16" s="21">
        <v>2.7535200119018555</v>
      </c>
      <c r="I16" s="21">
        <v>2.5986244678497314</v>
      </c>
      <c r="J16" s="21">
        <v>2.5003924369812012</v>
      </c>
      <c r="K16" s="21">
        <v>2.5793278217315674</v>
      </c>
      <c r="L16" s="21">
        <v>2.7445800304412842</v>
      </c>
      <c r="M16" s="21">
        <v>3.4133598804473877</v>
      </c>
      <c r="N16" s="21">
        <v>2.7210350036621094</v>
      </c>
      <c r="O16" s="21">
        <v>0.43873870372772217</v>
      </c>
      <c r="P16" s="21">
        <v>-1.9089541435241699</v>
      </c>
      <c r="Q16" s="21">
        <v>-3.9905459880828857</v>
      </c>
      <c r="R16" s="21">
        <v>-4.6084103584289551</v>
      </c>
      <c r="S16" s="21">
        <v>-4.336702823638916</v>
      </c>
      <c r="T16" s="21">
        <v>-3.1299757957458496</v>
      </c>
      <c r="U16" s="21">
        <v>-1.5219676494598389</v>
      </c>
      <c r="V16" s="21">
        <v>0.67247301340103149</v>
      </c>
      <c r="W16" s="21">
        <v>3.1696667671203613</v>
      </c>
      <c r="X16" s="21">
        <v>4.4926557540893555</v>
      </c>
      <c r="Y16" s="21">
        <v>4.7028021812438965</v>
      </c>
      <c r="Z16" s="21">
        <v>4.5921344757080078</v>
      </c>
      <c r="AA16" s="21">
        <v>4.5125041007995605</v>
      </c>
      <c r="AB16" s="21">
        <v>4.2414350509643555</v>
      </c>
      <c r="AC16" s="21">
        <v>3.5317106246948242</v>
      </c>
      <c r="AD16" s="21">
        <v>3.0000848770141602</v>
      </c>
      <c r="AE16" s="21">
        <v>-0.38443809747695923</v>
      </c>
      <c r="AF16" s="21">
        <v>-0.19749720394611359</v>
      </c>
      <c r="AG16" s="21">
        <v>-0.22131392359733582</v>
      </c>
      <c r="AH16" s="21">
        <v>-0.29326823353767395</v>
      </c>
      <c r="AI16" s="21">
        <v>-0.24704393744468689</v>
      </c>
      <c r="AJ16" s="21">
        <v>-0.4842069149017334</v>
      </c>
      <c r="AK16" s="21">
        <v>-0.39157307147979736</v>
      </c>
      <c r="AL16" s="21">
        <v>-0.50407618284225464</v>
      </c>
      <c r="AM16" s="21">
        <v>-0.62788510322570801</v>
      </c>
      <c r="AN16" s="21">
        <v>-0.71474790573120117</v>
      </c>
      <c r="AO16" s="21">
        <v>-1.1523994207382202</v>
      </c>
      <c r="AP16" s="21">
        <v>-1.1847023963928223</v>
      </c>
      <c r="AQ16" s="21">
        <v>-1.1912964582443237</v>
      </c>
      <c r="AR16" s="21">
        <v>-0.85334771871566772</v>
      </c>
      <c r="AS16" s="21">
        <v>-0.75391590595245361</v>
      </c>
      <c r="AT16" s="21">
        <v>-0.83490008115768433</v>
      </c>
      <c r="AU16" s="21">
        <v>-0.51178437471389771</v>
      </c>
      <c r="AV16" s="21">
        <v>-0.46487072110176086</v>
      </c>
      <c r="AW16" s="21">
        <v>-0.43100079894065857</v>
      </c>
      <c r="AX16" s="21">
        <v>-0.44459253549575806</v>
      </c>
      <c r="AY16" s="21">
        <v>-0.31855148077011108</v>
      </c>
      <c r="AZ16" s="21">
        <v>-0.32365155220031738</v>
      </c>
      <c r="BA16" s="21">
        <v>-0.40706732869148254</v>
      </c>
      <c r="BB16" s="21">
        <v>-0.40307393670082092</v>
      </c>
      <c r="BC16" s="21">
        <v>-0.24346248805522919</v>
      </c>
      <c r="BD16" s="21">
        <v>-5.2825279533863068E-2</v>
      </c>
      <c r="BE16" s="21">
        <v>-9.0027898550033569E-2</v>
      </c>
      <c r="BF16" s="21">
        <v>-0.15389639139175415</v>
      </c>
      <c r="BG16" s="21">
        <v>-0.13131962716579437</v>
      </c>
      <c r="BH16" s="21">
        <v>-0.32718712091445923</v>
      </c>
      <c r="BI16" s="21">
        <v>-0.19593754410743713</v>
      </c>
      <c r="BJ16" s="21">
        <v>-0.29869401454925537</v>
      </c>
      <c r="BK16" s="21">
        <v>-0.41374289989471436</v>
      </c>
      <c r="BL16" s="21">
        <v>-0.43886628746986389</v>
      </c>
      <c r="BM16" s="21">
        <v>-0.77442491054534912</v>
      </c>
      <c r="BN16" s="21">
        <v>-0.86060494184494019</v>
      </c>
      <c r="BO16" s="21">
        <v>-0.94703984260559082</v>
      </c>
      <c r="BP16" s="21">
        <v>-0.6575048565864563</v>
      </c>
      <c r="BQ16" s="21">
        <v>-0.52343809604644775</v>
      </c>
      <c r="BR16" s="21">
        <v>-0.60433065891265869</v>
      </c>
      <c r="BS16" s="21">
        <v>-0.27477943897247314</v>
      </c>
      <c r="BT16" s="21">
        <v>-0.21119064092636108</v>
      </c>
      <c r="BU16" s="21">
        <v>-0.21867065131664276</v>
      </c>
      <c r="BV16" s="21">
        <v>-0.26691865921020508</v>
      </c>
      <c r="BW16" s="21">
        <v>-0.1708834171295166</v>
      </c>
      <c r="BX16" s="21">
        <v>-0.17346744239330292</v>
      </c>
      <c r="BY16" s="21">
        <v>-0.283805251121521</v>
      </c>
      <c r="BZ16" s="21">
        <v>-0.25176742672920227</v>
      </c>
      <c r="CA16" s="21">
        <v>-0.14582319557666779</v>
      </c>
      <c r="CB16" s="21">
        <v>4.7374054789543152E-2</v>
      </c>
      <c r="CC16" s="21">
        <v>9.0040732175111771E-4</v>
      </c>
      <c r="CD16" s="21">
        <v>-5.7367872446775436E-2</v>
      </c>
      <c r="CE16" s="21">
        <v>-5.1169317215681076E-2</v>
      </c>
      <c r="CF16" s="21">
        <v>-0.21843570470809937</v>
      </c>
      <c r="CG16" s="21">
        <v>-6.0440961271524429E-2</v>
      </c>
      <c r="CH16" s="21">
        <v>-0.15644699335098267</v>
      </c>
      <c r="CI16" s="21">
        <v>-0.26542869210243225</v>
      </c>
      <c r="CJ16" s="21">
        <v>-0.24779152870178223</v>
      </c>
      <c r="CK16" s="21">
        <v>-0.51264083385467529</v>
      </c>
      <c r="CL16" s="21">
        <v>-0.63613605499267578</v>
      </c>
      <c r="CM16" s="21">
        <v>-0.77786844968795776</v>
      </c>
      <c r="CN16" s="21">
        <v>-0.52186465263366699</v>
      </c>
      <c r="CO16" s="21">
        <v>-0.36380988359451294</v>
      </c>
      <c r="CP16" s="21">
        <v>-0.44463896751403809</v>
      </c>
      <c r="CQ16" s="21">
        <v>-0.11063056439161301</v>
      </c>
      <c r="CR16" s="21">
        <v>-3.5492610186338425E-2</v>
      </c>
      <c r="CS16" s="21">
        <v>-7.1611464023590088E-2</v>
      </c>
      <c r="CT16" s="21">
        <v>-0.14386224746704102</v>
      </c>
      <c r="CU16" s="21">
        <v>-6.8608939647674561E-2</v>
      </c>
      <c r="CV16" s="21">
        <v>-6.9450385868549347E-2</v>
      </c>
      <c r="CW16" s="21">
        <v>-0.19843436777591705</v>
      </c>
      <c r="CX16" s="21">
        <v>-0.14697301387786865</v>
      </c>
      <c r="CY16" s="21">
        <v>-4.8183910548686981E-2</v>
      </c>
      <c r="CZ16" s="21">
        <v>0.14757338166236877</v>
      </c>
      <c r="DA16" s="21">
        <v>9.1828711330890656E-2</v>
      </c>
      <c r="DB16" s="21">
        <v>3.9160642772912979E-2</v>
      </c>
      <c r="DC16" s="21">
        <v>2.8980989009141922E-2</v>
      </c>
      <c r="DD16" s="21">
        <v>-0.1096842959523201</v>
      </c>
      <c r="DE16" s="21">
        <v>7.5055614113807678E-2</v>
      </c>
      <c r="DF16" s="21">
        <v>-1.4199936762452126E-2</v>
      </c>
      <c r="DG16" s="21">
        <v>-0.11711445450782776</v>
      </c>
      <c r="DH16" s="21">
        <v>-5.6716777384281158E-2</v>
      </c>
      <c r="DI16" s="21">
        <v>-0.25085678696632385</v>
      </c>
      <c r="DJ16" s="21">
        <v>-0.41166719794273376</v>
      </c>
      <c r="DK16" s="21">
        <v>-0.60869705677032471</v>
      </c>
      <c r="DL16" s="21">
        <v>-0.38622450828552246</v>
      </c>
      <c r="DM16" s="21">
        <v>-0.20418168604373932</v>
      </c>
      <c r="DN16" s="21">
        <v>-0.28494724631309509</v>
      </c>
      <c r="DO16" s="21">
        <v>5.3518310189247131E-2</v>
      </c>
      <c r="DP16" s="21">
        <v>0.14020542800426483</v>
      </c>
      <c r="DQ16" s="21">
        <v>7.5447738170623779E-2</v>
      </c>
      <c r="DR16" s="21">
        <v>-2.0805846899747849E-2</v>
      </c>
      <c r="DS16" s="21">
        <v>3.3665522933006287E-2</v>
      </c>
      <c r="DT16" s="21">
        <v>3.4566670656204224E-2</v>
      </c>
      <c r="DU16" s="21">
        <v>-0.11306344717741013</v>
      </c>
      <c r="DV16" s="21">
        <v>-4.2178593575954437E-2</v>
      </c>
      <c r="DW16" s="21">
        <v>9.2791713774204254E-2</v>
      </c>
      <c r="DX16" s="21">
        <v>0.2922452986240387</v>
      </c>
      <c r="DY16" s="21">
        <v>0.2231147289276123</v>
      </c>
      <c r="DZ16" s="21">
        <v>0.17853248119354248</v>
      </c>
      <c r="EA16" s="21">
        <v>0.14470529556274414</v>
      </c>
      <c r="EB16" s="21">
        <v>4.733547568321228E-2</v>
      </c>
      <c r="EC16" s="21">
        <v>0.2706911563873291</v>
      </c>
      <c r="ED16" s="21">
        <v>0.19118222594261169</v>
      </c>
      <c r="EE16" s="21">
        <v>9.7027719020843506E-2</v>
      </c>
      <c r="EF16" s="21">
        <v>0.21916481852531433</v>
      </c>
      <c r="EG16" s="21">
        <v>0.1271178275346756</v>
      </c>
      <c r="EH16" s="21">
        <v>-8.7569773197174072E-2</v>
      </c>
      <c r="EI16" s="21">
        <v>-0.36444050073623657</v>
      </c>
      <c r="EJ16" s="21">
        <v>-0.19038163125514984</v>
      </c>
      <c r="EK16" s="21">
        <v>2.629610151052475E-2</v>
      </c>
      <c r="EL16" s="21">
        <v>-5.4377827793359756E-2</v>
      </c>
      <c r="EM16" s="21">
        <v>0.2905232310295105</v>
      </c>
      <c r="EN16" s="21">
        <v>0.39388549327850342</v>
      </c>
      <c r="EO16" s="21">
        <v>0.28777784109115601</v>
      </c>
      <c r="EP16" s="21">
        <v>0.15686805546283722</v>
      </c>
      <c r="EQ16" s="21">
        <v>0.18133360147476196</v>
      </c>
      <c r="ER16" s="21">
        <v>0.18475078046321869</v>
      </c>
      <c r="ES16" s="21">
        <v>1.0198595933616161E-2</v>
      </c>
      <c r="ET16" s="21">
        <v>0.10912790894508362</v>
      </c>
      <c r="EU16" s="21">
        <v>49.158309081667518</v>
      </c>
      <c r="EV16" s="21">
        <v>48.615451299780929</v>
      </c>
      <c r="EW16" s="21">
        <v>48.017318307102506</v>
      </c>
      <c r="EX16" s="21">
        <v>47.653797821522694</v>
      </c>
      <c r="EY16" s="21">
        <v>47.099125117471772</v>
      </c>
      <c r="EZ16" s="21">
        <v>46.652338923240194</v>
      </c>
      <c r="FA16" s="21">
        <v>46.463556910880897</v>
      </c>
      <c r="FB16" s="21">
        <v>45.843793194487937</v>
      </c>
      <c r="FC16" s="21">
        <v>49.247348216981699</v>
      </c>
      <c r="FD16" s="21">
        <v>53.859466185875036</v>
      </c>
      <c r="FE16" s="21">
        <v>58.176082290082064</v>
      </c>
      <c r="FF16" s="21">
        <v>61.803466936580151</v>
      </c>
      <c r="FG16" s="21">
        <v>63.814905663059179</v>
      </c>
      <c r="FH16" s="21">
        <v>64.307895561220391</v>
      </c>
      <c r="FI16" s="21">
        <v>64.109752504659625</v>
      </c>
      <c r="FJ16" s="21">
        <v>63.186493500071535</v>
      </c>
      <c r="FK16" s="21">
        <v>61.537780767051011</v>
      </c>
      <c r="FL16" s="21">
        <v>58.347555390342777</v>
      </c>
      <c r="FM16" s="21">
        <v>55.972791666953896</v>
      </c>
      <c r="FN16" s="21">
        <v>53.893462815896605</v>
      </c>
      <c r="FO16" s="21">
        <v>52.588745400863615</v>
      </c>
      <c r="FP16" s="21">
        <v>51.46144460625311</v>
      </c>
      <c r="FQ16" s="21">
        <v>50.648585716505636</v>
      </c>
      <c r="FR16" s="21">
        <v>50.255346462984541</v>
      </c>
      <c r="FS16" s="21">
        <v>3.151702880859375</v>
      </c>
      <c r="FT16" s="21">
        <v>0.17963017523288727</v>
      </c>
      <c r="FU16" s="21">
        <v>0.24337188899517059</v>
      </c>
      <c r="FV16" t="s">
        <v>294</v>
      </c>
      <c r="FW16" s="21"/>
      <c r="FX16">
        <f t="shared" si="0"/>
        <v>4.2939526557922365</v>
      </c>
      <c r="FY16">
        <f t="shared" si="1"/>
        <v>-8.6041165143251414E-2</v>
      </c>
      <c r="FZ16">
        <f t="shared" si="2"/>
        <v>56.468067208221576</v>
      </c>
    </row>
    <row r="17" spans="1:182" x14ac:dyDescent="0.2">
      <c r="A17" t="s">
        <v>226</v>
      </c>
      <c r="B17" t="s">
        <v>0</v>
      </c>
      <c r="C17" t="s">
        <v>264</v>
      </c>
      <c r="D17" t="s">
        <v>245</v>
      </c>
      <c r="E17" t="s">
        <v>219</v>
      </c>
      <c r="F17" s="21">
        <v>7056</v>
      </c>
      <c r="G17" s="21">
        <v>5.7905073165893555</v>
      </c>
      <c r="H17" s="21">
        <v>5.5553970336914063</v>
      </c>
      <c r="I17" s="21">
        <v>5.4425263404846191</v>
      </c>
      <c r="J17" s="21">
        <v>5.1801023483276367</v>
      </c>
      <c r="K17" s="21">
        <v>5.0653424263000488</v>
      </c>
      <c r="L17" s="21">
        <v>5.9176764488220215</v>
      </c>
      <c r="M17" s="21">
        <v>7.2904806137084961</v>
      </c>
      <c r="N17" s="21">
        <v>5.4112234115600586</v>
      </c>
      <c r="O17" s="21">
        <v>1.8125144243240356</v>
      </c>
      <c r="P17" s="21">
        <v>0.30686473846435547</v>
      </c>
      <c r="Q17" s="21">
        <v>-4.9016547203063965</v>
      </c>
      <c r="R17" s="21">
        <v>-3.9335465431213379</v>
      </c>
      <c r="S17" s="21">
        <v>-3.1405282020568848</v>
      </c>
      <c r="T17" s="21">
        <v>-8.5383949279785156</v>
      </c>
      <c r="U17" s="21">
        <v>-5.2621846199035645</v>
      </c>
      <c r="V17" s="21">
        <v>-0.1745377779006958</v>
      </c>
      <c r="W17" s="21">
        <v>5.3169088363647461</v>
      </c>
      <c r="X17" s="21">
        <v>8.1406879425048828</v>
      </c>
      <c r="Y17" s="21">
        <v>9.1033840179443359</v>
      </c>
      <c r="Z17" s="21">
        <v>9.34564208984375</v>
      </c>
      <c r="AA17" s="21">
        <v>9.49615478515625</v>
      </c>
      <c r="AB17" s="21">
        <v>8.7736968994140625</v>
      </c>
      <c r="AC17" s="21">
        <v>7.809514045715332</v>
      </c>
      <c r="AD17" s="21">
        <v>6.1896190643310547</v>
      </c>
      <c r="AE17" s="21">
        <v>-0.76792359352111816</v>
      </c>
      <c r="AF17" s="21">
        <v>-0.66545683145523071</v>
      </c>
      <c r="AG17" s="21">
        <v>-0.48591497540473938</v>
      </c>
      <c r="AH17" s="21">
        <v>-0.56397521495819092</v>
      </c>
      <c r="AI17" s="21">
        <v>-1.0610178709030151</v>
      </c>
      <c r="AJ17" s="21">
        <v>-0.8496021032333374</v>
      </c>
      <c r="AK17" s="21">
        <v>-0.70702201128005981</v>
      </c>
      <c r="AL17" s="21">
        <v>-1.1182221174240112</v>
      </c>
      <c r="AM17" s="21">
        <v>-1.0767439603805542</v>
      </c>
      <c r="AN17" s="21">
        <v>-1.2264961004257202</v>
      </c>
      <c r="AO17" s="21">
        <v>-1.6574516296386719</v>
      </c>
      <c r="AP17" s="21">
        <v>-1.7470834255218506</v>
      </c>
      <c r="AQ17" s="21">
        <v>-2.5960149765014648</v>
      </c>
      <c r="AR17" s="21">
        <v>-2.1924910545349121</v>
      </c>
      <c r="AS17" s="21">
        <v>-1.9880483150482178</v>
      </c>
      <c r="AT17" s="21">
        <v>-2.0030317306518555</v>
      </c>
      <c r="AU17" s="21">
        <v>-1.790804386138916</v>
      </c>
      <c r="AV17" s="21">
        <v>-1.9503109455108643</v>
      </c>
      <c r="AW17" s="21">
        <v>-1.8389918804168701</v>
      </c>
      <c r="AX17" s="21">
        <v>-1.6346985101699829</v>
      </c>
      <c r="AY17" s="21">
        <v>-1.2576675415039063</v>
      </c>
      <c r="AZ17" s="21">
        <v>-1.3325152397155762</v>
      </c>
      <c r="BA17" s="21">
        <v>-0.79111182689666748</v>
      </c>
      <c r="BB17" s="21">
        <v>-1.01945960521698</v>
      </c>
      <c r="BC17" s="21">
        <v>-0.43932294845581055</v>
      </c>
      <c r="BD17" s="21">
        <v>-0.33137696981430054</v>
      </c>
      <c r="BE17" s="21">
        <v>-0.20492136478424072</v>
      </c>
      <c r="BF17" s="21">
        <v>-0.29151904582977295</v>
      </c>
      <c r="BG17" s="21">
        <v>-0.67416703701019287</v>
      </c>
      <c r="BH17" s="21">
        <v>-0.50966805219650269</v>
      </c>
      <c r="BI17" s="21">
        <v>-0.30090740323066711</v>
      </c>
      <c r="BJ17" s="21">
        <v>-0.56797301769256592</v>
      </c>
      <c r="BK17" s="21">
        <v>-0.57853257656097412</v>
      </c>
      <c r="BL17" s="21">
        <v>-0.68439376354217529</v>
      </c>
      <c r="BM17" s="21">
        <v>-1.0939406156539917</v>
      </c>
      <c r="BN17" s="21">
        <v>-1.1853610277175903</v>
      </c>
      <c r="BO17" s="21">
        <v>-1.9700443744659424</v>
      </c>
      <c r="BP17" s="21">
        <v>-1.5338399410247803</v>
      </c>
      <c r="BQ17" s="21">
        <v>-1.2249996662139893</v>
      </c>
      <c r="BR17" s="21">
        <v>-1.3620520830154419</v>
      </c>
      <c r="BS17" s="21">
        <v>-1.158496618270874</v>
      </c>
      <c r="BT17" s="21">
        <v>-1.2957687377929688</v>
      </c>
      <c r="BU17" s="21">
        <v>-1.1928472518920898</v>
      </c>
      <c r="BV17" s="21">
        <v>-1.0870074033737183</v>
      </c>
      <c r="BW17" s="21">
        <v>-0.71005719900131226</v>
      </c>
      <c r="BX17" s="21">
        <v>-0.82039201259613037</v>
      </c>
      <c r="BY17" s="21">
        <v>-0.37440520524978638</v>
      </c>
      <c r="BZ17" s="21">
        <v>-0.64959651231765747</v>
      </c>
      <c r="CA17" s="21">
        <v>-0.21173515915870667</v>
      </c>
      <c r="CB17" s="21">
        <v>-9.9994271993637085E-2</v>
      </c>
      <c r="CC17" s="21">
        <v>-1.0306026786565781E-2</v>
      </c>
      <c r="CD17" s="21">
        <v>-0.10281675308942795</v>
      </c>
      <c r="CE17" s="21">
        <v>-0.40623527765274048</v>
      </c>
      <c r="CF17" s="21">
        <v>-0.27423074841499329</v>
      </c>
      <c r="CG17" s="21">
        <v>-1.9633673131465912E-2</v>
      </c>
      <c r="CH17" s="21">
        <v>-0.18687215447425842</v>
      </c>
      <c r="CI17" s="21">
        <v>-0.23347285389900208</v>
      </c>
      <c r="CJ17" s="21">
        <v>-0.30893528461456299</v>
      </c>
      <c r="CK17" s="21">
        <v>-0.70365452766418457</v>
      </c>
      <c r="CL17" s="21">
        <v>-0.79631364345550537</v>
      </c>
      <c r="CM17" s="21">
        <v>-1.5364990234375</v>
      </c>
      <c r="CN17" s="21">
        <v>-1.077660083770752</v>
      </c>
      <c r="CO17" s="21">
        <v>-0.69651442766189575</v>
      </c>
      <c r="CP17" s="21">
        <v>-0.91811138391494751</v>
      </c>
      <c r="CQ17" s="21">
        <v>-0.7205621600151062</v>
      </c>
      <c r="CR17" s="21">
        <v>-0.84243488311767578</v>
      </c>
      <c r="CS17" s="21">
        <v>-0.74532949924468994</v>
      </c>
      <c r="CT17" s="21">
        <v>-0.70767831802368164</v>
      </c>
      <c r="CU17" s="21">
        <v>-0.33078393340110779</v>
      </c>
      <c r="CV17" s="21">
        <v>-0.46569710969924927</v>
      </c>
      <c r="CW17" s="21">
        <v>-8.5795477032661438E-2</v>
      </c>
      <c r="CX17" s="21">
        <v>-0.39343047142028809</v>
      </c>
      <c r="CY17" s="21">
        <v>1.5852639451622963E-2</v>
      </c>
      <c r="CZ17" s="21">
        <v>0.13138842582702637</v>
      </c>
      <c r="DA17" s="21">
        <v>0.18430930376052856</v>
      </c>
      <c r="DB17" s="21">
        <v>8.588554710149765E-2</v>
      </c>
      <c r="DC17" s="21">
        <v>-0.13830354809761047</v>
      </c>
      <c r="DD17" s="21">
        <v>-3.8793466985225677E-2</v>
      </c>
      <c r="DE17" s="21">
        <v>0.26164007186889648</v>
      </c>
      <c r="DF17" s="21">
        <v>0.19422873854637146</v>
      </c>
      <c r="DG17" s="21">
        <v>0.11158683896064758</v>
      </c>
      <c r="DH17" s="21">
        <v>6.6523194313049316E-2</v>
      </c>
      <c r="DI17" s="21">
        <v>-0.31336843967437744</v>
      </c>
      <c r="DJ17" s="21">
        <v>-0.40726637840270996</v>
      </c>
      <c r="DK17" s="21">
        <v>-1.1029537916183472</v>
      </c>
      <c r="DL17" s="21">
        <v>-0.62148028612136841</v>
      </c>
      <c r="DM17" s="21">
        <v>-0.16802923381328583</v>
      </c>
      <c r="DN17" s="21">
        <v>-0.4741707444190979</v>
      </c>
      <c r="DO17" s="21">
        <v>-0.28262767195701599</v>
      </c>
      <c r="DP17" s="21">
        <v>-0.38910102844238281</v>
      </c>
      <c r="DQ17" s="21">
        <v>-0.29781171679496765</v>
      </c>
      <c r="DR17" s="21">
        <v>-0.32834917306900024</v>
      </c>
      <c r="DS17" s="21">
        <v>4.8489309847354889E-2</v>
      </c>
      <c r="DT17" s="21">
        <v>-0.11100219190120697</v>
      </c>
      <c r="DU17" s="21">
        <v>0.2028142511844635</v>
      </c>
      <c r="DV17" s="21">
        <v>-0.13726441562175751</v>
      </c>
      <c r="DW17" s="21">
        <v>0.34445327520370483</v>
      </c>
      <c r="DX17" s="21">
        <v>0.46546831727027893</v>
      </c>
      <c r="DY17" s="21">
        <v>0.46530294418334961</v>
      </c>
      <c r="DZ17" s="21">
        <v>0.35834169387817383</v>
      </c>
      <c r="EA17" s="21">
        <v>0.24854733049869537</v>
      </c>
      <c r="EB17" s="21">
        <v>0.30114054679870605</v>
      </c>
      <c r="EC17" s="21">
        <v>0.6677546501159668</v>
      </c>
      <c r="ED17" s="21">
        <v>0.74447786808013916</v>
      </c>
      <c r="EE17" s="21">
        <v>0.60979825258255005</v>
      </c>
      <c r="EF17" s="21">
        <v>0.60862559080123901</v>
      </c>
      <c r="EG17" s="21">
        <v>0.25014263391494751</v>
      </c>
      <c r="EH17" s="21">
        <v>0.15445607900619507</v>
      </c>
      <c r="EI17" s="21">
        <v>-0.47698318958282471</v>
      </c>
      <c r="EJ17" s="21">
        <v>3.7170857191085815E-2</v>
      </c>
      <c r="EK17" s="21">
        <v>0.59501945972442627</v>
      </c>
      <c r="EL17" s="21">
        <v>0.16680905222892761</v>
      </c>
      <c r="EM17" s="21">
        <v>0.34968012571334839</v>
      </c>
      <c r="EN17" s="21">
        <v>0.26544111967086792</v>
      </c>
      <c r="EO17" s="21">
        <v>0.34833288192749023</v>
      </c>
      <c r="EP17" s="21">
        <v>0.21934182941913605</v>
      </c>
      <c r="EQ17" s="21">
        <v>0.5960996150970459</v>
      </c>
      <c r="ER17" s="21">
        <v>0.40112096071243286</v>
      </c>
      <c r="ES17" s="21">
        <v>0.61952084302902222</v>
      </c>
      <c r="ET17" s="21">
        <v>0.232598677277565</v>
      </c>
      <c r="EU17" s="21">
        <v>49.635409720016206</v>
      </c>
      <c r="EV17" s="21">
        <v>46.997499523249346</v>
      </c>
      <c r="EW17" s="21">
        <v>45.734110182821979</v>
      </c>
      <c r="EX17" s="21">
        <v>43.253755977094315</v>
      </c>
      <c r="EY17" s="21">
        <v>43.868240681905597</v>
      </c>
      <c r="EZ17" s="21">
        <v>40.573398745249193</v>
      </c>
      <c r="FA17" s="21">
        <v>41.154240663359765</v>
      </c>
      <c r="FB17" s="21">
        <v>41.451312830658999</v>
      </c>
      <c r="FC17" s="21">
        <v>47.305746624529228</v>
      </c>
      <c r="FD17" s="21">
        <v>53.686618235646463</v>
      </c>
      <c r="FE17" s="21">
        <v>55.755797822999853</v>
      </c>
      <c r="FF17" s="21">
        <v>59.740553248225964</v>
      </c>
      <c r="FG17" s="21">
        <v>61.476714868394161</v>
      </c>
      <c r="FH17" s="21">
        <v>62.118949935009148</v>
      </c>
      <c r="FI17" s="21">
        <v>62.824883024168123</v>
      </c>
      <c r="FJ17" s="21">
        <v>61.841974330326877</v>
      </c>
      <c r="FK17" s="21">
        <v>59.552817226807818</v>
      </c>
      <c r="FL17" s="21">
        <v>55.50756465929166</v>
      </c>
      <c r="FM17" s="21">
        <v>51.10903710789151</v>
      </c>
      <c r="FN17" s="21">
        <v>47.826320695768956</v>
      </c>
      <c r="FO17" s="21">
        <v>46.180512445583908</v>
      </c>
      <c r="FP17" s="21">
        <v>44.930987352146317</v>
      </c>
      <c r="FQ17" s="21">
        <v>43.05520700759628</v>
      </c>
      <c r="FR17" s="21">
        <v>43.340972437069262</v>
      </c>
      <c r="FS17" s="21">
        <v>8.3020725250244141</v>
      </c>
      <c r="FT17" s="21">
        <v>0.39780831336975098</v>
      </c>
      <c r="FU17" s="21">
        <v>0.65366578102111816</v>
      </c>
      <c r="FV17" t="s">
        <v>294</v>
      </c>
      <c r="FW17" s="21"/>
      <c r="FX17">
        <f t="shared" si="0"/>
        <v>8.2805555343627937</v>
      </c>
      <c r="FY17">
        <f t="shared" si="1"/>
        <v>-0.66935775876045223</v>
      </c>
      <c r="FZ17">
        <f t="shared" si="2"/>
        <v>52.035250427068775</v>
      </c>
    </row>
    <row r="18" spans="1:182" x14ac:dyDescent="0.2">
      <c r="A18" t="s">
        <v>226</v>
      </c>
      <c r="B18" t="s">
        <v>0</v>
      </c>
      <c r="C18" t="s">
        <v>264</v>
      </c>
      <c r="D18" t="s">
        <v>245</v>
      </c>
      <c r="E18" t="s">
        <v>220</v>
      </c>
      <c r="F18" s="21">
        <v>3479</v>
      </c>
      <c r="G18" s="21">
        <v>2.6645524501800537</v>
      </c>
      <c r="H18" s="21">
        <v>2.7396664619445801</v>
      </c>
      <c r="I18" s="21">
        <v>2.6259365081787109</v>
      </c>
      <c r="J18" s="21">
        <v>2.4776425361633301</v>
      </c>
      <c r="K18" s="21">
        <v>2.5130751132965088</v>
      </c>
      <c r="L18" s="21">
        <v>2.671231746673584</v>
      </c>
      <c r="M18" s="21">
        <v>3.2414884567260742</v>
      </c>
      <c r="N18" s="21">
        <v>2.5175833702087402</v>
      </c>
      <c r="O18" s="21">
        <v>1.4924675226211548</v>
      </c>
      <c r="P18" s="21">
        <v>0.47385913133621216</v>
      </c>
      <c r="Q18" s="21">
        <v>-2.1753218173980713</v>
      </c>
      <c r="R18" s="21">
        <v>-0.49104917049407959</v>
      </c>
      <c r="S18" s="21">
        <v>-1.3411500453948975</v>
      </c>
      <c r="T18" s="21">
        <v>-3.8901379108428955</v>
      </c>
      <c r="U18" s="21">
        <v>-2.188525915145874</v>
      </c>
      <c r="V18" s="21">
        <v>0.22724169492721558</v>
      </c>
      <c r="W18" s="21">
        <v>2.4181942939758301</v>
      </c>
      <c r="X18" s="21">
        <v>3.9354262351989746</v>
      </c>
      <c r="Y18" s="21">
        <v>4.5986337661743164</v>
      </c>
      <c r="Z18" s="21">
        <v>5.186309814453125</v>
      </c>
      <c r="AA18" s="21">
        <v>5.1169686317443848</v>
      </c>
      <c r="AB18" s="21">
        <v>4.7136754989624023</v>
      </c>
      <c r="AC18" s="21">
        <v>4.0628037452697754</v>
      </c>
      <c r="AD18" s="21">
        <v>3.3123650550842285</v>
      </c>
      <c r="AE18" s="21">
        <v>-0.76352840662002563</v>
      </c>
      <c r="AF18" s="21">
        <v>-0.43407559394836426</v>
      </c>
      <c r="AG18" s="21">
        <v>-0.28649884462356567</v>
      </c>
      <c r="AH18" s="21">
        <v>-0.29221224784851074</v>
      </c>
      <c r="AI18" s="21">
        <v>-0.33079969882965088</v>
      </c>
      <c r="AJ18" s="21">
        <v>-0.38202008605003357</v>
      </c>
      <c r="AK18" s="21">
        <v>-0.46568882465362549</v>
      </c>
      <c r="AL18" s="21">
        <v>-0.52110052108764648</v>
      </c>
      <c r="AM18" s="21">
        <v>-0.44394445419311523</v>
      </c>
      <c r="AN18" s="21">
        <v>-0.90989315509796143</v>
      </c>
      <c r="AO18" s="21">
        <v>-0.99974209070205688</v>
      </c>
      <c r="AP18" s="21">
        <v>-1.0900770425796509</v>
      </c>
      <c r="AQ18" s="21">
        <v>-1.2573549747467041</v>
      </c>
      <c r="AR18" s="21">
        <v>-1.5802451372146606</v>
      </c>
      <c r="AS18" s="21">
        <v>-1.5466008186340332</v>
      </c>
      <c r="AT18" s="21">
        <v>-1.193065881729126</v>
      </c>
      <c r="AU18" s="21">
        <v>-1.2091598510742188</v>
      </c>
      <c r="AV18" s="21">
        <v>-1.0996029376983643</v>
      </c>
      <c r="AW18" s="21">
        <v>-0.77599936723709106</v>
      </c>
      <c r="AX18" s="21">
        <v>-0.22666981816291809</v>
      </c>
      <c r="AY18" s="21">
        <v>-0.22994658350944519</v>
      </c>
      <c r="AZ18" s="21">
        <v>-0.48400974273681641</v>
      </c>
      <c r="BA18" s="21">
        <v>-0.30268770456314087</v>
      </c>
      <c r="BB18" s="21">
        <v>-0.188145712018013</v>
      </c>
      <c r="BC18" s="21">
        <v>-0.5299220085144043</v>
      </c>
      <c r="BD18" s="21">
        <v>-0.22918838262557983</v>
      </c>
      <c r="BE18" s="21">
        <v>-0.13962116837501526</v>
      </c>
      <c r="BF18" s="21">
        <v>-0.15522216260433197</v>
      </c>
      <c r="BG18" s="21">
        <v>-0.17672580480575562</v>
      </c>
      <c r="BH18" s="21">
        <v>-0.23759275674819946</v>
      </c>
      <c r="BI18" s="21">
        <v>-0.27970355749130249</v>
      </c>
      <c r="BJ18" s="21">
        <v>-0.33940169215202332</v>
      </c>
      <c r="BK18" s="21">
        <v>-0.16019810736179352</v>
      </c>
      <c r="BL18" s="21">
        <v>-0.4852651059627533</v>
      </c>
      <c r="BM18" s="21">
        <v>-0.56026953458786011</v>
      </c>
      <c r="BN18" s="21">
        <v>-0.66181486845016479</v>
      </c>
      <c r="BO18" s="21">
        <v>-0.74098837375640869</v>
      </c>
      <c r="BP18" s="21">
        <v>-1.0788955688476563</v>
      </c>
      <c r="BQ18" s="21">
        <v>-1.0412578582763672</v>
      </c>
      <c r="BR18" s="21">
        <v>-0.75088483095169067</v>
      </c>
      <c r="BS18" s="21">
        <v>-0.77600938081741333</v>
      </c>
      <c r="BT18" s="21">
        <v>-0.65672677755355835</v>
      </c>
      <c r="BU18" s="21">
        <v>-0.37478601932525635</v>
      </c>
      <c r="BV18" s="21">
        <v>0.12591031193733215</v>
      </c>
      <c r="BW18" s="21">
        <v>0.16212001442909241</v>
      </c>
      <c r="BX18" s="21">
        <v>-9.0293213725090027E-3</v>
      </c>
      <c r="BY18" s="21">
        <v>5.2961423993110657E-2</v>
      </c>
      <c r="BZ18" s="21">
        <v>4.8594474792480469E-2</v>
      </c>
      <c r="CA18" s="21">
        <v>-0.36812695860862732</v>
      </c>
      <c r="CB18" s="21">
        <v>-8.72841477394104E-2</v>
      </c>
      <c r="CC18" s="21">
        <v>-3.7894129753112793E-2</v>
      </c>
      <c r="CD18" s="21">
        <v>-6.0343239456415176E-2</v>
      </c>
      <c r="CE18" s="21">
        <v>-7.0014707744121552E-2</v>
      </c>
      <c r="CF18" s="21">
        <v>-0.1375628262758255</v>
      </c>
      <c r="CG18" s="21">
        <v>-0.15089075267314911</v>
      </c>
      <c r="CH18" s="21">
        <v>-0.21355760097503662</v>
      </c>
      <c r="CI18" s="21">
        <v>3.6323752254247665E-2</v>
      </c>
      <c r="CJ18" s="21">
        <v>-0.19116902351379395</v>
      </c>
      <c r="CK18" s="21">
        <v>-0.25589221715927124</v>
      </c>
      <c r="CL18" s="21">
        <v>-0.36520183086395264</v>
      </c>
      <c r="CM18" s="21">
        <v>-0.38335457444190979</v>
      </c>
      <c r="CN18" s="21">
        <v>-0.7316623330116272</v>
      </c>
      <c r="CO18" s="21">
        <v>-0.69125884771347046</v>
      </c>
      <c r="CP18" s="21">
        <v>-0.44463157653808594</v>
      </c>
      <c r="CQ18" s="21">
        <v>-0.47601062059402466</v>
      </c>
      <c r="CR18" s="21">
        <v>-0.34999221563339233</v>
      </c>
      <c r="CS18" s="21">
        <v>-9.6906892955303192E-2</v>
      </c>
      <c r="CT18" s="21">
        <v>0.37010622024536133</v>
      </c>
      <c r="CU18" s="21">
        <v>0.43366414308547974</v>
      </c>
      <c r="CV18" s="21">
        <v>0.31994065642356873</v>
      </c>
      <c r="CW18" s="21">
        <v>0.29928293824195862</v>
      </c>
      <c r="CX18" s="21">
        <v>0.2125600278377533</v>
      </c>
      <c r="CY18" s="21">
        <v>-0.20633189380168915</v>
      </c>
      <c r="CZ18" s="21">
        <v>5.4620109498500824E-2</v>
      </c>
      <c r="DA18" s="21">
        <v>6.3832908868789673E-2</v>
      </c>
      <c r="DB18" s="21">
        <v>3.4535683691501617E-2</v>
      </c>
      <c r="DC18" s="21">
        <v>3.6696389317512512E-2</v>
      </c>
      <c r="DD18" s="21">
        <v>-3.7532888352870941E-2</v>
      </c>
      <c r="DE18" s="21">
        <v>-2.2077925503253937E-2</v>
      </c>
      <c r="DF18" s="21">
        <v>-8.771350234746933E-2</v>
      </c>
      <c r="DG18" s="21">
        <v>0.23284561932086945</v>
      </c>
      <c r="DH18" s="21">
        <v>0.1029270812869072</v>
      </c>
      <c r="DI18" s="21">
        <v>4.8485111445188522E-2</v>
      </c>
      <c r="DJ18" s="21">
        <v>-6.8588800728321075E-2</v>
      </c>
      <c r="DK18" s="21">
        <v>-2.5720711797475815E-2</v>
      </c>
      <c r="DL18" s="21">
        <v>-0.38442909717559814</v>
      </c>
      <c r="DM18" s="21">
        <v>-0.34125980734825134</v>
      </c>
      <c r="DN18" s="21">
        <v>-0.1383783221244812</v>
      </c>
      <c r="DO18" s="21">
        <v>-0.17601186037063599</v>
      </c>
      <c r="DP18" s="21">
        <v>-4.3257609009742737E-2</v>
      </c>
      <c r="DQ18" s="21">
        <v>0.18097223341464996</v>
      </c>
      <c r="DR18" s="21">
        <v>0.61430215835571289</v>
      </c>
      <c r="DS18" s="21">
        <v>0.70520830154418945</v>
      </c>
      <c r="DT18" s="21">
        <v>0.64891064167022705</v>
      </c>
      <c r="DU18" s="21">
        <v>0.54560446739196777</v>
      </c>
      <c r="DV18" s="21">
        <v>0.37652558088302612</v>
      </c>
      <c r="DW18" s="21">
        <v>2.7274496853351593E-2</v>
      </c>
      <c r="DX18" s="21">
        <v>0.25950729846954346</v>
      </c>
      <c r="DY18" s="21">
        <v>0.21071058511734009</v>
      </c>
      <c r="DZ18" s="21">
        <v>0.17152577638626099</v>
      </c>
      <c r="EA18" s="21">
        <v>0.19077026844024658</v>
      </c>
      <c r="EB18" s="21">
        <v>0.10689445585012436</v>
      </c>
      <c r="EC18" s="21">
        <v>0.16390731930732727</v>
      </c>
      <c r="ED18" s="21">
        <v>9.3985371291637421E-2</v>
      </c>
      <c r="EE18" s="21">
        <v>0.51659196615219116</v>
      </c>
      <c r="EF18" s="21">
        <v>0.52755510807037354</v>
      </c>
      <c r="EG18" s="21">
        <v>0.48795762658119202</v>
      </c>
      <c r="EH18" s="21">
        <v>0.35967332124710083</v>
      </c>
      <c r="EI18" s="21">
        <v>0.49064576625823975</v>
      </c>
      <c r="EJ18" s="21">
        <v>0.11692055314779282</v>
      </c>
      <c r="EK18" s="21">
        <v>0.16408315300941467</v>
      </c>
      <c r="EL18" s="21">
        <v>0.3038027286529541</v>
      </c>
      <c r="EM18" s="21">
        <v>0.25713866949081421</v>
      </c>
      <c r="EN18" s="21">
        <v>0.39961844682693481</v>
      </c>
      <c r="EO18" s="21">
        <v>0.58218556642532349</v>
      </c>
      <c r="EP18" s="21">
        <v>0.96688222885131836</v>
      </c>
      <c r="EQ18" s="21">
        <v>1.0972748994827271</v>
      </c>
      <c r="ER18" s="21">
        <v>1.1238909959793091</v>
      </c>
      <c r="ES18" s="21">
        <v>0.90125364065170288</v>
      </c>
      <c r="ET18" s="21">
        <v>0.6132657527923584</v>
      </c>
      <c r="EU18" s="21">
        <v>50.611608744519863</v>
      </c>
      <c r="EV18" s="21">
        <v>46.623389865516685</v>
      </c>
      <c r="EW18" s="21">
        <v>46.114327110749343</v>
      </c>
      <c r="EX18" s="21">
        <v>44.400807753757832</v>
      </c>
      <c r="EY18" s="21">
        <v>45.155078879167512</v>
      </c>
      <c r="EZ18" s="21">
        <v>42.270660882847309</v>
      </c>
      <c r="FA18" s="21">
        <v>43.048823275213856</v>
      </c>
      <c r="FB18" s="21">
        <v>44.123247876322175</v>
      </c>
      <c r="FC18" s="21">
        <v>49.516612089924102</v>
      </c>
      <c r="FD18" s="21">
        <v>55.234306201677143</v>
      </c>
      <c r="FE18" s="21">
        <v>56.168802920892759</v>
      </c>
      <c r="FF18" s="21">
        <v>61.346029010234332</v>
      </c>
      <c r="FG18" s="21">
        <v>61.999884773993429</v>
      </c>
      <c r="FH18" s="21">
        <v>62.506492749614665</v>
      </c>
      <c r="FI18" s="21">
        <v>63.197793715505227</v>
      </c>
      <c r="FJ18" s="21">
        <v>61.747235590097858</v>
      </c>
      <c r="FK18" s="21">
        <v>60.335717164226295</v>
      </c>
      <c r="FL18" s="21">
        <v>57.146851285499693</v>
      </c>
      <c r="FM18" s="21">
        <v>52.519009780116249</v>
      </c>
      <c r="FN18" s="21">
        <v>49.12311848253654</v>
      </c>
      <c r="FO18" s="21">
        <v>48.084244001388001</v>
      </c>
      <c r="FP18" s="21">
        <v>47.621708063189757</v>
      </c>
      <c r="FQ18" s="21">
        <v>45.555586314605691</v>
      </c>
      <c r="FR18" s="21">
        <v>46.325439979441384</v>
      </c>
      <c r="FS18" s="21">
        <v>5.8367128372192383</v>
      </c>
      <c r="FT18" s="21">
        <v>0.30729785561561584</v>
      </c>
      <c r="FU18" s="21">
        <v>0.42620652914047241</v>
      </c>
      <c r="FV18" t="s">
        <v>294</v>
      </c>
      <c r="FW18" s="21"/>
      <c r="FX18">
        <f t="shared" si="0"/>
        <v>4.251106548309326</v>
      </c>
      <c r="FY18">
        <f t="shared" si="1"/>
        <v>-2.3827873170375824E-2</v>
      </c>
      <c r="FZ18">
        <f t="shared" si="2"/>
        <v>53.441788142753353</v>
      </c>
    </row>
    <row r="19" spans="1:182" x14ac:dyDescent="0.2">
      <c r="A19" t="s">
        <v>226</v>
      </c>
      <c r="B19" t="s">
        <v>0</v>
      </c>
      <c r="C19" t="s">
        <v>264</v>
      </c>
      <c r="D19" t="s">
        <v>245</v>
      </c>
      <c r="E19" t="s">
        <v>221</v>
      </c>
      <c r="F19" s="21">
        <v>3577</v>
      </c>
      <c r="G19" s="21">
        <v>3.0527551174163818</v>
      </c>
      <c r="H19" s="21">
        <v>2.79697585105896</v>
      </c>
      <c r="I19" s="21">
        <v>2.8447096347808838</v>
      </c>
      <c r="J19" s="21">
        <v>2.7534971237182617</v>
      </c>
      <c r="K19" s="21">
        <v>2.5971250534057617</v>
      </c>
      <c r="L19" s="21">
        <v>3.2172927856445313</v>
      </c>
      <c r="M19" s="21">
        <v>3.9897181987762451</v>
      </c>
      <c r="N19" s="21">
        <v>2.8733036518096924</v>
      </c>
      <c r="O19" s="21">
        <v>0.40352904796600342</v>
      </c>
      <c r="P19" s="21">
        <v>-0.16171693801879883</v>
      </c>
      <c r="Q19" s="21">
        <v>-2.750821590423584</v>
      </c>
      <c r="R19" s="21">
        <v>-3.3954496383666992</v>
      </c>
      <c r="S19" s="21">
        <v>-1.7214169502258301</v>
      </c>
      <c r="T19" s="21">
        <v>-4.7536211013793945</v>
      </c>
      <c r="U19" s="21">
        <v>-3.2694027423858643</v>
      </c>
      <c r="V19" s="21">
        <v>-0.42716473340988159</v>
      </c>
      <c r="W19" s="21">
        <v>2.8050065040588379</v>
      </c>
      <c r="X19" s="21">
        <v>4.2193174362182617</v>
      </c>
      <c r="Y19" s="21">
        <v>4.6133098602294922</v>
      </c>
      <c r="Z19" s="21">
        <v>4.4032602310180664</v>
      </c>
      <c r="AA19" s="21">
        <v>4.5737676620483398</v>
      </c>
      <c r="AB19" s="21">
        <v>4.2908949851989746</v>
      </c>
      <c r="AC19" s="21">
        <v>3.8775768280029297</v>
      </c>
      <c r="AD19" s="21">
        <v>3.0326225757598877</v>
      </c>
      <c r="AE19" s="21">
        <v>-0.29448696970939636</v>
      </c>
      <c r="AF19" s="21">
        <v>-0.43200051784515381</v>
      </c>
      <c r="AG19" s="21">
        <v>-0.28646412491798401</v>
      </c>
      <c r="AH19" s="21">
        <v>-0.33422714471817017</v>
      </c>
      <c r="AI19" s="21">
        <v>-0.80785465240478516</v>
      </c>
      <c r="AJ19" s="21">
        <v>-0.62185841798782349</v>
      </c>
      <c r="AK19" s="21">
        <v>-0.47033384442329407</v>
      </c>
      <c r="AL19" s="21">
        <v>-0.75355827808380127</v>
      </c>
      <c r="AM19" s="21">
        <v>-0.85283041000366211</v>
      </c>
      <c r="AN19" s="21">
        <v>-0.76637560129165649</v>
      </c>
      <c r="AO19" s="21">
        <v>-1.1144728660583496</v>
      </c>
      <c r="AP19" s="21">
        <v>-1.1087322235107422</v>
      </c>
      <c r="AQ19" s="21">
        <v>-1.7373924255371094</v>
      </c>
      <c r="AR19" s="21">
        <v>-1.2349399328231812</v>
      </c>
      <c r="AS19" s="21">
        <v>-1.1552916765213013</v>
      </c>
      <c r="AT19" s="21">
        <v>-1.2927106618881226</v>
      </c>
      <c r="AU19" s="21">
        <v>-1.1224100589752197</v>
      </c>
      <c r="AV19" s="21">
        <v>-1.2885960340499878</v>
      </c>
      <c r="AW19" s="21">
        <v>-1.3626644611358643</v>
      </c>
      <c r="AX19" s="21">
        <v>-1.5319321155548096</v>
      </c>
      <c r="AY19" s="21">
        <v>-1.2322595119476318</v>
      </c>
      <c r="AZ19" s="21">
        <v>-1.0629597902297974</v>
      </c>
      <c r="BA19" s="21">
        <v>-0.69239932298660278</v>
      </c>
      <c r="BB19" s="21">
        <v>-0.89201146364212036</v>
      </c>
      <c r="BC19" s="21">
        <v>-7.6079174876213074E-2</v>
      </c>
      <c r="BD19" s="21">
        <v>-0.19890949130058289</v>
      </c>
      <c r="BE19" s="21">
        <v>-8.7009191513061523E-2</v>
      </c>
      <c r="BF19" s="21">
        <v>-0.13312418758869171</v>
      </c>
      <c r="BG19" s="21">
        <v>-0.50276803970336914</v>
      </c>
      <c r="BH19" s="21">
        <v>-0.35048863291740417</v>
      </c>
      <c r="BI19" s="21">
        <v>-0.14936345815658569</v>
      </c>
      <c r="BJ19" s="21">
        <v>-0.30672124028205872</v>
      </c>
      <c r="BK19" s="21">
        <v>-0.46857130527496338</v>
      </c>
      <c r="BL19" s="21">
        <v>-0.38483136892318726</v>
      </c>
      <c r="BM19" s="21">
        <v>-0.72756451368331909</v>
      </c>
      <c r="BN19" s="21">
        <v>-0.71012771129608154</v>
      </c>
      <c r="BO19" s="21">
        <v>-1.3335030078887939</v>
      </c>
      <c r="BP19" s="21">
        <v>-0.76930415630340576</v>
      </c>
      <c r="BQ19" s="21">
        <v>-0.59972739219665527</v>
      </c>
      <c r="BR19" s="21">
        <v>-0.82833260297775269</v>
      </c>
      <c r="BS19" s="21">
        <v>-0.66063660383224487</v>
      </c>
      <c r="BT19" s="21">
        <v>-0.81151789426803589</v>
      </c>
      <c r="BU19" s="21">
        <v>-0.87817662954330444</v>
      </c>
      <c r="BV19" s="21">
        <v>-1.1206316947937012</v>
      </c>
      <c r="BW19" s="21">
        <v>-0.84182918071746826</v>
      </c>
      <c r="BX19" s="21">
        <v>-0.76243925094604492</v>
      </c>
      <c r="BY19" s="21">
        <v>-0.43343240022659302</v>
      </c>
      <c r="BZ19" s="21">
        <v>-0.63056474924087524</v>
      </c>
      <c r="CA19" s="21">
        <v>7.5189411640167236E-2</v>
      </c>
      <c r="CB19" s="21">
        <v>-3.7471350282430649E-2</v>
      </c>
      <c r="CC19" s="21">
        <v>5.1132682710886002E-2</v>
      </c>
      <c r="CD19" s="21">
        <v>6.159123033285141E-3</v>
      </c>
      <c r="CE19" s="21">
        <v>-0.29146596789360046</v>
      </c>
      <c r="CF19" s="21">
        <v>-0.16253875195980072</v>
      </c>
      <c r="CG19" s="21">
        <v>7.2939656674861908E-2</v>
      </c>
      <c r="CH19" s="21">
        <v>2.7567222714424133E-3</v>
      </c>
      <c r="CI19" s="21">
        <v>-0.20243468880653381</v>
      </c>
      <c r="CJ19" s="21">
        <v>-0.12057498097419739</v>
      </c>
      <c r="CK19" s="21">
        <v>-0.45959293842315674</v>
      </c>
      <c r="CL19" s="21">
        <v>-0.43405547738075256</v>
      </c>
      <c r="CM19" s="21">
        <v>-1.0537703037261963</v>
      </c>
      <c r="CN19" s="21">
        <v>-0.44680622220039368</v>
      </c>
      <c r="CO19" s="21">
        <v>-0.21494528651237488</v>
      </c>
      <c r="CP19" s="21">
        <v>-0.50670576095581055</v>
      </c>
      <c r="CQ19" s="21">
        <v>-0.34081366658210754</v>
      </c>
      <c r="CR19" s="21">
        <v>-0.48109498620033264</v>
      </c>
      <c r="CS19" s="21">
        <v>-0.54262185096740723</v>
      </c>
      <c r="CT19" s="21">
        <v>-0.83576619625091553</v>
      </c>
      <c r="CU19" s="21">
        <v>-0.57141822576522827</v>
      </c>
      <c r="CV19" s="21">
        <v>-0.55429959297180176</v>
      </c>
      <c r="CW19" s="21">
        <v>-0.25407266616821289</v>
      </c>
      <c r="CX19" s="21">
        <v>-0.4494875967502594</v>
      </c>
      <c r="CY19" s="21">
        <v>0.22645801305770874</v>
      </c>
      <c r="CZ19" s="21">
        <v>0.12396678328514099</v>
      </c>
      <c r="DA19" s="21">
        <v>0.18927454948425293</v>
      </c>
      <c r="DB19" s="21">
        <v>0.1454424262046814</v>
      </c>
      <c r="DC19" s="21">
        <v>-8.0163881182670593E-2</v>
      </c>
      <c r="DD19" s="21">
        <v>2.5411143898963928E-2</v>
      </c>
      <c r="DE19" s="21">
        <v>0.29524275660514832</v>
      </c>
      <c r="DF19" s="21">
        <v>0.31223469972610474</v>
      </c>
      <c r="DG19" s="21">
        <v>6.3701987266540527E-2</v>
      </c>
      <c r="DH19" s="21">
        <v>0.14368140697479248</v>
      </c>
      <c r="DI19" s="21">
        <v>-0.19162139296531677</v>
      </c>
      <c r="DJ19" s="21">
        <v>-0.1579832136631012</v>
      </c>
      <c r="DK19" s="21">
        <v>-0.77403771877288818</v>
      </c>
      <c r="DL19" s="21">
        <v>-0.12430828064680099</v>
      </c>
      <c r="DM19" s="21">
        <v>0.16983681917190552</v>
      </c>
      <c r="DN19" s="21">
        <v>-0.18507888913154602</v>
      </c>
      <c r="DO19" s="21">
        <v>-2.0990759134292603E-2</v>
      </c>
      <c r="DP19" s="21">
        <v>-0.15067207813262939</v>
      </c>
      <c r="DQ19" s="21">
        <v>-0.20706707239151001</v>
      </c>
      <c r="DR19" s="21">
        <v>-0.55090075731277466</v>
      </c>
      <c r="DS19" s="21">
        <v>-0.30100733041763306</v>
      </c>
      <c r="DT19" s="21">
        <v>-0.34615993499755859</v>
      </c>
      <c r="DU19" s="21">
        <v>-7.4712976813316345E-2</v>
      </c>
      <c r="DV19" s="21">
        <v>-0.26841041445732117</v>
      </c>
      <c r="DW19" s="21">
        <v>0.44486582279205322</v>
      </c>
      <c r="DX19" s="21">
        <v>0.35705780982971191</v>
      </c>
      <c r="DY19" s="21">
        <v>0.38872948288917542</v>
      </c>
      <c r="DZ19" s="21">
        <v>0.34654539823532104</v>
      </c>
      <c r="EA19" s="21">
        <v>0.22492274641990662</v>
      </c>
      <c r="EB19" s="21">
        <v>0.29678094387054443</v>
      </c>
      <c r="EC19" s="21">
        <v>0.61621320247650146</v>
      </c>
      <c r="ED19" s="21">
        <v>0.75907176733016968</v>
      </c>
      <c r="EE19" s="21">
        <v>0.44796106219291687</v>
      </c>
      <c r="EF19" s="21">
        <v>0.52522563934326172</v>
      </c>
      <c r="EG19" s="21">
        <v>0.19528698921203613</v>
      </c>
      <c r="EH19" s="21">
        <v>0.24062123894691467</v>
      </c>
      <c r="EI19" s="21">
        <v>-0.37014827132225037</v>
      </c>
      <c r="EJ19" s="21">
        <v>0.3413274884223938</v>
      </c>
      <c r="EK19" s="21">
        <v>0.72540104389190674</v>
      </c>
      <c r="EL19" s="21">
        <v>0.27929922938346863</v>
      </c>
      <c r="EM19" s="21">
        <v>0.44078272581100464</v>
      </c>
      <c r="EN19" s="21">
        <v>0.32640612125396729</v>
      </c>
      <c r="EO19" s="21">
        <v>0.27742072939872742</v>
      </c>
      <c r="EP19" s="21">
        <v>-0.13960029184818268</v>
      </c>
      <c r="EQ19" s="21">
        <v>8.9423030614852905E-2</v>
      </c>
      <c r="ER19" s="21">
        <v>-4.5639388263225555E-2</v>
      </c>
      <c r="ES19" s="21">
        <v>0.18425396084785461</v>
      </c>
      <c r="ET19" s="21">
        <v>-6.9637298583984375E-3</v>
      </c>
      <c r="EU19" s="21">
        <v>48.704446431562005</v>
      </c>
      <c r="EV19" s="21">
        <v>47.347536793560295</v>
      </c>
      <c r="EW19" s="21">
        <v>45.367279785232796</v>
      </c>
      <c r="EX19" s="21">
        <v>42.162580505575853</v>
      </c>
      <c r="EY19" s="21">
        <v>42.644023155146286</v>
      </c>
      <c r="EZ19" s="21">
        <v>38.963391225898533</v>
      </c>
      <c r="FA19" s="21">
        <v>39.359162656695005</v>
      </c>
      <c r="FB19" s="21">
        <v>38.917149121180771</v>
      </c>
      <c r="FC19" s="21">
        <v>45.207487407595806</v>
      </c>
      <c r="FD19" s="21">
        <v>52.212792301364608</v>
      </c>
      <c r="FE19" s="21">
        <v>55.35993220601496</v>
      </c>
      <c r="FF19" s="21">
        <v>58.212346784822557</v>
      </c>
      <c r="FG19" s="21">
        <v>60.978201917606185</v>
      </c>
      <c r="FH19" s="21">
        <v>61.749809184086402</v>
      </c>
      <c r="FI19" s="21">
        <v>62.469375848170266</v>
      </c>
      <c r="FJ19" s="21">
        <v>61.929436780435267</v>
      </c>
      <c r="FK19" s="21">
        <v>58.807945544739027</v>
      </c>
      <c r="FL19" s="21">
        <v>53.951796129891619</v>
      </c>
      <c r="FM19" s="21">
        <v>49.767047540815575</v>
      </c>
      <c r="FN19" s="21">
        <v>46.592582914860586</v>
      </c>
      <c r="FO19" s="21">
        <v>44.369918137513828</v>
      </c>
      <c r="FP19" s="21">
        <v>42.376548590058881</v>
      </c>
      <c r="FQ19" s="21">
        <v>40.682454342478174</v>
      </c>
      <c r="FR19" s="21">
        <v>40.50590846269931</v>
      </c>
      <c r="FS19" s="21">
        <v>5.9474897384643555</v>
      </c>
      <c r="FT19" s="21">
        <v>0.27815559506416321</v>
      </c>
      <c r="FU19" s="21">
        <v>0.48524737358093262</v>
      </c>
      <c r="FV19" t="s">
        <v>294</v>
      </c>
      <c r="FW19" s="21"/>
      <c r="FX19">
        <f t="shared" si="0"/>
        <v>4.1229323387146</v>
      </c>
      <c r="FY19">
        <f t="shared" si="1"/>
        <v>-0.55434298515319824</v>
      </c>
      <c r="FZ19">
        <f t="shared" si="2"/>
        <v>50.697858053564133</v>
      </c>
    </row>
    <row r="20" spans="1:182" x14ac:dyDescent="0.2">
      <c r="A20" t="s">
        <v>226</v>
      </c>
      <c r="B20" t="s">
        <v>0</v>
      </c>
      <c r="C20" t="s">
        <v>264</v>
      </c>
      <c r="D20" t="s">
        <v>234</v>
      </c>
      <c r="E20" t="s">
        <v>219</v>
      </c>
      <c r="F20" s="21">
        <v>7960</v>
      </c>
      <c r="G20" s="21">
        <v>5.7698831558227539</v>
      </c>
      <c r="H20" s="21">
        <v>5.7187175750732422</v>
      </c>
      <c r="I20" s="21">
        <v>5.4349908828735352</v>
      </c>
      <c r="J20" s="21">
        <v>5.1885042190551758</v>
      </c>
      <c r="K20" s="21">
        <v>5.3635406494140625</v>
      </c>
      <c r="L20" s="21">
        <v>5.7363748550415039</v>
      </c>
      <c r="M20" s="21">
        <v>6.8172645568847656</v>
      </c>
      <c r="N20" s="21">
        <v>4.5317230224609375</v>
      </c>
      <c r="O20" s="21">
        <v>-1.1589961051940918</v>
      </c>
      <c r="P20" s="21">
        <v>-7.3709354400634766</v>
      </c>
      <c r="Q20" s="21">
        <v>-12.555122375488281</v>
      </c>
      <c r="R20" s="21">
        <v>-15.260411262512207</v>
      </c>
      <c r="S20" s="21">
        <v>-16.407196044921875</v>
      </c>
      <c r="T20" s="21">
        <v>-14.443395614624023</v>
      </c>
      <c r="U20" s="21">
        <v>-10.835112571716309</v>
      </c>
      <c r="V20" s="21">
        <v>-5.6840424537658691</v>
      </c>
      <c r="W20" s="21">
        <v>1.2856886386871338</v>
      </c>
      <c r="X20" s="21">
        <v>6.7413463592529297</v>
      </c>
      <c r="Y20" s="21">
        <v>8.6304359436035156</v>
      </c>
      <c r="Z20" s="21">
        <v>8.6929531097412109</v>
      </c>
      <c r="AA20" s="21">
        <v>8.4753684997558594</v>
      </c>
      <c r="AB20" s="21">
        <v>7.922762393951416</v>
      </c>
      <c r="AC20" s="21">
        <v>6.6338057518005371</v>
      </c>
      <c r="AD20" s="21">
        <v>5.7303471565246582</v>
      </c>
      <c r="AE20" s="21">
        <v>-0.53232526779174805</v>
      </c>
      <c r="AF20" s="21">
        <v>-0.27173420786857605</v>
      </c>
      <c r="AG20" s="21">
        <v>-0.28738230466842651</v>
      </c>
      <c r="AH20" s="21">
        <v>-0.37015223503112793</v>
      </c>
      <c r="AI20" s="21">
        <v>-0.24686147272586823</v>
      </c>
      <c r="AJ20" s="21">
        <v>-0.54507744312286377</v>
      </c>
      <c r="AK20" s="21">
        <v>-0.58696413040161133</v>
      </c>
      <c r="AL20" s="21">
        <v>-0.7086484432220459</v>
      </c>
      <c r="AM20" s="21">
        <v>-0.73802518844604492</v>
      </c>
      <c r="AN20" s="21">
        <v>-0.95252436399459839</v>
      </c>
      <c r="AO20" s="21">
        <v>-1.9267022609710693</v>
      </c>
      <c r="AP20" s="21">
        <v>-2.0219430923461914</v>
      </c>
      <c r="AQ20" s="21">
        <v>-1.9879629611968994</v>
      </c>
      <c r="AR20" s="21">
        <v>-1.4392678737640381</v>
      </c>
      <c r="AS20" s="21">
        <v>-1.2627933025360107</v>
      </c>
      <c r="AT20" s="21">
        <v>-1.3714621067047119</v>
      </c>
      <c r="AU20" s="21">
        <v>-0.86065995693206787</v>
      </c>
      <c r="AV20" s="21">
        <v>-0.83288317918777466</v>
      </c>
      <c r="AW20" s="21">
        <v>-0.54463481903076172</v>
      </c>
      <c r="AX20" s="21">
        <v>-0.40230119228363037</v>
      </c>
      <c r="AY20" s="21">
        <v>-0.25307843089103699</v>
      </c>
      <c r="AZ20" s="21">
        <v>-0.34914851188659668</v>
      </c>
      <c r="BA20" s="21">
        <v>-0.58314472436904907</v>
      </c>
      <c r="BB20" s="21">
        <v>-0.58156025409698486</v>
      </c>
      <c r="BC20" s="21">
        <v>-0.32068347930908203</v>
      </c>
      <c r="BD20" s="21">
        <v>-5.800798162817955E-2</v>
      </c>
      <c r="BE20" s="21">
        <v>-8.9591987431049347E-2</v>
      </c>
      <c r="BF20" s="21">
        <v>-0.1727120578289032</v>
      </c>
      <c r="BG20" s="21">
        <v>-8.3463206887245178E-2</v>
      </c>
      <c r="BH20" s="21">
        <v>-0.32801312208175659</v>
      </c>
      <c r="BI20" s="21">
        <v>-0.31594794988632202</v>
      </c>
      <c r="BJ20" s="21">
        <v>-0.41765600442886353</v>
      </c>
      <c r="BK20" s="21">
        <v>-0.41881701350212097</v>
      </c>
      <c r="BL20" s="21">
        <v>-0.53524202108383179</v>
      </c>
      <c r="BM20" s="21">
        <v>-1.3625812530517578</v>
      </c>
      <c r="BN20" s="21">
        <v>-1.517186164855957</v>
      </c>
      <c r="BO20" s="21">
        <v>-1.5419313907623291</v>
      </c>
      <c r="BP20" s="21">
        <v>-1.0499705076217651</v>
      </c>
      <c r="BQ20" s="21">
        <v>-0.87087929248809814</v>
      </c>
      <c r="BR20" s="21">
        <v>-1.0042897462844849</v>
      </c>
      <c r="BS20" s="21">
        <v>-0.50936329364776611</v>
      </c>
      <c r="BT20" s="21">
        <v>-0.45161134004592896</v>
      </c>
      <c r="BU20" s="21">
        <v>-0.2205415815114975</v>
      </c>
      <c r="BV20" s="21">
        <v>-0.1295027881860733</v>
      </c>
      <c r="BW20" s="21">
        <v>-4.2037218809127808E-3</v>
      </c>
      <c r="BX20" s="21">
        <v>-9.2555567622184753E-2</v>
      </c>
      <c r="BY20" s="21">
        <v>-0.38522082567214966</v>
      </c>
      <c r="BZ20" s="21">
        <v>-0.35468277335166931</v>
      </c>
      <c r="CA20" s="21">
        <v>-0.17410105466842651</v>
      </c>
      <c r="CB20" s="21">
        <v>9.0018145740032196E-2</v>
      </c>
      <c r="CC20" s="21">
        <v>4.739699512720108E-2</v>
      </c>
      <c r="CD20" s="21">
        <v>-3.5965587943792343E-2</v>
      </c>
      <c r="CE20" s="21">
        <v>2.970593050122261E-2</v>
      </c>
      <c r="CF20" s="21">
        <v>-0.17767506837844849</v>
      </c>
      <c r="CG20" s="21">
        <v>-0.12824293971061707</v>
      </c>
      <c r="CH20" s="21">
        <v>-0.21611557900905609</v>
      </c>
      <c r="CI20" s="21">
        <v>-0.19773440062999725</v>
      </c>
      <c r="CJ20" s="21">
        <v>-0.24623359739780426</v>
      </c>
      <c r="CK20" s="21">
        <v>-0.97187274694442749</v>
      </c>
      <c r="CL20" s="21">
        <v>-1.1675931215286255</v>
      </c>
      <c r="CM20" s="21">
        <v>-1.2330112457275391</v>
      </c>
      <c r="CN20" s="21">
        <v>-0.78034436702728271</v>
      </c>
      <c r="CO20" s="21">
        <v>-0.5994408130645752</v>
      </c>
      <c r="CP20" s="21">
        <v>-0.74998718500137329</v>
      </c>
      <c r="CQ20" s="21">
        <v>-0.26605632901191711</v>
      </c>
      <c r="CR20" s="21">
        <v>-0.18754364550113678</v>
      </c>
      <c r="CS20" s="21">
        <v>3.9243847131729126E-3</v>
      </c>
      <c r="CT20" s="21">
        <v>5.9436570852994919E-2</v>
      </c>
      <c r="CU20" s="21">
        <v>0.1681661456823349</v>
      </c>
      <c r="CV20" s="21">
        <v>8.5159912705421448E-2</v>
      </c>
      <c r="CW20" s="21">
        <v>-0.24813932180404663</v>
      </c>
      <c r="CX20" s="21">
        <v>-0.19754812121391296</v>
      </c>
      <c r="CY20" s="21">
        <v>-2.7518609538674355E-2</v>
      </c>
      <c r="CZ20" s="21">
        <v>0.23804427683353424</v>
      </c>
      <c r="DA20" s="21">
        <v>0.18438597023487091</v>
      </c>
      <c r="DB20" s="21">
        <v>0.10078087449073792</v>
      </c>
      <c r="DC20" s="21">
        <v>0.1428750604391098</v>
      </c>
      <c r="DD20" s="21">
        <v>-2.7336994186043739E-2</v>
      </c>
      <c r="DE20" s="21">
        <v>5.9462063014507294E-2</v>
      </c>
      <c r="DF20" s="21">
        <v>-1.4575119130313396E-2</v>
      </c>
      <c r="DG20" s="21">
        <v>2.334822341799736E-2</v>
      </c>
      <c r="DH20" s="21">
        <v>4.2774856090545654E-2</v>
      </c>
      <c r="DI20" s="21">
        <v>-0.58116424083709717</v>
      </c>
      <c r="DJ20" s="21">
        <v>-0.81800007820129395</v>
      </c>
      <c r="DK20" s="21">
        <v>-0.92409110069274902</v>
      </c>
      <c r="DL20" s="21">
        <v>-0.51071816682815552</v>
      </c>
      <c r="DM20" s="21">
        <v>-0.32800230383872986</v>
      </c>
      <c r="DN20" s="21">
        <v>-0.49568468332290649</v>
      </c>
      <c r="DO20" s="21">
        <v>-2.2749319672584534E-2</v>
      </c>
      <c r="DP20" s="21">
        <v>7.6524063944816589E-2</v>
      </c>
      <c r="DQ20" s="21">
        <v>0.22839036583900452</v>
      </c>
      <c r="DR20" s="21">
        <v>0.24837592244148254</v>
      </c>
      <c r="DS20" s="21">
        <v>0.34053599834442139</v>
      </c>
      <c r="DT20" s="21">
        <v>0.26287540793418884</v>
      </c>
      <c r="DU20" s="21">
        <v>-0.11105784028768539</v>
      </c>
      <c r="DV20" s="21">
        <v>-4.0413476526737213E-2</v>
      </c>
      <c r="DW20" s="21">
        <v>0.18412315845489502</v>
      </c>
      <c r="DX20" s="21">
        <v>0.45177048444747925</v>
      </c>
      <c r="DY20" s="21">
        <v>0.38217630982398987</v>
      </c>
      <c r="DZ20" s="21">
        <v>0.29822105169296265</v>
      </c>
      <c r="EA20" s="21">
        <v>0.30627334117889404</v>
      </c>
      <c r="EB20" s="21">
        <v>0.1897272914648056</v>
      </c>
      <c r="EC20" s="21">
        <v>0.33047828078269958</v>
      </c>
      <c r="ED20" s="21">
        <v>0.27641728520393372</v>
      </c>
      <c r="EE20" s="21">
        <v>0.3425564169883728</v>
      </c>
      <c r="EF20" s="21">
        <v>0.46005716919898987</v>
      </c>
      <c r="EG20" s="21">
        <v>-1.7043270170688629E-2</v>
      </c>
      <c r="EH20" s="21">
        <v>-0.31324324011802673</v>
      </c>
      <c r="EI20" s="21">
        <v>-0.47805953025817871</v>
      </c>
      <c r="EJ20" s="21">
        <v>-0.12142078578472137</v>
      </c>
      <c r="EK20" s="21">
        <v>6.3911750912666321E-2</v>
      </c>
      <c r="EL20" s="21">
        <v>-0.12851227819919586</v>
      </c>
      <c r="EM20" s="21">
        <v>0.32854735851287842</v>
      </c>
      <c r="EN20" s="21">
        <v>0.4577958881855011</v>
      </c>
      <c r="EO20" s="21">
        <v>0.55248355865478516</v>
      </c>
      <c r="EP20" s="21">
        <v>0.52117431163787842</v>
      </c>
      <c r="EQ20" s="21">
        <v>0.58941072225570679</v>
      </c>
      <c r="ER20" s="21">
        <v>0.51946830749511719</v>
      </c>
      <c r="ES20" s="21">
        <v>8.6866065859794617E-2</v>
      </c>
      <c r="ET20" s="21">
        <v>0.18646399676799774</v>
      </c>
      <c r="EU20" s="21">
        <v>50.555877145085681</v>
      </c>
      <c r="EV20" s="21">
        <v>49.732460154241053</v>
      </c>
      <c r="EW20" s="21">
        <v>49.222191267949682</v>
      </c>
      <c r="EX20" s="21">
        <v>48.468673479856555</v>
      </c>
      <c r="EY20" s="21">
        <v>47.750638246775871</v>
      </c>
      <c r="EZ20" s="21">
        <v>47.425869900497361</v>
      </c>
      <c r="FA20" s="21">
        <v>46.990093062511036</v>
      </c>
      <c r="FB20" s="21">
        <v>47.517430804842078</v>
      </c>
      <c r="FC20" s="21">
        <v>52.319085528503109</v>
      </c>
      <c r="FD20" s="21">
        <v>57.537152362229236</v>
      </c>
      <c r="FE20" s="21">
        <v>62.05120023027736</v>
      </c>
      <c r="FF20" s="21">
        <v>65.471918276686168</v>
      </c>
      <c r="FG20" s="21">
        <v>66.680174013837501</v>
      </c>
      <c r="FH20" s="21">
        <v>66.936994995423902</v>
      </c>
      <c r="FI20" s="21">
        <v>66.718234268265149</v>
      </c>
      <c r="FJ20" s="21">
        <v>66.211959033755193</v>
      </c>
      <c r="FK20" s="21">
        <v>65.198773036170834</v>
      </c>
      <c r="FL20" s="21">
        <v>63.115789653068802</v>
      </c>
      <c r="FM20" s="21">
        <v>59.401058881366666</v>
      </c>
      <c r="FN20" s="21">
        <v>57.102517688693709</v>
      </c>
      <c r="FO20" s="21">
        <v>55.181470203878888</v>
      </c>
      <c r="FP20" s="21">
        <v>53.770546626565448</v>
      </c>
      <c r="FQ20" s="21">
        <v>52.627557539820067</v>
      </c>
      <c r="FR20" s="21">
        <v>51.584396954637072</v>
      </c>
      <c r="FS20" s="21">
        <v>5.4118666648864746</v>
      </c>
      <c r="FT20" s="21">
        <v>0.31276935338973999</v>
      </c>
      <c r="FU20" s="21">
        <v>0.37099862098693848</v>
      </c>
      <c r="FV20" t="s">
        <v>294</v>
      </c>
      <c r="FW20" s="21"/>
      <c r="FX20">
        <f t="shared" si="0"/>
        <v>6.7651585102081295</v>
      </c>
      <c r="FY20">
        <f t="shared" si="1"/>
        <v>-4.4414574652910231E-2</v>
      </c>
      <c r="FZ20">
        <f t="shared" si="2"/>
        <v>59.999921892635783</v>
      </c>
    </row>
    <row r="21" spans="1:182" x14ac:dyDescent="0.2">
      <c r="A21" t="s">
        <v>226</v>
      </c>
      <c r="B21" t="s">
        <v>0</v>
      </c>
      <c r="C21" t="s">
        <v>264</v>
      </c>
      <c r="D21" t="s">
        <v>234</v>
      </c>
      <c r="E21" t="s">
        <v>220</v>
      </c>
      <c r="F21" s="21">
        <v>3999</v>
      </c>
      <c r="G21" s="21">
        <v>3.0314364433288574</v>
      </c>
      <c r="H21" s="21">
        <v>2.8911919593811035</v>
      </c>
      <c r="I21" s="21">
        <v>2.7477982044219971</v>
      </c>
      <c r="J21" s="21">
        <v>2.5751562118530273</v>
      </c>
      <c r="K21" s="21">
        <v>2.6055266857147217</v>
      </c>
      <c r="L21" s="21">
        <v>2.7987213134765625</v>
      </c>
      <c r="M21" s="21">
        <v>3.1413142681121826</v>
      </c>
      <c r="N21" s="21">
        <v>2.311906099319458</v>
      </c>
      <c r="O21" s="21">
        <v>0.14982610940933228</v>
      </c>
      <c r="P21" s="21">
        <v>-2.5415265560150146</v>
      </c>
      <c r="Q21" s="21">
        <v>-4.9323563575744629</v>
      </c>
      <c r="R21" s="21">
        <v>-6.1246757507324219</v>
      </c>
      <c r="S21" s="21">
        <v>-6.5063085556030273</v>
      </c>
      <c r="T21" s="21">
        <v>-5.6815409660339355</v>
      </c>
      <c r="U21" s="21">
        <v>-4.3022956848144531</v>
      </c>
      <c r="V21" s="21">
        <v>-2.0967068672180176</v>
      </c>
      <c r="W21" s="21">
        <v>0.74856948852539063</v>
      </c>
      <c r="X21" s="21">
        <v>3.2044386863708496</v>
      </c>
      <c r="Y21" s="21">
        <v>4.3985753059387207</v>
      </c>
      <c r="Z21" s="21">
        <v>4.5939126014709473</v>
      </c>
      <c r="AA21" s="21">
        <v>4.4422245025634766</v>
      </c>
      <c r="AB21" s="21">
        <v>4.0668516159057617</v>
      </c>
      <c r="AC21" s="21">
        <v>3.390270471572876</v>
      </c>
      <c r="AD21" s="21">
        <v>2.8988037109375</v>
      </c>
      <c r="AE21" s="21">
        <v>-0.19025903940200806</v>
      </c>
      <c r="AF21" s="21">
        <v>-0.14225257933139801</v>
      </c>
      <c r="AG21" s="21">
        <v>-0.1174418181180954</v>
      </c>
      <c r="AH21" s="21">
        <v>-0.10646195709705353</v>
      </c>
      <c r="AI21" s="21">
        <v>-3.8312923163175583E-2</v>
      </c>
      <c r="AJ21" s="21">
        <v>-6.5569125115871429E-2</v>
      </c>
      <c r="AK21" s="21">
        <v>-0.26545998454093933</v>
      </c>
      <c r="AL21" s="21">
        <v>-0.28864133358001709</v>
      </c>
      <c r="AM21" s="21">
        <v>-0.1902533620595932</v>
      </c>
      <c r="AN21" s="21">
        <v>-0.46133467555046082</v>
      </c>
      <c r="AO21" s="21">
        <v>-1.1435812711715698</v>
      </c>
      <c r="AP21" s="21">
        <v>-1.1575075387954712</v>
      </c>
      <c r="AQ21" s="21">
        <v>-1.0263386964797974</v>
      </c>
      <c r="AR21" s="21">
        <v>-0.83679640293121338</v>
      </c>
      <c r="AS21" s="21">
        <v>-0.82066738605499268</v>
      </c>
      <c r="AT21" s="21">
        <v>-0.78864049911499023</v>
      </c>
      <c r="AU21" s="21">
        <v>-0.59666967391967773</v>
      </c>
      <c r="AV21" s="21">
        <v>-0.60728788375854492</v>
      </c>
      <c r="AW21" s="21">
        <v>-0.22794485092163086</v>
      </c>
      <c r="AX21" s="21">
        <v>1.9065339118242264E-2</v>
      </c>
      <c r="AY21" s="21">
        <v>7.2292140685021877E-3</v>
      </c>
      <c r="AZ21" s="21">
        <v>-0.12099509686231613</v>
      </c>
      <c r="BA21" s="21">
        <v>-0.25068312883377075</v>
      </c>
      <c r="BB21" s="21">
        <v>-0.22146560251712799</v>
      </c>
      <c r="BC21" s="21">
        <v>-8.2594819366931915E-2</v>
      </c>
      <c r="BD21" s="21">
        <v>-3.9865806698799133E-2</v>
      </c>
      <c r="BE21" s="21">
        <v>-1.3868831098079681E-2</v>
      </c>
      <c r="BF21" s="21">
        <v>-1.1619348078966141E-2</v>
      </c>
      <c r="BG21" s="21">
        <v>4.1403651237487793E-2</v>
      </c>
      <c r="BH21" s="21">
        <v>2.5759054347872734E-2</v>
      </c>
      <c r="BI21" s="21">
        <v>-0.14481332898139954</v>
      </c>
      <c r="BJ21" s="21">
        <v>-0.1502939909696579</v>
      </c>
      <c r="BK21" s="21">
        <v>9.0213324874639511E-3</v>
      </c>
      <c r="BL21" s="21">
        <v>-0.17838387191295624</v>
      </c>
      <c r="BM21" s="21">
        <v>-0.76870507001876831</v>
      </c>
      <c r="BN21" s="21">
        <v>-0.78628551959991455</v>
      </c>
      <c r="BO21" s="21">
        <v>-0.62667310237884521</v>
      </c>
      <c r="BP21" s="21">
        <v>-0.45606067776679993</v>
      </c>
      <c r="BQ21" s="21">
        <v>-0.48198205232620239</v>
      </c>
      <c r="BR21" s="21">
        <v>-0.50650173425674438</v>
      </c>
      <c r="BS21" s="21">
        <v>-0.37506541609764099</v>
      </c>
      <c r="BT21" s="21">
        <v>-0.36019736528396606</v>
      </c>
      <c r="BU21" s="21">
        <v>-9.1990362852811813E-3</v>
      </c>
      <c r="BV21" s="21">
        <v>0.19947175681591034</v>
      </c>
      <c r="BW21" s="21">
        <v>0.20461785793304443</v>
      </c>
      <c r="BX21" s="21">
        <v>7.7052824199199677E-2</v>
      </c>
      <c r="BY21" s="21">
        <v>-0.11659710854291916</v>
      </c>
      <c r="BZ21" s="21">
        <v>-0.10850091278553009</v>
      </c>
      <c r="CA21" s="21">
        <v>-8.0269239842891693E-3</v>
      </c>
      <c r="CB21" s="21">
        <v>3.104696050286293E-2</v>
      </c>
      <c r="CC21" s="21">
        <v>5.7865504175424576E-2</v>
      </c>
      <c r="CD21" s="21">
        <v>5.406835675239563E-2</v>
      </c>
      <c r="CE21" s="21">
        <v>9.6615105867385864E-2</v>
      </c>
      <c r="CF21" s="21">
        <v>8.9012667536735535E-2</v>
      </c>
      <c r="CG21" s="21">
        <v>-6.1253815889358521E-2</v>
      </c>
      <c r="CH21" s="21">
        <v>-5.4475054144859314E-2</v>
      </c>
      <c r="CI21" s="21">
        <v>0.14703837037086487</v>
      </c>
      <c r="CJ21" s="21">
        <v>1.7586994916200638E-2</v>
      </c>
      <c r="CK21" s="21">
        <v>-0.50906693935394287</v>
      </c>
      <c r="CL21" s="21">
        <v>-0.52917838096618652</v>
      </c>
      <c r="CM21" s="21">
        <v>-0.34986597299575806</v>
      </c>
      <c r="CN21" s="21">
        <v>-0.19236424565315247</v>
      </c>
      <c r="CO21" s="21">
        <v>-0.2474096417427063</v>
      </c>
      <c r="CP21" s="21">
        <v>-0.31109330058097839</v>
      </c>
      <c r="CQ21" s="21">
        <v>-0.22158299386501312</v>
      </c>
      <c r="CR21" s="21">
        <v>-0.18906322121620178</v>
      </c>
      <c r="CS21" s="21">
        <v>0.14230364561080933</v>
      </c>
      <c r="CT21" s="21">
        <v>0.32442069053649902</v>
      </c>
      <c r="CU21" s="21">
        <v>0.34132865071296692</v>
      </c>
      <c r="CV21" s="21">
        <v>0.21422021090984344</v>
      </c>
      <c r="CW21" s="21">
        <v>-2.3729540407657623E-2</v>
      </c>
      <c r="CX21" s="21">
        <v>-3.026190958917141E-2</v>
      </c>
      <c r="CY21" s="21">
        <v>6.6540971398353577E-2</v>
      </c>
      <c r="CZ21" s="21">
        <v>0.1019597202539444</v>
      </c>
      <c r="DA21" s="21">
        <v>0.12959983944892883</v>
      </c>
      <c r="DB21" s="21">
        <v>0.1197560578584671</v>
      </c>
      <c r="DC21" s="21">
        <v>0.15182656049728394</v>
      </c>
      <c r="DD21" s="21">
        <v>0.15226629376411438</v>
      </c>
      <c r="DE21" s="21">
        <v>2.2305695340037346E-2</v>
      </c>
      <c r="DF21" s="21">
        <v>4.1343886405229568E-2</v>
      </c>
      <c r="DG21" s="21">
        <v>0.28505539894104004</v>
      </c>
      <c r="DH21" s="21">
        <v>0.21355786919593811</v>
      </c>
      <c r="DI21" s="21">
        <v>-0.24942882359027863</v>
      </c>
      <c r="DJ21" s="21">
        <v>-0.27207118272781372</v>
      </c>
      <c r="DK21" s="21">
        <v>-7.305879145860672E-2</v>
      </c>
      <c r="DL21" s="21">
        <v>7.1332156658172607E-2</v>
      </c>
      <c r="DM21" s="21">
        <v>-1.283721998333931E-2</v>
      </c>
      <c r="DN21" s="21">
        <v>-0.11568485200405121</v>
      </c>
      <c r="DO21" s="21">
        <v>-6.8100571632385254E-2</v>
      </c>
      <c r="DP21" s="21">
        <v>-1.7929065972566605E-2</v>
      </c>
      <c r="DQ21" s="21">
        <v>0.29380631446838379</v>
      </c>
      <c r="DR21" s="21">
        <v>0.44936960935592651</v>
      </c>
      <c r="DS21" s="21">
        <v>0.47803941369056702</v>
      </c>
      <c r="DT21" s="21">
        <v>0.351387619972229</v>
      </c>
      <c r="DU21" s="21">
        <v>6.9138035178184509E-2</v>
      </c>
      <c r="DV21" s="21">
        <v>4.7977089881896973E-2</v>
      </c>
      <c r="DW21" s="21">
        <v>0.17420518398284912</v>
      </c>
      <c r="DX21" s="21">
        <v>0.20434649288654327</v>
      </c>
      <c r="DY21" s="21">
        <v>0.23317283391952515</v>
      </c>
      <c r="DZ21" s="21">
        <v>0.21459868550300598</v>
      </c>
      <c r="EA21" s="21">
        <v>0.23154313862323761</v>
      </c>
      <c r="EB21" s="21">
        <v>0.2435944676399231</v>
      </c>
      <c r="EC21" s="21">
        <v>0.14295235276222229</v>
      </c>
      <c r="ED21" s="21">
        <v>0.17969122529029846</v>
      </c>
      <c r="EE21" s="21">
        <v>0.48433011770248413</v>
      </c>
      <c r="EF21" s="21">
        <v>0.49650865793228149</v>
      </c>
      <c r="EG21" s="21">
        <v>0.12544736266136169</v>
      </c>
      <c r="EH21" s="21">
        <v>9.9150784313678741E-2</v>
      </c>
      <c r="EI21" s="21">
        <v>0.32660678029060364</v>
      </c>
      <c r="EJ21" s="21">
        <v>0.45206788182258606</v>
      </c>
      <c r="EK21" s="21">
        <v>0.32584810256958008</v>
      </c>
      <c r="EL21" s="21">
        <v>0.16645389795303345</v>
      </c>
      <c r="EM21" s="21">
        <v>0.1535036712884903</v>
      </c>
      <c r="EN21" s="21">
        <v>0.22916147112846375</v>
      </c>
      <c r="EO21" s="21">
        <v>0.51255214214324951</v>
      </c>
      <c r="EP21" s="21">
        <v>0.62977606058120728</v>
      </c>
      <c r="EQ21" s="21">
        <v>0.67542809247970581</v>
      </c>
      <c r="ER21" s="21">
        <v>0.54943549633026123</v>
      </c>
      <c r="ES21" s="21">
        <v>0.2032240629196167</v>
      </c>
      <c r="ET21" s="21">
        <v>0.16094177961349487</v>
      </c>
      <c r="EU21" s="21">
        <v>52.465556813964881</v>
      </c>
      <c r="EV21" s="21">
        <v>51.712953507885331</v>
      </c>
      <c r="EW21" s="21">
        <v>51.290543667573701</v>
      </c>
      <c r="EX21" s="21">
        <v>50.497779717413181</v>
      </c>
      <c r="EY21" s="21">
        <v>49.839193333146213</v>
      </c>
      <c r="EZ21" s="21">
        <v>49.609048012048788</v>
      </c>
      <c r="FA21" s="21">
        <v>49.053481421312057</v>
      </c>
      <c r="FB21" s="21">
        <v>49.695834630845518</v>
      </c>
      <c r="FC21" s="21">
        <v>54.52080920601702</v>
      </c>
      <c r="FD21" s="21">
        <v>59.278908937744689</v>
      </c>
      <c r="FE21" s="21">
        <v>63.195359638554656</v>
      </c>
      <c r="FF21" s="21">
        <v>66.096909038661039</v>
      </c>
      <c r="FG21" s="21">
        <v>66.701306006585867</v>
      </c>
      <c r="FH21" s="21">
        <v>66.740570997470428</v>
      </c>
      <c r="FI21" s="21">
        <v>66.262836560275332</v>
      </c>
      <c r="FJ21" s="21">
        <v>66.041230394650057</v>
      </c>
      <c r="FK21" s="21">
        <v>65.221205243708994</v>
      </c>
      <c r="FL21" s="21">
        <v>63.323330321410921</v>
      </c>
      <c r="FM21" s="21">
        <v>60.268827051542857</v>
      </c>
      <c r="FN21" s="21">
        <v>58.173645451653748</v>
      </c>
      <c r="FO21" s="21">
        <v>56.659295007925564</v>
      </c>
      <c r="FP21" s="21">
        <v>55.280644669834452</v>
      </c>
      <c r="FQ21" s="21">
        <v>54.386292539855546</v>
      </c>
      <c r="FR21" s="21">
        <v>53.464785304716983</v>
      </c>
      <c r="FS21" s="21">
        <v>4.5789613723754883</v>
      </c>
      <c r="FT21" s="21">
        <v>0.2727411687374115</v>
      </c>
      <c r="FU21" s="21">
        <v>0.24991576373577118</v>
      </c>
      <c r="FV21" t="s">
        <v>294</v>
      </c>
      <c r="FW21" s="21"/>
      <c r="FX21">
        <f t="shared" si="0"/>
        <v>3.4775441169738768</v>
      </c>
      <c r="FY21">
        <f t="shared" si="1"/>
        <v>7.9481354355812078E-2</v>
      </c>
      <c r="FZ21">
        <f t="shared" si="2"/>
        <v>60.729260615248428</v>
      </c>
    </row>
    <row r="22" spans="1:182" x14ac:dyDescent="0.2">
      <c r="A22" t="s">
        <v>226</v>
      </c>
      <c r="B22" t="s">
        <v>0</v>
      </c>
      <c r="C22" t="s">
        <v>264</v>
      </c>
      <c r="D22" t="s">
        <v>234</v>
      </c>
      <c r="E22" t="s">
        <v>221</v>
      </c>
      <c r="F22" s="21">
        <v>3961</v>
      </c>
      <c r="G22" s="21">
        <v>2.7549679279327393</v>
      </c>
      <c r="H22" s="21">
        <v>2.830101490020752</v>
      </c>
      <c r="I22" s="21">
        <v>2.703216552734375</v>
      </c>
      <c r="J22" s="21">
        <v>2.6407954692840576</v>
      </c>
      <c r="K22" s="21">
        <v>2.7676475048065186</v>
      </c>
      <c r="L22" s="21">
        <v>2.9587512016296387</v>
      </c>
      <c r="M22" s="21">
        <v>3.6701176166534424</v>
      </c>
      <c r="N22" s="21">
        <v>2.2080776691436768</v>
      </c>
      <c r="O22" s="21">
        <v>-1.2543368339538574</v>
      </c>
      <c r="P22" s="21">
        <v>-4.8241124153137207</v>
      </c>
      <c r="Q22" s="21">
        <v>-7.7038016319274902</v>
      </c>
      <c r="R22" s="21">
        <v>-9.1814441680908203</v>
      </c>
      <c r="S22" s="21">
        <v>-9.8606929779052734</v>
      </c>
      <c r="T22" s="21">
        <v>-8.7350435256958008</v>
      </c>
      <c r="U22" s="21">
        <v>-6.5721874237060547</v>
      </c>
      <c r="V22" s="21">
        <v>-3.6358716487884521</v>
      </c>
      <c r="W22" s="21">
        <v>0.46030944585800171</v>
      </c>
      <c r="X22" s="21">
        <v>3.4925622940063477</v>
      </c>
      <c r="Y22" s="21">
        <v>4.2920174598693848</v>
      </c>
      <c r="Z22" s="21">
        <v>4.205233097076416</v>
      </c>
      <c r="AA22" s="21">
        <v>4.1261053085327148</v>
      </c>
      <c r="AB22" s="21">
        <v>3.9097378253936768</v>
      </c>
      <c r="AC22" s="21">
        <v>3.2534592151641846</v>
      </c>
      <c r="AD22" s="21">
        <v>2.842979907989502</v>
      </c>
      <c r="AE22" s="21">
        <v>-0.42115002870559692</v>
      </c>
      <c r="AF22" s="21">
        <v>-0.21592456102371216</v>
      </c>
      <c r="AG22" s="21">
        <v>-0.24461933970451355</v>
      </c>
      <c r="AH22" s="21">
        <v>-0.32428982853889465</v>
      </c>
      <c r="AI22" s="21">
        <v>-0.27201876044273376</v>
      </c>
      <c r="AJ22" s="21">
        <v>-0.53454434871673584</v>
      </c>
      <c r="AK22" s="21">
        <v>-0.43358659744262695</v>
      </c>
      <c r="AL22" s="21">
        <v>-0.55695104598999023</v>
      </c>
      <c r="AM22" s="21">
        <v>-0.69704931974411011</v>
      </c>
      <c r="AN22" s="21">
        <v>-0.78779196739196777</v>
      </c>
      <c r="AO22" s="21">
        <v>-1.268445611000061</v>
      </c>
      <c r="AP22" s="21">
        <v>-1.304753303527832</v>
      </c>
      <c r="AQ22" s="21">
        <v>-1.310303807258606</v>
      </c>
      <c r="AR22" s="21">
        <v>-0.93813776969909668</v>
      </c>
      <c r="AS22" s="21">
        <v>-0.83074843883514404</v>
      </c>
      <c r="AT22" s="21">
        <v>-0.92474740743637085</v>
      </c>
      <c r="AU22" s="21">
        <v>-0.56645923852920532</v>
      </c>
      <c r="AV22" s="21">
        <v>-0.51925361156463623</v>
      </c>
      <c r="AW22" s="21">
        <v>-0.479047030210495</v>
      </c>
      <c r="AX22" s="21">
        <v>-0.49475273489952087</v>
      </c>
      <c r="AY22" s="21">
        <v>-0.35949385166168213</v>
      </c>
      <c r="AZ22" s="21">
        <v>-0.35837644338607788</v>
      </c>
      <c r="BA22" s="21">
        <v>-0.44831722974777222</v>
      </c>
      <c r="BB22" s="21">
        <v>-0.44142580032348633</v>
      </c>
      <c r="BC22" s="21">
        <v>-0.2650073766708374</v>
      </c>
      <c r="BD22" s="21">
        <v>-5.5686935782432556E-2</v>
      </c>
      <c r="BE22" s="21">
        <v>-9.9208682775497437E-2</v>
      </c>
      <c r="BF22" s="21">
        <v>-0.16993264853954315</v>
      </c>
      <c r="BG22" s="21">
        <v>-0.1438562273979187</v>
      </c>
      <c r="BH22" s="21">
        <v>-0.36063528060913086</v>
      </c>
      <c r="BI22" s="21">
        <v>-0.21690778434276581</v>
      </c>
      <c r="BJ22" s="21">
        <v>-0.3294684886932373</v>
      </c>
      <c r="BK22" s="21">
        <v>-0.4598689079284668</v>
      </c>
      <c r="BL22" s="21">
        <v>-0.48220986127853394</v>
      </c>
      <c r="BM22" s="21">
        <v>-0.84975641965866089</v>
      </c>
      <c r="BN22" s="21">
        <v>-0.94574791193008423</v>
      </c>
      <c r="BO22" s="21">
        <v>-1.0397511720657349</v>
      </c>
      <c r="BP22" s="21">
        <v>-0.72122019529342651</v>
      </c>
      <c r="BQ22" s="21">
        <v>-0.57546597719192505</v>
      </c>
      <c r="BR22" s="21">
        <v>-0.66936981678009033</v>
      </c>
      <c r="BS22" s="21">
        <v>-0.30395212769508362</v>
      </c>
      <c r="BT22" s="21">
        <v>-0.23827727138996124</v>
      </c>
      <c r="BU22" s="21">
        <v>-0.2438759058713913</v>
      </c>
      <c r="BV22" s="21">
        <v>-0.29796957969665527</v>
      </c>
      <c r="BW22" s="21">
        <v>-0.19594942033290863</v>
      </c>
      <c r="BX22" s="21">
        <v>-0.19204071164131165</v>
      </c>
      <c r="BY22" s="21">
        <v>-0.31180253624916077</v>
      </c>
      <c r="BZ22" s="21">
        <v>-0.27384033799171448</v>
      </c>
      <c r="CA22" s="21">
        <v>-0.15686342120170593</v>
      </c>
      <c r="CB22" s="21">
        <v>5.5293157696723938E-2</v>
      </c>
      <c r="CC22" s="21">
        <v>1.5022964216768742E-3</v>
      </c>
      <c r="CD22" s="21">
        <v>-6.3025325536727905E-2</v>
      </c>
      <c r="CE22" s="21">
        <v>-5.5091254413127899E-2</v>
      </c>
      <c r="CF22" s="21">
        <v>-0.24018639326095581</v>
      </c>
      <c r="CG22" s="21">
        <v>-6.683669239282608E-2</v>
      </c>
      <c r="CH22" s="21">
        <v>-0.17191475629806519</v>
      </c>
      <c r="CI22" s="21">
        <v>-0.29559844732284546</v>
      </c>
      <c r="CJ22" s="21">
        <v>-0.27056461572647095</v>
      </c>
      <c r="CK22" s="21">
        <v>-0.55977350473403931</v>
      </c>
      <c r="CL22" s="21">
        <v>-0.697101891040802</v>
      </c>
      <c r="CM22" s="21">
        <v>-0.8523673415184021</v>
      </c>
      <c r="CN22" s="21">
        <v>-0.5709836483001709</v>
      </c>
      <c r="CO22" s="21">
        <v>-0.39865818619728088</v>
      </c>
      <c r="CP22" s="21">
        <v>-0.4924960732460022</v>
      </c>
      <c r="CQ22" s="21">
        <v>-0.12214051187038422</v>
      </c>
      <c r="CR22" s="21">
        <v>-4.3673936277627945E-2</v>
      </c>
      <c r="CS22" s="21">
        <v>-8.0997064709663391E-2</v>
      </c>
      <c r="CT22" s="21">
        <v>-0.16167816519737244</v>
      </c>
      <c r="CU22" s="21">
        <v>-8.2679033279418945E-2</v>
      </c>
      <c r="CV22" s="21">
        <v>-7.6837100088596344E-2</v>
      </c>
      <c r="CW22" s="21">
        <v>-0.21725289523601532</v>
      </c>
      <c r="CX22" s="21">
        <v>-0.15777117013931274</v>
      </c>
      <c r="CY22" s="21">
        <v>-4.8719465732574463E-2</v>
      </c>
      <c r="CZ22" s="21">
        <v>0.16627323627471924</v>
      </c>
      <c r="DA22" s="21">
        <v>0.10221327096223831</v>
      </c>
      <c r="DB22" s="21">
        <v>4.3881990015506744E-2</v>
      </c>
      <c r="DC22" s="21">
        <v>3.3673718571662903E-2</v>
      </c>
      <c r="DD22" s="21">
        <v>-0.11973751336336136</v>
      </c>
      <c r="DE22" s="21">
        <v>8.3234392106533051E-2</v>
      </c>
      <c r="DF22" s="21">
        <v>-1.4361023902893066E-2</v>
      </c>
      <c r="DG22" s="21">
        <v>-0.13132801651954651</v>
      </c>
      <c r="DH22" s="21">
        <v>-5.8919377624988556E-2</v>
      </c>
      <c r="DI22" s="21">
        <v>-0.26979056000709534</v>
      </c>
      <c r="DJ22" s="21">
        <v>-0.44845587015151978</v>
      </c>
      <c r="DK22" s="21">
        <v>-0.66498345136642456</v>
      </c>
      <c r="DL22" s="21">
        <v>-0.42074716091156006</v>
      </c>
      <c r="DM22" s="21">
        <v>-0.22185038030147552</v>
      </c>
      <c r="DN22" s="21">
        <v>-0.31562235951423645</v>
      </c>
      <c r="DO22" s="21">
        <v>5.9671115130186081E-2</v>
      </c>
      <c r="DP22" s="21">
        <v>0.15092939138412476</v>
      </c>
      <c r="DQ22" s="21">
        <v>8.1881754100322723E-2</v>
      </c>
      <c r="DR22" s="21">
        <v>-2.5386754423379898E-2</v>
      </c>
      <c r="DS22" s="21">
        <v>3.0591357499361038E-2</v>
      </c>
      <c r="DT22" s="21">
        <v>3.8366526365280151E-2</v>
      </c>
      <c r="DU22" s="21">
        <v>-0.12270325422286987</v>
      </c>
      <c r="DV22" s="21">
        <v>-4.1702009737491608E-2</v>
      </c>
      <c r="DW22" s="21">
        <v>0.10742322355508804</v>
      </c>
      <c r="DX22" s="21">
        <v>0.32651087641716003</v>
      </c>
      <c r="DY22" s="21">
        <v>0.24762395024299622</v>
      </c>
      <c r="DZ22" s="21">
        <v>0.19823917746543884</v>
      </c>
      <c r="EA22" s="21">
        <v>0.16183623671531677</v>
      </c>
      <c r="EB22" s="21">
        <v>5.4171551018953323E-2</v>
      </c>
      <c r="EC22" s="21">
        <v>0.2999131977558136</v>
      </c>
      <c r="ED22" s="21">
        <v>0.21312154829502106</v>
      </c>
      <c r="EE22" s="21">
        <v>0.105852410197258</v>
      </c>
      <c r="EF22" s="21">
        <v>0.24666275084018707</v>
      </c>
      <c r="EG22" s="21">
        <v>0.14889872074127197</v>
      </c>
      <c r="EH22" s="21">
        <v>-8.9450456202030182E-2</v>
      </c>
      <c r="EI22" s="21">
        <v>-0.39443090558052063</v>
      </c>
      <c r="EJ22" s="21">
        <v>-0.20382949709892273</v>
      </c>
      <c r="EK22" s="21">
        <v>3.3432036638259888E-2</v>
      </c>
      <c r="EL22" s="21">
        <v>-6.0244783759117126E-2</v>
      </c>
      <c r="EM22" s="21">
        <v>0.32217824459075928</v>
      </c>
      <c r="EN22" s="21">
        <v>0.43190571665763855</v>
      </c>
      <c r="EO22" s="21">
        <v>0.31705290079116821</v>
      </c>
      <c r="EP22" s="21">
        <v>0.171396404504776</v>
      </c>
      <c r="EQ22" s="21">
        <v>0.19413581490516663</v>
      </c>
      <c r="ER22" s="21">
        <v>0.20470227301120758</v>
      </c>
      <c r="ES22" s="21">
        <v>1.3811406679451466E-2</v>
      </c>
      <c r="ET22" s="21">
        <v>0.12588341534137726</v>
      </c>
      <c r="EU22" s="21">
        <v>48.692016174907337</v>
      </c>
      <c r="EV22" s="21">
        <v>47.799744734827904</v>
      </c>
      <c r="EW22" s="21">
        <v>47.204222469185169</v>
      </c>
      <c r="EX22" s="21">
        <v>46.489117258096456</v>
      </c>
      <c r="EY22" s="21">
        <v>45.713093279708794</v>
      </c>
      <c r="EZ22" s="21">
        <v>45.296342191477066</v>
      </c>
      <c r="FA22" s="21">
        <v>44.977121971918159</v>
      </c>
      <c r="FB22" s="21">
        <v>45.391803467944847</v>
      </c>
      <c r="FC22" s="21">
        <v>50.171516411715579</v>
      </c>
      <c r="FD22" s="21">
        <v>55.838138927988439</v>
      </c>
      <c r="FE22" s="21">
        <v>60.934979751536837</v>
      </c>
      <c r="FF22" s="21">
        <v>64.862258772451568</v>
      </c>
      <c r="FG22" s="21">
        <v>66.658645570172837</v>
      </c>
      <c r="FH22" s="21">
        <v>67.127151943824117</v>
      </c>
      <c r="FI22" s="21">
        <v>67.161086388953677</v>
      </c>
      <c r="FJ22" s="21">
        <v>66.376977303689614</v>
      </c>
      <c r="FK22" s="21">
        <v>65.175638660641823</v>
      </c>
      <c r="FL22" s="21">
        <v>62.91213128471037</v>
      </c>
      <c r="FM22" s="21">
        <v>58.553670214330623</v>
      </c>
      <c r="FN22" s="21">
        <v>56.056296897759132</v>
      </c>
      <c r="FO22" s="21">
        <v>53.738440141145766</v>
      </c>
      <c r="FP22" s="21">
        <v>52.296008583151675</v>
      </c>
      <c r="FQ22" s="21">
        <v>50.910902285750424</v>
      </c>
      <c r="FR22" s="21">
        <v>49.749227967294772</v>
      </c>
      <c r="FS22" s="21">
        <v>3.4906220436096191</v>
      </c>
      <c r="FT22" s="21">
        <v>0.19895952939987183</v>
      </c>
      <c r="FU22" s="21">
        <v>0.26955300569534302</v>
      </c>
      <c r="FV22" t="s">
        <v>294</v>
      </c>
      <c r="FW22" s="21"/>
      <c r="FX22">
        <f t="shared" si="0"/>
        <v>3.3152455210685732</v>
      </c>
      <c r="FY22">
        <f t="shared" si="1"/>
        <v>-9.8233742266893381E-2</v>
      </c>
      <c r="FZ22">
        <f t="shared" si="2"/>
        <v>59.287235439717541</v>
      </c>
    </row>
    <row r="23" spans="1:182" x14ac:dyDescent="0.2">
      <c r="A23" t="s">
        <v>226</v>
      </c>
      <c r="B23" t="s">
        <v>0</v>
      </c>
      <c r="C23" t="s">
        <v>264</v>
      </c>
      <c r="D23" t="s">
        <v>246</v>
      </c>
      <c r="E23" t="s">
        <v>219</v>
      </c>
      <c r="F23" s="21">
        <v>7960</v>
      </c>
      <c r="G23" s="21">
        <v>5.932246208190918</v>
      </c>
      <c r="H23" s="21">
        <v>5.7556648254394531</v>
      </c>
      <c r="I23" s="21">
        <v>5.6845378875732422</v>
      </c>
      <c r="J23" s="21">
        <v>5.5163059234619141</v>
      </c>
      <c r="K23" s="21">
        <v>5.3900680541992188</v>
      </c>
      <c r="L23" s="21">
        <v>6.2245912551879883</v>
      </c>
      <c r="M23" s="21">
        <v>7.8941588401794434</v>
      </c>
      <c r="N23" s="21">
        <v>5.6914758682250977</v>
      </c>
      <c r="O23" s="21">
        <v>-0.94425415992736816</v>
      </c>
      <c r="P23" s="21">
        <v>-7.6769185066223145</v>
      </c>
      <c r="Q23" s="21">
        <v>-13.235267639160156</v>
      </c>
      <c r="R23" s="21">
        <v>-16.388534545898438</v>
      </c>
      <c r="S23" s="21">
        <v>-18.034194946289063</v>
      </c>
      <c r="T23" s="21">
        <v>-16.10493278503418</v>
      </c>
      <c r="U23" s="21">
        <v>-11.954442977905273</v>
      </c>
      <c r="V23" s="21">
        <v>-6.0634169578552246</v>
      </c>
      <c r="W23" s="21">
        <v>1.4454977512359619</v>
      </c>
      <c r="X23" s="21">
        <v>7.2325825691223145</v>
      </c>
      <c r="Y23" s="21">
        <v>8.7213630676269531</v>
      </c>
      <c r="Z23" s="21">
        <v>8.8697700500488281</v>
      </c>
      <c r="AA23" s="21">
        <v>9.1975717544555664</v>
      </c>
      <c r="AB23" s="21">
        <v>8.5302944183349609</v>
      </c>
      <c r="AC23" s="21">
        <v>7.873131275177002</v>
      </c>
      <c r="AD23" s="21">
        <v>6.5010476112365723</v>
      </c>
      <c r="AE23" s="21">
        <v>-0.85288327932357788</v>
      </c>
      <c r="AF23" s="21">
        <v>-0.74180281162261963</v>
      </c>
      <c r="AG23" s="21">
        <v>-0.54238545894622803</v>
      </c>
      <c r="AH23" s="21">
        <v>-0.62908518314361572</v>
      </c>
      <c r="AI23" s="21">
        <v>-1.1795328855514526</v>
      </c>
      <c r="AJ23" s="21">
        <v>-0.94438529014587402</v>
      </c>
      <c r="AK23" s="21">
        <v>-0.78652238845825195</v>
      </c>
      <c r="AL23" s="21">
        <v>-1.2463412284851074</v>
      </c>
      <c r="AM23" s="21">
        <v>-1.2006551027297974</v>
      </c>
      <c r="AN23" s="21">
        <v>-1.3691257238388062</v>
      </c>
      <c r="AO23" s="21">
        <v>-1.846576452255249</v>
      </c>
      <c r="AP23" s="21">
        <v>-1.9457384347915649</v>
      </c>
      <c r="AQ23" s="21">
        <v>-2.8876297473907471</v>
      </c>
      <c r="AR23" s="21">
        <v>-2.441537618637085</v>
      </c>
      <c r="AS23" s="21">
        <v>-2.2146036624908447</v>
      </c>
      <c r="AT23" s="21">
        <v>-2.2383594512939453</v>
      </c>
      <c r="AU23" s="21">
        <v>-1.9985759258270264</v>
      </c>
      <c r="AV23" s="21">
        <v>-2.1646797657012939</v>
      </c>
      <c r="AW23" s="21">
        <v>-2.0514142513275146</v>
      </c>
      <c r="AX23" s="21">
        <v>-1.8270038366317749</v>
      </c>
      <c r="AY23" s="21">
        <v>-1.4090884923934937</v>
      </c>
      <c r="AZ23" s="21">
        <v>-1.4798650741577148</v>
      </c>
      <c r="BA23" s="21">
        <v>-0.88001757860183716</v>
      </c>
      <c r="BB23" s="21">
        <v>-1.1354174613952637</v>
      </c>
      <c r="BC23" s="21">
        <v>-0.4842451810836792</v>
      </c>
      <c r="BD23" s="21">
        <v>-0.36721140146255493</v>
      </c>
      <c r="BE23" s="21">
        <v>-0.22722375392913818</v>
      </c>
      <c r="BF23" s="21">
        <v>-0.32342904806137085</v>
      </c>
      <c r="BG23" s="21">
        <v>-0.74774670600891113</v>
      </c>
      <c r="BH23" s="21">
        <v>-0.56450796127319336</v>
      </c>
      <c r="BI23" s="21">
        <v>-0.33292138576507568</v>
      </c>
      <c r="BJ23" s="21">
        <v>-0.63249033689498901</v>
      </c>
      <c r="BK23" s="21">
        <v>-0.64463359117507935</v>
      </c>
      <c r="BL23" s="21">
        <v>-0.76432949304580688</v>
      </c>
      <c r="BM23" s="21">
        <v>-1.217934250831604</v>
      </c>
      <c r="BN23" s="21">
        <v>-1.3189553022384644</v>
      </c>
      <c r="BO23" s="21">
        <v>-2.1890482902526855</v>
      </c>
      <c r="BP23" s="21">
        <v>-1.7060147523880005</v>
      </c>
      <c r="BQ23" s="21">
        <v>-1.3628858327865601</v>
      </c>
      <c r="BR23" s="21">
        <v>-1.5217016935348511</v>
      </c>
      <c r="BS23" s="21">
        <v>-1.2914066314697266</v>
      </c>
      <c r="BT23" s="21">
        <v>-1.4321175813674927</v>
      </c>
      <c r="BU23" s="21">
        <v>-1.3287843465805054</v>
      </c>
      <c r="BV23" s="21">
        <v>-1.2142394781112671</v>
      </c>
      <c r="BW23" s="21">
        <v>-0.7967408299446106</v>
      </c>
      <c r="BX23" s="21">
        <v>-0.90717262029647827</v>
      </c>
      <c r="BY23" s="21">
        <v>-0.41384488344192505</v>
      </c>
      <c r="BZ23" s="21">
        <v>-0.72160089015960693</v>
      </c>
      <c r="CA23" s="21">
        <v>-0.22892755270004272</v>
      </c>
      <c r="CB23" s="21">
        <v>-0.10777053236961365</v>
      </c>
      <c r="CC23" s="21">
        <v>-8.9437216520309448E-3</v>
      </c>
      <c r="CD23" s="21">
        <v>-0.11173255741596222</v>
      </c>
      <c r="CE23" s="21">
        <v>-0.4486929178237915</v>
      </c>
      <c r="CF23" s="21">
        <v>-0.30140608549118042</v>
      </c>
      <c r="CG23" s="21">
        <v>-1.8758691847324371E-2</v>
      </c>
      <c r="CH23" s="21">
        <v>-0.2073390781879425</v>
      </c>
      <c r="CI23" s="21">
        <v>-0.2595348060131073</v>
      </c>
      <c r="CJ23" s="21">
        <v>-0.34544947743415833</v>
      </c>
      <c r="CK23" s="21">
        <v>-0.78253859281539917</v>
      </c>
      <c r="CL23" s="21">
        <v>-0.88484716415405273</v>
      </c>
      <c r="CM23" s="21">
        <v>-1.705213189125061</v>
      </c>
      <c r="CN23" s="21">
        <v>-1.1965939998626709</v>
      </c>
      <c r="CO23" s="21">
        <v>-0.77298885583877563</v>
      </c>
      <c r="CP23" s="21">
        <v>-1.0253466367721558</v>
      </c>
      <c r="CQ23" s="21">
        <v>-0.80162340402603149</v>
      </c>
      <c r="CR23" s="21">
        <v>-0.92474722862243652</v>
      </c>
      <c r="CS23" s="21">
        <v>-0.82829302549362183</v>
      </c>
      <c r="CT23" s="21">
        <v>-0.7898406982421875</v>
      </c>
      <c r="CU23" s="21">
        <v>-0.37263071537017822</v>
      </c>
      <c r="CV23" s="21">
        <v>-0.51052761077880859</v>
      </c>
      <c r="CW23" s="21">
        <v>-9.0975083410739899E-2</v>
      </c>
      <c r="CX23" s="21">
        <v>-0.43499290943145752</v>
      </c>
      <c r="CY23" s="21">
        <v>2.6390083134174347E-2</v>
      </c>
      <c r="CZ23" s="21">
        <v>0.15167036652565002</v>
      </c>
      <c r="DA23" s="21">
        <v>0.20933631062507629</v>
      </c>
      <c r="DB23" s="21">
        <v>9.9963940680027008E-2</v>
      </c>
      <c r="DC23" s="21">
        <v>-0.14963915944099426</v>
      </c>
      <c r="DD23" s="21">
        <v>-3.8304246962070465E-2</v>
      </c>
      <c r="DE23" s="21">
        <v>0.29540401697158813</v>
      </c>
      <c r="DF23" s="21">
        <v>0.21781215071678162</v>
      </c>
      <c r="DG23" s="21">
        <v>0.12556397914886475</v>
      </c>
      <c r="DH23" s="21">
        <v>7.3430538177490234E-2</v>
      </c>
      <c r="DI23" s="21">
        <v>-0.34714284539222717</v>
      </c>
      <c r="DJ23" s="21">
        <v>-0.45073902606964111</v>
      </c>
      <c r="DK23" s="21">
        <v>-1.221377968788147</v>
      </c>
      <c r="DL23" s="21">
        <v>-0.68717330694198608</v>
      </c>
      <c r="DM23" s="21">
        <v>-0.18309178948402405</v>
      </c>
      <c r="DN23" s="21">
        <v>-0.52899158000946045</v>
      </c>
      <c r="DO23" s="21">
        <v>-0.31184008717536926</v>
      </c>
      <c r="DP23" s="21">
        <v>-0.41737687587738037</v>
      </c>
      <c r="DQ23" s="21">
        <v>-0.32780170440673828</v>
      </c>
      <c r="DR23" s="21">
        <v>-0.36544197797775269</v>
      </c>
      <c r="DS23" s="21">
        <v>5.147937685251236E-2</v>
      </c>
      <c r="DT23" s="21">
        <v>-0.11388258635997772</v>
      </c>
      <c r="DU23" s="21">
        <v>0.23189470171928406</v>
      </c>
      <c r="DV23" s="21">
        <v>-0.14838489890098572</v>
      </c>
      <c r="DW23" s="21">
        <v>0.39502820372581482</v>
      </c>
      <c r="DX23" s="21">
        <v>0.52626180648803711</v>
      </c>
      <c r="DY23" s="21">
        <v>0.52449798583984375</v>
      </c>
      <c r="DZ23" s="21">
        <v>0.40562006831169128</v>
      </c>
      <c r="EA23" s="21">
        <v>0.28214699029922485</v>
      </c>
      <c r="EB23" s="21">
        <v>0.34157302975654602</v>
      </c>
      <c r="EC23" s="21">
        <v>0.74900507926940918</v>
      </c>
      <c r="ED23" s="21">
        <v>0.83166301250457764</v>
      </c>
      <c r="EE23" s="21">
        <v>0.68158549070358276</v>
      </c>
      <c r="EF23" s="21">
        <v>0.67822670936584473</v>
      </c>
      <c r="EG23" s="21">
        <v>0.28149938583374023</v>
      </c>
      <c r="EH23" s="21">
        <v>0.17604413628578186</v>
      </c>
      <c r="EI23" s="21">
        <v>-0.52279669046401978</v>
      </c>
      <c r="EJ23" s="21">
        <v>4.8349350690841675E-2</v>
      </c>
      <c r="EK23" s="21">
        <v>0.66862583160400391</v>
      </c>
      <c r="EL23" s="21">
        <v>0.18766622245311737</v>
      </c>
      <c r="EM23" s="21">
        <v>0.39532917737960815</v>
      </c>
      <c r="EN23" s="21">
        <v>0.31518533825874329</v>
      </c>
      <c r="EO23" s="21">
        <v>0.39482825994491577</v>
      </c>
      <c r="EP23" s="21">
        <v>0.24732238054275513</v>
      </c>
      <c r="EQ23" s="21">
        <v>0.66382700204849243</v>
      </c>
      <c r="ER23" s="21">
        <v>0.45880982279777527</v>
      </c>
      <c r="ES23" s="21">
        <v>0.69806742668151855</v>
      </c>
      <c r="ET23" s="21">
        <v>0.26543158292770386</v>
      </c>
      <c r="EU23" s="21">
        <v>49.844841732896697</v>
      </c>
      <c r="EV23" s="21">
        <v>48.842975599202674</v>
      </c>
      <c r="EW23" s="21">
        <v>47.050100466113946</v>
      </c>
      <c r="EX23" s="21">
        <v>45.455855750079124</v>
      </c>
      <c r="EY23" s="21">
        <v>43.421711433832371</v>
      </c>
      <c r="EZ23" s="21">
        <v>41.63003518377716</v>
      </c>
      <c r="FA23" s="21">
        <v>40.998437864217323</v>
      </c>
      <c r="FB23" s="21">
        <v>41.234583838381354</v>
      </c>
      <c r="FC23" s="21">
        <v>45.390059824804567</v>
      </c>
      <c r="FD23" s="21">
        <v>50.435199164385764</v>
      </c>
      <c r="FE23" s="21">
        <v>53.527469042677374</v>
      </c>
      <c r="FF23" s="21">
        <v>56.46356174143115</v>
      </c>
      <c r="FG23" s="21">
        <v>58.076789131356236</v>
      </c>
      <c r="FH23" s="21">
        <v>58.976422395179014</v>
      </c>
      <c r="FI23" s="21">
        <v>60.050732147753536</v>
      </c>
      <c r="FJ23" s="21">
        <v>60.597697970136323</v>
      </c>
      <c r="FK23" s="21">
        <v>59.533911943675278</v>
      </c>
      <c r="FL23" s="21">
        <v>57.074933664523172</v>
      </c>
      <c r="FM23" s="21">
        <v>52.717399175442637</v>
      </c>
      <c r="FN23" s="21">
        <v>49.518581572489524</v>
      </c>
      <c r="FO23" s="21">
        <v>47.000077424935952</v>
      </c>
      <c r="FP23" s="21">
        <v>44.861149054675842</v>
      </c>
      <c r="FQ23" s="21">
        <v>41.968953701000117</v>
      </c>
      <c r="FR23" s="21">
        <v>40.706469538703033</v>
      </c>
      <c r="FS23" s="21">
        <v>9.2845554351806641</v>
      </c>
      <c r="FT23" s="21">
        <v>0.44450333714485168</v>
      </c>
      <c r="FU23" s="21">
        <v>0.73124921321868896</v>
      </c>
      <c r="FV23" t="s">
        <v>294</v>
      </c>
      <c r="FW23" s="21"/>
      <c r="FX23">
        <f t="shared" si="0"/>
        <v>7.093357038497925</v>
      </c>
      <c r="FY23">
        <f t="shared" si="1"/>
        <v>-0.74342701435089109</v>
      </c>
      <c r="FZ23">
        <f t="shared" si="2"/>
        <v>53.168980756213308</v>
      </c>
    </row>
    <row r="24" spans="1:182" x14ac:dyDescent="0.2">
      <c r="A24" t="s">
        <v>226</v>
      </c>
      <c r="B24" t="s">
        <v>0</v>
      </c>
      <c r="C24" t="s">
        <v>264</v>
      </c>
      <c r="D24" t="s">
        <v>246</v>
      </c>
      <c r="E24" t="s">
        <v>220</v>
      </c>
      <c r="F24" s="21">
        <v>3999</v>
      </c>
      <c r="G24" s="21">
        <v>2.7116680145263672</v>
      </c>
      <c r="H24" s="21">
        <v>2.8748469352722168</v>
      </c>
      <c r="I24" s="21">
        <v>2.7828094959259033</v>
      </c>
      <c r="J24" s="21">
        <v>2.6192605495452881</v>
      </c>
      <c r="K24" s="21">
        <v>2.63034987449646</v>
      </c>
      <c r="L24" s="21">
        <v>2.7765598297119141</v>
      </c>
      <c r="M24" s="21">
        <v>3.3988099098205566</v>
      </c>
      <c r="N24" s="21">
        <v>2.6009895801544189</v>
      </c>
      <c r="O24" s="21">
        <v>0.11493015289306641</v>
      </c>
      <c r="P24" s="21">
        <v>-2.8761491775512695</v>
      </c>
      <c r="Q24" s="21">
        <v>-5.0632338523864746</v>
      </c>
      <c r="R24" s="21">
        <v>-6.518639087677002</v>
      </c>
      <c r="S24" s="21">
        <v>-6.9086050987243652</v>
      </c>
      <c r="T24" s="21">
        <v>-6.7490358352661133</v>
      </c>
      <c r="U24" s="21">
        <v>-5.1273107528686523</v>
      </c>
      <c r="V24" s="21">
        <v>-2.2827775478363037</v>
      </c>
      <c r="W24" s="21">
        <v>0.75150012969970703</v>
      </c>
      <c r="X24" s="21">
        <v>3.5749244689941406</v>
      </c>
      <c r="Y24" s="21">
        <v>4.5784101486206055</v>
      </c>
      <c r="Z24" s="21">
        <v>5.0797624588012695</v>
      </c>
      <c r="AA24" s="21">
        <v>5.0752263069152832</v>
      </c>
      <c r="AB24" s="21">
        <v>4.6745777130126953</v>
      </c>
      <c r="AC24" s="21">
        <v>4.1319289207458496</v>
      </c>
      <c r="AD24" s="21">
        <v>3.5488247871398926</v>
      </c>
      <c r="AE24" s="21">
        <v>-0.85290813446044922</v>
      </c>
      <c r="AF24" s="21">
        <v>-0.4893031120300293</v>
      </c>
      <c r="AG24" s="21">
        <v>-0.32411056756973267</v>
      </c>
      <c r="AH24" s="21">
        <v>-0.3301544189453125</v>
      </c>
      <c r="AI24" s="21">
        <v>-0.37062090635299683</v>
      </c>
      <c r="AJ24" s="21">
        <v>-0.42780238389968872</v>
      </c>
      <c r="AK24" s="21">
        <v>-0.52049338817596436</v>
      </c>
      <c r="AL24" s="21">
        <v>-0.58740240335464478</v>
      </c>
      <c r="AM24" s="21">
        <v>-0.49956279993057251</v>
      </c>
      <c r="AN24" s="21">
        <v>-1.0186392068862915</v>
      </c>
      <c r="AO24" s="21">
        <v>-1.1183860301971436</v>
      </c>
      <c r="AP24" s="21">
        <v>-1.2181161642074585</v>
      </c>
      <c r="AQ24" s="21">
        <v>-1.4064760208129883</v>
      </c>
      <c r="AR24" s="21">
        <v>-1.7658343315124512</v>
      </c>
      <c r="AS24" s="21">
        <v>-1.7276103496551514</v>
      </c>
      <c r="AT24" s="21">
        <v>-1.3367466926574707</v>
      </c>
      <c r="AU24" s="21">
        <v>-1.3537909984588623</v>
      </c>
      <c r="AV24" s="21">
        <v>-1.2273744344711304</v>
      </c>
      <c r="AW24" s="21">
        <v>-0.87280017137527466</v>
      </c>
      <c r="AX24" s="21">
        <v>-0.26329576969146729</v>
      </c>
      <c r="AY24" s="21">
        <v>-0.26748433709144592</v>
      </c>
      <c r="AZ24" s="21">
        <v>-0.54579520225524902</v>
      </c>
      <c r="BA24" s="21">
        <v>-0.34100645780563354</v>
      </c>
      <c r="BB24" s="21">
        <v>-0.21486654877662659</v>
      </c>
      <c r="BC24" s="21">
        <v>-0.58740818500518799</v>
      </c>
      <c r="BD24" s="21">
        <v>-0.25590643286705017</v>
      </c>
      <c r="BE24" s="21">
        <v>-0.15592324733734131</v>
      </c>
      <c r="BF24" s="21">
        <v>-0.17328307032585144</v>
      </c>
      <c r="BG24" s="21">
        <v>-0.19617798924446106</v>
      </c>
      <c r="BH24" s="21">
        <v>-0.26406723260879517</v>
      </c>
      <c r="BI24" s="21">
        <v>-0.31014770269393921</v>
      </c>
      <c r="BJ24" s="21">
        <v>-0.38188329339027405</v>
      </c>
      <c r="BK24" s="21">
        <v>-0.18054524064064026</v>
      </c>
      <c r="BL24" s="21">
        <v>-0.54271560907363892</v>
      </c>
      <c r="BM24" s="21">
        <v>-0.62560850381851196</v>
      </c>
      <c r="BN24" s="21">
        <v>-0.73787307739257813</v>
      </c>
      <c r="BO24" s="21">
        <v>-0.82774567604064941</v>
      </c>
      <c r="BP24" s="21">
        <v>-1.2035319805145264</v>
      </c>
      <c r="BQ24" s="21">
        <v>-1.1606109142303467</v>
      </c>
      <c r="BR24" s="21">
        <v>-0.83905220031738281</v>
      </c>
      <c r="BS24" s="21">
        <v>-0.86608999967575073</v>
      </c>
      <c r="BT24" s="21">
        <v>-0.72798407077789307</v>
      </c>
      <c r="BU24" s="21">
        <v>-0.42022383213043213</v>
      </c>
      <c r="BV24" s="21">
        <v>0.1344766765832901</v>
      </c>
      <c r="BW24" s="21">
        <v>0.17368145287036896</v>
      </c>
      <c r="BX24" s="21">
        <v>-1.2071132659912109E-2</v>
      </c>
      <c r="BY24" s="21">
        <v>5.9505045413970947E-2</v>
      </c>
      <c r="BZ24" s="21">
        <v>5.2627012133598328E-2</v>
      </c>
      <c r="CA24" s="21">
        <v>-0.40352365374565125</v>
      </c>
      <c r="CB24" s="21">
        <v>-9.4256579875946045E-2</v>
      </c>
      <c r="CC24" s="21">
        <v>-3.9437249302864075E-2</v>
      </c>
      <c r="CD24" s="21">
        <v>-6.4634449779987335E-2</v>
      </c>
      <c r="CE24" s="21">
        <v>-7.5359351933002472E-2</v>
      </c>
      <c r="CF24" s="21">
        <v>-0.15066474676132202</v>
      </c>
      <c r="CG24" s="21">
        <v>-0.16446290910243988</v>
      </c>
      <c r="CH24" s="21">
        <v>-0.23954141139984131</v>
      </c>
      <c r="CI24" s="21">
        <v>4.0405347943305969E-2</v>
      </c>
      <c r="CJ24" s="21">
        <v>-0.21309235692024231</v>
      </c>
      <c r="CK24" s="21">
        <v>-0.28431224822998047</v>
      </c>
      <c r="CL24" s="21">
        <v>-0.40525823831558228</v>
      </c>
      <c r="CM24" s="21">
        <v>-0.42691886425018311</v>
      </c>
      <c r="CN24" s="21">
        <v>-0.81408315896987915</v>
      </c>
      <c r="CO24" s="21">
        <v>-0.76790887117385864</v>
      </c>
      <c r="CP24" s="21">
        <v>-0.49435046315193176</v>
      </c>
      <c r="CQ24" s="21">
        <v>-0.52830976247787476</v>
      </c>
      <c r="CR24" s="21">
        <v>-0.38210785388946533</v>
      </c>
      <c r="CS24" s="21">
        <v>-0.10677079856395721</v>
      </c>
      <c r="CT24" s="21">
        <v>0.40997263789176941</v>
      </c>
      <c r="CU24" s="21">
        <v>0.47923153638839722</v>
      </c>
      <c r="CV24" s="21">
        <v>0.35758450627326965</v>
      </c>
      <c r="CW24" s="21">
        <v>0.3368980884552002</v>
      </c>
      <c r="CX24" s="21">
        <v>0.23789224028587341</v>
      </c>
      <c r="CY24" s="21">
        <v>-0.21963916718959808</v>
      </c>
      <c r="CZ24" s="21">
        <v>6.7393273115158081E-2</v>
      </c>
      <c r="DA24" s="21">
        <v>7.7048763632774353E-2</v>
      </c>
      <c r="DB24" s="21">
        <v>4.4014174491167068E-2</v>
      </c>
      <c r="DC24" s="21">
        <v>4.5459289103746414E-2</v>
      </c>
      <c r="DD24" s="21">
        <v>-3.7262279540300369E-2</v>
      </c>
      <c r="DE24" s="21">
        <v>-1.8778104335069656E-2</v>
      </c>
      <c r="DF24" s="21">
        <v>-9.7199521958827972E-2</v>
      </c>
      <c r="DG24" s="21">
        <v>0.26135596632957458</v>
      </c>
      <c r="DH24" s="21">
        <v>0.1165308803319931</v>
      </c>
      <c r="DI24" s="21">
        <v>5.6983955204486847E-2</v>
      </c>
      <c r="DJ24" s="21">
        <v>-7.2643384337425232E-2</v>
      </c>
      <c r="DK24" s="21">
        <v>-2.6092022657394409E-2</v>
      </c>
      <c r="DL24" s="21">
        <v>-0.42463427782058716</v>
      </c>
      <c r="DM24" s="21">
        <v>-0.37520682811737061</v>
      </c>
      <c r="DN24" s="21">
        <v>-0.1496487557888031</v>
      </c>
      <c r="DO24" s="21">
        <v>-0.19052951037883759</v>
      </c>
      <c r="DP24" s="21">
        <v>-3.6231599748134613E-2</v>
      </c>
      <c r="DQ24" s="21">
        <v>0.20668220520019531</v>
      </c>
      <c r="DR24" s="21">
        <v>0.68546861410140991</v>
      </c>
      <c r="DS24" s="21">
        <v>0.78478163480758667</v>
      </c>
      <c r="DT24" s="21">
        <v>0.72724014520645142</v>
      </c>
      <c r="DU24" s="21">
        <v>0.61429113149642944</v>
      </c>
      <c r="DV24" s="21">
        <v>0.4231574535369873</v>
      </c>
      <c r="DW24" s="21">
        <v>4.5860826969146729E-2</v>
      </c>
      <c r="DX24" s="21">
        <v>0.30078998208045959</v>
      </c>
      <c r="DY24" s="21">
        <v>0.24523605406284332</v>
      </c>
      <c r="DZ24" s="21">
        <v>0.20088553428649902</v>
      </c>
      <c r="EA24" s="21">
        <v>0.21990221738815308</v>
      </c>
      <c r="EB24" s="21">
        <v>0.12647287547588348</v>
      </c>
      <c r="EC24" s="21">
        <v>0.19156761467456818</v>
      </c>
      <c r="ED24" s="21">
        <v>0.10831955075263977</v>
      </c>
      <c r="EE24" s="21">
        <v>0.58037352561950684</v>
      </c>
      <c r="EF24" s="21">
        <v>0.59245449304580688</v>
      </c>
      <c r="EG24" s="21">
        <v>0.54976147413253784</v>
      </c>
      <c r="EH24" s="21">
        <v>0.40759962797164917</v>
      </c>
      <c r="EI24" s="21">
        <v>0.55263829231262207</v>
      </c>
      <c r="EJ24" s="21">
        <v>0.13766807317733765</v>
      </c>
      <c r="EK24" s="21">
        <v>0.19179251790046692</v>
      </c>
      <c r="EL24" s="21">
        <v>0.34804576635360718</v>
      </c>
      <c r="EM24" s="21">
        <v>0.29717150330543518</v>
      </c>
      <c r="EN24" s="21">
        <v>0.46315878629684448</v>
      </c>
      <c r="EO24" s="21">
        <v>0.65925860404968262</v>
      </c>
      <c r="EP24" s="21">
        <v>1.0832409858703613</v>
      </c>
      <c r="EQ24" s="21">
        <v>1.2259474992752075</v>
      </c>
      <c r="ER24" s="21">
        <v>1.2609642744064331</v>
      </c>
      <c r="ES24" s="21">
        <v>1.0148025751113892</v>
      </c>
      <c r="ET24" s="21">
        <v>0.69065099954605103</v>
      </c>
      <c r="EU24" s="21">
        <v>50.615600957929047</v>
      </c>
      <c r="EV24" s="21">
        <v>50.431248919789155</v>
      </c>
      <c r="EW24" s="21">
        <v>48.559887945520131</v>
      </c>
      <c r="EX24" s="21">
        <v>46.514136183467556</v>
      </c>
      <c r="EY24" s="21">
        <v>44.394753695786314</v>
      </c>
      <c r="EZ24" s="21">
        <v>43.531565098382139</v>
      </c>
      <c r="FA24" s="21">
        <v>43.439529147080165</v>
      </c>
      <c r="FB24" s="21">
        <v>42.099889719477289</v>
      </c>
      <c r="FC24" s="21">
        <v>47.283749624501766</v>
      </c>
      <c r="FD24" s="21">
        <v>52.136869064716436</v>
      </c>
      <c r="FE24" s="21">
        <v>54.833836302932546</v>
      </c>
      <c r="FF24" s="21">
        <v>57.265027560601084</v>
      </c>
      <c r="FG24" s="21">
        <v>58.732822021385168</v>
      </c>
      <c r="FH24" s="21">
        <v>59.733678260186991</v>
      </c>
      <c r="FI24" s="21">
        <v>60.926854731947756</v>
      </c>
      <c r="FJ24" s="21">
        <v>61.844497061574657</v>
      </c>
      <c r="FK24" s="21">
        <v>60.558782288956031</v>
      </c>
      <c r="FL24" s="21">
        <v>58.000042187747255</v>
      </c>
      <c r="FM24" s="21">
        <v>54.277976988792176</v>
      </c>
      <c r="FN24" s="21">
        <v>51.032185355375098</v>
      </c>
      <c r="FO24" s="21">
        <v>48.328447675311466</v>
      </c>
      <c r="FP24" s="21">
        <v>46.858629374064094</v>
      </c>
      <c r="FQ24" s="21">
        <v>43.565417636719665</v>
      </c>
      <c r="FR24" s="21">
        <v>42.849308636821071</v>
      </c>
      <c r="FS24" s="21">
        <v>6.5775604248046875</v>
      </c>
      <c r="FT24" s="21">
        <v>0.34527498483657837</v>
      </c>
      <c r="FU24" s="21">
        <v>0.48052129149436951</v>
      </c>
      <c r="FV24" t="s">
        <v>294</v>
      </c>
      <c r="FW24" s="21"/>
      <c r="FX24">
        <f t="shared" si="0"/>
        <v>3.8119647026062013</v>
      </c>
      <c r="FY24">
        <f t="shared" si="1"/>
        <v>-2.5596848130226134E-2</v>
      </c>
      <c r="FZ24">
        <f t="shared" si="2"/>
        <v>54.439486899236407</v>
      </c>
    </row>
    <row r="25" spans="1:182" x14ac:dyDescent="0.2">
      <c r="A25" t="s">
        <v>226</v>
      </c>
      <c r="B25" t="s">
        <v>0</v>
      </c>
      <c r="C25" t="s">
        <v>264</v>
      </c>
      <c r="D25" t="s">
        <v>246</v>
      </c>
      <c r="E25" t="s">
        <v>221</v>
      </c>
      <c r="F25" s="21">
        <v>3961</v>
      </c>
      <c r="G25" s="21">
        <v>3.1325492858886719</v>
      </c>
      <c r="H25" s="21">
        <v>2.8582191467285156</v>
      </c>
      <c r="I25" s="21">
        <v>2.9263722896575928</v>
      </c>
      <c r="J25" s="21">
        <v>2.946096658706665</v>
      </c>
      <c r="K25" s="21">
        <v>2.8052804470062256</v>
      </c>
      <c r="L25" s="21">
        <v>3.4107723236083984</v>
      </c>
      <c r="M25" s="21">
        <v>4.4194464683532715</v>
      </c>
      <c r="N25" s="21">
        <v>3.051405668258667</v>
      </c>
      <c r="O25" s="21">
        <v>-0.98291957378387451</v>
      </c>
      <c r="P25" s="21">
        <v>-4.7949819564819336</v>
      </c>
      <c r="Q25" s="21">
        <v>-8.1710166931152344</v>
      </c>
      <c r="R25" s="21">
        <v>-9.8533935546875</v>
      </c>
      <c r="S25" s="21">
        <v>-11.004558563232422</v>
      </c>
      <c r="T25" s="21">
        <v>-9.4615211486816406</v>
      </c>
      <c r="U25" s="21">
        <v>-7.0516371726989746</v>
      </c>
      <c r="V25" s="21">
        <v>-3.8192498683929443</v>
      </c>
      <c r="W25" s="21">
        <v>0.58329200744628906</v>
      </c>
      <c r="X25" s="21">
        <v>3.6654844284057617</v>
      </c>
      <c r="Y25" s="21">
        <v>4.2563390731811523</v>
      </c>
      <c r="Z25" s="21">
        <v>4.0587105751037598</v>
      </c>
      <c r="AA25" s="21">
        <v>4.3380336761474609</v>
      </c>
      <c r="AB25" s="21">
        <v>4.1116905212402344</v>
      </c>
      <c r="AC25" s="21">
        <v>3.8847732543945313</v>
      </c>
      <c r="AD25" s="21">
        <v>3.1213722229003906</v>
      </c>
      <c r="AE25" s="21">
        <v>-0.32900425791740417</v>
      </c>
      <c r="AF25" s="21">
        <v>-0.47923937439918518</v>
      </c>
      <c r="AG25" s="21">
        <v>-0.32229799032211304</v>
      </c>
      <c r="AH25" s="21">
        <v>-0.37399092316627502</v>
      </c>
      <c r="AI25" s="21">
        <v>-0.89528459310531616</v>
      </c>
      <c r="AJ25" s="21">
        <v>-0.68793356418609619</v>
      </c>
      <c r="AK25" s="21">
        <v>-0.52139902114868164</v>
      </c>
      <c r="AL25" s="21">
        <v>-0.83969777822494507</v>
      </c>
      <c r="AM25" s="21">
        <v>-0.94607430696487427</v>
      </c>
      <c r="AN25" s="21">
        <v>-0.852028489112854</v>
      </c>
      <c r="AO25" s="21">
        <v>-1.2387109994888306</v>
      </c>
      <c r="AP25" s="21">
        <v>-1.2269046306610107</v>
      </c>
      <c r="AQ25" s="21">
        <v>-1.9307571649551392</v>
      </c>
      <c r="AR25" s="21">
        <v>-1.3746116161346436</v>
      </c>
      <c r="AS25" s="21">
        <v>-1.2829279899597168</v>
      </c>
      <c r="AT25" s="21">
        <v>-1.4465925693511963</v>
      </c>
      <c r="AU25" s="21">
        <v>-1.2494785785675049</v>
      </c>
      <c r="AV25" s="21">
        <v>-1.4287664890289307</v>
      </c>
      <c r="AW25" s="21">
        <v>-1.5178258419036865</v>
      </c>
      <c r="AX25" s="21">
        <v>-1.7005797624588013</v>
      </c>
      <c r="AY25" s="21">
        <v>-1.3651870489120483</v>
      </c>
      <c r="AZ25" s="21">
        <v>-1.1718770265579224</v>
      </c>
      <c r="BA25" s="21">
        <v>-0.76647394895553589</v>
      </c>
      <c r="BB25" s="21">
        <v>-0.99127119779586792</v>
      </c>
      <c r="BC25" s="21">
        <v>-8.7105311453342438E-2</v>
      </c>
      <c r="BD25" s="21">
        <v>-0.22107194364070892</v>
      </c>
      <c r="BE25" s="21">
        <v>-0.10138356685638428</v>
      </c>
      <c r="BF25" s="21">
        <v>-0.15126354992389679</v>
      </c>
      <c r="BG25" s="21">
        <v>-0.55736100673675537</v>
      </c>
      <c r="BH25" s="21">
        <v>-0.38736984133720398</v>
      </c>
      <c r="BI25" s="21">
        <v>-0.16589236259460449</v>
      </c>
      <c r="BJ25" s="21">
        <v>-0.3447718620300293</v>
      </c>
      <c r="BK25" s="21">
        <v>-0.52046829462051392</v>
      </c>
      <c r="BL25" s="21">
        <v>-0.42942768335342407</v>
      </c>
      <c r="BM25" s="21">
        <v>-0.81016337871551514</v>
      </c>
      <c r="BN25" s="21">
        <v>-0.78540873527526855</v>
      </c>
      <c r="BO25" s="21">
        <v>-1.4834194183349609</v>
      </c>
      <c r="BP25" s="21">
        <v>-0.85889720916748047</v>
      </c>
      <c r="BQ25" s="21">
        <v>-0.66760140657424927</v>
      </c>
      <c r="BR25" s="21">
        <v>-0.93228209018707275</v>
      </c>
      <c r="BS25" s="21">
        <v>-0.73805862665176392</v>
      </c>
      <c r="BT25" s="21">
        <v>-0.90040755271911621</v>
      </c>
      <c r="BU25" s="21">
        <v>-0.98123884201049805</v>
      </c>
      <c r="BV25" s="21">
        <v>-1.2450562715530396</v>
      </c>
      <c r="BW25" s="21">
        <v>-0.93278002738952637</v>
      </c>
      <c r="BX25" s="21">
        <v>-0.83904904127120972</v>
      </c>
      <c r="BY25" s="21">
        <v>-0.47965654730796814</v>
      </c>
      <c r="BZ25" s="21">
        <v>-0.70170986652374268</v>
      </c>
      <c r="CA25" s="21">
        <v>8.0433167517185211E-2</v>
      </c>
      <c r="CB25" s="21">
        <v>-4.2265988886356354E-2</v>
      </c>
      <c r="CC25" s="21">
        <v>5.1621086895465851E-2</v>
      </c>
      <c r="CD25" s="21">
        <v>2.9967650771141052E-3</v>
      </c>
      <c r="CE25" s="21">
        <v>-0.32331615686416626</v>
      </c>
      <c r="CF25" s="21">
        <v>-0.17920029163360596</v>
      </c>
      <c r="CG25" s="21">
        <v>8.0330453813076019E-2</v>
      </c>
      <c r="CH25" s="21">
        <v>-1.9877105951309204E-3</v>
      </c>
      <c r="CI25" s="21">
        <v>-0.22569486498832703</v>
      </c>
      <c r="CJ25" s="21">
        <v>-0.13673567771911621</v>
      </c>
      <c r="CK25" s="21">
        <v>-0.51335263252258301</v>
      </c>
      <c r="CL25" s="21">
        <v>-0.4796299934387207</v>
      </c>
      <c r="CM25" s="21">
        <v>-1.1735947132110596</v>
      </c>
      <c r="CN25" s="21">
        <v>-0.50171500444412231</v>
      </c>
      <c r="CO25" s="21">
        <v>-0.24142803251743317</v>
      </c>
      <c r="CP25" s="21">
        <v>-0.57607221603393555</v>
      </c>
      <c r="CQ25" s="21">
        <v>-0.38385075330734253</v>
      </c>
      <c r="CR25" s="21">
        <v>-0.53446775674819946</v>
      </c>
      <c r="CS25" s="21">
        <v>-0.60960030555725098</v>
      </c>
      <c r="CT25" s="21">
        <v>-0.92956215143203735</v>
      </c>
      <c r="CU25" s="21">
        <v>-0.63329625129699707</v>
      </c>
      <c r="CV25" s="21">
        <v>-0.60853332281112671</v>
      </c>
      <c r="CW25" s="21">
        <v>-0.28100770711898804</v>
      </c>
      <c r="CX25" s="21">
        <v>-0.50116056203842163</v>
      </c>
      <c r="CY25" s="21">
        <v>0.24797165393829346</v>
      </c>
      <c r="CZ25" s="21">
        <v>0.13653996586799622</v>
      </c>
      <c r="DA25" s="21">
        <v>0.20462574064731598</v>
      </c>
      <c r="DB25" s="21">
        <v>0.157257080078125</v>
      </c>
      <c r="DC25" s="21">
        <v>-8.9271306991577148E-2</v>
      </c>
      <c r="DD25" s="21">
        <v>2.8969254344701767E-2</v>
      </c>
      <c r="DE25" s="21">
        <v>0.32655325531959534</v>
      </c>
      <c r="DF25" s="21">
        <v>0.34079644083976746</v>
      </c>
      <c r="DG25" s="21">
        <v>6.9078564643859863E-2</v>
      </c>
      <c r="DH25" s="21">
        <v>0.15595632791519165</v>
      </c>
      <c r="DI25" s="21">
        <v>-0.2165418267250061</v>
      </c>
      <c r="DJ25" s="21">
        <v>-0.17385128140449524</v>
      </c>
      <c r="DK25" s="21">
        <v>-0.86376994848251343</v>
      </c>
      <c r="DL25" s="21">
        <v>-0.14453279972076416</v>
      </c>
      <c r="DM25" s="21">
        <v>0.18474531173706055</v>
      </c>
      <c r="DN25" s="21">
        <v>-0.21986237168312073</v>
      </c>
      <c r="DO25" s="21">
        <v>-2.9642857611179352E-2</v>
      </c>
      <c r="DP25" s="21">
        <v>-0.1685279905796051</v>
      </c>
      <c r="DQ25" s="21">
        <v>-0.23796175420284271</v>
      </c>
      <c r="DR25" s="21">
        <v>-0.61406797170639038</v>
      </c>
      <c r="DS25" s="21">
        <v>-0.333812415599823</v>
      </c>
      <c r="DT25" s="21">
        <v>-0.37801763415336609</v>
      </c>
      <c r="DU25" s="21">
        <v>-8.2358859479427338E-2</v>
      </c>
      <c r="DV25" s="21">
        <v>-0.30061128735542297</v>
      </c>
      <c r="DW25" s="21">
        <v>0.48987060785293579</v>
      </c>
      <c r="DX25" s="21">
        <v>0.39470738172531128</v>
      </c>
      <c r="DY25" s="21">
        <v>0.42554014921188354</v>
      </c>
      <c r="DZ25" s="21">
        <v>0.37998446822166443</v>
      </c>
      <c r="EA25" s="21">
        <v>0.24865227937698364</v>
      </c>
      <c r="EB25" s="21">
        <v>0.32953301072120667</v>
      </c>
      <c r="EC25" s="21">
        <v>0.68205994367599487</v>
      </c>
      <c r="ED25" s="21">
        <v>0.83572232723236084</v>
      </c>
      <c r="EE25" s="21">
        <v>0.49468457698822021</v>
      </c>
      <c r="EF25" s="21">
        <v>0.57855713367462158</v>
      </c>
      <c r="EG25" s="21">
        <v>0.21200574934482574</v>
      </c>
      <c r="EH25" s="21">
        <v>0.26764461398124695</v>
      </c>
      <c r="EI25" s="21">
        <v>-0.41643220186233521</v>
      </c>
      <c r="EJ25" s="21">
        <v>0.37118157744407654</v>
      </c>
      <c r="EK25" s="21">
        <v>0.80007195472717285</v>
      </c>
      <c r="EL25" s="21">
        <v>0.29444807767868042</v>
      </c>
      <c r="EM25" s="21">
        <v>0.48177707195281982</v>
      </c>
      <c r="EN25" s="21">
        <v>0.35983091592788696</v>
      </c>
      <c r="EO25" s="21">
        <v>0.29862529039382935</v>
      </c>
      <c r="EP25" s="21">
        <v>-0.15854442119598389</v>
      </c>
      <c r="EQ25" s="21">
        <v>9.8594635725021362E-2</v>
      </c>
      <c r="ER25" s="21">
        <v>-4.5189622789621353E-2</v>
      </c>
      <c r="ES25" s="21">
        <v>0.20445853471755981</v>
      </c>
      <c r="ET25" s="21">
        <v>-1.104997843503952E-2</v>
      </c>
      <c r="EU25" s="21">
        <v>49.092138065752692</v>
      </c>
      <c r="EV25" s="21">
        <v>47.296787988113294</v>
      </c>
      <c r="EW25" s="21">
        <v>45.580564035580721</v>
      </c>
      <c r="EX25" s="21">
        <v>44.426090559252764</v>
      </c>
      <c r="EY25" s="21">
        <v>42.474790229787736</v>
      </c>
      <c r="EZ25" s="21">
        <v>39.783065278732963</v>
      </c>
      <c r="FA25" s="21">
        <v>38.625885785995365</v>
      </c>
      <c r="FB25" s="21">
        <v>40.393384034451259</v>
      </c>
      <c r="FC25" s="21">
        <v>43.549309578124877</v>
      </c>
      <c r="FD25" s="21">
        <v>48.780411552461942</v>
      </c>
      <c r="FE25" s="21">
        <v>52.257065614826956</v>
      </c>
      <c r="FF25" s="21">
        <v>55.684840053297364</v>
      </c>
      <c r="FG25" s="21">
        <v>57.438787919227238</v>
      </c>
      <c r="FH25" s="21">
        <v>58.239929952334947</v>
      </c>
      <c r="FI25" s="21">
        <v>59.198959030848627</v>
      </c>
      <c r="FJ25" s="21">
        <v>59.385146050764973</v>
      </c>
      <c r="FK25" s="21">
        <v>58.535975895635829</v>
      </c>
      <c r="FL25" s="21">
        <v>56.175029598622274</v>
      </c>
      <c r="FM25" s="21">
        <v>51.198794396951087</v>
      </c>
      <c r="FN25" s="21">
        <v>48.04493139681567</v>
      </c>
      <c r="FO25" s="21">
        <v>45.705261587765563</v>
      </c>
      <c r="FP25" s="21">
        <v>42.915920578268739</v>
      </c>
      <c r="FQ25" s="21">
        <v>40.413998149976798</v>
      </c>
      <c r="FR25" s="21">
        <v>38.620658376607537</v>
      </c>
      <c r="FS25" s="21">
        <v>6.5870928764343262</v>
      </c>
      <c r="FT25" s="21">
        <v>0.30807125568389893</v>
      </c>
      <c r="FU25" s="21">
        <v>0.53741902112960815</v>
      </c>
      <c r="FV25" t="s">
        <v>294</v>
      </c>
      <c r="FW25" s="21"/>
      <c r="FX25">
        <f t="shared" si="0"/>
        <v>3.3803719520568847</v>
      </c>
      <c r="FY25">
        <f t="shared" si="1"/>
        <v>-0.6181554436683655</v>
      </c>
      <c r="FZ25">
        <f t="shared" si="2"/>
        <v>51.931998575158083</v>
      </c>
    </row>
    <row r="26" spans="1:182" x14ac:dyDescent="0.2">
      <c r="A26" t="s">
        <v>226</v>
      </c>
      <c r="B26" t="s">
        <v>0</v>
      </c>
      <c r="C26" t="s">
        <v>264</v>
      </c>
      <c r="D26" t="s">
        <v>235</v>
      </c>
      <c r="E26" t="s">
        <v>219</v>
      </c>
      <c r="F26" s="21">
        <v>7561</v>
      </c>
      <c r="G26" s="21">
        <v>5.61358642578125</v>
      </c>
      <c r="H26" s="21">
        <v>5.5691046714782715</v>
      </c>
      <c r="I26" s="21">
        <v>5.2510299682617188</v>
      </c>
      <c r="J26" s="21">
        <v>4.993804931640625</v>
      </c>
      <c r="K26" s="21">
        <v>5.1588454246520996</v>
      </c>
      <c r="L26" s="21">
        <v>5.5193843841552734</v>
      </c>
      <c r="M26" s="21">
        <v>6.6003308296203613</v>
      </c>
      <c r="N26" s="21">
        <v>5.568089485168457</v>
      </c>
      <c r="O26" s="21">
        <v>0.96746820211410522</v>
      </c>
      <c r="P26" s="21">
        <v>-4.1743240356445313</v>
      </c>
      <c r="Q26" s="21">
        <v>-8.378931999206543</v>
      </c>
      <c r="R26" s="21">
        <v>-10.778369903564453</v>
      </c>
      <c r="S26" s="21">
        <v>-11.595563888549805</v>
      </c>
      <c r="T26" s="21">
        <v>-10.04601001739502</v>
      </c>
      <c r="U26" s="21">
        <v>-6.4891376495361328</v>
      </c>
      <c r="V26" s="21">
        <v>-1.5920529365539551</v>
      </c>
      <c r="W26" s="21">
        <v>4.1107683181762695</v>
      </c>
      <c r="X26" s="21">
        <v>7.6971864700317383</v>
      </c>
      <c r="Y26" s="21">
        <v>8.7190361022949219</v>
      </c>
      <c r="Z26" s="21">
        <v>8.6480903625488281</v>
      </c>
      <c r="AA26" s="21">
        <v>8.4216184616088867</v>
      </c>
      <c r="AB26" s="21">
        <v>7.8386406898498535</v>
      </c>
      <c r="AC26" s="21">
        <v>6.5435914993286133</v>
      </c>
      <c r="AD26" s="21">
        <v>5.6325931549072266</v>
      </c>
      <c r="AE26" s="21">
        <v>-0.50982260704040527</v>
      </c>
      <c r="AF26" s="21">
        <v>-0.26104789972305298</v>
      </c>
      <c r="AG26" s="21">
        <v>-0.27502670884132385</v>
      </c>
      <c r="AH26" s="21">
        <v>-0.35349598526954651</v>
      </c>
      <c r="AI26" s="21">
        <v>-0.235727459192276</v>
      </c>
      <c r="AJ26" s="21">
        <v>-0.52071762084960938</v>
      </c>
      <c r="AK26" s="21">
        <v>-0.55979549884796143</v>
      </c>
      <c r="AL26" s="21">
        <v>-0.67661094665527344</v>
      </c>
      <c r="AM26" s="21">
        <v>-0.70337116718292236</v>
      </c>
      <c r="AN26" s="21">
        <v>-0.90918409824371338</v>
      </c>
      <c r="AO26" s="21">
        <v>-1.8413494825363159</v>
      </c>
      <c r="AP26" s="21">
        <v>-1.9324973821640015</v>
      </c>
      <c r="AQ26" s="21">
        <v>-1.9003335237503052</v>
      </c>
      <c r="AR26" s="21">
        <v>-1.3754132986068726</v>
      </c>
      <c r="AS26" s="21">
        <v>-1.2058887481689453</v>
      </c>
      <c r="AT26" s="21">
        <v>-1.3094919919967651</v>
      </c>
      <c r="AU26" s="21">
        <v>-0.82202404737472534</v>
      </c>
      <c r="AV26" s="21">
        <v>-0.7903478741645813</v>
      </c>
      <c r="AW26" s="21">
        <v>-0.51719135046005249</v>
      </c>
      <c r="AX26" s="21">
        <v>-0.38122078776359558</v>
      </c>
      <c r="AY26" s="21">
        <v>-0.2377464771270752</v>
      </c>
      <c r="AZ26" s="21">
        <v>-0.33182474970817566</v>
      </c>
      <c r="BA26" s="21">
        <v>-0.55621767044067383</v>
      </c>
      <c r="BB26" s="21">
        <v>-0.55565339326858521</v>
      </c>
      <c r="BC26" s="21">
        <v>-0.3082602322101593</v>
      </c>
      <c r="BD26" s="21">
        <v>-5.7469390332698822E-2</v>
      </c>
      <c r="BE26" s="21">
        <v>-8.662337064743042E-2</v>
      </c>
      <c r="BF26" s="21">
        <v>-0.16540463268756866</v>
      </c>
      <c r="BG26" s="21">
        <v>-8.0104239284992218E-2</v>
      </c>
      <c r="BH26" s="21">
        <v>-0.31381374597549438</v>
      </c>
      <c r="BI26" s="21">
        <v>-0.30142912268638611</v>
      </c>
      <c r="BJ26" s="21">
        <v>-0.39917126297950745</v>
      </c>
      <c r="BK26" s="21">
        <v>-0.39896088838577271</v>
      </c>
      <c r="BL26" s="21">
        <v>-0.51103705167770386</v>
      </c>
      <c r="BM26" s="21">
        <v>-1.302767276763916</v>
      </c>
      <c r="BN26" s="21">
        <v>-1.4506369829177856</v>
      </c>
      <c r="BO26" s="21">
        <v>-1.4746260643005371</v>
      </c>
      <c r="BP26" s="21">
        <v>-1.0039311647415161</v>
      </c>
      <c r="BQ26" s="21">
        <v>-0.8319435715675354</v>
      </c>
      <c r="BR26" s="21">
        <v>-0.95926582813262939</v>
      </c>
      <c r="BS26" s="21">
        <v>-0.48699560761451721</v>
      </c>
      <c r="BT26" s="21">
        <v>-0.4267595112323761</v>
      </c>
      <c r="BU26" s="21">
        <v>-0.20822770893573761</v>
      </c>
      <c r="BV26" s="21">
        <v>-0.12124234437942505</v>
      </c>
      <c r="BW26" s="21">
        <v>-5.9162825345993042E-4</v>
      </c>
      <c r="BX26" s="21">
        <v>-8.7407730519771576E-2</v>
      </c>
      <c r="BY26" s="21">
        <v>-0.36785212159156799</v>
      </c>
      <c r="BZ26" s="21">
        <v>-0.3395698070526123</v>
      </c>
      <c r="CA26" s="21">
        <v>-0.16865873336791992</v>
      </c>
      <c r="CB26" s="21">
        <v>8.3528473973274231E-2</v>
      </c>
      <c r="CC26" s="21">
        <v>4.3864216655492783E-2</v>
      </c>
      <c r="CD26" s="21">
        <v>-3.5133142024278641E-2</v>
      </c>
      <c r="CE26" s="21">
        <v>2.7679931372404099E-2</v>
      </c>
      <c r="CF26" s="21">
        <v>-0.17051276564598083</v>
      </c>
      <c r="CG26" s="21">
        <v>-0.12248537689447403</v>
      </c>
      <c r="CH26" s="21">
        <v>-0.20701737701892853</v>
      </c>
      <c r="CI26" s="21">
        <v>-0.18812727928161621</v>
      </c>
      <c r="CJ26" s="21">
        <v>-0.23528166115283966</v>
      </c>
      <c r="CK26" s="21">
        <v>-0.92974692583084106</v>
      </c>
      <c r="CL26" s="21">
        <v>-1.1169017553329468</v>
      </c>
      <c r="CM26" s="21">
        <v>-1.179782509803772</v>
      </c>
      <c r="CN26" s="21">
        <v>-0.74664390087127686</v>
      </c>
      <c r="CO26" s="21">
        <v>-0.57295024394989014</v>
      </c>
      <c r="CP26" s="21">
        <v>-0.71670031547546387</v>
      </c>
      <c r="CQ26" s="21">
        <v>-0.25495591759681702</v>
      </c>
      <c r="CR26" s="21">
        <v>-0.17493930459022522</v>
      </c>
      <c r="CS26" s="21">
        <v>5.7595595717430115E-3</v>
      </c>
      <c r="CT26" s="21">
        <v>5.8817930519580841E-2</v>
      </c>
      <c r="CU26" s="21">
        <v>0.16366110742092133</v>
      </c>
      <c r="CV26" s="21">
        <v>8.1874743103981018E-2</v>
      </c>
      <c r="CW26" s="21">
        <v>-0.23739075660705566</v>
      </c>
      <c r="CX26" s="21">
        <v>-0.18991097807884216</v>
      </c>
      <c r="CY26" s="21">
        <v>-2.9057236388325691E-2</v>
      </c>
      <c r="CZ26" s="21">
        <v>0.22452634572982788</v>
      </c>
      <c r="DA26" s="21">
        <v>0.17435179650783539</v>
      </c>
      <c r="DB26" s="21">
        <v>9.5138348639011383E-2</v>
      </c>
      <c r="DC26" s="21">
        <v>0.13546410202980042</v>
      </c>
      <c r="DD26" s="21">
        <v>-2.7211770415306091E-2</v>
      </c>
      <c r="DE26" s="21">
        <v>5.6458368897438049E-2</v>
      </c>
      <c r="DF26" s="21">
        <v>-1.486348919570446E-2</v>
      </c>
      <c r="DG26" s="21">
        <v>2.2706333547830582E-2</v>
      </c>
      <c r="DH26" s="21">
        <v>4.047374427318573E-2</v>
      </c>
      <c r="DI26" s="21">
        <v>-0.55672651529312134</v>
      </c>
      <c r="DJ26" s="21">
        <v>-0.78316670656204224</v>
      </c>
      <c r="DK26" s="21">
        <v>-0.88493895530700684</v>
      </c>
      <c r="DL26" s="21">
        <v>-0.48935657739639282</v>
      </c>
      <c r="DM26" s="21">
        <v>-0.31395703554153442</v>
      </c>
      <c r="DN26" s="21">
        <v>-0.47413480281829834</v>
      </c>
      <c r="DO26" s="21">
        <v>-2.2916248068213463E-2</v>
      </c>
      <c r="DP26" s="21">
        <v>7.6880916953086853E-2</v>
      </c>
      <c r="DQ26" s="21">
        <v>0.21974682807922363</v>
      </c>
      <c r="DR26" s="21">
        <v>0.23887820541858673</v>
      </c>
      <c r="DS26" s="21">
        <v>0.32791385054588318</v>
      </c>
      <c r="DT26" s="21">
        <v>0.25115722417831421</v>
      </c>
      <c r="DU26" s="21">
        <v>-0.10692936927080154</v>
      </c>
      <c r="DV26" s="21">
        <v>-4.0252134203910828E-2</v>
      </c>
      <c r="DW26" s="21">
        <v>0.17250514030456543</v>
      </c>
      <c r="DX26" s="21">
        <v>0.42810484766960144</v>
      </c>
      <c r="DY26" s="21">
        <v>0.36275514960289001</v>
      </c>
      <c r="DZ26" s="21">
        <v>0.28322970867156982</v>
      </c>
      <c r="EA26" s="21">
        <v>0.29108729958534241</v>
      </c>
      <c r="EB26" s="21">
        <v>0.1796921044588089</v>
      </c>
      <c r="EC26" s="21">
        <v>0.31482470035552979</v>
      </c>
      <c r="ED26" s="21">
        <v>0.26257622241973877</v>
      </c>
      <c r="EE26" s="21">
        <v>0.32711654901504517</v>
      </c>
      <c r="EF26" s="21">
        <v>0.43862074613571167</v>
      </c>
      <c r="EG26" s="21">
        <v>-1.814429834485054E-2</v>
      </c>
      <c r="EH26" s="21">
        <v>-0.30130618810653687</v>
      </c>
      <c r="EI26" s="21">
        <v>-0.45923158526420593</v>
      </c>
      <c r="EJ26" s="21">
        <v>-0.11787451803684235</v>
      </c>
      <c r="EK26" s="21">
        <v>5.9988096356391907E-2</v>
      </c>
      <c r="EL26" s="21">
        <v>-0.12390866130590439</v>
      </c>
      <c r="EM26" s="21">
        <v>0.31211218237876892</v>
      </c>
      <c r="EN26" s="21">
        <v>0.44046932458877563</v>
      </c>
      <c r="EO26" s="21">
        <v>0.52871048450469971</v>
      </c>
      <c r="EP26" s="21">
        <v>0.49885660409927368</v>
      </c>
      <c r="EQ26" s="21">
        <v>0.56506872177124023</v>
      </c>
      <c r="ER26" s="21">
        <v>0.4955742359161377</v>
      </c>
      <c r="ES26" s="21">
        <v>8.1436149775981903E-2</v>
      </c>
      <c r="ET26" s="21">
        <v>0.17583145201206207</v>
      </c>
      <c r="EU26" s="21">
        <v>49.696797964239792</v>
      </c>
      <c r="EV26" s="21">
        <v>49.542854476583614</v>
      </c>
      <c r="EW26" s="21">
        <v>49.080250998962192</v>
      </c>
      <c r="EX26" s="21">
        <v>48.50605834872141</v>
      </c>
      <c r="EY26" s="21">
        <v>47.930081412773603</v>
      </c>
      <c r="EZ26" s="21">
        <v>47.424188054628019</v>
      </c>
      <c r="FA26" s="21">
        <v>47.105191422871002</v>
      </c>
      <c r="FB26" s="21">
        <v>46.774857462910866</v>
      </c>
      <c r="FC26" s="21">
        <v>50.127838301762687</v>
      </c>
      <c r="FD26" s="21">
        <v>55.349295751488157</v>
      </c>
      <c r="FE26" s="21">
        <v>59.87850609880136</v>
      </c>
      <c r="FF26" s="21">
        <v>63.112290095185614</v>
      </c>
      <c r="FG26" s="21">
        <v>64.932982779892484</v>
      </c>
      <c r="FH26" s="21">
        <v>65.65732592625713</v>
      </c>
      <c r="FI26" s="21">
        <v>65.625384470628461</v>
      </c>
      <c r="FJ26" s="21">
        <v>64.873368674809143</v>
      </c>
      <c r="FK26" s="21">
        <v>63.303404107892845</v>
      </c>
      <c r="FL26" s="21">
        <v>60.583791125594836</v>
      </c>
      <c r="FM26" s="21">
        <v>57.532857023334238</v>
      </c>
      <c r="FN26" s="21">
        <v>55.267803484257399</v>
      </c>
      <c r="FO26" s="21">
        <v>53.385739510501764</v>
      </c>
      <c r="FP26" s="21">
        <v>52.017196035214852</v>
      </c>
      <c r="FQ26" s="21">
        <v>50.71914363982674</v>
      </c>
      <c r="FR26" s="21">
        <v>49.813401473355249</v>
      </c>
      <c r="FS26" s="21">
        <v>5.1583366394042969</v>
      </c>
      <c r="FT26" s="21">
        <v>0.29833251237869263</v>
      </c>
      <c r="FU26" s="21">
        <v>0.35369443893432617</v>
      </c>
      <c r="FV26" t="s">
        <v>294</v>
      </c>
      <c r="FW26" s="21"/>
      <c r="FX26">
        <f t="shared" si="0"/>
        <v>7.5193399429321293</v>
      </c>
      <c r="FY26">
        <f t="shared" si="1"/>
        <v>-4.033132493495941E-2</v>
      </c>
      <c r="FZ26">
        <f t="shared" si="2"/>
        <v>58.014719050316216</v>
      </c>
    </row>
    <row r="27" spans="1:182" x14ac:dyDescent="0.2">
      <c r="A27" t="s">
        <v>226</v>
      </c>
      <c r="B27" t="s">
        <v>0</v>
      </c>
      <c r="C27" t="s">
        <v>264</v>
      </c>
      <c r="D27" t="s">
        <v>235</v>
      </c>
      <c r="E27" t="s">
        <v>220</v>
      </c>
      <c r="F27" s="21">
        <v>3763</v>
      </c>
      <c r="G27" s="21">
        <v>2.9128944873809814</v>
      </c>
      <c r="H27" s="21">
        <v>2.7946939468383789</v>
      </c>
      <c r="I27" s="21">
        <v>2.6309835910797119</v>
      </c>
      <c r="J27" s="21">
        <v>2.4663553237915039</v>
      </c>
      <c r="K27" s="21">
        <v>2.4883115291595459</v>
      </c>
      <c r="L27" s="21">
        <v>2.6722221374511719</v>
      </c>
      <c r="M27" s="21">
        <v>3.0225405693054199</v>
      </c>
      <c r="N27" s="21">
        <v>2.7316751480102539</v>
      </c>
      <c r="O27" s="21">
        <v>1.0174078941345215</v>
      </c>
      <c r="P27" s="21">
        <v>-1.2394036054611206</v>
      </c>
      <c r="Q27" s="21">
        <v>-3.155128002166748</v>
      </c>
      <c r="R27" s="21">
        <v>-4.205543041229248</v>
      </c>
      <c r="S27" s="21">
        <v>-4.4336576461791992</v>
      </c>
      <c r="T27" s="21">
        <v>-3.8557047843933105</v>
      </c>
      <c r="U27" s="21">
        <v>-2.4212832450866699</v>
      </c>
      <c r="V27" s="21">
        <v>-0.33014845848083496</v>
      </c>
      <c r="W27" s="21">
        <v>1.9795200824737549</v>
      </c>
      <c r="X27" s="21">
        <v>3.6228604316711426</v>
      </c>
      <c r="Y27" s="21">
        <v>4.3822493553161621</v>
      </c>
      <c r="Z27" s="21">
        <v>4.4972143173217773</v>
      </c>
      <c r="AA27" s="21">
        <v>4.3519573211669922</v>
      </c>
      <c r="AB27" s="21">
        <v>3.9643402099609375</v>
      </c>
      <c r="AC27" s="21">
        <v>3.2715373039245605</v>
      </c>
      <c r="AD27" s="21">
        <v>2.7979216575622559</v>
      </c>
      <c r="AE27" s="21">
        <v>-0.17995250225067139</v>
      </c>
      <c r="AF27" s="21">
        <v>-0.13440696895122528</v>
      </c>
      <c r="AG27" s="21">
        <v>-0.11065172404050827</v>
      </c>
      <c r="AH27" s="21">
        <v>-0.10027743875980377</v>
      </c>
      <c r="AI27" s="21">
        <v>-3.5418607294559479E-2</v>
      </c>
      <c r="AJ27" s="21">
        <v>-6.1394039541482925E-2</v>
      </c>
      <c r="AK27" s="21">
        <v>-0.25169655680656433</v>
      </c>
      <c r="AL27" s="21">
        <v>-0.27369925379753113</v>
      </c>
      <c r="AM27" s="21">
        <v>-0.18000975251197815</v>
      </c>
      <c r="AN27" s="21">
        <v>-0.43821913003921509</v>
      </c>
      <c r="AO27" s="21">
        <v>-1.0891934633255005</v>
      </c>
      <c r="AP27" s="21">
        <v>-1.1024167537689209</v>
      </c>
      <c r="AQ27" s="21">
        <v>-0.9774509072303772</v>
      </c>
      <c r="AR27" s="21">
        <v>-0.79666662216186523</v>
      </c>
      <c r="AS27" s="21">
        <v>-0.7809443473815918</v>
      </c>
      <c r="AT27" s="21">
        <v>-0.75060606002807617</v>
      </c>
      <c r="AU27" s="21">
        <v>-0.56795299053192139</v>
      </c>
      <c r="AV27" s="21">
        <v>-0.57529008388519287</v>
      </c>
      <c r="AW27" s="21">
        <v>-0.2149198055267334</v>
      </c>
      <c r="AX27" s="21">
        <v>2.025914192199707E-2</v>
      </c>
      <c r="AY27" s="21">
        <v>9.1728735715150833E-3</v>
      </c>
      <c r="AZ27" s="21">
        <v>-0.11328690499067307</v>
      </c>
      <c r="BA27" s="21">
        <v>-0.23700341582298279</v>
      </c>
      <c r="BB27" s="21">
        <v>-0.20934927463531494</v>
      </c>
      <c r="BC27" s="21">
        <v>-7.8352376818656921E-2</v>
      </c>
      <c r="BD27" s="21">
        <v>-3.779655322432518E-2</v>
      </c>
      <c r="BE27" s="21">
        <v>-1.2823212891817093E-2</v>
      </c>
      <c r="BF27" s="21">
        <v>-1.0600771754980087E-2</v>
      </c>
      <c r="BG27" s="21">
        <v>3.9954468607902527E-2</v>
      </c>
      <c r="BH27" s="21">
        <v>2.5042425841093063E-2</v>
      </c>
      <c r="BI27" s="21">
        <v>-0.13738755881786346</v>
      </c>
      <c r="BJ27" s="21">
        <v>-0.1426575630903244</v>
      </c>
      <c r="BK27" s="21">
        <v>9.2441802844405174E-3</v>
      </c>
      <c r="BL27" s="21">
        <v>-0.16926434636116028</v>
      </c>
      <c r="BM27" s="21">
        <v>-0.73247998952865601</v>
      </c>
      <c r="BN27" s="21">
        <v>-0.7491762638092041</v>
      </c>
      <c r="BO27" s="21">
        <v>-0.59708160161972046</v>
      </c>
      <c r="BP27" s="21">
        <v>-0.43432611227035522</v>
      </c>
      <c r="BQ27" s="21">
        <v>-0.45871886610984802</v>
      </c>
      <c r="BR27" s="21">
        <v>-0.48236799240112305</v>
      </c>
      <c r="BS27" s="21">
        <v>-0.3574981689453125</v>
      </c>
      <c r="BT27" s="21">
        <v>-0.34067687392234802</v>
      </c>
      <c r="BU27" s="21">
        <v>-7.3275342583656311E-3</v>
      </c>
      <c r="BV27" s="21">
        <v>0.19131222367286682</v>
      </c>
      <c r="BW27" s="21">
        <v>0.19648109376430511</v>
      </c>
      <c r="BX27" s="21">
        <v>7.437404990196228E-2</v>
      </c>
      <c r="BY27" s="21">
        <v>-0.11032673716545105</v>
      </c>
      <c r="BZ27" s="21">
        <v>-0.10275349766016006</v>
      </c>
      <c r="CA27" s="21">
        <v>-7.9844333231449127E-3</v>
      </c>
      <c r="CB27" s="21">
        <v>2.9115527868270874E-2</v>
      </c>
      <c r="CC27" s="21">
        <v>5.493251234292984E-2</v>
      </c>
      <c r="CD27" s="21">
        <v>5.1509015262126923E-2</v>
      </c>
      <c r="CE27" s="21">
        <v>9.2157632112503052E-2</v>
      </c>
      <c r="CF27" s="21">
        <v>8.4908060729503632E-2</v>
      </c>
      <c r="CG27" s="21">
        <v>-5.8217499405145645E-2</v>
      </c>
      <c r="CH27" s="21">
        <v>-5.1898501813411713E-2</v>
      </c>
      <c r="CI27" s="21">
        <v>0.14032088220119476</v>
      </c>
      <c r="CJ27" s="21">
        <v>1.7012912780046463E-2</v>
      </c>
      <c r="CK27" s="21">
        <v>-0.48542127013206482</v>
      </c>
      <c r="CL27" s="21">
        <v>-0.50452303886413574</v>
      </c>
      <c r="CM27" s="21">
        <v>-0.33363893628120422</v>
      </c>
      <c r="CN27" s="21">
        <v>-0.18337015807628632</v>
      </c>
      <c r="CO27" s="21">
        <v>-0.23554645478725433</v>
      </c>
      <c r="CP27" s="21">
        <v>-0.29658710956573486</v>
      </c>
      <c r="CQ27" s="21">
        <v>-0.21173781156539917</v>
      </c>
      <c r="CR27" s="21">
        <v>-0.17818447947502136</v>
      </c>
      <c r="CS27" s="21">
        <v>0.13645024597644806</v>
      </c>
      <c r="CT27" s="21">
        <v>0.30978310108184814</v>
      </c>
      <c r="CU27" s="21">
        <v>0.32621020078659058</v>
      </c>
      <c r="CV27" s="21">
        <v>0.20434744656085968</v>
      </c>
      <c r="CW27" s="21">
        <v>-2.2590843960642815E-2</v>
      </c>
      <c r="CX27" s="21">
        <v>-2.8925586491823196E-2</v>
      </c>
      <c r="CY27" s="21">
        <v>6.2383506447076797E-2</v>
      </c>
      <c r="CZ27" s="21">
        <v>9.602760523557663E-2</v>
      </c>
      <c r="DA27" s="21">
        <v>0.12268824130296707</v>
      </c>
      <c r="DB27" s="21">
        <v>0.11361880600452423</v>
      </c>
      <c r="DC27" s="21">
        <v>0.14436079561710358</v>
      </c>
      <c r="DD27" s="21">
        <v>0.1447736918926239</v>
      </c>
      <c r="DE27" s="21">
        <v>2.0952560007572174E-2</v>
      </c>
      <c r="DF27" s="21">
        <v>3.8860559463500977E-2</v>
      </c>
      <c r="DG27" s="21">
        <v>0.27139759063720703</v>
      </c>
      <c r="DH27" s="21">
        <v>0.20329016447067261</v>
      </c>
      <c r="DI27" s="21">
        <v>-0.23836256563663483</v>
      </c>
      <c r="DJ27" s="21">
        <v>-0.25986981391906738</v>
      </c>
      <c r="DK27" s="21">
        <v>-7.0196270942687988E-2</v>
      </c>
      <c r="DL27" s="21">
        <v>6.7585773766040802E-2</v>
      </c>
      <c r="DM27" s="21">
        <v>-1.2374050915241241E-2</v>
      </c>
      <c r="DN27" s="21">
        <v>-0.11080625653266907</v>
      </c>
      <c r="DO27" s="21">
        <v>-6.597745418548584E-2</v>
      </c>
      <c r="DP27" s="21">
        <v>-1.5692073851823807E-2</v>
      </c>
      <c r="DQ27" s="21">
        <v>0.28022801876068115</v>
      </c>
      <c r="DR27" s="21">
        <v>0.42825394868850708</v>
      </c>
      <c r="DS27" s="21">
        <v>0.45593929290771484</v>
      </c>
      <c r="DT27" s="21">
        <v>0.33432084321975708</v>
      </c>
      <c r="DU27" s="21">
        <v>6.5145045518875122E-2</v>
      </c>
      <c r="DV27" s="21">
        <v>4.4902324676513672E-2</v>
      </c>
      <c r="DW27" s="21">
        <v>0.16398364305496216</v>
      </c>
      <c r="DX27" s="21">
        <v>0.19263802468776703</v>
      </c>
      <c r="DY27" s="21">
        <v>0.22051674127578735</v>
      </c>
      <c r="DZ27" s="21">
        <v>0.20329546928405762</v>
      </c>
      <c r="EA27" s="21">
        <v>0.21973386406898499</v>
      </c>
      <c r="EB27" s="21">
        <v>0.23121015727519989</v>
      </c>
      <c r="EC27" s="21">
        <v>0.13526155054569244</v>
      </c>
      <c r="ED27" s="21">
        <v>0.16990223526954651</v>
      </c>
      <c r="EE27" s="21">
        <v>0.46065151691436768</v>
      </c>
      <c r="EF27" s="21">
        <v>0.4722449779510498</v>
      </c>
      <c r="EG27" s="21">
        <v>0.11835095286369324</v>
      </c>
      <c r="EH27" s="21">
        <v>9.3370616436004639E-2</v>
      </c>
      <c r="EI27" s="21">
        <v>0.31017309427261353</v>
      </c>
      <c r="EJ27" s="21">
        <v>0.42992627620697021</v>
      </c>
      <c r="EK27" s="21">
        <v>0.30985146760940552</v>
      </c>
      <c r="EL27" s="21">
        <v>0.15743181109428406</v>
      </c>
      <c r="EM27" s="21">
        <v>0.14447735249996185</v>
      </c>
      <c r="EN27" s="21">
        <v>0.21892115473747253</v>
      </c>
      <c r="EO27" s="21">
        <v>0.48782026767730713</v>
      </c>
      <c r="EP27" s="21">
        <v>0.59930700063705444</v>
      </c>
      <c r="EQ27" s="21">
        <v>0.64324754476547241</v>
      </c>
      <c r="ER27" s="21">
        <v>0.52198183536529541</v>
      </c>
      <c r="ES27" s="21">
        <v>0.19182172417640686</v>
      </c>
      <c r="ET27" s="21">
        <v>0.15149810910224915</v>
      </c>
      <c r="EU27" s="21">
        <v>51.644624928890167</v>
      </c>
      <c r="EV27" s="21">
        <v>51.581855862121017</v>
      </c>
      <c r="EW27" s="21">
        <v>51.158343475575563</v>
      </c>
      <c r="EX27" s="21">
        <v>50.610248059818417</v>
      </c>
      <c r="EY27" s="21">
        <v>50.033747829910673</v>
      </c>
      <c r="EZ27" s="21">
        <v>49.456654010603415</v>
      </c>
      <c r="FA27" s="21">
        <v>49.139597148423874</v>
      </c>
      <c r="FB27" s="21">
        <v>48.942890877866887</v>
      </c>
      <c r="FC27" s="21">
        <v>52.231746770902859</v>
      </c>
      <c r="FD27" s="21">
        <v>57.141380689196723</v>
      </c>
      <c r="FE27" s="21">
        <v>61.0744099562516</v>
      </c>
      <c r="FF27" s="21">
        <v>63.942745580782194</v>
      </c>
      <c r="FG27" s="21">
        <v>65.30745100132367</v>
      </c>
      <c r="FH27" s="21">
        <v>65.58545568437296</v>
      </c>
      <c r="FI27" s="21">
        <v>65.406490221512684</v>
      </c>
      <c r="FJ27" s="21">
        <v>64.641926723118331</v>
      </c>
      <c r="FK27" s="21">
        <v>63.436636969094707</v>
      </c>
      <c r="FL27" s="21">
        <v>61.209823198848156</v>
      </c>
      <c r="FM27" s="21">
        <v>58.584367544765712</v>
      </c>
      <c r="FN27" s="21">
        <v>56.670978332243799</v>
      </c>
      <c r="FO27" s="21">
        <v>54.977505002920218</v>
      </c>
      <c r="FP27" s="21">
        <v>53.605055995295416</v>
      </c>
      <c r="FQ27" s="21">
        <v>52.633500808038647</v>
      </c>
      <c r="FR27" s="21">
        <v>51.911900124206468</v>
      </c>
      <c r="FS27" s="21">
        <v>4.3481202125549316</v>
      </c>
      <c r="FT27" s="21">
        <v>0.2593027651309967</v>
      </c>
      <c r="FU27" s="21">
        <v>0.23719429969787598</v>
      </c>
      <c r="FV27" t="s">
        <v>294</v>
      </c>
      <c r="FW27" s="21"/>
      <c r="FX27">
        <f t="shared" si="0"/>
        <v>3.766760301589966</v>
      </c>
      <c r="FY27">
        <f t="shared" si="1"/>
        <v>7.6504251360893255E-2</v>
      </c>
      <c r="FZ27">
        <f t="shared" si="2"/>
        <v>58.975862209574515</v>
      </c>
    </row>
    <row r="28" spans="1:182" x14ac:dyDescent="0.2">
      <c r="A28" t="s">
        <v>226</v>
      </c>
      <c r="B28" t="s">
        <v>0</v>
      </c>
      <c r="C28" t="s">
        <v>264</v>
      </c>
      <c r="D28" t="s">
        <v>235</v>
      </c>
      <c r="E28" t="s">
        <v>221</v>
      </c>
      <c r="F28" s="21">
        <v>3798</v>
      </c>
      <c r="G28" s="21">
        <v>2.7151143550872803</v>
      </c>
      <c r="H28" s="21">
        <v>2.7770504951477051</v>
      </c>
      <c r="I28" s="21">
        <v>2.635812520980835</v>
      </c>
      <c r="J28" s="21">
        <v>2.5543816089630127</v>
      </c>
      <c r="K28" s="21">
        <v>2.6796712875366211</v>
      </c>
      <c r="L28" s="21">
        <v>2.8667738437652588</v>
      </c>
      <c r="M28" s="21">
        <v>3.5737767219543457</v>
      </c>
      <c r="N28" s="21">
        <v>2.8254513740539551</v>
      </c>
      <c r="O28" s="21">
        <v>9.0998411178588867E-4</v>
      </c>
      <c r="P28" s="21">
        <v>-2.9345839023590088</v>
      </c>
      <c r="Q28" s="21">
        <v>-5.3048911094665527</v>
      </c>
      <c r="R28" s="21">
        <v>-6.6197433471679688</v>
      </c>
      <c r="S28" s="21">
        <v>-7.1269073486328125</v>
      </c>
      <c r="T28" s="21">
        <v>-6.1702542304992676</v>
      </c>
      <c r="U28" s="21">
        <v>-4.1071681976318359</v>
      </c>
      <c r="V28" s="21">
        <v>-1.30885910987854</v>
      </c>
      <c r="W28" s="21">
        <v>2.058539867401123</v>
      </c>
      <c r="X28" s="21">
        <v>4.032778263092041</v>
      </c>
      <c r="Y28" s="21">
        <v>4.3932876586914063</v>
      </c>
      <c r="Z28" s="21">
        <v>4.250150203704834</v>
      </c>
      <c r="AA28" s="21">
        <v>4.1572308540344238</v>
      </c>
      <c r="AB28" s="21">
        <v>3.924246072769165</v>
      </c>
      <c r="AC28" s="21">
        <v>3.2790179252624512</v>
      </c>
      <c r="AD28" s="21">
        <v>2.8433399200439453</v>
      </c>
      <c r="AE28" s="21">
        <v>-0.40556594729423523</v>
      </c>
      <c r="AF28" s="21">
        <v>-0.20848309993743896</v>
      </c>
      <c r="AG28" s="21">
        <v>-0.23466451466083527</v>
      </c>
      <c r="AH28" s="21">
        <v>-0.31104779243469238</v>
      </c>
      <c r="AI28" s="21">
        <v>-0.26182162761688232</v>
      </c>
      <c r="AJ28" s="21">
        <v>-0.51379317045211792</v>
      </c>
      <c r="AK28" s="21">
        <v>-0.41548442840576172</v>
      </c>
      <c r="AL28" s="21">
        <v>-0.53446567058563232</v>
      </c>
      <c r="AM28" s="21">
        <v>-0.66669833660125732</v>
      </c>
      <c r="AN28" s="21">
        <v>-0.75592899322509766</v>
      </c>
      <c r="AO28" s="21">
        <v>-1.217441201210022</v>
      </c>
      <c r="AP28" s="21">
        <v>-1.2520154714584351</v>
      </c>
      <c r="AQ28" s="21">
        <v>-1.2581678628921509</v>
      </c>
      <c r="AR28" s="21">
        <v>-0.90084242820739746</v>
      </c>
      <c r="AS28" s="21">
        <v>-0.79699420928955078</v>
      </c>
      <c r="AT28" s="21">
        <v>-0.88568782806396484</v>
      </c>
      <c r="AU28" s="21">
        <v>-0.54277771711349487</v>
      </c>
      <c r="AV28" s="21">
        <v>-0.4952385425567627</v>
      </c>
      <c r="AW28" s="21">
        <v>-0.45806431770324707</v>
      </c>
      <c r="AX28" s="21">
        <v>-0.47303777933120728</v>
      </c>
      <c r="AY28" s="21">
        <v>-0.34219446778297424</v>
      </c>
      <c r="AZ28" s="21">
        <v>-0.34338432550430298</v>
      </c>
      <c r="BA28" s="21">
        <v>-0.43040293455123901</v>
      </c>
      <c r="BB28" s="21">
        <v>-0.42500990629196167</v>
      </c>
      <c r="BC28" s="21">
        <v>-0.25596296787261963</v>
      </c>
      <c r="BD28" s="21">
        <v>-5.4960019886493683E-2</v>
      </c>
      <c r="BE28" s="21">
        <v>-9.5344193279743195E-2</v>
      </c>
      <c r="BF28" s="21">
        <v>-0.1631237119436264</v>
      </c>
      <c r="BG28" s="21">
        <v>-0.13898482918739319</v>
      </c>
      <c r="BH28" s="21">
        <v>-0.34715437889099121</v>
      </c>
      <c r="BI28" s="21">
        <v>-0.20786535739898682</v>
      </c>
      <c r="BJ28" s="21">
        <v>-0.31652486324310303</v>
      </c>
      <c r="BK28" s="21">
        <v>-0.43944978713989258</v>
      </c>
      <c r="BL28" s="21">
        <v>-0.46321266889572144</v>
      </c>
      <c r="BM28" s="21">
        <v>-0.81646007299423218</v>
      </c>
      <c r="BN28" s="21">
        <v>-0.90818309783935547</v>
      </c>
      <c r="BO28" s="21">
        <v>-0.99900662899017334</v>
      </c>
      <c r="BP28" s="21">
        <v>-0.69302636384963989</v>
      </c>
      <c r="BQ28" s="21">
        <v>-0.5524325966835022</v>
      </c>
      <c r="BR28" s="21">
        <v>-0.64101302623748779</v>
      </c>
      <c r="BS28" s="21">
        <v>-0.29127785563468933</v>
      </c>
      <c r="BT28" s="21">
        <v>-0.22604316473007202</v>
      </c>
      <c r="BU28" s="21">
        <v>-0.23273301124572754</v>
      </c>
      <c r="BV28" s="21">
        <v>-0.28447556495666504</v>
      </c>
      <c r="BW28" s="21">
        <v>-0.1854625940322876</v>
      </c>
      <c r="BX28" s="21">
        <v>-0.18399393558502197</v>
      </c>
      <c r="BY28" s="21">
        <v>-0.29957577586174011</v>
      </c>
      <c r="BZ28" s="21">
        <v>-0.26444482803344727</v>
      </c>
      <c r="CA28" s="21">
        <v>-0.15234838426113129</v>
      </c>
      <c r="CB28" s="21">
        <v>5.1369592547416687E-2</v>
      </c>
      <c r="CC28" s="21">
        <v>1.1486471630632877E-3</v>
      </c>
      <c r="CD28" s="21">
        <v>-6.0671955347061157E-2</v>
      </c>
      <c r="CE28" s="21">
        <v>-5.3908444941043854E-2</v>
      </c>
      <c r="CF28" s="21">
        <v>-0.23174086213111877</v>
      </c>
      <c r="CG28" s="21">
        <v>-6.4068995416164398E-2</v>
      </c>
      <c r="CH28" s="21">
        <v>-0.16557976603507996</v>
      </c>
      <c r="CI28" s="21">
        <v>-0.28205811977386475</v>
      </c>
      <c r="CJ28" s="21">
        <v>-0.26047825813293457</v>
      </c>
      <c r="CK28" s="21">
        <v>-0.53874170780181885</v>
      </c>
      <c r="CL28" s="21">
        <v>-0.67004579305648804</v>
      </c>
      <c r="CM28" s="21">
        <v>-0.81951230764389038</v>
      </c>
      <c r="CN28" s="21">
        <v>-0.54909360408782959</v>
      </c>
      <c r="CO28" s="21">
        <v>-0.38304999470710754</v>
      </c>
      <c r="CP28" s="21">
        <v>-0.47155201435089111</v>
      </c>
      <c r="CQ28" s="21">
        <v>-0.11708983778953552</v>
      </c>
      <c r="CR28" s="21">
        <v>-3.959926962852478E-2</v>
      </c>
      <c r="CS28" s="21">
        <v>-7.6669253408908844E-2</v>
      </c>
      <c r="CT28" s="21">
        <v>-0.15387792885303497</v>
      </c>
      <c r="CU28" s="21">
        <v>-7.691057026386261E-2</v>
      </c>
      <c r="CV28" s="21">
        <v>-7.3600642383098602E-2</v>
      </c>
      <c r="CW28" s="21">
        <v>-0.20896527171134949</v>
      </c>
      <c r="CX28" s="21">
        <v>-0.1532379537820816</v>
      </c>
      <c r="CY28" s="21">
        <v>-4.8733808100223541E-2</v>
      </c>
      <c r="CZ28" s="21">
        <v>0.15769919753074646</v>
      </c>
      <c r="DA28" s="21">
        <v>9.7641482949256897E-2</v>
      </c>
      <c r="DB28" s="21">
        <v>4.1779808700084686E-2</v>
      </c>
      <c r="DC28" s="21">
        <v>3.1167946755886078E-2</v>
      </c>
      <c r="DD28" s="21">
        <v>-0.11632734537124634</v>
      </c>
      <c r="DE28" s="21">
        <v>7.9727351665496826E-2</v>
      </c>
      <c r="DF28" s="21">
        <v>-1.4634647406637669E-2</v>
      </c>
      <c r="DG28" s="21">
        <v>-0.1246664896607399</v>
      </c>
      <c r="DH28" s="21">
        <v>-5.7743843644857407E-2</v>
      </c>
      <c r="DI28" s="21">
        <v>-0.26102340221405029</v>
      </c>
      <c r="DJ28" s="21">
        <v>-0.43190851807594299</v>
      </c>
      <c r="DK28" s="21">
        <v>-0.64001798629760742</v>
      </c>
      <c r="DL28" s="21">
        <v>-0.4051608145236969</v>
      </c>
      <c r="DM28" s="21">
        <v>-0.2136673778295517</v>
      </c>
      <c r="DN28" s="21">
        <v>-0.30209103226661682</v>
      </c>
      <c r="DO28" s="21">
        <v>5.7098187506198883E-2</v>
      </c>
      <c r="DP28" s="21">
        <v>0.14684462547302246</v>
      </c>
      <c r="DQ28" s="21">
        <v>7.9394511878490448E-2</v>
      </c>
      <c r="DR28" s="21">
        <v>-2.3280303925275803E-2</v>
      </c>
      <c r="DS28" s="21">
        <v>3.1641449779272079E-2</v>
      </c>
      <c r="DT28" s="21">
        <v>3.6792658269405365E-2</v>
      </c>
      <c r="DU28" s="21">
        <v>-0.11835476011037827</v>
      </c>
      <c r="DV28" s="21">
        <v>-4.2031086981296539E-2</v>
      </c>
      <c r="DW28" s="21">
        <v>0.10086918622255325</v>
      </c>
      <c r="DX28" s="21">
        <v>0.31122228503227234</v>
      </c>
      <c r="DY28" s="21">
        <v>0.23696181178092957</v>
      </c>
      <c r="DZ28" s="21">
        <v>0.18970388174057007</v>
      </c>
      <c r="EA28" s="21">
        <v>0.15400473773479462</v>
      </c>
      <c r="EB28" s="21">
        <v>5.0311438739299774E-2</v>
      </c>
      <c r="EC28" s="21">
        <v>0.28734642267227173</v>
      </c>
      <c r="ED28" s="21">
        <v>0.20330613851547241</v>
      </c>
      <c r="EE28" s="21">
        <v>0.10258204489946365</v>
      </c>
      <c r="EF28" s="21">
        <v>0.23497244715690613</v>
      </c>
      <c r="EG28" s="21">
        <v>0.13995771110057831</v>
      </c>
      <c r="EH28" s="21">
        <v>-8.8076077401638031E-2</v>
      </c>
      <c r="EI28" s="21">
        <v>-0.38085678219795227</v>
      </c>
      <c r="EJ28" s="21">
        <v>-0.19734472036361694</v>
      </c>
      <c r="EK28" s="21">
        <v>3.0894208699464798E-2</v>
      </c>
      <c r="EL28" s="21">
        <v>-5.741625651717186E-2</v>
      </c>
      <c r="EM28" s="21">
        <v>0.30859804153442383</v>
      </c>
      <c r="EN28" s="21">
        <v>0.41604003310203552</v>
      </c>
      <c r="EO28" s="21">
        <v>0.30472579598426819</v>
      </c>
      <c r="EP28" s="21">
        <v>0.16528192162513733</v>
      </c>
      <c r="EQ28" s="21">
        <v>0.18837332725524902</v>
      </c>
      <c r="ER28" s="21">
        <v>0.19618305563926697</v>
      </c>
      <c r="ES28" s="21">
        <v>1.2472417205572128E-2</v>
      </c>
      <c r="ET28" s="21">
        <v>0.11853397637605667</v>
      </c>
      <c r="EU28" s="21">
        <v>47.818380461467179</v>
      </c>
      <c r="EV28" s="21">
        <v>47.576877732600835</v>
      </c>
      <c r="EW28" s="21">
        <v>47.076274463989542</v>
      </c>
      <c r="EX28" s="21">
        <v>46.477522598435343</v>
      </c>
      <c r="EY28" s="21">
        <v>45.902299353673371</v>
      </c>
      <c r="EZ28" s="21">
        <v>45.464868940259983</v>
      </c>
      <c r="FA28" s="21">
        <v>45.144438648675859</v>
      </c>
      <c r="FB28" s="21">
        <v>44.6852434107101</v>
      </c>
      <c r="FC28" s="21">
        <v>48.099828415760683</v>
      </c>
      <c r="FD28" s="21">
        <v>53.621301461170063</v>
      </c>
      <c r="FE28" s="21">
        <v>58.724933298843169</v>
      </c>
      <c r="FF28" s="21">
        <v>62.310670090324315</v>
      </c>
      <c r="FG28" s="21">
        <v>64.57091419768372</v>
      </c>
      <c r="FH28" s="21">
        <v>65.725063257684454</v>
      </c>
      <c r="FI28" s="21">
        <v>65.834939230486498</v>
      </c>
      <c r="FJ28" s="21">
        <v>65.095411050564493</v>
      </c>
      <c r="FK28" s="21">
        <v>63.173954058220794</v>
      </c>
      <c r="FL28" s="21">
        <v>59.979300699339468</v>
      </c>
      <c r="FM28" s="21">
        <v>56.51825317575657</v>
      </c>
      <c r="FN28" s="21">
        <v>53.913834576358163</v>
      </c>
      <c r="FO28" s="21">
        <v>51.849699143926486</v>
      </c>
      <c r="FP28" s="21">
        <v>50.485334333085333</v>
      </c>
      <c r="FQ28" s="21">
        <v>48.872924846872145</v>
      </c>
      <c r="FR28" s="21">
        <v>47.78940625062674</v>
      </c>
      <c r="FS28" s="21">
        <v>3.3449831008911133</v>
      </c>
      <c r="FT28" s="21">
        <v>0.19061416387557983</v>
      </c>
      <c r="FU28" s="21">
        <v>0.25827169418334961</v>
      </c>
      <c r="FV28" t="s">
        <v>294</v>
      </c>
      <c r="FW28" s="21"/>
      <c r="FX28">
        <f t="shared" si="0"/>
        <v>3.7783973693847654</v>
      </c>
      <c r="FY28">
        <f t="shared" si="1"/>
        <v>-9.2829371988773349E-2</v>
      </c>
      <c r="FZ28">
        <f t="shared" si="2"/>
        <v>57.087008330720302</v>
      </c>
    </row>
    <row r="29" spans="1:182" x14ac:dyDescent="0.2">
      <c r="A29" t="s">
        <v>226</v>
      </c>
      <c r="B29" t="s">
        <v>0</v>
      </c>
      <c r="C29" t="s">
        <v>264</v>
      </c>
      <c r="D29" t="s">
        <v>247</v>
      </c>
      <c r="E29" t="s">
        <v>219</v>
      </c>
      <c r="F29" s="21">
        <v>7561</v>
      </c>
      <c r="G29" s="21">
        <v>5.7303094863891602</v>
      </c>
      <c r="H29" s="21">
        <v>5.5528430938720703</v>
      </c>
      <c r="I29" s="21">
        <v>5.3506283760070801</v>
      </c>
      <c r="J29" s="21">
        <v>5.0948123931884766</v>
      </c>
      <c r="K29" s="21">
        <v>4.9910287857055664</v>
      </c>
      <c r="L29" s="21">
        <v>5.7158865928649902</v>
      </c>
      <c r="M29" s="21">
        <v>7.0906276702880859</v>
      </c>
      <c r="N29" s="21">
        <v>5.879488468170166</v>
      </c>
      <c r="O29" s="21">
        <v>1.2457218170166016</v>
      </c>
      <c r="P29" s="21">
        <v>-1.8091238737106323</v>
      </c>
      <c r="Q29" s="21">
        <v>-1.7880791425704956</v>
      </c>
      <c r="R29" s="21">
        <v>-6.657905101776123</v>
      </c>
      <c r="S29" s="21">
        <v>-9.8497161865234375</v>
      </c>
      <c r="T29" s="21">
        <v>-9.4125614166259766</v>
      </c>
      <c r="U29" s="21">
        <v>-5.6059255599975586</v>
      </c>
      <c r="V29" s="21">
        <v>-1.0577082633972168</v>
      </c>
      <c r="W29" s="21">
        <v>4.8652868270874023</v>
      </c>
      <c r="X29" s="21">
        <v>7.5776968002319336</v>
      </c>
      <c r="Y29" s="21">
        <v>8.4371414184570313</v>
      </c>
      <c r="Z29" s="21">
        <v>8.3214635848999023</v>
      </c>
      <c r="AA29" s="21">
        <v>8.2524890899658203</v>
      </c>
      <c r="AB29" s="21">
        <v>7.618739128112793</v>
      </c>
      <c r="AC29" s="21">
        <v>6.8595962524414063</v>
      </c>
      <c r="AD29" s="21">
        <v>5.4949707984924316</v>
      </c>
      <c r="AE29" s="21">
        <v>-0.81386017799377441</v>
      </c>
      <c r="AF29" s="21">
        <v>-0.70676672458648682</v>
      </c>
      <c r="AG29" s="21">
        <v>-0.51538586616516113</v>
      </c>
      <c r="AH29" s="21">
        <v>-0.59750145673751831</v>
      </c>
      <c r="AI29" s="21">
        <v>-1.123555064201355</v>
      </c>
      <c r="AJ29" s="21">
        <v>-0.89799332618713379</v>
      </c>
      <c r="AK29" s="21">
        <v>-0.74282926321029663</v>
      </c>
      <c r="AL29" s="21">
        <v>-1.1900137662887573</v>
      </c>
      <c r="AM29" s="21">
        <v>-1.1458247900009155</v>
      </c>
      <c r="AN29" s="21">
        <v>-1.3083040714263916</v>
      </c>
      <c r="AO29" s="21">
        <v>-1.7616367340087891</v>
      </c>
      <c r="AP29" s="21">
        <v>-1.8566673994064331</v>
      </c>
      <c r="AQ29" s="21">
        <v>-2.7573966979980469</v>
      </c>
      <c r="AR29" s="21">
        <v>-2.3300056457519531</v>
      </c>
      <c r="AS29" s="21">
        <v>-2.1134018898010254</v>
      </c>
      <c r="AT29" s="21">
        <v>-2.129887580871582</v>
      </c>
      <c r="AU29" s="21">
        <v>-1.9057357311248779</v>
      </c>
      <c r="AV29" s="21">
        <v>-2.0702130794525146</v>
      </c>
      <c r="AW29" s="21">
        <v>-1.9571598768234253</v>
      </c>
      <c r="AX29" s="21">
        <v>-1.7454798221588135</v>
      </c>
      <c r="AY29" s="21">
        <v>-1.3504643440246582</v>
      </c>
      <c r="AZ29" s="21">
        <v>-1.4048339128494263</v>
      </c>
      <c r="BA29" s="21">
        <v>-0.83042347431182861</v>
      </c>
      <c r="BB29" s="21">
        <v>-1.0799491405487061</v>
      </c>
      <c r="BC29" s="21">
        <v>-0.46297502517700195</v>
      </c>
      <c r="BD29" s="21">
        <v>-0.35014650225639343</v>
      </c>
      <c r="BE29" s="21">
        <v>-0.21537746489048004</v>
      </c>
      <c r="BF29" s="21">
        <v>-0.30656641721725464</v>
      </c>
      <c r="BG29" s="21">
        <v>-0.71178501844406128</v>
      </c>
      <c r="BH29" s="21">
        <v>-0.53588849306106567</v>
      </c>
      <c r="BI29" s="21">
        <v>-0.31036707758903503</v>
      </c>
      <c r="BJ29" s="21">
        <v>-0.60450750589370728</v>
      </c>
      <c r="BK29" s="21">
        <v>-0.61555701494216919</v>
      </c>
      <c r="BL29" s="21">
        <v>-0.73144650459289551</v>
      </c>
      <c r="BM29" s="21">
        <v>-1.1620209217071533</v>
      </c>
      <c r="BN29" s="21">
        <v>-1.2588733434677124</v>
      </c>
      <c r="BO29" s="21">
        <v>-2.0911638736724854</v>
      </c>
      <c r="BP29" s="21">
        <v>-1.628709077835083</v>
      </c>
      <c r="BQ29" s="21">
        <v>-1.3011797666549683</v>
      </c>
      <c r="BR29" s="21">
        <v>-1.4468867778778076</v>
      </c>
      <c r="BS29" s="21">
        <v>-1.23185133934021</v>
      </c>
      <c r="BT29" s="21">
        <v>-1.3723175525665283</v>
      </c>
      <c r="BU29" s="21">
        <v>-1.2685374021530151</v>
      </c>
      <c r="BV29" s="21">
        <v>-1.1616384983062744</v>
      </c>
      <c r="BW29" s="21">
        <v>-0.76690435409545898</v>
      </c>
      <c r="BX29" s="21">
        <v>-0.85907447338104248</v>
      </c>
      <c r="BY29" s="21">
        <v>-0.38623875379562378</v>
      </c>
      <c r="BZ29" s="21">
        <v>-0.68566811084747314</v>
      </c>
      <c r="CA29" s="21">
        <v>-0.2199530154466629</v>
      </c>
      <c r="CB29" s="21">
        <v>-0.10315243899822235</v>
      </c>
      <c r="CC29" s="21">
        <v>-7.5925476849079132E-3</v>
      </c>
      <c r="CD29" s="21">
        <v>-0.10506565123796463</v>
      </c>
      <c r="CE29" s="21">
        <v>-0.42659440636634827</v>
      </c>
      <c r="CF29" s="21">
        <v>-0.28509584069252014</v>
      </c>
      <c r="CG29" s="21">
        <v>-1.0845094919204712E-2</v>
      </c>
      <c r="CH29" s="21">
        <v>-0.19898773729801178</v>
      </c>
      <c r="CI29" s="21">
        <v>-0.24829523265361786</v>
      </c>
      <c r="CJ29" s="21">
        <v>-0.33191671967506409</v>
      </c>
      <c r="CK29" s="21">
        <v>-0.74672883749008179</v>
      </c>
      <c r="CL29" s="21">
        <v>-0.84484291076660156</v>
      </c>
      <c r="CM29" s="21">
        <v>-1.6297329664230347</v>
      </c>
      <c r="CN29" s="21">
        <v>-1.1429930925369263</v>
      </c>
      <c r="CO29" s="21">
        <v>-0.73863708972930908</v>
      </c>
      <c r="CP29" s="21">
        <v>-0.97384244203567505</v>
      </c>
      <c r="CQ29" s="21">
        <v>-0.76512110233306885</v>
      </c>
      <c r="CR29" s="21">
        <v>-0.88895732164382935</v>
      </c>
      <c r="CS29" s="21">
        <v>-0.7915995717048645</v>
      </c>
      <c r="CT29" s="21">
        <v>-0.75727170705795288</v>
      </c>
      <c r="CU29" s="21">
        <v>-0.36273249983787537</v>
      </c>
      <c r="CV29" s="21">
        <v>-0.48108315467834473</v>
      </c>
      <c r="CW29" s="21">
        <v>-7.8597821295261383E-2</v>
      </c>
      <c r="CX29" s="21">
        <v>-0.4125903844833374</v>
      </c>
      <c r="CY29" s="21">
        <v>2.3068970069289207E-2</v>
      </c>
      <c r="CZ29" s="21">
        <v>0.14384162425994873</v>
      </c>
      <c r="DA29" s="21">
        <v>0.20019236207008362</v>
      </c>
      <c r="DB29" s="21">
        <v>9.6435099840164185E-2</v>
      </c>
      <c r="DC29" s="21">
        <v>-0.14140377938747406</v>
      </c>
      <c r="DD29" s="21">
        <v>-3.4303184598684311E-2</v>
      </c>
      <c r="DE29" s="21">
        <v>0.28867688775062561</v>
      </c>
      <c r="DF29" s="21">
        <v>0.2065320611000061</v>
      </c>
      <c r="DG29" s="21">
        <v>0.11896657198667526</v>
      </c>
      <c r="DH29" s="21">
        <v>6.7613095045089722E-2</v>
      </c>
      <c r="DI29" s="21">
        <v>-0.33143675327301025</v>
      </c>
      <c r="DJ29" s="21">
        <v>-0.4308125376701355</v>
      </c>
      <c r="DK29" s="21">
        <v>-1.1683021783828735</v>
      </c>
      <c r="DL29" s="21">
        <v>-0.65727728605270386</v>
      </c>
      <c r="DM29" s="21">
        <v>-0.17609453201293945</v>
      </c>
      <c r="DN29" s="21">
        <v>-0.50079810619354248</v>
      </c>
      <c r="DO29" s="21">
        <v>-0.29839080572128296</v>
      </c>
      <c r="DP29" s="21">
        <v>-0.40559706091880798</v>
      </c>
      <c r="DQ29" s="21">
        <v>-0.31466177105903625</v>
      </c>
      <c r="DR29" s="21">
        <v>-0.3529050350189209</v>
      </c>
      <c r="DS29" s="21">
        <v>4.1439369320869446E-2</v>
      </c>
      <c r="DT29" s="21">
        <v>-0.10309185087680817</v>
      </c>
      <c r="DU29" s="21">
        <v>0.22904312610626221</v>
      </c>
      <c r="DV29" s="21">
        <v>-0.13951259851455688</v>
      </c>
      <c r="DW29" s="21">
        <v>0.37395414710044861</v>
      </c>
      <c r="DX29" s="21">
        <v>0.50046181678771973</v>
      </c>
      <c r="DY29" s="21">
        <v>0.50020080804824829</v>
      </c>
      <c r="DZ29" s="21">
        <v>0.38737016916275024</v>
      </c>
      <c r="EA29" s="21">
        <v>0.27036619186401367</v>
      </c>
      <c r="EB29" s="21">
        <v>0.32780158519744873</v>
      </c>
      <c r="EC29" s="21">
        <v>0.72113901376724243</v>
      </c>
      <c r="ED29" s="21">
        <v>0.79203826189041138</v>
      </c>
      <c r="EE29" s="21">
        <v>0.64923429489135742</v>
      </c>
      <c r="EF29" s="21">
        <v>0.6444706916809082</v>
      </c>
      <c r="EG29" s="21">
        <v>0.26817905902862549</v>
      </c>
      <c r="EH29" s="21">
        <v>0.16698159277439117</v>
      </c>
      <c r="EI29" s="21">
        <v>-0.50206923484802246</v>
      </c>
      <c r="EJ29" s="21">
        <v>4.4019341468811035E-2</v>
      </c>
      <c r="EK29" s="21">
        <v>0.63612765073776245</v>
      </c>
      <c r="EL29" s="21">
        <v>0.18220281600952148</v>
      </c>
      <c r="EM29" s="21">
        <v>0.37549358606338501</v>
      </c>
      <c r="EN29" s="21">
        <v>0.29229843616485596</v>
      </c>
      <c r="EO29" s="21">
        <v>0.37396067380905151</v>
      </c>
      <c r="EP29" s="21">
        <v>0.23093628883361816</v>
      </c>
      <c r="EQ29" s="21">
        <v>0.62499934434890747</v>
      </c>
      <c r="ER29" s="21">
        <v>0.44266757369041443</v>
      </c>
      <c r="ES29" s="21">
        <v>0.67322778701782227</v>
      </c>
      <c r="ET29" s="21">
        <v>0.25476837158203125</v>
      </c>
      <c r="EU29" s="21">
        <v>44.430015169670561</v>
      </c>
      <c r="EV29" s="21">
        <v>44.652834084153469</v>
      </c>
      <c r="EW29" s="21">
        <v>43.657735189095519</v>
      </c>
      <c r="EX29" s="21">
        <v>42.825905484412807</v>
      </c>
      <c r="EY29" s="21">
        <v>42.090053681957706</v>
      </c>
      <c r="EZ29" s="21">
        <v>42.016968896505361</v>
      </c>
      <c r="FA29" s="21">
        <v>41.286735341940236</v>
      </c>
      <c r="FB29" s="21">
        <v>41.459870154667492</v>
      </c>
      <c r="FC29" s="21">
        <v>45.436271089801807</v>
      </c>
      <c r="FD29" s="21">
        <v>50.863001738791581</v>
      </c>
      <c r="FE29" s="21">
        <v>55.302623668560159</v>
      </c>
      <c r="FF29" s="21">
        <v>57.378524052751487</v>
      </c>
      <c r="FG29" s="21">
        <v>59.285322308650706</v>
      </c>
      <c r="FH29" s="21">
        <v>60.767132387134765</v>
      </c>
      <c r="FI29" s="21">
        <v>60.583718534342715</v>
      </c>
      <c r="FJ29" s="21">
        <v>60.132105547952008</v>
      </c>
      <c r="FK29" s="21">
        <v>58.618982688662641</v>
      </c>
      <c r="FL29" s="21">
        <v>56.295420962120389</v>
      </c>
      <c r="FM29" s="21">
        <v>55.723373654247858</v>
      </c>
      <c r="FN29" s="21">
        <v>53.894938207211879</v>
      </c>
      <c r="FO29" s="21">
        <v>53.65347373537594</v>
      </c>
      <c r="FP29" s="21">
        <v>53.102332428608157</v>
      </c>
      <c r="FQ29" s="21">
        <v>51.636986242465092</v>
      </c>
      <c r="FR29" s="21">
        <v>51.921211304732097</v>
      </c>
      <c r="FS29" s="21">
        <v>8.8477058410644531</v>
      </c>
      <c r="FT29" s="21">
        <v>0.42372453212738037</v>
      </c>
      <c r="FU29" s="21">
        <v>0.6967623233795166</v>
      </c>
      <c r="FV29" t="s">
        <v>294</v>
      </c>
      <c r="FW29" s="21"/>
      <c r="FX29">
        <f t="shared" si="0"/>
        <v>7.4908155441284183</v>
      </c>
      <c r="FY29">
        <f t="shared" si="1"/>
        <v>-0.71313644051551817</v>
      </c>
      <c r="FZ29">
        <f t="shared" si="2"/>
        <v>55.637237849523743</v>
      </c>
    </row>
    <row r="30" spans="1:182" x14ac:dyDescent="0.2">
      <c r="A30" t="s">
        <v>226</v>
      </c>
      <c r="B30" t="s">
        <v>0</v>
      </c>
      <c r="C30" t="s">
        <v>264</v>
      </c>
      <c r="D30" t="s">
        <v>247</v>
      </c>
      <c r="E30" t="s">
        <v>220</v>
      </c>
      <c r="F30" s="21">
        <v>3763</v>
      </c>
      <c r="G30" s="21">
        <v>2.5824706554412842</v>
      </c>
      <c r="H30" s="21">
        <v>2.702643871307373</v>
      </c>
      <c r="I30" s="21">
        <v>2.5671987533569336</v>
      </c>
      <c r="J30" s="21">
        <v>2.378199577331543</v>
      </c>
      <c r="K30" s="21">
        <v>2.4131622314453125</v>
      </c>
      <c r="L30" s="21">
        <v>2.5238866806030273</v>
      </c>
      <c r="M30" s="21">
        <v>3.055243968963623</v>
      </c>
      <c r="N30" s="21">
        <v>2.7004766464233398</v>
      </c>
      <c r="O30" s="21">
        <v>1.359644889831543</v>
      </c>
      <c r="P30" s="21">
        <v>0.51376563310623169</v>
      </c>
      <c r="Q30" s="21">
        <v>0.44349211454391479</v>
      </c>
      <c r="R30" s="21">
        <v>-2.7791357040405273</v>
      </c>
      <c r="S30" s="21">
        <v>-3.6432080268859863</v>
      </c>
      <c r="T30" s="21">
        <v>-3.9801578521728516</v>
      </c>
      <c r="U30" s="21">
        <v>-2.3687384128570557</v>
      </c>
      <c r="V30" s="21">
        <v>0.15200686454772949</v>
      </c>
      <c r="W30" s="21">
        <v>2.3018653392791748</v>
      </c>
      <c r="X30" s="21">
        <v>3.7172114849090576</v>
      </c>
      <c r="Y30" s="21">
        <v>4.4173870086669922</v>
      </c>
      <c r="Z30" s="21">
        <v>4.8712420463562012</v>
      </c>
      <c r="AA30" s="21">
        <v>4.7065415382385254</v>
      </c>
      <c r="AB30" s="21">
        <v>4.2960195541381836</v>
      </c>
      <c r="AC30" s="21">
        <v>3.7213220596313477</v>
      </c>
      <c r="AD30" s="21">
        <v>3.0959157943725586</v>
      </c>
      <c r="AE30" s="21">
        <v>-0.81118917465209961</v>
      </c>
      <c r="AF30" s="21">
        <v>-0.46304711699485779</v>
      </c>
      <c r="AG30" s="21">
        <v>-0.3047623336315155</v>
      </c>
      <c r="AH30" s="21">
        <v>-0.30863362550735474</v>
      </c>
      <c r="AI30" s="21">
        <v>-0.34886646270751953</v>
      </c>
      <c r="AJ30" s="21">
        <v>-0.40486451983451843</v>
      </c>
      <c r="AK30" s="21">
        <v>-0.48816123604774475</v>
      </c>
      <c r="AL30" s="21">
        <v>-0.5528067946434021</v>
      </c>
      <c r="AM30" s="21">
        <v>-0.4740089476108551</v>
      </c>
      <c r="AN30" s="21">
        <v>-0.96938824653625488</v>
      </c>
      <c r="AO30" s="21">
        <v>-1.0634657144546509</v>
      </c>
      <c r="AP30" s="21">
        <v>-1.1588034629821777</v>
      </c>
      <c r="AQ30" s="21">
        <v>-1.337367057800293</v>
      </c>
      <c r="AR30" s="21">
        <v>-1.6808511018753052</v>
      </c>
      <c r="AS30" s="21">
        <v>-1.6454967260360718</v>
      </c>
      <c r="AT30" s="21">
        <v>-1.2708209753036499</v>
      </c>
      <c r="AU30" s="21">
        <v>-1.2877613306045532</v>
      </c>
      <c r="AV30" s="21">
        <v>-1.1697268486022949</v>
      </c>
      <c r="AW30" s="21">
        <v>-0.82780879735946655</v>
      </c>
      <c r="AX30" s="21">
        <v>-0.24868068099021912</v>
      </c>
      <c r="AY30" s="21">
        <v>-0.25755420327186584</v>
      </c>
      <c r="AZ30" s="21">
        <v>-0.51469755172729492</v>
      </c>
      <c r="BA30" s="21">
        <v>-0.31778472661972046</v>
      </c>
      <c r="BB30" s="21">
        <v>-0.19702418148517609</v>
      </c>
      <c r="BC30" s="21">
        <v>-0.56022995710372925</v>
      </c>
      <c r="BD30" s="21">
        <v>-0.24263550341129303</v>
      </c>
      <c r="BE30" s="21">
        <v>-0.14626038074493408</v>
      </c>
      <c r="BF30" s="21">
        <v>-0.16079825162887573</v>
      </c>
      <c r="BG30" s="21">
        <v>-0.18372601270675659</v>
      </c>
      <c r="BH30" s="21">
        <v>-0.24994188547134399</v>
      </c>
      <c r="BI30" s="21">
        <v>-0.2889464795589447</v>
      </c>
      <c r="BJ30" s="21">
        <v>-0.35817128419876099</v>
      </c>
      <c r="BK30" s="21">
        <v>-0.17115491628646851</v>
      </c>
      <c r="BL30" s="21">
        <v>-0.51701062917709351</v>
      </c>
      <c r="BM30" s="21">
        <v>-0.59515070915222168</v>
      </c>
      <c r="BN30" s="21">
        <v>-0.70241439342498779</v>
      </c>
      <c r="BO30" s="21">
        <v>-0.78726375102996826</v>
      </c>
      <c r="BP30" s="21">
        <v>-1.1465171575546265</v>
      </c>
      <c r="BQ30" s="21">
        <v>-1.1067826747894287</v>
      </c>
      <c r="BR30" s="21">
        <v>-0.79855191707611084</v>
      </c>
      <c r="BS30" s="21">
        <v>-0.82504028081893921</v>
      </c>
      <c r="BT30" s="21">
        <v>-0.69619667530059814</v>
      </c>
      <c r="BU30" s="21">
        <v>-0.39873120188713074</v>
      </c>
      <c r="BV30" s="21">
        <v>0.12841755151748657</v>
      </c>
      <c r="BW30" s="21">
        <v>0.1611206978559494</v>
      </c>
      <c r="BX30" s="21">
        <v>-7.9014375805854797E-3</v>
      </c>
      <c r="BY30" s="21">
        <v>6.2185101211071014E-2</v>
      </c>
      <c r="BZ30" s="21">
        <v>5.6410975754261017E-2</v>
      </c>
      <c r="CA30" s="21">
        <v>-0.38641637563705444</v>
      </c>
      <c r="CB30" s="21">
        <v>-8.9979082345962524E-2</v>
      </c>
      <c r="CC30" s="21">
        <v>-3.6482401192188263E-2</v>
      </c>
      <c r="CD30" s="21">
        <v>-5.8407943695783615E-2</v>
      </c>
      <c r="CE30" s="21">
        <v>-6.9350235164165497E-2</v>
      </c>
      <c r="CF30" s="21">
        <v>-0.14264295995235443</v>
      </c>
      <c r="CG30" s="21">
        <v>-0.15097092092037201</v>
      </c>
      <c r="CH30" s="21">
        <v>-0.22336733341217041</v>
      </c>
      <c r="CI30" s="21">
        <v>3.8600880652666092E-2</v>
      </c>
      <c r="CJ30" s="21">
        <v>-0.20369526743888855</v>
      </c>
      <c r="CK30" s="21">
        <v>-0.27079713344573975</v>
      </c>
      <c r="CL30" s="21">
        <v>-0.38632068037986755</v>
      </c>
      <c r="CM30" s="21">
        <v>-0.40626385807991028</v>
      </c>
      <c r="CN30" s="21">
        <v>-0.77643907070159912</v>
      </c>
      <c r="CO30" s="21">
        <v>-0.73367106914520264</v>
      </c>
      <c r="CP30" s="21">
        <v>-0.47145980596542358</v>
      </c>
      <c r="CQ30" s="21">
        <v>-0.50456118583679199</v>
      </c>
      <c r="CR30" s="21">
        <v>-0.36823102831840515</v>
      </c>
      <c r="CS30" s="21">
        <v>-0.10155333578586578</v>
      </c>
      <c r="CT30" s="21">
        <v>0.38959464430809021</v>
      </c>
      <c r="CU30" s="21">
        <v>0.45109367370605469</v>
      </c>
      <c r="CV30" s="21">
        <v>0.34310400485992432</v>
      </c>
      <c r="CW30" s="21">
        <v>0.3253510594367981</v>
      </c>
      <c r="CX30" s="21">
        <v>0.2319394052028656</v>
      </c>
      <c r="CY30" s="21">
        <v>-0.21260277926921844</v>
      </c>
      <c r="CZ30" s="21">
        <v>6.2677331268787384E-2</v>
      </c>
      <c r="DA30" s="21">
        <v>7.3295570909976959E-2</v>
      </c>
      <c r="DB30" s="21">
        <v>4.3982364237308502E-2</v>
      </c>
      <c r="DC30" s="21">
        <v>4.50255386531353E-2</v>
      </c>
      <c r="DD30" s="21">
        <v>-3.5344019532203674E-2</v>
      </c>
      <c r="DE30" s="21">
        <v>-1.299537718296051E-2</v>
      </c>
      <c r="DF30" s="21">
        <v>-8.856336772441864E-2</v>
      </c>
      <c r="DG30" s="21">
        <v>0.24835667014122009</v>
      </c>
      <c r="DH30" s="21">
        <v>0.10962009429931641</v>
      </c>
      <c r="DI30" s="21">
        <v>5.3556393831968307E-2</v>
      </c>
      <c r="DJ30" s="21">
        <v>-7.0226959884166718E-2</v>
      </c>
      <c r="DK30" s="21">
        <v>-2.5263957679271698E-2</v>
      </c>
      <c r="DL30" s="21">
        <v>-0.40636101365089417</v>
      </c>
      <c r="DM30" s="21">
        <v>-0.36055940389633179</v>
      </c>
      <c r="DN30" s="21">
        <v>-0.14436769485473633</v>
      </c>
      <c r="DO30" s="21">
        <v>-0.18408200144767761</v>
      </c>
      <c r="DP30" s="21">
        <v>-4.0265414863824844E-2</v>
      </c>
      <c r="DQ30" s="21">
        <v>0.19562450051307678</v>
      </c>
      <c r="DR30" s="21">
        <v>0.65077173709869385</v>
      </c>
      <c r="DS30" s="21">
        <v>0.74106663465499878</v>
      </c>
      <c r="DT30" s="21">
        <v>0.69410938024520874</v>
      </c>
      <c r="DU30" s="21">
        <v>0.58851701021194458</v>
      </c>
      <c r="DV30" s="21">
        <v>0.40746781229972839</v>
      </c>
      <c r="DW30" s="21">
        <v>3.835643082857132E-2</v>
      </c>
      <c r="DX30" s="21">
        <v>0.28308895230293274</v>
      </c>
      <c r="DY30" s="21">
        <v>0.23179753124713898</v>
      </c>
      <c r="DZ30" s="21">
        <v>0.19181773066520691</v>
      </c>
      <c r="EA30" s="21">
        <v>0.21016599237918854</v>
      </c>
      <c r="EB30" s="21">
        <v>0.11957860738039017</v>
      </c>
      <c r="EC30" s="21">
        <v>0.18621939420700073</v>
      </c>
      <c r="ED30" s="21">
        <v>0.10607215017080307</v>
      </c>
      <c r="EE30" s="21">
        <v>0.55121070146560669</v>
      </c>
      <c r="EF30" s="21">
        <v>0.56199771165847778</v>
      </c>
      <c r="EG30" s="21">
        <v>0.52187138795852661</v>
      </c>
      <c r="EH30" s="21">
        <v>0.3861621618270874</v>
      </c>
      <c r="EI30" s="21">
        <v>0.52483940124511719</v>
      </c>
      <c r="EJ30" s="21">
        <v>0.12797297537326813</v>
      </c>
      <c r="EK30" s="21">
        <v>0.17815461754798889</v>
      </c>
      <c r="EL30" s="21">
        <v>0.32790136337280273</v>
      </c>
      <c r="EM30" s="21">
        <v>0.27863901853561401</v>
      </c>
      <c r="EN30" s="21">
        <v>0.43326485157012939</v>
      </c>
      <c r="EO30" s="21">
        <v>0.62470215559005737</v>
      </c>
      <c r="EP30" s="21">
        <v>1.0278699398040771</v>
      </c>
      <c r="EQ30" s="21">
        <v>1.1597416400909424</v>
      </c>
      <c r="ER30" s="21">
        <v>1.2009055614471436</v>
      </c>
      <c r="ES30" s="21">
        <v>0.96848684549331665</v>
      </c>
      <c r="ET30" s="21">
        <v>0.66090297698974609</v>
      </c>
      <c r="EU30" s="21">
        <v>47.274313645649826</v>
      </c>
      <c r="EV30" s="21">
        <v>47.958836593242708</v>
      </c>
      <c r="EW30" s="21">
        <v>46.659939833085517</v>
      </c>
      <c r="EX30" s="21">
        <v>45.645105317840859</v>
      </c>
      <c r="EY30" s="21">
        <v>45.384531037844852</v>
      </c>
      <c r="EZ30" s="21">
        <v>44.722383595957524</v>
      </c>
      <c r="FA30" s="21">
        <v>44.508979601711786</v>
      </c>
      <c r="FB30" s="21">
        <v>44.550409346921882</v>
      </c>
      <c r="FC30" s="21">
        <v>48.037172073700823</v>
      </c>
      <c r="FD30" s="21">
        <v>52.43487273902295</v>
      </c>
      <c r="FE30" s="21">
        <v>55.365583304740511</v>
      </c>
      <c r="FF30" s="21">
        <v>58.260957851202093</v>
      </c>
      <c r="FG30" s="21">
        <v>60.659236841052262</v>
      </c>
      <c r="FH30" s="21">
        <v>61.265643351704654</v>
      </c>
      <c r="FI30" s="21">
        <v>61.117500833333438</v>
      </c>
      <c r="FJ30" s="21">
        <v>60.51853987171458</v>
      </c>
      <c r="FK30" s="21">
        <v>59.25813879195028</v>
      </c>
      <c r="FL30" s="21">
        <v>57.797901669557262</v>
      </c>
      <c r="FM30" s="21">
        <v>57.425356275693808</v>
      </c>
      <c r="FN30" s="21">
        <v>54.828536554438429</v>
      </c>
      <c r="FO30" s="21">
        <v>54.677577081336139</v>
      </c>
      <c r="FP30" s="21">
        <v>54.134995144477337</v>
      </c>
      <c r="FQ30" s="21">
        <v>52.782880353762877</v>
      </c>
      <c r="FR30" s="21">
        <v>53.518525513125141</v>
      </c>
      <c r="FS30" s="21">
        <v>6.2384581565856934</v>
      </c>
      <c r="FT30" s="21">
        <v>0.3278656005859375</v>
      </c>
      <c r="FU30" s="21">
        <v>0.45566582679748535</v>
      </c>
      <c r="FV30" t="s">
        <v>294</v>
      </c>
      <c r="FW30" s="21"/>
      <c r="FX30">
        <f t="shared" si="0"/>
        <v>4.0028494834899906</v>
      </c>
      <c r="FY30">
        <f t="shared" si="1"/>
        <v>-2.6731446385383606E-2</v>
      </c>
      <c r="FZ30">
        <f t="shared" si="2"/>
        <v>56.797502074595187</v>
      </c>
    </row>
    <row r="31" spans="1:182" x14ac:dyDescent="0.2">
      <c r="A31" t="s">
        <v>226</v>
      </c>
      <c r="B31" t="s">
        <v>0</v>
      </c>
      <c r="C31" t="s">
        <v>264</v>
      </c>
      <c r="D31" t="s">
        <v>247</v>
      </c>
      <c r="E31" t="s">
        <v>221</v>
      </c>
      <c r="F31" s="21">
        <v>3798</v>
      </c>
      <c r="G31" s="21">
        <v>3.0634963512420654</v>
      </c>
      <c r="H31" s="21">
        <v>2.8266787528991699</v>
      </c>
      <c r="I31" s="21">
        <v>2.8041961193084717</v>
      </c>
      <c r="J31" s="21">
        <v>2.7633647918701172</v>
      </c>
      <c r="K31" s="21">
        <v>2.6212146282196045</v>
      </c>
      <c r="L31" s="21">
        <v>3.1570477485656738</v>
      </c>
      <c r="M31" s="21">
        <v>3.9637758731842041</v>
      </c>
      <c r="N31" s="21">
        <v>3.1470813751220703</v>
      </c>
      <c r="O31" s="21">
        <v>-2.4661898612976074E-2</v>
      </c>
      <c r="P31" s="21">
        <v>-2.2799263000488281</v>
      </c>
      <c r="Q31" s="21">
        <v>-2.2074728012084961</v>
      </c>
      <c r="R31" s="21">
        <v>-3.8850247859954834</v>
      </c>
      <c r="S31" s="21">
        <v>-6.0997099876403809</v>
      </c>
      <c r="T31" s="21">
        <v>-5.5359854698181152</v>
      </c>
      <c r="U31" s="21">
        <v>-3.451399564743042</v>
      </c>
      <c r="V31" s="21">
        <v>-1.2361035346984863</v>
      </c>
      <c r="W31" s="21">
        <v>2.4611093997955322</v>
      </c>
      <c r="X31" s="21">
        <v>3.8709421157836914</v>
      </c>
      <c r="Y31" s="21">
        <v>4.1302103996276855</v>
      </c>
      <c r="Z31" s="21">
        <v>3.7110209465026855</v>
      </c>
      <c r="AA31" s="21">
        <v>3.7575421333312988</v>
      </c>
      <c r="AB31" s="21">
        <v>3.5716981887817383</v>
      </c>
      <c r="AC31" s="21">
        <v>3.276444673538208</v>
      </c>
      <c r="AD31" s="21">
        <v>2.5599679946899414</v>
      </c>
      <c r="AE31" s="21">
        <v>-0.31498607993125916</v>
      </c>
      <c r="AF31" s="21">
        <v>-0.45908302068710327</v>
      </c>
      <c r="AG31" s="21">
        <v>-0.31046941876411438</v>
      </c>
      <c r="AH31" s="21">
        <v>-0.35957449674606323</v>
      </c>
      <c r="AI31" s="21">
        <v>-0.85788500308990479</v>
      </c>
      <c r="AJ31" s="21">
        <v>-0.65729081630706787</v>
      </c>
      <c r="AK31" s="21">
        <v>-0.50075298547744751</v>
      </c>
      <c r="AL31" s="21">
        <v>-0.80933177471160889</v>
      </c>
      <c r="AM31" s="21">
        <v>-0.90514713525772095</v>
      </c>
      <c r="AN31" s="21">
        <v>-0.81769806146621704</v>
      </c>
      <c r="AO31" s="21">
        <v>-1.1852202415466309</v>
      </c>
      <c r="AP31" s="21">
        <v>-1.1757098436355591</v>
      </c>
      <c r="AQ31" s="21">
        <v>-1.8467267751693726</v>
      </c>
      <c r="AR31" s="21">
        <v>-1.3133780956268311</v>
      </c>
      <c r="AS31" s="21">
        <v>-1.2271699905395508</v>
      </c>
      <c r="AT31" s="21">
        <v>-1.3802402019500732</v>
      </c>
      <c r="AU31" s="21">
        <v>-1.1950128078460693</v>
      </c>
      <c r="AV31" s="21">
        <v>-1.3680894374847412</v>
      </c>
      <c r="AW31" s="21">
        <v>-1.4528671503067017</v>
      </c>
      <c r="AX31" s="21">
        <v>-1.6297247409820557</v>
      </c>
      <c r="AY31" s="21">
        <v>-1.3079304695129395</v>
      </c>
      <c r="AZ31" s="21">
        <v>-1.1169700622558594</v>
      </c>
      <c r="BA31" s="21">
        <v>-0.73241686820983887</v>
      </c>
      <c r="BB31" s="21">
        <v>-0.95375996828079224</v>
      </c>
      <c r="BC31" s="21">
        <v>-8.3195790648460388E-2</v>
      </c>
      <c r="BD31" s="21">
        <v>-0.21172471344470978</v>
      </c>
      <c r="BE31" s="21">
        <v>-9.8810441792011261E-2</v>
      </c>
      <c r="BF31" s="21">
        <v>-0.14613556861877441</v>
      </c>
      <c r="BG31" s="21">
        <v>-0.53416222333908081</v>
      </c>
      <c r="BH31" s="21">
        <v>-0.36930945515632629</v>
      </c>
      <c r="BI31" s="21">
        <v>-0.16015045344829559</v>
      </c>
      <c r="BJ31" s="21">
        <v>-0.33518761396408081</v>
      </c>
      <c r="BK31" s="21">
        <v>-0.49738696217536926</v>
      </c>
      <c r="BL31" s="21">
        <v>-0.41282305121421814</v>
      </c>
      <c r="BM31" s="21">
        <v>-0.77466696500778198</v>
      </c>
      <c r="BN31" s="21">
        <v>-0.75272917747497559</v>
      </c>
      <c r="BO31" s="21">
        <v>-1.4181082248687744</v>
      </c>
      <c r="BP31" s="21">
        <v>-0.819202721118927</v>
      </c>
      <c r="BQ31" s="21">
        <v>-0.6375846266746521</v>
      </c>
      <c r="BR31" s="21">
        <v>-0.88737195730209351</v>
      </c>
      <c r="BS31" s="21">
        <v>-0.70489448308944702</v>
      </c>
      <c r="BT31" s="21">
        <v>-0.86169898509979248</v>
      </c>
      <c r="BU31" s="21">
        <v>-0.93866705894470215</v>
      </c>
      <c r="BV31" s="21">
        <v>-1.1931853294372559</v>
      </c>
      <c r="BW31" s="21">
        <v>-0.8935357928276062</v>
      </c>
      <c r="BX31" s="21">
        <v>-0.7979971170425415</v>
      </c>
      <c r="BY31" s="21">
        <v>-0.45757457613945007</v>
      </c>
      <c r="BZ31" s="21">
        <v>-0.67627954483032227</v>
      </c>
      <c r="CA31" s="21">
        <v>7.7341467142105103E-2</v>
      </c>
      <c r="CB31" s="21">
        <v>-4.0405113250017166E-2</v>
      </c>
      <c r="CC31" s="21">
        <v>4.7783922404050827E-2</v>
      </c>
      <c r="CD31" s="21">
        <v>1.6915611922740936E-3</v>
      </c>
      <c r="CE31" s="21">
        <v>-0.30995282530784607</v>
      </c>
      <c r="CF31" s="21">
        <v>-0.16985440254211426</v>
      </c>
      <c r="CG31" s="21">
        <v>7.5749807059764862E-2</v>
      </c>
      <c r="CH31" s="21">
        <v>-6.7967772483825684E-3</v>
      </c>
      <c r="CI31" s="21">
        <v>-0.21497352421283722</v>
      </c>
      <c r="CJ31" s="21">
        <v>-0.13240784406661987</v>
      </c>
      <c r="CK31" s="21">
        <v>-0.49031898379325867</v>
      </c>
      <c r="CL31" s="21">
        <v>-0.45977407693862915</v>
      </c>
      <c r="CM31" s="21">
        <v>-1.1212483644485474</v>
      </c>
      <c r="CN31" s="21">
        <v>-0.476938396692276</v>
      </c>
      <c r="CO31" s="21">
        <v>-0.22923952341079712</v>
      </c>
      <c r="CP31" s="21">
        <v>-0.54601293802261353</v>
      </c>
      <c r="CQ31" s="21">
        <v>-0.36544004082679749</v>
      </c>
      <c r="CR31" s="21">
        <v>-0.5109744668006897</v>
      </c>
      <c r="CS31" s="21">
        <v>-0.58253365755081177</v>
      </c>
      <c r="CT31" s="21">
        <v>-0.8908393383026123</v>
      </c>
      <c r="CU31" s="21">
        <v>-0.60652726888656616</v>
      </c>
      <c r="CV31" s="21">
        <v>-0.57707738876342773</v>
      </c>
      <c r="CW31" s="21">
        <v>-0.26721960306167603</v>
      </c>
      <c r="CX31" s="21">
        <v>-0.48409745097160339</v>
      </c>
      <c r="CY31" s="21">
        <v>0.23787872493267059</v>
      </c>
      <c r="CZ31" s="21">
        <v>0.13091447949409485</v>
      </c>
      <c r="DA31" s="21">
        <v>0.19437828660011292</v>
      </c>
      <c r="DB31" s="21">
        <v>0.1495186984539032</v>
      </c>
      <c r="DC31" s="21">
        <v>-8.574339747428894E-2</v>
      </c>
      <c r="DD31" s="21">
        <v>2.9600637033581734E-2</v>
      </c>
      <c r="DE31" s="21">
        <v>0.31165006756782532</v>
      </c>
      <c r="DF31" s="21">
        <v>0.32159405946731567</v>
      </c>
      <c r="DG31" s="21">
        <v>6.743989884853363E-2</v>
      </c>
      <c r="DH31" s="21">
        <v>0.1480073481798172</v>
      </c>
      <c r="DI31" s="21">
        <v>-0.20597100257873535</v>
      </c>
      <c r="DJ31" s="21">
        <v>-0.16681897640228271</v>
      </c>
      <c r="DK31" s="21">
        <v>-0.82438850402832031</v>
      </c>
      <c r="DL31" s="21">
        <v>-0.13467405736446381</v>
      </c>
      <c r="DM31" s="21">
        <v>0.17910556495189667</v>
      </c>
      <c r="DN31" s="21">
        <v>-0.20465396344661713</v>
      </c>
      <c r="DO31" s="21">
        <v>-2.5985568761825562E-2</v>
      </c>
      <c r="DP31" s="21">
        <v>-0.16024996340274811</v>
      </c>
      <c r="DQ31" s="21">
        <v>-0.22640025615692139</v>
      </c>
      <c r="DR31" s="21">
        <v>-0.5884934663772583</v>
      </c>
      <c r="DS31" s="21">
        <v>-0.31951874494552612</v>
      </c>
      <c r="DT31" s="21">
        <v>-0.35615772008895874</v>
      </c>
      <c r="DU31" s="21">
        <v>-7.6864674687385559E-2</v>
      </c>
      <c r="DV31" s="21">
        <v>-0.29191532731056213</v>
      </c>
      <c r="DW31" s="21">
        <v>0.46966901421546936</v>
      </c>
      <c r="DX31" s="21">
        <v>0.37827277183532715</v>
      </c>
      <c r="DY31" s="21">
        <v>0.40603727102279663</v>
      </c>
      <c r="DZ31" s="21">
        <v>0.36295759677886963</v>
      </c>
      <c r="EA31" s="21">
        <v>0.23797938227653503</v>
      </c>
      <c r="EB31" s="21">
        <v>0.31758204102516174</v>
      </c>
      <c r="EC31" s="21">
        <v>0.65225261449813843</v>
      </c>
      <c r="ED31" s="21">
        <v>0.79573822021484375</v>
      </c>
      <c r="EE31" s="21">
        <v>0.47520002722740173</v>
      </c>
      <c r="EF31" s="21">
        <v>0.55288237333297729</v>
      </c>
      <c r="EG31" s="21">
        <v>0.2045823335647583</v>
      </c>
      <c r="EH31" s="21">
        <v>0.25616163015365601</v>
      </c>
      <c r="EI31" s="21">
        <v>-0.39576995372772217</v>
      </c>
      <c r="EJ31" s="21">
        <v>0.35950130224227905</v>
      </c>
      <c r="EK31" s="21">
        <v>0.76869100332260132</v>
      </c>
      <c r="EL31" s="21">
        <v>0.28821417689323425</v>
      </c>
      <c r="EM31" s="21">
        <v>0.46413278579711914</v>
      </c>
      <c r="EN31" s="21">
        <v>0.34614050388336182</v>
      </c>
      <c r="EO31" s="21">
        <v>0.28779983520507813</v>
      </c>
      <c r="EP31" s="21">
        <v>-0.15195392072200775</v>
      </c>
      <c r="EQ31" s="21">
        <v>9.4876006245613098E-2</v>
      </c>
      <c r="ER31" s="21">
        <v>-3.7184707820415497E-2</v>
      </c>
      <c r="ES31" s="21">
        <v>0.19797763228416443</v>
      </c>
      <c r="ET31" s="21">
        <v>-1.4434918761253357E-2</v>
      </c>
      <c r="EU31" s="21">
        <v>41.70228829548762</v>
      </c>
      <c r="EV31" s="21">
        <v>41.480210923470594</v>
      </c>
      <c r="EW31" s="21">
        <v>40.77797258354137</v>
      </c>
      <c r="EX31" s="21">
        <v>40.122613885768025</v>
      </c>
      <c r="EY31" s="21">
        <v>38.931381526904836</v>
      </c>
      <c r="EZ31" s="21">
        <v>39.421200130034777</v>
      </c>
      <c r="FA31" s="21">
        <v>38.195429303258138</v>
      </c>
      <c r="FB31" s="21">
        <v>38.493625429945908</v>
      </c>
      <c r="FC31" s="21">
        <v>42.940712776605928</v>
      </c>
      <c r="FD31" s="21">
        <v>49.35376505075849</v>
      </c>
      <c r="FE31" s="21">
        <v>55.241499926429974</v>
      </c>
      <c r="FF31" s="21">
        <v>56.530588394092717</v>
      </c>
      <c r="FG31" s="21">
        <v>57.967230906795365</v>
      </c>
      <c r="FH31" s="21">
        <v>60.287766274306065</v>
      </c>
      <c r="FI31" s="21">
        <v>60.0703252578422</v>
      </c>
      <c r="FJ31" s="21">
        <v>59.759984563312258</v>
      </c>
      <c r="FK31" s="21">
        <v>58.004324926584253</v>
      </c>
      <c r="FL31" s="21">
        <v>54.851602430780545</v>
      </c>
      <c r="FM31" s="21">
        <v>54.088678260550111</v>
      </c>
      <c r="FN31" s="21">
        <v>52.996322095488296</v>
      </c>
      <c r="FO31" s="21">
        <v>52.667475563278323</v>
      </c>
      <c r="FP31" s="21">
        <v>52.108866186880192</v>
      </c>
      <c r="FQ31" s="21">
        <v>50.536633267033537</v>
      </c>
      <c r="FR31" s="21">
        <v>50.387923410906794</v>
      </c>
      <c r="FS31" s="21">
        <v>6.3121280670166016</v>
      </c>
      <c r="FT31" s="21">
        <v>0.29520326852798462</v>
      </c>
      <c r="FU31" s="21">
        <v>0.51502960920333862</v>
      </c>
      <c r="FV31" t="s">
        <v>294</v>
      </c>
      <c r="FW31" s="21"/>
      <c r="FX31">
        <f t="shared" si="0"/>
        <v>3.5861649990081785</v>
      </c>
      <c r="FY31">
        <f t="shared" si="1"/>
        <v>-0.59126295447349553</v>
      </c>
      <c r="FZ31">
        <f t="shared" si="2"/>
        <v>54.521680655336311</v>
      </c>
    </row>
    <row r="32" spans="1:182" x14ac:dyDescent="0.2">
      <c r="A32" t="s">
        <v>226</v>
      </c>
      <c r="B32" t="s">
        <v>0</v>
      </c>
      <c r="C32" t="s">
        <v>264</v>
      </c>
      <c r="D32" t="s">
        <v>236</v>
      </c>
      <c r="E32" t="s">
        <v>219</v>
      </c>
      <c r="F32" s="21">
        <v>8963</v>
      </c>
      <c r="G32" s="21">
        <v>8.2686538696289063</v>
      </c>
      <c r="H32" s="21">
        <v>7.2799420356750488</v>
      </c>
      <c r="I32" s="21">
        <v>6.6785392761230469</v>
      </c>
      <c r="J32" s="21">
        <v>6.3563442230224609</v>
      </c>
      <c r="K32" s="21">
        <v>6.1511878967285156</v>
      </c>
      <c r="L32" s="21">
        <v>6.0730485916137695</v>
      </c>
      <c r="M32" s="21">
        <v>6.0291218757629395</v>
      </c>
      <c r="N32" s="21">
        <v>4.4567546844482422</v>
      </c>
      <c r="O32" s="21">
        <v>0.47863984107971191</v>
      </c>
      <c r="P32" s="21">
        <v>-5.6650476455688477</v>
      </c>
      <c r="Q32" s="21">
        <v>-11.524965286254883</v>
      </c>
      <c r="R32" s="21">
        <v>-15.15447998046875</v>
      </c>
      <c r="S32" s="21">
        <v>-16.033977508544922</v>
      </c>
      <c r="T32" s="21">
        <v>-14.977246284484863</v>
      </c>
      <c r="U32" s="21">
        <v>-12.651313781738281</v>
      </c>
      <c r="V32" s="21">
        <v>-8.6206569671630859</v>
      </c>
      <c r="W32" s="21">
        <v>-2.7766022682189941</v>
      </c>
      <c r="X32" s="21">
        <v>3.9099893569946289</v>
      </c>
      <c r="Y32" s="21">
        <v>9.8988113403320313</v>
      </c>
      <c r="Z32" s="21">
        <v>13.317386627197266</v>
      </c>
      <c r="AA32" s="21">
        <v>13.803123474121094</v>
      </c>
      <c r="AB32" s="21">
        <v>12.805791854858398</v>
      </c>
      <c r="AC32" s="21">
        <v>11.209354400634766</v>
      </c>
      <c r="AD32" s="21">
        <v>9.4246768951416016</v>
      </c>
      <c r="AE32" s="21">
        <v>-0.14895400404930115</v>
      </c>
      <c r="AF32" s="21">
        <v>-0.28605696558952332</v>
      </c>
      <c r="AG32" s="21">
        <v>-0.26843553781509399</v>
      </c>
      <c r="AH32" s="21">
        <v>-7.0098847150802612E-2</v>
      </c>
      <c r="AI32" s="21">
        <v>3.5957396030426025E-3</v>
      </c>
      <c r="AJ32" s="21">
        <v>-0.11785997450351715</v>
      </c>
      <c r="AK32" s="21">
        <v>-8.30230712890625E-2</v>
      </c>
      <c r="AL32" s="21">
        <v>-0.20848065614700317</v>
      </c>
      <c r="AM32" s="21">
        <v>-0.67769646644592285</v>
      </c>
      <c r="AN32" s="21">
        <v>-1.1332113742828369</v>
      </c>
      <c r="AO32" s="21">
        <v>-1.4465070962905884</v>
      </c>
      <c r="AP32" s="21">
        <v>-1.6788226366043091</v>
      </c>
      <c r="AQ32" s="21">
        <v>-1.3659471273422241</v>
      </c>
      <c r="AR32" s="21">
        <v>-0.83895111083984375</v>
      </c>
      <c r="AS32" s="21">
        <v>-0.80012047290802002</v>
      </c>
      <c r="AT32" s="21">
        <v>-0.74076128005981445</v>
      </c>
      <c r="AU32" s="21">
        <v>-4.2288511991500854E-2</v>
      </c>
      <c r="AV32" s="21">
        <v>-0.43381106853485107</v>
      </c>
      <c r="AW32" s="21">
        <v>-0.43762120604515076</v>
      </c>
      <c r="AX32" s="21">
        <v>0.22408176958560944</v>
      </c>
      <c r="AY32" s="21">
        <v>0.4437011182308197</v>
      </c>
      <c r="AZ32" s="21">
        <v>6.7175328731536865E-3</v>
      </c>
      <c r="BA32" s="21">
        <v>-4.2883202433586121E-2</v>
      </c>
      <c r="BB32" s="21">
        <v>-6.8063631653785706E-2</v>
      </c>
      <c r="BC32" s="21">
        <v>6.5433263778686523E-2</v>
      </c>
      <c r="BD32" s="21">
        <v>-8.2827821373939514E-2</v>
      </c>
      <c r="BE32" s="21">
        <v>-6.8121694028377533E-2</v>
      </c>
      <c r="BF32" s="21">
        <v>9.2770323157310486E-2</v>
      </c>
      <c r="BG32" s="21">
        <v>0.14126074314117432</v>
      </c>
      <c r="BH32" s="21">
        <v>1.5176877379417419E-2</v>
      </c>
      <c r="BI32" s="21">
        <v>9.258723258972168E-2</v>
      </c>
      <c r="BJ32" s="21">
        <v>-1.6143091022968292E-2</v>
      </c>
      <c r="BK32" s="21">
        <v>-0.45620265603065491</v>
      </c>
      <c r="BL32" s="21">
        <v>-0.83280032873153687</v>
      </c>
      <c r="BM32" s="21">
        <v>-1.079459547996521</v>
      </c>
      <c r="BN32" s="21">
        <v>-1.2460800409317017</v>
      </c>
      <c r="BO32" s="21">
        <v>-0.94481402635574341</v>
      </c>
      <c r="BP32" s="21">
        <v>-0.45116835832595825</v>
      </c>
      <c r="BQ32" s="21">
        <v>-0.40815252065658569</v>
      </c>
      <c r="BR32" s="21">
        <v>-0.38141500949859619</v>
      </c>
      <c r="BS32" s="21">
        <v>0.30924427509307861</v>
      </c>
      <c r="BT32" s="21">
        <v>-8.2399748265743256E-2</v>
      </c>
      <c r="BU32" s="21">
        <v>-0.10985366255044937</v>
      </c>
      <c r="BV32" s="21">
        <v>0.53989684581756592</v>
      </c>
      <c r="BW32" s="21">
        <v>0.77059030532836914</v>
      </c>
      <c r="BX32" s="21">
        <v>0.31752651929855347</v>
      </c>
      <c r="BY32" s="21">
        <v>0.26488736271858215</v>
      </c>
      <c r="BZ32" s="21">
        <v>0.19289855659008026</v>
      </c>
      <c r="CA32" s="21">
        <v>0.21391724050045013</v>
      </c>
      <c r="CB32" s="21">
        <v>5.7928070425987244E-2</v>
      </c>
      <c r="CC32" s="21">
        <v>7.0615068078041077E-2</v>
      </c>
      <c r="CD32" s="21">
        <v>0.20557302236557007</v>
      </c>
      <c r="CE32" s="21">
        <v>0.23660711944103241</v>
      </c>
      <c r="CF32" s="21">
        <v>0.10731779783964157</v>
      </c>
      <c r="CG32" s="21">
        <v>0.21421439945697784</v>
      </c>
      <c r="CH32" s="21">
        <v>0.11706931889057159</v>
      </c>
      <c r="CI32" s="21">
        <v>-0.30279672145843506</v>
      </c>
      <c r="CJ32" s="21">
        <v>-0.624736487865448</v>
      </c>
      <c r="CK32" s="21">
        <v>-0.82524347305297852</v>
      </c>
      <c r="CL32" s="21">
        <v>-0.94636386632919312</v>
      </c>
      <c r="CM32" s="21">
        <v>-0.65313851833343506</v>
      </c>
      <c r="CN32" s="21">
        <v>-0.18259124457836151</v>
      </c>
      <c r="CO32" s="21">
        <v>-0.13667674362659454</v>
      </c>
      <c r="CP32" s="21">
        <v>-0.13253283500671387</v>
      </c>
      <c r="CQ32" s="21">
        <v>0.55271482467651367</v>
      </c>
      <c r="CR32" s="21">
        <v>0.16098666191101074</v>
      </c>
      <c r="CS32" s="21">
        <v>0.11715712398290634</v>
      </c>
      <c r="CT32" s="21">
        <v>0.7586294412612915</v>
      </c>
      <c r="CU32" s="21">
        <v>0.99699276685714722</v>
      </c>
      <c r="CV32" s="21">
        <v>0.5327918529510498</v>
      </c>
      <c r="CW32" s="21">
        <v>0.47804832458496094</v>
      </c>
      <c r="CX32" s="21">
        <v>0.37364017963409424</v>
      </c>
      <c r="CY32" s="21">
        <v>0.36240121722221375</v>
      </c>
      <c r="CZ32" s="21">
        <v>0.198683962225914</v>
      </c>
      <c r="DA32" s="21">
        <v>0.20935183763504028</v>
      </c>
      <c r="DB32" s="21">
        <v>0.31837573647499084</v>
      </c>
      <c r="DC32" s="21">
        <v>0.3319534957408905</v>
      </c>
      <c r="DD32" s="21">
        <v>0.19945873320102692</v>
      </c>
      <c r="DE32" s="21">
        <v>0.33584153652191162</v>
      </c>
      <c r="DF32" s="21">
        <v>0.25028172135353088</v>
      </c>
      <c r="DG32" s="21">
        <v>-0.14939075708389282</v>
      </c>
      <c r="DH32" s="21">
        <v>-0.41667267680168152</v>
      </c>
      <c r="DI32" s="21">
        <v>-0.57102745771408081</v>
      </c>
      <c r="DJ32" s="21">
        <v>-0.64664769172668457</v>
      </c>
      <c r="DK32" s="21">
        <v>-0.36146298050880432</v>
      </c>
      <c r="DL32" s="21">
        <v>8.5985869169235229E-2</v>
      </c>
      <c r="DM32" s="21">
        <v>0.13479906320571899</v>
      </c>
      <c r="DN32" s="21">
        <v>0.11634930223226547</v>
      </c>
      <c r="DO32" s="21">
        <v>0.79618537425994873</v>
      </c>
      <c r="DP32" s="21">
        <v>0.40437307953834534</v>
      </c>
      <c r="DQ32" s="21">
        <v>0.34416791796684265</v>
      </c>
      <c r="DR32" s="21">
        <v>0.97736197710037231</v>
      </c>
      <c r="DS32" s="21">
        <v>1.2233951091766357</v>
      </c>
      <c r="DT32" s="21">
        <v>0.74805718660354614</v>
      </c>
      <c r="DU32" s="21">
        <v>0.69120931625366211</v>
      </c>
      <c r="DV32" s="21">
        <v>0.55438178777694702</v>
      </c>
      <c r="DW32" s="21">
        <v>0.57678848505020142</v>
      </c>
      <c r="DX32" s="21">
        <v>0.4019131064414978</v>
      </c>
      <c r="DY32" s="21">
        <v>0.40966567397117615</v>
      </c>
      <c r="DZ32" s="21">
        <v>0.48124492168426514</v>
      </c>
      <c r="EA32" s="21">
        <v>0.46961849927902222</v>
      </c>
      <c r="EB32" s="21">
        <v>0.33249557018280029</v>
      </c>
      <c r="EC32" s="21">
        <v>0.5114518404006958</v>
      </c>
      <c r="ED32" s="21">
        <v>0.44261929392814636</v>
      </c>
      <c r="EE32" s="21">
        <v>7.2103075683116913E-2</v>
      </c>
      <c r="EF32" s="21">
        <v>-0.11626157164573669</v>
      </c>
      <c r="EG32" s="21">
        <v>-0.20397987961769104</v>
      </c>
      <c r="EH32" s="21">
        <v>-0.21390514075756073</v>
      </c>
      <c r="EI32" s="21">
        <v>5.967012420296669E-2</v>
      </c>
      <c r="EJ32" s="21">
        <v>0.47376856207847595</v>
      </c>
      <c r="EK32" s="21">
        <v>0.52676701545715332</v>
      </c>
      <c r="EL32" s="21">
        <v>0.47569558024406433</v>
      </c>
      <c r="EM32" s="21">
        <v>1.1477181911468506</v>
      </c>
      <c r="EN32" s="21">
        <v>0.75578439235687256</v>
      </c>
      <c r="EO32" s="21">
        <v>0.67193543910980225</v>
      </c>
      <c r="EP32" s="21">
        <v>1.2931771278381348</v>
      </c>
      <c r="EQ32" s="21">
        <v>1.5502843856811523</v>
      </c>
      <c r="ER32" s="21">
        <v>1.0588661432266235</v>
      </c>
      <c r="ES32" s="21">
        <v>0.99897986650466919</v>
      </c>
      <c r="ET32" s="21">
        <v>0.81534391641616821</v>
      </c>
      <c r="EU32" s="21">
        <v>65.179843096668918</v>
      </c>
      <c r="EV32" s="21">
        <v>64.782878075169492</v>
      </c>
      <c r="EW32" s="21">
        <v>64.607970898589315</v>
      </c>
      <c r="EX32" s="21">
        <v>64.499519051072269</v>
      </c>
      <c r="EY32" s="21">
        <v>64.237781971969014</v>
      </c>
      <c r="EZ32" s="21">
        <v>64.109993059268334</v>
      </c>
      <c r="FA32" s="21">
        <v>63.918967028567522</v>
      </c>
      <c r="FB32" s="21">
        <v>64.498901400384682</v>
      </c>
      <c r="FC32" s="21">
        <v>66.28587053940123</v>
      </c>
      <c r="FD32" s="21">
        <v>69.162302092331188</v>
      </c>
      <c r="FE32" s="21">
        <v>72.348105538174678</v>
      </c>
      <c r="FF32" s="21">
        <v>75.049385138046361</v>
      </c>
      <c r="FG32" s="21">
        <v>77.128966508852798</v>
      </c>
      <c r="FH32" s="21">
        <v>78.151717088404183</v>
      </c>
      <c r="FI32" s="21">
        <v>78.433047150655824</v>
      </c>
      <c r="FJ32" s="21">
        <v>78.17889267592561</v>
      </c>
      <c r="FK32" s="21">
        <v>77.403329423851005</v>
      </c>
      <c r="FL32" s="21">
        <v>76.179791837056186</v>
      </c>
      <c r="FM32" s="21">
        <v>74.658887376054295</v>
      </c>
      <c r="FN32" s="21">
        <v>72.289618777600992</v>
      </c>
      <c r="FO32" s="21">
        <v>69.032205129034168</v>
      </c>
      <c r="FP32" s="21">
        <v>67.034427021013414</v>
      </c>
      <c r="FQ32" s="21">
        <v>66.194199094439298</v>
      </c>
      <c r="FR32" s="21">
        <v>65.709109969321574</v>
      </c>
      <c r="FS32" s="21">
        <v>5.0264592170715332</v>
      </c>
      <c r="FT32" s="21">
        <v>0.26788318157196045</v>
      </c>
      <c r="FU32" s="21">
        <v>0.38977164030075073</v>
      </c>
      <c r="FV32" t="s">
        <v>294</v>
      </c>
      <c r="FW32" s="21"/>
      <c r="FX32">
        <f t="shared" si="0"/>
        <v>7.6305417060852054</v>
      </c>
      <c r="FY32">
        <f t="shared" si="1"/>
        <v>0.51729616373777387</v>
      </c>
      <c r="FZ32">
        <f t="shared" si="2"/>
        <v>73.912766508719329</v>
      </c>
    </row>
    <row r="33" spans="1:182" x14ac:dyDescent="0.2">
      <c r="A33" t="s">
        <v>226</v>
      </c>
      <c r="B33" t="s">
        <v>0</v>
      </c>
      <c r="C33" t="s">
        <v>264</v>
      </c>
      <c r="D33" t="s">
        <v>236</v>
      </c>
      <c r="E33" t="s">
        <v>220</v>
      </c>
      <c r="F33" s="21">
        <v>4532</v>
      </c>
      <c r="G33" s="21">
        <v>4.0961532592773438</v>
      </c>
      <c r="H33" s="21">
        <v>3.5734744071960449</v>
      </c>
      <c r="I33" s="21">
        <v>3.1818523406982422</v>
      </c>
      <c r="J33" s="21">
        <v>2.996708869934082</v>
      </c>
      <c r="K33" s="21">
        <v>2.8560850620269775</v>
      </c>
      <c r="L33" s="21">
        <v>2.8213958740234375</v>
      </c>
      <c r="M33" s="21">
        <v>2.7531869411468506</v>
      </c>
      <c r="N33" s="21">
        <v>2.1096491813659668</v>
      </c>
      <c r="O33" s="21">
        <v>0.7875182032585144</v>
      </c>
      <c r="P33" s="21">
        <v>-1.7235019207000732</v>
      </c>
      <c r="Q33" s="21">
        <v>-4.5648069381713867</v>
      </c>
      <c r="R33" s="21">
        <v>-6.6836280822753906</v>
      </c>
      <c r="S33" s="21">
        <v>-7.2468280792236328</v>
      </c>
      <c r="T33" s="21">
        <v>-6.8030624389648438</v>
      </c>
      <c r="U33" s="21">
        <v>-5.9234018325805664</v>
      </c>
      <c r="V33" s="21">
        <v>-4.1929926872253418</v>
      </c>
      <c r="W33" s="21">
        <v>-1.8369694948196411</v>
      </c>
      <c r="X33" s="21">
        <v>1.1444628238677979</v>
      </c>
      <c r="Y33" s="21">
        <v>4.07952880859375</v>
      </c>
      <c r="Z33" s="21">
        <v>5.8448057174682617</v>
      </c>
      <c r="AA33" s="21">
        <v>6.3823719024658203</v>
      </c>
      <c r="AB33" s="21">
        <v>6.1586260795593262</v>
      </c>
      <c r="AC33" s="21">
        <v>5.5639705657958984</v>
      </c>
      <c r="AD33" s="21">
        <v>4.6543755531311035</v>
      </c>
      <c r="AE33" s="21">
        <v>-0.21812228858470917</v>
      </c>
      <c r="AF33" s="21">
        <v>-0.29039466381072998</v>
      </c>
      <c r="AG33" s="21">
        <v>-0.40527009963989258</v>
      </c>
      <c r="AH33" s="21">
        <v>-0.31208771467208862</v>
      </c>
      <c r="AI33" s="21">
        <v>-0.21203798055648804</v>
      </c>
      <c r="AJ33" s="21">
        <v>-0.21710664033889771</v>
      </c>
      <c r="AK33" s="21">
        <v>-0.26994144916534424</v>
      </c>
      <c r="AL33" s="21">
        <v>-0.4570997953414917</v>
      </c>
      <c r="AM33" s="21">
        <v>-0.5129319429397583</v>
      </c>
      <c r="AN33" s="21">
        <v>-0.88182514905929565</v>
      </c>
      <c r="AO33" s="21">
        <v>-1.2634526491165161</v>
      </c>
      <c r="AP33" s="21">
        <v>-1.6769908666610718</v>
      </c>
      <c r="AQ33" s="21">
        <v>-1.2888683080673218</v>
      </c>
      <c r="AR33" s="21">
        <v>-0.68368315696716309</v>
      </c>
      <c r="AS33" s="21">
        <v>-0.617362380027771</v>
      </c>
      <c r="AT33" s="21">
        <v>-0.51544803380966187</v>
      </c>
      <c r="AU33" s="21">
        <v>-0.37275108695030212</v>
      </c>
      <c r="AV33" s="21">
        <v>-0.48083695769309998</v>
      </c>
      <c r="AW33" s="21">
        <v>-0.35001087188720703</v>
      </c>
      <c r="AX33" s="21">
        <v>-4.8391900956630707E-2</v>
      </c>
      <c r="AY33" s="21">
        <v>2.8753746300935745E-2</v>
      </c>
      <c r="AZ33" s="21">
        <v>-0.10342317819595337</v>
      </c>
      <c r="BA33" s="21">
        <v>-6.8755269050598145E-2</v>
      </c>
      <c r="BB33" s="21">
        <v>-0.16183972358703613</v>
      </c>
      <c r="BC33" s="21">
        <v>-5.8546558022499084E-2</v>
      </c>
      <c r="BD33" s="21">
        <v>-0.16681286692619324</v>
      </c>
      <c r="BE33" s="21">
        <v>-0.25933128595352173</v>
      </c>
      <c r="BF33" s="21">
        <v>-0.18136137723922729</v>
      </c>
      <c r="BG33" s="21">
        <v>-0.13103745877742767</v>
      </c>
      <c r="BH33" s="21">
        <v>-0.14472052454948425</v>
      </c>
      <c r="BI33" s="21">
        <v>-0.18646776676177979</v>
      </c>
      <c r="BJ33" s="21">
        <v>-0.33948791027069092</v>
      </c>
      <c r="BK33" s="21">
        <v>-0.36847257614135742</v>
      </c>
      <c r="BL33" s="21">
        <v>-0.66336429119110107</v>
      </c>
      <c r="BM33" s="21">
        <v>-0.95615142583847046</v>
      </c>
      <c r="BN33" s="21">
        <v>-1.2845996618270874</v>
      </c>
      <c r="BO33" s="21">
        <v>-0.9665302038192749</v>
      </c>
      <c r="BP33" s="21">
        <v>-0.45311698317527771</v>
      </c>
      <c r="BQ33" s="21">
        <v>-0.36501938104629517</v>
      </c>
      <c r="BR33" s="21">
        <v>-0.23778736591339111</v>
      </c>
      <c r="BS33" s="21">
        <v>-0.10772939026355743</v>
      </c>
      <c r="BT33" s="21">
        <v>-0.22022163867950439</v>
      </c>
      <c r="BU33" s="21">
        <v>-8.8463664054870605E-2</v>
      </c>
      <c r="BV33" s="21">
        <v>0.21292641758918762</v>
      </c>
      <c r="BW33" s="21">
        <v>0.32339340448379517</v>
      </c>
      <c r="BX33" s="21">
        <v>0.1995302140712738</v>
      </c>
      <c r="BY33" s="21">
        <v>0.23161414265632629</v>
      </c>
      <c r="BZ33" s="21">
        <v>9.9784307181835175E-2</v>
      </c>
      <c r="CA33" s="21">
        <v>5.1975123584270477E-2</v>
      </c>
      <c r="CB33" s="21">
        <v>-8.122050017118454E-2</v>
      </c>
      <c r="CC33" s="21">
        <v>-0.15825454890727997</v>
      </c>
      <c r="CD33" s="21">
        <v>-9.0820729732513428E-2</v>
      </c>
      <c r="CE33" s="21">
        <v>-7.4936755001544952E-2</v>
      </c>
      <c r="CF33" s="21">
        <v>-9.4586119055747986E-2</v>
      </c>
      <c r="CG33" s="21">
        <v>-0.12865415215492249</v>
      </c>
      <c r="CH33" s="21">
        <v>-0.25803029537200928</v>
      </c>
      <c r="CI33" s="21">
        <v>-0.26842045783996582</v>
      </c>
      <c r="CJ33" s="21">
        <v>-0.51205891370773315</v>
      </c>
      <c r="CK33" s="21">
        <v>-0.74331551790237427</v>
      </c>
      <c r="CL33" s="21">
        <v>-1.0128304958343506</v>
      </c>
      <c r="CM33" s="21">
        <v>-0.74327975511550903</v>
      </c>
      <c r="CN33" s="21">
        <v>-0.29342752695083618</v>
      </c>
      <c r="CO33" s="21">
        <v>-0.19024741649627686</v>
      </c>
      <c r="CP33" s="21">
        <v>-4.548041895031929E-2</v>
      </c>
      <c r="CQ33" s="21">
        <v>7.5823813676834106E-2</v>
      </c>
      <c r="CR33" s="21">
        <v>-3.9720289409160614E-2</v>
      </c>
      <c r="CS33" s="21">
        <v>9.2683136463165283E-2</v>
      </c>
      <c r="CT33" s="21">
        <v>0.39391466975212097</v>
      </c>
      <c r="CU33" s="21">
        <v>0.52745991945266724</v>
      </c>
      <c r="CV33" s="21">
        <v>0.40935483574867249</v>
      </c>
      <c r="CW33" s="21">
        <v>0.43964910507202148</v>
      </c>
      <c r="CX33" s="21">
        <v>0.2809843122959137</v>
      </c>
      <c r="CY33" s="21">
        <v>0.16249677538871765</v>
      </c>
      <c r="CZ33" s="21">
        <v>4.3718740344047546E-3</v>
      </c>
      <c r="DA33" s="21">
        <v>-5.7177785784006119E-2</v>
      </c>
      <c r="DB33" s="21">
        <v>-2.8008222579956055E-4</v>
      </c>
      <c r="DC33" s="21">
        <v>-1.8836047500371933E-2</v>
      </c>
      <c r="DD33" s="21">
        <v>-4.4451713562011719E-2</v>
      </c>
      <c r="DE33" s="21">
        <v>-7.0840522646903992E-2</v>
      </c>
      <c r="DF33" s="21">
        <v>-0.17657265067100525</v>
      </c>
      <c r="DG33" s="21">
        <v>-0.16836835443973541</v>
      </c>
      <c r="DH33" s="21">
        <v>-0.36075359582901001</v>
      </c>
      <c r="DI33" s="21">
        <v>-0.53047966957092285</v>
      </c>
      <c r="DJ33" s="21">
        <v>-0.74106156826019287</v>
      </c>
      <c r="DK33" s="21">
        <v>-0.52002930641174316</v>
      </c>
      <c r="DL33" s="21">
        <v>-0.13373810052871704</v>
      </c>
      <c r="DM33" s="21">
        <v>-1.5475459396839142E-2</v>
      </c>
      <c r="DN33" s="21">
        <v>0.14682653546333313</v>
      </c>
      <c r="DO33" s="21">
        <v>0.25937703251838684</v>
      </c>
      <c r="DP33" s="21">
        <v>0.14078107476234436</v>
      </c>
      <c r="DQ33" s="21">
        <v>0.27382993698120117</v>
      </c>
      <c r="DR33" s="21">
        <v>0.57490295171737671</v>
      </c>
      <c r="DS33" s="21">
        <v>0.73152649402618408</v>
      </c>
      <c r="DT33" s="21">
        <v>0.61917948722839355</v>
      </c>
      <c r="DU33" s="21">
        <v>0.64768403768539429</v>
      </c>
      <c r="DV33" s="21">
        <v>0.46218428015708923</v>
      </c>
      <c r="DW33" s="21">
        <v>0.32207253575325012</v>
      </c>
      <c r="DX33" s="21">
        <v>0.12795367836952209</v>
      </c>
      <c r="DY33" s="21">
        <v>8.8761001825332642E-2</v>
      </c>
      <c r="DZ33" s="21">
        <v>0.13044624030590057</v>
      </c>
      <c r="EA33" s="21">
        <v>6.2164459377527237E-2</v>
      </c>
      <c r="EB33" s="21">
        <v>2.793440967798233E-2</v>
      </c>
      <c r="EC33" s="21">
        <v>1.2633170001208782E-2</v>
      </c>
      <c r="ED33" s="21">
        <v>-5.8960765600204468E-2</v>
      </c>
      <c r="EE33" s="21">
        <v>-2.3908980190753937E-2</v>
      </c>
      <c r="EF33" s="21">
        <v>-0.14229270815849304</v>
      </c>
      <c r="EG33" s="21">
        <v>-0.223178431391716</v>
      </c>
      <c r="EH33" s="21">
        <v>-0.34867024421691895</v>
      </c>
      <c r="EI33" s="21">
        <v>-0.19769114255905151</v>
      </c>
      <c r="EJ33" s="21">
        <v>9.6828088164329529E-2</v>
      </c>
      <c r="EK33" s="21">
        <v>0.2368675023317337</v>
      </c>
      <c r="EL33" s="21">
        <v>0.42448720335960388</v>
      </c>
      <c r="EM33" s="21">
        <v>0.52439874410629272</v>
      </c>
      <c r="EN33" s="21">
        <v>0.40139636397361755</v>
      </c>
      <c r="EO33" s="21">
        <v>0.53537708520889282</v>
      </c>
      <c r="EP33" s="21">
        <v>0.83622127771377563</v>
      </c>
      <c r="EQ33" s="21">
        <v>1.0261660814285278</v>
      </c>
      <c r="ER33" s="21">
        <v>0.92213284969329834</v>
      </c>
      <c r="ES33" s="21">
        <v>0.94805347919464111</v>
      </c>
      <c r="ET33" s="21">
        <v>0.72380828857421875</v>
      </c>
      <c r="EU33" s="21">
        <v>66.244052937873931</v>
      </c>
      <c r="EV33" s="21">
        <v>65.97610310674871</v>
      </c>
      <c r="EW33" s="21">
        <v>65.969233573073041</v>
      </c>
      <c r="EX33" s="21">
        <v>65.88955606997591</v>
      </c>
      <c r="EY33" s="21">
        <v>65.731235318970903</v>
      </c>
      <c r="EZ33" s="21">
        <v>65.727639651992945</v>
      </c>
      <c r="FA33" s="21">
        <v>65.445078951641193</v>
      </c>
      <c r="FB33" s="21">
        <v>65.790700153239726</v>
      </c>
      <c r="FC33" s="21">
        <v>67.034479307896888</v>
      </c>
      <c r="FD33" s="21">
        <v>69.112954667470987</v>
      </c>
      <c r="FE33" s="21">
        <v>71.517018512614726</v>
      </c>
      <c r="FF33" s="21">
        <v>73.702871452257483</v>
      </c>
      <c r="FG33" s="21">
        <v>75.084026595921188</v>
      </c>
      <c r="FH33" s="21">
        <v>75.671603600955706</v>
      </c>
      <c r="FI33" s="21">
        <v>75.847444108388956</v>
      </c>
      <c r="FJ33" s="21">
        <v>75.600736525452248</v>
      </c>
      <c r="FK33" s="21">
        <v>74.960605288014833</v>
      </c>
      <c r="FL33" s="21">
        <v>73.918373404197325</v>
      </c>
      <c r="FM33" s="21">
        <v>72.669060716351254</v>
      </c>
      <c r="FN33" s="21">
        <v>70.78868614122706</v>
      </c>
      <c r="FO33" s="21">
        <v>68.436123005394791</v>
      </c>
      <c r="FP33" s="21">
        <v>67.280100331723119</v>
      </c>
      <c r="FQ33" s="21">
        <v>66.842429818458925</v>
      </c>
      <c r="FR33" s="21">
        <v>66.568927061210559</v>
      </c>
      <c r="FS33" s="21">
        <v>3.5094549655914307</v>
      </c>
      <c r="FT33" s="21">
        <v>0.17056907713413239</v>
      </c>
      <c r="FU33" s="21">
        <v>0.3110232949256897</v>
      </c>
      <c r="FV33" t="s">
        <v>294</v>
      </c>
      <c r="FW33" s="21"/>
      <c r="FX33">
        <f t="shared" si="0"/>
        <v>3.1228399515151977</v>
      </c>
      <c r="FY33">
        <f t="shared" si="1"/>
        <v>0.21003224998712539</v>
      </c>
      <c r="FZ33">
        <f t="shared" si="2"/>
        <v>72.154569711037055</v>
      </c>
    </row>
    <row r="34" spans="1:182" x14ac:dyDescent="0.2">
      <c r="A34" t="s">
        <v>226</v>
      </c>
      <c r="B34" t="s">
        <v>0</v>
      </c>
      <c r="C34" t="s">
        <v>264</v>
      </c>
      <c r="D34" t="s">
        <v>236</v>
      </c>
      <c r="E34" t="s">
        <v>221</v>
      </c>
      <c r="F34" s="21">
        <v>4431</v>
      </c>
      <c r="G34" s="21">
        <v>4.1807680130004883</v>
      </c>
      <c r="H34" s="21">
        <v>3.6937236785888672</v>
      </c>
      <c r="I34" s="21">
        <v>3.4531869888305664</v>
      </c>
      <c r="J34" s="21">
        <v>3.3125946521759033</v>
      </c>
      <c r="K34" s="21">
        <v>3.2439961433410645</v>
      </c>
      <c r="L34" s="21">
        <v>3.2152349948883057</v>
      </c>
      <c r="M34" s="21">
        <v>3.2088325023651123</v>
      </c>
      <c r="N34" s="21">
        <v>2.2459566593170166</v>
      </c>
      <c r="O34" s="21">
        <v>-0.34136319160461426</v>
      </c>
      <c r="P34" s="21">
        <v>-3.9944338798522949</v>
      </c>
      <c r="Q34" s="21">
        <v>-7.0548596382141113</v>
      </c>
      <c r="R34" s="21">
        <v>-8.6426877975463867</v>
      </c>
      <c r="S34" s="21">
        <v>-8.9318552017211914</v>
      </c>
      <c r="T34" s="21">
        <v>-8.2459125518798828</v>
      </c>
      <c r="U34" s="21">
        <v>-6.781165599822998</v>
      </c>
      <c r="V34" s="21">
        <v>-4.432131290435791</v>
      </c>
      <c r="W34" s="21">
        <v>-1.011935830116272</v>
      </c>
      <c r="X34" s="21">
        <v>2.6915388107299805</v>
      </c>
      <c r="Y34" s="21">
        <v>5.7897543907165527</v>
      </c>
      <c r="Z34" s="21">
        <v>7.4647946357727051</v>
      </c>
      <c r="AA34" s="21">
        <v>7.4291019439697266</v>
      </c>
      <c r="AB34" s="21">
        <v>6.6964569091796875</v>
      </c>
      <c r="AC34" s="21">
        <v>5.7237768173217773</v>
      </c>
      <c r="AD34" s="21">
        <v>4.8235540390014648</v>
      </c>
      <c r="AE34" s="21">
        <v>-7.7218383550643921E-2</v>
      </c>
      <c r="AF34" s="21">
        <v>-0.12711948156356812</v>
      </c>
      <c r="AG34" s="21">
        <v>-4.87065389752388E-2</v>
      </c>
      <c r="AH34" s="21">
        <v>6.8959854543209076E-2</v>
      </c>
      <c r="AI34" s="21">
        <v>8.6569443345069885E-2</v>
      </c>
      <c r="AJ34" s="21">
        <v>-4.4041071087121964E-3</v>
      </c>
      <c r="AK34" s="21">
        <v>4.4308166950941086E-2</v>
      </c>
      <c r="AL34" s="21">
        <v>3.1934276223182678E-2</v>
      </c>
      <c r="AM34" s="21">
        <v>-0.35453054308891296</v>
      </c>
      <c r="AN34" s="21">
        <v>-0.5420108437538147</v>
      </c>
      <c r="AO34" s="21">
        <v>-0.58625859022140503</v>
      </c>
      <c r="AP34" s="21">
        <v>-0.54163241386413574</v>
      </c>
      <c r="AQ34" s="21">
        <v>-0.53188669681549072</v>
      </c>
      <c r="AR34" s="21">
        <v>-0.43983665108680725</v>
      </c>
      <c r="AS34" s="21">
        <v>-0.46395373344421387</v>
      </c>
      <c r="AT34" s="21">
        <v>-0.47315442562103271</v>
      </c>
      <c r="AU34" s="21">
        <v>2.9025070369243622E-2</v>
      </c>
      <c r="AV34" s="21">
        <v>-0.25075459480285645</v>
      </c>
      <c r="AW34" s="21">
        <v>-0.34382539987564087</v>
      </c>
      <c r="AX34" s="21">
        <v>3.7425722926855087E-2</v>
      </c>
      <c r="AY34" s="21">
        <v>0.16700257360935211</v>
      </c>
      <c r="AZ34" s="21">
        <v>-9.7274653613567352E-2</v>
      </c>
      <c r="BA34" s="21">
        <v>-0.156800776720047</v>
      </c>
      <c r="BB34" s="21">
        <v>-7.6929360628128052E-2</v>
      </c>
      <c r="BC34" s="21">
        <v>6.6409111022949219E-2</v>
      </c>
      <c r="BD34" s="21">
        <v>1.9925091415643692E-2</v>
      </c>
      <c r="BE34" s="21">
        <v>8.7188825011253357E-2</v>
      </c>
      <c r="BF34" s="21">
        <v>0.17365860939025879</v>
      </c>
      <c r="BG34" s="21">
        <v>0.18822619318962097</v>
      </c>
      <c r="BH34" s="21">
        <v>9.5713630318641663E-2</v>
      </c>
      <c r="BI34" s="21">
        <v>0.18039423227310181</v>
      </c>
      <c r="BJ34" s="21">
        <v>0.17208708822727203</v>
      </c>
      <c r="BK34" s="21">
        <v>-0.1919817328453064</v>
      </c>
      <c r="BL34" s="21">
        <v>-0.33260512351989746</v>
      </c>
      <c r="BM34" s="21">
        <v>-0.35458153486251831</v>
      </c>
      <c r="BN34" s="21">
        <v>-0.28772613406181335</v>
      </c>
      <c r="BO34" s="21">
        <v>-0.24701093137264252</v>
      </c>
      <c r="BP34" s="21">
        <v>-0.14867237210273743</v>
      </c>
      <c r="BQ34" s="21">
        <v>-0.17677393555641174</v>
      </c>
      <c r="BR34" s="21">
        <v>-0.23085835576057434</v>
      </c>
      <c r="BS34" s="21">
        <v>0.26894482970237732</v>
      </c>
      <c r="BT34" s="21">
        <v>-8.7344609200954437E-3</v>
      </c>
      <c r="BU34" s="21">
        <v>-0.12721511721611023</v>
      </c>
      <c r="BV34" s="21">
        <v>0.23779837787151337</v>
      </c>
      <c r="BW34" s="21">
        <v>0.35675114393234253</v>
      </c>
      <c r="BX34" s="21">
        <v>6.5630853176116943E-2</v>
      </c>
      <c r="BY34" s="21">
        <v>6.1686486005783081E-3</v>
      </c>
      <c r="BZ34" s="21">
        <v>5.5045109242200851E-2</v>
      </c>
      <c r="CA34" s="21">
        <v>0.1658850759267807</v>
      </c>
      <c r="CB34" s="21">
        <v>0.12176770716905594</v>
      </c>
      <c r="CC34" s="21">
        <v>0.18130955100059509</v>
      </c>
      <c r="CD34" s="21">
        <v>0.24617263674736023</v>
      </c>
      <c r="CE34" s="21">
        <v>0.25863334536552429</v>
      </c>
      <c r="CF34" s="21">
        <v>0.16505487263202667</v>
      </c>
      <c r="CG34" s="21">
        <v>0.27464702725410461</v>
      </c>
      <c r="CH34" s="21">
        <v>0.26915648579597473</v>
      </c>
      <c r="CI34" s="21">
        <v>-7.9400934278964996E-2</v>
      </c>
      <c r="CJ34" s="21">
        <v>-0.18757140636444092</v>
      </c>
      <c r="CK34" s="21">
        <v>-0.19412273168563843</v>
      </c>
      <c r="CL34" s="21">
        <v>-0.11187140643596649</v>
      </c>
      <c r="CM34" s="21">
        <v>-4.9706846475601196E-2</v>
      </c>
      <c r="CN34" s="21">
        <v>5.2987124770879745E-2</v>
      </c>
      <c r="CO34" s="21">
        <v>2.2125937044620514E-2</v>
      </c>
      <c r="CP34" s="21">
        <v>-6.3044853508472443E-2</v>
      </c>
      <c r="CQ34" s="21">
        <v>0.43511253595352173</v>
      </c>
      <c r="CR34" s="21">
        <v>0.15888793766498566</v>
      </c>
      <c r="CS34" s="21">
        <v>2.2808492183685303E-2</v>
      </c>
      <c r="CT34" s="21">
        <v>0.37657585740089417</v>
      </c>
      <c r="CU34" s="21">
        <v>0.48817038536071777</v>
      </c>
      <c r="CV34" s="21">
        <v>0.17845870554447174</v>
      </c>
      <c r="CW34" s="21">
        <v>0.11904077976942062</v>
      </c>
      <c r="CX34" s="21">
        <v>0.1464502215385437</v>
      </c>
      <c r="CY34" s="21">
        <v>0.26536104083061218</v>
      </c>
      <c r="CZ34" s="21">
        <v>0.22361032664775848</v>
      </c>
      <c r="DA34" s="21">
        <v>0.27543026208877563</v>
      </c>
      <c r="DB34" s="21">
        <v>0.31868669390678406</v>
      </c>
      <c r="DC34" s="21">
        <v>0.32904052734375</v>
      </c>
      <c r="DD34" s="21">
        <v>0.23439611494541168</v>
      </c>
      <c r="DE34" s="21">
        <v>0.36889982223510742</v>
      </c>
      <c r="DF34" s="21">
        <v>0.36622589826583862</v>
      </c>
      <c r="DG34" s="21">
        <v>3.3179871737957001E-2</v>
      </c>
      <c r="DH34" s="21">
        <v>-4.2537659406661987E-2</v>
      </c>
      <c r="DI34" s="21">
        <v>-3.366391733288765E-2</v>
      </c>
      <c r="DJ34" s="21">
        <v>6.3983336091041565E-2</v>
      </c>
      <c r="DK34" s="21">
        <v>0.14759723842144012</v>
      </c>
      <c r="DL34" s="21">
        <v>0.25464662909507751</v>
      </c>
      <c r="DM34" s="21">
        <v>0.22102582454681396</v>
      </c>
      <c r="DN34" s="21">
        <v>0.10476866364479065</v>
      </c>
      <c r="DO34" s="21">
        <v>0.60128021240234375</v>
      </c>
      <c r="DP34" s="21">
        <v>0.32651033997535706</v>
      </c>
      <c r="DQ34" s="21">
        <v>0.17283210158348083</v>
      </c>
      <c r="DR34" s="21">
        <v>0.51535332202911377</v>
      </c>
      <c r="DS34" s="21">
        <v>0.61958968639373779</v>
      </c>
      <c r="DT34" s="21">
        <v>0.29128655791282654</v>
      </c>
      <c r="DU34" s="21">
        <v>0.23191289603710175</v>
      </c>
      <c r="DV34" s="21">
        <v>0.23785533010959625</v>
      </c>
      <c r="DW34" s="21">
        <v>0.40898853540420532</v>
      </c>
      <c r="DX34" s="21">
        <v>0.3706548810005188</v>
      </c>
      <c r="DY34" s="21">
        <v>0.411325603723526</v>
      </c>
      <c r="DZ34" s="21">
        <v>0.42338544130325317</v>
      </c>
      <c r="EA34" s="21">
        <v>0.43069726228713989</v>
      </c>
      <c r="EB34" s="21">
        <v>0.33451384305953979</v>
      </c>
      <c r="EC34" s="21">
        <v>0.50498586893081665</v>
      </c>
      <c r="ED34" s="21">
        <v>0.50637871026992798</v>
      </c>
      <c r="EE34" s="21">
        <v>0.19572867453098297</v>
      </c>
      <c r="EF34" s="21">
        <v>0.16686801612377167</v>
      </c>
      <c r="EG34" s="21">
        <v>0.19801311194896698</v>
      </c>
      <c r="EH34" s="21">
        <v>0.31788966059684753</v>
      </c>
      <c r="EI34" s="21">
        <v>0.43247300386428833</v>
      </c>
      <c r="EJ34" s="21">
        <v>0.54581087827682495</v>
      </c>
      <c r="EK34" s="21">
        <v>0.50820565223693848</v>
      </c>
      <c r="EL34" s="21">
        <v>0.34706470370292664</v>
      </c>
      <c r="EM34" s="21">
        <v>0.84119999408721924</v>
      </c>
      <c r="EN34" s="21">
        <v>0.56853049993515015</v>
      </c>
      <c r="EO34" s="21">
        <v>0.38944238424301147</v>
      </c>
      <c r="EP34" s="21">
        <v>0.71572595834732056</v>
      </c>
      <c r="EQ34" s="21">
        <v>0.80933821201324463</v>
      </c>
      <c r="ER34" s="21">
        <v>0.45419204235076904</v>
      </c>
      <c r="ES34" s="21">
        <v>0.39488232135772705</v>
      </c>
      <c r="ET34" s="21">
        <v>0.36982980370521545</v>
      </c>
      <c r="EU34" s="21">
        <v>64.119558442494949</v>
      </c>
      <c r="EV34" s="21">
        <v>63.594004807314036</v>
      </c>
      <c r="EW34" s="21">
        <v>63.251695901448755</v>
      </c>
      <c r="EX34" s="21">
        <v>63.114819308216163</v>
      </c>
      <c r="EY34" s="21">
        <v>62.750072226140176</v>
      </c>
      <c r="EZ34" s="21">
        <v>62.498657859332184</v>
      </c>
      <c r="FA34" s="21">
        <v>62.398734437722538</v>
      </c>
      <c r="FB34" s="21">
        <v>63.211911651948803</v>
      </c>
      <c r="FC34" s="21">
        <v>65.539856897146223</v>
      </c>
      <c r="FD34" s="21">
        <v>69.210809487678802</v>
      </c>
      <c r="FE34" s="21">
        <v>73.175208298139282</v>
      </c>
      <c r="FF34" s="21">
        <v>76.38988308055329</v>
      </c>
      <c r="FG34" s="21">
        <v>79.164784134658404</v>
      </c>
      <c r="FH34" s="21">
        <v>80.62090677559658</v>
      </c>
      <c r="FI34" s="21">
        <v>81.007052296522488</v>
      </c>
      <c r="FJ34" s="21">
        <v>80.745612929405951</v>
      </c>
      <c r="FK34" s="21">
        <v>79.83495544144327</v>
      </c>
      <c r="FL34" s="21">
        <v>78.430977060519879</v>
      </c>
      <c r="FM34" s="21">
        <v>76.639518532896119</v>
      </c>
      <c r="FN34" s="21">
        <v>73.783582027489544</v>
      </c>
      <c r="FO34" s="21">
        <v>69.6254051413393</v>
      </c>
      <c r="FP34" s="21">
        <v>66.789402050241279</v>
      </c>
      <c r="FQ34" s="21">
        <v>65.548354777114653</v>
      </c>
      <c r="FR34" s="21">
        <v>64.852405578227589</v>
      </c>
      <c r="FS34" s="21">
        <v>3.5262069702148438</v>
      </c>
      <c r="FT34" s="21">
        <v>0.19541490077972412</v>
      </c>
      <c r="FU34" s="21">
        <v>0.25601333379745483</v>
      </c>
      <c r="FV34" t="s">
        <v>294</v>
      </c>
      <c r="FW34" s="21"/>
      <c r="FX34">
        <f t="shared" si="0"/>
        <v>4.4726507902145389</v>
      </c>
      <c r="FY34">
        <f t="shared" si="1"/>
        <v>0.2963110417127609</v>
      </c>
      <c r="FZ34">
        <f t="shared" si="2"/>
        <v>75.662887640737623</v>
      </c>
    </row>
    <row r="35" spans="1:182" x14ac:dyDescent="0.2">
      <c r="A35" t="s">
        <v>226</v>
      </c>
      <c r="B35" t="s">
        <v>0</v>
      </c>
      <c r="C35" t="s">
        <v>264</v>
      </c>
      <c r="D35" t="s">
        <v>248</v>
      </c>
      <c r="E35" t="s">
        <v>219</v>
      </c>
      <c r="F35" s="21">
        <v>8963</v>
      </c>
      <c r="G35" s="21">
        <v>10.677769660949707</v>
      </c>
      <c r="H35" s="21">
        <v>9.4362068176269531</v>
      </c>
      <c r="I35" s="21">
        <v>8.3401374816894531</v>
      </c>
      <c r="J35" s="21">
        <v>7.9556636810302734</v>
      </c>
      <c r="K35" s="21">
        <v>7.41448974609375</v>
      </c>
      <c r="L35" s="21">
        <v>6.6628351211547852</v>
      </c>
      <c r="M35" s="21">
        <v>6.2226686477661133</v>
      </c>
      <c r="N35" s="21">
        <v>4.0410418510437012</v>
      </c>
      <c r="O35" s="21">
        <v>-0.57512044906616211</v>
      </c>
      <c r="P35" s="21">
        <v>-4.5470747947692871</v>
      </c>
      <c r="Q35" s="21">
        <v>-7.4024372100830078</v>
      </c>
      <c r="R35" s="21">
        <v>-7.6945695877075195</v>
      </c>
      <c r="S35" s="21">
        <v>-7.3519768714904785</v>
      </c>
      <c r="T35" s="21">
        <v>-5.5315442085266113</v>
      </c>
      <c r="U35" s="21">
        <v>-2.6231050491333008</v>
      </c>
      <c r="V35" s="21">
        <v>1.2506060600280762</v>
      </c>
      <c r="W35" s="21">
        <v>6.4016742706298828</v>
      </c>
      <c r="X35" s="21">
        <v>12.204294204711914</v>
      </c>
      <c r="Y35" s="21">
        <v>17.621225357055664</v>
      </c>
      <c r="Z35" s="21">
        <v>20.292940139770508</v>
      </c>
      <c r="AA35" s="21">
        <v>20.20758056640625</v>
      </c>
      <c r="AB35" s="21">
        <v>17.061058044433594</v>
      </c>
      <c r="AC35" s="21">
        <v>15.799588203430176</v>
      </c>
      <c r="AD35" s="21">
        <v>12.539226531982422</v>
      </c>
      <c r="AE35" s="21">
        <v>-0.70920646190643311</v>
      </c>
      <c r="AF35" s="21">
        <v>-0.56771767139434814</v>
      </c>
      <c r="AG35" s="21">
        <v>-0.60684090852737427</v>
      </c>
      <c r="AH35" s="21">
        <v>-0.11066174507141113</v>
      </c>
      <c r="AI35" s="21">
        <v>-0.11601793020963669</v>
      </c>
      <c r="AJ35" s="21">
        <v>-0.48356935381889343</v>
      </c>
      <c r="AK35" s="21">
        <v>-0.32407253980636597</v>
      </c>
      <c r="AL35" s="21">
        <v>-0.21043702960014343</v>
      </c>
      <c r="AM35" s="21">
        <v>-1.1770796775817871</v>
      </c>
      <c r="AN35" s="21">
        <v>-1.3624752759933472</v>
      </c>
      <c r="AO35" s="21">
        <v>-1.9353363513946533</v>
      </c>
      <c r="AP35" s="21">
        <v>-1.9548400640487671</v>
      </c>
      <c r="AQ35" s="21">
        <v>-2.6349561214447021</v>
      </c>
      <c r="AR35" s="21">
        <v>-2.0549201965332031</v>
      </c>
      <c r="AS35" s="21">
        <v>-1.4456140995025635</v>
      </c>
      <c r="AT35" s="21">
        <v>-1.192552924156189</v>
      </c>
      <c r="AU35" s="21">
        <v>-0.58414876461029053</v>
      </c>
      <c r="AV35" s="21">
        <v>-1.4404349327087402</v>
      </c>
      <c r="AW35" s="21">
        <v>-1.3357199430465698</v>
      </c>
      <c r="AX35" s="21">
        <v>-0.40179306268692017</v>
      </c>
      <c r="AY35" s="21">
        <v>0.43308502435684204</v>
      </c>
      <c r="AZ35" s="21">
        <v>-1.2288511991500854</v>
      </c>
      <c r="BA35" s="21">
        <v>0.11453306674957275</v>
      </c>
      <c r="BB35" s="21">
        <v>-0.28421851992607117</v>
      </c>
      <c r="BC35" s="21">
        <v>-0.27489915490150452</v>
      </c>
      <c r="BD35" s="21">
        <v>-0.11727765202522278</v>
      </c>
      <c r="BE35" s="21">
        <v>-0.25043603777885437</v>
      </c>
      <c r="BF35" s="21">
        <v>0.18619716167449951</v>
      </c>
      <c r="BG35" s="21">
        <v>0.16062302887439728</v>
      </c>
      <c r="BH35" s="21">
        <v>-0.20005334913730621</v>
      </c>
      <c r="BI35" s="21">
        <v>-4.7259852290153503E-3</v>
      </c>
      <c r="BJ35" s="21">
        <v>0.16969284415245056</v>
      </c>
      <c r="BK35" s="21">
        <v>-0.71401923894882202</v>
      </c>
      <c r="BL35" s="21">
        <v>-0.80444043874740601</v>
      </c>
      <c r="BM35" s="21">
        <v>-1.278317928314209</v>
      </c>
      <c r="BN35" s="21">
        <v>-1.1784408092498779</v>
      </c>
      <c r="BO35" s="21">
        <v>-1.7496061325073242</v>
      </c>
      <c r="BP35" s="21">
        <v>-1.2384505271911621</v>
      </c>
      <c r="BQ35" s="21">
        <v>-0.58043968677520752</v>
      </c>
      <c r="BR35" s="21">
        <v>-0.32210162281990051</v>
      </c>
      <c r="BS35" s="21">
        <v>0.2233622670173645</v>
      </c>
      <c r="BT35" s="21">
        <v>-0.64753198623657227</v>
      </c>
      <c r="BU35" s="21">
        <v>-0.54381781816482544</v>
      </c>
      <c r="BV35" s="21">
        <v>0.37649115920066833</v>
      </c>
      <c r="BW35" s="21">
        <v>1.1772052049636841</v>
      </c>
      <c r="BX35" s="21">
        <v>-0.55802690982818604</v>
      </c>
      <c r="BY35" s="21">
        <v>0.65659362077713013</v>
      </c>
      <c r="BZ35" s="21">
        <v>0.14641329646110535</v>
      </c>
      <c r="CA35" s="21">
        <v>2.5900781154632568E-2</v>
      </c>
      <c r="CB35" s="21">
        <v>0.19469571113586426</v>
      </c>
      <c r="CC35" s="21">
        <v>-3.5911202430725098E-3</v>
      </c>
      <c r="CD35" s="21">
        <v>0.39180076122283936</v>
      </c>
      <c r="CE35" s="21">
        <v>0.3522237241268158</v>
      </c>
      <c r="CF35" s="21">
        <v>-3.6910176277160645E-3</v>
      </c>
      <c r="CG35" s="21">
        <v>0.2164524644613266</v>
      </c>
      <c r="CH35" s="21">
        <v>0.43296962976455688</v>
      </c>
      <c r="CI35" s="21">
        <v>-0.39330506324768066</v>
      </c>
      <c r="CJ35" s="21">
        <v>-0.41794711351394653</v>
      </c>
      <c r="CK35" s="21">
        <v>-0.82326900959014893</v>
      </c>
      <c r="CL35" s="21">
        <v>-0.64070910215377808</v>
      </c>
      <c r="CM35" s="21">
        <v>-1.1364154815673828</v>
      </c>
      <c r="CN35" s="21">
        <v>-0.6729661226272583</v>
      </c>
      <c r="CO35" s="21">
        <v>1.877748966217041E-2</v>
      </c>
      <c r="CP35" s="21">
        <v>0.28077030181884766</v>
      </c>
      <c r="CQ35" s="21">
        <v>0.7826419472694397</v>
      </c>
      <c r="CR35" s="21">
        <v>-9.8369874060153961E-2</v>
      </c>
      <c r="CS35" s="21">
        <v>4.6512037515640259E-3</v>
      </c>
      <c r="CT35" s="21">
        <v>0.91552847623825073</v>
      </c>
      <c r="CU35" s="21">
        <v>1.6925806999206543</v>
      </c>
      <c r="CV35" s="21">
        <v>-9.3416102230548859E-2</v>
      </c>
      <c r="CW35" s="21">
        <v>1.0320230722427368</v>
      </c>
      <c r="CX35" s="21">
        <v>0.44466760754585266</v>
      </c>
      <c r="CY35" s="21">
        <v>0.32670068740844727</v>
      </c>
      <c r="CZ35" s="21">
        <v>0.50666910409927368</v>
      </c>
      <c r="DA35" s="21">
        <v>0.24325378239154816</v>
      </c>
      <c r="DB35" s="21">
        <v>0.59740430116653442</v>
      </c>
      <c r="DC35" s="21">
        <v>0.54382443428039551</v>
      </c>
      <c r="DD35" s="21">
        <v>0.19267129898071289</v>
      </c>
      <c r="DE35" s="21">
        <v>0.43763089179992676</v>
      </c>
      <c r="DF35" s="21">
        <v>0.69624638557434082</v>
      </c>
      <c r="DG35" s="21">
        <v>-7.2590857744216919E-2</v>
      </c>
      <c r="DH35" s="21">
        <v>-3.1453847885131836E-2</v>
      </c>
      <c r="DI35" s="21">
        <v>-0.36822003126144409</v>
      </c>
      <c r="DJ35" s="21">
        <v>-0.10297738015651703</v>
      </c>
      <c r="DK35" s="21">
        <v>-0.52322477102279663</v>
      </c>
      <c r="DL35" s="21">
        <v>-0.10748174041509628</v>
      </c>
      <c r="DM35" s="21">
        <v>0.61799466609954834</v>
      </c>
      <c r="DN35" s="21">
        <v>0.88364219665527344</v>
      </c>
      <c r="DO35" s="21">
        <v>1.3419216871261597</v>
      </c>
      <c r="DP35" s="21">
        <v>0.45079225301742554</v>
      </c>
      <c r="DQ35" s="21">
        <v>0.55312025547027588</v>
      </c>
      <c r="DR35" s="21">
        <v>1.4545657634735107</v>
      </c>
      <c r="DS35" s="21">
        <v>2.207956075668335</v>
      </c>
      <c r="DT35" s="21">
        <v>0.37119472026824951</v>
      </c>
      <c r="DU35" s="21">
        <v>1.4074525833129883</v>
      </c>
      <c r="DV35" s="21">
        <v>0.74292188882827759</v>
      </c>
      <c r="DW35" s="21">
        <v>0.76100796461105347</v>
      </c>
      <c r="DX35" s="21">
        <v>0.95710903406143188</v>
      </c>
      <c r="DY35" s="21">
        <v>0.59965860843658447</v>
      </c>
      <c r="DZ35" s="21">
        <v>0.89426326751708984</v>
      </c>
      <c r="EA35" s="21">
        <v>0.8204653263092041</v>
      </c>
      <c r="EB35" s="21">
        <v>0.47618734836578369</v>
      </c>
      <c r="EC35" s="21">
        <v>0.75697743892669678</v>
      </c>
      <c r="ED35" s="21">
        <v>1.0763763189315796</v>
      </c>
      <c r="EE35" s="21">
        <v>0.39046952128410339</v>
      </c>
      <c r="EF35" s="21">
        <v>0.5265810489654541</v>
      </c>
      <c r="EG35" s="21">
        <v>0.28879842162132263</v>
      </c>
      <c r="EH35" s="21">
        <v>0.67342180013656616</v>
      </c>
      <c r="EI35" s="21">
        <v>0.36212512850761414</v>
      </c>
      <c r="EJ35" s="21">
        <v>0.70898795127868652</v>
      </c>
      <c r="EK35" s="21">
        <v>1.4831689596176147</v>
      </c>
      <c r="EL35" s="21">
        <v>1.7540935277938843</v>
      </c>
      <c r="EM35" s="21">
        <v>2.1494326591491699</v>
      </c>
      <c r="EN35" s="21">
        <v>1.2436951398849487</v>
      </c>
      <c r="EO35" s="21">
        <v>1.345022439956665</v>
      </c>
      <c r="EP35" s="21">
        <v>2.2328500747680664</v>
      </c>
      <c r="EQ35" s="21">
        <v>2.9520761966705322</v>
      </c>
      <c r="ER35" s="21">
        <v>1.0420190095901489</v>
      </c>
      <c r="ES35" s="21">
        <v>1.9495130777359009</v>
      </c>
      <c r="ET35" s="21">
        <v>1.1735537052154541</v>
      </c>
      <c r="EU35" s="21">
        <v>70.435164437427261</v>
      </c>
      <c r="EV35" s="21">
        <v>69.793187516057216</v>
      </c>
      <c r="EW35" s="21">
        <v>68.938839071253312</v>
      </c>
      <c r="EX35" s="21">
        <v>68.109850230499475</v>
      </c>
      <c r="EY35" s="21">
        <v>68.018066680339587</v>
      </c>
      <c r="EZ35" s="21">
        <v>67.095345944548555</v>
      </c>
      <c r="FA35" s="21">
        <v>67.038506391789781</v>
      </c>
      <c r="FB35" s="21">
        <v>68.526918725564144</v>
      </c>
      <c r="FC35" s="21">
        <v>73.487874562328287</v>
      </c>
      <c r="FD35" s="21">
        <v>79.610840047189171</v>
      </c>
      <c r="FE35" s="21">
        <v>84.158350867803748</v>
      </c>
      <c r="FF35" s="21">
        <v>86.943493474611103</v>
      </c>
      <c r="FG35" s="21">
        <v>88.759498202932406</v>
      </c>
      <c r="FH35" s="21">
        <v>88.423026208644544</v>
      </c>
      <c r="FI35" s="21">
        <v>88.549812722921658</v>
      </c>
      <c r="FJ35" s="21">
        <v>86.858566875770578</v>
      </c>
      <c r="FK35" s="21">
        <v>85.949636915386293</v>
      </c>
      <c r="FL35" s="21">
        <v>84.339458115303273</v>
      </c>
      <c r="FM35" s="21">
        <v>83.545422515818061</v>
      </c>
      <c r="FN35" s="21">
        <v>80.784484250410102</v>
      </c>
      <c r="FO35" s="21">
        <v>76.26499644190848</v>
      </c>
      <c r="FP35" s="21">
        <v>73.728631735991826</v>
      </c>
      <c r="FQ35" s="21">
        <v>71.914600326774718</v>
      </c>
      <c r="FR35" s="21">
        <v>70.731247098055135</v>
      </c>
      <c r="FS35" s="21">
        <v>9.9342012405395508</v>
      </c>
      <c r="FT35" s="21">
        <v>0.50450307130813599</v>
      </c>
      <c r="FU35" s="21">
        <v>0.81482630968093872</v>
      </c>
      <c r="FV35" t="s">
        <v>294</v>
      </c>
      <c r="FW35" s="21"/>
      <c r="FX35">
        <f t="shared" si="0"/>
        <v>15.345542907714844</v>
      </c>
      <c r="FY35">
        <f t="shared" si="1"/>
        <v>0.65940649062395096</v>
      </c>
      <c r="FZ35">
        <f t="shared" si="2"/>
        <v>82.17679964776525</v>
      </c>
    </row>
    <row r="36" spans="1:182" x14ac:dyDescent="0.2">
      <c r="A36" t="s">
        <v>226</v>
      </c>
      <c r="B36" t="s">
        <v>0</v>
      </c>
      <c r="C36" t="s">
        <v>264</v>
      </c>
      <c r="D36" t="s">
        <v>248</v>
      </c>
      <c r="E36" t="s">
        <v>220</v>
      </c>
      <c r="F36" s="21">
        <v>4532</v>
      </c>
      <c r="G36" s="21">
        <v>5.2818875312805176</v>
      </c>
      <c r="H36" s="21">
        <v>4.7176332473754883</v>
      </c>
      <c r="I36" s="21">
        <v>3.924072265625</v>
      </c>
      <c r="J36" s="21">
        <v>3.8369677066802979</v>
      </c>
      <c r="K36" s="21">
        <v>3.4032778739929199</v>
      </c>
      <c r="L36" s="21">
        <v>3.2326445579528809</v>
      </c>
      <c r="M36" s="21">
        <v>2.8575057983398438</v>
      </c>
      <c r="N36" s="21">
        <v>1.6829370260238647</v>
      </c>
      <c r="O36" s="21">
        <v>-0.41479849815368652</v>
      </c>
      <c r="P36" s="21">
        <v>-2.4086861610412598</v>
      </c>
      <c r="Q36" s="21">
        <v>-3.3710291385650635</v>
      </c>
      <c r="R36" s="21">
        <v>-4.1365079879760742</v>
      </c>
      <c r="S36" s="21">
        <v>-4.0650362968444824</v>
      </c>
      <c r="T36" s="21">
        <v>-3.1391429901123047</v>
      </c>
      <c r="U36" s="21">
        <v>-2.3117616176605225</v>
      </c>
      <c r="V36" s="21">
        <v>-0.66844654083251953</v>
      </c>
      <c r="W36" s="21">
        <v>1.9079192876815796</v>
      </c>
      <c r="X36" s="21">
        <v>4.638481616973877</v>
      </c>
      <c r="Y36" s="21">
        <v>7.3740425109863281</v>
      </c>
      <c r="Z36" s="21">
        <v>9.1724624633789063</v>
      </c>
      <c r="AA36" s="21">
        <v>8.9730663299560547</v>
      </c>
      <c r="AB36" s="21">
        <v>7.6619677543640137</v>
      </c>
      <c r="AC36" s="21">
        <v>7.2901458740234375</v>
      </c>
      <c r="AD36" s="21">
        <v>5.8890619277954102</v>
      </c>
      <c r="AE36" s="21">
        <v>-0.45979323983192444</v>
      </c>
      <c r="AF36" s="21">
        <v>-0.32635781168937683</v>
      </c>
      <c r="AG36" s="21">
        <v>-0.65058320760726929</v>
      </c>
      <c r="AH36" s="21">
        <v>-0.3100396990776062</v>
      </c>
      <c r="AI36" s="21">
        <v>-0.42727470397949219</v>
      </c>
      <c r="AJ36" s="21">
        <v>-0.41910207271575928</v>
      </c>
      <c r="AK36" s="21">
        <v>-0.45800295472145081</v>
      </c>
      <c r="AL36" s="21">
        <v>-0.63161063194274902</v>
      </c>
      <c r="AM36" s="21">
        <v>-1.1465189456939697</v>
      </c>
      <c r="AN36" s="21">
        <v>-1.5390112400054932</v>
      </c>
      <c r="AO36" s="21">
        <v>-1.3873758316040039</v>
      </c>
      <c r="AP36" s="21">
        <v>-1.6167169809341431</v>
      </c>
      <c r="AQ36" s="21">
        <v>-1.5192786455154419</v>
      </c>
      <c r="AR36" s="21">
        <v>-1.0109350681304932</v>
      </c>
      <c r="AS36" s="21">
        <v>-1.5373705625534058</v>
      </c>
      <c r="AT36" s="21">
        <v>-1.5373523235321045</v>
      </c>
      <c r="AU36" s="21">
        <v>-0.83193981647491455</v>
      </c>
      <c r="AV36" s="21">
        <v>-1.1613825559616089</v>
      </c>
      <c r="AW36" s="21">
        <v>-1.0058830976486206</v>
      </c>
      <c r="AX36" s="21">
        <v>-0.17165809869766235</v>
      </c>
      <c r="AY36" s="21">
        <v>-0.18964946269989014</v>
      </c>
      <c r="AZ36" s="21">
        <v>-1.2109135389328003</v>
      </c>
      <c r="BA36" s="21">
        <v>-0.41757100820541382</v>
      </c>
      <c r="BB36" s="21">
        <v>-0.4705348014831543</v>
      </c>
      <c r="BC36" s="21">
        <v>-0.13867686688899994</v>
      </c>
      <c r="BD36" s="21">
        <v>-5.1201902329921722E-2</v>
      </c>
      <c r="BE36" s="21">
        <v>-0.40431922674179077</v>
      </c>
      <c r="BF36" s="21">
        <v>-7.9774752259254456E-2</v>
      </c>
      <c r="BG36" s="21">
        <v>-0.2211592048406601</v>
      </c>
      <c r="BH36" s="21">
        <v>-0.20020405948162079</v>
      </c>
      <c r="BI36" s="21">
        <v>-0.23957470059394836</v>
      </c>
      <c r="BJ36" s="21">
        <v>-0.36415266990661621</v>
      </c>
      <c r="BK36" s="21">
        <v>-0.83859074115753174</v>
      </c>
      <c r="BL36" s="21">
        <v>-1.1243472099304199</v>
      </c>
      <c r="BM36" s="21">
        <v>-0.86878514289855957</v>
      </c>
      <c r="BN36" s="21">
        <v>-1.0103222131729126</v>
      </c>
      <c r="BO36" s="21">
        <v>-0.86013257503509521</v>
      </c>
      <c r="BP36" s="21">
        <v>-0.36374074220657349</v>
      </c>
      <c r="BQ36" s="21">
        <v>-0.82217824459075928</v>
      </c>
      <c r="BR36" s="21">
        <v>-0.76176130771636963</v>
      </c>
      <c r="BS36" s="21">
        <v>-0.21094425022602081</v>
      </c>
      <c r="BT36" s="21">
        <v>-0.54782074689865112</v>
      </c>
      <c r="BU36" s="21">
        <v>-0.30758428573608398</v>
      </c>
      <c r="BV36" s="21">
        <v>0.46689927577972412</v>
      </c>
      <c r="BW36" s="21">
        <v>0.38398250937461853</v>
      </c>
      <c r="BX36" s="21">
        <v>-0.5984121561050415</v>
      </c>
      <c r="BY36" s="21">
        <v>8.2594066858291626E-2</v>
      </c>
      <c r="BZ36" s="21">
        <v>-0.11115700006484985</v>
      </c>
      <c r="CA36" s="21">
        <v>8.3727359771728516E-2</v>
      </c>
      <c r="CB36" s="21">
        <v>0.13937024772167206</v>
      </c>
      <c r="CC36" s="21">
        <v>-0.23375757038593292</v>
      </c>
      <c r="CD36" s="21">
        <v>7.9706057906150818E-2</v>
      </c>
      <c r="CE36" s="21">
        <v>-7.8404240310192108E-2</v>
      </c>
      <c r="CF36" s="21">
        <v>-4.859595000743866E-2</v>
      </c>
      <c r="CG36" s="21">
        <v>-8.8291972875595093E-2</v>
      </c>
      <c r="CH36" s="21">
        <v>-0.17891207337379456</v>
      </c>
      <c r="CI36" s="21">
        <v>-0.62532055377960205</v>
      </c>
      <c r="CJ36" s="21">
        <v>-0.83715236186981201</v>
      </c>
      <c r="CK36" s="21">
        <v>-0.50961089134216309</v>
      </c>
      <c r="CL36" s="21">
        <v>-0.59033507108688354</v>
      </c>
      <c r="CM36" s="21">
        <v>-0.4036099910736084</v>
      </c>
      <c r="CN36" s="21">
        <v>8.4504082798957825E-2</v>
      </c>
      <c r="CO36" s="21">
        <v>-0.32683825492858887</v>
      </c>
      <c r="CP36" s="21">
        <v>-0.22458919882774353</v>
      </c>
      <c r="CQ36" s="21">
        <v>0.21915538609027863</v>
      </c>
      <c r="CR36" s="21">
        <v>-0.12286970019340515</v>
      </c>
      <c r="CS36" s="21">
        <v>0.17605532705783844</v>
      </c>
      <c r="CT36" s="21">
        <v>0.90916216373443604</v>
      </c>
      <c r="CU36" s="21">
        <v>0.78127831220626831</v>
      </c>
      <c r="CV36" s="21">
        <v>-0.1741955578327179</v>
      </c>
      <c r="CW36" s="21">
        <v>0.42900687456130981</v>
      </c>
      <c r="CX36" s="21">
        <v>0.13774698972702026</v>
      </c>
      <c r="CY36" s="21">
        <v>0.30613160133361816</v>
      </c>
      <c r="CZ36" s="21">
        <v>0.32994240522384644</v>
      </c>
      <c r="DA36" s="21">
        <v>-6.3195906579494476E-2</v>
      </c>
      <c r="DB36" s="21">
        <v>0.23918686807155609</v>
      </c>
      <c r="DC36" s="21">
        <v>6.4350731670856476E-2</v>
      </c>
      <c r="DD36" s="21">
        <v>0.10301215946674347</v>
      </c>
      <c r="DE36" s="21">
        <v>6.2990769743919373E-2</v>
      </c>
      <c r="DF36" s="21">
        <v>6.3285026699304581E-3</v>
      </c>
      <c r="DG36" s="21">
        <v>-0.41205039620399475</v>
      </c>
      <c r="DH36" s="21">
        <v>-0.54995739459991455</v>
      </c>
      <c r="DI36" s="21">
        <v>-0.15043662488460541</v>
      </c>
      <c r="DJ36" s="21">
        <v>-0.17034795880317688</v>
      </c>
      <c r="DK36" s="21">
        <v>5.2912577986717224E-2</v>
      </c>
      <c r="DL36" s="21">
        <v>0.53274893760681152</v>
      </c>
      <c r="DM36" s="21">
        <v>0.16850176453590393</v>
      </c>
      <c r="DN36" s="21">
        <v>0.31258288025856018</v>
      </c>
      <c r="DO36" s="21">
        <v>0.64925503730773926</v>
      </c>
      <c r="DP36" s="21">
        <v>0.30208134651184082</v>
      </c>
      <c r="DQ36" s="21">
        <v>0.65969496965408325</v>
      </c>
      <c r="DR36" s="21">
        <v>1.3514250516891479</v>
      </c>
      <c r="DS36" s="21">
        <v>1.1785740852355957</v>
      </c>
      <c r="DT36" s="21">
        <v>0.25002104043960571</v>
      </c>
      <c r="DU36" s="21">
        <v>0.77541965246200562</v>
      </c>
      <c r="DV36" s="21">
        <v>0.38665097951889038</v>
      </c>
      <c r="DW36" s="21">
        <v>0.62724798917770386</v>
      </c>
      <c r="DX36" s="21">
        <v>0.60509830713272095</v>
      </c>
      <c r="DY36" s="21">
        <v>0.18306805193424225</v>
      </c>
      <c r="DZ36" s="21">
        <v>0.46945184469223022</v>
      </c>
      <c r="EA36" s="21">
        <v>0.27046620845794678</v>
      </c>
      <c r="EB36" s="21">
        <v>0.32191017270088196</v>
      </c>
      <c r="EC36" s="21">
        <v>0.28141900897026062</v>
      </c>
      <c r="ED36" s="21">
        <v>0.27378648519515991</v>
      </c>
      <c r="EE36" s="21">
        <v>-0.10412218421697617</v>
      </c>
      <c r="EF36" s="21">
        <v>-0.13529349863529205</v>
      </c>
      <c r="EG36" s="21">
        <v>0.36815395951271057</v>
      </c>
      <c r="EH36" s="21">
        <v>0.43604674935340881</v>
      </c>
      <c r="EI36" s="21">
        <v>0.7120586633682251</v>
      </c>
      <c r="EJ36" s="21">
        <v>1.179943323135376</v>
      </c>
      <c r="EK36" s="21">
        <v>0.88369405269622803</v>
      </c>
      <c r="EL36" s="21">
        <v>1.0881739854812622</v>
      </c>
      <c r="EM36" s="21">
        <v>1.2702505588531494</v>
      </c>
      <c r="EN36" s="21">
        <v>0.91564315557479858</v>
      </c>
      <c r="EO36" s="21">
        <v>1.3579937219619751</v>
      </c>
      <c r="EP36" s="21">
        <v>1.9899823665618896</v>
      </c>
      <c r="EQ36" s="21">
        <v>1.7522060871124268</v>
      </c>
      <c r="ER36" s="21">
        <v>0.8625224232673645</v>
      </c>
      <c r="ES36" s="21">
        <v>1.2755846977233887</v>
      </c>
      <c r="ET36" s="21">
        <v>0.74602878093719482</v>
      </c>
      <c r="EU36" s="21">
        <v>70.627079245851519</v>
      </c>
      <c r="EV36" s="21">
        <v>69.897944478155338</v>
      </c>
      <c r="EW36" s="21">
        <v>69.330500216256155</v>
      </c>
      <c r="EX36" s="21">
        <v>68.429753646109873</v>
      </c>
      <c r="EY36" s="21">
        <v>68.868788635846471</v>
      </c>
      <c r="EZ36" s="21">
        <v>67.935017483905682</v>
      </c>
      <c r="FA36" s="21">
        <v>68.25251229295452</v>
      </c>
      <c r="FB36" s="21">
        <v>68.389738731013921</v>
      </c>
      <c r="FC36" s="21">
        <v>73</v>
      </c>
      <c r="FD36" s="21">
        <v>78.332254798666952</v>
      </c>
      <c r="FE36" s="21">
        <v>82.316996898465945</v>
      </c>
      <c r="FF36" s="21">
        <v>85.16366917878679</v>
      </c>
      <c r="FG36" s="21">
        <v>86.072229922396474</v>
      </c>
      <c r="FH36" s="21">
        <v>85.503449967763956</v>
      </c>
      <c r="FI36" s="21">
        <v>85.88314108246739</v>
      </c>
      <c r="FJ36" s="21">
        <v>83.879958291655612</v>
      </c>
      <c r="FK36" s="21">
        <v>83.19666542127294</v>
      </c>
      <c r="FL36" s="21">
        <v>81.614721798202368</v>
      </c>
      <c r="FM36" s="21">
        <v>81.434136177729641</v>
      </c>
      <c r="FN36" s="21">
        <v>78.663645253598105</v>
      </c>
      <c r="FO36" s="21">
        <v>75.077723530889727</v>
      </c>
      <c r="FP36" s="21">
        <v>72.795799996089016</v>
      </c>
      <c r="FQ36" s="21">
        <v>71.680043192743099</v>
      </c>
      <c r="FR36" s="21">
        <v>70.801423674648248</v>
      </c>
      <c r="FS36" s="21">
        <v>8.2059478759765625</v>
      </c>
      <c r="FT36" s="21">
        <v>0.40077856183052063</v>
      </c>
      <c r="FU36" s="21">
        <v>0.6807715892791748</v>
      </c>
      <c r="FV36" t="s">
        <v>294</v>
      </c>
      <c r="FW36" s="21"/>
      <c r="FX36">
        <f t="shared" si="0"/>
        <v>6.4131944417953495</v>
      </c>
      <c r="FY36">
        <f t="shared" si="1"/>
        <v>0.39255629777908324</v>
      </c>
      <c r="FZ36">
        <f t="shared" si="2"/>
        <v>79.997378436338551</v>
      </c>
    </row>
    <row r="37" spans="1:182" x14ac:dyDescent="0.2">
      <c r="A37" t="s">
        <v>226</v>
      </c>
      <c r="B37" t="s">
        <v>0</v>
      </c>
      <c r="C37" t="s">
        <v>264</v>
      </c>
      <c r="D37" t="s">
        <v>248</v>
      </c>
      <c r="E37" t="s">
        <v>221</v>
      </c>
      <c r="F37" s="21">
        <v>4431</v>
      </c>
      <c r="G37" s="21">
        <v>5.4577903747558594</v>
      </c>
      <c r="H37" s="21">
        <v>4.7789726257324219</v>
      </c>
      <c r="I37" s="21">
        <v>4.3483352661132813</v>
      </c>
      <c r="J37" s="21">
        <v>4.0844364166259766</v>
      </c>
      <c r="K37" s="21">
        <v>3.926628589630127</v>
      </c>
      <c r="L37" s="21">
        <v>3.4297430515289307</v>
      </c>
      <c r="M37" s="21">
        <v>3.3122892379760742</v>
      </c>
      <c r="N37" s="21">
        <v>2.2308244705200195</v>
      </c>
      <c r="O37" s="21">
        <v>-0.32106661796569824</v>
      </c>
      <c r="P37" s="21">
        <v>-2.3745670318603516</v>
      </c>
      <c r="Q37" s="21">
        <v>-4.1020870208740234</v>
      </c>
      <c r="R37" s="21">
        <v>-3.6669967174530029</v>
      </c>
      <c r="S37" s="21">
        <v>-3.2309319972991943</v>
      </c>
      <c r="T37" s="21">
        <v>-2.2631435394287109</v>
      </c>
      <c r="U37" s="21">
        <v>-0.43358206748962402</v>
      </c>
      <c r="V37" s="21">
        <v>1.7993209362030029</v>
      </c>
      <c r="W37" s="21">
        <v>4.4123477935791016</v>
      </c>
      <c r="X37" s="21">
        <v>7.4818782806396484</v>
      </c>
      <c r="Y37" s="21">
        <v>10.210617065429688</v>
      </c>
      <c r="Z37" s="21">
        <v>11.235604286193848</v>
      </c>
      <c r="AA37" s="21">
        <v>11.223945617675781</v>
      </c>
      <c r="AB37" s="21">
        <v>9.3462848663330078</v>
      </c>
      <c r="AC37" s="21">
        <v>8.5163431167602539</v>
      </c>
      <c r="AD37" s="21">
        <v>6.652778148651123</v>
      </c>
      <c r="AE37" s="21">
        <v>-0.49559915065765381</v>
      </c>
      <c r="AF37" s="21">
        <v>-0.44106072187423706</v>
      </c>
      <c r="AG37" s="21">
        <v>-0.2589741051197052</v>
      </c>
      <c r="AH37" s="21">
        <v>-5.8193564414978027E-2</v>
      </c>
      <c r="AI37" s="21">
        <v>2.4778403341770172E-2</v>
      </c>
      <c r="AJ37" s="21">
        <v>-0.27673876285552979</v>
      </c>
      <c r="AK37" s="21">
        <v>-0.13025288283824921</v>
      </c>
      <c r="AL37" s="21">
        <v>3.9775270968675613E-2</v>
      </c>
      <c r="AM37" s="21">
        <v>-0.48780173063278198</v>
      </c>
      <c r="AN37" s="21">
        <v>-0.45436331629753113</v>
      </c>
      <c r="AO37" s="21">
        <v>-1.1006486415863037</v>
      </c>
      <c r="AP37" s="21">
        <v>-0.99219352006912231</v>
      </c>
      <c r="AQ37" s="21">
        <v>-1.6607730388641357</v>
      </c>
      <c r="AR37" s="21">
        <v>-1.4899479150772095</v>
      </c>
      <c r="AS37" s="21">
        <v>-0.6708490252494812</v>
      </c>
      <c r="AT37" s="21">
        <v>-0.45685487985610962</v>
      </c>
      <c r="AU37" s="21">
        <v>-0.39828327298164368</v>
      </c>
      <c r="AV37" s="21">
        <v>-0.92237401008605957</v>
      </c>
      <c r="AW37" s="21">
        <v>-0.98967009782791138</v>
      </c>
      <c r="AX37" s="21">
        <v>-0.70029091835021973</v>
      </c>
      <c r="AY37" s="21">
        <v>8.293568342924118E-2</v>
      </c>
      <c r="AZ37" s="21">
        <v>-0.62922173738479614</v>
      </c>
      <c r="BA37" s="21">
        <v>8.2775980234146118E-2</v>
      </c>
      <c r="BB37" s="21">
        <v>-0.1576516330242157</v>
      </c>
      <c r="BC37" s="21">
        <v>-0.20102420449256897</v>
      </c>
      <c r="BD37" s="21">
        <v>-0.11379916965961456</v>
      </c>
      <c r="BE37" s="21">
        <v>-1.1849734000861645E-2</v>
      </c>
      <c r="BF37" s="21">
        <v>0.13879293203353882</v>
      </c>
      <c r="BG37" s="21">
        <v>0.21382735669612885</v>
      </c>
      <c r="BH37" s="21">
        <v>-8.7446950376033783E-2</v>
      </c>
      <c r="BI37" s="21">
        <v>9.5813900232315063E-2</v>
      </c>
      <c r="BJ37" s="21">
        <v>0.30377963185310364</v>
      </c>
      <c r="BK37" s="21">
        <v>-0.15554064512252808</v>
      </c>
      <c r="BL37" s="21">
        <v>-7.3626287281513214E-2</v>
      </c>
      <c r="BM37" s="21">
        <v>-0.66803658008575439</v>
      </c>
      <c r="BN37" s="21">
        <v>-0.48039120435714722</v>
      </c>
      <c r="BO37" s="21">
        <v>-1.0497767925262451</v>
      </c>
      <c r="BP37" s="21">
        <v>-0.94727271795272827</v>
      </c>
      <c r="BQ37" s="21">
        <v>-0.11356133222579956</v>
      </c>
      <c r="BR37" s="21">
        <v>7.122272253036499E-2</v>
      </c>
      <c r="BS37" s="21">
        <v>0.15108394622802734</v>
      </c>
      <c r="BT37" s="21">
        <v>-0.3849499523639679</v>
      </c>
      <c r="BU37" s="21">
        <v>-0.50220406055450439</v>
      </c>
      <c r="BV37" s="21">
        <v>-0.19563588500022888</v>
      </c>
      <c r="BW37" s="21">
        <v>0.57861632108688354</v>
      </c>
      <c r="BX37" s="21">
        <v>-0.2325616180896759</v>
      </c>
      <c r="BY37" s="21">
        <v>0.39966690540313721</v>
      </c>
      <c r="BZ37" s="21">
        <v>0.12049002945423126</v>
      </c>
      <c r="CA37" s="21">
        <v>2.9974952340126038E-3</v>
      </c>
      <c r="CB37" s="21">
        <v>0.11286118626594543</v>
      </c>
      <c r="CC37" s="21">
        <v>0.15930785238742828</v>
      </c>
      <c r="CD37" s="21">
        <v>0.27522516250610352</v>
      </c>
      <c r="CE37" s="21">
        <v>0.34476205706596375</v>
      </c>
      <c r="CF37" s="21">
        <v>4.3656002730131149E-2</v>
      </c>
      <c r="CG37" s="21">
        <v>0.25238704681396484</v>
      </c>
      <c r="CH37" s="21">
        <v>0.48662826418876648</v>
      </c>
      <c r="CI37" s="21">
        <v>7.4582360684871674E-2</v>
      </c>
      <c r="CJ37" s="21">
        <v>0.19007101655006409</v>
      </c>
      <c r="CK37" s="21">
        <v>-0.36841088533401489</v>
      </c>
      <c r="CL37" s="21">
        <v>-0.12591853737831116</v>
      </c>
      <c r="CM37" s="21">
        <v>-0.62660276889801025</v>
      </c>
      <c r="CN37" s="21">
        <v>-0.57141751050949097</v>
      </c>
      <c r="CO37" s="21">
        <v>0.2724144458770752</v>
      </c>
      <c r="CP37" s="21">
        <v>0.43696767091751099</v>
      </c>
      <c r="CQ37" s="21">
        <v>0.53157401084899902</v>
      </c>
      <c r="CR37" s="21">
        <v>-1.273171603679657E-2</v>
      </c>
      <c r="CS37" s="21">
        <v>-0.16458654403686523</v>
      </c>
      <c r="CT37" s="21">
        <v>0.15388664603233337</v>
      </c>
      <c r="CU37" s="21">
        <v>0.92192327976226807</v>
      </c>
      <c r="CV37" s="21">
        <v>4.2163968086242676E-2</v>
      </c>
      <c r="CW37" s="21">
        <v>0.61914461851119995</v>
      </c>
      <c r="CX37" s="21">
        <v>0.31313008069992065</v>
      </c>
      <c r="CY37" s="21">
        <v>0.20701919496059418</v>
      </c>
      <c r="CZ37" s="21">
        <v>0.33952155709266663</v>
      </c>
      <c r="DA37" s="21">
        <v>0.33046543598175049</v>
      </c>
      <c r="DB37" s="21">
        <v>0.41165739297866821</v>
      </c>
      <c r="DC37" s="21">
        <v>0.47569680213928223</v>
      </c>
      <c r="DD37" s="21">
        <v>0.17475895583629608</v>
      </c>
      <c r="DE37" s="21">
        <v>0.40896019339561462</v>
      </c>
      <c r="DF37" s="21">
        <v>0.66947692632675171</v>
      </c>
      <c r="DG37" s="21">
        <v>0.30470535159111023</v>
      </c>
      <c r="DH37" s="21">
        <v>0.45376834273338318</v>
      </c>
      <c r="DI37" s="21">
        <v>-6.8785160779953003E-2</v>
      </c>
      <c r="DJ37" s="21">
        <v>0.22855415940284729</v>
      </c>
      <c r="DK37" s="21">
        <v>-0.20342865586280823</v>
      </c>
      <c r="DL37" s="21">
        <v>-0.19556233286857605</v>
      </c>
      <c r="DM37" s="21">
        <v>0.65839022397994995</v>
      </c>
      <c r="DN37" s="21">
        <v>0.80271261930465698</v>
      </c>
      <c r="DO37" s="21">
        <v>0.9120640754699707</v>
      </c>
      <c r="DP37" s="21">
        <v>0.35948652029037476</v>
      </c>
      <c r="DQ37" s="21">
        <v>0.17303095757961273</v>
      </c>
      <c r="DR37" s="21">
        <v>0.50340914726257324</v>
      </c>
      <c r="DS37" s="21">
        <v>1.2652301788330078</v>
      </c>
      <c r="DT37" s="21">
        <v>0.31688955426216125</v>
      </c>
      <c r="DU37" s="21">
        <v>0.8386223316192627</v>
      </c>
      <c r="DV37" s="21">
        <v>0.50577014684677124</v>
      </c>
      <c r="DW37" s="21">
        <v>0.50159412622451782</v>
      </c>
      <c r="DX37" s="21">
        <v>0.66678303480148315</v>
      </c>
      <c r="DY37" s="21">
        <v>0.57758980989456177</v>
      </c>
      <c r="DZ37" s="21">
        <v>0.60864388942718506</v>
      </c>
      <c r="EA37" s="21">
        <v>0.6647457480430603</v>
      </c>
      <c r="EB37" s="21">
        <v>0.36405077576637268</v>
      </c>
      <c r="EC37" s="21">
        <v>0.63502693176269531</v>
      </c>
      <c r="ED37" s="21">
        <v>0.93348127603530884</v>
      </c>
      <c r="EE37" s="21">
        <v>0.63696640729904175</v>
      </c>
      <c r="EF37" s="21">
        <v>0.83450531959533691</v>
      </c>
      <c r="EG37" s="21">
        <v>0.36382681131362915</v>
      </c>
      <c r="EH37" s="21">
        <v>0.7403564453125</v>
      </c>
      <c r="EI37" s="21">
        <v>0.40756753087043762</v>
      </c>
      <c r="EJ37" s="21">
        <v>0.34711289405822754</v>
      </c>
      <c r="EK37" s="21">
        <v>1.2156778573989868</v>
      </c>
      <c r="EL37" s="21">
        <v>1.3307902812957764</v>
      </c>
      <c r="EM37" s="21">
        <v>1.4614312648773193</v>
      </c>
      <c r="EN37" s="21">
        <v>0.89691054821014404</v>
      </c>
      <c r="EO37" s="21">
        <v>0.66049700975418091</v>
      </c>
      <c r="EP37" s="21">
        <v>1.0080642700195313</v>
      </c>
      <c r="EQ37" s="21">
        <v>1.7609108686447144</v>
      </c>
      <c r="ER37" s="21">
        <v>0.71354961395263672</v>
      </c>
      <c r="ES37" s="21">
        <v>1.1555132865905762</v>
      </c>
      <c r="ET37" s="21">
        <v>0.78391182422637939</v>
      </c>
      <c r="EU37" s="21">
        <v>70.243477955721488</v>
      </c>
      <c r="EV37" s="21">
        <v>69.68804539926056</v>
      </c>
      <c r="EW37" s="21">
        <v>68.547192384729314</v>
      </c>
      <c r="EX37" s="21">
        <v>67.789585469081686</v>
      </c>
      <c r="EY37" s="21">
        <v>67.169466666512392</v>
      </c>
      <c r="EZ37" s="21">
        <v>66.257260676620504</v>
      </c>
      <c r="FA37" s="21">
        <v>65.827900312523141</v>
      </c>
      <c r="FB37" s="21">
        <v>68.661692506329132</v>
      </c>
      <c r="FC37" s="21">
        <v>73.973808613998628</v>
      </c>
      <c r="FD37" s="21">
        <v>80.8844621607101</v>
      </c>
      <c r="FE37" s="21">
        <v>85.992773613470234</v>
      </c>
      <c r="FF37" s="21">
        <v>88.71621833066051</v>
      </c>
      <c r="FG37" s="21">
        <v>91.436978826778954</v>
      </c>
      <c r="FH37" s="21">
        <v>91.332403981478478</v>
      </c>
      <c r="FI37" s="21">
        <v>91.206106526403445</v>
      </c>
      <c r="FJ37" s="21">
        <v>89.826335792481245</v>
      </c>
      <c r="FK37" s="21">
        <v>88.692769838547065</v>
      </c>
      <c r="FL37" s="21">
        <v>87.054174064648279</v>
      </c>
      <c r="FM37" s="21">
        <v>85.649392463961291</v>
      </c>
      <c r="FN37" s="21">
        <v>82.898033383144963</v>
      </c>
      <c r="FO37" s="21">
        <v>77.448043955822499</v>
      </c>
      <c r="FP37" s="21">
        <v>74.65760997272028</v>
      </c>
      <c r="FQ37" s="21">
        <v>72.147393839807492</v>
      </c>
      <c r="FR37" s="21">
        <v>70.660097203548474</v>
      </c>
      <c r="FS37" s="21">
        <v>6.3069615364074707</v>
      </c>
      <c r="FT37" s="21">
        <v>0.32928478717803955</v>
      </c>
      <c r="FU37" s="21">
        <v>0.52282232046127319</v>
      </c>
      <c r="FV37" t="s">
        <v>294</v>
      </c>
      <c r="FW37" s="21"/>
      <c r="FX37">
        <f t="shared" si="0"/>
        <v>8.9128786087036129</v>
      </c>
      <c r="FY37">
        <f t="shared" si="1"/>
        <v>0.28601313531398775</v>
      </c>
      <c r="FZ37">
        <f t="shared" si="2"/>
        <v>84.348482741224828</v>
      </c>
    </row>
    <row r="38" spans="1:182" x14ac:dyDescent="0.2">
      <c r="A38" t="s">
        <v>226</v>
      </c>
      <c r="B38" t="s">
        <v>0</v>
      </c>
      <c r="C38" t="s">
        <v>264</v>
      </c>
      <c r="D38" t="s">
        <v>237</v>
      </c>
      <c r="E38" t="s">
        <v>219</v>
      </c>
      <c r="F38" s="21">
        <v>8664</v>
      </c>
      <c r="G38" s="21">
        <v>7.2109775543212891</v>
      </c>
      <c r="H38" s="21">
        <v>6.3602161407470703</v>
      </c>
      <c r="I38" s="21">
        <v>5.8599843978881836</v>
      </c>
      <c r="J38" s="21">
        <v>5.6297245025634766</v>
      </c>
      <c r="K38" s="21">
        <v>5.4640207290649414</v>
      </c>
      <c r="L38" s="21">
        <v>5.4233827590942383</v>
      </c>
      <c r="M38" s="21">
        <v>5.1993341445922852</v>
      </c>
      <c r="N38" s="21">
        <v>3.5612084865570068</v>
      </c>
      <c r="O38" s="21">
        <v>0.21463692188262939</v>
      </c>
      <c r="P38" s="21">
        <v>-4.2814507484436035</v>
      </c>
      <c r="Q38" s="21">
        <v>-9.4818792343139648</v>
      </c>
      <c r="R38" s="21">
        <v>-13.484711647033691</v>
      </c>
      <c r="S38" s="21">
        <v>-15.529356956481934</v>
      </c>
      <c r="T38" s="21">
        <v>-15.395013809204102</v>
      </c>
      <c r="U38" s="21">
        <v>-13.46129035949707</v>
      </c>
      <c r="V38" s="21">
        <v>-9.817352294921875</v>
      </c>
      <c r="W38" s="21">
        <v>-4.2780599594116211</v>
      </c>
      <c r="X38" s="21">
        <v>1.7849112749099731</v>
      </c>
      <c r="Y38" s="21">
        <v>7.3762836456298828</v>
      </c>
      <c r="Z38" s="21">
        <v>10.857352256774902</v>
      </c>
      <c r="AA38" s="21">
        <v>11.752525329589844</v>
      </c>
      <c r="AB38" s="21">
        <v>10.922836303710938</v>
      </c>
      <c r="AC38" s="21">
        <v>9.5911808013916016</v>
      </c>
      <c r="AD38" s="21">
        <v>8.0655984878540039</v>
      </c>
      <c r="AE38" s="21">
        <v>-0.12583674490451813</v>
      </c>
      <c r="AF38" s="21">
        <v>-0.26030817627906799</v>
      </c>
      <c r="AG38" s="21">
        <v>-0.24495559930801392</v>
      </c>
      <c r="AH38" s="21">
        <v>-5.5385112762451172E-2</v>
      </c>
      <c r="AI38" s="21">
        <v>1.1852748692035675E-2</v>
      </c>
      <c r="AJ38" s="21">
        <v>-0.10619767755270004</v>
      </c>
      <c r="AK38" s="21">
        <v>-7.6070629060268402E-2</v>
      </c>
      <c r="AL38" s="21">
        <v>-0.19953110814094543</v>
      </c>
      <c r="AM38" s="21">
        <v>-0.65348565578460693</v>
      </c>
      <c r="AN38" s="21">
        <v>-1.0937215089797974</v>
      </c>
      <c r="AO38" s="21">
        <v>-1.3921664953231812</v>
      </c>
      <c r="AP38" s="21">
        <v>-1.6108986139297485</v>
      </c>
      <c r="AQ38" s="21">
        <v>-1.3073194026947021</v>
      </c>
      <c r="AR38" s="21">
        <v>-0.79002320766448975</v>
      </c>
      <c r="AS38" s="21">
        <v>-0.74743610620498657</v>
      </c>
      <c r="AT38" s="21">
        <v>-0.69039666652679443</v>
      </c>
      <c r="AU38" s="21">
        <v>-2.9412463307380676E-2</v>
      </c>
      <c r="AV38" s="21">
        <v>-0.42243528366088867</v>
      </c>
      <c r="AW38" s="21">
        <v>-0.42908650636672974</v>
      </c>
      <c r="AX38" s="21">
        <v>0.21224939823150635</v>
      </c>
      <c r="AY38" s="21">
        <v>0.42855918407440186</v>
      </c>
      <c r="AZ38" s="21">
        <v>1.6626700758934021E-2</v>
      </c>
      <c r="BA38" s="21">
        <v>-2.66694575548172E-2</v>
      </c>
      <c r="BB38" s="21">
        <v>-5.2443437278270721E-2</v>
      </c>
      <c r="BC38" s="21">
        <v>8.2106992602348328E-2</v>
      </c>
      <c r="BD38" s="21">
        <v>-6.315997987985611E-2</v>
      </c>
      <c r="BE38" s="21">
        <v>-5.0610572099685669E-2</v>
      </c>
      <c r="BF38" s="21">
        <v>0.102611243724823</v>
      </c>
      <c r="BG38" s="21">
        <v>0.14538107812404633</v>
      </c>
      <c r="BH38" s="21">
        <v>2.283766120672226E-2</v>
      </c>
      <c r="BI38" s="21">
        <v>9.4329230487346649E-2</v>
      </c>
      <c r="BJ38" s="21">
        <v>-1.2892492115497589E-2</v>
      </c>
      <c r="BK38" s="21">
        <v>-0.43852686882019043</v>
      </c>
      <c r="BL38" s="21">
        <v>-0.80209535360336304</v>
      </c>
      <c r="BM38" s="21">
        <v>-1.0358169078826904</v>
      </c>
      <c r="BN38" s="21">
        <v>-1.1907796859741211</v>
      </c>
      <c r="BO38" s="21">
        <v>-0.89864122867584229</v>
      </c>
      <c r="BP38" s="21">
        <v>-0.41388475894927979</v>
      </c>
      <c r="BQ38" s="21">
        <v>-0.36731919646263123</v>
      </c>
      <c r="BR38" s="21">
        <v>-0.34200495481491089</v>
      </c>
      <c r="BS38" s="21">
        <v>0.31136223673820496</v>
      </c>
      <c r="BT38" s="21">
        <v>-8.1744939088821411E-2</v>
      </c>
      <c r="BU38" s="21">
        <v>-0.11126428097486496</v>
      </c>
      <c r="BV38" s="21">
        <v>0.51858752965927124</v>
      </c>
      <c r="BW38" s="21">
        <v>0.74574059247970581</v>
      </c>
      <c r="BX38" s="21">
        <v>0.31816893815994263</v>
      </c>
      <c r="BY38" s="21">
        <v>0.27195462584495544</v>
      </c>
      <c r="BZ38" s="21">
        <v>0.20071154832839966</v>
      </c>
      <c r="CA38" s="21">
        <v>0.22612820565700531</v>
      </c>
      <c r="CB38" s="21">
        <v>7.3384247720241547E-2</v>
      </c>
      <c r="CC38" s="21">
        <v>8.3992213010787964E-2</v>
      </c>
      <c r="CD38" s="21">
        <v>0.21203902363777161</v>
      </c>
      <c r="CE38" s="21">
        <v>0.23786240816116333</v>
      </c>
      <c r="CF38" s="21">
        <v>0.11220713704824448</v>
      </c>
      <c r="CG38" s="21">
        <v>0.21234765648841858</v>
      </c>
      <c r="CH38" s="21">
        <v>0.11637284606695175</v>
      </c>
      <c r="CI38" s="21">
        <v>-0.28964710235595703</v>
      </c>
      <c r="CJ38" s="21">
        <v>-0.60011601448059082</v>
      </c>
      <c r="CK38" s="21">
        <v>-0.78901034593582153</v>
      </c>
      <c r="CL38" s="21">
        <v>-0.89980655908584595</v>
      </c>
      <c r="CM38" s="21">
        <v>-0.61559188365936279</v>
      </c>
      <c r="CN38" s="21">
        <v>-0.15337240695953369</v>
      </c>
      <c r="CO38" s="21">
        <v>-0.104051373898983</v>
      </c>
      <c r="CP38" s="21">
        <v>-0.10070989280939102</v>
      </c>
      <c r="CQ38" s="21">
        <v>0.54738175868988037</v>
      </c>
      <c r="CR38" s="21">
        <v>0.15421617031097412</v>
      </c>
      <c r="CS38" s="21">
        <v>0.10885843634605408</v>
      </c>
      <c r="CT38" s="21">
        <v>0.73075646162033081</v>
      </c>
      <c r="CU38" s="21">
        <v>0.96541941165924072</v>
      </c>
      <c r="CV38" s="21">
        <v>0.52701616287231445</v>
      </c>
      <c r="CW38" s="21">
        <v>0.47878077626228333</v>
      </c>
      <c r="CX38" s="21">
        <v>0.37604591250419617</v>
      </c>
      <c r="CY38" s="21">
        <v>0.3701494038105011</v>
      </c>
      <c r="CZ38" s="21">
        <v>0.2099284827709198</v>
      </c>
      <c r="DA38" s="21">
        <v>0.2185949981212616</v>
      </c>
      <c r="DB38" s="21">
        <v>0.32146680355072021</v>
      </c>
      <c r="DC38" s="21">
        <v>0.33034372329711914</v>
      </c>
      <c r="DD38" s="21">
        <v>0.20157662034034729</v>
      </c>
      <c r="DE38" s="21">
        <v>0.3303661048412323</v>
      </c>
      <c r="DF38" s="21">
        <v>0.2456381767988205</v>
      </c>
      <c r="DG38" s="21">
        <v>-0.14076732099056244</v>
      </c>
      <c r="DH38" s="21">
        <v>-0.39813661575317383</v>
      </c>
      <c r="DI38" s="21">
        <v>-0.54220372438430786</v>
      </c>
      <c r="DJ38" s="21">
        <v>-0.60883349180221558</v>
      </c>
      <c r="DK38" s="21">
        <v>-0.33254256844520569</v>
      </c>
      <c r="DL38" s="21">
        <v>0.1071399450302124</v>
      </c>
      <c r="DM38" s="21">
        <v>0.15921646356582642</v>
      </c>
      <c r="DN38" s="21">
        <v>0.14058512449264526</v>
      </c>
      <c r="DO38" s="21">
        <v>0.7834012508392334</v>
      </c>
      <c r="DP38" s="21">
        <v>0.39017724990844727</v>
      </c>
      <c r="DQ38" s="21">
        <v>0.32898113131523132</v>
      </c>
      <c r="DR38" s="21">
        <v>0.94292539358139038</v>
      </c>
      <c r="DS38" s="21">
        <v>1.1850982904434204</v>
      </c>
      <c r="DT38" s="21">
        <v>0.73586344718933105</v>
      </c>
      <c r="DU38" s="21">
        <v>0.68560689687728882</v>
      </c>
      <c r="DV38" s="21">
        <v>0.55138027667999268</v>
      </c>
      <c r="DW38" s="21">
        <v>0.57809317111968994</v>
      </c>
      <c r="DX38" s="21">
        <v>0.40707668662071228</v>
      </c>
      <c r="DY38" s="21">
        <v>0.41294002532958984</v>
      </c>
      <c r="DZ38" s="21">
        <v>0.47946316003799438</v>
      </c>
      <c r="EA38" s="21">
        <v>0.46387207508087158</v>
      </c>
      <c r="EB38" s="21">
        <v>0.3306119441986084</v>
      </c>
      <c r="EC38" s="21">
        <v>0.50076591968536377</v>
      </c>
      <c r="ED38" s="21">
        <v>0.43227678537368774</v>
      </c>
      <c r="EE38" s="21">
        <v>7.4191436171531677E-2</v>
      </c>
      <c r="EF38" s="21">
        <v>-0.10651049017906189</v>
      </c>
      <c r="EG38" s="21">
        <v>-0.18585413694381714</v>
      </c>
      <c r="EH38" s="21">
        <v>-0.18871453404426575</v>
      </c>
      <c r="EI38" s="21">
        <v>7.6135680079460144E-2</v>
      </c>
      <c r="EJ38" s="21">
        <v>0.48327845335006714</v>
      </c>
      <c r="EK38" s="21">
        <v>0.53933340311050415</v>
      </c>
      <c r="EL38" s="21">
        <v>0.48897683620452881</v>
      </c>
      <c r="EM38" s="21">
        <v>1.124176025390625</v>
      </c>
      <c r="EN38" s="21">
        <v>0.73086762428283691</v>
      </c>
      <c r="EO38" s="21">
        <v>0.64680337905883789</v>
      </c>
      <c r="EP38" s="21">
        <v>1.2492635250091553</v>
      </c>
      <c r="EQ38" s="21">
        <v>1.5022797584533691</v>
      </c>
      <c r="ER38" s="21">
        <v>1.0374056100845337</v>
      </c>
      <c r="ES38" s="21">
        <v>0.98423099517822266</v>
      </c>
      <c r="ET38" s="21">
        <v>0.80453526973724365</v>
      </c>
      <c r="EU38" s="21">
        <v>63.439836912678345</v>
      </c>
      <c r="EV38" s="21">
        <v>62.937259338569113</v>
      </c>
      <c r="EW38" s="21">
        <v>62.500681602874032</v>
      </c>
      <c r="EX38" s="21">
        <v>61.966785516765306</v>
      </c>
      <c r="EY38" s="21">
        <v>61.676614117204096</v>
      </c>
      <c r="EZ38" s="21">
        <v>61.300475932004161</v>
      </c>
      <c r="FA38" s="21">
        <v>61.219224838228655</v>
      </c>
      <c r="FB38" s="21">
        <v>62.713520210315423</v>
      </c>
      <c r="FC38" s="21">
        <v>65.210924692761523</v>
      </c>
      <c r="FD38" s="21">
        <v>68.092606565628685</v>
      </c>
      <c r="FE38" s="21">
        <v>70.774110330879296</v>
      </c>
      <c r="FF38" s="21">
        <v>72.8222955464216</v>
      </c>
      <c r="FG38" s="21">
        <v>74.266009033111544</v>
      </c>
      <c r="FH38" s="21">
        <v>75.456719404662635</v>
      </c>
      <c r="FI38" s="21">
        <v>76.115414317404898</v>
      </c>
      <c r="FJ38" s="21">
        <v>75.848667238117471</v>
      </c>
      <c r="FK38" s="21">
        <v>74.965488734998203</v>
      </c>
      <c r="FL38" s="21">
        <v>73.928560341494233</v>
      </c>
      <c r="FM38" s="21">
        <v>72.358564730826501</v>
      </c>
      <c r="FN38" s="21">
        <v>70.323647577456597</v>
      </c>
      <c r="FO38" s="21">
        <v>67.38428799795642</v>
      </c>
      <c r="FP38" s="21">
        <v>65.644414079266355</v>
      </c>
      <c r="FQ38" s="21">
        <v>64.742282826044118</v>
      </c>
      <c r="FR38" s="21">
        <v>64.161237107309489</v>
      </c>
      <c r="FS38" s="21">
        <v>4.8724298477172852</v>
      </c>
      <c r="FT38" s="21">
        <v>0.25980526208877563</v>
      </c>
      <c r="FU38" s="21">
        <v>0.37794005870819092</v>
      </c>
      <c r="FV38" t="s">
        <v>294</v>
      </c>
      <c r="FW38" s="21"/>
      <c r="FX38">
        <f t="shared" si="0"/>
        <v>5.4986025094985962</v>
      </c>
      <c r="FY38">
        <f t="shared" si="1"/>
        <v>0.501326447725296</v>
      </c>
      <c r="FZ38">
        <f t="shared" si="2"/>
        <v>71.792109876546391</v>
      </c>
    </row>
    <row r="39" spans="1:182" x14ac:dyDescent="0.2">
      <c r="A39" t="s">
        <v>226</v>
      </c>
      <c r="B39" t="s">
        <v>0</v>
      </c>
      <c r="C39" t="s">
        <v>264</v>
      </c>
      <c r="D39" t="s">
        <v>237</v>
      </c>
      <c r="E39" t="s">
        <v>220</v>
      </c>
      <c r="F39" s="21">
        <v>4382</v>
      </c>
      <c r="G39" s="21">
        <v>3.62139892578125</v>
      </c>
      <c r="H39" s="21">
        <v>3.147705078125</v>
      </c>
      <c r="I39" s="21">
        <v>2.8022007942199707</v>
      </c>
      <c r="J39" s="21">
        <v>2.6534526348114014</v>
      </c>
      <c r="K39" s="21">
        <v>2.521822452545166</v>
      </c>
      <c r="L39" s="21">
        <v>2.5007367134094238</v>
      </c>
      <c r="M39" s="21">
        <v>2.3551771640777588</v>
      </c>
      <c r="N39" s="21">
        <v>1.6489346027374268</v>
      </c>
      <c r="O39" s="21">
        <v>0.53455370664596558</v>
      </c>
      <c r="P39" s="21">
        <v>-1.248910665512085</v>
      </c>
      <c r="Q39" s="21">
        <v>-3.3663992881774902</v>
      </c>
      <c r="R39" s="21">
        <v>-5.437861442565918</v>
      </c>
      <c r="S39" s="21">
        <v>-6.5662946701049805</v>
      </c>
      <c r="T39" s="21">
        <v>-6.5195450782775879</v>
      </c>
      <c r="U39" s="21">
        <v>-5.7067627906799316</v>
      </c>
      <c r="V39" s="21">
        <v>-3.9818754196166992</v>
      </c>
      <c r="W39" s="21">
        <v>-1.8417140245437622</v>
      </c>
      <c r="X39" s="21">
        <v>0.82276850938796997</v>
      </c>
      <c r="Y39" s="21">
        <v>3.4104576110839844</v>
      </c>
      <c r="Z39" s="21">
        <v>5.0508546829223633</v>
      </c>
      <c r="AA39" s="21">
        <v>5.6332392692565918</v>
      </c>
      <c r="AB39" s="21">
        <v>5.4197044372558594</v>
      </c>
      <c r="AC39" s="21">
        <v>4.884732723236084</v>
      </c>
      <c r="AD39" s="21">
        <v>4.0782132148742676</v>
      </c>
      <c r="AE39" s="21">
        <v>-0.19727146625518799</v>
      </c>
      <c r="AF39" s="21">
        <v>-0.26882728934288025</v>
      </c>
      <c r="AG39" s="21">
        <v>-0.38236856460571289</v>
      </c>
      <c r="AH39" s="21">
        <v>-0.29470467567443848</v>
      </c>
      <c r="AI39" s="21">
        <v>-0.19987344741821289</v>
      </c>
      <c r="AJ39" s="21">
        <v>-0.2041066586971283</v>
      </c>
      <c r="AK39" s="21">
        <v>-0.25919032096862793</v>
      </c>
      <c r="AL39" s="21">
        <v>-0.44427415728569031</v>
      </c>
      <c r="AM39" s="21">
        <v>-0.49751490354537964</v>
      </c>
      <c r="AN39" s="21">
        <v>-0.85545873641967773</v>
      </c>
      <c r="AO39" s="21">
        <v>-1.2249014377593994</v>
      </c>
      <c r="AP39" s="21">
        <v>-1.6243826150894165</v>
      </c>
      <c r="AQ39" s="21">
        <v>-1.2466309070587158</v>
      </c>
      <c r="AR39" s="21">
        <v>-0.65419626235961914</v>
      </c>
      <c r="AS39" s="21">
        <v>-0.58904033899307251</v>
      </c>
      <c r="AT39" s="21">
        <v>-0.48789924383163452</v>
      </c>
      <c r="AU39" s="21">
        <v>-0.35466361045837402</v>
      </c>
      <c r="AV39" s="21">
        <v>-0.47182261943817139</v>
      </c>
      <c r="AW39" s="21">
        <v>-0.34776228666305542</v>
      </c>
      <c r="AX39" s="21">
        <v>-5.0111860036849976E-2</v>
      </c>
      <c r="AY39" s="21">
        <v>2.5817595422267914E-2</v>
      </c>
      <c r="AZ39" s="21">
        <v>-9.6519343554973602E-2</v>
      </c>
      <c r="BA39" s="21">
        <v>-5.900992825627327E-2</v>
      </c>
      <c r="BB39" s="21">
        <v>-0.14743243157863617</v>
      </c>
      <c r="BC39" s="21">
        <v>-4.2004235088825226E-2</v>
      </c>
      <c r="BD39" s="21">
        <v>-0.14865890145301819</v>
      </c>
      <c r="BE39" s="21">
        <v>-0.24030795693397522</v>
      </c>
      <c r="BF39" s="21">
        <v>-0.16743019223213196</v>
      </c>
      <c r="BG39" s="21">
        <v>-0.12111629545688629</v>
      </c>
      <c r="BH39" s="21">
        <v>-0.13375583291053772</v>
      </c>
      <c r="BI39" s="21">
        <v>-0.17803223431110382</v>
      </c>
      <c r="BJ39" s="21">
        <v>-0.32980573177337646</v>
      </c>
      <c r="BK39" s="21">
        <v>-0.3567904531955719</v>
      </c>
      <c r="BL39" s="21">
        <v>-0.64248526096343994</v>
      </c>
      <c r="BM39" s="21">
        <v>-0.92517507076263428</v>
      </c>
      <c r="BN39" s="21">
        <v>-1.2415957450866699</v>
      </c>
      <c r="BO39" s="21">
        <v>-0.93245148658752441</v>
      </c>
      <c r="BP39" s="21">
        <v>-0.42976507544517517</v>
      </c>
      <c r="BQ39" s="21">
        <v>-0.34343206882476807</v>
      </c>
      <c r="BR39" s="21">
        <v>-0.21756936609745026</v>
      </c>
      <c r="BS39" s="21">
        <v>-9.6750393509864807E-2</v>
      </c>
      <c r="BT39" s="21">
        <v>-0.218183234333992</v>
      </c>
      <c r="BU39" s="21">
        <v>-9.3057677149772644E-2</v>
      </c>
      <c r="BV39" s="21">
        <v>0.20448668301105499</v>
      </c>
      <c r="BW39" s="21">
        <v>0.31304296851158142</v>
      </c>
      <c r="BX39" s="21">
        <v>0.1987646073102951</v>
      </c>
      <c r="BY39" s="21">
        <v>0.23376211524009705</v>
      </c>
      <c r="BZ39" s="21">
        <v>0.10749261081218719</v>
      </c>
      <c r="CA39" s="21">
        <v>6.5533377230167389E-2</v>
      </c>
      <c r="CB39" s="21">
        <v>-6.5430641174316406E-2</v>
      </c>
      <c r="CC39" s="21">
        <v>-0.14191722869873047</v>
      </c>
      <c r="CD39" s="21">
        <v>-7.9280257225036621E-2</v>
      </c>
      <c r="CE39" s="21">
        <v>-6.6569328308105469E-2</v>
      </c>
      <c r="CF39" s="21">
        <v>-8.5031077265739441E-2</v>
      </c>
      <c r="CG39" s="21">
        <v>-0.12182239443063736</v>
      </c>
      <c r="CH39" s="21">
        <v>-0.25052526593208313</v>
      </c>
      <c r="CI39" s="21">
        <v>-0.25932511687278748</v>
      </c>
      <c r="CJ39" s="21">
        <v>-0.4949805736541748</v>
      </c>
      <c r="CK39" s="21">
        <v>-0.71758550405502319</v>
      </c>
      <c r="CL39" s="21">
        <v>-0.97647875547409058</v>
      </c>
      <c r="CM39" s="21">
        <v>-0.71485185623168945</v>
      </c>
      <c r="CN39" s="21">
        <v>-0.27432474493980408</v>
      </c>
      <c r="CO39" s="21">
        <v>-0.17332455515861511</v>
      </c>
      <c r="CP39" s="21">
        <v>-3.0339691787958145E-2</v>
      </c>
      <c r="CQ39" s="21">
        <v>8.1879526376724243E-2</v>
      </c>
      <c r="CR39" s="21">
        <v>-4.2513377964496613E-2</v>
      </c>
      <c r="CS39" s="21">
        <v>8.3349950611591339E-2</v>
      </c>
      <c r="CT39" s="21">
        <v>0.3808208703994751</v>
      </c>
      <c r="CU39" s="21">
        <v>0.51197433471679688</v>
      </c>
      <c r="CV39" s="21">
        <v>0.40327736735343933</v>
      </c>
      <c r="CW39" s="21">
        <v>0.43653514981269836</v>
      </c>
      <c r="CX39" s="21">
        <v>0.28405293822288513</v>
      </c>
      <c r="CY39" s="21">
        <v>0.1730709969997406</v>
      </c>
      <c r="CZ39" s="21">
        <v>1.7797626554965973E-2</v>
      </c>
      <c r="DA39" s="21">
        <v>-4.3526481837034225E-2</v>
      </c>
      <c r="DB39" s="21">
        <v>8.869662880897522E-3</v>
      </c>
      <c r="DC39" s="21">
        <v>-1.2022364884614944E-2</v>
      </c>
      <c r="DD39" s="21">
        <v>-3.6306314170360565E-2</v>
      </c>
      <c r="DE39" s="21">
        <v>-6.5612547099590302E-2</v>
      </c>
      <c r="DF39" s="21">
        <v>-0.17124477028846741</v>
      </c>
      <c r="DG39" s="21">
        <v>-0.16185978055000305</v>
      </c>
      <c r="DH39" s="21">
        <v>-0.34747582674026489</v>
      </c>
      <c r="DI39" s="21">
        <v>-0.50999593734741211</v>
      </c>
      <c r="DJ39" s="21">
        <v>-0.71136170625686646</v>
      </c>
      <c r="DK39" s="21">
        <v>-0.49725222587585449</v>
      </c>
      <c r="DL39" s="21">
        <v>-0.11888439953327179</v>
      </c>
      <c r="DM39" s="21">
        <v>-3.217015415430069E-3</v>
      </c>
      <c r="DN39" s="21">
        <v>0.15688997507095337</v>
      </c>
      <c r="DO39" s="21">
        <v>0.26050946116447449</v>
      </c>
      <c r="DP39" s="21">
        <v>0.13315647840499878</v>
      </c>
      <c r="DQ39" s="21">
        <v>0.25975757837295532</v>
      </c>
      <c r="DR39" s="21">
        <v>0.5571550726890564</v>
      </c>
      <c r="DS39" s="21">
        <v>0.71090579032897949</v>
      </c>
      <c r="DT39" s="21">
        <v>0.60779011249542236</v>
      </c>
      <c r="DU39" s="21">
        <v>0.63930821418762207</v>
      </c>
      <c r="DV39" s="21">
        <v>0.46061325073242188</v>
      </c>
      <c r="DW39" s="21">
        <v>0.32833820581436157</v>
      </c>
      <c r="DX39" s="21">
        <v>0.13796600699424744</v>
      </c>
      <c r="DY39" s="21">
        <v>9.8534122109413147E-2</v>
      </c>
      <c r="DZ39" s="21">
        <v>0.13614416122436523</v>
      </c>
      <c r="EA39" s="21">
        <v>6.6734783351421356E-2</v>
      </c>
      <c r="EB39" s="21">
        <v>3.4044504165649414E-2</v>
      </c>
      <c r="EC39" s="21">
        <v>1.5545536763966084E-2</v>
      </c>
      <c r="ED39" s="21">
        <v>-5.6776348501443863E-2</v>
      </c>
      <c r="EE39" s="21">
        <v>-2.113533578813076E-2</v>
      </c>
      <c r="EF39" s="21">
        <v>-0.13450239598751068</v>
      </c>
      <c r="EG39" s="21">
        <v>-0.21026960015296936</v>
      </c>
      <c r="EH39" s="21">
        <v>-0.32857486605644226</v>
      </c>
      <c r="EI39" s="21">
        <v>-0.18307289481163025</v>
      </c>
      <c r="EJ39" s="21">
        <v>0.1055467501282692</v>
      </c>
      <c r="EK39" s="21">
        <v>0.24239124357700348</v>
      </c>
      <c r="EL39" s="21">
        <v>0.42721989750862122</v>
      </c>
      <c r="EM39" s="21">
        <v>0.51842266321182251</v>
      </c>
      <c r="EN39" s="21">
        <v>0.38679584860801697</v>
      </c>
      <c r="EO39" s="21">
        <v>0.5144621729850769</v>
      </c>
      <c r="EP39" s="21">
        <v>0.81175357103347778</v>
      </c>
      <c r="EQ39" s="21">
        <v>0.99813109636306763</v>
      </c>
      <c r="ER39" s="21">
        <v>0.90307408571243286</v>
      </c>
      <c r="ES39" s="21">
        <v>0.93208026885986328</v>
      </c>
      <c r="ET39" s="21">
        <v>0.71553832292556763</v>
      </c>
      <c r="EU39" s="21">
        <v>64.510248161664549</v>
      </c>
      <c r="EV39" s="21">
        <v>64.097102351952557</v>
      </c>
      <c r="EW39" s="21">
        <v>63.718840579915664</v>
      </c>
      <c r="EX39" s="21">
        <v>63.205632492267398</v>
      </c>
      <c r="EY39" s="21">
        <v>62.986310481807514</v>
      </c>
      <c r="EZ39" s="21">
        <v>62.633692453681256</v>
      </c>
      <c r="FA39" s="21">
        <v>62.554988922021643</v>
      </c>
      <c r="FB39" s="21">
        <v>63.925426056590709</v>
      </c>
      <c r="FC39" s="21">
        <v>66.177743567880682</v>
      </c>
      <c r="FD39" s="21">
        <v>68.492525709214036</v>
      </c>
      <c r="FE39" s="21">
        <v>70.640645293980526</v>
      </c>
      <c r="FF39" s="21">
        <v>72.08176751008375</v>
      </c>
      <c r="FG39" s="21">
        <v>72.909265118611557</v>
      </c>
      <c r="FH39" s="21">
        <v>73.878096757659847</v>
      </c>
      <c r="FI39" s="21">
        <v>74.248334330110879</v>
      </c>
      <c r="FJ39" s="21">
        <v>74.009985738777772</v>
      </c>
      <c r="FK39" s="21">
        <v>73.308923471469086</v>
      </c>
      <c r="FL39" s="21">
        <v>72.552940567134982</v>
      </c>
      <c r="FM39" s="21">
        <v>71.184370828730394</v>
      </c>
      <c r="FN39" s="21">
        <v>69.592972329303819</v>
      </c>
      <c r="FO39" s="21">
        <v>67.415385533119107</v>
      </c>
      <c r="FP39" s="21">
        <v>66.264736861521015</v>
      </c>
      <c r="FQ39" s="21">
        <v>65.563087806370845</v>
      </c>
      <c r="FR39" s="21">
        <v>65.098735978210527</v>
      </c>
      <c r="FS39" s="21">
        <v>3.4133245944976807</v>
      </c>
      <c r="FT39" s="21">
        <v>0.16597458720207214</v>
      </c>
      <c r="FU39" s="21">
        <v>0.3028637170791626</v>
      </c>
      <c r="FV39" t="s">
        <v>294</v>
      </c>
      <c r="FW39" s="21"/>
      <c r="FX39">
        <f t="shared" si="0"/>
        <v>2.6151212096214294</v>
      </c>
      <c r="FY39">
        <f t="shared" si="1"/>
        <v>0.20310226082801819</v>
      </c>
      <c r="FZ39">
        <f t="shared" si="2"/>
        <v>70.810918545951466</v>
      </c>
    </row>
    <row r="40" spans="1:182" x14ac:dyDescent="0.2">
      <c r="A40" t="s">
        <v>226</v>
      </c>
      <c r="B40" t="s">
        <v>0</v>
      </c>
      <c r="C40" t="s">
        <v>264</v>
      </c>
      <c r="D40" t="s">
        <v>237</v>
      </c>
      <c r="E40" t="s">
        <v>221</v>
      </c>
      <c r="F40" s="21">
        <v>4282</v>
      </c>
      <c r="G40" s="21">
        <v>3.5990457534790039</v>
      </c>
      <c r="H40" s="21">
        <v>3.2002270221710205</v>
      </c>
      <c r="I40" s="21">
        <v>3.0149416923522949</v>
      </c>
      <c r="J40" s="21">
        <v>2.9299592971801758</v>
      </c>
      <c r="K40" s="21">
        <v>2.8915929794311523</v>
      </c>
      <c r="L40" s="21">
        <v>2.8865611553192139</v>
      </c>
      <c r="M40" s="21">
        <v>2.7772762775421143</v>
      </c>
      <c r="N40" s="21">
        <v>1.8106920719146729</v>
      </c>
      <c r="O40" s="21">
        <v>-0.35451757907867432</v>
      </c>
      <c r="P40" s="21">
        <v>-3.0858554840087891</v>
      </c>
      <c r="Q40" s="21">
        <v>-6.1946935653686523</v>
      </c>
      <c r="R40" s="21">
        <v>-8.1965312957763672</v>
      </c>
      <c r="S40" s="21">
        <v>-9.0878734588623047</v>
      </c>
      <c r="T40" s="21">
        <v>-8.9276790618896484</v>
      </c>
      <c r="U40" s="21">
        <v>-7.7843151092529297</v>
      </c>
      <c r="V40" s="21">
        <v>-5.8122830390930176</v>
      </c>
      <c r="W40" s="21">
        <v>-2.4844074249267578</v>
      </c>
      <c r="X40" s="21">
        <v>0.91388785839080811</v>
      </c>
      <c r="Y40" s="21">
        <v>3.9566876888275146</v>
      </c>
      <c r="Z40" s="21">
        <v>5.8107857704162598</v>
      </c>
      <c r="AA40" s="21">
        <v>6.1353702545166016</v>
      </c>
      <c r="AB40" s="21">
        <v>5.5578675270080566</v>
      </c>
      <c r="AC40" s="21">
        <v>4.7877135276794434</v>
      </c>
      <c r="AD40" s="21">
        <v>4.0418186187744141</v>
      </c>
      <c r="AE40" s="21">
        <v>-7.109677791595459E-2</v>
      </c>
      <c r="AF40" s="21">
        <v>-0.11979579925537109</v>
      </c>
      <c r="AG40" s="21">
        <v>-4.4232450425624847E-2</v>
      </c>
      <c r="AH40" s="21">
        <v>6.9843918085098267E-2</v>
      </c>
      <c r="AI40" s="21">
        <v>8.5456714034080505E-2</v>
      </c>
      <c r="AJ40" s="21">
        <v>-3.1099524348974228E-3</v>
      </c>
      <c r="AK40" s="21">
        <v>4.3458741158246994E-2</v>
      </c>
      <c r="AL40" s="21">
        <v>3.204166516661644E-2</v>
      </c>
      <c r="AM40" s="21">
        <v>-0.34128597378730774</v>
      </c>
      <c r="AN40" s="21">
        <v>-0.52257192134857178</v>
      </c>
      <c r="AO40" s="21">
        <v>-0.56309694051742554</v>
      </c>
      <c r="AP40" s="21">
        <v>-0.51816713809967041</v>
      </c>
      <c r="AQ40" s="21">
        <v>-0.50763750076293945</v>
      </c>
      <c r="AR40" s="21">
        <v>-0.414512038230896</v>
      </c>
      <c r="AS40" s="21">
        <v>-0.43264627456665039</v>
      </c>
      <c r="AT40" s="21">
        <v>-0.44486120343208313</v>
      </c>
      <c r="AU40" s="21">
        <v>2.924896776676178E-2</v>
      </c>
      <c r="AV40" s="21">
        <v>-0.23946374654769897</v>
      </c>
      <c r="AW40" s="21">
        <v>-0.32760852575302124</v>
      </c>
      <c r="AX40" s="21">
        <v>3.4307561814785004E-2</v>
      </c>
      <c r="AY40" s="21">
        <v>0.16210258007049561</v>
      </c>
      <c r="AZ40" s="21">
        <v>-8.7576508522033691E-2</v>
      </c>
      <c r="BA40" s="21">
        <v>-0.14416797459125519</v>
      </c>
      <c r="BB40" s="21">
        <v>-7.1537777781486511E-2</v>
      </c>
      <c r="BC40" s="21">
        <v>6.788809597492218E-2</v>
      </c>
      <c r="BD40" s="21">
        <v>2.2506725043058395E-2</v>
      </c>
      <c r="BE40" s="21">
        <v>8.7278738617897034E-2</v>
      </c>
      <c r="BF40" s="21">
        <v>0.17115533351898193</v>
      </c>
      <c r="BG40" s="21">
        <v>0.18381743133068085</v>
      </c>
      <c r="BH40" s="21">
        <v>9.376080334186554E-2</v>
      </c>
      <c r="BI40" s="21">
        <v>0.17515009641647339</v>
      </c>
      <c r="BJ40" s="21">
        <v>0.16767323017120361</v>
      </c>
      <c r="BK40" s="21">
        <v>-0.1839946061372757</v>
      </c>
      <c r="BL40" s="21">
        <v>-0.31992408633232117</v>
      </c>
      <c r="BM40" s="21">
        <v>-0.33890396356582642</v>
      </c>
      <c r="BN40" s="21">
        <v>-0.27248641848564148</v>
      </c>
      <c r="BO40" s="21">
        <v>-0.23201805353164673</v>
      </c>
      <c r="BP40" s="21">
        <v>-0.13285201787948608</v>
      </c>
      <c r="BQ40" s="21">
        <v>-0.15486975014209747</v>
      </c>
      <c r="BR40" s="21">
        <v>-0.21054965257644653</v>
      </c>
      <c r="BS40" s="21">
        <v>0.26126441359519958</v>
      </c>
      <c r="BT40" s="21">
        <v>-5.4024755954742432E-3</v>
      </c>
      <c r="BU40" s="21">
        <v>-0.1181245744228363</v>
      </c>
      <c r="BV40" s="21">
        <v>0.2281169593334198</v>
      </c>
      <c r="BW40" s="21">
        <v>0.34565192461013794</v>
      </c>
      <c r="BX40" s="21">
        <v>6.9996505975723267E-2</v>
      </c>
      <c r="BY40" s="21">
        <v>1.3488464057445526E-2</v>
      </c>
      <c r="BZ40" s="21">
        <v>5.6130357086658478E-2</v>
      </c>
      <c r="CA40" s="21">
        <v>0.16414859890937805</v>
      </c>
      <c r="CB40" s="21">
        <v>0.12106502801179886</v>
      </c>
      <c r="CC40" s="21">
        <v>0.17836298048496246</v>
      </c>
      <c r="CD40" s="21">
        <v>0.241323322057724</v>
      </c>
      <c r="CE40" s="21">
        <v>0.25194177031517029</v>
      </c>
      <c r="CF40" s="21">
        <v>0.16085317730903625</v>
      </c>
      <c r="CG40" s="21">
        <v>0.2663591206073761</v>
      </c>
      <c r="CH40" s="21">
        <v>0.2616112232208252</v>
      </c>
      <c r="CI40" s="21">
        <v>-7.505510002374649E-2</v>
      </c>
      <c r="CJ40" s="21">
        <v>-0.17957079410552979</v>
      </c>
      <c r="CK40" s="21">
        <v>-0.18362858891487122</v>
      </c>
      <c r="CL40" s="21">
        <v>-0.10232870280742645</v>
      </c>
      <c r="CM40" s="21">
        <v>-4.1124843060970306E-2</v>
      </c>
      <c r="CN40" s="21">
        <v>6.2224868685007095E-2</v>
      </c>
      <c r="CO40" s="21">
        <v>3.7517424672842026E-2</v>
      </c>
      <c r="CP40" s="21">
        <v>-4.8266187310218811E-2</v>
      </c>
      <c r="CQ40" s="21">
        <v>0.4219575822353363</v>
      </c>
      <c r="CR40" s="21">
        <v>0.15670764446258545</v>
      </c>
      <c r="CS40" s="21">
        <v>2.6963382959365845E-2</v>
      </c>
      <c r="CT40" s="21">
        <v>0.3623487651348114</v>
      </c>
      <c r="CU40" s="21">
        <v>0.47277766466140747</v>
      </c>
      <c r="CV40" s="21">
        <v>0.17913109064102173</v>
      </c>
      <c r="CW40" s="21">
        <v>0.12268082797527313</v>
      </c>
      <c r="CX40" s="21">
        <v>0.14455291628837585</v>
      </c>
      <c r="CY40" s="21">
        <v>0.26040908694267273</v>
      </c>
      <c r="CZ40" s="21">
        <v>0.21962332725524902</v>
      </c>
      <c r="DA40" s="21">
        <v>0.2694472074508667</v>
      </c>
      <c r="DB40" s="21">
        <v>0.31149131059646606</v>
      </c>
      <c r="DC40" s="21">
        <v>0.32006609439849854</v>
      </c>
      <c r="DD40" s="21">
        <v>0.22794558107852936</v>
      </c>
      <c r="DE40" s="21">
        <v>0.35756814479827881</v>
      </c>
      <c r="DF40" s="21">
        <v>0.35554921627044678</v>
      </c>
      <c r="DG40" s="21">
        <v>3.3884413540363312E-2</v>
      </c>
      <c r="DH40" s="21">
        <v>-3.9217501878738403E-2</v>
      </c>
      <c r="DI40" s="21">
        <v>-2.835320308804512E-2</v>
      </c>
      <c r="DJ40" s="21">
        <v>6.7829027771949768E-2</v>
      </c>
      <c r="DK40" s="21">
        <v>0.14976838231086731</v>
      </c>
      <c r="DL40" s="21">
        <v>0.25730171799659729</v>
      </c>
      <c r="DM40" s="21">
        <v>0.22990459203720093</v>
      </c>
      <c r="DN40" s="21">
        <v>0.11401728540658951</v>
      </c>
      <c r="DO40" s="21">
        <v>0.58265078067779541</v>
      </c>
      <c r="DP40" s="21">
        <v>0.31881773471832275</v>
      </c>
      <c r="DQ40" s="21">
        <v>0.1720513254404068</v>
      </c>
      <c r="DR40" s="21">
        <v>0.496580570936203</v>
      </c>
      <c r="DS40" s="21">
        <v>0.599903404712677</v>
      </c>
      <c r="DT40" s="21">
        <v>0.28826567530632019</v>
      </c>
      <c r="DU40" s="21">
        <v>0.23187319934368134</v>
      </c>
      <c r="DV40" s="21">
        <v>0.23297546803951263</v>
      </c>
      <c r="DW40" s="21">
        <v>0.39939397573471069</v>
      </c>
      <c r="DX40" s="21">
        <v>0.36192587018013</v>
      </c>
      <c r="DY40" s="21">
        <v>0.40095841884613037</v>
      </c>
      <c r="DZ40" s="21">
        <v>0.41280272603034973</v>
      </c>
      <c r="EA40" s="21">
        <v>0.41842681169509888</v>
      </c>
      <c r="EB40" s="21">
        <v>0.32481631636619568</v>
      </c>
      <c r="EC40" s="21">
        <v>0.48925948143005371</v>
      </c>
      <c r="ED40" s="21">
        <v>0.49118077754974365</v>
      </c>
      <c r="EE40" s="21">
        <v>0.19117577373981476</v>
      </c>
      <c r="EF40" s="21">
        <v>0.16343036293983459</v>
      </c>
      <c r="EG40" s="21">
        <v>0.1958397775888443</v>
      </c>
      <c r="EH40" s="21">
        <v>0.31350976228713989</v>
      </c>
      <c r="EI40" s="21">
        <v>0.42538785934448242</v>
      </c>
      <c r="EJ40" s="21">
        <v>0.53896176815032959</v>
      </c>
      <c r="EK40" s="21">
        <v>0.50768113136291504</v>
      </c>
      <c r="EL40" s="21">
        <v>0.3483288586139679</v>
      </c>
      <c r="EM40" s="21">
        <v>0.81466615200042725</v>
      </c>
      <c r="EN40" s="21">
        <v>0.55287903547286987</v>
      </c>
      <c r="EO40" s="21">
        <v>0.38153529167175293</v>
      </c>
      <c r="EP40" s="21">
        <v>0.69038999080657959</v>
      </c>
      <c r="EQ40" s="21">
        <v>0.78345274925231934</v>
      </c>
      <c r="ER40" s="21">
        <v>0.44583868980407715</v>
      </c>
      <c r="ES40" s="21">
        <v>0.38952964544296265</v>
      </c>
      <c r="ET40" s="21">
        <v>0.36064362525939941</v>
      </c>
      <c r="EU40" s="21">
        <v>62.37270566698318</v>
      </c>
      <c r="EV40" s="21">
        <v>61.781089848639084</v>
      </c>
      <c r="EW40" s="21">
        <v>61.286160545231191</v>
      </c>
      <c r="EX40" s="21">
        <v>60.731553401528316</v>
      </c>
      <c r="EY40" s="21">
        <v>60.37085643876997</v>
      </c>
      <c r="EZ40" s="21">
        <v>59.971566116069312</v>
      </c>
      <c r="FA40" s="21">
        <v>59.887665012293702</v>
      </c>
      <c r="FB40" s="21">
        <v>61.505297659491333</v>
      </c>
      <c r="FC40" s="21">
        <v>64.246948691185025</v>
      </c>
      <c r="FD40" s="21">
        <v>67.693742348511947</v>
      </c>
      <c r="FE40" s="21">
        <v>70.906789132001975</v>
      </c>
      <c r="FF40" s="21">
        <v>73.559649503548428</v>
      </c>
      <c r="FG40" s="21">
        <v>75.617334457604144</v>
      </c>
      <c r="FH40" s="21">
        <v>77.029226211341182</v>
      </c>
      <c r="FI40" s="21">
        <v>77.975284360825938</v>
      </c>
      <c r="FJ40" s="21">
        <v>77.680317415026295</v>
      </c>
      <c r="FK40" s="21">
        <v>76.615728461146631</v>
      </c>
      <c r="FL40" s="21">
        <v>75.298775218124433</v>
      </c>
      <c r="FM40" s="21">
        <v>73.527881495811187</v>
      </c>
      <c r="FN40" s="21">
        <v>71.051156480086291</v>
      </c>
      <c r="FO40" s="21">
        <v>67.352721726098167</v>
      </c>
      <c r="FP40" s="21">
        <v>65.025611742029454</v>
      </c>
      <c r="FQ40" s="21">
        <v>63.923545042747989</v>
      </c>
      <c r="FR40" s="21">
        <v>63.226349438200039</v>
      </c>
      <c r="FS40" s="21">
        <v>3.4102692604064941</v>
      </c>
      <c r="FT40" s="21">
        <v>0.18903630971908569</v>
      </c>
      <c r="FU40" s="21">
        <v>0.24759256839752197</v>
      </c>
      <c r="FV40" t="s">
        <v>294</v>
      </c>
      <c r="FW40" s="21"/>
      <c r="FX40">
        <f t="shared" si="0"/>
        <v>2.8664648294448853</v>
      </c>
      <c r="FY40">
        <f t="shared" si="1"/>
        <v>0.28815100789070131</v>
      </c>
      <c r="FZ40">
        <f t="shared" si="2"/>
        <v>72.76925267625333</v>
      </c>
    </row>
    <row r="41" spans="1:182" x14ac:dyDescent="0.2">
      <c r="A41" t="s">
        <v>226</v>
      </c>
      <c r="B41" t="s">
        <v>0</v>
      </c>
      <c r="C41" t="s">
        <v>264</v>
      </c>
      <c r="D41" t="s">
        <v>249</v>
      </c>
      <c r="E41" t="s">
        <v>219</v>
      </c>
      <c r="F41" s="21">
        <v>8664</v>
      </c>
      <c r="G41" s="21">
        <v>8.4532651901245117</v>
      </c>
      <c r="H41" s="21">
        <v>7.5004982948303223</v>
      </c>
      <c r="I41" s="21">
        <v>6.4999160766601563</v>
      </c>
      <c r="J41" s="21">
        <v>6.3192968368530273</v>
      </c>
      <c r="K41" s="21">
        <v>5.9286279678344727</v>
      </c>
      <c r="L41" s="21">
        <v>5.5827269554138184</v>
      </c>
      <c r="M41" s="21">
        <v>4.8427314758300781</v>
      </c>
      <c r="N41" s="21">
        <v>1.8948236703872681</v>
      </c>
      <c r="O41" s="21">
        <v>-3.8752880096435547</v>
      </c>
      <c r="P41" s="21">
        <v>-8.9416446685791016</v>
      </c>
      <c r="Q41" s="21">
        <v>-12.754362106323242</v>
      </c>
      <c r="R41" s="21">
        <v>-14.093597412109375</v>
      </c>
      <c r="S41" s="21">
        <v>-14.365007400512695</v>
      </c>
      <c r="T41" s="21">
        <v>-12.303617477416992</v>
      </c>
      <c r="U41" s="21">
        <v>-8.4221897125244141</v>
      </c>
      <c r="V41" s="21">
        <v>-3.6900711059570313</v>
      </c>
      <c r="W41" s="21">
        <v>2.0924291610717773</v>
      </c>
      <c r="X41" s="21">
        <v>8.4883899688720703</v>
      </c>
      <c r="Y41" s="21">
        <v>13.829700469970703</v>
      </c>
      <c r="Z41" s="21">
        <v>16.60273551940918</v>
      </c>
      <c r="AA41" s="21">
        <v>17.152263641357422</v>
      </c>
      <c r="AB41" s="21">
        <v>14.259851455688477</v>
      </c>
      <c r="AC41" s="21">
        <v>13.049432754516602</v>
      </c>
      <c r="AD41" s="21">
        <v>10.239641189575195</v>
      </c>
      <c r="AE41" s="21">
        <v>-0.65096783638000488</v>
      </c>
      <c r="AF41" s="21">
        <v>-0.52592682838439941</v>
      </c>
      <c r="AG41" s="21">
        <v>-0.57058751583099365</v>
      </c>
      <c r="AH41" s="21">
        <v>-9.4454348087310791E-2</v>
      </c>
      <c r="AI41" s="21">
        <v>-0.11428101360797882</v>
      </c>
      <c r="AJ41" s="21">
        <v>-0.45845687389373779</v>
      </c>
      <c r="AK41" s="21">
        <v>-0.3031441867351532</v>
      </c>
      <c r="AL41" s="21">
        <v>-0.20008781552314758</v>
      </c>
      <c r="AM41" s="21">
        <v>-1.132638692855835</v>
      </c>
      <c r="AN41" s="21">
        <v>-1.323001503944397</v>
      </c>
      <c r="AO41" s="21">
        <v>-1.8590307235717773</v>
      </c>
      <c r="AP41" s="21">
        <v>-1.8278541564941406</v>
      </c>
      <c r="AQ41" s="21">
        <v>-2.4918608665466309</v>
      </c>
      <c r="AR41" s="21">
        <v>-1.9117408990859985</v>
      </c>
      <c r="AS41" s="21">
        <v>-1.3509522676467896</v>
      </c>
      <c r="AT41" s="21">
        <v>-1.1105538606643677</v>
      </c>
      <c r="AU41" s="21">
        <v>-0.56823158264160156</v>
      </c>
      <c r="AV41" s="21">
        <v>-1.417445182800293</v>
      </c>
      <c r="AW41" s="21">
        <v>-1.324891209602356</v>
      </c>
      <c r="AX41" s="21">
        <v>-0.40747183561325073</v>
      </c>
      <c r="AY41" s="21">
        <v>0.40752166509628296</v>
      </c>
      <c r="AZ41" s="21">
        <v>-1.1877826452255249</v>
      </c>
      <c r="BA41" s="21">
        <v>0.13682007789611816</v>
      </c>
      <c r="BB41" s="21">
        <v>-0.25655317306518555</v>
      </c>
      <c r="BC41" s="21">
        <v>-0.2297978401184082</v>
      </c>
      <c r="BD41" s="21">
        <v>-8.888477087020874E-2</v>
      </c>
      <c r="BE41" s="21">
        <v>-0.22484683990478516</v>
      </c>
      <c r="BF41" s="21">
        <v>0.193495973944664</v>
      </c>
      <c r="BG41" s="21">
        <v>0.15400001406669617</v>
      </c>
      <c r="BH41" s="21">
        <v>-0.1834510862827301</v>
      </c>
      <c r="BI41" s="21">
        <v>6.6171735525131226E-3</v>
      </c>
      <c r="BJ41" s="21">
        <v>0.16869813203811646</v>
      </c>
      <c r="BK41" s="21">
        <v>-0.68334478139877319</v>
      </c>
      <c r="BL41" s="21">
        <v>-0.78169655799865723</v>
      </c>
      <c r="BM41" s="21">
        <v>-1.221686840057373</v>
      </c>
      <c r="BN41" s="21">
        <v>-1.074880838394165</v>
      </c>
      <c r="BO41" s="21">
        <v>-1.6332352161407471</v>
      </c>
      <c r="BP41" s="21">
        <v>-1.1202747821807861</v>
      </c>
      <c r="BQ41" s="21">
        <v>-0.51202493906021118</v>
      </c>
      <c r="BR41" s="21">
        <v>-0.26636174321174622</v>
      </c>
      <c r="BS41" s="21">
        <v>0.21484103798866272</v>
      </c>
      <c r="BT41" s="21">
        <v>-0.64855766296386719</v>
      </c>
      <c r="BU41" s="21">
        <v>-0.55692249536514282</v>
      </c>
      <c r="BV41" s="21">
        <v>0.34746265411376953</v>
      </c>
      <c r="BW41" s="21">
        <v>1.1294013261795044</v>
      </c>
      <c r="BX41" s="21">
        <v>-0.53703713417053223</v>
      </c>
      <c r="BY41" s="21">
        <v>0.6625436544418335</v>
      </c>
      <c r="BZ41" s="21">
        <v>0.16090588271617889</v>
      </c>
      <c r="CA41" s="21">
        <v>6.1903253197669983E-2</v>
      </c>
      <c r="CB41" s="21">
        <v>0.21380919218063354</v>
      </c>
      <c r="CC41" s="21">
        <v>1.461213082075119E-2</v>
      </c>
      <c r="CD41" s="21">
        <v>0.39292949438095093</v>
      </c>
      <c r="CE41" s="21">
        <v>0.33981063961982727</v>
      </c>
      <c r="CF41" s="21">
        <v>7.0170611143112183E-3</v>
      </c>
      <c r="CG41" s="21">
        <v>0.22115695476531982</v>
      </c>
      <c r="CH41" s="21">
        <v>0.42411816120147705</v>
      </c>
      <c r="CI41" s="21">
        <v>-0.37216517329216003</v>
      </c>
      <c r="CJ41" s="21">
        <v>-0.40679043531417847</v>
      </c>
      <c r="CK41" s="21">
        <v>-0.78026449680328369</v>
      </c>
      <c r="CL41" s="21">
        <v>-0.55337381362915039</v>
      </c>
      <c r="CM41" s="21">
        <v>-1.0385535955429077</v>
      </c>
      <c r="CN41" s="21">
        <v>-0.57210779190063477</v>
      </c>
      <c r="CO41" s="21">
        <v>6.9013595581054688E-2</v>
      </c>
      <c r="CP41" s="21">
        <v>0.31832313537597656</v>
      </c>
      <c r="CQ41" s="21">
        <v>0.75719475746154785</v>
      </c>
      <c r="CR41" s="21">
        <v>-0.11602859944105148</v>
      </c>
      <c r="CS41" s="21">
        <v>-2.5029778480529785E-2</v>
      </c>
      <c r="CT41" s="21">
        <v>0.87032794952392578</v>
      </c>
      <c r="CU41" s="21">
        <v>1.6293729543685913</v>
      </c>
      <c r="CV41" s="21">
        <v>-8.6332768201828003E-2</v>
      </c>
      <c r="CW41" s="21">
        <v>1.0266581773757935</v>
      </c>
      <c r="CX41" s="21">
        <v>0.45003679394721985</v>
      </c>
      <c r="CY41" s="21">
        <v>0.35360434651374817</v>
      </c>
      <c r="CZ41" s="21">
        <v>0.51650315523147583</v>
      </c>
      <c r="DA41" s="21">
        <v>0.25407108664512634</v>
      </c>
      <c r="DB41" s="21">
        <v>0.59236299991607666</v>
      </c>
      <c r="DC41" s="21">
        <v>0.52562123537063599</v>
      </c>
      <c r="DD41" s="21">
        <v>0.19748522341251373</v>
      </c>
      <c r="DE41" s="21">
        <v>0.43569672107696533</v>
      </c>
      <c r="DF41" s="21">
        <v>0.67953819036483765</v>
      </c>
      <c r="DG41" s="21">
        <v>-6.098560243844986E-2</v>
      </c>
      <c r="DH41" s="21">
        <v>-3.1884290277957916E-2</v>
      </c>
      <c r="DI41" s="21">
        <v>-0.33884206414222717</v>
      </c>
      <c r="DJ41" s="21">
        <v>-3.1866725534200668E-2</v>
      </c>
      <c r="DK41" s="21">
        <v>-0.44387203454971313</v>
      </c>
      <c r="DL41" s="21">
        <v>-2.3940823972225189E-2</v>
      </c>
      <c r="DM41" s="21">
        <v>0.65005213022232056</v>
      </c>
      <c r="DN41" s="21">
        <v>0.90300798416137695</v>
      </c>
      <c r="DO41" s="21">
        <v>1.2995483875274658</v>
      </c>
      <c r="DP41" s="21">
        <v>0.41650044918060303</v>
      </c>
      <c r="DQ41" s="21">
        <v>0.50686299800872803</v>
      </c>
      <c r="DR41" s="21">
        <v>1.393193244934082</v>
      </c>
      <c r="DS41" s="21">
        <v>2.1293444633483887</v>
      </c>
      <c r="DT41" s="21">
        <v>0.36437162756919861</v>
      </c>
      <c r="DU41" s="21">
        <v>1.390772819519043</v>
      </c>
      <c r="DV41" s="21">
        <v>0.73916763067245483</v>
      </c>
      <c r="DW41" s="21">
        <v>0.77477443218231201</v>
      </c>
      <c r="DX41" s="21">
        <v>0.95354515314102173</v>
      </c>
      <c r="DY41" s="21">
        <v>0.59981179237365723</v>
      </c>
      <c r="DZ41" s="21">
        <v>0.88031327724456787</v>
      </c>
      <c r="EA41" s="21">
        <v>0.79390233755111694</v>
      </c>
      <c r="EB41" s="21">
        <v>0.47249099612236023</v>
      </c>
      <c r="EC41" s="21">
        <v>0.74545806646347046</v>
      </c>
      <c r="ED41" s="21">
        <v>1.0483241081237793</v>
      </c>
      <c r="EE41" s="21">
        <v>0.38830828666687012</v>
      </c>
      <c r="EF41" s="21">
        <v>0.50942063331604004</v>
      </c>
      <c r="EG41" s="21">
        <v>0.29850178956985474</v>
      </c>
      <c r="EH41" s="21">
        <v>0.72110664844512939</v>
      </c>
      <c r="EI41" s="21">
        <v>0.41475367546081543</v>
      </c>
      <c r="EJ41" s="21">
        <v>0.76752525568008423</v>
      </c>
      <c r="EK41" s="21">
        <v>1.4889795780181885</v>
      </c>
      <c r="EL41" s="21">
        <v>1.7472000122070313</v>
      </c>
      <c r="EM41" s="21">
        <v>2.0826210975646973</v>
      </c>
      <c r="EN41" s="21">
        <v>1.1853878498077393</v>
      </c>
      <c r="EO41" s="21">
        <v>1.2748315334320068</v>
      </c>
      <c r="EP41" s="21">
        <v>2.1481277942657471</v>
      </c>
      <c r="EQ41" s="21">
        <v>2.8512241840362549</v>
      </c>
      <c r="ER41" s="21">
        <v>1.0151171684265137</v>
      </c>
      <c r="ES41" s="21">
        <v>1.9164962768554688</v>
      </c>
      <c r="ET41" s="21">
        <v>1.1566267013549805</v>
      </c>
      <c r="EU41" s="21">
        <v>67.054628172953812</v>
      </c>
      <c r="EV41" s="21">
        <v>66.086490425046463</v>
      </c>
      <c r="EW41" s="21">
        <v>63.705057359347371</v>
      </c>
      <c r="EX41" s="21">
        <v>62.163707698371162</v>
      </c>
      <c r="EY41" s="21">
        <v>61.097358151926343</v>
      </c>
      <c r="EZ41" s="21">
        <v>59.171503811551815</v>
      </c>
      <c r="FA41" s="21">
        <v>58.709819673060935</v>
      </c>
      <c r="FB41" s="21">
        <v>66.279020921455299</v>
      </c>
      <c r="FC41" s="21">
        <v>74.32666302960115</v>
      </c>
      <c r="FD41" s="21">
        <v>81.632859481008424</v>
      </c>
      <c r="FE41" s="21">
        <v>86.68769613021189</v>
      </c>
      <c r="FF41" s="21">
        <v>89.957416685884567</v>
      </c>
      <c r="FG41" s="21">
        <v>90.585538982134224</v>
      </c>
      <c r="FH41" s="21">
        <v>91.862306690832469</v>
      </c>
      <c r="FI41" s="21">
        <v>90.481591757424752</v>
      </c>
      <c r="FJ41" s="21">
        <v>90.522429558709064</v>
      </c>
      <c r="FK41" s="21">
        <v>88.315098193653853</v>
      </c>
      <c r="FL41" s="21">
        <v>85.967764187827783</v>
      </c>
      <c r="FM41" s="21">
        <v>83.934753816874064</v>
      </c>
      <c r="FN41" s="21">
        <v>81.030136796135878</v>
      </c>
      <c r="FO41" s="21">
        <v>76.945125394030399</v>
      </c>
      <c r="FP41" s="21">
        <v>73.006014951598502</v>
      </c>
      <c r="FQ41" s="21">
        <v>69.88524131739679</v>
      </c>
      <c r="FR41" s="21">
        <v>66.751288805862103</v>
      </c>
      <c r="FS41" s="21">
        <v>9.631312370300293</v>
      </c>
      <c r="FT41" s="21">
        <v>0.4891359806060791</v>
      </c>
      <c r="FU41" s="21">
        <v>0.7902216911315918</v>
      </c>
      <c r="FV41" t="s">
        <v>294</v>
      </c>
      <c r="FW41" s="21"/>
      <c r="FX41">
        <f t="shared" si="0"/>
        <v>11.633103752136231</v>
      </c>
      <c r="FY41">
        <f t="shared" si="1"/>
        <v>0.62316745668649676</v>
      </c>
      <c r="FZ41">
        <f t="shared" si="2"/>
        <v>83.238575677704404</v>
      </c>
    </row>
    <row r="42" spans="1:182" x14ac:dyDescent="0.2">
      <c r="A42" t="s">
        <v>226</v>
      </c>
      <c r="B42" t="s">
        <v>0</v>
      </c>
      <c r="C42" t="s">
        <v>264</v>
      </c>
      <c r="D42" t="s">
        <v>249</v>
      </c>
      <c r="E42" t="s">
        <v>220</v>
      </c>
      <c r="F42" s="21">
        <v>4382</v>
      </c>
      <c r="G42" s="21">
        <v>4.4986739158630371</v>
      </c>
      <c r="H42" s="21">
        <v>3.9866542816162109</v>
      </c>
      <c r="I42" s="21">
        <v>3.1834120750427246</v>
      </c>
      <c r="J42" s="21">
        <v>3.1543927192687988</v>
      </c>
      <c r="K42" s="21">
        <v>2.7502894401550293</v>
      </c>
      <c r="L42" s="21">
        <v>2.7303576469421387</v>
      </c>
      <c r="M42" s="21">
        <v>2.2743253707885742</v>
      </c>
      <c r="N42" s="21">
        <v>0.85528820753097534</v>
      </c>
      <c r="O42" s="21">
        <v>-1.7065231800079346</v>
      </c>
      <c r="P42" s="21">
        <v>-4.1471023559570313</v>
      </c>
      <c r="Q42" s="21">
        <v>-5.358184814453125</v>
      </c>
      <c r="R42" s="21">
        <v>-6.2968869209289551</v>
      </c>
      <c r="S42" s="21">
        <v>-6.2333192825317383</v>
      </c>
      <c r="T42" s="21">
        <v>-5.2681121826171875</v>
      </c>
      <c r="U42" s="21">
        <v>-4.3308858871459961</v>
      </c>
      <c r="V42" s="21">
        <v>-2.3272528648376465</v>
      </c>
      <c r="W42" s="21">
        <v>0.468414306640625</v>
      </c>
      <c r="X42" s="21">
        <v>3.3060383796691895</v>
      </c>
      <c r="Y42" s="21">
        <v>6.0820794105529785</v>
      </c>
      <c r="Z42" s="21">
        <v>7.9642276763916016</v>
      </c>
      <c r="AA42" s="21">
        <v>8.0414562225341797</v>
      </c>
      <c r="AB42" s="21">
        <v>6.7833290100097656</v>
      </c>
      <c r="AC42" s="21">
        <v>6.390744686126709</v>
      </c>
      <c r="AD42" s="21">
        <v>5.065770149230957</v>
      </c>
      <c r="AE42" s="21">
        <v>-0.42257881164550781</v>
      </c>
      <c r="AF42" s="21">
        <v>-0.29521605372428894</v>
      </c>
      <c r="AG42" s="21">
        <v>-0.61682248115539551</v>
      </c>
      <c r="AH42" s="21">
        <v>-0.29710769653320313</v>
      </c>
      <c r="AI42" s="21">
        <v>-0.4164862334728241</v>
      </c>
      <c r="AJ42" s="21">
        <v>-0.39492911100387573</v>
      </c>
      <c r="AK42" s="21">
        <v>-0.4376990795135498</v>
      </c>
      <c r="AL42" s="21">
        <v>-0.61295318603515625</v>
      </c>
      <c r="AM42" s="21">
        <v>-1.1120997667312622</v>
      </c>
      <c r="AN42" s="21">
        <v>-1.5019121170043945</v>
      </c>
      <c r="AO42" s="21">
        <v>-1.3463236093521118</v>
      </c>
      <c r="AP42" s="21">
        <v>-1.5372911691665649</v>
      </c>
      <c r="AQ42" s="21">
        <v>-1.4233566522598267</v>
      </c>
      <c r="AR42" s="21">
        <v>-0.92095065116882324</v>
      </c>
      <c r="AS42" s="21">
        <v>-1.4664871692657471</v>
      </c>
      <c r="AT42" s="21">
        <v>-1.4698786735534668</v>
      </c>
      <c r="AU42" s="21">
        <v>-0.8063431978225708</v>
      </c>
      <c r="AV42" s="21">
        <v>-1.1419321298599243</v>
      </c>
      <c r="AW42" s="21">
        <v>-1.0116909742355347</v>
      </c>
      <c r="AX42" s="21">
        <v>-0.18150718510150909</v>
      </c>
      <c r="AY42" s="21">
        <v>-0.18996831774711609</v>
      </c>
      <c r="AZ42" s="21">
        <v>-1.1751546859741211</v>
      </c>
      <c r="BA42" s="21">
        <v>-0.38989931344985962</v>
      </c>
      <c r="BB42" s="21">
        <v>-0.44182771444320679</v>
      </c>
      <c r="BC42" s="21">
        <v>-0.11020177602767944</v>
      </c>
      <c r="BD42" s="21">
        <v>-2.7546793222427368E-2</v>
      </c>
      <c r="BE42" s="21">
        <v>-0.37720802426338196</v>
      </c>
      <c r="BF42" s="21">
        <v>-7.2952151298522949E-2</v>
      </c>
      <c r="BG42" s="21">
        <v>-0.21589303016662598</v>
      </c>
      <c r="BH42" s="21">
        <v>-0.18183916807174683</v>
      </c>
      <c r="BI42" s="21">
        <v>-0.22514387965202332</v>
      </c>
      <c r="BJ42" s="21">
        <v>-0.35260900855064392</v>
      </c>
      <c r="BK42" s="21">
        <v>-0.81223779916763306</v>
      </c>
      <c r="BL42" s="21">
        <v>-1.0979561805725098</v>
      </c>
      <c r="BM42" s="21">
        <v>-0.84113699197769165</v>
      </c>
      <c r="BN42" s="21">
        <v>-0.94664525985717773</v>
      </c>
      <c r="BO42" s="21">
        <v>-0.7814633846282959</v>
      </c>
      <c r="BP42" s="21">
        <v>-0.29096049070358276</v>
      </c>
      <c r="BQ42" s="21">
        <v>-0.77012836933135986</v>
      </c>
      <c r="BR42" s="21">
        <v>-0.7143247127532959</v>
      </c>
      <c r="BS42" s="21">
        <v>-0.20188505947589874</v>
      </c>
      <c r="BT42" s="21">
        <v>-0.54465198516845703</v>
      </c>
      <c r="BU42" s="21">
        <v>-0.33153879642486572</v>
      </c>
      <c r="BV42" s="21">
        <v>0.44055625796318054</v>
      </c>
      <c r="BW42" s="21">
        <v>0.36875945329666138</v>
      </c>
      <c r="BX42" s="21">
        <v>-0.57833445072174072</v>
      </c>
      <c r="BY42" s="21">
        <v>9.7350955009460449E-2</v>
      </c>
      <c r="BZ42" s="21">
        <v>-9.2076271772384644E-2</v>
      </c>
      <c r="CA42" s="21">
        <v>0.10614960640668869</v>
      </c>
      <c r="CB42" s="21">
        <v>0.15784013271331787</v>
      </c>
      <c r="CC42" s="21">
        <v>-0.21125173568725586</v>
      </c>
      <c r="CD42" s="21">
        <v>8.2297302782535553E-2</v>
      </c>
      <c r="CE42" s="21">
        <v>-7.6962798833847046E-2</v>
      </c>
      <c r="CF42" s="21">
        <v>-3.4253679215908051E-2</v>
      </c>
      <c r="CG42" s="21">
        <v>-7.7928781509399414E-2</v>
      </c>
      <c r="CH42" s="21">
        <v>-0.17229545116424561</v>
      </c>
      <c r="CI42" s="21">
        <v>-0.60455435514450073</v>
      </c>
      <c r="CJ42" s="21">
        <v>-0.81817752122879028</v>
      </c>
      <c r="CK42" s="21">
        <v>-0.49124631285667419</v>
      </c>
      <c r="CL42" s="21">
        <v>-0.53756576776504517</v>
      </c>
      <c r="CM42" s="21">
        <v>-0.33689010143280029</v>
      </c>
      <c r="CN42" s="21">
        <v>0.1453687995672226</v>
      </c>
      <c r="CO42" s="21">
        <v>-0.2878323495388031</v>
      </c>
      <c r="CP42" s="21">
        <v>-0.19103029370307922</v>
      </c>
      <c r="CQ42" s="21">
        <v>0.21676081418991089</v>
      </c>
      <c r="CR42" s="21">
        <v>-0.13097760081291199</v>
      </c>
      <c r="CS42" s="21">
        <v>0.13953250646591187</v>
      </c>
      <c r="CT42" s="21">
        <v>0.8713955283164978</v>
      </c>
      <c r="CU42" s="21">
        <v>0.75573265552520752</v>
      </c>
      <c r="CV42" s="21">
        <v>-0.16497862339019775</v>
      </c>
      <c r="CW42" s="21">
        <v>0.43481898307800293</v>
      </c>
      <c r="CX42" s="21">
        <v>0.1501605361700058</v>
      </c>
      <c r="CY42" s="21">
        <v>0.32250100374221802</v>
      </c>
      <c r="CZ42" s="21">
        <v>0.34322702884674072</v>
      </c>
      <c r="DA42" s="21">
        <v>-4.529547318816185E-2</v>
      </c>
      <c r="DB42" s="21">
        <v>0.23754675686359406</v>
      </c>
      <c r="DC42" s="21">
        <v>6.1967439949512482E-2</v>
      </c>
      <c r="DD42" s="21">
        <v>0.11333179473876953</v>
      </c>
      <c r="DE42" s="21">
        <v>6.9286301732063293E-2</v>
      </c>
      <c r="DF42" s="21">
        <v>8.0180997028946877E-3</v>
      </c>
      <c r="DG42" s="21">
        <v>-0.39687088131904602</v>
      </c>
      <c r="DH42" s="21">
        <v>-0.5383988618850708</v>
      </c>
      <c r="DI42" s="21">
        <v>-0.14135563373565674</v>
      </c>
      <c r="DJ42" s="21">
        <v>-0.1284862756729126</v>
      </c>
      <c r="DK42" s="21">
        <v>0.10768318921327591</v>
      </c>
      <c r="DL42" s="21">
        <v>0.58169806003570557</v>
      </c>
      <c r="DM42" s="21">
        <v>0.19446365535259247</v>
      </c>
      <c r="DN42" s="21">
        <v>0.33226412534713745</v>
      </c>
      <c r="DO42" s="21">
        <v>0.63540667295455933</v>
      </c>
      <c r="DP42" s="21">
        <v>0.28269678354263306</v>
      </c>
      <c r="DQ42" s="21">
        <v>0.61060380935668945</v>
      </c>
      <c r="DR42" s="21">
        <v>1.3022347688674927</v>
      </c>
      <c r="DS42" s="21">
        <v>1.1427057981491089</v>
      </c>
      <c r="DT42" s="21">
        <v>0.24837720394134521</v>
      </c>
      <c r="DU42" s="21">
        <v>0.77228701114654541</v>
      </c>
      <c r="DV42" s="21">
        <v>0.39239734411239624</v>
      </c>
      <c r="DW42" s="21">
        <v>0.63487803936004639</v>
      </c>
      <c r="DX42" s="21">
        <v>0.61089634895324707</v>
      </c>
      <c r="DY42" s="21">
        <v>0.19431902468204498</v>
      </c>
      <c r="DZ42" s="21">
        <v>0.46170228719711304</v>
      </c>
      <c r="EA42" s="21">
        <v>0.26256063580513</v>
      </c>
      <c r="EB42" s="21">
        <v>0.32642176747322083</v>
      </c>
      <c r="EC42" s="21">
        <v>0.28184151649475098</v>
      </c>
      <c r="ED42" s="21">
        <v>0.26836222410202026</v>
      </c>
      <c r="EE42" s="21">
        <v>-9.7008958458900452E-2</v>
      </c>
      <c r="EF42" s="21">
        <v>-0.13444294035434723</v>
      </c>
      <c r="EG42" s="21">
        <v>0.36383092403411865</v>
      </c>
      <c r="EH42" s="21">
        <v>0.46215954422950745</v>
      </c>
      <c r="EI42" s="21">
        <v>0.7495763897895813</v>
      </c>
      <c r="EJ42" s="21">
        <v>1.2116882801055908</v>
      </c>
      <c r="EK42" s="21">
        <v>0.89082252979278564</v>
      </c>
      <c r="EL42" s="21">
        <v>1.0878182649612427</v>
      </c>
      <c r="EM42" s="21">
        <v>1.2398648262023926</v>
      </c>
      <c r="EN42" s="21">
        <v>0.87997686862945557</v>
      </c>
      <c r="EO42" s="21">
        <v>1.2907559871673584</v>
      </c>
      <c r="EP42" s="21">
        <v>1.9242982864379883</v>
      </c>
      <c r="EQ42" s="21">
        <v>1.701433539390564</v>
      </c>
      <c r="ER42" s="21">
        <v>0.84519737958908081</v>
      </c>
      <c r="ES42" s="21">
        <v>1.2595372200012207</v>
      </c>
      <c r="ET42" s="21">
        <v>0.74214881658554077</v>
      </c>
      <c r="EU42" s="21">
        <v>69.453501501417918</v>
      </c>
      <c r="EV42" s="21">
        <v>68.396322566371481</v>
      </c>
      <c r="EW42" s="21">
        <v>66.043952791689748</v>
      </c>
      <c r="EX42" s="21">
        <v>64.529333300048606</v>
      </c>
      <c r="EY42" s="21">
        <v>63.4021649223547</v>
      </c>
      <c r="EZ42" s="21">
        <v>61.413341775543344</v>
      </c>
      <c r="FA42" s="21">
        <v>61.089178978499078</v>
      </c>
      <c r="FB42" s="21">
        <v>68.229306782070012</v>
      </c>
      <c r="FC42" s="21">
        <v>76.30926890092482</v>
      </c>
      <c r="FD42" s="21">
        <v>82.311505002988525</v>
      </c>
      <c r="FE42" s="21">
        <v>86.538386718805725</v>
      </c>
      <c r="FF42" s="21">
        <v>89.530143516676333</v>
      </c>
      <c r="FG42" s="21">
        <v>89.296244441510765</v>
      </c>
      <c r="FH42" s="21">
        <v>90.005111109334436</v>
      </c>
      <c r="FI42" s="21">
        <v>88.710500435979327</v>
      </c>
      <c r="FJ42" s="21">
        <v>89.224731986787106</v>
      </c>
      <c r="FK42" s="21">
        <v>86.704747924735045</v>
      </c>
      <c r="FL42" s="21">
        <v>84.625456652865466</v>
      </c>
      <c r="FM42" s="21">
        <v>83.062033623225716</v>
      </c>
      <c r="FN42" s="21">
        <v>79.906139271055821</v>
      </c>
      <c r="FO42" s="21">
        <v>76.851232654914526</v>
      </c>
      <c r="FP42" s="21">
        <v>72.968550883597402</v>
      </c>
      <c r="FQ42" s="21">
        <v>71.241523197719033</v>
      </c>
      <c r="FR42" s="21">
        <v>68.163288092080023</v>
      </c>
      <c r="FS42" s="21">
        <v>7.9885196685791016</v>
      </c>
      <c r="FT42" s="21">
        <v>0.39017048478126526</v>
      </c>
      <c r="FU42" s="21">
        <v>0.66300749778747559</v>
      </c>
      <c r="FV42" t="s">
        <v>294</v>
      </c>
      <c r="FW42" s="21"/>
      <c r="FX42">
        <f t="shared" si="0"/>
        <v>5.1724431991577147</v>
      </c>
      <c r="FY42">
        <f t="shared" si="1"/>
        <v>0.37048878073692321</v>
      </c>
      <c r="FZ42">
        <f t="shared" si="2"/>
        <v>82.229922025359315</v>
      </c>
    </row>
    <row r="43" spans="1:182" x14ac:dyDescent="0.2">
      <c r="A43" t="s">
        <v>226</v>
      </c>
      <c r="B43" t="s">
        <v>0</v>
      </c>
      <c r="C43" t="s">
        <v>264</v>
      </c>
      <c r="D43" t="s">
        <v>249</v>
      </c>
      <c r="E43" t="s">
        <v>221</v>
      </c>
      <c r="F43" s="21">
        <v>4282</v>
      </c>
      <c r="G43" s="21">
        <v>4.0221624374389648</v>
      </c>
      <c r="H43" s="21">
        <v>3.5760805606842041</v>
      </c>
      <c r="I43" s="21">
        <v>3.2542753219604492</v>
      </c>
      <c r="J43" s="21">
        <v>3.1355948448181152</v>
      </c>
      <c r="K43" s="21">
        <v>3.0971918106079102</v>
      </c>
      <c r="L43" s="21">
        <v>2.8547592163085938</v>
      </c>
      <c r="M43" s="21">
        <v>2.5175223350524902</v>
      </c>
      <c r="N43" s="21">
        <v>0.91727077960968018</v>
      </c>
      <c r="O43" s="21">
        <v>-2.320249080657959</v>
      </c>
      <c r="P43" s="21">
        <v>-5.0182242393493652</v>
      </c>
      <c r="Q43" s="21">
        <v>-7.4474773406982422</v>
      </c>
      <c r="R43" s="21">
        <v>-7.8797664642333984</v>
      </c>
      <c r="S43" s="21">
        <v>-8.0495157241821289</v>
      </c>
      <c r="T43" s="21">
        <v>-6.880925178527832</v>
      </c>
      <c r="U43" s="21">
        <v>-4.1958732604980469</v>
      </c>
      <c r="V43" s="21">
        <v>-1.4668099880218506</v>
      </c>
      <c r="W43" s="21">
        <v>1.5584557056427002</v>
      </c>
      <c r="X43" s="21">
        <v>5.1102714538574219</v>
      </c>
      <c r="Y43" s="21">
        <v>7.7300982475280762</v>
      </c>
      <c r="Z43" s="21">
        <v>8.7723369598388672</v>
      </c>
      <c r="AA43" s="21">
        <v>9.1155519485473633</v>
      </c>
      <c r="AB43" s="21">
        <v>7.4386582374572754</v>
      </c>
      <c r="AC43" s="21">
        <v>6.6783456802368164</v>
      </c>
      <c r="AD43" s="21">
        <v>5.1839532852172852</v>
      </c>
      <c r="AE43" s="21">
        <v>-0.46999990940093994</v>
      </c>
      <c r="AF43" s="21">
        <v>-0.42761266231536865</v>
      </c>
      <c r="AG43" s="21">
        <v>-0.24977722764015198</v>
      </c>
      <c r="AH43" s="21">
        <v>-4.8155304044485092E-2</v>
      </c>
      <c r="AI43" s="21">
        <v>2.2166214883327484E-2</v>
      </c>
      <c r="AJ43" s="21">
        <v>-0.2682684063911438</v>
      </c>
      <c r="AK43" s="21">
        <v>-0.12357138097286224</v>
      </c>
      <c r="AL43" s="21">
        <v>3.879387304186821E-2</v>
      </c>
      <c r="AM43" s="21">
        <v>-0.46837195754051208</v>
      </c>
      <c r="AN43" s="21">
        <v>-0.43948414921760559</v>
      </c>
      <c r="AO43" s="21">
        <v>-1.050274133682251</v>
      </c>
      <c r="AP43" s="21">
        <v>-0.93013978004455566</v>
      </c>
      <c r="AQ43" s="21">
        <v>-1.6039389371871948</v>
      </c>
      <c r="AR43" s="21">
        <v>-1.4265841245651245</v>
      </c>
      <c r="AS43" s="21">
        <v>-0.63142365217208862</v>
      </c>
      <c r="AT43" s="21">
        <v>-0.42654287815093994</v>
      </c>
      <c r="AU43" s="21">
        <v>-0.39185050129890442</v>
      </c>
      <c r="AV43" s="21">
        <v>-0.90146267414093018</v>
      </c>
      <c r="AW43" s="21">
        <v>-0.95135712623596191</v>
      </c>
      <c r="AX43" s="21">
        <v>-0.67737036943435669</v>
      </c>
      <c r="AY43" s="21">
        <v>7.3187977075576782E-2</v>
      </c>
      <c r="AZ43" s="21">
        <v>-0.60965126752853394</v>
      </c>
      <c r="BA43" s="21">
        <v>8.8270321488380432E-2</v>
      </c>
      <c r="BB43" s="21">
        <v>-0.15087556838989258</v>
      </c>
      <c r="BC43" s="21">
        <v>-0.18499296903610229</v>
      </c>
      <c r="BD43" s="21">
        <v>-0.11089003086090088</v>
      </c>
      <c r="BE43" s="21">
        <v>-1.0636014863848686E-2</v>
      </c>
      <c r="BF43" s="21">
        <v>0.14243753254413605</v>
      </c>
      <c r="BG43" s="21">
        <v>0.20504768192768097</v>
      </c>
      <c r="BH43" s="21">
        <v>-8.5122548043727875E-2</v>
      </c>
      <c r="BI43" s="21">
        <v>9.5154538750648499E-2</v>
      </c>
      <c r="BJ43" s="21">
        <v>0.29425323009490967</v>
      </c>
      <c r="BK43" s="21">
        <v>-0.14689233899116516</v>
      </c>
      <c r="BL43" s="21">
        <v>-7.1207493543624878E-2</v>
      </c>
      <c r="BM43" s="21">
        <v>-0.63179230690002441</v>
      </c>
      <c r="BN43" s="21">
        <v>-0.43514612317085266</v>
      </c>
      <c r="BO43" s="21">
        <v>-1.0129709243774414</v>
      </c>
      <c r="BP43" s="21">
        <v>-0.90183782577514648</v>
      </c>
      <c r="BQ43" s="21">
        <v>-9.2435441911220551E-2</v>
      </c>
      <c r="BR43" s="21">
        <v>8.4194526076316833E-2</v>
      </c>
      <c r="BS43" s="21">
        <v>0.13956286013126373</v>
      </c>
      <c r="BT43" s="21">
        <v>-0.38163065910339355</v>
      </c>
      <c r="BU43" s="21">
        <v>-0.47988942265510559</v>
      </c>
      <c r="BV43" s="21">
        <v>-0.18921560049057007</v>
      </c>
      <c r="BW43" s="21">
        <v>0.55272257328033447</v>
      </c>
      <c r="BX43" s="21">
        <v>-0.2259555459022522</v>
      </c>
      <c r="BY43" s="21">
        <v>0.39476409554481506</v>
      </c>
      <c r="BZ43" s="21">
        <v>0.11811858415603638</v>
      </c>
      <c r="CA43" s="21">
        <v>1.2401966378092766E-2</v>
      </c>
      <c r="CB43" s="21">
        <v>0.1084710955619812</v>
      </c>
      <c r="CC43" s="21">
        <v>0.15499246120452881</v>
      </c>
      <c r="CD43" s="21">
        <v>0.27444154024124146</v>
      </c>
      <c r="CE43" s="21">
        <v>0.3317108154296875</v>
      </c>
      <c r="CF43" s="21">
        <v>4.1723717004060745E-2</v>
      </c>
      <c r="CG43" s="21">
        <v>0.24664345383644104</v>
      </c>
      <c r="CH43" s="21">
        <v>0.47118356823921204</v>
      </c>
      <c r="CI43" s="21">
        <v>7.5763478875160217E-2</v>
      </c>
      <c r="CJ43" s="21">
        <v>0.18385981023311615</v>
      </c>
      <c r="CK43" s="21">
        <v>-0.3419530987739563</v>
      </c>
      <c r="CL43" s="21">
        <v>-9.2315040528774261E-2</v>
      </c>
      <c r="CM43" s="21">
        <v>-0.60366839170455933</v>
      </c>
      <c r="CN43" s="21">
        <v>-0.53840011358261108</v>
      </c>
      <c r="CO43" s="21">
        <v>0.28086617588996887</v>
      </c>
      <c r="CP43" s="21">
        <v>0.43792968988418579</v>
      </c>
      <c r="CQ43" s="21">
        <v>0.50761812925338745</v>
      </c>
      <c r="CR43" s="21">
        <v>-2.1596610546112061E-2</v>
      </c>
      <c r="CS43" s="21">
        <v>-0.15335234999656677</v>
      </c>
      <c r="CT43" s="21">
        <v>0.14887893199920654</v>
      </c>
      <c r="CU43" s="21">
        <v>0.88484680652618408</v>
      </c>
      <c r="CV43" s="21">
        <v>3.9790939539670944E-2</v>
      </c>
      <c r="CW43" s="21">
        <v>0.60704076290130615</v>
      </c>
      <c r="CX43" s="21">
        <v>0.30442309379577637</v>
      </c>
      <c r="CY43" s="21">
        <v>0.20979689061641693</v>
      </c>
      <c r="CZ43" s="21">
        <v>0.32783222198486328</v>
      </c>
      <c r="DA43" s="21">
        <v>0.32062092423439026</v>
      </c>
      <c r="DB43" s="21">
        <v>0.40644556283950806</v>
      </c>
      <c r="DC43" s="21">
        <v>0.45837399363517761</v>
      </c>
      <c r="DD43" s="21">
        <v>0.16856998205184937</v>
      </c>
      <c r="DE43" s="21">
        <v>0.39813235402107239</v>
      </c>
      <c r="DF43" s="21">
        <v>0.64811396598815918</v>
      </c>
      <c r="DG43" s="21">
        <v>0.2984192967414856</v>
      </c>
      <c r="DH43" s="21">
        <v>0.43892708420753479</v>
      </c>
      <c r="DI43" s="21">
        <v>-5.2113879472017288E-2</v>
      </c>
      <c r="DJ43" s="21">
        <v>0.25051605701446533</v>
      </c>
      <c r="DK43" s="21">
        <v>-0.19436585903167725</v>
      </c>
      <c r="DL43" s="21">
        <v>-0.17496240139007568</v>
      </c>
      <c r="DM43" s="21">
        <v>0.6541677713394165</v>
      </c>
      <c r="DN43" s="21">
        <v>0.79166489839553833</v>
      </c>
      <c r="DO43" s="21">
        <v>0.87567341327667236</v>
      </c>
      <c r="DP43" s="21">
        <v>0.33843743801116943</v>
      </c>
      <c r="DQ43" s="21">
        <v>0.17318473756313324</v>
      </c>
      <c r="DR43" s="21">
        <v>0.48697346448898315</v>
      </c>
      <c r="DS43" s="21">
        <v>1.2169710397720337</v>
      </c>
      <c r="DT43" s="21">
        <v>0.30553743243217468</v>
      </c>
      <c r="DU43" s="21">
        <v>0.81931734085083008</v>
      </c>
      <c r="DV43" s="21">
        <v>0.49072760343551636</v>
      </c>
      <c r="DW43" s="21">
        <v>0.49480384588241577</v>
      </c>
      <c r="DX43" s="21">
        <v>0.64455485343933105</v>
      </c>
      <c r="DY43" s="21">
        <v>0.55976212024688721</v>
      </c>
      <c r="DZ43" s="21">
        <v>0.5970383882522583</v>
      </c>
      <c r="EA43" s="21">
        <v>0.64125543832778931</v>
      </c>
      <c r="EB43" s="21">
        <v>0.35171586275100708</v>
      </c>
      <c r="EC43" s="21">
        <v>0.61685830354690552</v>
      </c>
      <c r="ED43" s="21">
        <v>0.90357327461242676</v>
      </c>
      <c r="EE43" s="21">
        <v>0.61989891529083252</v>
      </c>
      <c r="EF43" s="21">
        <v>0.80720376968383789</v>
      </c>
      <c r="EG43" s="21">
        <v>0.36636790633201599</v>
      </c>
      <c r="EH43" s="21">
        <v>0.74550968408584595</v>
      </c>
      <c r="EI43" s="21">
        <v>0.39660203456878662</v>
      </c>
      <c r="EJ43" s="21">
        <v>0.34978395700454712</v>
      </c>
      <c r="EK43" s="21">
        <v>1.1931558847427368</v>
      </c>
      <c r="EL43" s="21">
        <v>1.3024023771286011</v>
      </c>
      <c r="EM43" s="21">
        <v>1.4070867300033569</v>
      </c>
      <c r="EN43" s="21">
        <v>0.85826945304870605</v>
      </c>
      <c r="EO43" s="21">
        <v>0.64465242624282837</v>
      </c>
      <c r="EP43" s="21">
        <v>0.97512823343276978</v>
      </c>
      <c r="EQ43" s="21">
        <v>1.6965055465698242</v>
      </c>
      <c r="ER43" s="21">
        <v>0.68923312425613403</v>
      </c>
      <c r="ES43" s="21">
        <v>1.1258111000061035</v>
      </c>
      <c r="ET43" s="21">
        <v>0.75972175598144531</v>
      </c>
      <c r="EU43" s="21">
        <v>64.666896060551565</v>
      </c>
      <c r="EV43" s="21">
        <v>63.789095650984272</v>
      </c>
      <c r="EW43" s="21">
        <v>61.377139331517753</v>
      </c>
      <c r="EX43" s="21">
        <v>59.809881034826134</v>
      </c>
      <c r="EY43" s="21">
        <v>58.802865172256553</v>
      </c>
      <c r="EZ43" s="21">
        <v>56.939734386317596</v>
      </c>
      <c r="FA43" s="21">
        <v>56.34240403012771</v>
      </c>
      <c r="FB43" s="21">
        <v>64.338934740247367</v>
      </c>
      <c r="FC43" s="21">
        <v>72.355107656208958</v>
      </c>
      <c r="FD43" s="21">
        <v>80.959090053339196</v>
      </c>
      <c r="FE43" s="21">
        <v>86.836560487635836</v>
      </c>
      <c r="FF43" s="21">
        <v>90.381185332952626</v>
      </c>
      <c r="FG43" s="21">
        <v>91.868551896588372</v>
      </c>
      <c r="FH43" s="21">
        <v>93.711501266287073</v>
      </c>
      <c r="FI43" s="21">
        <v>92.245791025887812</v>
      </c>
      <c r="FJ43" s="21">
        <v>91.815576021496469</v>
      </c>
      <c r="FK43" s="21">
        <v>89.918109386004005</v>
      </c>
      <c r="FL43" s="21">
        <v>87.303274262458132</v>
      </c>
      <c r="FM43" s="21">
        <v>84.802096677349866</v>
      </c>
      <c r="FN43" s="21">
        <v>82.150351722571187</v>
      </c>
      <c r="FO43" s="21">
        <v>77.038777824875808</v>
      </c>
      <c r="FP43" s="21">
        <v>73.042457491479595</v>
      </c>
      <c r="FQ43" s="21">
        <v>68.534324499893728</v>
      </c>
      <c r="FR43" s="21">
        <v>65.343564111459273</v>
      </c>
      <c r="FS43" s="21">
        <v>6.0992498397827148</v>
      </c>
      <c r="FT43" s="21">
        <v>0.31843933463096619</v>
      </c>
      <c r="FU43" s="21">
        <v>0.50568926334381104</v>
      </c>
      <c r="FV43" t="s">
        <v>294</v>
      </c>
      <c r="FW43" s="21"/>
      <c r="FX43">
        <f t="shared" si="0"/>
        <v>6.4573428630828857</v>
      </c>
      <c r="FY43">
        <f t="shared" si="1"/>
        <v>0.27327898144721985</v>
      </c>
      <c r="FZ43">
        <f t="shared" si="2"/>
        <v>84.242521974651794</v>
      </c>
    </row>
    <row r="44" spans="1:182" x14ac:dyDescent="0.2">
      <c r="A44" t="s">
        <v>226</v>
      </c>
      <c r="B44" t="s">
        <v>0</v>
      </c>
      <c r="C44" t="s">
        <v>264</v>
      </c>
      <c r="D44" t="s">
        <v>238</v>
      </c>
      <c r="E44" t="s">
        <v>219</v>
      </c>
      <c r="F44" s="21">
        <v>8227</v>
      </c>
      <c r="G44" s="21">
        <v>5.8324575424194336</v>
      </c>
      <c r="H44" s="21">
        <v>5.6346244812011719</v>
      </c>
      <c r="I44" s="21">
        <v>5.403233528137207</v>
      </c>
      <c r="J44" s="21">
        <v>5.1592998504638672</v>
      </c>
      <c r="K44" s="21">
        <v>5.4546427726745605</v>
      </c>
      <c r="L44" s="21">
        <v>5.7197551727294922</v>
      </c>
      <c r="M44" s="21">
        <v>6.6556625366210938</v>
      </c>
      <c r="N44" s="21">
        <v>5.5313944816589355</v>
      </c>
      <c r="O44" s="21">
        <v>2.6004338264465332</v>
      </c>
      <c r="P44" s="21">
        <v>-2.1742310523986816</v>
      </c>
      <c r="Q44" s="21">
        <v>-6.3028688430786133</v>
      </c>
      <c r="R44" s="21">
        <v>-9.6947011947631836</v>
      </c>
      <c r="S44" s="21">
        <v>-10.222287178039551</v>
      </c>
      <c r="T44" s="21">
        <v>-10.726226806640625</v>
      </c>
      <c r="U44" s="21">
        <v>-10.181623458862305</v>
      </c>
      <c r="V44" s="21">
        <v>-6.4022274017333984</v>
      </c>
      <c r="W44" s="21">
        <v>-2.4882559776306152</v>
      </c>
      <c r="X44" s="21">
        <v>2.9324097633361816</v>
      </c>
      <c r="Y44" s="21">
        <v>7.2219781875610352</v>
      </c>
      <c r="Z44" s="21">
        <v>8.8621826171875</v>
      </c>
      <c r="AA44" s="21">
        <v>8.8213481903076172</v>
      </c>
      <c r="AB44" s="21">
        <v>8.3586788177490234</v>
      </c>
      <c r="AC44" s="21">
        <v>7.3350844383239746</v>
      </c>
      <c r="AD44" s="21">
        <v>6.4291982650756836</v>
      </c>
      <c r="AE44" s="21">
        <v>-0.44487130641937256</v>
      </c>
      <c r="AF44" s="21">
        <v>-0.27601274847984314</v>
      </c>
      <c r="AG44" s="21">
        <v>-0.17564408481121063</v>
      </c>
      <c r="AH44" s="21">
        <v>-0.20952765643596649</v>
      </c>
      <c r="AI44" s="21">
        <v>7.3808200657367706E-2</v>
      </c>
      <c r="AJ44" s="21">
        <v>-0.13900721073150635</v>
      </c>
      <c r="AK44" s="21">
        <v>-7.8784212470054626E-2</v>
      </c>
      <c r="AL44" s="21">
        <v>-0.41993370652198792</v>
      </c>
      <c r="AM44" s="21">
        <v>-3.0512981116771698E-2</v>
      </c>
      <c r="AN44" s="21">
        <v>-0.37940314412117004</v>
      </c>
      <c r="AO44" s="21">
        <v>-0.51641106605529785</v>
      </c>
      <c r="AP44" s="21">
        <v>-1.0236442089080811</v>
      </c>
      <c r="AQ44" s="21">
        <v>-0.31827491521835327</v>
      </c>
      <c r="AR44" s="21">
        <v>-0.43160045146942139</v>
      </c>
      <c r="AS44" s="21">
        <v>-0.3644891083240509</v>
      </c>
      <c r="AT44" s="21">
        <v>-0.24357375502586365</v>
      </c>
      <c r="AU44" s="21">
        <v>-0.62925970554351807</v>
      </c>
      <c r="AV44" s="21">
        <v>-0.85587465763092041</v>
      </c>
      <c r="AW44" s="21">
        <v>-0.76177656650543213</v>
      </c>
      <c r="AX44" s="21">
        <v>-0.67688208818435669</v>
      </c>
      <c r="AY44" s="21">
        <v>-0.4055074155330658</v>
      </c>
      <c r="AZ44" s="21">
        <v>-0.31790894269943237</v>
      </c>
      <c r="BA44" s="21">
        <v>-0.27773118019104004</v>
      </c>
      <c r="BB44" s="21">
        <v>-9.9612072110176086E-2</v>
      </c>
      <c r="BC44" s="21">
        <v>-0.15828141570091248</v>
      </c>
      <c r="BD44" s="21">
        <v>4.0109649300575256E-2</v>
      </c>
      <c r="BE44" s="21">
        <v>0.11931683123111725</v>
      </c>
      <c r="BF44" s="21">
        <v>6.8710312247276306E-2</v>
      </c>
      <c r="BG44" s="21">
        <v>0.34582990407943726</v>
      </c>
      <c r="BH44" s="21">
        <v>0.1813318133354187</v>
      </c>
      <c r="BI44" s="21">
        <v>0.32050785422325134</v>
      </c>
      <c r="BJ44" s="21">
        <v>-2.4500764906406403E-2</v>
      </c>
      <c r="BK44" s="21">
        <v>0.48087260127067566</v>
      </c>
      <c r="BL44" s="21">
        <v>0.26608353853225708</v>
      </c>
      <c r="BM44" s="21">
        <v>8.8940456509590149E-2</v>
      </c>
      <c r="BN44" s="21">
        <v>-0.41475552320480347</v>
      </c>
      <c r="BO44" s="21">
        <v>0.17724207043647766</v>
      </c>
      <c r="BP44" s="21">
        <v>7.2362102568149567E-2</v>
      </c>
      <c r="BQ44" s="21">
        <v>6.5386615693569183E-2</v>
      </c>
      <c r="BR44" s="21">
        <v>0.14965198934078217</v>
      </c>
      <c r="BS44" s="21">
        <v>-0.30948510766029358</v>
      </c>
      <c r="BT44" s="21">
        <v>-0.53441673517227173</v>
      </c>
      <c r="BU44" s="21">
        <v>-0.45479157567024231</v>
      </c>
      <c r="BV44" s="21">
        <v>-0.34454697370529175</v>
      </c>
      <c r="BW44" s="21">
        <v>-9.2865124344825745E-2</v>
      </c>
      <c r="BX44" s="21">
        <v>9.3430504202842712E-3</v>
      </c>
      <c r="BY44" s="21">
        <v>-2.8473883867263794E-3</v>
      </c>
      <c r="BZ44" s="21">
        <v>0.1611236184835434</v>
      </c>
      <c r="CA44" s="21">
        <v>4.020988941192627E-2</v>
      </c>
      <c r="CB44" s="21">
        <v>0.25905507802963257</v>
      </c>
      <c r="CC44" s="21">
        <v>0.32360583543777466</v>
      </c>
      <c r="CD44" s="21">
        <v>0.26141709089279175</v>
      </c>
      <c r="CE44" s="21">
        <v>0.53423130512237549</v>
      </c>
      <c r="CF44" s="21">
        <v>0.40319764614105225</v>
      </c>
      <c r="CG44" s="21">
        <v>0.59705632925033569</v>
      </c>
      <c r="CH44" s="21">
        <v>0.2493748813867569</v>
      </c>
      <c r="CI44" s="21">
        <v>0.83505672216415405</v>
      </c>
      <c r="CJ44" s="21">
        <v>0.7131456732749939</v>
      </c>
      <c r="CK44" s="21">
        <v>0.50820505619049072</v>
      </c>
      <c r="CL44" s="21">
        <v>6.9589614868164063E-3</v>
      </c>
      <c r="CM44" s="21">
        <v>0.520435631275177</v>
      </c>
      <c r="CN44" s="21">
        <v>0.42140504717826843</v>
      </c>
      <c r="CO44" s="21">
        <v>0.36311721801757813</v>
      </c>
      <c r="CP44" s="21">
        <v>0.42199894785881042</v>
      </c>
      <c r="CQ44" s="21">
        <v>-8.8010191917419434E-2</v>
      </c>
      <c r="CR44" s="21">
        <v>-0.31177595257759094</v>
      </c>
      <c r="CS44" s="21">
        <v>-0.24217475950717926</v>
      </c>
      <c r="CT44" s="21">
        <v>-0.11437270045280457</v>
      </c>
      <c r="CU44" s="21">
        <v>0.12366996705532074</v>
      </c>
      <c r="CV44" s="21">
        <v>0.2359967827796936</v>
      </c>
      <c r="CW44" s="21">
        <v>0.18753629922866821</v>
      </c>
      <c r="CX44" s="21">
        <v>0.34170836210250854</v>
      </c>
      <c r="CY44" s="21">
        <v>0.23870119452476501</v>
      </c>
      <c r="CZ44" s="21">
        <v>0.4780004620552063</v>
      </c>
      <c r="DA44" s="21">
        <v>0.52789485454559326</v>
      </c>
      <c r="DB44" s="21">
        <v>0.454123854637146</v>
      </c>
      <c r="DC44" s="21">
        <v>0.7226327657699585</v>
      </c>
      <c r="DD44" s="21">
        <v>0.62506347894668579</v>
      </c>
      <c r="DE44" s="21">
        <v>0.87360477447509766</v>
      </c>
      <c r="DF44" s="21">
        <v>0.5232505202293396</v>
      </c>
      <c r="DG44" s="21">
        <v>1.1892408132553101</v>
      </c>
      <c r="DH44" s="21">
        <v>1.1602077484130859</v>
      </c>
      <c r="DI44" s="21">
        <v>0.92746973037719727</v>
      </c>
      <c r="DJ44" s="21">
        <v>0.42867347598075867</v>
      </c>
      <c r="DK44" s="21">
        <v>0.86362916231155396</v>
      </c>
      <c r="DL44" s="21">
        <v>0.77044796943664551</v>
      </c>
      <c r="DM44" s="21">
        <v>0.66084784269332886</v>
      </c>
      <c r="DN44" s="21">
        <v>0.69434589147567749</v>
      </c>
      <c r="DO44" s="21">
        <v>0.13346472382545471</v>
      </c>
      <c r="DP44" s="21">
        <v>-8.9135169982910156E-2</v>
      </c>
      <c r="DQ44" s="21">
        <v>-2.9557928442955017E-2</v>
      </c>
      <c r="DR44" s="21">
        <v>0.11580158770084381</v>
      </c>
      <c r="DS44" s="21">
        <v>0.34020504355430603</v>
      </c>
      <c r="DT44" s="21">
        <v>0.46265050768852234</v>
      </c>
      <c r="DU44" s="21">
        <v>0.377920001745224</v>
      </c>
      <c r="DV44" s="21">
        <v>0.5222930908203125</v>
      </c>
      <c r="DW44" s="21">
        <v>0.5252910852432251</v>
      </c>
      <c r="DX44" s="21">
        <v>0.79412293434143066</v>
      </c>
      <c r="DY44" s="21">
        <v>0.82285577058792114</v>
      </c>
      <c r="DZ44" s="21">
        <v>0.73236185312271118</v>
      </c>
      <c r="EA44" s="21">
        <v>0.99465447664260864</v>
      </c>
      <c r="EB44" s="21">
        <v>0.94540256261825562</v>
      </c>
      <c r="EC44" s="21">
        <v>1.2728968858718872</v>
      </c>
      <c r="ED44" s="21">
        <v>0.91868346929550171</v>
      </c>
      <c r="EE44" s="21">
        <v>1.7006263732910156</v>
      </c>
      <c r="EF44" s="21">
        <v>1.8056944608688354</v>
      </c>
      <c r="EG44" s="21">
        <v>1.5328211784362793</v>
      </c>
      <c r="EH44" s="21">
        <v>1.0375621318817139</v>
      </c>
      <c r="EI44" s="21">
        <v>1.3591462373733521</v>
      </c>
      <c r="EJ44" s="21">
        <v>1.274410605430603</v>
      </c>
      <c r="EK44" s="21">
        <v>1.0907235145568848</v>
      </c>
      <c r="EL44" s="21">
        <v>1.0875716209411621</v>
      </c>
      <c r="EM44" s="21">
        <v>0.4532393217086792</v>
      </c>
      <c r="EN44" s="21">
        <v>0.23232275247573853</v>
      </c>
      <c r="EO44" s="21">
        <v>0.27742698788642883</v>
      </c>
      <c r="EP44" s="21">
        <v>0.44813668727874756</v>
      </c>
      <c r="EQ44" s="21">
        <v>0.65284734964370728</v>
      </c>
      <c r="ER44" s="21">
        <v>0.78990250825881958</v>
      </c>
      <c r="ES44" s="21">
        <v>0.65280377864837646</v>
      </c>
      <c r="ET44" s="21">
        <v>0.78302878141403198</v>
      </c>
      <c r="EU44" s="21">
        <v>51.001074526955051</v>
      </c>
      <c r="EV44" s="21">
        <v>52.779740931820541</v>
      </c>
      <c r="EW44" s="21">
        <v>52.672061656140642</v>
      </c>
      <c r="EX44" s="21">
        <v>52.324441659634545</v>
      </c>
      <c r="EY44" s="21">
        <v>52.066542826084863</v>
      </c>
      <c r="EZ44" s="21">
        <v>51.943210792842891</v>
      </c>
      <c r="FA44" s="21">
        <v>51.788442204351249</v>
      </c>
      <c r="FB44" s="21">
        <v>52.03036457014008</v>
      </c>
      <c r="FC44" s="21">
        <v>53.866034191405625</v>
      </c>
      <c r="FD44" s="21">
        <v>56.654523081400995</v>
      </c>
      <c r="FE44" s="21">
        <v>59.307194641269078</v>
      </c>
      <c r="FF44" s="21">
        <v>61.429871333910398</v>
      </c>
      <c r="FG44" s="21">
        <v>62.984761335123224</v>
      </c>
      <c r="FH44" s="21">
        <v>63.496795106690513</v>
      </c>
      <c r="FI44" s="21">
        <v>63.736256497532537</v>
      </c>
      <c r="FJ44" s="21">
        <v>63.521223033693126</v>
      </c>
      <c r="FK44" s="21">
        <v>62.70383215686654</v>
      </c>
      <c r="FL44" s="21">
        <v>61.787818141300619</v>
      </c>
      <c r="FM44" s="21">
        <v>60.116724324716138</v>
      </c>
      <c r="FN44" s="21">
        <v>58.024441161363768</v>
      </c>
      <c r="FO44" s="21">
        <v>56.589453954894879</v>
      </c>
      <c r="FP44" s="21">
        <v>55.838610106487089</v>
      </c>
      <c r="FQ44" s="21">
        <v>54.808524154842985</v>
      </c>
      <c r="FR44" s="21">
        <v>53.996465033599229</v>
      </c>
      <c r="FS44" s="21">
        <v>7.2761149406433105</v>
      </c>
      <c r="FT44" s="21">
        <v>0.3607538640499115</v>
      </c>
      <c r="FU44" s="21">
        <v>0.32377004623413086</v>
      </c>
      <c r="FV44" t="s">
        <v>294</v>
      </c>
      <c r="FW44" s="21"/>
      <c r="FX44">
        <f t="shared" si="0"/>
        <v>5.0699325561523434</v>
      </c>
      <c r="FY44">
        <f t="shared" si="1"/>
        <v>-0.12653272747993469</v>
      </c>
      <c r="FZ44">
        <f t="shared" si="2"/>
        <v>59.844453947828391</v>
      </c>
    </row>
    <row r="45" spans="1:182" x14ac:dyDescent="0.2">
      <c r="A45" t="s">
        <v>226</v>
      </c>
      <c r="B45" t="s">
        <v>0</v>
      </c>
      <c r="C45" t="s">
        <v>264</v>
      </c>
      <c r="D45" t="s">
        <v>238</v>
      </c>
      <c r="E45" t="s">
        <v>220</v>
      </c>
      <c r="F45" s="21">
        <v>4148</v>
      </c>
      <c r="G45" s="21">
        <v>3.1221060752868652</v>
      </c>
      <c r="H45" s="21">
        <v>2.8485431671142578</v>
      </c>
      <c r="I45" s="21">
        <v>2.7062602043151855</v>
      </c>
      <c r="J45" s="21">
        <v>2.6316967010498047</v>
      </c>
      <c r="K45" s="21">
        <v>2.6530489921569824</v>
      </c>
      <c r="L45" s="21">
        <v>2.7465128898620605</v>
      </c>
      <c r="M45" s="21">
        <v>2.745833158493042</v>
      </c>
      <c r="N45" s="21">
        <v>2.0756335258483887</v>
      </c>
      <c r="O45" s="21">
        <v>0.89319127798080444</v>
      </c>
      <c r="P45" s="21">
        <v>-1.311231255531311</v>
      </c>
      <c r="Q45" s="21">
        <v>-3.3703274726867676</v>
      </c>
      <c r="R45" s="21">
        <v>-5.0913143157958984</v>
      </c>
      <c r="S45" s="21">
        <v>-4.8268218040466309</v>
      </c>
      <c r="T45" s="21">
        <v>-4.8578062057495117</v>
      </c>
      <c r="U45" s="21">
        <v>-4.6596918106079102</v>
      </c>
      <c r="V45" s="21">
        <v>-2.8309512138366699</v>
      </c>
      <c r="W45" s="21">
        <v>-0.84133422374725342</v>
      </c>
      <c r="X45" s="21">
        <v>1.5567581653594971</v>
      </c>
      <c r="Y45" s="21">
        <v>3.679790735244751</v>
      </c>
      <c r="Z45" s="21">
        <v>4.5182981491088867</v>
      </c>
      <c r="AA45" s="21">
        <v>4.6437482833862305</v>
      </c>
      <c r="AB45" s="21">
        <v>4.3818025588989258</v>
      </c>
      <c r="AC45" s="21">
        <v>3.9522740840911865</v>
      </c>
      <c r="AD45" s="21">
        <v>3.3014211654663086</v>
      </c>
      <c r="AE45" s="21">
        <v>-0.10789694637060165</v>
      </c>
      <c r="AF45" s="21">
        <v>-0.23846304416656494</v>
      </c>
      <c r="AG45" s="21">
        <v>-0.15786673128604889</v>
      </c>
      <c r="AH45" s="21">
        <v>-6.0145914554595947E-2</v>
      </c>
      <c r="AI45" s="21">
        <v>9.7747728228569031E-2</v>
      </c>
      <c r="AJ45" s="21">
        <v>1.9926246255636215E-2</v>
      </c>
      <c r="AK45" s="21">
        <v>-0.33470654487609863</v>
      </c>
      <c r="AL45" s="21">
        <v>-0.8759453296661377</v>
      </c>
      <c r="AM45" s="21">
        <v>-0.60413682460784912</v>
      </c>
      <c r="AN45" s="21">
        <v>-0.88314235210418701</v>
      </c>
      <c r="AO45" s="21">
        <v>-1.2500271797180176</v>
      </c>
      <c r="AP45" s="21">
        <v>-1.6850364208221436</v>
      </c>
      <c r="AQ45" s="21">
        <v>-0.68548750877380371</v>
      </c>
      <c r="AR45" s="21">
        <v>-0.45686343312263489</v>
      </c>
      <c r="AS45" s="21">
        <v>-0.40512564778327942</v>
      </c>
      <c r="AT45" s="21">
        <v>-0.38174349069595337</v>
      </c>
      <c r="AU45" s="21">
        <v>-0.3293532133102417</v>
      </c>
      <c r="AV45" s="21">
        <v>-0.56273776292800903</v>
      </c>
      <c r="AW45" s="21">
        <v>-0.45747560262680054</v>
      </c>
      <c r="AX45" s="21">
        <v>-0.40189617872238159</v>
      </c>
      <c r="AY45" s="21">
        <v>-0.13906416296958923</v>
      </c>
      <c r="AZ45" s="21">
        <v>-0.18524208664894104</v>
      </c>
      <c r="BA45" s="21">
        <v>4.6658456325531006E-2</v>
      </c>
      <c r="BB45" s="21">
        <v>-6.3302412629127502E-2</v>
      </c>
      <c r="BC45" s="21">
        <v>7.2258338332176208E-2</v>
      </c>
      <c r="BD45" s="21">
        <v>-8.3820819854736328E-3</v>
      </c>
      <c r="BE45" s="21">
        <v>4.4504709541797638E-2</v>
      </c>
      <c r="BF45" s="21">
        <v>0.12533068656921387</v>
      </c>
      <c r="BG45" s="21">
        <v>0.23085667192935944</v>
      </c>
      <c r="BH45" s="21">
        <v>0.17870078980922699</v>
      </c>
      <c r="BI45" s="21">
        <v>-0.17269966006278992</v>
      </c>
      <c r="BJ45" s="21">
        <v>-0.66958659887313843</v>
      </c>
      <c r="BK45" s="21">
        <v>-0.42274743318557739</v>
      </c>
      <c r="BL45" s="21">
        <v>-0.64394527673721313</v>
      </c>
      <c r="BM45" s="21">
        <v>-0.94654607772827148</v>
      </c>
      <c r="BN45" s="21">
        <v>-1.3178857564926147</v>
      </c>
      <c r="BO45" s="21">
        <v>-0.3729432225227356</v>
      </c>
      <c r="BP45" s="21">
        <v>-0.1202569305896759</v>
      </c>
      <c r="BQ45" s="21">
        <v>-0.17567744851112366</v>
      </c>
      <c r="BR45" s="21">
        <v>-0.15104541182518005</v>
      </c>
      <c r="BS45" s="21">
        <v>-0.12292958796024323</v>
      </c>
      <c r="BT45" s="21">
        <v>-0.28937801718711853</v>
      </c>
      <c r="BU45" s="21">
        <v>-0.19309189915657043</v>
      </c>
      <c r="BV45" s="21">
        <v>-0.12573157250881195</v>
      </c>
      <c r="BW45" s="21">
        <v>0.14103738963603973</v>
      </c>
      <c r="BX45" s="21">
        <v>0.13800701498985291</v>
      </c>
      <c r="BY45" s="21">
        <v>0.26587587594985962</v>
      </c>
      <c r="BZ45" s="21">
        <v>0.15141813457012177</v>
      </c>
      <c r="CA45" s="21">
        <v>0.19703333079814911</v>
      </c>
      <c r="CB45" s="21">
        <v>0.15097127854824066</v>
      </c>
      <c r="CC45" s="21">
        <v>0.18466657400131226</v>
      </c>
      <c r="CD45" s="21">
        <v>0.2537912130355835</v>
      </c>
      <c r="CE45" s="21">
        <v>0.32304751873016357</v>
      </c>
      <c r="CF45" s="21">
        <v>0.28866755962371826</v>
      </c>
      <c r="CG45" s="21">
        <v>-6.0494184494018555E-2</v>
      </c>
      <c r="CH45" s="21">
        <v>-0.52666312456130981</v>
      </c>
      <c r="CI45" s="21">
        <v>-0.29711771011352539</v>
      </c>
      <c r="CJ45" s="21">
        <v>-0.47827810049057007</v>
      </c>
      <c r="CK45" s="21">
        <v>-0.73635601997375488</v>
      </c>
      <c r="CL45" s="21">
        <v>-1.0635982751846313</v>
      </c>
      <c r="CM45" s="21">
        <v>-0.1564759761095047</v>
      </c>
      <c r="CN45" s="21">
        <v>0.11287569999694824</v>
      </c>
      <c r="CO45" s="21">
        <v>-1.6762310639023781E-2</v>
      </c>
      <c r="CP45" s="21">
        <v>8.7353819981217384E-3</v>
      </c>
      <c r="CQ45" s="21">
        <v>2.0038791000843048E-2</v>
      </c>
      <c r="CR45" s="21">
        <v>-0.10004988312721252</v>
      </c>
      <c r="CS45" s="21">
        <v>-9.9805509671568871E-3</v>
      </c>
      <c r="CT45" s="21">
        <v>6.5539173781871796E-2</v>
      </c>
      <c r="CU45" s="21">
        <v>0.33503487706184387</v>
      </c>
      <c r="CV45" s="21">
        <v>0.3618883490562439</v>
      </c>
      <c r="CW45" s="21">
        <v>0.41770517826080322</v>
      </c>
      <c r="CX45" s="21">
        <v>0.30013296008110046</v>
      </c>
      <c r="CY45" s="21">
        <v>0.3218083381652832</v>
      </c>
      <c r="CZ45" s="21">
        <v>0.31032463908195496</v>
      </c>
      <c r="DA45" s="21">
        <v>0.32482841610908508</v>
      </c>
      <c r="DB45" s="21">
        <v>0.38225173950195313</v>
      </c>
      <c r="DC45" s="21">
        <v>0.41523838043212891</v>
      </c>
      <c r="DD45" s="21">
        <v>0.39863434433937073</v>
      </c>
      <c r="DE45" s="21">
        <v>5.1711294800043106E-2</v>
      </c>
      <c r="DF45" s="21">
        <v>-0.3837396502494812</v>
      </c>
      <c r="DG45" s="21">
        <v>-0.17148798704147339</v>
      </c>
      <c r="DH45" s="21">
        <v>-0.312610924243927</v>
      </c>
      <c r="DI45" s="21">
        <v>-0.52616590261459351</v>
      </c>
      <c r="DJ45" s="21">
        <v>-0.80931085348129272</v>
      </c>
      <c r="DK45" s="21">
        <v>5.9991244226694107E-2</v>
      </c>
      <c r="DL45" s="21">
        <v>0.34600836038589478</v>
      </c>
      <c r="DM45" s="21">
        <v>0.14215283095836639</v>
      </c>
      <c r="DN45" s="21">
        <v>0.16851617395877838</v>
      </c>
      <c r="DO45" s="21">
        <v>0.16300716996192932</v>
      </c>
      <c r="DP45" s="21">
        <v>8.9278236031532288E-2</v>
      </c>
      <c r="DQ45" s="21">
        <v>0.17313079535961151</v>
      </c>
      <c r="DR45" s="21">
        <v>0.25680992007255554</v>
      </c>
      <c r="DS45" s="21">
        <v>0.52903234958648682</v>
      </c>
      <c r="DT45" s="21">
        <v>0.5857696533203125</v>
      </c>
      <c r="DU45" s="21">
        <v>0.56953448057174683</v>
      </c>
      <c r="DV45" s="21">
        <v>0.44884774088859558</v>
      </c>
      <c r="DW45" s="21">
        <v>0.50196361541748047</v>
      </c>
      <c r="DX45" s="21">
        <v>0.54040563106536865</v>
      </c>
      <c r="DY45" s="21">
        <v>0.52719986438751221</v>
      </c>
      <c r="DZ45" s="21">
        <v>0.56772834062576294</v>
      </c>
      <c r="EA45" s="21">
        <v>0.54834729433059692</v>
      </c>
      <c r="EB45" s="21">
        <v>0.55740892887115479</v>
      </c>
      <c r="EC45" s="21">
        <v>0.21371817588806152</v>
      </c>
      <c r="ED45" s="21">
        <v>-0.17738085985183716</v>
      </c>
      <c r="EE45" s="21">
        <v>9.9013913422822952E-3</v>
      </c>
      <c r="EF45" s="21">
        <v>-7.3413863778114319E-2</v>
      </c>
      <c r="EG45" s="21">
        <v>-0.22268477082252502</v>
      </c>
      <c r="EH45" s="21">
        <v>-0.44216018915176392</v>
      </c>
      <c r="EI45" s="21">
        <v>0.37253555655479431</v>
      </c>
      <c r="EJ45" s="21">
        <v>0.68261480331420898</v>
      </c>
      <c r="EK45" s="21">
        <v>0.37160101532936096</v>
      </c>
      <c r="EL45" s="21">
        <v>0.39921426773071289</v>
      </c>
      <c r="EM45" s="21">
        <v>0.36943081021308899</v>
      </c>
      <c r="EN45" s="21">
        <v>0.3626379668712616</v>
      </c>
      <c r="EO45" s="21">
        <v>0.43751451373100281</v>
      </c>
      <c r="EP45" s="21">
        <v>0.5329744815826416</v>
      </c>
      <c r="EQ45" s="21">
        <v>0.80913394689559937</v>
      </c>
      <c r="ER45" s="21">
        <v>0.90901881456375122</v>
      </c>
      <c r="ES45" s="21">
        <v>0.78875190019607544</v>
      </c>
      <c r="ET45" s="21">
        <v>0.66356831789016724</v>
      </c>
      <c r="EU45" s="21">
        <v>52.694715732850185</v>
      </c>
      <c r="EV45" s="21">
        <v>54.630551134953734</v>
      </c>
      <c r="EW45" s="21">
        <v>54.649523237720828</v>
      </c>
      <c r="EX45" s="21">
        <v>54.231987994570162</v>
      </c>
      <c r="EY45" s="21">
        <v>53.969310011905087</v>
      </c>
      <c r="EZ45" s="21">
        <v>53.820717676396306</v>
      </c>
      <c r="FA45" s="21">
        <v>53.782382017851106</v>
      </c>
      <c r="FB45" s="21">
        <v>53.98619039309289</v>
      </c>
      <c r="FC45" s="21">
        <v>55.501473828704746</v>
      </c>
      <c r="FD45" s="21">
        <v>57.882648931519846</v>
      </c>
      <c r="FE45" s="21">
        <v>60.313045584477244</v>
      </c>
      <c r="FF45" s="21">
        <v>62.278799393597765</v>
      </c>
      <c r="FG45" s="21">
        <v>63.634849818716162</v>
      </c>
      <c r="FH45" s="21">
        <v>63.794258391730693</v>
      </c>
      <c r="FI45" s="21">
        <v>64.030133888369704</v>
      </c>
      <c r="FJ45" s="21">
        <v>63.798270334962936</v>
      </c>
      <c r="FK45" s="21">
        <v>63.041172755948594</v>
      </c>
      <c r="FL45" s="21">
        <v>62.244023303746488</v>
      </c>
      <c r="FM45" s="21">
        <v>60.867692474688951</v>
      </c>
      <c r="FN45" s="21">
        <v>59.209079801289064</v>
      </c>
      <c r="FO45" s="21">
        <v>58.033009997214279</v>
      </c>
      <c r="FP45" s="21">
        <v>57.397977172351275</v>
      </c>
      <c r="FQ45" s="21">
        <v>56.47064776774657</v>
      </c>
      <c r="FR45" s="21">
        <v>55.665597797934552</v>
      </c>
      <c r="FS45" s="21">
        <v>3.6598169803619385</v>
      </c>
      <c r="FT45" s="21">
        <v>0.17058038711547852</v>
      </c>
      <c r="FU45" s="21">
        <v>0.27290460467338562</v>
      </c>
      <c r="FV45" t="s">
        <v>294</v>
      </c>
      <c r="FW45" s="21"/>
      <c r="FX45">
        <f t="shared" si="0"/>
        <v>2.7114522218704225</v>
      </c>
      <c r="FY45">
        <f t="shared" si="1"/>
        <v>6.2116481550037864E-2</v>
      </c>
      <c r="FZ45">
        <f t="shared" si="2"/>
        <v>60.678995666577478</v>
      </c>
    </row>
    <row r="46" spans="1:182" x14ac:dyDescent="0.2">
      <c r="A46" t="s">
        <v>226</v>
      </c>
      <c r="B46" t="s">
        <v>0</v>
      </c>
      <c r="C46" t="s">
        <v>264</v>
      </c>
      <c r="D46" t="s">
        <v>238</v>
      </c>
      <c r="E46" t="s">
        <v>221</v>
      </c>
      <c r="F46" s="21">
        <v>4079</v>
      </c>
      <c r="G46" s="21">
        <v>2.7745954990386963</v>
      </c>
      <c r="H46" s="21">
        <v>2.74117112159729</v>
      </c>
      <c r="I46" s="21">
        <v>2.6363224983215332</v>
      </c>
      <c r="J46" s="21">
        <v>2.5043599605560303</v>
      </c>
      <c r="K46" s="21">
        <v>2.769139289855957</v>
      </c>
      <c r="L46" s="21">
        <v>2.9385416507720947</v>
      </c>
      <c r="M46" s="21">
        <v>3.836036205291748</v>
      </c>
      <c r="N46" s="21">
        <v>3.3494493961334229</v>
      </c>
      <c r="O46" s="21">
        <v>1.6017501354217529</v>
      </c>
      <c r="P46" s="21">
        <v>-0.89311939477920532</v>
      </c>
      <c r="Q46" s="21">
        <v>-3.0544867515563965</v>
      </c>
      <c r="R46" s="21">
        <v>-4.9077310562133789</v>
      </c>
      <c r="S46" s="21">
        <v>-5.5446085929870605</v>
      </c>
      <c r="T46" s="21">
        <v>-5.8392906188964844</v>
      </c>
      <c r="U46" s="21">
        <v>-5.571497917175293</v>
      </c>
      <c r="V46" s="21">
        <v>-3.6239943504333496</v>
      </c>
      <c r="W46" s="21">
        <v>-1.6494066715240479</v>
      </c>
      <c r="X46" s="21">
        <v>1.3338631391525269</v>
      </c>
      <c r="Y46" s="21">
        <v>3.6107439994812012</v>
      </c>
      <c r="Z46" s="21">
        <v>4.4367752075195313</v>
      </c>
      <c r="AA46" s="21">
        <v>4.3240604400634766</v>
      </c>
      <c r="AB46" s="21">
        <v>4.112037181854248</v>
      </c>
      <c r="AC46" s="21">
        <v>3.5048880577087402</v>
      </c>
      <c r="AD46" s="21">
        <v>3.1878731250762939</v>
      </c>
      <c r="AE46" s="21">
        <v>-0.44711139798164368</v>
      </c>
      <c r="AF46" s="21">
        <v>-0.29562163352966309</v>
      </c>
      <c r="AG46" s="21">
        <v>-0.26889804005622864</v>
      </c>
      <c r="AH46" s="21">
        <v>-0.34924435615539551</v>
      </c>
      <c r="AI46" s="21">
        <v>-0.19070717692375183</v>
      </c>
      <c r="AJ46" s="21">
        <v>-0.36745649576187134</v>
      </c>
      <c r="AK46" s="21">
        <v>3.5296320915222168E-2</v>
      </c>
      <c r="AL46" s="21">
        <v>0.13216307759284973</v>
      </c>
      <c r="AM46" s="21">
        <v>0.22516642510890961</v>
      </c>
      <c r="AN46" s="21">
        <v>0.1209142804145813</v>
      </c>
      <c r="AO46" s="21">
        <v>0.19725465774536133</v>
      </c>
      <c r="AP46" s="21">
        <v>-0.10699107497930527</v>
      </c>
      <c r="AQ46" s="21">
        <v>-6.6496632993221283E-2</v>
      </c>
      <c r="AR46" s="21">
        <v>-0.24947121739387512</v>
      </c>
      <c r="AS46" s="21">
        <v>-0.25483012199401855</v>
      </c>
      <c r="AT46" s="21">
        <v>-0.17550510168075562</v>
      </c>
      <c r="AU46" s="21">
        <v>-0.52261179685592651</v>
      </c>
      <c r="AV46" s="21">
        <v>-0.60713636875152588</v>
      </c>
      <c r="AW46" s="21">
        <v>-0.4869745671749115</v>
      </c>
      <c r="AX46" s="21">
        <v>-0.45820504426956177</v>
      </c>
      <c r="AY46" s="21">
        <v>-0.43629145622253418</v>
      </c>
      <c r="AZ46" s="21">
        <v>-0.33183318376541138</v>
      </c>
      <c r="BA46" s="21">
        <v>-0.43712037801742554</v>
      </c>
      <c r="BB46" s="21">
        <v>-0.20195023715496063</v>
      </c>
      <c r="BC46" s="21">
        <v>-0.24066628515720367</v>
      </c>
      <c r="BD46" s="21">
        <v>-8.602306991815567E-2</v>
      </c>
      <c r="BE46" s="21">
        <v>-6.5340206027030945E-2</v>
      </c>
      <c r="BF46" s="21">
        <v>-0.15257351100444794</v>
      </c>
      <c r="BG46" s="21">
        <v>2.8421949595212936E-2</v>
      </c>
      <c r="BH46" s="21">
        <v>-0.10094998776912689</v>
      </c>
      <c r="BI46" s="21">
        <v>0.36193922162055969</v>
      </c>
      <c r="BJ46" s="21">
        <v>0.44984686374664307</v>
      </c>
      <c r="BK46" s="21">
        <v>0.69579035043716431</v>
      </c>
      <c r="BL46" s="21">
        <v>0.73225730657577515</v>
      </c>
      <c r="BM46" s="21">
        <v>0.74265950918197632</v>
      </c>
      <c r="BN46" s="21">
        <v>0.41080081462860107</v>
      </c>
      <c r="BO46" s="21">
        <v>0.29114222526550293</v>
      </c>
      <c r="BP46" s="21">
        <v>0.1066829115152359</v>
      </c>
      <c r="BQ46" s="21">
        <v>9.8441183567047119E-2</v>
      </c>
      <c r="BR46" s="21">
        <v>0.14446514844894409</v>
      </c>
      <c r="BS46" s="21">
        <v>-0.27652233839035034</v>
      </c>
      <c r="BT46" s="21">
        <v>-0.39569604396820068</v>
      </c>
      <c r="BU46" s="21">
        <v>-0.29647070169448853</v>
      </c>
      <c r="BV46" s="21">
        <v>-0.24077349901199341</v>
      </c>
      <c r="BW46" s="21">
        <v>-0.21854892373085022</v>
      </c>
      <c r="BX46" s="21">
        <v>-0.13178184628486633</v>
      </c>
      <c r="BY46" s="21">
        <v>-0.2439592182636261</v>
      </c>
      <c r="BZ46" s="21">
        <v>-2.3437608033418655E-2</v>
      </c>
      <c r="CA46" s="21">
        <v>-9.768301248550415E-2</v>
      </c>
      <c r="CB46" s="21">
        <v>5.9144243597984314E-2</v>
      </c>
      <c r="CC46" s="21">
        <v>7.5643330812454224E-2</v>
      </c>
      <c r="CD46" s="21">
        <v>-1.6359880566596985E-2</v>
      </c>
      <c r="CE46" s="21">
        <v>0.18019011616706848</v>
      </c>
      <c r="CF46" s="21">
        <v>8.3631612360477448E-2</v>
      </c>
      <c r="CG46" s="21">
        <v>0.58817106485366821</v>
      </c>
      <c r="CH46" s="21">
        <v>0.66987365484237671</v>
      </c>
      <c r="CI46" s="21">
        <v>1.0217430591583252</v>
      </c>
      <c r="CJ46" s="21">
        <v>1.1556717157363892</v>
      </c>
      <c r="CK46" s="21">
        <v>1.1204051971435547</v>
      </c>
      <c r="CL46" s="21">
        <v>0.76942187547683716</v>
      </c>
      <c r="CM46" s="21">
        <v>0.5388418436050415</v>
      </c>
      <c r="CN46" s="21">
        <v>0.35335418581962585</v>
      </c>
      <c r="CO46" s="21">
        <v>0.34311580657958984</v>
      </c>
      <c r="CP46" s="21">
        <v>0.36607557535171509</v>
      </c>
      <c r="CQ46" s="21">
        <v>-0.1060815155506134</v>
      </c>
      <c r="CR46" s="21">
        <v>-0.24925312399864197</v>
      </c>
      <c r="CS46" s="21">
        <v>-0.16452835500240326</v>
      </c>
      <c r="CT46" s="21">
        <v>-9.018108993768692E-2</v>
      </c>
      <c r="CU46" s="21">
        <v>-6.7741125822067261E-2</v>
      </c>
      <c r="CV46" s="21">
        <v>6.7730844020843506E-3</v>
      </c>
      <c r="CW46" s="21">
        <v>-0.11017638444900513</v>
      </c>
      <c r="CX46" s="21">
        <v>0.10019969940185547</v>
      </c>
      <c r="CY46" s="21">
        <v>4.5300252735614777E-2</v>
      </c>
      <c r="CZ46" s="21">
        <v>0.2043115645647049</v>
      </c>
      <c r="DA46" s="21">
        <v>0.21662686765193939</v>
      </c>
      <c r="DB46" s="21">
        <v>0.11985374987125397</v>
      </c>
      <c r="DC46" s="21">
        <v>0.33195829391479492</v>
      </c>
      <c r="DD46" s="21">
        <v>0.26821321249008179</v>
      </c>
      <c r="DE46" s="21">
        <v>0.8144029974937439</v>
      </c>
      <c r="DF46" s="21">
        <v>0.88990050554275513</v>
      </c>
      <c r="DG46" s="21">
        <v>1.3476957082748413</v>
      </c>
      <c r="DH46" s="21">
        <v>1.5790860652923584</v>
      </c>
      <c r="DI46" s="21">
        <v>1.4981509447097778</v>
      </c>
      <c r="DJ46" s="21">
        <v>1.1280429363250732</v>
      </c>
      <c r="DK46" s="21">
        <v>0.78654146194458008</v>
      </c>
      <c r="DL46" s="21">
        <v>0.600025475025177</v>
      </c>
      <c r="DM46" s="21">
        <v>0.58779048919677734</v>
      </c>
      <c r="DN46" s="21">
        <v>0.58768600225448608</v>
      </c>
      <c r="DO46" s="21">
        <v>6.4359307289123535E-2</v>
      </c>
      <c r="DP46" s="21">
        <v>-0.10281020402908325</v>
      </c>
      <c r="DQ46" s="21">
        <v>-3.2585978507995605E-2</v>
      </c>
      <c r="DR46" s="21">
        <v>6.0411326587200165E-2</v>
      </c>
      <c r="DS46" s="21">
        <v>8.3066672086715698E-2</v>
      </c>
      <c r="DT46" s="21">
        <v>0.14532801508903503</v>
      </c>
      <c r="DU46" s="21">
        <v>2.3606445640325546E-2</v>
      </c>
      <c r="DV46" s="21">
        <v>0.22383701801300049</v>
      </c>
      <c r="DW46" s="21">
        <v>0.25174537301063538</v>
      </c>
      <c r="DX46" s="21">
        <v>0.41391012072563171</v>
      </c>
      <c r="DY46" s="21">
        <v>0.42018473148345947</v>
      </c>
      <c r="DZ46" s="21">
        <v>0.31652459502220154</v>
      </c>
      <c r="EA46" s="21">
        <v>0.55108743906021118</v>
      </c>
      <c r="EB46" s="21">
        <v>0.53471970558166504</v>
      </c>
      <c r="EC46" s="21">
        <v>1.1410458087921143</v>
      </c>
      <c r="ED46" s="21">
        <v>1.2075842618942261</v>
      </c>
      <c r="EE46" s="21">
        <v>1.81831955909729</v>
      </c>
      <c r="EF46" s="21">
        <v>2.1904292106628418</v>
      </c>
      <c r="EG46" s="21">
        <v>2.043555736541748</v>
      </c>
      <c r="EH46" s="21">
        <v>1.6458348035812378</v>
      </c>
      <c r="EI46" s="21">
        <v>1.1441802978515625</v>
      </c>
      <c r="EJ46" s="21">
        <v>0.95617961883544922</v>
      </c>
      <c r="EK46" s="21">
        <v>0.94106179475784302</v>
      </c>
      <c r="EL46" s="21">
        <v>0.90765625238418579</v>
      </c>
      <c r="EM46" s="21">
        <v>0.31044876575469971</v>
      </c>
      <c r="EN46" s="21">
        <v>0.10863012075424194</v>
      </c>
      <c r="EO46" s="21">
        <v>0.15791785717010498</v>
      </c>
      <c r="EP46" s="21">
        <v>0.27784284949302673</v>
      </c>
      <c r="EQ46" s="21">
        <v>0.30080920457839966</v>
      </c>
      <c r="ER46" s="21">
        <v>0.34537932276725769</v>
      </c>
      <c r="ES46" s="21">
        <v>0.21676760911941528</v>
      </c>
      <c r="ET46" s="21">
        <v>0.40234965085983276</v>
      </c>
      <c r="EU46" s="21">
        <v>49.329701057434207</v>
      </c>
      <c r="EV46" s="21">
        <v>50.953246243592133</v>
      </c>
      <c r="EW46" s="21">
        <v>50.721142133035684</v>
      </c>
      <c r="EX46" s="21">
        <v>50.442310590433067</v>
      </c>
      <c r="EY46" s="21">
        <v>50.189260522534262</v>
      </c>
      <c r="EZ46" s="21">
        <v>50.090590050302907</v>
      </c>
      <c r="FA46" s="21">
        <v>49.82114130493823</v>
      </c>
      <c r="FB46" s="21">
        <v>50.100433749876707</v>
      </c>
      <c r="FC46" s="21">
        <v>52.252090749626042</v>
      </c>
      <c r="FD46" s="21">
        <v>55.442383832807607</v>
      </c>
      <c r="FE46" s="21">
        <v>58.314616884838053</v>
      </c>
      <c r="FF46" s="21">
        <v>60.591685383715564</v>
      </c>
      <c r="FG46" s="21">
        <v>62.342620766376221</v>
      </c>
      <c r="FH46" s="21">
        <v>63.201924944309724</v>
      </c>
      <c r="FI46" s="21">
        <v>63.444774256409545</v>
      </c>
      <c r="FJ46" s="21">
        <v>63.246309173314657</v>
      </c>
      <c r="FK46" s="21">
        <v>62.369421006651834</v>
      </c>
      <c r="FL46" s="21">
        <v>61.336290412336098</v>
      </c>
      <c r="FM46" s="21">
        <v>59.374866085328378</v>
      </c>
      <c r="FN46" s="21">
        <v>56.854796805899639</v>
      </c>
      <c r="FO46" s="21">
        <v>55.164920787245478</v>
      </c>
      <c r="FP46" s="21">
        <v>54.299655283043919</v>
      </c>
      <c r="FQ46" s="21">
        <v>53.168184315465666</v>
      </c>
      <c r="FR46" s="21">
        <v>52.34930324811625</v>
      </c>
      <c r="FS46" s="21">
        <v>6.1728940010070801</v>
      </c>
      <c r="FT46" s="21">
        <v>0.3140968382358551</v>
      </c>
      <c r="FU46" s="21">
        <v>0.22798380255699158</v>
      </c>
      <c r="FV46" t="s">
        <v>294</v>
      </c>
      <c r="FW46" s="21"/>
      <c r="FX46">
        <f t="shared" si="0"/>
        <v>2.4112072229385375</v>
      </c>
      <c r="FY46">
        <f t="shared" si="1"/>
        <v>-0.13555704206228256</v>
      </c>
      <c r="FZ46">
        <f t="shared" si="2"/>
        <v>59.02005901949228</v>
      </c>
    </row>
    <row r="47" spans="1:182" x14ac:dyDescent="0.2">
      <c r="A47" t="s">
        <v>226</v>
      </c>
      <c r="B47" t="s">
        <v>0</v>
      </c>
      <c r="C47" t="s">
        <v>264</v>
      </c>
      <c r="D47" t="s">
        <v>250</v>
      </c>
      <c r="E47" t="s">
        <v>219</v>
      </c>
      <c r="F47" s="21">
        <v>8227</v>
      </c>
      <c r="G47" s="21">
        <v>5.317969799041748</v>
      </c>
      <c r="H47" s="21">
        <v>5.8492703437805176</v>
      </c>
      <c r="I47" s="21">
        <v>6.0214934349060059</v>
      </c>
      <c r="J47" s="21">
        <v>5.7468714714050293</v>
      </c>
      <c r="K47" s="21">
        <v>6.0265288352966309</v>
      </c>
      <c r="L47" s="21">
        <v>5.7417411804199219</v>
      </c>
      <c r="M47" s="21">
        <v>7.0583705902099609</v>
      </c>
      <c r="N47" s="21">
        <v>3.881049633026123</v>
      </c>
      <c r="O47" s="21">
        <v>-1.197095513343811</v>
      </c>
      <c r="P47" s="21">
        <v>-6.5280561447143555</v>
      </c>
      <c r="Q47" s="21">
        <v>-13.042266845703125</v>
      </c>
      <c r="R47" s="21">
        <v>-14.444567680358887</v>
      </c>
      <c r="S47" s="21">
        <v>-12.254188537597656</v>
      </c>
      <c r="T47" s="21">
        <v>-8.2082004547119141</v>
      </c>
      <c r="U47" s="21">
        <v>-7.6091427803039551</v>
      </c>
      <c r="V47" s="21">
        <v>-5.2745161056518555</v>
      </c>
      <c r="W47" s="21">
        <v>0.53532111644744873</v>
      </c>
      <c r="X47" s="21">
        <v>5.9603347778320313</v>
      </c>
      <c r="Y47" s="21">
        <v>9.4642963409423828</v>
      </c>
      <c r="Z47" s="21">
        <v>8.349360466003418</v>
      </c>
      <c r="AA47" s="21">
        <v>8.7604207992553711</v>
      </c>
      <c r="AB47" s="21">
        <v>8.700993537902832</v>
      </c>
      <c r="AC47" s="21">
        <v>6.1808953285217285</v>
      </c>
      <c r="AD47" s="21">
        <v>5.4962501525878906</v>
      </c>
      <c r="AE47" s="21">
        <v>-1.8256351947784424</v>
      </c>
      <c r="AF47" s="21">
        <v>-0.96194815635681152</v>
      </c>
      <c r="AG47" s="21">
        <v>-0.70884019136428833</v>
      </c>
      <c r="AH47" s="21">
        <v>-0.82745969295501709</v>
      </c>
      <c r="AI47" s="21">
        <v>-0.7587776780128479</v>
      </c>
      <c r="AJ47" s="21">
        <v>-1.9174319505691528</v>
      </c>
      <c r="AK47" s="21">
        <v>-1.0945378541946411</v>
      </c>
      <c r="AL47" s="21">
        <v>-1.0380622148513794</v>
      </c>
      <c r="AM47" s="21">
        <v>0.18768510222434998</v>
      </c>
      <c r="AN47" s="21">
        <v>0.20620456337928772</v>
      </c>
      <c r="AO47" s="21">
        <v>-2.1730368137359619</v>
      </c>
      <c r="AP47" s="21">
        <v>-2.4740016460418701</v>
      </c>
      <c r="AQ47" s="21">
        <v>-1.3214190006256104</v>
      </c>
      <c r="AR47" s="21">
        <v>-2.2657809257507324</v>
      </c>
      <c r="AS47" s="21">
        <v>-1.1863114833831787</v>
      </c>
      <c r="AT47" s="21">
        <v>-2.0548079013824463</v>
      </c>
      <c r="AU47" s="21">
        <v>-0.38525968790054321</v>
      </c>
      <c r="AV47" s="21">
        <v>-1.9250304698944092</v>
      </c>
      <c r="AW47" s="21">
        <v>-1.6659998893737793</v>
      </c>
      <c r="AX47" s="21">
        <v>-2.3623762130737305</v>
      </c>
      <c r="AY47" s="21">
        <v>-1.454169750213623</v>
      </c>
      <c r="AZ47" s="21">
        <v>-0.8023601770401001</v>
      </c>
      <c r="BA47" s="21">
        <v>-2.0434939861297607</v>
      </c>
      <c r="BB47" s="21">
        <v>-1.6103082895278931</v>
      </c>
      <c r="BC47" s="21">
        <v>-1.1000380516052246</v>
      </c>
      <c r="BD47" s="21">
        <v>-0.20762863755226135</v>
      </c>
      <c r="BE47" s="21">
        <v>0.15399715304374695</v>
      </c>
      <c r="BF47" s="21">
        <v>5.6428276002407074E-2</v>
      </c>
      <c r="BG47" s="21">
        <v>0.20397336781024933</v>
      </c>
      <c r="BH47" s="21">
        <v>-0.83072888851165771</v>
      </c>
      <c r="BI47" s="21">
        <v>-0.12440256774425507</v>
      </c>
      <c r="BJ47" s="21">
        <v>0.22598031163215637</v>
      </c>
      <c r="BK47" s="21">
        <v>1.7369916439056396</v>
      </c>
      <c r="BL47" s="21">
        <v>1.7393863201141357</v>
      </c>
      <c r="BM47" s="21">
        <v>-0.73491382598876953</v>
      </c>
      <c r="BN47" s="21">
        <v>-0.99315762519836426</v>
      </c>
      <c r="BO47" s="21">
        <v>0.27772939205169678</v>
      </c>
      <c r="BP47" s="21">
        <v>-0.59649366140365601</v>
      </c>
      <c r="BQ47" s="21">
        <v>0.14764745533466339</v>
      </c>
      <c r="BR47" s="21">
        <v>-0.81195789575576782</v>
      </c>
      <c r="BS47" s="21">
        <v>0.56937527656555176</v>
      </c>
      <c r="BT47" s="21">
        <v>-0.95086538791656494</v>
      </c>
      <c r="BU47" s="21">
        <v>-0.50331246852874756</v>
      </c>
      <c r="BV47" s="21">
        <v>-1.4253439903259277</v>
      </c>
      <c r="BW47" s="21">
        <v>-0.55187302827835083</v>
      </c>
      <c r="BX47" s="21">
        <v>7.2868034243583679E-2</v>
      </c>
      <c r="BY47" s="21">
        <v>-1.2650125026702881</v>
      </c>
      <c r="BZ47" s="21">
        <v>-0.88694864511489868</v>
      </c>
      <c r="CA47" s="21">
        <v>-0.59749174118041992</v>
      </c>
      <c r="CB47" s="21">
        <v>0.31481075286865234</v>
      </c>
      <c r="CC47" s="21">
        <v>0.75159567594528198</v>
      </c>
      <c r="CD47" s="21">
        <v>0.66860640048980713</v>
      </c>
      <c r="CE47" s="21">
        <v>0.87077182531356812</v>
      </c>
      <c r="CF47" s="21">
        <v>-7.8081667423248291E-2</v>
      </c>
      <c r="CG47" s="21">
        <v>0.54751014709472656</v>
      </c>
      <c r="CH47" s="21">
        <v>1.1014523506164551</v>
      </c>
      <c r="CI47" s="21">
        <v>2.8100366592407227</v>
      </c>
      <c r="CJ47" s="21">
        <v>2.8012633323669434</v>
      </c>
      <c r="CK47" s="21">
        <v>0.26112574338912964</v>
      </c>
      <c r="CL47" s="21">
        <v>3.2470420002937317E-2</v>
      </c>
      <c r="CM47" s="21">
        <v>1.3852947950363159</v>
      </c>
      <c r="CN47" s="21">
        <v>0.55964958667755127</v>
      </c>
      <c r="CO47" s="21">
        <v>1.0715433359146118</v>
      </c>
      <c r="CP47" s="21">
        <v>4.8836186528205872E-2</v>
      </c>
      <c r="CQ47" s="21">
        <v>1.2305525541305542</v>
      </c>
      <c r="CR47" s="21">
        <v>-0.27616181969642639</v>
      </c>
      <c r="CS47" s="21">
        <v>0.30196118354797363</v>
      </c>
      <c r="CT47" s="21">
        <v>-0.77635830640792847</v>
      </c>
      <c r="CU47" s="21">
        <v>7.3054865002632141E-2</v>
      </c>
      <c r="CV47" s="21">
        <v>0.67904847860336304</v>
      </c>
      <c r="CW47" s="21">
        <v>-0.72583848237991333</v>
      </c>
      <c r="CX47" s="21">
        <v>-0.38595199584960938</v>
      </c>
      <c r="CY47" s="21">
        <v>-9.4945423305034637E-2</v>
      </c>
      <c r="CZ47" s="21">
        <v>0.83725017309188843</v>
      </c>
      <c r="DA47" s="21">
        <v>1.3491941690444946</v>
      </c>
      <c r="DB47" s="21">
        <v>1.2807846069335938</v>
      </c>
      <c r="DC47" s="21">
        <v>1.5375702381134033</v>
      </c>
      <c r="DD47" s="21">
        <v>0.67456555366516113</v>
      </c>
      <c r="DE47" s="21">
        <v>1.2194229364395142</v>
      </c>
      <c r="DF47" s="21">
        <v>1.9769243001937866</v>
      </c>
      <c r="DG47" s="21">
        <v>3.8830819129943848</v>
      </c>
      <c r="DH47" s="21">
        <v>3.863140344619751</v>
      </c>
      <c r="DI47" s="21">
        <v>1.2571654319763184</v>
      </c>
      <c r="DJ47" s="21">
        <v>1.0580984354019165</v>
      </c>
      <c r="DK47" s="21">
        <v>2.4928600788116455</v>
      </c>
      <c r="DL47" s="21">
        <v>1.7157928943634033</v>
      </c>
      <c r="DM47" s="21">
        <v>1.9954392910003662</v>
      </c>
      <c r="DN47" s="21">
        <v>0.90963023900985718</v>
      </c>
      <c r="DO47" s="21">
        <v>1.8917298316955566</v>
      </c>
      <c r="DP47" s="21">
        <v>0.39854180812835693</v>
      </c>
      <c r="DQ47" s="21">
        <v>1.1072349548339844</v>
      </c>
      <c r="DR47" s="21">
        <v>-0.12737263739109039</v>
      </c>
      <c r="DS47" s="21">
        <v>0.6979827880859375</v>
      </c>
      <c r="DT47" s="21">
        <v>1.285228967666626</v>
      </c>
      <c r="DU47" s="21">
        <v>-0.18666446208953857</v>
      </c>
      <c r="DV47" s="21">
        <v>0.11504468321800232</v>
      </c>
      <c r="DW47" s="21">
        <v>0.63065171241760254</v>
      </c>
      <c r="DX47" s="21">
        <v>1.5915696620941162</v>
      </c>
      <c r="DY47" s="21">
        <v>2.2120316028594971</v>
      </c>
      <c r="DZ47" s="21">
        <v>2.1646723747253418</v>
      </c>
      <c r="EA47" s="21">
        <v>2.5003213882446289</v>
      </c>
      <c r="EB47" s="21">
        <v>1.7612686157226563</v>
      </c>
      <c r="EC47" s="21">
        <v>2.1895580291748047</v>
      </c>
      <c r="ED47" s="21">
        <v>3.240966796875</v>
      </c>
      <c r="EE47" s="21">
        <v>5.4323883056640625</v>
      </c>
      <c r="EF47" s="21">
        <v>5.3963217735290527</v>
      </c>
      <c r="EG47" s="21">
        <v>2.6952884197235107</v>
      </c>
      <c r="EH47" s="21">
        <v>2.5389425754547119</v>
      </c>
      <c r="EI47" s="21">
        <v>4.0920085906982422</v>
      </c>
      <c r="EJ47" s="21">
        <v>3.385080099105835</v>
      </c>
      <c r="EK47" s="21">
        <v>3.3293981552124023</v>
      </c>
      <c r="EL47" s="21">
        <v>2.1524801254272461</v>
      </c>
      <c r="EM47" s="21">
        <v>2.8463647365570068</v>
      </c>
      <c r="EN47" s="21">
        <v>1.3727066516876221</v>
      </c>
      <c r="EO47" s="21">
        <v>2.2699222564697266</v>
      </c>
      <c r="EP47" s="21">
        <v>0.80965954065322876</v>
      </c>
      <c r="EQ47" s="21">
        <v>1.6002794504165649</v>
      </c>
      <c r="ER47" s="21">
        <v>2.1604571342468262</v>
      </c>
      <c r="ES47" s="21">
        <v>0.59181720018386841</v>
      </c>
      <c r="ET47" s="21">
        <v>0.83840429782867432</v>
      </c>
      <c r="EU47" s="21">
        <v>51.006331878735153</v>
      </c>
      <c r="EV47" s="21">
        <v>49.245502321691433</v>
      </c>
      <c r="EW47" s="21">
        <v>49.51145524267649</v>
      </c>
      <c r="EX47" s="21">
        <v>49.190216225813842</v>
      </c>
      <c r="EY47" s="21">
        <v>48.812241959169015</v>
      </c>
      <c r="EZ47" s="21">
        <v>48.484550806214543</v>
      </c>
      <c r="FA47" s="21">
        <v>47.773432094879539</v>
      </c>
      <c r="FB47" s="21">
        <v>48.176225770964457</v>
      </c>
      <c r="FC47" s="21">
        <v>52.362855642088505</v>
      </c>
      <c r="FD47" s="21">
        <v>56.233652397481265</v>
      </c>
      <c r="FE47" s="21">
        <v>58.638686692829161</v>
      </c>
      <c r="FF47" s="21">
        <v>59.576168476223899</v>
      </c>
      <c r="FG47" s="21">
        <v>61.465768799944669</v>
      </c>
      <c r="FH47" s="21">
        <v>61.705753300913599</v>
      </c>
      <c r="FI47" s="21">
        <v>61.374593617661951</v>
      </c>
      <c r="FJ47" s="21">
        <v>61.176056034324148</v>
      </c>
      <c r="FK47" s="21">
        <v>61.107282521934223</v>
      </c>
      <c r="FL47" s="21">
        <v>60.335246340101449</v>
      </c>
      <c r="FM47" s="21">
        <v>58.31064567598375</v>
      </c>
      <c r="FN47" s="21">
        <v>55.566456359922626</v>
      </c>
      <c r="FO47" s="21">
        <v>54.562005415944604</v>
      </c>
      <c r="FP47" s="21">
        <v>51.151745787509611</v>
      </c>
      <c r="FQ47" s="21">
        <v>50.145391181156612</v>
      </c>
      <c r="FR47" s="21">
        <v>48.755905189388969</v>
      </c>
      <c r="FS47" s="21">
        <v>16.009510040283203</v>
      </c>
      <c r="FT47" s="21">
        <v>0.8056107759475708</v>
      </c>
      <c r="FU47" s="21">
        <v>0.81820666790008545</v>
      </c>
      <c r="FV47" t="s">
        <v>294</v>
      </c>
      <c r="FW47" s="21"/>
      <c r="FX47">
        <f t="shared" si="0"/>
        <v>6.6139467000961307</v>
      </c>
      <c r="FY47">
        <f t="shared" si="1"/>
        <v>0.11060969531536102</v>
      </c>
      <c r="FZ47">
        <f t="shared" si="2"/>
        <v>57.976327262777332</v>
      </c>
    </row>
    <row r="48" spans="1:182" x14ac:dyDescent="0.2">
      <c r="A48" t="s">
        <v>226</v>
      </c>
      <c r="B48" t="s">
        <v>0</v>
      </c>
      <c r="C48" t="s">
        <v>264</v>
      </c>
      <c r="D48" t="s">
        <v>250</v>
      </c>
      <c r="E48" t="s">
        <v>220</v>
      </c>
      <c r="F48" s="21">
        <v>4148</v>
      </c>
      <c r="G48" s="21">
        <v>2.8343429565429688</v>
      </c>
      <c r="H48" s="21">
        <v>2.8055474758148193</v>
      </c>
      <c r="I48" s="21">
        <v>3.0521893501281738</v>
      </c>
      <c r="J48" s="21">
        <v>2.9459950923919678</v>
      </c>
      <c r="K48" s="21">
        <v>2.7414329051971436</v>
      </c>
      <c r="L48" s="21">
        <v>3.01631760597229</v>
      </c>
      <c r="M48" s="21">
        <v>3.199864387512207</v>
      </c>
      <c r="N48" s="21">
        <v>0.71718436479568481</v>
      </c>
      <c r="O48" s="21">
        <v>-2.2324008941650391</v>
      </c>
      <c r="P48" s="21">
        <v>-4.8849301338195801</v>
      </c>
      <c r="Q48" s="21">
        <v>-7.7097382545471191</v>
      </c>
      <c r="R48" s="21">
        <v>-8.842106819152832</v>
      </c>
      <c r="S48" s="21">
        <v>-7.9347352981567383</v>
      </c>
      <c r="T48" s="21">
        <v>-5.997166633605957</v>
      </c>
      <c r="U48" s="21">
        <v>-3.9294075965881348</v>
      </c>
      <c r="V48" s="21">
        <v>-1.9753813743591309</v>
      </c>
      <c r="W48" s="21">
        <v>1.0958654880523682</v>
      </c>
      <c r="X48" s="21">
        <v>3.4674210548400879</v>
      </c>
      <c r="Y48" s="21">
        <v>5.1183500289916992</v>
      </c>
      <c r="Z48" s="21">
        <v>4.5016908645629883</v>
      </c>
      <c r="AA48" s="21">
        <v>4.3711824417114258</v>
      </c>
      <c r="AB48" s="21">
        <v>4.4570169448852539</v>
      </c>
      <c r="AC48" s="21">
        <v>3.512239933013916</v>
      </c>
      <c r="AD48" s="21">
        <v>2.7529623508453369</v>
      </c>
      <c r="AE48" s="21">
        <v>-1.3440321683883667</v>
      </c>
      <c r="AF48" s="21">
        <v>-1.2664308547973633</v>
      </c>
      <c r="AG48" s="21">
        <v>-1.0231717824935913</v>
      </c>
      <c r="AH48" s="21">
        <v>-0.85932737588882446</v>
      </c>
      <c r="AI48" s="21">
        <v>-1.0118645429611206</v>
      </c>
      <c r="AJ48" s="21">
        <v>-0.9220583438873291</v>
      </c>
      <c r="AK48" s="21">
        <v>-0.58422887325286865</v>
      </c>
      <c r="AL48" s="21">
        <v>-1.7403582334518433</v>
      </c>
      <c r="AM48" s="21">
        <v>-2.1234645843505859</v>
      </c>
      <c r="AN48" s="21">
        <v>-2.4568123817443848</v>
      </c>
      <c r="AO48" s="21">
        <v>-3.3474652767181396</v>
      </c>
      <c r="AP48" s="21">
        <v>-3.2947044372558594</v>
      </c>
      <c r="AQ48" s="21">
        <v>-2.0720596313476563</v>
      </c>
      <c r="AR48" s="21">
        <v>-3.3867616653442383</v>
      </c>
      <c r="AS48" s="21">
        <v>-1.0015311241149902</v>
      </c>
      <c r="AT48" s="21">
        <v>-0.63020765781402588</v>
      </c>
      <c r="AU48" s="21">
        <v>-0.25212416052818298</v>
      </c>
      <c r="AV48" s="21">
        <v>-0.66531604528427124</v>
      </c>
      <c r="AW48" s="21">
        <v>-0.5248224139213562</v>
      </c>
      <c r="AX48" s="21">
        <v>-0.93939828872680664</v>
      </c>
      <c r="AY48" s="21">
        <v>-0.65935736894607544</v>
      </c>
      <c r="AZ48" s="21">
        <v>-0.34325316548347473</v>
      </c>
      <c r="BA48" s="21">
        <v>-0.76654869318008423</v>
      </c>
      <c r="BB48" s="21">
        <v>-1.0709513425827026</v>
      </c>
      <c r="BC48" s="21">
        <v>-0.63245201110839844</v>
      </c>
      <c r="BD48" s="21">
        <v>-0.50346767902374268</v>
      </c>
      <c r="BE48" s="21">
        <v>-0.16334368288516998</v>
      </c>
      <c r="BF48" s="21">
        <v>-5.7594861835241318E-2</v>
      </c>
      <c r="BG48" s="21">
        <v>-0.22617407143115997</v>
      </c>
      <c r="BH48" s="21">
        <v>-0.15874703228473663</v>
      </c>
      <c r="BI48" s="21">
        <v>-0.11179909855127335</v>
      </c>
      <c r="BJ48" s="21">
        <v>-1.1672279834747314</v>
      </c>
      <c r="BK48" s="21">
        <v>-1.4527657032012939</v>
      </c>
      <c r="BL48" s="21">
        <v>-1.6821531057357788</v>
      </c>
      <c r="BM48" s="21">
        <v>-2.4522531032562256</v>
      </c>
      <c r="BN48" s="21">
        <v>-2.3534619808197021</v>
      </c>
      <c r="BO48" s="21">
        <v>-1.3614393472671509</v>
      </c>
      <c r="BP48" s="21">
        <v>-2.4320762157440186</v>
      </c>
      <c r="BQ48" s="21">
        <v>-0.28529766201972961</v>
      </c>
      <c r="BR48" s="21">
        <v>0.22031863033771515</v>
      </c>
      <c r="BS48" s="21">
        <v>0.51131367683410645</v>
      </c>
      <c r="BT48" s="21">
        <v>-1.4543518424034119E-2</v>
      </c>
      <c r="BU48" s="21">
        <v>0.16296127438545227</v>
      </c>
      <c r="BV48" s="21">
        <v>-0.38866227865219116</v>
      </c>
      <c r="BW48" s="21">
        <v>-0.20112670958042145</v>
      </c>
      <c r="BX48" s="21">
        <v>0.18470700085163116</v>
      </c>
      <c r="BY48" s="21">
        <v>-0.2268688976764679</v>
      </c>
      <c r="BZ48" s="21">
        <v>-0.490528404712677</v>
      </c>
      <c r="CA48" s="21">
        <v>-0.13961377739906311</v>
      </c>
      <c r="CB48" s="21">
        <v>2.4958293884992599E-2</v>
      </c>
      <c r="CC48" s="21">
        <v>0.43217065930366516</v>
      </c>
      <c r="CD48" s="21">
        <v>0.49768263101577759</v>
      </c>
      <c r="CE48" s="21">
        <v>0.31799277663230896</v>
      </c>
      <c r="CF48" s="21">
        <v>0.36992007493972778</v>
      </c>
      <c r="CG48" s="21">
        <v>0.21540430188179016</v>
      </c>
      <c r="CH48" s="21">
        <v>-0.77027958631515503</v>
      </c>
      <c r="CI48" s="21">
        <v>-0.98824155330657959</v>
      </c>
      <c r="CJ48" s="21">
        <v>-1.1456265449523926</v>
      </c>
      <c r="CK48" s="21">
        <v>-1.8322316408157349</v>
      </c>
      <c r="CL48" s="21">
        <v>-1.701560378074646</v>
      </c>
      <c r="CM48" s="21">
        <v>-0.86926597356796265</v>
      </c>
      <c r="CN48" s="21">
        <v>-1.7708638906478882</v>
      </c>
      <c r="CO48" s="21">
        <v>0.21076343953609467</v>
      </c>
      <c r="CP48" s="21">
        <v>0.80939054489135742</v>
      </c>
      <c r="CQ48" s="21">
        <v>1.0400683879852295</v>
      </c>
      <c r="CR48" s="21">
        <v>0.43617957830429077</v>
      </c>
      <c r="CS48" s="21">
        <v>0.63931816816329956</v>
      </c>
      <c r="CT48" s="21">
        <v>-7.2241872549057007E-3</v>
      </c>
      <c r="CU48" s="21">
        <v>0.116242416203022</v>
      </c>
      <c r="CV48" s="21">
        <v>0.55037063360214233</v>
      </c>
      <c r="CW48" s="21">
        <v>0.14691166579723358</v>
      </c>
      <c r="CX48" s="21">
        <v>-8.8529229164123535E-2</v>
      </c>
      <c r="CY48" s="21">
        <v>0.35322445631027222</v>
      </c>
      <c r="CZ48" s="21">
        <v>0.55338424444198608</v>
      </c>
      <c r="DA48" s="21">
        <v>1.0276849269866943</v>
      </c>
      <c r="DB48" s="21">
        <v>1.0529601573944092</v>
      </c>
      <c r="DC48" s="21">
        <v>0.8621596097946167</v>
      </c>
      <c r="DD48" s="21">
        <v>0.89858710765838623</v>
      </c>
      <c r="DE48" s="21">
        <v>0.54260772466659546</v>
      </c>
      <c r="DF48" s="21">
        <v>-0.37333130836486816</v>
      </c>
      <c r="DG48" s="21">
        <v>-0.52371758222579956</v>
      </c>
      <c r="DH48" s="21">
        <v>-0.60910004377365112</v>
      </c>
      <c r="DI48" s="21">
        <v>-1.2122101783752441</v>
      </c>
      <c r="DJ48" s="21">
        <v>-1.0496585369110107</v>
      </c>
      <c r="DK48" s="21">
        <v>-0.3770926296710968</v>
      </c>
      <c r="DL48" s="21">
        <v>-1.1096515655517578</v>
      </c>
      <c r="DM48" s="21">
        <v>0.70682454109191895</v>
      </c>
      <c r="DN48" s="21">
        <v>1.3984625339508057</v>
      </c>
      <c r="DO48" s="21">
        <v>1.5688230991363525</v>
      </c>
      <c r="DP48" s="21">
        <v>0.88690268993377686</v>
      </c>
      <c r="DQ48" s="21">
        <v>1.1156750917434692</v>
      </c>
      <c r="DR48" s="21">
        <v>0.37421390414237976</v>
      </c>
      <c r="DS48" s="21">
        <v>0.43361157178878784</v>
      </c>
      <c r="DT48" s="21">
        <v>0.91603422164916992</v>
      </c>
      <c r="DU48" s="21">
        <v>0.52069222927093506</v>
      </c>
      <c r="DV48" s="21">
        <v>0.31346994638442993</v>
      </c>
      <c r="DW48" s="21">
        <v>1.0648045539855957</v>
      </c>
      <c r="DX48" s="21">
        <v>1.3163474798202515</v>
      </c>
      <c r="DY48" s="21">
        <v>1.8875131607055664</v>
      </c>
      <c r="DZ48" s="21">
        <v>1.8546926975250244</v>
      </c>
      <c r="EA48" s="21">
        <v>1.6478501558303833</v>
      </c>
      <c r="EB48" s="21">
        <v>1.6618984937667847</v>
      </c>
      <c r="EC48" s="21">
        <v>1.0150374174118042</v>
      </c>
      <c r="ED48" s="21">
        <v>0.19979900121688843</v>
      </c>
      <c r="EE48" s="21">
        <v>0.14698138833045959</v>
      </c>
      <c r="EF48" s="21">
        <v>0.1655590683221817</v>
      </c>
      <c r="EG48" s="21">
        <v>-0.31699776649475098</v>
      </c>
      <c r="EH48" s="21">
        <v>-0.10841605067253113</v>
      </c>
      <c r="EI48" s="21">
        <v>0.33352753520011902</v>
      </c>
      <c r="EJ48" s="21">
        <v>-0.15496599674224854</v>
      </c>
      <c r="EK48" s="21">
        <v>1.4230579137802124</v>
      </c>
      <c r="EL48" s="21">
        <v>2.2489886283874512</v>
      </c>
      <c r="EM48" s="21">
        <v>2.3322608470916748</v>
      </c>
      <c r="EN48" s="21">
        <v>1.5376752614974976</v>
      </c>
      <c r="EO48" s="21">
        <v>1.8034588098526001</v>
      </c>
      <c r="EP48" s="21">
        <v>0.92494994401931763</v>
      </c>
      <c r="EQ48" s="21">
        <v>0.89184212684631348</v>
      </c>
      <c r="ER48" s="21">
        <v>1.443994402885437</v>
      </c>
      <c r="ES48" s="21">
        <v>1.060371994972229</v>
      </c>
      <c r="ET48" s="21">
        <v>0.89389288425445557</v>
      </c>
      <c r="EU48" s="21">
        <v>52.501021600904345</v>
      </c>
      <c r="EV48" s="21">
        <v>50.73884086461743</v>
      </c>
      <c r="EW48" s="21">
        <v>51.343239348335061</v>
      </c>
      <c r="EX48" s="21">
        <v>50.863170178669975</v>
      </c>
      <c r="EY48" s="21">
        <v>50.455902101448672</v>
      </c>
      <c r="EZ48" s="21">
        <v>50.035376864206135</v>
      </c>
      <c r="FA48" s="21">
        <v>49.696899255883153</v>
      </c>
      <c r="FB48" s="21">
        <v>50.257908750293112</v>
      </c>
      <c r="FC48" s="21">
        <v>54.197986356317706</v>
      </c>
      <c r="FD48" s="21">
        <v>57.464916205337211</v>
      </c>
      <c r="FE48" s="21">
        <v>59.791426306405427</v>
      </c>
      <c r="FF48" s="21">
        <v>61.287931337420936</v>
      </c>
      <c r="FG48" s="21">
        <v>62.503001552423598</v>
      </c>
      <c r="FH48" s="21">
        <v>62.651285333366722</v>
      </c>
      <c r="FI48" s="21">
        <v>62.578535388957562</v>
      </c>
      <c r="FJ48" s="21">
        <v>62.424842172326549</v>
      </c>
      <c r="FK48" s="21">
        <v>62.507762561308837</v>
      </c>
      <c r="FL48" s="21">
        <v>61.862676944199265</v>
      </c>
      <c r="FM48" s="21">
        <v>60.070355649854307</v>
      </c>
      <c r="FN48" s="21">
        <v>57.794355760315</v>
      </c>
      <c r="FO48" s="21">
        <v>56.78471243737863</v>
      </c>
      <c r="FP48" s="21">
        <v>54.119577131942705</v>
      </c>
      <c r="FQ48" s="21">
        <v>52.763360986369321</v>
      </c>
      <c r="FR48" s="21">
        <v>51.685946434190207</v>
      </c>
      <c r="FS48" s="21">
        <v>9.6567497253417969</v>
      </c>
      <c r="FT48" s="21">
        <v>0.3520856499671936</v>
      </c>
      <c r="FU48" s="21">
        <v>0.55656284093856812</v>
      </c>
      <c r="FV48" t="s">
        <v>294</v>
      </c>
      <c r="FW48" s="21"/>
      <c r="FX48">
        <f t="shared" si="0"/>
        <v>3.7109019756317139</v>
      </c>
      <c r="FY48">
        <f t="shared" si="1"/>
        <v>0.4449168726801872</v>
      </c>
      <c r="FZ48">
        <f t="shared" si="2"/>
        <v>59.803972670611209</v>
      </c>
    </row>
    <row r="49" spans="1:182" x14ac:dyDescent="0.2">
      <c r="A49" t="s">
        <v>226</v>
      </c>
      <c r="B49" t="s">
        <v>0</v>
      </c>
      <c r="C49" t="s">
        <v>264</v>
      </c>
      <c r="D49" t="s">
        <v>250</v>
      </c>
      <c r="E49" t="s">
        <v>221</v>
      </c>
      <c r="F49" s="21">
        <v>4079</v>
      </c>
      <c r="G49" s="21">
        <v>2.540675163269043</v>
      </c>
      <c r="H49" s="21">
        <v>2.9376766681671143</v>
      </c>
      <c r="I49" s="21">
        <v>2.8565263748168945</v>
      </c>
      <c r="J49" s="21">
        <v>2.7298064231872559</v>
      </c>
      <c r="K49" s="21">
        <v>2.9932689666748047</v>
      </c>
      <c r="L49" s="21">
        <v>2.717120885848999</v>
      </c>
      <c r="M49" s="21">
        <v>4.0375375747680664</v>
      </c>
      <c r="N49" s="21">
        <v>2.9471731185913086</v>
      </c>
      <c r="O49" s="21">
        <v>0.35269811749458313</v>
      </c>
      <c r="P49" s="21">
        <v>-2.5372581481933594</v>
      </c>
      <c r="Q49" s="21">
        <v>-5.8157873153686523</v>
      </c>
      <c r="R49" s="21">
        <v>-5.9618887901306152</v>
      </c>
      <c r="S49" s="21">
        <v>-4.0673737525939941</v>
      </c>
      <c r="T49" s="21">
        <v>-2.1628208160400391</v>
      </c>
      <c r="U49" s="21">
        <v>-3.4211854934692383</v>
      </c>
      <c r="V49" s="21">
        <v>-2.7979943752288818</v>
      </c>
      <c r="W49" s="21">
        <v>-0.71524757146835327</v>
      </c>
      <c r="X49" s="21">
        <v>2.685575008392334</v>
      </c>
      <c r="Y49" s="21">
        <v>4.3533210754394531</v>
      </c>
      <c r="Z49" s="21">
        <v>4.0416817665100098</v>
      </c>
      <c r="AA49" s="21">
        <v>4.2864699363708496</v>
      </c>
      <c r="AB49" s="21">
        <v>4.3693156242370605</v>
      </c>
      <c r="AC49" s="21">
        <v>2.8850393295288086</v>
      </c>
      <c r="AD49" s="21">
        <v>2.7030329704284668</v>
      </c>
      <c r="AE49" s="21">
        <v>-1.2112827301025391</v>
      </c>
      <c r="AF49" s="21">
        <v>-0.59921282529830933</v>
      </c>
      <c r="AG49" s="21">
        <v>-0.56400966644287109</v>
      </c>
      <c r="AH49" s="21">
        <v>-0.87147116661071777</v>
      </c>
      <c r="AI49" s="21">
        <v>-0.87558329105377197</v>
      </c>
      <c r="AJ49" s="21">
        <v>-1.8116426467895508</v>
      </c>
      <c r="AK49" s="21">
        <v>-0.88292413949966431</v>
      </c>
      <c r="AL49" s="21">
        <v>-8.9170008897781372E-2</v>
      </c>
      <c r="AM49" s="21">
        <v>0.91297876834869385</v>
      </c>
      <c r="AN49" s="21">
        <v>0.99707603454589844</v>
      </c>
      <c r="AO49" s="21">
        <v>-0.25534406304359436</v>
      </c>
      <c r="AP49" s="21">
        <v>-0.48693200945854187</v>
      </c>
      <c r="AQ49" s="21">
        <v>0.32879474759101868</v>
      </c>
      <c r="AR49" s="21">
        <v>0.14134678244590759</v>
      </c>
      <c r="AS49" s="21">
        <v>-0.64966708421707153</v>
      </c>
      <c r="AT49" s="21">
        <v>-1.7569999694824219</v>
      </c>
      <c r="AU49" s="21">
        <v>-0.92350852489471436</v>
      </c>
      <c r="AV49" s="21">
        <v>-1.7003437280654907</v>
      </c>
      <c r="AW49" s="21">
        <v>-1.8952224254608154</v>
      </c>
      <c r="AX49" s="21">
        <v>-1.8400925397872925</v>
      </c>
      <c r="AY49" s="21">
        <v>-1.4045250415802002</v>
      </c>
      <c r="AZ49" s="21">
        <v>-0.90116429328918457</v>
      </c>
      <c r="BA49" s="21">
        <v>-1.660976767539978</v>
      </c>
      <c r="BB49" s="21">
        <v>-1.2481456995010376</v>
      </c>
      <c r="BC49" s="21">
        <v>-0.73576569557189941</v>
      </c>
      <c r="BD49" s="21">
        <v>-0.13990907371044159</v>
      </c>
      <c r="BE49" s="21">
        <v>-0.11123669147491455</v>
      </c>
      <c r="BF49" s="21">
        <v>-0.2980504035949707</v>
      </c>
      <c r="BG49" s="21">
        <v>-0.20299774408340454</v>
      </c>
      <c r="BH49" s="21">
        <v>-1.0074483156204224</v>
      </c>
      <c r="BI49" s="21">
        <v>-5.4974660277366638E-2</v>
      </c>
      <c r="BJ49" s="21">
        <v>0.94194990396499634</v>
      </c>
      <c r="BK49" s="21">
        <v>2.2080867290496826</v>
      </c>
      <c r="BL49" s="21">
        <v>2.2095215320587158</v>
      </c>
      <c r="BM49" s="21">
        <v>0.85543817281723022</v>
      </c>
      <c r="BN49" s="21">
        <v>0.64173567295074463</v>
      </c>
      <c r="BO49" s="21">
        <v>1.6522516012191772</v>
      </c>
      <c r="BP49" s="21">
        <v>1.4803673028945923</v>
      </c>
      <c r="BQ49" s="21">
        <v>0.41111722588539124</v>
      </c>
      <c r="BR49" s="21">
        <v>-0.85365557670593262</v>
      </c>
      <c r="BS49" s="21">
        <v>-0.35993874073028564</v>
      </c>
      <c r="BT49" s="21">
        <v>-1.0022348165512085</v>
      </c>
      <c r="BU49" s="21">
        <v>-0.97127383947372437</v>
      </c>
      <c r="BV49" s="21">
        <v>-1.094403862953186</v>
      </c>
      <c r="BW49" s="21">
        <v>-0.66203463077545166</v>
      </c>
      <c r="BX49" s="21">
        <v>-0.21914201974868774</v>
      </c>
      <c r="BY49" s="21">
        <v>-1.0679658651351929</v>
      </c>
      <c r="BZ49" s="21">
        <v>-0.71047711372375488</v>
      </c>
      <c r="CA49" s="21">
        <v>-0.40642404556274414</v>
      </c>
      <c r="CB49" s="21">
        <v>0.17820329964160919</v>
      </c>
      <c r="CC49" s="21">
        <v>0.20235247910022736</v>
      </c>
      <c r="CD49" s="21">
        <v>9.9099069833755493E-2</v>
      </c>
      <c r="CE49" s="21">
        <v>0.26283296942710876</v>
      </c>
      <c r="CF49" s="21">
        <v>-0.45046579837799072</v>
      </c>
      <c r="CG49" s="21">
        <v>0.51846063137054443</v>
      </c>
      <c r="CH49" s="21">
        <v>1.6561003923416138</v>
      </c>
      <c r="CI49" s="21">
        <v>3.1050746440887451</v>
      </c>
      <c r="CJ49" s="21">
        <v>3.0492572784423828</v>
      </c>
      <c r="CK49" s="21">
        <v>1.6247625350952148</v>
      </c>
      <c r="CL49" s="21">
        <v>1.4234474897384644</v>
      </c>
      <c r="CM49" s="21">
        <v>2.5688736438751221</v>
      </c>
      <c r="CN49" s="21">
        <v>2.4077689647674561</v>
      </c>
      <c r="CO49" s="21">
        <v>1.1458132266998291</v>
      </c>
      <c r="CP49" s="21">
        <v>-0.2280019074678421</v>
      </c>
      <c r="CQ49" s="21">
        <v>3.0387908220291138E-2</v>
      </c>
      <c r="CR49" s="21">
        <v>-0.51872670650482178</v>
      </c>
      <c r="CS49" s="21">
        <v>-0.33134979009628296</v>
      </c>
      <c r="CT49" s="21">
        <v>-0.5779421329498291</v>
      </c>
      <c r="CU49" s="21">
        <v>-0.14778798818588257</v>
      </c>
      <c r="CV49" s="21">
        <v>0.25322455167770386</v>
      </c>
      <c r="CW49" s="21">
        <v>-0.65724825859069824</v>
      </c>
      <c r="CX49" s="21">
        <v>-0.33808952569961548</v>
      </c>
      <c r="CY49" s="21">
        <v>-7.7082380652427673E-2</v>
      </c>
      <c r="CZ49" s="21">
        <v>0.49631565809249878</v>
      </c>
      <c r="DA49" s="21">
        <v>0.51594167947769165</v>
      </c>
      <c r="DB49" s="21">
        <v>0.49624854326248169</v>
      </c>
      <c r="DC49" s="21">
        <v>0.72866368293762207</v>
      </c>
      <c r="DD49" s="21">
        <v>0.10651671141386032</v>
      </c>
      <c r="DE49" s="21">
        <v>1.0918959379196167</v>
      </c>
      <c r="DF49" s="21">
        <v>2.370250940322876</v>
      </c>
      <c r="DG49" s="21">
        <v>4.0020623207092285</v>
      </c>
      <c r="DH49" s="21">
        <v>3.8889932632446289</v>
      </c>
      <c r="DI49" s="21">
        <v>2.3940868377685547</v>
      </c>
      <c r="DJ49" s="21">
        <v>2.2051591873168945</v>
      </c>
      <c r="DK49" s="21">
        <v>3.4854960441589355</v>
      </c>
      <c r="DL49" s="21">
        <v>3.3351705074310303</v>
      </c>
      <c r="DM49" s="21">
        <v>1.8805092573165894</v>
      </c>
      <c r="DN49" s="21">
        <v>0.39765173196792603</v>
      </c>
      <c r="DO49" s="21">
        <v>0.42071455717086792</v>
      </c>
      <c r="DP49" s="21">
        <v>-3.5218581557273865E-2</v>
      </c>
      <c r="DQ49" s="21">
        <v>0.30857425928115845</v>
      </c>
      <c r="DR49" s="21">
        <v>-6.148035079240799E-2</v>
      </c>
      <c r="DS49" s="21">
        <v>0.36645862460136414</v>
      </c>
      <c r="DT49" s="21">
        <v>0.72559118270874023</v>
      </c>
      <c r="DU49" s="21">
        <v>-0.24653062224388123</v>
      </c>
      <c r="DV49" s="21">
        <v>3.4298069775104523E-2</v>
      </c>
      <c r="DW49" s="21">
        <v>0.39843469858169556</v>
      </c>
      <c r="DX49" s="21">
        <v>0.9556194543838501</v>
      </c>
      <c r="DY49" s="21">
        <v>0.96871459484100342</v>
      </c>
      <c r="DZ49" s="21">
        <v>1.069669246673584</v>
      </c>
      <c r="EA49" s="21">
        <v>1.4012492895126343</v>
      </c>
      <c r="EB49" s="21">
        <v>0.91071099042892456</v>
      </c>
      <c r="EC49" s="21">
        <v>1.9198454618453979</v>
      </c>
      <c r="ED49" s="21">
        <v>3.4013707637786865</v>
      </c>
      <c r="EE49" s="21">
        <v>5.2971706390380859</v>
      </c>
      <c r="EF49" s="21">
        <v>5.1014389991760254</v>
      </c>
      <c r="EG49" s="21">
        <v>3.5048692226409912</v>
      </c>
      <c r="EH49" s="21">
        <v>3.333827018737793</v>
      </c>
      <c r="EI49" s="21">
        <v>4.808952808380127</v>
      </c>
      <c r="EJ49" s="21">
        <v>4.6741909980773926</v>
      </c>
      <c r="EK49" s="21">
        <v>2.941293478012085</v>
      </c>
      <c r="EL49" s="21">
        <v>1.3009963035583496</v>
      </c>
      <c r="EM49" s="21">
        <v>0.98428434133529663</v>
      </c>
      <c r="EN49" s="21">
        <v>0.66289037466049194</v>
      </c>
      <c r="EO49" s="21">
        <v>1.2325228452682495</v>
      </c>
      <c r="EP49" s="21">
        <v>0.68420839309692383</v>
      </c>
      <c r="EQ49" s="21">
        <v>1.1089490652084351</v>
      </c>
      <c r="ER49" s="21">
        <v>1.4076133966445923</v>
      </c>
      <c r="ES49" s="21">
        <v>0.34648036956787109</v>
      </c>
      <c r="ET49" s="21">
        <v>0.57196658849716187</v>
      </c>
      <c r="EU49" s="21">
        <v>49.52986171341535</v>
      </c>
      <c r="EV49" s="21">
        <v>47.77159684263745</v>
      </c>
      <c r="EW49" s="21">
        <v>47.703362897355817</v>
      </c>
      <c r="EX49" s="21">
        <v>47.537968306601066</v>
      </c>
      <c r="EY49" s="21">
        <v>47.190256599001692</v>
      </c>
      <c r="EZ49" s="21">
        <v>46.953104886566791</v>
      </c>
      <c r="FA49" s="21">
        <v>45.873452774126406</v>
      </c>
      <c r="FB49" s="21">
        <v>46.119722463126628</v>
      </c>
      <c r="FC49" s="21">
        <v>50.552331311412232</v>
      </c>
      <c r="FD49" s="21">
        <v>55.019916910375855</v>
      </c>
      <c r="FE49" s="21">
        <v>57.503731548274729</v>
      </c>
      <c r="FF49" s="21">
        <v>57.888741646832372</v>
      </c>
      <c r="FG49" s="21">
        <v>60.44259165758946</v>
      </c>
      <c r="FH49" s="21">
        <v>60.772650990599544</v>
      </c>
      <c r="FI49" s="21">
        <v>60.187882151490314</v>
      </c>
      <c r="FJ49" s="21">
        <v>59.944413897043702</v>
      </c>
      <c r="FK49" s="21">
        <v>59.726947821831992</v>
      </c>
      <c r="FL49" s="21">
        <v>58.82953318908946</v>
      </c>
      <c r="FM49" s="21">
        <v>56.574778855855222</v>
      </c>
      <c r="FN49" s="21">
        <v>53.367388970070422</v>
      </c>
      <c r="FO49" s="21">
        <v>52.367185737140389</v>
      </c>
      <c r="FP49" s="21">
        <v>48.224027157180537</v>
      </c>
      <c r="FQ49" s="21">
        <v>47.561677405751787</v>
      </c>
      <c r="FR49" s="21">
        <v>45.863621006820914</v>
      </c>
      <c r="FS49" s="21">
        <v>14.083805084228516</v>
      </c>
      <c r="FT49" s="21">
        <v>0.72874689102172852</v>
      </c>
      <c r="FU49" s="21">
        <v>0.65657192468643188</v>
      </c>
      <c r="FV49" t="s">
        <v>294</v>
      </c>
      <c r="FW49" s="21"/>
      <c r="FX49">
        <f t="shared" si="0"/>
        <v>2.9303600430488586</v>
      </c>
      <c r="FY49">
        <f t="shared" si="1"/>
        <v>-0.30908374190330506</v>
      </c>
      <c r="FZ49">
        <f t="shared" si="2"/>
        <v>56.173166914797505</v>
      </c>
    </row>
    <row r="50" spans="1:182" x14ac:dyDescent="0.2">
      <c r="A50" t="s">
        <v>226</v>
      </c>
      <c r="B50" t="s">
        <v>0</v>
      </c>
      <c r="C50" t="s">
        <v>264</v>
      </c>
      <c r="D50" t="s">
        <v>239</v>
      </c>
      <c r="E50" t="s">
        <v>219</v>
      </c>
      <c r="F50" s="21">
        <v>8516</v>
      </c>
      <c r="G50" s="21">
        <v>6.1790428161621094</v>
      </c>
      <c r="H50" s="21">
        <v>5.8439316749572754</v>
      </c>
      <c r="I50" s="21">
        <v>5.3718280792236328</v>
      </c>
      <c r="J50" s="21">
        <v>4.9784812927246094</v>
      </c>
      <c r="K50" s="21">
        <v>4.9162178039550781</v>
      </c>
      <c r="L50" s="21">
        <v>4.8314971923828125</v>
      </c>
      <c r="M50" s="21">
        <v>4.4348592758178711</v>
      </c>
      <c r="N50" s="21">
        <v>1.9444906711578369</v>
      </c>
      <c r="O50" s="21">
        <v>-2.2781398296356201</v>
      </c>
      <c r="P50" s="21">
        <v>-7.9252519607543945</v>
      </c>
      <c r="Q50" s="21">
        <v>-13.386358261108398</v>
      </c>
      <c r="R50" s="21">
        <v>-16.997920989990234</v>
      </c>
      <c r="S50" s="21">
        <v>-18.435207366943359</v>
      </c>
      <c r="T50" s="21">
        <v>-17.72637939453125</v>
      </c>
      <c r="U50" s="21">
        <v>-15.908309936523438</v>
      </c>
      <c r="V50" s="21">
        <v>-12.478891372680664</v>
      </c>
      <c r="W50" s="21">
        <v>-6.3347568511962891</v>
      </c>
      <c r="X50" s="21">
        <v>1.1520242691040039</v>
      </c>
      <c r="Y50" s="21">
        <v>7.1490936279296875</v>
      </c>
      <c r="Z50" s="21">
        <v>9.9252824783325195</v>
      </c>
      <c r="AA50" s="21">
        <v>10.397819519042969</v>
      </c>
      <c r="AB50" s="21">
        <v>9.6794567108154297</v>
      </c>
      <c r="AC50" s="21">
        <v>8.0629653930664063</v>
      </c>
      <c r="AD50" s="21">
        <v>6.8052749633789063</v>
      </c>
      <c r="AE50" s="21">
        <v>-0.57067495584487915</v>
      </c>
      <c r="AF50" s="21">
        <v>-0.2913813591003418</v>
      </c>
      <c r="AG50" s="21">
        <v>-0.30484336614608765</v>
      </c>
      <c r="AH50" s="21">
        <v>-0.39166653156280518</v>
      </c>
      <c r="AI50" s="21">
        <v>-0.25773704051971436</v>
      </c>
      <c r="AJ50" s="21">
        <v>-0.56647574901580811</v>
      </c>
      <c r="AK50" s="21">
        <v>-0.61788463592529297</v>
      </c>
      <c r="AL50" s="21">
        <v>-0.74379539489746094</v>
      </c>
      <c r="AM50" s="21">
        <v>-0.78470253944396973</v>
      </c>
      <c r="AN50" s="21">
        <v>-1.009662389755249</v>
      </c>
      <c r="AO50" s="21">
        <v>-2.0469036102294922</v>
      </c>
      <c r="AP50" s="21">
        <v>-2.150874137878418</v>
      </c>
      <c r="AQ50" s="21">
        <v>-2.1268429756164551</v>
      </c>
      <c r="AR50" s="21">
        <v>-1.5386959314346313</v>
      </c>
      <c r="AS50" s="21">
        <v>-1.3384466171264648</v>
      </c>
      <c r="AT50" s="21">
        <v>-1.4516186714172363</v>
      </c>
      <c r="AU50" s="21">
        <v>-0.91748499870300293</v>
      </c>
      <c r="AV50" s="21">
        <v>-0.87262022495269775</v>
      </c>
      <c r="AW50" s="21">
        <v>-0.57472163438796997</v>
      </c>
      <c r="AX50" s="21">
        <v>-0.4233456552028656</v>
      </c>
      <c r="AY50" s="21">
        <v>-0.25706887245178223</v>
      </c>
      <c r="AZ50" s="21">
        <v>-0.36943703889846802</v>
      </c>
      <c r="BA50" s="21">
        <v>-0.62064212560653687</v>
      </c>
      <c r="BB50" s="21">
        <v>-0.62147808074951172</v>
      </c>
      <c r="BC50" s="21">
        <v>-0.34534209966659546</v>
      </c>
      <c r="BD50" s="21">
        <v>-6.3893049955368042E-2</v>
      </c>
      <c r="BE50" s="21">
        <v>-9.4325520098209381E-2</v>
      </c>
      <c r="BF50" s="21">
        <v>-0.18156583607196808</v>
      </c>
      <c r="BG50" s="21">
        <v>-8.378252387046814E-2</v>
      </c>
      <c r="BH50" s="21">
        <v>-0.33573514223098755</v>
      </c>
      <c r="BI50" s="21">
        <v>-0.32986706495285034</v>
      </c>
      <c r="BJ50" s="21">
        <v>-0.43460944294929504</v>
      </c>
      <c r="BK50" s="21">
        <v>-0.44567874073982239</v>
      </c>
      <c r="BL50" s="21">
        <v>-0.56690788269042969</v>
      </c>
      <c r="BM50" s="21">
        <v>-1.4490278959274292</v>
      </c>
      <c r="BN50" s="21">
        <v>-1.6158217191696167</v>
      </c>
      <c r="BO50" s="21">
        <v>-1.6538512706756592</v>
      </c>
      <c r="BP50" s="21">
        <v>-1.1257102489471436</v>
      </c>
      <c r="BQ50" s="21">
        <v>-0.92261523008346558</v>
      </c>
      <c r="BR50" s="21">
        <v>-1.0618083477020264</v>
      </c>
      <c r="BS50" s="21">
        <v>-0.54441654682159424</v>
      </c>
      <c r="BT50" s="21">
        <v>-0.4676629900932312</v>
      </c>
      <c r="BU50" s="21">
        <v>-0.23029261827468872</v>
      </c>
      <c r="BV50" s="21">
        <v>-0.13325467705726624</v>
      </c>
      <c r="BW50" s="21">
        <v>7.6316297054290771E-3</v>
      </c>
      <c r="BX50" s="21">
        <v>-9.6336387097835541E-2</v>
      </c>
      <c r="BY50" s="21">
        <v>-0.4096415638923645</v>
      </c>
      <c r="BZ50" s="21">
        <v>-0.37994688749313354</v>
      </c>
      <c r="CA50" s="21">
        <v>-0.1892772912979126</v>
      </c>
      <c r="CB50" s="21">
        <v>9.3664638698101044E-2</v>
      </c>
      <c r="CC50" s="21">
        <v>5.147850513458252E-2</v>
      </c>
      <c r="CD50" s="21">
        <v>-3.6050725728273392E-2</v>
      </c>
      <c r="CE50" s="21">
        <v>3.6697838455438614E-2</v>
      </c>
      <c r="CF50" s="21">
        <v>-0.17592491209506989</v>
      </c>
      <c r="CG50" s="21">
        <v>-0.13038700819015503</v>
      </c>
      <c r="CH50" s="21">
        <v>-0.22046813368797302</v>
      </c>
      <c r="CI50" s="21">
        <v>-0.21087187528610229</v>
      </c>
      <c r="CJ50" s="21">
        <v>-0.26025745272636414</v>
      </c>
      <c r="CK50" s="21">
        <v>-1.0349411964416504</v>
      </c>
      <c r="CL50" s="21">
        <v>-1.2452461719512939</v>
      </c>
      <c r="CM50" s="21">
        <v>-1.3262585401535034</v>
      </c>
      <c r="CN50" s="21">
        <v>-0.83967769145965576</v>
      </c>
      <c r="CO50" s="21">
        <v>-0.63461166620254517</v>
      </c>
      <c r="CP50" s="21">
        <v>-0.79182690382003784</v>
      </c>
      <c r="CQ50" s="21">
        <v>-0.28603041172027588</v>
      </c>
      <c r="CR50" s="21">
        <v>-0.18719080090522766</v>
      </c>
      <c r="CS50" s="21">
        <v>8.2578882575035095E-3</v>
      </c>
      <c r="CT50" s="21">
        <v>6.7661471664905548E-2</v>
      </c>
      <c r="CU50" s="21">
        <v>0.19096238911151886</v>
      </c>
      <c r="CV50" s="21">
        <v>9.2812284827232361E-2</v>
      </c>
      <c r="CW50" s="21">
        <v>-0.26350325345993042</v>
      </c>
      <c r="CX50" s="21">
        <v>-0.21266308426856995</v>
      </c>
      <c r="CY50" s="21">
        <v>-3.3212464302778244E-2</v>
      </c>
      <c r="CZ50" s="21">
        <v>0.25122231245040894</v>
      </c>
      <c r="DA50" s="21">
        <v>0.19728253781795502</v>
      </c>
      <c r="DB50" s="21">
        <v>0.1094643846154213</v>
      </c>
      <c r="DC50" s="21">
        <v>0.15717819333076477</v>
      </c>
      <c r="DD50" s="21">
        <v>-1.6114678233861923E-2</v>
      </c>
      <c r="DE50" s="21">
        <v>6.9093078374862671E-2</v>
      </c>
      <c r="DF50" s="21">
        <v>-6.3268346711993217E-3</v>
      </c>
      <c r="DG50" s="21">
        <v>2.3934971541166306E-2</v>
      </c>
      <c r="DH50" s="21">
        <v>4.6392962336540222E-2</v>
      </c>
      <c r="DI50" s="21">
        <v>-0.62085431814193726</v>
      </c>
      <c r="DJ50" s="21">
        <v>-0.87467050552368164</v>
      </c>
      <c r="DK50" s="21">
        <v>-0.99866592884063721</v>
      </c>
      <c r="DL50" s="21">
        <v>-0.55364501476287842</v>
      </c>
      <c r="DM50" s="21">
        <v>-0.34660807251930237</v>
      </c>
      <c r="DN50" s="21">
        <v>-0.52184545993804932</v>
      </c>
      <c r="DO50" s="21">
        <v>-2.764430083334446E-2</v>
      </c>
      <c r="DP50" s="21">
        <v>9.3281373381614685E-2</v>
      </c>
      <c r="DQ50" s="21">
        <v>0.24680837988853455</v>
      </c>
      <c r="DR50" s="21">
        <v>0.26857763528823853</v>
      </c>
      <c r="DS50" s="21">
        <v>0.37429314851760864</v>
      </c>
      <c r="DT50" s="21">
        <v>0.28196096420288086</v>
      </c>
      <c r="DU50" s="21">
        <v>-0.11736492067575455</v>
      </c>
      <c r="DV50" s="21">
        <v>-4.5379281044006348E-2</v>
      </c>
      <c r="DW50" s="21">
        <v>0.19212035834789276</v>
      </c>
      <c r="DX50" s="21">
        <v>0.4787105917930603</v>
      </c>
      <c r="DY50" s="21">
        <v>0.40780037641525269</v>
      </c>
      <c r="DZ50" s="21">
        <v>0.31956511735916138</v>
      </c>
      <c r="EA50" s="21">
        <v>0.33113270998001099</v>
      </c>
      <c r="EB50" s="21">
        <v>0.21462592482566833</v>
      </c>
      <c r="EC50" s="21">
        <v>0.35711061954498291</v>
      </c>
      <c r="ED50" s="21">
        <v>0.30285918712615967</v>
      </c>
      <c r="EE50" s="21">
        <v>0.36295875906944275</v>
      </c>
      <c r="EF50" s="21">
        <v>0.48914745450019836</v>
      </c>
      <c r="EG50" s="21">
        <v>-2.2978790104389191E-2</v>
      </c>
      <c r="EH50" s="21">
        <v>-0.33961811661720276</v>
      </c>
      <c r="EI50" s="21">
        <v>-0.52567422389984131</v>
      </c>
      <c r="EJ50" s="21">
        <v>-0.14065933227539063</v>
      </c>
      <c r="EK50" s="21">
        <v>6.9223329424858093E-2</v>
      </c>
      <c r="EL50" s="21">
        <v>-0.13203512132167816</v>
      </c>
      <c r="EM50" s="21">
        <v>0.34542423486709595</v>
      </c>
      <c r="EN50" s="21">
        <v>0.49823862314224243</v>
      </c>
      <c r="EO50" s="21">
        <v>0.59123742580413818</v>
      </c>
      <c r="EP50" s="21">
        <v>0.55866861343383789</v>
      </c>
      <c r="EQ50" s="21">
        <v>0.63899362087249756</v>
      </c>
      <c r="ER50" s="21">
        <v>0.55506157875061035</v>
      </c>
      <c r="ES50" s="21">
        <v>9.3635611236095428E-2</v>
      </c>
      <c r="ET50" s="21">
        <v>0.1961519718170166</v>
      </c>
      <c r="EU50" s="21">
        <v>61.583156489516533</v>
      </c>
      <c r="EV50" s="21">
        <v>61.063097412231215</v>
      </c>
      <c r="EW50" s="21">
        <v>60.587954386888576</v>
      </c>
      <c r="EX50" s="21">
        <v>60.161980413057933</v>
      </c>
      <c r="EY50" s="21">
        <v>59.82632835642616</v>
      </c>
      <c r="EZ50" s="21">
        <v>59.425005049591284</v>
      </c>
      <c r="FA50" s="21">
        <v>59.018387954858838</v>
      </c>
      <c r="FB50" s="21">
        <v>60.699517251852811</v>
      </c>
      <c r="FC50" s="21">
        <v>63.490586599759396</v>
      </c>
      <c r="FD50" s="21">
        <v>66.749584783013859</v>
      </c>
      <c r="FE50" s="21">
        <v>69.879267453811394</v>
      </c>
      <c r="FF50" s="21">
        <v>72.085194461835059</v>
      </c>
      <c r="FG50" s="21">
        <v>73.482894628694112</v>
      </c>
      <c r="FH50" s="21">
        <v>74.303147041388897</v>
      </c>
      <c r="FI50" s="21">
        <v>74.696739568571473</v>
      </c>
      <c r="FJ50" s="21">
        <v>74.661565002111729</v>
      </c>
      <c r="FK50" s="21">
        <v>74.011373770746502</v>
      </c>
      <c r="FL50" s="21">
        <v>72.745765364410858</v>
      </c>
      <c r="FM50" s="21">
        <v>70.837542702749673</v>
      </c>
      <c r="FN50" s="21">
        <v>68.368660020626677</v>
      </c>
      <c r="FO50" s="21">
        <v>65.510627467064523</v>
      </c>
      <c r="FP50" s="21">
        <v>64.198020561472703</v>
      </c>
      <c r="FQ50" s="21">
        <v>63.159548747365946</v>
      </c>
      <c r="FR50" s="21">
        <v>62.247432719938857</v>
      </c>
      <c r="FS50" s="21">
        <v>5.7532768249511719</v>
      </c>
      <c r="FT50" s="21">
        <v>0.33205610513687134</v>
      </c>
      <c r="FU50" s="21">
        <v>0.39424645900726318</v>
      </c>
      <c r="FV50" t="s">
        <v>294</v>
      </c>
      <c r="FW50" s="21"/>
      <c r="FX50">
        <f t="shared" si="0"/>
        <v>4.4578926086425783</v>
      </c>
      <c r="FY50">
        <f t="shared" si="1"/>
        <v>-4.1267892718315123E-2</v>
      </c>
      <c r="FZ50">
        <f t="shared" si="2"/>
        <v>70.294793865119658</v>
      </c>
    </row>
    <row r="51" spans="1:182" x14ac:dyDescent="0.2">
      <c r="A51" t="s">
        <v>226</v>
      </c>
      <c r="B51" t="s">
        <v>0</v>
      </c>
      <c r="C51" t="s">
        <v>264</v>
      </c>
      <c r="D51" t="s">
        <v>239</v>
      </c>
      <c r="E51" t="s">
        <v>220</v>
      </c>
      <c r="F51" s="21">
        <v>4313</v>
      </c>
      <c r="G51" s="21">
        <v>3.2325634956359863</v>
      </c>
      <c r="H51" s="21">
        <v>2.9689538478851318</v>
      </c>
      <c r="I51" s="21">
        <v>2.7727229595184326</v>
      </c>
      <c r="J51" s="21">
        <v>2.5856192111968994</v>
      </c>
      <c r="K51" s="21">
        <v>2.5227851867675781</v>
      </c>
      <c r="L51" s="21">
        <v>2.5399482250213623</v>
      </c>
      <c r="M51" s="21">
        <v>2.2082154750823975</v>
      </c>
      <c r="N51" s="21">
        <v>1.2711302042007446</v>
      </c>
      <c r="O51" s="21">
        <v>-0.19377195835113525</v>
      </c>
      <c r="P51" s="21">
        <v>-2.7493946552276611</v>
      </c>
      <c r="Q51" s="21">
        <v>-5.4063153266906738</v>
      </c>
      <c r="R51" s="21">
        <v>-7.0664448738098145</v>
      </c>
      <c r="S51" s="21">
        <v>-7.636113166809082</v>
      </c>
      <c r="T51" s="21">
        <v>-7.418271541595459</v>
      </c>
      <c r="U51" s="21">
        <v>-6.7998600006103516</v>
      </c>
      <c r="V51" s="21">
        <v>-5.3424043655395508</v>
      </c>
      <c r="W51" s="21">
        <v>-2.7497677803039551</v>
      </c>
      <c r="X51" s="21">
        <v>0.51810216903686523</v>
      </c>
      <c r="Y51" s="21">
        <v>3.4702134132385254</v>
      </c>
      <c r="Z51" s="21">
        <v>4.9729480743408203</v>
      </c>
      <c r="AA51" s="21">
        <v>5.2628264427185059</v>
      </c>
      <c r="AB51" s="21">
        <v>4.8932313919067383</v>
      </c>
      <c r="AC51" s="21">
        <v>4.0661067962646484</v>
      </c>
      <c r="AD51" s="21">
        <v>3.4362950325012207</v>
      </c>
      <c r="AE51" s="21">
        <v>-0.20678240060806274</v>
      </c>
      <c r="AF51" s="21">
        <v>-0.15378236770629883</v>
      </c>
      <c r="AG51" s="21">
        <v>-0.12561924755573273</v>
      </c>
      <c r="AH51" s="21">
        <v>-0.11340576410293579</v>
      </c>
      <c r="AI51" s="21">
        <v>-3.9671055972576141E-2</v>
      </c>
      <c r="AJ51" s="21">
        <v>-6.8810835480690002E-2</v>
      </c>
      <c r="AK51" s="21">
        <v>-0.28193673491477966</v>
      </c>
      <c r="AL51" s="21">
        <v>-0.30743736028671265</v>
      </c>
      <c r="AM51" s="21">
        <v>-0.205518439412117</v>
      </c>
      <c r="AN51" s="21">
        <v>-0.49312296509742737</v>
      </c>
      <c r="AO51" s="21">
        <v>-1.2256627082824707</v>
      </c>
      <c r="AP51" s="21">
        <v>-1.2395401000976563</v>
      </c>
      <c r="AQ51" s="21">
        <v>-1.1013904809951782</v>
      </c>
      <c r="AR51" s="21">
        <v>-0.89493221044540405</v>
      </c>
      <c r="AS51" s="21">
        <v>-0.87158352136611938</v>
      </c>
      <c r="AT51" s="21">
        <v>-0.84496432542800903</v>
      </c>
      <c r="AU51" s="21">
        <v>-0.64335709810256958</v>
      </c>
      <c r="AV51" s="21">
        <v>-0.64732968807220459</v>
      </c>
      <c r="AW51" s="21">
        <v>-0.24445231258869171</v>
      </c>
      <c r="AX51" s="21">
        <v>2.0271480083465576E-2</v>
      </c>
      <c r="AY51" s="21">
        <v>1.1971082538366318E-2</v>
      </c>
      <c r="AZ51" s="21">
        <v>-0.12900817394256592</v>
      </c>
      <c r="BA51" s="21">
        <v>-0.26935184001922607</v>
      </c>
      <c r="BB51" s="21">
        <v>-0.23891887068748474</v>
      </c>
      <c r="BC51" s="21">
        <v>-9.0811394155025482E-2</v>
      </c>
      <c r="BD51" s="21">
        <v>-4.349115863442421E-2</v>
      </c>
      <c r="BE51" s="21">
        <v>-1.4100350439548492E-2</v>
      </c>
      <c r="BF51" s="21">
        <v>-1.1334855109453201E-2</v>
      </c>
      <c r="BG51" s="21">
        <v>4.6121727675199509E-2</v>
      </c>
      <c r="BH51" s="21">
        <v>2.9435776174068451E-2</v>
      </c>
      <c r="BI51" s="21">
        <v>-0.15221375226974487</v>
      </c>
      <c r="BJ51" s="21">
        <v>-0.15866273641586304</v>
      </c>
      <c r="BK51" s="21">
        <v>8.5208918899297714E-3</v>
      </c>
      <c r="BL51" s="21">
        <v>-0.18932570517063141</v>
      </c>
      <c r="BM51" s="21">
        <v>-0.82336044311523438</v>
      </c>
      <c r="BN51" s="21">
        <v>-0.84116154909133911</v>
      </c>
      <c r="BO51" s="21">
        <v>-0.6725195050239563</v>
      </c>
      <c r="BP51" s="21">
        <v>-0.48636779189109802</v>
      </c>
      <c r="BQ51" s="21">
        <v>-0.50809425115585327</v>
      </c>
      <c r="BR51" s="21">
        <v>-0.54206693172454834</v>
      </c>
      <c r="BS51" s="21">
        <v>-0.40533077716827393</v>
      </c>
      <c r="BT51" s="21">
        <v>-0.38190534710884094</v>
      </c>
      <c r="BU51" s="21">
        <v>-9.4212759286165237E-3</v>
      </c>
      <c r="BV51" s="21">
        <v>0.21418727934360504</v>
      </c>
      <c r="BW51" s="21">
        <v>0.22406300902366638</v>
      </c>
      <c r="BX51" s="21">
        <v>8.3930544555187225E-2</v>
      </c>
      <c r="BY51" s="21">
        <v>-0.1249929666519165</v>
      </c>
      <c r="BZ51" s="21">
        <v>-0.11723525077104568</v>
      </c>
      <c r="CA51" s="21">
        <v>-1.0490231215953827E-2</v>
      </c>
      <c r="CB51" s="21">
        <v>3.289620578289032E-2</v>
      </c>
      <c r="CC51" s="21">
        <v>6.3137292861938477E-2</v>
      </c>
      <c r="CD51" s="21">
        <v>5.9359148144721985E-2</v>
      </c>
      <c r="CE51" s="21">
        <v>0.10554154962301254</v>
      </c>
      <c r="CF51" s="21">
        <v>9.7481086850166321E-2</v>
      </c>
      <c r="CG51" s="21">
        <v>-6.2368012964725494E-2</v>
      </c>
      <c r="CH51" s="21">
        <v>-5.5621877312660217E-2</v>
      </c>
      <c r="CI51" s="21">
        <v>0.15676388144493103</v>
      </c>
      <c r="CJ51" s="21">
        <v>2.108333632349968E-2</v>
      </c>
      <c r="CK51" s="21">
        <v>-0.5447271466255188</v>
      </c>
      <c r="CL51" s="21">
        <v>-0.56524574756622314</v>
      </c>
      <c r="CM51" s="21">
        <v>-0.37548473477363586</v>
      </c>
      <c r="CN51" s="21">
        <v>-0.20339730381965637</v>
      </c>
      <c r="CO51" s="21">
        <v>-0.25634264945983887</v>
      </c>
      <c r="CP51" s="21">
        <v>-0.33228114247322083</v>
      </c>
      <c r="CQ51" s="21">
        <v>-0.24047453701496124</v>
      </c>
      <c r="CR51" s="21">
        <v>-0.19807322323322296</v>
      </c>
      <c r="CS51" s="21">
        <v>0.15336050093173981</v>
      </c>
      <c r="CT51" s="21">
        <v>0.34849277138710022</v>
      </c>
      <c r="CU51" s="21">
        <v>0.37095725536346436</v>
      </c>
      <c r="CV51" s="21">
        <v>0.23141124844551086</v>
      </c>
      <c r="CW51" s="21">
        <v>-2.5010440498590469E-2</v>
      </c>
      <c r="CX51" s="21">
        <v>-3.2957535237073898E-2</v>
      </c>
      <c r="CY51" s="21">
        <v>6.9830931723117828E-2</v>
      </c>
      <c r="CZ51" s="21">
        <v>0.10928356647491455</v>
      </c>
      <c r="DA51" s="21">
        <v>0.14037494361400604</v>
      </c>
      <c r="DB51" s="21">
        <v>0.13005314767360687</v>
      </c>
      <c r="DC51" s="21">
        <v>0.16496136784553528</v>
      </c>
      <c r="DD51" s="21">
        <v>0.16552639007568359</v>
      </c>
      <c r="DE51" s="21">
        <v>2.7477722615003586E-2</v>
      </c>
      <c r="DF51" s="21">
        <v>4.7418974339962006E-2</v>
      </c>
      <c r="DG51" s="21">
        <v>0.30500686168670654</v>
      </c>
      <c r="DH51" s="21">
        <v>0.23149238526821136</v>
      </c>
      <c r="DI51" s="21">
        <v>-0.26609385013580322</v>
      </c>
      <c r="DJ51" s="21">
        <v>-0.28932994604110718</v>
      </c>
      <c r="DK51" s="21">
        <v>-7.844996452331543E-2</v>
      </c>
      <c r="DL51" s="21">
        <v>7.9573184251785278E-2</v>
      </c>
      <c r="DM51" s="21">
        <v>-4.5910701155662537E-3</v>
      </c>
      <c r="DN51" s="21">
        <v>-0.12249534577131271</v>
      </c>
      <c r="DO51" s="21">
        <v>-7.5618259608745575E-2</v>
      </c>
      <c r="DP51" s="21">
        <v>-1.4241129159927368E-2</v>
      </c>
      <c r="DQ51" s="21">
        <v>0.31614229083061218</v>
      </c>
      <c r="DR51" s="21">
        <v>0.48279827833175659</v>
      </c>
      <c r="DS51" s="21">
        <v>0.51785147190093994</v>
      </c>
      <c r="DT51" s="21">
        <v>0.37889194488525391</v>
      </c>
      <c r="DU51" s="21">
        <v>7.4972085654735565E-2</v>
      </c>
      <c r="DV51" s="21">
        <v>5.1320180296897888E-2</v>
      </c>
      <c r="DW51" s="21">
        <v>0.18580193817615509</v>
      </c>
      <c r="DX51" s="21">
        <v>0.21957477927207947</v>
      </c>
      <c r="DY51" s="21">
        <v>0.25189381837844849</v>
      </c>
      <c r="DZ51" s="21">
        <v>0.23212406039237976</v>
      </c>
      <c r="EA51" s="21">
        <v>0.25075414776802063</v>
      </c>
      <c r="EB51" s="21">
        <v>0.26377299427986145</v>
      </c>
      <c r="EC51" s="21">
        <v>0.15720069408416748</v>
      </c>
      <c r="ED51" s="21">
        <v>0.19619359076023102</v>
      </c>
      <c r="EE51" s="21">
        <v>0.51904618740081787</v>
      </c>
      <c r="EF51" s="21">
        <v>0.53528964519500732</v>
      </c>
      <c r="EG51" s="21">
        <v>0.13620841503143311</v>
      </c>
      <c r="EH51" s="21">
        <v>0.10904864966869354</v>
      </c>
      <c r="EI51" s="21">
        <v>0.35042107105255127</v>
      </c>
      <c r="EJ51" s="21">
        <v>0.4881376326084137</v>
      </c>
      <c r="EK51" s="21">
        <v>0.35889822244644165</v>
      </c>
      <c r="EL51" s="21">
        <v>0.18040204048156738</v>
      </c>
      <c r="EM51" s="21">
        <v>0.1624080091714859</v>
      </c>
      <c r="EN51" s="21">
        <v>0.25118321180343628</v>
      </c>
      <c r="EO51" s="21">
        <v>0.55117332935333252</v>
      </c>
      <c r="EP51" s="21">
        <v>0.67671400308609009</v>
      </c>
      <c r="EQ51" s="21">
        <v>0.72994339466094971</v>
      </c>
      <c r="ER51" s="21">
        <v>0.59183067083358765</v>
      </c>
      <c r="ES51" s="21">
        <v>0.21933096647262573</v>
      </c>
      <c r="ET51" s="21">
        <v>0.17300380766391754</v>
      </c>
      <c r="EU51" s="21">
        <v>62.83805092330725</v>
      </c>
      <c r="EV51" s="21">
        <v>62.458756223732095</v>
      </c>
      <c r="EW51" s="21">
        <v>62.035022272964042</v>
      </c>
      <c r="EX51" s="21">
        <v>61.649344077443075</v>
      </c>
      <c r="EY51" s="21">
        <v>61.394989362151065</v>
      </c>
      <c r="EZ51" s="21">
        <v>61.153379014437753</v>
      </c>
      <c r="FA51" s="21">
        <v>60.794570985648576</v>
      </c>
      <c r="FB51" s="21">
        <v>62.260585947653659</v>
      </c>
      <c r="FC51" s="21">
        <v>64.569929047303049</v>
      </c>
      <c r="FD51" s="21">
        <v>67.103122896034819</v>
      </c>
      <c r="FE51" s="21">
        <v>69.681814539109141</v>
      </c>
      <c r="FF51" s="21">
        <v>71.440784057220952</v>
      </c>
      <c r="FG51" s="21">
        <v>72.440417618091487</v>
      </c>
      <c r="FH51" s="21">
        <v>73.064391548551214</v>
      </c>
      <c r="FI51" s="21">
        <v>73.484150954418325</v>
      </c>
      <c r="FJ51" s="21">
        <v>73.372917238974452</v>
      </c>
      <c r="FK51" s="21">
        <v>72.805091417446619</v>
      </c>
      <c r="FL51" s="21">
        <v>71.816329312164214</v>
      </c>
      <c r="FM51" s="21">
        <v>70.258015196367069</v>
      </c>
      <c r="FN51" s="21">
        <v>68.327237329763847</v>
      </c>
      <c r="FO51" s="21">
        <v>66.221196081531644</v>
      </c>
      <c r="FP51" s="21">
        <v>65.084098034050967</v>
      </c>
      <c r="FQ51" s="21">
        <v>64.116986077262439</v>
      </c>
      <c r="FR51" s="21">
        <v>63.532161831164785</v>
      </c>
      <c r="FS51" s="21">
        <v>4.918520450592041</v>
      </c>
      <c r="FT51" s="21">
        <v>0.29280874133110046</v>
      </c>
      <c r="FU51" s="21">
        <v>0.26851069927215576</v>
      </c>
      <c r="FV51" t="s">
        <v>294</v>
      </c>
      <c r="FW51" s="21"/>
      <c r="FX51">
        <f t="shared" si="0"/>
        <v>2.2948644638061522</v>
      </c>
      <c r="FY51">
        <f t="shared" si="1"/>
        <v>8.6852553486824038E-2</v>
      </c>
      <c r="FZ51">
        <f t="shared" si="2"/>
        <v>69.885573867454667</v>
      </c>
    </row>
    <row r="52" spans="1:182" x14ac:dyDescent="0.2">
      <c r="A52" t="s">
        <v>226</v>
      </c>
      <c r="B52" t="s">
        <v>0</v>
      </c>
      <c r="C52" t="s">
        <v>264</v>
      </c>
      <c r="D52" t="s">
        <v>239</v>
      </c>
      <c r="E52" t="s">
        <v>221</v>
      </c>
      <c r="F52" s="21">
        <v>4203</v>
      </c>
      <c r="G52" s="21">
        <v>2.9643020629882813</v>
      </c>
      <c r="H52" s="21">
        <v>2.8770861625671387</v>
      </c>
      <c r="I52" s="21">
        <v>2.617332935333252</v>
      </c>
      <c r="J52" s="21">
        <v>2.4265151023864746</v>
      </c>
      <c r="K52" s="21">
        <v>2.4106040000915527</v>
      </c>
      <c r="L52" s="21">
        <v>2.3270349502563477</v>
      </c>
      <c r="M52" s="21">
        <v>2.2272610664367676</v>
      </c>
      <c r="N52" s="21">
        <v>0.66927051544189453</v>
      </c>
      <c r="O52" s="21">
        <v>-2.0145301818847656</v>
      </c>
      <c r="P52" s="21">
        <v>-5.1653337478637695</v>
      </c>
      <c r="Q52" s="21">
        <v>-8.0729808807373047</v>
      </c>
      <c r="R52" s="21">
        <v>-9.9906024932861328</v>
      </c>
      <c r="S52" s="21">
        <v>-10.769524574279785</v>
      </c>
      <c r="T52" s="21">
        <v>-10.297242164611816</v>
      </c>
      <c r="U52" s="21">
        <v>-9.1683492660522461</v>
      </c>
      <c r="V52" s="21">
        <v>-7.1985316276550293</v>
      </c>
      <c r="W52" s="21">
        <v>-3.6746866703033447</v>
      </c>
      <c r="X52" s="21">
        <v>0.573558509349823</v>
      </c>
      <c r="Y52" s="21">
        <v>3.7310280799865723</v>
      </c>
      <c r="Z52" s="21">
        <v>5.0595264434814453</v>
      </c>
      <c r="AA52" s="21">
        <v>5.2335638999938965</v>
      </c>
      <c r="AB52" s="21">
        <v>4.8445920944213867</v>
      </c>
      <c r="AC52" s="21">
        <v>4.0070204734802246</v>
      </c>
      <c r="AD52" s="21">
        <v>3.3810853958129883</v>
      </c>
      <c r="AE52" s="21">
        <v>-0.4456789493560791</v>
      </c>
      <c r="AF52" s="21">
        <v>-0.22847633063793182</v>
      </c>
      <c r="AG52" s="21">
        <v>-0.25757023692131042</v>
      </c>
      <c r="AH52" s="21">
        <v>-0.34132450819015503</v>
      </c>
      <c r="AI52" s="21">
        <v>-0.2828545868396759</v>
      </c>
      <c r="AJ52" s="21">
        <v>-0.5487140417098999</v>
      </c>
      <c r="AK52" s="21">
        <v>-0.45481222867965698</v>
      </c>
      <c r="AL52" s="21">
        <v>-0.57908868789672852</v>
      </c>
      <c r="AM52" s="21">
        <v>-0.73336374759674072</v>
      </c>
      <c r="AN52" s="21">
        <v>-0.82891440391540527</v>
      </c>
      <c r="AO52" s="21">
        <v>-1.3401658535003662</v>
      </c>
      <c r="AP52" s="21">
        <v>-1.3840453624725342</v>
      </c>
      <c r="AQ52" s="21">
        <v>-1.4024300575256348</v>
      </c>
      <c r="AR52" s="21">
        <v>-1.009791374206543</v>
      </c>
      <c r="AS52" s="21">
        <v>-0.88916146755218506</v>
      </c>
      <c r="AT52" s="21">
        <v>-0.97099542617797852</v>
      </c>
      <c r="AU52" s="21">
        <v>-0.59675383567810059</v>
      </c>
      <c r="AV52" s="21">
        <v>-0.5401923656463623</v>
      </c>
      <c r="AW52" s="21">
        <v>-0.50227826833724976</v>
      </c>
      <c r="AX52" s="21">
        <v>-0.51837700605392456</v>
      </c>
      <c r="AY52" s="21">
        <v>-0.37135341763496399</v>
      </c>
      <c r="AZ52" s="21">
        <v>-0.37752804160118103</v>
      </c>
      <c r="BA52" s="21">
        <v>-0.47398155927658081</v>
      </c>
      <c r="BB52" s="21">
        <v>-0.46842443943023682</v>
      </c>
      <c r="BC52" s="21">
        <v>-0.28116598725318909</v>
      </c>
      <c r="BD52" s="21">
        <v>-5.9683095663785934E-2</v>
      </c>
      <c r="BE52" s="21">
        <v>-0.10436566174030304</v>
      </c>
      <c r="BF52" s="21">
        <v>-0.17836707830429077</v>
      </c>
      <c r="BG52" s="21">
        <v>-0.14739087224006653</v>
      </c>
      <c r="BH52" s="21">
        <v>-0.36534386873245239</v>
      </c>
      <c r="BI52" s="21">
        <v>-0.22636036574840546</v>
      </c>
      <c r="BJ52" s="21">
        <v>-0.33955669403076172</v>
      </c>
      <c r="BK52" s="21">
        <v>-0.48344951868057251</v>
      </c>
      <c r="BL52" s="21">
        <v>-0.50763863325119019</v>
      </c>
      <c r="BM52" s="21">
        <v>-0.90079480409622192</v>
      </c>
      <c r="BN52" s="21">
        <v>-1.0071952342987061</v>
      </c>
      <c r="BO52" s="21">
        <v>-1.1179863214492798</v>
      </c>
      <c r="BP52" s="21">
        <v>-0.78141361474990845</v>
      </c>
      <c r="BQ52" s="21">
        <v>-0.62048977613449097</v>
      </c>
      <c r="BR52" s="21">
        <v>-0.70199823379516602</v>
      </c>
      <c r="BS52" s="21">
        <v>-0.32030469179153442</v>
      </c>
      <c r="BT52" s="21">
        <v>-0.24428489804267883</v>
      </c>
      <c r="BU52" s="21">
        <v>-0.25440025329589844</v>
      </c>
      <c r="BV52" s="21">
        <v>-0.3108309805393219</v>
      </c>
      <c r="BW52" s="21">
        <v>-0.19866181910037994</v>
      </c>
      <c r="BX52" s="21">
        <v>-0.20205780863761902</v>
      </c>
      <c r="BY52" s="21">
        <v>-0.32984030246734619</v>
      </c>
      <c r="BZ52" s="21">
        <v>-0.29186978936195374</v>
      </c>
      <c r="CA52" s="21">
        <v>-0.16722477972507477</v>
      </c>
      <c r="CB52" s="21">
        <v>5.7222582399845123E-2</v>
      </c>
      <c r="CC52" s="21">
        <v>1.7433539032936096E-3</v>
      </c>
      <c r="CD52" s="21">
        <v>-6.5503261983394623E-2</v>
      </c>
      <c r="CE52" s="21">
        <v>-5.3569115698337555E-2</v>
      </c>
      <c r="CF52" s="21">
        <v>-0.23834221065044403</v>
      </c>
      <c r="CG52" s="21">
        <v>-6.8135298788547516E-2</v>
      </c>
      <c r="CH52" s="21">
        <v>-0.17365753650665283</v>
      </c>
      <c r="CI52" s="21">
        <v>-0.3103596568107605</v>
      </c>
      <c r="CJ52" s="21">
        <v>-0.28512397408485413</v>
      </c>
      <c r="CK52" s="21">
        <v>-0.59648787975311279</v>
      </c>
      <c r="CL52" s="21">
        <v>-0.74619001150131226</v>
      </c>
      <c r="CM52" s="21">
        <v>-0.92098128795623779</v>
      </c>
      <c r="CN52" s="21">
        <v>-0.62323993444442749</v>
      </c>
      <c r="CO52" s="21">
        <v>-0.43440854549407959</v>
      </c>
      <c r="CP52" s="21">
        <v>-0.51569157838821411</v>
      </c>
      <c r="CQ52" s="21">
        <v>-0.12883687019348145</v>
      </c>
      <c r="CR52" s="21">
        <v>-3.9340320974588394E-2</v>
      </c>
      <c r="CS52" s="21">
        <v>-8.2720696926116943E-2</v>
      </c>
      <c r="CT52" s="21">
        <v>-0.16708524525165558</v>
      </c>
      <c r="CU52" s="21">
        <v>-7.9056128859519958E-2</v>
      </c>
      <c r="CV52" s="21">
        <v>-8.052767813205719E-2</v>
      </c>
      <c r="CW52" s="21">
        <v>-0.23000849783420563</v>
      </c>
      <c r="CX52" s="21">
        <v>-0.16958856582641602</v>
      </c>
      <c r="CY52" s="21">
        <v>-5.3283572196960449E-2</v>
      </c>
      <c r="CZ52" s="21">
        <v>0.17412826418876648</v>
      </c>
      <c r="DA52" s="21">
        <v>0.10785236954689026</v>
      </c>
      <c r="DB52" s="21">
        <v>4.7360561788082123E-2</v>
      </c>
      <c r="DC52" s="21">
        <v>4.0252644568681717E-2</v>
      </c>
      <c r="DD52" s="21">
        <v>-0.11134055256843567</v>
      </c>
      <c r="DE52" s="21">
        <v>9.0089768171310425E-2</v>
      </c>
      <c r="DF52" s="21">
        <v>-7.7583892270922661E-3</v>
      </c>
      <c r="DG52" s="21">
        <v>-0.13726979494094849</v>
      </c>
      <c r="DH52" s="21">
        <v>-6.2609337270259857E-2</v>
      </c>
      <c r="DI52" s="21">
        <v>-0.29218089580535889</v>
      </c>
      <c r="DJ52" s="21">
        <v>-0.48518481850624084</v>
      </c>
      <c r="DK52" s="21">
        <v>-0.72397631406784058</v>
      </c>
      <c r="DL52" s="21">
        <v>-0.46506622433662415</v>
      </c>
      <c r="DM52" s="21">
        <v>-0.24832732975482941</v>
      </c>
      <c r="DN52" s="21">
        <v>-0.32938498258590698</v>
      </c>
      <c r="DO52" s="21">
        <v>6.2630966305732727E-2</v>
      </c>
      <c r="DP52" s="21">
        <v>0.16560426354408264</v>
      </c>
      <c r="DQ52" s="21">
        <v>8.8958859443664551E-2</v>
      </c>
      <c r="DR52" s="21">
        <v>-2.3339495062828064E-2</v>
      </c>
      <c r="DS52" s="21">
        <v>4.054955393075943E-2</v>
      </c>
      <c r="DT52" s="21">
        <v>4.1002459824085236E-2</v>
      </c>
      <c r="DU52" s="21">
        <v>-0.13017669320106506</v>
      </c>
      <c r="DV52" s="21">
        <v>-4.7307349741458893E-2</v>
      </c>
      <c r="DW52" s="21">
        <v>0.11122941970825195</v>
      </c>
      <c r="DX52" s="21">
        <v>0.34292149543762207</v>
      </c>
      <c r="DY52" s="21">
        <v>0.26105695962905884</v>
      </c>
      <c r="DZ52" s="21">
        <v>0.21031799912452698</v>
      </c>
      <c r="EA52" s="21">
        <v>0.17571637034416199</v>
      </c>
      <c r="EB52" s="21">
        <v>7.2029650211334229E-2</v>
      </c>
      <c r="EC52" s="21">
        <v>0.31854164600372314</v>
      </c>
      <c r="ED52" s="21">
        <v>0.23177362978458405</v>
      </c>
      <c r="EE52" s="21">
        <v>0.11264444887638092</v>
      </c>
      <c r="EF52" s="21">
        <v>0.25866645574569702</v>
      </c>
      <c r="EG52" s="21">
        <v>0.14719004929065704</v>
      </c>
      <c r="EH52" s="21">
        <v>-0.10833472013473511</v>
      </c>
      <c r="EI52" s="21">
        <v>-0.43953242897987366</v>
      </c>
      <c r="EJ52" s="21">
        <v>-0.2366885244846344</v>
      </c>
      <c r="EK52" s="21">
        <v>2.0344380289316177E-2</v>
      </c>
      <c r="EL52" s="21">
        <v>-6.0387790203094482E-2</v>
      </c>
      <c r="EM52" s="21">
        <v>0.3390800952911377</v>
      </c>
      <c r="EN52" s="21">
        <v>0.46151167154312134</v>
      </c>
      <c r="EO52" s="21">
        <v>0.33683687448501587</v>
      </c>
      <c r="EP52" s="21">
        <v>0.1842065304517746</v>
      </c>
      <c r="EQ52" s="21">
        <v>0.21324115991592407</v>
      </c>
      <c r="ER52" s="21">
        <v>0.21647268533706665</v>
      </c>
      <c r="ES52" s="21">
        <v>1.3964571058750153E-2</v>
      </c>
      <c r="ET52" s="21">
        <v>0.12924730777740479</v>
      </c>
      <c r="EU52" s="21">
        <v>60.332129035671144</v>
      </c>
      <c r="EV52" s="21">
        <v>59.672096889585703</v>
      </c>
      <c r="EW52" s="21">
        <v>59.145860935370493</v>
      </c>
      <c r="EX52" s="21">
        <v>58.679724446200723</v>
      </c>
      <c r="EY52" s="21">
        <v>58.263243403628756</v>
      </c>
      <c r="EZ52" s="21">
        <v>57.703421149570374</v>
      </c>
      <c r="FA52" s="21">
        <v>57.248847520325889</v>
      </c>
      <c r="FB52" s="21">
        <v>59.1442371017162</v>
      </c>
      <c r="FC52" s="21">
        <v>62.414442883313853</v>
      </c>
      <c r="FD52" s="21">
        <v>66.395430178917962</v>
      </c>
      <c r="FE52" s="21">
        <v>70.074025597255797</v>
      </c>
      <c r="FF52" s="21">
        <v>72.724742048047091</v>
      </c>
      <c r="FG52" s="21">
        <v>74.518719658861841</v>
      </c>
      <c r="FH52" s="21">
        <v>75.533940529670147</v>
      </c>
      <c r="FI52" s="21">
        <v>75.901193361466142</v>
      </c>
      <c r="FJ52" s="21">
        <v>75.942092732137482</v>
      </c>
      <c r="FK52" s="21">
        <v>75.209645649095165</v>
      </c>
      <c r="FL52" s="21">
        <v>73.668482566032978</v>
      </c>
      <c r="FM52" s="21">
        <v>71.412199130660724</v>
      </c>
      <c r="FN52" s="21">
        <v>68.40825359009574</v>
      </c>
      <c r="FO52" s="21">
        <v>64.802170061197216</v>
      </c>
      <c r="FP52" s="21">
        <v>63.314968566567799</v>
      </c>
      <c r="FQ52" s="21">
        <v>62.204860131796728</v>
      </c>
      <c r="FR52" s="21">
        <v>60.96689149092812</v>
      </c>
      <c r="FS52" s="21">
        <v>3.6834616661071777</v>
      </c>
      <c r="FT52" s="21">
        <v>0.20949861407279968</v>
      </c>
      <c r="FU52" s="21">
        <v>0.28408843278884888</v>
      </c>
      <c r="FV52" t="s">
        <v>294</v>
      </c>
      <c r="FW52" s="21"/>
      <c r="FX52">
        <f t="shared" si="0"/>
        <v>2.1845980525016784</v>
      </c>
      <c r="FY52">
        <f t="shared" si="1"/>
        <v>-9.9407852441072461E-2</v>
      </c>
      <c r="FZ52">
        <f t="shared" si="2"/>
        <v>70.700150199416356</v>
      </c>
    </row>
    <row r="53" spans="1:182" x14ac:dyDescent="0.2">
      <c r="A53" t="s">
        <v>226</v>
      </c>
      <c r="B53" t="s">
        <v>0</v>
      </c>
      <c r="C53" t="s">
        <v>264</v>
      </c>
      <c r="D53" t="s">
        <v>251</v>
      </c>
      <c r="E53" t="s">
        <v>219</v>
      </c>
      <c r="F53" s="21">
        <v>8516</v>
      </c>
      <c r="G53" s="21">
        <v>6.6655673980712891</v>
      </c>
      <c r="H53" s="21">
        <v>6.0294623374938965</v>
      </c>
      <c r="I53" s="21">
        <v>5.6256303787231445</v>
      </c>
      <c r="J53" s="21">
        <v>5.105872631072998</v>
      </c>
      <c r="K53" s="21">
        <v>4.5719461441040039</v>
      </c>
      <c r="L53" s="21">
        <v>4.8663253784179688</v>
      </c>
      <c r="M53" s="21">
        <v>4.6682858467102051</v>
      </c>
      <c r="N53" s="21">
        <v>1.3261963129043579</v>
      </c>
      <c r="O53" s="21">
        <v>-3.9888029098510742</v>
      </c>
      <c r="P53" s="21">
        <v>-9.7999105453491211</v>
      </c>
      <c r="Q53" s="21">
        <v>-14.38722038269043</v>
      </c>
      <c r="R53" s="21">
        <v>-16.168317794799805</v>
      </c>
      <c r="S53" s="21">
        <v>-17.628316879272461</v>
      </c>
      <c r="T53" s="21">
        <v>-15.522670745849609</v>
      </c>
      <c r="U53" s="21">
        <v>-12.205019950866699</v>
      </c>
      <c r="V53" s="21">
        <v>-7.4679369926452637</v>
      </c>
      <c r="W53" s="21">
        <v>-1.487642765045166</v>
      </c>
      <c r="X53" s="21">
        <v>5.8800673484802246</v>
      </c>
      <c r="Y53" s="21">
        <v>11.714061737060547</v>
      </c>
      <c r="Z53" s="21">
        <v>13.692079544067383</v>
      </c>
      <c r="AA53" s="21">
        <v>13.352703094482422</v>
      </c>
      <c r="AB53" s="21">
        <v>11.613489151000977</v>
      </c>
      <c r="AC53" s="21">
        <v>9.9583730697631836</v>
      </c>
      <c r="AD53" s="21">
        <v>7.7347579002380371</v>
      </c>
      <c r="AE53" s="21">
        <v>-0.91469079256057739</v>
      </c>
      <c r="AF53" s="21">
        <v>-0.79136353731155396</v>
      </c>
      <c r="AG53" s="21">
        <v>-0.5777013897895813</v>
      </c>
      <c r="AH53" s="21">
        <v>-0.66594022512435913</v>
      </c>
      <c r="AI53" s="21">
        <v>-1.2388508319854736</v>
      </c>
      <c r="AJ53" s="21">
        <v>-0.98026555776596069</v>
      </c>
      <c r="AK53" s="21">
        <v>-0.79344856739044189</v>
      </c>
      <c r="AL53" s="21">
        <v>-1.3269165754318237</v>
      </c>
      <c r="AM53" s="21">
        <v>-1.2811486721038818</v>
      </c>
      <c r="AN53" s="21">
        <v>-1.4503310918807983</v>
      </c>
      <c r="AO53" s="21">
        <v>-1.9493179321289063</v>
      </c>
      <c r="AP53" s="21">
        <v>-2.0486979484558105</v>
      </c>
      <c r="AQ53" s="21">
        <v>-3.0536448955535889</v>
      </c>
      <c r="AR53" s="21">
        <v>-2.5635125637054443</v>
      </c>
      <c r="AS53" s="21">
        <v>-2.3462409973144531</v>
      </c>
      <c r="AT53" s="21">
        <v>-2.2440011501312256</v>
      </c>
      <c r="AU53" s="21">
        <v>-2.1050033569335938</v>
      </c>
      <c r="AV53" s="21">
        <v>-2.3386375904083252</v>
      </c>
      <c r="AW53" s="21">
        <v>-2.1705429553985596</v>
      </c>
      <c r="AX53" s="21">
        <v>-1.9219800233840942</v>
      </c>
      <c r="AY53" s="21">
        <v>-1.478487491607666</v>
      </c>
      <c r="AZ53" s="21">
        <v>-1.586444616317749</v>
      </c>
      <c r="BA53" s="21">
        <v>-0.94645661115646362</v>
      </c>
      <c r="BB53" s="21">
        <v>-1.2079083919525146</v>
      </c>
      <c r="BC53" s="21">
        <v>-0.52179980278015137</v>
      </c>
      <c r="BD53" s="21">
        <v>-0.39226871728897095</v>
      </c>
      <c r="BE53" s="21">
        <v>-0.24185527861118317</v>
      </c>
      <c r="BF53" s="21">
        <v>-0.3401724100112915</v>
      </c>
      <c r="BG53" s="21">
        <v>-0.78026211261749268</v>
      </c>
      <c r="BH53" s="21">
        <v>-0.57647222280502319</v>
      </c>
      <c r="BI53" s="21">
        <v>-0.31146079301834106</v>
      </c>
      <c r="BJ53" s="21">
        <v>-0.67519128322601318</v>
      </c>
      <c r="BK53" s="21">
        <v>-0.69065713882446289</v>
      </c>
      <c r="BL53" s="21">
        <v>-0.80819445848464966</v>
      </c>
      <c r="BM53" s="21">
        <v>-1.2818912267684937</v>
      </c>
      <c r="BN53" s="21">
        <v>-1.3831450939178467</v>
      </c>
      <c r="BO53" s="21">
        <v>-2.3117733001708984</v>
      </c>
      <c r="BP53" s="21">
        <v>-1.7820653915405273</v>
      </c>
      <c r="BQ53" s="21">
        <v>-1.4416273832321167</v>
      </c>
      <c r="BR53" s="21">
        <v>-1.4819600582122803</v>
      </c>
      <c r="BS53" s="21">
        <v>-1.3528999090194702</v>
      </c>
      <c r="BT53" s="21">
        <v>-1.5591424703598022</v>
      </c>
      <c r="BU53" s="21">
        <v>-1.4020066261291504</v>
      </c>
      <c r="BV53" s="21">
        <v>-1.2701117992401123</v>
      </c>
      <c r="BW53" s="21">
        <v>-0.82730132341384888</v>
      </c>
      <c r="BX53" s="21">
        <v>-0.97740882635116577</v>
      </c>
      <c r="BY53" s="21">
        <v>-0.45056736469268799</v>
      </c>
      <c r="BZ53" s="21">
        <v>-0.76767772436141968</v>
      </c>
      <c r="CA53" s="21">
        <v>-0.2496846616268158</v>
      </c>
      <c r="CB53" s="21">
        <v>-0.1158568412065506</v>
      </c>
      <c r="CC53" s="21">
        <v>-9.2492792755365372E-3</v>
      </c>
      <c r="CD53" s="21">
        <v>-0.11454664170742035</v>
      </c>
      <c r="CE53" s="21">
        <v>-0.46264493465423584</v>
      </c>
      <c r="CF53" s="21">
        <v>-0.29680615663528442</v>
      </c>
      <c r="CG53" s="21">
        <v>2.2362492978572845E-2</v>
      </c>
      <c r="CH53" s="21">
        <v>-0.22380845248699188</v>
      </c>
      <c r="CI53" s="21">
        <v>-0.28168442845344543</v>
      </c>
      <c r="CJ53" s="21">
        <v>-0.36345255374908447</v>
      </c>
      <c r="CK53" s="21">
        <v>-0.81963354349136353</v>
      </c>
      <c r="CL53" s="21">
        <v>-0.92218518257141113</v>
      </c>
      <c r="CM53" s="21">
        <v>-1.7979552745819092</v>
      </c>
      <c r="CN53" s="21">
        <v>-1.240837574005127</v>
      </c>
      <c r="CO53" s="21">
        <v>-0.81509494781494141</v>
      </c>
      <c r="CP53" s="21">
        <v>-0.95417273044586182</v>
      </c>
      <c r="CQ53" s="21">
        <v>-0.83199524879455566</v>
      </c>
      <c r="CR53" s="21">
        <v>-1.0192666053771973</v>
      </c>
      <c r="CS53" s="21">
        <v>-0.86972081661224365</v>
      </c>
      <c r="CT53" s="21">
        <v>-0.81862974166870117</v>
      </c>
      <c r="CU53" s="21">
        <v>-0.37629184126853943</v>
      </c>
      <c r="CV53" s="21">
        <v>-0.55559259653091431</v>
      </c>
      <c r="CW53" s="21">
        <v>-0.1071159839630127</v>
      </c>
      <c r="CX53" s="21">
        <v>-0.46277531981468201</v>
      </c>
      <c r="CY53" s="21">
        <v>2.2430455312132835E-2</v>
      </c>
      <c r="CZ53" s="21">
        <v>0.16055503487586975</v>
      </c>
      <c r="DA53" s="21">
        <v>0.22335672378540039</v>
      </c>
      <c r="DB53" s="21">
        <v>0.1110791340470314</v>
      </c>
      <c r="DC53" s="21">
        <v>-0.14502774178981781</v>
      </c>
      <c r="DD53" s="21">
        <v>-1.714007556438446E-2</v>
      </c>
      <c r="DE53" s="21">
        <v>0.35618576407432556</v>
      </c>
      <c r="DF53" s="21">
        <v>0.22757443785667419</v>
      </c>
      <c r="DG53" s="21">
        <v>0.12728828191757202</v>
      </c>
      <c r="DH53" s="21">
        <v>8.1289306282997131E-2</v>
      </c>
      <c r="DI53" s="21">
        <v>-0.3573758602142334</v>
      </c>
      <c r="DJ53" s="21">
        <v>-0.46122533082962036</v>
      </c>
      <c r="DK53" s="21">
        <v>-1.2841372489929199</v>
      </c>
      <c r="DL53" s="21">
        <v>-0.69960981607437134</v>
      </c>
      <c r="DM53" s="21">
        <v>-0.18856248259544373</v>
      </c>
      <c r="DN53" s="21">
        <v>-0.42638534307479858</v>
      </c>
      <c r="DO53" s="21">
        <v>-0.3110906183719635</v>
      </c>
      <c r="DP53" s="21">
        <v>-0.47939068078994751</v>
      </c>
      <c r="DQ53" s="21">
        <v>-0.33743497729301453</v>
      </c>
      <c r="DR53" s="21">
        <v>-0.36714774370193481</v>
      </c>
      <c r="DS53" s="21">
        <v>7.4717678129673004E-2</v>
      </c>
      <c r="DT53" s="21">
        <v>-0.13377630710601807</v>
      </c>
      <c r="DU53" s="21">
        <v>0.23633541166782379</v>
      </c>
      <c r="DV53" s="21">
        <v>-0.15787291526794434</v>
      </c>
      <c r="DW53" s="21">
        <v>0.4153214693069458</v>
      </c>
      <c r="DX53" s="21">
        <v>0.55964982509613037</v>
      </c>
      <c r="DY53" s="21">
        <v>0.55920284986495972</v>
      </c>
      <c r="DZ53" s="21">
        <v>0.43684694170951843</v>
      </c>
      <c r="EA53" s="21">
        <v>0.31356105208396912</v>
      </c>
      <c r="EB53" s="21">
        <v>0.38665330410003662</v>
      </c>
      <c r="EC53" s="21">
        <v>0.83817356824874878</v>
      </c>
      <c r="ED53" s="21">
        <v>0.87929964065551758</v>
      </c>
      <c r="EE53" s="21">
        <v>0.71777987480163574</v>
      </c>
      <c r="EF53" s="21">
        <v>0.72342592477798462</v>
      </c>
      <c r="EG53" s="21">
        <v>0.31005078554153442</v>
      </c>
      <c r="EH53" s="21">
        <v>0.20432755351066589</v>
      </c>
      <c r="EI53" s="21">
        <v>-0.54226565361022949</v>
      </c>
      <c r="EJ53" s="21">
        <v>8.1837117671966553E-2</v>
      </c>
      <c r="EK53" s="21">
        <v>0.71605086326599121</v>
      </c>
      <c r="EL53" s="21">
        <v>0.3356558084487915</v>
      </c>
      <c r="EM53" s="21">
        <v>0.4410129189491272</v>
      </c>
      <c r="EN53" s="21">
        <v>0.30010440945625305</v>
      </c>
      <c r="EO53" s="21">
        <v>0.4311012327671051</v>
      </c>
      <c r="EP53" s="21">
        <v>0.28472051024436951</v>
      </c>
      <c r="EQ53" s="21">
        <v>0.72590380907058716</v>
      </c>
      <c r="ER53" s="21">
        <v>0.47525942325592041</v>
      </c>
      <c r="ES53" s="21">
        <v>0.73222464323043823</v>
      </c>
      <c r="ET53" s="21">
        <v>0.28235769271850586</v>
      </c>
      <c r="EU53" s="21">
        <v>62.337549542308864</v>
      </c>
      <c r="EV53" s="21">
        <v>61.815777803262449</v>
      </c>
      <c r="EW53" s="21">
        <v>61.064065777808693</v>
      </c>
      <c r="EX53" s="21">
        <v>60.305114400280424</v>
      </c>
      <c r="EY53" s="21">
        <v>60.57409265311238</v>
      </c>
      <c r="EZ53" s="21">
        <v>58.880459300337293</v>
      </c>
      <c r="FA53" s="21">
        <v>58.820167296030199</v>
      </c>
      <c r="FB53" s="21">
        <v>62.239853945849035</v>
      </c>
      <c r="FC53" s="21">
        <v>67.484203844800589</v>
      </c>
      <c r="FD53" s="21">
        <v>74.514882512807077</v>
      </c>
      <c r="FE53" s="21">
        <v>79.866812250433867</v>
      </c>
      <c r="FF53" s="21">
        <v>83.331073304082722</v>
      </c>
      <c r="FG53" s="21">
        <v>85.412835999574384</v>
      </c>
      <c r="FH53" s="21">
        <v>86.072759032529419</v>
      </c>
      <c r="FI53" s="21">
        <v>86.119517386827525</v>
      </c>
      <c r="FJ53" s="21">
        <v>86.767618070022792</v>
      </c>
      <c r="FK53" s="21">
        <v>86.73926179114504</v>
      </c>
      <c r="FL53" s="21">
        <v>86.03106648600567</v>
      </c>
      <c r="FM53" s="21">
        <v>82.391465127496119</v>
      </c>
      <c r="FN53" s="21">
        <v>78.417965762208695</v>
      </c>
      <c r="FO53" s="21">
        <v>72.92281076279869</v>
      </c>
      <c r="FP53" s="21">
        <v>69.857768245569815</v>
      </c>
      <c r="FQ53" s="21">
        <v>67.019544250251769</v>
      </c>
      <c r="FR53" s="21">
        <v>64.584149852948002</v>
      </c>
      <c r="FS53" s="21">
        <v>9.8741884231567383</v>
      </c>
      <c r="FT53" s="21">
        <v>0.47245246171951294</v>
      </c>
      <c r="FU53" s="21">
        <v>0.77785497903823853</v>
      </c>
      <c r="FV53" t="s">
        <v>294</v>
      </c>
      <c r="FW53" s="21"/>
      <c r="FX53">
        <f t="shared" si="0"/>
        <v>8.630253791809082</v>
      </c>
      <c r="FY53">
        <f t="shared" si="1"/>
        <v>-0.78318085074424748</v>
      </c>
      <c r="FZ53">
        <f t="shared" si="2"/>
        <v>81.300513985930849</v>
      </c>
    </row>
    <row r="54" spans="1:182" x14ac:dyDescent="0.2">
      <c r="A54" t="s">
        <v>226</v>
      </c>
      <c r="B54" t="s">
        <v>0</v>
      </c>
      <c r="C54" t="s">
        <v>264</v>
      </c>
      <c r="D54" t="s">
        <v>251</v>
      </c>
      <c r="E54" t="s">
        <v>220</v>
      </c>
      <c r="F54" s="21">
        <v>4313</v>
      </c>
      <c r="G54" s="21">
        <v>3.0199398994445801</v>
      </c>
      <c r="H54" s="21">
        <v>2.9940032958984375</v>
      </c>
      <c r="I54" s="21">
        <v>2.7702827453613281</v>
      </c>
      <c r="J54" s="21">
        <v>2.5369117259979248</v>
      </c>
      <c r="K54" s="21">
        <v>2.3978190422058105</v>
      </c>
      <c r="L54" s="21">
        <v>2.3533129692077637</v>
      </c>
      <c r="M54" s="21">
        <v>2.1767048835754395</v>
      </c>
      <c r="N54" s="21">
        <v>0.77387475967407227</v>
      </c>
      <c r="O54" s="21">
        <v>-1.1690572500228882</v>
      </c>
      <c r="P54" s="21">
        <v>-3.9352858066558838</v>
      </c>
      <c r="Q54" s="21">
        <v>-5.9362163543701172</v>
      </c>
      <c r="R54" s="21">
        <v>-6.991847038269043</v>
      </c>
      <c r="S54" s="21">
        <v>-7.5768814086914063</v>
      </c>
      <c r="T54" s="21">
        <v>-7.6074976921081543</v>
      </c>
      <c r="U54" s="21">
        <v>-6.4475479125976563</v>
      </c>
      <c r="V54" s="21">
        <v>-4.0736098289489746</v>
      </c>
      <c r="W54" s="21">
        <v>-1.5860586166381836</v>
      </c>
      <c r="X54" s="21">
        <v>1.8467037677764893</v>
      </c>
      <c r="Y54" s="21">
        <v>4.960296630859375</v>
      </c>
      <c r="Z54" s="21">
        <v>6.7830963134765625</v>
      </c>
      <c r="AA54" s="21">
        <v>6.7107024192810059</v>
      </c>
      <c r="AB54" s="21">
        <v>6.0354738235473633</v>
      </c>
      <c r="AC54" s="21">
        <v>5.175844669342041</v>
      </c>
      <c r="AD54" s="21">
        <v>4.2443232536315918</v>
      </c>
      <c r="AE54" s="21">
        <v>-0.92237609624862671</v>
      </c>
      <c r="AF54" s="21">
        <v>-0.52769863605499268</v>
      </c>
      <c r="AG54" s="21">
        <v>-0.34928858280181885</v>
      </c>
      <c r="AH54" s="21">
        <v>-0.35033464431762695</v>
      </c>
      <c r="AI54" s="21">
        <v>-0.38726800680160522</v>
      </c>
      <c r="AJ54" s="21">
        <v>-0.44950026273727417</v>
      </c>
      <c r="AK54" s="21">
        <v>-0.52096909284591675</v>
      </c>
      <c r="AL54" s="21">
        <v>-0.60901319980621338</v>
      </c>
      <c r="AM54" s="21">
        <v>-0.5363309383392334</v>
      </c>
      <c r="AN54" s="21">
        <v>-1.0923224687576294</v>
      </c>
      <c r="AO54" s="21">
        <v>-1.1980980634689331</v>
      </c>
      <c r="AP54" s="21">
        <v>-1.2939727306365967</v>
      </c>
      <c r="AQ54" s="21">
        <v>-1.5245085954666138</v>
      </c>
      <c r="AR54" s="21">
        <v>-1.9160120487213135</v>
      </c>
      <c r="AS54" s="21">
        <v>-1.8731002807617188</v>
      </c>
      <c r="AT54" s="21">
        <v>-1.4357761144638062</v>
      </c>
      <c r="AU54" s="21">
        <v>-1.4625717401504517</v>
      </c>
      <c r="AV54" s="21">
        <v>-1.3462505340576172</v>
      </c>
      <c r="AW54" s="21">
        <v>-0.9450649619102478</v>
      </c>
      <c r="AX54" s="21">
        <v>-0.27931508421897888</v>
      </c>
      <c r="AY54" s="21">
        <v>-0.27705290913581848</v>
      </c>
      <c r="AZ54" s="21">
        <v>-0.59111452102661133</v>
      </c>
      <c r="BA54" s="21">
        <v>-0.37601417303085327</v>
      </c>
      <c r="BB54" s="21">
        <v>-0.23648655414581299</v>
      </c>
      <c r="BC54" s="21">
        <v>-0.63660120964050293</v>
      </c>
      <c r="BD54" s="21">
        <v>-0.27637583017349243</v>
      </c>
      <c r="BE54" s="21">
        <v>-0.16801710426807404</v>
      </c>
      <c r="BF54" s="21">
        <v>-0.18125827610492706</v>
      </c>
      <c r="BG54" s="21">
        <v>-0.1996312141418457</v>
      </c>
      <c r="BH54" s="21">
        <v>-0.27333998680114746</v>
      </c>
      <c r="BI54" s="21">
        <v>-0.29475772380828857</v>
      </c>
      <c r="BJ54" s="21">
        <v>-0.38798844814300537</v>
      </c>
      <c r="BK54" s="21">
        <v>-0.19361516833305359</v>
      </c>
      <c r="BL54" s="21">
        <v>-0.58133286237716675</v>
      </c>
      <c r="BM54" s="21">
        <v>-0.66897064447402954</v>
      </c>
      <c r="BN54" s="21">
        <v>-0.7782975435256958</v>
      </c>
      <c r="BO54" s="21">
        <v>-0.90314000844955444</v>
      </c>
      <c r="BP54" s="21">
        <v>-1.3122037649154663</v>
      </c>
      <c r="BQ54" s="21">
        <v>-1.2642060518264771</v>
      </c>
      <c r="BR54" s="21">
        <v>-0.90100443363189697</v>
      </c>
      <c r="BS54" s="21">
        <v>-0.93850505352020264</v>
      </c>
      <c r="BT54" s="21">
        <v>-0.80947995185852051</v>
      </c>
      <c r="BU54" s="21">
        <v>-0.45858076214790344</v>
      </c>
      <c r="BV54" s="21">
        <v>0.14826980233192444</v>
      </c>
      <c r="BW54" s="21">
        <v>0.19695508480072021</v>
      </c>
      <c r="BX54" s="21">
        <v>-1.7800673842430115E-2</v>
      </c>
      <c r="BY54" s="21">
        <v>5.437566339969635E-2</v>
      </c>
      <c r="BZ54" s="21">
        <v>5.1134079694747925E-2</v>
      </c>
      <c r="CA54" s="21">
        <v>-0.43867436051368713</v>
      </c>
      <c r="CB54" s="21">
        <v>-0.1023104190826416</v>
      </c>
      <c r="CC54" s="21">
        <v>-4.2469039559364319E-2</v>
      </c>
      <c r="CD54" s="21">
        <v>-6.4156495034694672E-2</v>
      </c>
      <c r="CE54" s="21">
        <v>-6.9674529135227203E-2</v>
      </c>
      <c r="CF54" s="21">
        <v>-0.15133193135261536</v>
      </c>
      <c r="CG54" s="21">
        <v>-0.13808439671993256</v>
      </c>
      <c r="CH54" s="21">
        <v>-0.2349073588848114</v>
      </c>
      <c r="CI54" s="21">
        <v>4.3748721480369568E-2</v>
      </c>
      <c r="CJ54" s="21">
        <v>-0.22742296755313873</v>
      </c>
      <c r="CK54" s="21">
        <v>-0.30249866843223572</v>
      </c>
      <c r="CL54" s="21">
        <v>-0.42114251852035522</v>
      </c>
      <c r="CM54" s="21">
        <v>-0.47278207540512085</v>
      </c>
      <c r="CN54" s="21">
        <v>-0.89400798082351685</v>
      </c>
      <c r="CO54" s="21">
        <v>-0.842487633228302</v>
      </c>
      <c r="CP54" s="21">
        <v>-0.53062325716018677</v>
      </c>
      <c r="CQ54" s="21">
        <v>-0.57553809881210327</v>
      </c>
      <c r="CR54" s="21">
        <v>-0.43771439790725708</v>
      </c>
      <c r="CS54" s="21">
        <v>-0.1216433048248291</v>
      </c>
      <c r="CT54" s="21">
        <v>0.44441378116607666</v>
      </c>
      <c r="CU54" s="21">
        <v>0.52525156736373901</v>
      </c>
      <c r="CV54" s="21">
        <v>0.37927475571632385</v>
      </c>
      <c r="CW54" s="21">
        <v>0.35246235132217407</v>
      </c>
      <c r="CX54" s="21">
        <v>0.25033926963806152</v>
      </c>
      <c r="CY54" s="21">
        <v>-0.24074751138687134</v>
      </c>
      <c r="CZ54" s="21">
        <v>7.1755006909370422E-2</v>
      </c>
      <c r="DA54" s="21">
        <v>8.3079025149345398E-2</v>
      </c>
      <c r="DB54" s="21">
        <v>5.2945278584957123E-2</v>
      </c>
      <c r="DC54" s="21">
        <v>6.0282148420810699E-2</v>
      </c>
      <c r="DD54" s="21">
        <v>-2.932385727763176E-2</v>
      </c>
      <c r="DE54" s="21">
        <v>1.8588926643133163E-2</v>
      </c>
      <c r="DF54" s="21">
        <v>-8.1826284527778625E-2</v>
      </c>
      <c r="DG54" s="21">
        <v>0.28111261129379272</v>
      </c>
      <c r="DH54" s="21">
        <v>0.12648691236972809</v>
      </c>
      <c r="DI54" s="21">
        <v>6.3973329961299896E-2</v>
      </c>
      <c r="DJ54" s="21">
        <v>-6.3987500965595245E-2</v>
      </c>
      <c r="DK54" s="21">
        <v>-4.2424149811267853E-2</v>
      </c>
      <c r="DL54" s="21">
        <v>-0.47581222653388977</v>
      </c>
      <c r="DM54" s="21">
        <v>-0.42076924443244934</v>
      </c>
      <c r="DN54" s="21">
        <v>-0.1602419912815094</v>
      </c>
      <c r="DO54" s="21">
        <v>-0.21257108449935913</v>
      </c>
      <c r="DP54" s="21">
        <v>-6.5948799252510071E-2</v>
      </c>
      <c r="DQ54" s="21">
        <v>0.21529416739940643</v>
      </c>
      <c r="DR54" s="21">
        <v>0.74055778980255127</v>
      </c>
      <c r="DS54" s="21">
        <v>0.85354810953140259</v>
      </c>
      <c r="DT54" s="21">
        <v>0.77635014057159424</v>
      </c>
      <c r="DU54" s="21">
        <v>0.65054905414581299</v>
      </c>
      <c r="DV54" s="21">
        <v>0.44954442977905273</v>
      </c>
      <c r="DW54" s="21">
        <v>4.502742737531662E-2</v>
      </c>
      <c r="DX54" s="21">
        <v>0.32307782769203186</v>
      </c>
      <c r="DY54" s="21">
        <v>0.26435047388076782</v>
      </c>
      <c r="DZ54" s="21">
        <v>0.22202163934707642</v>
      </c>
      <c r="EA54" s="21">
        <v>0.24791896343231201</v>
      </c>
      <c r="EB54" s="21">
        <v>0.14683641493320465</v>
      </c>
      <c r="EC54" s="21">
        <v>0.24480031430721283</v>
      </c>
      <c r="ED54" s="21">
        <v>0.13919848203659058</v>
      </c>
      <c r="EE54" s="21">
        <v>0.62382841110229492</v>
      </c>
      <c r="EF54" s="21">
        <v>0.63747656345367432</v>
      </c>
      <c r="EG54" s="21">
        <v>0.59310066699981689</v>
      </c>
      <c r="EH54" s="21">
        <v>0.45168763399124146</v>
      </c>
      <c r="EI54" s="21">
        <v>0.57894438505172729</v>
      </c>
      <c r="EJ54" s="21">
        <v>0.12799608707427979</v>
      </c>
      <c r="EK54" s="21">
        <v>0.18812507390975952</v>
      </c>
      <c r="EL54" s="21">
        <v>0.37452968955039978</v>
      </c>
      <c r="EM54" s="21">
        <v>0.31149560213088989</v>
      </c>
      <c r="EN54" s="21">
        <v>0.47082164883613586</v>
      </c>
      <c r="EO54" s="21">
        <v>0.7017783522605896</v>
      </c>
      <c r="EP54" s="21">
        <v>1.1681426763534546</v>
      </c>
      <c r="EQ54" s="21">
        <v>1.3275561332702637</v>
      </c>
      <c r="ER54" s="21">
        <v>1.3496640920639038</v>
      </c>
      <c r="ES54" s="21">
        <v>1.0809388160705566</v>
      </c>
      <c r="ET54" s="21">
        <v>0.73716509342193604</v>
      </c>
      <c r="EU54" s="21">
        <v>63.576616040697736</v>
      </c>
      <c r="EV54" s="21">
        <v>63.49305785418165</v>
      </c>
      <c r="EW54" s="21">
        <v>62.76326322419709</v>
      </c>
      <c r="EX54" s="21">
        <v>62.519518695020246</v>
      </c>
      <c r="EY54" s="21">
        <v>62.689273263748632</v>
      </c>
      <c r="EZ54" s="21">
        <v>61.142099435772224</v>
      </c>
      <c r="FA54" s="21">
        <v>61.401072041551117</v>
      </c>
      <c r="FB54" s="21">
        <v>64.378632248069863</v>
      </c>
      <c r="FC54" s="21">
        <v>68.827640808515852</v>
      </c>
      <c r="FD54" s="21">
        <v>74.675044126309416</v>
      </c>
      <c r="FE54" s="21">
        <v>79.05062672866903</v>
      </c>
      <c r="FF54" s="21">
        <v>82.421457311434338</v>
      </c>
      <c r="FG54" s="21">
        <v>83.80515044309854</v>
      </c>
      <c r="FH54" s="21">
        <v>84.005390189347949</v>
      </c>
      <c r="FI54" s="21">
        <v>83.690466744811857</v>
      </c>
      <c r="FJ54" s="21">
        <v>84.815042661564718</v>
      </c>
      <c r="FK54" s="21">
        <v>85.311121501254831</v>
      </c>
      <c r="FL54" s="21">
        <v>85.094823429099705</v>
      </c>
      <c r="FM54" s="21">
        <v>81.452113962825763</v>
      </c>
      <c r="FN54" s="21">
        <v>78.217197523464222</v>
      </c>
      <c r="FO54" s="21">
        <v>73.834504139663835</v>
      </c>
      <c r="FP54" s="21">
        <v>71.129191093701309</v>
      </c>
      <c r="FQ54" s="21">
        <v>67.585305887669392</v>
      </c>
      <c r="FR54" s="21">
        <v>66.199040592228101</v>
      </c>
      <c r="FS54" s="21">
        <v>7.0691361427307129</v>
      </c>
      <c r="FT54" s="21">
        <v>0.3708808422088623</v>
      </c>
      <c r="FU54" s="21">
        <v>0.51647508144378662</v>
      </c>
      <c r="FV54" t="s">
        <v>294</v>
      </c>
      <c r="FW54" s="21"/>
      <c r="FX54">
        <f t="shared" si="0"/>
        <v>3.7429481029510496</v>
      </c>
      <c r="FY54">
        <f t="shared" si="1"/>
        <v>-3.3046090602874757E-2</v>
      </c>
      <c r="FZ54">
        <f t="shared" si="2"/>
        <v>80.781952111261674</v>
      </c>
    </row>
    <row r="55" spans="1:182" x14ac:dyDescent="0.2">
      <c r="A55" t="s">
        <v>226</v>
      </c>
      <c r="B55" t="s">
        <v>0</v>
      </c>
      <c r="C55" t="s">
        <v>264</v>
      </c>
      <c r="D55" t="s">
        <v>251</v>
      </c>
      <c r="E55" t="s">
        <v>221</v>
      </c>
      <c r="F55" s="21">
        <v>4203</v>
      </c>
      <c r="G55" s="21">
        <v>3.5496649742126465</v>
      </c>
      <c r="H55" s="21">
        <v>3.0102102756500244</v>
      </c>
      <c r="I55" s="21">
        <v>2.8778510093688965</v>
      </c>
      <c r="J55" s="21">
        <v>2.6205859184265137</v>
      </c>
      <c r="K55" s="21">
        <v>2.2266573905944824</v>
      </c>
      <c r="L55" s="21">
        <v>2.4822087287902832</v>
      </c>
      <c r="M55" s="21">
        <v>2.4094257354736328</v>
      </c>
      <c r="N55" s="21">
        <v>0.50012612342834473</v>
      </c>
      <c r="O55" s="21">
        <v>-2.7366819381713867</v>
      </c>
      <c r="P55" s="21">
        <v>-5.8637447357177734</v>
      </c>
      <c r="Q55" s="21">
        <v>-8.4622020721435547</v>
      </c>
      <c r="R55" s="21">
        <v>-9.1899566650390625</v>
      </c>
      <c r="S55" s="21">
        <v>-9.939000129699707</v>
      </c>
      <c r="T55" s="21">
        <v>-8.0535888671875</v>
      </c>
      <c r="U55" s="21">
        <v>-6.0420160293579102</v>
      </c>
      <c r="V55" s="21">
        <v>-3.4323813915252686</v>
      </c>
      <c r="W55" s="21">
        <v>-5.806577205657959E-2</v>
      </c>
      <c r="X55" s="21">
        <v>4.0070009231567383</v>
      </c>
      <c r="Y55" s="21">
        <v>6.8550128936767578</v>
      </c>
      <c r="Z55" s="21">
        <v>7.1869649887084961</v>
      </c>
      <c r="AA55" s="21">
        <v>6.8633942604064941</v>
      </c>
      <c r="AB55" s="21">
        <v>5.8520030975341797</v>
      </c>
      <c r="AC55" s="21">
        <v>4.9440164566040039</v>
      </c>
      <c r="AD55" s="21">
        <v>3.6822071075439453</v>
      </c>
      <c r="AE55" s="21">
        <v>-0.34369164705276489</v>
      </c>
      <c r="AF55" s="21">
        <v>-0.5042119026184082</v>
      </c>
      <c r="AG55" s="21">
        <v>-0.34110310673713684</v>
      </c>
      <c r="AH55" s="21">
        <v>-0.39944010972976685</v>
      </c>
      <c r="AI55" s="21">
        <v>-0.94331175088882446</v>
      </c>
      <c r="AJ55" s="21">
        <v>-0.71224451065063477</v>
      </c>
      <c r="AK55" s="21">
        <v>-0.55636519193649292</v>
      </c>
      <c r="AL55" s="21">
        <v>-0.92550003528594971</v>
      </c>
      <c r="AM55" s="21">
        <v>-1.0075777769088745</v>
      </c>
      <c r="AN55" s="21">
        <v>-0.89598381519317627</v>
      </c>
      <c r="AO55" s="21">
        <v>-1.2936837673187256</v>
      </c>
      <c r="AP55" s="21">
        <v>-1.2934951782226563</v>
      </c>
      <c r="AQ55" s="21">
        <v>-1.989543080329895</v>
      </c>
      <c r="AR55" s="21">
        <v>-1.3712949752807617</v>
      </c>
      <c r="AS55" s="21">
        <v>-1.3123540878295898</v>
      </c>
      <c r="AT55" s="21">
        <v>-1.3338398933410645</v>
      </c>
      <c r="AU55" s="21">
        <v>-1.2763500213623047</v>
      </c>
      <c r="AV55" s="21">
        <v>-1.498180627822876</v>
      </c>
      <c r="AW55" s="21">
        <v>-1.5618159770965576</v>
      </c>
      <c r="AX55" s="21">
        <v>-1.7729226350784302</v>
      </c>
      <c r="AY55" s="21">
        <v>-1.4348490238189697</v>
      </c>
      <c r="AZ55" s="21">
        <v>-1.2464146614074707</v>
      </c>
      <c r="BA55" s="21">
        <v>-0.80768352746963501</v>
      </c>
      <c r="BB55" s="21">
        <v>-1.0386483669281006</v>
      </c>
      <c r="BC55" s="21">
        <v>-8.8592357933521271E-2</v>
      </c>
      <c r="BD55" s="21">
        <v>-0.23216728866100311</v>
      </c>
      <c r="BE55" s="21">
        <v>-0.10837587714195251</v>
      </c>
      <c r="BF55" s="21">
        <v>-0.16436374187469482</v>
      </c>
      <c r="BG55" s="21">
        <v>-0.587760329246521</v>
      </c>
      <c r="BH55" s="21">
        <v>-0.39550590515136719</v>
      </c>
      <c r="BI55" s="21">
        <v>-0.181949183344841</v>
      </c>
      <c r="BJ55" s="21">
        <v>-0.40458327531814575</v>
      </c>
      <c r="BK55" s="21">
        <v>-0.55936408042907715</v>
      </c>
      <c r="BL55" s="21">
        <v>-0.45099511742591858</v>
      </c>
      <c r="BM55" s="21">
        <v>-0.84262853860855103</v>
      </c>
      <c r="BN55" s="21">
        <v>-0.82857930660247803</v>
      </c>
      <c r="BO55" s="21">
        <v>-1.5180555582046509</v>
      </c>
      <c r="BP55" s="21">
        <v>-0.82731515169143677</v>
      </c>
      <c r="BQ55" s="21">
        <v>-0.66372966766357422</v>
      </c>
      <c r="BR55" s="21">
        <v>-0.79095059633255005</v>
      </c>
      <c r="BS55" s="21">
        <v>-0.73630481958389282</v>
      </c>
      <c r="BT55" s="21">
        <v>-0.93985295295715332</v>
      </c>
      <c r="BU55" s="21">
        <v>-0.995574951171875</v>
      </c>
      <c r="BV55" s="21">
        <v>-1.2920114994049072</v>
      </c>
      <c r="BW55" s="21">
        <v>-0.97825789451599121</v>
      </c>
      <c r="BX55" s="21">
        <v>-0.89487725496292114</v>
      </c>
      <c r="BY55" s="21">
        <v>-0.50510537624359131</v>
      </c>
      <c r="BZ55" s="21">
        <v>-0.73308587074279785</v>
      </c>
      <c r="CA55" s="21">
        <v>8.8088631629943848E-2</v>
      </c>
      <c r="CB55" s="21">
        <v>-4.3750010430812836E-2</v>
      </c>
      <c r="CC55" s="21">
        <v>5.2810288965702057E-2</v>
      </c>
      <c r="CD55" s="21">
        <v>-1.5505701303482056E-3</v>
      </c>
      <c r="CE55" s="21">
        <v>-0.34150657057762146</v>
      </c>
      <c r="CF55" s="21">
        <v>-0.17613369226455688</v>
      </c>
      <c r="CG55" s="21">
        <v>7.7370196580886841E-2</v>
      </c>
      <c r="CH55" s="21">
        <v>-4.3797954916954041E-2</v>
      </c>
      <c r="CI55" s="21">
        <v>-0.24893265962600708</v>
      </c>
      <c r="CJ55" s="21">
        <v>-0.14279724657535553</v>
      </c>
      <c r="CK55" s="21">
        <v>-0.53022909164428711</v>
      </c>
      <c r="CL55" s="21">
        <v>-0.50658005475997925</v>
      </c>
      <c r="CM55" s="21">
        <v>-1.1915047168731689</v>
      </c>
      <c r="CN55" s="21">
        <v>-0.45055639743804932</v>
      </c>
      <c r="CO55" s="21">
        <v>-0.21449437737464905</v>
      </c>
      <c r="CP55" s="21">
        <v>-0.41494715213775635</v>
      </c>
      <c r="CQ55" s="21">
        <v>-0.36227115988731384</v>
      </c>
      <c r="CR55" s="21">
        <v>-0.55315691232681274</v>
      </c>
      <c r="CS55" s="21">
        <v>-0.60339808464050293</v>
      </c>
      <c r="CT55" s="21">
        <v>-0.95893394947052002</v>
      </c>
      <c r="CU55" s="21">
        <v>-0.66202419996261597</v>
      </c>
      <c r="CV55" s="21">
        <v>-0.65140360593795776</v>
      </c>
      <c r="CW55" s="21">
        <v>-0.29554069042205811</v>
      </c>
      <c r="CX55" s="21">
        <v>-0.52145421504974365</v>
      </c>
      <c r="CY55" s="21">
        <v>0.26476961374282837</v>
      </c>
      <c r="CZ55" s="21">
        <v>0.14466726779937744</v>
      </c>
      <c r="DA55" s="21">
        <v>0.21399645507335663</v>
      </c>
      <c r="DB55" s="21">
        <v>0.16126260161399841</v>
      </c>
      <c r="DC55" s="21">
        <v>-9.5252767205238342E-2</v>
      </c>
      <c r="DD55" s="21">
        <v>4.3238498270511627E-2</v>
      </c>
      <c r="DE55" s="21">
        <v>0.33668959140777588</v>
      </c>
      <c r="DF55" s="21">
        <v>0.31698739528656006</v>
      </c>
      <c r="DG55" s="21">
        <v>6.149875745177269E-2</v>
      </c>
      <c r="DH55" s="21">
        <v>0.16540062427520752</v>
      </c>
      <c r="DI55" s="21">
        <v>-0.21782967448234558</v>
      </c>
      <c r="DJ55" s="21">
        <v>-0.1845807284116745</v>
      </c>
      <c r="DK55" s="21">
        <v>-0.86495387554168701</v>
      </c>
      <c r="DL55" s="21">
        <v>-7.3797643184661865E-2</v>
      </c>
      <c r="DM55" s="21">
        <v>0.23474094271659851</v>
      </c>
      <c r="DN55" s="21">
        <v>-3.8943678140640259E-2</v>
      </c>
      <c r="DO55" s="21">
        <v>1.1762499809265137E-2</v>
      </c>
      <c r="DP55" s="21">
        <v>-0.16646090149879456</v>
      </c>
      <c r="DQ55" s="21">
        <v>-0.21122127771377563</v>
      </c>
      <c r="DR55" s="21">
        <v>-0.62585633993148804</v>
      </c>
      <c r="DS55" s="21">
        <v>-0.34579050540924072</v>
      </c>
      <c r="DT55" s="21">
        <v>-0.40792989730834961</v>
      </c>
      <c r="DU55" s="21">
        <v>-8.5976026952266693E-2</v>
      </c>
      <c r="DV55" s="21">
        <v>-0.30982258915901184</v>
      </c>
      <c r="DW55" s="21">
        <v>0.51986896991729736</v>
      </c>
      <c r="DX55" s="21">
        <v>0.41671186685562134</v>
      </c>
      <c r="DY55" s="21">
        <v>0.44672366976737976</v>
      </c>
      <c r="DZ55" s="21">
        <v>0.39633893966674805</v>
      </c>
      <c r="EA55" s="21">
        <v>0.26029860973358154</v>
      </c>
      <c r="EB55" s="21">
        <v>0.35997709631919861</v>
      </c>
      <c r="EC55" s="21">
        <v>0.7111055850982666</v>
      </c>
      <c r="ED55" s="21">
        <v>0.83790409564971924</v>
      </c>
      <c r="EE55" s="21">
        <v>0.50971245765686035</v>
      </c>
      <c r="EF55" s="21">
        <v>0.6103893518447876</v>
      </c>
      <c r="EG55" s="21">
        <v>0.23322547972202301</v>
      </c>
      <c r="EH55" s="21">
        <v>0.28033509850502014</v>
      </c>
      <c r="EI55" s="21">
        <v>-0.39346641302108765</v>
      </c>
      <c r="EJ55" s="21">
        <v>0.4701821506023407</v>
      </c>
      <c r="EK55" s="21">
        <v>0.88336539268493652</v>
      </c>
      <c r="EL55" s="21">
        <v>0.50394558906555176</v>
      </c>
      <c r="EM55" s="21">
        <v>0.551807701587677</v>
      </c>
      <c r="EN55" s="21">
        <v>0.39186674356460571</v>
      </c>
      <c r="EO55" s="21">
        <v>0.35501980781555176</v>
      </c>
      <c r="EP55" s="21">
        <v>-0.14494520425796509</v>
      </c>
      <c r="EQ55" s="21">
        <v>0.11080068349838257</v>
      </c>
      <c r="ER55" s="21">
        <v>-5.6392591446638107E-2</v>
      </c>
      <c r="ES55" s="21">
        <v>0.21660208702087402</v>
      </c>
      <c r="ET55" s="21">
        <v>-4.2601525783538818E-3</v>
      </c>
      <c r="EU55" s="21">
        <v>61.105380312547915</v>
      </c>
      <c r="EV55" s="21">
        <v>60.148972496996606</v>
      </c>
      <c r="EW55" s="21">
        <v>59.376327202671774</v>
      </c>
      <c r="EX55" s="21">
        <v>58.105985653732269</v>
      </c>
      <c r="EY55" s="21">
        <v>58.474817770196239</v>
      </c>
      <c r="EZ55" s="21">
        <v>56.636273271777135</v>
      </c>
      <c r="FA55" s="21">
        <v>56.256456648767383</v>
      </c>
      <c r="FB55" s="21">
        <v>60.115182921513757</v>
      </c>
      <c r="FC55" s="21">
        <v>66.148526210090594</v>
      </c>
      <c r="FD55" s="21">
        <v>74.352572553418184</v>
      </c>
      <c r="FE55" s="21">
        <v>80.673558416917956</v>
      </c>
      <c r="FF55" s="21">
        <v>84.231487641753176</v>
      </c>
      <c r="FG55" s="21">
        <v>87.007286463866137</v>
      </c>
      <c r="FH55" s="21">
        <v>88.121074129223061</v>
      </c>
      <c r="FI55" s="21">
        <v>88.529516281356649</v>
      </c>
      <c r="FJ55" s="21">
        <v>88.705532506905996</v>
      </c>
      <c r="FK55" s="21">
        <v>88.154267419329045</v>
      </c>
      <c r="FL55" s="21">
        <v>86.957499812450862</v>
      </c>
      <c r="FM55" s="21">
        <v>83.322016485242827</v>
      </c>
      <c r="FN55" s="21">
        <v>78.615978657561158</v>
      </c>
      <c r="FO55" s="21">
        <v>72.017801811659368</v>
      </c>
      <c r="FP55" s="21">
        <v>68.59638495108301</v>
      </c>
      <c r="FQ55" s="21">
        <v>66.456824161766434</v>
      </c>
      <c r="FR55" s="21">
        <v>62.978702528828983</v>
      </c>
      <c r="FS55" s="21">
        <v>6.9496383666992188</v>
      </c>
      <c r="FT55" s="21">
        <v>0.32494324445724487</v>
      </c>
      <c r="FU55" s="21">
        <v>0.56744921207427979</v>
      </c>
      <c r="FV55" t="s">
        <v>294</v>
      </c>
      <c r="FW55" s="21"/>
      <c r="FX55">
        <f t="shared" si="0"/>
        <v>4.9708614587783817</v>
      </c>
      <c r="FY55">
        <f t="shared" si="1"/>
        <v>-0.62795686125755312</v>
      </c>
      <c r="FZ55">
        <f t="shared" si="2"/>
        <v>81.813512837248652</v>
      </c>
    </row>
    <row r="56" spans="1:182" x14ac:dyDescent="0.2">
      <c r="A56" t="s">
        <v>226</v>
      </c>
      <c r="B56" t="s">
        <v>0</v>
      </c>
      <c r="C56" t="s">
        <v>264</v>
      </c>
      <c r="D56" t="s">
        <v>240</v>
      </c>
      <c r="E56" t="s">
        <v>219</v>
      </c>
      <c r="F56" s="21">
        <v>6641</v>
      </c>
      <c r="G56" s="21">
        <v>4.5864458084106445</v>
      </c>
      <c r="H56" s="21">
        <v>4.5240459442138672</v>
      </c>
      <c r="I56" s="21">
        <v>4.1854987144470215</v>
      </c>
      <c r="J56" s="21">
        <v>3.9086766242980957</v>
      </c>
      <c r="K56" s="21">
        <v>3.9473574161529541</v>
      </c>
      <c r="L56" s="21">
        <v>4.1529693603515625</v>
      </c>
      <c r="M56" s="21">
        <v>4.7577104568481445</v>
      </c>
      <c r="N56" s="21">
        <v>2.9472262859344482</v>
      </c>
      <c r="O56" s="21">
        <v>-0.9754021167755127</v>
      </c>
      <c r="P56" s="21">
        <v>-5.1419405937194824</v>
      </c>
      <c r="Q56" s="21">
        <v>-8.5129299163818359</v>
      </c>
      <c r="R56" s="21">
        <v>-9.3005495071411133</v>
      </c>
      <c r="S56" s="21">
        <v>-8.8759384155273438</v>
      </c>
      <c r="T56" s="21">
        <v>-6.4146347045898438</v>
      </c>
      <c r="U56" s="21">
        <v>-3.0214295387268066</v>
      </c>
      <c r="V56" s="21">
        <v>0.6485135555267334</v>
      </c>
      <c r="W56" s="21">
        <v>4.6543455123901367</v>
      </c>
      <c r="X56" s="21">
        <v>6.7291855812072754</v>
      </c>
      <c r="Y56" s="21">
        <v>7.3114137649536133</v>
      </c>
      <c r="Z56" s="21">
        <v>7.1703605651855469</v>
      </c>
      <c r="AA56" s="21">
        <v>6.9236283302307129</v>
      </c>
      <c r="AB56" s="21">
        <v>6.4193844795227051</v>
      </c>
      <c r="AC56" s="21">
        <v>5.3294410705566406</v>
      </c>
      <c r="AD56" s="21">
        <v>4.595219612121582</v>
      </c>
      <c r="AE56" s="21">
        <v>-0.440900057554245</v>
      </c>
      <c r="AF56" s="21">
        <v>-0.22188487648963928</v>
      </c>
      <c r="AG56" s="21">
        <v>-0.23614513874053955</v>
      </c>
      <c r="AH56" s="21">
        <v>-0.30688527226448059</v>
      </c>
      <c r="AI56" s="21">
        <v>-0.20144377648830414</v>
      </c>
      <c r="AJ56" s="21">
        <v>-0.44985821843147278</v>
      </c>
      <c r="AK56" s="21">
        <v>-0.48974272608757019</v>
      </c>
      <c r="AL56" s="21">
        <v>-0.58978271484375</v>
      </c>
      <c r="AM56" s="21">
        <v>-0.62177151441574097</v>
      </c>
      <c r="AN56" s="21">
        <v>-0.79967278242111206</v>
      </c>
      <c r="AO56" s="21">
        <v>-1.6175503730773926</v>
      </c>
      <c r="AP56" s="21">
        <v>-1.698091983795166</v>
      </c>
      <c r="AQ56" s="21">
        <v>-1.670451283454895</v>
      </c>
      <c r="AR56" s="21">
        <v>-1.2097334861755371</v>
      </c>
      <c r="AS56" s="21">
        <v>-1.0605305433273315</v>
      </c>
      <c r="AT56" s="21">
        <v>-1.1515656709671021</v>
      </c>
      <c r="AU56" s="21">
        <v>-0.72297567129135132</v>
      </c>
      <c r="AV56" s="21">
        <v>-0.69576060771942139</v>
      </c>
      <c r="AW56" s="21">
        <v>-0.45700728893280029</v>
      </c>
      <c r="AX56" s="21">
        <v>-0.33956137299537659</v>
      </c>
      <c r="AY56" s="21">
        <v>-0.21755082905292511</v>
      </c>
      <c r="AZ56" s="21">
        <v>-0.2932468056678772</v>
      </c>
      <c r="BA56" s="21">
        <v>-0.48829248547554016</v>
      </c>
      <c r="BB56" s="21">
        <v>-0.48565056920051575</v>
      </c>
      <c r="BC56" s="21">
        <v>-0.26375070214271545</v>
      </c>
      <c r="BD56" s="21">
        <v>-4.2957041412591934E-2</v>
      </c>
      <c r="BE56" s="21">
        <v>-7.0554099977016449E-2</v>
      </c>
      <c r="BF56" s="21">
        <v>-0.14156389236450195</v>
      </c>
      <c r="BG56" s="21">
        <v>-6.4668074250221252E-2</v>
      </c>
      <c r="BH56" s="21">
        <v>-0.2679767906665802</v>
      </c>
      <c r="BI56" s="21">
        <v>-0.26261496543884277</v>
      </c>
      <c r="BJ56" s="21">
        <v>-0.34588152170181274</v>
      </c>
      <c r="BK56" s="21">
        <v>-0.35414549708366394</v>
      </c>
      <c r="BL56" s="21">
        <v>-0.44959267973899841</v>
      </c>
      <c r="BM56" s="21">
        <v>-1.1439194679260254</v>
      </c>
      <c r="BN56" s="21">
        <v>-1.2743518352508545</v>
      </c>
      <c r="BO56" s="21">
        <v>-1.2961107492446899</v>
      </c>
      <c r="BP56" s="21">
        <v>-0.88309139013290405</v>
      </c>
      <c r="BQ56" s="21">
        <v>-0.73172980546951294</v>
      </c>
      <c r="BR56" s="21">
        <v>-0.84364420175552368</v>
      </c>
      <c r="BS56" s="21">
        <v>-0.42842763662338257</v>
      </c>
      <c r="BT56" s="21">
        <v>-0.37610918283462524</v>
      </c>
      <c r="BU56" s="21">
        <v>-0.18540036678314209</v>
      </c>
      <c r="BV56" s="21">
        <v>-0.11103485524654388</v>
      </c>
      <c r="BW56" s="21">
        <v>-9.0918093919754028E-3</v>
      </c>
      <c r="BX56" s="21">
        <v>-7.842399924993515E-2</v>
      </c>
      <c r="BY56" s="21">
        <v>-0.32276967167854309</v>
      </c>
      <c r="BZ56" s="21">
        <v>-0.29573649168014526</v>
      </c>
      <c r="CA56" s="21">
        <v>-0.14105762541294098</v>
      </c>
      <c r="CB56" s="21">
        <v>8.0967836081981659E-2</v>
      </c>
      <c r="CC56" s="21">
        <v>4.4133748859167099E-2</v>
      </c>
      <c r="CD56" s="21">
        <v>-2.7062796056270599E-2</v>
      </c>
      <c r="CE56" s="21">
        <v>3.0062366276979446E-2</v>
      </c>
      <c r="CF56" s="21">
        <v>-0.1420062929391861</v>
      </c>
      <c r="CG56" s="21">
        <v>-0.10530697554349899</v>
      </c>
      <c r="CH56" s="21">
        <v>-0.17695625126361847</v>
      </c>
      <c r="CI56" s="21">
        <v>-0.16878853738307953</v>
      </c>
      <c r="CJ56" s="21">
        <v>-0.20712827146053314</v>
      </c>
      <c r="CK56" s="21">
        <v>-0.81588423252105713</v>
      </c>
      <c r="CL56" s="21">
        <v>-0.98087072372436523</v>
      </c>
      <c r="CM56" s="21">
        <v>-1.0368437767028809</v>
      </c>
      <c r="CN56" s="21">
        <v>-0.6568601131439209</v>
      </c>
      <c r="CO56" s="21">
        <v>-0.50400340557098389</v>
      </c>
      <c r="CP56" s="21">
        <v>-0.63037866353988647</v>
      </c>
      <c r="CQ56" s="21">
        <v>-0.2244245707988739</v>
      </c>
      <c r="CR56" s="21">
        <v>-0.15471956133842468</v>
      </c>
      <c r="CS56" s="21">
        <v>2.7137640863656998E-3</v>
      </c>
      <c r="CT56" s="21">
        <v>4.7241915017366409E-2</v>
      </c>
      <c r="CU56" s="21">
        <v>0.13528627157211304</v>
      </c>
      <c r="CV56" s="21">
        <v>7.0361614227294922E-2</v>
      </c>
      <c r="CW56" s="21">
        <v>-0.20812907814979553</v>
      </c>
      <c r="CX56" s="21">
        <v>-0.16420255601406097</v>
      </c>
      <c r="CY56" s="21">
        <v>-1.836453378200531E-2</v>
      </c>
      <c r="CZ56" s="21">
        <v>0.20489270985126495</v>
      </c>
      <c r="DA56" s="21">
        <v>0.15882159769535065</v>
      </c>
      <c r="DB56" s="21">
        <v>8.7438300251960754E-2</v>
      </c>
      <c r="DC56" s="21">
        <v>0.12479279935359955</v>
      </c>
      <c r="DD56" s="21">
        <v>-1.60357765853405E-2</v>
      </c>
      <c r="DE56" s="21">
        <v>5.2001014351844788E-2</v>
      </c>
      <c r="DF56" s="21">
        <v>-8.031005971133709E-3</v>
      </c>
      <c r="DG56" s="21">
        <v>1.6568420454859734E-2</v>
      </c>
      <c r="DH56" s="21">
        <v>3.5336136817932129E-2</v>
      </c>
      <c r="DI56" s="21">
        <v>-0.4878489077091217</v>
      </c>
      <c r="DJ56" s="21">
        <v>-0.68738961219787598</v>
      </c>
      <c r="DK56" s="21">
        <v>-0.77757656574249268</v>
      </c>
      <c r="DL56" s="21">
        <v>-0.43062877655029297</v>
      </c>
      <c r="DM56" s="21">
        <v>-0.27627706527709961</v>
      </c>
      <c r="DN56" s="21">
        <v>-0.41711318492889404</v>
      </c>
      <c r="DO56" s="21">
        <v>-2.0421493798494339E-2</v>
      </c>
      <c r="DP56" s="21">
        <v>6.6670060157775879E-2</v>
      </c>
      <c r="DQ56" s="21">
        <v>0.19082789123058319</v>
      </c>
      <c r="DR56" s="21">
        <v>0.20551867783069611</v>
      </c>
      <c r="DS56" s="21">
        <v>0.27966436743736267</v>
      </c>
      <c r="DT56" s="21">
        <v>0.21914723515510559</v>
      </c>
      <c r="DU56" s="21">
        <v>-9.348846971988678E-2</v>
      </c>
      <c r="DV56" s="21">
        <v>-3.2668638974428177E-2</v>
      </c>
      <c r="DW56" s="21">
        <v>0.15878480672836304</v>
      </c>
      <c r="DX56" s="21">
        <v>0.38382056355476379</v>
      </c>
      <c r="DY56" s="21">
        <v>0.32441261410713196</v>
      </c>
      <c r="DZ56" s="21">
        <v>0.25275969505310059</v>
      </c>
      <c r="EA56" s="21">
        <v>0.26156848669052124</v>
      </c>
      <c r="EB56" s="21">
        <v>0.16584563255310059</v>
      </c>
      <c r="EC56" s="21">
        <v>0.27912876009941101</v>
      </c>
      <c r="ED56" s="21">
        <v>0.23587021231651306</v>
      </c>
      <c r="EE56" s="21">
        <v>0.28419440984725952</v>
      </c>
      <c r="EF56" s="21">
        <v>0.38541620969772339</v>
      </c>
      <c r="EG56" s="21">
        <v>-1.4218024909496307E-2</v>
      </c>
      <c r="EH56" s="21">
        <v>-0.26364952325820923</v>
      </c>
      <c r="EI56" s="21">
        <v>-0.40323606133460999</v>
      </c>
      <c r="EJ56" s="21">
        <v>-0.1039867103099823</v>
      </c>
      <c r="EK56" s="21">
        <v>5.2523627877235413E-2</v>
      </c>
      <c r="EL56" s="21">
        <v>-0.1091916412115097</v>
      </c>
      <c r="EM56" s="21">
        <v>0.27412652969360352</v>
      </c>
      <c r="EN56" s="21">
        <v>0.38632151484489441</v>
      </c>
      <c r="EO56" s="21">
        <v>0.46243482828140259</v>
      </c>
      <c r="EP56" s="21">
        <v>0.43404519557952881</v>
      </c>
      <c r="EQ56" s="21">
        <v>0.48812341690063477</v>
      </c>
      <c r="ER56" s="21">
        <v>0.43397003412246704</v>
      </c>
      <c r="ES56" s="21">
        <v>7.2034344077110291E-2</v>
      </c>
      <c r="ET56" s="21">
        <v>0.1572454571723938</v>
      </c>
      <c r="EU56" s="21">
        <v>54.674662540082338</v>
      </c>
      <c r="EV56" s="21">
        <v>54.032525901639346</v>
      </c>
      <c r="EW56" s="21">
        <v>53.481791762082722</v>
      </c>
      <c r="EX56" s="21">
        <v>52.948449545390559</v>
      </c>
      <c r="EY56" s="21">
        <v>52.492676564179135</v>
      </c>
      <c r="EZ56" s="21">
        <v>52.171643281122989</v>
      </c>
      <c r="FA56" s="21">
        <v>52.055215193661311</v>
      </c>
      <c r="FB56" s="21">
        <v>52.701092805476137</v>
      </c>
      <c r="FC56" s="21">
        <v>56.732700559285519</v>
      </c>
      <c r="FD56" s="21">
        <v>61.918017079646717</v>
      </c>
      <c r="FE56" s="21">
        <v>66.645954268216698</v>
      </c>
      <c r="FF56" s="21">
        <v>69.575197322956328</v>
      </c>
      <c r="FG56" s="21">
        <v>70.482083407210908</v>
      </c>
      <c r="FH56" s="21">
        <v>70.211270646398418</v>
      </c>
      <c r="FI56" s="21">
        <v>69.83872823165207</v>
      </c>
      <c r="FJ56" s="21">
        <v>68.520869770460763</v>
      </c>
      <c r="FK56" s="21">
        <v>66.40131516837873</v>
      </c>
      <c r="FL56" s="21">
        <v>63.623455944270944</v>
      </c>
      <c r="FM56" s="21">
        <v>61.440428208952987</v>
      </c>
      <c r="FN56" s="21">
        <v>59.658273693740128</v>
      </c>
      <c r="FO56" s="21">
        <v>58.190498469806087</v>
      </c>
      <c r="FP56" s="21">
        <v>56.838421099984032</v>
      </c>
      <c r="FQ56" s="21">
        <v>56.064484312921707</v>
      </c>
      <c r="FR56" s="21">
        <v>55.289738700900017</v>
      </c>
      <c r="FS56" s="21">
        <v>4.5344552993774414</v>
      </c>
      <c r="FT56" s="21">
        <v>0.2622959315776825</v>
      </c>
      <c r="FU56" s="21">
        <v>0.31093251705169678</v>
      </c>
      <c r="FV56" t="s">
        <v>294</v>
      </c>
      <c r="FW56" s="21"/>
      <c r="FX56">
        <f t="shared" si="0"/>
        <v>6.5577867507934569</v>
      </c>
      <c r="FY56">
        <f t="shared" si="1"/>
        <v>-3.8780436292290686E-2</v>
      </c>
      <c r="FZ56">
        <f t="shared" si="2"/>
        <v>61.862794297029765</v>
      </c>
    </row>
    <row r="57" spans="1:182" x14ac:dyDescent="0.2">
      <c r="A57" t="s">
        <v>226</v>
      </c>
      <c r="B57" t="s">
        <v>0</v>
      </c>
      <c r="C57" t="s">
        <v>264</v>
      </c>
      <c r="D57" t="s">
        <v>240</v>
      </c>
      <c r="E57" t="s">
        <v>220</v>
      </c>
      <c r="F57" s="21">
        <v>3247</v>
      </c>
      <c r="G57" s="21">
        <v>2.4003162384033203</v>
      </c>
      <c r="H57" s="21">
        <v>2.2922792434692383</v>
      </c>
      <c r="I57" s="21">
        <v>2.1224679946899414</v>
      </c>
      <c r="J57" s="21">
        <v>1.9536210298538208</v>
      </c>
      <c r="K57" s="21">
        <v>1.9257001876831055</v>
      </c>
      <c r="L57" s="21">
        <v>2.0437397956848145</v>
      </c>
      <c r="M57" s="21">
        <v>2.1880331039428711</v>
      </c>
      <c r="N57" s="21">
        <v>1.6136219501495361</v>
      </c>
      <c r="O57" s="21">
        <v>0.26703721284866333</v>
      </c>
      <c r="P57" s="21">
        <v>-1.6459255218505859</v>
      </c>
      <c r="Q57" s="21">
        <v>-3.3106832504272461</v>
      </c>
      <c r="R57" s="21">
        <v>-3.6082782745361328</v>
      </c>
      <c r="S57" s="21">
        <v>-3.3142085075378418</v>
      </c>
      <c r="T57" s="21">
        <v>-2.3338198661804199</v>
      </c>
      <c r="U57" s="21">
        <v>-1.0227644443511963</v>
      </c>
      <c r="V57" s="21">
        <v>0.49955660104751587</v>
      </c>
      <c r="W57" s="21">
        <v>2.128889799118042</v>
      </c>
      <c r="X57" s="21">
        <v>3.1226186752319336</v>
      </c>
      <c r="Y57" s="21">
        <v>3.6431796550750732</v>
      </c>
      <c r="Z57" s="21">
        <v>3.7080214023590088</v>
      </c>
      <c r="AA57" s="21">
        <v>3.5586104393005371</v>
      </c>
      <c r="AB57" s="21">
        <v>3.2428727149963379</v>
      </c>
      <c r="AC57" s="21">
        <v>2.6631243228912354</v>
      </c>
      <c r="AD57" s="21">
        <v>2.2833466529846191</v>
      </c>
      <c r="AE57" s="21">
        <v>-0.15200673043727875</v>
      </c>
      <c r="AF57" s="21">
        <v>-0.11208933591842651</v>
      </c>
      <c r="AG57" s="21">
        <v>-9.2048689723014832E-2</v>
      </c>
      <c r="AH57" s="21">
        <v>-8.4333345293998718E-2</v>
      </c>
      <c r="AI57" s="21">
        <v>-2.8380367904901505E-2</v>
      </c>
      <c r="AJ57" s="21">
        <v>-5.1637150347232819E-2</v>
      </c>
      <c r="AK57" s="21">
        <v>-0.21627739071846008</v>
      </c>
      <c r="AL57" s="21">
        <v>-0.23507755994796753</v>
      </c>
      <c r="AM57" s="21">
        <v>-0.15714083611965179</v>
      </c>
      <c r="AN57" s="21">
        <v>-0.38106867671012878</v>
      </c>
      <c r="AO57" s="21">
        <v>-0.94383424520492554</v>
      </c>
      <c r="AP57" s="21">
        <v>-0.95537668466567993</v>
      </c>
      <c r="AQ57" s="21">
        <v>-0.84665572643280029</v>
      </c>
      <c r="AR57" s="21">
        <v>-0.69005501270294189</v>
      </c>
      <c r="AS57" s="21">
        <v>-0.67636483907699585</v>
      </c>
      <c r="AT57" s="21">
        <v>-0.65003836154937744</v>
      </c>
      <c r="AU57" s="21">
        <v>-0.49183487892150879</v>
      </c>
      <c r="AV57" s="21">
        <v>-0.49843576550483704</v>
      </c>
      <c r="AW57" s="21">
        <v>-0.18717113137245178</v>
      </c>
      <c r="AX57" s="21">
        <v>1.4979761093854904E-2</v>
      </c>
      <c r="AY57" s="21">
        <v>3.6251111887395382E-3</v>
      </c>
      <c r="AZ57" s="21">
        <v>-9.8846405744552612E-2</v>
      </c>
      <c r="BA57" s="21">
        <v>-0.20515036582946777</v>
      </c>
      <c r="BB57" s="21">
        <v>-0.18046140670776367</v>
      </c>
      <c r="BC57" s="21">
        <v>-6.4257591962814331E-2</v>
      </c>
      <c r="BD57" s="21">
        <v>-2.8652328997850418E-2</v>
      </c>
      <c r="BE57" s="21">
        <v>-7.5321868062019348E-3</v>
      </c>
      <c r="BF57" s="21">
        <v>-6.8331863731145859E-3</v>
      </c>
      <c r="BG57" s="21">
        <v>3.6757983267307281E-2</v>
      </c>
      <c r="BH57" s="21">
        <v>2.3085786029696465E-2</v>
      </c>
      <c r="BI57" s="21">
        <v>-0.11742457747459412</v>
      </c>
      <c r="BJ57" s="21">
        <v>-0.12176513671875</v>
      </c>
      <c r="BK57" s="21">
        <v>6.6473484039306641E-3</v>
      </c>
      <c r="BL57" s="21">
        <v>-0.14823979139328003</v>
      </c>
      <c r="BM57" s="21">
        <v>-0.63492918014526367</v>
      </c>
      <c r="BN57" s="21">
        <v>-0.64947807788848877</v>
      </c>
      <c r="BO57" s="21">
        <v>-0.51724672317504883</v>
      </c>
      <c r="BP57" s="21">
        <v>-0.37626293301582336</v>
      </c>
      <c r="BQ57" s="21">
        <v>-0.39733952283859253</v>
      </c>
      <c r="BR57" s="21">
        <v>-0.41781467199325562</v>
      </c>
      <c r="BS57" s="21">
        <v>-0.30970016121864319</v>
      </c>
      <c r="BT57" s="21">
        <v>-0.29540619254112244</v>
      </c>
      <c r="BU57" s="21">
        <v>-7.5547005981206894E-3</v>
      </c>
      <c r="BV57" s="21">
        <v>0.16293835639953613</v>
      </c>
      <c r="BW57" s="21">
        <v>0.16568663716316223</v>
      </c>
      <c r="BX57" s="21">
        <v>6.3444770872592926E-2</v>
      </c>
      <c r="BY57" s="21">
        <v>-9.5703527331352234E-2</v>
      </c>
      <c r="BZ57" s="21">
        <v>-8.8399410247802734E-2</v>
      </c>
      <c r="CA57" s="21">
        <v>-3.4828037023544312E-3</v>
      </c>
      <c r="CB57" s="21">
        <v>2.9135890305042267E-2</v>
      </c>
      <c r="CC57" s="21">
        <v>5.1003690809011459E-2</v>
      </c>
      <c r="CD57" s="21">
        <v>4.6843186020851135E-2</v>
      </c>
      <c r="CE57" s="21">
        <v>8.1872604787349701E-2</v>
      </c>
      <c r="CF57" s="21">
        <v>7.4838660657405853E-2</v>
      </c>
      <c r="CG57" s="21">
        <v>-4.8959415405988693E-2</v>
      </c>
      <c r="CH57" s="21">
        <v>-4.3285302817821503E-2</v>
      </c>
      <c r="CI57" s="21">
        <v>0.12008654326200485</v>
      </c>
      <c r="CJ57" s="21">
        <v>1.3016784563660622E-2</v>
      </c>
      <c r="CK57" s="21">
        <v>-0.42098245024681091</v>
      </c>
      <c r="CL57" s="21">
        <v>-0.43761369585990906</v>
      </c>
      <c r="CM57" s="21">
        <v>-0.28909900784492493</v>
      </c>
      <c r="CN57" s="21">
        <v>-0.15893147885799408</v>
      </c>
      <c r="CO57" s="21">
        <v>-0.20408740639686584</v>
      </c>
      <c r="CP57" s="21">
        <v>-0.25697726011276245</v>
      </c>
      <c r="CQ57" s="21">
        <v>-0.1835542619228363</v>
      </c>
      <c r="CR57" s="21">
        <v>-0.15478852391242981</v>
      </c>
      <c r="CS57" s="21">
        <v>0.11684709042310715</v>
      </c>
      <c r="CT57" s="21">
        <v>0.26541399955749512</v>
      </c>
      <c r="CU57" s="21">
        <v>0.27792996168136597</v>
      </c>
      <c r="CV57" s="21">
        <v>0.17584715783596039</v>
      </c>
      <c r="CW57" s="21">
        <v>-1.9900986924767494E-2</v>
      </c>
      <c r="CX57" s="21">
        <v>-2.4637561291456223E-2</v>
      </c>
      <c r="CY57" s="21">
        <v>5.7291984558105469E-2</v>
      </c>
      <c r="CZ57" s="21">
        <v>8.6924105882644653E-2</v>
      </c>
      <c r="DA57" s="21">
        <v>0.10953956842422485</v>
      </c>
      <c r="DB57" s="21">
        <v>0.1005195677280426</v>
      </c>
      <c r="DC57" s="21">
        <v>0.12698721885681152</v>
      </c>
      <c r="DD57" s="21">
        <v>0.12659153342247009</v>
      </c>
      <c r="DE57" s="21">
        <v>1.9505742937326431E-2</v>
      </c>
      <c r="DF57" s="21">
        <v>3.5194534808397293E-2</v>
      </c>
      <c r="DG57" s="21">
        <v>0.23352573812007904</v>
      </c>
      <c r="DH57" s="21">
        <v>0.17427335679531097</v>
      </c>
      <c r="DI57" s="21">
        <v>-0.20703575015068054</v>
      </c>
      <c r="DJ57" s="21">
        <v>-0.22574926912784576</v>
      </c>
      <c r="DK57" s="21">
        <v>-6.0951307415962219E-2</v>
      </c>
      <c r="DL57" s="21">
        <v>5.8399956673383713E-2</v>
      </c>
      <c r="DM57" s="21">
        <v>-1.0835312306880951E-2</v>
      </c>
      <c r="DN57" s="21">
        <v>-9.6139848232269287E-2</v>
      </c>
      <c r="DO57" s="21">
        <v>-5.7408344000577927E-2</v>
      </c>
      <c r="DP57" s="21">
        <v>-1.4170847833156586E-2</v>
      </c>
      <c r="DQ57" s="21">
        <v>0.24124889075756073</v>
      </c>
      <c r="DR57" s="21">
        <v>0.36788970232009888</v>
      </c>
      <c r="DS57" s="21">
        <v>0.3901732861995697</v>
      </c>
      <c r="DT57" s="21">
        <v>0.28824952244758606</v>
      </c>
      <c r="DU57" s="21">
        <v>5.5901557207107544E-2</v>
      </c>
      <c r="DV57" s="21">
        <v>3.9124287664890289E-2</v>
      </c>
      <c r="DW57" s="21">
        <v>0.14504112303256989</v>
      </c>
      <c r="DX57" s="21">
        <v>0.17036113142967224</v>
      </c>
      <c r="DY57" s="21">
        <v>0.19405606389045715</v>
      </c>
      <c r="DZ57" s="21">
        <v>0.17801971733570099</v>
      </c>
      <c r="EA57" s="21">
        <v>0.19212557375431061</v>
      </c>
      <c r="EB57" s="21">
        <v>0.20131446421146393</v>
      </c>
      <c r="EC57" s="21">
        <v>0.1183585524559021</v>
      </c>
      <c r="ED57" s="21">
        <v>0.14850695431232452</v>
      </c>
      <c r="EE57" s="21">
        <v>0.39731389284133911</v>
      </c>
      <c r="EF57" s="21">
        <v>0.40710222721099854</v>
      </c>
      <c r="EG57" s="21">
        <v>0.10186931490898132</v>
      </c>
      <c r="EH57" s="21">
        <v>8.014930784702301E-2</v>
      </c>
      <c r="EI57" s="21">
        <v>0.26845774054527283</v>
      </c>
      <c r="EJ57" s="21">
        <v>0.37219205498695374</v>
      </c>
      <c r="EK57" s="21">
        <v>0.26819002628326416</v>
      </c>
      <c r="EL57" s="21">
        <v>0.13608384132385254</v>
      </c>
      <c r="EM57" s="21">
        <v>0.12472633272409439</v>
      </c>
      <c r="EN57" s="21">
        <v>0.1888587474822998</v>
      </c>
      <c r="EO57" s="21">
        <v>0.42086529731750488</v>
      </c>
      <c r="EP57" s="21">
        <v>0.51584827899932861</v>
      </c>
      <c r="EQ57" s="21">
        <v>0.55223482847213745</v>
      </c>
      <c r="ER57" s="21">
        <v>0.45054072141647339</v>
      </c>
      <c r="ES57" s="21">
        <v>0.16534838080406189</v>
      </c>
      <c r="ET57" s="21">
        <v>0.13118627667427063</v>
      </c>
      <c r="EU57" s="21">
        <v>56.714190190233438</v>
      </c>
      <c r="EV57" s="21">
        <v>56.252547550465756</v>
      </c>
      <c r="EW57" s="21">
        <v>55.784489970939035</v>
      </c>
      <c r="EX57" s="21">
        <v>55.325406365002493</v>
      </c>
      <c r="EY57" s="21">
        <v>54.77896740240503</v>
      </c>
      <c r="EZ57" s="21">
        <v>54.630243662654124</v>
      </c>
      <c r="FA57" s="21">
        <v>54.567298747004827</v>
      </c>
      <c r="FB57" s="21">
        <v>55.18835053885941</v>
      </c>
      <c r="FC57" s="21">
        <v>58.477677611082854</v>
      </c>
      <c r="FD57" s="21">
        <v>62.838947004782888</v>
      </c>
      <c r="FE57" s="21">
        <v>67.03667058965263</v>
      </c>
      <c r="FF57" s="21">
        <v>69.321106013423446</v>
      </c>
      <c r="FG57" s="21">
        <v>69.670367887947492</v>
      </c>
      <c r="FH57" s="21">
        <v>69.230103749145101</v>
      </c>
      <c r="FI57" s="21">
        <v>68.764889126452516</v>
      </c>
      <c r="FJ57" s="21">
        <v>67.588640150158895</v>
      </c>
      <c r="FK57" s="21">
        <v>65.854062384959917</v>
      </c>
      <c r="FL57" s="21">
        <v>63.689805866425914</v>
      </c>
      <c r="FM57" s="21">
        <v>62.034959168664713</v>
      </c>
      <c r="FN57" s="21">
        <v>60.501562584353337</v>
      </c>
      <c r="FO57" s="21">
        <v>59.343087291805645</v>
      </c>
      <c r="FP57" s="21">
        <v>58.295408650108371</v>
      </c>
      <c r="FQ57" s="21">
        <v>57.652363731635695</v>
      </c>
      <c r="FR57" s="21">
        <v>56.941269145292395</v>
      </c>
      <c r="FS57" s="21">
        <v>3.7628819942474365</v>
      </c>
      <c r="FT57" s="21">
        <v>0.22448784112930298</v>
      </c>
      <c r="FU57" s="21">
        <v>0.20523509383201599</v>
      </c>
      <c r="FV57" t="s">
        <v>294</v>
      </c>
      <c r="FW57" s="21"/>
      <c r="FX57">
        <f t="shared" si="0"/>
        <v>3.2322639942169191</v>
      </c>
      <c r="FY57">
        <f t="shared" si="1"/>
        <v>6.4369653165340421E-2</v>
      </c>
      <c r="FZ57">
        <f t="shared" si="2"/>
        <v>62.284695459241917</v>
      </c>
    </row>
    <row r="58" spans="1:182" x14ac:dyDescent="0.2">
      <c r="A58" t="s">
        <v>226</v>
      </c>
      <c r="B58" t="s">
        <v>0</v>
      </c>
      <c r="C58" t="s">
        <v>264</v>
      </c>
      <c r="D58" t="s">
        <v>240</v>
      </c>
      <c r="E58" t="s">
        <v>221</v>
      </c>
      <c r="F58" s="21">
        <v>3394</v>
      </c>
      <c r="G58" s="21">
        <v>2.1983435153961182</v>
      </c>
      <c r="H58" s="21">
        <v>2.2344932556152344</v>
      </c>
      <c r="I58" s="21">
        <v>2.0757191181182861</v>
      </c>
      <c r="J58" s="21">
        <v>1.9779458045959473</v>
      </c>
      <c r="K58" s="21">
        <v>2.0302097797393799</v>
      </c>
      <c r="L58" s="21">
        <v>2.127443790435791</v>
      </c>
      <c r="M58" s="21">
        <v>2.5690045356750488</v>
      </c>
      <c r="N58" s="21">
        <v>1.3286876678466797</v>
      </c>
      <c r="O58" s="21">
        <v>-1.1947252750396729</v>
      </c>
      <c r="P58" s="21">
        <v>-3.4950001239776611</v>
      </c>
      <c r="Q58" s="21">
        <v>-5.2755794525146484</v>
      </c>
      <c r="R58" s="21">
        <v>-5.7353310585021973</v>
      </c>
      <c r="S58" s="21">
        <v>-5.5368609428405762</v>
      </c>
      <c r="T58" s="21">
        <v>-4.0684013366699219</v>
      </c>
      <c r="U58" s="21">
        <v>-2.0379288196563721</v>
      </c>
      <c r="V58" s="21">
        <v>0.10337120294570923</v>
      </c>
      <c r="W58" s="21">
        <v>2.4625570774078369</v>
      </c>
      <c r="X58" s="21">
        <v>3.5726985931396484</v>
      </c>
      <c r="Y58" s="21">
        <v>3.7163248062133789</v>
      </c>
      <c r="Z58" s="21">
        <v>3.5454697608947754</v>
      </c>
      <c r="AA58" s="21">
        <v>3.4382297992706299</v>
      </c>
      <c r="AB58" s="21">
        <v>3.2184567451477051</v>
      </c>
      <c r="AC58" s="21">
        <v>2.6721980571746826</v>
      </c>
      <c r="AD58" s="21">
        <v>2.3201463222503662</v>
      </c>
      <c r="AE58" s="21">
        <v>-0.35760727524757385</v>
      </c>
      <c r="AF58" s="21">
        <v>-0.18322595953941345</v>
      </c>
      <c r="AG58" s="21">
        <v>-0.20859880745410919</v>
      </c>
      <c r="AH58" s="21">
        <v>-0.27648526430130005</v>
      </c>
      <c r="AI58" s="21">
        <v>-0.22933739423751831</v>
      </c>
      <c r="AJ58" s="21">
        <v>-0.4490635097026825</v>
      </c>
      <c r="AK58" s="21">
        <v>-0.36960893869400024</v>
      </c>
      <c r="AL58" s="21">
        <v>-0.47233903408050537</v>
      </c>
      <c r="AM58" s="21">
        <v>-0.59578406810760498</v>
      </c>
      <c r="AN58" s="21">
        <v>-0.67110639810562134</v>
      </c>
      <c r="AO58" s="21">
        <v>-1.081541895866394</v>
      </c>
      <c r="AP58" s="21">
        <v>-1.1131002902984619</v>
      </c>
      <c r="AQ58" s="21">
        <v>-1.1198480129241943</v>
      </c>
      <c r="AR58" s="21">
        <v>-0.80308574438095093</v>
      </c>
      <c r="AS58" s="21">
        <v>-0.71109431982040405</v>
      </c>
      <c r="AT58" s="21">
        <v>-0.78881567716598511</v>
      </c>
      <c r="AU58" s="21">
        <v>-0.48374727368354797</v>
      </c>
      <c r="AV58" s="21">
        <v>-0.44176226854324341</v>
      </c>
      <c r="AW58" s="21">
        <v>-0.40898501873016357</v>
      </c>
      <c r="AX58" s="21">
        <v>-0.42256146669387817</v>
      </c>
      <c r="AY58" s="21">
        <v>-0.30861833691596985</v>
      </c>
      <c r="AZ58" s="21">
        <v>-0.30607128143310547</v>
      </c>
      <c r="BA58" s="21">
        <v>-0.38199961185455322</v>
      </c>
      <c r="BB58" s="21">
        <v>-0.37554621696472168</v>
      </c>
      <c r="BC58" s="21">
        <v>-0.22421470284461975</v>
      </c>
      <c r="BD58" s="21">
        <v>-4.6346765011548996E-2</v>
      </c>
      <c r="BE58" s="21">
        <v>-8.4374964237213135E-2</v>
      </c>
      <c r="BF58" s="21">
        <v>-0.14450693130493164</v>
      </c>
      <c r="BG58" s="21">
        <v>-0.11970126628875732</v>
      </c>
      <c r="BH58" s="21">
        <v>-0.30044591426849365</v>
      </c>
      <c r="BI58" s="21">
        <v>-0.18444661796092987</v>
      </c>
      <c r="BJ58" s="21">
        <v>-0.27805036306381226</v>
      </c>
      <c r="BK58" s="21">
        <v>-0.39315435290336609</v>
      </c>
      <c r="BL58" s="21">
        <v>-0.41028237342834473</v>
      </c>
      <c r="BM58" s="21">
        <v>-0.72445756196975708</v>
      </c>
      <c r="BN58" s="21">
        <v>-0.80688011646270752</v>
      </c>
      <c r="BO58" s="21">
        <v>-0.88892412185668945</v>
      </c>
      <c r="BP58" s="21">
        <v>-0.61783057451248169</v>
      </c>
      <c r="BQ58" s="21">
        <v>-0.49310761690139771</v>
      </c>
      <c r="BR58" s="21">
        <v>-0.57067084312438965</v>
      </c>
      <c r="BS58" s="21">
        <v>-0.25953206419944763</v>
      </c>
      <c r="BT58" s="21">
        <v>-0.201769158244133</v>
      </c>
      <c r="BU58" s="21">
        <v>-0.20804433524608612</v>
      </c>
      <c r="BV58" s="21">
        <v>-0.25437676906585693</v>
      </c>
      <c r="BW58" s="21">
        <v>-0.16877277195453644</v>
      </c>
      <c r="BX58" s="21">
        <v>-0.16389651596546173</v>
      </c>
      <c r="BY58" s="21">
        <v>-0.26527002453804016</v>
      </c>
      <c r="BZ58" s="21">
        <v>-0.23238305747509003</v>
      </c>
      <c r="CA58" s="21">
        <v>-0.13182742893695831</v>
      </c>
      <c r="CB58" s="21">
        <v>4.845535010099411E-2</v>
      </c>
      <c r="CC58" s="21">
        <v>1.6620815731585026E-3</v>
      </c>
      <c r="CD58" s="21">
        <v>-5.3099155426025391E-2</v>
      </c>
      <c r="CE58" s="21">
        <v>-4.3767619878053665E-2</v>
      </c>
      <c r="CF58" s="21">
        <v>-0.19751381874084473</v>
      </c>
      <c r="CG58" s="21">
        <v>-5.6203782558441162E-2</v>
      </c>
      <c r="CH58" s="21">
        <v>-0.14348664879798889</v>
      </c>
      <c r="CI58" s="21">
        <v>-0.25281369686126709</v>
      </c>
      <c r="CJ58" s="21">
        <v>-0.22963650524616241</v>
      </c>
      <c r="CK58" s="21">
        <v>-0.47714194655418396</v>
      </c>
      <c r="CL58" s="21">
        <v>-0.59479296207427979</v>
      </c>
      <c r="CM58" s="21">
        <v>-0.72898691892623901</v>
      </c>
      <c r="CN58" s="21">
        <v>-0.48952341079711914</v>
      </c>
      <c r="CO58" s="21">
        <v>-0.34213066101074219</v>
      </c>
      <c r="CP58" s="21">
        <v>-0.41958436369895935</v>
      </c>
      <c r="CQ58" s="21">
        <v>-0.10424130409955978</v>
      </c>
      <c r="CR58" s="21">
        <v>-3.5550665110349655E-2</v>
      </c>
      <c r="CS58" s="21">
        <v>-6.8873442709445953E-2</v>
      </c>
      <c r="CT58" s="21">
        <v>-0.13789255917072296</v>
      </c>
      <c r="CU58" s="21">
        <v>-7.1916148066520691E-2</v>
      </c>
      <c r="CV58" s="21">
        <v>-6.542670726776123E-2</v>
      </c>
      <c r="CW58" s="21">
        <v>-0.18442343175411224</v>
      </c>
      <c r="CX58" s="21">
        <v>-0.13322868943214417</v>
      </c>
      <c r="CY58" s="21">
        <v>-3.9440140128135681E-2</v>
      </c>
      <c r="CZ58" s="21">
        <v>0.14325745403766632</v>
      </c>
      <c r="DA58" s="21">
        <v>8.7699130177497864E-2</v>
      </c>
      <c r="DB58" s="21">
        <v>3.8308627903461456E-2</v>
      </c>
      <c r="DC58" s="21">
        <v>3.2166030257940292E-2</v>
      </c>
      <c r="DD58" s="21">
        <v>-9.4581723213195801E-2</v>
      </c>
      <c r="DE58" s="21">
        <v>7.203906774520874E-2</v>
      </c>
      <c r="DF58" s="21">
        <v>-8.9229373261332512E-3</v>
      </c>
      <c r="DG58" s="21">
        <v>-0.1124730184674263</v>
      </c>
      <c r="DH58" s="21">
        <v>-4.899061843752861E-2</v>
      </c>
      <c r="DI58" s="21">
        <v>-0.22982637584209442</v>
      </c>
      <c r="DJ58" s="21">
        <v>-0.38270577788352966</v>
      </c>
      <c r="DK58" s="21">
        <v>-0.5690496563911438</v>
      </c>
      <c r="DL58" s="21">
        <v>-0.36121624708175659</v>
      </c>
      <c r="DM58" s="21">
        <v>-0.19115370512008667</v>
      </c>
      <c r="DN58" s="21">
        <v>-0.26849791407585144</v>
      </c>
      <c r="DO58" s="21">
        <v>5.1049463450908661E-2</v>
      </c>
      <c r="DP58" s="21">
        <v>0.13066782057285309</v>
      </c>
      <c r="DQ58" s="21">
        <v>7.0297449827194214E-2</v>
      </c>
      <c r="DR58" s="21">
        <v>-2.1408353000879288E-2</v>
      </c>
      <c r="DS58" s="21">
        <v>2.4940464645624161E-2</v>
      </c>
      <c r="DT58" s="21">
        <v>3.3043112605810165E-2</v>
      </c>
      <c r="DU58" s="21">
        <v>-0.10357686132192612</v>
      </c>
      <c r="DV58" s="21">
        <v>-3.4074321389198303E-2</v>
      </c>
      <c r="DW58" s="21">
        <v>9.395243227481842E-2</v>
      </c>
      <c r="DX58" s="21">
        <v>0.28013664484024048</v>
      </c>
      <c r="DY58" s="21">
        <v>0.21192297339439392</v>
      </c>
      <c r="DZ58" s="21">
        <v>0.17028695344924927</v>
      </c>
      <c r="EA58" s="21">
        <v>0.14180214703083038</v>
      </c>
      <c r="EB58" s="21">
        <v>5.403587594628334E-2</v>
      </c>
      <c r="EC58" s="21">
        <v>0.25720137357711792</v>
      </c>
      <c r="ED58" s="21">
        <v>0.18536569178104401</v>
      </c>
      <c r="EE58" s="21">
        <v>9.0156629681587219E-2</v>
      </c>
      <c r="EF58" s="21">
        <v>0.21183334290981293</v>
      </c>
      <c r="EG58" s="21">
        <v>0.12725803256034851</v>
      </c>
      <c r="EH58" s="21">
        <v>-7.6485581696033478E-2</v>
      </c>
      <c r="EI58" s="21">
        <v>-0.33812570571899414</v>
      </c>
      <c r="EJ58" s="21">
        <v>-0.17596106231212616</v>
      </c>
      <c r="EK58" s="21">
        <v>2.6833001524209976E-2</v>
      </c>
      <c r="EL58" s="21">
        <v>-5.035308375954628E-2</v>
      </c>
      <c r="EM58" s="21">
        <v>0.2752646803855896</v>
      </c>
      <c r="EN58" s="21">
        <v>0.3706609308719635</v>
      </c>
      <c r="EO58" s="21">
        <v>0.27123811841011047</v>
      </c>
      <c r="EP58" s="21">
        <v>0.14677634835243225</v>
      </c>
      <c r="EQ58" s="21">
        <v>0.16478604078292847</v>
      </c>
      <c r="ER58" s="21">
        <v>0.1752178966999054</v>
      </c>
      <c r="ES58" s="21">
        <v>1.315276138484478E-2</v>
      </c>
      <c r="ET58" s="21">
        <v>0.10908883810043335</v>
      </c>
      <c r="EU58" s="21">
        <v>52.76055398662907</v>
      </c>
      <c r="EV58" s="21">
        <v>51.949128357185366</v>
      </c>
      <c r="EW58" s="21">
        <v>51.320783082857176</v>
      </c>
      <c r="EX58" s="21">
        <v>50.717419481024578</v>
      </c>
      <c r="EY58" s="21">
        <v>50.346381573516901</v>
      </c>
      <c r="EZ58" s="21">
        <v>49.86387416118022</v>
      </c>
      <c r="FA58" s="21">
        <v>49.69737590953892</v>
      </c>
      <c r="FB58" s="21">
        <v>50.365531284105245</v>
      </c>
      <c r="FC58" s="21">
        <v>55.093591867648087</v>
      </c>
      <c r="FD58" s="21">
        <v>61.05137342049504</v>
      </c>
      <c r="FE58" s="21">
        <v>66.276593549432803</v>
      </c>
      <c r="FF58" s="21">
        <v>69.812174523375489</v>
      </c>
      <c r="FG58" s="21">
        <v>71.242647295779321</v>
      </c>
      <c r="FH58" s="21">
        <v>71.130403382678423</v>
      </c>
      <c r="FI58" s="21">
        <v>70.845060947577821</v>
      </c>
      <c r="FJ58" s="21">
        <v>69.394102704616316</v>
      </c>
      <c r="FK58" s="21">
        <v>66.913067792399048</v>
      </c>
      <c r="FL58" s="21">
        <v>63.560043618197156</v>
      </c>
      <c r="FM58" s="21">
        <v>60.881540263619371</v>
      </c>
      <c r="FN58" s="21">
        <v>58.865880559315457</v>
      </c>
      <c r="FO58" s="21">
        <v>57.107423275445726</v>
      </c>
      <c r="FP58" s="21">
        <v>55.469828572495231</v>
      </c>
      <c r="FQ58" s="21">
        <v>54.573372051304204</v>
      </c>
      <c r="FR58" s="21">
        <v>53.738928652680762</v>
      </c>
      <c r="FS58" s="21">
        <v>2.9839866161346436</v>
      </c>
      <c r="FT58" s="21">
        <v>0.16992780566215515</v>
      </c>
      <c r="FU58" s="21">
        <v>0.23030808568000793</v>
      </c>
      <c r="FV58" t="s">
        <v>294</v>
      </c>
      <c r="FW58" s="21"/>
      <c r="FX58">
        <f t="shared" si="0"/>
        <v>3.347056007385254</v>
      </c>
      <c r="FY58">
        <f t="shared" si="1"/>
        <v>-8.3694823831319806E-2</v>
      </c>
      <c r="FZ58">
        <f t="shared" si="2"/>
        <v>61.465591101795347</v>
      </c>
    </row>
    <row r="59" spans="1:182" x14ac:dyDescent="0.2">
      <c r="A59" t="s">
        <v>226</v>
      </c>
      <c r="B59" t="s">
        <v>0</v>
      </c>
      <c r="C59" t="s">
        <v>264</v>
      </c>
      <c r="D59" t="s">
        <v>252</v>
      </c>
      <c r="E59" t="s">
        <v>219</v>
      </c>
      <c r="F59" s="21">
        <v>6641</v>
      </c>
      <c r="G59" s="21">
        <v>4.4935159683227539</v>
      </c>
      <c r="H59" s="21">
        <v>4.2769613265991211</v>
      </c>
      <c r="I59" s="21">
        <v>4.0388402938842773</v>
      </c>
      <c r="J59" s="21">
        <v>3.7448000907897949</v>
      </c>
      <c r="K59" s="21">
        <v>3.3851568698883057</v>
      </c>
      <c r="L59" s="21">
        <v>3.8454210758209229</v>
      </c>
      <c r="M59" s="21">
        <v>4.5775361061096191</v>
      </c>
      <c r="N59" s="21">
        <v>2.0771818161010742</v>
      </c>
      <c r="O59" s="21">
        <v>-2.4309043884277344</v>
      </c>
      <c r="P59" s="21">
        <v>-6.4855499267578125</v>
      </c>
      <c r="Q59" s="21">
        <v>-9.2230396270751953</v>
      </c>
      <c r="R59" s="21">
        <v>-9.4073524475097656</v>
      </c>
      <c r="S59" s="21">
        <v>-8.0601892471313477</v>
      </c>
      <c r="T59" s="21">
        <v>-4.5624551773071289</v>
      </c>
      <c r="U59" s="21">
        <v>0.25851261615753174</v>
      </c>
      <c r="V59" s="21">
        <v>2.2987337112426758</v>
      </c>
      <c r="W59" s="21">
        <v>5.1519632339477539</v>
      </c>
      <c r="X59" s="21">
        <v>6.8737063407897949</v>
      </c>
      <c r="Y59" s="21">
        <v>7.1942811012268066</v>
      </c>
      <c r="Z59" s="21">
        <v>6.910942554473877</v>
      </c>
      <c r="AA59" s="21">
        <v>6.8523678779602051</v>
      </c>
      <c r="AB59" s="21">
        <v>6.0974812507629395</v>
      </c>
      <c r="AC59" s="21">
        <v>5.4638004302978516</v>
      </c>
      <c r="AD59" s="21">
        <v>4.3283181190490723</v>
      </c>
      <c r="AE59" s="21">
        <v>-0.70950913429260254</v>
      </c>
      <c r="AF59" s="21">
        <v>-0.61817890405654907</v>
      </c>
      <c r="AG59" s="21">
        <v>-0.44959890842437744</v>
      </c>
      <c r="AH59" s="21">
        <v>-0.51915514469146729</v>
      </c>
      <c r="AI59" s="21">
        <v>-0.97580522298812866</v>
      </c>
      <c r="AJ59" s="21">
        <v>-0.7737305760383606</v>
      </c>
      <c r="AK59" s="21">
        <v>-0.63151586055755615</v>
      </c>
      <c r="AL59" s="21">
        <v>-1.0491312742233276</v>
      </c>
      <c r="AM59" s="21">
        <v>-1.0178067684173584</v>
      </c>
      <c r="AN59" s="21">
        <v>-1.1602942943572998</v>
      </c>
      <c r="AO59" s="21">
        <v>-1.5528829097747803</v>
      </c>
      <c r="AP59" s="21">
        <v>-1.6338196992874146</v>
      </c>
      <c r="AQ59" s="21">
        <v>-2.424544095993042</v>
      </c>
      <c r="AR59" s="21">
        <v>-2.0465943813323975</v>
      </c>
      <c r="AS59" s="21">
        <v>-1.8581078052520752</v>
      </c>
      <c r="AT59" s="21">
        <v>-1.8613419532775879</v>
      </c>
      <c r="AU59" s="21">
        <v>-1.6754029989242554</v>
      </c>
      <c r="AV59" s="21">
        <v>-1.8195350170135498</v>
      </c>
      <c r="AW59" s="21">
        <v>-1.721566915512085</v>
      </c>
      <c r="AX59" s="21">
        <v>-1.5378978252410889</v>
      </c>
      <c r="AY59" s="21">
        <v>-1.1923497915267944</v>
      </c>
      <c r="AZ59" s="21">
        <v>-1.2284884452819824</v>
      </c>
      <c r="BA59" s="21">
        <v>-0.72196686267852783</v>
      </c>
      <c r="BB59" s="21">
        <v>-0.94664144515991211</v>
      </c>
      <c r="BC59" s="21">
        <v>-0.40116456151008606</v>
      </c>
      <c r="BD59" s="21">
        <v>-0.30478006601333618</v>
      </c>
      <c r="BE59" s="21">
        <v>-0.18595771491527557</v>
      </c>
      <c r="BF59" s="21">
        <v>-0.2634926438331604</v>
      </c>
      <c r="BG59" s="21">
        <v>-0.61379241943359375</v>
      </c>
      <c r="BH59" s="21">
        <v>-0.45541596412658691</v>
      </c>
      <c r="BI59" s="21">
        <v>-0.25133484601974487</v>
      </c>
      <c r="BJ59" s="21">
        <v>-0.53435254096984863</v>
      </c>
      <c r="BK59" s="21">
        <v>-0.55161070823669434</v>
      </c>
      <c r="BL59" s="21">
        <v>-0.65312188863754272</v>
      </c>
      <c r="BM59" s="21">
        <v>-1.0256986618041992</v>
      </c>
      <c r="BN59" s="21">
        <v>-1.1082473993301392</v>
      </c>
      <c r="BO59" s="21">
        <v>-1.8388094902038574</v>
      </c>
      <c r="BP59" s="21">
        <v>-1.4300680160522461</v>
      </c>
      <c r="BQ59" s="21">
        <v>-1.1440351009368896</v>
      </c>
      <c r="BR59" s="21">
        <v>-1.26096510887146</v>
      </c>
      <c r="BS59" s="21">
        <v>-1.0830554962158203</v>
      </c>
      <c r="BT59" s="21">
        <v>-1.2061212062835693</v>
      </c>
      <c r="BU59" s="21">
        <v>-1.1162633895874023</v>
      </c>
      <c r="BV59" s="21">
        <v>-1.0247159004211426</v>
      </c>
      <c r="BW59" s="21">
        <v>-0.67939043045043945</v>
      </c>
      <c r="BX59" s="21">
        <v>-0.74875855445861816</v>
      </c>
      <c r="BY59" s="21">
        <v>-0.33153623342514038</v>
      </c>
      <c r="BZ59" s="21">
        <v>-0.60007888078689575</v>
      </c>
      <c r="CA59" s="21">
        <v>-0.18760605156421661</v>
      </c>
      <c r="CB59" s="21">
        <v>-8.7720982730388641E-2</v>
      </c>
      <c r="CC59" s="21">
        <v>-3.3606328070163727E-3</v>
      </c>
      <c r="CD59" s="21">
        <v>-8.6421594023704529E-2</v>
      </c>
      <c r="CE59" s="21">
        <v>-0.36306345462799072</v>
      </c>
      <c r="CF59" s="21">
        <v>-0.23495228588581085</v>
      </c>
      <c r="CG59" s="21">
        <v>1.1977337300777435E-2</v>
      </c>
      <c r="CH59" s="21">
        <v>-0.17781834304332733</v>
      </c>
      <c r="CI59" s="21">
        <v>-0.22872468829154968</v>
      </c>
      <c r="CJ59" s="21">
        <v>-0.30185586214065552</v>
      </c>
      <c r="CK59" s="21">
        <v>-0.66057246923446655</v>
      </c>
      <c r="CL59" s="21">
        <v>-0.74423760175704956</v>
      </c>
      <c r="CM59" s="21">
        <v>-1.4331315755844116</v>
      </c>
      <c r="CN59" s="21">
        <v>-1.0030637979507446</v>
      </c>
      <c r="CO59" s="21">
        <v>-0.64947056770324707</v>
      </c>
      <c r="CP59" s="21">
        <v>-0.8451460599899292</v>
      </c>
      <c r="CQ59" s="21">
        <v>-0.67279738187789917</v>
      </c>
      <c r="CR59" s="21">
        <v>-0.78127259016036987</v>
      </c>
      <c r="CS59" s="21">
        <v>-0.69703203439712524</v>
      </c>
      <c r="CT59" s="21">
        <v>-0.66928756237030029</v>
      </c>
      <c r="CU59" s="21">
        <v>-0.32411646842956543</v>
      </c>
      <c r="CV59" s="21">
        <v>-0.41649913787841797</v>
      </c>
      <c r="CW59" s="21">
        <v>-6.1125162988901138E-2</v>
      </c>
      <c r="CX59" s="21">
        <v>-0.36005076766014099</v>
      </c>
      <c r="CY59" s="21">
        <v>2.5952467694878578E-2</v>
      </c>
      <c r="CZ59" s="21">
        <v>0.1293381005525589</v>
      </c>
      <c r="DA59" s="21">
        <v>0.17923644185066223</v>
      </c>
      <c r="DB59" s="21">
        <v>9.064946323633194E-2</v>
      </c>
      <c r="DC59" s="21">
        <v>-0.11233450472354889</v>
      </c>
      <c r="DD59" s="21">
        <v>-1.4488596469163895E-2</v>
      </c>
      <c r="DE59" s="21">
        <v>0.27528950572013855</v>
      </c>
      <c r="DF59" s="21">
        <v>0.17871585488319397</v>
      </c>
      <c r="DG59" s="21">
        <v>9.4161316752433777E-2</v>
      </c>
      <c r="DH59" s="21">
        <v>4.9410201609134674E-2</v>
      </c>
      <c r="DI59" s="21">
        <v>-0.2954462468624115</v>
      </c>
      <c r="DJ59" s="21">
        <v>-0.38022783398628235</v>
      </c>
      <c r="DK59" s="21">
        <v>-1.0274536609649658</v>
      </c>
      <c r="DL59" s="21">
        <v>-0.57605946063995361</v>
      </c>
      <c r="DM59" s="21">
        <v>-0.1549060195684433</v>
      </c>
      <c r="DN59" s="21">
        <v>-0.42932689189910889</v>
      </c>
      <c r="DO59" s="21">
        <v>-0.26253929734230042</v>
      </c>
      <c r="DP59" s="21">
        <v>-0.3564240038394928</v>
      </c>
      <c r="DQ59" s="21">
        <v>-0.27780073881149292</v>
      </c>
      <c r="DR59" s="21">
        <v>-0.31385928392410278</v>
      </c>
      <c r="DS59" s="21">
        <v>3.115757554769516E-2</v>
      </c>
      <c r="DT59" s="21">
        <v>-8.4239691495895386E-2</v>
      </c>
      <c r="DU59" s="21">
        <v>0.20928589999675751</v>
      </c>
      <c r="DV59" s="21">
        <v>-0.12002263218164444</v>
      </c>
      <c r="DW59" s="21">
        <v>0.3342970609664917</v>
      </c>
      <c r="DX59" s="21">
        <v>0.44273695349693298</v>
      </c>
      <c r="DY59" s="21">
        <v>0.44287765026092529</v>
      </c>
      <c r="DZ59" s="21">
        <v>0.34631195664405823</v>
      </c>
      <c r="EA59" s="21">
        <v>0.24967828392982483</v>
      </c>
      <c r="EB59" s="21">
        <v>0.3038259744644165</v>
      </c>
      <c r="EC59" s="21">
        <v>0.65547055006027222</v>
      </c>
      <c r="ED59" s="21">
        <v>0.69349455833435059</v>
      </c>
      <c r="EE59" s="21">
        <v>0.56035739183425903</v>
      </c>
      <c r="EF59" s="21">
        <v>0.55658257007598877</v>
      </c>
      <c r="EG59" s="21">
        <v>0.23173798620700836</v>
      </c>
      <c r="EH59" s="21">
        <v>0.14534449577331543</v>
      </c>
      <c r="EI59" s="21">
        <v>-0.44171899557113647</v>
      </c>
      <c r="EJ59" s="21">
        <v>4.0466904640197754E-2</v>
      </c>
      <c r="EK59" s="21">
        <v>0.55916666984558105</v>
      </c>
      <c r="EL59" s="21">
        <v>0.17104989290237427</v>
      </c>
      <c r="EM59" s="21">
        <v>0.32980826497077942</v>
      </c>
      <c r="EN59" s="21">
        <v>0.25698986649513245</v>
      </c>
      <c r="EO59" s="21">
        <v>0.32750272750854492</v>
      </c>
      <c r="EP59" s="21">
        <v>0.19932271540164948</v>
      </c>
      <c r="EQ59" s="21">
        <v>0.54411685466766357</v>
      </c>
      <c r="ER59" s="21">
        <v>0.39549016952514648</v>
      </c>
      <c r="ES59" s="21">
        <v>0.59971648454666138</v>
      </c>
      <c r="ET59" s="21">
        <v>0.22653988003730774</v>
      </c>
      <c r="EU59" s="21">
        <v>62.054508887605159</v>
      </c>
      <c r="EV59" s="21">
        <v>60.96955350299428</v>
      </c>
      <c r="EW59" s="21">
        <v>59.552133660604483</v>
      </c>
      <c r="EX59" s="21">
        <v>58.803403647293116</v>
      </c>
      <c r="EY59" s="21">
        <v>58.598642969899757</v>
      </c>
      <c r="EZ59" s="21">
        <v>59.242534898810504</v>
      </c>
      <c r="FA59" s="21">
        <v>58.960142033661263</v>
      </c>
      <c r="FB59" s="21">
        <v>61.753033439108918</v>
      </c>
      <c r="FC59" s="21">
        <v>69.841967721280525</v>
      </c>
      <c r="FD59" s="21">
        <v>78.584655097693755</v>
      </c>
      <c r="FE59" s="21">
        <v>84.982315982542318</v>
      </c>
      <c r="FF59" s="21">
        <v>89.815023205399143</v>
      </c>
      <c r="FG59" s="21">
        <v>91.700388964248191</v>
      </c>
      <c r="FH59" s="21">
        <v>89.523220947431057</v>
      </c>
      <c r="FI59" s="21">
        <v>87.242758114606104</v>
      </c>
      <c r="FJ59" s="21">
        <v>82.914838309820084</v>
      </c>
      <c r="FK59" s="21">
        <v>79.851997616743049</v>
      </c>
      <c r="FL59" s="21">
        <v>76.101997176740326</v>
      </c>
      <c r="FM59" s="21">
        <v>71.160083620829354</v>
      </c>
      <c r="FN59" s="21">
        <v>68.790774628728684</v>
      </c>
      <c r="FO59" s="21">
        <v>66.559113138179043</v>
      </c>
      <c r="FP59" s="21">
        <v>63.607081996444983</v>
      </c>
      <c r="FQ59" s="21">
        <v>62.469326864253183</v>
      </c>
      <c r="FR59" s="21">
        <v>61.695001563974188</v>
      </c>
      <c r="FS59" s="21">
        <v>7.7772078514099121</v>
      </c>
      <c r="FT59" s="21">
        <v>0.3724861741065979</v>
      </c>
      <c r="FU59" s="21">
        <v>0.61244291067123413</v>
      </c>
      <c r="FV59" t="s">
        <v>294</v>
      </c>
      <c r="FW59" s="21"/>
      <c r="FX59">
        <f t="shared" si="0"/>
        <v>6.5966522216796877</v>
      </c>
      <c r="FY59">
        <f t="shared" si="1"/>
        <v>-0.62890120744705202</v>
      </c>
      <c r="FZ59">
        <f t="shared" si="2"/>
        <v>72.492793236244097</v>
      </c>
    </row>
    <row r="60" spans="1:182" x14ac:dyDescent="0.2">
      <c r="A60" t="s">
        <v>226</v>
      </c>
      <c r="B60" t="s">
        <v>0</v>
      </c>
      <c r="C60" t="s">
        <v>264</v>
      </c>
      <c r="D60" t="s">
        <v>252</v>
      </c>
      <c r="E60" t="s">
        <v>220</v>
      </c>
      <c r="F60" s="21">
        <v>3247</v>
      </c>
      <c r="G60" s="21">
        <v>2.0082814693450928</v>
      </c>
      <c r="H60" s="21">
        <v>2.1155121326446533</v>
      </c>
      <c r="I60" s="21">
        <v>1.9778549671173096</v>
      </c>
      <c r="J60" s="21">
        <v>1.816716194152832</v>
      </c>
      <c r="K60" s="21">
        <v>1.7202906608581543</v>
      </c>
      <c r="L60" s="21">
        <v>1.76505446434021</v>
      </c>
      <c r="M60" s="21">
        <v>1.9942467212677002</v>
      </c>
      <c r="N60" s="21">
        <v>1.025504469871521</v>
      </c>
      <c r="O60" s="21">
        <v>-0.56773418188095093</v>
      </c>
      <c r="P60" s="21">
        <v>-2.4590816497802734</v>
      </c>
      <c r="Q60" s="21">
        <v>-3.4817268848419189</v>
      </c>
      <c r="R60" s="21">
        <v>-3.8669404983520508</v>
      </c>
      <c r="S60" s="21">
        <v>-2.9366962909698486</v>
      </c>
      <c r="T60" s="21">
        <v>-2.2370147705078125</v>
      </c>
      <c r="U60" s="21">
        <v>-4.8904240131378174E-2</v>
      </c>
      <c r="V60" s="21">
        <v>1.0971463918685913</v>
      </c>
      <c r="W60" s="21">
        <v>2.2218761444091797</v>
      </c>
      <c r="X60" s="21">
        <v>3.2853641510009766</v>
      </c>
      <c r="Y60" s="21">
        <v>3.7284369468688965</v>
      </c>
      <c r="Z60" s="21">
        <v>4.010378360748291</v>
      </c>
      <c r="AA60" s="21">
        <v>3.8707833290100098</v>
      </c>
      <c r="AB60" s="21">
        <v>3.4964473247528076</v>
      </c>
      <c r="AC60" s="21">
        <v>3.0287985801696777</v>
      </c>
      <c r="AD60" s="21">
        <v>2.4982693195343018</v>
      </c>
      <c r="AE60" s="21">
        <v>-0.6963229775428772</v>
      </c>
      <c r="AF60" s="21">
        <v>-0.39833688735961914</v>
      </c>
      <c r="AG60" s="21">
        <v>-0.25872442126274109</v>
      </c>
      <c r="AH60" s="21">
        <v>-0.2599467933177948</v>
      </c>
      <c r="AI60" s="21">
        <v>-0.29180851578712463</v>
      </c>
      <c r="AJ60" s="21">
        <v>-0.342987060546875</v>
      </c>
      <c r="AK60" s="21">
        <v>-0.40344718098640442</v>
      </c>
      <c r="AL60" s="21">
        <v>-0.4659537672996521</v>
      </c>
      <c r="AM60" s="21">
        <v>-0.4094969630241394</v>
      </c>
      <c r="AN60" s="21">
        <v>-0.8429914116859436</v>
      </c>
      <c r="AO60" s="21">
        <v>-0.92195284366607666</v>
      </c>
      <c r="AP60" s="21">
        <v>-1.004117488861084</v>
      </c>
      <c r="AQ60" s="21">
        <v>-1.159885048866272</v>
      </c>
      <c r="AR60" s="21">
        <v>-1.4583057165145874</v>
      </c>
      <c r="AS60" s="21">
        <v>-1.427029013633728</v>
      </c>
      <c r="AT60" s="21">
        <v>-1.1002354621887207</v>
      </c>
      <c r="AU60" s="21">
        <v>-1.1150087118148804</v>
      </c>
      <c r="AV60" s="21">
        <v>-1.0116435289382935</v>
      </c>
      <c r="AW60" s="21">
        <v>-0.71529018878936768</v>
      </c>
      <c r="AX60" s="21">
        <v>-0.21537452936172485</v>
      </c>
      <c r="AY60" s="21">
        <v>-0.22587099671363831</v>
      </c>
      <c r="AZ60" s="21">
        <v>-0.44350746273994446</v>
      </c>
      <c r="BA60" s="21">
        <v>-0.26904529333114624</v>
      </c>
      <c r="BB60" s="21">
        <v>-0.16548220813274384</v>
      </c>
      <c r="BC60" s="21">
        <v>-0.47946161031723022</v>
      </c>
      <c r="BD60" s="21">
        <v>-0.20792889595031738</v>
      </c>
      <c r="BE60" s="21">
        <v>-0.12188991904258728</v>
      </c>
      <c r="BF60" s="21">
        <v>-0.13232140243053436</v>
      </c>
      <c r="BG60" s="21">
        <v>-0.14903585612773895</v>
      </c>
      <c r="BH60" s="21">
        <v>-0.20907072722911835</v>
      </c>
      <c r="BI60" s="21">
        <v>-0.23119160532951355</v>
      </c>
      <c r="BJ60" s="21">
        <v>-0.29765996336936951</v>
      </c>
      <c r="BK60" s="21">
        <v>-0.14742814004421234</v>
      </c>
      <c r="BL60" s="21">
        <v>-0.45137819647789001</v>
      </c>
      <c r="BM60" s="21">
        <v>-0.51656591892242432</v>
      </c>
      <c r="BN60" s="21">
        <v>-0.60905784368515015</v>
      </c>
      <c r="BO60" s="21">
        <v>-0.68367135524749756</v>
      </c>
      <c r="BP60" s="21">
        <v>-0.99578589200973511</v>
      </c>
      <c r="BQ60" s="21">
        <v>-0.96074092388153076</v>
      </c>
      <c r="BR60" s="21">
        <v>-0.69162452220916748</v>
      </c>
      <c r="BS60" s="21">
        <v>-0.71467673778533936</v>
      </c>
      <c r="BT60" s="21">
        <v>-0.60203778743743896</v>
      </c>
      <c r="BU60" s="21">
        <v>-0.34415352344512939</v>
      </c>
      <c r="BV60" s="21">
        <v>0.11079603433609009</v>
      </c>
      <c r="BW60" s="21">
        <v>0.1363828182220459</v>
      </c>
      <c r="BX60" s="21">
        <v>-4.9297958612442017E-3</v>
      </c>
      <c r="BY60" s="21">
        <v>5.968523770570755E-2</v>
      </c>
      <c r="BZ60" s="21">
        <v>5.3683102130889893E-2</v>
      </c>
      <c r="CA60" s="21">
        <v>-0.32926410436630249</v>
      </c>
      <c r="CB60" s="21">
        <v>-7.6052919030189514E-2</v>
      </c>
      <c r="CC60" s="21">
        <v>-2.7118764817714691E-2</v>
      </c>
      <c r="CD60" s="21">
        <v>-4.3928459286689758E-2</v>
      </c>
      <c r="CE60" s="21">
        <v>-5.0151955336332321E-2</v>
      </c>
      <c r="CF60" s="21">
        <v>-0.11632071435451508</v>
      </c>
      <c r="CG60" s="21">
        <v>-0.11188788712024689</v>
      </c>
      <c r="CH60" s="21">
        <v>-0.18110017478466034</v>
      </c>
      <c r="CI60" s="21">
        <v>3.4079920500516891E-2</v>
      </c>
      <c r="CJ60" s="21">
        <v>-0.18014809489250183</v>
      </c>
      <c r="CK60" s="21">
        <v>-0.23579615354537964</v>
      </c>
      <c r="CL60" s="21">
        <v>-0.33544063568115234</v>
      </c>
      <c r="CM60" s="21">
        <v>-0.35384729504585266</v>
      </c>
      <c r="CN60" s="21">
        <v>-0.6754460334777832</v>
      </c>
      <c r="CO60" s="21">
        <v>-0.6377912163734436</v>
      </c>
      <c r="CP60" s="21">
        <v>-0.40862181782722473</v>
      </c>
      <c r="CQ60" s="21">
        <v>-0.43740803003311157</v>
      </c>
      <c r="CR60" s="21">
        <v>-0.31834602355957031</v>
      </c>
      <c r="CS60" s="21">
        <v>-8.7105385959148407E-2</v>
      </c>
      <c r="CT60" s="21">
        <v>0.33670076727867126</v>
      </c>
      <c r="CU60" s="21">
        <v>0.38727873563766479</v>
      </c>
      <c r="CV60" s="21">
        <v>0.29882776737213135</v>
      </c>
      <c r="CW60" s="21">
        <v>0.28736299276351929</v>
      </c>
      <c r="CX60" s="21">
        <v>0.20547632873058319</v>
      </c>
      <c r="CY60" s="21">
        <v>-0.17906656861305237</v>
      </c>
      <c r="CZ60" s="21">
        <v>5.5823057889938354E-2</v>
      </c>
      <c r="DA60" s="21">
        <v>6.7652389407157898E-2</v>
      </c>
      <c r="DB60" s="21">
        <v>4.4464483857154846E-2</v>
      </c>
      <c r="DC60" s="21">
        <v>4.873194545507431E-2</v>
      </c>
      <c r="DD60" s="21">
        <v>-2.3570694029331207E-2</v>
      </c>
      <c r="DE60" s="21">
        <v>7.4158087372779846E-3</v>
      </c>
      <c r="DF60" s="21">
        <v>-6.4540401101112366E-2</v>
      </c>
      <c r="DG60" s="21">
        <v>0.21558798849582672</v>
      </c>
      <c r="DH60" s="21">
        <v>9.1082021594047546E-2</v>
      </c>
      <c r="DI60" s="21">
        <v>4.4973619282245636E-2</v>
      </c>
      <c r="DJ60" s="21">
        <v>-6.1823442578315735E-2</v>
      </c>
      <c r="DK60" s="21">
        <v>-2.4023197591304779E-2</v>
      </c>
      <c r="DL60" s="21">
        <v>-0.35510623455047607</v>
      </c>
      <c r="DM60" s="21">
        <v>-0.31484150886535645</v>
      </c>
      <c r="DN60" s="21">
        <v>-0.12561909854412079</v>
      </c>
      <c r="DO60" s="21">
        <v>-0.16013932228088379</v>
      </c>
      <c r="DP60" s="21">
        <v>-3.4654282033443451E-2</v>
      </c>
      <c r="DQ60" s="21">
        <v>0.16994273662567139</v>
      </c>
      <c r="DR60" s="21">
        <v>0.56260550022125244</v>
      </c>
      <c r="DS60" s="21">
        <v>0.63817465305328369</v>
      </c>
      <c r="DT60" s="21">
        <v>0.6025853157043457</v>
      </c>
      <c r="DU60" s="21">
        <v>0.5150408148765564</v>
      </c>
      <c r="DV60" s="21">
        <v>0.35726955533027649</v>
      </c>
      <c r="DW60" s="21">
        <v>3.7794783711433411E-2</v>
      </c>
      <c r="DX60" s="21">
        <v>0.24623101949691772</v>
      </c>
      <c r="DY60" s="21">
        <v>0.20448687672615051</v>
      </c>
      <c r="DZ60" s="21">
        <v>0.17208987474441528</v>
      </c>
      <c r="EA60" s="21">
        <v>0.19150459766387939</v>
      </c>
      <c r="EB60" s="21">
        <v>0.11034560203552246</v>
      </c>
      <c r="EC60" s="21">
        <v>0.17967140674591064</v>
      </c>
      <c r="ED60" s="21">
        <v>0.10375341027975082</v>
      </c>
      <c r="EE60" s="21">
        <v>0.4776567816734314</v>
      </c>
      <c r="EF60" s="21">
        <v>0.48269522190093994</v>
      </c>
      <c r="EG60" s="21">
        <v>0.45036056637763977</v>
      </c>
      <c r="EH60" s="21">
        <v>0.33323633670806885</v>
      </c>
      <c r="EI60" s="21">
        <v>0.45219039916992188</v>
      </c>
      <c r="EJ60" s="21">
        <v>0.10741359740495682</v>
      </c>
      <c r="EK60" s="21">
        <v>0.15144658088684082</v>
      </c>
      <c r="EL60" s="21">
        <v>0.28299185633659363</v>
      </c>
      <c r="EM60" s="21">
        <v>0.24019265174865723</v>
      </c>
      <c r="EN60" s="21">
        <v>0.37495151162147522</v>
      </c>
      <c r="EO60" s="21">
        <v>0.54107940196990967</v>
      </c>
      <c r="EP60" s="21">
        <v>0.88877606391906738</v>
      </c>
      <c r="EQ60" s="21">
        <v>1.0004284381866455</v>
      </c>
      <c r="ER60" s="21">
        <v>1.0411629676818848</v>
      </c>
      <c r="ES60" s="21">
        <v>0.84377133846282959</v>
      </c>
      <c r="ET60" s="21">
        <v>0.57643485069274902</v>
      </c>
      <c r="EU60" s="21">
        <v>64.165150365655052</v>
      </c>
      <c r="EV60" s="21">
        <v>63.465384389056695</v>
      </c>
      <c r="EW60" s="21">
        <v>61.6134574662875</v>
      </c>
      <c r="EX60" s="21">
        <v>60.701862093188559</v>
      </c>
      <c r="EY60" s="21">
        <v>61.08721151842424</v>
      </c>
      <c r="EZ60" s="21">
        <v>61.570748932147936</v>
      </c>
      <c r="FA60" s="21">
        <v>61.752040660965072</v>
      </c>
      <c r="FB60" s="21">
        <v>64.921962654623655</v>
      </c>
      <c r="FC60" s="21">
        <v>72.225165712234968</v>
      </c>
      <c r="FD60" s="21">
        <v>81.333596683334207</v>
      </c>
      <c r="FE60" s="21">
        <v>86.778201085294171</v>
      </c>
      <c r="FF60" s="21">
        <v>90.807247874991589</v>
      </c>
      <c r="FG60" s="21">
        <v>92.4483457870178</v>
      </c>
      <c r="FH60" s="21">
        <v>89.024679173973851</v>
      </c>
      <c r="FI60" s="21">
        <v>86.335753741321611</v>
      </c>
      <c r="FJ60" s="21">
        <v>81.545534966283498</v>
      </c>
      <c r="FK60" s="21">
        <v>78.145788253253158</v>
      </c>
      <c r="FL60" s="21">
        <v>75.257697528055502</v>
      </c>
      <c r="FM60" s="21">
        <v>71.12413721580964</v>
      </c>
      <c r="FN60" s="21">
        <v>68.862196952554314</v>
      </c>
      <c r="FO60" s="21">
        <v>66.858032783435462</v>
      </c>
      <c r="FP60" s="21">
        <v>65.04421070828451</v>
      </c>
      <c r="FQ60" s="21">
        <v>64.401165148350586</v>
      </c>
      <c r="FR60" s="21">
        <v>63.44226666571803</v>
      </c>
      <c r="FS60" s="21">
        <v>5.3967123031616211</v>
      </c>
      <c r="FT60" s="21">
        <v>0.2837354838848114</v>
      </c>
      <c r="FU60" s="21">
        <v>0.39416062831878662</v>
      </c>
      <c r="FV60" t="s">
        <v>294</v>
      </c>
      <c r="FW60" s="21"/>
      <c r="FX60">
        <f t="shared" si="0"/>
        <v>3.4233677864074705</v>
      </c>
      <c r="FY60">
        <f t="shared" si="1"/>
        <v>-2.3775987327098846E-2</v>
      </c>
      <c r="FZ60">
        <f t="shared" si="2"/>
        <v>72.049570546621624</v>
      </c>
    </row>
    <row r="61" spans="1:182" x14ac:dyDescent="0.2">
      <c r="A61" t="s">
        <v>226</v>
      </c>
      <c r="B61" t="s">
        <v>0</v>
      </c>
      <c r="C61" t="s">
        <v>264</v>
      </c>
      <c r="D61" t="s">
        <v>252</v>
      </c>
      <c r="E61" t="s">
        <v>221</v>
      </c>
      <c r="F61" s="21">
        <v>3394</v>
      </c>
      <c r="G61" s="21">
        <v>2.4142031669616699</v>
      </c>
      <c r="H61" s="21">
        <v>2.140223503112793</v>
      </c>
      <c r="I61" s="21">
        <v>2.0779099464416504</v>
      </c>
      <c r="J61" s="21">
        <v>1.9653291702270508</v>
      </c>
      <c r="K61" s="21">
        <v>1.6985604763031006</v>
      </c>
      <c r="L61" s="21">
        <v>2.0543694496154785</v>
      </c>
      <c r="M61" s="21">
        <v>2.5219490528106689</v>
      </c>
      <c r="N61" s="21">
        <v>1.0174844264984131</v>
      </c>
      <c r="O61" s="21">
        <v>-1.8023641109466553</v>
      </c>
      <c r="P61" s="21">
        <v>-4.0220708847045898</v>
      </c>
      <c r="Q61" s="21">
        <v>-5.7466220855712891</v>
      </c>
      <c r="R61" s="21">
        <v>-5.5415053367614746</v>
      </c>
      <c r="S61" s="21">
        <v>-5.0386123657226563</v>
      </c>
      <c r="T61" s="21">
        <v>-2.4269275665283203</v>
      </c>
      <c r="U61" s="21">
        <v>0.11816906929016113</v>
      </c>
      <c r="V61" s="21">
        <v>1.1629157066345215</v>
      </c>
      <c r="W61" s="21">
        <v>2.8374874591827393</v>
      </c>
      <c r="X61" s="21">
        <v>3.5973267555236816</v>
      </c>
      <c r="Y61" s="21">
        <v>3.5562114715576172</v>
      </c>
      <c r="Z61" s="21">
        <v>3.1135990619659424</v>
      </c>
      <c r="AA61" s="21">
        <v>3.1556963920593262</v>
      </c>
      <c r="AB61" s="21">
        <v>2.811948299407959</v>
      </c>
      <c r="AC61" s="21">
        <v>2.5505106449127197</v>
      </c>
      <c r="AD61" s="21">
        <v>1.9633655548095703</v>
      </c>
      <c r="AE61" s="21">
        <v>-0.28365775942802429</v>
      </c>
      <c r="AF61" s="21">
        <v>-0.41013598442077637</v>
      </c>
      <c r="AG61" s="21">
        <v>-0.28200998902320862</v>
      </c>
      <c r="AH61" s="21">
        <v>-0.32922905683517456</v>
      </c>
      <c r="AI61" s="21">
        <v>-0.76755422353744507</v>
      </c>
      <c r="AJ61" s="21">
        <v>-0.57783043384552002</v>
      </c>
      <c r="AK61" s="21">
        <v>-0.44994109869003296</v>
      </c>
      <c r="AL61" s="21">
        <v>-0.7482793927192688</v>
      </c>
      <c r="AM61" s="21">
        <v>-0.82349765300750732</v>
      </c>
      <c r="AN61" s="21">
        <v>-0.73552632331848145</v>
      </c>
      <c r="AO61" s="21">
        <v>-1.0585567951202393</v>
      </c>
      <c r="AP61" s="21">
        <v>-1.0469061136245728</v>
      </c>
      <c r="AQ61" s="21">
        <v>-1.6428722143173218</v>
      </c>
      <c r="AR61" s="21">
        <v>-1.1645849943161011</v>
      </c>
      <c r="AS61" s="21">
        <v>-1.0898305177688599</v>
      </c>
      <c r="AT61" s="21">
        <v>-1.2158180475234985</v>
      </c>
      <c r="AU61" s="21">
        <v>-1.0646777153015137</v>
      </c>
      <c r="AV61" s="21">
        <v>-1.2195992469787598</v>
      </c>
      <c r="AW61" s="21">
        <v>-1.2980226278305054</v>
      </c>
      <c r="AX61" s="21">
        <v>-1.4543070793151855</v>
      </c>
      <c r="AY61" s="21">
        <v>-1.1656732559204102</v>
      </c>
      <c r="AZ61" s="21">
        <v>-0.98847115039825439</v>
      </c>
      <c r="BA61" s="21">
        <v>-0.6514136791229248</v>
      </c>
      <c r="BB61" s="21">
        <v>-0.85355699062347412</v>
      </c>
      <c r="BC61" s="21">
        <v>-7.692420482635498E-2</v>
      </c>
      <c r="BD61" s="21">
        <v>-0.18957093358039856</v>
      </c>
      <c r="BE61" s="21">
        <v>-9.3293130397796631E-2</v>
      </c>
      <c r="BF61" s="21">
        <v>-0.13881361484527588</v>
      </c>
      <c r="BG61" s="21">
        <v>-0.47903263568878174</v>
      </c>
      <c r="BH61" s="21">
        <v>-0.32103767991065979</v>
      </c>
      <c r="BI61" s="21">
        <v>-0.14628265798091888</v>
      </c>
      <c r="BJ61" s="21">
        <v>-0.32564899325370789</v>
      </c>
      <c r="BK61" s="21">
        <v>-0.45997366309165955</v>
      </c>
      <c r="BL61" s="21">
        <v>-0.37458968162536621</v>
      </c>
      <c r="BM61" s="21">
        <v>-0.69260787963867188</v>
      </c>
      <c r="BN61" s="21">
        <v>-0.66982090473175049</v>
      </c>
      <c r="BO61" s="21">
        <v>-1.260654091835022</v>
      </c>
      <c r="BP61" s="21">
        <v>-0.72379928827285767</v>
      </c>
      <c r="BQ61" s="21">
        <v>-0.56405097246170044</v>
      </c>
      <c r="BR61" s="21">
        <v>-0.77609908580780029</v>
      </c>
      <c r="BS61" s="21">
        <v>-0.62735933065414429</v>
      </c>
      <c r="BT61" s="21">
        <v>-0.76766133308410645</v>
      </c>
      <c r="BU61" s="21">
        <v>-0.8393133282661438</v>
      </c>
      <c r="BV61" s="21">
        <v>-1.0648232698440552</v>
      </c>
      <c r="BW61" s="21">
        <v>-0.7959255576133728</v>
      </c>
      <c r="BX61" s="21">
        <v>-0.70384049415588379</v>
      </c>
      <c r="BY61" s="21">
        <v>-0.40625438094139099</v>
      </c>
      <c r="BZ61" s="21">
        <v>-0.6060217022895813</v>
      </c>
      <c r="CA61" s="21">
        <v>6.6258817911148071E-2</v>
      </c>
      <c r="CB61" s="21">
        <v>-3.6808237433433533E-2</v>
      </c>
      <c r="CC61" s="21">
        <v>3.7411592900753021E-2</v>
      </c>
      <c r="CD61" s="21">
        <v>-6.9324523210525513E-3</v>
      </c>
      <c r="CE61" s="21">
        <v>-0.27920341491699219</v>
      </c>
      <c r="CF61" s="21">
        <v>-0.14318379759788513</v>
      </c>
      <c r="CG61" s="21">
        <v>6.4030274748802185E-2</v>
      </c>
      <c r="CH61" s="21">
        <v>-3.2936513423919678E-2</v>
      </c>
      <c r="CI61" s="21">
        <v>-0.20819802582263947</v>
      </c>
      <c r="CJ61" s="21">
        <v>-0.12460608780384064</v>
      </c>
      <c r="CK61" s="21">
        <v>-0.43915268778800964</v>
      </c>
      <c r="CL61" s="21">
        <v>-0.40865281224250793</v>
      </c>
      <c r="CM61" s="21">
        <v>-0.99593102931976318</v>
      </c>
      <c r="CN61" s="21">
        <v>-0.41851240396499634</v>
      </c>
      <c r="CO61" s="21">
        <v>-0.19989770650863647</v>
      </c>
      <c r="CP61" s="21">
        <v>-0.47155106067657471</v>
      </c>
      <c r="CQ61" s="21">
        <v>-0.32447397708892822</v>
      </c>
      <c r="CR61" s="21">
        <v>-0.45465049147605896</v>
      </c>
      <c r="CS61" s="21">
        <v>-0.52161264419555664</v>
      </c>
      <c r="CT61" s="21">
        <v>-0.79506796598434448</v>
      </c>
      <c r="CU61" s="21">
        <v>-0.53983950614929199</v>
      </c>
      <c r="CV61" s="21">
        <v>-0.5067061185836792</v>
      </c>
      <c r="CW61" s="21">
        <v>-0.23645775020122528</v>
      </c>
      <c r="CX61" s="21">
        <v>-0.43457946181297302</v>
      </c>
      <c r="CY61" s="21">
        <v>0.20944184064865112</v>
      </c>
      <c r="CZ61" s="21">
        <v>0.1159544512629509</v>
      </c>
      <c r="DA61" s="21">
        <v>0.16811631619930267</v>
      </c>
      <c r="DB61" s="21">
        <v>0.12494871020317078</v>
      </c>
      <c r="DC61" s="21">
        <v>-7.9374231398105621E-2</v>
      </c>
      <c r="DD61" s="21">
        <v>3.4670062363147736E-2</v>
      </c>
      <c r="DE61" s="21">
        <v>0.27434322237968445</v>
      </c>
      <c r="DF61" s="21">
        <v>0.25977599620819092</v>
      </c>
      <c r="DG61" s="21">
        <v>4.3577589094638824E-2</v>
      </c>
      <c r="DH61" s="21">
        <v>0.12537750601768494</v>
      </c>
      <c r="DI61" s="21">
        <v>-0.18569751083850861</v>
      </c>
      <c r="DJ61" s="21">
        <v>-0.14748474955558777</v>
      </c>
      <c r="DK61" s="21">
        <v>-0.73120796680450439</v>
      </c>
      <c r="DL61" s="21">
        <v>-0.11322551220655441</v>
      </c>
      <c r="DM61" s="21">
        <v>0.16425558924674988</v>
      </c>
      <c r="DN61" s="21">
        <v>-0.16700300574302673</v>
      </c>
      <c r="DO61" s="21">
        <v>-2.1588630974292755E-2</v>
      </c>
      <c r="DP61" s="21">
        <v>-0.14163970947265625</v>
      </c>
      <c r="DQ61" s="21">
        <v>-0.20391200482845306</v>
      </c>
      <c r="DR61" s="21">
        <v>-0.52531266212463379</v>
      </c>
      <c r="DS61" s="21">
        <v>-0.28375339508056641</v>
      </c>
      <c r="DT61" s="21">
        <v>-0.30957180261611938</v>
      </c>
      <c r="DU61" s="21">
        <v>-6.6661134362220764E-2</v>
      </c>
      <c r="DV61" s="21">
        <v>-0.26313725113868713</v>
      </c>
      <c r="DW61" s="21">
        <v>0.41617539525032043</v>
      </c>
      <c r="DX61" s="21">
        <v>0.3365195095539093</v>
      </c>
      <c r="DY61" s="21">
        <v>0.35683318972587585</v>
      </c>
      <c r="DZ61" s="21">
        <v>0.31536418199539185</v>
      </c>
      <c r="EA61" s="21">
        <v>0.20914739370346069</v>
      </c>
      <c r="EB61" s="21">
        <v>0.29146277904510498</v>
      </c>
      <c r="EC61" s="21">
        <v>0.57800167798995972</v>
      </c>
      <c r="ED61" s="21">
        <v>0.68240636587142944</v>
      </c>
      <c r="EE61" s="21">
        <v>0.40710157155990601</v>
      </c>
      <c r="EF61" s="21">
        <v>0.48631411790847778</v>
      </c>
      <c r="EG61" s="21">
        <v>0.18025152385234833</v>
      </c>
      <c r="EH61" s="21">
        <v>0.22960048913955688</v>
      </c>
      <c r="EI61" s="21">
        <v>-0.34898990392684937</v>
      </c>
      <c r="EJ61" s="21">
        <v>0.32756027579307556</v>
      </c>
      <c r="EK61" s="21">
        <v>0.69003510475158691</v>
      </c>
      <c r="EL61" s="21">
        <v>0.2727159857749939</v>
      </c>
      <c r="EM61" s="21">
        <v>0.41572970151901245</v>
      </c>
      <c r="EN61" s="21">
        <v>0.31029820442199707</v>
      </c>
      <c r="EO61" s="21">
        <v>0.25479727983474731</v>
      </c>
      <c r="EP61" s="21">
        <v>-0.135828897356987</v>
      </c>
      <c r="EQ61" s="21">
        <v>8.5994221270084381E-2</v>
      </c>
      <c r="ER61" s="21">
        <v>-2.4941135197877884E-2</v>
      </c>
      <c r="ES61" s="21">
        <v>0.17849820852279663</v>
      </c>
      <c r="ET61" s="21">
        <v>-1.5601947903633118E-2</v>
      </c>
      <c r="EU61" s="21">
        <v>60.075001524881756</v>
      </c>
      <c r="EV61" s="21">
        <v>58.632107647573804</v>
      </c>
      <c r="EW61" s="21">
        <v>57.622003301930761</v>
      </c>
      <c r="EX61" s="21">
        <v>57.022082060733538</v>
      </c>
      <c r="EY61" s="21">
        <v>56.265972978168193</v>
      </c>
      <c r="EZ61" s="21">
        <v>57.06521380755504</v>
      </c>
      <c r="FA61" s="21">
        <v>56.344591091293125</v>
      </c>
      <c r="FB61" s="21">
        <v>58.786433704895494</v>
      </c>
      <c r="FC61" s="21">
        <v>67.608041029364216</v>
      </c>
      <c r="FD61" s="21">
        <v>76.005733204506114</v>
      </c>
      <c r="FE61" s="21">
        <v>83.294305294488709</v>
      </c>
      <c r="FF61" s="21">
        <v>88.884410287186057</v>
      </c>
      <c r="FG61" s="21">
        <v>90.999745714573152</v>
      </c>
      <c r="FH61" s="21">
        <v>89.988455527940076</v>
      </c>
      <c r="FI61" s="21">
        <v>88.095383097300754</v>
      </c>
      <c r="FJ61" s="21">
        <v>84.196252596961386</v>
      </c>
      <c r="FK61" s="21">
        <v>81.450111724098221</v>
      </c>
      <c r="FL61" s="21">
        <v>76.891825339340372</v>
      </c>
      <c r="FM61" s="21">
        <v>71.193199056559052</v>
      </c>
      <c r="FN61" s="21">
        <v>68.724516302680868</v>
      </c>
      <c r="FO61" s="21">
        <v>66.276214930051623</v>
      </c>
      <c r="FP61" s="21">
        <v>62.258135771428272</v>
      </c>
      <c r="FQ61" s="21">
        <v>60.660652741728356</v>
      </c>
      <c r="FR61" s="21">
        <v>60.057268216881113</v>
      </c>
      <c r="FS61" s="21">
        <v>5.6305661201477051</v>
      </c>
      <c r="FT61" s="21">
        <v>0.26330691576004028</v>
      </c>
      <c r="FU61" s="21">
        <v>0.45953315496444702</v>
      </c>
      <c r="FV61" t="s">
        <v>294</v>
      </c>
      <c r="FW61" s="21"/>
      <c r="FX61">
        <f t="shared" si="0"/>
        <v>3.2520642280578613</v>
      </c>
      <c r="FY61">
        <f t="shared" si="1"/>
        <v>-0.52712891697883602</v>
      </c>
      <c r="FZ61">
        <f t="shared" si="2"/>
        <v>72.907173470546041</v>
      </c>
    </row>
    <row r="62" spans="1:182" x14ac:dyDescent="0.2">
      <c r="A62" t="s">
        <v>226</v>
      </c>
      <c r="B62" t="s">
        <v>0</v>
      </c>
      <c r="C62" t="s">
        <v>264</v>
      </c>
      <c r="D62" t="s">
        <v>241</v>
      </c>
      <c r="E62" t="s">
        <v>219</v>
      </c>
      <c r="F62" s="21">
        <v>6274</v>
      </c>
      <c r="G62" s="21">
        <v>4.9041585922241211</v>
      </c>
      <c r="H62" s="21">
        <v>4.4323873519897461</v>
      </c>
      <c r="I62" s="21">
        <v>4.117368221282959</v>
      </c>
      <c r="J62" s="21">
        <v>3.9302008152008057</v>
      </c>
      <c r="K62" s="21">
        <v>3.8366506099700928</v>
      </c>
      <c r="L62" s="21">
        <v>3.9387779235839844</v>
      </c>
      <c r="M62" s="21">
        <v>4.6745443344116211</v>
      </c>
      <c r="N62" s="21">
        <v>3.8540606498718262</v>
      </c>
      <c r="O62" s="21">
        <v>-0.17579495906829834</v>
      </c>
      <c r="P62" s="21">
        <v>-4.9842910766601563</v>
      </c>
      <c r="Q62" s="21">
        <v>-9.091273307800293</v>
      </c>
      <c r="R62" s="21">
        <v>-11.688016891479492</v>
      </c>
      <c r="S62" s="21">
        <v>-12.497163772583008</v>
      </c>
      <c r="T62" s="21">
        <v>-11.545846939086914</v>
      </c>
      <c r="U62" s="21">
        <v>-9.2364959716796875</v>
      </c>
      <c r="V62" s="21">
        <v>-5.2976269721984863</v>
      </c>
      <c r="W62" s="21">
        <v>5.6671500205993652E-2</v>
      </c>
      <c r="X62" s="21">
        <v>4.7058520317077637</v>
      </c>
      <c r="Y62" s="21">
        <v>7.1352672576904297</v>
      </c>
      <c r="Z62" s="21">
        <v>7.8425331115722656</v>
      </c>
      <c r="AA62" s="21">
        <v>7.6793670654296875</v>
      </c>
      <c r="AB62" s="21">
        <v>6.9730701446533203</v>
      </c>
      <c r="AC62" s="21">
        <v>6.0721778869628906</v>
      </c>
      <c r="AD62" s="21">
        <v>5.0864133834838867</v>
      </c>
      <c r="AE62" s="21">
        <v>-8.0845743417739868E-2</v>
      </c>
      <c r="AF62" s="21">
        <v>-0.18171718716621399</v>
      </c>
      <c r="AG62" s="21">
        <v>-0.17263515293598175</v>
      </c>
      <c r="AH62" s="21">
        <v>-3.5673245787620544E-2</v>
      </c>
      <c r="AI62" s="21">
        <v>1.1401839554309845E-2</v>
      </c>
      <c r="AJ62" s="21">
        <v>-7.6600141823291779E-2</v>
      </c>
      <c r="AK62" s="21">
        <v>-5.7914271950721741E-2</v>
      </c>
      <c r="AL62" s="21">
        <v>-0.145983025431633</v>
      </c>
      <c r="AM62" s="21">
        <v>-0.47192788124084473</v>
      </c>
      <c r="AN62" s="21">
        <v>-0.78734779357910156</v>
      </c>
      <c r="AO62" s="21">
        <v>-0.9979512095451355</v>
      </c>
      <c r="AP62" s="21">
        <v>-1.1521366834640503</v>
      </c>
      <c r="AQ62" s="21">
        <v>-0.93409097194671631</v>
      </c>
      <c r="AR62" s="21">
        <v>-0.55587232112884521</v>
      </c>
      <c r="AS62" s="21">
        <v>-0.5229642391204834</v>
      </c>
      <c r="AT62" s="21">
        <v>-0.4850134551525116</v>
      </c>
      <c r="AU62" s="21">
        <v>-1.354081928730011E-2</v>
      </c>
      <c r="AV62" s="21">
        <v>-0.30827268958091736</v>
      </c>
      <c r="AW62" s="21">
        <v>-0.31396546959877014</v>
      </c>
      <c r="AX62" s="21">
        <v>0.15485076606273651</v>
      </c>
      <c r="AY62" s="21">
        <v>0.31214725971221924</v>
      </c>
      <c r="AZ62" s="21">
        <v>1.9169889390468597E-2</v>
      </c>
      <c r="BA62" s="21">
        <v>-8.7801888585090637E-3</v>
      </c>
      <c r="BB62" s="21">
        <v>-2.879546582698822E-2</v>
      </c>
      <c r="BC62" s="21">
        <v>7.049163430929184E-2</v>
      </c>
      <c r="BD62" s="21">
        <v>-3.8207676261663437E-2</v>
      </c>
      <c r="BE62" s="21">
        <v>-3.1139656901359558E-2</v>
      </c>
      <c r="BF62" s="21">
        <v>7.933710515499115E-2</v>
      </c>
      <c r="BG62" s="21">
        <v>0.10858212411403656</v>
      </c>
      <c r="BH62" s="21">
        <v>1.7306026071310043E-2</v>
      </c>
      <c r="BI62" s="21">
        <v>6.6171325743198395E-2</v>
      </c>
      <c r="BJ62" s="21">
        <v>-1.0064052417874336E-2</v>
      </c>
      <c r="BK62" s="21">
        <v>-0.31535536050796509</v>
      </c>
      <c r="BL62" s="21">
        <v>-0.57484853267669678</v>
      </c>
      <c r="BM62" s="21">
        <v>-0.73825198411941528</v>
      </c>
      <c r="BN62" s="21">
        <v>-0.84597539901733398</v>
      </c>
      <c r="BO62" s="21">
        <v>-0.63644760847091675</v>
      </c>
      <c r="BP62" s="21">
        <v>-0.28211462497711182</v>
      </c>
      <c r="BQ62" s="21">
        <v>-0.2463972270488739</v>
      </c>
      <c r="BR62" s="21">
        <v>-0.23162482678890228</v>
      </c>
      <c r="BS62" s="21">
        <v>0.23426353931427002</v>
      </c>
      <c r="BT62" s="21">
        <v>-6.0494177043437958E-2</v>
      </c>
      <c r="BU62" s="21">
        <v>-8.2760706543922424E-2</v>
      </c>
      <c r="BV62" s="21">
        <v>0.37781372666358948</v>
      </c>
      <c r="BW62" s="21">
        <v>0.54311007261276245</v>
      </c>
      <c r="BX62" s="21">
        <v>0.23870597779750824</v>
      </c>
      <c r="BY62" s="21">
        <v>0.20866285264492035</v>
      </c>
      <c r="BZ62" s="21">
        <v>0.15548422932624817</v>
      </c>
      <c r="CA62" s="21">
        <v>0.17530745267868042</v>
      </c>
      <c r="CB62" s="21">
        <v>6.1186566948890686E-2</v>
      </c>
      <c r="CC62" s="21">
        <v>6.6859699785709381E-2</v>
      </c>
      <c r="CD62" s="21">
        <v>0.15899291634559631</v>
      </c>
      <c r="CE62" s="21">
        <v>0.17588889598846436</v>
      </c>
      <c r="CF62" s="21">
        <v>8.2345157861709595E-2</v>
      </c>
      <c r="CG62" s="21">
        <v>0.15211263298988342</v>
      </c>
      <c r="CH62" s="21">
        <v>8.4073007106781006E-2</v>
      </c>
      <c r="CI62" s="21">
        <v>-0.20691370964050293</v>
      </c>
      <c r="CJ62" s="21">
        <v>-0.42767217755317688</v>
      </c>
      <c r="CK62" s="21">
        <v>-0.55838513374328613</v>
      </c>
      <c r="CL62" s="21">
        <v>-0.63392901420593262</v>
      </c>
      <c r="CM62" s="21">
        <v>-0.43030068278312683</v>
      </c>
      <c r="CN62" s="21">
        <v>-9.2510908842086792E-2</v>
      </c>
      <c r="CO62" s="21">
        <v>-5.4847761988639832E-2</v>
      </c>
      <c r="CP62" s="21">
        <v>-5.6128650903701782E-2</v>
      </c>
      <c r="CQ62" s="21">
        <v>0.40589210391044617</v>
      </c>
      <c r="CR62" s="21">
        <v>0.11111646890640259</v>
      </c>
      <c r="CS62" s="21">
        <v>7.7371008694171906E-2</v>
      </c>
      <c r="CT62" s="21">
        <v>0.53223723173141479</v>
      </c>
      <c r="CU62" s="21">
        <v>0.70307421684265137</v>
      </c>
      <c r="CV62" s="21">
        <v>0.39075601100921631</v>
      </c>
      <c r="CW62" s="21">
        <v>0.35926324129104614</v>
      </c>
      <c r="CX62" s="21">
        <v>0.28311577439308167</v>
      </c>
      <c r="CY62" s="21">
        <v>0.28012323379516602</v>
      </c>
      <c r="CZ62" s="21">
        <v>0.16058081388473511</v>
      </c>
      <c r="DA62" s="21">
        <v>0.16485905647277832</v>
      </c>
      <c r="DB62" s="21">
        <v>0.23864874243736267</v>
      </c>
      <c r="DC62" s="21">
        <v>0.24319565296173096</v>
      </c>
      <c r="DD62" s="21">
        <v>0.14738428592681885</v>
      </c>
      <c r="DE62" s="21">
        <v>0.23805394768714905</v>
      </c>
      <c r="DF62" s="21">
        <v>0.17821007966995239</v>
      </c>
      <c r="DG62" s="21">
        <v>-9.8472058773040771E-2</v>
      </c>
      <c r="DH62" s="21">
        <v>-0.28049582242965698</v>
      </c>
      <c r="DI62" s="21">
        <v>-0.37851828336715698</v>
      </c>
      <c r="DJ62" s="21">
        <v>-0.42188268899917603</v>
      </c>
      <c r="DK62" s="21">
        <v>-0.2241537868976593</v>
      </c>
      <c r="DL62" s="21">
        <v>9.7092807292938232E-2</v>
      </c>
      <c r="DM62" s="21">
        <v>0.13670170307159424</v>
      </c>
      <c r="DN62" s="21">
        <v>0.11936753988265991</v>
      </c>
      <c r="DO62" s="21">
        <v>0.57752060890197754</v>
      </c>
      <c r="DP62" s="21">
        <v>0.28272712230682373</v>
      </c>
      <c r="DQ62" s="21">
        <v>0.23750272393226624</v>
      </c>
      <c r="DR62" s="21">
        <v>0.68666070699691772</v>
      </c>
      <c r="DS62" s="21">
        <v>0.86303842067718506</v>
      </c>
      <c r="DT62" s="21">
        <v>0.54280602931976318</v>
      </c>
      <c r="DU62" s="21">
        <v>0.50986361503601074</v>
      </c>
      <c r="DV62" s="21">
        <v>0.41074734926223755</v>
      </c>
      <c r="DW62" s="21">
        <v>0.43146061897277832</v>
      </c>
      <c r="DX62" s="21">
        <v>0.30409032106399536</v>
      </c>
      <c r="DY62" s="21">
        <v>0.30635455250740051</v>
      </c>
      <c r="DZ62" s="21">
        <v>0.35365909337997437</v>
      </c>
      <c r="EA62" s="21">
        <v>0.34037593007087708</v>
      </c>
      <c r="EB62" s="21">
        <v>0.24129046499729156</v>
      </c>
      <c r="EC62" s="21">
        <v>0.36213955283164978</v>
      </c>
      <c r="ED62" s="21">
        <v>0.31412902474403381</v>
      </c>
      <c r="EE62" s="21">
        <v>5.8100465685129166E-2</v>
      </c>
      <c r="EF62" s="21">
        <v>-6.7996539175510406E-2</v>
      </c>
      <c r="EG62" s="21">
        <v>-0.11881911009550095</v>
      </c>
      <c r="EH62" s="21">
        <v>-0.1157214343547821</v>
      </c>
      <c r="EI62" s="21">
        <v>7.348959892988205E-2</v>
      </c>
      <c r="EJ62" s="21">
        <v>0.37085050344467163</v>
      </c>
      <c r="EK62" s="21">
        <v>0.41326868534088135</v>
      </c>
      <c r="EL62" s="21">
        <v>0.37275615334510803</v>
      </c>
      <c r="EM62" s="21">
        <v>0.82532501220703125</v>
      </c>
      <c r="EN62" s="21">
        <v>0.53050565719604492</v>
      </c>
      <c r="EO62" s="21">
        <v>0.46870747208595276</v>
      </c>
      <c r="EP62" s="21">
        <v>0.90962368249893188</v>
      </c>
      <c r="EQ62" s="21">
        <v>1.094001293182373</v>
      </c>
      <c r="ER62" s="21">
        <v>0.76234215497970581</v>
      </c>
      <c r="ES62" s="21">
        <v>0.72730666399002075</v>
      </c>
      <c r="ET62" s="21">
        <v>0.59502702951431274</v>
      </c>
      <c r="EU62" s="21">
        <v>60.384965482346828</v>
      </c>
      <c r="EV62" s="21">
        <v>59.455804290990372</v>
      </c>
      <c r="EW62" s="21">
        <v>58.57840909985137</v>
      </c>
      <c r="EX62" s="21">
        <v>57.855946507087587</v>
      </c>
      <c r="EY62" s="21">
        <v>57.058167001871993</v>
      </c>
      <c r="EZ62" s="21">
        <v>56.405064011592941</v>
      </c>
      <c r="FA62" s="21">
        <v>55.870873495922147</v>
      </c>
      <c r="FB62" s="21">
        <v>55.925420232133803</v>
      </c>
      <c r="FC62" s="21">
        <v>59.973566843895618</v>
      </c>
      <c r="FD62" s="21">
        <v>66.800519518233585</v>
      </c>
      <c r="FE62" s="21">
        <v>72.125614286647092</v>
      </c>
      <c r="FF62" s="21">
        <v>76.444118203043672</v>
      </c>
      <c r="FG62" s="21">
        <v>78.477518914040019</v>
      </c>
      <c r="FH62" s="21">
        <v>78.976931539431547</v>
      </c>
      <c r="FI62" s="21">
        <v>79.211540790055636</v>
      </c>
      <c r="FJ62" s="21">
        <v>78.98661620578153</v>
      </c>
      <c r="FK62" s="21">
        <v>77.791594754900956</v>
      </c>
      <c r="FL62" s="21">
        <v>75.649423374884975</v>
      </c>
      <c r="FM62" s="21">
        <v>72.392781502964169</v>
      </c>
      <c r="FN62" s="21">
        <v>68.418941829779897</v>
      </c>
      <c r="FO62" s="21">
        <v>65.908972217582928</v>
      </c>
      <c r="FP62" s="21">
        <v>63.854804503830294</v>
      </c>
      <c r="FQ62" s="21">
        <v>62.255052774470066</v>
      </c>
      <c r="FR62" s="21">
        <v>60.932664774541159</v>
      </c>
      <c r="FS62" s="21">
        <v>3.5429151058197021</v>
      </c>
      <c r="FT62" s="21">
        <v>0.18905293941497803</v>
      </c>
      <c r="FU62" s="21">
        <v>0.27493318915367126</v>
      </c>
      <c r="FV62" t="s">
        <v>294</v>
      </c>
      <c r="FW62" s="21"/>
      <c r="FX62">
        <f t="shared" si="0"/>
        <v>5.4839381933212277</v>
      </c>
      <c r="FY62">
        <f t="shared" si="1"/>
        <v>0.36593820601701738</v>
      </c>
      <c r="FZ62">
        <f t="shared" si="2"/>
        <v>72.032342736022585</v>
      </c>
    </row>
    <row r="63" spans="1:182" x14ac:dyDescent="0.2">
      <c r="A63" t="s">
        <v>226</v>
      </c>
      <c r="B63" t="s">
        <v>0</v>
      </c>
      <c r="C63" t="s">
        <v>264</v>
      </c>
      <c r="D63" t="s">
        <v>241</v>
      </c>
      <c r="E63" t="s">
        <v>220</v>
      </c>
      <c r="F63" s="21">
        <v>3061</v>
      </c>
      <c r="G63" s="21">
        <v>2.4648938179016113</v>
      </c>
      <c r="H63" s="21">
        <v>2.1941254138946533</v>
      </c>
      <c r="I63" s="21">
        <v>1.9364250898361206</v>
      </c>
      <c r="J63" s="21">
        <v>1.7893511056900024</v>
      </c>
      <c r="K63" s="21">
        <v>1.6923184394836426</v>
      </c>
      <c r="L63" s="21">
        <v>1.7363032102584839</v>
      </c>
      <c r="M63" s="21">
        <v>2.0155982971191406</v>
      </c>
      <c r="N63" s="21">
        <v>1.6820219755172729</v>
      </c>
      <c r="O63" s="21">
        <v>0.15086603164672852</v>
      </c>
      <c r="P63" s="21">
        <v>-1.8976306915283203</v>
      </c>
      <c r="Q63" s="21">
        <v>-3.7377800941467285</v>
      </c>
      <c r="R63" s="21">
        <v>-5.014127254486084</v>
      </c>
      <c r="S63" s="21">
        <v>-5.3142108917236328</v>
      </c>
      <c r="T63" s="21">
        <v>-4.7603049278259277</v>
      </c>
      <c r="U63" s="21">
        <v>-3.7819395065307617</v>
      </c>
      <c r="V63" s="21">
        <v>-2.0526847839355469</v>
      </c>
      <c r="W63" s="21">
        <v>7.8753173351287842E-2</v>
      </c>
      <c r="X63" s="21">
        <v>2.0648870468139648</v>
      </c>
      <c r="Y63" s="21">
        <v>3.3343400955200195</v>
      </c>
      <c r="Z63" s="21">
        <v>3.738919734954834</v>
      </c>
      <c r="AA63" s="21">
        <v>3.7001819610595703</v>
      </c>
      <c r="AB63" s="21">
        <v>3.4519233703613281</v>
      </c>
      <c r="AC63" s="21">
        <v>3.0768184661865234</v>
      </c>
      <c r="AD63" s="21">
        <v>2.541755199432373</v>
      </c>
      <c r="AE63" s="21">
        <v>-0.13137277960777283</v>
      </c>
      <c r="AF63" s="21">
        <v>-0.18416011333465576</v>
      </c>
      <c r="AG63" s="21">
        <v>-0.26668787002563477</v>
      </c>
      <c r="AH63" s="21">
        <v>-0.20561516284942627</v>
      </c>
      <c r="AI63" s="21">
        <v>-0.13955318927764893</v>
      </c>
      <c r="AJ63" s="21">
        <v>-0.1435939222574234</v>
      </c>
      <c r="AK63" s="21">
        <v>-0.18586960434913635</v>
      </c>
      <c r="AL63" s="21">
        <v>-0.31525000929832458</v>
      </c>
      <c r="AM63" s="21">
        <v>-0.34985896944999695</v>
      </c>
      <c r="AN63" s="21">
        <v>-0.5995713472366333</v>
      </c>
      <c r="AO63" s="21">
        <v>-0.85699266195297241</v>
      </c>
      <c r="AP63" s="21">
        <v>-1.1364148855209351</v>
      </c>
      <c r="AQ63" s="21">
        <v>-0.87146884202957153</v>
      </c>
      <c r="AR63" s="21">
        <v>-0.45189791917800903</v>
      </c>
      <c r="AS63" s="21">
        <v>-0.40619575977325439</v>
      </c>
      <c r="AT63" s="21">
        <v>-0.33518040180206299</v>
      </c>
      <c r="AU63" s="21">
        <v>-0.24518030881881714</v>
      </c>
      <c r="AV63" s="21">
        <v>-0.33587011694908142</v>
      </c>
      <c r="AW63" s="21">
        <v>-0.2480732798576355</v>
      </c>
      <c r="AX63" s="21">
        <v>-3.4434549510478973E-2</v>
      </c>
      <c r="AY63" s="21">
        <v>1.8188854679465294E-2</v>
      </c>
      <c r="AZ63" s="21">
        <v>-6.4989954233169556E-2</v>
      </c>
      <c r="BA63" s="21">
        <v>-3.5733722150325775E-2</v>
      </c>
      <c r="BB63" s="21">
        <v>-9.6461109817028046E-2</v>
      </c>
      <c r="BC63" s="21">
        <v>-2.1789796650409698E-2</v>
      </c>
      <c r="BD63" s="21">
        <v>-9.943680465221405E-2</v>
      </c>
      <c r="BE63" s="21">
        <v>-0.16635450720787048</v>
      </c>
      <c r="BF63" s="21">
        <v>-0.11569948494434357</v>
      </c>
      <c r="BG63" s="21">
        <v>-8.403334766626358E-2</v>
      </c>
      <c r="BH63" s="21">
        <v>-9.4035163521766663E-2</v>
      </c>
      <c r="BI63" s="21">
        <v>-0.12866154313087463</v>
      </c>
      <c r="BJ63" s="21">
        <v>-0.234424889087677</v>
      </c>
      <c r="BK63" s="21">
        <v>-0.25035017728805542</v>
      </c>
      <c r="BL63" s="21">
        <v>-0.44878995418548584</v>
      </c>
      <c r="BM63" s="21">
        <v>-0.64462679624557495</v>
      </c>
      <c r="BN63" s="21">
        <v>-0.8651202917098999</v>
      </c>
      <c r="BO63" s="21">
        <v>-0.64910650253295898</v>
      </c>
      <c r="BP63" s="21">
        <v>-0.29339772462844849</v>
      </c>
      <c r="BQ63" s="21">
        <v>-0.23276278376579285</v>
      </c>
      <c r="BR63" s="21">
        <v>-0.14419935643672943</v>
      </c>
      <c r="BS63" s="21">
        <v>-6.3098914921283722E-2</v>
      </c>
      <c r="BT63" s="21">
        <v>-0.15678955614566803</v>
      </c>
      <c r="BU63" s="21">
        <v>-6.8059176206588745E-2</v>
      </c>
      <c r="BV63" s="21">
        <v>0.14563846588134766</v>
      </c>
      <c r="BW63" s="21">
        <v>0.22152404487133026</v>
      </c>
      <c r="BX63" s="21">
        <v>0.14399756491184235</v>
      </c>
      <c r="BY63" s="21">
        <v>0.17148366570472717</v>
      </c>
      <c r="BZ63" s="21">
        <v>8.3875603973865509E-2</v>
      </c>
      <c r="CA63" s="21">
        <v>5.4107040166854858E-2</v>
      </c>
      <c r="CB63" s="21">
        <v>-4.0757700800895691E-2</v>
      </c>
      <c r="CC63" s="21">
        <v>-9.6863940358161926E-2</v>
      </c>
      <c r="CD63" s="21">
        <v>-5.342414602637291E-2</v>
      </c>
      <c r="CE63" s="21">
        <v>-4.5580476522445679E-2</v>
      </c>
      <c r="CF63" s="21">
        <v>-5.9710919857025146E-2</v>
      </c>
      <c r="CG63" s="21">
        <v>-8.9039415121078491E-2</v>
      </c>
      <c r="CH63" s="21">
        <v>-0.17844566702842712</v>
      </c>
      <c r="CI63" s="21">
        <v>-0.18143066763877869</v>
      </c>
      <c r="CJ63" s="21">
        <v>-0.34435918927192688</v>
      </c>
      <c r="CK63" s="21">
        <v>-0.49754291772842407</v>
      </c>
      <c r="CL63" s="21">
        <v>-0.67722243070602417</v>
      </c>
      <c r="CM63" s="21">
        <v>-0.49509909749031067</v>
      </c>
      <c r="CN63" s="21">
        <v>-0.18362094461917877</v>
      </c>
      <c r="CO63" s="21">
        <v>-0.11264365911483765</v>
      </c>
      <c r="CP63" s="21">
        <v>-1.1926453560590744E-2</v>
      </c>
      <c r="CQ63" s="21">
        <v>6.3010111451148987E-2</v>
      </c>
      <c r="CR63" s="21">
        <v>-3.2758887857198715E-2</v>
      </c>
      <c r="CS63" s="21">
        <v>5.6618042290210724E-2</v>
      </c>
      <c r="CT63" s="21">
        <v>0.27035647630691528</v>
      </c>
      <c r="CU63" s="21">
        <v>0.36235338449478149</v>
      </c>
      <c r="CV63" s="21">
        <v>0.28874170780181885</v>
      </c>
      <c r="CW63" s="21">
        <v>0.31500178575515747</v>
      </c>
      <c r="CX63" s="21">
        <v>0.20877626538276672</v>
      </c>
      <c r="CY63" s="21">
        <v>0.13000386953353882</v>
      </c>
      <c r="CZ63" s="21">
        <v>1.792139932513237E-2</v>
      </c>
      <c r="DA63" s="21">
        <v>-2.7373364195227623E-2</v>
      </c>
      <c r="DB63" s="21">
        <v>8.8511891663074493E-3</v>
      </c>
      <c r="DC63" s="21">
        <v>-7.1276035159826279E-3</v>
      </c>
      <c r="DD63" s="21">
        <v>-2.5386668741703033E-2</v>
      </c>
      <c r="DE63" s="21">
        <v>-4.941728338599205E-2</v>
      </c>
      <c r="DF63" s="21">
        <v>-0.12246643751859665</v>
      </c>
      <c r="DG63" s="21">
        <v>-0.11251116544008255</v>
      </c>
      <c r="DH63" s="21">
        <v>-0.23992843925952911</v>
      </c>
      <c r="DI63" s="21">
        <v>-0.35045894980430603</v>
      </c>
      <c r="DJ63" s="21">
        <v>-0.48932462930679321</v>
      </c>
      <c r="DK63" s="21">
        <v>-0.34109166264533997</v>
      </c>
      <c r="DL63" s="21">
        <v>-7.3844172060489655E-2</v>
      </c>
      <c r="DM63" s="21">
        <v>7.4754748493432999E-3</v>
      </c>
      <c r="DN63" s="21">
        <v>0.12034644931554794</v>
      </c>
      <c r="DO63" s="21">
        <v>0.1891191303730011</v>
      </c>
      <c r="DP63" s="21">
        <v>9.1271772980690002E-2</v>
      </c>
      <c r="DQ63" s="21">
        <v>0.18129526078701019</v>
      </c>
      <c r="DR63" s="21">
        <v>0.39507448673248291</v>
      </c>
      <c r="DS63" s="21">
        <v>0.50318270921707153</v>
      </c>
      <c r="DT63" s="21">
        <v>0.43348580598831177</v>
      </c>
      <c r="DU63" s="21">
        <v>0.45851993560791016</v>
      </c>
      <c r="DV63" s="21">
        <v>0.33367693424224854</v>
      </c>
      <c r="DW63" s="21">
        <v>0.23958685994148254</v>
      </c>
      <c r="DX63" s="21">
        <v>0.10264471173286438</v>
      </c>
      <c r="DY63" s="21">
        <v>7.2959989309310913E-2</v>
      </c>
      <c r="DZ63" s="21">
        <v>9.8766878247261047E-2</v>
      </c>
      <c r="EA63" s="21">
        <v>4.8392236232757568E-2</v>
      </c>
      <c r="EB63" s="21">
        <v>2.4172093719244003E-2</v>
      </c>
      <c r="EC63" s="21">
        <v>7.7907787635922432E-3</v>
      </c>
      <c r="ED63" s="21">
        <v>-4.1641317307949066E-2</v>
      </c>
      <c r="EE63" s="21">
        <v>-1.3002358376979828E-2</v>
      </c>
      <c r="EF63" s="21">
        <v>-8.9147023856639862E-2</v>
      </c>
      <c r="EG63" s="21">
        <v>-0.13809311389923096</v>
      </c>
      <c r="EH63" s="21">
        <v>-0.21803002059459686</v>
      </c>
      <c r="EI63" s="21">
        <v>-0.1187293529510498</v>
      </c>
      <c r="EJ63" s="21">
        <v>8.4656044840812683E-2</v>
      </c>
      <c r="EK63" s="21">
        <v>0.18090842664241791</v>
      </c>
      <c r="EL63" s="21">
        <v>0.31132751703262329</v>
      </c>
      <c r="EM63" s="21">
        <v>0.37120053172111511</v>
      </c>
      <c r="EN63" s="21">
        <v>0.27035236358642578</v>
      </c>
      <c r="EO63" s="21">
        <v>0.36130934953689575</v>
      </c>
      <c r="EP63" s="21">
        <v>0.57514756917953491</v>
      </c>
      <c r="EQ63" s="21">
        <v>0.70651787519454956</v>
      </c>
      <c r="ER63" s="21">
        <v>0.64247339963912964</v>
      </c>
      <c r="ES63" s="21">
        <v>0.6657373309135437</v>
      </c>
      <c r="ET63" s="21">
        <v>0.51401364803314209</v>
      </c>
      <c r="EU63" s="21">
        <v>61.832049013319249</v>
      </c>
      <c r="EV63" s="21">
        <v>60.960861414174403</v>
      </c>
      <c r="EW63" s="21">
        <v>60.305767816504812</v>
      </c>
      <c r="EX63" s="21">
        <v>59.636441454783011</v>
      </c>
      <c r="EY63" s="21">
        <v>58.829817564103465</v>
      </c>
      <c r="EZ63" s="21">
        <v>58.162884308130508</v>
      </c>
      <c r="FA63" s="21">
        <v>57.812662738400007</v>
      </c>
      <c r="FB63" s="21">
        <v>57.826330711466937</v>
      </c>
      <c r="FC63" s="21">
        <v>61.947761433454012</v>
      </c>
      <c r="FD63" s="21">
        <v>68.457429085164165</v>
      </c>
      <c r="FE63" s="21">
        <v>73.09281689588714</v>
      </c>
      <c r="FF63" s="21">
        <v>76.698163236601218</v>
      </c>
      <c r="FG63" s="21">
        <v>78.036987922815513</v>
      </c>
      <c r="FH63" s="21">
        <v>78.082723583282501</v>
      </c>
      <c r="FI63" s="21">
        <v>78.242004800800871</v>
      </c>
      <c r="FJ63" s="21">
        <v>78.042729093295534</v>
      </c>
      <c r="FK63" s="21">
        <v>76.751100564462533</v>
      </c>
      <c r="FL63" s="21">
        <v>74.865482057398793</v>
      </c>
      <c r="FM63" s="21">
        <v>72.149077048141237</v>
      </c>
      <c r="FN63" s="21">
        <v>68.839017253029539</v>
      </c>
      <c r="FO63" s="21">
        <v>66.582804635318027</v>
      </c>
      <c r="FP63" s="21">
        <v>64.823250562137574</v>
      </c>
      <c r="FQ63" s="21">
        <v>63.562406677624942</v>
      </c>
      <c r="FR63" s="21">
        <v>62.411341421980353</v>
      </c>
      <c r="FS63" s="21">
        <v>2.4074451923370361</v>
      </c>
      <c r="FT63" s="21">
        <v>0.11715232580900192</v>
      </c>
      <c r="FU63" s="21">
        <v>0.21402502059936523</v>
      </c>
      <c r="FV63" t="s">
        <v>294</v>
      </c>
      <c r="FW63" s="21"/>
      <c r="FX63">
        <f t="shared" si="0"/>
        <v>2.5834164023399353</v>
      </c>
      <c r="FY63">
        <f t="shared" si="1"/>
        <v>0.14391582533717157</v>
      </c>
      <c r="FZ63">
        <f t="shared" si="2"/>
        <v>71.837496311670037</v>
      </c>
    </row>
    <row r="64" spans="1:182" x14ac:dyDescent="0.2">
      <c r="A64" t="s">
        <v>226</v>
      </c>
      <c r="B64" t="s">
        <v>0</v>
      </c>
      <c r="C64" t="s">
        <v>264</v>
      </c>
      <c r="D64" t="s">
        <v>241</v>
      </c>
      <c r="E64" t="s">
        <v>221</v>
      </c>
      <c r="F64" s="21">
        <v>3213</v>
      </c>
      <c r="G64" s="21">
        <v>2.4484763145446777</v>
      </c>
      <c r="H64" s="21">
        <v>2.2333810329437256</v>
      </c>
      <c r="I64" s="21">
        <v>2.1547808647155762</v>
      </c>
      <c r="J64" s="21">
        <v>2.1113877296447754</v>
      </c>
      <c r="K64" s="21">
        <v>2.1116054058074951</v>
      </c>
      <c r="L64" s="21">
        <v>2.1799178123474121</v>
      </c>
      <c r="M64" s="21">
        <v>2.6152493953704834</v>
      </c>
      <c r="N64" s="21">
        <v>2.1056733131408691</v>
      </c>
      <c r="O64" s="21">
        <v>-0.35077887773513794</v>
      </c>
      <c r="P64" s="21">
        <v>-3.1260976791381836</v>
      </c>
      <c r="Q64" s="21">
        <v>-5.4154682159423828</v>
      </c>
      <c r="R64" s="21">
        <v>-6.7789950370788574</v>
      </c>
      <c r="S64" s="21">
        <v>-7.2653036117553711</v>
      </c>
      <c r="T64" s="21">
        <v>-6.816192626953125</v>
      </c>
      <c r="U64" s="21">
        <v>-5.470177173614502</v>
      </c>
      <c r="V64" s="21">
        <v>-3.2277295589447021</v>
      </c>
      <c r="W64" s="21">
        <v>-5.020594596862793E-2</v>
      </c>
      <c r="X64" s="21">
        <v>2.6131076812744141</v>
      </c>
      <c r="Y64" s="21">
        <v>3.8017880916595459</v>
      </c>
      <c r="Z64" s="21">
        <v>4.112248420715332</v>
      </c>
      <c r="AA64" s="21">
        <v>3.9925060272216797</v>
      </c>
      <c r="AB64" s="21">
        <v>3.5583019256591797</v>
      </c>
      <c r="AC64" s="21">
        <v>3.0488877296447754</v>
      </c>
      <c r="AD64" s="21">
        <v>2.5818047523498535</v>
      </c>
      <c r="AE64" s="21">
        <v>-5.1586631685495377E-2</v>
      </c>
      <c r="AF64" s="21">
        <v>-8.8524341583251953E-2</v>
      </c>
      <c r="AG64" s="21">
        <v>-3.2459698617458344E-2</v>
      </c>
      <c r="AH64" s="21">
        <v>5.2596572786569595E-2</v>
      </c>
      <c r="AI64" s="21">
        <v>6.3697695732116699E-2</v>
      </c>
      <c r="AJ64" s="21">
        <v>-2.8119944036006927E-3</v>
      </c>
      <c r="AK64" s="21">
        <v>3.1673744320869446E-2</v>
      </c>
      <c r="AL64" s="21">
        <v>2.283242903649807E-2</v>
      </c>
      <c r="AM64" s="21">
        <v>-0.25373467803001404</v>
      </c>
      <c r="AN64" s="21">
        <v>-0.3875432014465332</v>
      </c>
      <c r="AO64" s="21">
        <v>-0.41584041714668274</v>
      </c>
      <c r="AP64" s="21">
        <v>-0.38167765736579895</v>
      </c>
      <c r="AQ64" s="21">
        <v>-0.37394797801971436</v>
      </c>
      <c r="AR64" s="21">
        <v>-0.30290898680686951</v>
      </c>
      <c r="AS64" s="21">
        <v>-0.31393051147460938</v>
      </c>
      <c r="AT64" s="21">
        <v>-0.32609608769416809</v>
      </c>
      <c r="AU64" s="21">
        <v>2.0999882370233536E-2</v>
      </c>
      <c r="AV64" s="21">
        <v>-0.17804762721061707</v>
      </c>
      <c r="AW64" s="21">
        <v>-0.24329337477684021</v>
      </c>
      <c r="AX64" s="21">
        <v>2.408599853515625E-2</v>
      </c>
      <c r="AY64" s="21">
        <v>0.12020261585712433</v>
      </c>
      <c r="AZ64" s="21">
        <v>-6.2457770109176636E-2</v>
      </c>
      <c r="BA64" s="21">
        <v>-0.1037658229470253</v>
      </c>
      <c r="BB64" s="21">
        <v>-5.2517283707857132E-2</v>
      </c>
      <c r="BC64" s="21">
        <v>5.2315525710582733E-2</v>
      </c>
      <c r="BD64" s="21">
        <v>1.7835289239883423E-2</v>
      </c>
      <c r="BE64" s="21">
        <v>6.5837778151035309E-2</v>
      </c>
      <c r="BF64" s="21">
        <v>0.12834109365940094</v>
      </c>
      <c r="BG64" s="21">
        <v>0.13725081086158752</v>
      </c>
      <c r="BH64" s="21">
        <v>6.9628678262233734E-2</v>
      </c>
      <c r="BI64" s="21">
        <v>0.13011489808559418</v>
      </c>
      <c r="BJ64" s="21">
        <v>0.12420909106731415</v>
      </c>
      <c r="BK64" s="21">
        <v>-0.13614039123058319</v>
      </c>
      <c r="BL64" s="21">
        <v>-0.23607060313224792</v>
      </c>
      <c r="BM64" s="21">
        <v>-0.24824817478656769</v>
      </c>
      <c r="BN64" s="21">
        <v>-0.19797433912754059</v>
      </c>
      <c r="BO64" s="21">
        <v>-0.16780216991901398</v>
      </c>
      <c r="BP64" s="21">
        <v>-9.2155426740646362E-2</v>
      </c>
      <c r="BQ64" s="21">
        <v>-0.10602296888828278</v>
      </c>
      <c r="BR64" s="21">
        <v>-0.15061613917350769</v>
      </c>
      <c r="BS64" s="21">
        <v>0.19475635886192322</v>
      </c>
      <c r="BT64" s="21">
        <v>-2.7891751378774643E-3</v>
      </c>
      <c r="BU64" s="21">
        <v>-8.6431466042995453E-2</v>
      </c>
      <c r="BV64" s="21">
        <v>0.1691514253616333</v>
      </c>
      <c r="BW64" s="21">
        <v>0.25755539536476135</v>
      </c>
      <c r="BX64" s="21">
        <v>5.5477667599916458E-2</v>
      </c>
      <c r="BY64" s="21">
        <v>1.4187626540660858E-2</v>
      </c>
      <c r="BZ64" s="21">
        <v>4.3007716536521912E-2</v>
      </c>
      <c r="CA64" s="21">
        <v>0.12427783757448196</v>
      </c>
      <c r="CB64" s="21">
        <v>9.1499648988246918E-2</v>
      </c>
      <c r="CC64" s="21">
        <v>0.13391830027103424</v>
      </c>
      <c r="CD64" s="21">
        <v>0.18080151081085205</v>
      </c>
      <c r="CE64" s="21">
        <v>0.18819347023963928</v>
      </c>
      <c r="CF64" s="21">
        <v>0.119800865650177</v>
      </c>
      <c r="CG64" s="21">
        <v>0.19829495251178741</v>
      </c>
      <c r="CH64" s="21">
        <v>0.19442225992679596</v>
      </c>
      <c r="CI64" s="21">
        <v>-5.4694969207048416E-2</v>
      </c>
      <c r="CJ64" s="21">
        <v>-0.1311611533164978</v>
      </c>
      <c r="CK64" s="21">
        <v>-0.13217431306838989</v>
      </c>
      <c r="CL64" s="21">
        <v>-7.0741966366767883E-2</v>
      </c>
      <c r="CM64" s="21">
        <v>-2.5026183575391769E-2</v>
      </c>
      <c r="CN64" s="21">
        <v>5.3811848163604736E-2</v>
      </c>
      <c r="CO64" s="21">
        <v>3.7973165512084961E-2</v>
      </c>
      <c r="CP64" s="21">
        <v>-2.9079265892505646E-2</v>
      </c>
      <c r="CQ64" s="21">
        <v>0.3150995671749115</v>
      </c>
      <c r="CR64" s="21">
        <v>0.11859428882598877</v>
      </c>
      <c r="CS64" s="21">
        <v>2.2210616618394852E-2</v>
      </c>
      <c r="CT64" s="21">
        <v>0.26962330937385559</v>
      </c>
      <c r="CU64" s="21">
        <v>0.35268551111221313</v>
      </c>
      <c r="CV64" s="21">
        <v>0.13715937733650208</v>
      </c>
      <c r="CW64" s="21">
        <v>9.5881827175617218E-2</v>
      </c>
      <c r="CX64" s="21">
        <v>0.10916803777217865</v>
      </c>
      <c r="CY64" s="21">
        <v>0.19624015688896179</v>
      </c>
      <c r="CZ64" s="21">
        <v>0.16516400873661041</v>
      </c>
      <c r="DA64" s="21">
        <v>0.20199884474277496</v>
      </c>
      <c r="DB64" s="21">
        <v>0.23326192796230316</v>
      </c>
      <c r="DC64" s="21">
        <v>0.23913612961769104</v>
      </c>
      <c r="DD64" s="21">
        <v>0.16997304558753967</v>
      </c>
      <c r="DE64" s="21">
        <v>0.26647499203681946</v>
      </c>
      <c r="DF64" s="21">
        <v>0.26463541388511658</v>
      </c>
      <c r="DG64" s="21">
        <v>2.6750463992357254E-2</v>
      </c>
      <c r="DH64" s="21">
        <v>-2.6251694187521935E-2</v>
      </c>
      <c r="DI64" s="21">
        <v>-1.6100436449050903E-2</v>
      </c>
      <c r="DJ64" s="21">
        <v>5.6490406394004822E-2</v>
      </c>
      <c r="DK64" s="21">
        <v>0.11774979531764984</v>
      </c>
      <c r="DL64" s="21">
        <v>0.19977912306785583</v>
      </c>
      <c r="DM64" s="21">
        <v>0.18196931481361389</v>
      </c>
      <c r="DN64" s="21">
        <v>9.2457614839076996E-2</v>
      </c>
      <c r="DO64" s="21">
        <v>0.43544280529022217</v>
      </c>
      <c r="DP64" s="21">
        <v>0.23997774720191956</v>
      </c>
      <c r="DQ64" s="21">
        <v>0.13085269927978516</v>
      </c>
      <c r="DR64" s="21">
        <v>0.37009516358375549</v>
      </c>
      <c r="DS64" s="21">
        <v>0.44781562685966492</v>
      </c>
      <c r="DT64" s="21">
        <v>0.21884110569953918</v>
      </c>
      <c r="DU64" s="21">
        <v>0.17757603526115417</v>
      </c>
      <c r="DV64" s="21">
        <v>0.17532835900783539</v>
      </c>
      <c r="DW64" s="21">
        <v>0.30014228820800781</v>
      </c>
      <c r="DX64" s="21">
        <v>0.27152365446090698</v>
      </c>
      <c r="DY64" s="21">
        <v>0.30029630661010742</v>
      </c>
      <c r="DZ64" s="21">
        <v>0.3090064525604248</v>
      </c>
      <c r="EA64" s="21">
        <v>0.31268924474716187</v>
      </c>
      <c r="EB64" s="21">
        <v>0.2424137145280838</v>
      </c>
      <c r="EC64" s="21">
        <v>0.36491617560386658</v>
      </c>
      <c r="ED64" s="21">
        <v>0.36601206660270691</v>
      </c>
      <c r="EE64" s="21">
        <v>0.14434473216533661</v>
      </c>
      <c r="EF64" s="21">
        <v>0.1252208948135376</v>
      </c>
      <c r="EG64" s="21">
        <v>0.15149179100990295</v>
      </c>
      <c r="EH64" s="21">
        <v>0.24019375443458557</v>
      </c>
      <c r="EI64" s="21">
        <v>0.32389563322067261</v>
      </c>
      <c r="EJ64" s="21">
        <v>0.41053268313407898</v>
      </c>
      <c r="EK64" s="21">
        <v>0.38987687230110168</v>
      </c>
      <c r="EL64" s="21">
        <v>0.26793754100799561</v>
      </c>
      <c r="EM64" s="21">
        <v>0.60919928550720215</v>
      </c>
      <c r="EN64" s="21">
        <v>0.41523617506027222</v>
      </c>
      <c r="EO64" s="21">
        <v>0.28771460056304932</v>
      </c>
      <c r="EP64" s="21">
        <v>0.51516062021255493</v>
      </c>
      <c r="EQ64" s="21">
        <v>0.58516836166381836</v>
      </c>
      <c r="ER64" s="21">
        <v>0.33677652478218079</v>
      </c>
      <c r="ES64" s="21">
        <v>0.29552948474884033</v>
      </c>
      <c r="ET64" s="21">
        <v>0.27085337042808533</v>
      </c>
      <c r="EU64" s="21">
        <v>59.026541974137714</v>
      </c>
      <c r="EV64" s="21">
        <v>58.043111535792704</v>
      </c>
      <c r="EW64" s="21">
        <v>56.95704957534204</v>
      </c>
      <c r="EX64" s="21">
        <v>56.185125260126028</v>
      </c>
      <c r="EY64" s="21">
        <v>55.395225702992782</v>
      </c>
      <c r="EZ64" s="21">
        <v>54.754615598477343</v>
      </c>
      <c r="FA64" s="21">
        <v>54.048086189533592</v>
      </c>
      <c r="FB64" s="21">
        <v>54.140895319919963</v>
      </c>
      <c r="FC64" s="21">
        <v>58.120759630960137</v>
      </c>
      <c r="FD64" s="21">
        <v>65.245183337413749</v>
      </c>
      <c r="FE64" s="21">
        <v>71.218235938377632</v>
      </c>
      <c r="FF64" s="21">
        <v>76.206545875186009</v>
      </c>
      <c r="FG64" s="21">
        <v>78.89146604992095</v>
      </c>
      <c r="FH64" s="21">
        <v>79.816356819216935</v>
      </c>
      <c r="FI64" s="21">
        <v>80.121117243691103</v>
      </c>
      <c r="FJ64" s="21">
        <v>79.87239029115878</v>
      </c>
      <c r="FK64" s="21">
        <v>78.768170888350454</v>
      </c>
      <c r="FL64" s="21">
        <v>76.385150328848994</v>
      </c>
      <c r="FM64" s="21">
        <v>72.621649349437035</v>
      </c>
      <c r="FN64" s="21">
        <v>68.024346915279779</v>
      </c>
      <c r="FO64" s="21">
        <v>65.275983459586627</v>
      </c>
      <c r="FP64" s="21">
        <v>62.945091101524426</v>
      </c>
      <c r="FQ64" s="21">
        <v>61.02799106957643</v>
      </c>
      <c r="FR64" s="21">
        <v>59.544187447826623</v>
      </c>
      <c r="FS64" s="21">
        <v>2.553466796875</v>
      </c>
      <c r="FT64" s="21">
        <v>0.14144699275493622</v>
      </c>
      <c r="FU64" s="21">
        <v>0.18539384007453918</v>
      </c>
      <c r="FV64" t="s">
        <v>294</v>
      </c>
      <c r="FW64" s="21"/>
      <c r="FX64">
        <f t="shared" si="0"/>
        <v>2.8938888549804687</v>
      </c>
      <c r="FY64">
        <f t="shared" si="1"/>
        <v>0.21564265862107276</v>
      </c>
      <c r="FZ64">
        <f t="shared" si="2"/>
        <v>72.215060188300569</v>
      </c>
    </row>
    <row r="65" spans="1:182" x14ac:dyDescent="0.2">
      <c r="A65" t="s">
        <v>226</v>
      </c>
      <c r="B65" t="s">
        <v>0</v>
      </c>
      <c r="C65" t="s">
        <v>264</v>
      </c>
      <c r="D65" t="s">
        <v>253</v>
      </c>
      <c r="E65" t="s">
        <v>219</v>
      </c>
      <c r="F65" s="21">
        <v>6274</v>
      </c>
      <c r="G65" s="21">
        <v>5.2342414855957031</v>
      </c>
      <c r="H65" s="21">
        <v>4.8783974647521973</v>
      </c>
      <c r="I65" s="21">
        <v>4.3684372901916504</v>
      </c>
      <c r="J65" s="21">
        <v>4.2732882499694824</v>
      </c>
      <c r="K65" s="21">
        <v>4.1152138710021973</v>
      </c>
      <c r="L65" s="21">
        <v>4.0285701751708984</v>
      </c>
      <c r="M65" s="21">
        <v>4.7716588973999023</v>
      </c>
      <c r="N65" s="21">
        <v>4.3543310165405273</v>
      </c>
      <c r="O65" s="21">
        <v>0.14467883110046387</v>
      </c>
      <c r="P65" s="21">
        <v>-4.1791572570800781</v>
      </c>
      <c r="Q65" s="21">
        <v>-8.0364503860473633</v>
      </c>
      <c r="R65" s="21">
        <v>-9.8562908172607422</v>
      </c>
      <c r="S65" s="21">
        <v>-10.602892875671387</v>
      </c>
      <c r="T65" s="21">
        <v>-8.844573974609375</v>
      </c>
      <c r="U65" s="21">
        <v>-5.2555999755859375</v>
      </c>
      <c r="V65" s="21">
        <v>-0.25137829780578613</v>
      </c>
      <c r="W65" s="21">
        <v>5.0214247703552246</v>
      </c>
      <c r="X65" s="21">
        <v>8.6812562942504883</v>
      </c>
      <c r="Y65" s="21">
        <v>10.303402900695801</v>
      </c>
      <c r="Z65" s="21">
        <v>10.618717193603516</v>
      </c>
      <c r="AA65" s="21">
        <v>10.522835731506348</v>
      </c>
      <c r="AB65" s="21">
        <v>8.607879638671875</v>
      </c>
      <c r="AC65" s="21">
        <v>8.2370719909667969</v>
      </c>
      <c r="AD65" s="21">
        <v>6.4983077049255371</v>
      </c>
      <c r="AE65" s="21">
        <v>-0.45310842990875244</v>
      </c>
      <c r="AF65" s="21">
        <v>-0.37151658535003662</v>
      </c>
      <c r="AG65" s="21">
        <v>-0.41001611948013306</v>
      </c>
      <c r="AH65" s="21">
        <v>-6.447216123342514E-2</v>
      </c>
      <c r="AI65" s="21">
        <v>-8.2750186324119568E-2</v>
      </c>
      <c r="AJ65" s="21">
        <v>-0.33211904764175415</v>
      </c>
      <c r="AK65" s="21">
        <v>-0.22323077917098999</v>
      </c>
      <c r="AL65" s="21">
        <v>-0.14468570053577423</v>
      </c>
      <c r="AM65" s="21">
        <v>-0.82076513767242432</v>
      </c>
      <c r="AN65" s="21">
        <v>-0.96420490741729736</v>
      </c>
      <c r="AO65" s="21">
        <v>-1.3432551622390747</v>
      </c>
      <c r="AP65" s="21">
        <v>-1.2913899421691895</v>
      </c>
      <c r="AQ65" s="21">
        <v>-1.7733091115951538</v>
      </c>
      <c r="AR65" s="21">
        <v>-1.343117356300354</v>
      </c>
      <c r="AS65" s="21">
        <v>-0.94847476482391357</v>
      </c>
      <c r="AT65" s="21">
        <v>-0.77330005168914795</v>
      </c>
      <c r="AU65" s="21">
        <v>-0.4144340455532074</v>
      </c>
      <c r="AV65" s="21">
        <v>-1.0527831315994263</v>
      </c>
      <c r="AW65" s="21">
        <v>-0.98596781492233276</v>
      </c>
      <c r="AX65" s="21">
        <v>-0.30305388569831848</v>
      </c>
      <c r="AY65" s="21">
        <v>0.28845754265785217</v>
      </c>
      <c r="AZ65" s="21">
        <v>-0.86217266321182251</v>
      </c>
      <c r="BA65" s="21">
        <v>0.11532783508300781</v>
      </c>
      <c r="BB65" s="21">
        <v>-0.17428801953792572</v>
      </c>
      <c r="BC65" s="21">
        <v>-0.1466783732175827</v>
      </c>
      <c r="BD65" s="21">
        <v>-5.3296800702810287E-2</v>
      </c>
      <c r="BE65" s="21">
        <v>-0.15834197402000427</v>
      </c>
      <c r="BF65" s="21">
        <v>0.14510694146156311</v>
      </c>
      <c r="BG65" s="21">
        <v>0.11245126277208328</v>
      </c>
      <c r="BH65" s="21">
        <v>-0.1319635808467865</v>
      </c>
      <c r="BI65" s="21">
        <v>2.2212117910385132E-3</v>
      </c>
      <c r="BJ65" s="21">
        <v>0.12379565834999084</v>
      </c>
      <c r="BK65" s="21">
        <v>-0.49361726641654968</v>
      </c>
      <c r="BL65" s="21">
        <v>-0.57020902633666992</v>
      </c>
      <c r="BM65" s="21">
        <v>-0.87933170795440674</v>
      </c>
      <c r="BN65" s="21">
        <v>-0.74348723888397217</v>
      </c>
      <c r="BO65" s="21">
        <v>-1.1485400199890137</v>
      </c>
      <c r="BP65" s="21">
        <v>-0.76759743690490723</v>
      </c>
      <c r="BQ65" s="21">
        <v>-0.33817905187606812</v>
      </c>
      <c r="BR65" s="21">
        <v>-0.15901723504066467</v>
      </c>
      <c r="BS65" s="21">
        <v>0.15529200434684753</v>
      </c>
      <c r="BT65" s="21">
        <v>-0.4933980405330658</v>
      </c>
      <c r="BU65" s="21">
        <v>-0.42719617486000061</v>
      </c>
      <c r="BV65" s="21">
        <v>0.24641728401184082</v>
      </c>
      <c r="BW65" s="21">
        <v>0.81395953893661499</v>
      </c>
      <c r="BX65" s="21">
        <v>-0.38848429918289185</v>
      </c>
      <c r="BY65" s="21">
        <v>0.49789127707481384</v>
      </c>
      <c r="BZ65" s="21">
        <v>0.12928608059883118</v>
      </c>
      <c r="CA65" s="21">
        <v>6.5554149448871613E-2</v>
      </c>
      <c r="CB65" s="21">
        <v>0.16710124909877777</v>
      </c>
      <c r="CC65" s="21">
        <v>1.5966754406690598E-2</v>
      </c>
      <c r="CD65" s="21">
        <v>0.29026079177856445</v>
      </c>
      <c r="CE65" s="21">
        <v>0.24764718115329742</v>
      </c>
      <c r="CF65" s="21">
        <v>6.6634975373744965E-3</v>
      </c>
      <c r="CG65" s="21">
        <v>0.15836857259273529</v>
      </c>
      <c r="CH65" s="21">
        <v>0.30974504351615906</v>
      </c>
      <c r="CI65" s="21">
        <v>-0.26703560352325439</v>
      </c>
      <c r="CJ65" s="21">
        <v>-0.29732874035835266</v>
      </c>
      <c r="CK65" s="21">
        <v>-0.55801975727081299</v>
      </c>
      <c r="CL65" s="21">
        <v>-0.36401140689849854</v>
      </c>
      <c r="CM65" s="21">
        <v>-0.71582686901092529</v>
      </c>
      <c r="CN65" s="21">
        <v>-0.36899405717849731</v>
      </c>
      <c r="CO65" s="21">
        <v>8.4509894251823425E-2</v>
      </c>
      <c r="CP65" s="21">
        <v>0.26643317937850952</v>
      </c>
      <c r="CQ65" s="21">
        <v>0.54988253116607666</v>
      </c>
      <c r="CR65" s="21">
        <v>-0.10596965253353119</v>
      </c>
      <c r="CS65" s="21">
        <v>-4.0192648768424988E-2</v>
      </c>
      <c r="CT65" s="21">
        <v>0.62697935104370117</v>
      </c>
      <c r="CU65" s="21">
        <v>1.1779205799102783</v>
      </c>
      <c r="CV65" s="21">
        <v>-6.0409151017665863E-2</v>
      </c>
      <c r="CW65" s="21">
        <v>0.76285356283187866</v>
      </c>
      <c r="CX65" s="21">
        <v>0.33954057097434998</v>
      </c>
      <c r="CY65" s="21">
        <v>0.27778667211532593</v>
      </c>
      <c r="CZ65" s="21">
        <v>0.38749930262565613</v>
      </c>
      <c r="DA65" s="21">
        <v>0.19027550518512726</v>
      </c>
      <c r="DB65" s="21">
        <v>0.4354146420955658</v>
      </c>
      <c r="DC65" s="21">
        <v>0.38284310698509216</v>
      </c>
      <c r="DD65" s="21">
        <v>0.1452905684709549</v>
      </c>
      <c r="DE65" s="21">
        <v>0.31451591849327087</v>
      </c>
      <c r="DF65" s="21">
        <v>0.49569439888000488</v>
      </c>
      <c r="DG65" s="21">
        <v>-4.0453970432281494E-2</v>
      </c>
      <c r="DH65" s="21">
        <v>-2.444843202829361E-2</v>
      </c>
      <c r="DI65" s="21">
        <v>-0.23670782148838043</v>
      </c>
      <c r="DJ65" s="21">
        <v>1.5464369207620621E-2</v>
      </c>
      <c r="DK65" s="21">
        <v>-0.28311365842819214</v>
      </c>
      <c r="DL65" s="21">
        <v>2.9609322547912598E-2</v>
      </c>
      <c r="DM65" s="21">
        <v>0.50719881057739258</v>
      </c>
      <c r="DN65" s="21">
        <v>0.6918836236000061</v>
      </c>
      <c r="DO65" s="21">
        <v>0.9444730281829834</v>
      </c>
      <c r="DP65" s="21">
        <v>0.28145873546600342</v>
      </c>
      <c r="DQ65" s="21">
        <v>0.34681090712547302</v>
      </c>
      <c r="DR65" s="21">
        <v>1.0075414180755615</v>
      </c>
      <c r="DS65" s="21">
        <v>1.5418816804885864</v>
      </c>
      <c r="DT65" s="21">
        <v>0.26766598224639893</v>
      </c>
      <c r="DU65" s="21">
        <v>1.0278158187866211</v>
      </c>
      <c r="DV65" s="21">
        <v>0.54979509115219116</v>
      </c>
      <c r="DW65" s="21">
        <v>0.58421677350997925</v>
      </c>
      <c r="DX65" s="21">
        <v>0.70571905374526978</v>
      </c>
      <c r="DY65" s="21">
        <v>0.44194963574409485</v>
      </c>
      <c r="DZ65" s="21">
        <v>0.64499372243881226</v>
      </c>
      <c r="EA65" s="21">
        <v>0.57804453372955322</v>
      </c>
      <c r="EB65" s="21">
        <v>0.34544602036476135</v>
      </c>
      <c r="EC65" s="21">
        <v>0.53996789455413818</v>
      </c>
      <c r="ED65" s="21">
        <v>0.76417577266693115</v>
      </c>
      <c r="EE65" s="21">
        <v>0.28669393062591553</v>
      </c>
      <c r="EF65" s="21">
        <v>0.36954739689826965</v>
      </c>
      <c r="EG65" s="21">
        <v>0.22721561789512634</v>
      </c>
      <c r="EH65" s="21">
        <v>0.56336712837219238</v>
      </c>
      <c r="EI65" s="21">
        <v>0.341655433177948</v>
      </c>
      <c r="EJ65" s="21">
        <v>0.60512924194335938</v>
      </c>
      <c r="EK65" s="21">
        <v>1.1174944639205933</v>
      </c>
      <c r="EL65" s="21">
        <v>1.306166410446167</v>
      </c>
      <c r="EM65" s="21">
        <v>1.5141991376876831</v>
      </c>
      <c r="EN65" s="21">
        <v>0.84084385633468628</v>
      </c>
      <c r="EO65" s="21">
        <v>0.90558254718780518</v>
      </c>
      <c r="EP65" s="21">
        <v>1.5570125579833984</v>
      </c>
      <c r="EQ65" s="21">
        <v>2.0673837661743164</v>
      </c>
      <c r="ER65" s="21">
        <v>0.74135440587997437</v>
      </c>
      <c r="ES65" s="21">
        <v>1.41037917137146</v>
      </c>
      <c r="ET65" s="21">
        <v>0.85336917638778687</v>
      </c>
      <c r="EU65" s="21">
        <v>63.117917430596236</v>
      </c>
      <c r="EV65" s="21">
        <v>61.00017683255966</v>
      </c>
      <c r="EW65" s="21">
        <v>60.267156045781718</v>
      </c>
      <c r="EX65" s="21">
        <v>61.528154156714976</v>
      </c>
      <c r="EY65" s="21">
        <v>60.121153270586461</v>
      </c>
      <c r="EZ65" s="21">
        <v>59.960016171568171</v>
      </c>
      <c r="FA65" s="21">
        <v>59.535393481730353</v>
      </c>
      <c r="FB65" s="21">
        <v>61.064261244633109</v>
      </c>
      <c r="FC65" s="21">
        <v>67.237714135726634</v>
      </c>
      <c r="FD65" s="21">
        <v>77.094160368764022</v>
      </c>
      <c r="FE65" s="21">
        <v>84.689016014442046</v>
      </c>
      <c r="FF65" s="21">
        <v>89.695739776494591</v>
      </c>
      <c r="FG65" s="21">
        <v>92.786131281513747</v>
      </c>
      <c r="FH65" s="21">
        <v>91.974245332250348</v>
      </c>
      <c r="FI65" s="21">
        <v>92.996993254885624</v>
      </c>
      <c r="FJ65" s="21">
        <v>92.994544517169317</v>
      </c>
      <c r="FK65" s="21">
        <v>91.82856904316526</v>
      </c>
      <c r="FL65" s="21">
        <v>89.975252446377397</v>
      </c>
      <c r="FM65" s="21">
        <v>86.787223722283386</v>
      </c>
      <c r="FN65" s="21">
        <v>81.333500830200705</v>
      </c>
      <c r="FO65" s="21">
        <v>78.852688097140572</v>
      </c>
      <c r="FP65" s="21">
        <v>77.090704915779668</v>
      </c>
      <c r="FQ65" s="21">
        <v>74.288915391556586</v>
      </c>
      <c r="FR65" s="21">
        <v>72.455770802034252</v>
      </c>
      <c r="FS65" s="21">
        <v>7.0048966407775879</v>
      </c>
      <c r="FT65" s="21">
        <v>0.35576668381690979</v>
      </c>
      <c r="FU65" s="21">
        <v>0.57498598098754883</v>
      </c>
      <c r="FV65" t="s">
        <v>294</v>
      </c>
      <c r="FW65" s="21"/>
      <c r="FX65">
        <f t="shared" si="0"/>
        <v>9.0295273780822747</v>
      </c>
      <c r="FY65">
        <f t="shared" si="1"/>
        <v>0.44172403216362</v>
      </c>
      <c r="FZ65">
        <f t="shared" si="2"/>
        <v>85.755446827833467</v>
      </c>
    </row>
    <row r="66" spans="1:182" x14ac:dyDescent="0.2">
      <c r="A66" t="s">
        <v>226</v>
      </c>
      <c r="B66" t="s">
        <v>0</v>
      </c>
      <c r="C66" t="s">
        <v>264</v>
      </c>
      <c r="D66" t="s">
        <v>253</v>
      </c>
      <c r="E66" t="s">
        <v>220</v>
      </c>
      <c r="F66" s="21">
        <v>3061</v>
      </c>
      <c r="G66" s="21">
        <v>2.738295316696167</v>
      </c>
      <c r="H66" s="21">
        <v>2.5441203117370605</v>
      </c>
      <c r="I66" s="21">
        <v>2.0373978614807129</v>
      </c>
      <c r="J66" s="21">
        <v>1.9985604286193848</v>
      </c>
      <c r="K66" s="21">
        <v>1.7725335359573364</v>
      </c>
      <c r="L66" s="21">
        <v>1.85093092918396</v>
      </c>
      <c r="M66" s="21">
        <v>2.0732786655426025</v>
      </c>
      <c r="N66" s="21">
        <v>1.8455140590667725</v>
      </c>
      <c r="O66" s="21">
        <v>4.2893469333648682E-2</v>
      </c>
      <c r="P66" s="21">
        <v>-1.938757061958313</v>
      </c>
      <c r="Q66" s="21">
        <v>-3.2198858261108398</v>
      </c>
      <c r="R66" s="21">
        <v>-4.0631895065307617</v>
      </c>
      <c r="S66" s="21">
        <v>-4.0863232612609863</v>
      </c>
      <c r="T66" s="21">
        <v>-3.2276871204376221</v>
      </c>
      <c r="U66" s="21">
        <v>-2.3031954765319824</v>
      </c>
      <c r="V66" s="21">
        <v>-0.24220669269561768</v>
      </c>
      <c r="W66" s="21">
        <v>2.081763744354248</v>
      </c>
      <c r="X66" s="21">
        <v>3.6716971397399902</v>
      </c>
      <c r="Y66" s="21">
        <v>4.717292308807373</v>
      </c>
      <c r="Z66" s="21">
        <v>5.2255206108093262</v>
      </c>
      <c r="AA66" s="21">
        <v>4.9067745208740234</v>
      </c>
      <c r="AB66" s="21">
        <v>3.9880726337432861</v>
      </c>
      <c r="AC66" s="21">
        <v>3.9153130054473877</v>
      </c>
      <c r="AD66" s="21">
        <v>3.0811429023742676</v>
      </c>
      <c r="AE66" s="21">
        <v>-0.27880731225013733</v>
      </c>
      <c r="AF66" s="21">
        <v>-0.19470423460006714</v>
      </c>
      <c r="AG66" s="21">
        <v>-0.43141850829124451</v>
      </c>
      <c r="AH66" s="21">
        <v>-0.20817449688911438</v>
      </c>
      <c r="AI66" s="21">
        <v>-0.29449158906936646</v>
      </c>
      <c r="AJ66" s="21">
        <v>-0.27694407105445862</v>
      </c>
      <c r="AK66" s="21">
        <v>-0.31139931082725525</v>
      </c>
      <c r="AL66" s="21">
        <v>-0.43337273597717285</v>
      </c>
      <c r="AM66" s="21">
        <v>-0.78491532802581787</v>
      </c>
      <c r="AN66" s="21">
        <v>-1.0650837421417236</v>
      </c>
      <c r="AO66" s="21">
        <v>-0.94912397861480713</v>
      </c>
      <c r="AP66" s="21">
        <v>-1.0655725002288818</v>
      </c>
      <c r="AQ66" s="21">
        <v>-0.96871614456176758</v>
      </c>
      <c r="AR66" s="21">
        <v>-0.61357325315475464</v>
      </c>
      <c r="AS66" s="21">
        <v>-1.0156533718109131</v>
      </c>
      <c r="AT66" s="21">
        <v>-1.0176476240158081</v>
      </c>
      <c r="AU66" s="21">
        <v>-0.56635028123855591</v>
      </c>
      <c r="AV66" s="21">
        <v>-0.81798487901687622</v>
      </c>
      <c r="AW66" s="21">
        <v>-0.7356574535369873</v>
      </c>
      <c r="AX66" s="21">
        <v>-0.13170066475868225</v>
      </c>
      <c r="AY66" s="21">
        <v>-0.13819949328899384</v>
      </c>
      <c r="AZ66" s="21">
        <v>-0.82843399047851563</v>
      </c>
      <c r="BA66" s="21">
        <v>-0.26404517889022827</v>
      </c>
      <c r="BB66" s="21">
        <v>-0.29895615577697754</v>
      </c>
      <c r="BC66" s="21">
        <v>-5.8420386165380478E-2</v>
      </c>
      <c r="BD66" s="21">
        <v>-5.8571919798851013E-3</v>
      </c>
      <c r="BE66" s="21">
        <v>-0.26230624318122864</v>
      </c>
      <c r="BF66" s="21">
        <v>-4.9848746508359909E-2</v>
      </c>
      <c r="BG66" s="21">
        <v>-0.15286986529827118</v>
      </c>
      <c r="BH66" s="21">
        <v>-0.12643440067768097</v>
      </c>
      <c r="BI66" s="21">
        <v>-0.16135618090629578</v>
      </c>
      <c r="BJ66" s="21">
        <v>-0.24950641393661499</v>
      </c>
      <c r="BK66" s="21">
        <v>-0.5729978084564209</v>
      </c>
      <c r="BL66" s="21">
        <v>-0.77942448854446411</v>
      </c>
      <c r="BM66" s="21">
        <v>-0.59189301729202271</v>
      </c>
      <c r="BN66" s="21">
        <v>-0.64799731969833374</v>
      </c>
      <c r="BO66" s="21">
        <v>-0.51506346464157104</v>
      </c>
      <c r="BP66" s="21">
        <v>-0.16863554716110229</v>
      </c>
      <c r="BQ66" s="21">
        <v>-0.52363771200180054</v>
      </c>
      <c r="BR66" s="21">
        <v>-0.48336419463157654</v>
      </c>
      <c r="BS66" s="21">
        <v>-0.1394788920879364</v>
      </c>
      <c r="BT66" s="21">
        <v>-0.39611640572547913</v>
      </c>
      <c r="BU66" s="21">
        <v>-0.25481554865837097</v>
      </c>
      <c r="BV66" s="21">
        <v>0.3081895112991333</v>
      </c>
      <c r="BW66" s="21">
        <v>0.25680312514305115</v>
      </c>
      <c r="BX66" s="21">
        <v>-0.40623456239700317</v>
      </c>
      <c r="BY66" s="21">
        <v>8.0517426133155823E-2</v>
      </c>
      <c r="BZ66" s="21">
        <v>-5.2024014294147491E-2</v>
      </c>
      <c r="CA66" s="21">
        <v>9.4218924641609192E-2</v>
      </c>
      <c r="CB66" s="21">
        <v>0.12493769824504852</v>
      </c>
      <c r="CC66" s="21">
        <v>-0.14517959952354431</v>
      </c>
      <c r="CD66" s="21">
        <v>5.9807185083627701E-2</v>
      </c>
      <c r="CE66" s="21">
        <v>-5.4783079773187637E-2</v>
      </c>
      <c r="CF66" s="21">
        <v>-2.2191869094967842E-2</v>
      </c>
      <c r="CG66" s="21">
        <v>-5.7436753064393997E-2</v>
      </c>
      <c r="CH66" s="21">
        <v>-0.12216115742921829</v>
      </c>
      <c r="CI66" s="21">
        <v>-0.42622438073158264</v>
      </c>
      <c r="CJ66" s="21">
        <v>-0.58157777786254883</v>
      </c>
      <c r="CK66" s="21">
        <v>-0.34447592496871948</v>
      </c>
      <c r="CL66" s="21">
        <v>-0.35878607630729675</v>
      </c>
      <c r="CM66" s="21">
        <v>-0.20086497068405151</v>
      </c>
      <c r="CN66" s="21">
        <v>0.13952693343162537</v>
      </c>
      <c r="CO66" s="21">
        <v>-0.18286916613578796</v>
      </c>
      <c r="CP66" s="21">
        <v>-0.11332109570503235</v>
      </c>
      <c r="CQ66" s="21">
        <v>0.15617091953754425</v>
      </c>
      <c r="CR66" s="21">
        <v>-0.10393157601356506</v>
      </c>
      <c r="CS66" s="21">
        <v>7.8214041888713837E-2</v>
      </c>
      <c r="CT66" s="21">
        <v>0.61285609006881714</v>
      </c>
      <c r="CU66" s="21">
        <v>0.5303807258605957</v>
      </c>
      <c r="CV66" s="21">
        <v>-0.11382055282592773</v>
      </c>
      <c r="CW66" s="21">
        <v>0.31916043162345886</v>
      </c>
      <c r="CX66" s="21">
        <v>0.11900043487548828</v>
      </c>
      <c r="CY66" s="21">
        <v>0.24685823917388916</v>
      </c>
      <c r="CZ66" s="21">
        <v>0.25573259592056274</v>
      </c>
      <c r="DA66" s="21">
        <v>-2.8052952140569687E-2</v>
      </c>
      <c r="DB66" s="21">
        <v>0.16946311295032501</v>
      </c>
      <c r="DC66" s="21">
        <v>4.3303702026605606E-2</v>
      </c>
      <c r="DD66" s="21">
        <v>8.2050666213035583E-2</v>
      </c>
      <c r="DE66" s="21">
        <v>4.6482674777507782E-2</v>
      </c>
      <c r="DF66" s="21">
        <v>5.18409488722682E-3</v>
      </c>
      <c r="DG66" s="21">
        <v>-0.27945095300674438</v>
      </c>
      <c r="DH66" s="21">
        <v>-0.38373097777366638</v>
      </c>
      <c r="DI66" s="21">
        <v>-9.7058825194835663E-2</v>
      </c>
      <c r="DJ66" s="21">
        <v>-6.9574795663356781E-2</v>
      </c>
      <c r="DK66" s="21">
        <v>0.11333347856998444</v>
      </c>
      <c r="DL66" s="21">
        <v>0.44768941402435303</v>
      </c>
      <c r="DM66" s="21">
        <v>0.15789936482906342</v>
      </c>
      <c r="DN66" s="21">
        <v>0.25672200322151184</v>
      </c>
      <c r="DO66" s="21">
        <v>0.4518207311630249</v>
      </c>
      <c r="DP66" s="21">
        <v>0.188253253698349</v>
      </c>
      <c r="DQ66" s="21">
        <v>0.41124367713928223</v>
      </c>
      <c r="DR66" s="21">
        <v>0.91752272844314575</v>
      </c>
      <c r="DS66" s="21">
        <v>0.80395829677581787</v>
      </c>
      <c r="DT66" s="21">
        <v>0.17859345674514771</v>
      </c>
      <c r="DU66" s="21">
        <v>0.5578034520149231</v>
      </c>
      <c r="DV66" s="21">
        <v>0.29002487659454346</v>
      </c>
      <c r="DW66" s="21">
        <v>0.46724516153335571</v>
      </c>
      <c r="DX66" s="21">
        <v>0.44457966089248657</v>
      </c>
      <c r="DY66" s="21">
        <v>0.14105932414531708</v>
      </c>
      <c r="DZ66" s="21">
        <v>0.32778885960578918</v>
      </c>
      <c r="EA66" s="21">
        <v>0.18492543697357178</v>
      </c>
      <c r="EB66" s="21">
        <v>0.23256033658981323</v>
      </c>
      <c r="EC66" s="21">
        <v>0.19652581214904785</v>
      </c>
      <c r="ED66" s="21">
        <v>0.18905040621757507</v>
      </c>
      <c r="EE66" s="21">
        <v>-6.7533403635025024E-2</v>
      </c>
      <c r="EF66" s="21">
        <v>-9.8071679472923279E-2</v>
      </c>
      <c r="EG66" s="21">
        <v>0.26017215847969055</v>
      </c>
      <c r="EH66" s="21">
        <v>0.34800034761428833</v>
      </c>
      <c r="EI66" s="21">
        <v>0.56698620319366455</v>
      </c>
      <c r="EJ66" s="21">
        <v>0.89262712001800537</v>
      </c>
      <c r="EK66" s="21">
        <v>0.64991497993469238</v>
      </c>
      <c r="EL66" s="21">
        <v>0.79100543260574341</v>
      </c>
      <c r="EM66" s="21">
        <v>0.8786921501159668</v>
      </c>
      <c r="EN66" s="21">
        <v>0.61012172698974609</v>
      </c>
      <c r="EO66" s="21">
        <v>0.89208555221557617</v>
      </c>
      <c r="EP66" s="21">
        <v>1.3574128150939941</v>
      </c>
      <c r="EQ66" s="21">
        <v>1.1989610195159912</v>
      </c>
      <c r="ER66" s="21">
        <v>0.60079288482666016</v>
      </c>
      <c r="ES66" s="21">
        <v>0.902366042137146</v>
      </c>
      <c r="ET66" s="21">
        <v>0.5369570255279541</v>
      </c>
      <c r="EU66" s="21">
        <v>64.846352695218343</v>
      </c>
      <c r="EV66" s="21">
        <v>62.578200298210874</v>
      </c>
      <c r="EW66" s="21">
        <v>61.789027542460985</v>
      </c>
      <c r="EX66" s="21">
        <v>62.321157226761891</v>
      </c>
      <c r="EY66" s="21">
        <v>61.27195010205493</v>
      </c>
      <c r="EZ66" s="21">
        <v>60.387554790567854</v>
      </c>
      <c r="FA66" s="21">
        <v>60.656427428910092</v>
      </c>
      <c r="FB66" s="21">
        <v>60.306767534407399</v>
      </c>
      <c r="FC66" s="21">
        <v>67.533713551682993</v>
      </c>
      <c r="FD66" s="21">
        <v>78.477060940482957</v>
      </c>
      <c r="FE66" s="21">
        <v>86.652098555067937</v>
      </c>
      <c r="FF66" s="21">
        <v>91.008651284757136</v>
      </c>
      <c r="FG66" s="21">
        <v>93.789292837427695</v>
      </c>
      <c r="FH66" s="21">
        <v>92.027675208684002</v>
      </c>
      <c r="FI66" s="21">
        <v>93.122205151642362</v>
      </c>
      <c r="FJ66" s="21">
        <v>92.510363215209992</v>
      </c>
      <c r="FK66" s="21">
        <v>91.518412358540402</v>
      </c>
      <c r="FL66" s="21">
        <v>89.838379078229167</v>
      </c>
      <c r="FM66" s="21">
        <v>87.158645059111379</v>
      </c>
      <c r="FN66" s="21">
        <v>81.680561301210503</v>
      </c>
      <c r="FO66" s="21">
        <v>78.688337752882148</v>
      </c>
      <c r="FP66" s="21">
        <v>77.022322167761374</v>
      </c>
      <c r="FQ66" s="21">
        <v>74.33357670960649</v>
      </c>
      <c r="FR66" s="21">
        <v>72.359589707263353</v>
      </c>
      <c r="FS66" s="21">
        <v>5.6427927017211914</v>
      </c>
      <c r="FT66" s="21">
        <v>0.27561470866203308</v>
      </c>
      <c r="FU66" s="21">
        <v>0.46863773465156555</v>
      </c>
      <c r="FV66" t="s">
        <v>294</v>
      </c>
      <c r="FW66" s="21"/>
      <c r="FX66">
        <f t="shared" si="0"/>
        <v>4.1206096649169925</v>
      </c>
      <c r="FY66">
        <f t="shared" si="1"/>
        <v>0.25473804026842117</v>
      </c>
      <c r="FZ66">
        <f t="shared" si="2"/>
        <v>85.776867109994726</v>
      </c>
    </row>
    <row r="67" spans="1:182" x14ac:dyDescent="0.2">
      <c r="A67" t="s">
        <v>226</v>
      </c>
      <c r="B67" t="s">
        <v>0</v>
      </c>
      <c r="C67" t="s">
        <v>264</v>
      </c>
      <c r="D67" t="s">
        <v>253</v>
      </c>
      <c r="E67" t="s">
        <v>221</v>
      </c>
      <c r="F67" s="21">
        <v>3213</v>
      </c>
      <c r="G67" s="21">
        <v>2.5440468788146973</v>
      </c>
      <c r="H67" s="21">
        <v>2.3790767192840576</v>
      </c>
      <c r="I67" s="21">
        <v>2.2891600131988525</v>
      </c>
      <c r="J67" s="21">
        <v>2.2520203590393066</v>
      </c>
      <c r="K67" s="21">
        <v>2.2878031730651855</v>
      </c>
      <c r="L67" s="21">
        <v>2.1795599460601807</v>
      </c>
      <c r="M67" s="21">
        <v>2.6640965938568115</v>
      </c>
      <c r="N67" s="21">
        <v>2.4294142723083496</v>
      </c>
      <c r="O67" s="21">
        <v>4.1000843048095703E-3</v>
      </c>
      <c r="P67" s="21">
        <v>-2.3823778629302979</v>
      </c>
      <c r="Q67" s="21">
        <v>-4.8456268310546875</v>
      </c>
      <c r="R67" s="21">
        <v>-5.8348116874694824</v>
      </c>
      <c r="S67" s="21">
        <v>-6.4429631233215332</v>
      </c>
      <c r="T67" s="21">
        <v>-5.4967255592346191</v>
      </c>
      <c r="U67" s="21">
        <v>-2.9987685680389404</v>
      </c>
      <c r="V67" s="21">
        <v>-5.312955379486084E-2</v>
      </c>
      <c r="W67" s="21">
        <v>2.9126510620117188</v>
      </c>
      <c r="X67" s="21">
        <v>4.9788870811462402</v>
      </c>
      <c r="Y67" s="21">
        <v>5.5917768478393555</v>
      </c>
      <c r="Z67" s="21">
        <v>5.4896564483642578</v>
      </c>
      <c r="AA67" s="21">
        <v>5.6242599487304688</v>
      </c>
      <c r="AB67" s="21">
        <v>4.5983061790466309</v>
      </c>
      <c r="AC67" s="21">
        <v>4.3372774124145508</v>
      </c>
      <c r="AD67" s="21">
        <v>3.4279341697692871</v>
      </c>
      <c r="AE67" s="21">
        <v>-0.34895274043083191</v>
      </c>
      <c r="AF67" s="21">
        <v>-0.31990170478820801</v>
      </c>
      <c r="AG67" s="21">
        <v>-0.18679419159889221</v>
      </c>
      <c r="AH67" s="21">
        <v>-3.5161763429641724E-2</v>
      </c>
      <c r="AI67" s="21">
        <v>1.565290242433548E-2</v>
      </c>
      <c r="AJ67" s="21">
        <v>-0.20070528984069824</v>
      </c>
      <c r="AK67" s="21">
        <v>-9.3898370862007141E-2</v>
      </c>
      <c r="AL67" s="21">
        <v>2.8221301734447479E-2</v>
      </c>
      <c r="AM67" s="21">
        <v>-0.34922945499420166</v>
      </c>
      <c r="AN67" s="21">
        <v>-0.32946047186851501</v>
      </c>
      <c r="AO67" s="21">
        <v>-0.77832144498825073</v>
      </c>
      <c r="AP67" s="21">
        <v>-0.68017607927322388</v>
      </c>
      <c r="AQ67" s="21">
        <v>-1.1971864700317383</v>
      </c>
      <c r="AR67" s="21">
        <v>-1.0581173896789551</v>
      </c>
      <c r="AS67" s="21">
        <v>-0.46265053749084473</v>
      </c>
      <c r="AT67" s="21">
        <v>-0.31044107675552368</v>
      </c>
      <c r="AU67" s="21">
        <v>-0.30033174157142639</v>
      </c>
      <c r="AV67" s="21">
        <v>-0.68435120582580566</v>
      </c>
      <c r="AW67" s="21">
        <v>-0.70697516202926636</v>
      </c>
      <c r="AX67" s="21">
        <v>-0.50734835863113403</v>
      </c>
      <c r="AY67" s="21">
        <v>4.8183239996433258E-2</v>
      </c>
      <c r="AZ67" s="21">
        <v>-0.45677882432937622</v>
      </c>
      <c r="BA67" s="21">
        <v>6.7325584590435028E-2</v>
      </c>
      <c r="BB67" s="21">
        <v>-0.11344772577285767</v>
      </c>
      <c r="BC67" s="21">
        <v>-0.13579267263412476</v>
      </c>
      <c r="BD67" s="21">
        <v>-8.3207838237285614E-2</v>
      </c>
      <c r="BE67" s="21">
        <v>-8.0273542553186417E-3</v>
      </c>
      <c r="BF67" s="21">
        <v>0.107375368475914</v>
      </c>
      <c r="BG67" s="21">
        <v>0.15248768031597137</v>
      </c>
      <c r="BH67" s="21">
        <v>-6.3733190298080444E-2</v>
      </c>
      <c r="BI67" s="21">
        <v>6.9685235619544983E-2</v>
      </c>
      <c r="BJ67" s="21">
        <v>0.2192206084728241</v>
      </c>
      <c r="BK67" s="21">
        <v>-0.10881297290325165</v>
      </c>
      <c r="BL67" s="21">
        <v>-5.3829297423362732E-2</v>
      </c>
      <c r="BM67" s="21">
        <v>-0.46517235040664673</v>
      </c>
      <c r="BN67" s="21">
        <v>-0.30958420038223267</v>
      </c>
      <c r="BO67" s="21">
        <v>-0.75481897592544556</v>
      </c>
      <c r="BP67" s="21">
        <v>-0.66503167152404785</v>
      </c>
      <c r="BQ67" s="21">
        <v>-5.9127025306224823E-2</v>
      </c>
      <c r="BR67" s="21">
        <v>7.1931719779968262E-2</v>
      </c>
      <c r="BS67" s="21">
        <v>9.7344756126403809E-2</v>
      </c>
      <c r="BT67" s="21">
        <v>-0.29528290033340454</v>
      </c>
      <c r="BU67" s="21">
        <v>-0.35401934385299683</v>
      </c>
      <c r="BV67" s="21">
        <v>-0.14202830195426941</v>
      </c>
      <c r="BW67" s="21">
        <v>0.40692737698554993</v>
      </c>
      <c r="BX67" s="21">
        <v>-0.16964264214038849</v>
      </c>
      <c r="BY67" s="21">
        <v>0.2967703640460968</v>
      </c>
      <c r="BZ67" s="21">
        <v>8.7969034910202026E-2</v>
      </c>
      <c r="CA67" s="21">
        <v>1.1841317638754845E-2</v>
      </c>
      <c r="CB67" s="21">
        <v>8.0725602805614471E-2</v>
      </c>
      <c r="CC67" s="21">
        <v>0.11578601598739624</v>
      </c>
      <c r="CD67" s="21">
        <v>0.20609614253044128</v>
      </c>
      <c r="CE67" s="21">
        <v>0.24725900590419769</v>
      </c>
      <c r="CF67" s="21">
        <v>3.1133256852626801E-2</v>
      </c>
      <c r="CG67" s="21">
        <v>0.18298275768756866</v>
      </c>
      <c r="CH67" s="21">
        <v>0.35150614380836487</v>
      </c>
      <c r="CI67" s="21">
        <v>5.7698763906955719E-2</v>
      </c>
      <c r="CJ67" s="21">
        <v>0.13707201182842255</v>
      </c>
      <c r="CK67" s="21">
        <v>-0.24828621745109558</v>
      </c>
      <c r="CL67" s="21">
        <v>-5.2913401275873184E-2</v>
      </c>
      <c r="CM67" s="21">
        <v>-0.44843655824661255</v>
      </c>
      <c r="CN67" s="21">
        <v>-0.39278164505958557</v>
      </c>
      <c r="CO67" s="21">
        <v>0.22035214304924011</v>
      </c>
      <c r="CP67" s="21">
        <v>0.33676198124885559</v>
      </c>
      <c r="CQ67" s="21">
        <v>0.37277427315711975</v>
      </c>
      <c r="CR67" s="21">
        <v>-2.5815358385443687E-2</v>
      </c>
      <c r="CS67" s="21">
        <v>-0.10956326872110367</v>
      </c>
      <c r="CT67" s="21">
        <v>0.11099128425121307</v>
      </c>
      <c r="CU67" s="21">
        <v>0.65539246797561646</v>
      </c>
      <c r="CV67" s="21">
        <v>2.9227003455162048E-2</v>
      </c>
      <c r="CW67" s="21">
        <v>0.4556831419467926</v>
      </c>
      <c r="CX67" s="21">
        <v>0.22746966779232025</v>
      </c>
      <c r="CY67" s="21">
        <v>0.15947531163692474</v>
      </c>
      <c r="CZ67" s="21">
        <v>0.24465906620025635</v>
      </c>
      <c r="DA67" s="21">
        <v>0.23959939181804657</v>
      </c>
      <c r="DB67" s="21">
        <v>0.30481690168380737</v>
      </c>
      <c r="DC67" s="21">
        <v>0.34203034639358521</v>
      </c>
      <c r="DD67" s="21">
        <v>0.12599970400333405</v>
      </c>
      <c r="DE67" s="21">
        <v>0.29628026485443115</v>
      </c>
      <c r="DF67" s="21">
        <v>0.48379167914390564</v>
      </c>
      <c r="DG67" s="21">
        <v>0.22421050071716309</v>
      </c>
      <c r="DH67" s="21">
        <v>0.32797333598136902</v>
      </c>
      <c r="DI67" s="21">
        <v>-3.1400091946125031E-2</v>
      </c>
      <c r="DJ67" s="21">
        <v>0.2037573903799057</v>
      </c>
      <c r="DK67" s="21">
        <v>-0.14205417037010193</v>
      </c>
      <c r="DL67" s="21">
        <v>-0.12053166329860687</v>
      </c>
      <c r="DM67" s="21">
        <v>0.49983131885528564</v>
      </c>
      <c r="DN67" s="21">
        <v>0.60159224271774292</v>
      </c>
      <c r="DO67" s="21">
        <v>0.64820379018783569</v>
      </c>
      <c r="DP67" s="21">
        <v>0.24365217983722687</v>
      </c>
      <c r="DQ67" s="21">
        <v>0.13489282131195068</v>
      </c>
      <c r="DR67" s="21">
        <v>0.36401087045669556</v>
      </c>
      <c r="DS67" s="21">
        <v>0.9038575291633606</v>
      </c>
      <c r="DT67" s="21">
        <v>0.22809664905071259</v>
      </c>
      <c r="DU67" s="21">
        <v>0.61459589004516602</v>
      </c>
      <c r="DV67" s="21">
        <v>0.36697030067443848</v>
      </c>
      <c r="DW67" s="21">
        <v>0.3726353645324707</v>
      </c>
      <c r="DX67" s="21">
        <v>0.48135292530059814</v>
      </c>
      <c r="DY67" s="21">
        <v>0.41836625337600708</v>
      </c>
      <c r="DZ67" s="21">
        <v>0.44735404849052429</v>
      </c>
      <c r="EA67" s="21">
        <v>0.4788651168346405</v>
      </c>
      <c r="EB67" s="21">
        <v>0.26297178864479065</v>
      </c>
      <c r="EC67" s="21">
        <v>0.45986387133598328</v>
      </c>
      <c r="ED67" s="21">
        <v>0.67479097843170166</v>
      </c>
      <c r="EE67" s="21">
        <v>0.46462702751159668</v>
      </c>
      <c r="EF67" s="21">
        <v>0.60360449552536011</v>
      </c>
      <c r="EG67" s="21">
        <v>0.28174901008605957</v>
      </c>
      <c r="EH67" s="21">
        <v>0.57434928417205811</v>
      </c>
      <c r="EI67" s="21">
        <v>0.30031335353851318</v>
      </c>
      <c r="EJ67" s="21">
        <v>0.27255409955978394</v>
      </c>
      <c r="EK67" s="21">
        <v>0.90335482358932495</v>
      </c>
      <c r="EL67" s="21">
        <v>0.98396497964859009</v>
      </c>
      <c r="EM67" s="21">
        <v>1.0458803176879883</v>
      </c>
      <c r="EN67" s="21">
        <v>0.63272053003311157</v>
      </c>
      <c r="EO67" s="21">
        <v>0.48784857988357544</v>
      </c>
      <c r="EP67" s="21">
        <v>0.72933095693588257</v>
      </c>
      <c r="EQ67" s="21">
        <v>1.2626016139984131</v>
      </c>
      <c r="ER67" s="21">
        <v>0.51523280143737793</v>
      </c>
      <c r="ES67" s="21">
        <v>0.84404075145721436</v>
      </c>
      <c r="ET67" s="21">
        <v>0.56838703155517578</v>
      </c>
      <c r="EU67" s="21">
        <v>61.492904577467016</v>
      </c>
      <c r="EV67" s="21">
        <v>59.516823445381576</v>
      </c>
      <c r="EW67" s="21">
        <v>58.836767872085275</v>
      </c>
      <c r="EX67" s="21">
        <v>60.78282628206312</v>
      </c>
      <c r="EY67" s="21">
        <v>59.040477040323779</v>
      </c>
      <c r="EZ67" s="21">
        <v>59.557968043479605</v>
      </c>
      <c r="FA67" s="21">
        <v>58.482467038736068</v>
      </c>
      <c r="FB67" s="21">
        <v>61.776578060830445</v>
      </c>
      <c r="FC67" s="21">
        <v>66.963629215927909</v>
      </c>
      <c r="FD67" s="21">
        <v>75.798811213531636</v>
      </c>
      <c r="FE67" s="21">
        <v>82.846441487972143</v>
      </c>
      <c r="FF67" s="21">
        <v>88.466202437599378</v>
      </c>
      <c r="FG67" s="21">
        <v>91.842544662518321</v>
      </c>
      <c r="FH67" s="21">
        <v>91.929103114023931</v>
      </c>
      <c r="FI67" s="21">
        <v>92.882333857004724</v>
      </c>
      <c r="FJ67" s="21">
        <v>93.453405143388736</v>
      </c>
      <c r="FK67" s="21">
        <v>92.126351991398764</v>
      </c>
      <c r="FL67" s="21">
        <v>90.106774779817528</v>
      </c>
      <c r="FM67" s="21">
        <v>86.440861742035679</v>
      </c>
      <c r="FN67" s="21">
        <v>81.010587996795394</v>
      </c>
      <c r="FO67" s="21">
        <v>79.01219529865169</v>
      </c>
      <c r="FP67" s="21">
        <v>77.16378432272974</v>
      </c>
      <c r="FQ67" s="21">
        <v>74.256690587204929</v>
      </c>
      <c r="FR67" s="21">
        <v>72.551848873704756</v>
      </c>
      <c r="FS67" s="21">
        <v>4.5675754547119141</v>
      </c>
      <c r="FT67" s="21">
        <v>0.23847308754920959</v>
      </c>
      <c r="FU67" s="21">
        <v>0.37852221727371216</v>
      </c>
      <c r="FV67" t="s">
        <v>294</v>
      </c>
      <c r="FW67" s="21"/>
      <c r="FX67">
        <f t="shared" ref="FX67:FX130" si="3">AVERAGE(W67:AA67)</f>
        <v>4.919446277618408</v>
      </c>
      <c r="FY67">
        <f t="shared" ref="FY67:FY130" si="4">AVERAGE(CQ67:CU67)</f>
        <v>0.20075587965548039</v>
      </c>
      <c r="FZ67">
        <f t="shared" ref="FZ67:FZ130" si="5">AVERAGE(FK67:FO67)</f>
        <v>85.739354361739814</v>
      </c>
    </row>
    <row r="68" spans="1:182" x14ac:dyDescent="0.2">
      <c r="A68" t="s">
        <v>226</v>
      </c>
      <c r="B68" t="s">
        <v>0</v>
      </c>
      <c r="C68" t="s">
        <v>264</v>
      </c>
      <c r="D68" t="s">
        <v>242</v>
      </c>
      <c r="E68" t="s">
        <v>219</v>
      </c>
      <c r="F68" s="21">
        <v>9980</v>
      </c>
      <c r="G68" s="21">
        <v>9.3810482025146484</v>
      </c>
      <c r="H68" s="21">
        <v>8.2961053848266602</v>
      </c>
      <c r="I68" s="21">
        <v>7.6127738952636719</v>
      </c>
      <c r="J68" s="21">
        <v>7.2384414672851563</v>
      </c>
      <c r="K68" s="21">
        <v>6.9984731674194336</v>
      </c>
      <c r="L68" s="21">
        <v>6.9478435516357422</v>
      </c>
      <c r="M68" s="21">
        <v>7.5160040855407715</v>
      </c>
      <c r="N68" s="21">
        <v>6.4973745346069336</v>
      </c>
      <c r="O68" s="21">
        <v>2.3227348327636719</v>
      </c>
      <c r="P68" s="21">
        <v>-3.4383964538574219</v>
      </c>
      <c r="Q68" s="21">
        <v>-8.1947669982910156</v>
      </c>
      <c r="R68" s="21">
        <v>-10.498647689819336</v>
      </c>
      <c r="S68" s="21">
        <v>-10.042499542236328</v>
      </c>
      <c r="T68" s="21">
        <v>-7.8475055694580078</v>
      </c>
      <c r="U68" s="21">
        <v>-4.193819522857666</v>
      </c>
      <c r="V68" s="21">
        <v>1.0898337364196777</v>
      </c>
      <c r="W68" s="21">
        <v>7.5429410934448242</v>
      </c>
      <c r="X68" s="21">
        <v>13.489323616027832</v>
      </c>
      <c r="Y68" s="21">
        <v>16.8818359375</v>
      </c>
      <c r="Z68" s="21">
        <v>17.622898101806641</v>
      </c>
      <c r="AA68" s="21">
        <v>16.759151458740234</v>
      </c>
      <c r="AB68" s="21">
        <v>15.110935211181641</v>
      </c>
      <c r="AC68" s="21">
        <v>13.064406394958496</v>
      </c>
      <c r="AD68" s="21">
        <v>10.887600898742676</v>
      </c>
      <c r="AE68" s="21">
        <v>-0.18564495444297791</v>
      </c>
      <c r="AF68" s="21">
        <v>-0.33162215352058411</v>
      </c>
      <c r="AG68" s="21">
        <v>-0.31178876757621765</v>
      </c>
      <c r="AH68" s="21">
        <v>-9.3740195035934448E-2</v>
      </c>
      <c r="AI68" s="21">
        <v>-9.9687948822975159E-3</v>
      </c>
      <c r="AJ68" s="21">
        <v>-0.14168219268321991</v>
      </c>
      <c r="AK68" s="21">
        <v>-0.10121303051710129</v>
      </c>
      <c r="AL68" s="21">
        <v>-0.23532876372337341</v>
      </c>
      <c r="AM68" s="21">
        <v>-0.74534952640533447</v>
      </c>
      <c r="AN68" s="21">
        <v>-1.2374496459960938</v>
      </c>
      <c r="AO68" s="21">
        <v>-1.5810632705688477</v>
      </c>
      <c r="AP68" s="21">
        <v>-1.8424515724182129</v>
      </c>
      <c r="AQ68" s="21">
        <v>-1.5091662406921387</v>
      </c>
      <c r="AR68" s="21">
        <v>-0.95343732833862305</v>
      </c>
      <c r="AS68" s="21">
        <v>-0.92368894815444946</v>
      </c>
      <c r="AT68" s="21">
        <v>-0.85695600509643555</v>
      </c>
      <c r="AU68" s="21">
        <v>-7.3347792029380798E-2</v>
      </c>
      <c r="AV68" s="21">
        <v>-0.47434744238853455</v>
      </c>
      <c r="AW68" s="21">
        <v>-0.47348582744598389</v>
      </c>
      <c r="AX68" s="21">
        <v>0.24565887451171875</v>
      </c>
      <c r="AY68" s="21">
        <v>0.47736525535583496</v>
      </c>
      <c r="AZ68" s="21">
        <v>-1.4917910099029541E-2</v>
      </c>
      <c r="BA68" s="21">
        <v>-7.3832094669342041E-2</v>
      </c>
      <c r="BB68" s="21">
        <v>-9.6524529159069061E-2</v>
      </c>
      <c r="BC68" s="21">
        <v>4.8323750495910645E-2</v>
      </c>
      <c r="BD68" s="21">
        <v>-0.11001290380954742</v>
      </c>
      <c r="BE68" s="21">
        <v>-9.3525417149066925E-2</v>
      </c>
      <c r="BF68" s="21">
        <v>8.3855614066123962E-2</v>
      </c>
      <c r="BG68" s="21">
        <v>0.14026390016078949</v>
      </c>
      <c r="BH68" s="21">
        <v>3.5260245203971863E-3</v>
      </c>
      <c r="BI68" s="21">
        <v>8.9983977377414703E-2</v>
      </c>
      <c r="BJ68" s="21">
        <v>-2.5971978902816772E-2</v>
      </c>
      <c r="BK68" s="21">
        <v>-0.50444257259368896</v>
      </c>
      <c r="BL68" s="21">
        <v>-0.91123467683792114</v>
      </c>
      <c r="BM68" s="21">
        <v>-1.1827266216278076</v>
      </c>
      <c r="BN68" s="21">
        <v>-1.3727470636367798</v>
      </c>
      <c r="BO68" s="21">
        <v>-1.0509247779846191</v>
      </c>
      <c r="BP68" s="21">
        <v>-0.53030800819396973</v>
      </c>
      <c r="BQ68" s="21">
        <v>-0.49544966220855713</v>
      </c>
      <c r="BR68" s="21">
        <v>-0.46375501155853271</v>
      </c>
      <c r="BS68" s="21">
        <v>0.31158274412155151</v>
      </c>
      <c r="BT68" s="21">
        <v>-8.9773416519165039E-2</v>
      </c>
      <c r="BU68" s="21">
        <v>-0.11515098810195923</v>
      </c>
      <c r="BV68" s="21">
        <v>0.59021836519241333</v>
      </c>
      <c r="BW68" s="21">
        <v>0.83332759141921997</v>
      </c>
      <c r="BX68" s="21">
        <v>0.32377827167510986</v>
      </c>
      <c r="BY68" s="21">
        <v>0.26135450601577759</v>
      </c>
      <c r="BZ68" s="21">
        <v>0.18803088366985321</v>
      </c>
      <c r="CA68" s="21">
        <v>0.2103697657585144</v>
      </c>
      <c r="CB68" s="21">
        <v>4.3472975492477417E-2</v>
      </c>
      <c r="CC68" s="21">
        <v>5.7643115520477295E-2</v>
      </c>
      <c r="CD68" s="21">
        <v>0.20685791969299316</v>
      </c>
      <c r="CE68" s="21">
        <v>0.24431461095809937</v>
      </c>
      <c r="CF68" s="21">
        <v>0.10409680753946304</v>
      </c>
      <c r="CG68" s="21">
        <v>0.22240644693374634</v>
      </c>
      <c r="CH68" s="21">
        <v>0.11902789771556854</v>
      </c>
      <c r="CI68" s="21">
        <v>-0.33759114146232605</v>
      </c>
      <c r="CJ68" s="21">
        <v>-0.68529915809631348</v>
      </c>
      <c r="CK68" s="21">
        <v>-0.90683990716934204</v>
      </c>
      <c r="CL68" s="21">
        <v>-1.0474312305450439</v>
      </c>
      <c r="CM68" s="21">
        <v>-0.73354816436767578</v>
      </c>
      <c r="CN68" s="21">
        <v>-0.23724992573261261</v>
      </c>
      <c r="CO68" s="21">
        <v>-0.19885246455669403</v>
      </c>
      <c r="CP68" s="21">
        <v>-0.19142515957355499</v>
      </c>
      <c r="CQ68" s="21">
        <v>0.57818448543548584</v>
      </c>
      <c r="CR68" s="21">
        <v>0.17658138275146484</v>
      </c>
      <c r="CS68" s="21">
        <v>0.13303063809871674</v>
      </c>
      <c r="CT68" s="21">
        <v>0.82885921001434326</v>
      </c>
      <c r="CU68" s="21">
        <v>1.0798660516738892</v>
      </c>
      <c r="CV68" s="21">
        <v>0.55835819244384766</v>
      </c>
      <c r="CW68" s="21">
        <v>0.49350374937057495</v>
      </c>
      <c r="CX68" s="21">
        <v>0.38511309027671814</v>
      </c>
      <c r="CY68" s="21">
        <v>0.37241578102111816</v>
      </c>
      <c r="CZ68" s="21">
        <v>0.19695886969566345</v>
      </c>
      <c r="DA68" s="21">
        <v>0.20881165564060211</v>
      </c>
      <c r="DB68" s="21">
        <v>0.32986024022102356</v>
      </c>
      <c r="DC68" s="21">
        <v>0.34836530685424805</v>
      </c>
      <c r="DD68" s="21">
        <v>0.2046675980091095</v>
      </c>
      <c r="DE68" s="21">
        <v>0.35482892394065857</v>
      </c>
      <c r="DF68" s="21">
        <v>0.26402780413627625</v>
      </c>
      <c r="DG68" s="21">
        <v>-0.17073971033096313</v>
      </c>
      <c r="DH68" s="21">
        <v>-0.45936363935470581</v>
      </c>
      <c r="DI68" s="21">
        <v>-0.63095319271087646</v>
      </c>
      <c r="DJ68" s="21">
        <v>-0.72211527824401855</v>
      </c>
      <c r="DK68" s="21">
        <v>-0.41617149114608765</v>
      </c>
      <c r="DL68" s="21">
        <v>5.5808141827583313E-2</v>
      </c>
      <c r="DM68" s="21">
        <v>9.7744747996330261E-2</v>
      </c>
      <c r="DN68" s="21">
        <v>8.0904692411422729E-2</v>
      </c>
      <c r="DO68" s="21">
        <v>0.84478622674942017</v>
      </c>
      <c r="DP68" s="21">
        <v>0.44293618202209473</v>
      </c>
      <c r="DQ68" s="21">
        <v>0.3812122642993927</v>
      </c>
      <c r="DR68" s="21">
        <v>1.067500114440918</v>
      </c>
      <c r="DS68" s="21">
        <v>1.3264044523239136</v>
      </c>
      <c r="DT68" s="21">
        <v>0.79293817281723022</v>
      </c>
      <c r="DU68" s="21">
        <v>0.72565305233001709</v>
      </c>
      <c r="DV68" s="21">
        <v>0.58219534158706665</v>
      </c>
      <c r="DW68" s="21">
        <v>0.6063845157623291</v>
      </c>
      <c r="DX68" s="21">
        <v>0.41856810450553894</v>
      </c>
      <c r="DY68" s="21">
        <v>0.42707502841949463</v>
      </c>
      <c r="DZ68" s="21">
        <v>0.50745606422424316</v>
      </c>
      <c r="EA68" s="21">
        <v>0.49859800934791565</v>
      </c>
      <c r="EB68" s="21">
        <v>0.34987583756446838</v>
      </c>
      <c r="EC68" s="21">
        <v>0.54602593183517456</v>
      </c>
      <c r="ED68" s="21">
        <v>0.47338458895683289</v>
      </c>
      <c r="EE68" s="21">
        <v>7.0167273283004761E-2</v>
      </c>
      <c r="EF68" s="21">
        <v>-0.13314864039421082</v>
      </c>
      <c r="EG68" s="21">
        <v>-0.23261654376983643</v>
      </c>
      <c r="EH68" s="21">
        <v>-0.25241082906723022</v>
      </c>
      <c r="EI68" s="21">
        <v>4.2069964110851288E-2</v>
      </c>
      <c r="EJ68" s="21">
        <v>0.47893744707107544</v>
      </c>
      <c r="EK68" s="21">
        <v>0.52598398923873901</v>
      </c>
      <c r="EL68" s="21">
        <v>0.47410571575164795</v>
      </c>
      <c r="EM68" s="21">
        <v>1.2297167778015137</v>
      </c>
      <c r="EN68" s="21">
        <v>0.82751023769378662</v>
      </c>
      <c r="EO68" s="21">
        <v>0.73954707384109497</v>
      </c>
      <c r="EP68" s="21">
        <v>1.4120595455169678</v>
      </c>
      <c r="EQ68" s="21">
        <v>1.6823667287826538</v>
      </c>
      <c r="ER68" s="21">
        <v>1.1316342353820801</v>
      </c>
      <c r="ES68" s="21">
        <v>1.0608396530151367</v>
      </c>
      <c r="ET68" s="21">
        <v>0.86675071716308594</v>
      </c>
      <c r="EU68" s="21">
        <v>66.30394412530184</v>
      </c>
      <c r="EV68" s="21">
        <v>65.532473452153326</v>
      </c>
      <c r="EW68" s="21">
        <v>65.034845067021436</v>
      </c>
      <c r="EX68" s="21">
        <v>64.427756677983041</v>
      </c>
      <c r="EY68" s="21">
        <v>63.93846502093848</v>
      </c>
      <c r="EZ68" s="21">
        <v>63.757902016572814</v>
      </c>
      <c r="FA68" s="21">
        <v>63.515619695736078</v>
      </c>
      <c r="FB68" s="21">
        <v>63.293154071662606</v>
      </c>
      <c r="FC68" s="21">
        <v>66.706857753898902</v>
      </c>
      <c r="FD68" s="21">
        <v>71.835218865312413</v>
      </c>
      <c r="FE68" s="21">
        <v>77.296277259108052</v>
      </c>
      <c r="FF68" s="21">
        <v>81.350633253506516</v>
      </c>
      <c r="FG68" s="21">
        <v>83.147469463615948</v>
      </c>
      <c r="FH68" s="21">
        <v>83.906145945914034</v>
      </c>
      <c r="FI68" s="21">
        <v>84.186106214351298</v>
      </c>
      <c r="FJ68" s="21">
        <v>83.749441938839837</v>
      </c>
      <c r="FK68" s="21">
        <v>82.763315732111195</v>
      </c>
      <c r="FL68" s="21">
        <v>81.223947802526425</v>
      </c>
      <c r="FM68" s="21">
        <v>78.356155638608755</v>
      </c>
      <c r="FN68" s="21">
        <v>74.504872255956002</v>
      </c>
      <c r="FO68" s="21">
        <v>71.846342574522822</v>
      </c>
      <c r="FP68" s="21">
        <v>70.125932688130163</v>
      </c>
      <c r="FQ68" s="21">
        <v>68.907865815554445</v>
      </c>
      <c r="FR68" s="21">
        <v>67.797929965613605</v>
      </c>
      <c r="FS68" s="21">
        <v>5.5053629875183105</v>
      </c>
      <c r="FT68" s="21">
        <v>0.29252851009368896</v>
      </c>
      <c r="FU68" s="21">
        <v>0.42615419626235962</v>
      </c>
      <c r="FV68" t="s">
        <v>294</v>
      </c>
      <c r="FW68" s="21"/>
      <c r="FX68">
        <f t="shared" si="3"/>
        <v>14.459230041503906</v>
      </c>
      <c r="FY68">
        <f t="shared" si="4"/>
        <v>0.55930435359477992</v>
      </c>
      <c r="FZ68">
        <f t="shared" si="5"/>
        <v>77.738926800745048</v>
      </c>
    </row>
    <row r="69" spans="1:182" x14ac:dyDescent="0.2">
      <c r="A69" t="s">
        <v>226</v>
      </c>
      <c r="B69" t="s">
        <v>0</v>
      </c>
      <c r="C69" t="s">
        <v>264</v>
      </c>
      <c r="D69" t="s">
        <v>242</v>
      </c>
      <c r="E69" t="s">
        <v>220</v>
      </c>
      <c r="F69" s="21">
        <v>5069</v>
      </c>
      <c r="G69" s="21">
        <v>4.6431331634521484</v>
      </c>
      <c r="H69" s="21">
        <v>4.0695796012878418</v>
      </c>
      <c r="I69" s="21">
        <v>3.6376848220825195</v>
      </c>
      <c r="J69" s="21">
        <v>3.4323258399963379</v>
      </c>
      <c r="K69" s="21">
        <v>3.2671670913696289</v>
      </c>
      <c r="L69" s="21">
        <v>3.2334771156311035</v>
      </c>
      <c r="M69" s="21">
        <v>3.4092738628387451</v>
      </c>
      <c r="N69" s="21">
        <v>3.0047707557678223</v>
      </c>
      <c r="O69" s="21">
        <v>1.4808605909347534</v>
      </c>
      <c r="P69" s="21">
        <v>-1.1047588586807251</v>
      </c>
      <c r="Q69" s="21">
        <v>-3.4124815464019775</v>
      </c>
      <c r="R69" s="21">
        <v>-4.8689093589782715</v>
      </c>
      <c r="S69" s="21">
        <v>-4.8184442520141602</v>
      </c>
      <c r="T69" s="21">
        <v>-3.8753049373626709</v>
      </c>
      <c r="U69" s="21">
        <v>-2.4222376346588135</v>
      </c>
      <c r="V69" s="21">
        <v>-0.11103391647338867</v>
      </c>
      <c r="W69" s="21">
        <v>2.6089224815368652</v>
      </c>
      <c r="X69" s="21">
        <v>5.3495073318481445</v>
      </c>
      <c r="Y69" s="21">
        <v>7.2707667350769043</v>
      </c>
      <c r="Z69" s="21">
        <v>7.9572372436523438</v>
      </c>
      <c r="AA69" s="21">
        <v>7.8239412307739258</v>
      </c>
      <c r="AB69" s="21">
        <v>7.2762327194213867</v>
      </c>
      <c r="AC69" s="21">
        <v>6.4883222579956055</v>
      </c>
      <c r="AD69" s="21">
        <v>5.392723560333252</v>
      </c>
      <c r="AE69" s="21">
        <v>-0.25452202558517456</v>
      </c>
      <c r="AF69" s="21">
        <v>-0.33109620213508606</v>
      </c>
      <c r="AG69" s="21">
        <v>-0.45419257879257202</v>
      </c>
      <c r="AH69" s="21">
        <v>-0.34970894455909729</v>
      </c>
      <c r="AI69" s="21">
        <v>-0.23866406083106995</v>
      </c>
      <c r="AJ69" s="21">
        <v>-0.24521540105342865</v>
      </c>
      <c r="AK69" s="21">
        <v>-0.29983663558959961</v>
      </c>
      <c r="AL69" s="21">
        <v>-0.49849838018417358</v>
      </c>
      <c r="AM69" s="21">
        <v>-0.5606234073638916</v>
      </c>
      <c r="AN69" s="21">
        <v>-0.96026313304901123</v>
      </c>
      <c r="AO69" s="21">
        <v>-1.3751589059829712</v>
      </c>
      <c r="AP69" s="21">
        <v>-1.827695369720459</v>
      </c>
      <c r="AQ69" s="21">
        <v>-1.4106552600860596</v>
      </c>
      <c r="AR69" s="21">
        <v>-0.76506185531616211</v>
      </c>
      <c r="AS69" s="21">
        <v>-0.69774764776229858</v>
      </c>
      <c r="AT69" s="21">
        <v>-0.59152430295944214</v>
      </c>
      <c r="AU69" s="21">
        <v>-0.42338752746582031</v>
      </c>
      <c r="AV69" s="21">
        <v>-0.51725101470947266</v>
      </c>
      <c r="AW69" s="21">
        <v>-0.36990824341773987</v>
      </c>
      <c r="AX69" s="21">
        <v>-4.7857746481895447E-2</v>
      </c>
      <c r="AY69" s="21">
        <v>3.3361002802848816E-2</v>
      </c>
      <c r="AZ69" s="21">
        <v>-0.12255583703517914</v>
      </c>
      <c r="BA69" s="21">
        <v>-9.0443350374698639E-2</v>
      </c>
      <c r="BB69" s="21">
        <v>-0.19307036697864532</v>
      </c>
      <c r="BC69" s="21">
        <v>-8.0215901136398315E-2</v>
      </c>
      <c r="BD69" s="21">
        <v>-0.19577720761299133</v>
      </c>
      <c r="BE69" s="21">
        <v>-0.29504892230033875</v>
      </c>
      <c r="BF69" s="21">
        <v>-0.20724916458129883</v>
      </c>
      <c r="BG69" s="21">
        <v>-0.1499444842338562</v>
      </c>
      <c r="BH69" s="21">
        <v>-0.16580003499984741</v>
      </c>
      <c r="BI69" s="21">
        <v>-0.20839202404022217</v>
      </c>
      <c r="BJ69" s="21">
        <v>-0.3701673150062561</v>
      </c>
      <c r="BK69" s="21">
        <v>-0.40353935956954956</v>
      </c>
      <c r="BL69" s="21">
        <v>-0.72340047359466553</v>
      </c>
      <c r="BM69" s="21">
        <v>-1.0425912141799927</v>
      </c>
      <c r="BN69" s="21">
        <v>-1.4033330678939819</v>
      </c>
      <c r="BO69" s="21">
        <v>-1.0608985424041748</v>
      </c>
      <c r="BP69" s="21">
        <v>-0.5135994553565979</v>
      </c>
      <c r="BQ69" s="21">
        <v>-0.42244794964790344</v>
      </c>
      <c r="BR69" s="21">
        <v>-0.28894543647766113</v>
      </c>
      <c r="BS69" s="21">
        <v>-0.13410380482673645</v>
      </c>
      <c r="BT69" s="21">
        <v>-0.2328387051820755</v>
      </c>
      <c r="BU69" s="21">
        <v>-8.5158392786979675E-2</v>
      </c>
      <c r="BV69" s="21">
        <v>0.23614118993282318</v>
      </c>
      <c r="BW69" s="21">
        <v>0.35287654399871826</v>
      </c>
      <c r="BX69" s="21">
        <v>0.20617255568504333</v>
      </c>
      <c r="BY69" s="21">
        <v>0.2354525625705719</v>
      </c>
      <c r="BZ69" s="21">
        <v>9.1137930750846863E-2</v>
      </c>
      <c r="CA69" s="21">
        <v>4.0507987141609192E-2</v>
      </c>
      <c r="CB69" s="21">
        <v>-0.10205568373203278</v>
      </c>
      <c r="CC69" s="21">
        <v>-0.18482652306556702</v>
      </c>
      <c r="CD69" s="21">
        <v>-0.10858196765184402</v>
      </c>
      <c r="CE69" s="21">
        <v>-8.8497564196586609E-2</v>
      </c>
      <c r="CF69" s="21">
        <v>-0.1107972115278244</v>
      </c>
      <c r="CG69" s="21">
        <v>-0.1450577974319458</v>
      </c>
      <c r="CH69" s="21">
        <v>-0.28128558397293091</v>
      </c>
      <c r="CI69" s="21">
        <v>-0.29474347829818726</v>
      </c>
      <c r="CJ69" s="21">
        <v>-0.55935013294219971</v>
      </c>
      <c r="CK69" s="21">
        <v>-0.81225591897964478</v>
      </c>
      <c r="CL69" s="21">
        <v>-1.1094210147857666</v>
      </c>
      <c r="CM69" s="21">
        <v>-0.81865811347961426</v>
      </c>
      <c r="CN69" s="21">
        <v>-0.33943736553192139</v>
      </c>
      <c r="CO69" s="21">
        <v>-0.23177619278430939</v>
      </c>
      <c r="CP69" s="21">
        <v>-7.9380244016647339E-2</v>
      </c>
      <c r="CQ69" s="21">
        <v>6.6253229975700378E-2</v>
      </c>
      <c r="CR69" s="21">
        <v>-3.585558757185936E-2</v>
      </c>
      <c r="CS69" s="21">
        <v>0.11205847561359406</v>
      </c>
      <c r="CT69" s="21">
        <v>0.43283796310424805</v>
      </c>
      <c r="CU69" s="21">
        <v>0.57417201995849609</v>
      </c>
      <c r="CV69" s="21">
        <v>0.43384882807731628</v>
      </c>
      <c r="CW69" s="21">
        <v>0.4611670970916748</v>
      </c>
      <c r="CX69" s="21">
        <v>0.28797972202301025</v>
      </c>
      <c r="CY69" s="21">
        <v>0.1612318754196167</v>
      </c>
      <c r="CZ69" s="21">
        <v>-8.3341598510742188E-3</v>
      </c>
      <c r="DA69" s="21">
        <v>-7.4604108929634094E-2</v>
      </c>
      <c r="DB69" s="21">
        <v>-9.9147632718086243E-3</v>
      </c>
      <c r="DC69" s="21">
        <v>-2.7050651609897614E-2</v>
      </c>
      <c r="DD69" s="21">
        <v>-5.5794376879930496E-2</v>
      </c>
      <c r="DE69" s="21">
        <v>-8.1723548471927643E-2</v>
      </c>
      <c r="DF69" s="21">
        <v>-0.1924038827419281</v>
      </c>
      <c r="DG69" s="21">
        <v>-0.18594755232334137</v>
      </c>
      <c r="DH69" s="21">
        <v>-0.39529979228973389</v>
      </c>
      <c r="DI69" s="21">
        <v>-0.5819205641746521</v>
      </c>
      <c r="DJ69" s="21">
        <v>-0.81550902128219604</v>
      </c>
      <c r="DK69" s="21">
        <v>-0.57641768455505371</v>
      </c>
      <c r="DL69" s="21">
        <v>-0.16527529060840607</v>
      </c>
      <c r="DM69" s="21">
        <v>-4.1104443371295929E-2</v>
      </c>
      <c r="DN69" s="21">
        <v>0.13018494844436646</v>
      </c>
      <c r="DO69" s="21">
        <v>0.26661026477813721</v>
      </c>
      <c r="DP69" s="21">
        <v>0.16112753748893738</v>
      </c>
      <c r="DQ69" s="21">
        <v>0.30927535891532898</v>
      </c>
      <c r="DR69" s="21">
        <v>0.62953478097915649</v>
      </c>
      <c r="DS69" s="21">
        <v>0.7954675555229187</v>
      </c>
      <c r="DT69" s="21">
        <v>0.66152513027191162</v>
      </c>
      <c r="DU69" s="21">
        <v>0.68688160181045532</v>
      </c>
      <c r="DV69" s="21">
        <v>0.48482149839401245</v>
      </c>
      <c r="DW69" s="21">
        <v>0.33553799986839294</v>
      </c>
      <c r="DX69" s="21">
        <v>0.12698483467102051</v>
      </c>
      <c r="DY69" s="21">
        <v>8.4539532661437988E-2</v>
      </c>
      <c r="DZ69" s="21">
        <v>0.13254500925540924</v>
      </c>
      <c r="EA69" s="21">
        <v>6.1668932437896729E-2</v>
      </c>
      <c r="EB69" s="21">
        <v>2.3620977997779846E-2</v>
      </c>
      <c r="EC69" s="21">
        <v>9.7210397943854332E-3</v>
      </c>
      <c r="ED69" s="21">
        <v>-6.4072802662849426E-2</v>
      </c>
      <c r="EE69" s="21">
        <v>-2.8863538056612015E-2</v>
      </c>
      <c r="EF69" s="21">
        <v>-0.15843713283538818</v>
      </c>
      <c r="EG69" s="21">
        <v>-0.24935293197631836</v>
      </c>
      <c r="EH69" s="21">
        <v>-0.39114674925804138</v>
      </c>
      <c r="EI69" s="21">
        <v>-0.22666099667549133</v>
      </c>
      <c r="EJ69" s="21">
        <v>8.6187109351158142E-2</v>
      </c>
      <c r="EK69" s="21">
        <v>0.2341952919960022</v>
      </c>
      <c r="EL69" s="21">
        <v>0.43276378512382507</v>
      </c>
      <c r="EM69" s="21">
        <v>0.55589401721954346</v>
      </c>
      <c r="EN69" s="21">
        <v>0.44553986191749573</v>
      </c>
      <c r="EO69" s="21">
        <v>0.59402519464492798</v>
      </c>
      <c r="EP69" s="21">
        <v>0.91353368759155273</v>
      </c>
      <c r="EQ69" s="21">
        <v>1.1149832010269165</v>
      </c>
      <c r="ER69" s="21">
        <v>0.9902535080909729</v>
      </c>
      <c r="ES69" s="21">
        <v>1.0127774477005005</v>
      </c>
      <c r="ET69" s="21">
        <v>0.76902979612350464</v>
      </c>
      <c r="EU69" s="21">
        <v>67.516521976810878</v>
      </c>
      <c r="EV69" s="21">
        <v>66.85503838231142</v>
      </c>
      <c r="EW69" s="21">
        <v>66.504453444808604</v>
      </c>
      <c r="EX69" s="21">
        <v>65.968168767769924</v>
      </c>
      <c r="EY69" s="21">
        <v>65.619524350884063</v>
      </c>
      <c r="EZ69" s="21">
        <v>65.537502608653895</v>
      </c>
      <c r="FA69" s="21">
        <v>65.234018519588375</v>
      </c>
      <c r="FB69" s="21">
        <v>65.002241311117515</v>
      </c>
      <c r="FC69" s="21">
        <v>67.95171715922082</v>
      </c>
      <c r="FD69" s="21">
        <v>72.027014859730642</v>
      </c>
      <c r="FE69" s="21">
        <v>76.504066024783285</v>
      </c>
      <c r="FF69" s="21">
        <v>80.013582662709211</v>
      </c>
      <c r="FG69" s="21">
        <v>81.131175474858097</v>
      </c>
      <c r="FH69" s="21">
        <v>81.406841400742508</v>
      </c>
      <c r="FI69" s="21">
        <v>81.525785655753339</v>
      </c>
      <c r="FJ69" s="21">
        <v>81.138606094236934</v>
      </c>
      <c r="FK69" s="21">
        <v>80.41371127241672</v>
      </c>
      <c r="FL69" s="21">
        <v>79.211842231201132</v>
      </c>
      <c r="FM69" s="21">
        <v>76.638184796331629</v>
      </c>
      <c r="FN69" s="21">
        <v>73.725990025995756</v>
      </c>
      <c r="FO69" s="21">
        <v>71.765887226007663</v>
      </c>
      <c r="FP69" s="21">
        <v>70.510539229651329</v>
      </c>
      <c r="FQ69" s="21">
        <v>69.565964437467059</v>
      </c>
      <c r="FR69" s="21">
        <v>68.817793955438873</v>
      </c>
      <c r="FS69" s="21">
        <v>3.8393185138702393</v>
      </c>
      <c r="FT69" s="21">
        <v>0.18626773357391357</v>
      </c>
      <c r="FU69" s="21">
        <v>0.33871200680732727</v>
      </c>
      <c r="FV69" t="s">
        <v>294</v>
      </c>
      <c r="FW69" s="21"/>
      <c r="FX69">
        <f t="shared" si="3"/>
        <v>6.2020750045776367</v>
      </c>
      <c r="FY69">
        <f t="shared" si="4"/>
        <v>0.22989322021603584</v>
      </c>
      <c r="FZ69">
        <f t="shared" si="5"/>
        <v>76.351123110390589</v>
      </c>
    </row>
    <row r="70" spans="1:182" x14ac:dyDescent="0.2">
      <c r="A70" t="s">
        <v>226</v>
      </c>
      <c r="B70" t="s">
        <v>0</v>
      </c>
      <c r="C70" t="s">
        <v>264</v>
      </c>
      <c r="D70" t="s">
        <v>242</v>
      </c>
      <c r="E70" t="s">
        <v>221</v>
      </c>
      <c r="F70" s="21">
        <v>4911</v>
      </c>
      <c r="G70" s="21">
        <v>4.7481298446655273</v>
      </c>
      <c r="H70" s="21">
        <v>4.2143869400024414</v>
      </c>
      <c r="I70" s="21">
        <v>3.9296572208404541</v>
      </c>
      <c r="J70" s="21">
        <v>3.756650447845459</v>
      </c>
      <c r="K70" s="21">
        <v>3.6771719455718994</v>
      </c>
      <c r="L70" s="21">
        <v>3.6756148338317871</v>
      </c>
      <c r="M70" s="21">
        <v>4.034001350402832</v>
      </c>
      <c r="N70" s="21">
        <v>3.3829665184020996</v>
      </c>
      <c r="O70" s="21">
        <v>0.80165618658065796</v>
      </c>
      <c r="P70" s="21">
        <v>-2.4040536880493164</v>
      </c>
      <c r="Q70" s="21">
        <v>-4.8956766128540039</v>
      </c>
      <c r="R70" s="21">
        <v>-5.822847843170166</v>
      </c>
      <c r="S70" s="21">
        <v>-5.3891911506652832</v>
      </c>
      <c r="T70" s="21">
        <v>-4.0619678497314453</v>
      </c>
      <c r="U70" s="21">
        <v>-1.8445639610290527</v>
      </c>
      <c r="V70" s="21">
        <v>1.1796414852142334</v>
      </c>
      <c r="W70" s="21">
        <v>4.8445901870727539</v>
      </c>
      <c r="X70" s="21">
        <v>8.0510673522949219</v>
      </c>
      <c r="Y70" s="21">
        <v>9.575566291809082</v>
      </c>
      <c r="Z70" s="21">
        <v>9.6572933197021484</v>
      </c>
      <c r="AA70" s="21">
        <v>8.9428243637084961</v>
      </c>
      <c r="AB70" s="21">
        <v>7.8858375549316406</v>
      </c>
      <c r="AC70" s="21">
        <v>6.6596250534057617</v>
      </c>
      <c r="AD70" s="21">
        <v>5.5521068572998047</v>
      </c>
      <c r="AE70" s="21">
        <v>-8.9954905211925507E-2</v>
      </c>
      <c r="AF70" s="21">
        <v>-0.14305755496025085</v>
      </c>
      <c r="AG70" s="21">
        <v>-5.8259595185518265E-2</v>
      </c>
      <c r="AH70" s="21">
        <v>6.8716250360012054E-2</v>
      </c>
      <c r="AI70" s="21">
        <v>8.8789582252502441E-2</v>
      </c>
      <c r="AJ70" s="21">
        <v>-8.8048428297042847E-3</v>
      </c>
      <c r="AK70" s="21">
        <v>4.4250398874282837E-2</v>
      </c>
      <c r="AL70" s="21">
        <v>2.9118821024894714E-2</v>
      </c>
      <c r="AM70" s="21">
        <v>-0.39055901765823364</v>
      </c>
      <c r="AN70" s="21">
        <v>-0.59139513969421387</v>
      </c>
      <c r="AO70" s="21">
        <v>-0.64109790325164795</v>
      </c>
      <c r="AP70" s="21">
        <v>-0.59627097845077515</v>
      </c>
      <c r="AQ70" s="21">
        <v>-0.58959877490997314</v>
      </c>
      <c r="AR70" s="21">
        <v>-0.49784499406814575</v>
      </c>
      <c r="AS70" s="21">
        <v>-0.53273773193359375</v>
      </c>
      <c r="AT70" s="21">
        <v>-0.53638523817062378</v>
      </c>
      <c r="AU70" s="21">
        <v>2.1789580583572388E-2</v>
      </c>
      <c r="AV70" s="21">
        <v>-0.28176271915435791</v>
      </c>
      <c r="AW70" s="21">
        <v>-0.38314646482467651</v>
      </c>
      <c r="AX70" s="21">
        <v>3.7502951920032501E-2</v>
      </c>
      <c r="AY70" s="21">
        <v>0.17425979673862457</v>
      </c>
      <c r="AZ70" s="21">
        <v>-0.11871547251939774</v>
      </c>
      <c r="BA70" s="21">
        <v>-0.18291637301445007</v>
      </c>
      <c r="BB70" s="21">
        <v>-8.9524060487747192E-2</v>
      </c>
      <c r="BC70" s="21">
        <v>6.634039431810379E-2</v>
      </c>
      <c r="BD70" s="21">
        <v>1.678534597158432E-2</v>
      </c>
      <c r="BE70" s="21">
        <v>8.948998898267746E-2</v>
      </c>
      <c r="BF70" s="21">
        <v>0.18269622325897217</v>
      </c>
      <c r="BG70" s="21">
        <v>0.19956810772418976</v>
      </c>
      <c r="BH70" s="21">
        <v>0.10030956566333771</v>
      </c>
      <c r="BI70" s="21">
        <v>0.19227516651153564</v>
      </c>
      <c r="BJ70" s="21">
        <v>0.18149296939373016</v>
      </c>
      <c r="BK70" s="21">
        <v>-0.21362414956092834</v>
      </c>
      <c r="BL70" s="21">
        <v>-0.36369046568870544</v>
      </c>
      <c r="BM70" s="21">
        <v>-0.38906013965606689</v>
      </c>
      <c r="BN70" s="21">
        <v>-0.31968763470649719</v>
      </c>
      <c r="BO70" s="21">
        <v>-0.27885669469833374</v>
      </c>
      <c r="BP70" s="21">
        <v>-0.17956876754760742</v>
      </c>
      <c r="BQ70" s="21">
        <v>-0.21836736798286438</v>
      </c>
      <c r="BR70" s="21">
        <v>-0.27036219835281372</v>
      </c>
      <c r="BS70" s="21">
        <v>0.28517469763755798</v>
      </c>
      <c r="BT70" s="21">
        <v>-1.6298394650220871E-2</v>
      </c>
      <c r="BU70" s="21">
        <v>-0.14550641179084778</v>
      </c>
      <c r="BV70" s="21">
        <v>0.25688314437866211</v>
      </c>
      <c r="BW70" s="21">
        <v>0.38175976276397705</v>
      </c>
      <c r="BX70" s="21">
        <v>5.9589102864265442E-2</v>
      </c>
      <c r="BY70" s="21">
        <v>-4.87557053565979E-3</v>
      </c>
      <c r="BZ70" s="21">
        <v>5.4714176803827286E-2</v>
      </c>
      <c r="CA70" s="21">
        <v>0.17459005117416382</v>
      </c>
      <c r="CB70" s="21">
        <v>0.12749207019805908</v>
      </c>
      <c r="CC70" s="21">
        <v>0.1918209046125412</v>
      </c>
      <c r="CD70" s="21">
        <v>0.26163840293884277</v>
      </c>
      <c r="CE70" s="21">
        <v>0.27629297971725464</v>
      </c>
      <c r="CF70" s="21">
        <v>0.17588187754154205</v>
      </c>
      <c r="CG70" s="21">
        <v>0.29479667544364929</v>
      </c>
      <c r="CH70" s="21">
        <v>0.28702685236930847</v>
      </c>
      <c r="CI70" s="21">
        <v>-9.1079592704772949E-2</v>
      </c>
      <c r="CJ70" s="21">
        <v>-0.20598290860652924</v>
      </c>
      <c r="CK70" s="21">
        <v>-0.21449951827526093</v>
      </c>
      <c r="CL70" s="21">
        <v>-0.12812685966491699</v>
      </c>
      <c r="CM70" s="21">
        <v>-6.3637703657150269E-2</v>
      </c>
      <c r="CN70" s="21">
        <v>4.0868371725082397E-2</v>
      </c>
      <c r="CO70" s="21">
        <v>-6.3543766736984253E-4</v>
      </c>
      <c r="CP70" s="21">
        <v>-8.6115434765815735E-2</v>
      </c>
      <c r="CQ70" s="21">
        <v>0.46759441494941711</v>
      </c>
      <c r="CR70" s="21">
        <v>0.16756138205528259</v>
      </c>
      <c r="CS70" s="21">
        <v>1.9082333892583847E-2</v>
      </c>
      <c r="CT70" s="21">
        <v>0.40882521867752075</v>
      </c>
      <c r="CU70" s="21">
        <v>0.52547359466552734</v>
      </c>
      <c r="CV70" s="21">
        <v>0.18308231234550476</v>
      </c>
      <c r="CW70" s="21">
        <v>0.11843495815992355</v>
      </c>
      <c r="CX70" s="21">
        <v>0.15461313724517822</v>
      </c>
      <c r="CY70" s="21">
        <v>0.28283968567848206</v>
      </c>
      <c r="CZ70" s="21">
        <v>0.23819875717163086</v>
      </c>
      <c r="DA70" s="21">
        <v>0.29415184259414673</v>
      </c>
      <c r="DB70" s="21">
        <v>0.34058058261871338</v>
      </c>
      <c r="DC70" s="21">
        <v>0.35301783680915833</v>
      </c>
      <c r="DD70" s="21">
        <v>0.25145417451858521</v>
      </c>
      <c r="DE70" s="21">
        <v>0.39731818437576294</v>
      </c>
      <c r="DF70" s="21">
        <v>0.39256072044372559</v>
      </c>
      <c r="DG70" s="21">
        <v>3.1464971601963043E-2</v>
      </c>
      <c r="DH70" s="21">
        <v>-4.8275351524353027E-2</v>
      </c>
      <c r="DI70" s="21">
        <v>-3.993891179561615E-2</v>
      </c>
      <c r="DJ70" s="21">
        <v>6.3433915376663208E-2</v>
      </c>
      <c r="DK70" s="21">
        <v>0.1515812873840332</v>
      </c>
      <c r="DL70" s="21">
        <v>0.26130551099777222</v>
      </c>
      <c r="DM70" s="21">
        <v>0.21709650754928589</v>
      </c>
      <c r="DN70" s="21">
        <v>9.8131321370601654E-2</v>
      </c>
      <c r="DO70" s="21">
        <v>0.65001416206359863</v>
      </c>
      <c r="DP70" s="21">
        <v>0.35142117738723755</v>
      </c>
      <c r="DQ70" s="21">
        <v>0.18367108702659607</v>
      </c>
      <c r="DR70" s="21">
        <v>0.56076723337173462</v>
      </c>
      <c r="DS70" s="21">
        <v>0.66918742656707764</v>
      </c>
      <c r="DT70" s="21">
        <v>0.30657550692558289</v>
      </c>
      <c r="DU70" s="21">
        <v>0.2417454868555069</v>
      </c>
      <c r="DV70" s="21">
        <v>0.25451210141181946</v>
      </c>
      <c r="DW70" s="21">
        <v>0.43913498520851135</v>
      </c>
      <c r="DX70" s="21">
        <v>0.39804169535636902</v>
      </c>
      <c r="DY70" s="21">
        <v>0.44190141558647156</v>
      </c>
      <c r="DZ70" s="21">
        <v>0.45456051826477051</v>
      </c>
      <c r="EA70" s="21">
        <v>0.46379634737968445</v>
      </c>
      <c r="EB70" s="21">
        <v>0.3605685830116272</v>
      </c>
      <c r="EC70" s="21">
        <v>0.54534292221069336</v>
      </c>
      <c r="ED70" s="21">
        <v>0.54493486881256104</v>
      </c>
      <c r="EE70" s="21">
        <v>0.20839986205101013</v>
      </c>
      <c r="EF70" s="21">
        <v>0.1794293224811554</v>
      </c>
      <c r="EG70" s="21">
        <v>0.21209888160228729</v>
      </c>
      <c r="EH70" s="21">
        <v>0.34001725912094116</v>
      </c>
      <c r="EI70" s="21">
        <v>0.46232333779335022</v>
      </c>
      <c r="EJ70" s="21">
        <v>0.57958173751831055</v>
      </c>
      <c r="EK70" s="21">
        <v>0.53146684169769287</v>
      </c>
      <c r="EL70" s="21">
        <v>0.36415436863899231</v>
      </c>
      <c r="EM70" s="21">
        <v>0.91339921951293945</v>
      </c>
      <c r="EN70" s="21">
        <v>0.6168854832649231</v>
      </c>
      <c r="EO70" s="21">
        <v>0.42131108045578003</v>
      </c>
      <c r="EP70" s="21">
        <v>0.7801474928855896</v>
      </c>
      <c r="EQ70" s="21">
        <v>0.87668740749359131</v>
      </c>
      <c r="ER70" s="21">
        <v>0.48488011956214905</v>
      </c>
      <c r="ES70" s="21">
        <v>0.41978630423545837</v>
      </c>
      <c r="ET70" s="21">
        <v>0.39875030517578125</v>
      </c>
      <c r="EU70" s="21">
        <v>65.08693475981201</v>
      </c>
      <c r="EV70" s="21">
        <v>64.205545214523113</v>
      </c>
      <c r="EW70" s="21">
        <v>63.560678018842168</v>
      </c>
      <c r="EX70" s="21">
        <v>62.882592566507071</v>
      </c>
      <c r="EY70" s="21">
        <v>62.252393826232428</v>
      </c>
      <c r="EZ70" s="21">
        <v>61.973064814874192</v>
      </c>
      <c r="FA70" s="21">
        <v>61.792243172985991</v>
      </c>
      <c r="FB70" s="21">
        <v>61.579264651488643</v>
      </c>
      <c r="FC70" s="21">
        <v>65.457935085463646</v>
      </c>
      <c r="FD70" s="21">
        <v>71.641010617656406</v>
      </c>
      <c r="FE70" s="21">
        <v>78.088576058753034</v>
      </c>
      <c r="FF70" s="21">
        <v>82.689655401050814</v>
      </c>
      <c r="FG70" s="21">
        <v>85.167127173875656</v>
      </c>
      <c r="FH70" s="21">
        <v>86.409266500408947</v>
      </c>
      <c r="FI70" s="21">
        <v>86.850513398440981</v>
      </c>
      <c r="FJ70" s="21">
        <v>86.363690088295797</v>
      </c>
      <c r="FK70" s="21">
        <v>85.115840485420762</v>
      </c>
      <c r="FL70" s="21">
        <v>83.238341488194465</v>
      </c>
      <c r="FM70" s="21">
        <v>80.076247678029276</v>
      </c>
      <c r="FN70" s="21">
        <v>75.283963816492658</v>
      </c>
      <c r="FO70" s="21">
        <v>71.925648221074397</v>
      </c>
      <c r="FP70" s="21">
        <v>69.738711520820118</v>
      </c>
      <c r="FQ70" s="21">
        <v>68.246379943176535</v>
      </c>
      <c r="FR70" s="21">
        <v>66.774164823183725</v>
      </c>
      <c r="FS70" s="21">
        <v>3.8674399852752686</v>
      </c>
      <c r="FT70" s="21">
        <v>0.21360820531845093</v>
      </c>
      <c r="FU70" s="21">
        <v>0.2808397114276886</v>
      </c>
      <c r="FV70" t="s">
        <v>294</v>
      </c>
      <c r="FW70" s="21"/>
      <c r="FX70">
        <f t="shared" si="3"/>
        <v>8.2142683029174801</v>
      </c>
      <c r="FY70">
        <f t="shared" si="4"/>
        <v>0.31770738884806632</v>
      </c>
      <c r="FZ70">
        <f t="shared" si="5"/>
        <v>79.128008337842317</v>
      </c>
    </row>
    <row r="71" spans="1:182" x14ac:dyDescent="0.2">
      <c r="A71" t="s">
        <v>226</v>
      </c>
      <c r="B71" t="s">
        <v>0</v>
      </c>
      <c r="C71" t="s">
        <v>264</v>
      </c>
      <c r="D71" t="s">
        <v>254</v>
      </c>
      <c r="E71" t="s">
        <v>219</v>
      </c>
      <c r="F71" s="21">
        <v>9980</v>
      </c>
      <c r="G71" s="21">
        <v>12.197447776794434</v>
      </c>
      <c r="H71" s="21">
        <v>10.89744758605957</v>
      </c>
      <c r="I71" s="21">
        <v>9.6189413070678711</v>
      </c>
      <c r="J71" s="21">
        <v>9.1960849761962891</v>
      </c>
      <c r="K71" s="21">
        <v>8.5795211791992188</v>
      </c>
      <c r="L71" s="21">
        <v>8.0368490219116211</v>
      </c>
      <c r="M71" s="21">
        <v>8.2719917297363281</v>
      </c>
      <c r="N71" s="21">
        <v>7.1776838302612305</v>
      </c>
      <c r="O71" s="21">
        <v>3.1895370483398438</v>
      </c>
      <c r="P71" s="21">
        <v>-0.48553085327148438</v>
      </c>
      <c r="Q71" s="21">
        <v>-2.8449211120605469</v>
      </c>
      <c r="R71" s="21">
        <v>-1.996678352355957</v>
      </c>
      <c r="S71" s="21">
        <v>0.11642789840698242</v>
      </c>
      <c r="T71" s="21">
        <v>4.4335212707519531</v>
      </c>
      <c r="U71" s="21">
        <v>9.4501838684082031</v>
      </c>
      <c r="V71" s="21">
        <v>14.220863342285156</v>
      </c>
      <c r="W71" s="21">
        <v>21.194547653198242</v>
      </c>
      <c r="X71" s="21">
        <v>26.447090148925781</v>
      </c>
      <c r="Y71" s="21">
        <v>28.496017456054688</v>
      </c>
      <c r="Z71" s="21">
        <v>28.987939834594727</v>
      </c>
      <c r="AA71" s="21">
        <v>28.29676628112793</v>
      </c>
      <c r="AB71" s="21">
        <v>24.346101760864258</v>
      </c>
      <c r="AC71" s="21">
        <v>22.355424880981445</v>
      </c>
      <c r="AD71" s="21">
        <v>18.509759902954102</v>
      </c>
      <c r="AE71" s="21">
        <v>-0.79769492149353027</v>
      </c>
      <c r="AF71" s="21">
        <v>-0.63917648792266846</v>
      </c>
      <c r="AG71" s="21">
        <v>-0.67603516578674316</v>
      </c>
      <c r="AH71" s="21">
        <v>-0.13738358020782471</v>
      </c>
      <c r="AI71" s="21">
        <v>-0.13064877688884735</v>
      </c>
      <c r="AJ71" s="21">
        <v>-0.5395885705947876</v>
      </c>
      <c r="AK71" s="21">
        <v>-0.36993640661239624</v>
      </c>
      <c r="AL71" s="21">
        <v>-0.24226285517215729</v>
      </c>
      <c r="AM71" s="21">
        <v>-1.2902114391326904</v>
      </c>
      <c r="AN71" s="21">
        <v>-1.479386568069458</v>
      </c>
      <c r="AO71" s="21">
        <v>-2.119591236114502</v>
      </c>
      <c r="AP71" s="21">
        <v>-2.2052836418151855</v>
      </c>
      <c r="AQ71" s="21">
        <v>-2.9645364284515381</v>
      </c>
      <c r="AR71" s="21">
        <v>-2.3825783729553223</v>
      </c>
      <c r="AS71" s="21">
        <v>-1.6785875558853149</v>
      </c>
      <c r="AT71" s="21">
        <v>-1.4076647758483887</v>
      </c>
      <c r="AU71" s="21">
        <v>-0.64333808422088623</v>
      </c>
      <c r="AV71" s="21">
        <v>-1.5364949703216553</v>
      </c>
      <c r="AW71" s="21">
        <v>-1.4096858501434326</v>
      </c>
      <c r="AX71" s="21">
        <v>-0.4085032045841217</v>
      </c>
      <c r="AY71" s="21">
        <v>0.50540220737457275</v>
      </c>
      <c r="AZ71" s="21">
        <v>-1.3518151044845581</v>
      </c>
      <c r="BA71" s="21">
        <v>4.0011703968048096E-2</v>
      </c>
      <c r="BB71" s="21">
        <v>-0.37967672944068909</v>
      </c>
      <c r="BC71" s="21">
        <v>-0.32315725088119507</v>
      </c>
      <c r="BD71" s="21">
        <v>-0.14853429794311523</v>
      </c>
      <c r="BE71" s="21">
        <v>-0.28739756345748901</v>
      </c>
      <c r="BF71" s="21">
        <v>0.18649806082248688</v>
      </c>
      <c r="BG71" s="21">
        <v>0.17156341671943665</v>
      </c>
      <c r="BH71" s="21">
        <v>-0.23025065660476685</v>
      </c>
      <c r="BI71" s="21">
        <v>-2.1508350968360901E-2</v>
      </c>
      <c r="BJ71" s="21">
        <v>0.17204380035400391</v>
      </c>
      <c r="BK71" s="21">
        <v>-0.78586840629577637</v>
      </c>
      <c r="BL71" s="21">
        <v>-0.87066411972045898</v>
      </c>
      <c r="BM71" s="21">
        <v>-1.4030482769012451</v>
      </c>
      <c r="BN71" s="21">
        <v>-1.3573627471923828</v>
      </c>
      <c r="BO71" s="21">
        <v>-1.9975539445877075</v>
      </c>
      <c r="BP71" s="21">
        <v>-1.4884262084960938</v>
      </c>
      <c r="BQ71" s="21">
        <v>-0.7327582836151123</v>
      </c>
      <c r="BR71" s="21">
        <v>-0.45705673098564148</v>
      </c>
      <c r="BS71" s="21">
        <v>0.23905515670776367</v>
      </c>
      <c r="BT71" s="21">
        <v>-0.66993594169616699</v>
      </c>
      <c r="BU71" s="21">
        <v>-0.54456651210784912</v>
      </c>
      <c r="BV71" s="21">
        <v>0.4405856728553772</v>
      </c>
      <c r="BW71" s="21">
        <v>1.3166553974151611</v>
      </c>
      <c r="BX71" s="21">
        <v>-0.6202777624130249</v>
      </c>
      <c r="BY71" s="21">
        <v>0.63188385963439941</v>
      </c>
      <c r="BZ71" s="21">
        <v>9.1827362775802612E-2</v>
      </c>
      <c r="CA71" s="21">
        <v>5.5061429738998413E-3</v>
      </c>
      <c r="CB71" s="21">
        <v>0.19128298759460449</v>
      </c>
      <c r="CC71" s="21">
        <v>-1.8228396773338318E-2</v>
      </c>
      <c r="CD71" s="21">
        <v>0.41081750392913818</v>
      </c>
      <c r="CE71" s="21">
        <v>0.38087466359138489</v>
      </c>
      <c r="CF71" s="21">
        <v>-1.6004167497158051E-2</v>
      </c>
      <c r="CG71" s="21">
        <v>0.21981184184551239</v>
      </c>
      <c r="CH71" s="21">
        <v>0.45899131894111633</v>
      </c>
      <c r="CI71" s="21">
        <v>-0.4365619421005249</v>
      </c>
      <c r="CJ71" s="21">
        <v>-0.44906485080718994</v>
      </c>
      <c r="CK71" s="21">
        <v>-0.90677279233932495</v>
      </c>
      <c r="CL71" s="21">
        <v>-0.7700953483581543</v>
      </c>
      <c r="CM71" s="21">
        <v>-1.3278248310089111</v>
      </c>
      <c r="CN71" s="21">
        <v>-0.86913919448852539</v>
      </c>
      <c r="CO71" s="21">
        <v>-7.7679842710494995E-2</v>
      </c>
      <c r="CP71" s="21">
        <v>0.20133143663406372</v>
      </c>
      <c r="CQ71" s="21">
        <v>0.85019803047180176</v>
      </c>
      <c r="CR71" s="21">
        <v>-6.9759711623191833E-2</v>
      </c>
      <c r="CS71" s="21">
        <v>5.4612532258033752E-2</v>
      </c>
      <c r="CT71" s="21">
        <v>1.0286619663238525</v>
      </c>
      <c r="CU71" s="21">
        <v>1.8785269260406494</v>
      </c>
      <c r="CV71" s="21">
        <v>-0.11361721158027649</v>
      </c>
      <c r="CW71" s="21">
        <v>1.0418127775192261</v>
      </c>
      <c r="CX71" s="21">
        <v>0.41838961839675903</v>
      </c>
      <c r="CY71" s="21">
        <v>0.33416950702667236</v>
      </c>
      <c r="CZ71" s="21">
        <v>0.53110027313232422</v>
      </c>
      <c r="DA71" s="21">
        <v>0.25094076991081238</v>
      </c>
      <c r="DB71" s="21">
        <v>0.63513696193695068</v>
      </c>
      <c r="DC71" s="21">
        <v>0.59018588066101074</v>
      </c>
      <c r="DD71" s="21">
        <v>0.19824230670928955</v>
      </c>
      <c r="DE71" s="21">
        <v>0.46113204956054688</v>
      </c>
      <c r="DF71" s="21">
        <v>0.74593883752822876</v>
      </c>
      <c r="DG71" s="21">
        <v>-8.7255537509918213E-2</v>
      </c>
      <c r="DH71" s="21">
        <v>-2.7465574443340302E-2</v>
      </c>
      <c r="DI71" s="21">
        <v>-0.41049724817276001</v>
      </c>
      <c r="DJ71" s="21">
        <v>-0.18282791972160339</v>
      </c>
      <c r="DK71" s="21">
        <v>-0.6580958366394043</v>
      </c>
      <c r="DL71" s="21">
        <v>-0.24985212087631226</v>
      </c>
      <c r="DM71" s="21">
        <v>0.57739865779876709</v>
      </c>
      <c r="DN71" s="21">
        <v>0.85971957445144653</v>
      </c>
      <c r="DO71" s="21">
        <v>1.4613409042358398</v>
      </c>
      <c r="DP71" s="21">
        <v>0.53041648864746094</v>
      </c>
      <c r="DQ71" s="21">
        <v>0.65379154682159424</v>
      </c>
      <c r="DR71" s="21">
        <v>1.6167384386062622</v>
      </c>
      <c r="DS71" s="21">
        <v>2.4403982162475586</v>
      </c>
      <c r="DT71" s="21">
        <v>0.39304330945014954</v>
      </c>
      <c r="DU71" s="21">
        <v>1.4517415761947632</v>
      </c>
      <c r="DV71" s="21">
        <v>0.74495190382003784</v>
      </c>
      <c r="DW71" s="21">
        <v>0.80870729684829712</v>
      </c>
      <c r="DX71" s="21">
        <v>1.0217424631118774</v>
      </c>
      <c r="DY71" s="21">
        <v>0.63957834243774414</v>
      </c>
      <c r="DZ71" s="21">
        <v>0.95901858806610107</v>
      </c>
      <c r="EA71" s="21">
        <v>0.89239805936813354</v>
      </c>
      <c r="EB71" s="21">
        <v>0.5075802206993103</v>
      </c>
      <c r="EC71" s="21">
        <v>0.80956006050109863</v>
      </c>
      <c r="ED71" s="21">
        <v>1.1602455377578735</v>
      </c>
      <c r="EE71" s="21">
        <v>0.41708746552467346</v>
      </c>
      <c r="EF71" s="21">
        <v>0.58125680685043335</v>
      </c>
      <c r="EG71" s="21">
        <v>0.3060457706451416</v>
      </c>
      <c r="EH71" s="21">
        <v>0.66509300470352173</v>
      </c>
      <c r="EI71" s="21">
        <v>0.30888661742210388</v>
      </c>
      <c r="EJ71" s="21">
        <v>0.64430004358291626</v>
      </c>
      <c r="EK71" s="21">
        <v>1.5232278108596802</v>
      </c>
      <c r="EL71" s="21">
        <v>1.8103275299072266</v>
      </c>
      <c r="EM71" s="21">
        <v>2.3437342643737793</v>
      </c>
      <c r="EN71" s="21">
        <v>1.3969755172729492</v>
      </c>
      <c r="EO71" s="21">
        <v>1.5189108848571777</v>
      </c>
      <c r="EP71" s="21">
        <v>2.4658272266387939</v>
      </c>
      <c r="EQ71" s="21">
        <v>3.2516515254974365</v>
      </c>
      <c r="ER71" s="21">
        <v>1.1245806217193604</v>
      </c>
      <c r="ES71" s="21">
        <v>2.0436139106750488</v>
      </c>
      <c r="ET71" s="21">
        <v>1.2164559364318848</v>
      </c>
      <c r="EU71" s="21">
        <v>71.306354476138097</v>
      </c>
      <c r="EV71" s="21">
        <v>70.214540048878277</v>
      </c>
      <c r="EW71" s="21">
        <v>69.971850472205247</v>
      </c>
      <c r="EX71" s="21">
        <v>69.095454491594268</v>
      </c>
      <c r="EY71" s="21">
        <v>68.843085037873593</v>
      </c>
      <c r="EZ71" s="21">
        <v>69.585720049259891</v>
      </c>
      <c r="FA71" s="21">
        <v>69.79142914353487</v>
      </c>
      <c r="FB71" s="21">
        <v>69.942100667857929</v>
      </c>
      <c r="FC71" s="21">
        <v>75.630003063377728</v>
      </c>
      <c r="FD71" s="21">
        <v>81.855823540544222</v>
      </c>
      <c r="FE71" s="21">
        <v>88.193332831128558</v>
      </c>
      <c r="FF71" s="21">
        <v>94.285689118104358</v>
      </c>
      <c r="FG71" s="21">
        <v>96.281439361113584</v>
      </c>
      <c r="FH71" s="21">
        <v>97.692594775885993</v>
      </c>
      <c r="FI71" s="21">
        <v>98.454363005338067</v>
      </c>
      <c r="FJ71" s="21">
        <v>97.19010981940076</v>
      </c>
      <c r="FK71" s="21">
        <v>96.482549009915573</v>
      </c>
      <c r="FL71" s="21">
        <v>94.739086674019418</v>
      </c>
      <c r="FM71" s="21">
        <v>91.013497689348412</v>
      </c>
      <c r="FN71" s="21">
        <v>86.997618202408233</v>
      </c>
      <c r="FO71" s="21">
        <v>84.175923529798851</v>
      </c>
      <c r="FP71" s="21">
        <v>81.748602616763065</v>
      </c>
      <c r="FQ71" s="21">
        <v>79.168389565385652</v>
      </c>
      <c r="FR71" s="21">
        <v>77.630709929838929</v>
      </c>
      <c r="FS71" s="21">
        <v>10.870431900024414</v>
      </c>
      <c r="FT71" s="21">
        <v>0.5519489049911499</v>
      </c>
      <c r="FU71" s="21">
        <v>0.89001750946044922</v>
      </c>
      <c r="FV71" t="s">
        <v>294</v>
      </c>
      <c r="FW71" s="21"/>
      <c r="FX71">
        <f t="shared" si="3"/>
        <v>26.684472274780273</v>
      </c>
      <c r="FY71">
        <f t="shared" si="4"/>
        <v>0.74844794869422915</v>
      </c>
      <c r="FZ71">
        <f t="shared" si="5"/>
        <v>90.681735021098092</v>
      </c>
    </row>
    <row r="72" spans="1:182" x14ac:dyDescent="0.2">
      <c r="A72" t="s">
        <v>226</v>
      </c>
      <c r="B72" t="s">
        <v>0</v>
      </c>
      <c r="C72" t="s">
        <v>264</v>
      </c>
      <c r="D72" t="s">
        <v>254</v>
      </c>
      <c r="E72" t="s">
        <v>220</v>
      </c>
      <c r="F72" s="21">
        <v>5069</v>
      </c>
      <c r="G72" s="21">
        <v>5.9066429138183594</v>
      </c>
      <c r="H72" s="21">
        <v>5.3459978103637695</v>
      </c>
      <c r="I72" s="21">
        <v>4.4382753372192383</v>
      </c>
      <c r="J72" s="21">
        <v>4.331512451171875</v>
      </c>
      <c r="K72" s="21">
        <v>3.8799529075622559</v>
      </c>
      <c r="L72" s="21">
        <v>3.7755494117736816</v>
      </c>
      <c r="M72" s="21">
        <v>3.7007107734680176</v>
      </c>
      <c r="N72" s="21">
        <v>2.9499392509460449</v>
      </c>
      <c r="O72" s="21">
        <v>1.0900163650512695</v>
      </c>
      <c r="P72" s="21">
        <v>-1.0023152828216553</v>
      </c>
      <c r="Q72" s="21">
        <v>-1.8716132640838623</v>
      </c>
      <c r="R72" s="21">
        <v>-2.2853772640228271</v>
      </c>
      <c r="S72" s="21">
        <v>-1.5645527839660645</v>
      </c>
      <c r="T72" s="21">
        <v>0.29417252540588379</v>
      </c>
      <c r="U72" s="21">
        <v>1.7358260154724121</v>
      </c>
      <c r="V72" s="21">
        <v>3.9629809856414795</v>
      </c>
      <c r="W72" s="21">
        <v>7.1069326400756836</v>
      </c>
      <c r="X72" s="21">
        <v>10.330810546875</v>
      </c>
      <c r="Y72" s="21">
        <v>11.847341537475586</v>
      </c>
      <c r="Z72" s="21">
        <v>12.710136413574219</v>
      </c>
      <c r="AA72" s="21">
        <v>12.119823455810547</v>
      </c>
      <c r="AB72" s="21">
        <v>10.328517913818359</v>
      </c>
      <c r="AC72" s="21">
        <v>9.8113250732421875</v>
      </c>
      <c r="AD72" s="21">
        <v>7.9757781028747559</v>
      </c>
      <c r="AE72" s="21">
        <v>-0.51894712448120117</v>
      </c>
      <c r="AF72" s="21">
        <v>-0.37527352571487427</v>
      </c>
      <c r="AG72" s="21">
        <v>-0.71763521432876587</v>
      </c>
      <c r="AH72" s="21">
        <v>-0.34265497326850891</v>
      </c>
      <c r="AI72" s="21">
        <v>-0.46473920345306396</v>
      </c>
      <c r="AJ72" s="21">
        <v>-0.46645987033843994</v>
      </c>
      <c r="AK72" s="21">
        <v>-0.50861853361129761</v>
      </c>
      <c r="AL72" s="21">
        <v>-0.69198274612426758</v>
      </c>
      <c r="AM72" s="21">
        <v>-1.2470002174377441</v>
      </c>
      <c r="AN72" s="21">
        <v>-1.6621334552764893</v>
      </c>
      <c r="AO72" s="21">
        <v>-1.5073492527008057</v>
      </c>
      <c r="AP72" s="21">
        <v>-1.7845072746276855</v>
      </c>
      <c r="AQ72" s="21">
        <v>-1.7250282764434814</v>
      </c>
      <c r="AR72" s="21">
        <v>-1.198117733001709</v>
      </c>
      <c r="AS72" s="21">
        <v>-1.7269337177276611</v>
      </c>
      <c r="AT72" s="21">
        <v>-1.7313002347946167</v>
      </c>
      <c r="AU72" s="21">
        <v>-0.9171302318572998</v>
      </c>
      <c r="AV72" s="21">
        <v>-1.244357705116272</v>
      </c>
      <c r="AW72" s="21">
        <v>-1.0445380210876465</v>
      </c>
      <c r="AX72" s="21">
        <v>-0.16125744581222534</v>
      </c>
      <c r="AY72" s="21">
        <v>-0.18592146039009094</v>
      </c>
      <c r="AZ72" s="21">
        <v>-1.3260917663574219</v>
      </c>
      <c r="BA72" s="21">
        <v>-0.49957329034805298</v>
      </c>
      <c r="BB72" s="21">
        <v>-0.56053590774536133</v>
      </c>
      <c r="BC72" s="21">
        <v>-0.16789112985134125</v>
      </c>
      <c r="BD72" s="21">
        <v>-7.4471160769462585E-2</v>
      </c>
      <c r="BE72" s="21">
        <v>-0.44863694906234741</v>
      </c>
      <c r="BF72" s="21">
        <v>-9.1596648097038269E-2</v>
      </c>
      <c r="BG72" s="21">
        <v>-0.23978088796138763</v>
      </c>
      <c r="BH72" s="21">
        <v>-0.22779400646686554</v>
      </c>
      <c r="BI72" s="21">
        <v>-0.27013224363327026</v>
      </c>
      <c r="BJ72" s="21">
        <v>-0.40029716491699219</v>
      </c>
      <c r="BK72" s="21">
        <v>-0.91171050071716309</v>
      </c>
      <c r="BL72" s="21">
        <v>-1.2112865447998047</v>
      </c>
      <c r="BM72" s="21">
        <v>-0.94345426559448242</v>
      </c>
      <c r="BN72" s="21">
        <v>-1.1248137950897217</v>
      </c>
      <c r="BO72" s="21">
        <v>-1.0073719024658203</v>
      </c>
      <c r="BP72" s="21">
        <v>-0.49233990907669067</v>
      </c>
      <c r="BQ72" s="21">
        <v>-0.94776809215545654</v>
      </c>
      <c r="BR72" s="21">
        <v>-0.88799405097961426</v>
      </c>
      <c r="BS72" s="21">
        <v>-0.23979523777961731</v>
      </c>
      <c r="BT72" s="21">
        <v>-0.57537895441055298</v>
      </c>
      <c r="BU72" s="21">
        <v>-0.28481575846672058</v>
      </c>
      <c r="BV72" s="21">
        <v>0.53303796052932739</v>
      </c>
      <c r="BW72" s="21">
        <v>0.43815621733665466</v>
      </c>
      <c r="BX72" s="21">
        <v>-0.66072630882263184</v>
      </c>
      <c r="BY72" s="21">
        <v>4.4230669736862183E-2</v>
      </c>
      <c r="BZ72" s="21">
        <v>-0.16831354796886444</v>
      </c>
      <c r="CA72" s="21">
        <v>7.5249195098876953E-2</v>
      </c>
      <c r="CB72" s="21">
        <v>0.13386362791061401</v>
      </c>
      <c r="CC72" s="21">
        <v>-0.2623295783996582</v>
      </c>
      <c r="CD72" s="21">
        <v>8.2285590469837189E-2</v>
      </c>
      <c r="CE72" s="21">
        <v>-8.3975441753864288E-2</v>
      </c>
      <c r="CF72" s="21">
        <v>-6.249474361538887E-2</v>
      </c>
      <c r="CG72" s="21">
        <v>-0.10495736449956894</v>
      </c>
      <c r="CH72" s="21">
        <v>-0.19827660918235779</v>
      </c>
      <c r="CI72" s="21">
        <v>-0.67948991060256958</v>
      </c>
      <c r="CJ72" s="21">
        <v>-0.89903128147125244</v>
      </c>
      <c r="CK72" s="21">
        <v>-0.55290228128433228</v>
      </c>
      <c r="CL72" s="21">
        <v>-0.66791212558746338</v>
      </c>
      <c r="CM72" s="21">
        <v>-0.51032543182373047</v>
      </c>
      <c r="CN72" s="21">
        <v>-3.5203099250793457E-3</v>
      </c>
      <c r="CO72" s="21">
        <v>-0.40812051296234131</v>
      </c>
      <c r="CP72" s="21">
        <v>-0.30392271280288696</v>
      </c>
      <c r="CQ72" s="21">
        <v>0.22932495176792145</v>
      </c>
      <c r="CR72" s="21">
        <v>-0.11204641312360764</v>
      </c>
      <c r="CS72" s="21">
        <v>0.24136553704738617</v>
      </c>
      <c r="CT72" s="21">
        <v>1.0139049291610718</v>
      </c>
      <c r="CU72" s="21">
        <v>0.87039053440093994</v>
      </c>
      <c r="CV72" s="21">
        <v>-0.19989621639251709</v>
      </c>
      <c r="CW72" s="21">
        <v>0.42086762189865112</v>
      </c>
      <c r="CX72" s="21">
        <v>0.10333845019340515</v>
      </c>
      <c r="CY72" s="21">
        <v>0.31838953495025635</v>
      </c>
      <c r="CZ72" s="21">
        <v>0.34219840168952942</v>
      </c>
      <c r="DA72" s="21">
        <v>-7.60221928358078E-2</v>
      </c>
      <c r="DB72" s="21">
        <v>0.25616782903671265</v>
      </c>
      <c r="DC72" s="21">
        <v>7.1830004453659058E-2</v>
      </c>
      <c r="DD72" s="21">
        <v>0.1028045266866684</v>
      </c>
      <c r="DE72" s="21">
        <v>6.0217510908842087E-2</v>
      </c>
      <c r="DF72" s="21">
        <v>3.7439386360347271E-3</v>
      </c>
      <c r="DG72" s="21">
        <v>-0.4472692608833313</v>
      </c>
      <c r="DH72" s="21">
        <v>-0.5867760181427002</v>
      </c>
      <c r="DI72" s="21">
        <v>-0.16235034167766571</v>
      </c>
      <c r="DJ72" s="21">
        <v>-0.21101048588752747</v>
      </c>
      <c r="DK72" s="21">
        <v>-1.3278931379318237E-2</v>
      </c>
      <c r="DL72" s="21">
        <v>0.48529931902885437</v>
      </c>
      <c r="DM72" s="21">
        <v>0.13152715563774109</v>
      </c>
      <c r="DN72" s="21">
        <v>0.28014862537384033</v>
      </c>
      <c r="DO72" s="21">
        <v>0.69844514131546021</v>
      </c>
      <c r="DP72" s="21">
        <v>0.35128617286682129</v>
      </c>
      <c r="DQ72" s="21">
        <v>0.76754683256149292</v>
      </c>
      <c r="DR72" s="21">
        <v>1.4947717189788818</v>
      </c>
      <c r="DS72" s="21">
        <v>1.3026248216629028</v>
      </c>
      <c r="DT72" s="21">
        <v>0.26093387603759766</v>
      </c>
      <c r="DU72" s="21">
        <v>0.79750466346740723</v>
      </c>
      <c r="DV72" s="21">
        <v>0.37499046325683594</v>
      </c>
      <c r="DW72" s="21">
        <v>0.66944557428359985</v>
      </c>
      <c r="DX72" s="21">
        <v>0.64300072193145752</v>
      </c>
      <c r="DY72" s="21">
        <v>0.19297608733177185</v>
      </c>
      <c r="DZ72" s="21">
        <v>0.50722616910934448</v>
      </c>
      <c r="EA72" s="21">
        <v>0.29678833484649658</v>
      </c>
      <c r="EB72" s="21">
        <v>0.3414703905582428</v>
      </c>
      <c r="EC72" s="21">
        <v>0.29870378971099854</v>
      </c>
      <c r="ED72" s="21">
        <v>0.295429527759552</v>
      </c>
      <c r="EE72" s="21">
        <v>-0.11197957396507263</v>
      </c>
      <c r="EF72" s="21">
        <v>-0.13592906296253204</v>
      </c>
      <c r="EG72" s="21">
        <v>0.40154463052749634</v>
      </c>
      <c r="EH72" s="21">
        <v>0.44868290424346924</v>
      </c>
      <c r="EI72" s="21">
        <v>0.70437729358673096</v>
      </c>
      <c r="EJ72" s="21">
        <v>1.1910772323608398</v>
      </c>
      <c r="EK72" s="21">
        <v>0.91069269180297852</v>
      </c>
      <c r="EL72" s="21">
        <v>1.1234548091888428</v>
      </c>
      <c r="EM72" s="21">
        <v>1.3757801055908203</v>
      </c>
      <c r="EN72" s="21">
        <v>1.0202648639678955</v>
      </c>
      <c r="EO72" s="21">
        <v>1.5272691249847412</v>
      </c>
      <c r="EP72" s="21">
        <v>2.1890671253204346</v>
      </c>
      <c r="EQ72" s="21">
        <v>1.9267024993896484</v>
      </c>
      <c r="ER72" s="21">
        <v>0.9262993335723877</v>
      </c>
      <c r="ES72" s="21">
        <v>1.34130859375</v>
      </c>
      <c r="ET72" s="21">
        <v>0.76721280813217163</v>
      </c>
      <c r="EU72" s="21">
        <v>71.180741377260375</v>
      </c>
      <c r="EV72" s="21">
        <v>70.633694853249281</v>
      </c>
      <c r="EW72" s="21">
        <v>70.4525965707804</v>
      </c>
      <c r="EX72" s="21">
        <v>69.435534439794324</v>
      </c>
      <c r="EY72" s="21">
        <v>69.771521990669385</v>
      </c>
      <c r="EZ72" s="21">
        <v>69.925742949506287</v>
      </c>
      <c r="FA72" s="21">
        <v>70.105477377281403</v>
      </c>
      <c r="FB72" s="21">
        <v>70.149967108564894</v>
      </c>
      <c r="FC72" s="21">
        <v>75.386957398484412</v>
      </c>
      <c r="FD72" s="21">
        <v>79.874927891761189</v>
      </c>
      <c r="FE72" s="21">
        <v>85.254987503325694</v>
      </c>
      <c r="FF72" s="21">
        <v>91.028843873491127</v>
      </c>
      <c r="FG72" s="21">
        <v>92.461196157395619</v>
      </c>
      <c r="FH72" s="21">
        <v>92.998890143594096</v>
      </c>
      <c r="FI72" s="21">
        <v>94.22720161267911</v>
      </c>
      <c r="FJ72" s="21">
        <v>92.340474950324207</v>
      </c>
      <c r="FK72" s="21">
        <v>91.810491775991323</v>
      </c>
      <c r="FL72" s="21">
        <v>90.873205800902142</v>
      </c>
      <c r="FM72" s="21">
        <v>87.878176620101101</v>
      </c>
      <c r="FN72" s="21">
        <v>84.399449539410341</v>
      </c>
      <c r="FO72" s="21">
        <v>82.690127291653994</v>
      </c>
      <c r="FP72" s="21">
        <v>80.345182574225703</v>
      </c>
      <c r="FQ72" s="21">
        <v>78.466767033215547</v>
      </c>
      <c r="FR72" s="21">
        <v>77.747286736553633</v>
      </c>
      <c r="FS72" s="21">
        <v>8.9457082748413086</v>
      </c>
      <c r="FT72" s="21">
        <v>0.43686047196388245</v>
      </c>
      <c r="FU72" s="21">
        <v>0.74096649885177612</v>
      </c>
      <c r="FV72" t="s">
        <v>294</v>
      </c>
      <c r="FW72" s="21"/>
      <c r="FX72">
        <f t="shared" si="3"/>
        <v>10.823008918762207</v>
      </c>
      <c r="FY72">
        <f t="shared" si="4"/>
        <v>0.44858790785074232</v>
      </c>
      <c r="FZ72">
        <f t="shared" si="5"/>
        <v>87.530290205611777</v>
      </c>
    </row>
    <row r="73" spans="1:182" x14ac:dyDescent="0.2">
      <c r="A73" t="s">
        <v>226</v>
      </c>
      <c r="B73" t="s">
        <v>0</v>
      </c>
      <c r="C73" t="s">
        <v>264</v>
      </c>
      <c r="D73" t="s">
        <v>254</v>
      </c>
      <c r="E73" t="s">
        <v>221</v>
      </c>
      <c r="F73" s="21">
        <v>4911</v>
      </c>
      <c r="G73" s="21">
        <v>6.354942798614502</v>
      </c>
      <c r="H73" s="21">
        <v>5.6169562339782715</v>
      </c>
      <c r="I73" s="21">
        <v>5.1079397201538086</v>
      </c>
      <c r="J73" s="21">
        <v>4.8231706619262695</v>
      </c>
      <c r="K73" s="21">
        <v>4.6064996719360352</v>
      </c>
      <c r="L73" s="21">
        <v>4.259458065032959</v>
      </c>
      <c r="M73" s="21">
        <v>4.5104207992553711</v>
      </c>
      <c r="N73" s="21">
        <v>4.084780216217041</v>
      </c>
      <c r="O73" s="21">
        <v>1.9188283681869507</v>
      </c>
      <c r="P73" s="21">
        <v>0.24353229999542236</v>
      </c>
      <c r="Q73" s="21">
        <v>-1.0815141201019287</v>
      </c>
      <c r="R73" s="21">
        <v>0.13570427894592285</v>
      </c>
      <c r="S73" s="21">
        <v>1.7103103399276733</v>
      </c>
      <c r="T73" s="21">
        <v>4.2327351570129395</v>
      </c>
      <c r="U73" s="21">
        <v>7.5121049880981445</v>
      </c>
      <c r="V73" s="21">
        <v>10.063272476196289</v>
      </c>
      <c r="W73" s="21">
        <v>13.915678024291992</v>
      </c>
      <c r="X73" s="21">
        <v>15.975847244262695</v>
      </c>
      <c r="Y73" s="21">
        <v>16.564136505126953</v>
      </c>
      <c r="Z73" s="21">
        <v>16.359897613525391</v>
      </c>
      <c r="AA73" s="21">
        <v>16.128320693969727</v>
      </c>
      <c r="AB73" s="21">
        <v>13.928963661193848</v>
      </c>
      <c r="AC73" s="21">
        <v>12.527666091918945</v>
      </c>
      <c r="AD73" s="21">
        <v>10.515645027160645</v>
      </c>
      <c r="AE73" s="21">
        <v>-0.54634612798690796</v>
      </c>
      <c r="AF73" s="21">
        <v>-0.47964006662368774</v>
      </c>
      <c r="AG73" s="21">
        <v>-0.28426128625869751</v>
      </c>
      <c r="AH73" s="21">
        <v>-7.5511470437049866E-2</v>
      </c>
      <c r="AI73" s="21">
        <v>2.3560188710689545E-2</v>
      </c>
      <c r="AJ73" s="21">
        <v>-0.3012944757938385</v>
      </c>
      <c r="AK73" s="21">
        <v>-0.14821618795394897</v>
      </c>
      <c r="AL73" s="21">
        <v>3.7433631718158722E-2</v>
      </c>
      <c r="AM73" s="21">
        <v>-0.53789079189300537</v>
      </c>
      <c r="AN73" s="21">
        <v>-0.50045990943908691</v>
      </c>
      <c r="AO73" s="21">
        <v>-1.2161369323730469</v>
      </c>
      <c r="AP73" s="21">
        <v>-1.1281318664550781</v>
      </c>
      <c r="AQ73" s="21">
        <v>-1.8129302263259888</v>
      </c>
      <c r="AR73" s="21">
        <v>-1.6549957990646362</v>
      </c>
      <c r="AS73" s="21">
        <v>-0.77529507875442505</v>
      </c>
      <c r="AT73" s="21">
        <v>-0.54227405786514282</v>
      </c>
      <c r="AU73" s="21">
        <v>-0.42907339334487915</v>
      </c>
      <c r="AV73" s="21">
        <v>-0.99355167150497437</v>
      </c>
      <c r="AW73" s="21">
        <v>-1.0918953418731689</v>
      </c>
      <c r="AX73" s="21">
        <v>-0.7684326171875</v>
      </c>
      <c r="AY73" s="21">
        <v>0.10168773680925369</v>
      </c>
      <c r="AZ73" s="21">
        <v>-0.68533390760421753</v>
      </c>
      <c r="BA73" s="21">
        <v>5.4054349660873413E-2</v>
      </c>
      <c r="BB73" s="21">
        <v>-0.18396617472171783</v>
      </c>
      <c r="BC73" s="21">
        <v>-0.22507685422897339</v>
      </c>
      <c r="BD73" s="21">
        <v>-0.12412522733211517</v>
      </c>
      <c r="BE73" s="21">
        <v>-1.5416515059769154E-2</v>
      </c>
      <c r="BF73" s="21">
        <v>0.13925451040267944</v>
      </c>
      <c r="BG73" s="21">
        <v>0.23015819489955902</v>
      </c>
      <c r="BH73" s="21">
        <v>-9.4885557889938354E-2</v>
      </c>
      <c r="BI73" s="21">
        <v>9.8305955529212952E-2</v>
      </c>
      <c r="BJ73" s="21">
        <v>0.32489806413650513</v>
      </c>
      <c r="BK73" s="21">
        <v>-0.17568492889404297</v>
      </c>
      <c r="BL73" s="21">
        <v>-8.3772346377372742E-2</v>
      </c>
      <c r="BM73" s="21">
        <v>-0.74310708045959473</v>
      </c>
      <c r="BN73" s="21">
        <v>-0.5670926570892334</v>
      </c>
      <c r="BO73" s="21">
        <v>-1.1437426805496216</v>
      </c>
      <c r="BP73" s="21">
        <v>-1.0584712028503418</v>
      </c>
      <c r="BQ73" s="21">
        <v>-0.16444088518619537</v>
      </c>
      <c r="BR73" s="21">
        <v>3.6560490727424622E-2</v>
      </c>
      <c r="BS73" s="21">
        <v>0.17177712917327881</v>
      </c>
      <c r="BT73" s="21">
        <v>-0.40532368421554565</v>
      </c>
      <c r="BU73" s="21">
        <v>-0.55770379304885864</v>
      </c>
      <c r="BV73" s="21">
        <v>-0.21636748313903809</v>
      </c>
      <c r="BW73" s="21">
        <v>0.6429976224899292</v>
      </c>
      <c r="BX73" s="21">
        <v>-0.25148400664329529</v>
      </c>
      <c r="BY73" s="21">
        <v>0.40127360820770264</v>
      </c>
      <c r="BZ73" s="21">
        <v>0.12113042920827866</v>
      </c>
      <c r="CA73" s="21">
        <v>-2.5667473673820496E-3</v>
      </c>
      <c r="CB73" s="21">
        <v>0.12210327386856079</v>
      </c>
      <c r="CC73" s="21">
        <v>0.17078456282615662</v>
      </c>
      <c r="CD73" s="21">
        <v>0.28800076246261597</v>
      </c>
      <c r="CE73" s="21">
        <v>0.37324735522270203</v>
      </c>
      <c r="CF73" s="21">
        <v>4.8072613775730133E-2</v>
      </c>
      <c r="CG73" s="21">
        <v>0.26904645562171936</v>
      </c>
      <c r="CH73" s="21">
        <v>0.523995041847229</v>
      </c>
      <c r="CI73" s="21">
        <v>7.5177744030952454E-2</v>
      </c>
      <c r="CJ73" s="21">
        <v>0.20482414960861206</v>
      </c>
      <c r="CK73" s="21">
        <v>-0.41548797488212585</v>
      </c>
      <c r="CL73" s="21">
        <v>-0.1785186231136322</v>
      </c>
      <c r="CM73" s="21">
        <v>-0.68026530742645264</v>
      </c>
      <c r="CN73" s="21">
        <v>-0.64531999826431274</v>
      </c>
      <c r="CO73" s="21">
        <v>0.25863489508628845</v>
      </c>
      <c r="CP73" s="21">
        <v>0.43745949864387512</v>
      </c>
      <c r="CQ73" s="21">
        <v>0.58792436122894287</v>
      </c>
      <c r="CR73" s="21">
        <v>2.0812377333641052E-3</v>
      </c>
      <c r="CS73" s="21">
        <v>-0.18772433698177338</v>
      </c>
      <c r="CT73" s="21">
        <v>0.16599114239215851</v>
      </c>
      <c r="CU73" s="21">
        <v>1.0179071426391602</v>
      </c>
      <c r="CV73" s="21">
        <v>4.8999108374118805E-2</v>
      </c>
      <c r="CW73" s="21">
        <v>0.64175665378570557</v>
      </c>
      <c r="CX73" s="21">
        <v>0.33243942260742188</v>
      </c>
      <c r="CY73" s="21">
        <v>0.21994335949420929</v>
      </c>
      <c r="CZ73" s="21">
        <v>0.36833176016807556</v>
      </c>
      <c r="DA73" s="21">
        <v>0.35698562860488892</v>
      </c>
      <c r="DB73" s="21">
        <v>0.43674704432487488</v>
      </c>
      <c r="DC73" s="21">
        <v>0.51633650064468384</v>
      </c>
      <c r="DD73" s="21">
        <v>0.19103078544139862</v>
      </c>
      <c r="DE73" s="21">
        <v>0.43978694081306458</v>
      </c>
      <c r="DF73" s="21">
        <v>0.72309201955795288</v>
      </c>
      <c r="DG73" s="21">
        <v>0.32604044675827026</v>
      </c>
      <c r="DH73" s="21">
        <v>0.49342066049575806</v>
      </c>
      <c r="DI73" s="21">
        <v>-8.7868914008140564E-2</v>
      </c>
      <c r="DJ73" s="21">
        <v>0.21005544066429138</v>
      </c>
      <c r="DK73" s="21">
        <v>-0.21678802371025085</v>
      </c>
      <c r="DL73" s="21">
        <v>-0.23216880857944489</v>
      </c>
      <c r="DM73" s="21">
        <v>0.68171066045761108</v>
      </c>
      <c r="DN73" s="21">
        <v>0.83835852146148682</v>
      </c>
      <c r="DO73" s="21">
        <v>1.0040715932846069</v>
      </c>
      <c r="DP73" s="21">
        <v>0.40948614478111267</v>
      </c>
      <c r="DQ73" s="21">
        <v>0.18225511908531189</v>
      </c>
      <c r="DR73" s="21">
        <v>0.54834973812103271</v>
      </c>
      <c r="DS73" s="21">
        <v>1.3928166627883911</v>
      </c>
      <c r="DT73" s="21">
        <v>0.34948223829269409</v>
      </c>
      <c r="DU73" s="21">
        <v>0.8822396993637085</v>
      </c>
      <c r="DV73" s="21">
        <v>0.54374837875366211</v>
      </c>
      <c r="DW73" s="21">
        <v>0.54121261835098267</v>
      </c>
      <c r="DX73" s="21">
        <v>0.72384661436080933</v>
      </c>
      <c r="DY73" s="21">
        <v>0.62583041191101074</v>
      </c>
      <c r="DZ73" s="21">
        <v>0.65151304006576538</v>
      </c>
      <c r="EA73" s="21">
        <v>0.72293448448181152</v>
      </c>
      <c r="EB73" s="21">
        <v>0.39743968844413757</v>
      </c>
      <c r="EC73" s="21">
        <v>0.6863090991973877</v>
      </c>
      <c r="ED73" s="21">
        <v>1.0105564594268799</v>
      </c>
      <c r="EE73" s="21">
        <v>0.68824630975723267</v>
      </c>
      <c r="EF73" s="21">
        <v>0.91010814905166626</v>
      </c>
      <c r="EG73" s="21">
        <v>0.38516101241111755</v>
      </c>
      <c r="EH73" s="21">
        <v>0.7710946798324585</v>
      </c>
      <c r="EI73" s="21">
        <v>0.4523996114730835</v>
      </c>
      <c r="EJ73" s="21">
        <v>0.36435586214065552</v>
      </c>
      <c r="EK73" s="21">
        <v>1.292564868927002</v>
      </c>
      <c r="EL73" s="21">
        <v>1.4171930551528931</v>
      </c>
      <c r="EM73" s="21">
        <v>1.6049220561981201</v>
      </c>
      <c r="EN73" s="21">
        <v>0.99771416187286377</v>
      </c>
      <c r="EO73" s="21">
        <v>0.71644669771194458</v>
      </c>
      <c r="EP73" s="21">
        <v>1.1004148721694946</v>
      </c>
      <c r="EQ73" s="21">
        <v>1.9341264963150024</v>
      </c>
      <c r="ER73" s="21">
        <v>0.78333210945129395</v>
      </c>
      <c r="ES73" s="21">
        <v>1.2294589281082153</v>
      </c>
      <c r="ET73" s="21">
        <v>0.84884500503540039</v>
      </c>
      <c r="EU73" s="21">
        <v>71.43049415516532</v>
      </c>
      <c r="EV73" s="21">
        <v>69.794547677355666</v>
      </c>
      <c r="EW73" s="21">
        <v>69.490977288859369</v>
      </c>
      <c r="EX73" s="21">
        <v>68.753729708202997</v>
      </c>
      <c r="EY73" s="21">
        <v>67.914912199541988</v>
      </c>
      <c r="EZ73" s="21">
        <v>69.24438455123763</v>
      </c>
      <c r="FA73" s="21">
        <v>69.475807828442967</v>
      </c>
      <c r="FB73" s="21">
        <v>69.733087839892875</v>
      </c>
      <c r="FC73" s="21">
        <v>75.872548803392775</v>
      </c>
      <c r="FD73" s="21">
        <v>83.831413750637822</v>
      </c>
      <c r="FE73" s="21">
        <v>91.122765041033631</v>
      </c>
      <c r="FF73" s="21">
        <v>97.533918349278295</v>
      </c>
      <c r="FG73" s="21">
        <v>100.09292141450834</v>
      </c>
      <c r="FH73" s="21">
        <v>102.37765606705611</v>
      </c>
      <c r="FI73" s="21">
        <v>102.67081851295094</v>
      </c>
      <c r="FJ73" s="21">
        <v>102.02775449137221</v>
      </c>
      <c r="FK73" s="21">
        <v>101.14355217543914</v>
      </c>
      <c r="FL73" s="21">
        <v>98.597343280149857</v>
      </c>
      <c r="FM73" s="21">
        <v>94.143560460424069</v>
      </c>
      <c r="FN73" s="21">
        <v>89.591505034735491</v>
      </c>
      <c r="FO73" s="21">
        <v>85.658726747544279</v>
      </c>
      <c r="FP73" s="21">
        <v>83.148612396606879</v>
      </c>
      <c r="FQ73" s="21">
        <v>79.867224256561727</v>
      </c>
      <c r="FR73" s="21">
        <v>77.514708540537185</v>
      </c>
      <c r="FS73" s="21">
        <v>6.9226446151733398</v>
      </c>
      <c r="FT73" s="21">
        <v>0.36144322156906128</v>
      </c>
      <c r="FU73" s="21">
        <v>0.57253903150558472</v>
      </c>
      <c r="FV73" t="s">
        <v>294</v>
      </c>
      <c r="FW73" s="21"/>
      <c r="FX73">
        <f t="shared" si="3"/>
        <v>15.788776016235351</v>
      </c>
      <c r="FY73">
        <f t="shared" si="4"/>
        <v>0.31723590940237045</v>
      </c>
      <c r="FZ73">
        <f t="shared" si="5"/>
        <v>93.826937539658573</v>
      </c>
    </row>
    <row r="74" spans="1:182" x14ac:dyDescent="0.2">
      <c r="A74" t="s">
        <v>226</v>
      </c>
      <c r="B74" t="s">
        <v>0</v>
      </c>
      <c r="C74" t="s">
        <v>265</v>
      </c>
      <c r="D74" t="s">
        <v>231</v>
      </c>
      <c r="E74" t="s">
        <v>219</v>
      </c>
      <c r="F74" s="21">
        <v>14102</v>
      </c>
      <c r="G74" s="21">
        <v>8.2089424133300781</v>
      </c>
      <c r="H74" s="21">
        <v>7.4472293853759766</v>
      </c>
      <c r="I74" s="21">
        <v>6.9099311828613281</v>
      </c>
      <c r="J74" s="21">
        <v>6.6960277557373047</v>
      </c>
      <c r="K74" s="21">
        <v>6.6742744445800781</v>
      </c>
      <c r="L74" s="21">
        <v>6.9777894020080566</v>
      </c>
      <c r="M74" s="21">
        <v>7.9423274993896484</v>
      </c>
      <c r="N74" s="21">
        <v>7.8626890182495117</v>
      </c>
      <c r="O74" s="21">
        <v>6.4859724044799805</v>
      </c>
      <c r="P74" s="21">
        <v>5.0212631225585938</v>
      </c>
      <c r="Q74" s="21">
        <v>3.6070053577423096</v>
      </c>
      <c r="R74" s="21">
        <v>2.5208611488342285</v>
      </c>
      <c r="S74" s="21">
        <v>2.1606698036193848</v>
      </c>
      <c r="T74" s="21">
        <v>2.0078568458557129</v>
      </c>
      <c r="U74" s="21">
        <v>2.2847623825073242</v>
      </c>
      <c r="V74" s="21">
        <v>3.7700424194335938</v>
      </c>
      <c r="W74" s="21">
        <v>6.1207923889160156</v>
      </c>
      <c r="X74" s="21">
        <v>9.4516458511352539</v>
      </c>
      <c r="Y74" s="21">
        <v>12.273622512817383</v>
      </c>
      <c r="Z74" s="21">
        <v>13.645748138427734</v>
      </c>
      <c r="AA74" s="21">
        <v>13.450307846069336</v>
      </c>
      <c r="AB74" s="21">
        <v>12.383125305175781</v>
      </c>
      <c r="AC74" s="21">
        <v>10.831933975219727</v>
      </c>
      <c r="AD74" s="21">
        <v>9.2456254959106445</v>
      </c>
      <c r="AE74" s="21">
        <v>-0.3760739266872406</v>
      </c>
      <c r="AF74" s="21">
        <v>-0.4080977737903595</v>
      </c>
      <c r="AG74" s="21">
        <v>-0.37244218587875366</v>
      </c>
      <c r="AH74" s="21">
        <v>-0.26430827379226685</v>
      </c>
      <c r="AI74" s="21">
        <v>-0.20061308145523071</v>
      </c>
      <c r="AJ74" s="21">
        <v>-0.19132962822914124</v>
      </c>
      <c r="AK74" s="21">
        <v>5.9855829924345016E-2</v>
      </c>
      <c r="AL74" s="21">
        <v>-0.16130197048187256</v>
      </c>
      <c r="AM74" s="21">
        <v>-0.61622953414916992</v>
      </c>
      <c r="AN74" s="21">
        <v>-0.64155155420303345</v>
      </c>
      <c r="AO74" s="21">
        <v>-0.77454173564910889</v>
      </c>
      <c r="AP74" s="21">
        <v>-0.93103379011154175</v>
      </c>
      <c r="AQ74" s="21">
        <v>-0.89235305786132813</v>
      </c>
      <c r="AR74" s="21">
        <v>-0.72110635042190552</v>
      </c>
      <c r="AS74" s="21">
        <v>-0.69338130950927734</v>
      </c>
      <c r="AT74" s="21">
        <v>-0.56478285789489746</v>
      </c>
      <c r="AU74" s="21">
        <v>-0.32230934500694275</v>
      </c>
      <c r="AV74" s="21">
        <v>-0.10051016509532928</v>
      </c>
      <c r="AW74" s="21">
        <v>6.4115412533283234E-2</v>
      </c>
      <c r="AX74" s="21">
        <v>0.1018221452832222</v>
      </c>
      <c r="AY74" s="21">
        <v>1.2729965150356293E-2</v>
      </c>
      <c r="AZ74" s="21">
        <v>-0.2398686408996582</v>
      </c>
      <c r="BA74" s="21">
        <v>-0.36246669292449951</v>
      </c>
      <c r="BB74" s="21">
        <v>-0.33848994970321655</v>
      </c>
      <c r="BC74" s="21">
        <v>-0.21261124312877655</v>
      </c>
      <c r="BD74" s="21">
        <v>-0.24521711468696594</v>
      </c>
      <c r="BE74" s="21">
        <v>-0.23549339175224304</v>
      </c>
      <c r="BF74" s="21">
        <v>-0.13856092095375061</v>
      </c>
      <c r="BG74" s="21">
        <v>-8.4449894726276398E-2</v>
      </c>
      <c r="BH74" s="21">
        <v>-6.6360309720039368E-2</v>
      </c>
      <c r="BI74" s="21">
        <v>0.19929933547973633</v>
      </c>
      <c r="BJ74" s="21">
        <v>-8.7477564811706543E-3</v>
      </c>
      <c r="BK74" s="21">
        <v>-0.45064914226531982</v>
      </c>
      <c r="BL74" s="21">
        <v>-0.47530826926231384</v>
      </c>
      <c r="BM74" s="21">
        <v>-0.60377985239028931</v>
      </c>
      <c r="BN74" s="21">
        <v>-0.75953888893127441</v>
      </c>
      <c r="BO74" s="21">
        <v>-0.71525412797927856</v>
      </c>
      <c r="BP74" s="21">
        <v>-0.55431342124938965</v>
      </c>
      <c r="BQ74" s="21">
        <v>-0.53287684917449951</v>
      </c>
      <c r="BR74" s="21">
        <v>-0.40224593877792358</v>
      </c>
      <c r="BS74" s="21">
        <v>-0.16218790411949158</v>
      </c>
      <c r="BT74" s="21">
        <v>6.1414793133735657E-2</v>
      </c>
      <c r="BU74" s="21">
        <v>0.22953431308269501</v>
      </c>
      <c r="BV74" s="21">
        <v>0.27270331978797913</v>
      </c>
      <c r="BW74" s="21">
        <v>0.18149152398109436</v>
      </c>
      <c r="BX74" s="21">
        <v>-8.1443190574645996E-2</v>
      </c>
      <c r="BY74" s="21">
        <v>-0.21093785762786865</v>
      </c>
      <c r="BZ74" s="21">
        <v>-0.19875301420688629</v>
      </c>
      <c r="CA74" s="21">
        <v>-9.9397473037242889E-2</v>
      </c>
      <c r="CB74" s="21">
        <v>-0.13240645825862885</v>
      </c>
      <c r="CC74" s="21">
        <v>-0.14064306020736694</v>
      </c>
      <c r="CD74" s="21">
        <v>-5.1468677818775177E-2</v>
      </c>
      <c r="CE74" s="21">
        <v>-3.9956290274858475E-3</v>
      </c>
      <c r="CF74" s="21">
        <v>2.0193066447973251E-2</v>
      </c>
      <c r="CG74" s="21">
        <v>0.29587745666503906</v>
      </c>
      <c r="CH74" s="21">
        <v>9.6910811960697174E-2</v>
      </c>
      <c r="CI74" s="21">
        <v>-0.33596864342689514</v>
      </c>
      <c r="CJ74" s="21">
        <v>-0.3601686954498291</v>
      </c>
      <c r="CK74" s="21">
        <v>-0.48551067709922791</v>
      </c>
      <c r="CL74" s="21">
        <v>-0.64076197147369385</v>
      </c>
      <c r="CM74" s="21">
        <v>-0.59259599447250366</v>
      </c>
      <c r="CN74" s="21">
        <v>-0.43879321217536926</v>
      </c>
      <c r="CO74" s="21">
        <v>-0.42171192169189453</v>
      </c>
      <c r="CP74" s="21">
        <v>-0.28967338800430298</v>
      </c>
      <c r="CQ74" s="21">
        <v>-5.1288284361362457E-2</v>
      </c>
      <c r="CR74" s="21">
        <v>0.17356352508068085</v>
      </c>
      <c r="CS74" s="21">
        <v>0.34410291910171509</v>
      </c>
      <c r="CT74" s="21">
        <v>0.39105510711669922</v>
      </c>
      <c r="CU74" s="21">
        <v>0.29837524890899658</v>
      </c>
      <c r="CV74" s="21">
        <v>2.8281800448894501E-2</v>
      </c>
      <c r="CW74" s="21">
        <v>-0.10598944127559662</v>
      </c>
      <c r="CX74" s="21">
        <v>-0.10197161138057709</v>
      </c>
      <c r="CY74" s="21">
        <v>1.3816289603710175E-2</v>
      </c>
      <c r="CZ74" s="21">
        <v>-1.9595801830291748E-2</v>
      </c>
      <c r="DA74" s="21">
        <v>-4.579273983836174E-2</v>
      </c>
      <c r="DB74" s="21">
        <v>3.5623569041490555E-2</v>
      </c>
      <c r="DC74" s="21">
        <v>7.6458632946014404E-2</v>
      </c>
      <c r="DD74" s="21">
        <v>0.10674644261598587</v>
      </c>
      <c r="DE74" s="21">
        <v>0.39245560765266418</v>
      </c>
      <c r="DF74" s="21">
        <v>0.202569380402565</v>
      </c>
      <c r="DG74" s="21">
        <v>-0.22128814458847046</v>
      </c>
      <c r="DH74" s="21">
        <v>-0.24502910673618317</v>
      </c>
      <c r="DI74" s="21">
        <v>-0.36724153161048889</v>
      </c>
      <c r="DJ74" s="21">
        <v>-0.52198511362075806</v>
      </c>
      <c r="DK74" s="21">
        <v>-0.46993789076805115</v>
      </c>
      <c r="DL74" s="21">
        <v>-0.3232729434967041</v>
      </c>
      <c r="DM74" s="21">
        <v>-0.31054699420928955</v>
      </c>
      <c r="DN74" s="21">
        <v>-0.17710080742835999</v>
      </c>
      <c r="DO74" s="21">
        <v>5.961134284734726E-2</v>
      </c>
      <c r="DP74" s="21">
        <v>0.28571224212646484</v>
      </c>
      <c r="DQ74" s="21">
        <v>0.45867156982421875</v>
      </c>
      <c r="DR74" s="21">
        <v>0.50940686464309692</v>
      </c>
      <c r="DS74" s="21">
        <v>0.41525900363922119</v>
      </c>
      <c r="DT74" s="21">
        <v>0.138006791472435</v>
      </c>
      <c r="DU74" s="21">
        <v>-1.0410323739051819E-3</v>
      </c>
      <c r="DV74" s="21">
        <v>-5.1902197301387787E-3</v>
      </c>
      <c r="DW74" s="21">
        <v>0.17727898061275482</v>
      </c>
      <c r="DX74" s="21">
        <v>0.14328485727310181</v>
      </c>
      <c r="DY74" s="21">
        <v>9.1156072914600372E-2</v>
      </c>
      <c r="DZ74" s="21">
        <v>0.16137093305587769</v>
      </c>
      <c r="EA74" s="21">
        <v>0.19262182712554932</v>
      </c>
      <c r="EB74" s="21">
        <v>0.23171576857566833</v>
      </c>
      <c r="EC74" s="21">
        <v>0.531899094581604</v>
      </c>
      <c r="ED74" s="21">
        <v>0.35512357950210571</v>
      </c>
      <c r="EE74" s="21">
        <v>-5.5707752704620361E-2</v>
      </c>
      <c r="EF74" s="21">
        <v>-7.8785821795463562E-2</v>
      </c>
      <c r="EG74" s="21">
        <v>-0.19647958874702454</v>
      </c>
      <c r="EH74" s="21">
        <v>-0.35049012303352356</v>
      </c>
      <c r="EI74" s="21">
        <v>-0.29283899068832397</v>
      </c>
      <c r="EJ74" s="21">
        <v>-0.15648007392883301</v>
      </c>
      <c r="EK74" s="21">
        <v>-0.15004253387451172</v>
      </c>
      <c r="EL74" s="21">
        <v>-1.4563878998160362E-2</v>
      </c>
      <c r="EM74" s="21">
        <v>0.21973279118537903</v>
      </c>
      <c r="EN74" s="21">
        <v>0.44763720035552979</v>
      </c>
      <c r="EO74" s="21">
        <v>0.62409043312072754</v>
      </c>
      <c r="EP74" s="21">
        <v>0.68028801679611206</v>
      </c>
      <c r="EQ74" s="21">
        <v>0.58402055501937866</v>
      </c>
      <c r="ER74" s="21">
        <v>0.29643222689628601</v>
      </c>
      <c r="ES74" s="21">
        <v>0.15048781037330627</v>
      </c>
      <c r="ET74" s="21">
        <v>0.13454674184322357</v>
      </c>
      <c r="EU74" s="21">
        <v>57.788151587271116</v>
      </c>
      <c r="EV74" s="21">
        <v>57.335286897457237</v>
      </c>
      <c r="EW74" s="21">
        <v>57.00108981364702</v>
      </c>
      <c r="EX74" s="21">
        <v>56.626972907757093</v>
      </c>
      <c r="EY74" s="21">
        <v>56.295118437407126</v>
      </c>
      <c r="EZ74" s="21">
        <v>55.84592944296552</v>
      </c>
      <c r="FA74" s="21">
        <v>55.69735802712804</v>
      </c>
      <c r="FB74" s="21">
        <v>56.073038418231128</v>
      </c>
      <c r="FC74" s="21">
        <v>58.321859195813651</v>
      </c>
      <c r="FD74" s="21">
        <v>60.99940030859846</v>
      </c>
      <c r="FE74" s="21">
        <v>63.518615342322661</v>
      </c>
      <c r="FF74" s="21">
        <v>65.470411200300887</v>
      </c>
      <c r="FG74" s="21">
        <v>66.966677981527994</v>
      </c>
      <c r="FH74" s="21">
        <v>67.889150597054709</v>
      </c>
      <c r="FI74" s="21">
        <v>68.139256311940599</v>
      </c>
      <c r="FJ74" s="21">
        <v>68.206971348811351</v>
      </c>
      <c r="FK74" s="21">
        <v>67.591749304085823</v>
      </c>
      <c r="FL74" s="21">
        <v>66.329182073116783</v>
      </c>
      <c r="FM74" s="21">
        <v>64.81883489911462</v>
      </c>
      <c r="FN74" s="21">
        <v>62.780299167906271</v>
      </c>
      <c r="FO74" s="21">
        <v>60.776696310772358</v>
      </c>
      <c r="FP74" s="21">
        <v>59.882479925592513</v>
      </c>
      <c r="FQ74" s="21">
        <v>59.112415532290797</v>
      </c>
      <c r="FR74" s="21">
        <v>58.433221492407561</v>
      </c>
      <c r="FS74" s="21">
        <v>3.0846183300018311</v>
      </c>
      <c r="FT74" s="21">
        <v>0.13575701415538788</v>
      </c>
      <c r="FU74" s="21">
        <v>0.1808333694934845</v>
      </c>
      <c r="FV74" t="s">
        <v>294</v>
      </c>
      <c r="FW74" s="21"/>
      <c r="FX74">
        <f t="shared" si="3"/>
        <v>10.988423347473145</v>
      </c>
      <c r="FY74">
        <f t="shared" si="4"/>
        <v>0.23116170316934587</v>
      </c>
      <c r="FZ74">
        <f t="shared" si="5"/>
        <v>64.459352350999183</v>
      </c>
    </row>
    <row r="75" spans="1:182" x14ac:dyDescent="0.2">
      <c r="A75" t="s">
        <v>226</v>
      </c>
      <c r="B75" t="s">
        <v>0</v>
      </c>
      <c r="C75" t="s">
        <v>265</v>
      </c>
      <c r="D75" t="s">
        <v>231</v>
      </c>
      <c r="E75" t="s">
        <v>220</v>
      </c>
      <c r="F75" s="21">
        <v>8582</v>
      </c>
      <c r="G75" s="21">
        <v>4.5612277984619141</v>
      </c>
      <c r="H75" s="21">
        <v>4.1132078170776367</v>
      </c>
      <c r="I75" s="21">
        <v>3.8387045860290527</v>
      </c>
      <c r="J75" s="21">
        <v>3.7049791812896729</v>
      </c>
      <c r="K75" s="21">
        <v>3.7052597999572754</v>
      </c>
      <c r="L75" s="21">
        <v>3.872445821762085</v>
      </c>
      <c r="M75" s="21">
        <v>4.4138779640197754</v>
      </c>
      <c r="N75" s="21">
        <v>4.5780744552612305</v>
      </c>
      <c r="O75" s="21">
        <v>4.0730667114257813</v>
      </c>
      <c r="P75" s="21">
        <v>3.5873715877532959</v>
      </c>
      <c r="Q75" s="21">
        <v>2.846198558807373</v>
      </c>
      <c r="R75" s="21">
        <v>2.3269436359405518</v>
      </c>
      <c r="S75" s="21">
        <v>2.1640143394470215</v>
      </c>
      <c r="T75" s="21">
        <v>2.0222728252410889</v>
      </c>
      <c r="U75" s="21">
        <v>2.0486078262329102</v>
      </c>
      <c r="V75" s="21">
        <v>2.6721670627593994</v>
      </c>
      <c r="W75" s="21">
        <v>3.8595924377441406</v>
      </c>
      <c r="X75" s="21">
        <v>5.6046481132507324</v>
      </c>
      <c r="Y75" s="21">
        <v>7.0800104141235352</v>
      </c>
      <c r="Z75" s="21">
        <v>7.9181036949157715</v>
      </c>
      <c r="AA75" s="21">
        <v>7.8145818710327148</v>
      </c>
      <c r="AB75" s="21">
        <v>7.1632084846496582</v>
      </c>
      <c r="AC75" s="21">
        <v>6.1724538803100586</v>
      </c>
      <c r="AD75" s="21">
        <v>5.1748733520507813</v>
      </c>
      <c r="AE75" s="21">
        <v>-0.3726273775100708</v>
      </c>
      <c r="AF75" s="21">
        <v>-0.3937305212020874</v>
      </c>
      <c r="AG75" s="21">
        <v>-0.3142356276512146</v>
      </c>
      <c r="AH75" s="21">
        <v>-0.23512683808803558</v>
      </c>
      <c r="AI75" s="21">
        <v>-0.17385308444499969</v>
      </c>
      <c r="AJ75" s="21">
        <v>-0.15174587070941925</v>
      </c>
      <c r="AK75" s="21">
        <v>-4.7279052436351776E-2</v>
      </c>
      <c r="AL75" s="21">
        <v>-0.13258570432662964</v>
      </c>
      <c r="AM75" s="21">
        <v>-0.39460670948028564</v>
      </c>
      <c r="AN75" s="21">
        <v>-0.34928387403488159</v>
      </c>
      <c r="AO75" s="21">
        <v>-0.47819808125495911</v>
      </c>
      <c r="AP75" s="21">
        <v>-0.52404040098190308</v>
      </c>
      <c r="AQ75" s="21">
        <v>-0.4826582670211792</v>
      </c>
      <c r="AR75" s="21">
        <v>-0.39390569925308228</v>
      </c>
      <c r="AS75" s="21">
        <v>-0.38896191120147705</v>
      </c>
      <c r="AT75" s="21">
        <v>-0.37986475229263306</v>
      </c>
      <c r="AU75" s="21">
        <v>-0.2382768988609314</v>
      </c>
      <c r="AV75" s="21">
        <v>-0.10186484456062317</v>
      </c>
      <c r="AW75" s="21">
        <v>-5.1341813057661057E-2</v>
      </c>
      <c r="AX75" s="21">
        <v>2.3843284696340561E-2</v>
      </c>
      <c r="AY75" s="21">
        <v>-2.4932842701673508E-2</v>
      </c>
      <c r="AZ75" s="21">
        <v>-0.19223147630691528</v>
      </c>
      <c r="BA75" s="21">
        <v>-0.33620238304138184</v>
      </c>
      <c r="BB75" s="21">
        <v>-0.35261178016662598</v>
      </c>
      <c r="BC75" s="21">
        <v>-0.25855991244316101</v>
      </c>
      <c r="BD75" s="21">
        <v>-0.28175842761993408</v>
      </c>
      <c r="BE75" s="21">
        <v>-0.22498103976249695</v>
      </c>
      <c r="BF75" s="21">
        <v>-0.15434500575065613</v>
      </c>
      <c r="BG75" s="21">
        <v>-0.10237381607294083</v>
      </c>
      <c r="BH75" s="21">
        <v>-7.3029488325119019E-2</v>
      </c>
      <c r="BI75" s="21">
        <v>4.4115271419286728E-2</v>
      </c>
      <c r="BJ75" s="21">
        <v>-2.9582550749182701E-2</v>
      </c>
      <c r="BK75" s="21">
        <v>-0.28284150362014771</v>
      </c>
      <c r="BL75" s="21">
        <v>-0.23804590106010437</v>
      </c>
      <c r="BM75" s="21">
        <v>-0.36072826385498047</v>
      </c>
      <c r="BN75" s="21">
        <v>-0.40550732612609863</v>
      </c>
      <c r="BO75" s="21">
        <v>-0.36355161666870117</v>
      </c>
      <c r="BP75" s="21">
        <v>-0.28273573517799377</v>
      </c>
      <c r="BQ75" s="21">
        <v>-0.28291112184524536</v>
      </c>
      <c r="BR75" s="21">
        <v>-0.27513176202774048</v>
      </c>
      <c r="BS75" s="21">
        <v>-0.13497516512870789</v>
      </c>
      <c r="BT75" s="21">
        <v>7.9827569425106049E-3</v>
      </c>
      <c r="BU75" s="21">
        <v>6.4885735511779785E-2</v>
      </c>
      <c r="BV75" s="21">
        <v>0.14201056957244873</v>
      </c>
      <c r="BW75" s="21">
        <v>9.2233315110206604E-2</v>
      </c>
      <c r="BX75" s="21">
        <v>-8.3202160894870758E-2</v>
      </c>
      <c r="BY75" s="21">
        <v>-0.2297821044921875</v>
      </c>
      <c r="BZ75" s="21">
        <v>-0.25377461314201355</v>
      </c>
      <c r="CA75" s="21">
        <v>-0.17955709993839264</v>
      </c>
      <c r="CB75" s="21">
        <v>-0.20420688390731812</v>
      </c>
      <c r="CC75" s="21">
        <v>-0.16316357254981995</v>
      </c>
      <c r="CD75" s="21">
        <v>-9.8395742475986481E-2</v>
      </c>
      <c r="CE75" s="21">
        <v>-5.286749079823494E-2</v>
      </c>
      <c r="CF75" s="21">
        <v>-1.8510755151510239E-2</v>
      </c>
      <c r="CG75" s="21">
        <v>0.10741470009088516</v>
      </c>
      <c r="CH75" s="21">
        <v>4.1757121682167053E-2</v>
      </c>
      <c r="CI75" s="21">
        <v>-0.20543327927589417</v>
      </c>
      <c r="CJ75" s="21">
        <v>-0.16100281476974487</v>
      </c>
      <c r="CK75" s="21">
        <v>-0.279369056224823</v>
      </c>
      <c r="CL75" s="21">
        <v>-0.32341164350509644</v>
      </c>
      <c r="CM75" s="21">
        <v>-0.28105869889259338</v>
      </c>
      <c r="CN75" s="21">
        <v>-0.20573975145816803</v>
      </c>
      <c r="CO75" s="21">
        <v>-0.20946066081523895</v>
      </c>
      <c r="CP75" s="21">
        <v>-0.20259401202201843</v>
      </c>
      <c r="CQ75" s="21">
        <v>-6.3428685069084167E-2</v>
      </c>
      <c r="CR75" s="21">
        <v>8.4062874317169189E-2</v>
      </c>
      <c r="CS75" s="21">
        <v>0.14538457989692688</v>
      </c>
      <c r="CT75" s="21">
        <v>0.22385287284851074</v>
      </c>
      <c r="CU75" s="21">
        <v>0.17338225245475769</v>
      </c>
      <c r="CV75" s="21">
        <v>-7.6887756586074829E-3</v>
      </c>
      <c r="CW75" s="21">
        <v>-0.15607571601867676</v>
      </c>
      <c r="CX75" s="21">
        <v>-0.18532028794288635</v>
      </c>
      <c r="CY75" s="21">
        <v>-0.10055430233478546</v>
      </c>
      <c r="CZ75" s="21">
        <v>-0.12665534019470215</v>
      </c>
      <c r="DA75" s="21">
        <v>-0.10134612768888474</v>
      </c>
      <c r="DB75" s="21">
        <v>-4.244648665189743E-2</v>
      </c>
      <c r="DC75" s="21">
        <v>-3.361167386174202E-3</v>
      </c>
      <c r="DD75" s="21">
        <v>3.6007974296808243E-2</v>
      </c>
      <c r="DE75" s="21">
        <v>0.17071413993835449</v>
      </c>
      <c r="DF75" s="21">
        <v>0.11309679597616196</v>
      </c>
      <c r="DG75" s="21">
        <v>-0.12802505493164063</v>
      </c>
      <c r="DH75" s="21">
        <v>-8.3959735929965973E-2</v>
      </c>
      <c r="DI75" s="21">
        <v>-0.19800983369350433</v>
      </c>
      <c r="DJ75" s="21">
        <v>-0.24131600558757782</v>
      </c>
      <c r="DK75" s="21">
        <v>-0.1985657811164856</v>
      </c>
      <c r="DL75" s="21">
        <v>-0.12874376773834229</v>
      </c>
      <c r="DM75" s="21">
        <v>-0.13601019978523254</v>
      </c>
      <c r="DN75" s="21">
        <v>-0.13005626201629639</v>
      </c>
      <c r="DO75" s="21">
        <v>8.1177912652492523E-3</v>
      </c>
      <c r="DP75" s="21">
        <v>0.16014298796653748</v>
      </c>
      <c r="DQ75" s="21">
        <v>0.22588343918323517</v>
      </c>
      <c r="DR75" s="21">
        <v>0.30569517612457275</v>
      </c>
      <c r="DS75" s="21">
        <v>0.25453117489814758</v>
      </c>
      <c r="DT75" s="21">
        <v>6.7824609577655792E-2</v>
      </c>
      <c r="DU75" s="21">
        <v>-8.2369342446327209E-2</v>
      </c>
      <c r="DV75" s="21">
        <v>-0.11686597764492035</v>
      </c>
      <c r="DW75" s="21">
        <v>1.3513188809156418E-2</v>
      </c>
      <c r="DX75" s="21">
        <v>-1.4683239161968231E-2</v>
      </c>
      <c r="DY75" s="21">
        <v>-1.2091539800167084E-2</v>
      </c>
      <c r="DZ75" s="21">
        <v>3.8335353136062622E-2</v>
      </c>
      <c r="EA75" s="21">
        <v>6.8118102848529816E-2</v>
      </c>
      <c r="EB75" s="21">
        <v>0.11472435295581818</v>
      </c>
      <c r="EC75" s="21">
        <v>0.2621084451675415</v>
      </c>
      <c r="ED75" s="21">
        <v>0.21609994769096375</v>
      </c>
      <c r="EE75" s="21">
        <v>-1.6259878873825073E-2</v>
      </c>
      <c r="EF75" s="21">
        <v>2.7278251945972443E-2</v>
      </c>
      <c r="EG75" s="21">
        <v>-8.0540046095848083E-2</v>
      </c>
      <c r="EH75" s="21">
        <v>-0.12278290838003159</v>
      </c>
      <c r="EI75" s="21">
        <v>-7.9459130764007568E-2</v>
      </c>
      <c r="EJ75" s="21">
        <v>-1.7573773860931396E-2</v>
      </c>
      <c r="EK75" s="21">
        <v>-2.9959410429000854E-2</v>
      </c>
      <c r="EL75" s="21">
        <v>-2.5323266163468361E-2</v>
      </c>
      <c r="EM75" s="21">
        <v>0.11141953617334366</v>
      </c>
      <c r="EN75" s="21">
        <v>0.26999059319496155</v>
      </c>
      <c r="EO75" s="21">
        <v>0.34211099147796631</v>
      </c>
      <c r="EP75" s="21">
        <v>0.42386248707771301</v>
      </c>
      <c r="EQ75" s="21">
        <v>0.37169733643531799</v>
      </c>
      <c r="ER75" s="21">
        <v>0.17685392498970032</v>
      </c>
      <c r="ES75" s="21">
        <v>2.4050964042544365E-2</v>
      </c>
      <c r="ET75" s="21">
        <v>-1.8028818070888519E-2</v>
      </c>
      <c r="EU75" s="21">
        <v>58.830623564612857</v>
      </c>
      <c r="EV75" s="21">
        <v>58.341202485425242</v>
      </c>
      <c r="EW75" s="21">
        <v>58.031535563488482</v>
      </c>
      <c r="EX75" s="21">
        <v>57.67502459755201</v>
      </c>
      <c r="EY75" s="21">
        <v>57.451522778253462</v>
      </c>
      <c r="EZ75" s="21">
        <v>57.050980676612326</v>
      </c>
      <c r="FA75" s="21">
        <v>56.854737042880679</v>
      </c>
      <c r="FB75" s="21">
        <v>57.293063019517142</v>
      </c>
      <c r="FC75" s="21">
        <v>59.312310049234362</v>
      </c>
      <c r="FD75" s="21">
        <v>61.623898794422665</v>
      </c>
      <c r="FE75" s="21">
        <v>63.817695807032692</v>
      </c>
      <c r="FF75" s="21">
        <v>65.569561291785533</v>
      </c>
      <c r="FG75" s="21">
        <v>66.901262345999669</v>
      </c>
      <c r="FH75" s="21">
        <v>67.703866754592752</v>
      </c>
      <c r="FI75" s="21">
        <v>67.993457229674704</v>
      </c>
      <c r="FJ75" s="21">
        <v>68.021206278146437</v>
      </c>
      <c r="FK75" s="21">
        <v>67.323587403823041</v>
      </c>
      <c r="FL75" s="21">
        <v>66.113478796378189</v>
      </c>
      <c r="FM75" s="21">
        <v>64.896275972158747</v>
      </c>
      <c r="FN75" s="21">
        <v>63.033032252165683</v>
      </c>
      <c r="FO75" s="21">
        <v>61.381090276643022</v>
      </c>
      <c r="FP75" s="21">
        <v>60.595077341293518</v>
      </c>
      <c r="FQ75" s="21">
        <v>59.988651804589523</v>
      </c>
      <c r="FR75" s="21">
        <v>59.362057253131496</v>
      </c>
      <c r="FS75" s="21">
        <v>2.1386764049530029</v>
      </c>
      <c r="FT75" s="21">
        <v>9.2696212232112885E-2</v>
      </c>
      <c r="FU75" s="21">
        <v>0.1245175302028656</v>
      </c>
      <c r="FV75" t="s">
        <v>294</v>
      </c>
      <c r="FW75" s="21"/>
      <c r="FX75">
        <f t="shared" si="3"/>
        <v>6.4553873062133791</v>
      </c>
      <c r="FY75">
        <f t="shared" si="4"/>
        <v>0.11265077888965606</v>
      </c>
      <c r="FZ75">
        <f t="shared" si="5"/>
        <v>64.549492940233733</v>
      </c>
    </row>
    <row r="76" spans="1:182" x14ac:dyDescent="0.2">
      <c r="A76" t="s">
        <v>226</v>
      </c>
      <c r="B76" t="s">
        <v>0</v>
      </c>
      <c r="C76" t="s">
        <v>265</v>
      </c>
      <c r="D76" t="s">
        <v>231</v>
      </c>
      <c r="E76" t="s">
        <v>221</v>
      </c>
      <c r="F76" s="21">
        <v>5520</v>
      </c>
      <c r="G76" s="21">
        <v>3.6652796268463135</v>
      </c>
      <c r="H76" s="21">
        <v>3.3494272232055664</v>
      </c>
      <c r="I76" s="21">
        <v>3.0820963382720947</v>
      </c>
      <c r="J76" s="21">
        <v>2.9979979991912842</v>
      </c>
      <c r="K76" s="21">
        <v>2.9660015106201172</v>
      </c>
      <c r="L76" s="21">
        <v>3.0929338932037354</v>
      </c>
      <c r="M76" s="21">
        <v>3.5270252227783203</v>
      </c>
      <c r="N76" s="21">
        <v>3.2764019966125488</v>
      </c>
      <c r="O76" s="21">
        <v>2.3867712020874023</v>
      </c>
      <c r="P76" s="21">
        <v>1.3986446857452393</v>
      </c>
      <c r="Q76" s="21">
        <v>0.72991585731506348</v>
      </c>
      <c r="R76" s="21">
        <v>0.15527009963989258</v>
      </c>
      <c r="S76" s="21">
        <v>-3.5645961761474609E-2</v>
      </c>
      <c r="T76" s="21">
        <v>-5.0117731094360352E-2</v>
      </c>
      <c r="U76" s="21">
        <v>0.19916391372680664</v>
      </c>
      <c r="V76" s="21">
        <v>1.0882127285003662</v>
      </c>
      <c r="W76" s="21">
        <v>2.2528936862945557</v>
      </c>
      <c r="X76" s="21">
        <v>3.8288426399230957</v>
      </c>
      <c r="Y76" s="21">
        <v>5.1769075393676758</v>
      </c>
      <c r="Z76" s="21">
        <v>5.698631763458252</v>
      </c>
      <c r="AA76" s="21">
        <v>5.6171965599060059</v>
      </c>
      <c r="AB76" s="21">
        <v>5.2265725135803223</v>
      </c>
      <c r="AC76" s="21">
        <v>4.6812782287597656</v>
      </c>
      <c r="AD76" s="21">
        <v>4.0918135643005371</v>
      </c>
      <c r="AE76" s="21">
        <v>-0.10459651052951813</v>
      </c>
      <c r="AF76" s="21">
        <v>-0.1169704794883728</v>
      </c>
      <c r="AG76" s="21">
        <v>-0.14843013882637024</v>
      </c>
      <c r="AH76" s="21">
        <v>-0.11448070406913757</v>
      </c>
      <c r="AI76" s="21">
        <v>-0.11544030904769897</v>
      </c>
      <c r="AJ76" s="21">
        <v>-0.14118805527687073</v>
      </c>
      <c r="AK76" s="21">
        <v>4.0179714560508728E-3</v>
      </c>
      <c r="AL76" s="21">
        <v>-0.14693960547447205</v>
      </c>
      <c r="AM76" s="21">
        <v>-0.37212112545967102</v>
      </c>
      <c r="AN76" s="21">
        <v>-0.45402723550796509</v>
      </c>
      <c r="AO76" s="21">
        <v>-0.45490282773971558</v>
      </c>
      <c r="AP76" s="21">
        <v>-0.57343024015426636</v>
      </c>
      <c r="AQ76" s="21">
        <v>-0.57400012016296387</v>
      </c>
      <c r="AR76" s="21">
        <v>-0.48410746455192566</v>
      </c>
      <c r="AS76" s="21">
        <v>-0.4569489061832428</v>
      </c>
      <c r="AT76" s="21">
        <v>-0.31611275672912598</v>
      </c>
      <c r="AU76" s="21">
        <v>-0.21020013093948364</v>
      </c>
      <c r="AV76" s="21">
        <v>-0.13109381496906281</v>
      </c>
      <c r="AW76" s="21">
        <v>-1.7270408570766449E-2</v>
      </c>
      <c r="AX76" s="21">
        <v>-7.3727577924728394E-2</v>
      </c>
      <c r="AY76" s="21">
        <v>-9.9803909659385681E-2</v>
      </c>
      <c r="AZ76" s="21">
        <v>-0.15650883316993713</v>
      </c>
      <c r="BA76" s="21">
        <v>-0.11037957668304443</v>
      </c>
      <c r="BB76" s="21">
        <v>-6.4435996115207672E-2</v>
      </c>
      <c r="BC76" s="21">
        <v>1.6862407326698303E-2</v>
      </c>
      <c r="BD76" s="21">
        <v>5.50822913646698E-3</v>
      </c>
      <c r="BE76" s="21">
        <v>-3.8949687033891678E-2</v>
      </c>
      <c r="BF76" s="21">
        <v>-1.2596495449542999E-2</v>
      </c>
      <c r="BG76" s="21">
        <v>-1.7755486071109772E-2</v>
      </c>
      <c r="BH76" s="21">
        <v>-3.93194779753685E-2</v>
      </c>
      <c r="BI76" s="21">
        <v>0.11524368822574615</v>
      </c>
      <c r="BJ76" s="21">
        <v>-3.0681110918521881E-2</v>
      </c>
      <c r="BK76" s="21">
        <v>-0.2455165684223175</v>
      </c>
      <c r="BL76" s="21">
        <v>-0.32771685719490051</v>
      </c>
      <c r="BM76" s="21">
        <v>-0.32846552133560181</v>
      </c>
      <c r="BN76" s="21">
        <v>-0.44596120715141296</v>
      </c>
      <c r="BO76" s="21">
        <v>-0.43818479776382446</v>
      </c>
      <c r="BP76" s="21">
        <v>-0.35623931884765625</v>
      </c>
      <c r="BQ76" s="21">
        <v>-0.33164066076278687</v>
      </c>
      <c r="BR76" s="21">
        <v>-0.18335950374603271</v>
      </c>
      <c r="BS76" s="21">
        <v>-8.064531534910202E-2</v>
      </c>
      <c r="BT76" s="21">
        <v>-7.8455470502376556E-3</v>
      </c>
      <c r="BU76" s="21">
        <v>0.10344675183296204</v>
      </c>
      <c r="BV76" s="21">
        <v>5.3667433559894562E-2</v>
      </c>
      <c r="BW76" s="21">
        <v>2.4069314822554588E-2</v>
      </c>
      <c r="BX76" s="21">
        <v>-3.718283399939537E-2</v>
      </c>
      <c r="BY76" s="21">
        <v>-9.663999080657959E-4</v>
      </c>
      <c r="BZ76" s="21">
        <v>3.7538863718509674E-2</v>
      </c>
      <c r="CA76" s="21">
        <v>0.10098448395729065</v>
      </c>
      <c r="CB76" s="21">
        <v>9.0336605906486511E-2</v>
      </c>
      <c r="CC76" s="21">
        <v>3.68761345744133E-2</v>
      </c>
      <c r="CD76" s="21">
        <v>5.7968195527791977E-2</v>
      </c>
      <c r="CE76" s="21">
        <v>4.9900725483894348E-2</v>
      </c>
      <c r="CF76" s="21">
        <v>3.1234383583068848E-2</v>
      </c>
      <c r="CG76" s="21">
        <v>0.19227828085422516</v>
      </c>
      <c r="CH76" s="21">
        <v>4.9839165061712265E-2</v>
      </c>
      <c r="CI76" s="21">
        <v>-0.15783059597015381</v>
      </c>
      <c r="CJ76" s="21">
        <v>-0.24023470282554626</v>
      </c>
      <c r="CK76" s="21">
        <v>-0.24089546501636505</v>
      </c>
      <c r="CL76" s="21">
        <v>-0.35767656564712524</v>
      </c>
      <c r="CM76" s="21">
        <v>-0.34411951899528503</v>
      </c>
      <c r="CN76" s="21">
        <v>-0.26767826080322266</v>
      </c>
      <c r="CO76" s="21">
        <v>-0.24485255777835846</v>
      </c>
      <c r="CP76" s="21">
        <v>-9.141501784324646E-2</v>
      </c>
      <c r="CQ76" s="21">
        <v>9.0839602053165436E-3</v>
      </c>
      <c r="CR76" s="21">
        <v>7.7515825629234314E-2</v>
      </c>
      <c r="CS76" s="21">
        <v>0.1870550662279129</v>
      </c>
      <c r="CT76" s="21">
        <v>0.14190082252025604</v>
      </c>
      <c r="CU76" s="21">
        <v>0.1098635345697403</v>
      </c>
      <c r="CV76" s="21">
        <v>4.5461986213922501E-2</v>
      </c>
      <c r="CW76" s="21">
        <v>7.4812836945056915E-2</v>
      </c>
      <c r="CX76" s="21">
        <v>0.10816633701324463</v>
      </c>
      <c r="CY76" s="21">
        <v>0.18510657548904419</v>
      </c>
      <c r="CZ76" s="21">
        <v>0.17516498267650604</v>
      </c>
      <c r="DA76" s="21">
        <v>0.11270195245742798</v>
      </c>
      <c r="DB76" s="21">
        <v>0.12853288650512695</v>
      </c>
      <c r="DC76" s="21">
        <v>0.11755693703889847</v>
      </c>
      <c r="DD76" s="21">
        <v>0.1017882451415062</v>
      </c>
      <c r="DE76" s="21">
        <v>0.26931288838386536</v>
      </c>
      <c r="DF76" s="21">
        <v>0.13035944104194641</v>
      </c>
      <c r="DG76" s="21">
        <v>-7.01446533203125E-2</v>
      </c>
      <c r="DH76" s="21">
        <v>-0.15275254845619202</v>
      </c>
      <c r="DI76" s="21">
        <v>-0.1533253937959671</v>
      </c>
      <c r="DJ76" s="21">
        <v>-0.26939189434051514</v>
      </c>
      <c r="DK76" s="21">
        <v>-0.25005421042442322</v>
      </c>
      <c r="DL76" s="21">
        <v>-0.17911718785762787</v>
      </c>
      <c r="DM76" s="21">
        <v>-0.15806445479393005</v>
      </c>
      <c r="DN76" s="21">
        <v>5.2948296070098877E-4</v>
      </c>
      <c r="DO76" s="21">
        <v>9.8813235759735107E-2</v>
      </c>
      <c r="DP76" s="21">
        <v>0.16287718713283539</v>
      </c>
      <c r="DQ76" s="21">
        <v>0.27066338062286377</v>
      </c>
      <c r="DR76" s="21">
        <v>0.23013423383235931</v>
      </c>
      <c r="DS76" s="21">
        <v>0.19565774500370026</v>
      </c>
      <c r="DT76" s="21">
        <v>0.12810680270195007</v>
      </c>
      <c r="DU76" s="21">
        <v>0.15059207379817963</v>
      </c>
      <c r="DV76" s="21">
        <v>0.17879381775856018</v>
      </c>
      <c r="DW76" s="21">
        <v>0.30656549334526062</v>
      </c>
      <c r="DX76" s="21">
        <v>0.29764369130134583</v>
      </c>
      <c r="DY76" s="21">
        <v>0.22218239307403564</v>
      </c>
      <c r="DZ76" s="21">
        <v>0.23041710257530212</v>
      </c>
      <c r="EA76" s="21">
        <v>0.21524176001548767</v>
      </c>
      <c r="EB76" s="21">
        <v>0.20365682244300842</v>
      </c>
      <c r="EC76" s="21">
        <v>0.38053858280181885</v>
      </c>
      <c r="ED76" s="21">
        <v>0.24661794304847717</v>
      </c>
      <c r="EE76" s="21">
        <v>5.6459933519363403E-2</v>
      </c>
      <c r="EF76" s="21">
        <v>-2.6442185044288635E-2</v>
      </c>
      <c r="EG76" s="21">
        <v>-2.688811719417572E-2</v>
      </c>
      <c r="EH76" s="21">
        <v>-0.14192286133766174</v>
      </c>
      <c r="EI76" s="21">
        <v>-0.11423886567354202</v>
      </c>
      <c r="EJ76" s="21">
        <v>-5.1249079406261444E-2</v>
      </c>
      <c r="EK76" s="21">
        <v>-3.2756201922893524E-2</v>
      </c>
      <c r="EL76" s="21">
        <v>0.13328273594379425</v>
      </c>
      <c r="EM76" s="21">
        <v>0.22836805880069733</v>
      </c>
      <c r="EN76" s="21">
        <v>0.28612545132637024</v>
      </c>
      <c r="EO76" s="21">
        <v>0.39138054847717285</v>
      </c>
      <c r="EP76" s="21">
        <v>0.35752922296524048</v>
      </c>
      <c r="EQ76" s="21">
        <v>0.31953096389770508</v>
      </c>
      <c r="ER76" s="21">
        <v>0.24743279814720154</v>
      </c>
      <c r="ES76" s="21">
        <v>0.26000526547431946</v>
      </c>
      <c r="ET76" s="21">
        <v>0.28076866269111633</v>
      </c>
      <c r="EU76" s="21">
        <v>56.202093962865469</v>
      </c>
      <c r="EV76" s="21">
        <v>55.804793339881343</v>
      </c>
      <c r="EW76" s="21">
        <v>55.433428398178201</v>
      </c>
      <c r="EX76" s="21">
        <v>55.032561316697496</v>
      </c>
      <c r="EY76" s="21">
        <v>54.536037661372752</v>
      </c>
      <c r="EZ76" s="21">
        <v>54.012979589683418</v>
      </c>
      <c r="FA76" s="21">
        <v>53.936986675815305</v>
      </c>
      <c r="FB76" s="21">
        <v>54.217588079839508</v>
      </c>
      <c r="FC76" s="21">
        <v>56.815640631274903</v>
      </c>
      <c r="FD76" s="21">
        <v>60.049475940759635</v>
      </c>
      <c r="FE76" s="21">
        <v>63.063587135508442</v>
      </c>
      <c r="FF76" s="21">
        <v>65.319353544539297</v>
      </c>
      <c r="FG76" s="21">
        <v>67.065873950460684</v>
      </c>
      <c r="FH76" s="21">
        <v>68.170639308984732</v>
      </c>
      <c r="FI76" s="21">
        <v>68.360607384944302</v>
      </c>
      <c r="FJ76" s="21">
        <v>68.488916608561638</v>
      </c>
      <c r="FK76" s="21">
        <v>67.999127211087</v>
      </c>
      <c r="FL76" s="21">
        <v>66.656594617815983</v>
      </c>
      <c r="FM76" s="21">
        <v>64.700432046254477</v>
      </c>
      <c r="FN76" s="21">
        <v>62.395292829430616</v>
      </c>
      <c r="FO76" s="21">
        <v>59.856908108531563</v>
      </c>
      <c r="FP76" s="21">
        <v>58.798063226368114</v>
      </c>
      <c r="FQ76" s="21">
        <v>57.779229398395699</v>
      </c>
      <c r="FR76" s="21">
        <v>57.019905657008067</v>
      </c>
      <c r="FS76" s="21">
        <v>2.2817962169647217</v>
      </c>
      <c r="FT76" s="21">
        <v>0.10216070711612701</v>
      </c>
      <c r="FU76" s="21">
        <v>0.13434872031211853</v>
      </c>
      <c r="FV76" t="s">
        <v>294</v>
      </c>
      <c r="FW76" s="21"/>
      <c r="FX76">
        <f t="shared" si="3"/>
        <v>4.5148944377899172</v>
      </c>
      <c r="FY76">
        <f t="shared" si="4"/>
        <v>0.10508384183049202</v>
      </c>
      <c r="FZ76">
        <f t="shared" si="5"/>
        <v>64.321670962623926</v>
      </c>
    </row>
    <row r="77" spans="1:182" x14ac:dyDescent="0.2">
      <c r="A77" t="s">
        <v>226</v>
      </c>
      <c r="B77" t="s">
        <v>0</v>
      </c>
      <c r="C77" t="s">
        <v>265</v>
      </c>
      <c r="D77" t="s">
        <v>243</v>
      </c>
      <c r="E77" t="s">
        <v>219</v>
      </c>
      <c r="F77" s="21">
        <v>14102</v>
      </c>
      <c r="G77" s="21">
        <v>9.3837394714355469</v>
      </c>
      <c r="H77" s="21">
        <v>8.1785697937011719</v>
      </c>
      <c r="I77" s="21">
        <v>7.7451992034912109</v>
      </c>
      <c r="J77" s="21">
        <v>7.2891302108764648</v>
      </c>
      <c r="K77" s="21">
        <v>6.9832243919372559</v>
      </c>
      <c r="L77" s="21">
        <v>6.6897931098937988</v>
      </c>
      <c r="M77" s="21">
        <v>6.6436991691589355</v>
      </c>
      <c r="N77" s="21">
        <v>5.808110237121582</v>
      </c>
      <c r="O77" s="21">
        <v>5.2421646118164063</v>
      </c>
      <c r="P77" s="21">
        <v>4.5299873352050781</v>
      </c>
      <c r="Q77" s="21">
        <v>2.9562501907348633</v>
      </c>
      <c r="R77" s="21">
        <v>2.5060024261474609</v>
      </c>
      <c r="S77" s="21">
        <v>3.4092960357666016</v>
      </c>
      <c r="T77" s="21">
        <v>4.3789467811584473</v>
      </c>
      <c r="U77" s="21">
        <v>4.7126660346984863</v>
      </c>
      <c r="V77" s="21">
        <v>7.035120964050293</v>
      </c>
      <c r="W77" s="21">
        <v>9.164402961730957</v>
      </c>
      <c r="X77" s="21">
        <v>12.221658706665039</v>
      </c>
      <c r="Y77" s="21">
        <v>16.101959228515625</v>
      </c>
      <c r="Z77" s="21">
        <v>17.067062377929688</v>
      </c>
      <c r="AA77" s="21">
        <v>15.678627014160156</v>
      </c>
      <c r="AB77" s="21">
        <v>14.607688903808594</v>
      </c>
      <c r="AC77" s="21">
        <v>13.074136734008789</v>
      </c>
      <c r="AD77" s="21">
        <v>11.296337127685547</v>
      </c>
      <c r="AE77" s="21">
        <v>-1.0309566259384155</v>
      </c>
      <c r="AF77" s="21">
        <v>-1.1884231567382813</v>
      </c>
      <c r="AG77" s="21">
        <v>-0.76750516891479492</v>
      </c>
      <c r="AH77" s="21">
        <v>-0.64866554737091064</v>
      </c>
      <c r="AI77" s="21">
        <v>-0.56476080417633057</v>
      </c>
      <c r="AJ77" s="21">
        <v>-0.75553297996520996</v>
      </c>
      <c r="AK77" s="21">
        <v>-0.97090321779251099</v>
      </c>
      <c r="AL77" s="21">
        <v>-1.3514823913574219</v>
      </c>
      <c r="AM77" s="21">
        <v>-0.7308996319770813</v>
      </c>
      <c r="AN77" s="21">
        <v>-8.8147431612014771E-2</v>
      </c>
      <c r="AO77" s="21">
        <v>-0.89470064640045166</v>
      </c>
      <c r="AP77" s="21">
        <v>-0.97159886360168457</v>
      </c>
      <c r="AQ77" s="21">
        <v>-0.68127197027206421</v>
      </c>
      <c r="AR77" s="21">
        <v>-0.3830915093421936</v>
      </c>
      <c r="AS77" s="21">
        <v>-1.190085768699646</v>
      </c>
      <c r="AT77" s="21">
        <v>-0.94931775331497192</v>
      </c>
      <c r="AU77" s="21">
        <v>-1.3099206686019897</v>
      </c>
      <c r="AV77" s="21">
        <v>-1.6730349063873291</v>
      </c>
      <c r="AW77" s="21">
        <v>-0.29336857795715332</v>
      </c>
      <c r="AX77" s="21">
        <v>-6.2180943787097931E-2</v>
      </c>
      <c r="AY77" s="21">
        <v>-1.0935666561126709</v>
      </c>
      <c r="AZ77" s="21">
        <v>-1.0120227336883545</v>
      </c>
      <c r="BA77" s="21">
        <v>-0.80072784423828125</v>
      </c>
      <c r="BB77" s="21">
        <v>-0.5976070761680603</v>
      </c>
      <c r="BC77" s="21">
        <v>-0.57911181449890137</v>
      </c>
      <c r="BD77" s="21">
        <v>-0.72543102502822876</v>
      </c>
      <c r="BE77" s="21">
        <v>-0.33256888389587402</v>
      </c>
      <c r="BF77" s="21">
        <v>-0.23470133543014526</v>
      </c>
      <c r="BG77" s="21">
        <v>-0.1805625706911087</v>
      </c>
      <c r="BH77" s="21">
        <v>-0.36257797479629517</v>
      </c>
      <c r="BI77" s="21">
        <v>-0.55664521455764771</v>
      </c>
      <c r="BJ77" s="21">
        <v>-0.90416252613067627</v>
      </c>
      <c r="BK77" s="21">
        <v>-0.23403334617614746</v>
      </c>
      <c r="BL77" s="21">
        <v>0.38336819410324097</v>
      </c>
      <c r="BM77" s="21">
        <v>-0.39228495955467224</v>
      </c>
      <c r="BN77" s="21">
        <v>-0.45289534330368042</v>
      </c>
      <c r="BO77" s="21">
        <v>-0.1342548131942749</v>
      </c>
      <c r="BP77" s="21">
        <v>0.13352984189987183</v>
      </c>
      <c r="BQ77" s="21">
        <v>-0.67268776893615723</v>
      </c>
      <c r="BR77" s="21">
        <v>-0.45103541016578674</v>
      </c>
      <c r="BS77" s="21">
        <v>-0.82523459196090698</v>
      </c>
      <c r="BT77" s="21">
        <v>-1.161982536315918</v>
      </c>
      <c r="BU77" s="21">
        <v>0.25681644678115845</v>
      </c>
      <c r="BV77" s="21">
        <v>0.47244292497634888</v>
      </c>
      <c r="BW77" s="21">
        <v>-0.56148713827133179</v>
      </c>
      <c r="BX77" s="21">
        <v>-0.52837944030761719</v>
      </c>
      <c r="BY77" s="21">
        <v>-0.35826212167739868</v>
      </c>
      <c r="BZ77" s="21">
        <v>-0.20113556087017059</v>
      </c>
      <c r="CA77" s="21">
        <v>-0.26616549491882324</v>
      </c>
      <c r="CB77" s="21">
        <v>-0.40476402640342712</v>
      </c>
      <c r="CC77" s="21">
        <v>-3.1333401799201965E-2</v>
      </c>
      <c r="CD77" s="21">
        <v>5.2009023725986481E-2</v>
      </c>
      <c r="CE77" s="21">
        <v>8.553197979927063E-2</v>
      </c>
      <c r="CF77" s="21">
        <v>-9.0418584644794464E-2</v>
      </c>
      <c r="CG77" s="21">
        <v>-0.26973140239715576</v>
      </c>
      <c r="CH77" s="21">
        <v>-0.59435009956359863</v>
      </c>
      <c r="CI77" s="21">
        <v>0.11009474098682404</v>
      </c>
      <c r="CJ77" s="21">
        <v>0.70993852615356445</v>
      </c>
      <c r="CK77" s="21">
        <v>-4.4313430786132813E-2</v>
      </c>
      <c r="CL77" s="21">
        <v>-9.3642890453338623E-2</v>
      </c>
      <c r="CM77" s="21">
        <v>0.24460765719413757</v>
      </c>
      <c r="CN77" s="21">
        <v>0.49134019017219543</v>
      </c>
      <c r="CO77" s="21">
        <v>-0.31433942914009094</v>
      </c>
      <c r="CP77" s="21">
        <v>-0.10592654347419739</v>
      </c>
      <c r="CQ77" s="21">
        <v>-0.48954248428344727</v>
      </c>
      <c r="CR77" s="21">
        <v>-0.8080291748046875</v>
      </c>
      <c r="CS77" s="21">
        <v>0.63787287473678589</v>
      </c>
      <c r="CT77" s="21">
        <v>0.84272181987762451</v>
      </c>
      <c r="CU77" s="21">
        <v>-0.19297046959400177</v>
      </c>
      <c r="CV77" s="21">
        <v>-0.19340962171554565</v>
      </c>
      <c r="CW77" s="21">
        <v>-5.1811695098876953E-2</v>
      </c>
      <c r="CX77" s="21">
        <v>7.3459386825561523E-2</v>
      </c>
      <c r="CY77" s="21">
        <v>4.6780847012996674E-2</v>
      </c>
      <c r="CZ77" s="21">
        <v>-8.4097057580947876E-2</v>
      </c>
      <c r="DA77" s="21">
        <v>0.26990211009979248</v>
      </c>
      <c r="DB77" s="21">
        <v>0.33871939778327942</v>
      </c>
      <c r="DC77" s="21">
        <v>0.35162654519081116</v>
      </c>
      <c r="DD77" s="21">
        <v>0.18174082040786743</v>
      </c>
      <c r="DE77" s="21">
        <v>1.7182424664497375E-2</v>
      </c>
      <c r="DF77" s="21">
        <v>-0.284537672996521</v>
      </c>
      <c r="DG77" s="21">
        <v>0.45422282814979553</v>
      </c>
      <c r="DH77" s="21">
        <v>1.0365087985992432</v>
      </c>
      <c r="DI77" s="21">
        <v>0.303658127784729</v>
      </c>
      <c r="DJ77" s="21">
        <v>0.26560956239700317</v>
      </c>
      <c r="DK77" s="21">
        <v>0.62347012758255005</v>
      </c>
      <c r="DL77" s="21">
        <v>0.84915053844451904</v>
      </c>
      <c r="DM77" s="21">
        <v>4.4008880853652954E-2</v>
      </c>
      <c r="DN77" s="21">
        <v>0.23918229341506958</v>
      </c>
      <c r="DO77" s="21">
        <v>-0.15385034680366516</v>
      </c>
      <c r="DP77" s="21">
        <v>-0.45407581329345703</v>
      </c>
      <c r="DQ77" s="21">
        <v>1.0189293622970581</v>
      </c>
      <c r="DR77" s="21">
        <v>1.2130006551742554</v>
      </c>
      <c r="DS77" s="21">
        <v>0.17554618418216705</v>
      </c>
      <c r="DT77" s="21">
        <v>0.14156022667884827</v>
      </c>
      <c r="DU77" s="21">
        <v>0.25463873147964478</v>
      </c>
      <c r="DV77" s="21">
        <v>0.34805434942245483</v>
      </c>
      <c r="DW77" s="21">
        <v>0.49862563610076904</v>
      </c>
      <c r="DX77" s="21">
        <v>0.37889513373374939</v>
      </c>
      <c r="DY77" s="21">
        <v>0.7048383355140686</v>
      </c>
      <c r="DZ77" s="21">
        <v>0.75268363952636719</v>
      </c>
      <c r="EA77" s="21">
        <v>0.7358248233795166</v>
      </c>
      <c r="EB77" s="21">
        <v>0.57469576597213745</v>
      </c>
      <c r="EC77" s="21">
        <v>0.43144041299819946</v>
      </c>
      <c r="ED77" s="21">
        <v>0.16278226673603058</v>
      </c>
      <c r="EE77" s="21">
        <v>0.95108914375305176</v>
      </c>
      <c r="EF77" s="21">
        <v>1.5080244541168213</v>
      </c>
      <c r="EG77" s="21">
        <v>0.80607378482818604</v>
      </c>
      <c r="EH77" s="21">
        <v>0.78431308269500732</v>
      </c>
      <c r="EI77" s="21">
        <v>1.1704872846603394</v>
      </c>
      <c r="EJ77" s="21">
        <v>1.365772008895874</v>
      </c>
      <c r="EK77" s="21">
        <v>0.56140697002410889</v>
      </c>
      <c r="EL77" s="21">
        <v>0.73746466636657715</v>
      </c>
      <c r="EM77" s="21">
        <v>0.3308357298374176</v>
      </c>
      <c r="EN77" s="21">
        <v>5.6976601481437683E-2</v>
      </c>
      <c r="EO77" s="21">
        <v>1.5691143274307251</v>
      </c>
      <c r="EP77" s="21">
        <v>1.7476245164871216</v>
      </c>
      <c r="EQ77" s="21">
        <v>0.70762568712234497</v>
      </c>
      <c r="ER77" s="21">
        <v>0.62520343065261841</v>
      </c>
      <c r="ES77" s="21">
        <v>0.69710451364517212</v>
      </c>
      <c r="ET77" s="21">
        <v>0.74452579021453857</v>
      </c>
      <c r="EU77" s="21">
        <v>63.999140444951323</v>
      </c>
      <c r="EV77" s="21">
        <v>64.185701410003873</v>
      </c>
      <c r="EW77" s="21">
        <v>62.626583104012269</v>
      </c>
      <c r="EX77" s="21">
        <v>61.91893499047346</v>
      </c>
      <c r="EY77" s="21">
        <v>61.317305850130566</v>
      </c>
      <c r="EZ77" s="21">
        <v>61.286699478989078</v>
      </c>
      <c r="FA77" s="21">
        <v>61.096783173674311</v>
      </c>
      <c r="FB77" s="21">
        <v>60.973637678660062</v>
      </c>
      <c r="FC77" s="21">
        <v>63.014356918291682</v>
      </c>
      <c r="FD77" s="21">
        <v>70.024549083631271</v>
      </c>
      <c r="FE77" s="21">
        <v>75.740813494303467</v>
      </c>
      <c r="FF77" s="21">
        <v>79.302743592814792</v>
      </c>
      <c r="FG77" s="21">
        <v>81.352226869753281</v>
      </c>
      <c r="FH77" s="21">
        <v>83.014670491438352</v>
      </c>
      <c r="FI77" s="21">
        <v>84.033015363555563</v>
      </c>
      <c r="FJ77" s="21">
        <v>83.652699671371863</v>
      </c>
      <c r="FK77" s="21">
        <v>82.710742617174176</v>
      </c>
      <c r="FL77" s="21">
        <v>80.111468489737121</v>
      </c>
      <c r="FM77" s="21">
        <v>77.759879836527574</v>
      </c>
      <c r="FN77" s="21">
        <v>72.683680668940298</v>
      </c>
      <c r="FO77" s="21">
        <v>69.400625600829699</v>
      </c>
      <c r="FP77" s="21">
        <v>66.762048567394686</v>
      </c>
      <c r="FQ77" s="21">
        <v>65.488243467671509</v>
      </c>
      <c r="FR77" s="21">
        <v>63.97402575201658</v>
      </c>
      <c r="FS77" s="21">
        <v>7.1036081314086914</v>
      </c>
      <c r="FT77" s="21">
        <v>0.33504140377044678</v>
      </c>
      <c r="FU77" s="21">
        <v>0.48514169454574585</v>
      </c>
      <c r="FV77" t="s">
        <v>294</v>
      </c>
      <c r="FW77" s="21"/>
      <c r="FX77">
        <f t="shared" si="3"/>
        <v>14.046742057800293</v>
      </c>
      <c r="FY77">
        <f t="shared" si="4"/>
        <v>-1.9894868135452272E-3</v>
      </c>
      <c r="FZ77">
        <f t="shared" si="5"/>
        <v>76.533279442641771</v>
      </c>
    </row>
    <row r="78" spans="1:182" x14ac:dyDescent="0.2">
      <c r="A78" t="s">
        <v>226</v>
      </c>
      <c r="B78" t="s">
        <v>0</v>
      </c>
      <c r="C78" t="s">
        <v>265</v>
      </c>
      <c r="D78" t="s">
        <v>243</v>
      </c>
      <c r="E78" t="s">
        <v>220</v>
      </c>
      <c r="F78" s="21">
        <v>8582</v>
      </c>
      <c r="G78" s="21">
        <v>5.0049057006835938</v>
      </c>
      <c r="H78" s="21">
        <v>4.336644172668457</v>
      </c>
      <c r="I78" s="21">
        <v>4.1188888549804688</v>
      </c>
      <c r="J78" s="21">
        <v>3.9781396389007568</v>
      </c>
      <c r="K78" s="21">
        <v>3.7390336990356445</v>
      </c>
      <c r="L78" s="21">
        <v>3.6710381507873535</v>
      </c>
      <c r="M78" s="21">
        <v>3.6406958103179932</v>
      </c>
      <c r="N78" s="21">
        <v>3.4183628559112549</v>
      </c>
      <c r="O78" s="21">
        <v>3.4735777378082275</v>
      </c>
      <c r="P78" s="21">
        <v>3.4218358993530273</v>
      </c>
      <c r="Q78" s="21">
        <v>2.4233119487762451</v>
      </c>
      <c r="R78" s="21">
        <v>2.1530845165252686</v>
      </c>
      <c r="S78" s="21">
        <v>2.7078876495361328</v>
      </c>
      <c r="T78" s="21">
        <v>2.9602820873260498</v>
      </c>
      <c r="U78" s="21">
        <v>3.1851294040679932</v>
      </c>
      <c r="V78" s="21">
        <v>3.7986221313476563</v>
      </c>
      <c r="W78" s="21">
        <v>4.9000668525695801</v>
      </c>
      <c r="X78" s="21">
        <v>6.5708208084106445</v>
      </c>
      <c r="Y78" s="21">
        <v>8.7629117965698242</v>
      </c>
      <c r="Z78" s="21">
        <v>9.3244304656982422</v>
      </c>
      <c r="AA78" s="21">
        <v>8.8473329544067383</v>
      </c>
      <c r="AB78" s="21">
        <v>8.2627286911010742</v>
      </c>
      <c r="AC78" s="21">
        <v>7.1194953918457031</v>
      </c>
      <c r="AD78" s="21">
        <v>6.2647738456726074</v>
      </c>
      <c r="AE78" s="21">
        <v>-1.0653432607650757</v>
      </c>
      <c r="AF78" s="21">
        <v>-1.100339412689209</v>
      </c>
      <c r="AG78" s="21">
        <v>-0.80462640523910522</v>
      </c>
      <c r="AH78" s="21">
        <v>-0.6400715708732605</v>
      </c>
      <c r="AI78" s="21">
        <v>-0.59129959344863892</v>
      </c>
      <c r="AJ78" s="21">
        <v>-0.5944446325302124</v>
      </c>
      <c r="AK78" s="21">
        <v>-0.80689764022827148</v>
      </c>
      <c r="AL78" s="21">
        <v>-0.8790971040725708</v>
      </c>
      <c r="AM78" s="21">
        <v>-0.45224440097808838</v>
      </c>
      <c r="AN78" s="21">
        <v>2.2166743874549866E-2</v>
      </c>
      <c r="AO78" s="21">
        <v>-0.69586646556854248</v>
      </c>
      <c r="AP78" s="21">
        <v>-0.69551050662994385</v>
      </c>
      <c r="AQ78" s="21">
        <v>-0.27125102281570435</v>
      </c>
      <c r="AR78" s="21">
        <v>-0.27590540051460266</v>
      </c>
      <c r="AS78" s="21">
        <v>-0.47862046957015991</v>
      </c>
      <c r="AT78" s="21">
        <v>-0.69390022754669189</v>
      </c>
      <c r="AU78" s="21">
        <v>-0.84978270530700684</v>
      </c>
      <c r="AV78" s="21">
        <v>-0.95277625322341919</v>
      </c>
      <c r="AW78" s="21">
        <v>-0.21316243708133698</v>
      </c>
      <c r="AX78" s="21">
        <v>-0.26942574977874756</v>
      </c>
      <c r="AY78" s="21">
        <v>-0.65530776977539063</v>
      </c>
      <c r="AZ78" s="21">
        <v>-0.61791807413101196</v>
      </c>
      <c r="BA78" s="21">
        <v>-0.7841646671295166</v>
      </c>
      <c r="BB78" s="21">
        <v>-0.4629979133605957</v>
      </c>
      <c r="BC78" s="21">
        <v>-0.72958654165267944</v>
      </c>
      <c r="BD78" s="21">
        <v>-0.75360709428787231</v>
      </c>
      <c r="BE78" s="21">
        <v>-0.49739256501197815</v>
      </c>
      <c r="BF78" s="21">
        <v>-0.34649950265884399</v>
      </c>
      <c r="BG78" s="21">
        <v>-0.34884768724441528</v>
      </c>
      <c r="BH78" s="21">
        <v>-0.34435144066810608</v>
      </c>
      <c r="BI78" s="21">
        <v>-0.50604486465454102</v>
      </c>
      <c r="BJ78" s="21">
        <v>-0.59957033395767212</v>
      </c>
      <c r="BK78" s="21">
        <v>-0.12504808604717255</v>
      </c>
      <c r="BL78" s="21">
        <v>0.33838126063346863</v>
      </c>
      <c r="BM78" s="21">
        <v>-0.36469697952270508</v>
      </c>
      <c r="BN78" s="21">
        <v>-0.33094674348831177</v>
      </c>
      <c r="BO78" s="21">
        <v>5.7513803243637085E-2</v>
      </c>
      <c r="BP78" s="21">
        <v>7.0440500974655151E-2</v>
      </c>
      <c r="BQ78" s="21">
        <v>-0.14751483500003815</v>
      </c>
      <c r="BR78" s="21">
        <v>-0.39463865756988525</v>
      </c>
      <c r="BS78" s="21">
        <v>-0.53010457754135132</v>
      </c>
      <c r="BT78" s="21">
        <v>-0.62256014347076416</v>
      </c>
      <c r="BU78" s="21">
        <v>0.1490631103515625</v>
      </c>
      <c r="BV78" s="21">
        <v>0.11188986897468567</v>
      </c>
      <c r="BW78" s="21">
        <v>-0.27354753017425537</v>
      </c>
      <c r="BX78" s="21">
        <v>-0.2932426929473877</v>
      </c>
      <c r="BY78" s="21">
        <v>-0.4758373498916626</v>
      </c>
      <c r="BZ78" s="21">
        <v>-0.20060402154922485</v>
      </c>
      <c r="CA78" s="21">
        <v>-0.49704247713088989</v>
      </c>
      <c r="CB78" s="21">
        <v>-0.51346135139465332</v>
      </c>
      <c r="CC78" s="21">
        <v>-0.28460332751274109</v>
      </c>
      <c r="CD78" s="21">
        <v>-0.14317241311073303</v>
      </c>
      <c r="CE78" s="21">
        <v>-0.18092623353004456</v>
      </c>
      <c r="CF78" s="21">
        <v>-0.17113764584064484</v>
      </c>
      <c r="CG78" s="21">
        <v>-0.29767516255378723</v>
      </c>
      <c r="CH78" s="21">
        <v>-0.40597096085548401</v>
      </c>
      <c r="CI78" s="21">
        <v>0.1015670970082283</v>
      </c>
      <c r="CJ78" s="21">
        <v>0.55739045143127441</v>
      </c>
      <c r="CK78" s="21">
        <v>-0.1353299617767334</v>
      </c>
      <c r="CL78" s="21">
        <v>-7.8450977802276611E-2</v>
      </c>
      <c r="CM78" s="21">
        <v>0.28521531820297241</v>
      </c>
      <c r="CN78" s="21">
        <v>0.31031858921051025</v>
      </c>
      <c r="CO78" s="21">
        <v>8.1807926297187805E-2</v>
      </c>
      <c r="CP78" s="21">
        <v>-0.18737101554870605</v>
      </c>
      <c r="CQ78" s="21">
        <v>-0.30869647860527039</v>
      </c>
      <c r="CR78" s="21">
        <v>-0.39385348558425903</v>
      </c>
      <c r="CS78" s="21">
        <v>0.39993941783905029</v>
      </c>
      <c r="CT78" s="21">
        <v>0.37598791718482971</v>
      </c>
      <c r="CU78" s="21">
        <v>-9.1415271162986755E-3</v>
      </c>
      <c r="CV78" s="21">
        <v>-6.8373560905456543E-2</v>
      </c>
      <c r="CW78" s="21">
        <v>-0.26229077577590942</v>
      </c>
      <c r="CX78" s="21">
        <v>-1.8870830535888672E-2</v>
      </c>
      <c r="CY78" s="21">
        <v>-0.26449841260910034</v>
      </c>
      <c r="CZ78" s="21">
        <v>-0.27331560850143433</v>
      </c>
      <c r="DA78" s="21">
        <v>-7.1814097464084625E-2</v>
      </c>
      <c r="DB78" s="21">
        <v>6.0154680162668228E-2</v>
      </c>
      <c r="DC78" s="21">
        <v>-1.300477609038353E-2</v>
      </c>
      <c r="DD78" s="21">
        <v>2.0761638879776001E-3</v>
      </c>
      <c r="DE78" s="21">
        <v>-8.9305460453033447E-2</v>
      </c>
      <c r="DF78" s="21">
        <v>-0.21237154304981232</v>
      </c>
      <c r="DG78" s="21">
        <v>0.32818228006362915</v>
      </c>
      <c r="DH78" s="21">
        <v>0.77639967203140259</v>
      </c>
      <c r="DI78" s="21">
        <v>9.4037055969238281E-2</v>
      </c>
      <c r="DJ78" s="21">
        <v>0.17404478788375854</v>
      </c>
      <c r="DK78" s="21">
        <v>0.51291686296463013</v>
      </c>
      <c r="DL78" s="21">
        <v>0.55019670724868774</v>
      </c>
      <c r="DM78" s="21">
        <v>0.31113070249557495</v>
      </c>
      <c r="DN78" s="21">
        <v>1.9896641373634338E-2</v>
      </c>
      <c r="DO78" s="21">
        <v>-8.7288364768028259E-2</v>
      </c>
      <c r="DP78" s="21">
        <v>-0.16514681279659271</v>
      </c>
      <c r="DQ78" s="21">
        <v>0.65081572532653809</v>
      </c>
      <c r="DR78" s="21">
        <v>0.64008593559265137</v>
      </c>
      <c r="DS78" s="21">
        <v>0.25526446104049683</v>
      </c>
      <c r="DT78" s="21">
        <v>0.156495600938797</v>
      </c>
      <c r="DU78" s="21">
        <v>-4.8744142055511475E-2</v>
      </c>
      <c r="DV78" s="21">
        <v>0.1628623753786087</v>
      </c>
      <c r="DW78" s="21">
        <v>7.1258261799812317E-2</v>
      </c>
      <c r="DX78" s="21">
        <v>7.3416680097579956E-2</v>
      </c>
      <c r="DY78" s="21">
        <v>0.23541975021362305</v>
      </c>
      <c r="DZ78" s="21">
        <v>0.35372671484947205</v>
      </c>
      <c r="EA78" s="21">
        <v>0.22944715619087219</v>
      </c>
      <c r="EB78" s="21">
        <v>0.25216937065124512</v>
      </c>
      <c r="EC78" s="21">
        <v>0.21154728531837463</v>
      </c>
      <c r="ED78" s="21">
        <v>6.7155227065086365E-2</v>
      </c>
      <c r="EE78" s="21">
        <v>0.65537858009338379</v>
      </c>
      <c r="EF78" s="21">
        <v>1.0926141738891602</v>
      </c>
      <c r="EG78" s="21">
        <v>0.42520654201507568</v>
      </c>
      <c r="EH78" s="21">
        <v>0.53860855102539063</v>
      </c>
      <c r="EI78" s="21">
        <v>0.84168171882629395</v>
      </c>
      <c r="EJ78" s="21">
        <v>0.89654260873794556</v>
      </c>
      <c r="EK78" s="21">
        <v>0.64223635196685791</v>
      </c>
      <c r="EL78" s="21">
        <v>0.31915819644927979</v>
      </c>
      <c r="EM78" s="21">
        <v>0.23238976299762726</v>
      </c>
      <c r="EN78" s="21">
        <v>0.16506929695606232</v>
      </c>
      <c r="EO78" s="21">
        <v>1.0130412578582764</v>
      </c>
      <c r="EP78" s="21">
        <v>1.0214016437530518</v>
      </c>
      <c r="EQ78" s="21">
        <v>0.63702470064163208</v>
      </c>
      <c r="ER78" s="21">
        <v>0.48117095232009888</v>
      </c>
      <c r="ES78" s="21">
        <v>0.25958320498466492</v>
      </c>
      <c r="ET78" s="21">
        <v>0.42525625228881836</v>
      </c>
      <c r="EU78" s="21">
        <v>64.95597717074719</v>
      </c>
      <c r="EV78" s="21">
        <v>65.282951945276196</v>
      </c>
      <c r="EW78" s="21">
        <v>63.458732744044923</v>
      </c>
      <c r="EX78" s="21">
        <v>62.925019403127379</v>
      </c>
      <c r="EY78" s="21">
        <v>62.33004743940095</v>
      </c>
      <c r="EZ78" s="21">
        <v>62.357690480004877</v>
      </c>
      <c r="FA78" s="21">
        <v>62.566806965678808</v>
      </c>
      <c r="FB78" s="21">
        <v>62.094994042031388</v>
      </c>
      <c r="FC78" s="21">
        <v>63.325946059323662</v>
      </c>
      <c r="FD78" s="21">
        <v>69.944533851924021</v>
      </c>
      <c r="FE78" s="21">
        <v>75.072882043095731</v>
      </c>
      <c r="FF78" s="21">
        <v>78.573829540642947</v>
      </c>
      <c r="FG78" s="21">
        <v>80.27170565055539</v>
      </c>
      <c r="FH78" s="21">
        <v>82.000481976464869</v>
      </c>
      <c r="FI78" s="21">
        <v>82.766907047653106</v>
      </c>
      <c r="FJ78" s="21">
        <v>82.389358003110047</v>
      </c>
      <c r="FK78" s="21">
        <v>81.499489868917919</v>
      </c>
      <c r="FL78" s="21">
        <v>78.647612177667241</v>
      </c>
      <c r="FM78" s="21">
        <v>76.496748299066397</v>
      </c>
      <c r="FN78" s="21">
        <v>71.773892735357023</v>
      </c>
      <c r="FO78" s="21">
        <v>68.876451064256258</v>
      </c>
      <c r="FP78" s="21">
        <v>66.73026073120657</v>
      </c>
      <c r="FQ78" s="21">
        <v>65.725648983573336</v>
      </c>
      <c r="FR78" s="21">
        <v>64.556292702562189</v>
      </c>
      <c r="FS78" s="21">
        <v>4.7775349617004395</v>
      </c>
      <c r="FT78" s="21">
        <v>0.2185114324092865</v>
      </c>
      <c r="FU78" s="21">
        <v>0.33797204494476318</v>
      </c>
      <c r="FV78" t="s">
        <v>294</v>
      </c>
      <c r="FW78" s="21"/>
      <c r="FX78">
        <f t="shared" si="3"/>
        <v>7.6811125755310057</v>
      </c>
      <c r="FY78">
        <f t="shared" si="4"/>
        <v>1.2847168743610382E-2</v>
      </c>
      <c r="FZ78">
        <f t="shared" si="5"/>
        <v>75.458838829052979</v>
      </c>
    </row>
    <row r="79" spans="1:182" x14ac:dyDescent="0.2">
      <c r="A79" t="s">
        <v>226</v>
      </c>
      <c r="B79" t="s">
        <v>0</v>
      </c>
      <c r="C79" t="s">
        <v>265</v>
      </c>
      <c r="D79" t="s">
        <v>243</v>
      </c>
      <c r="E79" t="s">
        <v>221</v>
      </c>
      <c r="F79" s="21">
        <v>5520</v>
      </c>
      <c r="G79" s="21">
        <v>4.4684028625488281</v>
      </c>
      <c r="H79" s="21">
        <v>3.9018111228942871</v>
      </c>
      <c r="I79" s="21">
        <v>3.7009398937225342</v>
      </c>
      <c r="J79" s="21">
        <v>3.3529093265533447</v>
      </c>
      <c r="K79" s="21">
        <v>3.3007426261901855</v>
      </c>
      <c r="L79" s="21">
        <v>3.058032751083374</v>
      </c>
      <c r="M79" s="21">
        <v>3.020230770111084</v>
      </c>
      <c r="N79" s="21">
        <v>2.4305446147918701</v>
      </c>
      <c r="O79" s="21">
        <v>1.805144190788269</v>
      </c>
      <c r="P79" s="21">
        <v>1.1018842458724976</v>
      </c>
      <c r="Q79" s="21">
        <v>0.54966831207275391</v>
      </c>
      <c r="R79" s="21">
        <v>0.25497841835021973</v>
      </c>
      <c r="S79" s="21">
        <v>0.64268636703491211</v>
      </c>
      <c r="T79" s="21">
        <v>1.3913660049438477</v>
      </c>
      <c r="U79" s="21">
        <v>1.3915009498596191</v>
      </c>
      <c r="V79" s="21">
        <v>3.1350893974304199</v>
      </c>
      <c r="W79" s="21">
        <v>4.2617793083190918</v>
      </c>
      <c r="X79" s="21">
        <v>5.6154751777648926</v>
      </c>
      <c r="Y79" s="21">
        <v>7.3806562423706055</v>
      </c>
      <c r="Z79" s="21">
        <v>7.7800817489624023</v>
      </c>
      <c r="AA79" s="21">
        <v>6.7719402313232422</v>
      </c>
      <c r="AB79" s="21">
        <v>6.3329324722290039</v>
      </c>
      <c r="AC79" s="21">
        <v>6.0005502700805664</v>
      </c>
      <c r="AD79" s="21">
        <v>5.038029670715332</v>
      </c>
      <c r="AE79" s="21">
        <v>-0.20057836174964905</v>
      </c>
      <c r="AF79" s="21">
        <v>-0.33140918612480164</v>
      </c>
      <c r="AG79" s="21">
        <v>-0.20333236455917358</v>
      </c>
      <c r="AH79" s="21">
        <v>-0.25546133518218994</v>
      </c>
      <c r="AI79" s="21">
        <v>-0.18220405280590057</v>
      </c>
      <c r="AJ79" s="21">
        <v>-0.40895557403564453</v>
      </c>
      <c r="AK79" s="21">
        <v>-0.44621717929840088</v>
      </c>
      <c r="AL79" s="21">
        <v>-0.7798304557800293</v>
      </c>
      <c r="AM79" s="21">
        <v>-0.61485117673873901</v>
      </c>
      <c r="AN79" s="21">
        <v>-0.46890765428543091</v>
      </c>
      <c r="AO79" s="21">
        <v>-0.54314708709716797</v>
      </c>
      <c r="AP79" s="21">
        <v>-0.73657822608947754</v>
      </c>
      <c r="AQ79" s="21">
        <v>-0.87718915939331055</v>
      </c>
      <c r="AR79" s="21">
        <v>-0.49939027428627014</v>
      </c>
      <c r="AS79" s="21">
        <v>-1.2122095823287964</v>
      </c>
      <c r="AT79" s="21">
        <v>-0.69184768199920654</v>
      </c>
      <c r="AU79" s="21">
        <v>-0.81747519969940186</v>
      </c>
      <c r="AV79" s="21">
        <v>-1.1266393661499023</v>
      </c>
      <c r="AW79" s="21">
        <v>-0.45059394836425781</v>
      </c>
      <c r="AX79" s="21">
        <v>-0.1486930251121521</v>
      </c>
      <c r="AY79" s="21">
        <v>-0.9067302942276001</v>
      </c>
      <c r="AZ79" s="21">
        <v>-0.78156560659408569</v>
      </c>
      <c r="BA79" s="21">
        <v>-0.30396890640258789</v>
      </c>
      <c r="BB79" s="21">
        <v>-0.43196398019790649</v>
      </c>
      <c r="BC79" s="21">
        <v>0.10790064185857773</v>
      </c>
      <c r="BD79" s="21">
        <v>-3.4888476133346558E-2</v>
      </c>
      <c r="BE79" s="21">
        <v>0.11182538419961929</v>
      </c>
      <c r="BF79" s="21">
        <v>3.6539815366268158E-2</v>
      </c>
      <c r="BG79" s="21">
        <v>0.11754158139228821</v>
      </c>
      <c r="BH79" s="21">
        <v>-9.523455798625946E-2</v>
      </c>
      <c r="BI79" s="21">
        <v>-0.15479050576686859</v>
      </c>
      <c r="BJ79" s="21">
        <v>-0.40667492151260376</v>
      </c>
      <c r="BK79" s="21">
        <v>-0.22600644826889038</v>
      </c>
      <c r="BL79" s="21">
        <v>-0.10671807080507278</v>
      </c>
      <c r="BM79" s="21">
        <v>-0.15975213050842285</v>
      </c>
      <c r="BN79" s="21">
        <v>-0.36658081412315369</v>
      </c>
      <c r="BO79" s="21">
        <v>-0.41379761695861816</v>
      </c>
      <c r="BP79" s="21">
        <v>-0.10808569937944412</v>
      </c>
      <c r="BQ79" s="21">
        <v>-0.80310559272766113</v>
      </c>
      <c r="BR79" s="21">
        <v>-0.28536087274551392</v>
      </c>
      <c r="BS79" s="21">
        <v>-0.43265783786773682</v>
      </c>
      <c r="BT79" s="21">
        <v>-0.71664613485336304</v>
      </c>
      <c r="BU79" s="21">
        <v>-1.1114746332168579E-2</v>
      </c>
      <c r="BV79" s="21">
        <v>0.24278885126113892</v>
      </c>
      <c r="BW79" s="21">
        <v>-0.51027959585189819</v>
      </c>
      <c r="BX79" s="21">
        <v>-0.39731216430664063</v>
      </c>
      <c r="BY79" s="21">
        <v>2.9467016458511353E-2</v>
      </c>
      <c r="BZ79" s="21">
        <v>-0.11565278470516205</v>
      </c>
      <c r="CA79" s="21">
        <v>0.32155224680900574</v>
      </c>
      <c r="CB79" s="21">
        <v>0.17048084735870361</v>
      </c>
      <c r="CC79" s="21">
        <v>0.33010268211364746</v>
      </c>
      <c r="CD79" s="21">
        <v>0.23877891898155212</v>
      </c>
      <c r="CE79" s="21">
        <v>0.32514449954032898</v>
      </c>
      <c r="CF79" s="21">
        <v>0.12204767018556595</v>
      </c>
      <c r="CG79" s="21">
        <v>4.7050729393959045E-2</v>
      </c>
      <c r="CH79" s="21">
        <v>-0.14822857081890106</v>
      </c>
      <c r="CI79" s="21">
        <v>4.3306246399879456E-2</v>
      </c>
      <c r="CJ79" s="21">
        <v>0.14413332939147949</v>
      </c>
      <c r="CK79" s="21">
        <v>0.1057860478758812</v>
      </c>
      <c r="CL79" s="21">
        <v>-0.11032167077064514</v>
      </c>
      <c r="CM79" s="21">
        <v>-9.2854052782058716E-2</v>
      </c>
      <c r="CN79" s="21">
        <v>0.16293065249919891</v>
      </c>
      <c r="CO79" s="21">
        <v>-0.51976138353347778</v>
      </c>
      <c r="CP79" s="21">
        <v>-3.8293302059173584E-3</v>
      </c>
      <c r="CQ79" s="21">
        <v>-0.16613450646400452</v>
      </c>
      <c r="CR79" s="21">
        <v>-0.43268609046936035</v>
      </c>
      <c r="CS79" s="21">
        <v>0.29326719045639038</v>
      </c>
      <c r="CT79" s="21">
        <v>0.51392799615859985</v>
      </c>
      <c r="CU79" s="21">
        <v>-0.23569901287555695</v>
      </c>
      <c r="CV79" s="21">
        <v>-0.13117940723896027</v>
      </c>
      <c r="CW79" s="21">
        <v>0.26040372252464294</v>
      </c>
      <c r="CX79" s="21">
        <v>0.10342336446046829</v>
      </c>
      <c r="CY79" s="21">
        <v>0.53520387411117554</v>
      </c>
      <c r="CZ79" s="21">
        <v>0.37585020065307617</v>
      </c>
      <c r="DA79" s="21">
        <v>0.54837995767593384</v>
      </c>
      <c r="DB79" s="21">
        <v>0.44101804494857788</v>
      </c>
      <c r="DC79" s="21">
        <v>0.53274738788604736</v>
      </c>
      <c r="DD79" s="21">
        <v>0.33932989835739136</v>
      </c>
      <c r="DE79" s="21">
        <v>0.24889194965362549</v>
      </c>
      <c r="DF79" s="21">
        <v>0.11021779477596283</v>
      </c>
      <c r="DG79" s="21">
        <v>0.31261894106864929</v>
      </c>
      <c r="DH79" s="21">
        <v>0.39498472213745117</v>
      </c>
      <c r="DI79" s="21">
        <v>0.37132424116134644</v>
      </c>
      <c r="DJ79" s="21">
        <v>0.14593744277954102</v>
      </c>
      <c r="DK79" s="21">
        <v>0.22808951139450073</v>
      </c>
      <c r="DL79" s="21">
        <v>0.43394699692726135</v>
      </c>
      <c r="DM79" s="21">
        <v>-0.23641720414161682</v>
      </c>
      <c r="DN79" s="21">
        <v>0.27770215272903442</v>
      </c>
      <c r="DO79" s="21">
        <v>0.10038883239030838</v>
      </c>
      <c r="DP79" s="21">
        <v>-0.14872601628303528</v>
      </c>
      <c r="DQ79" s="21">
        <v>0.59764915704727173</v>
      </c>
      <c r="DR79" s="21">
        <v>0.78506720066070557</v>
      </c>
      <c r="DS79" s="21">
        <v>3.8881555199623108E-2</v>
      </c>
      <c r="DT79" s="21">
        <v>0.13495336472988129</v>
      </c>
      <c r="DU79" s="21">
        <v>0.49134042859077454</v>
      </c>
      <c r="DV79" s="21">
        <v>0.32249951362609863</v>
      </c>
      <c r="DW79" s="21">
        <v>0.84368288516998291</v>
      </c>
      <c r="DX79" s="21">
        <v>0.67237091064453125</v>
      </c>
      <c r="DY79" s="21">
        <v>0.86353778839111328</v>
      </c>
      <c r="DZ79" s="21">
        <v>0.73301917314529419</v>
      </c>
      <c r="EA79" s="21">
        <v>0.83249300718307495</v>
      </c>
      <c r="EB79" s="21">
        <v>0.65305089950561523</v>
      </c>
      <c r="EC79" s="21">
        <v>0.54031866788864136</v>
      </c>
      <c r="ED79" s="21">
        <v>0.48337328433990479</v>
      </c>
      <c r="EE79" s="21">
        <v>0.70146369934082031</v>
      </c>
      <c r="EF79" s="21">
        <v>0.75717425346374512</v>
      </c>
      <c r="EG79" s="21">
        <v>0.75471919775009155</v>
      </c>
      <c r="EH79" s="21">
        <v>0.51593494415283203</v>
      </c>
      <c r="EI79" s="21">
        <v>0.69148105382919312</v>
      </c>
      <c r="EJ79" s="21">
        <v>0.82525157928466797</v>
      </c>
      <c r="EK79" s="21">
        <v>0.17268681526184082</v>
      </c>
      <c r="EL79" s="21">
        <v>0.68418896198272705</v>
      </c>
      <c r="EM79" s="21">
        <v>0.48520618677139282</v>
      </c>
      <c r="EN79" s="21">
        <v>0.26126721501350403</v>
      </c>
      <c r="EO79" s="21">
        <v>1.0371283292770386</v>
      </c>
      <c r="EP79" s="21">
        <v>1.1765490770339966</v>
      </c>
      <c r="EQ79" s="21">
        <v>0.43533229827880859</v>
      </c>
      <c r="ER79" s="21">
        <v>0.51920682191848755</v>
      </c>
      <c r="ES79" s="21">
        <v>0.824776291847229</v>
      </c>
      <c r="ET79" s="21">
        <v>0.63881069421768188</v>
      </c>
      <c r="EU79" s="21">
        <v>62.531849208788564</v>
      </c>
      <c r="EV79" s="21">
        <v>62.5030017790587</v>
      </c>
      <c r="EW79" s="21">
        <v>61.350734999437513</v>
      </c>
      <c r="EX79" s="21">
        <v>60.376206952247067</v>
      </c>
      <c r="EY79" s="21">
        <v>59.764183600052547</v>
      </c>
      <c r="EZ79" s="21">
        <v>59.644623553234595</v>
      </c>
      <c r="FA79" s="21">
        <v>58.843325620457748</v>
      </c>
      <c r="FB79" s="21">
        <v>59.253884893914929</v>
      </c>
      <c r="FC79" s="21">
        <v>62.535586502932119</v>
      </c>
      <c r="FD79" s="21">
        <v>70.147958302152333</v>
      </c>
      <c r="FE79" s="21">
        <v>76.765728979525363</v>
      </c>
      <c r="FF79" s="21">
        <v>80.421926130764717</v>
      </c>
      <c r="FG79" s="21">
        <v>83.010174857706261</v>
      </c>
      <c r="FH79" s="21">
        <v>84.57092726334281</v>
      </c>
      <c r="FI79" s="21">
        <v>85.974703607697421</v>
      </c>
      <c r="FJ79" s="21">
        <v>85.590365411233208</v>
      </c>
      <c r="FK79" s="21">
        <v>84.568835699385488</v>
      </c>
      <c r="FL79" s="21">
        <v>82.356872322248378</v>
      </c>
      <c r="FM79" s="21">
        <v>79.697317417808208</v>
      </c>
      <c r="FN79" s="21">
        <v>74.078031740326821</v>
      </c>
      <c r="FO79" s="21">
        <v>70.203212223882261</v>
      </c>
      <c r="FP79" s="21">
        <v>66.810942888950962</v>
      </c>
      <c r="FQ79" s="21">
        <v>65.123907286878946</v>
      </c>
      <c r="FR79" s="21">
        <v>63.08087182183197</v>
      </c>
      <c r="FS79" s="21">
        <v>5.3503313064575195</v>
      </c>
      <c r="FT79" s="21">
        <v>0.26232802867889404</v>
      </c>
      <c r="FU79" s="21">
        <v>0.36017191410064697</v>
      </c>
      <c r="FV79" t="s">
        <v>294</v>
      </c>
      <c r="FW79" s="21"/>
      <c r="FX79">
        <f t="shared" si="3"/>
        <v>6.3619865417480472</v>
      </c>
      <c r="FY79">
        <f t="shared" si="4"/>
        <v>-5.4648846387863161E-3</v>
      </c>
      <c r="FZ79">
        <f t="shared" si="5"/>
        <v>78.180853880730226</v>
      </c>
    </row>
    <row r="80" spans="1:182" x14ac:dyDescent="0.2">
      <c r="A80" t="s">
        <v>226</v>
      </c>
      <c r="B80" t="s">
        <v>0</v>
      </c>
      <c r="C80" t="s">
        <v>265</v>
      </c>
      <c r="D80" t="s">
        <v>232</v>
      </c>
      <c r="E80" t="s">
        <v>219</v>
      </c>
      <c r="F80" s="21">
        <v>15533</v>
      </c>
      <c r="G80" s="21">
        <v>12.243402481079102</v>
      </c>
      <c r="H80" s="21">
        <v>10.914612770080566</v>
      </c>
      <c r="I80" s="21">
        <v>10.03160285949707</v>
      </c>
      <c r="J80" s="21">
        <v>9.3937740325927734</v>
      </c>
      <c r="K80" s="21">
        <v>9.1176662445068359</v>
      </c>
      <c r="L80" s="21">
        <v>9.2621307373046875</v>
      </c>
      <c r="M80" s="21">
        <v>9.6551189422607422</v>
      </c>
      <c r="N80" s="21">
        <v>9.3891410827636719</v>
      </c>
      <c r="O80" s="21">
        <v>7.9715137481689453</v>
      </c>
      <c r="P80" s="21">
        <v>5.7724199295043945</v>
      </c>
      <c r="Q80" s="21">
        <v>4.2391328811645508</v>
      </c>
      <c r="R80" s="21">
        <v>3.7780909538269043</v>
      </c>
      <c r="S80" s="21">
        <v>4.4140496253967285</v>
      </c>
      <c r="T80" s="21">
        <v>5.4758877754211426</v>
      </c>
      <c r="U80" s="21">
        <v>7.2099671363830566</v>
      </c>
      <c r="V80" s="21">
        <v>9.8516807556152344</v>
      </c>
      <c r="W80" s="21">
        <v>12.522656440734863</v>
      </c>
      <c r="X80" s="21">
        <v>15.898157119750977</v>
      </c>
      <c r="Y80" s="21">
        <v>18.442451477050781</v>
      </c>
      <c r="Z80" s="21">
        <v>19.080577850341797</v>
      </c>
      <c r="AA80" s="21">
        <v>19.23176383972168</v>
      </c>
      <c r="AB80" s="21">
        <v>18.279994964599609</v>
      </c>
      <c r="AC80" s="21">
        <v>16.087200164794922</v>
      </c>
      <c r="AD80" s="21">
        <v>13.769953727722168</v>
      </c>
      <c r="AE80" s="21">
        <v>-0.70124989748001099</v>
      </c>
      <c r="AF80" s="21">
        <v>-0.67516696453094482</v>
      </c>
      <c r="AG80" s="21">
        <v>-0.55686527490615845</v>
      </c>
      <c r="AH80" s="21">
        <v>-0.48741251230239868</v>
      </c>
      <c r="AI80" s="21">
        <v>-0.37018230557441711</v>
      </c>
      <c r="AJ80" s="21">
        <v>-0.20389766991138458</v>
      </c>
      <c r="AK80" s="21">
        <v>-0.15904636681079865</v>
      </c>
      <c r="AL80" s="21">
        <v>-0.36876916885375977</v>
      </c>
      <c r="AM80" s="21">
        <v>-0.65409201383590698</v>
      </c>
      <c r="AN80" s="21">
        <v>-0.84852778911590576</v>
      </c>
      <c r="AO80" s="21">
        <v>-0.94693100452423096</v>
      </c>
      <c r="AP80" s="21">
        <v>-1.0210220813751221</v>
      </c>
      <c r="AQ80" s="21">
        <v>-1.0036599636077881</v>
      </c>
      <c r="AR80" s="21">
        <v>-1.0824675559997559</v>
      </c>
      <c r="AS80" s="21">
        <v>-0.88997435569763184</v>
      </c>
      <c r="AT80" s="21">
        <v>-0.69037628173828125</v>
      </c>
      <c r="AU80" s="21">
        <v>-0.41727158427238464</v>
      </c>
      <c r="AV80" s="21">
        <v>-0.50531810522079468</v>
      </c>
      <c r="AW80" s="21">
        <v>-0.30842730402946472</v>
      </c>
      <c r="AX80" s="21">
        <v>-0.1523316502571106</v>
      </c>
      <c r="AY80" s="21">
        <v>-0.1893637478351593</v>
      </c>
      <c r="AZ80" s="21">
        <v>-0.60189396142959595</v>
      </c>
      <c r="BA80" s="21">
        <v>-0.77137130498886108</v>
      </c>
      <c r="BB80" s="21">
        <v>-0.70313078165054321</v>
      </c>
      <c r="BC80" s="21">
        <v>-0.55078327655792236</v>
      </c>
      <c r="BD80" s="21">
        <v>-0.54350519180297852</v>
      </c>
      <c r="BE80" s="21">
        <v>-0.44149714708328247</v>
      </c>
      <c r="BF80" s="21">
        <v>-0.38733187317848206</v>
      </c>
      <c r="BG80" s="21">
        <v>-0.27634823322296143</v>
      </c>
      <c r="BH80" s="21">
        <v>-0.11054699122905731</v>
      </c>
      <c r="BI80" s="21">
        <v>-5.3691893815994263E-2</v>
      </c>
      <c r="BJ80" s="21">
        <v>-0.260711669921875</v>
      </c>
      <c r="BK80" s="21">
        <v>-0.53939163684844971</v>
      </c>
      <c r="BL80" s="21">
        <v>-0.71756100654602051</v>
      </c>
      <c r="BM80" s="21">
        <v>-0.80243414640426636</v>
      </c>
      <c r="BN80" s="21">
        <v>-0.86432051658630371</v>
      </c>
      <c r="BO80" s="21">
        <v>-0.82893425226211548</v>
      </c>
      <c r="BP80" s="21">
        <v>-0.89546096324920654</v>
      </c>
      <c r="BQ80" s="21">
        <v>-0.69739609956741333</v>
      </c>
      <c r="BR80" s="21">
        <v>-0.49091768264770508</v>
      </c>
      <c r="BS80" s="21">
        <v>-0.22412979602813721</v>
      </c>
      <c r="BT80" s="21">
        <v>-0.31774866580963135</v>
      </c>
      <c r="BU80" s="21">
        <v>-0.1298234611749649</v>
      </c>
      <c r="BV80" s="21">
        <v>1.242007315158844E-2</v>
      </c>
      <c r="BW80" s="21">
        <v>-3.0150115489959717E-2</v>
      </c>
      <c r="BX80" s="21">
        <v>-0.44737383723258972</v>
      </c>
      <c r="BY80" s="21">
        <v>-0.62629032135009766</v>
      </c>
      <c r="BZ80" s="21">
        <v>-0.56736975908279419</v>
      </c>
      <c r="CA80" s="21">
        <v>-0.44657054543495178</v>
      </c>
      <c r="CB80" s="21">
        <v>-0.45231667160987854</v>
      </c>
      <c r="CC80" s="21">
        <v>-0.36159354448318481</v>
      </c>
      <c r="CD80" s="21">
        <v>-0.31801632046699524</v>
      </c>
      <c r="CE80" s="21">
        <v>-0.21135906875133514</v>
      </c>
      <c r="CF80" s="21">
        <v>-4.5892581343650818E-2</v>
      </c>
      <c r="CG80" s="21">
        <v>1.9276298582553864E-2</v>
      </c>
      <c r="CH80" s="21">
        <v>-0.18587134778499603</v>
      </c>
      <c r="CI80" s="21">
        <v>-0.45995047688484192</v>
      </c>
      <c r="CJ80" s="21">
        <v>-0.62685376405715942</v>
      </c>
      <c r="CK80" s="21">
        <v>-0.70235610008239746</v>
      </c>
      <c r="CL80" s="21">
        <v>-0.75578951835632324</v>
      </c>
      <c r="CM80" s="21">
        <v>-0.7079196572303772</v>
      </c>
      <c r="CN80" s="21">
        <v>-0.76594084501266479</v>
      </c>
      <c r="CO80" s="21">
        <v>-0.56401705741882324</v>
      </c>
      <c r="CP80" s="21">
        <v>-0.35277321934700012</v>
      </c>
      <c r="CQ80" s="21">
        <v>-9.0360373258590698E-2</v>
      </c>
      <c r="CR80" s="21">
        <v>-0.18783861398696899</v>
      </c>
      <c r="CS80" s="21">
        <v>-6.1230212450027466E-3</v>
      </c>
      <c r="CT80" s="21">
        <v>0.12652662396430969</v>
      </c>
      <c r="CU80" s="21">
        <v>8.0120742321014404E-2</v>
      </c>
      <c r="CV80" s="21">
        <v>-0.34035366773605347</v>
      </c>
      <c r="CW80" s="21">
        <v>-0.52580761909484863</v>
      </c>
      <c r="CX80" s="21">
        <v>-0.47334212064743042</v>
      </c>
      <c r="CY80" s="21">
        <v>-0.3423578143119812</v>
      </c>
      <c r="CZ80" s="21">
        <v>-0.36112812161445618</v>
      </c>
      <c r="DA80" s="21">
        <v>-0.28168994188308716</v>
      </c>
      <c r="DB80" s="21">
        <v>-0.24870076775550842</v>
      </c>
      <c r="DC80" s="21">
        <v>-0.14636987447738647</v>
      </c>
      <c r="DD80" s="21">
        <v>1.8761828541755676E-2</v>
      </c>
      <c r="DE80" s="21">
        <v>9.2244483530521393E-2</v>
      </c>
      <c r="DF80" s="21">
        <v>-0.11103102564811707</v>
      </c>
      <c r="DG80" s="21">
        <v>-0.38050931692123413</v>
      </c>
      <c r="DH80" s="21">
        <v>-0.53614652156829834</v>
      </c>
      <c r="DI80" s="21">
        <v>-0.60227805376052856</v>
      </c>
      <c r="DJ80" s="21">
        <v>-0.64725852012634277</v>
      </c>
      <c r="DK80" s="21">
        <v>-0.58690512180328369</v>
      </c>
      <c r="DL80" s="21">
        <v>-0.63642072677612305</v>
      </c>
      <c r="DM80" s="21">
        <v>-0.43063798546791077</v>
      </c>
      <c r="DN80" s="21">
        <v>-0.21462878584861755</v>
      </c>
      <c r="DO80" s="21">
        <v>4.3409049510955811E-2</v>
      </c>
      <c r="DP80" s="21">
        <v>-5.7928562164306641E-2</v>
      </c>
      <c r="DQ80" s="21">
        <v>0.1175774484872818</v>
      </c>
      <c r="DR80" s="21">
        <v>0.24063317477703094</v>
      </c>
      <c r="DS80" s="21">
        <v>0.19039160013198853</v>
      </c>
      <c r="DT80" s="21">
        <v>-0.23333349823951721</v>
      </c>
      <c r="DU80" s="21">
        <v>-0.42532488703727722</v>
      </c>
      <c r="DV80" s="21">
        <v>-0.37931445240974426</v>
      </c>
      <c r="DW80" s="21">
        <v>-0.191891148686409</v>
      </c>
      <c r="DX80" s="21">
        <v>-0.22946634888648987</v>
      </c>
      <c r="DY80" s="21">
        <v>-0.1663217693567276</v>
      </c>
      <c r="DZ80" s="21">
        <v>-0.1486201286315918</v>
      </c>
      <c r="EA80" s="21">
        <v>-5.2535831928253174E-2</v>
      </c>
      <c r="EB80" s="21">
        <v>0.11211250722408295</v>
      </c>
      <c r="EC80" s="21">
        <v>0.19759896397590637</v>
      </c>
      <c r="ED80" s="21">
        <v>-2.973511815071106E-3</v>
      </c>
      <c r="EE80" s="21">
        <v>-0.26580891013145447</v>
      </c>
      <c r="EF80" s="21">
        <v>-0.40517967939376831</v>
      </c>
      <c r="EG80" s="21">
        <v>-0.45778122544288635</v>
      </c>
      <c r="EH80" s="21">
        <v>-0.49055701494216919</v>
      </c>
      <c r="EI80" s="21">
        <v>-0.4121793806552887</v>
      </c>
      <c r="EJ80" s="21">
        <v>-0.44941422343254089</v>
      </c>
      <c r="EK80" s="21">
        <v>-0.23805978894233704</v>
      </c>
      <c r="EL80" s="21">
        <v>-1.5170127153396606E-2</v>
      </c>
      <c r="EM80" s="21">
        <v>0.23655086755752563</v>
      </c>
      <c r="EN80" s="21">
        <v>0.12964089214801788</v>
      </c>
      <c r="EO80" s="21">
        <v>0.29618126153945923</v>
      </c>
      <c r="EP80" s="21">
        <v>0.40538492798805237</v>
      </c>
      <c r="EQ80" s="21">
        <v>0.34960523247718811</v>
      </c>
      <c r="ER80" s="21">
        <v>-7.8813374042510986E-2</v>
      </c>
      <c r="ES80" s="21">
        <v>-0.28024387359619141</v>
      </c>
      <c r="ET80" s="21">
        <v>-0.24355342984199524</v>
      </c>
      <c r="EU80" s="21">
        <v>68.347801519396143</v>
      </c>
      <c r="EV80" s="21">
        <v>67.928336124153702</v>
      </c>
      <c r="EW80" s="21">
        <v>67.581066208460527</v>
      </c>
      <c r="EX80" s="21">
        <v>67.268060310298438</v>
      </c>
      <c r="EY80" s="21">
        <v>67.032776442773169</v>
      </c>
      <c r="EZ80" s="21">
        <v>66.941696535863315</v>
      </c>
      <c r="FA80" s="21">
        <v>66.865696658448385</v>
      </c>
      <c r="FB80" s="21">
        <v>67.208603266285792</v>
      </c>
      <c r="FC80" s="21">
        <v>68.83027450197072</v>
      </c>
      <c r="FD80" s="21">
        <v>71.948445856429217</v>
      </c>
      <c r="FE80" s="21">
        <v>75.500742656452587</v>
      </c>
      <c r="FF80" s="21">
        <v>77.904269611936016</v>
      </c>
      <c r="FG80" s="21">
        <v>79.800663434721599</v>
      </c>
      <c r="FH80" s="21">
        <v>81.054322764055854</v>
      </c>
      <c r="FI80" s="21">
        <v>81.328782915309233</v>
      </c>
      <c r="FJ80" s="21">
        <v>80.870129241874594</v>
      </c>
      <c r="FK80" s="21">
        <v>79.933057151052267</v>
      </c>
      <c r="FL80" s="21">
        <v>78.669764136175189</v>
      </c>
      <c r="FM80" s="21">
        <v>76.959725587894326</v>
      </c>
      <c r="FN80" s="21">
        <v>74.404487175174921</v>
      </c>
      <c r="FO80" s="21">
        <v>71.627533469804575</v>
      </c>
      <c r="FP80" s="21">
        <v>70.424525743318839</v>
      </c>
      <c r="FQ80" s="21">
        <v>69.586767405526714</v>
      </c>
      <c r="FR80" s="21">
        <v>69.140606330503687</v>
      </c>
      <c r="FS80" s="21">
        <v>3.0235724449157715</v>
      </c>
      <c r="FT80" s="21">
        <v>0.13827736675739288</v>
      </c>
      <c r="FU80" s="21">
        <v>0.20079226791858673</v>
      </c>
      <c r="FV80" t="s">
        <v>294</v>
      </c>
      <c r="FW80" s="21"/>
      <c r="FX80">
        <f t="shared" si="3"/>
        <v>17.035121345520018</v>
      </c>
      <c r="FY80">
        <f t="shared" si="4"/>
        <v>-1.5534928441047669E-2</v>
      </c>
      <c r="FZ80">
        <f t="shared" si="5"/>
        <v>76.318913504020259</v>
      </c>
    </row>
    <row r="81" spans="1:182" x14ac:dyDescent="0.2">
      <c r="A81" t="s">
        <v>226</v>
      </c>
      <c r="B81" t="s">
        <v>0</v>
      </c>
      <c r="C81" t="s">
        <v>265</v>
      </c>
      <c r="D81" t="s">
        <v>232</v>
      </c>
      <c r="E81" t="s">
        <v>220</v>
      </c>
      <c r="F81" s="21">
        <v>9497</v>
      </c>
      <c r="G81" s="21">
        <v>6.8011937141418457</v>
      </c>
      <c r="H81" s="21">
        <v>6.0686526298522949</v>
      </c>
      <c r="I81" s="21">
        <v>5.591249942779541</v>
      </c>
      <c r="J81" s="21">
        <v>5.2355756759643555</v>
      </c>
      <c r="K81" s="21">
        <v>5.1152405738830566</v>
      </c>
      <c r="L81" s="21">
        <v>5.1510300636291504</v>
      </c>
      <c r="M81" s="21">
        <v>5.4084057807922363</v>
      </c>
      <c r="N81" s="21">
        <v>5.4514255523681641</v>
      </c>
      <c r="O81" s="21">
        <v>4.9229979515075684</v>
      </c>
      <c r="P81" s="21">
        <v>3.9675958156585693</v>
      </c>
      <c r="Q81" s="21">
        <v>3.080376148223877</v>
      </c>
      <c r="R81" s="21">
        <v>2.7356462478637695</v>
      </c>
      <c r="S81" s="21">
        <v>2.8833940029144287</v>
      </c>
      <c r="T81" s="21">
        <v>3.1810469627380371</v>
      </c>
      <c r="U81" s="21">
        <v>3.9015293121337891</v>
      </c>
      <c r="V81" s="21">
        <v>5.1321053504943848</v>
      </c>
      <c r="W81" s="21">
        <v>6.4781842231750488</v>
      </c>
      <c r="X81" s="21">
        <v>8.218174934387207</v>
      </c>
      <c r="Y81" s="21">
        <v>9.5882053375244141</v>
      </c>
      <c r="Z81" s="21">
        <v>10.134866714477539</v>
      </c>
      <c r="AA81" s="21">
        <v>10.443077087402344</v>
      </c>
      <c r="AB81" s="21">
        <v>9.9977645874023438</v>
      </c>
      <c r="AC81" s="21">
        <v>8.8848991394042969</v>
      </c>
      <c r="AD81" s="21">
        <v>7.6191577911376953</v>
      </c>
      <c r="AE81" s="21">
        <v>-0.46449404954910278</v>
      </c>
      <c r="AF81" s="21">
        <v>-0.44986173510551453</v>
      </c>
      <c r="AG81" s="21">
        <v>-0.36282593011856079</v>
      </c>
      <c r="AH81" s="21">
        <v>-0.32550287246704102</v>
      </c>
      <c r="AI81" s="21">
        <v>-0.20980817079544067</v>
      </c>
      <c r="AJ81" s="21">
        <v>-0.13547143340110779</v>
      </c>
      <c r="AK81" s="21">
        <v>-0.11014366894960403</v>
      </c>
      <c r="AL81" s="21">
        <v>-0.22806784510612488</v>
      </c>
      <c r="AM81" s="21">
        <v>-0.42399317026138306</v>
      </c>
      <c r="AN81" s="21">
        <v>-0.55742752552032471</v>
      </c>
      <c r="AO81" s="21">
        <v>-0.6413654088973999</v>
      </c>
      <c r="AP81" s="21">
        <v>-0.61192977428436279</v>
      </c>
      <c r="AQ81" s="21">
        <v>-0.57657968997955322</v>
      </c>
      <c r="AR81" s="21">
        <v>-0.6384245753288269</v>
      </c>
      <c r="AS81" s="21">
        <v>-0.53267920017242432</v>
      </c>
      <c r="AT81" s="21">
        <v>-0.42091929912567139</v>
      </c>
      <c r="AU81" s="21">
        <v>-0.20659050345420837</v>
      </c>
      <c r="AV81" s="21">
        <v>-0.19047732651233673</v>
      </c>
      <c r="AW81" s="21">
        <v>-0.13075438141822815</v>
      </c>
      <c r="AX81" s="21">
        <v>-8.7510176002979279E-2</v>
      </c>
      <c r="AY81" s="21">
        <v>-0.13660065829753876</v>
      </c>
      <c r="AZ81" s="21">
        <v>-0.39919272065162659</v>
      </c>
      <c r="BA81" s="21">
        <v>-0.43546521663665771</v>
      </c>
      <c r="BB81" s="21">
        <v>-0.39021176099777222</v>
      </c>
      <c r="BC81" s="21">
        <v>-0.35902565717697144</v>
      </c>
      <c r="BD81" s="21">
        <v>-0.3591063916683197</v>
      </c>
      <c r="BE81" s="21">
        <v>-0.2850666344165802</v>
      </c>
      <c r="BF81" s="21">
        <v>-0.25526872277259827</v>
      </c>
      <c r="BG81" s="21">
        <v>-0.14678579568862915</v>
      </c>
      <c r="BH81" s="21">
        <v>-7.4668757617473602E-2</v>
      </c>
      <c r="BI81" s="21">
        <v>-4.3280851095914841E-2</v>
      </c>
      <c r="BJ81" s="21">
        <v>-0.15480203926563263</v>
      </c>
      <c r="BK81" s="21">
        <v>-0.34598958492279053</v>
      </c>
      <c r="BL81" s="21">
        <v>-0.47010430693626404</v>
      </c>
      <c r="BM81" s="21">
        <v>-0.54645431041717529</v>
      </c>
      <c r="BN81" s="21">
        <v>-0.51220554113388062</v>
      </c>
      <c r="BO81" s="21">
        <v>-0.46705809235572815</v>
      </c>
      <c r="BP81" s="21">
        <v>-0.52181291580200195</v>
      </c>
      <c r="BQ81" s="21">
        <v>-0.41200557351112366</v>
      </c>
      <c r="BR81" s="21">
        <v>-0.29502350091934204</v>
      </c>
      <c r="BS81" s="21">
        <v>-8.6160615086555481E-2</v>
      </c>
      <c r="BT81" s="21">
        <v>-7.3622405529022217E-2</v>
      </c>
      <c r="BU81" s="21">
        <v>-1.5476875007152557E-2</v>
      </c>
      <c r="BV81" s="21">
        <v>2.1819651126861572E-2</v>
      </c>
      <c r="BW81" s="21">
        <v>-2.7252137660980225E-2</v>
      </c>
      <c r="BX81" s="21">
        <v>-0.29501405358314514</v>
      </c>
      <c r="BY81" s="21">
        <v>-0.33693385124206543</v>
      </c>
      <c r="BZ81" s="21">
        <v>-0.29807442426681519</v>
      </c>
      <c r="CA81" s="21">
        <v>-0.28597855567932129</v>
      </c>
      <c r="CB81" s="21">
        <v>-0.29624956846237183</v>
      </c>
      <c r="CC81" s="21">
        <v>-0.23121079802513123</v>
      </c>
      <c r="CD81" s="21">
        <v>-0.20662476122379303</v>
      </c>
      <c r="CE81" s="21">
        <v>-0.10313668847084045</v>
      </c>
      <c r="CF81" s="21">
        <v>-3.2557010650634766E-2</v>
      </c>
      <c r="CG81" s="21">
        <v>3.0281301587820053E-3</v>
      </c>
      <c r="CH81" s="21">
        <v>-0.10405836999416351</v>
      </c>
      <c r="CI81" s="21">
        <v>-0.29196456074714661</v>
      </c>
      <c r="CJ81" s="21">
        <v>-0.40962451696395874</v>
      </c>
      <c r="CK81" s="21">
        <v>-0.48071914911270142</v>
      </c>
      <c r="CL81" s="21">
        <v>-0.44313687086105347</v>
      </c>
      <c r="CM81" s="21">
        <v>-0.39120373129844666</v>
      </c>
      <c r="CN81" s="21">
        <v>-0.44104799628257751</v>
      </c>
      <c r="CO81" s="21">
        <v>-0.32842740416526794</v>
      </c>
      <c r="CP81" s="21">
        <v>-0.20782846212387085</v>
      </c>
      <c r="CQ81" s="21">
        <v>-2.7512609958648682E-3</v>
      </c>
      <c r="CR81" s="21">
        <v>7.3109567165374756E-3</v>
      </c>
      <c r="CS81" s="21">
        <v>6.4363986253738403E-2</v>
      </c>
      <c r="CT81" s="21">
        <v>9.7541145980358124E-2</v>
      </c>
      <c r="CU81" s="21">
        <v>4.8482313752174377E-2</v>
      </c>
      <c r="CV81" s="21">
        <v>-0.22286021709442139</v>
      </c>
      <c r="CW81" s="21">
        <v>-0.26869136095046997</v>
      </c>
      <c r="CX81" s="21">
        <v>-0.23426038026809692</v>
      </c>
      <c r="CY81" s="21">
        <v>-0.21293148398399353</v>
      </c>
      <c r="CZ81" s="21">
        <v>-0.23339270055294037</v>
      </c>
      <c r="DA81" s="21">
        <v>-0.17735494673252106</v>
      </c>
      <c r="DB81" s="21">
        <v>-0.15798081457614899</v>
      </c>
      <c r="DC81" s="21">
        <v>-5.9487581253051758E-2</v>
      </c>
      <c r="DD81" s="21">
        <v>9.5547400414943695E-3</v>
      </c>
      <c r="DE81" s="21">
        <v>4.9337111413478851E-2</v>
      </c>
      <c r="DF81" s="21">
        <v>-5.33146932721138E-2</v>
      </c>
      <c r="DG81" s="21">
        <v>-0.2379395067691803</v>
      </c>
      <c r="DH81" s="21">
        <v>-0.34914472699165344</v>
      </c>
      <c r="DI81" s="21">
        <v>-0.41498404741287231</v>
      </c>
      <c r="DJ81" s="21">
        <v>-0.37406820058822632</v>
      </c>
      <c r="DK81" s="21">
        <v>-0.31534937024116516</v>
      </c>
      <c r="DL81" s="21">
        <v>-0.36028307676315308</v>
      </c>
      <c r="DM81" s="21">
        <v>-0.24484920501708984</v>
      </c>
      <c r="DN81" s="21">
        <v>-0.12063342332839966</v>
      </c>
      <c r="DO81" s="21">
        <v>8.0658100545406342E-2</v>
      </c>
      <c r="DP81" s="21">
        <v>8.8244318962097168E-2</v>
      </c>
      <c r="DQ81" s="21">
        <v>0.14420484006404877</v>
      </c>
      <c r="DR81" s="21">
        <v>0.17326264083385468</v>
      </c>
      <c r="DS81" s="21">
        <v>0.12421676516532898</v>
      </c>
      <c r="DT81" s="21">
        <v>-0.15070639550685883</v>
      </c>
      <c r="DU81" s="21">
        <v>-0.20044884085655212</v>
      </c>
      <c r="DV81" s="21">
        <v>-0.17044632136821747</v>
      </c>
      <c r="DW81" s="21">
        <v>-0.10746309906244278</v>
      </c>
      <c r="DX81" s="21">
        <v>-0.14263737201690674</v>
      </c>
      <c r="DY81" s="21">
        <v>-9.9595651030540466E-2</v>
      </c>
      <c r="DZ81" s="21">
        <v>-8.7746679782867432E-2</v>
      </c>
      <c r="EA81" s="21">
        <v>3.5347901284694672E-3</v>
      </c>
      <c r="EB81" s="21">
        <v>7.0357412099838257E-2</v>
      </c>
      <c r="EC81" s="21">
        <v>0.11619992554187775</v>
      </c>
      <c r="ED81" s="21">
        <v>1.9951116293668747E-2</v>
      </c>
      <c r="EE81" s="21">
        <v>-0.15993592143058777</v>
      </c>
      <c r="EF81" s="21">
        <v>-0.26182150840759277</v>
      </c>
      <c r="EG81" s="21">
        <v>-0.32007291913032532</v>
      </c>
      <c r="EH81" s="21">
        <v>-0.27434396743774414</v>
      </c>
      <c r="EI81" s="21">
        <v>-0.2058277428150177</v>
      </c>
      <c r="EJ81" s="21">
        <v>-0.24367138743400574</v>
      </c>
      <c r="EK81" s="21">
        <v>-0.12417556345462799</v>
      </c>
      <c r="EL81" s="21">
        <v>5.2623599767684937E-3</v>
      </c>
      <c r="EM81" s="21">
        <v>0.20108796656131744</v>
      </c>
      <c r="EN81" s="21">
        <v>0.20509923994541168</v>
      </c>
      <c r="EO81" s="21">
        <v>0.25948235392570496</v>
      </c>
      <c r="EP81" s="21">
        <v>0.28259247541427612</v>
      </c>
      <c r="EQ81" s="21">
        <v>0.23356528580188751</v>
      </c>
      <c r="ER81" s="21">
        <v>-4.6527713537216187E-2</v>
      </c>
      <c r="ES81" s="21">
        <v>-0.10191751271486282</v>
      </c>
      <c r="ET81" s="21">
        <v>-7.8308969736099243E-2</v>
      </c>
      <c r="EU81" s="21">
        <v>68.963943003962953</v>
      </c>
      <c r="EV81" s="21">
        <v>68.651509748806106</v>
      </c>
      <c r="EW81" s="21">
        <v>68.332308639049955</v>
      </c>
      <c r="EX81" s="21">
        <v>68.12001460479965</v>
      </c>
      <c r="EY81" s="21">
        <v>67.949278808285271</v>
      </c>
      <c r="EZ81" s="21">
        <v>67.93641688626127</v>
      </c>
      <c r="FA81" s="21">
        <v>67.840539127095596</v>
      </c>
      <c r="FB81" s="21">
        <v>67.991821701983298</v>
      </c>
      <c r="FC81" s="21">
        <v>69.318216243316925</v>
      </c>
      <c r="FD81" s="21">
        <v>71.68691481652229</v>
      </c>
      <c r="FE81" s="21">
        <v>74.528666830971645</v>
      </c>
      <c r="FF81" s="21">
        <v>76.617754075531465</v>
      </c>
      <c r="FG81" s="21">
        <v>78.189259212092637</v>
      </c>
      <c r="FH81" s="21">
        <v>79.257320230127931</v>
      </c>
      <c r="FI81" s="21">
        <v>79.469677254615675</v>
      </c>
      <c r="FJ81" s="21">
        <v>79.002039954852364</v>
      </c>
      <c r="FK81" s="21">
        <v>78.154902649086452</v>
      </c>
      <c r="FL81" s="21">
        <v>76.985643185803028</v>
      </c>
      <c r="FM81" s="21">
        <v>75.594734387911416</v>
      </c>
      <c r="FN81" s="21">
        <v>73.40979209000956</v>
      </c>
      <c r="FO81" s="21">
        <v>71.270658418531482</v>
      </c>
      <c r="FP81" s="21">
        <v>70.417732410685971</v>
      </c>
      <c r="FQ81" s="21">
        <v>69.905235768519319</v>
      </c>
      <c r="FR81" s="21">
        <v>69.619088279657447</v>
      </c>
      <c r="FS81" s="21">
        <v>1.9846776723861694</v>
      </c>
      <c r="FT81" s="21">
        <v>9.0721741318702698E-2</v>
      </c>
      <c r="FU81" s="21">
        <v>0.12912814319133759</v>
      </c>
      <c r="FV81" t="s">
        <v>294</v>
      </c>
      <c r="FW81" s="21"/>
      <c r="FX81">
        <f t="shared" si="3"/>
        <v>8.9725016593933109</v>
      </c>
      <c r="FY81">
        <f t="shared" si="4"/>
        <v>4.2989428341388705E-2</v>
      </c>
      <c r="FZ81">
        <f t="shared" si="5"/>
        <v>75.083146146268376</v>
      </c>
    </row>
    <row r="82" spans="1:182" x14ac:dyDescent="0.2">
      <c r="A82" t="s">
        <v>226</v>
      </c>
      <c r="B82" t="s">
        <v>0</v>
      </c>
      <c r="C82" t="s">
        <v>265</v>
      </c>
      <c r="D82" t="s">
        <v>232</v>
      </c>
      <c r="E82" t="s">
        <v>221</v>
      </c>
      <c r="F82" s="21">
        <v>6036</v>
      </c>
      <c r="G82" s="21">
        <v>5.432642936706543</v>
      </c>
      <c r="H82" s="21">
        <v>4.8405556678771973</v>
      </c>
      <c r="I82" s="21">
        <v>4.436187744140625</v>
      </c>
      <c r="J82" s="21">
        <v>4.1522541046142578</v>
      </c>
      <c r="K82" s="21">
        <v>3.9886481761932373</v>
      </c>
      <c r="L82" s="21">
        <v>4.1007375717163086</v>
      </c>
      <c r="M82" s="21">
        <v>4.2372136116027832</v>
      </c>
      <c r="N82" s="21">
        <v>3.9293231964111328</v>
      </c>
      <c r="O82" s="21">
        <v>3.0529322624206543</v>
      </c>
      <c r="P82" s="21">
        <v>1.8150790929794312</v>
      </c>
      <c r="Q82" s="21">
        <v>1.1656129360198975</v>
      </c>
      <c r="R82" s="21">
        <v>1.0199565887451172</v>
      </c>
      <c r="S82" s="21">
        <v>1.4927501678466797</v>
      </c>
      <c r="T82" s="21">
        <v>2.253180980682373</v>
      </c>
      <c r="U82" s="21">
        <v>3.2638154029846191</v>
      </c>
      <c r="V82" s="21">
        <v>4.6702756881713867</v>
      </c>
      <c r="W82" s="21">
        <v>5.9805450439453125</v>
      </c>
      <c r="X82" s="21">
        <v>7.5952835083007813</v>
      </c>
      <c r="Y82" s="21">
        <v>8.7926397323608398</v>
      </c>
      <c r="Z82" s="21">
        <v>8.9077892303466797</v>
      </c>
      <c r="AA82" s="21">
        <v>8.7637405395507813</v>
      </c>
      <c r="AB82" s="21">
        <v>8.2673158645629883</v>
      </c>
      <c r="AC82" s="21">
        <v>7.1687469482421875</v>
      </c>
      <c r="AD82" s="21">
        <v>6.1159782409667969</v>
      </c>
      <c r="AE82" s="21">
        <v>-0.34850561618804932</v>
      </c>
      <c r="AF82" s="21">
        <v>-0.32012763619422913</v>
      </c>
      <c r="AG82" s="21">
        <v>-0.27893254160881042</v>
      </c>
      <c r="AH82" s="21">
        <v>-0.23646719753742218</v>
      </c>
      <c r="AI82" s="21">
        <v>-0.23976148664951324</v>
      </c>
      <c r="AJ82" s="21">
        <v>-0.14449818432331085</v>
      </c>
      <c r="AK82" s="21">
        <v>-0.13376279175281525</v>
      </c>
      <c r="AL82" s="21">
        <v>-0.22645539045333862</v>
      </c>
      <c r="AM82" s="21">
        <v>-0.31413987278938293</v>
      </c>
      <c r="AN82" s="21">
        <v>-0.38673529028892517</v>
      </c>
      <c r="AO82" s="21">
        <v>-0.41045796871185303</v>
      </c>
      <c r="AP82" s="21">
        <v>-0.54630774259567261</v>
      </c>
      <c r="AQ82" s="21">
        <v>-0.58547210693359375</v>
      </c>
      <c r="AR82" s="21">
        <v>-0.60906702280044556</v>
      </c>
      <c r="AS82" s="21">
        <v>-0.52514088153839111</v>
      </c>
      <c r="AT82" s="21">
        <v>-0.44485399127006531</v>
      </c>
      <c r="AU82" s="21">
        <v>-0.39350965619087219</v>
      </c>
      <c r="AV82" s="21">
        <v>-0.51204991340637207</v>
      </c>
      <c r="AW82" s="21">
        <v>-0.34652602672576904</v>
      </c>
      <c r="AX82" s="21">
        <v>-0.20476697385311127</v>
      </c>
      <c r="AY82" s="21">
        <v>-0.17914722859859467</v>
      </c>
      <c r="AZ82" s="21">
        <v>-0.32051399350166321</v>
      </c>
      <c r="BA82" s="21">
        <v>-0.46757745742797852</v>
      </c>
      <c r="BB82" s="21">
        <v>-0.43947941064834595</v>
      </c>
      <c r="BC82" s="21">
        <v>-0.23946574330329895</v>
      </c>
      <c r="BD82" s="21">
        <v>-0.22330041229724884</v>
      </c>
      <c r="BE82" s="21">
        <v>-0.19061459600925446</v>
      </c>
      <c r="BF82" s="21">
        <v>-0.16298298537731171</v>
      </c>
      <c r="BG82" s="21">
        <v>-0.16692990064620972</v>
      </c>
      <c r="BH82" s="21">
        <v>-6.9488838315010071E-2</v>
      </c>
      <c r="BI82" s="21">
        <v>-4.7346241772174835E-2</v>
      </c>
      <c r="BJ82" s="21">
        <v>-0.14423763751983643</v>
      </c>
      <c r="BK82" s="21">
        <v>-0.2266077846288681</v>
      </c>
      <c r="BL82" s="21">
        <v>-0.28429579734802246</v>
      </c>
      <c r="BM82" s="21">
        <v>-0.29507878422737122</v>
      </c>
      <c r="BN82" s="21">
        <v>-0.41691774129867554</v>
      </c>
      <c r="BO82" s="21">
        <v>-0.43986049294471741</v>
      </c>
      <c r="BP82" s="21">
        <v>-0.45285597443580627</v>
      </c>
      <c r="BQ82" s="21">
        <v>-0.36477914452552795</v>
      </c>
      <c r="BR82" s="21">
        <v>-0.27969449758529663</v>
      </c>
      <c r="BS82" s="21">
        <v>-0.23150110244750977</v>
      </c>
      <c r="BT82" s="21">
        <v>-0.35484987497329712</v>
      </c>
      <c r="BU82" s="21">
        <v>-0.20172771811485291</v>
      </c>
      <c r="BV82" s="21">
        <v>-7.4937745928764343E-2</v>
      </c>
      <c r="BW82" s="21">
        <v>-5.8629103004932404E-2</v>
      </c>
      <c r="BX82" s="21">
        <v>-0.2011341005563736</v>
      </c>
      <c r="BY82" s="21">
        <v>-0.35605302453041077</v>
      </c>
      <c r="BZ82" s="21">
        <v>-0.33558636903762817</v>
      </c>
      <c r="CA82" s="21">
        <v>-0.16394501924514771</v>
      </c>
      <c r="CB82" s="21">
        <v>-0.15623816847801208</v>
      </c>
      <c r="CC82" s="21">
        <v>-0.12944586575031281</v>
      </c>
      <c r="CD82" s="21">
        <v>-0.11208805441856384</v>
      </c>
      <c r="CE82" s="21">
        <v>-0.11648696660995483</v>
      </c>
      <c r="CF82" s="21">
        <v>-1.7537593841552734E-2</v>
      </c>
      <c r="CG82" s="21">
        <v>1.2505598366260529E-2</v>
      </c>
      <c r="CH82" s="21">
        <v>-8.7293878197669983E-2</v>
      </c>
      <c r="CI82" s="21">
        <v>-0.16598331928253174</v>
      </c>
      <c r="CJ82" s="21">
        <v>-0.21334651112556458</v>
      </c>
      <c r="CK82" s="21">
        <v>-0.21516752243041992</v>
      </c>
      <c r="CL82" s="21">
        <v>-0.32730260491371155</v>
      </c>
      <c r="CM82" s="21">
        <v>-0.33901029825210571</v>
      </c>
      <c r="CN82" s="21">
        <v>-0.34466466307640076</v>
      </c>
      <c r="CO82" s="21">
        <v>-0.25371310114860535</v>
      </c>
      <c r="CP82" s="21">
        <v>-0.165305495262146</v>
      </c>
      <c r="CQ82" s="21">
        <v>-0.11929447203874588</v>
      </c>
      <c r="CR82" s="21">
        <v>-0.24597357213497162</v>
      </c>
      <c r="CS82" s="21">
        <v>-0.10144085437059402</v>
      </c>
      <c r="CT82" s="21">
        <v>1.4981590211391449E-2</v>
      </c>
      <c r="CU82" s="21">
        <v>2.4841390550136566E-2</v>
      </c>
      <c r="CV82" s="21">
        <v>-0.11845196783542633</v>
      </c>
      <c r="CW82" s="21">
        <v>-0.27881157398223877</v>
      </c>
      <c r="CX82" s="21">
        <v>-0.26363036036491394</v>
      </c>
      <c r="CY82" s="21">
        <v>-8.8424332439899445E-2</v>
      </c>
      <c r="CZ82" s="21">
        <v>-8.9175939559936523E-2</v>
      </c>
      <c r="DA82" s="21">
        <v>-6.8277135491371155E-2</v>
      </c>
      <c r="DB82" s="21">
        <v>-6.1193112283945084E-2</v>
      </c>
      <c r="DC82" s="21">
        <v>-6.6044025123119354E-2</v>
      </c>
      <c r="DD82" s="21">
        <v>3.4413650631904602E-2</v>
      </c>
      <c r="DE82" s="21">
        <v>7.2357431054115295E-2</v>
      </c>
      <c r="DF82" s="21">
        <v>-3.0350126326084137E-2</v>
      </c>
      <c r="DG82" s="21">
        <v>-0.10535885393619537</v>
      </c>
      <c r="DH82" s="21">
        <v>-0.14239722490310669</v>
      </c>
      <c r="DI82" s="21">
        <v>-0.13525626063346863</v>
      </c>
      <c r="DJ82" s="21">
        <v>-0.23768748342990875</v>
      </c>
      <c r="DK82" s="21">
        <v>-0.23816013336181641</v>
      </c>
      <c r="DL82" s="21">
        <v>-0.23647336661815643</v>
      </c>
      <c r="DM82" s="21">
        <v>-0.14264707267284393</v>
      </c>
      <c r="DN82" s="21">
        <v>-5.0916522741317749E-2</v>
      </c>
      <c r="DO82" s="21">
        <v>-7.0878416299819946E-3</v>
      </c>
      <c r="DP82" s="21">
        <v>-0.13709728419780731</v>
      </c>
      <c r="DQ82" s="21">
        <v>-1.153990626335144E-3</v>
      </c>
      <c r="DR82" s="21">
        <v>0.10490092635154724</v>
      </c>
      <c r="DS82" s="21">
        <v>0.10831187665462494</v>
      </c>
      <c r="DT82" s="21">
        <v>-3.5769827663898468E-2</v>
      </c>
      <c r="DU82" s="21">
        <v>-0.20157010853290558</v>
      </c>
      <c r="DV82" s="21">
        <v>-0.1916743665933609</v>
      </c>
      <c r="DW82" s="21">
        <v>2.0615562796592712E-2</v>
      </c>
      <c r="DX82" s="21">
        <v>7.6512843370437622E-3</v>
      </c>
      <c r="DY82" s="21">
        <v>2.0040806382894516E-2</v>
      </c>
      <c r="DZ82" s="21">
        <v>1.2291096150875092E-2</v>
      </c>
      <c r="EA82" s="21">
        <v>6.7875590175390244E-3</v>
      </c>
      <c r="EB82" s="21">
        <v>0.10942299664020538</v>
      </c>
      <c r="EC82" s="21">
        <v>0.1587739884853363</v>
      </c>
      <c r="ED82" s="21">
        <v>5.186762660741806E-2</v>
      </c>
      <c r="EE82" s="21">
        <v>-1.7826765775680542E-2</v>
      </c>
      <c r="EF82" s="21">
        <v>-3.9957731962203979E-2</v>
      </c>
      <c r="EG82" s="21">
        <v>-1.9877105951309204E-2</v>
      </c>
      <c r="EH82" s="21">
        <v>-0.10829750448465347</v>
      </c>
      <c r="EI82" s="21">
        <v>-9.2548474669456482E-2</v>
      </c>
      <c r="EJ82" s="21">
        <v>-8.0262318253517151E-2</v>
      </c>
      <c r="EK82" s="21">
        <v>1.7714649438858032E-2</v>
      </c>
      <c r="EL82" s="21">
        <v>0.11424298584461212</v>
      </c>
      <c r="EM82" s="21">
        <v>0.15492072701454163</v>
      </c>
      <c r="EN82" s="21">
        <v>2.0102784037590027E-2</v>
      </c>
      <c r="EO82" s="21">
        <v>0.14364431798458099</v>
      </c>
      <c r="EP82" s="21">
        <v>0.23473016917705536</v>
      </c>
      <c r="EQ82" s="21">
        <v>0.2288300096988678</v>
      </c>
      <c r="ER82" s="21">
        <v>8.3610042929649353E-2</v>
      </c>
      <c r="ES82" s="21">
        <v>-9.0045683085918427E-2</v>
      </c>
      <c r="ET82" s="21">
        <v>-8.7781324982643127E-2</v>
      </c>
      <c r="EU82" s="21">
        <v>67.39610803323518</v>
      </c>
      <c r="EV82" s="21">
        <v>66.811376310011028</v>
      </c>
      <c r="EW82" s="21">
        <v>66.42051062258362</v>
      </c>
      <c r="EX82" s="21">
        <v>65.952050499129257</v>
      </c>
      <c r="EY82" s="21">
        <v>65.616927509042426</v>
      </c>
      <c r="EZ82" s="21">
        <v>65.405114949342035</v>
      </c>
      <c r="FA82" s="21">
        <v>65.359773275629422</v>
      </c>
      <c r="FB82" s="21">
        <v>65.998724996214122</v>
      </c>
      <c r="FC82" s="21">
        <v>68.076434262467188</v>
      </c>
      <c r="FD82" s="21">
        <v>72.352698081530349</v>
      </c>
      <c r="FE82" s="21">
        <v>77.003294624343781</v>
      </c>
      <c r="FF82" s="21">
        <v>79.893003384114266</v>
      </c>
      <c r="FG82" s="21">
        <v>82.291549925301709</v>
      </c>
      <c r="FH82" s="21">
        <v>83.832063284356366</v>
      </c>
      <c r="FI82" s="21">
        <v>84.202365928331389</v>
      </c>
      <c r="FJ82" s="21">
        <v>83.757622280841318</v>
      </c>
      <c r="FK82" s="21">
        <v>82.681250388295226</v>
      </c>
      <c r="FL82" s="21">
        <v>81.272671011285809</v>
      </c>
      <c r="FM82" s="21">
        <v>79.069362465951372</v>
      </c>
      <c r="FN82" s="21">
        <v>75.941749572753906</v>
      </c>
      <c r="FO82" s="21">
        <v>72.179217662773368</v>
      </c>
      <c r="FP82" s="21">
        <v>70.435331553161504</v>
      </c>
      <c r="FQ82" s="21">
        <v>69.095058994786172</v>
      </c>
      <c r="FR82" s="21">
        <v>68.401760715613548</v>
      </c>
      <c r="FS82" s="21">
        <v>2.396942138671875</v>
      </c>
      <c r="FT82" s="21">
        <v>0.10977614670991898</v>
      </c>
      <c r="FU82" s="21">
        <v>0.163135826587677</v>
      </c>
      <c r="FV82" t="s">
        <v>294</v>
      </c>
      <c r="FW82" s="21"/>
      <c r="FX82">
        <f t="shared" si="3"/>
        <v>8.0079996109008782</v>
      </c>
      <c r="FY82">
        <f t="shared" si="4"/>
        <v>-8.5377183556556699E-2</v>
      </c>
      <c r="FZ82">
        <f t="shared" si="5"/>
        <v>78.228850220211939</v>
      </c>
    </row>
    <row r="83" spans="1:182" x14ac:dyDescent="0.2">
      <c r="A83" t="s">
        <v>226</v>
      </c>
      <c r="B83" t="s">
        <v>0</v>
      </c>
      <c r="C83" t="s">
        <v>265</v>
      </c>
      <c r="D83" t="s">
        <v>244</v>
      </c>
      <c r="E83" t="s">
        <v>219</v>
      </c>
      <c r="F83" s="21">
        <v>15533</v>
      </c>
      <c r="G83" s="21">
        <v>14.317553520202637</v>
      </c>
      <c r="H83" s="21">
        <v>12.647401809692383</v>
      </c>
      <c r="I83" s="21">
        <v>11.576457977294922</v>
      </c>
      <c r="J83" s="21">
        <v>10.975370407104492</v>
      </c>
      <c r="K83" s="21">
        <v>10.360326766967773</v>
      </c>
      <c r="L83" s="21">
        <v>10.698451995849609</v>
      </c>
      <c r="M83" s="21">
        <v>11.147609710693359</v>
      </c>
      <c r="N83" s="21">
        <v>10.939931869506836</v>
      </c>
      <c r="O83" s="21">
        <v>10.311688423156738</v>
      </c>
      <c r="P83" s="21">
        <v>9.3616962432861328</v>
      </c>
      <c r="Q83" s="21">
        <v>9.7436695098876953</v>
      </c>
      <c r="R83" s="21">
        <v>11.559267044067383</v>
      </c>
      <c r="S83" s="21">
        <v>12.596305847167969</v>
      </c>
      <c r="T83" s="21">
        <v>14.278976440429688</v>
      </c>
      <c r="U83" s="21">
        <v>15.919887542724609</v>
      </c>
      <c r="V83" s="21">
        <v>16.541227340698242</v>
      </c>
      <c r="W83" s="21">
        <v>19.437694549560547</v>
      </c>
      <c r="X83" s="21">
        <v>22.948627471923828</v>
      </c>
      <c r="Y83" s="21">
        <v>24.592258453369141</v>
      </c>
      <c r="Z83" s="21">
        <v>24.551616668701172</v>
      </c>
      <c r="AA83" s="21">
        <v>24.579311370849609</v>
      </c>
      <c r="AB83" s="21">
        <v>23.055376052856445</v>
      </c>
      <c r="AC83" s="21">
        <v>19.989198684692383</v>
      </c>
      <c r="AD83" s="21">
        <v>17.13475227355957</v>
      </c>
      <c r="AE83" s="21">
        <v>-1.3931341171264648</v>
      </c>
      <c r="AF83" s="21">
        <v>-1.4487919807434082</v>
      </c>
      <c r="AG83" s="21">
        <v>-1.1690080165863037</v>
      </c>
      <c r="AH83" s="21">
        <v>-0.90501201152801514</v>
      </c>
      <c r="AI83" s="21">
        <v>-0.90315783023834229</v>
      </c>
      <c r="AJ83" s="21">
        <v>-0.62634968757629395</v>
      </c>
      <c r="AK83" s="21">
        <v>-0.46596628427505493</v>
      </c>
      <c r="AL83" s="21">
        <v>-0.82154643535614014</v>
      </c>
      <c r="AM83" s="21">
        <v>-1.0839320421218872</v>
      </c>
      <c r="AN83" s="21">
        <v>-1.0822474956512451</v>
      </c>
      <c r="AO83" s="21">
        <v>-1.2579770088195801</v>
      </c>
      <c r="AP83" s="21">
        <v>-1.0979715585708618</v>
      </c>
      <c r="AQ83" s="21">
        <v>-2.0835080146789551</v>
      </c>
      <c r="AR83" s="21">
        <v>-1.9045523405075073</v>
      </c>
      <c r="AS83" s="21">
        <v>-0.98435717821121216</v>
      </c>
      <c r="AT83" s="21">
        <v>-2.0164575576782227</v>
      </c>
      <c r="AU83" s="21">
        <v>-1.5545021295547485</v>
      </c>
      <c r="AV83" s="21">
        <v>-0.84372437000274658</v>
      </c>
      <c r="AW83" s="21">
        <v>-0.51614701747894287</v>
      </c>
      <c r="AX83" s="21">
        <v>-0.12520341575145721</v>
      </c>
      <c r="AY83" s="21">
        <v>0.13339197635650635</v>
      </c>
      <c r="AZ83" s="21">
        <v>-0.54522931575775146</v>
      </c>
      <c r="BA83" s="21">
        <v>-1.1370830535888672</v>
      </c>
      <c r="BB83" s="21">
        <v>-1.0052444934844971</v>
      </c>
      <c r="BC83" s="21">
        <v>-1.0575712919235229</v>
      </c>
      <c r="BD83" s="21">
        <v>-1.1401870250701904</v>
      </c>
      <c r="BE83" s="21">
        <v>-0.89375829696655273</v>
      </c>
      <c r="BF83" s="21">
        <v>-0.66408336162567139</v>
      </c>
      <c r="BG83" s="21">
        <v>-0.68581682443618774</v>
      </c>
      <c r="BH83" s="21">
        <v>-0.40433412790298462</v>
      </c>
      <c r="BI83" s="21">
        <v>-0.23436111211776733</v>
      </c>
      <c r="BJ83" s="21">
        <v>-0.5670849084854126</v>
      </c>
      <c r="BK83" s="21">
        <v>-0.82232099771499634</v>
      </c>
      <c r="BL83" s="21">
        <v>-0.78104329109191895</v>
      </c>
      <c r="BM83" s="21">
        <v>-0.91643476486206055</v>
      </c>
      <c r="BN83" s="21">
        <v>-0.73073577880859375</v>
      </c>
      <c r="BO83" s="21">
        <v>-1.6738070249557495</v>
      </c>
      <c r="BP83" s="21">
        <v>-1.4949707984924316</v>
      </c>
      <c r="BQ83" s="21">
        <v>-0.5532265305519104</v>
      </c>
      <c r="BR83" s="21">
        <v>-1.5704379081726074</v>
      </c>
      <c r="BS83" s="21">
        <v>-1.0963587760925293</v>
      </c>
      <c r="BT83" s="21">
        <v>-0.38824111223220825</v>
      </c>
      <c r="BU83" s="21">
        <v>-7.3162436485290527E-2</v>
      </c>
      <c r="BV83" s="21">
        <v>0.28193524479866028</v>
      </c>
      <c r="BW83" s="21">
        <v>0.52313685417175293</v>
      </c>
      <c r="BX83" s="21">
        <v>-0.17201188206672668</v>
      </c>
      <c r="BY83" s="21">
        <v>-0.78951889276504517</v>
      </c>
      <c r="BZ83" s="21">
        <v>-0.69423878192901611</v>
      </c>
      <c r="CA83" s="21">
        <v>-0.82516151666641235</v>
      </c>
      <c r="CB83" s="21">
        <v>-0.92644810676574707</v>
      </c>
      <c r="CC83" s="21">
        <v>-0.70312118530273438</v>
      </c>
      <c r="CD83" s="21">
        <v>-0.49721693992614746</v>
      </c>
      <c r="CE83" s="21">
        <v>-0.53528714179992676</v>
      </c>
      <c r="CF83" s="21">
        <v>-0.25056684017181396</v>
      </c>
      <c r="CG83" s="21">
        <v>-7.3952063918113708E-2</v>
      </c>
      <c r="CH83" s="21">
        <v>-0.39084568619728088</v>
      </c>
      <c r="CI83" s="21">
        <v>-0.64112997055053711</v>
      </c>
      <c r="CJ83" s="21">
        <v>-0.57243019342422485</v>
      </c>
      <c r="CK83" s="21">
        <v>-0.67988353967666626</v>
      </c>
      <c r="CL83" s="21">
        <v>-0.47638937830924988</v>
      </c>
      <c r="CM83" s="21">
        <v>-1.3900495767593384</v>
      </c>
      <c r="CN83" s="21">
        <v>-1.2112959623336792</v>
      </c>
      <c r="CO83" s="21">
        <v>-0.25462672114372253</v>
      </c>
      <c r="CP83" s="21">
        <v>-1.2615258693695068</v>
      </c>
      <c r="CQ83" s="21">
        <v>-0.77905011177062988</v>
      </c>
      <c r="CR83" s="21">
        <v>-7.2774767875671387E-2</v>
      </c>
      <c r="CS83" s="21">
        <v>0.23364734649658203</v>
      </c>
      <c r="CT83" s="21">
        <v>0.56391823291778564</v>
      </c>
      <c r="CU83" s="21">
        <v>0.79307293891906738</v>
      </c>
      <c r="CV83" s="21">
        <v>8.6477428674697876E-2</v>
      </c>
      <c r="CW83" s="21">
        <v>-0.54879701137542725</v>
      </c>
      <c r="CX83" s="21">
        <v>-0.47883707284927368</v>
      </c>
      <c r="CY83" s="21">
        <v>-0.59275174140930176</v>
      </c>
      <c r="CZ83" s="21">
        <v>-0.71270918846130371</v>
      </c>
      <c r="DA83" s="21">
        <v>-0.51248407363891602</v>
      </c>
      <c r="DB83" s="21">
        <v>-0.33035051822662354</v>
      </c>
      <c r="DC83" s="21">
        <v>-0.38475745916366577</v>
      </c>
      <c r="DD83" s="21">
        <v>-9.6799567341804504E-2</v>
      </c>
      <c r="DE83" s="21">
        <v>8.6456969380378723E-2</v>
      </c>
      <c r="DF83" s="21">
        <v>-0.21460641920566559</v>
      </c>
      <c r="DG83" s="21">
        <v>-0.45993897318840027</v>
      </c>
      <c r="DH83" s="21">
        <v>-0.36381715536117554</v>
      </c>
      <c r="DI83" s="21">
        <v>-0.44333240389823914</v>
      </c>
      <c r="DJ83" s="21">
        <v>-0.22204297780990601</v>
      </c>
      <c r="DK83" s="21">
        <v>-1.1062920093536377</v>
      </c>
      <c r="DL83" s="21">
        <v>-0.92762100696563721</v>
      </c>
      <c r="DM83" s="21">
        <v>4.3973088264465332E-2</v>
      </c>
      <c r="DN83" s="21">
        <v>-0.95261383056640625</v>
      </c>
      <c r="DO83" s="21">
        <v>-0.46174138784408569</v>
      </c>
      <c r="DP83" s="21">
        <v>0.24269154667854309</v>
      </c>
      <c r="DQ83" s="21">
        <v>0.54045712947845459</v>
      </c>
      <c r="DR83" s="21">
        <v>0.8459012508392334</v>
      </c>
      <c r="DS83" s="21">
        <v>1.0630090236663818</v>
      </c>
      <c r="DT83" s="21">
        <v>0.34496670961380005</v>
      </c>
      <c r="DU83" s="21">
        <v>-0.30807510018348694</v>
      </c>
      <c r="DV83" s="21">
        <v>-0.26343536376953125</v>
      </c>
      <c r="DW83" s="21">
        <v>-0.25718903541564941</v>
      </c>
      <c r="DX83" s="21">
        <v>-0.40410417318344116</v>
      </c>
      <c r="DY83" s="21">
        <v>-0.23723436892032623</v>
      </c>
      <c r="DZ83" s="21">
        <v>-8.9421853423118591E-2</v>
      </c>
      <c r="EA83" s="21">
        <v>-0.16741646826267242</v>
      </c>
      <c r="EB83" s="21">
        <v>0.12521597743034363</v>
      </c>
      <c r="EC83" s="21">
        <v>0.31806212663650513</v>
      </c>
      <c r="ED83" s="21">
        <v>3.9855089038610458E-2</v>
      </c>
      <c r="EE83" s="21">
        <v>-0.19832794368267059</v>
      </c>
      <c r="EF83" s="21">
        <v>-6.2612995505332947E-2</v>
      </c>
      <c r="EG83" s="21">
        <v>-0.10179013013839722</v>
      </c>
      <c r="EH83" s="21">
        <v>0.14519286155700684</v>
      </c>
      <c r="EI83" s="21">
        <v>-0.69659119844436646</v>
      </c>
      <c r="EJ83" s="21">
        <v>-0.51803958415985107</v>
      </c>
      <c r="EK83" s="21">
        <v>0.47510379552841187</v>
      </c>
      <c r="EL83" s="21">
        <v>-0.50659388303756714</v>
      </c>
      <c r="EM83" s="21">
        <v>-3.5980343818664551E-3</v>
      </c>
      <c r="EN83" s="21">
        <v>0.69817483425140381</v>
      </c>
      <c r="EO83" s="21">
        <v>0.98344171047210693</v>
      </c>
      <c r="EP83" s="21">
        <v>1.2530398368835449</v>
      </c>
      <c r="EQ83" s="21">
        <v>1.4527539014816284</v>
      </c>
      <c r="ER83" s="21">
        <v>0.71818423271179199</v>
      </c>
      <c r="ES83" s="21">
        <v>3.9489030838012695E-2</v>
      </c>
      <c r="ET83" s="21">
        <v>4.7570466995239258E-2</v>
      </c>
      <c r="EU83" s="21">
        <v>72.420709861492455</v>
      </c>
      <c r="EV83" s="21">
        <v>72.142985323856394</v>
      </c>
      <c r="EW83" s="21">
        <v>71.707519375816048</v>
      </c>
      <c r="EX83" s="21">
        <v>71.626848939288905</v>
      </c>
      <c r="EY83" s="21">
        <v>71.648428288536337</v>
      </c>
      <c r="EZ83" s="21">
        <v>72.147275400232346</v>
      </c>
      <c r="FA83" s="21">
        <v>72.686126708493191</v>
      </c>
      <c r="FB83" s="21">
        <v>73.087569170753966</v>
      </c>
      <c r="FC83" s="21">
        <v>76.767219676073807</v>
      </c>
      <c r="FD83" s="21">
        <v>80.672412142185365</v>
      </c>
      <c r="FE83" s="21">
        <v>86.439798933581855</v>
      </c>
      <c r="FF83" s="21">
        <v>89.380807263971036</v>
      </c>
      <c r="FG83" s="21">
        <v>91.917247703206954</v>
      </c>
      <c r="FH83" s="21">
        <v>90.816388994100379</v>
      </c>
      <c r="FI83" s="21">
        <v>85.392032037075708</v>
      </c>
      <c r="FJ83" s="21">
        <v>83.780758342424889</v>
      </c>
      <c r="FK83" s="21">
        <v>84.000673598963189</v>
      </c>
      <c r="FL83" s="21">
        <v>84.080688485403613</v>
      </c>
      <c r="FM83" s="21">
        <v>81.810685807291151</v>
      </c>
      <c r="FN83" s="21">
        <v>78.76976059353882</v>
      </c>
      <c r="FO83" s="21">
        <v>76.304631022440589</v>
      </c>
      <c r="FP83" s="21">
        <v>74.770531654050927</v>
      </c>
      <c r="FQ83" s="21">
        <v>74.204080232318034</v>
      </c>
      <c r="FR83" s="21">
        <v>73.917476800176786</v>
      </c>
      <c r="FS83" s="21">
        <v>5.7188720703125</v>
      </c>
      <c r="FT83" s="21">
        <v>0.26632648706436157</v>
      </c>
      <c r="FU83" s="21">
        <v>0.43241780996322632</v>
      </c>
      <c r="FV83" t="s">
        <v>294</v>
      </c>
      <c r="FW83" s="21"/>
      <c r="FX83">
        <f t="shared" si="3"/>
        <v>23.22190170288086</v>
      </c>
      <c r="FY83">
        <f t="shared" si="4"/>
        <v>0.14776272773742677</v>
      </c>
      <c r="FZ83">
        <f t="shared" si="5"/>
        <v>80.993287901527466</v>
      </c>
    </row>
    <row r="84" spans="1:182" x14ac:dyDescent="0.2">
      <c r="A84" t="s">
        <v>226</v>
      </c>
      <c r="B84" t="s">
        <v>0</v>
      </c>
      <c r="C84" t="s">
        <v>265</v>
      </c>
      <c r="D84" t="s">
        <v>244</v>
      </c>
      <c r="E84" t="s">
        <v>220</v>
      </c>
      <c r="F84" s="21">
        <v>9497</v>
      </c>
      <c r="G84" s="21">
        <v>7.6409831047058105</v>
      </c>
      <c r="H84" s="21">
        <v>6.7334270477294922</v>
      </c>
      <c r="I84" s="21">
        <v>6.201383113861084</v>
      </c>
      <c r="J84" s="21">
        <v>5.8936347961425781</v>
      </c>
      <c r="K84" s="21">
        <v>5.5476722717285156</v>
      </c>
      <c r="L84" s="21">
        <v>5.5604124069213867</v>
      </c>
      <c r="M84" s="21">
        <v>5.9507846832275391</v>
      </c>
      <c r="N84" s="21">
        <v>6.0103816986083984</v>
      </c>
      <c r="O84" s="21">
        <v>5.5989346504211426</v>
      </c>
      <c r="P84" s="21">
        <v>5.2773771286010742</v>
      </c>
      <c r="Q84" s="21">
        <v>5.261497974395752</v>
      </c>
      <c r="R84" s="21">
        <v>6.0916352272033691</v>
      </c>
      <c r="S84" s="21">
        <v>6.372532844543457</v>
      </c>
      <c r="T84" s="21">
        <v>7.2506904602050781</v>
      </c>
      <c r="U84" s="21">
        <v>7.9873218536376953</v>
      </c>
      <c r="V84" s="21">
        <v>8.0994024276733398</v>
      </c>
      <c r="W84" s="21">
        <v>9.1413583755493164</v>
      </c>
      <c r="X84" s="21">
        <v>11.2071533203125</v>
      </c>
      <c r="Y84" s="21">
        <v>12.391347885131836</v>
      </c>
      <c r="Z84" s="21">
        <v>13.058324813842773</v>
      </c>
      <c r="AA84" s="21">
        <v>13.14539623260498</v>
      </c>
      <c r="AB84" s="21">
        <v>12.379768371582031</v>
      </c>
      <c r="AC84" s="21">
        <v>10.718080520629883</v>
      </c>
      <c r="AD84" s="21">
        <v>9.2254981994628906</v>
      </c>
      <c r="AE84" s="21">
        <v>-1.0435597896575928</v>
      </c>
      <c r="AF84" s="21">
        <v>-1.1366418600082397</v>
      </c>
      <c r="AG84" s="21">
        <v>-0.91177690029144287</v>
      </c>
      <c r="AH84" s="21">
        <v>-0.69207334518432617</v>
      </c>
      <c r="AI84" s="21">
        <v>-0.63146531581878662</v>
      </c>
      <c r="AJ84" s="21">
        <v>-0.64845550060272217</v>
      </c>
      <c r="AK84" s="21">
        <v>-0.44979804754257202</v>
      </c>
      <c r="AL84" s="21">
        <v>-0.58289694786071777</v>
      </c>
      <c r="AM84" s="21">
        <v>-0.82376778125762939</v>
      </c>
      <c r="AN84" s="21">
        <v>-0.70252293348312378</v>
      </c>
      <c r="AO84" s="21">
        <v>-0.81255024671554565</v>
      </c>
      <c r="AP84" s="21">
        <v>-0.66251194477081299</v>
      </c>
      <c r="AQ84" s="21">
        <v>-1.101815938949585</v>
      </c>
      <c r="AR84" s="21">
        <v>-1.0111336708068848</v>
      </c>
      <c r="AS84" s="21">
        <v>-0.53033322095870972</v>
      </c>
      <c r="AT84" s="21">
        <v>-1.1154025793075562</v>
      </c>
      <c r="AU84" s="21">
        <v>-1.116682767868042</v>
      </c>
      <c r="AV84" s="21">
        <v>-0.66843640804290771</v>
      </c>
      <c r="AW84" s="21">
        <v>-0.26430004835128784</v>
      </c>
      <c r="AX84" s="21">
        <v>0.28398895263671875</v>
      </c>
      <c r="AY84" s="21">
        <v>0.23855343461036682</v>
      </c>
      <c r="AZ84" s="21">
        <v>-0.33674687147140503</v>
      </c>
      <c r="BA84" s="21">
        <v>-0.66739565134048462</v>
      </c>
      <c r="BB84" s="21">
        <v>-0.69780248403549194</v>
      </c>
      <c r="BC84" s="21">
        <v>-0.81488692760467529</v>
      </c>
      <c r="BD84" s="21">
        <v>-0.92014396190643311</v>
      </c>
      <c r="BE84" s="21">
        <v>-0.7170448899269104</v>
      </c>
      <c r="BF84" s="21">
        <v>-0.52148151397705078</v>
      </c>
      <c r="BG84" s="21">
        <v>-0.48453852534294128</v>
      </c>
      <c r="BH84" s="21">
        <v>-0.49233043193817139</v>
      </c>
      <c r="BI84" s="21">
        <v>-0.29371368885040283</v>
      </c>
      <c r="BJ84" s="21">
        <v>-0.4019407331943512</v>
      </c>
      <c r="BK84" s="21">
        <v>-0.65414667129516602</v>
      </c>
      <c r="BL84" s="21">
        <v>-0.51573675870895386</v>
      </c>
      <c r="BM84" s="21">
        <v>-0.5951465368270874</v>
      </c>
      <c r="BN84" s="21">
        <v>-0.41836977005004883</v>
      </c>
      <c r="BO84" s="21">
        <v>-0.83480632305145264</v>
      </c>
      <c r="BP84" s="21">
        <v>-0.74173420667648315</v>
      </c>
      <c r="BQ84" s="21">
        <v>-0.2511705756187439</v>
      </c>
      <c r="BR84" s="21">
        <v>-0.82760012149810791</v>
      </c>
      <c r="BS84" s="21">
        <v>-0.81343972682952881</v>
      </c>
      <c r="BT84" s="21">
        <v>-0.36558473110198975</v>
      </c>
      <c r="BU84" s="21">
        <v>3.4574732184410095E-2</v>
      </c>
      <c r="BV84" s="21">
        <v>0.55549454689025879</v>
      </c>
      <c r="BW84" s="21">
        <v>0.50561809539794922</v>
      </c>
      <c r="BX84" s="21">
        <v>-7.305869460105896E-2</v>
      </c>
      <c r="BY84" s="21">
        <v>-0.42656779289245605</v>
      </c>
      <c r="BZ84" s="21">
        <v>-0.46725362539291382</v>
      </c>
      <c r="CA84" s="21">
        <v>-0.65650886297225952</v>
      </c>
      <c r="CB84" s="21">
        <v>-0.77019810676574707</v>
      </c>
      <c r="CC84" s="21">
        <v>-0.58217412233352661</v>
      </c>
      <c r="CD84" s="21">
        <v>-0.40333011746406555</v>
      </c>
      <c r="CE84" s="21">
        <v>-0.38277748227119446</v>
      </c>
      <c r="CF84" s="21">
        <v>-0.38419869542121887</v>
      </c>
      <c r="CG84" s="21">
        <v>-0.18561016023159027</v>
      </c>
      <c r="CH84" s="21">
        <v>-0.27661097049713135</v>
      </c>
      <c r="CI84" s="21">
        <v>-0.5366675853729248</v>
      </c>
      <c r="CJ84" s="21">
        <v>-0.38636922836303711</v>
      </c>
      <c r="CK84" s="21">
        <v>-0.44457340240478516</v>
      </c>
      <c r="CL84" s="21">
        <v>-0.24927760660648346</v>
      </c>
      <c r="CM84" s="21">
        <v>-0.6498761773109436</v>
      </c>
      <c r="CN84" s="21">
        <v>-0.55514901876449585</v>
      </c>
      <c r="CO84" s="21">
        <v>-5.7823345065116882E-2</v>
      </c>
      <c r="CP84" s="21">
        <v>-0.6282690167427063</v>
      </c>
      <c r="CQ84" s="21">
        <v>-0.60341459512710571</v>
      </c>
      <c r="CR84" s="21">
        <v>-0.15583063662052155</v>
      </c>
      <c r="CS84" s="21">
        <v>0.2415744960308075</v>
      </c>
      <c r="CT84" s="21">
        <v>0.743538498878479</v>
      </c>
      <c r="CU84" s="21">
        <v>0.69058626890182495</v>
      </c>
      <c r="CV84" s="21">
        <v>0.10957092046737671</v>
      </c>
      <c r="CW84" s="21">
        <v>-0.25977113842964172</v>
      </c>
      <c r="CX84" s="21">
        <v>-0.30757620930671692</v>
      </c>
      <c r="CY84" s="21">
        <v>-0.49813079833984375</v>
      </c>
      <c r="CZ84" s="21">
        <v>-0.62025237083435059</v>
      </c>
      <c r="DA84" s="21">
        <v>-0.44730332493782043</v>
      </c>
      <c r="DB84" s="21">
        <v>-0.28517875075340271</v>
      </c>
      <c r="DC84" s="21">
        <v>-0.28101646900177002</v>
      </c>
      <c r="DD84" s="21">
        <v>-0.27606695890426636</v>
      </c>
      <c r="DE84" s="21">
        <v>-7.7506624162197113E-2</v>
      </c>
      <c r="DF84" s="21">
        <v>-0.1512812077999115</v>
      </c>
      <c r="DG84" s="21">
        <v>-0.41918852925300598</v>
      </c>
      <c r="DH84" s="21">
        <v>-0.25700166821479797</v>
      </c>
      <c r="DI84" s="21">
        <v>-0.29400026798248291</v>
      </c>
      <c r="DJ84" s="21">
        <v>-8.0185443162918091E-2</v>
      </c>
      <c r="DK84" s="21">
        <v>-0.46494609117507935</v>
      </c>
      <c r="DL84" s="21">
        <v>-0.36856377124786377</v>
      </c>
      <c r="DM84" s="21">
        <v>0.13552388548851013</v>
      </c>
      <c r="DN84" s="21">
        <v>-0.42893791198730469</v>
      </c>
      <c r="DO84" s="21">
        <v>-0.393389493227005</v>
      </c>
      <c r="DP84" s="21">
        <v>5.3923487663269043E-2</v>
      </c>
      <c r="DQ84" s="21">
        <v>0.4485742449760437</v>
      </c>
      <c r="DR84" s="21">
        <v>0.93158251047134399</v>
      </c>
      <c r="DS84" s="21">
        <v>0.87555444240570068</v>
      </c>
      <c r="DT84" s="21">
        <v>0.29220053553581238</v>
      </c>
      <c r="DU84" s="21">
        <v>-9.2974506318569183E-2</v>
      </c>
      <c r="DV84" s="21">
        <v>-0.14789880812168121</v>
      </c>
      <c r="DW84" s="21">
        <v>-0.26945796608924866</v>
      </c>
      <c r="DX84" s="21">
        <v>-0.40375438332557678</v>
      </c>
      <c r="DY84" s="21">
        <v>-0.25257134437561035</v>
      </c>
      <c r="DZ84" s="21">
        <v>-0.11458690464496613</v>
      </c>
      <c r="EA84" s="21">
        <v>-0.13408970832824707</v>
      </c>
      <c r="EB84" s="21">
        <v>-0.11994190514087677</v>
      </c>
      <c r="EC84" s="21">
        <v>7.8577704727649689E-2</v>
      </c>
      <c r="ED84" s="21">
        <v>2.9675044119358063E-2</v>
      </c>
      <c r="EE84" s="21">
        <v>-0.24956740438938141</v>
      </c>
      <c r="EF84" s="21">
        <v>-7.0215493440628052E-2</v>
      </c>
      <c r="EG84" s="21">
        <v>-7.6596558094024658E-2</v>
      </c>
      <c r="EH84" s="21">
        <v>0.16395674645900726</v>
      </c>
      <c r="EI84" s="21">
        <v>-0.19793641567230225</v>
      </c>
      <c r="EJ84" s="21">
        <v>-9.9164292216300964E-2</v>
      </c>
      <c r="EK84" s="21">
        <v>0.41468653082847595</v>
      </c>
      <c r="EL84" s="21">
        <v>-0.14113539457321167</v>
      </c>
      <c r="EM84" s="21">
        <v>-9.0146511793136597E-2</v>
      </c>
      <c r="EN84" s="21">
        <v>0.35677516460418701</v>
      </c>
      <c r="EO84" s="21">
        <v>0.74744904041290283</v>
      </c>
      <c r="EP84" s="21">
        <v>1.2030880451202393</v>
      </c>
      <c r="EQ84" s="21">
        <v>1.1426191329956055</v>
      </c>
      <c r="ER84" s="21">
        <v>0.55588871240615845</v>
      </c>
      <c r="ES84" s="21">
        <v>0.14785334467887878</v>
      </c>
      <c r="ET84" s="21">
        <v>8.2650035619735718E-2</v>
      </c>
      <c r="EU84" s="21">
        <v>72.7540540856793</v>
      </c>
      <c r="EV84" s="21">
        <v>72.64714634808864</v>
      </c>
      <c r="EW84" s="21">
        <v>72.005184018226672</v>
      </c>
      <c r="EX84" s="21">
        <v>72.005186540648424</v>
      </c>
      <c r="EY84" s="21">
        <v>71.666660572737669</v>
      </c>
      <c r="EZ84" s="21">
        <v>72.112088946024841</v>
      </c>
      <c r="FA84" s="21">
        <v>72.960126313885056</v>
      </c>
      <c r="FB84" s="21">
        <v>72.773562978114086</v>
      </c>
      <c r="FC84" s="21">
        <v>75.790733719795924</v>
      </c>
      <c r="FD84" s="21">
        <v>79.544350703515491</v>
      </c>
      <c r="FE84" s="21">
        <v>84.522203607510008</v>
      </c>
      <c r="FF84" s="21">
        <v>87.0683763617903</v>
      </c>
      <c r="FG84" s="21">
        <v>89.719258049230547</v>
      </c>
      <c r="FH84" s="21">
        <v>88.256819749237479</v>
      </c>
      <c r="FI84" s="21">
        <v>82.731343488963361</v>
      </c>
      <c r="FJ84" s="21">
        <v>81.438324445371208</v>
      </c>
      <c r="FK84" s="21">
        <v>82.368539651720312</v>
      </c>
      <c r="FL84" s="21">
        <v>82.461122002490669</v>
      </c>
      <c r="FM84" s="21">
        <v>79.825765803548876</v>
      </c>
      <c r="FN84" s="21">
        <v>77.608208767875965</v>
      </c>
      <c r="FO84" s="21">
        <v>75.60480150855615</v>
      </c>
      <c r="FP84" s="21">
        <v>74.21818053080959</v>
      </c>
      <c r="FQ84" s="21">
        <v>73.880473012885034</v>
      </c>
      <c r="FR84" s="21">
        <v>73.923331083241706</v>
      </c>
      <c r="FS84" s="21">
        <v>3.6598846912384033</v>
      </c>
      <c r="FT84" s="21">
        <v>0.17262470722198486</v>
      </c>
      <c r="FU84" s="21">
        <v>0.28438517451286316</v>
      </c>
      <c r="FV84" t="s">
        <v>294</v>
      </c>
      <c r="FW84" s="21"/>
      <c r="FX84">
        <f t="shared" si="3"/>
        <v>11.788716125488282</v>
      </c>
      <c r="FY84">
        <f t="shared" si="4"/>
        <v>0.18329080641269685</v>
      </c>
      <c r="FZ84">
        <f t="shared" si="5"/>
        <v>79.573687546838386</v>
      </c>
    </row>
    <row r="85" spans="1:182" x14ac:dyDescent="0.2">
      <c r="A85" t="s">
        <v>226</v>
      </c>
      <c r="B85" t="s">
        <v>0</v>
      </c>
      <c r="C85" t="s">
        <v>265</v>
      </c>
      <c r="D85" t="s">
        <v>244</v>
      </c>
      <c r="E85" t="s">
        <v>221</v>
      </c>
      <c r="F85" s="21">
        <v>6036</v>
      </c>
      <c r="G85" s="21">
        <v>6.5646753311157227</v>
      </c>
      <c r="H85" s="21">
        <v>5.8804926872253418</v>
      </c>
      <c r="I85" s="21">
        <v>5.4204025268554688</v>
      </c>
      <c r="J85" s="21">
        <v>5.0130972862243652</v>
      </c>
      <c r="K85" s="21">
        <v>4.764315128326416</v>
      </c>
      <c r="L85" s="21">
        <v>5.1354594230651855</v>
      </c>
      <c r="M85" s="21">
        <v>5.1627216339111328</v>
      </c>
      <c r="N85" s="21">
        <v>4.9189081192016602</v>
      </c>
      <c r="O85" s="21">
        <v>4.5564532279968262</v>
      </c>
      <c r="P85" s="21">
        <v>3.9248764514923096</v>
      </c>
      <c r="Q85" s="21">
        <v>4.412482738494873</v>
      </c>
      <c r="R85" s="21">
        <v>5.5238327980041504</v>
      </c>
      <c r="S85" s="21">
        <v>6.2004175186157227</v>
      </c>
      <c r="T85" s="21">
        <v>6.8297162055969238</v>
      </c>
      <c r="U85" s="21">
        <v>7.5639381408691406</v>
      </c>
      <c r="V85" s="21">
        <v>8.1811428070068359</v>
      </c>
      <c r="W85" s="21">
        <v>10.364925384521484</v>
      </c>
      <c r="X85" s="21">
        <v>11.844692230224609</v>
      </c>
      <c r="Y85" s="21">
        <v>12.130414962768555</v>
      </c>
      <c r="Z85" s="21">
        <v>11.43691349029541</v>
      </c>
      <c r="AA85" s="21">
        <v>11.325777053833008</v>
      </c>
      <c r="AB85" s="21">
        <v>10.683595657348633</v>
      </c>
      <c r="AC85" s="21">
        <v>9.2645854949951172</v>
      </c>
      <c r="AD85" s="21">
        <v>7.9209609031677246</v>
      </c>
      <c r="AE85" s="21">
        <v>-0.55129879713058472</v>
      </c>
      <c r="AF85" s="21">
        <v>-0.48255693912506104</v>
      </c>
      <c r="AG85" s="21">
        <v>-0.39688065648078918</v>
      </c>
      <c r="AH85" s="21">
        <v>-0.35326609015464783</v>
      </c>
      <c r="AI85" s="21">
        <v>-0.40304404497146606</v>
      </c>
      <c r="AJ85" s="21">
        <v>-6.8833433091640472E-2</v>
      </c>
      <c r="AK85" s="21">
        <v>-0.15552204847335815</v>
      </c>
      <c r="AL85" s="21">
        <v>-0.39124014973640442</v>
      </c>
      <c r="AM85" s="21">
        <v>-0.40365469455718994</v>
      </c>
      <c r="AN85" s="21">
        <v>-0.58395636081695557</v>
      </c>
      <c r="AO85" s="21">
        <v>-0.68643009662628174</v>
      </c>
      <c r="AP85" s="21">
        <v>-0.71460336446762085</v>
      </c>
      <c r="AQ85" s="21">
        <v>-1.3200007677078247</v>
      </c>
      <c r="AR85" s="21">
        <v>-1.2267915010452271</v>
      </c>
      <c r="AS85" s="21">
        <v>-0.80635178089141846</v>
      </c>
      <c r="AT85" s="21">
        <v>-1.2502157688140869</v>
      </c>
      <c r="AU85" s="21">
        <v>-0.70496606826782227</v>
      </c>
      <c r="AV85" s="21">
        <v>-0.45843419432640076</v>
      </c>
      <c r="AW85" s="21">
        <v>-0.59220969676971436</v>
      </c>
      <c r="AX85" s="21">
        <v>-0.81495457887649536</v>
      </c>
      <c r="AY85" s="21">
        <v>-0.46178001165390015</v>
      </c>
      <c r="AZ85" s="21">
        <v>-0.48856833577156067</v>
      </c>
      <c r="BA85" s="21">
        <v>-0.7287367582321167</v>
      </c>
      <c r="BB85" s="21">
        <v>-0.51728856563568115</v>
      </c>
      <c r="BC85" s="21">
        <v>-0.30434080958366394</v>
      </c>
      <c r="BD85" s="21">
        <v>-0.26252669095993042</v>
      </c>
      <c r="BE85" s="21">
        <v>-0.20345312356948853</v>
      </c>
      <c r="BF85" s="21">
        <v>-0.18240576982498169</v>
      </c>
      <c r="BG85" s="21">
        <v>-0.23856577277183533</v>
      </c>
      <c r="BH85" s="21">
        <v>9.0102799236774445E-2</v>
      </c>
      <c r="BI85" s="21">
        <v>2.1662689745426178E-2</v>
      </c>
      <c r="BJ85" s="21">
        <v>-0.21174681186676025</v>
      </c>
      <c r="BK85" s="21">
        <v>-0.20237681269645691</v>
      </c>
      <c r="BL85" s="21">
        <v>-0.33861076831817627</v>
      </c>
      <c r="BM85" s="21">
        <v>-0.41130554676055908</v>
      </c>
      <c r="BN85" s="21">
        <v>-0.43173104524612427</v>
      </c>
      <c r="BO85" s="21">
        <v>-0.99662148952484131</v>
      </c>
      <c r="BP85" s="21">
        <v>-0.9062914252281189</v>
      </c>
      <c r="BQ85" s="21">
        <v>-0.46121612191200256</v>
      </c>
      <c r="BR85" s="21">
        <v>-0.89320248365402222</v>
      </c>
      <c r="BS85" s="21">
        <v>-0.34647476673126221</v>
      </c>
      <c r="BT85" s="21">
        <v>-0.10154519975185394</v>
      </c>
      <c r="BU85" s="21">
        <v>-0.25286376476287842</v>
      </c>
      <c r="BV85" s="21">
        <v>-0.49939030408859253</v>
      </c>
      <c r="BW85" s="21">
        <v>-0.16949450969696045</v>
      </c>
      <c r="BX85" s="21">
        <v>-0.21993838250637054</v>
      </c>
      <c r="BY85" s="21">
        <v>-0.47325623035430908</v>
      </c>
      <c r="BZ85" s="21">
        <v>-0.3131730854511261</v>
      </c>
      <c r="CA85" s="21">
        <v>-0.13329845666885376</v>
      </c>
      <c r="CB85" s="21">
        <v>-0.11013439297676086</v>
      </c>
      <c r="CC85" s="21">
        <v>-6.948581337928772E-2</v>
      </c>
      <c r="CD85" s="21">
        <v>-6.4068414270877838E-2</v>
      </c>
      <c r="CE85" s="21">
        <v>-0.12464861571788788</v>
      </c>
      <c r="CF85" s="21">
        <v>0.20018155872821808</v>
      </c>
      <c r="CG85" s="21">
        <v>0.14438030123710632</v>
      </c>
      <c r="CH85" s="21">
        <v>-8.7430290877819061E-2</v>
      </c>
      <c r="CI85" s="21">
        <v>-6.2972337007522583E-2</v>
      </c>
      <c r="CJ85" s="21">
        <v>-0.168685182929039</v>
      </c>
      <c r="CK85" s="21">
        <v>-0.22075513005256653</v>
      </c>
      <c r="CL85" s="21">
        <v>-0.23581457138061523</v>
      </c>
      <c r="CM85" s="21">
        <v>-0.77265006303787231</v>
      </c>
      <c r="CN85" s="21">
        <v>-0.6843140721321106</v>
      </c>
      <c r="CO85" s="21">
        <v>-0.22217625379562378</v>
      </c>
      <c r="CP85" s="21">
        <v>-0.64593613147735596</v>
      </c>
      <c r="CQ85" s="21">
        <v>-9.8184764385223389E-2</v>
      </c>
      <c r="CR85" s="21">
        <v>0.14563500881195068</v>
      </c>
      <c r="CS85" s="21">
        <v>-1.7833784222602844E-2</v>
      </c>
      <c r="CT85" s="21">
        <v>-0.28083145618438721</v>
      </c>
      <c r="CU85" s="21">
        <v>3.2941550016403198E-2</v>
      </c>
      <c r="CV85" s="21">
        <v>-3.3886060118675232E-2</v>
      </c>
      <c r="CW85" s="21">
        <v>-0.29631122946739197</v>
      </c>
      <c r="CX85" s="21">
        <v>-0.17180335521697998</v>
      </c>
      <c r="CY85" s="21">
        <v>3.7743896245956421E-2</v>
      </c>
      <c r="CZ85" s="21">
        <v>4.2257890105247498E-2</v>
      </c>
      <c r="DA85" s="21">
        <v>6.4481496810913086E-2</v>
      </c>
      <c r="DB85" s="21">
        <v>5.4268933832645416E-2</v>
      </c>
      <c r="DC85" s="21">
        <v>-1.0731466114521027E-2</v>
      </c>
      <c r="DD85" s="21">
        <v>0.31026029586791992</v>
      </c>
      <c r="DE85" s="21">
        <v>0.26709789037704468</v>
      </c>
      <c r="DF85" s="21">
        <v>3.6886230111122131E-2</v>
      </c>
      <c r="DG85" s="21">
        <v>7.6432138681411743E-2</v>
      </c>
      <c r="DH85" s="21">
        <v>1.2404173612594604E-3</v>
      </c>
      <c r="DI85" s="21">
        <v>-3.0204683542251587E-2</v>
      </c>
      <c r="DJ85" s="21">
        <v>-3.9898097515106201E-2</v>
      </c>
      <c r="DK85" s="21">
        <v>-0.5486786961555481</v>
      </c>
      <c r="DL85" s="21">
        <v>-0.46233665943145752</v>
      </c>
      <c r="DM85" s="21">
        <v>1.6863644123077393E-2</v>
      </c>
      <c r="DN85" s="21">
        <v>-0.3986697793006897</v>
      </c>
      <c r="DO85" s="21">
        <v>0.15010523796081543</v>
      </c>
      <c r="DP85" s="21">
        <v>0.3928152322769165</v>
      </c>
      <c r="DQ85" s="21">
        <v>0.21719619631767273</v>
      </c>
      <c r="DR85" s="21">
        <v>-6.2272608280181885E-2</v>
      </c>
      <c r="DS85" s="21">
        <v>0.23537760972976685</v>
      </c>
      <c r="DT85" s="21">
        <v>0.15216624736785889</v>
      </c>
      <c r="DU85" s="21">
        <v>-0.11936622858047485</v>
      </c>
      <c r="DV85" s="21">
        <v>-3.0433595180511475E-2</v>
      </c>
      <c r="DW85" s="21">
        <v>0.2847018837928772</v>
      </c>
      <c r="DX85" s="21">
        <v>0.26228815317153931</v>
      </c>
      <c r="DY85" s="21">
        <v>0.25790902972221375</v>
      </c>
      <c r="DZ85" s="21">
        <v>0.22512926161289215</v>
      </c>
      <c r="EA85" s="21">
        <v>0.15374681353569031</v>
      </c>
      <c r="EB85" s="21">
        <v>0.46919655799865723</v>
      </c>
      <c r="EC85" s="21">
        <v>0.44428262114524841</v>
      </c>
      <c r="ED85" s="21">
        <v>0.2163795679807663</v>
      </c>
      <c r="EE85" s="21">
        <v>0.27771002054214478</v>
      </c>
      <c r="EF85" s="21">
        <v>0.24658599495887756</v>
      </c>
      <c r="EG85" s="21">
        <v>0.24491986632347107</v>
      </c>
      <c r="EH85" s="21">
        <v>0.24297422170639038</v>
      </c>
      <c r="EI85" s="21">
        <v>-0.22529950737953186</v>
      </c>
      <c r="EJ85" s="21">
        <v>-0.14183658361434937</v>
      </c>
      <c r="EK85" s="21">
        <v>0.3619992733001709</v>
      </c>
      <c r="EL85" s="21">
        <v>-4.1656494140625E-2</v>
      </c>
      <c r="EM85" s="21">
        <v>0.50859653949737549</v>
      </c>
      <c r="EN85" s="21">
        <v>0.74970424175262451</v>
      </c>
      <c r="EO85" s="21">
        <v>0.55654215812683105</v>
      </c>
      <c r="EP85" s="21">
        <v>0.25329169631004333</v>
      </c>
      <c r="EQ85" s="21">
        <v>0.52766311168670654</v>
      </c>
      <c r="ER85" s="21">
        <v>0.42079621553421021</v>
      </c>
      <c r="ES85" s="21">
        <v>0.13611425459384918</v>
      </c>
      <c r="ET85" s="21">
        <v>0.17368185520172119</v>
      </c>
      <c r="EU85" s="21">
        <v>71.907808845260845</v>
      </c>
      <c r="EV85" s="21">
        <v>71.367425770693231</v>
      </c>
      <c r="EW85" s="21">
        <v>71.249448554951911</v>
      </c>
      <c r="EX85" s="21">
        <v>71.044708054771959</v>
      </c>
      <c r="EY85" s="21">
        <v>71.620642508474546</v>
      </c>
      <c r="EZ85" s="21">
        <v>72.201042175292969</v>
      </c>
      <c r="FA85" s="21">
        <v>72.264443035391167</v>
      </c>
      <c r="FB85" s="21">
        <v>73.570681835500665</v>
      </c>
      <c r="FC85" s="21">
        <v>78.269696821512326</v>
      </c>
      <c r="FD85" s="21">
        <v>82.408978957068143</v>
      </c>
      <c r="FE85" s="21">
        <v>89.391887672378815</v>
      </c>
      <c r="FF85" s="21">
        <v>92.941165491790457</v>
      </c>
      <c r="FG85" s="21">
        <v>95.302737848422169</v>
      </c>
      <c r="FH85" s="21">
        <v>94.758178847447539</v>
      </c>
      <c r="FI85" s="21">
        <v>89.48674542102853</v>
      </c>
      <c r="FJ85" s="21">
        <v>87.385688129523643</v>
      </c>
      <c r="FK85" s="21">
        <v>86.513676941039307</v>
      </c>
      <c r="FL85" s="21">
        <v>86.573759939751142</v>
      </c>
      <c r="FM85" s="21">
        <v>84.866232824609952</v>
      </c>
      <c r="FN85" s="21">
        <v>80.558052320840588</v>
      </c>
      <c r="FO85" s="21">
        <v>77.381588035264969</v>
      </c>
      <c r="FP85" s="21">
        <v>75.62051837534365</v>
      </c>
      <c r="FQ85" s="21">
        <v>74.701925516602529</v>
      </c>
      <c r="FR85" s="21">
        <v>73.908702751751207</v>
      </c>
      <c r="FS85" s="21">
        <v>4.4918808937072754</v>
      </c>
      <c r="FT85" s="21">
        <v>0.20727556943893433</v>
      </c>
      <c r="FU85" s="21">
        <v>0.34003126621246338</v>
      </c>
      <c r="FV85" t="s">
        <v>294</v>
      </c>
      <c r="FW85" s="21"/>
      <c r="FX85">
        <f t="shared" si="3"/>
        <v>11.420544624328613</v>
      </c>
      <c r="FY85">
        <f t="shared" si="4"/>
        <v>-4.3654689192771913E-2</v>
      </c>
      <c r="FZ85">
        <f t="shared" si="5"/>
        <v>83.178662012301203</v>
      </c>
    </row>
    <row r="86" spans="1:182" x14ac:dyDescent="0.2">
      <c r="A86" t="s">
        <v>226</v>
      </c>
      <c r="B86" t="s">
        <v>0</v>
      </c>
      <c r="C86" t="s">
        <v>265</v>
      </c>
      <c r="D86" t="s">
        <v>233</v>
      </c>
      <c r="E86" t="s">
        <v>219</v>
      </c>
      <c r="F86" s="21">
        <v>12383</v>
      </c>
      <c r="G86" s="21">
        <v>8.321375846862793</v>
      </c>
      <c r="H86" s="21">
        <v>7.5622000694274902</v>
      </c>
      <c r="I86" s="21">
        <v>7.2173423767089844</v>
      </c>
      <c r="J86" s="21">
        <v>7.1305465698242188</v>
      </c>
      <c r="K86" s="21">
        <v>7.2641057968139648</v>
      </c>
      <c r="L86" s="21">
        <v>8.0375375747680664</v>
      </c>
      <c r="M86" s="21">
        <v>9.4737358093261719</v>
      </c>
      <c r="N86" s="21">
        <v>9.2795076370239258</v>
      </c>
      <c r="O86" s="21">
        <v>7.7189607620239258</v>
      </c>
      <c r="P86" s="21">
        <v>5.8626646995544434</v>
      </c>
      <c r="Q86" s="21">
        <v>4.3527841567993164</v>
      </c>
      <c r="R86" s="21">
        <v>4.0014820098876953</v>
      </c>
      <c r="S86" s="21">
        <v>3.9994649887084961</v>
      </c>
      <c r="T86" s="21">
        <v>4.6722140312194824</v>
      </c>
      <c r="U86" s="21">
        <v>5.6210012435913086</v>
      </c>
      <c r="V86" s="21">
        <v>7.3840508460998535</v>
      </c>
      <c r="W86" s="21">
        <v>9.9172830581665039</v>
      </c>
      <c r="X86" s="21">
        <v>13.164916038513184</v>
      </c>
      <c r="Y86" s="21">
        <v>14.036538124084473</v>
      </c>
      <c r="Z86" s="21">
        <v>13.722180366516113</v>
      </c>
      <c r="AA86" s="21">
        <v>13.21272087097168</v>
      </c>
      <c r="AB86" s="21">
        <v>12.227679252624512</v>
      </c>
      <c r="AC86" s="21">
        <v>10.85224723815918</v>
      </c>
      <c r="AD86" s="21">
        <v>9.2087345123291016</v>
      </c>
      <c r="AE86" s="21">
        <v>-0.46018391847610474</v>
      </c>
      <c r="AF86" s="21">
        <v>-0.52764546871185303</v>
      </c>
      <c r="AG86" s="21">
        <v>-0.31444352865219116</v>
      </c>
      <c r="AH86" s="21">
        <v>-0.20014810562133789</v>
      </c>
      <c r="AI86" s="21">
        <v>-0.17183898389339447</v>
      </c>
      <c r="AJ86" s="21">
        <v>-8.6263425648212433E-2</v>
      </c>
      <c r="AK86" s="21">
        <v>-3.4474790096282959E-2</v>
      </c>
      <c r="AL86" s="21">
        <v>-0.26181185245513916</v>
      </c>
      <c r="AM86" s="21">
        <v>-8.5067808628082275E-2</v>
      </c>
      <c r="AN86" s="21">
        <v>-0.18472227454185486</v>
      </c>
      <c r="AO86" s="21">
        <v>-0.30284178256988525</v>
      </c>
      <c r="AP86" s="21">
        <v>-0.23118147253990173</v>
      </c>
      <c r="AQ86" s="21">
        <v>-0.42086714506149292</v>
      </c>
      <c r="AR86" s="21">
        <v>-0.22875268757343292</v>
      </c>
      <c r="AS86" s="21">
        <v>-0.21314668655395508</v>
      </c>
      <c r="AT86" s="21">
        <v>-7.5815252959728241E-2</v>
      </c>
      <c r="AU86" s="21">
        <v>6.8836808204650879E-3</v>
      </c>
      <c r="AV86" s="21">
        <v>0.33934628963470459</v>
      </c>
      <c r="AW86" s="21">
        <v>0.43559589982032776</v>
      </c>
      <c r="AX86" s="21">
        <v>0.2184361070394516</v>
      </c>
      <c r="AY86" s="21">
        <v>0.10120900720357895</v>
      </c>
      <c r="AZ86" s="21">
        <v>-0.16382250189781189</v>
      </c>
      <c r="BA86" s="21">
        <v>-9.0736515820026398E-2</v>
      </c>
      <c r="BB86" s="21">
        <v>-0.15741312503814697</v>
      </c>
      <c r="BC86" s="21">
        <v>-0.17305222153663635</v>
      </c>
      <c r="BD86" s="21">
        <v>-0.27325925230979919</v>
      </c>
      <c r="BE86" s="21">
        <v>-0.11637387424707413</v>
      </c>
      <c r="BF86" s="21">
        <v>-1.8277540802955627E-2</v>
      </c>
      <c r="BG86" s="21">
        <v>2.0492814481258392E-2</v>
      </c>
      <c r="BH86" s="21">
        <v>0.11280356347560883</v>
      </c>
      <c r="BI86" s="21">
        <v>0.18924622237682343</v>
      </c>
      <c r="BJ86" s="21">
        <v>-3.6693911999464035E-2</v>
      </c>
      <c r="BK86" s="21">
        <v>0.13831919431686401</v>
      </c>
      <c r="BL86" s="21">
        <v>4.3767943978309631E-2</v>
      </c>
      <c r="BM86" s="21">
        <v>-9.2517659068107605E-2</v>
      </c>
      <c r="BN86" s="21">
        <v>-1.899300143122673E-2</v>
      </c>
      <c r="BO86" s="21">
        <v>-0.18233115971088409</v>
      </c>
      <c r="BP86" s="21">
        <v>-1.3626284897327423E-2</v>
      </c>
      <c r="BQ86" s="21">
        <v>2.5769257918000221E-2</v>
      </c>
      <c r="BR86" s="21">
        <v>0.13203303515911102</v>
      </c>
      <c r="BS86" s="21">
        <v>0.24659939110279083</v>
      </c>
      <c r="BT86" s="21">
        <v>0.60609841346740723</v>
      </c>
      <c r="BU86" s="21">
        <v>0.71159100532531738</v>
      </c>
      <c r="BV86" s="21">
        <v>0.49342858791351318</v>
      </c>
      <c r="BW86" s="21">
        <v>0.3572428822517395</v>
      </c>
      <c r="BX86" s="21">
        <v>7.3143377900123596E-2</v>
      </c>
      <c r="BY86" s="21">
        <v>0.13115771114826202</v>
      </c>
      <c r="BZ86" s="21">
        <v>4.6173021197319031E-2</v>
      </c>
      <c r="CA86" s="21">
        <v>2.581433393061161E-2</v>
      </c>
      <c r="CB86" s="21">
        <v>-9.707215428352356E-2</v>
      </c>
      <c r="CC86" s="21">
        <v>2.0808573812246323E-2</v>
      </c>
      <c r="CD86" s="21">
        <v>0.10768546164035797</v>
      </c>
      <c r="CE86" s="21">
        <v>0.15370123088359833</v>
      </c>
      <c r="CF86" s="21">
        <v>0.25067675113677979</v>
      </c>
      <c r="CG86" s="21">
        <v>0.34419471025466919</v>
      </c>
      <c r="CH86" s="21">
        <v>0.11922209709882736</v>
      </c>
      <c r="CI86" s="21">
        <v>0.29303634166717529</v>
      </c>
      <c r="CJ86" s="21">
        <v>0.20201957225799561</v>
      </c>
      <c r="CK86" s="21">
        <v>5.3152192384004593E-2</v>
      </c>
      <c r="CL86" s="21">
        <v>0.12796808779239655</v>
      </c>
      <c r="CM86" s="21">
        <v>-1.7121873795986176E-2</v>
      </c>
      <c r="CN86" s="21">
        <v>0.13536959886550903</v>
      </c>
      <c r="CO86" s="21">
        <v>0.19124171137809753</v>
      </c>
      <c r="CP86" s="21">
        <v>0.2759881317615509</v>
      </c>
      <c r="CQ86" s="21">
        <v>0.4126257598400116</v>
      </c>
      <c r="CR86" s="21">
        <v>0.79085010290145874</v>
      </c>
      <c r="CS86" s="21">
        <v>0.90274441242218018</v>
      </c>
      <c r="CT86" s="21">
        <v>0.68388760089874268</v>
      </c>
      <c r="CU86" s="21">
        <v>0.53457117080688477</v>
      </c>
      <c r="CV86" s="21">
        <v>0.23726522922515869</v>
      </c>
      <c r="CW86" s="21">
        <v>0.28484097123146057</v>
      </c>
      <c r="CX86" s="21">
        <v>0.1871761679649353</v>
      </c>
      <c r="CY86" s="21">
        <v>0.22468088567256927</v>
      </c>
      <c r="CZ86" s="21">
        <v>7.9114943742752075E-2</v>
      </c>
      <c r="DA86" s="21">
        <v>0.15799102187156677</v>
      </c>
      <c r="DB86" s="21">
        <v>0.23364846408367157</v>
      </c>
      <c r="DC86" s="21">
        <v>0.28690963983535767</v>
      </c>
      <c r="DD86" s="21">
        <v>0.38854992389678955</v>
      </c>
      <c r="DE86" s="21">
        <v>0.49914321303367615</v>
      </c>
      <c r="DF86" s="21">
        <v>0.27513810992240906</v>
      </c>
      <c r="DG86" s="21">
        <v>0.44775351881980896</v>
      </c>
      <c r="DH86" s="21">
        <v>0.36027118563652039</v>
      </c>
      <c r="DI86" s="21">
        <v>0.19882205128669739</v>
      </c>
      <c r="DJ86" s="21">
        <v>0.27492916584014893</v>
      </c>
      <c r="DK86" s="21">
        <v>0.14808741211891174</v>
      </c>
      <c r="DL86" s="21">
        <v>0.28436547517776489</v>
      </c>
      <c r="DM86" s="21">
        <v>0.3567141592502594</v>
      </c>
      <c r="DN86" s="21">
        <v>0.41994324326515198</v>
      </c>
      <c r="DO86" s="21">
        <v>0.57865214347839355</v>
      </c>
      <c r="DP86" s="21">
        <v>0.97560179233551025</v>
      </c>
      <c r="DQ86" s="21">
        <v>1.093897819519043</v>
      </c>
      <c r="DR86" s="21">
        <v>0.87434655427932739</v>
      </c>
      <c r="DS86" s="21">
        <v>0.7118995189666748</v>
      </c>
      <c r="DT86" s="21">
        <v>0.40138709545135498</v>
      </c>
      <c r="DU86" s="21">
        <v>0.43852424621582031</v>
      </c>
      <c r="DV86" s="21">
        <v>0.32817929983139038</v>
      </c>
      <c r="DW86" s="21">
        <v>0.51181262731552124</v>
      </c>
      <c r="DX86" s="21">
        <v>0.33350113034248352</v>
      </c>
      <c r="DY86" s="21">
        <v>0.35606071352958679</v>
      </c>
      <c r="DZ86" s="21">
        <v>0.41551902890205383</v>
      </c>
      <c r="EA86" s="21">
        <v>0.47924146056175232</v>
      </c>
      <c r="EB86" s="21">
        <v>0.58761692047119141</v>
      </c>
      <c r="EC86" s="21">
        <v>0.72286421060562134</v>
      </c>
      <c r="ED86" s="21">
        <v>0.50025606155395508</v>
      </c>
      <c r="EE86" s="21">
        <v>0.67114049196243286</v>
      </c>
      <c r="EF86" s="21">
        <v>0.58876144886016846</v>
      </c>
      <c r="EG86" s="21">
        <v>0.40914615988731384</v>
      </c>
      <c r="EH86" s="21">
        <v>0.48711764812469482</v>
      </c>
      <c r="EI86" s="21">
        <v>0.38662338256835938</v>
      </c>
      <c r="EJ86" s="21">
        <v>0.49949187040328979</v>
      </c>
      <c r="EK86" s="21">
        <v>0.59563010931015015</v>
      </c>
      <c r="EL86" s="21">
        <v>0.62779152393341064</v>
      </c>
      <c r="EM86" s="21">
        <v>0.81836783885955811</v>
      </c>
      <c r="EN86" s="21">
        <v>1.2423539161682129</v>
      </c>
      <c r="EO86" s="21">
        <v>1.369892954826355</v>
      </c>
      <c r="EP86" s="21">
        <v>1.1493390798568726</v>
      </c>
      <c r="EQ86" s="21">
        <v>0.96793335676193237</v>
      </c>
      <c r="ER86" s="21">
        <v>0.63835299015045166</v>
      </c>
      <c r="ES86" s="21">
        <v>0.66041845083236694</v>
      </c>
      <c r="ET86" s="21">
        <v>0.53176546096801758</v>
      </c>
      <c r="EU86" s="21">
        <v>51.129206313111126</v>
      </c>
      <c r="EV86" s="21">
        <v>50.482620757413414</v>
      </c>
      <c r="EW86" s="21">
        <v>50.017734872627088</v>
      </c>
      <c r="EX86" s="21">
        <v>49.585546926815567</v>
      </c>
      <c r="EY86" s="21">
        <v>49.074740702430312</v>
      </c>
      <c r="EZ86" s="21">
        <v>48.494929114884457</v>
      </c>
      <c r="FA86" s="21">
        <v>48.177595428895621</v>
      </c>
      <c r="FB86" s="21">
        <v>47.867706191623526</v>
      </c>
      <c r="FC86" s="21">
        <v>51.377433455241651</v>
      </c>
      <c r="FD86" s="21">
        <v>55.914321899414063</v>
      </c>
      <c r="FE86" s="21">
        <v>59.762653931521704</v>
      </c>
      <c r="FF86" s="21">
        <v>62.987484139078397</v>
      </c>
      <c r="FG86" s="21">
        <v>64.563898287556498</v>
      </c>
      <c r="FH86" s="21">
        <v>64.679560230264059</v>
      </c>
      <c r="FI86" s="21">
        <v>64.273796206615017</v>
      </c>
      <c r="FJ86" s="21">
        <v>63.544221516236213</v>
      </c>
      <c r="FK86" s="21">
        <v>62.173118287562211</v>
      </c>
      <c r="FL86" s="21">
        <v>59.357989380454569</v>
      </c>
      <c r="FM86" s="21">
        <v>57.243933952385149</v>
      </c>
      <c r="FN86" s="21">
        <v>55.49017532312898</v>
      </c>
      <c r="FO86" s="21">
        <v>54.280870799437622</v>
      </c>
      <c r="FP86" s="21">
        <v>53.377826172518233</v>
      </c>
      <c r="FQ86" s="21">
        <v>52.572545991848443</v>
      </c>
      <c r="FR86" s="21">
        <v>52.22684080315976</v>
      </c>
      <c r="FS86" s="21">
        <v>4.3995189666748047</v>
      </c>
      <c r="FT86" s="21">
        <v>0.19138284027576447</v>
      </c>
      <c r="FU86" s="21">
        <v>0.3045385479927063</v>
      </c>
      <c r="FV86" t="s">
        <v>294</v>
      </c>
      <c r="FW86" s="21"/>
      <c r="FX86">
        <f t="shared" si="3"/>
        <v>12.81072769165039</v>
      </c>
      <c r="FY86">
        <f t="shared" si="4"/>
        <v>0.66493580937385555</v>
      </c>
      <c r="FZ86">
        <f t="shared" si="5"/>
        <v>57.709217548593713</v>
      </c>
    </row>
    <row r="87" spans="1:182" x14ac:dyDescent="0.2">
      <c r="A87" t="s">
        <v>226</v>
      </c>
      <c r="B87" t="s">
        <v>0</v>
      </c>
      <c r="C87" t="s">
        <v>265</v>
      </c>
      <c r="D87" t="s">
        <v>233</v>
      </c>
      <c r="E87" t="s">
        <v>220</v>
      </c>
      <c r="F87" s="21">
        <v>7396</v>
      </c>
      <c r="G87" s="21">
        <v>4.5544528961181641</v>
      </c>
      <c r="H87" s="21">
        <v>4.0941081047058105</v>
      </c>
      <c r="I87" s="21">
        <v>3.9795413017272949</v>
      </c>
      <c r="J87" s="21">
        <v>3.9271302223205566</v>
      </c>
      <c r="K87" s="21">
        <v>3.9189753532409668</v>
      </c>
      <c r="L87" s="21">
        <v>4.4012775421142578</v>
      </c>
      <c r="M87" s="21">
        <v>5.2477402687072754</v>
      </c>
      <c r="N87" s="21">
        <v>5.171539306640625</v>
      </c>
      <c r="O87" s="21">
        <v>4.4858498573303223</v>
      </c>
      <c r="P87" s="21">
        <v>3.6504757404327393</v>
      </c>
      <c r="Q87" s="21">
        <v>2.8522310256958008</v>
      </c>
      <c r="R87" s="21">
        <v>2.638786792755127</v>
      </c>
      <c r="S87" s="21">
        <v>2.7256600856781006</v>
      </c>
      <c r="T87" s="21">
        <v>2.9485411643981934</v>
      </c>
      <c r="U87" s="21">
        <v>3.2976031303405762</v>
      </c>
      <c r="V87" s="21">
        <v>4.2265868186950684</v>
      </c>
      <c r="W87" s="21">
        <v>5.4926981925964355</v>
      </c>
      <c r="X87" s="21">
        <v>7.5061473846435547</v>
      </c>
      <c r="Y87" s="21">
        <v>8.0947942733764648</v>
      </c>
      <c r="Z87" s="21">
        <v>7.8269147872924805</v>
      </c>
      <c r="AA87" s="21">
        <v>7.4132089614868164</v>
      </c>
      <c r="AB87" s="21">
        <v>6.9143552780151367</v>
      </c>
      <c r="AC87" s="21">
        <v>6.058896541595459</v>
      </c>
      <c r="AD87" s="21">
        <v>5.1045718193054199</v>
      </c>
      <c r="AE87" s="21">
        <v>-0.55723375082015991</v>
      </c>
      <c r="AF87" s="21">
        <v>-0.58152955770492554</v>
      </c>
      <c r="AG87" s="21">
        <v>-0.32016652822494507</v>
      </c>
      <c r="AH87" s="21">
        <v>-0.22201116383075714</v>
      </c>
      <c r="AI87" s="21">
        <v>-0.24780803918838501</v>
      </c>
      <c r="AJ87" s="21">
        <v>-0.11132588982582092</v>
      </c>
      <c r="AK87" s="21">
        <v>-3.8598034530878067E-2</v>
      </c>
      <c r="AL87" s="21">
        <v>-0.29567211866378784</v>
      </c>
      <c r="AM87" s="21">
        <v>-0.19644594192504883</v>
      </c>
      <c r="AN87" s="21">
        <v>-0.21793198585510254</v>
      </c>
      <c r="AO87" s="21">
        <v>-0.33716720342636108</v>
      </c>
      <c r="AP87" s="21">
        <v>-0.36895108222961426</v>
      </c>
      <c r="AQ87" s="21">
        <v>-0.31923705339431763</v>
      </c>
      <c r="AR87" s="21">
        <v>-0.34995707869529724</v>
      </c>
      <c r="AS87" s="21">
        <v>-0.3755723237991333</v>
      </c>
      <c r="AT87" s="21">
        <v>-0.2155652791261673</v>
      </c>
      <c r="AU87" s="21">
        <v>-0.2673383355140686</v>
      </c>
      <c r="AV87" s="21">
        <v>-1.3552106916904449E-2</v>
      </c>
      <c r="AW87" s="21">
        <v>0.106647789478302</v>
      </c>
      <c r="AX87" s="21">
        <v>-4.039040207862854E-2</v>
      </c>
      <c r="AY87" s="21">
        <v>-0.21623113751411438</v>
      </c>
      <c r="AZ87" s="21">
        <v>-0.28821653127670288</v>
      </c>
      <c r="BA87" s="21">
        <v>-0.27884843945503235</v>
      </c>
      <c r="BB87" s="21">
        <v>-0.2650696337223053</v>
      </c>
      <c r="BC87" s="21">
        <v>-0.32173386216163635</v>
      </c>
      <c r="BD87" s="21">
        <v>-0.37914839386940002</v>
      </c>
      <c r="BE87" s="21">
        <v>-0.17724287509918213</v>
      </c>
      <c r="BF87" s="21">
        <v>-0.10228282958269119</v>
      </c>
      <c r="BG87" s="21">
        <v>-0.12900929152965546</v>
      </c>
      <c r="BH87" s="21">
        <v>2.3936156183481216E-2</v>
      </c>
      <c r="BI87" s="21">
        <v>0.11352282017469406</v>
      </c>
      <c r="BJ87" s="21">
        <v>-0.13668957352638245</v>
      </c>
      <c r="BK87" s="21">
        <v>-3.594537079334259E-2</v>
      </c>
      <c r="BL87" s="21">
        <v>-5.3846895694732666E-2</v>
      </c>
      <c r="BM87" s="21">
        <v>-0.18681278824806213</v>
      </c>
      <c r="BN87" s="21">
        <v>-0.21521443128585815</v>
      </c>
      <c r="BO87" s="21">
        <v>-0.17310713231563568</v>
      </c>
      <c r="BP87" s="21">
        <v>-0.18825499713420868</v>
      </c>
      <c r="BQ87" s="21">
        <v>-0.22537495195865631</v>
      </c>
      <c r="BR87" s="21">
        <v>-6.4604863524436951E-2</v>
      </c>
      <c r="BS87" s="21">
        <v>-8.0949366092681885E-2</v>
      </c>
      <c r="BT87" s="21">
        <v>0.1911129355430603</v>
      </c>
      <c r="BU87" s="21">
        <v>0.31220757961273193</v>
      </c>
      <c r="BV87" s="21">
        <v>0.15412788093090057</v>
      </c>
      <c r="BW87" s="21">
        <v>-3.021124005317688E-2</v>
      </c>
      <c r="BX87" s="21">
        <v>-0.11990655958652496</v>
      </c>
      <c r="BY87" s="21">
        <v>-0.11338989436626434</v>
      </c>
      <c r="BZ87" s="21">
        <v>-0.11554762721061707</v>
      </c>
      <c r="CA87" s="21">
        <v>-0.15862731635570526</v>
      </c>
      <c r="CB87" s="21">
        <v>-0.23897980153560638</v>
      </c>
      <c r="CC87" s="21">
        <v>-7.8254401683807373E-2</v>
      </c>
      <c r="CD87" s="21">
        <v>-1.9359350204467773E-2</v>
      </c>
      <c r="CE87" s="21">
        <v>-4.6729661524295807E-2</v>
      </c>
      <c r="CF87" s="21">
        <v>0.11761823296546936</v>
      </c>
      <c r="CG87" s="21">
        <v>0.21888124942779541</v>
      </c>
      <c r="CH87" s="21">
        <v>-2.6578750461339951E-2</v>
      </c>
      <c r="CI87" s="21">
        <v>7.5216837227344513E-2</v>
      </c>
      <c r="CJ87" s="21">
        <v>5.979793518781662E-2</v>
      </c>
      <c r="CK87" s="21">
        <v>-8.2677751779556274E-2</v>
      </c>
      <c r="CL87" s="21">
        <v>-0.10873689502477646</v>
      </c>
      <c r="CM87" s="21">
        <v>-7.1897998452186584E-2</v>
      </c>
      <c r="CN87" s="21">
        <v>-7.6260611414909363E-2</v>
      </c>
      <c r="CO87" s="21">
        <v>-0.12134870141744614</v>
      </c>
      <c r="CP87" s="21">
        <v>3.9949864149093628E-2</v>
      </c>
      <c r="CQ87" s="21">
        <v>4.8143073916435242E-2</v>
      </c>
      <c r="CR87" s="21">
        <v>0.33286333084106445</v>
      </c>
      <c r="CS87" s="21">
        <v>0.45457768440246582</v>
      </c>
      <c r="CT87" s="21">
        <v>0.28885063529014587</v>
      </c>
      <c r="CU87" s="21">
        <v>9.8625577986240387E-2</v>
      </c>
      <c r="CV87" s="21">
        <v>-3.3355951309204102E-3</v>
      </c>
      <c r="CW87" s="21">
        <v>1.2061931192874908E-3</v>
      </c>
      <c r="CX87" s="21">
        <v>-1.1989140883088112E-2</v>
      </c>
      <c r="CY87" s="21">
        <v>4.4792089611291885E-3</v>
      </c>
      <c r="CZ87" s="21">
        <v>-9.8811209201812744E-2</v>
      </c>
      <c r="DA87" s="21">
        <v>2.0734082907438278E-2</v>
      </c>
      <c r="DB87" s="21">
        <v>6.3564129173755646E-2</v>
      </c>
      <c r="DC87" s="21">
        <v>3.554997593164444E-2</v>
      </c>
      <c r="DD87" s="21">
        <v>0.2113003134727478</v>
      </c>
      <c r="DE87" s="21">
        <v>0.32423970103263855</v>
      </c>
      <c r="DF87" s="21">
        <v>8.3532080054283142E-2</v>
      </c>
      <c r="DG87" s="21">
        <v>0.18637904524803162</v>
      </c>
      <c r="DH87" s="21">
        <v>0.17344276607036591</v>
      </c>
      <c r="DI87" s="21">
        <v>2.145727351307869E-2</v>
      </c>
      <c r="DJ87" s="21">
        <v>-2.2593624889850616E-3</v>
      </c>
      <c r="DK87" s="21">
        <v>2.9311139136552811E-2</v>
      </c>
      <c r="DL87" s="21">
        <v>3.5733766853809357E-2</v>
      </c>
      <c r="DM87" s="21">
        <v>-1.7322450876235962E-2</v>
      </c>
      <c r="DN87" s="21">
        <v>0.14450459182262421</v>
      </c>
      <c r="DO87" s="21">
        <v>0.17723551392555237</v>
      </c>
      <c r="DP87" s="21">
        <v>0.47461369633674622</v>
      </c>
      <c r="DQ87" s="21">
        <v>0.59694778919219971</v>
      </c>
      <c r="DR87" s="21">
        <v>0.42357340455055237</v>
      </c>
      <c r="DS87" s="21">
        <v>0.22746239602565765</v>
      </c>
      <c r="DT87" s="21">
        <v>0.11323536932468414</v>
      </c>
      <c r="DU87" s="21">
        <v>0.11580227315425873</v>
      </c>
      <c r="DV87" s="21">
        <v>9.156934916973114E-2</v>
      </c>
      <c r="DW87" s="21">
        <v>0.23997913300991058</v>
      </c>
      <c r="DX87" s="21">
        <v>0.10356996953487396</v>
      </c>
      <c r="DY87" s="21">
        <v>0.16365772485733032</v>
      </c>
      <c r="DZ87" s="21">
        <v>0.1832924485206604</v>
      </c>
      <c r="EA87" s="21">
        <v>0.1543487012386322</v>
      </c>
      <c r="EB87" s="21">
        <v>0.34656235575675964</v>
      </c>
      <c r="EC87" s="21">
        <v>0.47636055946350098</v>
      </c>
      <c r="ED87" s="21">
        <v>0.24251462519168854</v>
      </c>
      <c r="EE87" s="21">
        <v>0.34687963128089905</v>
      </c>
      <c r="EF87" s="21">
        <v>0.33752787113189697</v>
      </c>
      <c r="EG87" s="21">
        <v>0.17181171476840973</v>
      </c>
      <c r="EH87" s="21">
        <v>0.15147727727890015</v>
      </c>
      <c r="EI87" s="21">
        <v>0.17544105648994446</v>
      </c>
      <c r="EJ87" s="21">
        <v>0.19743585586547852</v>
      </c>
      <c r="EK87" s="21">
        <v>0.13287493586540222</v>
      </c>
      <c r="EL87" s="21">
        <v>0.29546502232551575</v>
      </c>
      <c r="EM87" s="21">
        <v>0.36362448334693909</v>
      </c>
      <c r="EN87" s="21">
        <v>0.67927873134613037</v>
      </c>
      <c r="EO87" s="21">
        <v>0.80250757932662964</v>
      </c>
      <c r="EP87" s="21">
        <v>0.61809170246124268</v>
      </c>
      <c r="EQ87" s="21">
        <v>0.41348230838775635</v>
      </c>
      <c r="ER87" s="21">
        <v>0.28154534101486206</v>
      </c>
      <c r="ES87" s="21">
        <v>0.28126084804534912</v>
      </c>
      <c r="ET87" s="21">
        <v>0.24109137058258057</v>
      </c>
      <c r="EU87" s="21">
        <v>52.220865097558942</v>
      </c>
      <c r="EV87" s="21">
        <v>51.485543597124924</v>
      </c>
      <c r="EW87" s="21">
        <v>51.131716844231804</v>
      </c>
      <c r="EX87" s="21">
        <v>50.681807858934917</v>
      </c>
      <c r="EY87" s="21">
        <v>50.195497423071934</v>
      </c>
      <c r="EZ87" s="21">
        <v>49.50322634055847</v>
      </c>
      <c r="FA87" s="21">
        <v>49.136815008696765</v>
      </c>
      <c r="FB87" s="21">
        <v>48.9865676483765</v>
      </c>
      <c r="FC87" s="21">
        <v>52.620133867774406</v>
      </c>
      <c r="FD87" s="21">
        <v>57.162546309475765</v>
      </c>
      <c r="FE87" s="21">
        <v>60.752828712525272</v>
      </c>
      <c r="FF87" s="21">
        <v>63.740704422450953</v>
      </c>
      <c r="FG87" s="21">
        <v>64.993658648625512</v>
      </c>
      <c r="FH87" s="21">
        <v>64.861492332347083</v>
      </c>
      <c r="FI87" s="21">
        <v>64.333730323176695</v>
      </c>
      <c r="FJ87" s="21">
        <v>63.726973542398603</v>
      </c>
      <c r="FK87" s="21">
        <v>62.504600537281021</v>
      </c>
      <c r="FL87" s="21">
        <v>59.906636456272416</v>
      </c>
      <c r="FM87" s="21">
        <v>57.900793685211625</v>
      </c>
      <c r="FN87" s="21">
        <v>56.323446429568797</v>
      </c>
      <c r="FO87" s="21">
        <v>55.169052218926666</v>
      </c>
      <c r="FP87" s="21">
        <v>54.415777787187409</v>
      </c>
      <c r="FQ87" s="21">
        <v>53.614192432426258</v>
      </c>
      <c r="FR87" s="21">
        <v>53.302844367844791</v>
      </c>
      <c r="FS87" s="21">
        <v>3.2533061504364014</v>
      </c>
      <c r="FT87" s="21">
        <v>0.14100594818592072</v>
      </c>
      <c r="FU87" s="21">
        <v>0.22911447286605835</v>
      </c>
      <c r="FV87" t="s">
        <v>294</v>
      </c>
      <c r="FW87" s="21"/>
      <c r="FX87">
        <f t="shared" si="3"/>
        <v>7.2667527198791504</v>
      </c>
      <c r="FY87">
        <f t="shared" si="4"/>
        <v>0.24461206048727036</v>
      </c>
      <c r="FZ87">
        <f t="shared" si="5"/>
        <v>58.360905865452104</v>
      </c>
    </row>
    <row r="88" spans="1:182" x14ac:dyDescent="0.2">
      <c r="A88" t="s">
        <v>226</v>
      </c>
      <c r="B88" t="s">
        <v>0</v>
      </c>
      <c r="C88" t="s">
        <v>265</v>
      </c>
      <c r="D88" t="s">
        <v>233</v>
      </c>
      <c r="E88" t="s">
        <v>221</v>
      </c>
      <c r="F88" s="21">
        <v>4987</v>
      </c>
      <c r="G88" s="21">
        <v>3.7883462905883789</v>
      </c>
      <c r="H88" s="21">
        <v>3.4982428550720215</v>
      </c>
      <c r="I88" s="21">
        <v>3.2546045780181885</v>
      </c>
      <c r="J88" s="21">
        <v>3.2194018363952637</v>
      </c>
      <c r="K88" s="21">
        <v>3.3654365539550781</v>
      </c>
      <c r="L88" s="21">
        <v>3.6344244480133057</v>
      </c>
      <c r="M88" s="21">
        <v>4.2231693267822266</v>
      </c>
      <c r="N88" s="21">
        <v>4.1312661170959473</v>
      </c>
      <c r="O88" s="21">
        <v>3.2528185844421387</v>
      </c>
      <c r="P88" s="21">
        <v>2.2302663326263428</v>
      </c>
      <c r="Q88" s="21">
        <v>1.5261092185974121</v>
      </c>
      <c r="R88" s="21">
        <v>1.3971753120422363</v>
      </c>
      <c r="S88" s="21">
        <v>1.2863224744796753</v>
      </c>
      <c r="T88" s="21">
        <v>1.7514324188232422</v>
      </c>
      <c r="U88" s="21">
        <v>2.3772907257080078</v>
      </c>
      <c r="V88" s="21">
        <v>3.1844608783721924</v>
      </c>
      <c r="W88" s="21">
        <v>4.460637092590332</v>
      </c>
      <c r="X88" s="21">
        <v>5.6711187362670898</v>
      </c>
      <c r="Y88" s="21">
        <v>5.9318580627441406</v>
      </c>
      <c r="Z88" s="21">
        <v>5.8965702056884766</v>
      </c>
      <c r="AA88" s="21">
        <v>5.8259696960449219</v>
      </c>
      <c r="AB88" s="21">
        <v>5.3409347534179688</v>
      </c>
      <c r="AC88" s="21">
        <v>4.8173480033874512</v>
      </c>
      <c r="AD88" s="21">
        <v>4.1191143989562988</v>
      </c>
      <c r="AE88" s="21">
        <v>-3.5160243511199951E-2</v>
      </c>
      <c r="AF88" s="21">
        <v>-5.8758080005645752E-2</v>
      </c>
      <c r="AG88" s="21">
        <v>-0.10972011089324951</v>
      </c>
      <c r="AH88" s="21">
        <v>-9.3284681439399719E-2</v>
      </c>
      <c r="AI88" s="21">
        <v>-4.569215327501297E-2</v>
      </c>
      <c r="AJ88" s="21">
        <v>-0.12212099134922028</v>
      </c>
      <c r="AK88" s="21">
        <v>-0.1599067747592926</v>
      </c>
      <c r="AL88" s="21">
        <v>-0.10298823565244675</v>
      </c>
      <c r="AM88" s="21">
        <v>-3.4730266779661179E-2</v>
      </c>
      <c r="AN88" s="21">
        <v>-0.10786620527505875</v>
      </c>
      <c r="AO88" s="21">
        <v>-9.0300887823104858E-2</v>
      </c>
      <c r="AP88" s="21">
        <v>1.8415074795484543E-2</v>
      </c>
      <c r="AQ88" s="21">
        <v>-0.27125787734985352</v>
      </c>
      <c r="AR88" s="21">
        <v>-7.4851792305707932E-4</v>
      </c>
      <c r="AS88" s="21">
        <v>3.6294315010309219E-2</v>
      </c>
      <c r="AT88" s="21">
        <v>1.6250893473625183E-2</v>
      </c>
      <c r="AU88" s="21">
        <v>0.15435214340686798</v>
      </c>
      <c r="AV88" s="21">
        <v>0.18710523843765259</v>
      </c>
      <c r="AW88" s="21">
        <v>0.12857337296009064</v>
      </c>
      <c r="AX88" s="21">
        <v>6.1142977327108383E-2</v>
      </c>
      <c r="AY88" s="21">
        <v>0.16345134377479553</v>
      </c>
      <c r="AZ88" s="21">
        <v>-1.2579213827848434E-2</v>
      </c>
      <c r="BA88" s="21">
        <v>6.1544850468635559E-2</v>
      </c>
      <c r="BB88" s="21">
        <v>-1.5392718836665154E-2</v>
      </c>
      <c r="BC88" s="21">
        <v>0.10700533539056778</v>
      </c>
      <c r="BD88" s="21">
        <v>7.7618271112442017E-2</v>
      </c>
      <c r="BE88" s="21">
        <v>2.4190330877900124E-2</v>
      </c>
      <c r="BF88" s="21">
        <v>4.7157295048236847E-2</v>
      </c>
      <c r="BG88" s="21">
        <v>0.11305705457925797</v>
      </c>
      <c r="BH88" s="21">
        <v>3.0054677277803421E-2</v>
      </c>
      <c r="BI88" s="21">
        <v>1.0216521099209785E-2</v>
      </c>
      <c r="BJ88" s="21">
        <v>6.0179140418767929E-2</v>
      </c>
      <c r="BK88" s="21">
        <v>0.12695026397705078</v>
      </c>
      <c r="BL88" s="21">
        <v>5.0006214529275894E-2</v>
      </c>
      <c r="BM88" s="21">
        <v>5.7140793651342392E-2</v>
      </c>
      <c r="BN88" s="21">
        <v>0.16538001596927643</v>
      </c>
      <c r="BO88" s="21">
        <v>-7.2966843843460083E-2</v>
      </c>
      <c r="BP88" s="21">
        <v>0.13985966145992279</v>
      </c>
      <c r="BQ88" s="21">
        <v>0.23050466179847717</v>
      </c>
      <c r="BR88" s="21">
        <v>0.16227762401103973</v>
      </c>
      <c r="BS88" s="21">
        <v>0.30020919442176819</v>
      </c>
      <c r="BT88" s="21">
        <v>0.35384389758110046</v>
      </c>
      <c r="BU88" s="21">
        <v>0.3107793927192688</v>
      </c>
      <c r="BV88" s="21">
        <v>0.2592310905456543</v>
      </c>
      <c r="BW88" s="21">
        <v>0.34002745151519775</v>
      </c>
      <c r="BX88" s="21">
        <v>0.15295006334781647</v>
      </c>
      <c r="BY88" s="21">
        <v>0.20722196996212006</v>
      </c>
      <c r="BZ88" s="21">
        <v>0.121485635638237</v>
      </c>
      <c r="CA88" s="21">
        <v>0.20546877384185791</v>
      </c>
      <c r="CB88" s="21">
        <v>0.17207211256027222</v>
      </c>
      <c r="CC88" s="21">
        <v>0.11693629622459412</v>
      </c>
      <c r="CD88" s="21">
        <v>0.14442697167396545</v>
      </c>
      <c r="CE88" s="21">
        <v>0.22300627827644348</v>
      </c>
      <c r="CF88" s="21">
        <v>0.13545107841491699</v>
      </c>
      <c r="CG88" s="21">
        <v>0.12804339826107025</v>
      </c>
      <c r="CH88" s="21">
        <v>0.17318835854530334</v>
      </c>
      <c r="CI88" s="21">
        <v>0.23892971873283386</v>
      </c>
      <c r="CJ88" s="21">
        <v>0.15934817492961884</v>
      </c>
      <c r="CK88" s="21">
        <v>0.15925845503807068</v>
      </c>
      <c r="CL88" s="21">
        <v>0.26716747879981995</v>
      </c>
      <c r="CM88" s="21">
        <v>6.436891108751297E-2</v>
      </c>
      <c r="CN88" s="21">
        <v>0.23724447190761566</v>
      </c>
      <c r="CO88" s="21">
        <v>0.36501413583755493</v>
      </c>
      <c r="CP88" s="21">
        <v>0.26341530680656433</v>
      </c>
      <c r="CQ88" s="21">
        <v>0.40122932195663452</v>
      </c>
      <c r="CR88" s="21">
        <v>0.46932658553123474</v>
      </c>
      <c r="CS88" s="21">
        <v>0.43697470426559448</v>
      </c>
      <c r="CT88" s="21">
        <v>0.39642632007598877</v>
      </c>
      <c r="CU88" s="21">
        <v>0.46232351660728455</v>
      </c>
      <c r="CV88" s="21">
        <v>0.26759511232376099</v>
      </c>
      <c r="CW88" s="21">
        <v>0.30811750888824463</v>
      </c>
      <c r="CX88" s="21">
        <v>0.21628716588020325</v>
      </c>
      <c r="CY88" s="21">
        <v>0.30393221974372864</v>
      </c>
      <c r="CZ88" s="21">
        <v>0.2665259838104248</v>
      </c>
      <c r="DA88" s="21">
        <v>0.20968225598335266</v>
      </c>
      <c r="DB88" s="21">
        <v>0.24169665575027466</v>
      </c>
      <c r="DC88" s="21">
        <v>0.33295547962188721</v>
      </c>
      <c r="DD88" s="21">
        <v>0.24084746837615967</v>
      </c>
      <c r="DE88" s="21">
        <v>0.24587027728557587</v>
      </c>
      <c r="DF88" s="21">
        <v>0.28619757294654846</v>
      </c>
      <c r="DG88" s="21">
        <v>0.35090917348861694</v>
      </c>
      <c r="DH88" s="21">
        <v>0.26869013905525208</v>
      </c>
      <c r="DI88" s="21">
        <v>0.26137611269950867</v>
      </c>
      <c r="DJ88" s="21">
        <v>0.36895498633384705</v>
      </c>
      <c r="DK88" s="21">
        <v>0.20170468091964722</v>
      </c>
      <c r="DL88" s="21">
        <v>0.33462926745414734</v>
      </c>
      <c r="DM88" s="21">
        <v>0.49952363967895508</v>
      </c>
      <c r="DN88" s="21">
        <v>0.36455297470092773</v>
      </c>
      <c r="DO88" s="21">
        <v>0.50224947929382324</v>
      </c>
      <c r="DP88" s="21">
        <v>0.58480924367904663</v>
      </c>
      <c r="DQ88" s="21">
        <v>0.56317001581192017</v>
      </c>
      <c r="DR88" s="21">
        <v>0.53362154960632324</v>
      </c>
      <c r="DS88" s="21">
        <v>0.58461958169937134</v>
      </c>
      <c r="DT88" s="21">
        <v>0.3822401762008667</v>
      </c>
      <c r="DU88" s="21">
        <v>0.40901303291320801</v>
      </c>
      <c r="DV88" s="21">
        <v>0.3110886812210083</v>
      </c>
      <c r="DW88" s="21">
        <v>0.44609779119491577</v>
      </c>
      <c r="DX88" s="21">
        <v>0.40290230512619019</v>
      </c>
      <c r="DY88" s="21">
        <v>0.34359270334243774</v>
      </c>
      <c r="DZ88" s="21">
        <v>0.38213860988616943</v>
      </c>
      <c r="EA88" s="21">
        <v>0.49170470237731934</v>
      </c>
      <c r="EB88" s="21">
        <v>0.39302313327789307</v>
      </c>
      <c r="EC88" s="21">
        <v>0.41599357128143311</v>
      </c>
      <c r="ED88" s="21">
        <v>0.44936496019363403</v>
      </c>
      <c r="EE88" s="21">
        <v>0.51258969306945801</v>
      </c>
      <c r="EF88" s="21">
        <v>0.42656254768371582</v>
      </c>
      <c r="EG88" s="21">
        <v>0.40881779789924622</v>
      </c>
      <c r="EH88" s="21">
        <v>0.51591992378234863</v>
      </c>
      <c r="EI88" s="21">
        <v>0.39999571442604065</v>
      </c>
      <c r="EJ88" s="21">
        <v>0.47523745894432068</v>
      </c>
      <c r="EK88" s="21">
        <v>0.69373399019241333</v>
      </c>
      <c r="EL88" s="21">
        <v>0.51057970523834229</v>
      </c>
      <c r="EM88" s="21">
        <v>0.64810645580291748</v>
      </c>
      <c r="EN88" s="21">
        <v>0.75154793262481689</v>
      </c>
      <c r="EO88" s="21">
        <v>0.74537599086761475</v>
      </c>
      <c r="EP88" s="21">
        <v>0.73170959949493408</v>
      </c>
      <c r="EQ88" s="21">
        <v>0.76119565963745117</v>
      </c>
      <c r="ER88" s="21">
        <v>0.54776942729949951</v>
      </c>
      <c r="ES88" s="21">
        <v>0.55469012260437012</v>
      </c>
      <c r="ET88" s="21">
        <v>0.44796702265739441</v>
      </c>
      <c r="EU88" s="21">
        <v>49.534246341127144</v>
      </c>
      <c r="EV88" s="21">
        <v>49.017369818969499</v>
      </c>
      <c r="EW88" s="21">
        <v>48.390220466070048</v>
      </c>
      <c r="EX88" s="21">
        <v>47.984166095030673</v>
      </c>
      <c r="EY88" s="21">
        <v>47.437791427725514</v>
      </c>
      <c r="EZ88" s="21">
        <v>47.022336079023972</v>
      </c>
      <c r="FA88" s="21">
        <v>46.776596999488703</v>
      </c>
      <c r="FB88" s="21">
        <v>46.233387374342477</v>
      </c>
      <c r="FC88" s="21">
        <v>49.563340886408419</v>
      </c>
      <c r="FD88" s="21">
        <v>54.092216474870796</v>
      </c>
      <c r="FE88" s="21">
        <v>58.317144412661634</v>
      </c>
      <c r="FF88" s="21">
        <v>61.887467980408729</v>
      </c>
      <c r="FG88" s="21">
        <v>63.936161277622595</v>
      </c>
      <c r="FH88" s="21">
        <v>64.413868612102405</v>
      </c>
      <c r="FI88" s="21">
        <v>64.186116790924473</v>
      </c>
      <c r="FJ88" s="21">
        <v>63.276837388905484</v>
      </c>
      <c r="FK88" s="21">
        <v>61.688453304856054</v>
      </c>
      <c r="FL88" s="21">
        <v>58.555750104691143</v>
      </c>
      <c r="FM88" s="21">
        <v>56.28347736784707</v>
      </c>
      <c r="FN88" s="21">
        <v>54.271983127353046</v>
      </c>
      <c r="FO88" s="21">
        <v>52.982420043761728</v>
      </c>
      <c r="FP88" s="21">
        <v>51.861200542614412</v>
      </c>
      <c r="FQ88" s="21">
        <v>51.050387038863292</v>
      </c>
      <c r="FR88" s="21">
        <v>50.65482822247634</v>
      </c>
      <c r="FS88" s="21">
        <v>2.9475193023681641</v>
      </c>
      <c r="FT88" s="21">
        <v>0.12918215990066528</v>
      </c>
      <c r="FU88" s="21">
        <v>0.19729553163051605</v>
      </c>
      <c r="FV88" t="s">
        <v>294</v>
      </c>
      <c r="FW88" s="21"/>
      <c r="FX88">
        <f t="shared" si="3"/>
        <v>5.557230758666992</v>
      </c>
      <c r="FY88">
        <f t="shared" si="4"/>
        <v>0.43325608968734741</v>
      </c>
      <c r="FZ88">
        <f t="shared" si="5"/>
        <v>56.756416789701817</v>
      </c>
    </row>
    <row r="89" spans="1:182" x14ac:dyDescent="0.2">
      <c r="A89" t="s">
        <v>226</v>
      </c>
      <c r="B89" t="s">
        <v>0</v>
      </c>
      <c r="C89" t="s">
        <v>265</v>
      </c>
      <c r="D89" t="s">
        <v>245</v>
      </c>
      <c r="E89" t="s">
        <v>219</v>
      </c>
      <c r="F89" s="21">
        <v>12383</v>
      </c>
      <c r="G89" s="21">
        <v>8.5948562622070313</v>
      </c>
      <c r="H89" s="21">
        <v>7.9793109893798828</v>
      </c>
      <c r="I89" s="21">
        <v>7.6915345191955566</v>
      </c>
      <c r="J89" s="21">
        <v>7.7308826446533203</v>
      </c>
      <c r="K89" s="21">
        <v>8.0588874816894531</v>
      </c>
      <c r="L89" s="21">
        <v>9.1975250244140625</v>
      </c>
      <c r="M89" s="21">
        <v>10.78125</v>
      </c>
      <c r="N89" s="21">
        <v>10.220510482788086</v>
      </c>
      <c r="O89" s="21">
        <v>8.1127405166625977</v>
      </c>
      <c r="P89" s="21">
        <v>6.7684354782104492</v>
      </c>
      <c r="Q89" s="21">
        <v>4.9840836524963379</v>
      </c>
      <c r="R89" s="21">
        <v>5.3075227737426758</v>
      </c>
      <c r="S89" s="21">
        <v>6.3284549713134766</v>
      </c>
      <c r="T89" s="21">
        <v>4.7236824035644531</v>
      </c>
      <c r="U89" s="21">
        <v>5.9070181846618652</v>
      </c>
      <c r="V89" s="21">
        <v>8.081669807434082</v>
      </c>
      <c r="W89" s="21">
        <v>11.832761764526367</v>
      </c>
      <c r="X89" s="21">
        <v>15.646913528442383</v>
      </c>
      <c r="Y89" s="21">
        <v>16.893760681152344</v>
      </c>
      <c r="Z89" s="21">
        <v>16.548484802246094</v>
      </c>
      <c r="AA89" s="21">
        <v>15.687719345092773</v>
      </c>
      <c r="AB89" s="21">
        <v>14.137897491455078</v>
      </c>
      <c r="AC89" s="21">
        <v>11.717428207397461</v>
      </c>
      <c r="AD89" s="21">
        <v>10.313821792602539</v>
      </c>
      <c r="AE89" s="21">
        <v>-0.60493987798690796</v>
      </c>
      <c r="AF89" s="21">
        <v>-0.57552111148834229</v>
      </c>
      <c r="AG89" s="21">
        <v>-0.3482099175453186</v>
      </c>
      <c r="AH89" s="21">
        <v>-0.17845465242862701</v>
      </c>
      <c r="AI89" s="21">
        <v>-2.3033823817968369E-2</v>
      </c>
      <c r="AJ89" s="21">
        <v>0.13583223521709442</v>
      </c>
      <c r="AK89" s="21">
        <v>4.5836120843887329E-2</v>
      </c>
      <c r="AL89" s="21">
        <v>-7.5034216046333313E-2</v>
      </c>
      <c r="AM89" s="21">
        <v>-0.12005680799484253</v>
      </c>
      <c r="AN89" s="21">
        <v>-0.51229232549667358</v>
      </c>
      <c r="AO89" s="21">
        <v>-0.33676570653915405</v>
      </c>
      <c r="AP89" s="21">
        <v>-7.1403093636035919E-2</v>
      </c>
      <c r="AQ89" s="21">
        <v>0.46343010663986206</v>
      </c>
      <c r="AR89" s="21">
        <v>1.1207396984100342</v>
      </c>
      <c r="AS89" s="21">
        <v>1.2822906970977783</v>
      </c>
      <c r="AT89" s="21">
        <v>1.275922417640686</v>
      </c>
      <c r="AU89" s="21">
        <v>1.9480957984924316</v>
      </c>
      <c r="AV89" s="21">
        <v>2.1382987499237061</v>
      </c>
      <c r="AW89" s="21">
        <v>2.2364404201507568</v>
      </c>
      <c r="AX89" s="21">
        <v>1.679651141166687</v>
      </c>
      <c r="AY89" s="21">
        <v>1.0338653326034546</v>
      </c>
      <c r="AZ89" s="21">
        <v>0.16697230935096741</v>
      </c>
      <c r="BA89" s="21">
        <v>-0.35155755281448364</v>
      </c>
      <c r="BB89" s="21">
        <v>6.3330598175525665E-2</v>
      </c>
      <c r="BC89" s="21">
        <v>-0.34861457347869873</v>
      </c>
      <c r="BD89" s="21">
        <v>-0.3483545184135437</v>
      </c>
      <c r="BE89" s="21">
        <v>-0.16477617621421814</v>
      </c>
      <c r="BF89" s="21">
        <v>-1.7321780323982239E-3</v>
      </c>
      <c r="BG89" s="21">
        <v>0.13648617267608643</v>
      </c>
      <c r="BH89" s="21">
        <v>0.30594009160995483</v>
      </c>
      <c r="BI89" s="21">
        <v>0.23723030090332031</v>
      </c>
      <c r="BJ89" s="21">
        <v>0.11749039590358734</v>
      </c>
      <c r="BK89" s="21">
        <v>9.3595340847969055E-2</v>
      </c>
      <c r="BL89" s="21">
        <v>-0.2947731614112854</v>
      </c>
      <c r="BM89" s="21">
        <v>-0.12090767920017242</v>
      </c>
      <c r="BN89" s="21">
        <v>0.15176533162593842</v>
      </c>
      <c r="BO89" s="21">
        <v>0.7033076286315918</v>
      </c>
      <c r="BP89" s="21">
        <v>1.3814822435379028</v>
      </c>
      <c r="BQ89" s="21">
        <v>1.5520788431167603</v>
      </c>
      <c r="BR89" s="21">
        <v>1.552161693572998</v>
      </c>
      <c r="BS89" s="21">
        <v>2.2416245937347412</v>
      </c>
      <c r="BT89" s="21">
        <v>2.4503593444824219</v>
      </c>
      <c r="BU89" s="21">
        <v>2.5307660102844238</v>
      </c>
      <c r="BV89" s="21">
        <v>1.9408912658691406</v>
      </c>
      <c r="BW89" s="21">
        <v>1.2851492166519165</v>
      </c>
      <c r="BX89" s="21">
        <v>0.41446411609649658</v>
      </c>
      <c r="BY89" s="21">
        <v>-0.14174413681030273</v>
      </c>
      <c r="BZ89" s="21">
        <v>0.25846916437149048</v>
      </c>
      <c r="CA89" s="21">
        <v>-0.17108446359634399</v>
      </c>
      <c r="CB89" s="21">
        <v>-0.19101960957050323</v>
      </c>
      <c r="CC89" s="21">
        <v>-3.7730548530817032E-2</v>
      </c>
      <c r="CD89" s="21">
        <v>0.12066525965929031</v>
      </c>
      <c r="CE89" s="21">
        <v>0.24696923792362213</v>
      </c>
      <c r="CF89" s="21">
        <v>0.42375630140304565</v>
      </c>
      <c r="CG89" s="21">
        <v>0.36978933215141296</v>
      </c>
      <c r="CH89" s="21">
        <v>0.25083234906196594</v>
      </c>
      <c r="CI89" s="21">
        <v>0.24157014489173889</v>
      </c>
      <c r="CJ89" s="21">
        <v>-0.14412006735801697</v>
      </c>
      <c r="CK89" s="21">
        <v>2.8594925999641418E-2</v>
      </c>
      <c r="CL89" s="21">
        <v>0.3063310980796814</v>
      </c>
      <c r="CM89" s="21">
        <v>0.86944615840911865</v>
      </c>
      <c r="CN89" s="21">
        <v>1.5620718002319336</v>
      </c>
      <c r="CO89" s="21">
        <v>1.7389333248138428</v>
      </c>
      <c r="CP89" s="21">
        <v>1.7434841394424438</v>
      </c>
      <c r="CQ89" s="21">
        <v>2.4449217319488525</v>
      </c>
      <c r="CR89" s="21">
        <v>2.6664915084838867</v>
      </c>
      <c r="CS89" s="21">
        <v>2.7346148490905762</v>
      </c>
      <c r="CT89" s="21">
        <v>2.1218254566192627</v>
      </c>
      <c r="CU89" s="21">
        <v>1.4591876268386841</v>
      </c>
      <c r="CV89" s="21">
        <v>0.58587610721588135</v>
      </c>
      <c r="CW89" s="21">
        <v>3.5720034502446651E-3</v>
      </c>
      <c r="CX89" s="21">
        <v>0.3936215341091156</v>
      </c>
      <c r="CY89" s="21">
        <v>6.445661187171936E-3</v>
      </c>
      <c r="CZ89" s="21">
        <v>-3.3684719353914261E-2</v>
      </c>
      <c r="DA89" s="21">
        <v>8.9315086603164673E-2</v>
      </c>
      <c r="DB89" s="21">
        <v>0.24306270480155945</v>
      </c>
      <c r="DC89" s="21">
        <v>0.35745230317115784</v>
      </c>
      <c r="DD89" s="21">
        <v>0.5415724515914917</v>
      </c>
      <c r="DE89" s="21">
        <v>0.50234836339950562</v>
      </c>
      <c r="DF89" s="21">
        <v>0.38417428731918335</v>
      </c>
      <c r="DG89" s="21">
        <v>0.38954496383666992</v>
      </c>
      <c r="DH89" s="21">
        <v>6.5330332145094872E-3</v>
      </c>
      <c r="DI89" s="21">
        <v>0.17809754610061646</v>
      </c>
      <c r="DJ89" s="21">
        <v>0.46089687943458557</v>
      </c>
      <c r="DK89" s="21">
        <v>1.035584568977356</v>
      </c>
      <c r="DL89" s="21">
        <v>1.7426613569259644</v>
      </c>
      <c r="DM89" s="21">
        <v>1.9257879257202148</v>
      </c>
      <c r="DN89" s="21">
        <v>1.9348065853118896</v>
      </c>
      <c r="DO89" s="21">
        <v>2.6482188701629639</v>
      </c>
      <c r="DP89" s="21">
        <v>2.8826234340667725</v>
      </c>
      <c r="DQ89" s="21">
        <v>2.9384636878967285</v>
      </c>
      <c r="DR89" s="21">
        <v>2.3027596473693848</v>
      </c>
      <c r="DS89" s="21">
        <v>1.6332261562347412</v>
      </c>
      <c r="DT89" s="21">
        <v>0.75728821754455566</v>
      </c>
      <c r="DU89" s="21">
        <v>0.14888814091682434</v>
      </c>
      <c r="DV89" s="21">
        <v>0.52877390384674072</v>
      </c>
      <c r="DW89" s="21">
        <v>0.26277095079421997</v>
      </c>
      <c r="DX89" s="21">
        <v>0.19348187744617462</v>
      </c>
      <c r="DY89" s="21">
        <v>0.27274882793426514</v>
      </c>
      <c r="DZ89" s="21">
        <v>0.41978517174720764</v>
      </c>
      <c r="EA89" s="21">
        <v>0.51697230339050293</v>
      </c>
      <c r="EB89" s="21">
        <v>0.71168035268783569</v>
      </c>
      <c r="EC89" s="21">
        <v>0.69374251365661621</v>
      </c>
      <c r="ED89" s="21">
        <v>0.57669895887374878</v>
      </c>
      <c r="EE89" s="21">
        <v>0.60319709777832031</v>
      </c>
      <c r="EF89" s="21">
        <v>0.22405219078063965</v>
      </c>
      <c r="EG89" s="21">
        <v>0.39395555853843689</v>
      </c>
      <c r="EH89" s="21">
        <v>0.68406534194946289</v>
      </c>
      <c r="EI89" s="21">
        <v>1.2754621505737305</v>
      </c>
      <c r="EJ89" s="21">
        <v>2.003403902053833</v>
      </c>
      <c r="EK89" s="21">
        <v>2.1955759525299072</v>
      </c>
      <c r="EL89" s="21">
        <v>2.2110459804534912</v>
      </c>
      <c r="EM89" s="21">
        <v>2.9417479038238525</v>
      </c>
      <c r="EN89" s="21">
        <v>3.1946840286254883</v>
      </c>
      <c r="EO89" s="21">
        <v>3.2327892780303955</v>
      </c>
      <c r="EP89" s="21">
        <v>2.5639998912811279</v>
      </c>
      <c r="EQ89" s="21">
        <v>1.8845099210739136</v>
      </c>
      <c r="ER89" s="21">
        <v>1.0047799348831177</v>
      </c>
      <c r="ES89" s="21">
        <v>0.35870158672332764</v>
      </c>
      <c r="ET89" s="21">
        <v>0.72391247749328613</v>
      </c>
      <c r="EU89" s="21">
        <v>50.1175299160073</v>
      </c>
      <c r="EV89" s="21">
        <v>47.329466031362642</v>
      </c>
      <c r="EW89" s="21">
        <v>46.23367318863837</v>
      </c>
      <c r="EX89" s="21">
        <v>43.989578631220155</v>
      </c>
      <c r="EY89" s="21">
        <v>44.610592084969518</v>
      </c>
      <c r="EZ89" s="21">
        <v>41.452153306375905</v>
      </c>
      <c r="FA89" s="21">
        <v>41.744362967354917</v>
      </c>
      <c r="FB89" s="21">
        <v>42.420154517930904</v>
      </c>
      <c r="FC89" s="21">
        <v>47.958487955133592</v>
      </c>
      <c r="FD89" s="21">
        <v>54.258020834286263</v>
      </c>
      <c r="FE89" s="21">
        <v>56.029405366062285</v>
      </c>
      <c r="FF89" s="21">
        <v>60.125876638872569</v>
      </c>
      <c r="FG89" s="21">
        <v>61.72514858737204</v>
      </c>
      <c r="FH89" s="21">
        <v>62.238682498976559</v>
      </c>
      <c r="FI89" s="21">
        <v>62.941088343671673</v>
      </c>
      <c r="FJ89" s="21">
        <v>61.892845412886395</v>
      </c>
      <c r="FK89" s="21">
        <v>59.834151131766184</v>
      </c>
      <c r="FL89" s="21">
        <v>56.049115361877014</v>
      </c>
      <c r="FM89" s="21">
        <v>51.814119888412876</v>
      </c>
      <c r="FN89" s="21">
        <v>48.440006917198595</v>
      </c>
      <c r="FO89" s="21">
        <v>47.093281301458212</v>
      </c>
      <c r="FP89" s="21">
        <v>45.851366690785326</v>
      </c>
      <c r="FQ89" s="21">
        <v>43.909813472202849</v>
      </c>
      <c r="FR89" s="21">
        <v>44.421342648722813</v>
      </c>
      <c r="FS89" s="21">
        <v>3.8780372142791748</v>
      </c>
      <c r="FT89" s="21">
        <v>0.1738109290599823</v>
      </c>
      <c r="FU89" s="21">
        <v>0.29641032218933105</v>
      </c>
      <c r="FV89" t="s">
        <v>294</v>
      </c>
      <c r="FW89" s="21"/>
      <c r="FX89">
        <f t="shared" si="3"/>
        <v>15.321928024291992</v>
      </c>
      <c r="FY89">
        <f t="shared" si="4"/>
        <v>2.2854082345962525</v>
      </c>
      <c r="FZ89">
        <f t="shared" si="5"/>
        <v>52.646134920142572</v>
      </c>
    </row>
    <row r="90" spans="1:182" x14ac:dyDescent="0.2">
      <c r="A90" t="s">
        <v>226</v>
      </c>
      <c r="B90" t="s">
        <v>0</v>
      </c>
      <c r="C90" t="s">
        <v>265</v>
      </c>
      <c r="D90" t="s">
        <v>245</v>
      </c>
      <c r="E90" t="s">
        <v>220</v>
      </c>
      <c r="F90" s="21">
        <v>7396</v>
      </c>
      <c r="G90" s="21">
        <v>4.7207775115966797</v>
      </c>
      <c r="H90" s="21">
        <v>4.4137420654296875</v>
      </c>
      <c r="I90" s="21">
        <v>4.3150215148925781</v>
      </c>
      <c r="J90" s="21">
        <v>4.3875904083251953</v>
      </c>
      <c r="K90" s="21">
        <v>4.5274314880371094</v>
      </c>
      <c r="L90" s="21">
        <v>5.1256313323974609</v>
      </c>
      <c r="M90" s="21">
        <v>6.0301871299743652</v>
      </c>
      <c r="N90" s="21">
        <v>5.8742771148681641</v>
      </c>
      <c r="O90" s="21">
        <v>4.7809267044067383</v>
      </c>
      <c r="P90" s="21">
        <v>4.2787237167358398</v>
      </c>
      <c r="Q90" s="21">
        <v>3.2165679931640625</v>
      </c>
      <c r="R90" s="21">
        <v>3.9058754444122314</v>
      </c>
      <c r="S90" s="21">
        <v>3.7045600414276123</v>
      </c>
      <c r="T90" s="21">
        <v>2.976081371307373</v>
      </c>
      <c r="U90" s="21">
        <v>3.775590181350708</v>
      </c>
      <c r="V90" s="21">
        <v>4.9102497100830078</v>
      </c>
      <c r="W90" s="21">
        <v>6.7621078491210938</v>
      </c>
      <c r="X90" s="21">
        <v>9.1412029266357422</v>
      </c>
      <c r="Y90" s="21">
        <v>9.7327384948730469</v>
      </c>
      <c r="Z90" s="21">
        <v>9.4426298141479492</v>
      </c>
      <c r="AA90" s="21">
        <v>8.965449333190918</v>
      </c>
      <c r="AB90" s="21">
        <v>8.328129768371582</v>
      </c>
      <c r="AC90" s="21">
        <v>6.8404378890991211</v>
      </c>
      <c r="AD90" s="21">
        <v>5.7871437072753906</v>
      </c>
      <c r="AE90" s="21">
        <v>-0.68097865581512451</v>
      </c>
      <c r="AF90" s="21">
        <v>-0.5837562084197998</v>
      </c>
      <c r="AG90" s="21">
        <v>-0.33395877480506897</v>
      </c>
      <c r="AH90" s="21">
        <v>-0.1141800582408905</v>
      </c>
      <c r="AI90" s="21">
        <v>-2.025691419839859E-2</v>
      </c>
      <c r="AJ90" s="21">
        <v>0.11648751795291901</v>
      </c>
      <c r="AK90" s="21">
        <v>7.4472993612289429E-2</v>
      </c>
      <c r="AL90" s="21">
        <v>-6.3166938722133636E-2</v>
      </c>
      <c r="AM90" s="21">
        <v>-0.23775416612625122</v>
      </c>
      <c r="AN90" s="21">
        <v>-0.21928882598876953</v>
      </c>
      <c r="AO90" s="21">
        <v>-0.14514881372451782</v>
      </c>
      <c r="AP90" s="21">
        <v>2.7637919411063194E-2</v>
      </c>
      <c r="AQ90" s="21">
        <v>0.2125297337770462</v>
      </c>
      <c r="AR90" s="21">
        <v>0.41493695974349976</v>
      </c>
      <c r="AS90" s="21">
        <v>0.57820022106170654</v>
      </c>
      <c r="AT90" s="21">
        <v>0.7531164288520813</v>
      </c>
      <c r="AU90" s="21">
        <v>1.062233567237854</v>
      </c>
      <c r="AV90" s="21">
        <v>1.2466621398925781</v>
      </c>
      <c r="AW90" s="21">
        <v>1.2011736631393433</v>
      </c>
      <c r="AX90" s="21">
        <v>0.83880460262298584</v>
      </c>
      <c r="AY90" s="21">
        <v>0.54987639188766479</v>
      </c>
      <c r="AZ90" s="21">
        <v>0.2954634428024292</v>
      </c>
      <c r="BA90" s="21">
        <v>-6.8613089621067047E-2</v>
      </c>
      <c r="BB90" s="21">
        <v>-5.151744931936264E-3</v>
      </c>
      <c r="BC90" s="21">
        <v>-0.46502643823623657</v>
      </c>
      <c r="BD90" s="21">
        <v>-0.39763781428337097</v>
      </c>
      <c r="BE90" s="21">
        <v>-0.19945839047431946</v>
      </c>
      <c r="BF90" s="21">
        <v>4.0802243165671825E-3</v>
      </c>
      <c r="BG90" s="21">
        <v>8.0104604363441467E-2</v>
      </c>
      <c r="BH90" s="21">
        <v>0.22470909357070923</v>
      </c>
      <c r="BI90" s="21">
        <v>0.19909171760082245</v>
      </c>
      <c r="BJ90" s="21">
        <v>5.9322986751794815E-2</v>
      </c>
      <c r="BK90" s="21">
        <v>-9.950961172580719E-2</v>
      </c>
      <c r="BL90" s="21">
        <v>-8.3133794367313385E-2</v>
      </c>
      <c r="BM90" s="21">
        <v>-3.3979043364524841E-3</v>
      </c>
      <c r="BN90" s="21">
        <v>0.1756214052438736</v>
      </c>
      <c r="BO90" s="21">
        <v>0.37049886584281921</v>
      </c>
      <c r="BP90" s="21">
        <v>0.5835263729095459</v>
      </c>
      <c r="BQ90" s="21">
        <v>0.74279999732971191</v>
      </c>
      <c r="BR90" s="21">
        <v>0.92932814359664917</v>
      </c>
      <c r="BS90" s="21">
        <v>1.2552870512008667</v>
      </c>
      <c r="BT90" s="21">
        <v>1.4560651779174805</v>
      </c>
      <c r="BU90" s="21">
        <v>1.4001895189285278</v>
      </c>
      <c r="BV90" s="21">
        <v>1.0094807147979736</v>
      </c>
      <c r="BW90" s="21">
        <v>0.71537518501281738</v>
      </c>
      <c r="BX90" s="21">
        <v>0.46151402592658997</v>
      </c>
      <c r="BY90" s="21">
        <v>6.9379523396492004E-2</v>
      </c>
      <c r="BZ90" s="21">
        <v>0.1238689124584198</v>
      </c>
      <c r="CA90" s="21">
        <v>-0.31545859575271606</v>
      </c>
      <c r="CB90" s="21">
        <v>-0.26873281598091125</v>
      </c>
      <c r="CC90" s="21">
        <v>-0.10630383342504501</v>
      </c>
      <c r="CD90" s="21">
        <v>8.598693460226059E-2</v>
      </c>
      <c r="CE90" s="21">
        <v>0.14961467683315277</v>
      </c>
      <c r="CF90" s="21">
        <v>0.2996630072593689</v>
      </c>
      <c r="CG90" s="21">
        <v>0.28540226817131042</v>
      </c>
      <c r="CH90" s="21">
        <v>0.14415913820266724</v>
      </c>
      <c r="CI90" s="21">
        <v>-3.7618651986122131E-3</v>
      </c>
      <c r="CJ90" s="21">
        <v>1.1166764423251152E-2</v>
      </c>
      <c r="CK90" s="21">
        <v>9.4778336584568024E-2</v>
      </c>
      <c r="CL90" s="21">
        <v>0.27811431884765625</v>
      </c>
      <c r="CM90" s="21">
        <v>0.4799078106880188</v>
      </c>
      <c r="CN90" s="21">
        <v>0.70029091835021973</v>
      </c>
      <c r="CO90" s="21">
        <v>0.85680127143859863</v>
      </c>
      <c r="CP90" s="21">
        <v>1.0513719320297241</v>
      </c>
      <c r="CQ90" s="21">
        <v>1.3889954090118408</v>
      </c>
      <c r="CR90" s="21">
        <v>1.6010968685150146</v>
      </c>
      <c r="CS90" s="21">
        <v>1.5380271673202515</v>
      </c>
      <c r="CT90" s="21">
        <v>1.1276904344558716</v>
      </c>
      <c r="CU90" s="21">
        <v>0.82999920845031738</v>
      </c>
      <c r="CV90" s="21">
        <v>0.57652014493942261</v>
      </c>
      <c r="CW90" s="21">
        <v>0.16495278477668762</v>
      </c>
      <c r="CX90" s="21">
        <v>0.21322821080684662</v>
      </c>
      <c r="CY90" s="21">
        <v>-0.16589075326919556</v>
      </c>
      <c r="CZ90" s="21">
        <v>-0.13982783257961273</v>
      </c>
      <c r="DA90" s="21">
        <v>-1.3149280101060867E-2</v>
      </c>
      <c r="DB90" s="21">
        <v>0.16789364814758301</v>
      </c>
      <c r="DC90" s="21">
        <v>0.21912476420402527</v>
      </c>
      <c r="DD90" s="21">
        <v>0.37461695075035095</v>
      </c>
      <c r="DE90" s="21">
        <v>0.37171283364295959</v>
      </c>
      <c r="DF90" s="21">
        <v>0.22899527847766876</v>
      </c>
      <c r="DG90" s="21">
        <v>9.1985881328582764E-2</v>
      </c>
      <c r="DH90" s="21">
        <v>0.10546732693910599</v>
      </c>
      <c r="DI90" s="21">
        <v>0.19295457005500793</v>
      </c>
      <c r="DJ90" s="21">
        <v>0.3806072473526001</v>
      </c>
      <c r="DK90" s="21">
        <v>0.589316725730896</v>
      </c>
      <c r="DL90" s="21">
        <v>0.81705546379089355</v>
      </c>
      <c r="DM90" s="21">
        <v>0.97080254554748535</v>
      </c>
      <c r="DN90" s="21">
        <v>1.1734156608581543</v>
      </c>
      <c r="DO90" s="21">
        <v>1.5227036476135254</v>
      </c>
      <c r="DP90" s="21">
        <v>1.7461286783218384</v>
      </c>
      <c r="DQ90" s="21">
        <v>1.6758648157119751</v>
      </c>
      <c r="DR90" s="21">
        <v>1.2459001541137695</v>
      </c>
      <c r="DS90" s="21">
        <v>0.94462323188781738</v>
      </c>
      <c r="DT90" s="21">
        <v>0.69152629375457764</v>
      </c>
      <c r="DU90" s="21">
        <v>0.26052606105804443</v>
      </c>
      <c r="DV90" s="21">
        <v>0.30258750915527344</v>
      </c>
      <c r="DW90" s="21">
        <v>5.0061456859111786E-2</v>
      </c>
      <c r="DX90" s="21">
        <v>4.6290501952171326E-2</v>
      </c>
      <c r="DY90" s="21">
        <v>0.12135110795497894</v>
      </c>
      <c r="DZ90" s="21">
        <v>0.28615391254425049</v>
      </c>
      <c r="EA90" s="21">
        <v>0.31948626041412354</v>
      </c>
      <c r="EB90" s="21">
        <v>0.48283851146697998</v>
      </c>
      <c r="EC90" s="21">
        <v>0.49633151292800903</v>
      </c>
      <c r="ED90" s="21">
        <v>0.35148519277572632</v>
      </c>
      <c r="EE90" s="21">
        <v>0.23023043572902679</v>
      </c>
      <c r="EF90" s="21">
        <v>0.24162235856056213</v>
      </c>
      <c r="EG90" s="21">
        <v>0.33470547199249268</v>
      </c>
      <c r="EH90" s="21">
        <v>0.52859073877334595</v>
      </c>
      <c r="EI90" s="21">
        <v>0.74728584289550781</v>
      </c>
      <c r="EJ90" s="21">
        <v>0.9856448769569397</v>
      </c>
      <c r="EK90" s="21">
        <v>1.1354023218154907</v>
      </c>
      <c r="EL90" s="21">
        <v>1.3496273756027222</v>
      </c>
      <c r="EM90" s="21">
        <v>1.7157571315765381</v>
      </c>
      <c r="EN90" s="21">
        <v>1.9555317163467407</v>
      </c>
      <c r="EO90" s="21">
        <v>1.8748805522918701</v>
      </c>
      <c r="EP90" s="21">
        <v>1.4165762662887573</v>
      </c>
      <c r="EQ90" s="21">
        <v>1.1101219654083252</v>
      </c>
      <c r="ER90" s="21">
        <v>0.85757684707641602</v>
      </c>
      <c r="ES90" s="21">
        <v>0.39851868152618408</v>
      </c>
      <c r="ET90" s="21">
        <v>0.43160814046859741</v>
      </c>
      <c r="EU90" s="21">
        <v>50.876546611899272</v>
      </c>
      <c r="EV90" s="21">
        <v>47.022382751679409</v>
      </c>
      <c r="EW90" s="21">
        <v>46.533107468259743</v>
      </c>
      <c r="EX90" s="21">
        <v>44.72116125177989</v>
      </c>
      <c r="EY90" s="21">
        <v>45.500798278528009</v>
      </c>
      <c r="EZ90" s="21">
        <v>42.5012603149084</v>
      </c>
      <c r="FA90" s="21">
        <v>42.976090692713043</v>
      </c>
      <c r="FB90" s="21">
        <v>44.219862581524353</v>
      </c>
      <c r="FC90" s="21">
        <v>49.567674221123404</v>
      </c>
      <c r="FD90" s="21">
        <v>55.533577930869249</v>
      </c>
      <c r="FE90" s="21">
        <v>56.41365951406047</v>
      </c>
      <c r="FF90" s="21">
        <v>61.461938722898275</v>
      </c>
      <c r="FG90" s="21">
        <v>62.142398473183611</v>
      </c>
      <c r="FH90" s="21">
        <v>62.568404208524221</v>
      </c>
      <c r="FI90" s="21">
        <v>63.283091089672624</v>
      </c>
      <c r="FJ90" s="21">
        <v>61.887100898490971</v>
      </c>
      <c r="FK90" s="21">
        <v>60.454981239116663</v>
      </c>
      <c r="FL90" s="21">
        <v>57.228914136045873</v>
      </c>
      <c r="FM90" s="21">
        <v>52.859843733247516</v>
      </c>
      <c r="FN90" s="21">
        <v>49.390234807428634</v>
      </c>
      <c r="FO90" s="21">
        <v>48.453303708973408</v>
      </c>
      <c r="FP90" s="21">
        <v>47.778779588434226</v>
      </c>
      <c r="FQ90" s="21">
        <v>45.67357705024979</v>
      </c>
      <c r="FR90" s="21">
        <v>46.61665130706011</v>
      </c>
      <c r="FS90" s="21">
        <v>2.5704455375671387</v>
      </c>
      <c r="FT90" s="21">
        <v>0.11091469973325729</v>
      </c>
      <c r="FU90" s="21">
        <v>0.19754782319068909</v>
      </c>
      <c r="FV90" t="s">
        <v>294</v>
      </c>
      <c r="FW90" s="21"/>
      <c r="FX90">
        <f t="shared" si="3"/>
        <v>8.8088256835937493</v>
      </c>
      <c r="FY90">
        <f t="shared" si="4"/>
        <v>1.2971618175506592</v>
      </c>
      <c r="FZ90">
        <f t="shared" si="5"/>
        <v>53.677455524962419</v>
      </c>
    </row>
    <row r="91" spans="1:182" x14ac:dyDescent="0.2">
      <c r="A91" t="s">
        <v>226</v>
      </c>
      <c r="B91" t="s">
        <v>0</v>
      </c>
      <c r="C91" t="s">
        <v>265</v>
      </c>
      <c r="D91" t="s">
        <v>245</v>
      </c>
      <c r="E91" t="s">
        <v>221</v>
      </c>
      <c r="F91" s="21">
        <v>4987</v>
      </c>
      <c r="G91" s="21">
        <v>3.8990819454193115</v>
      </c>
      <c r="H91" s="21">
        <v>3.5924859046936035</v>
      </c>
      <c r="I91" s="21">
        <v>3.4013819694519043</v>
      </c>
      <c r="J91" s="21">
        <v>3.3520286083221436</v>
      </c>
      <c r="K91" s="21">
        <v>3.5361902713775635</v>
      </c>
      <c r="L91" s="21">
        <v>4.0489687919616699</v>
      </c>
      <c r="M91" s="21">
        <v>4.7208900451660156</v>
      </c>
      <c r="N91" s="21">
        <v>4.3492202758789063</v>
      </c>
      <c r="O91" s="21">
        <v>3.3443026542663574</v>
      </c>
      <c r="P91" s="21">
        <v>2.4526855945587158</v>
      </c>
      <c r="Q91" s="21">
        <v>1.7359850406646729</v>
      </c>
      <c r="R91" s="21">
        <v>1.3867915868759155</v>
      </c>
      <c r="S91" s="21">
        <v>2.6332857608795166</v>
      </c>
      <c r="T91" s="21">
        <v>1.7832800149917603</v>
      </c>
      <c r="U91" s="21">
        <v>2.1262006759643555</v>
      </c>
      <c r="V91" s="21">
        <v>3.1394433975219727</v>
      </c>
      <c r="W91" s="21">
        <v>5.0516700744628906</v>
      </c>
      <c r="X91" s="21">
        <v>6.4825515747070313</v>
      </c>
      <c r="Y91" s="21">
        <v>7.1327457427978516</v>
      </c>
      <c r="Z91" s="21">
        <v>7.1124658584594727</v>
      </c>
      <c r="AA91" s="21">
        <v>6.7038049697875977</v>
      </c>
      <c r="AB91" s="21">
        <v>5.7699089050292969</v>
      </c>
      <c r="AC91" s="21">
        <v>4.8564243316650391</v>
      </c>
      <c r="AD91" s="21">
        <v>4.562619686126709</v>
      </c>
      <c r="AE91" s="21">
        <v>-6.4418613910675049E-2</v>
      </c>
      <c r="AF91" s="21">
        <v>-0.1261821985244751</v>
      </c>
      <c r="AG91" s="21">
        <v>-0.13369639217853546</v>
      </c>
      <c r="AH91" s="21">
        <v>-0.19270837306976318</v>
      </c>
      <c r="AI91" s="21">
        <v>-0.1245218887925148</v>
      </c>
      <c r="AJ91" s="21">
        <v>-0.1331561952829361</v>
      </c>
      <c r="AK91" s="21">
        <v>-0.19995705783367157</v>
      </c>
      <c r="AL91" s="21">
        <v>-0.1625666618347168</v>
      </c>
      <c r="AM91" s="21">
        <v>-3.823525458574295E-2</v>
      </c>
      <c r="AN91" s="21">
        <v>-0.49533870816230774</v>
      </c>
      <c r="AO91" s="21">
        <v>-0.38339748978614807</v>
      </c>
      <c r="AP91" s="21">
        <v>-0.30925047397613525</v>
      </c>
      <c r="AQ91" s="21">
        <v>9.0619146823883057E-2</v>
      </c>
      <c r="AR91" s="21">
        <v>0.54374021291732788</v>
      </c>
      <c r="AS91" s="21">
        <v>0.47592198848724365</v>
      </c>
      <c r="AT91" s="21">
        <v>0.2680668830871582</v>
      </c>
      <c r="AU91" s="21">
        <v>0.63699102401733398</v>
      </c>
      <c r="AV91" s="21">
        <v>0.62532138824462891</v>
      </c>
      <c r="AW91" s="21">
        <v>0.77985477447509766</v>
      </c>
      <c r="AX91" s="21">
        <v>0.63930404186248779</v>
      </c>
      <c r="AY91" s="21">
        <v>0.26357239484786987</v>
      </c>
      <c r="AZ91" s="21">
        <v>-0.3628309965133667</v>
      </c>
      <c r="BA91" s="21">
        <v>-0.46795129776000977</v>
      </c>
      <c r="BB91" s="21">
        <v>-4.4912293553352356E-2</v>
      </c>
      <c r="BC91" s="21">
        <v>7.2870686650276184E-2</v>
      </c>
      <c r="BD91" s="21">
        <v>9.3256263062357903E-3</v>
      </c>
      <c r="BE91" s="21">
        <v>-8.8665634393692017E-5</v>
      </c>
      <c r="BF91" s="21">
        <v>-5.3282510489225388E-2</v>
      </c>
      <c r="BG91" s="21">
        <v>9.7985342144966125E-3</v>
      </c>
      <c r="BH91" s="21">
        <v>8.004799485206604E-3</v>
      </c>
      <c r="BI91" s="21">
        <v>-4.5658759772777557E-2</v>
      </c>
      <c r="BJ91" s="21">
        <v>1.5205610543489456E-4</v>
      </c>
      <c r="BK91" s="21">
        <v>0.13386842608451843</v>
      </c>
      <c r="BL91" s="21">
        <v>-0.31855130195617676</v>
      </c>
      <c r="BM91" s="21">
        <v>-0.21083195507526398</v>
      </c>
      <c r="BN91" s="21">
        <v>-0.13301312923431396</v>
      </c>
      <c r="BO91" s="21">
        <v>0.28116661310195923</v>
      </c>
      <c r="BP91" s="21">
        <v>0.75523805618286133</v>
      </c>
      <c r="BQ91" s="21">
        <v>0.7085297703742981</v>
      </c>
      <c r="BR91" s="21">
        <v>0.49855422973632813</v>
      </c>
      <c r="BS91" s="21">
        <v>0.87406015396118164</v>
      </c>
      <c r="BT91" s="21">
        <v>0.87033319473266602</v>
      </c>
      <c r="BU91" s="21">
        <v>1.0084636211395264</v>
      </c>
      <c r="BV91" s="21">
        <v>0.85282754898071289</v>
      </c>
      <c r="BW91" s="21">
        <v>0.46892490983009338</v>
      </c>
      <c r="BX91" s="21">
        <v>-0.16629518568515778</v>
      </c>
      <c r="BY91" s="21">
        <v>-0.2987481951713562</v>
      </c>
      <c r="BZ91" s="21">
        <v>0.11086186766624451</v>
      </c>
      <c r="CA91" s="21">
        <v>0.16795682907104492</v>
      </c>
      <c r="CB91" s="21">
        <v>0.10317793488502502</v>
      </c>
      <c r="CC91" s="21">
        <v>9.2447638511657715E-2</v>
      </c>
      <c r="CD91" s="21">
        <v>4.3283410370349884E-2</v>
      </c>
      <c r="CE91" s="21">
        <v>0.10282844305038452</v>
      </c>
      <c r="CF91" s="21">
        <v>0.1057724729180336</v>
      </c>
      <c r="CG91" s="21">
        <v>6.1207771301269531E-2</v>
      </c>
      <c r="CH91" s="21">
        <v>0.11285054683685303</v>
      </c>
      <c r="CI91" s="21">
        <v>0.25306692719459534</v>
      </c>
      <c r="CJ91" s="21">
        <v>-0.19610887765884399</v>
      </c>
      <c r="CK91" s="21">
        <v>-9.1313615441322327E-2</v>
      </c>
      <c r="CL91" s="21">
        <v>-1.0951679199934006E-2</v>
      </c>
      <c r="CM91" s="21">
        <v>0.4131392240524292</v>
      </c>
      <c r="CN91" s="21">
        <v>0.90172076225280762</v>
      </c>
      <c r="CO91" s="21">
        <v>0.86963319778442383</v>
      </c>
      <c r="CP91" s="21">
        <v>0.65818905830383301</v>
      </c>
      <c r="CQ91" s="21">
        <v>1.0382535457611084</v>
      </c>
      <c r="CR91" s="21">
        <v>1.0400276184082031</v>
      </c>
      <c r="CS91" s="21">
        <v>1.166797399520874</v>
      </c>
      <c r="CT91" s="21">
        <v>1.0007132291793823</v>
      </c>
      <c r="CU91" s="21">
        <v>0.61115145683288574</v>
      </c>
      <c r="CV91" s="21">
        <v>-3.0175060033798218E-2</v>
      </c>
      <c r="CW91" s="21">
        <v>-0.18155866861343384</v>
      </c>
      <c r="CX91" s="21">
        <v>0.21875056624412537</v>
      </c>
      <c r="CY91" s="21">
        <v>0.26304298639297485</v>
      </c>
      <c r="CZ91" s="21">
        <v>0.19703024625778198</v>
      </c>
      <c r="DA91" s="21">
        <v>0.18498393893241882</v>
      </c>
      <c r="DB91" s="21">
        <v>0.13984933495521545</v>
      </c>
      <c r="DC91" s="21">
        <v>0.19585835933685303</v>
      </c>
      <c r="DD91" s="21">
        <v>0.2035401463508606</v>
      </c>
      <c r="DE91" s="21">
        <v>0.16807429492473602</v>
      </c>
      <c r="DF91" s="21">
        <v>0.22554904222488403</v>
      </c>
      <c r="DG91" s="21">
        <v>0.37226539850234985</v>
      </c>
      <c r="DH91" s="21">
        <v>-7.366645336151123E-2</v>
      </c>
      <c r="DI91" s="21">
        <v>2.8204731643199921E-2</v>
      </c>
      <c r="DJ91" s="21">
        <v>0.11110977083444595</v>
      </c>
      <c r="DK91" s="21">
        <v>0.54511183500289917</v>
      </c>
      <c r="DL91" s="21">
        <v>1.0482034683227539</v>
      </c>
      <c r="DM91" s="21">
        <v>1.0307366847991943</v>
      </c>
      <c r="DN91" s="21">
        <v>0.81782394647598267</v>
      </c>
      <c r="DO91" s="21">
        <v>1.2024468183517456</v>
      </c>
      <c r="DP91" s="21">
        <v>1.2097220420837402</v>
      </c>
      <c r="DQ91" s="21">
        <v>1.3251311779022217</v>
      </c>
      <c r="DR91" s="21">
        <v>1.1485990285873413</v>
      </c>
      <c r="DS91" s="21">
        <v>0.75337791442871094</v>
      </c>
      <c r="DT91" s="21">
        <v>0.10594506561756134</v>
      </c>
      <c r="DU91" s="21">
        <v>-6.4369119703769684E-2</v>
      </c>
      <c r="DV91" s="21">
        <v>0.32663929462432861</v>
      </c>
      <c r="DW91" s="21">
        <v>0.40033230185508728</v>
      </c>
      <c r="DX91" s="21">
        <v>0.33253806829452515</v>
      </c>
      <c r="DY91" s="21">
        <v>0.3185916543006897</v>
      </c>
      <c r="DZ91" s="21">
        <v>0.27927517890930176</v>
      </c>
      <c r="EA91" s="21">
        <v>0.33017876744270325</v>
      </c>
      <c r="EB91" s="21">
        <v>0.3447011411190033</v>
      </c>
      <c r="EC91" s="21">
        <v>0.32237261533737183</v>
      </c>
      <c r="ED91" s="21">
        <v>0.38826775550842285</v>
      </c>
      <c r="EE91" s="21">
        <v>0.54436910152435303</v>
      </c>
      <c r="EF91" s="21">
        <v>0.10312095284461975</v>
      </c>
      <c r="EG91" s="21">
        <v>0.20077024400234222</v>
      </c>
      <c r="EH91" s="21">
        <v>0.28734713792800903</v>
      </c>
      <c r="EI91" s="21">
        <v>0.73565936088562012</v>
      </c>
      <c r="EJ91" s="21">
        <v>1.2597013711929321</v>
      </c>
      <c r="EK91" s="21">
        <v>1.263344407081604</v>
      </c>
      <c r="EL91" s="21">
        <v>1.0483113527297974</v>
      </c>
      <c r="EM91" s="21">
        <v>1.4395159482955933</v>
      </c>
      <c r="EN91" s="21">
        <v>1.4547336101531982</v>
      </c>
      <c r="EO91" s="21">
        <v>1.5537400245666504</v>
      </c>
      <c r="EP91" s="21">
        <v>1.3621224164962769</v>
      </c>
      <c r="EQ91" s="21">
        <v>0.95873045921325684</v>
      </c>
      <c r="ER91" s="21">
        <v>0.30248090624809265</v>
      </c>
      <c r="ES91" s="21">
        <v>0.10483396798372269</v>
      </c>
      <c r="ET91" s="21">
        <v>0.48241344094276428</v>
      </c>
      <c r="EU91" s="21">
        <v>49.011951654036814</v>
      </c>
      <c r="EV91" s="21">
        <v>47.779293412169736</v>
      </c>
      <c r="EW91" s="21">
        <v>45.798452689110157</v>
      </c>
      <c r="EX91" s="21">
        <v>42.923658658202243</v>
      </c>
      <c r="EY91" s="21">
        <v>43.313767069251881</v>
      </c>
      <c r="EZ91" s="21">
        <v>39.922774336107125</v>
      </c>
      <c r="FA91" s="21">
        <v>39.948781074109334</v>
      </c>
      <c r="FB91" s="21">
        <v>39.795009044695405</v>
      </c>
      <c r="FC91" s="21">
        <v>45.612106206208161</v>
      </c>
      <c r="FD91" s="21">
        <v>52.398398501662179</v>
      </c>
      <c r="FE91" s="21">
        <v>55.470081023374391</v>
      </c>
      <c r="FF91" s="21">
        <v>58.173190305628367</v>
      </c>
      <c r="FG91" s="21">
        <v>61.114633575096761</v>
      </c>
      <c r="FH91" s="21">
        <v>61.756698417166369</v>
      </c>
      <c r="FI91" s="21">
        <v>62.440887203335116</v>
      </c>
      <c r="FJ91" s="21">
        <v>61.900124337406893</v>
      </c>
      <c r="FK91" s="21">
        <v>58.926295760640265</v>
      </c>
      <c r="FL91" s="21">
        <v>54.325178195700175</v>
      </c>
      <c r="FM91" s="21">
        <v>50.284602847346946</v>
      </c>
      <c r="FN91" s="21">
        <v>47.04980162013765</v>
      </c>
      <c r="FO91" s="21">
        <v>45.10461891852043</v>
      </c>
      <c r="FP91" s="21">
        <v>43.034360354377441</v>
      </c>
      <c r="FQ91" s="21">
        <v>41.332865961142524</v>
      </c>
      <c r="FR91" s="21">
        <v>41.214603036253628</v>
      </c>
      <c r="FS91" s="21">
        <v>3.147111177444458</v>
      </c>
      <c r="FT91" s="21">
        <v>0.14329579472541809</v>
      </c>
      <c r="FU91" s="21">
        <v>0.23615944385528564</v>
      </c>
      <c r="FV91" t="s">
        <v>294</v>
      </c>
      <c r="FW91" s="21"/>
      <c r="FX91">
        <f t="shared" si="3"/>
        <v>6.4966476440429686</v>
      </c>
      <c r="FY91">
        <f t="shared" si="4"/>
        <v>0.97138864994049068</v>
      </c>
      <c r="FZ91">
        <f t="shared" si="5"/>
        <v>51.138099468469093</v>
      </c>
    </row>
    <row r="92" spans="1:182" x14ac:dyDescent="0.2">
      <c r="A92" t="s">
        <v>226</v>
      </c>
      <c r="B92" t="s">
        <v>0</v>
      </c>
      <c r="C92" t="s">
        <v>265</v>
      </c>
      <c r="D92" t="s">
        <v>234</v>
      </c>
      <c r="E92" t="s">
        <v>219</v>
      </c>
      <c r="F92" s="21">
        <v>13216</v>
      </c>
      <c r="G92" s="21">
        <v>7.8853726387023926</v>
      </c>
      <c r="H92" s="21">
        <v>7.3728218078613281</v>
      </c>
      <c r="I92" s="21">
        <v>7.1248903274536133</v>
      </c>
      <c r="J92" s="21">
        <v>7.0345420837402344</v>
      </c>
      <c r="K92" s="21">
        <v>7.4398746490478516</v>
      </c>
      <c r="L92" s="21">
        <v>8.4573726654052734</v>
      </c>
      <c r="M92" s="21">
        <v>9.8070793151855469</v>
      </c>
      <c r="N92" s="21">
        <v>8.7230863571166992</v>
      </c>
      <c r="O92" s="21">
        <v>5.9664897918701172</v>
      </c>
      <c r="P92" s="21">
        <v>3.2426879405975342</v>
      </c>
      <c r="Q92" s="21">
        <v>1.3264670372009277</v>
      </c>
      <c r="R92" s="21">
        <v>0.25677776336669922</v>
      </c>
      <c r="S92" s="21">
        <v>5.2766799926757813E-3</v>
      </c>
      <c r="T92" s="21">
        <v>0.49046230316162109</v>
      </c>
      <c r="U92" s="21">
        <v>1.633415699005127</v>
      </c>
      <c r="V92" s="21">
        <v>3.6756870746612549</v>
      </c>
      <c r="W92" s="21">
        <v>6.8677716255187988</v>
      </c>
      <c r="X92" s="21">
        <v>10.403162002563477</v>
      </c>
      <c r="Y92" s="21">
        <v>12.713039398193359</v>
      </c>
      <c r="Z92" s="21">
        <v>12.879929542541504</v>
      </c>
      <c r="AA92" s="21">
        <v>12.337368965148926</v>
      </c>
      <c r="AB92" s="21">
        <v>11.288200378417969</v>
      </c>
      <c r="AC92" s="21">
        <v>9.8602085113525391</v>
      </c>
      <c r="AD92" s="21">
        <v>8.4838581085205078</v>
      </c>
      <c r="AE92" s="21">
        <v>-0.59148848056793213</v>
      </c>
      <c r="AF92" s="21">
        <v>-0.60286819934844971</v>
      </c>
      <c r="AG92" s="21">
        <v>-0.47103852033615112</v>
      </c>
      <c r="AH92" s="21">
        <v>-0.40114673972129822</v>
      </c>
      <c r="AI92" s="21">
        <v>-0.11758287250995636</v>
      </c>
      <c r="AJ92" s="21">
        <v>4.2187418788671494E-2</v>
      </c>
      <c r="AK92" s="21">
        <v>-0.13633067905902863</v>
      </c>
      <c r="AL92" s="21">
        <v>-0.56405556201934814</v>
      </c>
      <c r="AM92" s="21">
        <v>-0.44029742479324341</v>
      </c>
      <c r="AN92" s="21">
        <v>-0.39561951160430908</v>
      </c>
      <c r="AO92" s="21">
        <v>-0.29395458102226257</v>
      </c>
      <c r="AP92" s="21">
        <v>-0.31839776039123535</v>
      </c>
      <c r="AQ92" s="21">
        <v>-0.13490965962409973</v>
      </c>
      <c r="AR92" s="21">
        <v>-9.6728801727294922E-2</v>
      </c>
      <c r="AS92" s="21">
        <v>-0.18027827143669128</v>
      </c>
      <c r="AT92" s="21">
        <v>-0.24922013282775879</v>
      </c>
      <c r="AU92" s="21">
        <v>1.9152306020259857E-2</v>
      </c>
      <c r="AV92" s="21">
        <v>4.9092479050159454E-2</v>
      </c>
      <c r="AW92" s="21">
        <v>0.23969848453998566</v>
      </c>
      <c r="AX92" s="21">
        <v>0.33663907647132874</v>
      </c>
      <c r="AY92" s="21">
        <v>0.1572403609752655</v>
      </c>
      <c r="AZ92" s="21">
        <v>-0.27376845479011536</v>
      </c>
      <c r="BA92" s="21">
        <v>-0.35580644011497498</v>
      </c>
      <c r="BB92" s="21">
        <v>-0.34194210171699524</v>
      </c>
      <c r="BC92" s="21">
        <v>-0.39629471302032471</v>
      </c>
      <c r="BD92" s="21">
        <v>-0.41236484050750732</v>
      </c>
      <c r="BE92" s="21">
        <v>-0.29181161522865295</v>
      </c>
      <c r="BF92" s="21">
        <v>-0.23462636768817902</v>
      </c>
      <c r="BG92" s="21">
        <v>4.242074117064476E-2</v>
      </c>
      <c r="BH92" s="21">
        <v>0.21694046258926392</v>
      </c>
      <c r="BI92" s="21">
        <v>5.7692468166351318E-2</v>
      </c>
      <c r="BJ92" s="21">
        <v>-0.35183727741241455</v>
      </c>
      <c r="BK92" s="21">
        <v>-0.23960530757904053</v>
      </c>
      <c r="BL92" s="21">
        <v>-0.19860866665840149</v>
      </c>
      <c r="BM92" s="21">
        <v>-0.11617914587259293</v>
      </c>
      <c r="BN92" s="21">
        <v>-0.14598992466926575</v>
      </c>
      <c r="BO92" s="21">
        <v>3.9552923291921616E-2</v>
      </c>
      <c r="BP92" s="21">
        <v>6.8308748304843903E-2</v>
      </c>
      <c r="BQ92" s="21">
        <v>-1.1919662356376648E-3</v>
      </c>
      <c r="BR92" s="21">
        <v>-8.4171026945114136E-2</v>
      </c>
      <c r="BS92" s="21">
        <v>0.19381348788738251</v>
      </c>
      <c r="BT92" s="21">
        <v>0.24089908599853516</v>
      </c>
      <c r="BU92" s="21">
        <v>0.43729114532470703</v>
      </c>
      <c r="BV92" s="21">
        <v>0.53486692905426025</v>
      </c>
      <c r="BW92" s="21">
        <v>0.35399734973907471</v>
      </c>
      <c r="BX92" s="21">
        <v>-7.5302444398403168E-2</v>
      </c>
      <c r="BY92" s="21">
        <v>-0.17532826960086823</v>
      </c>
      <c r="BZ92" s="21">
        <v>-0.16906024515628815</v>
      </c>
      <c r="CA92" s="21">
        <v>-0.26110410690307617</v>
      </c>
      <c r="CB92" s="21">
        <v>-0.28042280673980713</v>
      </c>
      <c r="CC92" s="21">
        <v>-0.16767959296703339</v>
      </c>
      <c r="CD92" s="21">
        <v>-0.11929486691951752</v>
      </c>
      <c r="CE92" s="21">
        <v>0.15323874354362488</v>
      </c>
      <c r="CF92" s="21">
        <v>0.33797389268875122</v>
      </c>
      <c r="CG92" s="21">
        <v>0.1920723170042038</v>
      </c>
      <c r="CH92" s="21">
        <v>-0.20485559105873108</v>
      </c>
      <c r="CI92" s="21">
        <v>-0.10060655325651169</v>
      </c>
      <c r="CJ92" s="21">
        <v>-6.2159541994333267E-2</v>
      </c>
      <c r="CK92" s="21">
        <v>6.9475919008255005E-3</v>
      </c>
      <c r="CL92" s="21">
        <v>-2.6580773293972015E-2</v>
      </c>
      <c r="CM92" s="21">
        <v>0.16038517653942108</v>
      </c>
      <c r="CN92" s="21">
        <v>0.18261325359344482</v>
      </c>
      <c r="CO92" s="21">
        <v>0.12284266203641891</v>
      </c>
      <c r="CP92" s="21">
        <v>3.0141483992338181E-2</v>
      </c>
      <c r="CQ92" s="21">
        <v>0.31478330492973328</v>
      </c>
      <c r="CR92" s="21">
        <v>0.37374374270439148</v>
      </c>
      <c r="CS92" s="21">
        <v>0.57414323091506958</v>
      </c>
      <c r="CT92" s="21">
        <v>0.67215889692306519</v>
      </c>
      <c r="CU92" s="21">
        <v>0.49027061462402344</v>
      </c>
      <c r="CV92" s="21">
        <v>6.2154516577720642E-2</v>
      </c>
      <c r="CW92" s="21">
        <v>-5.0329640507698059E-2</v>
      </c>
      <c r="CX92" s="21">
        <v>-4.9322798848152161E-2</v>
      </c>
      <c r="CY92" s="21">
        <v>-0.12591350078582764</v>
      </c>
      <c r="CZ92" s="21">
        <v>-0.14848077297210693</v>
      </c>
      <c r="DA92" s="21">
        <v>-4.3547578155994415E-2</v>
      </c>
      <c r="DB92" s="21">
        <v>-3.9633568376302719E-3</v>
      </c>
      <c r="DC92" s="21">
        <v>0.26405677199363708</v>
      </c>
      <c r="DD92" s="21">
        <v>0.45900732278823853</v>
      </c>
      <c r="DE92" s="21">
        <v>0.32645216584205627</v>
      </c>
      <c r="DF92" s="21">
        <v>-5.7873878628015518E-2</v>
      </c>
      <c r="DG92" s="21">
        <v>3.8392193615436554E-2</v>
      </c>
      <c r="DH92" s="21">
        <v>7.4289575219154358E-2</v>
      </c>
      <c r="DI92" s="21">
        <v>0.13007433712482452</v>
      </c>
      <c r="DJ92" s="21">
        <v>9.2828378081321716E-2</v>
      </c>
      <c r="DK92" s="21">
        <v>0.28121742606163025</v>
      </c>
      <c r="DL92" s="21">
        <v>0.29691773653030396</v>
      </c>
      <c r="DM92" s="21">
        <v>0.24687729775905609</v>
      </c>
      <c r="DN92" s="21">
        <v>0.14445400238037109</v>
      </c>
      <c r="DO92" s="21">
        <v>0.43575310707092285</v>
      </c>
      <c r="DP92" s="21">
        <v>0.5065883994102478</v>
      </c>
      <c r="DQ92" s="21">
        <v>0.71099531650543213</v>
      </c>
      <c r="DR92" s="21">
        <v>0.80945086479187012</v>
      </c>
      <c r="DS92" s="21">
        <v>0.62654387950897217</v>
      </c>
      <c r="DT92" s="21">
        <v>0.19961147010326385</v>
      </c>
      <c r="DU92" s="21">
        <v>7.4668988585472107E-2</v>
      </c>
      <c r="DV92" s="21">
        <v>7.0414647459983826E-2</v>
      </c>
      <c r="DW92" s="21">
        <v>6.9280251860618591E-2</v>
      </c>
      <c r="DX92" s="21">
        <v>4.2022582143545151E-2</v>
      </c>
      <c r="DY92" s="21">
        <v>0.13567933440208435</v>
      </c>
      <c r="DZ92" s="21">
        <v>0.16255702078342438</v>
      </c>
      <c r="EA92" s="21">
        <v>0.42406037449836731</v>
      </c>
      <c r="EB92" s="21">
        <v>0.63376033306121826</v>
      </c>
      <c r="EC92" s="21">
        <v>0.52047532796859741</v>
      </c>
      <c r="ED92" s="21">
        <v>0.15434436500072479</v>
      </c>
      <c r="EE92" s="21">
        <v>0.23908430337905884</v>
      </c>
      <c r="EF92" s="21">
        <v>0.27130043506622314</v>
      </c>
      <c r="EG92" s="21">
        <v>0.30784976482391357</v>
      </c>
      <c r="EH92" s="21">
        <v>0.26523622870445251</v>
      </c>
      <c r="EI92" s="21">
        <v>0.45568001270294189</v>
      </c>
      <c r="EJ92" s="21">
        <v>0.46195530891418457</v>
      </c>
      <c r="EK92" s="21">
        <v>0.42596358060836792</v>
      </c>
      <c r="EL92" s="21">
        <v>0.30950310826301575</v>
      </c>
      <c r="EM92" s="21">
        <v>0.61041426658630371</v>
      </c>
      <c r="EN92" s="21">
        <v>0.69839495420455933</v>
      </c>
      <c r="EO92" s="21">
        <v>0.9085879921913147</v>
      </c>
      <c r="EP92" s="21">
        <v>1.007678747177124</v>
      </c>
      <c r="EQ92" s="21">
        <v>0.82330083847045898</v>
      </c>
      <c r="ER92" s="21">
        <v>0.39807748794555664</v>
      </c>
      <c r="ES92" s="21">
        <v>0.25514715909957886</v>
      </c>
      <c r="ET92" s="21">
        <v>0.24329650402069092</v>
      </c>
      <c r="EU92" s="21">
        <v>51.229639678229283</v>
      </c>
      <c r="EV92" s="21">
        <v>50.398827867704213</v>
      </c>
      <c r="EW92" s="21">
        <v>49.849732035397281</v>
      </c>
      <c r="EX92" s="21">
        <v>49.113759600221385</v>
      </c>
      <c r="EY92" s="21">
        <v>48.43823332936654</v>
      </c>
      <c r="EZ92" s="21">
        <v>48.104706843309195</v>
      </c>
      <c r="FA92" s="21">
        <v>47.668464305037155</v>
      </c>
      <c r="FB92" s="21">
        <v>48.261417872969233</v>
      </c>
      <c r="FC92" s="21">
        <v>52.942284788692838</v>
      </c>
      <c r="FD92" s="21">
        <v>58.026774069876126</v>
      </c>
      <c r="FE92" s="21">
        <v>62.356609080086031</v>
      </c>
      <c r="FF92" s="21">
        <v>65.650094610726867</v>
      </c>
      <c r="FG92" s="21">
        <v>66.815473412774665</v>
      </c>
      <c r="FH92" s="21">
        <v>67.038374175748288</v>
      </c>
      <c r="FI92" s="21">
        <v>66.725750327398941</v>
      </c>
      <c r="FJ92" s="21">
        <v>66.300567258645486</v>
      </c>
      <c r="FK92" s="21">
        <v>65.327376209217476</v>
      </c>
      <c r="FL92" s="21">
        <v>63.282123828627007</v>
      </c>
      <c r="FM92" s="21">
        <v>59.725074460662306</v>
      </c>
      <c r="FN92" s="21">
        <v>57.535151839256287</v>
      </c>
      <c r="FO92" s="21">
        <v>55.74813870627424</v>
      </c>
      <c r="FP92" s="21">
        <v>54.328909455142359</v>
      </c>
      <c r="FQ92" s="21">
        <v>53.241069979875483</v>
      </c>
      <c r="FR92" s="21">
        <v>52.235720664190609</v>
      </c>
      <c r="FS92" s="21">
        <v>3.7159266471862793</v>
      </c>
      <c r="FT92" s="21">
        <v>0.16314277052879333</v>
      </c>
      <c r="FU92" s="21">
        <v>0.21259742975234985</v>
      </c>
      <c r="FV92" t="s">
        <v>294</v>
      </c>
      <c r="FW92" s="21"/>
      <c r="FX92">
        <f t="shared" si="3"/>
        <v>11.040254306793212</v>
      </c>
      <c r="FY92">
        <f t="shared" si="4"/>
        <v>0.48501995801925657</v>
      </c>
      <c r="FZ92">
        <f t="shared" si="5"/>
        <v>60.323573008807465</v>
      </c>
    </row>
    <row r="93" spans="1:182" x14ac:dyDescent="0.2">
      <c r="A93" t="s">
        <v>226</v>
      </c>
      <c r="B93" t="s">
        <v>0</v>
      </c>
      <c r="C93" t="s">
        <v>265</v>
      </c>
      <c r="D93" t="s">
        <v>234</v>
      </c>
      <c r="E93" t="s">
        <v>220</v>
      </c>
      <c r="F93" s="21">
        <v>7978</v>
      </c>
      <c r="G93" s="21">
        <v>4.4263877868652344</v>
      </c>
      <c r="H93" s="21">
        <v>4.0752482414245605</v>
      </c>
      <c r="I93" s="21">
        <v>3.9487152099609375</v>
      </c>
      <c r="J93" s="21">
        <v>3.9249505996704102</v>
      </c>
      <c r="K93" s="21">
        <v>4.0975356101989746</v>
      </c>
      <c r="L93" s="21">
        <v>4.7322063446044922</v>
      </c>
      <c r="M93" s="21">
        <v>5.5064477920532227</v>
      </c>
      <c r="N93" s="21">
        <v>5.0722417831420898</v>
      </c>
      <c r="O93" s="21">
        <v>3.7126369476318359</v>
      </c>
      <c r="P93" s="21">
        <v>2.4985783100128174</v>
      </c>
      <c r="Q93" s="21">
        <v>1.539625883102417</v>
      </c>
      <c r="R93" s="21">
        <v>0.95223760604858398</v>
      </c>
      <c r="S93" s="21">
        <v>0.89963674545288086</v>
      </c>
      <c r="T93" s="21">
        <v>1.0858378410339355</v>
      </c>
      <c r="U93" s="21">
        <v>1.6201353073120117</v>
      </c>
      <c r="V93" s="21">
        <v>2.621260404586792</v>
      </c>
      <c r="W93" s="21">
        <v>4.1114583015441895</v>
      </c>
      <c r="X93" s="21">
        <v>6.0379276275634766</v>
      </c>
      <c r="Y93" s="21">
        <v>7.4692068099975586</v>
      </c>
      <c r="Z93" s="21">
        <v>7.5157146453857422</v>
      </c>
      <c r="AA93" s="21">
        <v>7.3193445205688477</v>
      </c>
      <c r="AB93" s="21">
        <v>6.7844023704528809</v>
      </c>
      <c r="AC93" s="21">
        <v>5.7563867568969727</v>
      </c>
      <c r="AD93" s="21">
        <v>4.8251714706420898</v>
      </c>
      <c r="AE93" s="21">
        <v>-0.47194990515708923</v>
      </c>
      <c r="AF93" s="21">
        <v>-0.5080711841583252</v>
      </c>
      <c r="AG93" s="21">
        <v>-0.39649301767349243</v>
      </c>
      <c r="AH93" s="21">
        <v>-0.30094221234321594</v>
      </c>
      <c r="AI93" s="21">
        <v>-0.1498686671257019</v>
      </c>
      <c r="AJ93" s="21">
        <v>5.5032558739185333E-2</v>
      </c>
      <c r="AK93" s="21">
        <v>-4.742797464132309E-2</v>
      </c>
      <c r="AL93" s="21">
        <v>-0.33909612894058228</v>
      </c>
      <c r="AM93" s="21">
        <v>-0.34126514196395874</v>
      </c>
      <c r="AN93" s="21">
        <v>-0.24572804570198059</v>
      </c>
      <c r="AO93" s="21">
        <v>-0.222013920545578</v>
      </c>
      <c r="AP93" s="21">
        <v>-0.25008967518806458</v>
      </c>
      <c r="AQ93" s="21">
        <v>-2.9422715306282043E-2</v>
      </c>
      <c r="AR93" s="21">
        <v>-8.1856593489646912E-2</v>
      </c>
      <c r="AS93" s="21">
        <v>-9.5437109470367432E-2</v>
      </c>
      <c r="AT93" s="21">
        <v>-0.10888153314590454</v>
      </c>
      <c r="AU93" s="21">
        <v>-4.0586505085229874E-2</v>
      </c>
      <c r="AV93" s="21">
        <v>-2.4123720824718475E-2</v>
      </c>
      <c r="AW93" s="21">
        <v>0.10225100815296173</v>
      </c>
      <c r="AX93" s="21">
        <v>0.1365739107131958</v>
      </c>
      <c r="AY93" s="21">
        <v>0.19529794156551361</v>
      </c>
      <c r="AZ93" s="21">
        <v>2.3843893781304359E-2</v>
      </c>
      <c r="BA93" s="21">
        <v>-0.17355389893054962</v>
      </c>
      <c r="BB93" s="21">
        <v>-0.24793626368045807</v>
      </c>
      <c r="BC93" s="21">
        <v>-0.33900913596153259</v>
      </c>
      <c r="BD93" s="21">
        <v>-0.38248580694198608</v>
      </c>
      <c r="BE93" s="21">
        <v>-0.27926602959632874</v>
      </c>
      <c r="BF93" s="21">
        <v>-0.19649089872837067</v>
      </c>
      <c r="BG93" s="21">
        <v>-5.2835181355476379E-2</v>
      </c>
      <c r="BH93" s="21">
        <v>0.17140465974807739</v>
      </c>
      <c r="BI93" s="21">
        <v>8.7168097496032715E-2</v>
      </c>
      <c r="BJ93" s="21">
        <v>-0.20168089866638184</v>
      </c>
      <c r="BK93" s="21">
        <v>-0.20371559262275696</v>
      </c>
      <c r="BL93" s="21">
        <v>-0.11722077429294586</v>
      </c>
      <c r="BM93" s="21">
        <v>-0.10215948522090912</v>
      </c>
      <c r="BN93" s="21">
        <v>-0.13390593230724335</v>
      </c>
      <c r="BO93" s="21">
        <v>8.0487146973609924E-2</v>
      </c>
      <c r="BP93" s="21">
        <v>3.4717768430709839E-2</v>
      </c>
      <c r="BQ93" s="21">
        <v>2.3256067186594009E-2</v>
      </c>
      <c r="BR93" s="21">
        <v>7.198994979262352E-3</v>
      </c>
      <c r="BS93" s="21">
        <v>8.6838416755199432E-2</v>
      </c>
      <c r="BT93" s="21">
        <v>0.11204344779253006</v>
      </c>
      <c r="BU93" s="21">
        <v>0.23682919144630432</v>
      </c>
      <c r="BV93" s="21">
        <v>0.26565340161323547</v>
      </c>
      <c r="BW93" s="21">
        <v>0.31973916292190552</v>
      </c>
      <c r="BX93" s="21">
        <v>0.14576151967048645</v>
      </c>
      <c r="BY93" s="21">
        <v>-5.7018700987100601E-2</v>
      </c>
      <c r="BZ93" s="21">
        <v>-0.13275520503520966</v>
      </c>
      <c r="CA93" s="21">
        <v>-0.24693475663661957</v>
      </c>
      <c r="CB93" s="21">
        <v>-0.29550579190254211</v>
      </c>
      <c r="CC93" s="21">
        <v>-0.19807499647140503</v>
      </c>
      <c r="CD93" s="21">
        <v>-0.12414823472499847</v>
      </c>
      <c r="CE93" s="21">
        <v>1.4369912445545197E-2</v>
      </c>
      <c r="CF93" s="21">
        <v>0.25200361013412476</v>
      </c>
      <c r="CG93" s="21">
        <v>0.1803889274597168</v>
      </c>
      <c r="CH93" s="21">
        <v>-0.10650750249624252</v>
      </c>
      <c r="CI93" s="21">
        <v>-0.10844922065734863</v>
      </c>
      <c r="CJ93" s="21">
        <v>-2.8217034414410591E-2</v>
      </c>
      <c r="CK93" s="21">
        <v>-1.914866641163826E-2</v>
      </c>
      <c r="CL93" s="21">
        <v>-5.3437437862157822E-2</v>
      </c>
      <c r="CM93" s="21">
        <v>0.15661038458347321</v>
      </c>
      <c r="CN93" s="21">
        <v>0.11545681953430176</v>
      </c>
      <c r="CO93" s="21">
        <v>0.10546260327100754</v>
      </c>
      <c r="CP93" s="21">
        <v>8.7596021592617035E-2</v>
      </c>
      <c r="CQ93" s="21">
        <v>0.17509253323078156</v>
      </c>
      <c r="CR93" s="21">
        <v>0.20635241270065308</v>
      </c>
      <c r="CS93" s="21">
        <v>0.33003762364387512</v>
      </c>
      <c r="CT93" s="21">
        <v>0.35505348443984985</v>
      </c>
      <c r="CU93" s="21">
        <v>0.40592676401138306</v>
      </c>
      <c r="CV93" s="21">
        <v>0.23020127415657043</v>
      </c>
      <c r="CW93" s="21">
        <v>2.3693224415183067E-2</v>
      </c>
      <c r="CX93" s="21">
        <v>-5.2981156855821609E-2</v>
      </c>
      <c r="CY93" s="21">
        <v>-0.15486039221286774</v>
      </c>
      <c r="CZ93" s="21">
        <v>-0.20852574706077576</v>
      </c>
      <c r="DA93" s="21">
        <v>-0.11688394844532013</v>
      </c>
      <c r="DB93" s="21">
        <v>-5.1805570721626282E-2</v>
      </c>
      <c r="DC93" s="21">
        <v>8.1575006246566772E-2</v>
      </c>
      <c r="DD93" s="21">
        <v>0.33260259032249451</v>
      </c>
      <c r="DE93" s="21">
        <v>0.27360975742340088</v>
      </c>
      <c r="DF93" s="21">
        <v>-1.1334107257425785E-2</v>
      </c>
      <c r="DG93" s="21">
        <v>-1.3182841241359711E-2</v>
      </c>
      <c r="DH93" s="21">
        <v>6.078670546412468E-2</v>
      </c>
      <c r="DI93" s="21">
        <v>6.3862144947052002E-2</v>
      </c>
      <c r="DJ93" s="21">
        <v>2.7031064033508301E-2</v>
      </c>
      <c r="DK93" s="21">
        <v>0.23273362219333649</v>
      </c>
      <c r="DL93" s="21">
        <v>0.19619587063789368</v>
      </c>
      <c r="DM93" s="21">
        <v>0.18766912817955017</v>
      </c>
      <c r="DN93" s="21">
        <v>0.16799303889274597</v>
      </c>
      <c r="DO93" s="21">
        <v>0.26334664225578308</v>
      </c>
      <c r="DP93" s="21">
        <v>0.30066138505935669</v>
      </c>
      <c r="DQ93" s="21">
        <v>0.42324608564376831</v>
      </c>
      <c r="DR93" s="21">
        <v>0.44445359706878662</v>
      </c>
      <c r="DS93" s="21">
        <v>0.4921143651008606</v>
      </c>
      <c r="DT93" s="21">
        <v>0.31464105844497681</v>
      </c>
      <c r="DU93" s="21">
        <v>0.10440514981746674</v>
      </c>
      <c r="DV93" s="21">
        <v>2.6792891323566437E-2</v>
      </c>
      <c r="DW93" s="21">
        <v>-2.1919624879956245E-2</v>
      </c>
      <c r="DX93" s="21">
        <v>-8.2940421998500824E-2</v>
      </c>
      <c r="DY93" s="21">
        <v>3.4303218126296997E-4</v>
      </c>
      <c r="DZ93" s="21">
        <v>5.2645742893218994E-2</v>
      </c>
      <c r="EA93" s="21">
        <v>0.1786084920167923</v>
      </c>
      <c r="EB93" s="21">
        <v>0.44897466897964478</v>
      </c>
      <c r="EC93" s="21">
        <v>0.40820586681365967</v>
      </c>
      <c r="ED93" s="21">
        <v>0.12608115375041962</v>
      </c>
      <c r="EE93" s="21">
        <v>0.12436667829751968</v>
      </c>
      <c r="EF93" s="21">
        <v>0.18929396569728851</v>
      </c>
      <c r="EG93" s="21">
        <v>0.18371658027172089</v>
      </c>
      <c r="EH93" s="21">
        <v>0.14321479201316833</v>
      </c>
      <c r="EI93" s="21">
        <v>0.34264349937438965</v>
      </c>
      <c r="EJ93" s="21">
        <v>0.31277024745941162</v>
      </c>
      <c r="EK93" s="21">
        <v>0.30636230111122131</v>
      </c>
      <c r="EL93" s="21">
        <v>0.2840735912322998</v>
      </c>
      <c r="EM93" s="21">
        <v>0.39077156782150269</v>
      </c>
      <c r="EN93" s="21">
        <v>0.43682855367660522</v>
      </c>
      <c r="EO93" s="21">
        <v>0.55782425403594971</v>
      </c>
      <c r="EP93" s="21">
        <v>0.57353305816650391</v>
      </c>
      <c r="EQ93" s="21">
        <v>0.61655557155609131</v>
      </c>
      <c r="ER93" s="21">
        <v>0.43655866384506226</v>
      </c>
      <c r="ES93" s="21">
        <v>0.22094033658504486</v>
      </c>
      <c r="ET93" s="21">
        <v>0.14197394251823425</v>
      </c>
      <c r="EU93" s="21">
        <v>52.649454957219533</v>
      </c>
      <c r="EV93" s="21">
        <v>51.871212972438734</v>
      </c>
      <c r="EW93" s="21">
        <v>51.398029639086062</v>
      </c>
      <c r="EX93" s="21">
        <v>50.601642950043164</v>
      </c>
      <c r="EY93" s="21">
        <v>49.958426491064849</v>
      </c>
      <c r="EZ93" s="21">
        <v>49.700763223284198</v>
      </c>
      <c r="FA93" s="21">
        <v>49.168932675896919</v>
      </c>
      <c r="FB93" s="21">
        <v>49.86924029675663</v>
      </c>
      <c r="FC93" s="21">
        <v>54.611740347555511</v>
      </c>
      <c r="FD93" s="21">
        <v>59.373350767421073</v>
      </c>
      <c r="FE93" s="21">
        <v>63.26786651094924</v>
      </c>
      <c r="FF93" s="21">
        <v>66.145607524421408</v>
      </c>
      <c r="FG93" s="21">
        <v>66.858516225482504</v>
      </c>
      <c r="FH93" s="21">
        <v>66.939285787074112</v>
      </c>
      <c r="FI93" s="21">
        <v>66.428862144487425</v>
      </c>
      <c r="FJ93" s="21">
        <v>66.225953045450794</v>
      </c>
      <c r="FK93" s="21">
        <v>65.380746599963857</v>
      </c>
      <c r="FL93" s="21">
        <v>63.469964734830782</v>
      </c>
      <c r="FM93" s="21">
        <v>60.38043145375552</v>
      </c>
      <c r="FN93" s="21">
        <v>58.339535952032769</v>
      </c>
      <c r="FO93" s="21">
        <v>56.850066011189277</v>
      </c>
      <c r="FP93" s="21">
        <v>55.461484292719589</v>
      </c>
      <c r="FQ93" s="21">
        <v>54.545596934883001</v>
      </c>
      <c r="FR93" s="21">
        <v>53.625636376423714</v>
      </c>
      <c r="FS93" s="21">
        <v>2.4510440826416016</v>
      </c>
      <c r="FT93" s="21">
        <v>0.10870803892612457</v>
      </c>
      <c r="FU93" s="21">
        <v>0.14117617905139923</v>
      </c>
      <c r="FV93" t="s">
        <v>294</v>
      </c>
      <c r="FW93" s="21"/>
      <c r="FX93">
        <f t="shared" si="3"/>
        <v>6.4907303810119625</v>
      </c>
      <c r="FY93">
        <f t="shared" si="4"/>
        <v>0.29449256360530851</v>
      </c>
      <c r="FZ93">
        <f t="shared" si="5"/>
        <v>60.884148950354451</v>
      </c>
    </row>
    <row r="94" spans="1:182" x14ac:dyDescent="0.2">
      <c r="A94" t="s">
        <v>226</v>
      </c>
      <c r="B94" t="s">
        <v>0</v>
      </c>
      <c r="C94" t="s">
        <v>265</v>
      </c>
      <c r="D94" t="s">
        <v>234</v>
      </c>
      <c r="E94" t="s">
        <v>221</v>
      </c>
      <c r="F94" s="21">
        <v>5238</v>
      </c>
      <c r="G94" s="21">
        <v>3.4653100967407227</v>
      </c>
      <c r="H94" s="21">
        <v>3.3287968635559082</v>
      </c>
      <c r="I94" s="21">
        <v>3.2088284492492676</v>
      </c>
      <c r="J94" s="21">
        <v>3.130143404006958</v>
      </c>
      <c r="K94" s="21">
        <v>3.358522891998291</v>
      </c>
      <c r="L94" s="21">
        <v>3.6947498321533203</v>
      </c>
      <c r="M94" s="21">
        <v>4.2745141983032227</v>
      </c>
      <c r="N94" s="21">
        <v>3.6500272750854492</v>
      </c>
      <c r="O94" s="21">
        <v>2.259861946105957</v>
      </c>
      <c r="P94" s="21">
        <v>0.75215053558349609</v>
      </c>
      <c r="Q94" s="21">
        <v>-0.19809198379516602</v>
      </c>
      <c r="R94" s="21">
        <v>-0.68637609481811523</v>
      </c>
      <c r="S94" s="21">
        <v>-0.91307973861694336</v>
      </c>
      <c r="T94" s="21">
        <v>-0.60339760780334473</v>
      </c>
      <c r="U94" s="21">
        <v>1.2014150619506836E-2</v>
      </c>
      <c r="V94" s="21">
        <v>1.0304619073867798</v>
      </c>
      <c r="W94" s="21">
        <v>2.750493049621582</v>
      </c>
      <c r="X94" s="21">
        <v>4.3418874740600586</v>
      </c>
      <c r="Y94" s="21">
        <v>5.1984138488769531</v>
      </c>
      <c r="Z94" s="21">
        <v>5.3411908149719238</v>
      </c>
      <c r="AA94" s="21">
        <v>4.9543867111206055</v>
      </c>
      <c r="AB94" s="21">
        <v>4.4409332275390625</v>
      </c>
      <c r="AC94" s="21">
        <v>4.0698151588439941</v>
      </c>
      <c r="AD94" s="21">
        <v>3.6518354415893555</v>
      </c>
      <c r="AE94" s="21">
        <v>-0.26045897603034973</v>
      </c>
      <c r="AF94" s="21">
        <v>-0.20647311210632324</v>
      </c>
      <c r="AG94" s="21">
        <v>-0.17490637302398682</v>
      </c>
      <c r="AH94" s="21">
        <v>-0.2082354724407196</v>
      </c>
      <c r="AI94" s="21">
        <v>-7.6420880854129791E-2</v>
      </c>
      <c r="AJ94" s="21">
        <v>-0.17743924260139465</v>
      </c>
      <c r="AK94" s="21">
        <v>-0.2553955614566803</v>
      </c>
      <c r="AL94" s="21">
        <v>-0.39354217052459717</v>
      </c>
      <c r="AM94" s="21">
        <v>-0.25647225975990295</v>
      </c>
      <c r="AN94" s="21">
        <v>-0.2995031476020813</v>
      </c>
      <c r="AO94" s="21">
        <v>-0.19828954339027405</v>
      </c>
      <c r="AP94" s="21">
        <v>-0.19895406067371368</v>
      </c>
      <c r="AQ94" s="21">
        <v>-0.26593247056007385</v>
      </c>
      <c r="AR94" s="21">
        <v>-0.15075831115245819</v>
      </c>
      <c r="AS94" s="21">
        <v>-0.23087018728256226</v>
      </c>
      <c r="AT94" s="21">
        <v>-0.2940521240234375</v>
      </c>
      <c r="AU94" s="21">
        <v>-7.0936284959316254E-2</v>
      </c>
      <c r="AV94" s="21">
        <v>-9.0481556951999664E-2</v>
      </c>
      <c r="AW94" s="21">
        <v>-5.8124169707298279E-2</v>
      </c>
      <c r="AX94" s="21">
        <v>2.2012218832969666E-2</v>
      </c>
      <c r="AY94" s="21">
        <v>-0.25910532474517822</v>
      </c>
      <c r="AZ94" s="21">
        <v>-0.51727032661437988</v>
      </c>
      <c r="BA94" s="21">
        <v>-0.35967221856117249</v>
      </c>
      <c r="BB94" s="21">
        <v>-0.23418016731739044</v>
      </c>
      <c r="BC94" s="21">
        <v>-0.11142025142908096</v>
      </c>
      <c r="BD94" s="21">
        <v>-5.6788388639688492E-2</v>
      </c>
      <c r="BE94" s="21">
        <v>-3.3164836466312408E-2</v>
      </c>
      <c r="BF94" s="21">
        <v>-6.896093487739563E-2</v>
      </c>
      <c r="BG94" s="21">
        <v>6.2411297112703323E-2</v>
      </c>
      <c r="BH94" s="21">
        <v>-3.5911001265048981E-2</v>
      </c>
      <c r="BI94" s="21">
        <v>-0.10808983445167542</v>
      </c>
      <c r="BJ94" s="21">
        <v>-0.21681505441665649</v>
      </c>
      <c r="BK94" s="21">
        <v>-9.6879065036773682E-2</v>
      </c>
      <c r="BL94" s="21">
        <v>-0.14110772311687469</v>
      </c>
      <c r="BM94" s="21">
        <v>-6.0701914131641388E-2</v>
      </c>
      <c r="BN94" s="21">
        <v>-6.3230544328689575E-2</v>
      </c>
      <c r="BO94" s="21">
        <v>-0.11899565160274506</v>
      </c>
      <c r="BP94" s="21">
        <v>-2.8607185930013657E-2</v>
      </c>
      <c r="BQ94" s="21">
        <v>-8.6240358650684357E-2</v>
      </c>
      <c r="BR94" s="21">
        <v>-0.16944597661495209</v>
      </c>
      <c r="BS94" s="21">
        <v>5.0747014582157135E-2</v>
      </c>
      <c r="BT94" s="21">
        <v>4.9104321748018265E-2</v>
      </c>
      <c r="BU94" s="21">
        <v>9.3152523040771484E-2</v>
      </c>
      <c r="BV94" s="21">
        <v>0.18306618928909302</v>
      </c>
      <c r="BW94" s="21">
        <v>-9.3332052230834961E-2</v>
      </c>
      <c r="BX94" s="21">
        <v>-0.34831890463829041</v>
      </c>
      <c r="BY94" s="21">
        <v>-0.21032875776290894</v>
      </c>
      <c r="BZ94" s="21">
        <v>-9.5948047935962677E-2</v>
      </c>
      <c r="CA94" s="21">
        <v>-8.1964805722236633E-3</v>
      </c>
      <c r="CB94" s="21">
        <v>4.6882789582014084E-2</v>
      </c>
      <c r="CC94" s="21">
        <v>6.5004922449588776E-2</v>
      </c>
      <c r="CD94" s="21">
        <v>2.7500178664922714E-2</v>
      </c>
      <c r="CE94" s="21">
        <v>0.15856602787971497</v>
      </c>
      <c r="CF94" s="21">
        <v>6.2111020088195801E-2</v>
      </c>
      <c r="CG94" s="21">
        <v>-6.0663381591439247E-3</v>
      </c>
      <c r="CH94" s="21">
        <v>-9.4414383172988892E-2</v>
      </c>
      <c r="CI94" s="21">
        <v>1.3654699549078941E-2</v>
      </c>
      <c r="CJ94" s="21">
        <v>-3.1403534114360809E-2</v>
      </c>
      <c r="CK94" s="21">
        <v>3.4590870141983032E-2</v>
      </c>
      <c r="CL94" s="21">
        <v>3.0771141871809959E-2</v>
      </c>
      <c r="CM94" s="21">
        <v>-1.7227668315172195E-2</v>
      </c>
      <c r="CN94" s="21">
        <v>5.599430575966835E-2</v>
      </c>
      <c r="CO94" s="21">
        <v>1.3929815031588078E-2</v>
      </c>
      <c r="CP94" s="21">
        <v>-8.3144150674343109E-2</v>
      </c>
      <c r="CQ94" s="21">
        <v>0.13502448797225952</v>
      </c>
      <c r="CR94" s="21">
        <v>0.14578106999397278</v>
      </c>
      <c r="CS94" s="21">
        <v>0.19792631268501282</v>
      </c>
      <c r="CT94" s="21">
        <v>0.29461169242858887</v>
      </c>
      <c r="CU94" s="21">
        <v>2.1482005715370178E-2</v>
      </c>
      <c r="CV94" s="21">
        <v>-0.23130366206169128</v>
      </c>
      <c r="CW94" s="21">
        <v>-0.10689394176006317</v>
      </c>
      <c r="CX94" s="21">
        <v>-2.0890310406684875E-4</v>
      </c>
      <c r="CY94" s="21">
        <v>9.502728283405304E-2</v>
      </c>
      <c r="CZ94" s="21">
        <v>0.15055397152900696</v>
      </c>
      <c r="DA94" s="21">
        <v>0.16317468881607056</v>
      </c>
      <c r="DB94" s="21">
        <v>0.12396129220724106</v>
      </c>
      <c r="DC94" s="21">
        <v>0.2547207772731781</v>
      </c>
      <c r="DD94" s="21">
        <v>0.16013303399085999</v>
      </c>
      <c r="DE94" s="21">
        <v>9.5957159996032715E-2</v>
      </c>
      <c r="DF94" s="21">
        <v>2.7986288070678711E-2</v>
      </c>
      <c r="DG94" s="21">
        <v>0.12418846786022186</v>
      </c>
      <c r="DH94" s="21">
        <v>7.8300654888153076E-2</v>
      </c>
      <c r="DI94" s="21">
        <v>0.12988364696502686</v>
      </c>
      <c r="DJ94" s="21">
        <v>0.12477283179759979</v>
      </c>
      <c r="DK94" s="21">
        <v>8.4540314972400665E-2</v>
      </c>
      <c r="DL94" s="21">
        <v>0.14059579372406006</v>
      </c>
      <c r="DM94" s="21">
        <v>0.11409998685121536</v>
      </c>
      <c r="DN94" s="21">
        <v>3.1576752662658691E-3</v>
      </c>
      <c r="DO94" s="21">
        <v>0.2193019837141037</v>
      </c>
      <c r="DP94" s="21">
        <v>0.24245783686637878</v>
      </c>
      <c r="DQ94" s="21">
        <v>0.30270010232925415</v>
      </c>
      <c r="DR94" s="21">
        <v>0.40615716576576233</v>
      </c>
      <c r="DS94" s="21">
        <v>0.13629606366157532</v>
      </c>
      <c r="DT94" s="21">
        <v>-0.11428841203451157</v>
      </c>
      <c r="DU94" s="21">
        <v>-3.4591183066368103E-3</v>
      </c>
      <c r="DV94" s="21">
        <v>9.5530241727828979E-2</v>
      </c>
      <c r="DW94" s="21">
        <v>0.2440660148859024</v>
      </c>
      <c r="DX94" s="21">
        <v>0.30023866891860962</v>
      </c>
      <c r="DY94" s="21">
        <v>0.30491623282432556</v>
      </c>
      <c r="DZ94" s="21">
        <v>0.26323580741882324</v>
      </c>
      <c r="EA94" s="21">
        <v>0.39355295896530151</v>
      </c>
      <c r="EB94" s="21">
        <v>0.30166128277778625</v>
      </c>
      <c r="EC94" s="21">
        <v>0.2432628870010376</v>
      </c>
      <c r="ED94" s="21">
        <v>0.20471341907978058</v>
      </c>
      <c r="EE94" s="21">
        <v>0.28378164768218994</v>
      </c>
      <c r="EF94" s="21">
        <v>0.23669606447219849</v>
      </c>
      <c r="EG94" s="21">
        <v>0.26747128367424011</v>
      </c>
      <c r="EH94" s="21">
        <v>0.26049631834030151</v>
      </c>
      <c r="EI94" s="21">
        <v>0.23147714138031006</v>
      </c>
      <c r="EJ94" s="21">
        <v>0.26274693012237549</v>
      </c>
      <c r="EK94" s="21">
        <v>0.25872981548309326</v>
      </c>
      <c r="EL94" s="21">
        <v>0.12776380777359009</v>
      </c>
      <c r="EM94" s="21">
        <v>0.34098526835441589</v>
      </c>
      <c r="EN94" s="21">
        <v>0.38204371929168701</v>
      </c>
      <c r="EO94" s="21">
        <v>0.45397680997848511</v>
      </c>
      <c r="EP94" s="21">
        <v>0.56721115112304688</v>
      </c>
      <c r="EQ94" s="21">
        <v>0.30206933617591858</v>
      </c>
      <c r="ER94" s="21">
        <v>5.4663017392158508E-2</v>
      </c>
      <c r="ES94" s="21">
        <v>0.14588433504104614</v>
      </c>
      <c r="ET94" s="21">
        <v>0.23376235365867615</v>
      </c>
      <c r="EU94" s="21">
        <v>49.112229926018586</v>
      </c>
      <c r="EV94" s="21">
        <v>48.203278000821776</v>
      </c>
      <c r="EW94" s="21">
        <v>47.541551975939313</v>
      </c>
      <c r="EX94" s="21">
        <v>46.895755823171065</v>
      </c>
      <c r="EY94" s="21">
        <v>46.171960837242935</v>
      </c>
      <c r="EZ94" s="21">
        <v>45.72584852092637</v>
      </c>
      <c r="FA94" s="21">
        <v>45.431733317482603</v>
      </c>
      <c r="FB94" s="21">
        <v>45.864437732499901</v>
      </c>
      <c r="FC94" s="21">
        <v>50.454434217501799</v>
      </c>
      <c r="FD94" s="21">
        <v>56.020420238324462</v>
      </c>
      <c r="FE94" s="21">
        <v>60.998832824986692</v>
      </c>
      <c r="FF94" s="21">
        <v>64.912075663213741</v>
      </c>
      <c r="FG94" s="21">
        <v>66.75186342062409</v>
      </c>
      <c r="FH94" s="21">
        <v>67.186636786007526</v>
      </c>
      <c r="FI94" s="21">
        <v>67.168640652336478</v>
      </c>
      <c r="FJ94" s="21">
        <v>66.411661476522696</v>
      </c>
      <c r="FK94" s="21">
        <v>65.247616360414213</v>
      </c>
      <c r="FL94" s="21">
        <v>63.001565309825317</v>
      </c>
      <c r="FM94" s="21">
        <v>58.747241019110234</v>
      </c>
      <c r="FN94" s="21">
        <v>56.335041952843241</v>
      </c>
      <c r="FO94" s="21">
        <v>54.104354456391391</v>
      </c>
      <c r="FP94" s="21">
        <v>52.639189246411817</v>
      </c>
      <c r="FQ94" s="21">
        <v>51.295624985318007</v>
      </c>
      <c r="FR94" s="21">
        <v>50.163279845451484</v>
      </c>
      <c r="FS94" s="21">
        <v>3.0192804336547852</v>
      </c>
      <c r="FT94" s="21">
        <v>0.13130974769592285</v>
      </c>
      <c r="FU94" s="21">
        <v>0.16883489489555359</v>
      </c>
      <c r="FV94" t="s">
        <v>294</v>
      </c>
      <c r="FW94" s="21"/>
      <c r="FX94">
        <f t="shared" si="3"/>
        <v>4.5172743797302246</v>
      </c>
      <c r="FY94">
        <f t="shared" si="4"/>
        <v>0.15896511375904082</v>
      </c>
      <c r="FZ94">
        <f t="shared" si="5"/>
        <v>59.487163819716876</v>
      </c>
    </row>
    <row r="95" spans="1:182" x14ac:dyDescent="0.2">
      <c r="A95" t="s">
        <v>226</v>
      </c>
      <c r="B95" t="s">
        <v>0</v>
      </c>
      <c r="C95" t="s">
        <v>265</v>
      </c>
      <c r="D95" t="s">
        <v>246</v>
      </c>
      <c r="E95" t="s">
        <v>219</v>
      </c>
      <c r="F95" s="21">
        <v>13216</v>
      </c>
      <c r="G95" s="21">
        <v>8.3712663650512695</v>
      </c>
      <c r="H95" s="21">
        <v>7.9575214385986328</v>
      </c>
      <c r="I95" s="21">
        <v>7.8126487731933594</v>
      </c>
      <c r="J95" s="21">
        <v>7.9526243209838867</v>
      </c>
      <c r="K95" s="21">
        <v>8.3238792419433594</v>
      </c>
      <c r="L95" s="21">
        <v>9.4216327667236328</v>
      </c>
      <c r="M95" s="21">
        <v>11.241868019104004</v>
      </c>
      <c r="N95" s="21">
        <v>10.387147903442383</v>
      </c>
      <c r="O95" s="21">
        <v>6.9678325653076172</v>
      </c>
      <c r="P95" s="21">
        <v>3.4585392475128174</v>
      </c>
      <c r="Q95" s="21">
        <v>1.4134283065795898</v>
      </c>
      <c r="R95" s="21">
        <v>0.37467384338378906</v>
      </c>
      <c r="S95" s="21">
        <v>0.65618562698364258</v>
      </c>
      <c r="T95" s="21">
        <v>1.7047891616821289</v>
      </c>
      <c r="U95" s="21">
        <v>3.0584945678710938</v>
      </c>
      <c r="V95" s="21">
        <v>5.4914345741271973</v>
      </c>
      <c r="W95" s="21">
        <v>9.3516578674316406</v>
      </c>
      <c r="X95" s="21">
        <v>13.75481128692627</v>
      </c>
      <c r="Y95" s="21">
        <v>16.098335266113281</v>
      </c>
      <c r="Z95" s="21">
        <v>15.853885650634766</v>
      </c>
      <c r="AA95" s="21">
        <v>14.93027400970459</v>
      </c>
      <c r="AB95" s="21">
        <v>13.513823509216309</v>
      </c>
      <c r="AC95" s="21">
        <v>11.397459030151367</v>
      </c>
      <c r="AD95" s="21">
        <v>10.25325870513916</v>
      </c>
      <c r="AE95" s="21">
        <v>-0.66444963216781616</v>
      </c>
      <c r="AF95" s="21">
        <v>-0.61422598361968994</v>
      </c>
      <c r="AG95" s="21">
        <v>-0.37587466835975647</v>
      </c>
      <c r="AH95" s="21">
        <v>-0.20375753939151764</v>
      </c>
      <c r="AI95" s="21">
        <v>-3.1878508627414703E-2</v>
      </c>
      <c r="AJ95" s="21">
        <v>0.12691828608512878</v>
      </c>
      <c r="AK95" s="21">
        <v>3.8666091859340668E-2</v>
      </c>
      <c r="AL95" s="21">
        <v>-9.0245321393013E-2</v>
      </c>
      <c r="AM95" s="21">
        <v>-0.1450682133436203</v>
      </c>
      <c r="AN95" s="21">
        <v>-0.54732084274291992</v>
      </c>
      <c r="AO95" s="21">
        <v>-0.33843046426773071</v>
      </c>
      <c r="AP95" s="21">
        <v>-8.2866206765174866E-2</v>
      </c>
      <c r="AQ95" s="21">
        <v>0.46004074811935425</v>
      </c>
      <c r="AR95" s="21">
        <v>1.1217970848083496</v>
      </c>
      <c r="AS95" s="21">
        <v>1.2386816740036011</v>
      </c>
      <c r="AT95" s="21">
        <v>1.2198617458343506</v>
      </c>
      <c r="AU95" s="21">
        <v>1.708159327507019</v>
      </c>
      <c r="AV95" s="21">
        <v>1.8295568227767944</v>
      </c>
      <c r="AW95" s="21">
        <v>2.1144921779632568</v>
      </c>
      <c r="AX95" s="21">
        <v>1.589895486831665</v>
      </c>
      <c r="AY95" s="21">
        <v>0.95737206935882568</v>
      </c>
      <c r="AZ95" s="21">
        <v>0.10310181975364685</v>
      </c>
      <c r="BA95" s="21">
        <v>-0.38085013628005981</v>
      </c>
      <c r="BB95" s="21">
        <v>2.9631257057189941E-2</v>
      </c>
      <c r="BC95" s="21">
        <v>-0.38496088981628418</v>
      </c>
      <c r="BD95" s="21">
        <v>-0.36700662970542908</v>
      </c>
      <c r="BE95" s="21">
        <v>-0.17693664133548737</v>
      </c>
      <c r="BF95" s="21">
        <v>-1.2143909931182861E-2</v>
      </c>
      <c r="BG95" s="21">
        <v>0.14084026217460632</v>
      </c>
      <c r="BH95" s="21">
        <v>0.31097137928009033</v>
      </c>
      <c r="BI95" s="21">
        <v>0.24534699320793152</v>
      </c>
      <c r="BJ95" s="21">
        <v>0.11806008219718933</v>
      </c>
      <c r="BK95" s="21">
        <v>8.6898140609264374E-2</v>
      </c>
      <c r="BL95" s="21">
        <v>-0.31091934442520142</v>
      </c>
      <c r="BM95" s="21">
        <v>-0.10405656695365906</v>
      </c>
      <c r="BN95" s="21">
        <v>0.15929116308689117</v>
      </c>
      <c r="BO95" s="21">
        <v>0.72022461891174316</v>
      </c>
      <c r="BP95" s="21">
        <v>1.404578685760498</v>
      </c>
      <c r="BQ95" s="21">
        <v>1.530156135559082</v>
      </c>
      <c r="BR95" s="21">
        <v>1.5180010795593262</v>
      </c>
      <c r="BS95" s="21">
        <v>2.0244905948638916</v>
      </c>
      <c r="BT95" s="21">
        <v>2.1657495498657227</v>
      </c>
      <c r="BU95" s="21">
        <v>2.4316303730010986</v>
      </c>
      <c r="BV95" s="21">
        <v>1.8712159395217896</v>
      </c>
      <c r="BW95" s="21">
        <v>1.2279187440872192</v>
      </c>
      <c r="BX95" s="21">
        <v>0.37017637491226196</v>
      </c>
      <c r="BY95" s="21">
        <v>-0.1543242335319519</v>
      </c>
      <c r="BZ95" s="21">
        <v>0.24037429690361023</v>
      </c>
      <c r="CA95" s="21">
        <v>-0.19138786196708679</v>
      </c>
      <c r="CB95" s="21">
        <v>-0.19578325748443604</v>
      </c>
      <c r="CC95" s="21">
        <v>-3.9152771234512329E-2</v>
      </c>
      <c r="CD95" s="21">
        <v>0.12056710571050644</v>
      </c>
      <c r="CE95" s="21">
        <v>0.26046475768089294</v>
      </c>
      <c r="CF95" s="21">
        <v>0.43844598531723022</v>
      </c>
      <c r="CG95" s="21">
        <v>0.38849353790283203</v>
      </c>
      <c r="CH95" s="21">
        <v>0.26233178377151489</v>
      </c>
      <c r="CI95" s="21">
        <v>0.24755732715129852</v>
      </c>
      <c r="CJ95" s="21">
        <v>-0.14718841016292572</v>
      </c>
      <c r="CK95" s="21">
        <v>5.8270081877708435E-2</v>
      </c>
      <c r="CL95" s="21">
        <v>0.32700860500335693</v>
      </c>
      <c r="CM95" s="21">
        <v>0.90042716264724731</v>
      </c>
      <c r="CN95" s="21">
        <v>1.6004323959350586</v>
      </c>
      <c r="CO95" s="21">
        <v>1.7320306301116943</v>
      </c>
      <c r="CP95" s="21">
        <v>1.7244914770126343</v>
      </c>
      <c r="CQ95" s="21">
        <v>2.2435808181762695</v>
      </c>
      <c r="CR95" s="21">
        <v>2.3985955715179443</v>
      </c>
      <c r="CS95" s="21">
        <v>2.6512794494628906</v>
      </c>
      <c r="CT95" s="21">
        <v>2.0660576820373535</v>
      </c>
      <c r="CU95" s="21">
        <v>1.4152985811233521</v>
      </c>
      <c r="CV95" s="21">
        <v>0.55515140295028687</v>
      </c>
      <c r="CW95" s="21">
        <v>2.5669010356068611E-3</v>
      </c>
      <c r="CX95" s="21">
        <v>0.38633430004119873</v>
      </c>
      <c r="CY95" s="21">
        <v>2.1851807832717896E-3</v>
      </c>
      <c r="CZ95" s="21">
        <v>-2.4559877812862396E-2</v>
      </c>
      <c r="DA95" s="21">
        <v>9.8631098866462708E-2</v>
      </c>
      <c r="DB95" s="21">
        <v>0.25327813625335693</v>
      </c>
      <c r="DC95" s="21">
        <v>0.38008928298950195</v>
      </c>
      <c r="DD95" s="21">
        <v>0.56592059135437012</v>
      </c>
      <c r="DE95" s="21">
        <v>0.53164011240005493</v>
      </c>
      <c r="DF95" s="21">
        <v>0.40660345554351807</v>
      </c>
      <c r="DG95" s="21">
        <v>0.40821650624275208</v>
      </c>
      <c r="DH95" s="21">
        <v>1.6542539000511169E-2</v>
      </c>
      <c r="DI95" s="21">
        <v>0.22059673070907593</v>
      </c>
      <c r="DJ95" s="21">
        <v>0.49472606182098389</v>
      </c>
      <c r="DK95" s="21">
        <v>1.0806297063827515</v>
      </c>
      <c r="DL95" s="21">
        <v>1.7962859869003296</v>
      </c>
      <c r="DM95" s="21">
        <v>1.9339048862457275</v>
      </c>
      <c r="DN95" s="21">
        <v>1.9309819936752319</v>
      </c>
      <c r="DO95" s="21">
        <v>2.4626708030700684</v>
      </c>
      <c r="DP95" s="21">
        <v>2.631441593170166</v>
      </c>
      <c r="DQ95" s="21">
        <v>2.8709285259246826</v>
      </c>
      <c r="DR95" s="21">
        <v>2.260899543762207</v>
      </c>
      <c r="DS95" s="21">
        <v>1.6026784181594849</v>
      </c>
      <c r="DT95" s="21">
        <v>0.74012643098831177</v>
      </c>
      <c r="DU95" s="21">
        <v>0.15945804119110107</v>
      </c>
      <c r="DV95" s="21">
        <v>0.53229427337646484</v>
      </c>
      <c r="DW95" s="21">
        <v>0.28167390823364258</v>
      </c>
      <c r="DX95" s="21">
        <v>0.22265948355197906</v>
      </c>
      <c r="DY95" s="21">
        <v>0.29756912589073181</v>
      </c>
      <c r="DZ95" s="21">
        <v>0.44489175081253052</v>
      </c>
      <c r="EA95" s="21">
        <v>0.55280804634094238</v>
      </c>
      <c r="EB95" s="21">
        <v>0.74997371435165405</v>
      </c>
      <c r="EC95" s="21">
        <v>0.73832094669342041</v>
      </c>
      <c r="ED95" s="21">
        <v>0.61490887403488159</v>
      </c>
      <c r="EE95" s="21">
        <v>0.64018285274505615</v>
      </c>
      <c r="EF95" s="21">
        <v>0.25294402241706848</v>
      </c>
      <c r="EG95" s="21">
        <v>0.45497062802314758</v>
      </c>
      <c r="EH95" s="21">
        <v>0.73688340187072754</v>
      </c>
      <c r="EI95" s="21">
        <v>1.3408136367797852</v>
      </c>
      <c r="EJ95" s="21">
        <v>2.0790677070617676</v>
      </c>
      <c r="EK95" s="21">
        <v>2.225379467010498</v>
      </c>
      <c r="EL95" s="21">
        <v>2.229121208190918</v>
      </c>
      <c r="EM95" s="21">
        <v>2.7790021896362305</v>
      </c>
      <c r="EN95" s="21">
        <v>2.9676342010498047</v>
      </c>
      <c r="EO95" s="21">
        <v>3.1880669593811035</v>
      </c>
      <c r="EP95" s="21">
        <v>2.542219877243042</v>
      </c>
      <c r="EQ95" s="21">
        <v>1.8732250928878784</v>
      </c>
      <c r="ER95" s="21">
        <v>1.007201075553894</v>
      </c>
      <c r="ES95" s="21">
        <v>0.38598394393920898</v>
      </c>
      <c r="ET95" s="21">
        <v>0.74303734302520752</v>
      </c>
      <c r="EU95" s="21">
        <v>50.512915003505952</v>
      </c>
      <c r="EV95" s="21">
        <v>49.510633810957749</v>
      </c>
      <c r="EW95" s="21">
        <v>47.576165075206916</v>
      </c>
      <c r="EX95" s="21">
        <v>45.737103743356883</v>
      </c>
      <c r="EY95" s="21">
        <v>43.593624054663991</v>
      </c>
      <c r="EZ95" s="21">
        <v>41.808078460774176</v>
      </c>
      <c r="FA95" s="21">
        <v>41.590088497928505</v>
      </c>
      <c r="FB95" s="21">
        <v>41.359552732968737</v>
      </c>
      <c r="FC95" s="21">
        <v>45.771484974510152</v>
      </c>
      <c r="FD95" s="21">
        <v>50.897609389723065</v>
      </c>
      <c r="FE95" s="21">
        <v>53.953068440243342</v>
      </c>
      <c r="FF95" s="21">
        <v>56.702439120260337</v>
      </c>
      <c r="FG95" s="21">
        <v>58.350553291473204</v>
      </c>
      <c r="FH95" s="21">
        <v>59.239713832194809</v>
      </c>
      <c r="FI95" s="21">
        <v>60.268832317564737</v>
      </c>
      <c r="FJ95" s="21">
        <v>60.859800767667643</v>
      </c>
      <c r="FK95" s="21">
        <v>59.96150783216693</v>
      </c>
      <c r="FL95" s="21">
        <v>57.329070439061589</v>
      </c>
      <c r="FM95" s="21">
        <v>53.268239785337563</v>
      </c>
      <c r="FN95" s="21">
        <v>50.19968638841523</v>
      </c>
      <c r="FO95" s="21">
        <v>47.500272745081645</v>
      </c>
      <c r="FP95" s="21">
        <v>45.608031943981644</v>
      </c>
      <c r="FQ95" s="21">
        <v>42.614105011302676</v>
      </c>
      <c r="FR95" s="21">
        <v>41.526671160797228</v>
      </c>
      <c r="FS95" s="21">
        <v>4.1869845390319824</v>
      </c>
      <c r="FT95" s="21">
        <v>0.1880842000246048</v>
      </c>
      <c r="FU95" s="21">
        <v>0.31913655996322632</v>
      </c>
      <c r="FV95" t="s">
        <v>294</v>
      </c>
      <c r="FW95" s="21"/>
      <c r="FX95">
        <f t="shared" si="3"/>
        <v>13.997792816162109</v>
      </c>
      <c r="FY95">
        <f t="shared" si="4"/>
        <v>2.154962420463562</v>
      </c>
      <c r="FZ95">
        <f t="shared" si="5"/>
        <v>53.651755438012593</v>
      </c>
    </row>
    <row r="96" spans="1:182" x14ac:dyDescent="0.2">
      <c r="A96" t="s">
        <v>226</v>
      </c>
      <c r="B96" t="s">
        <v>0</v>
      </c>
      <c r="C96" t="s">
        <v>265</v>
      </c>
      <c r="D96" t="s">
        <v>246</v>
      </c>
      <c r="E96" t="s">
        <v>220</v>
      </c>
      <c r="F96" s="21">
        <v>7978</v>
      </c>
      <c r="G96" s="21">
        <v>4.5901870727539063</v>
      </c>
      <c r="H96" s="21">
        <v>4.377845287322998</v>
      </c>
      <c r="I96" s="21">
        <v>4.3315153121948242</v>
      </c>
      <c r="J96" s="21">
        <v>4.5000333786010742</v>
      </c>
      <c r="K96" s="21">
        <v>4.6520299911499023</v>
      </c>
      <c r="L96" s="21">
        <v>5.2112164497375488</v>
      </c>
      <c r="M96" s="21">
        <v>6.2567596435546875</v>
      </c>
      <c r="N96" s="21">
        <v>5.9535355567932129</v>
      </c>
      <c r="O96" s="21">
        <v>4.145993709564209</v>
      </c>
      <c r="P96" s="21">
        <v>2.6336591243743896</v>
      </c>
      <c r="Q96" s="21">
        <v>1.6393125057220459</v>
      </c>
      <c r="R96" s="21">
        <v>1.2031657695770264</v>
      </c>
      <c r="S96" s="21">
        <v>1.2793087959289551</v>
      </c>
      <c r="T96" s="21">
        <v>1.6970839500427246</v>
      </c>
      <c r="U96" s="21">
        <v>2.3484692573547363</v>
      </c>
      <c r="V96" s="21">
        <v>3.6679627895355225</v>
      </c>
      <c r="W96" s="21">
        <v>5.4386773109436035</v>
      </c>
      <c r="X96" s="21">
        <v>8.0090808868408203</v>
      </c>
      <c r="Y96" s="21">
        <v>9.308018684387207</v>
      </c>
      <c r="Z96" s="21">
        <v>9.0701818466186523</v>
      </c>
      <c r="AA96" s="21">
        <v>8.5346813201904297</v>
      </c>
      <c r="AB96" s="21">
        <v>7.9567399024963379</v>
      </c>
      <c r="AC96" s="21">
        <v>6.5928587913513184</v>
      </c>
      <c r="AD96" s="21">
        <v>5.7164640426635742</v>
      </c>
      <c r="AE96" s="21">
        <v>-0.74853777885437012</v>
      </c>
      <c r="AF96" s="21">
        <v>-0.628379225730896</v>
      </c>
      <c r="AG96" s="21">
        <v>-0.35815906524658203</v>
      </c>
      <c r="AH96" s="21">
        <v>-0.12819004058837891</v>
      </c>
      <c r="AI96" s="21">
        <v>-2.4085327982902527E-2</v>
      </c>
      <c r="AJ96" s="21">
        <v>0.10893953591585159</v>
      </c>
      <c r="AK96" s="21">
        <v>6.6805124282836914E-2</v>
      </c>
      <c r="AL96" s="21">
        <v>-7.5332984328269958E-2</v>
      </c>
      <c r="AM96" s="21">
        <v>-0.27199292182922363</v>
      </c>
      <c r="AN96" s="21">
        <v>-0.24490773677825928</v>
      </c>
      <c r="AO96" s="21">
        <v>-0.15391130745410919</v>
      </c>
      <c r="AP96" s="21">
        <v>1.452852226793766E-2</v>
      </c>
      <c r="AQ96" s="21">
        <v>0.20444653928279877</v>
      </c>
      <c r="AR96" s="21">
        <v>0.41669192910194397</v>
      </c>
      <c r="AS96" s="21">
        <v>0.55102849006652832</v>
      </c>
      <c r="AT96" s="21">
        <v>0.71492904424667358</v>
      </c>
      <c r="AU96" s="21">
        <v>0.90475004911422729</v>
      </c>
      <c r="AV96" s="21">
        <v>1.0593284368515015</v>
      </c>
      <c r="AW96" s="21">
        <v>1.1216088533401489</v>
      </c>
      <c r="AX96" s="21">
        <v>0.78449195623397827</v>
      </c>
      <c r="AY96" s="21">
        <v>0.50128716230392456</v>
      </c>
      <c r="AZ96" s="21">
        <v>0.25114345550537109</v>
      </c>
      <c r="BA96" s="21">
        <v>-8.0969013273715973E-2</v>
      </c>
      <c r="BB96" s="21">
        <v>-1.4004623517394066E-2</v>
      </c>
      <c r="BC96" s="21">
        <v>-0.50765079259872437</v>
      </c>
      <c r="BD96" s="21">
        <v>-0.4214320182800293</v>
      </c>
      <c r="BE96" s="21">
        <v>-0.2094956636428833</v>
      </c>
      <c r="BF96" s="21">
        <v>2.14370246976614E-3</v>
      </c>
      <c r="BG96" s="21">
        <v>8.6276158690452576E-2</v>
      </c>
      <c r="BH96" s="21">
        <v>0.2277606874704361</v>
      </c>
      <c r="BI96" s="21">
        <v>0.20323705673217773</v>
      </c>
      <c r="BJ96" s="21">
        <v>5.9520822018384933E-2</v>
      </c>
      <c r="BK96" s="21">
        <v>-0.11958063393831253</v>
      </c>
      <c r="BL96" s="21">
        <v>-9.4917461276054382E-2</v>
      </c>
      <c r="BM96" s="21">
        <v>2.5869384407997131E-3</v>
      </c>
      <c r="BN96" s="21">
        <v>0.17773991823196411</v>
      </c>
      <c r="BO96" s="21">
        <v>0.37859481573104858</v>
      </c>
      <c r="BP96" s="21">
        <v>0.60266357660293579</v>
      </c>
      <c r="BQ96" s="21">
        <v>0.73177993297576904</v>
      </c>
      <c r="BR96" s="21">
        <v>0.90825361013412476</v>
      </c>
      <c r="BS96" s="21">
        <v>1.1159789562225342</v>
      </c>
      <c r="BT96" s="21">
        <v>1.2883148193359375</v>
      </c>
      <c r="BU96" s="21">
        <v>1.3393157720565796</v>
      </c>
      <c r="BV96" s="21">
        <v>0.97099852561950684</v>
      </c>
      <c r="BW96" s="21">
        <v>0.68213814496994019</v>
      </c>
      <c r="BX96" s="21">
        <v>0.43316951394081116</v>
      </c>
      <c r="BY96" s="21">
        <v>7.0269040763378143E-2</v>
      </c>
      <c r="BZ96" s="21">
        <v>0.12750530242919922</v>
      </c>
      <c r="CA96" s="21">
        <v>-0.34081321954727173</v>
      </c>
      <c r="CB96" s="21">
        <v>-0.27810105681419373</v>
      </c>
      <c r="CC96" s="21">
        <v>-0.10653185099363327</v>
      </c>
      <c r="CD96" s="21">
        <v>9.2412456870079041E-2</v>
      </c>
      <c r="CE96" s="21">
        <v>0.16271218657493591</v>
      </c>
      <c r="CF96" s="21">
        <v>0.31005585193634033</v>
      </c>
      <c r="CG96" s="21">
        <v>0.29772940278053284</v>
      </c>
      <c r="CH96" s="21">
        <v>0.15292015671730042</v>
      </c>
      <c r="CI96" s="21">
        <v>-1.4020331203937531E-2</v>
      </c>
      <c r="CJ96" s="21">
        <v>8.9653357863426208E-3</v>
      </c>
      <c r="CK96" s="21">
        <v>0.11097715049982071</v>
      </c>
      <c r="CL96" s="21">
        <v>0.29077962040901184</v>
      </c>
      <c r="CM96" s="21">
        <v>0.49920937418937683</v>
      </c>
      <c r="CN96" s="21">
        <v>0.73146700859069824</v>
      </c>
      <c r="CO96" s="21">
        <v>0.85696780681610107</v>
      </c>
      <c r="CP96" s="21">
        <v>1.042149543762207</v>
      </c>
      <c r="CQ96" s="21">
        <v>1.2622754573822021</v>
      </c>
      <c r="CR96" s="21">
        <v>1.4469101428985596</v>
      </c>
      <c r="CS96" s="21">
        <v>1.4900988340377808</v>
      </c>
      <c r="CT96" s="21">
        <v>1.1001724004745483</v>
      </c>
      <c r="CU96" s="21">
        <v>0.80739492177963257</v>
      </c>
      <c r="CV96" s="21">
        <v>0.55924022197723389</v>
      </c>
      <c r="CW96" s="21">
        <v>0.17501604557037354</v>
      </c>
      <c r="CX96" s="21">
        <v>0.22551465034484863</v>
      </c>
      <c r="CY96" s="21">
        <v>-0.1739756166934967</v>
      </c>
      <c r="CZ96" s="21">
        <v>-0.13477006554603577</v>
      </c>
      <c r="DA96" s="21">
        <v>-3.5680383443832397E-3</v>
      </c>
      <c r="DB96" s="21">
        <v>0.18268120288848877</v>
      </c>
      <c r="DC96" s="21">
        <v>0.23914822936058044</v>
      </c>
      <c r="DD96" s="21">
        <v>0.39235103130340576</v>
      </c>
      <c r="DE96" s="21">
        <v>0.39222171902656555</v>
      </c>
      <c r="DF96" s="21">
        <v>0.24631950259208679</v>
      </c>
      <c r="DG96" s="21">
        <v>9.1539964079856873E-2</v>
      </c>
      <c r="DH96" s="21">
        <v>0.11284813284873962</v>
      </c>
      <c r="DI96" s="21">
        <v>0.21936735510826111</v>
      </c>
      <c r="DJ96" s="21">
        <v>0.40381932258605957</v>
      </c>
      <c r="DK96" s="21">
        <v>0.61982393264770508</v>
      </c>
      <c r="DL96" s="21">
        <v>0.86027044057846069</v>
      </c>
      <c r="DM96" s="21">
        <v>0.98215579986572266</v>
      </c>
      <c r="DN96" s="21">
        <v>1.1760455369949341</v>
      </c>
      <c r="DO96" s="21">
        <v>1.4085719585418701</v>
      </c>
      <c r="DP96" s="21">
        <v>1.6055054664611816</v>
      </c>
      <c r="DQ96" s="21">
        <v>1.6408818960189819</v>
      </c>
      <c r="DR96" s="21">
        <v>1.2293463945388794</v>
      </c>
      <c r="DS96" s="21">
        <v>0.93265175819396973</v>
      </c>
      <c r="DT96" s="21">
        <v>0.685310959815979</v>
      </c>
      <c r="DU96" s="21">
        <v>0.27976304292678833</v>
      </c>
      <c r="DV96" s="21">
        <v>0.32352399826049805</v>
      </c>
      <c r="DW96" s="21">
        <v>6.6911377012729645E-2</v>
      </c>
      <c r="DX96" s="21">
        <v>7.2177104651927948E-2</v>
      </c>
      <c r="DY96" s="21">
        <v>0.14509536325931549</v>
      </c>
      <c r="DZ96" s="21">
        <v>0.31301495432853699</v>
      </c>
      <c r="EA96" s="21">
        <v>0.34950971603393555</v>
      </c>
      <c r="EB96" s="21">
        <v>0.51117217540740967</v>
      </c>
      <c r="EC96" s="21">
        <v>0.52865362167358398</v>
      </c>
      <c r="ED96" s="21">
        <v>0.38117331266403198</v>
      </c>
      <c r="EE96" s="21">
        <v>0.24395227432250977</v>
      </c>
      <c r="EF96" s="21">
        <v>0.26283839344978333</v>
      </c>
      <c r="EG96" s="21">
        <v>0.37586557865142822</v>
      </c>
      <c r="EH96" s="21">
        <v>0.56703066825866699</v>
      </c>
      <c r="EI96" s="21">
        <v>0.7939721941947937</v>
      </c>
      <c r="EJ96" s="21">
        <v>1.0462421178817749</v>
      </c>
      <c r="EK96" s="21">
        <v>1.1629071235656738</v>
      </c>
      <c r="EL96" s="21">
        <v>1.3693701028823853</v>
      </c>
      <c r="EM96" s="21">
        <v>1.6198008060455322</v>
      </c>
      <c r="EN96" s="21">
        <v>1.8344919681549072</v>
      </c>
      <c r="EO96" s="21">
        <v>1.8585888147354126</v>
      </c>
      <c r="EP96" s="21">
        <v>1.4158530235290527</v>
      </c>
      <c r="EQ96" s="21">
        <v>1.1135027408599854</v>
      </c>
      <c r="ER96" s="21">
        <v>0.86733698844909668</v>
      </c>
      <c r="ES96" s="21">
        <v>0.43100109696388245</v>
      </c>
      <c r="ET96" s="21">
        <v>0.46503394842147827</v>
      </c>
      <c r="EU96" s="21">
        <v>51.067813445565861</v>
      </c>
      <c r="EV96" s="21">
        <v>50.698891344928718</v>
      </c>
      <c r="EW96" s="21">
        <v>48.742116050307573</v>
      </c>
      <c r="EX96" s="21">
        <v>46.555340451087289</v>
      </c>
      <c r="EY96" s="21">
        <v>44.379425540368459</v>
      </c>
      <c r="EZ96" s="21">
        <v>43.200172172808415</v>
      </c>
      <c r="FA96" s="21">
        <v>43.29279793208331</v>
      </c>
      <c r="FB96" s="21">
        <v>42.003275297733438</v>
      </c>
      <c r="FC96" s="21">
        <v>47.227122245859341</v>
      </c>
      <c r="FD96" s="21">
        <v>52.209451673980581</v>
      </c>
      <c r="FE96" s="21">
        <v>54.936222517272228</v>
      </c>
      <c r="FF96" s="21">
        <v>57.246408820660314</v>
      </c>
      <c r="FG96" s="21">
        <v>58.802159749048037</v>
      </c>
      <c r="FH96" s="21">
        <v>59.778882217694118</v>
      </c>
      <c r="FI96" s="21">
        <v>60.897572476034867</v>
      </c>
      <c r="FJ96" s="21">
        <v>61.826400462294259</v>
      </c>
      <c r="FK96" s="21">
        <v>60.752632335243028</v>
      </c>
      <c r="FL96" s="21">
        <v>58.008282780736934</v>
      </c>
      <c r="FM96" s="21">
        <v>54.403946354144736</v>
      </c>
      <c r="FN96" s="21">
        <v>51.305077424411571</v>
      </c>
      <c r="FO96" s="21">
        <v>48.58203826544726</v>
      </c>
      <c r="FP96" s="21">
        <v>47.152105840652858</v>
      </c>
      <c r="FQ96" s="21">
        <v>43.81158167929182</v>
      </c>
      <c r="FR96" s="21">
        <v>43.125360935963791</v>
      </c>
      <c r="FS96" s="21">
        <v>2.8208718299865723</v>
      </c>
      <c r="FT96" s="21">
        <v>0.12188825011253357</v>
      </c>
      <c r="FU96" s="21">
        <v>0.21595557034015656</v>
      </c>
      <c r="FV96" t="s">
        <v>294</v>
      </c>
      <c r="FW96" s="21"/>
      <c r="FX96">
        <f t="shared" si="3"/>
        <v>8.0721280097961419</v>
      </c>
      <c r="FY96">
        <f t="shared" si="4"/>
        <v>1.2213703513145446</v>
      </c>
      <c r="FZ96">
        <f t="shared" si="5"/>
        <v>54.610395431996707</v>
      </c>
    </row>
    <row r="97" spans="1:182" x14ac:dyDescent="0.2">
      <c r="A97" t="s">
        <v>226</v>
      </c>
      <c r="B97" t="s">
        <v>0</v>
      </c>
      <c r="C97" t="s">
        <v>265</v>
      </c>
      <c r="D97" t="s">
        <v>246</v>
      </c>
      <c r="E97" t="s">
        <v>221</v>
      </c>
      <c r="F97" s="21">
        <v>5238</v>
      </c>
      <c r="G97" s="21">
        <v>3.7960424423217773</v>
      </c>
      <c r="H97" s="21">
        <v>3.5999305248260498</v>
      </c>
      <c r="I97" s="21">
        <v>3.5023915767669678</v>
      </c>
      <c r="J97" s="21">
        <v>3.4598479270935059</v>
      </c>
      <c r="K97" s="21">
        <v>3.672426700592041</v>
      </c>
      <c r="L97" s="21">
        <v>4.1805295944213867</v>
      </c>
      <c r="M97" s="21">
        <v>4.9474177360534668</v>
      </c>
      <c r="N97" s="21">
        <v>4.4320578575134277</v>
      </c>
      <c r="O97" s="21">
        <v>2.8209397792816162</v>
      </c>
      <c r="P97" s="21">
        <v>0.7851860523223877</v>
      </c>
      <c r="Q97" s="21">
        <v>-0.24450325965881348</v>
      </c>
      <c r="R97" s="21">
        <v>-0.86229443550109863</v>
      </c>
      <c r="S97" s="21">
        <v>-0.58977627754211426</v>
      </c>
      <c r="T97" s="21">
        <v>4.9713611602783203E-2</v>
      </c>
      <c r="U97" s="21">
        <v>0.6933746337890625</v>
      </c>
      <c r="V97" s="21">
        <v>1.7876644134521484</v>
      </c>
      <c r="W97" s="21">
        <v>3.8848903179168701</v>
      </c>
      <c r="X97" s="21">
        <v>5.7114276885986328</v>
      </c>
      <c r="Y97" s="21">
        <v>6.7487773895263672</v>
      </c>
      <c r="Z97" s="21">
        <v>6.7785472869873047</v>
      </c>
      <c r="AA97" s="21">
        <v>6.3674688339233398</v>
      </c>
      <c r="AB97" s="21">
        <v>5.5163192749023438</v>
      </c>
      <c r="AC97" s="21">
        <v>4.7805156707763672</v>
      </c>
      <c r="AD97" s="21">
        <v>4.5689897537231445</v>
      </c>
      <c r="AE97" s="21">
        <v>-8.1689395010471344E-2</v>
      </c>
      <c r="AF97" s="21">
        <v>-0.1395764946937561</v>
      </c>
      <c r="AG97" s="21">
        <v>-0.14782911539077759</v>
      </c>
      <c r="AH97" s="21">
        <v>-0.21173754334449768</v>
      </c>
      <c r="AI97" s="21">
        <v>-0.13629938662052155</v>
      </c>
      <c r="AJ97" s="21">
        <v>-0.14424681663513184</v>
      </c>
      <c r="AK97" s="21">
        <v>-0.2109227180480957</v>
      </c>
      <c r="AL97" s="21">
        <v>-0.17510375380516052</v>
      </c>
      <c r="AM97" s="21">
        <v>-4.731576144695282E-2</v>
      </c>
      <c r="AN97" s="21">
        <v>-0.5166509747505188</v>
      </c>
      <c r="AO97" s="21">
        <v>-0.38664200901985168</v>
      </c>
      <c r="AP97" s="21">
        <v>-0.32141599059104919</v>
      </c>
      <c r="AQ97" s="21">
        <v>8.5123367607593536E-2</v>
      </c>
      <c r="AR97" s="21">
        <v>0.52371704578399658</v>
      </c>
      <c r="AS97" s="21">
        <v>0.43770876526832581</v>
      </c>
      <c r="AT97" s="21">
        <v>0.23323790729045868</v>
      </c>
      <c r="AU97" s="21">
        <v>0.53403764963150024</v>
      </c>
      <c r="AV97" s="21">
        <v>0.48457604646682739</v>
      </c>
      <c r="AW97" s="21">
        <v>0.71467655897140503</v>
      </c>
      <c r="AX97" s="21">
        <v>0.58413004875183105</v>
      </c>
      <c r="AY97" s="21">
        <v>0.21976007521152496</v>
      </c>
      <c r="AZ97" s="21">
        <v>-0.39158648252487183</v>
      </c>
      <c r="BA97" s="21">
        <v>-0.49215877056121826</v>
      </c>
      <c r="BB97" s="21">
        <v>-7.5835853815078735E-2</v>
      </c>
      <c r="BC97" s="21">
        <v>6.3763871788978577E-2</v>
      </c>
      <c r="BD97" s="21">
        <v>4.2393077164888382E-3</v>
      </c>
      <c r="BE97" s="21">
        <v>-6.0704164206981659E-3</v>
      </c>
      <c r="BF97" s="21">
        <v>-6.3635267317295074E-2</v>
      </c>
      <c r="BG97" s="21">
        <v>6.1846747994422913E-3</v>
      </c>
      <c r="BH97" s="21">
        <v>5.4785795509815216E-3</v>
      </c>
      <c r="BI97" s="21">
        <v>-4.7494307160377502E-2</v>
      </c>
      <c r="BJ97" s="21">
        <v>-2.8303274884819984E-3</v>
      </c>
      <c r="BK97" s="21">
        <v>0.13583891093730927</v>
      </c>
      <c r="BL97" s="21">
        <v>-0.32811981439590454</v>
      </c>
      <c r="BM97" s="21">
        <v>-0.20315393805503845</v>
      </c>
      <c r="BN97" s="21">
        <v>-0.13408072292804718</v>
      </c>
      <c r="BO97" s="21">
        <v>0.2875397801399231</v>
      </c>
      <c r="BP97" s="21">
        <v>0.74824458360671997</v>
      </c>
      <c r="BQ97" s="21">
        <v>0.68373191356658936</v>
      </c>
      <c r="BR97" s="21">
        <v>0.47682702541351318</v>
      </c>
      <c r="BS97" s="21">
        <v>0.78441089391708374</v>
      </c>
      <c r="BT97" s="21">
        <v>0.74325525760650635</v>
      </c>
      <c r="BU97" s="21">
        <v>0.956032395362854</v>
      </c>
      <c r="BV97" s="21">
        <v>0.8094714879989624</v>
      </c>
      <c r="BW97" s="21">
        <v>0.43643945455551147</v>
      </c>
      <c r="BX97" s="21">
        <v>-0.18385446071624756</v>
      </c>
      <c r="BY97" s="21">
        <v>-0.31315380334854126</v>
      </c>
      <c r="BZ97" s="21">
        <v>8.8935703039169312E-2</v>
      </c>
      <c r="CA97" s="21">
        <v>0.16450434923171997</v>
      </c>
      <c r="CB97" s="21">
        <v>0.10384569317102432</v>
      </c>
      <c r="CC97" s="21">
        <v>9.211122989654541E-2</v>
      </c>
      <c r="CD97" s="21">
        <v>3.8939923048019409E-2</v>
      </c>
      <c r="CE97" s="21">
        <v>0.10486870259046555</v>
      </c>
      <c r="CF97" s="21">
        <v>0.10917793214321136</v>
      </c>
      <c r="CG97" s="21">
        <v>6.5695717930793762E-2</v>
      </c>
      <c r="CH97" s="21">
        <v>0.11648572981357574</v>
      </c>
      <c r="CI97" s="21">
        <v>0.26269125938415527</v>
      </c>
      <c r="CJ97" s="21">
        <v>-0.19754372537136078</v>
      </c>
      <c r="CK97" s="21">
        <v>-7.6070681214332581E-2</v>
      </c>
      <c r="CL97" s="21">
        <v>-4.3328963220119476E-3</v>
      </c>
      <c r="CM97" s="21">
        <v>0.42773276567459106</v>
      </c>
      <c r="CN97" s="21">
        <v>0.90375161170959473</v>
      </c>
      <c r="CO97" s="21">
        <v>0.85412681102752686</v>
      </c>
      <c r="CP97" s="21">
        <v>0.64553606510162354</v>
      </c>
      <c r="CQ97" s="21">
        <v>0.95781868696212769</v>
      </c>
      <c r="CR97" s="21">
        <v>0.92241567373275757</v>
      </c>
      <c r="CS97" s="21">
        <v>1.123194694519043</v>
      </c>
      <c r="CT97" s="21">
        <v>0.96554231643676758</v>
      </c>
      <c r="CU97" s="21">
        <v>0.58651095628738403</v>
      </c>
      <c r="CV97" s="21">
        <v>-3.9979908615350723E-2</v>
      </c>
      <c r="CW97" s="21">
        <v>-0.18917554616928101</v>
      </c>
      <c r="CX97" s="21">
        <v>0.2030559629201889</v>
      </c>
      <c r="CY97" s="21">
        <v>0.26524484157562256</v>
      </c>
      <c r="CZ97" s="21">
        <v>0.20345208048820496</v>
      </c>
      <c r="DA97" s="21">
        <v>0.19029287993907928</v>
      </c>
      <c r="DB97" s="21">
        <v>0.1415151059627533</v>
      </c>
      <c r="DC97" s="21">
        <v>0.2035527378320694</v>
      </c>
      <c r="DD97" s="21">
        <v>0.2128773033618927</v>
      </c>
      <c r="DE97" s="21">
        <v>0.17888572812080383</v>
      </c>
      <c r="DF97" s="21">
        <v>0.23580178618431091</v>
      </c>
      <c r="DG97" s="21">
        <v>0.38954365253448486</v>
      </c>
      <c r="DH97" s="21">
        <v>-6.6967621445655823E-2</v>
      </c>
      <c r="DI97" s="21">
        <v>5.1012590527534485E-2</v>
      </c>
      <c r="DJ97" s="21">
        <v>0.12541493773460388</v>
      </c>
      <c r="DK97" s="21">
        <v>0.56792569160461426</v>
      </c>
      <c r="DL97" s="21">
        <v>1.0592586994171143</v>
      </c>
      <c r="DM97" s="21">
        <v>1.0245217084884644</v>
      </c>
      <c r="DN97" s="21">
        <v>0.81424510478973389</v>
      </c>
      <c r="DO97" s="21">
        <v>1.1312264204025269</v>
      </c>
      <c r="DP97" s="21">
        <v>1.1015760898590088</v>
      </c>
      <c r="DQ97" s="21">
        <v>1.2903569936752319</v>
      </c>
      <c r="DR97" s="21">
        <v>1.1216131448745728</v>
      </c>
      <c r="DS97" s="21">
        <v>0.73658245801925659</v>
      </c>
      <c r="DT97" s="21">
        <v>0.10389465093612671</v>
      </c>
      <c r="DU97" s="21">
        <v>-6.5197259187698364E-2</v>
      </c>
      <c r="DV97" s="21">
        <v>0.3171762228012085</v>
      </c>
      <c r="DW97" s="21">
        <v>0.41069811582565308</v>
      </c>
      <c r="DX97" s="21">
        <v>0.34726786613464355</v>
      </c>
      <c r="DY97" s="21">
        <v>0.33205157518386841</v>
      </c>
      <c r="DZ97" s="21">
        <v>0.2896173894405365</v>
      </c>
      <c r="EA97" s="21">
        <v>0.34603679180145264</v>
      </c>
      <c r="EB97" s="21">
        <v>0.36260268092155457</v>
      </c>
      <c r="EC97" s="21">
        <v>0.34231415390968323</v>
      </c>
      <c r="ED97" s="21">
        <v>0.40807521343231201</v>
      </c>
      <c r="EE97" s="21">
        <v>0.57269829511642456</v>
      </c>
      <c r="EF97" s="21">
        <v>0.12156352400779724</v>
      </c>
      <c r="EG97" s="21">
        <v>0.23450063169002533</v>
      </c>
      <c r="EH97" s="21">
        <v>0.3127501904964447</v>
      </c>
      <c r="EI97" s="21">
        <v>0.77034211158752441</v>
      </c>
      <c r="EJ97" s="21">
        <v>1.2837861776351929</v>
      </c>
      <c r="EK97" s="21">
        <v>1.2705448865890503</v>
      </c>
      <c r="EL97" s="21">
        <v>1.0578341484069824</v>
      </c>
      <c r="EM97" s="21">
        <v>1.3815996646881104</v>
      </c>
      <c r="EN97" s="21">
        <v>1.360255241394043</v>
      </c>
      <c r="EO97" s="21">
        <v>1.5317128896713257</v>
      </c>
      <c r="EP97" s="21">
        <v>1.3469547033309937</v>
      </c>
      <c r="EQ97" s="21">
        <v>0.9532618522644043</v>
      </c>
      <c r="ER97" s="21">
        <v>0.31162664294242859</v>
      </c>
      <c r="ES97" s="21">
        <v>0.11380767822265625</v>
      </c>
      <c r="ET97" s="21">
        <v>0.48194777965545654</v>
      </c>
      <c r="EU97" s="21">
        <v>49.685242452365387</v>
      </c>
      <c r="EV97" s="21">
        <v>47.744106675068267</v>
      </c>
      <c r="EW97" s="21">
        <v>45.842360216562561</v>
      </c>
      <c r="EX97" s="21">
        <v>44.519736781926866</v>
      </c>
      <c r="EY97" s="21">
        <v>42.422520322533863</v>
      </c>
      <c r="EZ97" s="21">
        <v>39.738588057842449</v>
      </c>
      <c r="FA97" s="21">
        <v>39.059719375546265</v>
      </c>
      <c r="FB97" s="21">
        <v>40.399402175617837</v>
      </c>
      <c r="FC97" s="21">
        <v>43.608956071519358</v>
      </c>
      <c r="FD97" s="21">
        <v>48.94846448938371</v>
      </c>
      <c r="FE97" s="21">
        <v>52.492846265008495</v>
      </c>
      <c r="FF97" s="21">
        <v>55.895069755912516</v>
      </c>
      <c r="FG97" s="21">
        <v>57.680009059024798</v>
      </c>
      <c r="FH97" s="21">
        <v>58.439057955718212</v>
      </c>
      <c r="FI97" s="21">
        <v>59.334315746783666</v>
      </c>
      <c r="FJ97" s="21">
        <v>59.423464687328476</v>
      </c>
      <c r="FK97" s="21">
        <v>58.785118617916801</v>
      </c>
      <c r="FL97" s="21">
        <v>56.318583771398664</v>
      </c>
      <c r="FM97" s="21">
        <v>51.580016435125764</v>
      </c>
      <c r="FN97" s="21">
        <v>48.558031636369549</v>
      </c>
      <c r="FO97" s="21">
        <v>45.890614995705164</v>
      </c>
      <c r="FP97" s="21">
        <v>43.312135195358877</v>
      </c>
      <c r="FQ97" s="21">
        <v>40.833519633738497</v>
      </c>
      <c r="FR97" s="21">
        <v>39.151290978034432</v>
      </c>
      <c r="FS97" s="21">
        <v>3.3277988433837891</v>
      </c>
      <c r="FT97" s="21">
        <v>0.15191344916820526</v>
      </c>
      <c r="FU97" s="21">
        <v>0.24912792444229126</v>
      </c>
      <c r="FV97" t="s">
        <v>294</v>
      </c>
      <c r="FW97" s="21"/>
      <c r="FX97">
        <f t="shared" si="3"/>
        <v>5.8982223033905026</v>
      </c>
      <c r="FY97">
        <f t="shared" si="4"/>
        <v>0.91109646558761592</v>
      </c>
      <c r="FZ97">
        <f t="shared" si="5"/>
        <v>52.226473091303184</v>
      </c>
    </row>
    <row r="98" spans="1:182" x14ac:dyDescent="0.2">
      <c r="A98" t="s">
        <v>226</v>
      </c>
      <c r="B98" t="s">
        <v>0</v>
      </c>
      <c r="C98" t="s">
        <v>265</v>
      </c>
      <c r="D98" t="s">
        <v>235</v>
      </c>
      <c r="E98" t="s">
        <v>219</v>
      </c>
      <c r="F98" s="21">
        <v>12799</v>
      </c>
      <c r="G98" s="21">
        <v>7.9169187545776367</v>
      </c>
      <c r="H98" s="21">
        <v>7.378119945526123</v>
      </c>
      <c r="I98" s="21">
        <v>7.0860147476196289</v>
      </c>
      <c r="J98" s="21">
        <v>6.9193849563598633</v>
      </c>
      <c r="K98" s="21">
        <v>7.2619533538818359</v>
      </c>
      <c r="L98" s="21">
        <v>8.1441459655761719</v>
      </c>
      <c r="M98" s="21">
        <v>9.8811140060424805</v>
      </c>
      <c r="N98" s="21">
        <v>9.4411735534667969</v>
      </c>
      <c r="O98" s="21">
        <v>7.4029707908630371</v>
      </c>
      <c r="P98" s="21">
        <v>5.1563882827758789</v>
      </c>
      <c r="Q98" s="21">
        <v>3.4536223411560059</v>
      </c>
      <c r="R98" s="21">
        <v>2.4108905792236328</v>
      </c>
      <c r="S98" s="21">
        <v>1.959475040435791</v>
      </c>
      <c r="T98" s="21">
        <v>2.3294258117675781</v>
      </c>
      <c r="U98" s="21">
        <v>3.4556736946105957</v>
      </c>
      <c r="V98" s="21">
        <v>5.4238600730895996</v>
      </c>
      <c r="W98" s="21">
        <v>8.2988052368164063</v>
      </c>
      <c r="X98" s="21">
        <v>11.48380184173584</v>
      </c>
      <c r="Y98" s="21">
        <v>13.140176773071289</v>
      </c>
      <c r="Z98" s="21">
        <v>13.042703628540039</v>
      </c>
      <c r="AA98" s="21">
        <v>12.545942306518555</v>
      </c>
      <c r="AB98" s="21">
        <v>11.534393310546875</v>
      </c>
      <c r="AC98" s="21">
        <v>10.038905143737793</v>
      </c>
      <c r="AD98" s="21">
        <v>8.7231197357177734</v>
      </c>
      <c r="AE98" s="21">
        <v>-0.53292369842529297</v>
      </c>
      <c r="AF98" s="21">
        <v>-0.55316400527954102</v>
      </c>
      <c r="AG98" s="21">
        <v>-0.4235871434211731</v>
      </c>
      <c r="AH98" s="21">
        <v>-0.4347570538520813</v>
      </c>
      <c r="AI98" s="21">
        <v>-0.1923612654209137</v>
      </c>
      <c r="AJ98" s="21">
        <v>-9.5263257622718811E-2</v>
      </c>
      <c r="AK98" s="21">
        <v>7.5671590864658356E-2</v>
      </c>
      <c r="AL98" s="21">
        <v>-0.29731813073158264</v>
      </c>
      <c r="AM98" s="21">
        <v>-2.1194562315940857E-2</v>
      </c>
      <c r="AN98" s="21">
        <v>3.6536864936351776E-2</v>
      </c>
      <c r="AO98" s="21">
        <v>-4.1362766176462173E-2</v>
      </c>
      <c r="AP98" s="21">
        <v>-0.1069565936923027</v>
      </c>
      <c r="AQ98" s="21">
        <v>-0.22133743762969971</v>
      </c>
      <c r="AR98" s="21">
        <v>-0.10364334285259247</v>
      </c>
      <c r="AS98" s="21">
        <v>-0.19605371356010437</v>
      </c>
      <c r="AT98" s="21">
        <v>-0.26411944627761841</v>
      </c>
      <c r="AU98" s="21">
        <v>-3.8487643003463745E-2</v>
      </c>
      <c r="AV98" s="21">
        <v>-3.9040729403495789E-2</v>
      </c>
      <c r="AW98" s="21">
        <v>0.30317962169647217</v>
      </c>
      <c r="AX98" s="21">
        <v>0.27896827459335327</v>
      </c>
      <c r="AY98" s="21">
        <v>0.21526023745536804</v>
      </c>
      <c r="AZ98" s="21">
        <v>-0.16601784527301788</v>
      </c>
      <c r="BA98" s="21">
        <v>-0.25651443004608154</v>
      </c>
      <c r="BB98" s="21">
        <v>-0.13959537446498871</v>
      </c>
      <c r="BC98" s="21">
        <v>-0.33874067664146423</v>
      </c>
      <c r="BD98" s="21">
        <v>-0.37075626850128174</v>
      </c>
      <c r="BE98" s="21">
        <v>-0.25595772266387939</v>
      </c>
      <c r="BF98" s="21">
        <v>-0.26140674948692322</v>
      </c>
      <c r="BG98" s="21">
        <v>-2.4439964443445206E-2</v>
      </c>
      <c r="BH98" s="21">
        <v>7.7308148145675659E-2</v>
      </c>
      <c r="BI98" s="21">
        <v>0.29212549328804016</v>
      </c>
      <c r="BJ98" s="21">
        <v>-7.3690935969352722E-2</v>
      </c>
      <c r="BK98" s="21">
        <v>0.17905160784721375</v>
      </c>
      <c r="BL98" s="21">
        <v>0.23956608772277832</v>
      </c>
      <c r="BM98" s="21">
        <v>0.14553718268871307</v>
      </c>
      <c r="BN98" s="21">
        <v>7.553468644618988E-2</v>
      </c>
      <c r="BO98" s="21">
        <v>-3.326895460486412E-2</v>
      </c>
      <c r="BP98" s="21">
        <v>6.8586535751819611E-2</v>
      </c>
      <c r="BQ98" s="21">
        <v>-9.5965620130300522E-3</v>
      </c>
      <c r="BR98" s="21">
        <v>-7.6081372797489166E-2</v>
      </c>
      <c r="BS98" s="21">
        <v>0.17022009193897247</v>
      </c>
      <c r="BT98" s="21">
        <v>0.17280998826026917</v>
      </c>
      <c r="BU98" s="21">
        <v>0.52550995349884033</v>
      </c>
      <c r="BV98" s="21">
        <v>0.5016096830368042</v>
      </c>
      <c r="BW98" s="21">
        <v>0.42495492100715637</v>
      </c>
      <c r="BX98" s="21">
        <v>4.8726484179496765E-2</v>
      </c>
      <c r="BY98" s="21">
        <v>-7.3277011513710022E-2</v>
      </c>
      <c r="BZ98" s="21">
        <v>2.9429962858557701E-2</v>
      </c>
      <c r="CA98" s="21">
        <v>-0.20425015687942505</v>
      </c>
      <c r="CB98" s="21">
        <v>-0.24442124366760254</v>
      </c>
      <c r="CC98" s="21">
        <v>-0.13985814154148102</v>
      </c>
      <c r="CD98" s="21">
        <v>-0.14134486019611359</v>
      </c>
      <c r="CE98" s="21">
        <v>9.1861814260482788E-2</v>
      </c>
      <c r="CF98" s="21">
        <v>0.19683057069778442</v>
      </c>
      <c r="CG98" s="21">
        <v>0.44204080104827881</v>
      </c>
      <c r="CH98" s="21">
        <v>8.1192575395107269E-2</v>
      </c>
      <c r="CI98" s="21">
        <v>0.31774154305458069</v>
      </c>
      <c r="CJ98" s="21">
        <v>0.38018348813056946</v>
      </c>
      <c r="CK98" s="21">
        <v>0.27498352527618408</v>
      </c>
      <c r="CL98" s="21">
        <v>0.20192758738994598</v>
      </c>
      <c r="CM98" s="21">
        <v>9.698670357465744E-2</v>
      </c>
      <c r="CN98" s="21">
        <v>0.18787242472171783</v>
      </c>
      <c r="CO98" s="21">
        <v>0.11954309791326523</v>
      </c>
      <c r="CP98" s="21">
        <v>5.4153241217136383E-2</v>
      </c>
      <c r="CQ98" s="21">
        <v>0.31477043032646179</v>
      </c>
      <c r="CR98" s="21">
        <v>0.31953713297843933</v>
      </c>
      <c r="CS98" s="21">
        <v>0.67949527502059937</v>
      </c>
      <c r="CT98" s="21">
        <v>0.65581041574478149</v>
      </c>
      <c r="CU98" s="21">
        <v>0.57018882036209106</v>
      </c>
      <c r="CV98" s="21">
        <v>0.19745776057243347</v>
      </c>
      <c r="CW98" s="21">
        <v>5.3632654249668121E-2</v>
      </c>
      <c r="CX98" s="21">
        <v>0.14649640023708344</v>
      </c>
      <c r="CY98" s="21">
        <v>-6.975962221622467E-2</v>
      </c>
      <c r="CZ98" s="21">
        <v>-0.11808621138334274</v>
      </c>
      <c r="DA98" s="21">
        <v>-2.3758534342050552E-2</v>
      </c>
      <c r="DB98" s="21">
        <v>-2.1282970905303955E-2</v>
      </c>
      <c r="DC98" s="21">
        <v>0.20816358923912048</v>
      </c>
      <c r="DD98" s="21">
        <v>0.31635299324989319</v>
      </c>
      <c r="DE98" s="21">
        <v>0.59195613861083984</v>
      </c>
      <c r="DF98" s="21">
        <v>0.23607608675956726</v>
      </c>
      <c r="DG98" s="21">
        <v>0.45643144845962524</v>
      </c>
      <c r="DH98" s="21">
        <v>0.5208008885383606</v>
      </c>
      <c r="DI98" s="21">
        <v>0.4044298529624939</v>
      </c>
      <c r="DJ98" s="21">
        <v>0.32832050323486328</v>
      </c>
      <c r="DK98" s="21">
        <v>0.2272423654794693</v>
      </c>
      <c r="DL98" s="21">
        <v>0.30715829133987427</v>
      </c>
      <c r="DM98" s="21">
        <v>0.24868276715278625</v>
      </c>
      <c r="DN98" s="21">
        <v>0.18438784778118134</v>
      </c>
      <c r="DO98" s="21">
        <v>0.45932075381278992</v>
      </c>
      <c r="DP98" s="21">
        <v>0.46626430749893188</v>
      </c>
      <c r="DQ98" s="21">
        <v>0.8334805965423584</v>
      </c>
      <c r="DR98" s="21">
        <v>0.81001114845275879</v>
      </c>
      <c r="DS98" s="21">
        <v>0.71542268991470337</v>
      </c>
      <c r="DT98" s="21">
        <v>0.34618902206420898</v>
      </c>
      <c r="DU98" s="21">
        <v>0.18054232001304626</v>
      </c>
      <c r="DV98" s="21">
        <v>0.26356282830238342</v>
      </c>
      <c r="DW98" s="21">
        <v>0.12442334741353989</v>
      </c>
      <c r="DX98" s="21">
        <v>6.432148814201355E-2</v>
      </c>
      <c r="DY98" s="21">
        <v>0.14387084543704987</v>
      </c>
      <c r="DZ98" s="21">
        <v>0.15206733345985413</v>
      </c>
      <c r="EA98" s="21">
        <v>0.37608489394187927</v>
      </c>
      <c r="EB98" s="21">
        <v>0.48892441391944885</v>
      </c>
      <c r="EC98" s="21">
        <v>0.80841004848480225</v>
      </c>
      <c r="ED98" s="21">
        <v>0.45970326662063599</v>
      </c>
      <c r="EE98" s="21">
        <v>0.65667766332626343</v>
      </c>
      <c r="EF98" s="21">
        <v>0.72383010387420654</v>
      </c>
      <c r="EG98" s="21">
        <v>0.59132981300354004</v>
      </c>
      <c r="EH98" s="21">
        <v>0.51081180572509766</v>
      </c>
      <c r="EI98" s="21">
        <v>0.41531082987785339</v>
      </c>
      <c r="EJ98" s="21">
        <v>0.47938817739486694</v>
      </c>
      <c r="EK98" s="21">
        <v>0.43513992428779602</v>
      </c>
      <c r="EL98" s="21">
        <v>0.37242594361305237</v>
      </c>
      <c r="EM98" s="21">
        <v>0.66802847385406494</v>
      </c>
      <c r="EN98" s="21">
        <v>0.67811501026153564</v>
      </c>
      <c r="EO98" s="21">
        <v>1.0558109283447266</v>
      </c>
      <c r="EP98" s="21">
        <v>1.0326526165008545</v>
      </c>
      <c r="EQ98" s="21">
        <v>0.9251173734664917</v>
      </c>
      <c r="ER98" s="21">
        <v>0.56093335151672363</v>
      </c>
      <c r="ES98" s="21">
        <v>0.36377972364425659</v>
      </c>
      <c r="ET98" s="21">
        <v>0.43258816003799438</v>
      </c>
      <c r="EU98" s="21">
        <v>50.336974825439519</v>
      </c>
      <c r="EV98" s="21">
        <v>50.203928806696261</v>
      </c>
      <c r="EW98" s="21">
        <v>49.804289498199267</v>
      </c>
      <c r="EX98" s="21">
        <v>49.193347312759741</v>
      </c>
      <c r="EY98" s="21">
        <v>48.592814329481001</v>
      </c>
      <c r="EZ98" s="21">
        <v>48.113870276930889</v>
      </c>
      <c r="FA98" s="21">
        <v>47.745225140243512</v>
      </c>
      <c r="FB98" s="21">
        <v>47.429483316086056</v>
      </c>
      <c r="FC98" s="21">
        <v>50.740893701564815</v>
      </c>
      <c r="FD98" s="21">
        <v>55.857041850500956</v>
      </c>
      <c r="FE98" s="21">
        <v>60.21285570616908</v>
      </c>
      <c r="FF98" s="21">
        <v>63.387289334707063</v>
      </c>
      <c r="FG98" s="21">
        <v>65.119444674165436</v>
      </c>
      <c r="FH98" s="21">
        <v>65.778561770706418</v>
      </c>
      <c r="FI98" s="21">
        <v>65.662507562155241</v>
      </c>
      <c r="FJ98" s="21">
        <v>64.867377188123939</v>
      </c>
      <c r="FK98" s="21">
        <v>63.391554892887427</v>
      </c>
      <c r="FL98" s="21">
        <v>60.852143972047983</v>
      </c>
      <c r="FM98" s="21">
        <v>57.95015191514004</v>
      </c>
      <c r="FN98" s="21">
        <v>55.841675946503671</v>
      </c>
      <c r="FO98" s="21">
        <v>54.018659571854705</v>
      </c>
      <c r="FP98" s="21">
        <v>52.628765236745537</v>
      </c>
      <c r="FQ98" s="21">
        <v>51.397247520701306</v>
      </c>
      <c r="FR98" s="21">
        <v>50.580748580621453</v>
      </c>
      <c r="FS98" s="21">
        <v>3.7229437828063965</v>
      </c>
      <c r="FT98" s="21">
        <v>0.16368386149406433</v>
      </c>
      <c r="FU98" s="21">
        <v>0.23791329562664032</v>
      </c>
      <c r="FV98" t="s">
        <v>294</v>
      </c>
      <c r="FW98" s="21"/>
      <c r="FX98">
        <f t="shared" si="3"/>
        <v>11.702285957336425</v>
      </c>
      <c r="FY98">
        <f t="shared" si="4"/>
        <v>0.50796041488647459</v>
      </c>
      <c r="FZ98">
        <f t="shared" si="5"/>
        <v>58.410837259686765</v>
      </c>
    </row>
    <row r="99" spans="1:182" x14ac:dyDescent="0.2">
      <c r="A99" t="s">
        <v>226</v>
      </c>
      <c r="B99" t="s">
        <v>0</v>
      </c>
      <c r="C99" t="s">
        <v>265</v>
      </c>
      <c r="D99" t="s">
        <v>235</v>
      </c>
      <c r="E99" t="s">
        <v>220</v>
      </c>
      <c r="F99" s="21">
        <v>7673</v>
      </c>
      <c r="G99" s="21">
        <v>4.3372788429260254</v>
      </c>
      <c r="H99" s="21">
        <v>3.9613733291625977</v>
      </c>
      <c r="I99" s="21">
        <v>3.8446226119995117</v>
      </c>
      <c r="J99" s="21">
        <v>3.779477596282959</v>
      </c>
      <c r="K99" s="21">
        <v>3.866633415222168</v>
      </c>
      <c r="L99" s="21">
        <v>4.4160346984863281</v>
      </c>
      <c r="M99" s="21">
        <v>5.5035672187805176</v>
      </c>
      <c r="N99" s="21">
        <v>5.3365345001220703</v>
      </c>
      <c r="O99" s="21">
        <v>4.3542943000793457</v>
      </c>
      <c r="P99" s="21">
        <v>3.3761143684387207</v>
      </c>
      <c r="Q99" s="21">
        <v>2.5997371673583984</v>
      </c>
      <c r="R99" s="21">
        <v>2.0177490711212158</v>
      </c>
      <c r="S99" s="21">
        <v>1.827701210975647</v>
      </c>
      <c r="T99" s="21">
        <v>1.9554738998413086</v>
      </c>
      <c r="U99" s="21">
        <v>2.4130513668060303</v>
      </c>
      <c r="V99" s="21">
        <v>3.3286774158477783</v>
      </c>
      <c r="W99" s="21">
        <v>4.783900260925293</v>
      </c>
      <c r="X99" s="21">
        <v>6.6729307174682617</v>
      </c>
      <c r="Y99" s="21">
        <v>7.6609959602355957</v>
      </c>
      <c r="Z99" s="21">
        <v>7.568812370300293</v>
      </c>
      <c r="AA99" s="21">
        <v>7.2489709854125977</v>
      </c>
      <c r="AB99" s="21">
        <v>6.6509113311767578</v>
      </c>
      <c r="AC99" s="21">
        <v>5.650141716003418</v>
      </c>
      <c r="AD99" s="21">
        <v>4.8389582633972168</v>
      </c>
      <c r="AE99" s="21">
        <v>-0.52942955493927002</v>
      </c>
      <c r="AF99" s="21">
        <v>-0.57706713676452637</v>
      </c>
      <c r="AG99" s="21">
        <v>-0.43189454078674316</v>
      </c>
      <c r="AH99" s="21">
        <v>-0.39053228497505188</v>
      </c>
      <c r="AI99" s="21">
        <v>-0.2911621630191803</v>
      </c>
      <c r="AJ99" s="21">
        <v>-0.14372366666793823</v>
      </c>
      <c r="AK99" s="21">
        <v>4.5844826847314835E-2</v>
      </c>
      <c r="AL99" s="21">
        <v>-0.27853995561599731</v>
      </c>
      <c r="AM99" s="21">
        <v>-0.16352097690105438</v>
      </c>
      <c r="AN99" s="21">
        <v>-4.2138822376728058E-2</v>
      </c>
      <c r="AO99" s="21">
        <v>-8.927425742149353E-2</v>
      </c>
      <c r="AP99" s="21">
        <v>-0.14547520875930786</v>
      </c>
      <c r="AQ99" s="21">
        <v>-0.12344459444284439</v>
      </c>
      <c r="AR99" s="21">
        <v>-0.11505705863237381</v>
      </c>
      <c r="AS99" s="21">
        <v>-0.23712508380413055</v>
      </c>
      <c r="AT99" s="21">
        <v>-0.26562291383743286</v>
      </c>
      <c r="AU99" s="21">
        <v>-0.1157567948102951</v>
      </c>
      <c r="AV99" s="21">
        <v>-6.3014507293701172E-2</v>
      </c>
      <c r="AW99" s="21">
        <v>0.10897471010684967</v>
      </c>
      <c r="AX99" s="21">
        <v>0.10166054964065552</v>
      </c>
      <c r="AY99" s="21">
        <v>7.0303559303283691E-2</v>
      </c>
      <c r="AZ99" s="21">
        <v>-0.17052352428436279</v>
      </c>
      <c r="BA99" s="21">
        <v>-0.2990460991859436</v>
      </c>
      <c r="BB99" s="21">
        <v>-0.23114819824695587</v>
      </c>
      <c r="BC99" s="21">
        <v>-0.39024543762207031</v>
      </c>
      <c r="BD99" s="21">
        <v>-0.44985467195510864</v>
      </c>
      <c r="BE99" s="21">
        <v>-0.31651401519775391</v>
      </c>
      <c r="BF99" s="21">
        <v>-0.26961973309516907</v>
      </c>
      <c r="BG99" s="21">
        <v>-0.18588286638259888</v>
      </c>
      <c r="BH99" s="21">
        <v>-2.5865819305181503E-2</v>
      </c>
      <c r="BI99" s="21">
        <v>0.20338958501815796</v>
      </c>
      <c r="BJ99" s="21">
        <v>-0.1219397634267807</v>
      </c>
      <c r="BK99" s="21">
        <v>-2.4619407951831818E-2</v>
      </c>
      <c r="BL99" s="21">
        <v>9.0874694287776947E-2</v>
      </c>
      <c r="BM99" s="21">
        <v>3.9451476186513901E-2</v>
      </c>
      <c r="BN99" s="21">
        <v>-1.7740847542881966E-2</v>
      </c>
      <c r="BO99" s="21">
        <v>-2.9325615614652634E-3</v>
      </c>
      <c r="BP99" s="21">
        <v>9.4442497938871384E-3</v>
      </c>
      <c r="BQ99" s="21">
        <v>-0.10234122723340988</v>
      </c>
      <c r="BR99" s="21">
        <v>-0.12515160441398621</v>
      </c>
      <c r="BS99" s="21">
        <v>3.5168621689081192E-2</v>
      </c>
      <c r="BT99" s="21">
        <v>9.4322793185710907E-2</v>
      </c>
      <c r="BU99" s="21">
        <v>0.26850241422653198</v>
      </c>
      <c r="BV99" s="21">
        <v>0.2517639696598053</v>
      </c>
      <c r="BW99" s="21">
        <v>0.20846012234687805</v>
      </c>
      <c r="BX99" s="21">
        <v>-2.2219695150852203E-2</v>
      </c>
      <c r="BY99" s="21">
        <v>-0.17375589907169342</v>
      </c>
      <c r="BZ99" s="21">
        <v>-0.11345194280147552</v>
      </c>
      <c r="CA99" s="21">
        <v>-0.29384687542915344</v>
      </c>
      <c r="CB99" s="21">
        <v>-0.36174774169921875</v>
      </c>
      <c r="CC99" s="21">
        <v>-0.2366018146276474</v>
      </c>
      <c r="CD99" s="21">
        <v>-0.18587605655193329</v>
      </c>
      <c r="CE99" s="21">
        <v>-0.11296673864126205</v>
      </c>
      <c r="CF99" s="21">
        <v>5.5762164294719696E-2</v>
      </c>
      <c r="CG99" s="21">
        <v>0.31250461935997009</v>
      </c>
      <c r="CH99" s="21">
        <v>-1.3478941284120083E-2</v>
      </c>
      <c r="CI99" s="21">
        <v>7.1583390235900879E-2</v>
      </c>
      <c r="CJ99" s="21">
        <v>0.18299944698810577</v>
      </c>
      <c r="CK99" s="21">
        <v>0.12860652804374695</v>
      </c>
      <c r="CL99" s="21">
        <v>7.072758674621582E-2</v>
      </c>
      <c r="CM99" s="21">
        <v>8.0533698201179504E-2</v>
      </c>
      <c r="CN99" s="21">
        <v>9.5673471689224243E-2</v>
      </c>
      <c r="CO99" s="21">
        <v>-8.9903324842453003E-3</v>
      </c>
      <c r="CP99" s="21">
        <v>-2.7861595153808594E-2</v>
      </c>
      <c r="CQ99" s="21">
        <v>0.13969910144805908</v>
      </c>
      <c r="CR99" s="21">
        <v>0.20329412817955017</v>
      </c>
      <c r="CS99" s="21">
        <v>0.37899082899093628</v>
      </c>
      <c r="CT99" s="21">
        <v>0.35572516918182373</v>
      </c>
      <c r="CU99" s="21">
        <v>0.30414694547653198</v>
      </c>
      <c r="CV99" s="21">
        <v>8.0495096743106842E-2</v>
      </c>
      <c r="CW99" s="21">
        <v>-8.6980268359184265E-2</v>
      </c>
      <c r="CX99" s="21">
        <v>-3.1935878098011017E-2</v>
      </c>
      <c r="CY99" s="21">
        <v>-0.19744835793972015</v>
      </c>
      <c r="CZ99" s="21">
        <v>-0.27364078164100647</v>
      </c>
      <c r="DA99" s="21">
        <v>-0.15668962895870209</v>
      </c>
      <c r="DB99" s="21">
        <v>-0.10213237255811691</v>
      </c>
      <c r="DC99" s="21">
        <v>-4.0050607174634933E-2</v>
      </c>
      <c r="DD99" s="21">
        <v>0.13739015161991119</v>
      </c>
      <c r="DE99" s="21">
        <v>0.42161965370178223</v>
      </c>
      <c r="DF99" s="21">
        <v>9.4981878995895386E-2</v>
      </c>
      <c r="DG99" s="21">
        <v>0.16778618097305298</v>
      </c>
      <c r="DH99" s="21">
        <v>0.275124192237854</v>
      </c>
      <c r="DI99" s="21">
        <v>0.2177615761756897</v>
      </c>
      <c r="DJ99" s="21">
        <v>0.15919601917266846</v>
      </c>
      <c r="DK99" s="21">
        <v>0.16399997472763062</v>
      </c>
      <c r="DL99" s="21">
        <v>0.18190270662307739</v>
      </c>
      <c r="DM99" s="21">
        <v>8.4360562264919281E-2</v>
      </c>
      <c r="DN99" s="21">
        <v>6.9428414106369019E-2</v>
      </c>
      <c r="DO99" s="21">
        <v>0.24422959983348846</v>
      </c>
      <c r="DP99" s="21">
        <v>0.31226545572280884</v>
      </c>
      <c r="DQ99" s="21">
        <v>0.48947921395301819</v>
      </c>
      <c r="DR99" s="21">
        <v>0.45968633890151978</v>
      </c>
      <c r="DS99" s="21">
        <v>0.39983373880386353</v>
      </c>
      <c r="DT99" s="21">
        <v>0.18320989608764648</v>
      </c>
      <c r="DU99" s="21">
        <v>-2.0463764667510986E-4</v>
      </c>
      <c r="DV99" s="21">
        <v>4.9580194056034088E-2</v>
      </c>
      <c r="DW99" s="21">
        <v>-5.8264181017875671E-2</v>
      </c>
      <c r="DX99" s="21">
        <v>-0.14642833173274994</v>
      </c>
      <c r="DY99" s="21">
        <v>-4.1309107095003128E-2</v>
      </c>
      <c r="DZ99" s="21">
        <v>1.8780190497636795E-2</v>
      </c>
      <c r="EA99" s="21">
        <v>6.5228700637817383E-2</v>
      </c>
      <c r="EB99" s="21">
        <v>0.25524801015853882</v>
      </c>
      <c r="EC99" s="21">
        <v>0.57916438579559326</v>
      </c>
      <c r="ED99" s="21">
        <v>0.25158208608627319</v>
      </c>
      <c r="EE99" s="21">
        <v>0.30668774247169495</v>
      </c>
      <c r="EF99" s="21">
        <v>0.40813770890235901</v>
      </c>
      <c r="EG99" s="21">
        <v>0.34648728370666504</v>
      </c>
      <c r="EH99" s="21">
        <v>0.2869303822517395</v>
      </c>
      <c r="EI99" s="21">
        <v>0.2845119833946228</v>
      </c>
      <c r="EJ99" s="21">
        <v>0.3064039945602417</v>
      </c>
      <c r="EK99" s="21">
        <v>0.21914443373680115</v>
      </c>
      <c r="EL99" s="21">
        <v>0.20989975333213806</v>
      </c>
      <c r="EM99" s="21">
        <v>0.39515501260757446</v>
      </c>
      <c r="EN99" s="21">
        <v>0.46960276365280151</v>
      </c>
      <c r="EO99" s="21">
        <v>0.64900690317153931</v>
      </c>
      <c r="EP99" s="21">
        <v>0.60978978872299194</v>
      </c>
      <c r="EQ99" s="21">
        <v>0.5379902720451355</v>
      </c>
      <c r="ER99" s="21">
        <v>0.33151373267173767</v>
      </c>
      <c r="ES99" s="21">
        <v>0.12508559226989746</v>
      </c>
      <c r="ET99" s="21">
        <v>0.16727645695209503</v>
      </c>
      <c r="EU99" s="21">
        <v>51.789094263692292</v>
      </c>
      <c r="EV99" s="21">
        <v>51.708216041377014</v>
      </c>
      <c r="EW99" s="21">
        <v>51.337971777841098</v>
      </c>
      <c r="EX99" s="21">
        <v>50.732458681136151</v>
      </c>
      <c r="EY99" s="21">
        <v>50.127960158842377</v>
      </c>
      <c r="EZ99" s="21">
        <v>49.584396796821231</v>
      </c>
      <c r="FA99" s="21">
        <v>49.215585648710565</v>
      </c>
      <c r="FB99" s="21">
        <v>49.012437264362774</v>
      </c>
      <c r="FC99" s="21">
        <v>52.309611178432561</v>
      </c>
      <c r="FD99" s="21">
        <v>57.240494386416188</v>
      </c>
      <c r="FE99" s="21">
        <v>61.165866359619713</v>
      </c>
      <c r="FF99" s="21">
        <v>64.065812691457737</v>
      </c>
      <c r="FG99" s="21">
        <v>65.443607708659897</v>
      </c>
      <c r="FH99" s="21">
        <v>65.774298954395306</v>
      </c>
      <c r="FI99" s="21">
        <v>65.560308083800592</v>
      </c>
      <c r="FJ99" s="21">
        <v>64.743978004450597</v>
      </c>
      <c r="FK99" s="21">
        <v>63.537960280685994</v>
      </c>
      <c r="FL99" s="21">
        <v>61.338553472026987</v>
      </c>
      <c r="FM99" s="21">
        <v>58.730638170683534</v>
      </c>
      <c r="FN99" s="21">
        <v>56.875358435875526</v>
      </c>
      <c r="FO99" s="21">
        <v>55.203004222796793</v>
      </c>
      <c r="FP99" s="21">
        <v>53.796486885252762</v>
      </c>
      <c r="FQ99" s="21">
        <v>52.798840355596568</v>
      </c>
      <c r="FR99" s="21">
        <v>52.120784637220495</v>
      </c>
      <c r="FS99" s="21">
        <v>2.6442103385925293</v>
      </c>
      <c r="FT99" s="21">
        <v>0.1154974177479744</v>
      </c>
      <c r="FU99" s="21">
        <v>0.16727665066719055</v>
      </c>
      <c r="FV99" t="s">
        <v>294</v>
      </c>
      <c r="FW99" s="21"/>
      <c r="FX99">
        <f t="shared" si="3"/>
        <v>6.787122058868408</v>
      </c>
      <c r="FY99">
        <f t="shared" si="4"/>
        <v>0.27637123465538027</v>
      </c>
      <c r="FZ99">
        <f t="shared" si="5"/>
        <v>59.137102916413767</v>
      </c>
    </row>
    <row r="100" spans="1:182" x14ac:dyDescent="0.2">
      <c r="A100" t="s">
        <v>226</v>
      </c>
      <c r="B100" t="s">
        <v>0</v>
      </c>
      <c r="C100" t="s">
        <v>265</v>
      </c>
      <c r="D100" t="s">
        <v>235</v>
      </c>
      <c r="E100" t="s">
        <v>221</v>
      </c>
      <c r="F100" s="21">
        <v>5126</v>
      </c>
      <c r="G100" s="21">
        <v>3.6178398132324219</v>
      </c>
      <c r="H100" s="21">
        <v>3.4805788993835449</v>
      </c>
      <c r="I100" s="21">
        <v>3.2934379577636719</v>
      </c>
      <c r="J100" s="21">
        <v>3.1764955520629883</v>
      </c>
      <c r="K100" s="21">
        <v>3.4435145854949951</v>
      </c>
      <c r="L100" s="21">
        <v>3.7384459972381592</v>
      </c>
      <c r="M100" s="21">
        <v>4.3620824813842773</v>
      </c>
      <c r="N100" s="21">
        <v>4.1347079277038574</v>
      </c>
      <c r="O100" s="21">
        <v>3.0857622623443604</v>
      </c>
      <c r="P100" s="21">
        <v>1.8086487054824829</v>
      </c>
      <c r="Q100" s="21">
        <v>0.87540745735168457</v>
      </c>
      <c r="R100" s="21">
        <v>0.40875411033630371</v>
      </c>
      <c r="S100" s="21">
        <v>0.12639808654785156</v>
      </c>
      <c r="T100" s="21">
        <v>0.37429440021514893</v>
      </c>
      <c r="U100" s="21">
        <v>1.0819566249847412</v>
      </c>
      <c r="V100" s="21">
        <v>2.118088960647583</v>
      </c>
      <c r="W100" s="21">
        <v>3.523690938949585</v>
      </c>
      <c r="X100" s="21">
        <v>4.7804455757141113</v>
      </c>
      <c r="Y100" s="21">
        <v>5.4447336196899414</v>
      </c>
      <c r="Z100" s="21">
        <v>5.4512410163879395</v>
      </c>
      <c r="AA100" s="21">
        <v>5.2897233963012695</v>
      </c>
      <c r="AB100" s="21">
        <v>4.9029688835144043</v>
      </c>
      <c r="AC100" s="21">
        <v>4.418520450592041</v>
      </c>
      <c r="AD100" s="21">
        <v>3.9147887229919434</v>
      </c>
      <c r="AE100" s="21">
        <v>-0.10134268552064896</v>
      </c>
      <c r="AF100" s="21">
        <v>-3.8132734596729279E-2</v>
      </c>
      <c r="AG100" s="21">
        <v>-5.543142557144165E-2</v>
      </c>
      <c r="AH100" s="21">
        <v>-0.12827841937541962</v>
      </c>
      <c r="AI100" s="21">
        <v>1.6919607296586037E-2</v>
      </c>
      <c r="AJ100" s="21">
        <v>-7.2786562144756317E-2</v>
      </c>
      <c r="AK100" s="21">
        <v>-0.13364937901496887</v>
      </c>
      <c r="AL100" s="21">
        <v>-0.15410782396793365</v>
      </c>
      <c r="AM100" s="21">
        <v>1.9504103809595108E-2</v>
      </c>
      <c r="AN100" s="21">
        <v>-5.1774978637695313E-2</v>
      </c>
      <c r="AO100" s="21">
        <v>-7.5260281562805176E-2</v>
      </c>
      <c r="AP100" s="21">
        <v>-8.7377220392227173E-2</v>
      </c>
      <c r="AQ100" s="21">
        <v>-0.25554421544075012</v>
      </c>
      <c r="AR100" s="21">
        <v>-0.1161590963602066</v>
      </c>
      <c r="AS100" s="21">
        <v>-5.8983791619539261E-2</v>
      </c>
      <c r="AT100" s="21">
        <v>-0.10936857759952545</v>
      </c>
      <c r="AU100" s="21">
        <v>-6.5637193620204926E-2</v>
      </c>
      <c r="AV100" s="21">
        <v>-0.14973913133144379</v>
      </c>
      <c r="AW100" s="21">
        <v>4.367828369140625E-4</v>
      </c>
      <c r="AX100" s="21">
        <v>-1.7616011202335358E-2</v>
      </c>
      <c r="AY100" s="21">
        <v>-2.8531875461339951E-2</v>
      </c>
      <c r="AZ100" s="21">
        <v>-0.13141742348670959</v>
      </c>
      <c r="BA100" s="21">
        <v>-6.8510472774505615E-2</v>
      </c>
      <c r="BB100" s="21">
        <v>-3.4457631409168243E-3</v>
      </c>
      <c r="BC100" s="21">
        <v>3.3598970621824265E-2</v>
      </c>
      <c r="BD100" s="21">
        <v>9.1530628502368927E-2</v>
      </c>
      <c r="BE100" s="21">
        <v>6.5973229706287384E-2</v>
      </c>
      <c r="BF100" s="21">
        <v>-3.6389492452144623E-3</v>
      </c>
      <c r="BG100" s="21">
        <v>0.15802037715911865</v>
      </c>
      <c r="BH100" s="21">
        <v>6.2340844422578812E-2</v>
      </c>
      <c r="BI100" s="21">
        <v>1.6469875350594521E-2</v>
      </c>
      <c r="BJ100" s="21">
        <v>1.2734584510326385E-2</v>
      </c>
      <c r="BK100" s="21">
        <v>0.17530634999275208</v>
      </c>
      <c r="BL100" s="21">
        <v>0.11005932092666626</v>
      </c>
      <c r="BM100" s="21">
        <v>6.4608640968799591E-2</v>
      </c>
      <c r="BN100" s="21">
        <v>4.8202067613601685E-2</v>
      </c>
      <c r="BO100" s="21">
        <v>-9.9776282906532288E-2</v>
      </c>
      <c r="BP100" s="21">
        <v>5.6755971163511276E-3</v>
      </c>
      <c r="BQ100" s="21">
        <v>7.3084324598312378E-2</v>
      </c>
      <c r="BR100" s="21">
        <v>1.6406085342168808E-2</v>
      </c>
      <c r="BS100" s="21">
        <v>8.2255512475967407E-2</v>
      </c>
      <c r="BT100" s="21">
        <v>-1.0327931493520737E-2</v>
      </c>
      <c r="BU100" s="21">
        <v>0.15682065486907959</v>
      </c>
      <c r="BV100" s="21">
        <v>0.15652301907539368</v>
      </c>
      <c r="BW100" s="21">
        <v>0.14101669192314148</v>
      </c>
      <c r="BX100" s="21">
        <v>2.625741995871067E-2</v>
      </c>
      <c r="BY100" s="21">
        <v>7.2807058691978455E-2</v>
      </c>
      <c r="BZ100" s="21">
        <v>0.12315057963132858</v>
      </c>
      <c r="CA100" s="21">
        <v>0.12705916166305542</v>
      </c>
      <c r="CB100" s="21">
        <v>0.18133509159088135</v>
      </c>
      <c r="CC100" s="21">
        <v>0.15005773305892944</v>
      </c>
      <c r="CD100" s="21">
        <v>8.2685969769954681E-2</v>
      </c>
      <c r="CE100" s="21">
        <v>0.25574633479118347</v>
      </c>
      <c r="CF100" s="21">
        <v>0.15592966973781586</v>
      </c>
      <c r="CG100" s="21">
        <v>0.12044201046228409</v>
      </c>
      <c r="CH100" s="21">
        <v>0.12828913331031799</v>
      </c>
      <c r="CI100" s="21">
        <v>0.28321447968482971</v>
      </c>
      <c r="CJ100" s="21">
        <v>0.22214525938034058</v>
      </c>
      <c r="CK100" s="21">
        <v>0.16148144006729126</v>
      </c>
      <c r="CL100" s="21">
        <v>0.14210386574268341</v>
      </c>
      <c r="CM100" s="21">
        <v>8.1081101670861244E-3</v>
      </c>
      <c r="CN100" s="21">
        <v>9.0057939291000366E-2</v>
      </c>
      <c r="CO100" s="21">
        <v>0.16455429792404175</v>
      </c>
      <c r="CP100" s="21">
        <v>0.10351723432540894</v>
      </c>
      <c r="CQ100" s="21">
        <v>0.18468554317951202</v>
      </c>
      <c r="CR100" s="21">
        <v>8.6227841675281525E-2</v>
      </c>
      <c r="CS100" s="21">
        <v>0.2651316225528717</v>
      </c>
      <c r="CT100" s="21">
        <v>0.27713117003440857</v>
      </c>
      <c r="CU100" s="21">
        <v>0.25844553112983704</v>
      </c>
      <c r="CV100" s="21">
        <v>0.13546253740787506</v>
      </c>
      <c r="CW100" s="21">
        <v>0.17068314552307129</v>
      </c>
      <c r="CX100" s="21">
        <v>0.21083082258701324</v>
      </c>
      <c r="CY100" s="21">
        <v>0.22051933407783508</v>
      </c>
      <c r="CZ100" s="21">
        <v>0.27113953232765198</v>
      </c>
      <c r="DA100" s="21">
        <v>0.23414222896099091</v>
      </c>
      <c r="DB100" s="21">
        <v>0.16901089251041412</v>
      </c>
      <c r="DC100" s="21">
        <v>0.35347229242324829</v>
      </c>
      <c r="DD100" s="21">
        <v>0.2495184987783432</v>
      </c>
      <c r="DE100" s="21">
        <v>0.2244141548871994</v>
      </c>
      <c r="DF100" s="21">
        <v>0.243843674659729</v>
      </c>
      <c r="DG100" s="21">
        <v>0.39112263917922974</v>
      </c>
      <c r="DH100" s="21">
        <v>0.33423119783401489</v>
      </c>
      <c r="DI100" s="21">
        <v>0.25835424661636353</v>
      </c>
      <c r="DJ100" s="21">
        <v>0.23600566387176514</v>
      </c>
      <c r="DK100" s="21">
        <v>0.11599250137805939</v>
      </c>
      <c r="DL100" s="21">
        <v>0.17444027960300446</v>
      </c>
      <c r="DM100" s="21">
        <v>0.25602427124977112</v>
      </c>
      <c r="DN100" s="21">
        <v>0.19062837958335876</v>
      </c>
      <c r="DO100" s="21">
        <v>0.28711557388305664</v>
      </c>
      <c r="DP100" s="21">
        <v>0.18278360366821289</v>
      </c>
      <c r="DQ100" s="21">
        <v>0.37344259023666382</v>
      </c>
      <c r="DR100" s="21">
        <v>0.39773932099342346</v>
      </c>
      <c r="DS100" s="21">
        <v>0.37587434053421021</v>
      </c>
      <c r="DT100" s="21">
        <v>0.244667649269104</v>
      </c>
      <c r="DU100" s="21">
        <v>0.26855924725532532</v>
      </c>
      <c r="DV100" s="21">
        <v>0.29851105809211731</v>
      </c>
      <c r="DW100" s="21">
        <v>0.3554610013961792</v>
      </c>
      <c r="DX100" s="21">
        <v>0.40080291032791138</v>
      </c>
      <c r="DY100" s="21">
        <v>0.35554689168930054</v>
      </c>
      <c r="DZ100" s="21">
        <v>0.29365035891532898</v>
      </c>
      <c r="EA100" s="21">
        <v>0.49457305669784546</v>
      </c>
      <c r="EB100" s="21">
        <v>0.38464587926864624</v>
      </c>
      <c r="EC100" s="21">
        <v>0.37453341484069824</v>
      </c>
      <c r="ED100" s="21">
        <v>0.41068607568740845</v>
      </c>
      <c r="EE100" s="21">
        <v>0.546924889087677</v>
      </c>
      <c r="EF100" s="21">
        <v>0.49606549739837646</v>
      </c>
      <c r="EG100" s="21">
        <v>0.3982231616973877</v>
      </c>
      <c r="EH100" s="21">
        <v>0.37158495187759399</v>
      </c>
      <c r="EI100" s="21">
        <v>0.27176043391227722</v>
      </c>
      <c r="EJ100" s="21">
        <v>0.29627496004104614</v>
      </c>
      <c r="EK100" s="21">
        <v>0.38809239864349365</v>
      </c>
      <c r="EL100" s="21">
        <v>0.31640303134918213</v>
      </c>
      <c r="EM100" s="21">
        <v>0.43500828742980957</v>
      </c>
      <c r="EN100" s="21">
        <v>0.32219481468200684</v>
      </c>
      <c r="EO100" s="21">
        <v>0.52982646226882935</v>
      </c>
      <c r="EP100" s="21">
        <v>0.57187831401824951</v>
      </c>
      <c r="EQ100" s="21">
        <v>0.54542291164398193</v>
      </c>
      <c r="ER100" s="21">
        <v>0.40234249830245972</v>
      </c>
      <c r="ES100" s="21">
        <v>0.40987679362297058</v>
      </c>
      <c r="ET100" s="21">
        <v>0.42510741949081421</v>
      </c>
      <c r="EU100" s="21">
        <v>48.195486803939446</v>
      </c>
      <c r="EV100" s="21">
        <v>47.98602973768314</v>
      </c>
      <c r="EW100" s="21">
        <v>47.543177891275612</v>
      </c>
      <c r="EX100" s="21">
        <v>46.924601965289163</v>
      </c>
      <c r="EY100" s="21">
        <v>46.329932489294677</v>
      </c>
      <c r="EZ100" s="21">
        <v>45.945989408578619</v>
      </c>
      <c r="FA100" s="21">
        <v>45.577909049139421</v>
      </c>
      <c r="FB100" s="21">
        <v>45.095981663388756</v>
      </c>
      <c r="FC100" s="21">
        <v>48.428979868447925</v>
      </c>
      <c r="FD100" s="21">
        <v>53.81843203136431</v>
      </c>
      <c r="FE100" s="21">
        <v>58.80838049160424</v>
      </c>
      <c r="FF100" s="21">
        <v>62.3870763700547</v>
      </c>
      <c r="FG100" s="21">
        <v>64.641509009579693</v>
      </c>
      <c r="FH100" s="21">
        <v>65.784954018951908</v>
      </c>
      <c r="FI100" s="21">
        <v>65.81294118618527</v>
      </c>
      <c r="FJ100" s="21">
        <v>65.048949576149766</v>
      </c>
      <c r="FK100" s="21">
        <v>63.17515715481106</v>
      </c>
      <c r="FL100" s="21">
        <v>60.134301555096243</v>
      </c>
      <c r="FM100" s="21">
        <v>56.798523910707019</v>
      </c>
      <c r="FN100" s="21">
        <v>54.316776092565014</v>
      </c>
      <c r="FO100" s="21">
        <v>52.271360609431866</v>
      </c>
      <c r="FP100" s="21">
        <v>50.90620243609812</v>
      </c>
      <c r="FQ100" s="21">
        <v>49.330329513996318</v>
      </c>
      <c r="FR100" s="21">
        <v>48.309617266169383</v>
      </c>
      <c r="FS100" s="21">
        <v>2.708338737487793</v>
      </c>
      <c r="FT100" s="21">
        <v>0.12067059427499771</v>
      </c>
      <c r="FU100" s="21">
        <v>0.17413781583309174</v>
      </c>
      <c r="FV100" t="s">
        <v>294</v>
      </c>
      <c r="FW100" s="21"/>
      <c r="FX100">
        <f t="shared" si="3"/>
        <v>4.8979669094085692</v>
      </c>
      <c r="FY100">
        <f t="shared" si="4"/>
        <v>0.21432434171438217</v>
      </c>
      <c r="FZ100">
        <f t="shared" si="5"/>
        <v>57.339223864522253</v>
      </c>
    </row>
    <row r="101" spans="1:182" x14ac:dyDescent="0.2">
      <c r="A101" t="s">
        <v>226</v>
      </c>
      <c r="B101" t="s">
        <v>0</v>
      </c>
      <c r="C101" t="s">
        <v>265</v>
      </c>
      <c r="D101" t="s">
        <v>247</v>
      </c>
      <c r="E101" t="s">
        <v>219</v>
      </c>
      <c r="F101" s="21">
        <v>12799</v>
      </c>
      <c r="G101" s="21">
        <v>8.0899467468261719</v>
      </c>
      <c r="H101" s="21">
        <v>7.5671987533569336</v>
      </c>
      <c r="I101" s="21">
        <v>7.3152904510498047</v>
      </c>
      <c r="J101" s="21">
        <v>7.3973526954650879</v>
      </c>
      <c r="K101" s="21">
        <v>7.7167453765869141</v>
      </c>
      <c r="L101" s="21">
        <v>8.7739295959472656</v>
      </c>
      <c r="M101" s="21">
        <v>10.190118789672852</v>
      </c>
      <c r="N101" s="21">
        <v>10.074756622314453</v>
      </c>
      <c r="O101" s="21">
        <v>7.7321395874023438</v>
      </c>
      <c r="P101" s="21">
        <v>5.8624792098999023</v>
      </c>
      <c r="Q101" s="21">
        <v>5.8819289207458496</v>
      </c>
      <c r="R101" s="21">
        <v>4.2441043853759766</v>
      </c>
      <c r="S101" s="21">
        <v>3.6682438850402832</v>
      </c>
      <c r="T101" s="21">
        <v>4.2032918930053711</v>
      </c>
      <c r="U101" s="21">
        <v>5.5661582946777344</v>
      </c>
      <c r="V101" s="21">
        <v>7.4236302375793457</v>
      </c>
      <c r="W101" s="21">
        <v>10.978263854980469</v>
      </c>
      <c r="X101" s="21">
        <v>14.27542781829834</v>
      </c>
      <c r="Y101" s="21">
        <v>15.592151641845703</v>
      </c>
      <c r="Z101" s="21">
        <v>14.975976943969727</v>
      </c>
      <c r="AA101" s="21">
        <v>13.913575172424316</v>
      </c>
      <c r="AB101" s="21">
        <v>12.33897590637207</v>
      </c>
      <c r="AC101" s="21">
        <v>10.269774436950684</v>
      </c>
      <c r="AD101" s="21">
        <v>9.0610666275024414</v>
      </c>
      <c r="AE101" s="21">
        <v>-0.63782590627670288</v>
      </c>
      <c r="AF101" s="21">
        <v>-0.59042936563491821</v>
      </c>
      <c r="AG101" s="21">
        <v>-0.36171674728393555</v>
      </c>
      <c r="AH101" s="21">
        <v>-0.19867397844791412</v>
      </c>
      <c r="AI101" s="21">
        <v>-3.6590959876775742E-2</v>
      </c>
      <c r="AJ101" s="21">
        <v>0.11201935261487961</v>
      </c>
      <c r="AK101" s="21">
        <v>1.9635476171970367E-2</v>
      </c>
      <c r="AL101" s="21">
        <v>-9.2086836695671082E-2</v>
      </c>
      <c r="AM101" s="21">
        <v>-0.13756483793258667</v>
      </c>
      <c r="AN101" s="21">
        <v>-0.5303911566734314</v>
      </c>
      <c r="AO101" s="21">
        <v>-0.34001070261001587</v>
      </c>
      <c r="AP101" s="21">
        <v>-7.6136574149131775E-2</v>
      </c>
      <c r="AQ101" s="21">
        <v>0.45766228437423706</v>
      </c>
      <c r="AR101" s="21">
        <v>1.1099194288253784</v>
      </c>
      <c r="AS101" s="21">
        <v>1.2526235580444336</v>
      </c>
      <c r="AT101" s="21">
        <v>1.2204900979995728</v>
      </c>
      <c r="AU101" s="21">
        <v>1.8137669563293457</v>
      </c>
      <c r="AV101" s="21">
        <v>1.9327132701873779</v>
      </c>
      <c r="AW101" s="21">
        <v>2.0489611625671387</v>
      </c>
      <c r="AX101" s="21">
        <v>1.4937114715576172</v>
      </c>
      <c r="AY101" s="21">
        <v>0.87902462482452393</v>
      </c>
      <c r="AZ101" s="21">
        <v>7.0189908146858215E-2</v>
      </c>
      <c r="BA101" s="21">
        <v>-0.36801132559776306</v>
      </c>
      <c r="BB101" s="21">
        <v>1.0709464550018311E-4</v>
      </c>
      <c r="BC101" s="21">
        <v>-0.36895084381103516</v>
      </c>
      <c r="BD101" s="21">
        <v>-0.35245707631111145</v>
      </c>
      <c r="BE101" s="21">
        <v>-0.17001527547836304</v>
      </c>
      <c r="BF101" s="21">
        <v>-1.4016807079315186E-2</v>
      </c>
      <c r="BG101" s="21">
        <v>0.1299298107624054</v>
      </c>
      <c r="BH101" s="21">
        <v>0.28950643539428711</v>
      </c>
      <c r="BI101" s="21">
        <v>0.21906381845474243</v>
      </c>
      <c r="BJ101" s="21">
        <v>0.10878802835941315</v>
      </c>
      <c r="BK101" s="21">
        <v>8.588719367980957E-2</v>
      </c>
      <c r="BL101" s="21">
        <v>-0.30273729562759399</v>
      </c>
      <c r="BM101" s="21">
        <v>-0.11424320936203003</v>
      </c>
      <c r="BN101" s="21">
        <v>0.15717443823814392</v>
      </c>
      <c r="BO101" s="21">
        <v>0.70837247371673584</v>
      </c>
      <c r="BP101" s="21">
        <v>1.3824145793914795</v>
      </c>
      <c r="BQ101" s="21">
        <v>1.5338287353515625</v>
      </c>
      <c r="BR101" s="21">
        <v>1.5082165002822876</v>
      </c>
      <c r="BS101" s="21">
        <v>2.1191902160644531</v>
      </c>
      <c r="BT101" s="21">
        <v>2.2573461532592773</v>
      </c>
      <c r="BU101" s="21">
        <v>2.3551790714263916</v>
      </c>
      <c r="BV101" s="21">
        <v>1.7653956413269043</v>
      </c>
      <c r="BW101" s="21">
        <v>1.1403195858001709</v>
      </c>
      <c r="BX101" s="21">
        <v>0.3279479444026947</v>
      </c>
      <c r="BY101" s="21">
        <v>-0.14942075312137604</v>
      </c>
      <c r="BZ101" s="21">
        <v>0.20344945788383484</v>
      </c>
      <c r="CA101" s="21">
        <v>-0.18272881209850311</v>
      </c>
      <c r="CB101" s="21">
        <v>-0.18763819336891174</v>
      </c>
      <c r="CC101" s="21">
        <v>-3.7243418395519257E-2</v>
      </c>
      <c r="CD101" s="21">
        <v>0.11387619376182556</v>
      </c>
      <c r="CE101" s="21">
        <v>0.24526160955429077</v>
      </c>
      <c r="CF101" s="21">
        <v>0.41243347525596619</v>
      </c>
      <c r="CG101" s="21">
        <v>0.35718730092048645</v>
      </c>
      <c r="CH101" s="21">
        <v>0.24791334569454193</v>
      </c>
      <c r="CI101" s="21">
        <v>0.24064938724040985</v>
      </c>
      <c r="CJ101" s="21">
        <v>-0.14506490528583527</v>
      </c>
      <c r="CK101" s="21">
        <v>4.2122647166252136E-2</v>
      </c>
      <c r="CL101" s="21">
        <v>0.31876492500305176</v>
      </c>
      <c r="CM101" s="21">
        <v>0.88201349973678589</v>
      </c>
      <c r="CN101" s="21">
        <v>1.5711437463760376</v>
      </c>
      <c r="CO101" s="21">
        <v>1.7285904884338379</v>
      </c>
      <c r="CP101" s="21">
        <v>1.7074949741363525</v>
      </c>
      <c r="CQ101" s="21">
        <v>2.3307256698608398</v>
      </c>
      <c r="CR101" s="21">
        <v>2.4821858406066895</v>
      </c>
      <c r="CS101" s="21">
        <v>2.5672650337219238</v>
      </c>
      <c r="CT101" s="21">
        <v>1.9535630941390991</v>
      </c>
      <c r="CU101" s="21">
        <v>1.3212916851043701</v>
      </c>
      <c r="CV101" s="21">
        <v>0.50647038221359253</v>
      </c>
      <c r="CW101" s="21">
        <v>1.974430400878191E-3</v>
      </c>
      <c r="CX101" s="21">
        <v>0.34428375959396362</v>
      </c>
      <c r="CY101" s="21">
        <v>3.4932345151901245E-3</v>
      </c>
      <c r="CZ101" s="21">
        <v>-2.2819316014647484E-2</v>
      </c>
      <c r="DA101" s="21">
        <v>9.5528438687324524E-2</v>
      </c>
      <c r="DB101" s="21">
        <v>0.24176919460296631</v>
      </c>
      <c r="DC101" s="21">
        <v>0.36059337854385376</v>
      </c>
      <c r="DD101" s="21">
        <v>0.53536051511764526</v>
      </c>
      <c r="DE101" s="21">
        <v>0.49531072378158569</v>
      </c>
      <c r="DF101" s="21">
        <v>0.38703864812850952</v>
      </c>
      <c r="DG101" s="21">
        <v>0.39541158080101013</v>
      </c>
      <c r="DH101" s="21">
        <v>1.2607467360794544E-2</v>
      </c>
      <c r="DI101" s="21">
        <v>0.1984885036945343</v>
      </c>
      <c r="DJ101" s="21">
        <v>0.48035544157028198</v>
      </c>
      <c r="DK101" s="21">
        <v>1.0556545257568359</v>
      </c>
      <c r="DL101" s="21">
        <v>1.7598729133605957</v>
      </c>
      <c r="DM101" s="21">
        <v>1.9233522415161133</v>
      </c>
      <c r="DN101" s="21">
        <v>1.9067733287811279</v>
      </c>
      <c r="DO101" s="21">
        <v>2.5422608852386475</v>
      </c>
      <c r="DP101" s="21">
        <v>2.7070255279541016</v>
      </c>
      <c r="DQ101" s="21">
        <v>2.779350757598877</v>
      </c>
      <c r="DR101" s="21">
        <v>2.1417305469512939</v>
      </c>
      <c r="DS101" s="21">
        <v>1.5022637844085693</v>
      </c>
      <c r="DT101" s="21">
        <v>0.68499284982681274</v>
      </c>
      <c r="DU101" s="21">
        <v>0.15336960554122925</v>
      </c>
      <c r="DV101" s="21">
        <v>0.48511806130409241</v>
      </c>
      <c r="DW101" s="21">
        <v>0.27236828207969666</v>
      </c>
      <c r="DX101" s="21">
        <v>0.21515297889709473</v>
      </c>
      <c r="DY101" s="21">
        <v>0.28722989559173584</v>
      </c>
      <c r="DZ101" s="21">
        <v>0.42642638087272644</v>
      </c>
      <c r="EA101" s="21">
        <v>0.5271141529083252</v>
      </c>
      <c r="EB101" s="21">
        <v>0.71284759044647217</v>
      </c>
      <c r="EC101" s="21">
        <v>0.69473910331726074</v>
      </c>
      <c r="ED101" s="21">
        <v>0.58791351318359375</v>
      </c>
      <c r="EE101" s="21">
        <v>0.61886364221572876</v>
      </c>
      <c r="EF101" s="21">
        <v>0.24026133120059967</v>
      </c>
      <c r="EG101" s="21">
        <v>0.42425599694252014</v>
      </c>
      <c r="EH101" s="21">
        <v>0.71366643905639648</v>
      </c>
      <c r="EI101" s="21">
        <v>1.3063647747039795</v>
      </c>
      <c r="EJ101" s="21">
        <v>2.0323681831359863</v>
      </c>
      <c r="EK101" s="21">
        <v>2.2045574188232422</v>
      </c>
      <c r="EL101" s="21">
        <v>2.1944997310638428</v>
      </c>
      <c r="EM101" s="21">
        <v>2.847684383392334</v>
      </c>
      <c r="EN101" s="21">
        <v>3.031658411026001</v>
      </c>
      <c r="EO101" s="21">
        <v>3.085568904876709</v>
      </c>
      <c r="EP101" s="21">
        <v>2.4134147167205811</v>
      </c>
      <c r="EQ101" s="21">
        <v>1.7635587453842163</v>
      </c>
      <c r="ER101" s="21">
        <v>0.94275093078613281</v>
      </c>
      <c r="ES101" s="21">
        <v>0.37196019291877747</v>
      </c>
      <c r="ET101" s="21">
        <v>0.68846040964126587</v>
      </c>
      <c r="EU101" s="21">
        <v>45.172822792289857</v>
      </c>
      <c r="EV101" s="21">
        <v>45.741898063160733</v>
      </c>
      <c r="EW101" s="21">
        <v>44.558709529635038</v>
      </c>
      <c r="EX101" s="21">
        <v>43.724134002144297</v>
      </c>
      <c r="EY101" s="21">
        <v>43.064919886099879</v>
      </c>
      <c r="EZ101" s="21">
        <v>43.159290814140789</v>
      </c>
      <c r="FA101" s="21">
        <v>42.311087138541595</v>
      </c>
      <c r="FB101" s="21">
        <v>42.606089830342675</v>
      </c>
      <c r="FC101" s="21">
        <v>46.219663171286093</v>
      </c>
      <c r="FD101" s="21">
        <v>51.346318349622912</v>
      </c>
      <c r="FE101" s="21">
        <v>55.327409921451341</v>
      </c>
      <c r="FF101" s="21">
        <v>57.69714653306626</v>
      </c>
      <c r="FG101" s="21">
        <v>59.687589562677829</v>
      </c>
      <c r="FH101" s="21">
        <v>61.0375623857242</v>
      </c>
      <c r="FI101" s="21">
        <v>60.920874457870092</v>
      </c>
      <c r="FJ101" s="21">
        <v>60.414832126424592</v>
      </c>
      <c r="FK101" s="21">
        <v>58.906367930446493</v>
      </c>
      <c r="FL101" s="21">
        <v>56.824465179622187</v>
      </c>
      <c r="FM101" s="21">
        <v>56.303223829361052</v>
      </c>
      <c r="FN101" s="21">
        <v>54.356830420182249</v>
      </c>
      <c r="FO101" s="21">
        <v>54.193485934190967</v>
      </c>
      <c r="FP101" s="21">
        <v>53.63574462909699</v>
      </c>
      <c r="FQ101" s="21">
        <v>52.087030779301109</v>
      </c>
      <c r="FR101" s="21">
        <v>52.534956725745175</v>
      </c>
      <c r="FS101" s="21">
        <v>4.0402989387512207</v>
      </c>
      <c r="FT101" s="21">
        <v>0.18136708438396454</v>
      </c>
      <c r="FU101" s="21">
        <v>0.30822199583053589</v>
      </c>
      <c r="FV101" t="s">
        <v>294</v>
      </c>
      <c r="FW101" s="21"/>
      <c r="FX101">
        <f t="shared" si="3"/>
        <v>13.947079086303711</v>
      </c>
      <c r="FY101">
        <f t="shared" si="4"/>
        <v>2.1310062646865844</v>
      </c>
      <c r="FZ101">
        <f t="shared" si="5"/>
        <v>56.116874658760594</v>
      </c>
    </row>
    <row r="102" spans="1:182" x14ac:dyDescent="0.2">
      <c r="A102" t="s">
        <v>226</v>
      </c>
      <c r="B102" t="s">
        <v>0</v>
      </c>
      <c r="C102" t="s">
        <v>265</v>
      </c>
      <c r="D102" t="s">
        <v>247</v>
      </c>
      <c r="E102" t="s">
        <v>220</v>
      </c>
      <c r="F102" s="21">
        <v>7673</v>
      </c>
      <c r="G102" s="21">
        <v>4.431859016418457</v>
      </c>
      <c r="H102" s="21">
        <v>4.1287441253662109</v>
      </c>
      <c r="I102" s="21">
        <v>4.0124053955078125</v>
      </c>
      <c r="J102" s="21">
        <v>4.151585578918457</v>
      </c>
      <c r="K102" s="21">
        <v>4.2841286659240723</v>
      </c>
      <c r="L102" s="21">
        <v>4.8393688201904297</v>
      </c>
      <c r="M102" s="21">
        <v>5.6650753021240234</v>
      </c>
      <c r="N102" s="21">
        <v>5.7386178970336914</v>
      </c>
      <c r="O102" s="21">
        <v>4.6475763320922852</v>
      </c>
      <c r="P102" s="21">
        <v>4.2688374519348145</v>
      </c>
      <c r="Q102" s="21">
        <v>4.1656665802001953</v>
      </c>
      <c r="R102" s="21">
        <v>2.8909702301025391</v>
      </c>
      <c r="S102" s="21">
        <v>2.6458921432495117</v>
      </c>
      <c r="T102" s="21">
        <v>2.8280646800994873</v>
      </c>
      <c r="U102" s="21">
        <v>3.5497531890869141</v>
      </c>
      <c r="V102" s="21">
        <v>4.6369533538818359</v>
      </c>
      <c r="W102" s="21">
        <v>6.3346390724182129</v>
      </c>
      <c r="X102" s="21">
        <v>8.3222217559814453</v>
      </c>
      <c r="Y102" s="21">
        <v>9.0043468475341797</v>
      </c>
      <c r="Z102" s="21">
        <v>8.5341253280639648</v>
      </c>
      <c r="AA102" s="21">
        <v>8.0489768981933594</v>
      </c>
      <c r="AB102" s="21">
        <v>7.3471260070800781</v>
      </c>
      <c r="AC102" s="21">
        <v>6.0760946273803711</v>
      </c>
      <c r="AD102" s="21">
        <v>5.1468572616577148</v>
      </c>
      <c r="AE102" s="21">
        <v>-0.71006965637207031</v>
      </c>
      <c r="AF102" s="21">
        <v>-0.59706062078475952</v>
      </c>
      <c r="AG102" s="21">
        <v>-0.34046953916549683</v>
      </c>
      <c r="AH102" s="21">
        <v>-0.1231507807970047</v>
      </c>
      <c r="AI102" s="21">
        <v>-2.5861034169793129E-2</v>
      </c>
      <c r="AJ102" s="21">
        <v>9.8168633878231049E-2</v>
      </c>
      <c r="AK102" s="21">
        <v>5.1751788705587387E-2</v>
      </c>
      <c r="AL102" s="21">
        <v>-7.401382178068161E-2</v>
      </c>
      <c r="AM102" s="21">
        <v>-0.25645387172698975</v>
      </c>
      <c r="AN102" s="21">
        <v>-0.23201234638690948</v>
      </c>
      <c r="AO102" s="21">
        <v>-0.14958834648132324</v>
      </c>
      <c r="AP102" s="21">
        <v>2.1264165639877319E-2</v>
      </c>
      <c r="AQ102" s="21">
        <v>0.20554301142692566</v>
      </c>
      <c r="AR102" s="21">
        <v>0.40714007616043091</v>
      </c>
      <c r="AS102" s="21">
        <v>0.55186760425567627</v>
      </c>
      <c r="AT102" s="21">
        <v>0.70925968885421753</v>
      </c>
      <c r="AU102" s="21">
        <v>0.9802660346031189</v>
      </c>
      <c r="AV102" s="21">
        <v>1.1229172945022583</v>
      </c>
      <c r="AW102" s="21">
        <v>1.0868978500366211</v>
      </c>
      <c r="AX102" s="21">
        <v>0.73237776756286621</v>
      </c>
      <c r="AY102" s="21">
        <v>0.46279212832450867</v>
      </c>
      <c r="AZ102" s="21">
        <v>0.22322210669517517</v>
      </c>
      <c r="BA102" s="21">
        <v>-8.1425689160823822E-2</v>
      </c>
      <c r="BB102" s="21">
        <v>-2.1357368677854538E-2</v>
      </c>
      <c r="BC102" s="21">
        <v>-0.48143577575683594</v>
      </c>
      <c r="BD102" s="21">
        <v>-0.40039503574371338</v>
      </c>
      <c r="BE102" s="21">
        <v>-0.19886143505573273</v>
      </c>
      <c r="BF102" s="21">
        <v>1.1395229957997799E-3</v>
      </c>
      <c r="BG102" s="21">
        <v>7.9475454986095428E-2</v>
      </c>
      <c r="BH102" s="21">
        <v>0.21164864301681519</v>
      </c>
      <c r="BI102" s="21">
        <v>0.18219867348670959</v>
      </c>
      <c r="BJ102" s="21">
        <v>5.4640002548694611E-2</v>
      </c>
      <c r="BK102" s="21">
        <v>-0.11112905293703079</v>
      </c>
      <c r="BL102" s="21">
        <v>-8.8952526450157166E-2</v>
      </c>
      <c r="BM102" s="21">
        <v>-4.5018643140792847E-4</v>
      </c>
      <c r="BN102" s="21">
        <v>0.17686261236667633</v>
      </c>
      <c r="BO102" s="21">
        <v>0.3715968132019043</v>
      </c>
      <c r="BP102" s="21">
        <v>0.58442443609237671</v>
      </c>
      <c r="BQ102" s="21">
        <v>0.72448265552520752</v>
      </c>
      <c r="BR102" s="21">
        <v>0.89394903182983398</v>
      </c>
      <c r="BS102" s="21">
        <v>1.1822758913040161</v>
      </c>
      <c r="BT102" s="21">
        <v>1.3419592380523682</v>
      </c>
      <c r="BU102" s="21">
        <v>1.2951201200485229</v>
      </c>
      <c r="BV102" s="21">
        <v>0.91083431243896484</v>
      </c>
      <c r="BW102" s="21">
        <v>0.63583648204803467</v>
      </c>
      <c r="BX102" s="21">
        <v>0.39717432856559753</v>
      </c>
      <c r="BY102" s="21">
        <v>6.3115701079368591E-2</v>
      </c>
      <c r="BZ102" s="21">
        <v>0.1138470321893692</v>
      </c>
      <c r="CA102" s="21">
        <v>-0.32308459281921387</v>
      </c>
      <c r="CB102" s="21">
        <v>-0.26418504118919373</v>
      </c>
      <c r="CC102" s="21">
        <v>-0.100784070789814</v>
      </c>
      <c r="CD102" s="21">
        <v>8.722260594367981E-2</v>
      </c>
      <c r="CE102" s="21">
        <v>0.1524311900138855</v>
      </c>
      <c r="CF102" s="21">
        <v>0.29024451971054077</v>
      </c>
      <c r="CG102" s="21">
        <v>0.27254581451416016</v>
      </c>
      <c r="CH102" s="21">
        <v>0.14374524354934692</v>
      </c>
      <c r="CI102" s="21">
        <v>-1.0477527976036072E-2</v>
      </c>
      <c r="CJ102" s="21">
        <v>1.0130264796316624E-2</v>
      </c>
      <c r="CK102" s="21">
        <v>0.10284245014190674</v>
      </c>
      <c r="CL102" s="21">
        <v>0.28462964296340942</v>
      </c>
      <c r="CM102" s="21">
        <v>0.48660516738891602</v>
      </c>
      <c r="CN102" s="21">
        <v>0.70721101760864258</v>
      </c>
      <c r="CO102" s="21">
        <v>0.84403532743453979</v>
      </c>
      <c r="CP102" s="21">
        <v>1.0218642950057983</v>
      </c>
      <c r="CQ102" s="21">
        <v>1.3221874237060547</v>
      </c>
      <c r="CR102" s="21">
        <v>1.4936670064926147</v>
      </c>
      <c r="CS102" s="21">
        <v>1.4393343925476074</v>
      </c>
      <c r="CT102" s="21">
        <v>1.0344328880310059</v>
      </c>
      <c r="CU102" s="21">
        <v>0.75568646192550659</v>
      </c>
      <c r="CV102" s="21">
        <v>0.51765310764312744</v>
      </c>
      <c r="CW102" s="21">
        <v>0.16322463750839233</v>
      </c>
      <c r="CX102" s="21">
        <v>0.20748919248580933</v>
      </c>
      <c r="CY102" s="21">
        <v>-0.1647334098815918</v>
      </c>
      <c r="CZ102" s="21">
        <v>-0.12797503173351288</v>
      </c>
      <c r="DA102" s="21">
        <v>-2.7067139744758606E-3</v>
      </c>
      <c r="DB102" s="21">
        <v>0.1733056902885437</v>
      </c>
      <c r="DC102" s="21">
        <v>0.22538693249225616</v>
      </c>
      <c r="DD102" s="21">
        <v>0.36884042620658875</v>
      </c>
      <c r="DE102" s="21">
        <v>0.36289292573928833</v>
      </c>
      <c r="DF102" s="21">
        <v>0.23285050690174103</v>
      </c>
      <c r="DG102" s="21">
        <v>9.0173996984958649E-2</v>
      </c>
      <c r="DH102" s="21">
        <v>0.10921306163072586</v>
      </c>
      <c r="DI102" s="21">
        <v>0.20613507926464081</v>
      </c>
      <c r="DJ102" s="21">
        <v>0.39239662885665894</v>
      </c>
      <c r="DK102" s="21">
        <v>0.60161352157592773</v>
      </c>
      <c r="DL102" s="21">
        <v>0.82999765872955322</v>
      </c>
      <c r="DM102" s="21">
        <v>0.96358793973922729</v>
      </c>
      <c r="DN102" s="21">
        <v>1.1497795581817627</v>
      </c>
      <c r="DO102" s="21">
        <v>1.4620988368988037</v>
      </c>
      <c r="DP102" s="21">
        <v>1.6453747749328613</v>
      </c>
      <c r="DQ102" s="21">
        <v>1.5835485458374023</v>
      </c>
      <c r="DR102" s="21">
        <v>1.1580313444137573</v>
      </c>
      <c r="DS102" s="21">
        <v>0.87553644180297852</v>
      </c>
      <c r="DT102" s="21">
        <v>0.63813185691833496</v>
      </c>
      <c r="DU102" s="21">
        <v>0.26333355903625488</v>
      </c>
      <c r="DV102" s="21">
        <v>0.30113136768341064</v>
      </c>
      <c r="DW102" s="21">
        <v>6.3900545239448547E-2</v>
      </c>
      <c r="DX102" s="21">
        <v>6.8690583109855652E-2</v>
      </c>
      <c r="DY102" s="21">
        <v>0.13890141248703003</v>
      </c>
      <c r="DZ102" s="21">
        <v>0.29759597778320313</v>
      </c>
      <c r="EA102" s="21">
        <v>0.33072343468666077</v>
      </c>
      <c r="EB102" s="21">
        <v>0.48232042789459229</v>
      </c>
      <c r="EC102" s="21">
        <v>0.49333983659744263</v>
      </c>
      <c r="ED102" s="21">
        <v>0.36150431632995605</v>
      </c>
      <c r="EE102" s="21">
        <v>0.2354988157749176</v>
      </c>
      <c r="EF102" s="21">
        <v>0.25227287411689758</v>
      </c>
      <c r="EG102" s="21">
        <v>0.35527324676513672</v>
      </c>
      <c r="EH102" s="21">
        <v>0.54799509048461914</v>
      </c>
      <c r="EI102" s="21">
        <v>0.76766729354858398</v>
      </c>
      <c r="EJ102" s="21">
        <v>1.007282018661499</v>
      </c>
      <c r="EK102" s="21">
        <v>1.1362030506134033</v>
      </c>
      <c r="EL102" s="21">
        <v>1.3344689607620239</v>
      </c>
      <c r="EM102" s="21">
        <v>1.6641087532043457</v>
      </c>
      <c r="EN102" s="21">
        <v>1.8644168376922607</v>
      </c>
      <c r="EO102" s="21">
        <v>1.7917708158493042</v>
      </c>
      <c r="EP102" s="21">
        <v>1.336487889289856</v>
      </c>
      <c r="EQ102" s="21">
        <v>1.0485807657241821</v>
      </c>
      <c r="ER102" s="21">
        <v>0.8120841383934021</v>
      </c>
      <c r="ES102" s="21">
        <v>0.40787497162818909</v>
      </c>
      <c r="ET102" s="21">
        <v>0.43633574247360229</v>
      </c>
      <c r="EU102" s="21">
        <v>47.244207866945935</v>
      </c>
      <c r="EV102" s="21">
        <v>48.15791706695218</v>
      </c>
      <c r="EW102" s="21">
        <v>46.72777470169256</v>
      </c>
      <c r="EX102" s="21">
        <v>45.669807852192342</v>
      </c>
      <c r="EY102" s="21">
        <v>45.377947556371254</v>
      </c>
      <c r="EZ102" s="21">
        <v>44.991648427047735</v>
      </c>
      <c r="FA102" s="21">
        <v>44.630528294277305</v>
      </c>
      <c r="FB102" s="21">
        <v>44.831959702427007</v>
      </c>
      <c r="FC102" s="21">
        <v>48.146616004179215</v>
      </c>
      <c r="FD102" s="21">
        <v>52.5908352461474</v>
      </c>
      <c r="FE102" s="21">
        <v>55.431540736408849</v>
      </c>
      <c r="FF102" s="21">
        <v>58.405175311335775</v>
      </c>
      <c r="FG102" s="21">
        <v>60.701330726590726</v>
      </c>
      <c r="FH102" s="21">
        <v>61.433338213507575</v>
      </c>
      <c r="FI102" s="21">
        <v>61.319797929505022</v>
      </c>
      <c r="FJ102" s="21">
        <v>60.713271460849455</v>
      </c>
      <c r="FK102" s="21">
        <v>59.421467858996493</v>
      </c>
      <c r="FL102" s="21">
        <v>58.012115270206209</v>
      </c>
      <c r="FM102" s="21">
        <v>57.621438686530439</v>
      </c>
      <c r="FN102" s="21">
        <v>55.112462146549724</v>
      </c>
      <c r="FO102" s="21">
        <v>55.015214410207889</v>
      </c>
      <c r="FP102" s="21">
        <v>54.44086287364366</v>
      </c>
      <c r="FQ102" s="21">
        <v>52.927737358945393</v>
      </c>
      <c r="FR102" s="21">
        <v>53.686918421983563</v>
      </c>
      <c r="FS102" s="21">
        <v>2.6945714950561523</v>
      </c>
      <c r="FT102" s="21">
        <v>0.11636772006750107</v>
      </c>
      <c r="FU102" s="21">
        <v>0.20660236477851868</v>
      </c>
      <c r="FV102" t="s">
        <v>294</v>
      </c>
      <c r="FW102" s="21"/>
      <c r="FX102">
        <f t="shared" si="3"/>
        <v>8.0488619804382324</v>
      </c>
      <c r="FY102">
        <f t="shared" si="4"/>
        <v>1.2090616345405578</v>
      </c>
      <c r="FZ102">
        <f t="shared" si="5"/>
        <v>57.036539674498144</v>
      </c>
    </row>
    <row r="103" spans="1:182" x14ac:dyDescent="0.2">
      <c r="A103" t="s">
        <v>226</v>
      </c>
      <c r="B103" t="s">
        <v>0</v>
      </c>
      <c r="C103" t="s">
        <v>265</v>
      </c>
      <c r="D103" t="s">
        <v>247</v>
      </c>
      <c r="E103" t="s">
        <v>221</v>
      </c>
      <c r="F103" s="21">
        <v>5126</v>
      </c>
      <c r="G103" s="21">
        <v>3.6789493560791016</v>
      </c>
      <c r="H103" s="21">
        <v>3.4610128402709961</v>
      </c>
      <c r="I103" s="21">
        <v>3.323000431060791</v>
      </c>
      <c r="J103" s="21">
        <v>3.2496075630187988</v>
      </c>
      <c r="K103" s="21">
        <v>3.432436466217041</v>
      </c>
      <c r="L103" s="21">
        <v>3.9081001281738281</v>
      </c>
      <c r="M103" s="21">
        <v>4.4939155578613281</v>
      </c>
      <c r="N103" s="21">
        <v>4.3367977142333984</v>
      </c>
      <c r="O103" s="21">
        <v>3.0957791805267334</v>
      </c>
      <c r="P103" s="21">
        <v>1.5819036960601807</v>
      </c>
      <c r="Q103" s="21">
        <v>1.716452956199646</v>
      </c>
      <c r="R103" s="21">
        <v>1.305903434753418</v>
      </c>
      <c r="S103" s="21">
        <v>1.047390341758728</v>
      </c>
      <c r="T103" s="21">
        <v>1.4197442531585693</v>
      </c>
      <c r="U103" s="21">
        <v>2.0088324546813965</v>
      </c>
      <c r="V103" s="21">
        <v>2.7561678886413574</v>
      </c>
      <c r="W103" s="21">
        <v>4.622126579284668</v>
      </c>
      <c r="X103" s="21">
        <v>5.9228782653808594</v>
      </c>
      <c r="Y103" s="21">
        <v>6.5526866912841797</v>
      </c>
      <c r="Z103" s="21">
        <v>6.4404668807983398</v>
      </c>
      <c r="AA103" s="21">
        <v>5.8440723419189453</v>
      </c>
      <c r="AB103" s="21">
        <v>4.9608826637268066</v>
      </c>
      <c r="AC103" s="21">
        <v>4.1783924102783203</v>
      </c>
      <c r="AD103" s="21">
        <v>3.9427578449249268</v>
      </c>
      <c r="AE103" s="21">
        <v>-8.0473259091377258E-2</v>
      </c>
      <c r="AF103" s="21">
        <v>-0.13715288043022156</v>
      </c>
      <c r="AG103" s="21">
        <v>-0.1465996652841568</v>
      </c>
      <c r="AH103" s="21">
        <v>-0.20965029299259186</v>
      </c>
      <c r="AI103" s="21">
        <v>-0.13719220459461212</v>
      </c>
      <c r="AJ103" s="21">
        <v>-0.14434319734573364</v>
      </c>
      <c r="AK103" s="21">
        <v>-0.20797407627105713</v>
      </c>
      <c r="AL103" s="21">
        <v>-0.1743730902671814</v>
      </c>
      <c r="AM103" s="21">
        <v>-4.7037508338689804E-2</v>
      </c>
      <c r="AN103" s="21">
        <v>-0.50369161367416382</v>
      </c>
      <c r="AO103" s="21">
        <v>-0.38534665107727051</v>
      </c>
      <c r="AP103" s="21">
        <v>-0.31715777516365051</v>
      </c>
      <c r="AQ103" s="21">
        <v>8.6118996143341064E-2</v>
      </c>
      <c r="AR103" s="21">
        <v>0.53380966186523438</v>
      </c>
      <c r="AS103" s="21">
        <v>0.46449655294418335</v>
      </c>
      <c r="AT103" s="21">
        <v>0.24599115550518036</v>
      </c>
      <c r="AU103" s="21">
        <v>0.57342666387557983</v>
      </c>
      <c r="AV103" s="21">
        <v>0.53228771686553955</v>
      </c>
      <c r="AW103" s="21">
        <v>0.6942903995513916</v>
      </c>
      <c r="AX103" s="21">
        <v>0.54718053340911865</v>
      </c>
      <c r="AY103" s="21">
        <v>0.18595157563686371</v>
      </c>
      <c r="AZ103" s="21">
        <v>-0.38572654128074646</v>
      </c>
      <c r="BA103" s="21">
        <v>-0.47169023752212524</v>
      </c>
      <c r="BB103" s="21">
        <v>-0.10421644896268845</v>
      </c>
      <c r="BC103" s="21">
        <v>6.1559934169054031E-2</v>
      </c>
      <c r="BD103" s="21">
        <v>3.2200980931520462E-3</v>
      </c>
      <c r="BE103" s="21">
        <v>-8.2246363162994385E-3</v>
      </c>
      <c r="BF103" s="21">
        <v>-6.5124817192554474E-2</v>
      </c>
      <c r="BG103" s="21">
        <v>1.8984042108058929E-3</v>
      </c>
      <c r="BH103" s="21">
        <v>1.8199775367975235E-3</v>
      </c>
      <c r="BI103" s="21">
        <v>-4.8377282917499542E-2</v>
      </c>
      <c r="BJ103" s="21">
        <v>-6.1206100508570671E-3</v>
      </c>
      <c r="BK103" s="21">
        <v>0.1316104531288147</v>
      </c>
      <c r="BL103" s="21">
        <v>-0.31989508867263794</v>
      </c>
      <c r="BM103" s="21">
        <v>-0.20633494853973389</v>
      </c>
      <c r="BN103" s="21">
        <v>-0.13437879085540771</v>
      </c>
      <c r="BO103" s="21">
        <v>0.28364413976669312</v>
      </c>
      <c r="BP103" s="21">
        <v>0.75294679403305054</v>
      </c>
      <c r="BQ103" s="21">
        <v>0.70483702421188354</v>
      </c>
      <c r="BR103" s="21">
        <v>0.48400074243545532</v>
      </c>
      <c r="BS103" s="21">
        <v>0.8181072473526001</v>
      </c>
      <c r="BT103" s="21">
        <v>0.78510558605194092</v>
      </c>
      <c r="BU103" s="21">
        <v>0.93017876148223877</v>
      </c>
      <c r="BV103" s="21">
        <v>0.76743900775909424</v>
      </c>
      <c r="BW103" s="21">
        <v>0.39775288105010986</v>
      </c>
      <c r="BX103" s="21">
        <v>-0.18275868892669678</v>
      </c>
      <c r="BY103" s="21">
        <v>-0.29683059453964233</v>
      </c>
      <c r="BZ103" s="21">
        <v>5.6745916604995728E-2</v>
      </c>
      <c r="CA103" s="21">
        <v>0.15993168950080872</v>
      </c>
      <c r="CB103" s="21">
        <v>0.10044199228286743</v>
      </c>
      <c r="CC103" s="21">
        <v>8.7613493204116821E-2</v>
      </c>
      <c r="CD103" s="21">
        <v>3.4973084926605225E-2</v>
      </c>
      <c r="CE103" s="21">
        <v>9.823213517665863E-2</v>
      </c>
      <c r="CF103" s="21">
        <v>0.10305213928222656</v>
      </c>
      <c r="CG103" s="21">
        <v>6.2158964574337006E-2</v>
      </c>
      <c r="CH103" s="21">
        <v>0.11041054129600525</v>
      </c>
      <c r="CI103" s="21">
        <v>0.25534150004386902</v>
      </c>
      <c r="CJ103" s="21">
        <v>-0.19259817898273468</v>
      </c>
      <c r="CK103" s="21">
        <v>-8.2351990044116974E-2</v>
      </c>
      <c r="CL103" s="21">
        <v>-7.7866166830062866E-3</v>
      </c>
      <c r="CM103" s="21">
        <v>0.42044940590858459</v>
      </c>
      <c r="CN103" s="21">
        <v>0.90472054481506348</v>
      </c>
      <c r="CO103" s="21">
        <v>0.87129604816436768</v>
      </c>
      <c r="CP103" s="21">
        <v>0.64884543418884277</v>
      </c>
      <c r="CQ103" s="21">
        <v>0.98757225275039673</v>
      </c>
      <c r="CR103" s="21">
        <v>0.96020650863647461</v>
      </c>
      <c r="CS103" s="21">
        <v>1.0935543775558472</v>
      </c>
      <c r="CT103" s="21">
        <v>0.91998928785324097</v>
      </c>
      <c r="CU103" s="21">
        <v>0.54444581270217896</v>
      </c>
      <c r="CV103" s="21">
        <v>-4.2183779180049896E-2</v>
      </c>
      <c r="CW103" s="21">
        <v>-0.1757233589887619</v>
      </c>
      <c r="CX103" s="21">
        <v>0.16822795569896698</v>
      </c>
      <c r="CY103" s="21">
        <v>0.25830346345901489</v>
      </c>
      <c r="CZ103" s="21">
        <v>0.19766387343406677</v>
      </c>
      <c r="DA103" s="21">
        <v>0.18345162272453308</v>
      </c>
      <c r="DB103" s="21">
        <v>0.13507099449634552</v>
      </c>
      <c r="DC103" s="21">
        <v>0.19456587731838226</v>
      </c>
      <c r="DD103" s="21">
        <v>0.20428429543972015</v>
      </c>
      <c r="DE103" s="21">
        <v>0.17269521951675415</v>
      </c>
      <c r="DF103" s="21">
        <v>0.22694167494773865</v>
      </c>
      <c r="DG103" s="21">
        <v>0.37907254695892334</v>
      </c>
      <c r="DH103" s="21">
        <v>-6.5301261842250824E-2</v>
      </c>
      <c r="DI103" s="21">
        <v>4.1630975902080536E-2</v>
      </c>
      <c r="DJ103" s="21">
        <v>0.11880555748939514</v>
      </c>
      <c r="DK103" s="21">
        <v>0.55725467205047607</v>
      </c>
      <c r="DL103" s="21">
        <v>1.0564942359924316</v>
      </c>
      <c r="DM103" s="21">
        <v>1.0377551317214966</v>
      </c>
      <c r="DN103" s="21">
        <v>0.813690185546875</v>
      </c>
      <c r="DO103" s="21">
        <v>1.1570372581481934</v>
      </c>
      <c r="DP103" s="21">
        <v>1.1353074312210083</v>
      </c>
      <c r="DQ103" s="21">
        <v>1.256929874420166</v>
      </c>
      <c r="DR103" s="21">
        <v>1.0725395679473877</v>
      </c>
      <c r="DS103" s="21">
        <v>0.69113874435424805</v>
      </c>
      <c r="DT103" s="21">
        <v>9.8391130566596985E-2</v>
      </c>
      <c r="DU103" s="21">
        <v>-5.4616108536720276E-2</v>
      </c>
      <c r="DV103" s="21">
        <v>0.27970999479293823</v>
      </c>
      <c r="DW103" s="21">
        <v>0.4003366231918335</v>
      </c>
      <c r="DX103" s="21">
        <v>0.33803686499595642</v>
      </c>
      <c r="DY103" s="21">
        <v>0.32182666659355164</v>
      </c>
      <c r="DZ103" s="21">
        <v>0.27959644794464111</v>
      </c>
      <c r="EA103" s="21">
        <v>0.33365648984909058</v>
      </c>
      <c r="EB103" s="21">
        <v>0.35044747591018677</v>
      </c>
      <c r="EC103" s="21">
        <v>0.33229202032089233</v>
      </c>
      <c r="ED103" s="21">
        <v>0.39519417285919189</v>
      </c>
      <c r="EE103" s="21">
        <v>0.55772054195404053</v>
      </c>
      <c r="EF103" s="21">
        <v>0.11849526315927505</v>
      </c>
      <c r="EG103" s="21">
        <v>0.22064268589019775</v>
      </c>
      <c r="EH103" s="21">
        <v>0.30158454179763794</v>
      </c>
      <c r="EI103" s="21">
        <v>0.75477981567382813</v>
      </c>
      <c r="EJ103" s="21">
        <v>1.2756314277648926</v>
      </c>
      <c r="EK103" s="21">
        <v>1.2780956029891968</v>
      </c>
      <c r="EL103" s="21">
        <v>1.0516997575759888</v>
      </c>
      <c r="EM103" s="21">
        <v>1.4017177820205688</v>
      </c>
      <c r="EN103" s="21">
        <v>1.3881254196166992</v>
      </c>
      <c r="EO103" s="21">
        <v>1.4928183555603027</v>
      </c>
      <c r="EP103" s="21">
        <v>1.2927980422973633</v>
      </c>
      <c r="EQ103" s="21">
        <v>0.90294003486633301</v>
      </c>
      <c r="ER103" s="21">
        <v>0.30135899782180786</v>
      </c>
      <c r="ES103" s="21">
        <v>0.12024353444576263</v>
      </c>
      <c r="ET103" s="21">
        <v>0.44067233800888062</v>
      </c>
      <c r="EU103" s="21">
        <v>42.131706746229547</v>
      </c>
      <c r="EV103" s="21">
        <v>42.193159763486506</v>
      </c>
      <c r="EW103" s="21">
        <v>41.374963119134712</v>
      </c>
      <c r="EX103" s="21">
        <v>40.868892136840579</v>
      </c>
      <c r="EY103" s="21">
        <v>39.670684612034542</v>
      </c>
      <c r="EZ103" s="21">
        <v>40.468242454752065</v>
      </c>
      <c r="FA103" s="21">
        <v>38.905656941830998</v>
      </c>
      <c r="FB103" s="21">
        <v>39.337138366103872</v>
      </c>
      <c r="FC103" s="21">
        <v>43.39069136948126</v>
      </c>
      <c r="FD103" s="21">
        <v>49.519449757171522</v>
      </c>
      <c r="FE103" s="21">
        <v>55.174452217212185</v>
      </c>
      <c r="FF103" s="21">
        <v>56.657014299825065</v>
      </c>
      <c r="FG103" s="21">
        <v>58.198797691068378</v>
      </c>
      <c r="FH103" s="21">
        <v>60.455875432449446</v>
      </c>
      <c r="FI103" s="21">
        <v>60.334405926582733</v>
      </c>
      <c r="FJ103" s="21">
        <v>59.975491732486837</v>
      </c>
      <c r="FK103" s="21">
        <v>58.148610231516372</v>
      </c>
      <c r="FL103" s="21">
        <v>55.078192774504359</v>
      </c>
      <c r="FM103" s="21">
        <v>54.365979376594581</v>
      </c>
      <c r="FN103" s="21">
        <v>53.244715528008157</v>
      </c>
      <c r="FO103" s="21">
        <v>52.983376489967469</v>
      </c>
      <c r="FP103" s="21">
        <v>52.450585978876738</v>
      </c>
      <c r="FQ103" s="21">
        <v>50.850981482759934</v>
      </c>
      <c r="FR103" s="21">
        <v>50.84269492290376</v>
      </c>
      <c r="FS103" s="21">
        <v>3.251133918762207</v>
      </c>
      <c r="FT103" s="21">
        <v>0.14831782877445221</v>
      </c>
      <c r="FU103" s="21">
        <v>0.24353349208831787</v>
      </c>
      <c r="FV103" t="s">
        <v>294</v>
      </c>
      <c r="FW103" s="21"/>
      <c r="FX103">
        <f t="shared" si="3"/>
        <v>5.8764461517333988</v>
      </c>
      <c r="FY103">
        <f t="shared" si="4"/>
        <v>0.90115364789962771</v>
      </c>
      <c r="FZ103">
        <f t="shared" si="5"/>
        <v>54.764174880118183</v>
      </c>
    </row>
    <row r="104" spans="1:182" x14ac:dyDescent="0.2">
      <c r="A104" t="s">
        <v>226</v>
      </c>
      <c r="B104" t="s">
        <v>0</v>
      </c>
      <c r="C104" t="s">
        <v>265</v>
      </c>
      <c r="D104" t="s">
        <v>236</v>
      </c>
      <c r="E104" t="s">
        <v>219</v>
      </c>
      <c r="F104" s="21">
        <v>15075</v>
      </c>
      <c r="G104" s="21">
        <v>10.651695251464844</v>
      </c>
      <c r="H104" s="21">
        <v>9.5677986145019531</v>
      </c>
      <c r="I104" s="21">
        <v>8.778691291809082</v>
      </c>
      <c r="J104" s="21">
        <v>8.2862653732299805</v>
      </c>
      <c r="K104" s="21">
        <v>8.0308265686035156</v>
      </c>
      <c r="L104" s="21">
        <v>8.2336750030517578</v>
      </c>
      <c r="M104" s="21">
        <v>8.4411125183105469</v>
      </c>
      <c r="N104" s="21">
        <v>8.2222623825073242</v>
      </c>
      <c r="O104" s="21">
        <v>6.8310136795043945</v>
      </c>
      <c r="P104" s="21">
        <v>4.6678552627563477</v>
      </c>
      <c r="Q104" s="21">
        <v>2.588843822479248</v>
      </c>
      <c r="R104" s="21">
        <v>1.6034860610961914</v>
      </c>
      <c r="S104" s="21">
        <v>1.6904282569885254</v>
      </c>
      <c r="T104" s="21">
        <v>2.2170910835266113</v>
      </c>
      <c r="U104" s="21">
        <v>3.4101052284240723</v>
      </c>
      <c r="V104" s="21">
        <v>5.5564885139465332</v>
      </c>
      <c r="W104" s="21">
        <v>8.1415567398071289</v>
      </c>
      <c r="X104" s="21">
        <v>11.830251693725586</v>
      </c>
      <c r="Y104" s="21">
        <v>14.907350540161133</v>
      </c>
      <c r="Z104" s="21">
        <v>16.149404525756836</v>
      </c>
      <c r="AA104" s="21">
        <v>16.671964645385742</v>
      </c>
      <c r="AB104" s="21">
        <v>16.106508255004883</v>
      </c>
      <c r="AC104" s="21">
        <v>14.148491859436035</v>
      </c>
      <c r="AD104" s="21">
        <v>11.988738059997559</v>
      </c>
      <c r="AE104" s="21">
        <v>-0.5321081280708313</v>
      </c>
      <c r="AF104" s="21">
        <v>-0.44704169034957886</v>
      </c>
      <c r="AG104" s="21">
        <v>-0.35774427652359009</v>
      </c>
      <c r="AH104" s="21">
        <v>-0.26160126924514771</v>
      </c>
      <c r="AI104" s="21">
        <v>-0.22192969918251038</v>
      </c>
      <c r="AJ104" s="21">
        <v>-9.0512186288833618E-2</v>
      </c>
      <c r="AK104" s="21">
        <v>-0.12308526784181595</v>
      </c>
      <c r="AL104" s="21">
        <v>-0.24899929761886597</v>
      </c>
      <c r="AM104" s="21">
        <v>-0.53780651092529297</v>
      </c>
      <c r="AN104" s="21">
        <v>-0.68273681402206421</v>
      </c>
      <c r="AO104" s="21">
        <v>-0.76398950815200806</v>
      </c>
      <c r="AP104" s="21">
        <v>-0.8045535683631897</v>
      </c>
      <c r="AQ104" s="21">
        <v>-0.75182837247848511</v>
      </c>
      <c r="AR104" s="21">
        <v>-0.78377836942672729</v>
      </c>
      <c r="AS104" s="21">
        <v>-0.75768560171127319</v>
      </c>
      <c r="AT104" s="21">
        <v>-0.62307488918304443</v>
      </c>
      <c r="AU104" s="21">
        <v>-0.41333508491516113</v>
      </c>
      <c r="AV104" s="21">
        <v>-0.36767318844795227</v>
      </c>
      <c r="AW104" s="21">
        <v>-0.19109770655632019</v>
      </c>
      <c r="AX104" s="21">
        <v>0.13971062004566193</v>
      </c>
      <c r="AY104" s="21">
        <v>0.20687854290008545</v>
      </c>
      <c r="AZ104" s="21">
        <v>-0.12246513366699219</v>
      </c>
      <c r="BA104" s="21">
        <v>-0.3304823637008667</v>
      </c>
      <c r="BB104" s="21">
        <v>-0.44045126438140869</v>
      </c>
      <c r="BC104" s="21">
        <v>-0.38864350318908691</v>
      </c>
      <c r="BD104" s="21">
        <v>-0.31983765959739685</v>
      </c>
      <c r="BE104" s="21">
        <v>-0.24978950619697571</v>
      </c>
      <c r="BF104" s="21">
        <v>-0.16929753124713898</v>
      </c>
      <c r="BG104" s="21">
        <v>-0.13446778059005737</v>
      </c>
      <c r="BH104" s="21">
        <v>-3.747154027223587E-3</v>
      </c>
      <c r="BI104" s="21">
        <v>-2.5185644626617432E-2</v>
      </c>
      <c r="BJ104" s="21">
        <v>-0.13959130644798279</v>
      </c>
      <c r="BK104" s="21">
        <v>-0.42776185274124146</v>
      </c>
      <c r="BL104" s="21">
        <v>-0.56218641996383667</v>
      </c>
      <c r="BM104" s="21">
        <v>-0.63264656066894531</v>
      </c>
      <c r="BN104" s="21">
        <v>-0.66398245096206665</v>
      </c>
      <c r="BO104" s="21">
        <v>-0.60299956798553467</v>
      </c>
      <c r="BP104" s="21">
        <v>-0.62748831510543823</v>
      </c>
      <c r="BQ104" s="21">
        <v>-0.59429627656936646</v>
      </c>
      <c r="BR104" s="21">
        <v>-0.45603510737419128</v>
      </c>
      <c r="BS104" s="21">
        <v>-0.24771599471569061</v>
      </c>
      <c r="BT104" s="21">
        <v>-0.1987004429101944</v>
      </c>
      <c r="BU104" s="21">
        <v>-2.9808685183525085E-2</v>
      </c>
      <c r="BV104" s="21">
        <v>0.29334324598312378</v>
      </c>
      <c r="BW104" s="21">
        <v>0.35489505529403687</v>
      </c>
      <c r="BX104" s="21">
        <v>2.26941779255867E-2</v>
      </c>
      <c r="BY104" s="21">
        <v>-0.20219206809997559</v>
      </c>
      <c r="BZ104" s="21">
        <v>-0.31843253970146179</v>
      </c>
      <c r="CA104" s="21">
        <v>-0.28928035497665405</v>
      </c>
      <c r="CB104" s="21">
        <v>-0.23173654079437256</v>
      </c>
      <c r="CC104" s="21">
        <v>-0.17502033710479736</v>
      </c>
      <c r="CD104" s="21">
        <v>-0.1053682416677475</v>
      </c>
      <c r="CE104" s="21">
        <v>-7.3891907930374146E-2</v>
      </c>
      <c r="CF104" s="21">
        <v>5.6346036493778229E-2</v>
      </c>
      <c r="CG104" s="21">
        <v>4.2619332671165466E-2</v>
      </c>
      <c r="CH104" s="21">
        <v>-6.3815653324127197E-2</v>
      </c>
      <c r="CI104" s="21">
        <v>-0.35154524445533752</v>
      </c>
      <c r="CJ104" s="21">
        <v>-0.47869357466697693</v>
      </c>
      <c r="CK104" s="21">
        <v>-0.54167890548706055</v>
      </c>
      <c r="CL104" s="21">
        <v>-0.56662333011627197</v>
      </c>
      <c r="CM104" s="21">
        <v>-0.49992117285728455</v>
      </c>
      <c r="CN104" s="21">
        <v>-0.51924228668212891</v>
      </c>
      <c r="CO104" s="21">
        <v>-0.48113325238227844</v>
      </c>
      <c r="CP104" s="21">
        <v>-0.34034386277198792</v>
      </c>
      <c r="CQ104" s="21">
        <v>-0.1330086886882782</v>
      </c>
      <c r="CR104" s="21">
        <v>-8.1670433282852173E-2</v>
      </c>
      <c r="CS104" s="21">
        <v>8.1899590790271759E-2</v>
      </c>
      <c r="CT104" s="21">
        <v>0.39974874258041382</v>
      </c>
      <c r="CU104" s="21">
        <v>0.45741084218025208</v>
      </c>
      <c r="CV104" s="21">
        <v>0.12323107570409775</v>
      </c>
      <c r="CW104" s="21">
        <v>-0.11333857476711273</v>
      </c>
      <c r="CX104" s="21">
        <v>-0.23392273485660553</v>
      </c>
      <c r="CY104" s="21">
        <v>-0.18991723656654358</v>
      </c>
      <c r="CZ104" s="21">
        <v>-0.14363543689250946</v>
      </c>
      <c r="DA104" s="21">
        <v>-0.10025119036436081</v>
      </c>
      <c r="DB104" s="21">
        <v>-4.1438955813646317E-2</v>
      </c>
      <c r="DC104" s="21">
        <v>-1.3316046446561813E-2</v>
      </c>
      <c r="DD104" s="21">
        <v>0.11643923819065094</v>
      </c>
      <c r="DE104" s="21">
        <v>0.11042430996894836</v>
      </c>
      <c r="DF104" s="21">
        <v>1.1959992349147797E-2</v>
      </c>
      <c r="DG104" s="21">
        <v>-0.27532863616943359</v>
      </c>
      <c r="DH104" s="21">
        <v>-0.39520072937011719</v>
      </c>
      <c r="DI104" s="21">
        <v>-0.45071122050285339</v>
      </c>
      <c r="DJ104" s="21">
        <v>-0.46926423907279968</v>
      </c>
      <c r="DK104" s="21">
        <v>-0.39684277772903442</v>
      </c>
      <c r="DL104" s="21">
        <v>-0.41099625825881958</v>
      </c>
      <c r="DM104" s="21">
        <v>-0.36797022819519043</v>
      </c>
      <c r="DN104" s="21">
        <v>-0.22465258836746216</v>
      </c>
      <c r="DO104" s="21">
        <v>-1.8301397562026978E-2</v>
      </c>
      <c r="DP104" s="21">
        <v>3.5359576344490051E-2</v>
      </c>
      <c r="DQ104" s="21">
        <v>0.1936078667640686</v>
      </c>
      <c r="DR104" s="21">
        <v>0.50615423917770386</v>
      </c>
      <c r="DS104" s="21">
        <v>0.55992662906646729</v>
      </c>
      <c r="DT104" s="21">
        <v>0.2237679660320282</v>
      </c>
      <c r="DU104" s="21">
        <v>-2.4485096335411072E-2</v>
      </c>
      <c r="DV104" s="21">
        <v>-0.14941293001174927</v>
      </c>
      <c r="DW104" s="21">
        <v>-4.6452626585960388E-2</v>
      </c>
      <c r="DX104" s="21">
        <v>-1.6431398689746857E-2</v>
      </c>
      <c r="DY104" s="21">
        <v>7.7035874128341675E-3</v>
      </c>
      <c r="DZ104" s="21">
        <v>5.0864789634943008E-2</v>
      </c>
      <c r="EA104" s="21">
        <v>7.4145875871181488E-2</v>
      </c>
      <c r="EB104" s="21">
        <v>0.20320425927639008</v>
      </c>
      <c r="EC104" s="21">
        <v>0.20832394063472748</v>
      </c>
      <c r="ED104" s="21">
        <v>0.12136799097061157</v>
      </c>
      <c r="EE104" s="21">
        <v>-0.16528397798538208</v>
      </c>
      <c r="EF104" s="21">
        <v>-0.27465030550956726</v>
      </c>
      <c r="EG104" s="21">
        <v>-0.31936836242675781</v>
      </c>
      <c r="EH104" s="21">
        <v>-0.32869312167167664</v>
      </c>
      <c r="EI104" s="21">
        <v>-0.2480139285326004</v>
      </c>
      <c r="EJ104" s="21">
        <v>-0.25470620393753052</v>
      </c>
      <c r="EK104" s="21">
        <v>-0.20458085834980011</v>
      </c>
      <c r="EL104" s="21">
        <v>-5.7612776756286621E-2</v>
      </c>
      <c r="EM104" s="21">
        <v>0.14731772243976593</v>
      </c>
      <c r="EN104" s="21">
        <v>0.20433232188224792</v>
      </c>
      <c r="EO104" s="21">
        <v>0.3548969030380249</v>
      </c>
      <c r="EP104" s="21">
        <v>0.65978682041168213</v>
      </c>
      <c r="EQ104" s="21">
        <v>0.7079431414604187</v>
      </c>
      <c r="ER104" s="21">
        <v>0.36892729997634888</v>
      </c>
      <c r="ES104" s="21">
        <v>0.10380522161722183</v>
      </c>
      <c r="ET104" s="21">
        <v>-2.7394190430641174E-2</v>
      </c>
      <c r="EU104" s="21">
        <v>65.513681304792712</v>
      </c>
      <c r="EV104" s="21">
        <v>65.178446480164283</v>
      </c>
      <c r="EW104" s="21">
        <v>65.084955988069169</v>
      </c>
      <c r="EX104" s="21">
        <v>64.974738087820185</v>
      </c>
      <c r="EY104" s="21">
        <v>64.758354720436714</v>
      </c>
      <c r="EZ104" s="21">
        <v>64.670387218469017</v>
      </c>
      <c r="FA104" s="21">
        <v>64.468555838361908</v>
      </c>
      <c r="FB104" s="21">
        <v>64.972063271188816</v>
      </c>
      <c r="FC104" s="21">
        <v>66.562335947014603</v>
      </c>
      <c r="FD104" s="21">
        <v>69.208354012914754</v>
      </c>
      <c r="FE104" s="21">
        <v>72.19393268085436</v>
      </c>
      <c r="FF104" s="21">
        <v>74.784560519039729</v>
      </c>
      <c r="FG104" s="21">
        <v>76.698648132526657</v>
      </c>
      <c r="FH104" s="21">
        <v>77.566221977474271</v>
      </c>
      <c r="FI104" s="21">
        <v>77.835470247537529</v>
      </c>
      <c r="FJ104" s="21">
        <v>77.558805849698444</v>
      </c>
      <c r="FK104" s="21">
        <v>76.838889918793882</v>
      </c>
      <c r="FL104" s="21">
        <v>75.642476764634679</v>
      </c>
      <c r="FM104" s="21">
        <v>74.191791895017104</v>
      </c>
      <c r="FN104" s="21">
        <v>71.921076653070912</v>
      </c>
      <c r="FO104" s="21">
        <v>68.864352950923276</v>
      </c>
      <c r="FP104" s="21">
        <v>67.111564534505206</v>
      </c>
      <c r="FQ104" s="21">
        <v>66.379044181861687</v>
      </c>
      <c r="FR104" s="21">
        <v>65.976527009018227</v>
      </c>
      <c r="FS104" s="21">
        <v>2.6386966705322266</v>
      </c>
      <c r="FT104" s="21">
        <v>0.12002623081207275</v>
      </c>
      <c r="FU104" s="21">
        <v>0.17979036271572113</v>
      </c>
      <c r="FV104" t="s">
        <v>294</v>
      </c>
      <c r="FW104" s="21"/>
      <c r="FX104">
        <f t="shared" si="3"/>
        <v>13.540105628967286</v>
      </c>
      <c r="FY104">
        <f t="shared" si="4"/>
        <v>0.14487601071596146</v>
      </c>
      <c r="FZ104">
        <f t="shared" si="5"/>
        <v>73.491717636487962</v>
      </c>
    </row>
    <row r="105" spans="1:182" x14ac:dyDescent="0.2">
      <c r="A105" t="s">
        <v>226</v>
      </c>
      <c r="B105" t="s">
        <v>0</v>
      </c>
      <c r="C105" t="s">
        <v>265</v>
      </c>
      <c r="D105" t="s">
        <v>236</v>
      </c>
      <c r="E105" t="s">
        <v>220</v>
      </c>
      <c r="F105" s="21">
        <v>9202</v>
      </c>
      <c r="G105" s="21">
        <v>5.968285083770752</v>
      </c>
      <c r="H105" s="21">
        <v>5.3578786849975586</v>
      </c>
      <c r="I105" s="21">
        <v>4.9509153366088867</v>
      </c>
      <c r="J105" s="21">
        <v>4.669957160949707</v>
      </c>
      <c r="K105" s="21">
        <v>4.5400371551513672</v>
      </c>
      <c r="L105" s="21">
        <v>4.6008090972900391</v>
      </c>
      <c r="M105" s="21">
        <v>4.7405705451965332</v>
      </c>
      <c r="N105" s="21">
        <v>4.8414797782897949</v>
      </c>
      <c r="O105" s="21">
        <v>4.3389763832092285</v>
      </c>
      <c r="P105" s="21">
        <v>3.478630542755127</v>
      </c>
      <c r="Q105" s="21">
        <v>2.3433542251586914</v>
      </c>
      <c r="R105" s="21">
        <v>1.7679405212402344</v>
      </c>
      <c r="S105" s="21">
        <v>1.7114124298095703</v>
      </c>
      <c r="T105" s="21">
        <v>1.7687158584594727</v>
      </c>
      <c r="U105" s="21">
        <v>2.2237551212310791</v>
      </c>
      <c r="V105" s="21">
        <v>3.1747705936431885</v>
      </c>
      <c r="W105" s="21">
        <v>4.4315996170043945</v>
      </c>
      <c r="X105" s="21">
        <v>6.3251028060913086</v>
      </c>
      <c r="Y105" s="21">
        <v>7.9571800231933594</v>
      </c>
      <c r="Z105" s="21">
        <v>8.7414531707763672</v>
      </c>
      <c r="AA105" s="21">
        <v>9.1899356842041016</v>
      </c>
      <c r="AB105" s="21">
        <v>9.0130558013916016</v>
      </c>
      <c r="AC105" s="21">
        <v>7.9750418663024902</v>
      </c>
      <c r="AD105" s="21">
        <v>6.7383341789245605</v>
      </c>
      <c r="AE105" s="21">
        <v>-0.38662233948707581</v>
      </c>
      <c r="AF105" s="21">
        <v>-0.33858144283294678</v>
      </c>
      <c r="AG105" s="21">
        <v>-0.24490085244178772</v>
      </c>
      <c r="AH105" s="21">
        <v>-0.19390979409217834</v>
      </c>
      <c r="AI105" s="21">
        <v>-0.13101933896541595</v>
      </c>
      <c r="AJ105" s="21">
        <v>-8.7657399475574493E-2</v>
      </c>
      <c r="AK105" s="21">
        <v>-0.13693512976169586</v>
      </c>
      <c r="AL105" s="21">
        <v>-0.17082381248474121</v>
      </c>
      <c r="AM105" s="21">
        <v>-0.36320722103118896</v>
      </c>
      <c r="AN105" s="21">
        <v>-0.45646938681602478</v>
      </c>
      <c r="AO105" s="21">
        <v>-0.61365115642547607</v>
      </c>
      <c r="AP105" s="21">
        <v>-0.60230058431625366</v>
      </c>
      <c r="AQ105" s="21">
        <v>-0.50946766138076782</v>
      </c>
      <c r="AR105" s="21">
        <v>-0.53535079956054688</v>
      </c>
      <c r="AS105" s="21">
        <v>-0.47273591160774231</v>
      </c>
      <c r="AT105" s="21">
        <v>-0.36552914977073669</v>
      </c>
      <c r="AU105" s="21">
        <v>-0.24619868397712708</v>
      </c>
      <c r="AV105" s="21">
        <v>-0.13451856374740601</v>
      </c>
      <c r="AW105" s="21">
        <v>-5.294790118932724E-2</v>
      </c>
      <c r="AX105" s="21">
        <v>0.11502278596162796</v>
      </c>
      <c r="AY105" s="21">
        <v>7.5419791042804718E-2</v>
      </c>
      <c r="AZ105" s="21">
        <v>-7.8656837344169617E-2</v>
      </c>
      <c r="BA105" s="21">
        <v>-0.16555950045585632</v>
      </c>
      <c r="BB105" s="21">
        <v>-0.26134565472602844</v>
      </c>
      <c r="BC105" s="21">
        <v>-0.28518524765968323</v>
      </c>
      <c r="BD105" s="21">
        <v>-0.25002878904342651</v>
      </c>
      <c r="BE105" s="21">
        <v>-0.17071118950843811</v>
      </c>
      <c r="BF105" s="21">
        <v>-0.12926849722862244</v>
      </c>
      <c r="BG105" s="21">
        <v>-7.307569682598114E-2</v>
      </c>
      <c r="BH105" s="21">
        <v>-3.0987508594989777E-2</v>
      </c>
      <c r="BI105" s="21">
        <v>-7.4694082140922546E-2</v>
      </c>
      <c r="BJ105" s="21">
        <v>-9.6864596009254456E-2</v>
      </c>
      <c r="BK105" s="21">
        <v>-0.28591728210449219</v>
      </c>
      <c r="BL105" s="21">
        <v>-0.37378388643264771</v>
      </c>
      <c r="BM105" s="21">
        <v>-0.52417981624603271</v>
      </c>
      <c r="BN105" s="21">
        <v>-0.51089012622833252</v>
      </c>
      <c r="BO105" s="21">
        <v>-0.41216591000556946</v>
      </c>
      <c r="BP105" s="21">
        <v>-0.43429487943649292</v>
      </c>
      <c r="BQ105" s="21">
        <v>-0.36907115578651428</v>
      </c>
      <c r="BR105" s="21">
        <v>-0.25876730680465698</v>
      </c>
      <c r="BS105" s="21">
        <v>-0.14296388626098633</v>
      </c>
      <c r="BT105" s="21">
        <v>-3.1034961342811584E-2</v>
      </c>
      <c r="BU105" s="21">
        <v>4.9362950026988983E-2</v>
      </c>
      <c r="BV105" s="21">
        <v>0.21581518650054932</v>
      </c>
      <c r="BW105" s="21">
        <v>0.17899967730045319</v>
      </c>
      <c r="BX105" s="21">
        <v>1.7979690805077553E-2</v>
      </c>
      <c r="BY105" s="21">
        <v>-7.8508228063583374E-2</v>
      </c>
      <c r="BZ105" s="21">
        <v>-0.17810225486755371</v>
      </c>
      <c r="CA105" s="21">
        <v>-0.21493023633956909</v>
      </c>
      <c r="CB105" s="21">
        <v>-0.18869747221469879</v>
      </c>
      <c r="CC105" s="21">
        <v>-0.11932763457298279</v>
      </c>
      <c r="CD105" s="21">
        <v>-8.4498122334480286E-2</v>
      </c>
      <c r="CE105" s="21">
        <v>-3.2944105565547943E-2</v>
      </c>
      <c r="CF105" s="21">
        <v>8.2618799060583115E-3</v>
      </c>
      <c r="CG105" s="21">
        <v>-3.1586118042469025E-2</v>
      </c>
      <c r="CH105" s="21">
        <v>-4.5640662312507629E-2</v>
      </c>
      <c r="CI105" s="21">
        <v>-0.23238649964332581</v>
      </c>
      <c r="CJ105" s="21">
        <v>-0.31651616096496582</v>
      </c>
      <c r="CK105" s="21">
        <v>-0.4622122049331665</v>
      </c>
      <c r="CL105" s="21">
        <v>-0.44757956266403198</v>
      </c>
      <c r="CM105" s="21">
        <v>-0.34477502107620239</v>
      </c>
      <c r="CN105" s="21">
        <v>-0.36430385708808899</v>
      </c>
      <c r="CO105" s="21">
        <v>-0.29727324843406677</v>
      </c>
      <c r="CP105" s="21">
        <v>-0.18482434749603271</v>
      </c>
      <c r="CQ105" s="21">
        <v>-7.1463748812675476E-2</v>
      </c>
      <c r="CR105" s="21">
        <v>4.0637455880641937E-2</v>
      </c>
      <c r="CS105" s="21">
        <v>0.12022313475608826</v>
      </c>
      <c r="CT105" s="21">
        <v>0.28562366962432861</v>
      </c>
      <c r="CU105" s="21">
        <v>0.25073879957199097</v>
      </c>
      <c r="CV105" s="21">
        <v>8.490985631942749E-2</v>
      </c>
      <c r="CW105" s="21">
        <v>-1.8216788768768311E-2</v>
      </c>
      <c r="CX105" s="21">
        <v>-0.12044812738895416</v>
      </c>
      <c r="CY105" s="21">
        <v>-0.14467522501945496</v>
      </c>
      <c r="CZ105" s="21">
        <v>-0.12736617028713226</v>
      </c>
      <c r="DA105" s="21">
        <v>-6.7944087088108063E-2</v>
      </c>
      <c r="DB105" s="21">
        <v>-3.9727743715047836E-2</v>
      </c>
      <c r="DC105" s="21">
        <v>7.1874856948852539E-3</v>
      </c>
      <c r="DD105" s="21">
        <v>4.75112684071064E-2</v>
      </c>
      <c r="DE105" s="21">
        <v>1.1521840468049049E-2</v>
      </c>
      <c r="DF105" s="21">
        <v>5.5832657963037491E-3</v>
      </c>
      <c r="DG105" s="21">
        <v>-0.17885571718215942</v>
      </c>
      <c r="DH105" s="21">
        <v>-0.25924843549728394</v>
      </c>
      <c r="DI105" s="21">
        <v>-0.40024462342262268</v>
      </c>
      <c r="DJ105" s="21">
        <v>-0.38426896929740906</v>
      </c>
      <c r="DK105" s="21">
        <v>-0.27738413214683533</v>
      </c>
      <c r="DL105" s="21">
        <v>-0.29431280493736267</v>
      </c>
      <c r="DM105" s="21">
        <v>-0.22547534108161926</v>
      </c>
      <c r="DN105" s="21">
        <v>-0.11088141053915024</v>
      </c>
      <c r="DO105" s="21">
        <v>3.6388635635375977E-5</v>
      </c>
      <c r="DP105" s="21">
        <v>0.11230987310409546</v>
      </c>
      <c r="DQ105" s="21">
        <v>0.19108331203460693</v>
      </c>
      <c r="DR105" s="21">
        <v>0.35543215274810791</v>
      </c>
      <c r="DS105" s="21">
        <v>0.32247790694236755</v>
      </c>
      <c r="DT105" s="21">
        <v>0.15184003114700317</v>
      </c>
      <c r="DU105" s="21">
        <v>4.2074654251337051E-2</v>
      </c>
      <c r="DV105" s="21">
        <v>-6.2794007360935211E-2</v>
      </c>
      <c r="DW105" s="21">
        <v>-4.323815181851387E-2</v>
      </c>
      <c r="DX105" s="21">
        <v>-3.8813501596450806E-2</v>
      </c>
      <c r="DY105" s="21">
        <v>6.2455832958221436E-3</v>
      </c>
      <c r="DZ105" s="21">
        <v>2.4913560599088669E-2</v>
      </c>
      <c r="EA105" s="21">
        <v>6.5131127834320068E-2</v>
      </c>
      <c r="EB105" s="21">
        <v>0.10418115556240082</v>
      </c>
      <c r="EC105" s="21">
        <v>7.3762886226177216E-2</v>
      </c>
      <c r="ED105" s="21">
        <v>7.9542487859725952E-2</v>
      </c>
      <c r="EE105" s="21">
        <v>-0.10156579315662384</v>
      </c>
      <c r="EF105" s="21">
        <v>-0.17656292021274567</v>
      </c>
      <c r="EG105" s="21">
        <v>-0.31077328324317932</v>
      </c>
      <c r="EH105" s="21">
        <v>-0.2928585410118103</v>
      </c>
      <c r="EI105" s="21">
        <v>-0.18008238077163696</v>
      </c>
      <c r="EJ105" s="21">
        <v>-0.19325685501098633</v>
      </c>
      <c r="EK105" s="21">
        <v>-0.12181060761213303</v>
      </c>
      <c r="EL105" s="21">
        <v>-4.1195452213287354E-3</v>
      </c>
      <c r="EM105" s="21">
        <v>0.10327120125293732</v>
      </c>
      <c r="EN105" s="21">
        <v>0.21579347550868988</v>
      </c>
      <c r="EO105" s="21">
        <v>0.29339414834976196</v>
      </c>
      <c r="EP105" s="21">
        <v>0.45622456073760986</v>
      </c>
      <c r="EQ105" s="21">
        <v>0.42605778574943542</v>
      </c>
      <c r="ER105" s="21">
        <v>0.24847656488418579</v>
      </c>
      <c r="ES105" s="21">
        <v>0.1291259229183197</v>
      </c>
      <c r="ET105" s="21">
        <v>2.0449396222829819E-2</v>
      </c>
      <c r="EU105" s="21">
        <v>66.27900990347932</v>
      </c>
      <c r="EV105" s="21">
        <v>66.029422905102578</v>
      </c>
      <c r="EW105" s="21">
        <v>66.060477794284679</v>
      </c>
      <c r="EX105" s="21">
        <v>65.963469436701885</v>
      </c>
      <c r="EY105" s="21">
        <v>65.821601431568254</v>
      </c>
      <c r="EZ105" s="21">
        <v>65.822908721107993</v>
      </c>
      <c r="FA105" s="21">
        <v>65.554752512357467</v>
      </c>
      <c r="FB105" s="21">
        <v>65.904112888196067</v>
      </c>
      <c r="FC105" s="21">
        <v>67.135411782151749</v>
      </c>
      <c r="FD105" s="21">
        <v>69.244986227558272</v>
      </c>
      <c r="FE105" s="21">
        <v>71.676896872766065</v>
      </c>
      <c r="FF105" s="21">
        <v>73.882073826697621</v>
      </c>
      <c r="FG105" s="21">
        <v>75.296247672578659</v>
      </c>
      <c r="FH105" s="21">
        <v>75.86153574949553</v>
      </c>
      <c r="FI105" s="21">
        <v>76.060885815121921</v>
      </c>
      <c r="FJ105" s="21">
        <v>75.790895105107822</v>
      </c>
      <c r="FK105" s="21">
        <v>75.167741997297426</v>
      </c>
      <c r="FL105" s="21">
        <v>74.094359037436192</v>
      </c>
      <c r="FM105" s="21">
        <v>72.832911780957843</v>
      </c>
      <c r="FN105" s="21">
        <v>70.897539738649087</v>
      </c>
      <c r="FO105" s="21">
        <v>68.464069008283104</v>
      </c>
      <c r="FP105" s="21">
        <v>67.298036743210503</v>
      </c>
      <c r="FQ105" s="21">
        <v>66.851999200341297</v>
      </c>
      <c r="FR105" s="21">
        <v>66.600071695415238</v>
      </c>
      <c r="FS105" s="21">
        <v>1.7527036666870117</v>
      </c>
      <c r="FT105" s="21">
        <v>8.040502667427063E-2</v>
      </c>
      <c r="FU105" s="21">
        <v>0.11450520157814026</v>
      </c>
      <c r="FV105" t="s">
        <v>294</v>
      </c>
      <c r="FW105" s="21"/>
      <c r="FX105">
        <f t="shared" si="3"/>
        <v>7.3290542602539066</v>
      </c>
      <c r="FY105">
        <f t="shared" si="4"/>
        <v>0.12515186220407487</v>
      </c>
      <c r="FZ105">
        <f t="shared" si="5"/>
        <v>72.291324312524722</v>
      </c>
    </row>
    <row r="106" spans="1:182" x14ac:dyDescent="0.2">
      <c r="A106" t="s">
        <v>226</v>
      </c>
      <c r="B106" t="s">
        <v>0</v>
      </c>
      <c r="C106" t="s">
        <v>265</v>
      </c>
      <c r="D106" t="s">
        <v>236</v>
      </c>
      <c r="E106" t="s">
        <v>221</v>
      </c>
      <c r="F106" s="21">
        <v>5873</v>
      </c>
      <c r="G106" s="21">
        <v>4.6828880310058594</v>
      </c>
      <c r="H106" s="21">
        <v>4.2152562141418457</v>
      </c>
      <c r="I106" s="21">
        <v>3.8264880180358887</v>
      </c>
      <c r="J106" s="21">
        <v>3.615633487701416</v>
      </c>
      <c r="K106" s="21">
        <v>3.4826459884643555</v>
      </c>
      <c r="L106" s="21">
        <v>3.6310324668884277</v>
      </c>
      <c r="M106" s="21">
        <v>3.707402229309082</v>
      </c>
      <c r="N106" s="21">
        <v>3.377295970916748</v>
      </c>
      <c r="O106" s="21">
        <v>2.4973945617675781</v>
      </c>
      <c r="P106" s="21">
        <v>1.2003656625747681</v>
      </c>
      <c r="Q106" s="21">
        <v>0.28442478179931641</v>
      </c>
      <c r="R106" s="21">
        <v>-0.14079999923706055</v>
      </c>
      <c r="S106" s="21">
        <v>-2.7308940887451172E-2</v>
      </c>
      <c r="T106" s="21">
        <v>0.43657541275024414</v>
      </c>
      <c r="U106" s="21">
        <v>1.1533892154693604</v>
      </c>
      <c r="V106" s="21">
        <v>2.3298296928405762</v>
      </c>
      <c r="W106" s="21">
        <v>3.6631002426147461</v>
      </c>
      <c r="X106" s="21">
        <v>5.4341697692871094</v>
      </c>
      <c r="Y106" s="21">
        <v>6.8888874053955078</v>
      </c>
      <c r="Z106" s="21">
        <v>7.3644819259643555</v>
      </c>
      <c r="AA106" s="21">
        <v>7.4696693420410156</v>
      </c>
      <c r="AB106" s="21">
        <v>7.0750503540039063</v>
      </c>
      <c r="AC106" s="21">
        <v>6.1423768997192383</v>
      </c>
      <c r="AD106" s="21">
        <v>5.2266225814819336</v>
      </c>
      <c r="AE106" s="21">
        <v>-0.24382054805755615</v>
      </c>
      <c r="AF106" s="21">
        <v>-0.18943633139133453</v>
      </c>
      <c r="AG106" s="21">
        <v>-0.1885719895362854</v>
      </c>
      <c r="AH106" s="21">
        <v>-0.13302357494831085</v>
      </c>
      <c r="AI106" s="21">
        <v>-0.1622459888458252</v>
      </c>
      <c r="AJ106" s="21">
        <v>-6.6893093287944794E-2</v>
      </c>
      <c r="AK106" s="21">
        <v>-5.0796762108802795E-2</v>
      </c>
      <c r="AL106" s="21">
        <v>-0.16264370083808899</v>
      </c>
      <c r="AM106" s="21">
        <v>-0.25228571891784668</v>
      </c>
      <c r="AN106" s="21">
        <v>-0.31394094228744507</v>
      </c>
      <c r="AO106" s="21">
        <v>-0.21797601878643036</v>
      </c>
      <c r="AP106" s="21">
        <v>-0.29088050127029419</v>
      </c>
      <c r="AQ106" s="21">
        <v>-0.35874152183532715</v>
      </c>
      <c r="AR106" s="21">
        <v>-0.37098497152328491</v>
      </c>
      <c r="AS106" s="21">
        <v>-0.43090692162513733</v>
      </c>
      <c r="AT106" s="21">
        <v>-0.42079901695251465</v>
      </c>
      <c r="AU106" s="21">
        <v>-0.32382208108901978</v>
      </c>
      <c r="AV106" s="21">
        <v>-0.41437000036239624</v>
      </c>
      <c r="AW106" s="21">
        <v>-0.30428153276443481</v>
      </c>
      <c r="AX106" s="21">
        <v>-0.12078018486499786</v>
      </c>
      <c r="AY106" s="21">
        <v>2.1644078195095062E-2</v>
      </c>
      <c r="AZ106" s="21">
        <v>-0.16501712799072266</v>
      </c>
      <c r="BA106" s="21">
        <v>-0.28613641858100891</v>
      </c>
      <c r="BB106" s="21">
        <v>-0.28821662068367004</v>
      </c>
      <c r="BC106" s="21">
        <v>-0.14152120053768158</v>
      </c>
      <c r="BD106" s="21">
        <v>-9.7620457410812378E-2</v>
      </c>
      <c r="BE106" s="21">
        <v>-0.10869663208723068</v>
      </c>
      <c r="BF106" s="21">
        <v>-6.5014563500881195E-2</v>
      </c>
      <c r="BG106" s="21">
        <v>-9.2947281897068024E-2</v>
      </c>
      <c r="BH106" s="21">
        <v>2.6770532131195068E-3</v>
      </c>
      <c r="BI106" s="21">
        <v>2.9507752507925034E-2</v>
      </c>
      <c r="BJ106" s="21">
        <v>-7.848859578371048E-2</v>
      </c>
      <c r="BK106" s="21">
        <v>-0.17256419360637665</v>
      </c>
      <c r="BL106" s="21">
        <v>-0.22349318861961365</v>
      </c>
      <c r="BM106" s="21">
        <v>-0.11777664721012115</v>
      </c>
      <c r="BN106" s="21">
        <v>-0.17667514085769653</v>
      </c>
      <c r="BO106" s="21">
        <v>-0.23967839777469635</v>
      </c>
      <c r="BP106" s="21">
        <v>-0.24439795315265656</v>
      </c>
      <c r="BQ106" s="21">
        <v>-0.29560470581054688</v>
      </c>
      <c r="BR106" s="21">
        <v>-0.28332805633544922</v>
      </c>
      <c r="BS106" s="21">
        <v>-0.18384452164173126</v>
      </c>
      <c r="BT106" s="21">
        <v>-0.26921144127845764</v>
      </c>
      <c r="BU106" s="21">
        <v>-0.16996338963508606</v>
      </c>
      <c r="BV106" s="21">
        <v>2.9966384172439575E-3</v>
      </c>
      <c r="BW106" s="21">
        <v>0.1312890499830246</v>
      </c>
      <c r="BX106" s="21">
        <v>-5.0291530787944794E-2</v>
      </c>
      <c r="BY106" s="21">
        <v>-0.18707165122032166</v>
      </c>
      <c r="BZ106" s="21">
        <v>-0.19526220858097076</v>
      </c>
      <c r="CA106" s="21">
        <v>-7.0668973028659821E-2</v>
      </c>
      <c r="CB106" s="21">
        <v>-3.4029066562652588E-2</v>
      </c>
      <c r="CC106" s="21">
        <v>-5.337519571185112E-2</v>
      </c>
      <c r="CD106" s="21">
        <v>-1.7911728471517563E-2</v>
      </c>
      <c r="CE106" s="21">
        <v>-4.4951207935810089E-2</v>
      </c>
      <c r="CF106" s="21">
        <v>5.086112767457962E-2</v>
      </c>
      <c r="CG106" s="21">
        <v>8.5126407444477081E-2</v>
      </c>
      <c r="CH106" s="21">
        <v>-2.020302414894104E-2</v>
      </c>
      <c r="CI106" s="21">
        <v>-0.11734930425882339</v>
      </c>
      <c r="CJ106" s="21">
        <v>-0.16084933280944824</v>
      </c>
      <c r="CK106" s="21">
        <v>-4.8378869891166687E-2</v>
      </c>
      <c r="CL106" s="21">
        <v>-9.757685661315918E-2</v>
      </c>
      <c r="CM106" s="21">
        <v>-0.15721562504768372</v>
      </c>
      <c r="CN106" s="21">
        <v>-0.15672415494918823</v>
      </c>
      <c r="CO106" s="21">
        <v>-0.20189476013183594</v>
      </c>
      <c r="CP106" s="21">
        <v>-0.18811607360839844</v>
      </c>
      <c r="CQ106" s="21">
        <v>-8.6896501481533051E-2</v>
      </c>
      <c r="CR106" s="21">
        <v>-0.16867505013942719</v>
      </c>
      <c r="CS106" s="21">
        <v>-7.6935052871704102E-2</v>
      </c>
      <c r="CT106" s="21">
        <v>8.8724099099636078E-2</v>
      </c>
      <c r="CU106" s="21">
        <v>0.20722883939743042</v>
      </c>
      <c r="CV106" s="21">
        <v>2.9167065396904945E-2</v>
      </c>
      <c r="CW106" s="21">
        <v>-0.11845969408750534</v>
      </c>
      <c r="CX106" s="21">
        <v>-0.13088226318359375</v>
      </c>
      <c r="CY106" s="21">
        <v>1.8324702978134155E-4</v>
      </c>
      <c r="CZ106" s="21">
        <v>2.9562324285507202E-2</v>
      </c>
      <c r="DA106" s="21">
        <v>1.9462350755929947E-3</v>
      </c>
      <c r="DB106" s="21">
        <v>2.9191106557846069E-2</v>
      </c>
      <c r="DC106" s="21">
        <v>3.0448634643107653E-3</v>
      </c>
      <c r="DD106" s="21">
        <v>9.9045202136039734E-2</v>
      </c>
      <c r="DE106" s="21">
        <v>0.14074507355690002</v>
      </c>
      <c r="DF106" s="21">
        <v>3.80825474858284E-2</v>
      </c>
      <c r="DG106" s="21">
        <v>-6.2134414911270142E-2</v>
      </c>
      <c r="DH106" s="21">
        <v>-9.8205499351024628E-2</v>
      </c>
      <c r="DI106" s="21">
        <v>2.1018907427787781E-2</v>
      </c>
      <c r="DJ106" s="21">
        <v>-1.8478572368621826E-2</v>
      </c>
      <c r="DK106" s="21">
        <v>-7.4752844870090485E-2</v>
      </c>
      <c r="DL106" s="21">
        <v>-6.9050371646881104E-2</v>
      </c>
      <c r="DM106" s="21">
        <v>-0.10818485170602798</v>
      </c>
      <c r="DN106" s="21">
        <v>-9.290410578250885E-2</v>
      </c>
      <c r="DO106" s="21">
        <v>1.0051518678665161E-2</v>
      </c>
      <c r="DP106" s="21">
        <v>-6.8138673901557922E-2</v>
      </c>
      <c r="DQ106" s="21">
        <v>1.609327644109726E-2</v>
      </c>
      <c r="DR106" s="21">
        <v>0.1744515597820282</v>
      </c>
      <c r="DS106" s="21">
        <v>0.28316861391067505</v>
      </c>
      <c r="DT106" s="21">
        <v>0.10862565785646439</v>
      </c>
      <c r="DU106" s="21">
        <v>-4.9847736954689026E-2</v>
      </c>
      <c r="DV106" s="21">
        <v>-6.6502325236797333E-2</v>
      </c>
      <c r="DW106" s="21">
        <v>0.10248260945081711</v>
      </c>
      <c r="DX106" s="21">
        <v>0.12137819826602936</v>
      </c>
      <c r="DY106" s="21">
        <v>8.182159811258316E-2</v>
      </c>
      <c r="DZ106" s="21">
        <v>9.7200110554695129E-2</v>
      </c>
      <c r="EA106" s="21">
        <v>7.2343572974205017E-2</v>
      </c>
      <c r="EB106" s="21">
        <v>0.16861535608768463</v>
      </c>
      <c r="EC106" s="21">
        <v>0.22104957699775696</v>
      </c>
      <c r="ED106" s="21">
        <v>0.12223765254020691</v>
      </c>
      <c r="EE106" s="21">
        <v>1.758711040019989E-2</v>
      </c>
      <c r="EF106" s="21">
        <v>-7.7577307820320129E-3</v>
      </c>
      <c r="EG106" s="21">
        <v>0.12121828645467758</v>
      </c>
      <c r="EH106" s="21">
        <v>9.5726780593395233E-2</v>
      </c>
      <c r="EI106" s="21">
        <v>4.4310286641120911E-2</v>
      </c>
      <c r="EJ106" s="21">
        <v>5.753665417432785E-2</v>
      </c>
      <c r="EK106" s="21">
        <v>2.711738646030426E-2</v>
      </c>
      <c r="EL106" s="21">
        <v>4.456685483455658E-2</v>
      </c>
      <c r="EM106" s="21">
        <v>0.15002909302711487</v>
      </c>
      <c r="EN106" s="21">
        <v>7.701990008354187E-2</v>
      </c>
      <c r="EO106" s="21">
        <v>0.15041141211986542</v>
      </c>
      <c r="EP106" s="21">
        <v>0.29822838306427002</v>
      </c>
      <c r="EQ106" s="21">
        <v>0.39281356334686279</v>
      </c>
      <c r="ER106" s="21">
        <v>0.22335124015808105</v>
      </c>
      <c r="ES106" s="21">
        <v>4.921703040599823E-2</v>
      </c>
      <c r="ET106" s="21">
        <v>2.6452064514160156E-2</v>
      </c>
      <c r="EU106" s="21">
        <v>64.336062412005703</v>
      </c>
      <c r="EV106" s="21">
        <v>63.868918326163687</v>
      </c>
      <c r="EW106" s="21">
        <v>63.583884723393339</v>
      </c>
      <c r="EX106" s="21">
        <v>63.453434223010717</v>
      </c>
      <c r="EY106" s="21">
        <v>63.122357430661864</v>
      </c>
      <c r="EZ106" s="21">
        <v>62.897130848946126</v>
      </c>
      <c r="FA106" s="21">
        <v>62.797335379983913</v>
      </c>
      <c r="FB106" s="21">
        <v>63.537878403159439</v>
      </c>
      <c r="FC106" s="21">
        <v>65.680531406126534</v>
      </c>
      <c r="FD106" s="21">
        <v>69.152134645092787</v>
      </c>
      <c r="FE106" s="21">
        <v>72.989994065310555</v>
      </c>
      <c r="FF106" s="21">
        <v>76.17390336540555</v>
      </c>
      <c r="FG106" s="21">
        <v>78.857158367950063</v>
      </c>
      <c r="FH106" s="21">
        <v>80.189746553358347</v>
      </c>
      <c r="FI106" s="21">
        <v>80.56639981574304</v>
      </c>
      <c r="FJ106" s="21">
        <v>80.279536992428191</v>
      </c>
      <c r="FK106" s="21">
        <v>79.410511334466506</v>
      </c>
      <c r="FL106" s="21">
        <v>78.024720013821621</v>
      </c>
      <c r="FM106" s="21">
        <v>76.282721313081652</v>
      </c>
      <c r="FN106" s="21">
        <v>73.495963900900776</v>
      </c>
      <c r="FO106" s="21">
        <v>69.48017676619925</v>
      </c>
      <c r="FP106" s="21">
        <v>66.824490517788888</v>
      </c>
      <c r="FQ106" s="21">
        <v>65.651317119030054</v>
      </c>
      <c r="FR106" s="21">
        <v>65.017081689534194</v>
      </c>
      <c r="FS106" s="21">
        <v>2.0757246017456055</v>
      </c>
      <c r="FT106" s="21">
        <v>9.3491241335868835E-2</v>
      </c>
      <c r="FU106" s="21">
        <v>0.14904128015041351</v>
      </c>
      <c r="FV106" t="s">
        <v>294</v>
      </c>
      <c r="FW106" s="21"/>
      <c r="FX106">
        <f t="shared" si="3"/>
        <v>6.1640617370605471</v>
      </c>
      <c r="FY106">
        <f t="shared" si="4"/>
        <v>-7.3107331991195679E-3</v>
      </c>
      <c r="FZ106">
        <f t="shared" si="5"/>
        <v>75.338818665693964</v>
      </c>
    </row>
    <row r="107" spans="1:182" x14ac:dyDescent="0.2">
      <c r="A107" t="s">
        <v>226</v>
      </c>
      <c r="B107" t="s">
        <v>0</v>
      </c>
      <c r="C107" t="s">
        <v>265</v>
      </c>
      <c r="D107" t="s">
        <v>248</v>
      </c>
      <c r="E107" t="s">
        <v>219</v>
      </c>
      <c r="F107" s="21">
        <v>15075</v>
      </c>
      <c r="G107" s="21">
        <v>13.126044273376465</v>
      </c>
      <c r="H107" s="21">
        <v>11.388593673706055</v>
      </c>
      <c r="I107" s="21">
        <v>10.282383918762207</v>
      </c>
      <c r="J107" s="21">
        <v>9.562891960144043</v>
      </c>
      <c r="K107" s="21">
        <v>8.8895740509033203</v>
      </c>
      <c r="L107" s="21">
        <v>8.7707910537719727</v>
      </c>
      <c r="M107" s="21">
        <v>8.7197751998901367</v>
      </c>
      <c r="N107" s="21">
        <v>8.0988225936889648</v>
      </c>
      <c r="O107" s="21">
        <v>7.314908504486084</v>
      </c>
      <c r="P107" s="21">
        <v>7.022552490234375</v>
      </c>
      <c r="Q107" s="21">
        <v>7.0804958343505859</v>
      </c>
      <c r="R107" s="21">
        <v>8.3785924911499023</v>
      </c>
      <c r="S107" s="21">
        <v>9.0170001983642578</v>
      </c>
      <c r="T107" s="21">
        <v>10.411672592163086</v>
      </c>
      <c r="U107" s="21">
        <v>12.607324600219727</v>
      </c>
      <c r="V107" s="21">
        <v>13.529049873352051</v>
      </c>
      <c r="W107" s="21">
        <v>16.10612678527832</v>
      </c>
      <c r="X107" s="21">
        <v>19.963569641113281</v>
      </c>
      <c r="Y107" s="21">
        <v>22.248828887939453</v>
      </c>
      <c r="Z107" s="21">
        <v>22.628694534301758</v>
      </c>
      <c r="AA107" s="21">
        <v>22.66240119934082</v>
      </c>
      <c r="AB107" s="21">
        <v>21.500808715820313</v>
      </c>
      <c r="AC107" s="21">
        <v>18.30717658996582</v>
      </c>
      <c r="AD107" s="21">
        <v>15.434909820556641</v>
      </c>
      <c r="AE107" s="21">
        <v>-1.3242728710174561</v>
      </c>
      <c r="AF107" s="21">
        <v>-1.3635646104812622</v>
      </c>
      <c r="AG107" s="21">
        <v>-1.0873026847839355</v>
      </c>
      <c r="AH107" s="21">
        <v>-0.83632493019104004</v>
      </c>
      <c r="AI107" s="21">
        <v>-0.83656424283981323</v>
      </c>
      <c r="AJ107" s="21">
        <v>-0.57495009899139404</v>
      </c>
      <c r="AK107" s="21">
        <v>-0.43943613767623901</v>
      </c>
      <c r="AL107" s="21">
        <v>-0.76514685153961182</v>
      </c>
      <c r="AM107" s="21">
        <v>-0.9984358549118042</v>
      </c>
      <c r="AN107" s="21">
        <v>-1.0285530090332031</v>
      </c>
      <c r="AO107" s="21">
        <v>-1.1757442951202393</v>
      </c>
      <c r="AP107" s="21">
        <v>-1.0077093839645386</v>
      </c>
      <c r="AQ107" s="21">
        <v>-1.8953344821929932</v>
      </c>
      <c r="AR107" s="21">
        <v>-1.7366030216217041</v>
      </c>
      <c r="AS107" s="21">
        <v>-0.91741287708282471</v>
      </c>
      <c r="AT107" s="21">
        <v>-1.8779575824737549</v>
      </c>
      <c r="AU107" s="21">
        <v>-1.4718596935272217</v>
      </c>
      <c r="AV107" s="21">
        <v>-0.81269156932830811</v>
      </c>
      <c r="AW107" s="21">
        <v>-0.5014614462852478</v>
      </c>
      <c r="AX107" s="21">
        <v>-0.12872748076915741</v>
      </c>
      <c r="AY107" s="21">
        <v>0.11532808095216751</v>
      </c>
      <c r="AZ107" s="21">
        <v>-0.52454280853271484</v>
      </c>
      <c r="BA107" s="21">
        <v>-1.0752960443496704</v>
      </c>
      <c r="BB107" s="21">
        <v>-0.92951476573944092</v>
      </c>
      <c r="BC107" s="21">
        <v>-1.0013362169265747</v>
      </c>
      <c r="BD107" s="21">
        <v>-1.0665699243545532</v>
      </c>
      <c r="BE107" s="21">
        <v>-0.82239890098571777</v>
      </c>
      <c r="BF107" s="21">
        <v>-0.60450690984725952</v>
      </c>
      <c r="BG107" s="21">
        <v>-0.62734311819076538</v>
      </c>
      <c r="BH107" s="21">
        <v>-0.36119428277015686</v>
      </c>
      <c r="BI107" s="21">
        <v>-0.21627290546894073</v>
      </c>
      <c r="BJ107" s="21">
        <v>-0.51997566223144531</v>
      </c>
      <c r="BK107" s="21">
        <v>-0.74635076522827148</v>
      </c>
      <c r="BL107" s="21">
        <v>-0.73838502168655396</v>
      </c>
      <c r="BM107" s="21">
        <v>-0.84651869535446167</v>
      </c>
      <c r="BN107" s="21">
        <v>-0.65363633632659912</v>
      </c>
      <c r="BO107" s="21">
        <v>-1.5001139640808105</v>
      </c>
      <c r="BP107" s="21">
        <v>-1.3414485454559326</v>
      </c>
      <c r="BQ107" s="21">
        <v>-0.50149643421173096</v>
      </c>
      <c r="BR107" s="21">
        <v>-1.447728157043457</v>
      </c>
      <c r="BS107" s="21">
        <v>-1.0299047231674194</v>
      </c>
      <c r="BT107" s="21">
        <v>-0.37320610880851746</v>
      </c>
      <c r="BU107" s="21">
        <v>-7.3843449354171753E-2</v>
      </c>
      <c r="BV107" s="21">
        <v>0.26427251100540161</v>
      </c>
      <c r="BW107" s="21">
        <v>0.49148714542388916</v>
      </c>
      <c r="BX107" s="21">
        <v>-0.16428446769714355</v>
      </c>
      <c r="BY107" s="21">
        <v>-0.73983985185623169</v>
      </c>
      <c r="BZ107" s="21">
        <v>-0.62923353910446167</v>
      </c>
      <c r="CA107" s="21">
        <v>-0.77767133712768555</v>
      </c>
      <c r="CB107" s="21">
        <v>-0.86087232828140259</v>
      </c>
      <c r="CC107" s="21">
        <v>-0.63892734050750732</v>
      </c>
      <c r="CD107" s="21">
        <v>-0.443950355052948</v>
      </c>
      <c r="CE107" s="21">
        <v>-0.48243719339370728</v>
      </c>
      <c r="CF107" s="21">
        <v>-0.21314765512943268</v>
      </c>
      <c r="CG107" s="21">
        <v>-6.1710741370916367E-2</v>
      </c>
      <c r="CH107" s="21">
        <v>-0.35017085075378418</v>
      </c>
      <c r="CI107" s="21">
        <v>-0.57175755500793457</v>
      </c>
      <c r="CJ107" s="21">
        <v>-0.53741550445556641</v>
      </c>
      <c r="CK107" s="21">
        <v>-0.61849814653396606</v>
      </c>
      <c r="CL107" s="21">
        <v>-0.40840649604797363</v>
      </c>
      <c r="CM107" s="21">
        <v>-1.2263853549957275</v>
      </c>
      <c r="CN107" s="21">
        <v>-1.0677659511566162</v>
      </c>
      <c r="CO107" s="21">
        <v>-0.21343395113945007</v>
      </c>
      <c r="CP107" s="21">
        <v>-1.1497526168823242</v>
      </c>
      <c r="CQ107" s="21">
        <v>-0.72380787134170532</v>
      </c>
      <c r="CR107" s="21">
        <v>-6.8819791078567505E-2</v>
      </c>
      <c r="CS107" s="21">
        <v>0.22232349216938019</v>
      </c>
      <c r="CT107" s="21">
        <v>0.53646308183670044</v>
      </c>
      <c r="CU107" s="21">
        <v>0.75201380252838135</v>
      </c>
      <c r="CV107" s="21">
        <v>8.5229367017745972E-2</v>
      </c>
      <c r="CW107" s="21">
        <v>-0.5075039267539978</v>
      </c>
      <c r="CX107" s="21">
        <v>-0.42125970125198364</v>
      </c>
      <c r="CY107" s="21">
        <v>-0.55400639772415161</v>
      </c>
      <c r="CZ107" s="21">
        <v>-0.65517473220825195</v>
      </c>
      <c r="DA107" s="21">
        <v>-0.45545578002929688</v>
      </c>
      <c r="DB107" s="21">
        <v>-0.28339385986328125</v>
      </c>
      <c r="DC107" s="21">
        <v>-0.33753129839897156</v>
      </c>
      <c r="DD107" s="21">
        <v>-6.5101012587547302E-2</v>
      </c>
      <c r="DE107" s="21">
        <v>9.2851430177688599E-2</v>
      </c>
      <c r="DF107" s="21">
        <v>-0.18036600947380066</v>
      </c>
      <c r="DG107" s="21">
        <v>-0.39716425538063049</v>
      </c>
      <c r="DH107" s="21">
        <v>-0.33644604682922363</v>
      </c>
      <c r="DI107" s="21">
        <v>-0.39047759771347046</v>
      </c>
      <c r="DJ107" s="21">
        <v>-0.16317662596702576</v>
      </c>
      <c r="DK107" s="21">
        <v>-0.95265668630599976</v>
      </c>
      <c r="DL107" s="21">
        <v>-0.79408323764801025</v>
      </c>
      <c r="DM107" s="21">
        <v>7.4628502130508423E-2</v>
      </c>
      <c r="DN107" s="21">
        <v>-0.85177713632583618</v>
      </c>
      <c r="DO107" s="21">
        <v>-0.41771107912063599</v>
      </c>
      <c r="DP107" s="21">
        <v>0.23556649684906006</v>
      </c>
      <c r="DQ107" s="21">
        <v>0.51849043369293213</v>
      </c>
      <c r="DR107" s="21">
        <v>0.80865365266799927</v>
      </c>
      <c r="DS107" s="21">
        <v>1.012540340423584</v>
      </c>
      <c r="DT107" s="21">
        <v>0.3347432017326355</v>
      </c>
      <c r="DU107" s="21">
        <v>-0.27516794204711914</v>
      </c>
      <c r="DV107" s="21">
        <v>-0.21328586339950562</v>
      </c>
      <c r="DW107" s="21">
        <v>-0.23106975853443146</v>
      </c>
      <c r="DX107" s="21">
        <v>-0.35818013548851013</v>
      </c>
      <c r="DY107" s="21">
        <v>-0.19055198132991791</v>
      </c>
      <c r="DZ107" s="21">
        <v>-5.1575750112533569E-2</v>
      </c>
      <c r="EA107" s="21">
        <v>-0.12831015884876251</v>
      </c>
      <c r="EB107" s="21">
        <v>0.14865481853485107</v>
      </c>
      <c r="EC107" s="21">
        <v>0.31601464748382568</v>
      </c>
      <c r="ED107" s="21">
        <v>6.4805164933204651E-2</v>
      </c>
      <c r="EE107" s="21">
        <v>-0.14507925510406494</v>
      </c>
      <c r="EF107" s="21">
        <v>-4.6278029680252075E-2</v>
      </c>
      <c r="EG107" s="21">
        <v>-6.1252117156982422E-2</v>
      </c>
      <c r="EH107" s="21">
        <v>0.1908964216709137</v>
      </c>
      <c r="EI107" s="21">
        <v>-0.55743610858917236</v>
      </c>
      <c r="EJ107" s="21">
        <v>-0.39892882108688354</v>
      </c>
      <c r="EK107" s="21">
        <v>0.49054491519927979</v>
      </c>
      <c r="EL107" s="21">
        <v>-0.42154777050018311</v>
      </c>
      <c r="EM107" s="21">
        <v>2.4244010448455811E-2</v>
      </c>
      <c r="EN107" s="21">
        <v>0.6750519871711731</v>
      </c>
      <c r="EO107" s="21">
        <v>0.94610846042633057</v>
      </c>
      <c r="EP107" s="21">
        <v>1.2016535997390747</v>
      </c>
      <c r="EQ107" s="21">
        <v>1.3886995315551758</v>
      </c>
      <c r="ER107" s="21">
        <v>0.69500154256820679</v>
      </c>
      <c r="ES107" s="21">
        <v>6.0288220643997192E-2</v>
      </c>
      <c r="ET107" s="21">
        <v>8.6995303630828857E-2</v>
      </c>
      <c r="EU107" s="21">
        <v>70.516899329893931</v>
      </c>
      <c r="EV107" s="21">
        <v>69.86011968913165</v>
      </c>
      <c r="EW107" s="21">
        <v>69.115348403724937</v>
      </c>
      <c r="EX107" s="21">
        <v>68.309566854853344</v>
      </c>
      <c r="EY107" s="21">
        <v>68.306320713226668</v>
      </c>
      <c r="EZ107" s="21">
        <v>67.45030374555445</v>
      </c>
      <c r="FA107" s="21">
        <v>67.498713589442104</v>
      </c>
      <c r="FB107" s="21">
        <v>68.773648404300118</v>
      </c>
      <c r="FC107" s="21">
        <v>73.294358427892277</v>
      </c>
      <c r="FD107" s="21">
        <v>79.231125425019272</v>
      </c>
      <c r="FE107" s="21">
        <v>83.795122993937369</v>
      </c>
      <c r="FF107" s="21">
        <v>86.755758028805346</v>
      </c>
      <c r="FG107" s="21">
        <v>88.302675656750438</v>
      </c>
      <c r="FH107" s="21">
        <v>87.842217825261713</v>
      </c>
      <c r="FI107" s="21">
        <v>88.100705142297954</v>
      </c>
      <c r="FJ107" s="21">
        <v>86.200004532594193</v>
      </c>
      <c r="FK107" s="21">
        <v>85.338884885670922</v>
      </c>
      <c r="FL107" s="21">
        <v>83.784631635624777</v>
      </c>
      <c r="FM107" s="21">
        <v>83.046782103075131</v>
      </c>
      <c r="FN107" s="21">
        <v>80.351820171096833</v>
      </c>
      <c r="FO107" s="21">
        <v>75.94643779849531</v>
      </c>
      <c r="FP107" s="21">
        <v>73.526219131697474</v>
      </c>
      <c r="FQ107" s="21">
        <v>71.901562334000573</v>
      </c>
      <c r="FR107" s="21">
        <v>70.794374774787357</v>
      </c>
      <c r="FS107" s="21">
        <v>5.5141124725341797</v>
      </c>
      <c r="FT107" s="21">
        <v>0.25681227445602417</v>
      </c>
      <c r="FU107" s="21">
        <v>0.41729938983917236</v>
      </c>
      <c r="FV107" t="s">
        <v>294</v>
      </c>
      <c r="FW107" s="21"/>
      <c r="FX107">
        <f t="shared" si="3"/>
        <v>20.721924209594725</v>
      </c>
      <c r="FY107">
        <f t="shared" si="4"/>
        <v>0.14363454282283783</v>
      </c>
      <c r="FZ107">
        <f t="shared" si="5"/>
        <v>81.693711318792595</v>
      </c>
    </row>
    <row r="108" spans="1:182" x14ac:dyDescent="0.2">
      <c r="A108" t="s">
        <v>226</v>
      </c>
      <c r="B108" t="s">
        <v>0</v>
      </c>
      <c r="C108" t="s">
        <v>265</v>
      </c>
      <c r="D108" t="s">
        <v>248</v>
      </c>
      <c r="E108" t="s">
        <v>220</v>
      </c>
      <c r="F108" s="21">
        <v>9202</v>
      </c>
      <c r="G108" s="21">
        <v>7.0513896942138672</v>
      </c>
      <c r="H108" s="21">
        <v>6.1169857978820801</v>
      </c>
      <c r="I108" s="21">
        <v>5.5768847465515137</v>
      </c>
      <c r="J108" s="21">
        <v>5.2557811737060547</v>
      </c>
      <c r="K108" s="21">
        <v>4.9472780227661133</v>
      </c>
      <c r="L108" s="21">
        <v>4.7033596038818359</v>
      </c>
      <c r="M108" s="21">
        <v>4.7730073928833008</v>
      </c>
      <c r="N108" s="21">
        <v>4.6410846710205078</v>
      </c>
      <c r="O108" s="21">
        <v>4.2641868591308594</v>
      </c>
      <c r="P108" s="21">
        <v>4.3391895294189453</v>
      </c>
      <c r="Q108" s="21">
        <v>4.2571883201599121</v>
      </c>
      <c r="R108" s="21">
        <v>4.6438326835632324</v>
      </c>
      <c r="S108" s="21">
        <v>4.7555851936340332</v>
      </c>
      <c r="T108" s="21">
        <v>5.3304386138916016</v>
      </c>
      <c r="U108" s="21">
        <v>6.5556449890136719</v>
      </c>
      <c r="V108" s="21">
        <v>6.848271369934082</v>
      </c>
      <c r="W108" s="21">
        <v>7.9833545684814453</v>
      </c>
      <c r="X108" s="21">
        <v>10.141531944274902</v>
      </c>
      <c r="Y108" s="21">
        <v>11.66957950592041</v>
      </c>
      <c r="Z108" s="21">
        <v>12.258527755737305</v>
      </c>
      <c r="AA108" s="21">
        <v>12.363803863525391</v>
      </c>
      <c r="AB108" s="21">
        <v>11.736172676086426</v>
      </c>
      <c r="AC108" s="21">
        <v>10.063968658447266</v>
      </c>
      <c r="AD108" s="21">
        <v>8.3748188018798828</v>
      </c>
      <c r="AE108" s="21">
        <v>-0.99144738912582397</v>
      </c>
      <c r="AF108" s="21">
        <v>-1.0720417499542236</v>
      </c>
      <c r="AG108" s="21">
        <v>-0.85005664825439453</v>
      </c>
      <c r="AH108" s="21">
        <v>-0.64549398422241211</v>
      </c>
      <c r="AI108" s="21">
        <v>-0.5917133092880249</v>
      </c>
      <c r="AJ108" s="21">
        <v>-0.59996247291564941</v>
      </c>
      <c r="AK108" s="21">
        <v>-0.42729973793029785</v>
      </c>
      <c r="AL108" s="21">
        <v>-0.55398863554000854</v>
      </c>
      <c r="AM108" s="21">
        <v>-0.77225673198699951</v>
      </c>
      <c r="AN108" s="21">
        <v>-0.67221033573150635</v>
      </c>
      <c r="AO108" s="21">
        <v>-0.77308595180511475</v>
      </c>
      <c r="AP108" s="21">
        <v>-0.62302392721176147</v>
      </c>
      <c r="AQ108" s="21">
        <v>-1.021182656288147</v>
      </c>
      <c r="AR108" s="21">
        <v>-0.93364524841308594</v>
      </c>
      <c r="AS108" s="21">
        <v>-0.50075054168701172</v>
      </c>
      <c r="AT108" s="21">
        <v>-1.049868106842041</v>
      </c>
      <c r="AU108" s="21">
        <v>-1.0735200643539429</v>
      </c>
      <c r="AV108" s="21">
        <v>-0.65501350164413452</v>
      </c>
      <c r="AW108" s="21">
        <v>-0.2594941258430481</v>
      </c>
      <c r="AX108" s="21">
        <v>0.26505711674690247</v>
      </c>
      <c r="AY108" s="21">
        <v>0.22032544016838074</v>
      </c>
      <c r="AZ108" s="21">
        <v>-0.32649517059326172</v>
      </c>
      <c r="BA108" s="21">
        <v>-0.64025318622589111</v>
      </c>
      <c r="BB108" s="21">
        <v>-0.65751254558563232</v>
      </c>
      <c r="BC108" s="21">
        <v>-0.77147126197814941</v>
      </c>
      <c r="BD108" s="21">
        <v>-0.86383026838302612</v>
      </c>
      <c r="BE108" s="21">
        <v>-0.66274464130401611</v>
      </c>
      <c r="BF108" s="21">
        <v>-0.48147022724151611</v>
      </c>
      <c r="BG108" s="21">
        <v>-0.45036670565605164</v>
      </c>
      <c r="BH108" s="21">
        <v>-0.44979196786880493</v>
      </c>
      <c r="BI108" s="21">
        <v>-0.27708199620246887</v>
      </c>
      <c r="BJ108" s="21">
        <v>-0.37978878617286682</v>
      </c>
      <c r="BK108" s="21">
        <v>-0.60884320735931396</v>
      </c>
      <c r="BL108" s="21">
        <v>-0.49237078428268433</v>
      </c>
      <c r="BM108" s="21">
        <v>-0.5636897087097168</v>
      </c>
      <c r="BN108" s="21">
        <v>-0.38791084289550781</v>
      </c>
      <c r="BO108" s="21">
        <v>-0.76391345262527466</v>
      </c>
      <c r="BP108" s="21">
        <v>-0.67409718036651611</v>
      </c>
      <c r="BQ108" s="21">
        <v>-0.2318359911441803</v>
      </c>
      <c r="BR108" s="21">
        <v>-0.77269983291625977</v>
      </c>
      <c r="BS108" s="21">
        <v>-0.78139275312423706</v>
      </c>
      <c r="BT108" s="21">
        <v>-0.36330211162567139</v>
      </c>
      <c r="BU108" s="21">
        <v>2.86732017993927E-2</v>
      </c>
      <c r="BV108" s="21">
        <v>0.52683174610137939</v>
      </c>
      <c r="BW108" s="21">
        <v>0.47777783870697021</v>
      </c>
      <c r="BX108" s="21">
        <v>-7.2251707315444946E-2</v>
      </c>
      <c r="BY108" s="21">
        <v>-0.40803453326225281</v>
      </c>
      <c r="BZ108" s="21">
        <v>-0.43519675731658936</v>
      </c>
      <c r="CA108" s="21">
        <v>-0.61911642551422119</v>
      </c>
      <c r="CB108" s="21">
        <v>-0.71962356567382813</v>
      </c>
      <c r="CC108" s="21">
        <v>-0.53301286697387695</v>
      </c>
      <c r="CD108" s="21">
        <v>-0.36786788702011108</v>
      </c>
      <c r="CE108" s="21">
        <v>-0.35247048735618591</v>
      </c>
      <c r="CF108" s="21">
        <v>-0.34578433632850647</v>
      </c>
      <c r="CG108" s="21">
        <v>-0.17304165661334991</v>
      </c>
      <c r="CH108" s="21">
        <v>-0.25913846492767334</v>
      </c>
      <c r="CI108" s="21">
        <v>-0.49566340446472168</v>
      </c>
      <c r="CJ108" s="21">
        <v>-0.36781445145606995</v>
      </c>
      <c r="CK108" s="21">
        <v>-0.41866245865821838</v>
      </c>
      <c r="CL108" s="21">
        <v>-0.2250722348690033</v>
      </c>
      <c r="CM108" s="21">
        <v>-0.58572953939437866</v>
      </c>
      <c r="CN108" s="21">
        <v>-0.49433493614196777</v>
      </c>
      <c r="CO108" s="21">
        <v>-4.558660089969635E-2</v>
      </c>
      <c r="CP108" s="21">
        <v>-0.58073395490646362</v>
      </c>
      <c r="CQ108" s="21">
        <v>-0.57906633615493774</v>
      </c>
      <c r="CR108" s="21">
        <v>-0.16126364469528198</v>
      </c>
      <c r="CS108" s="21">
        <v>0.22825700044631958</v>
      </c>
      <c r="CT108" s="21">
        <v>0.70813602209091187</v>
      </c>
      <c r="CU108" s="21">
        <v>0.65608859062194824</v>
      </c>
      <c r="CV108" s="21">
        <v>0.1038365364074707</v>
      </c>
      <c r="CW108" s="21">
        <v>-0.24720065295696259</v>
      </c>
      <c r="CX108" s="21">
        <v>-0.28122153878211975</v>
      </c>
      <c r="CY108" s="21">
        <v>-0.46676161885261536</v>
      </c>
      <c r="CZ108" s="21">
        <v>-0.5754169225692749</v>
      </c>
      <c r="DA108" s="21">
        <v>-0.40328112244606018</v>
      </c>
      <c r="DB108" s="21">
        <v>-0.25426551699638367</v>
      </c>
      <c r="DC108" s="21">
        <v>-0.2545742392539978</v>
      </c>
      <c r="DD108" s="21">
        <v>-0.24177670478820801</v>
      </c>
      <c r="DE108" s="21">
        <v>-6.9001317024230957E-2</v>
      </c>
      <c r="DF108" s="21">
        <v>-0.13848817348480225</v>
      </c>
      <c r="DG108" s="21">
        <v>-0.38248366117477417</v>
      </c>
      <c r="DH108" s="21">
        <v>-0.24325811862945557</v>
      </c>
      <c r="DI108" s="21">
        <v>-0.27363526821136475</v>
      </c>
      <c r="DJ108" s="21">
        <v>-6.2233611941337585E-2</v>
      </c>
      <c r="DK108" s="21">
        <v>-0.40754559636116028</v>
      </c>
      <c r="DL108" s="21">
        <v>-0.31457272171974182</v>
      </c>
      <c r="DM108" s="21">
        <v>0.1406627893447876</v>
      </c>
      <c r="DN108" s="21">
        <v>-0.38876807689666748</v>
      </c>
      <c r="DO108" s="21">
        <v>-0.37673991918563843</v>
      </c>
      <c r="DP108" s="21">
        <v>4.0774792432785034E-2</v>
      </c>
      <c r="DQ108" s="21">
        <v>0.42784082889556885</v>
      </c>
      <c r="DR108" s="21">
        <v>0.88944029808044434</v>
      </c>
      <c r="DS108" s="21">
        <v>0.83439940214157104</v>
      </c>
      <c r="DT108" s="21">
        <v>0.27992480993270874</v>
      </c>
      <c r="DU108" s="21">
        <v>-8.6366757750511169E-2</v>
      </c>
      <c r="DV108" s="21">
        <v>-0.12724632024765015</v>
      </c>
      <c r="DW108" s="21">
        <v>-0.2467854768037796</v>
      </c>
      <c r="DX108" s="21">
        <v>-0.36720538139343262</v>
      </c>
      <c r="DY108" s="21">
        <v>-0.21596907079219818</v>
      </c>
      <c r="DZ108" s="21">
        <v>-9.0241774916648865E-2</v>
      </c>
      <c r="EA108" s="21">
        <v>-0.11322764307260513</v>
      </c>
      <c r="EB108" s="21">
        <v>-9.1606192290782928E-2</v>
      </c>
      <c r="EC108" s="21">
        <v>8.1216424703598022E-2</v>
      </c>
      <c r="ED108" s="21">
        <v>3.5711705684661865E-2</v>
      </c>
      <c r="EE108" s="21">
        <v>-0.21907007694244385</v>
      </c>
      <c r="EF108" s="21">
        <v>-6.3418574631214142E-2</v>
      </c>
      <c r="EG108" s="21">
        <v>-6.4238980412483215E-2</v>
      </c>
      <c r="EH108" s="21">
        <v>0.17287948727607727</v>
      </c>
      <c r="EI108" s="21">
        <v>-0.15027631819248199</v>
      </c>
      <c r="EJ108" s="21">
        <v>-5.5024653673171997E-2</v>
      </c>
      <c r="EK108" s="21">
        <v>0.40957733988761902</v>
      </c>
      <c r="EL108" s="21">
        <v>-0.11159980297088623</v>
      </c>
      <c r="EM108" s="21">
        <v>-8.461269736289978E-2</v>
      </c>
      <c r="EN108" s="21">
        <v>0.33248621225357056</v>
      </c>
      <c r="EO108" s="21">
        <v>0.71600812673568726</v>
      </c>
      <c r="EP108" s="21">
        <v>1.1512149572372437</v>
      </c>
      <c r="EQ108" s="21">
        <v>1.0918518304824829</v>
      </c>
      <c r="ER108" s="21">
        <v>0.5341683030128479</v>
      </c>
      <c r="ES108" s="21">
        <v>0.14585183560848236</v>
      </c>
      <c r="ET108" s="21">
        <v>9.5069453120231628E-2</v>
      </c>
      <c r="EU108" s="21">
        <v>70.638739105179582</v>
      </c>
      <c r="EV108" s="21">
        <v>69.913631256806596</v>
      </c>
      <c r="EW108" s="21">
        <v>69.412412465986975</v>
      </c>
      <c r="EX108" s="21">
        <v>68.550085762950857</v>
      </c>
      <c r="EY108" s="21">
        <v>68.936422161889112</v>
      </c>
      <c r="EZ108" s="21">
        <v>68.084825334588331</v>
      </c>
      <c r="FA108" s="21">
        <v>68.399046840058332</v>
      </c>
      <c r="FB108" s="21">
        <v>68.70043711422889</v>
      </c>
      <c r="FC108" s="21">
        <v>73</v>
      </c>
      <c r="FD108" s="21">
        <v>78.440964036131916</v>
      </c>
      <c r="FE108" s="21">
        <v>82.581277318737662</v>
      </c>
      <c r="FF108" s="21">
        <v>85.582045190517249</v>
      </c>
      <c r="FG108" s="21">
        <v>86.481821960170649</v>
      </c>
      <c r="FH108" s="21">
        <v>85.830716066582255</v>
      </c>
      <c r="FI108" s="21">
        <v>86.282482701885883</v>
      </c>
      <c r="FJ108" s="21">
        <v>84.145370070505763</v>
      </c>
      <c r="FK108" s="21">
        <v>83.392509318672822</v>
      </c>
      <c r="FL108" s="21">
        <v>81.884288008486124</v>
      </c>
      <c r="FM108" s="21">
        <v>81.597349003122517</v>
      </c>
      <c r="FN108" s="21">
        <v>78.837116605430751</v>
      </c>
      <c r="FO108" s="21">
        <v>75.12470699709101</v>
      </c>
      <c r="FP108" s="21">
        <v>72.868588555146758</v>
      </c>
      <c r="FQ108" s="21">
        <v>71.773482549244932</v>
      </c>
      <c r="FR108" s="21">
        <v>70.882400266452095</v>
      </c>
      <c r="FS108" s="21">
        <v>3.5263257026672363</v>
      </c>
      <c r="FT108" s="21">
        <v>0.16629824042320251</v>
      </c>
      <c r="FU108" s="21">
        <v>0.2740822434425354</v>
      </c>
      <c r="FV108" t="s">
        <v>294</v>
      </c>
      <c r="FW108" s="21"/>
      <c r="FX108">
        <f t="shared" si="3"/>
        <v>10.88335952758789</v>
      </c>
      <c r="FY108">
        <f t="shared" si="4"/>
        <v>0.17043032646179199</v>
      </c>
      <c r="FZ108">
        <f t="shared" si="5"/>
        <v>80.167193986560648</v>
      </c>
    </row>
    <row r="109" spans="1:182" x14ac:dyDescent="0.2">
      <c r="A109" t="s">
        <v>226</v>
      </c>
      <c r="B109" t="s">
        <v>0</v>
      </c>
      <c r="C109" t="s">
        <v>265</v>
      </c>
      <c r="D109" t="s">
        <v>248</v>
      </c>
      <c r="E109" t="s">
        <v>221</v>
      </c>
      <c r="F109" s="21">
        <v>5873</v>
      </c>
      <c r="G109" s="21">
        <v>6.0978250503540039</v>
      </c>
      <c r="H109" s="21">
        <v>5.3073348999023438</v>
      </c>
      <c r="I109" s="21">
        <v>4.7430539131164551</v>
      </c>
      <c r="J109" s="21">
        <v>4.3266754150390625</v>
      </c>
      <c r="K109" s="21">
        <v>3.959378719329834</v>
      </c>
      <c r="L109" s="21">
        <v>4.1156949996948242</v>
      </c>
      <c r="M109" s="21">
        <v>3.9704887866973877</v>
      </c>
      <c r="N109" s="21">
        <v>3.4793825149536133</v>
      </c>
      <c r="O109" s="21">
        <v>3.0833835601806641</v>
      </c>
      <c r="P109" s="21">
        <v>2.6946585178375244</v>
      </c>
      <c r="Q109" s="21">
        <v>2.8238215446472168</v>
      </c>
      <c r="R109" s="21">
        <v>3.7007842063903809</v>
      </c>
      <c r="S109" s="21">
        <v>4.1969804763793945</v>
      </c>
      <c r="T109" s="21">
        <v>5.0107645988464355</v>
      </c>
      <c r="U109" s="21">
        <v>5.9839363098144531</v>
      </c>
      <c r="V109" s="21">
        <v>6.6244335174560547</v>
      </c>
      <c r="W109" s="21">
        <v>8.1398096084594727</v>
      </c>
      <c r="X109" s="21">
        <v>9.8247747421264648</v>
      </c>
      <c r="Y109" s="21">
        <v>10.531523704528809</v>
      </c>
      <c r="Z109" s="21">
        <v>10.253543853759766</v>
      </c>
      <c r="AA109" s="21">
        <v>10.214093208312988</v>
      </c>
      <c r="AB109" s="21">
        <v>9.7337112426757813</v>
      </c>
      <c r="AC109" s="21">
        <v>8.2229862213134766</v>
      </c>
      <c r="AD109" s="21">
        <v>7.0478534698486328</v>
      </c>
      <c r="AE109" s="21">
        <v>-0.52683842182159424</v>
      </c>
      <c r="AF109" s="21">
        <v>-0.45620995759963989</v>
      </c>
      <c r="AG109" s="21">
        <v>-0.37675207853317261</v>
      </c>
      <c r="AH109" s="21">
        <v>-0.32904255390167236</v>
      </c>
      <c r="AI109" s="21">
        <v>-0.37562668323516846</v>
      </c>
      <c r="AJ109" s="21">
        <v>-7.2333134710788727E-2</v>
      </c>
      <c r="AK109" s="21">
        <v>-0.14734818041324615</v>
      </c>
      <c r="AL109" s="21">
        <v>-0.35586211085319519</v>
      </c>
      <c r="AM109" s="21">
        <v>-0.3634888231754303</v>
      </c>
      <c r="AN109" s="21">
        <v>-0.54850977659225464</v>
      </c>
      <c r="AO109" s="21">
        <v>-0.63099008798599243</v>
      </c>
      <c r="AP109" s="21">
        <v>-0.64735132455825806</v>
      </c>
      <c r="AQ109" s="21">
        <v>-1.1915682554244995</v>
      </c>
      <c r="AR109" s="21">
        <v>-1.1201839447021484</v>
      </c>
      <c r="AS109" s="21">
        <v>-0.755817711353302</v>
      </c>
      <c r="AT109" s="21">
        <v>-1.1607264280319214</v>
      </c>
      <c r="AU109" s="21">
        <v>-0.66562151908874512</v>
      </c>
      <c r="AV109" s="21">
        <v>-0.44313359260559082</v>
      </c>
      <c r="AW109" s="21">
        <v>-0.5679352879524231</v>
      </c>
      <c r="AX109" s="21">
        <v>-0.76951223611831665</v>
      </c>
      <c r="AY109" s="21">
        <v>-0.43851584196090698</v>
      </c>
      <c r="AZ109" s="21">
        <v>-0.46711495518684387</v>
      </c>
      <c r="BA109" s="21">
        <v>-0.68146491050720215</v>
      </c>
      <c r="BB109" s="21">
        <v>-0.47147613763809204</v>
      </c>
      <c r="BC109" s="21">
        <v>-0.28894752264022827</v>
      </c>
      <c r="BD109" s="21">
        <v>-0.24418029189109802</v>
      </c>
      <c r="BE109" s="21">
        <v>-0.19043013453483582</v>
      </c>
      <c r="BF109" s="21">
        <v>-0.16442610323429108</v>
      </c>
      <c r="BG109" s="21">
        <v>-0.21707180142402649</v>
      </c>
      <c r="BH109" s="21">
        <v>8.0991581082344055E-2</v>
      </c>
      <c r="BI109" s="21">
        <v>2.3800171911716461E-2</v>
      </c>
      <c r="BJ109" s="21">
        <v>-0.18263943493366241</v>
      </c>
      <c r="BK109" s="21">
        <v>-0.1693217009305954</v>
      </c>
      <c r="BL109" s="21">
        <v>-0.31171342730522156</v>
      </c>
      <c r="BM109" s="21">
        <v>-0.36525100469589233</v>
      </c>
      <c r="BN109" s="21">
        <v>-0.37393409013748169</v>
      </c>
      <c r="BO109" s="21">
        <v>-0.8788112998008728</v>
      </c>
      <c r="BP109" s="21">
        <v>-0.81008046865463257</v>
      </c>
      <c r="BQ109" s="21">
        <v>-0.42189407348632813</v>
      </c>
      <c r="BR109" s="21">
        <v>-0.81527960300445557</v>
      </c>
      <c r="BS109" s="21">
        <v>-0.31882947683334351</v>
      </c>
      <c r="BT109" s="21">
        <v>-9.763171523809433E-2</v>
      </c>
      <c r="BU109" s="21">
        <v>-0.23954388499259949</v>
      </c>
      <c r="BV109" s="21">
        <v>-0.46414965391159058</v>
      </c>
      <c r="BW109" s="21">
        <v>-0.15572212636470795</v>
      </c>
      <c r="BX109" s="21">
        <v>-0.20723971724510193</v>
      </c>
      <c r="BY109" s="21">
        <v>-0.43440622091293335</v>
      </c>
      <c r="BZ109" s="21">
        <v>-0.27391695976257324</v>
      </c>
      <c r="CA109" s="21">
        <v>-0.12418504059314728</v>
      </c>
      <c r="CB109" s="21">
        <v>-9.7329206764698029E-2</v>
      </c>
      <c r="CC109" s="21">
        <v>-6.1384156346321106E-2</v>
      </c>
      <c r="CD109" s="21">
        <v>-5.0413250923156738E-2</v>
      </c>
      <c r="CE109" s="21">
        <v>-0.107257179915905</v>
      </c>
      <c r="CF109" s="21">
        <v>0.18718381226062775</v>
      </c>
      <c r="CG109" s="21">
        <v>0.14233699440956116</v>
      </c>
      <c r="CH109" s="21">
        <v>-6.2665939331054688E-2</v>
      </c>
      <c r="CI109" s="21">
        <v>-3.4842163324356079E-2</v>
      </c>
      <c r="CJ109" s="21">
        <v>-0.14770901203155518</v>
      </c>
      <c r="CK109" s="21">
        <v>-0.18120095133781433</v>
      </c>
      <c r="CL109" s="21">
        <v>-0.18456611037254333</v>
      </c>
      <c r="CM109" s="21">
        <v>-0.66219669580459595</v>
      </c>
      <c r="CN109" s="21">
        <v>-0.59530377388000488</v>
      </c>
      <c r="CO109" s="21">
        <v>-0.19061954319477081</v>
      </c>
      <c r="CP109" s="21">
        <v>-0.57602417469024658</v>
      </c>
      <c r="CQ109" s="21">
        <v>-7.8642338514328003E-2</v>
      </c>
      <c r="CR109" s="21">
        <v>0.14166182279586792</v>
      </c>
      <c r="CS109" s="21">
        <v>-1.2100979685783386E-2</v>
      </c>
      <c r="CT109" s="21">
        <v>-0.25265645980834961</v>
      </c>
      <c r="CU109" s="21">
        <v>4.0139958262443542E-2</v>
      </c>
      <c r="CV109" s="21">
        <v>-2.7250900864601135E-2</v>
      </c>
      <c r="CW109" s="21">
        <v>-0.26329413056373596</v>
      </c>
      <c r="CX109" s="21">
        <v>-0.1370881199836731</v>
      </c>
      <c r="CY109" s="21">
        <v>4.057745635509491E-2</v>
      </c>
      <c r="CZ109" s="21">
        <v>4.9521878361701965E-2</v>
      </c>
      <c r="DA109" s="21">
        <v>6.76618292927742E-2</v>
      </c>
      <c r="DB109" s="21">
        <v>6.3599608838558197E-2</v>
      </c>
      <c r="DC109" s="21">
        <v>2.5574378669261932E-3</v>
      </c>
      <c r="DD109" s="21">
        <v>0.29337602853775024</v>
      </c>
      <c r="DE109" s="21">
        <v>0.26087382435798645</v>
      </c>
      <c r="DF109" s="21">
        <v>5.730755627155304E-2</v>
      </c>
      <c r="DG109" s="21">
        <v>9.9637404084205627E-2</v>
      </c>
      <c r="DH109" s="21">
        <v>1.6295403242111206E-2</v>
      </c>
      <c r="DI109" s="21">
        <v>2.8491318225860596E-3</v>
      </c>
      <c r="DJ109" s="21">
        <v>4.8018395900726318E-3</v>
      </c>
      <c r="DK109" s="21">
        <v>-0.44558215141296387</v>
      </c>
      <c r="DL109" s="21">
        <v>-0.38052704930305481</v>
      </c>
      <c r="DM109" s="21">
        <v>4.0654987096786499E-2</v>
      </c>
      <c r="DN109" s="21">
        <v>-0.33676871657371521</v>
      </c>
      <c r="DO109" s="21">
        <v>0.16154477000236511</v>
      </c>
      <c r="DP109" s="21">
        <v>0.38095536828041077</v>
      </c>
      <c r="DQ109" s="21">
        <v>0.21534192562103271</v>
      </c>
      <c r="DR109" s="21">
        <v>-4.1163235902786255E-2</v>
      </c>
      <c r="DS109" s="21">
        <v>0.23600205779075623</v>
      </c>
      <c r="DT109" s="21">
        <v>0.15273791551589966</v>
      </c>
      <c r="DU109" s="21">
        <v>-9.2182055115699768E-2</v>
      </c>
      <c r="DV109" s="21">
        <v>-2.5928020477294922E-4</v>
      </c>
      <c r="DW109" s="21">
        <v>0.27846831083297729</v>
      </c>
      <c r="DX109" s="21">
        <v>0.26155152916908264</v>
      </c>
      <c r="DY109" s="21">
        <v>0.25398373603820801</v>
      </c>
      <c r="DZ109" s="21">
        <v>0.22821606695652008</v>
      </c>
      <c r="EA109" s="21">
        <v>0.16111230850219727</v>
      </c>
      <c r="EB109" s="21">
        <v>0.44670075178146362</v>
      </c>
      <c r="EC109" s="21">
        <v>0.43202218413352966</v>
      </c>
      <c r="ED109" s="21">
        <v>0.23053023219108582</v>
      </c>
      <c r="EE109" s="21">
        <v>0.29380449652671814</v>
      </c>
      <c r="EF109" s="21">
        <v>0.25309175252914429</v>
      </c>
      <c r="EG109" s="21">
        <v>0.26858818531036377</v>
      </c>
      <c r="EH109" s="21">
        <v>0.27821910381317139</v>
      </c>
      <c r="EI109" s="21">
        <v>-0.13282516598701477</v>
      </c>
      <c r="EJ109" s="21">
        <v>-7.0423632860183716E-2</v>
      </c>
      <c r="EK109" s="21">
        <v>0.37457862496376038</v>
      </c>
      <c r="EL109" s="21">
        <v>8.6781978607177734E-3</v>
      </c>
      <c r="EM109" s="21">
        <v>0.50833684206008911</v>
      </c>
      <c r="EN109" s="21">
        <v>0.72645723819732666</v>
      </c>
      <c r="EO109" s="21">
        <v>0.54373335838317871</v>
      </c>
      <c r="EP109" s="21">
        <v>0.26419937610626221</v>
      </c>
      <c r="EQ109" s="21">
        <v>0.51879578828811646</v>
      </c>
      <c r="ER109" s="21">
        <v>0.4126131534576416</v>
      </c>
      <c r="ES109" s="21">
        <v>0.15487664937973022</v>
      </c>
      <c r="ET109" s="21">
        <v>0.19729986786842346</v>
      </c>
      <c r="EU109" s="21">
        <v>70.330403763395523</v>
      </c>
      <c r="EV109" s="21">
        <v>69.7780456672875</v>
      </c>
      <c r="EW109" s="21">
        <v>68.659716450745861</v>
      </c>
      <c r="EX109" s="21">
        <v>67.940313210950961</v>
      </c>
      <c r="EY109" s="21">
        <v>67.340509740412784</v>
      </c>
      <c r="EZ109" s="21">
        <v>66.477555906145412</v>
      </c>
      <c r="FA109" s="21">
        <v>66.118715967937973</v>
      </c>
      <c r="FB109" s="21">
        <v>68.885151628454963</v>
      </c>
      <c r="FC109" s="21">
        <v>73.745483746586274</v>
      </c>
      <c r="FD109" s="21">
        <v>80.442792125034842</v>
      </c>
      <c r="FE109" s="21">
        <v>85.657067704034304</v>
      </c>
      <c r="FF109" s="21">
        <v>88.556843007258365</v>
      </c>
      <c r="FG109" s="21">
        <v>91.096224155617634</v>
      </c>
      <c r="FH109" s="21">
        <v>90.92860281652149</v>
      </c>
      <c r="FI109" s="21">
        <v>90.889488726849251</v>
      </c>
      <c r="FJ109" s="21">
        <v>89.35142227139076</v>
      </c>
      <c r="FK109" s="21">
        <v>88.323708508097084</v>
      </c>
      <c r="FL109" s="21">
        <v>86.699171555056466</v>
      </c>
      <c r="FM109" s="21">
        <v>85.269719928447216</v>
      </c>
      <c r="FN109" s="21">
        <v>82.674555331138748</v>
      </c>
      <c r="FO109" s="21">
        <v>77.20644127293501</v>
      </c>
      <c r="FP109" s="21">
        <v>74.534491717135424</v>
      </c>
      <c r="FQ109" s="21">
        <v>72.097556115658222</v>
      </c>
      <c r="FR109" s="21">
        <v>70.658826999803964</v>
      </c>
      <c r="FS109" s="21">
        <v>4.3400306701660156</v>
      </c>
      <c r="FT109" s="21">
        <v>0.20034158229827881</v>
      </c>
      <c r="FU109" s="21">
        <v>0.32906243205070496</v>
      </c>
      <c r="FV109" t="s">
        <v>294</v>
      </c>
      <c r="FW109" s="21"/>
      <c r="FX109">
        <f t="shared" si="3"/>
        <v>9.7927490234374996</v>
      </c>
      <c r="FY109">
        <f t="shared" si="4"/>
        <v>-3.2319599390029909E-2</v>
      </c>
      <c r="FZ109">
        <f t="shared" si="5"/>
        <v>84.034719319134894</v>
      </c>
    </row>
    <row r="110" spans="1:182" x14ac:dyDescent="0.2">
      <c r="A110" t="s">
        <v>226</v>
      </c>
      <c r="B110" t="s">
        <v>0</v>
      </c>
      <c r="C110" t="s">
        <v>265</v>
      </c>
      <c r="D110" t="s">
        <v>237</v>
      </c>
      <c r="E110" t="s">
        <v>219</v>
      </c>
      <c r="F110" s="21">
        <v>14689</v>
      </c>
      <c r="G110" s="21">
        <v>9.4405326843261719</v>
      </c>
      <c r="H110" s="21">
        <v>8.4723014831542969</v>
      </c>
      <c r="I110" s="21">
        <v>7.7902517318725586</v>
      </c>
      <c r="J110" s="21">
        <v>7.4183502197265625</v>
      </c>
      <c r="K110" s="21">
        <v>7.2163591384887695</v>
      </c>
      <c r="L110" s="21">
        <v>7.5500431060791016</v>
      </c>
      <c r="M110" s="21">
        <v>7.7697534561157227</v>
      </c>
      <c r="N110" s="21">
        <v>7.5616621971130371</v>
      </c>
      <c r="O110" s="21">
        <v>6.3973846435546875</v>
      </c>
      <c r="P110" s="21">
        <v>4.9277167320251465</v>
      </c>
      <c r="Q110" s="21">
        <v>3.0480499267578125</v>
      </c>
      <c r="R110" s="21">
        <v>1.768002986907959</v>
      </c>
      <c r="S110" s="21">
        <v>1.1335067749023438</v>
      </c>
      <c r="T110" s="21">
        <v>1.2351398468017578</v>
      </c>
      <c r="U110" s="21">
        <v>2.2512416839599609</v>
      </c>
      <c r="V110" s="21">
        <v>4.0325775146484375</v>
      </c>
      <c r="W110" s="21">
        <v>6.4739322662353516</v>
      </c>
      <c r="X110" s="21">
        <v>9.8411016464233398</v>
      </c>
      <c r="Y110" s="21">
        <v>12.728391647338867</v>
      </c>
      <c r="Z110" s="21">
        <v>14.076545715332031</v>
      </c>
      <c r="AA110" s="21">
        <v>14.749614715576172</v>
      </c>
      <c r="AB110" s="21">
        <v>14.150925636291504</v>
      </c>
      <c r="AC110" s="21">
        <v>12.461776733398438</v>
      </c>
      <c r="AD110" s="21">
        <v>10.54792308807373</v>
      </c>
      <c r="AE110" s="21">
        <v>-0.41369232535362244</v>
      </c>
      <c r="AF110" s="21">
        <v>-0.40796858072280884</v>
      </c>
      <c r="AG110" s="21">
        <v>-0.3495805561542511</v>
      </c>
      <c r="AH110" s="21">
        <v>-0.22909422218799591</v>
      </c>
      <c r="AI110" s="21">
        <v>-0.19881734251976013</v>
      </c>
      <c r="AJ110" s="21">
        <v>-8.0490503460168839E-3</v>
      </c>
      <c r="AK110" s="21">
        <v>-1.3231851160526276E-2</v>
      </c>
      <c r="AL110" s="21">
        <v>-0.16093830764293671</v>
      </c>
      <c r="AM110" s="21">
        <v>-0.53234362602233887</v>
      </c>
      <c r="AN110" s="21">
        <v>-0.60624301433563232</v>
      </c>
      <c r="AO110" s="21">
        <v>-0.66711580753326416</v>
      </c>
      <c r="AP110" s="21">
        <v>-0.67976558208465576</v>
      </c>
      <c r="AQ110" s="21">
        <v>-0.75489068031311035</v>
      </c>
      <c r="AR110" s="21">
        <v>-0.63291090726852417</v>
      </c>
      <c r="AS110" s="21">
        <v>-0.4960017204284668</v>
      </c>
      <c r="AT110" s="21">
        <v>-0.4295957088470459</v>
      </c>
      <c r="AU110" s="21">
        <v>-0.13999399542808533</v>
      </c>
      <c r="AV110" s="21">
        <v>-0.12942315638065338</v>
      </c>
      <c r="AW110" s="21">
        <v>-2.6403896510601044E-2</v>
      </c>
      <c r="AX110" s="21">
        <v>0.14336323738098145</v>
      </c>
      <c r="AY110" s="21">
        <v>0.13903973996639252</v>
      </c>
      <c r="AZ110" s="21">
        <v>-0.19880081713199615</v>
      </c>
      <c r="BA110" s="21">
        <v>-0.32816740870475769</v>
      </c>
      <c r="BB110" s="21">
        <v>-0.39572286605834961</v>
      </c>
      <c r="BC110" s="21">
        <v>-0.28326106071472168</v>
      </c>
      <c r="BD110" s="21">
        <v>-0.29129531979560852</v>
      </c>
      <c r="BE110" s="21">
        <v>-0.2472129762172699</v>
      </c>
      <c r="BF110" s="21">
        <v>-0.14173108339309692</v>
      </c>
      <c r="BG110" s="21">
        <v>-0.11480802297592163</v>
      </c>
      <c r="BH110" s="21">
        <v>7.7994018793106079E-2</v>
      </c>
      <c r="BI110" s="21">
        <v>8.8056974112987518E-2</v>
      </c>
      <c r="BJ110" s="21">
        <v>-4.8085693269968033E-2</v>
      </c>
      <c r="BK110" s="21">
        <v>-0.41893380880355835</v>
      </c>
      <c r="BL110" s="21">
        <v>-0.4845576286315918</v>
      </c>
      <c r="BM110" s="21">
        <v>-0.53967797756195068</v>
      </c>
      <c r="BN110" s="21">
        <v>-0.54600685834884644</v>
      </c>
      <c r="BO110" s="21">
        <v>-0.61185169219970703</v>
      </c>
      <c r="BP110" s="21">
        <v>-0.48708370327949524</v>
      </c>
      <c r="BQ110" s="21">
        <v>-0.34376737475395203</v>
      </c>
      <c r="BR110" s="21">
        <v>-0.2707829475402832</v>
      </c>
      <c r="BS110" s="21">
        <v>1.6127899289131165E-2</v>
      </c>
      <c r="BT110" s="21">
        <v>2.9378630220890045E-2</v>
      </c>
      <c r="BU110" s="21">
        <v>0.12501171231269836</v>
      </c>
      <c r="BV110" s="21">
        <v>0.28750360012054443</v>
      </c>
      <c r="BW110" s="21">
        <v>0.27859875559806824</v>
      </c>
      <c r="BX110" s="21">
        <v>-5.7866185903549194E-2</v>
      </c>
      <c r="BY110" s="21">
        <v>-0.20159353315830231</v>
      </c>
      <c r="BZ110" s="21">
        <v>-0.27687108516693115</v>
      </c>
      <c r="CA110" s="21">
        <v>-0.19292479753494263</v>
      </c>
      <c r="CB110" s="21">
        <v>-0.21048776805400848</v>
      </c>
      <c r="CC110" s="21">
        <v>-0.17631351947784424</v>
      </c>
      <c r="CD110" s="21">
        <v>-8.1223644316196442E-2</v>
      </c>
      <c r="CE110" s="21">
        <v>-5.66234290599823E-2</v>
      </c>
      <c r="CF110" s="21">
        <v>0.13758718967437744</v>
      </c>
      <c r="CG110" s="21">
        <v>0.15820930898189545</v>
      </c>
      <c r="CH110" s="21">
        <v>3.0075682327151299E-2</v>
      </c>
      <c r="CI110" s="21">
        <v>-0.34038653969764709</v>
      </c>
      <c r="CJ110" s="21">
        <v>-0.40027868747711182</v>
      </c>
      <c r="CK110" s="21">
        <v>-0.45141488313674927</v>
      </c>
      <c r="CL110" s="21">
        <v>-0.45336595177650452</v>
      </c>
      <c r="CM110" s="21">
        <v>-0.51278328895568848</v>
      </c>
      <c r="CN110" s="21">
        <v>-0.38608428835868835</v>
      </c>
      <c r="CO110" s="21">
        <v>-0.23833036422729492</v>
      </c>
      <c r="CP110" s="21">
        <v>-0.16078977286815643</v>
      </c>
      <c r="CQ110" s="21">
        <v>0.12425744533538818</v>
      </c>
      <c r="CR110" s="21">
        <v>0.13936427235603333</v>
      </c>
      <c r="CS110" s="21">
        <v>0.22988168895244598</v>
      </c>
      <c r="CT110" s="21">
        <v>0.38733479380607605</v>
      </c>
      <c r="CU110" s="21">
        <v>0.37525689601898193</v>
      </c>
      <c r="CV110" s="21">
        <v>3.9744704961776733E-2</v>
      </c>
      <c r="CW110" s="21">
        <v>-0.11392883956432343</v>
      </c>
      <c r="CX110" s="21">
        <v>-0.19455470144748688</v>
      </c>
      <c r="CY110" s="21">
        <v>-0.10258851200342178</v>
      </c>
      <c r="CZ110" s="21">
        <v>-0.12968021631240845</v>
      </c>
      <c r="DA110" s="21">
        <v>-0.10541404783725739</v>
      </c>
      <c r="DB110" s="21">
        <v>-2.0716201514005661E-2</v>
      </c>
      <c r="DC110" s="21">
        <v>1.5611648559570313E-3</v>
      </c>
      <c r="DD110" s="21">
        <v>0.1971803605556488</v>
      </c>
      <c r="DE110" s="21">
        <v>0.22836163640022278</v>
      </c>
      <c r="DF110" s="21">
        <v>0.10823705792427063</v>
      </c>
      <c r="DG110" s="21">
        <v>-0.26183927059173584</v>
      </c>
      <c r="DH110" s="21">
        <v>-0.31599971652030945</v>
      </c>
      <c r="DI110" s="21">
        <v>-0.36315181851387024</v>
      </c>
      <c r="DJ110" s="21">
        <v>-0.3607250452041626</v>
      </c>
      <c r="DK110" s="21">
        <v>-0.41371497511863708</v>
      </c>
      <c r="DL110" s="21">
        <v>-0.28508484363555908</v>
      </c>
      <c r="DM110" s="21">
        <v>-0.13289333879947662</v>
      </c>
      <c r="DN110" s="21">
        <v>-5.0796583294868469E-2</v>
      </c>
      <c r="DO110" s="21">
        <v>0.2323870062828064</v>
      </c>
      <c r="DP110" s="21">
        <v>0.2493499219417572</v>
      </c>
      <c r="DQ110" s="21">
        <v>0.3347516655921936</v>
      </c>
      <c r="DR110" s="21">
        <v>0.48716598749160767</v>
      </c>
      <c r="DS110" s="21">
        <v>0.47191503643989563</v>
      </c>
      <c r="DT110" s="21">
        <v>0.13735559582710266</v>
      </c>
      <c r="DU110" s="21">
        <v>-2.6264160871505737E-2</v>
      </c>
      <c r="DV110" s="21">
        <v>-0.11223830282688141</v>
      </c>
      <c r="DW110" s="21">
        <v>2.7842730283737183E-2</v>
      </c>
      <c r="DX110" s="21">
        <v>-1.3006970286369324E-2</v>
      </c>
      <c r="DY110" s="21">
        <v>-3.046475350856781E-3</v>
      </c>
      <c r="DZ110" s="21">
        <v>6.6646941006183624E-2</v>
      </c>
      <c r="EA110" s="21">
        <v>8.5570476949214935E-2</v>
      </c>
      <c r="EB110" s="21">
        <v>0.28322342038154602</v>
      </c>
      <c r="EC110" s="21">
        <v>0.32965046167373657</v>
      </c>
      <c r="ED110" s="21">
        <v>0.22108966112136841</v>
      </c>
      <c r="EE110" s="21">
        <v>-0.14842948317527771</v>
      </c>
      <c r="EF110" s="21">
        <v>-0.19431430101394653</v>
      </c>
      <c r="EG110" s="21">
        <v>-0.23571395874023438</v>
      </c>
      <c r="EH110" s="21">
        <v>-0.22696632146835327</v>
      </c>
      <c r="EI110" s="21">
        <v>-0.27067595720291138</v>
      </c>
      <c r="EJ110" s="21">
        <v>-0.13925768435001373</v>
      </c>
      <c r="EK110" s="21">
        <v>1.9341006875038147E-2</v>
      </c>
      <c r="EL110" s="21">
        <v>0.10801614820957184</v>
      </c>
      <c r="EM110" s="21">
        <v>0.38850888609886169</v>
      </c>
      <c r="EN110" s="21">
        <v>0.40815171599388123</v>
      </c>
      <c r="EO110" s="21">
        <v>0.48616725206375122</v>
      </c>
      <c r="EP110" s="21">
        <v>0.63130635023117065</v>
      </c>
      <c r="EQ110" s="21">
        <v>0.61147403717041016</v>
      </c>
      <c r="ER110" s="21">
        <v>0.27829021215438843</v>
      </c>
      <c r="ES110" s="21">
        <v>0.10030971467494965</v>
      </c>
      <c r="ET110" s="21">
        <v>6.6134780645370483E-3</v>
      </c>
      <c r="EU110" s="21">
        <v>63.801926512779289</v>
      </c>
      <c r="EV110" s="21">
        <v>63.337322457148829</v>
      </c>
      <c r="EW110" s="21">
        <v>62.943780088024937</v>
      </c>
      <c r="EX110" s="21">
        <v>62.435662604796896</v>
      </c>
      <c r="EY110" s="21">
        <v>62.163259983160124</v>
      </c>
      <c r="EZ110" s="21">
        <v>61.769460170781429</v>
      </c>
      <c r="FA110" s="21">
        <v>61.685932931764334</v>
      </c>
      <c r="FB110" s="21">
        <v>63.123057576097118</v>
      </c>
      <c r="FC110" s="21">
        <v>65.529723599101686</v>
      </c>
      <c r="FD110" s="21">
        <v>68.213455334718631</v>
      </c>
      <c r="FE110" s="21">
        <v>70.765412840089112</v>
      </c>
      <c r="FF110" s="21">
        <v>72.772343364110213</v>
      </c>
      <c r="FG110" s="21">
        <v>74.053938389441242</v>
      </c>
      <c r="FH110" s="21">
        <v>75.170231196073487</v>
      </c>
      <c r="FI110" s="21">
        <v>75.750434937815697</v>
      </c>
      <c r="FJ110" s="21">
        <v>75.462825989916354</v>
      </c>
      <c r="FK110" s="21">
        <v>74.637704117285622</v>
      </c>
      <c r="FL110" s="21">
        <v>73.678296317900973</v>
      </c>
      <c r="FM110" s="21">
        <v>72.146173366931237</v>
      </c>
      <c r="FN110" s="21">
        <v>70.198890742129834</v>
      </c>
      <c r="FO110" s="21">
        <v>67.465831696601668</v>
      </c>
      <c r="FP110" s="21">
        <v>65.901829426280003</v>
      </c>
      <c r="FQ110" s="21">
        <v>65.08050126215916</v>
      </c>
      <c r="FR110" s="21">
        <v>64.494846943635778</v>
      </c>
      <c r="FS110" s="21">
        <v>2.5361814498901367</v>
      </c>
      <c r="FT110" s="21">
        <v>0.11570946127176285</v>
      </c>
      <c r="FU110" s="21">
        <v>0.16775515675544739</v>
      </c>
      <c r="FV110" t="s">
        <v>294</v>
      </c>
      <c r="FW110" s="21"/>
      <c r="FX110">
        <f t="shared" si="3"/>
        <v>11.573917198181153</v>
      </c>
      <c r="FY110">
        <f t="shared" si="4"/>
        <v>0.2512190192937851</v>
      </c>
      <c r="FZ110">
        <f t="shared" si="5"/>
        <v>71.625379248169864</v>
      </c>
    </row>
    <row r="111" spans="1:182" x14ac:dyDescent="0.2">
      <c r="A111" t="s">
        <v>226</v>
      </c>
      <c r="B111" t="s">
        <v>0</v>
      </c>
      <c r="C111" t="s">
        <v>265</v>
      </c>
      <c r="D111" t="s">
        <v>237</v>
      </c>
      <c r="E111" t="s">
        <v>220</v>
      </c>
      <c r="F111" s="21">
        <v>8948</v>
      </c>
      <c r="G111" s="21">
        <v>5.3265647888183594</v>
      </c>
      <c r="H111" s="21">
        <v>4.8022804260253906</v>
      </c>
      <c r="I111" s="21">
        <v>4.4206304550170898</v>
      </c>
      <c r="J111" s="21">
        <v>4.1905732154846191</v>
      </c>
      <c r="K111" s="21">
        <v>4.0857596397399902</v>
      </c>
      <c r="L111" s="21">
        <v>4.2383260726928711</v>
      </c>
      <c r="M111" s="21">
        <v>4.4195194244384766</v>
      </c>
      <c r="N111" s="21">
        <v>4.4799580574035645</v>
      </c>
      <c r="O111" s="21">
        <v>4.0155181884765625</v>
      </c>
      <c r="P111" s="21">
        <v>3.5328905582427979</v>
      </c>
      <c r="Q111" s="21">
        <v>2.7716331481933594</v>
      </c>
      <c r="R111" s="21">
        <v>2.1410274505615234</v>
      </c>
      <c r="S111" s="21">
        <v>1.6886398792266846</v>
      </c>
      <c r="T111" s="21">
        <v>1.6012604236602783</v>
      </c>
      <c r="U111" s="21">
        <v>1.9684088230133057</v>
      </c>
      <c r="V111" s="21">
        <v>2.8043198585510254</v>
      </c>
      <c r="W111" s="21">
        <v>4.0078835487365723</v>
      </c>
      <c r="X111" s="21">
        <v>5.7796082496643066</v>
      </c>
      <c r="Y111" s="21">
        <v>7.2157583236694336</v>
      </c>
      <c r="Z111" s="21">
        <v>7.93896484375</v>
      </c>
      <c r="AA111" s="21">
        <v>8.3491296768188477</v>
      </c>
      <c r="AB111" s="21">
        <v>8.1147012710571289</v>
      </c>
      <c r="AC111" s="21">
        <v>7.140775203704834</v>
      </c>
      <c r="AD111" s="21">
        <v>5.9878134727478027</v>
      </c>
      <c r="AE111" s="21">
        <v>-0.31708410382270813</v>
      </c>
      <c r="AF111" s="21">
        <v>-0.28140783309936523</v>
      </c>
      <c r="AG111" s="21">
        <v>-0.21371981501579285</v>
      </c>
      <c r="AH111" s="21">
        <v>-0.15254661440849304</v>
      </c>
      <c r="AI111" s="21">
        <v>-0.10092300921678543</v>
      </c>
      <c r="AJ111" s="21">
        <v>-1.3797556981444359E-2</v>
      </c>
      <c r="AK111" s="21">
        <v>-2.5994695723056793E-2</v>
      </c>
      <c r="AL111" s="21">
        <v>-0.12359680235385895</v>
      </c>
      <c r="AM111" s="21">
        <v>-0.38952147960662842</v>
      </c>
      <c r="AN111" s="21">
        <v>-0.40815484523773193</v>
      </c>
      <c r="AO111" s="21">
        <v>-0.45768767595291138</v>
      </c>
      <c r="AP111" s="21">
        <v>-0.43403792381286621</v>
      </c>
      <c r="AQ111" s="21">
        <v>-0.46098637580871582</v>
      </c>
      <c r="AR111" s="21">
        <v>-0.40235111117362976</v>
      </c>
      <c r="AS111" s="21">
        <v>-0.3330555260181427</v>
      </c>
      <c r="AT111" s="21">
        <v>-0.26889896392822266</v>
      </c>
      <c r="AU111" s="21">
        <v>-6.8528451025485992E-2</v>
      </c>
      <c r="AV111" s="21">
        <v>3.6044593900442123E-2</v>
      </c>
      <c r="AW111" s="21">
        <v>6.3448414206504822E-2</v>
      </c>
      <c r="AX111" s="21">
        <v>0.13144248723983765</v>
      </c>
      <c r="AY111" s="21">
        <v>4.8263058066368103E-2</v>
      </c>
      <c r="AZ111" s="21">
        <v>-0.10042561590671539</v>
      </c>
      <c r="BA111" s="21">
        <v>-0.18877749145030975</v>
      </c>
      <c r="BB111" s="21">
        <v>-0.26941907405853271</v>
      </c>
      <c r="BC111" s="21">
        <v>-0.22554799914360046</v>
      </c>
      <c r="BD111" s="21">
        <v>-0.20075340569019318</v>
      </c>
      <c r="BE111" s="21">
        <v>-0.14391511678695679</v>
      </c>
      <c r="BF111" s="21">
        <v>-9.1377317905426025E-2</v>
      </c>
      <c r="BG111" s="21">
        <v>-4.6284817159175873E-2</v>
      </c>
      <c r="BH111" s="21">
        <v>4.2630814015865326E-2</v>
      </c>
      <c r="BI111" s="21">
        <v>3.7217449396848679E-2</v>
      </c>
      <c r="BJ111" s="21">
        <v>-4.8634465783834457E-2</v>
      </c>
      <c r="BK111" s="21">
        <v>-0.31095391511917114</v>
      </c>
      <c r="BL111" s="21">
        <v>-0.32467827200889587</v>
      </c>
      <c r="BM111" s="21">
        <v>-0.37297558784484863</v>
      </c>
      <c r="BN111" s="21">
        <v>-0.34876859188079834</v>
      </c>
      <c r="BO111" s="21">
        <v>-0.36967760324478149</v>
      </c>
      <c r="BP111" s="21">
        <v>-0.30844005942344666</v>
      </c>
      <c r="BQ111" s="21">
        <v>-0.2363579124212265</v>
      </c>
      <c r="BR111" s="21">
        <v>-0.16554975509643555</v>
      </c>
      <c r="BS111" s="21">
        <v>3.1317435204982758E-2</v>
      </c>
      <c r="BT111" s="21">
        <v>0.1380774974822998</v>
      </c>
      <c r="BU111" s="21">
        <v>0.16373565793037415</v>
      </c>
      <c r="BV111" s="21">
        <v>0.2301013320684433</v>
      </c>
      <c r="BW111" s="21">
        <v>0.14721910655498505</v>
      </c>
      <c r="BX111" s="21">
        <v>-5.9507624246180058E-3</v>
      </c>
      <c r="BY111" s="21">
        <v>-0.10097429156303406</v>
      </c>
      <c r="BZ111" s="21">
        <v>-0.18597739934921265</v>
      </c>
      <c r="CA111" s="21">
        <v>-0.16215036809444427</v>
      </c>
      <c r="CB111" s="21">
        <v>-0.1448923796415329</v>
      </c>
      <c r="CC111" s="21">
        <v>-9.5568589866161346E-2</v>
      </c>
      <c r="CD111" s="21">
        <v>-4.9011655151844025E-2</v>
      </c>
      <c r="CE111" s="21">
        <v>-8.4425704553723335E-3</v>
      </c>
      <c r="CF111" s="21">
        <v>8.1712931394577026E-2</v>
      </c>
      <c r="CG111" s="21">
        <v>8.099798858165741E-2</v>
      </c>
      <c r="CH111" s="21">
        <v>3.2842252403497696E-3</v>
      </c>
      <c r="CI111" s="21">
        <v>-0.25653821229934692</v>
      </c>
      <c r="CJ111" s="21">
        <v>-0.2668626606464386</v>
      </c>
      <c r="CK111" s="21">
        <v>-0.31430426239967346</v>
      </c>
      <c r="CL111" s="21">
        <v>-0.2897113561630249</v>
      </c>
      <c r="CM111" s="21">
        <v>-0.30643740296363831</v>
      </c>
      <c r="CN111" s="21">
        <v>-0.24339753389358521</v>
      </c>
      <c r="CO111" s="21">
        <v>-0.16938541829586029</v>
      </c>
      <c r="CP111" s="21">
        <v>-9.3970403075218201E-2</v>
      </c>
      <c r="CQ111" s="21">
        <v>0.10047038644552231</v>
      </c>
      <c r="CR111" s="21">
        <v>0.20874518156051636</v>
      </c>
      <c r="CS111" s="21">
        <v>0.23319427669048309</v>
      </c>
      <c r="CT111" s="21">
        <v>0.29843214154243469</v>
      </c>
      <c r="CU111" s="21">
        <v>0.21575576066970825</v>
      </c>
      <c r="CV111" s="21">
        <v>5.9482231736183167E-2</v>
      </c>
      <c r="CW111" s="21">
        <v>-4.0162075310945511E-2</v>
      </c>
      <c r="CX111" s="21">
        <v>-0.12818595767021179</v>
      </c>
      <c r="CY111" s="21">
        <v>-9.8752737045288086E-2</v>
      </c>
      <c r="CZ111" s="21">
        <v>-8.9031368494033813E-2</v>
      </c>
      <c r="DA111" s="21">
        <v>-4.7222066670656204E-2</v>
      </c>
      <c r="DB111" s="21">
        <v>-6.6459868103265762E-3</v>
      </c>
      <c r="DC111" s="21">
        <v>2.9399674385786057E-2</v>
      </c>
      <c r="DD111" s="21">
        <v>0.12079505622386932</v>
      </c>
      <c r="DE111" s="21">
        <v>0.12477853894233704</v>
      </c>
      <c r="DF111" s="21">
        <v>5.5202916264533997E-2</v>
      </c>
      <c r="DG111" s="21">
        <v>-0.20212255418300629</v>
      </c>
      <c r="DH111" s="21">
        <v>-0.20904706418514252</v>
      </c>
      <c r="DI111" s="21">
        <v>-0.25563293695449829</v>
      </c>
      <c r="DJ111" s="21">
        <v>-0.23065407574176788</v>
      </c>
      <c r="DK111" s="21">
        <v>-0.24319721758365631</v>
      </c>
      <c r="DL111" s="21">
        <v>-0.17835503816604614</v>
      </c>
      <c r="DM111" s="21">
        <v>-0.10241292417049408</v>
      </c>
      <c r="DN111" s="21">
        <v>-2.2391058504581451E-2</v>
      </c>
      <c r="DO111" s="21">
        <v>0.16962334513664246</v>
      </c>
      <c r="DP111" s="21">
        <v>0.27941286563873291</v>
      </c>
      <c r="DQ111" s="21">
        <v>0.30265289545059204</v>
      </c>
      <c r="DR111" s="21">
        <v>0.36676296591758728</v>
      </c>
      <c r="DS111" s="21">
        <v>0.28429242968559265</v>
      </c>
      <c r="DT111" s="21">
        <v>0.1249152272939682</v>
      </c>
      <c r="DU111" s="21">
        <v>2.0650150254368782E-2</v>
      </c>
      <c r="DV111" s="21">
        <v>-7.0394508540630341E-2</v>
      </c>
      <c r="DW111" s="21">
        <v>-7.216624915599823E-3</v>
      </c>
      <c r="DX111" s="21">
        <v>-8.37692990899086E-3</v>
      </c>
      <c r="DY111" s="21">
        <v>2.2582629695534706E-2</v>
      </c>
      <c r="DZ111" s="21">
        <v>5.4523307830095291E-2</v>
      </c>
      <c r="EA111" s="21">
        <v>8.4037870168685913E-2</v>
      </c>
      <c r="EB111" s="21">
        <v>0.17722341418266296</v>
      </c>
      <c r="EC111" s="21">
        <v>0.18799066543579102</v>
      </c>
      <c r="ED111" s="21">
        <v>0.13016524910926819</v>
      </c>
      <c r="EE111" s="21">
        <v>-0.12355496734380722</v>
      </c>
      <c r="EF111" s="21">
        <v>-0.12557049095630646</v>
      </c>
      <c r="EG111" s="21">
        <v>-0.17092087864875793</v>
      </c>
      <c r="EH111" s="21">
        <v>-0.14538475871086121</v>
      </c>
      <c r="EI111" s="21">
        <v>-0.15188845992088318</v>
      </c>
      <c r="EJ111" s="21">
        <v>-8.4443986415863037E-2</v>
      </c>
      <c r="EK111" s="21">
        <v>-5.715295672416687E-3</v>
      </c>
      <c r="EL111" s="21">
        <v>8.0958150327205658E-2</v>
      </c>
      <c r="EM111" s="21">
        <v>0.26946923136711121</v>
      </c>
      <c r="EN111" s="21">
        <v>0.38144576549530029</v>
      </c>
      <c r="EO111" s="21">
        <v>0.40294015407562256</v>
      </c>
      <c r="EP111" s="21">
        <v>0.46542182564735413</v>
      </c>
      <c r="EQ111" s="21">
        <v>0.38324844837188721</v>
      </c>
      <c r="ER111" s="21">
        <v>0.21939007937908173</v>
      </c>
      <c r="ES111" s="21">
        <v>0.10845334082841873</v>
      </c>
      <c r="ET111" s="21">
        <v>1.304716058075428E-2</v>
      </c>
      <c r="EU111" s="21">
        <v>64.549975480965358</v>
      </c>
      <c r="EV111" s="21">
        <v>64.137651232027508</v>
      </c>
      <c r="EW111" s="21">
        <v>63.789726872312116</v>
      </c>
      <c r="EX111" s="21">
        <v>63.2950891849448</v>
      </c>
      <c r="EY111" s="21">
        <v>63.078852841509843</v>
      </c>
      <c r="EZ111" s="21">
        <v>62.694627205921599</v>
      </c>
      <c r="FA111" s="21">
        <v>62.620412794564203</v>
      </c>
      <c r="FB111" s="21">
        <v>63.994300514872613</v>
      </c>
      <c r="FC111" s="21">
        <v>66.252985451655249</v>
      </c>
      <c r="FD111" s="21">
        <v>68.542789630608524</v>
      </c>
      <c r="FE111" s="21">
        <v>70.717385798945827</v>
      </c>
      <c r="FF111" s="21">
        <v>72.2813391167509</v>
      </c>
      <c r="FG111" s="21">
        <v>73.136181535068559</v>
      </c>
      <c r="FH111" s="21">
        <v>74.092211199382291</v>
      </c>
      <c r="FI111" s="21">
        <v>74.470565124020595</v>
      </c>
      <c r="FJ111" s="21">
        <v>74.200842591764456</v>
      </c>
      <c r="FK111" s="21">
        <v>73.49020890332676</v>
      </c>
      <c r="FL111" s="21">
        <v>72.73137127377916</v>
      </c>
      <c r="FM111" s="21">
        <v>71.345286570119711</v>
      </c>
      <c r="FN111" s="21">
        <v>69.706531995313739</v>
      </c>
      <c r="FO111" s="21">
        <v>67.496476898568517</v>
      </c>
      <c r="FP111" s="21">
        <v>66.340089421960784</v>
      </c>
      <c r="FQ111" s="21">
        <v>65.651312418371958</v>
      </c>
      <c r="FR111" s="21">
        <v>65.15522235858424</v>
      </c>
      <c r="FS111" s="21">
        <v>1.6821794509887695</v>
      </c>
      <c r="FT111" s="21">
        <v>7.686450332403183E-2</v>
      </c>
      <c r="FU111" s="21">
        <v>0.11083756387233734</v>
      </c>
      <c r="FV111" t="s">
        <v>294</v>
      </c>
      <c r="FW111" s="21"/>
      <c r="FX111">
        <f t="shared" si="3"/>
        <v>6.658268928527832</v>
      </c>
      <c r="FY111">
        <f t="shared" si="4"/>
        <v>0.21131954938173295</v>
      </c>
      <c r="FZ111">
        <f t="shared" si="5"/>
        <v>70.953975128221572</v>
      </c>
    </row>
    <row r="112" spans="1:182" x14ac:dyDescent="0.2">
      <c r="A112" t="s">
        <v>226</v>
      </c>
      <c r="B112" t="s">
        <v>0</v>
      </c>
      <c r="C112" t="s">
        <v>265</v>
      </c>
      <c r="D112" t="s">
        <v>237</v>
      </c>
      <c r="E112" t="s">
        <v>221</v>
      </c>
      <c r="F112" s="21">
        <v>5741</v>
      </c>
      <c r="G112" s="21">
        <v>4.1196765899658203</v>
      </c>
      <c r="H112" s="21">
        <v>3.6678767204284668</v>
      </c>
      <c r="I112" s="21">
        <v>3.3619074821472168</v>
      </c>
      <c r="J112" s="21">
        <v>3.2217435836791992</v>
      </c>
      <c r="K112" s="21">
        <v>3.1192023754119873</v>
      </c>
      <c r="L112" s="21">
        <v>3.3039007186889648</v>
      </c>
      <c r="M112" s="21">
        <v>3.3451869487762451</v>
      </c>
      <c r="N112" s="21">
        <v>3.0828530788421631</v>
      </c>
      <c r="O112" s="21">
        <v>2.3978080749511719</v>
      </c>
      <c r="P112" s="21">
        <v>1.4067884683609009</v>
      </c>
      <c r="Q112" s="21">
        <v>0.29450201988220215</v>
      </c>
      <c r="R112" s="21">
        <v>-0.36446952819824219</v>
      </c>
      <c r="S112" s="21">
        <v>-0.56389307975769043</v>
      </c>
      <c r="T112" s="21">
        <v>-0.37498831748962402</v>
      </c>
      <c r="U112" s="21">
        <v>0.27633762359619141</v>
      </c>
      <c r="V112" s="21">
        <v>1.2045137882232666</v>
      </c>
      <c r="W112" s="21">
        <v>2.4354114532470703</v>
      </c>
      <c r="X112" s="21">
        <v>3.9993586540222168</v>
      </c>
      <c r="Y112" s="21">
        <v>5.4589014053344727</v>
      </c>
      <c r="Z112" s="21">
        <v>6.0965476036071777</v>
      </c>
      <c r="AA112" s="21">
        <v>6.3903999328613281</v>
      </c>
      <c r="AB112" s="21">
        <v>6.0147814750671387</v>
      </c>
      <c r="AC112" s="21">
        <v>5.3028159141540527</v>
      </c>
      <c r="AD112" s="21">
        <v>4.551727294921875</v>
      </c>
      <c r="AE112" s="21">
        <v>-0.18272356688976288</v>
      </c>
      <c r="AF112" s="21">
        <v>-0.21003516018390656</v>
      </c>
      <c r="AG112" s="21">
        <v>-0.21618390083312988</v>
      </c>
      <c r="AH112" s="21">
        <v>-0.14485159516334534</v>
      </c>
      <c r="AI112" s="21">
        <v>-0.17236815392971039</v>
      </c>
      <c r="AJ112" s="21">
        <v>-6.5142765641212463E-2</v>
      </c>
      <c r="AK112" s="21">
        <v>-6.9914713501930237E-2</v>
      </c>
      <c r="AL112" s="21">
        <v>-0.12351009249687195</v>
      </c>
      <c r="AM112" s="21">
        <v>-0.21492081880569458</v>
      </c>
      <c r="AN112" s="21">
        <v>-0.28718310594558716</v>
      </c>
      <c r="AO112" s="21">
        <v>-0.30723410844802856</v>
      </c>
      <c r="AP112" s="21">
        <v>-0.35898536443710327</v>
      </c>
      <c r="AQ112" s="21">
        <v>-0.42343500256538391</v>
      </c>
      <c r="AR112" s="21">
        <v>-0.35687455534934998</v>
      </c>
      <c r="AS112" s="21">
        <v>-0.29029345512390137</v>
      </c>
      <c r="AT112" s="21">
        <v>-0.3078593909740448</v>
      </c>
      <c r="AU112" s="21">
        <v>-0.22118024528026581</v>
      </c>
      <c r="AV112" s="21">
        <v>-0.34434914588928223</v>
      </c>
      <c r="AW112" s="21">
        <v>-0.25075173377990723</v>
      </c>
      <c r="AX112" s="21">
        <v>-0.12939625978469849</v>
      </c>
      <c r="AY112" s="21">
        <v>-1.595987007021904E-2</v>
      </c>
      <c r="AZ112" s="21">
        <v>-0.22515906393527985</v>
      </c>
      <c r="BA112" s="21">
        <v>-0.24947214126586914</v>
      </c>
      <c r="BB112" s="21">
        <v>-0.21825726330280304</v>
      </c>
      <c r="BC112" s="21">
        <v>-8.8795274496078491E-2</v>
      </c>
      <c r="BD112" s="21">
        <v>-0.12519416213035583</v>
      </c>
      <c r="BE112" s="21">
        <v>-0.13950137794017792</v>
      </c>
      <c r="BF112" s="21">
        <v>-8.0489471554756165E-2</v>
      </c>
      <c r="BG112" s="21">
        <v>-0.10406714677810669</v>
      </c>
      <c r="BH112" s="21">
        <v>3.6512091755867004E-3</v>
      </c>
      <c r="BI112" s="21">
        <v>1.5540067106485367E-2</v>
      </c>
      <c r="BJ112" s="21">
        <v>-3.3908624202013016E-2</v>
      </c>
      <c r="BK112" s="21">
        <v>-0.13017702102661133</v>
      </c>
      <c r="BL112" s="21">
        <v>-0.1955154687166214</v>
      </c>
      <c r="BM112" s="21">
        <v>-0.20630045235157013</v>
      </c>
      <c r="BN112" s="21">
        <v>-0.24766241014003754</v>
      </c>
      <c r="BO112" s="21">
        <v>-0.30545878410339355</v>
      </c>
      <c r="BP112" s="21">
        <v>-0.23832209408283234</v>
      </c>
      <c r="BQ112" s="21">
        <v>-0.16432581841945648</v>
      </c>
      <c r="BR112" s="21">
        <v>-0.17946542799472809</v>
      </c>
      <c r="BS112" s="21">
        <v>-9.2435069382190704E-2</v>
      </c>
      <c r="BT112" s="21">
        <v>-0.21487089991569519</v>
      </c>
      <c r="BU112" s="21">
        <v>-0.13150057196617126</v>
      </c>
      <c r="BV112" s="21">
        <v>-2.0146198570728302E-2</v>
      </c>
      <c r="BW112" s="21">
        <v>8.4966927766799927E-2</v>
      </c>
      <c r="BX112" s="21">
        <v>-0.11476069688796997</v>
      </c>
      <c r="BY112" s="21">
        <v>-0.15501821041107178</v>
      </c>
      <c r="BZ112" s="21">
        <v>-0.13205999135971069</v>
      </c>
      <c r="CA112" s="21">
        <v>-2.3740820586681366E-2</v>
      </c>
      <c r="CB112" s="21">
        <v>-6.6433563828468323E-2</v>
      </c>
      <c r="CC112" s="21">
        <v>-8.639129251241684E-2</v>
      </c>
      <c r="CD112" s="21">
        <v>-3.5912461578845978E-2</v>
      </c>
      <c r="CE112" s="21">
        <v>-5.6762069463729858E-2</v>
      </c>
      <c r="CF112" s="21">
        <v>5.1297705620527267E-2</v>
      </c>
      <c r="CG112" s="21">
        <v>7.4725791811943054E-2</v>
      </c>
      <c r="CH112" s="21">
        <v>2.81490758061409E-2</v>
      </c>
      <c r="CI112" s="21">
        <v>-7.1483731269836426E-2</v>
      </c>
      <c r="CJ112" s="21">
        <v>-0.13202674686908722</v>
      </c>
      <c r="CK112" s="21">
        <v>-0.13639409840106964</v>
      </c>
      <c r="CL112" s="21">
        <v>-0.17056046426296234</v>
      </c>
      <c r="CM112" s="21">
        <v>-0.2237488329410553</v>
      </c>
      <c r="CN112" s="21">
        <v>-0.15621301531791687</v>
      </c>
      <c r="CO112" s="21">
        <v>-7.7081039547920227E-2</v>
      </c>
      <c r="CP112" s="21">
        <v>-9.054015576839447E-2</v>
      </c>
      <c r="CQ112" s="21">
        <v>-3.2665655016899109E-3</v>
      </c>
      <c r="CR112" s="21">
        <v>-0.12519465386867523</v>
      </c>
      <c r="CS112" s="21">
        <v>-4.8907577991485596E-2</v>
      </c>
      <c r="CT112" s="21">
        <v>5.5520057678222656E-2</v>
      </c>
      <c r="CU112" s="21">
        <v>0.15486851334571838</v>
      </c>
      <c r="CV112" s="21">
        <v>-3.829912468791008E-2</v>
      </c>
      <c r="CW112" s="21">
        <v>-8.9599713683128357E-2</v>
      </c>
      <c r="CX112" s="21">
        <v>-7.2360046207904816E-2</v>
      </c>
      <c r="CY112" s="21">
        <v>4.1313637048006058E-2</v>
      </c>
      <c r="CZ112" s="21">
        <v>-7.6729580760002136E-3</v>
      </c>
      <c r="DA112" s="21">
        <v>-3.3281207084655762E-2</v>
      </c>
      <c r="DB112" s="21">
        <v>8.664548397064209E-3</v>
      </c>
      <c r="DC112" s="21">
        <v>-9.4569921493530273E-3</v>
      </c>
      <c r="DD112" s="21">
        <v>9.8944202065467834E-2</v>
      </c>
      <c r="DE112" s="21">
        <v>0.13391150534152985</v>
      </c>
      <c r="DF112" s="21">
        <v>9.0206779539585114E-2</v>
      </c>
      <c r="DG112" s="21">
        <v>-1.2790441513061523E-2</v>
      </c>
      <c r="DH112" s="21">
        <v>-6.8538032472133636E-2</v>
      </c>
      <c r="DI112" s="21">
        <v>-6.648775190114975E-2</v>
      </c>
      <c r="DJ112" s="21">
        <v>-9.3458518385887146E-2</v>
      </c>
      <c r="DK112" s="21">
        <v>-0.14203885197639465</v>
      </c>
      <c r="DL112" s="21">
        <v>-7.4103944003582001E-2</v>
      </c>
      <c r="DM112" s="21">
        <v>1.0163754224777222E-2</v>
      </c>
      <c r="DN112" s="21">
        <v>-1.6148835420608521E-3</v>
      </c>
      <c r="DO112" s="21">
        <v>8.5901938378810883E-2</v>
      </c>
      <c r="DP112" s="21">
        <v>-3.5518407821655273E-2</v>
      </c>
      <c r="DQ112" s="21">
        <v>3.3685415983200073E-2</v>
      </c>
      <c r="DR112" s="21">
        <v>0.13118630647659302</v>
      </c>
      <c r="DS112" s="21">
        <v>0.22477009892463684</v>
      </c>
      <c r="DT112" s="21">
        <v>3.8162443786859512E-2</v>
      </c>
      <c r="DU112" s="21">
        <v>-2.4181224405765533E-2</v>
      </c>
      <c r="DV112" s="21">
        <v>-1.2660086154937744E-2</v>
      </c>
      <c r="DW112" s="21">
        <v>0.13524192571640015</v>
      </c>
      <c r="DX112" s="21">
        <v>7.7168010175228119E-2</v>
      </c>
      <c r="DY112" s="21">
        <v>4.3401323258876801E-2</v>
      </c>
      <c r="DZ112" s="21">
        <v>7.3026672005653381E-2</v>
      </c>
      <c r="EA112" s="21">
        <v>5.8844022452831268E-2</v>
      </c>
      <c r="EB112" s="21">
        <v>0.1677381694316864</v>
      </c>
      <c r="EC112" s="21">
        <v>0.21936629712581635</v>
      </c>
      <c r="ED112" s="21">
        <v>0.17980824410915375</v>
      </c>
      <c r="EE112" s="21">
        <v>7.1953356266021729E-2</v>
      </c>
      <c r="EF112" s="21">
        <v>2.3129604756832123E-2</v>
      </c>
      <c r="EG112" s="21">
        <v>3.4445896744728088E-2</v>
      </c>
      <c r="EH112" s="21">
        <v>1.7864435911178589E-2</v>
      </c>
      <c r="EI112" s="21">
        <v>-2.4062633514404297E-2</v>
      </c>
      <c r="EJ112" s="21">
        <v>4.4448517262935638E-2</v>
      </c>
      <c r="EK112" s="21">
        <v>0.13613137602806091</v>
      </c>
      <c r="EL112" s="21">
        <v>0.12677907943725586</v>
      </c>
      <c r="EM112" s="21">
        <v>0.21464711427688599</v>
      </c>
      <c r="EN112" s="21">
        <v>9.3959853053092957E-2</v>
      </c>
      <c r="EO112" s="21">
        <v>0.15293657779693604</v>
      </c>
      <c r="EP112" s="21">
        <v>0.2404363751411438</v>
      </c>
      <c r="EQ112" s="21">
        <v>0.32569688558578491</v>
      </c>
      <c r="ER112" s="21">
        <v>0.14856080710887909</v>
      </c>
      <c r="ES112" s="21">
        <v>7.0272691547870636E-2</v>
      </c>
      <c r="ET112" s="21">
        <v>7.3537170886993408E-2</v>
      </c>
      <c r="EU112" s="21">
        <v>62.65206839261198</v>
      </c>
      <c r="EV112" s="21">
        <v>62.107128611758824</v>
      </c>
      <c r="EW112" s="21">
        <v>61.643385254966184</v>
      </c>
      <c r="EX112" s="21">
        <v>61.114564368376392</v>
      </c>
      <c r="EY112" s="21">
        <v>60.755895559141145</v>
      </c>
      <c r="EZ112" s="21">
        <v>60.347510837673873</v>
      </c>
      <c r="FA112" s="21">
        <v>60.249571335936558</v>
      </c>
      <c r="FB112" s="21">
        <v>61.783873677814363</v>
      </c>
      <c r="FC112" s="21">
        <v>64.418194253692604</v>
      </c>
      <c r="FD112" s="21">
        <v>67.707503448523539</v>
      </c>
      <c r="FE112" s="21">
        <v>70.839644169770054</v>
      </c>
      <c r="FF112" s="21">
        <v>73.527924709589172</v>
      </c>
      <c r="FG112" s="21">
        <v>75.46535990691271</v>
      </c>
      <c r="FH112" s="21">
        <v>76.82804671664455</v>
      </c>
      <c r="FI112" s="21">
        <v>77.718412600292851</v>
      </c>
      <c r="FJ112" s="21">
        <v>77.403108819729979</v>
      </c>
      <c r="FK112" s="21">
        <v>76.401876904411694</v>
      </c>
      <c r="FL112" s="21">
        <v>75.134253316672286</v>
      </c>
      <c r="FM112" s="21">
        <v>73.377323927395111</v>
      </c>
      <c r="FN112" s="21">
        <v>70.95568435288871</v>
      </c>
      <c r="FO112" s="21">
        <v>67.418560291869028</v>
      </c>
      <c r="FP112" s="21">
        <v>65.227933897288537</v>
      </c>
      <c r="FQ112" s="21">
        <v>64.202864221155266</v>
      </c>
      <c r="FR112" s="21">
        <v>63.47963162760891</v>
      </c>
      <c r="FS112" s="21">
        <v>1.9975931644439697</v>
      </c>
      <c r="FT112" s="21">
        <v>9.1272123157978058E-2</v>
      </c>
      <c r="FU112" s="21">
        <v>0.13279852271080017</v>
      </c>
      <c r="FV112" t="s">
        <v>294</v>
      </c>
      <c r="FW112" s="21"/>
      <c r="FX112">
        <f t="shared" si="3"/>
        <v>4.8761238098144535</v>
      </c>
      <c r="FY112">
        <f t="shared" si="4"/>
        <v>6.6039547324180606E-3</v>
      </c>
      <c r="FZ112">
        <f t="shared" si="5"/>
        <v>72.65753975864736</v>
      </c>
    </row>
    <row r="113" spans="1:182" x14ac:dyDescent="0.2">
      <c r="A113" t="s">
        <v>226</v>
      </c>
      <c r="B113" t="s">
        <v>0</v>
      </c>
      <c r="C113" t="s">
        <v>265</v>
      </c>
      <c r="D113" t="s">
        <v>249</v>
      </c>
      <c r="E113" t="s">
        <v>219</v>
      </c>
      <c r="F113" s="21">
        <v>14689</v>
      </c>
      <c r="G113" s="21">
        <v>10.569331169128418</v>
      </c>
      <c r="H113" s="21">
        <v>9.1103744506835938</v>
      </c>
      <c r="I113" s="21">
        <v>8.3620738983154297</v>
      </c>
      <c r="J113" s="21">
        <v>7.8056840896606445</v>
      </c>
      <c r="K113" s="21">
        <v>7.3376531600952148</v>
      </c>
      <c r="L113" s="21">
        <v>7.6309490203857422</v>
      </c>
      <c r="M113" s="21">
        <v>7.601527214050293</v>
      </c>
      <c r="N113" s="21">
        <v>6.6277165412902832</v>
      </c>
      <c r="O113" s="21">
        <v>4.8445024490356445</v>
      </c>
      <c r="P113" s="21">
        <v>3.3272347450256348</v>
      </c>
      <c r="Q113" s="21">
        <v>2.540656566619873</v>
      </c>
      <c r="R113" s="21">
        <v>2.8935375213623047</v>
      </c>
      <c r="S113" s="21">
        <v>3.1968703269958496</v>
      </c>
      <c r="T113" s="21">
        <v>4.6736874580383301</v>
      </c>
      <c r="U113" s="21">
        <v>7.1349411010742188</v>
      </c>
      <c r="V113" s="21">
        <v>8.9853286743164063</v>
      </c>
      <c r="W113" s="21">
        <v>11.708480834960938</v>
      </c>
      <c r="X113" s="21">
        <v>15.942700386047363</v>
      </c>
      <c r="Y113" s="21">
        <v>18.574260711669922</v>
      </c>
      <c r="Z113" s="21">
        <v>19.271760940551758</v>
      </c>
      <c r="AA113" s="21">
        <v>19.441368103027344</v>
      </c>
      <c r="AB113" s="21">
        <v>18.407957077026367</v>
      </c>
      <c r="AC113" s="21">
        <v>15.46763801574707</v>
      </c>
      <c r="AD113" s="21">
        <v>12.941761016845703</v>
      </c>
      <c r="AE113" s="21">
        <v>-1.1850111484527588</v>
      </c>
      <c r="AF113" s="21">
        <v>-1.2036159038543701</v>
      </c>
      <c r="AG113" s="21">
        <v>-0.97793757915496826</v>
      </c>
      <c r="AH113" s="21">
        <v>-0.75452017784118652</v>
      </c>
      <c r="AI113" s="21">
        <v>-0.76754152774810791</v>
      </c>
      <c r="AJ113" s="21">
        <v>-0.53940838575363159</v>
      </c>
      <c r="AK113" s="21">
        <v>-0.42156887054443359</v>
      </c>
      <c r="AL113" s="21">
        <v>-0.72791647911071777</v>
      </c>
      <c r="AM113" s="21">
        <v>-0.9014047384262085</v>
      </c>
      <c r="AN113" s="21">
        <v>-0.91285586357116699</v>
      </c>
      <c r="AO113" s="21">
        <v>-0.93582969903945923</v>
      </c>
      <c r="AP113" s="21">
        <v>-0.78647208213806152</v>
      </c>
      <c r="AQ113" s="21">
        <v>-1.5054636001586914</v>
      </c>
      <c r="AR113" s="21">
        <v>-1.4157854318618774</v>
      </c>
      <c r="AS113" s="21">
        <v>-0.76779049634933472</v>
      </c>
      <c r="AT113" s="21">
        <v>-1.5438268184661865</v>
      </c>
      <c r="AU113" s="21">
        <v>-1.2277646064758301</v>
      </c>
      <c r="AV113" s="21">
        <v>-0.71470403671264648</v>
      </c>
      <c r="AW113" s="21">
        <v>-0.46340319514274597</v>
      </c>
      <c r="AX113" s="21">
        <v>-0.14010041952133179</v>
      </c>
      <c r="AY113" s="21">
        <v>8.3943665027618408E-2</v>
      </c>
      <c r="AZ113" s="21">
        <v>-0.48314961791038513</v>
      </c>
      <c r="BA113" s="21">
        <v>-0.97395706176757813</v>
      </c>
      <c r="BB113" s="21">
        <v>-0.81019937992095947</v>
      </c>
      <c r="BC113" s="21">
        <v>-0.87254595756530762</v>
      </c>
      <c r="BD113" s="21">
        <v>-0.91625046730041504</v>
      </c>
      <c r="BE113" s="21">
        <v>-0.72161471843719482</v>
      </c>
      <c r="BF113" s="21">
        <v>-0.53025573492050171</v>
      </c>
      <c r="BG113" s="21">
        <v>-0.56505745649337769</v>
      </c>
      <c r="BH113" s="21">
        <v>-0.33250737190246582</v>
      </c>
      <c r="BI113" s="21">
        <v>-0.20542031526565552</v>
      </c>
      <c r="BJ113" s="21">
        <v>-0.49046409130096436</v>
      </c>
      <c r="BK113" s="21">
        <v>-0.65723562240600586</v>
      </c>
      <c r="BL113" s="21">
        <v>-0.63185513019561768</v>
      </c>
      <c r="BM113" s="21">
        <v>-0.61684519052505493</v>
      </c>
      <c r="BN113" s="21">
        <v>-0.4433475136756897</v>
      </c>
      <c r="BO113" s="21">
        <v>-1.1222976446151733</v>
      </c>
      <c r="BP113" s="21">
        <v>-1.0326441526412964</v>
      </c>
      <c r="BQ113" s="21">
        <v>-0.36454111337661743</v>
      </c>
      <c r="BR113" s="21">
        <v>-1.1267416477203369</v>
      </c>
      <c r="BS113" s="21">
        <v>-0.79928648471832275</v>
      </c>
      <c r="BT113" s="21">
        <v>-0.28854203224182129</v>
      </c>
      <c r="BU113" s="21">
        <v>-4.8592895269393921E-2</v>
      </c>
      <c r="BV113" s="21">
        <v>0.24111607670783997</v>
      </c>
      <c r="BW113" s="21">
        <v>0.44878274202346802</v>
      </c>
      <c r="BX113" s="21">
        <v>-0.13369181752204895</v>
      </c>
      <c r="BY113" s="21">
        <v>-0.64858990907669067</v>
      </c>
      <c r="BZ113" s="21">
        <v>-0.51886022090911865</v>
      </c>
      <c r="CA113" s="21">
        <v>-0.65613365173339844</v>
      </c>
      <c r="CB113" s="21">
        <v>-0.71722203493118286</v>
      </c>
      <c r="CC113" s="21">
        <v>-0.54408633708953857</v>
      </c>
      <c r="CD113" s="21">
        <v>-0.37493085861206055</v>
      </c>
      <c r="CE113" s="21">
        <v>-0.42481762170791626</v>
      </c>
      <c r="CF113" s="21">
        <v>-0.18920835852622986</v>
      </c>
      <c r="CG113" s="21">
        <v>-5.5716458708047867E-2</v>
      </c>
      <c r="CH113" s="21">
        <v>-0.32600530982017517</v>
      </c>
      <c r="CI113" s="21">
        <v>-0.48812490701675415</v>
      </c>
      <c r="CJ113" s="21">
        <v>-0.43723496794700623</v>
      </c>
      <c r="CK113" s="21">
        <v>-0.39591753482818604</v>
      </c>
      <c r="CL113" s="21">
        <v>-0.2057005763053894</v>
      </c>
      <c r="CM113" s="21">
        <v>-0.85691821575164795</v>
      </c>
      <c r="CN113" s="21">
        <v>-0.76728165149688721</v>
      </c>
      <c r="CO113" s="21">
        <v>-8.5251867771148682E-2</v>
      </c>
      <c r="CP113" s="21">
        <v>-0.83786988258361816</v>
      </c>
      <c r="CQ113" s="21">
        <v>-0.50252377986907959</v>
      </c>
      <c r="CR113" s="21">
        <v>6.6165328025817871E-3</v>
      </c>
      <c r="CS113" s="21">
        <v>0.23870348930358887</v>
      </c>
      <c r="CT113" s="21">
        <v>0.50514549016952515</v>
      </c>
      <c r="CU113" s="21">
        <v>0.70146918296813965</v>
      </c>
      <c r="CV113" s="21">
        <v>0.10834158957004547</v>
      </c>
      <c r="CW113" s="21">
        <v>-0.42324155569076538</v>
      </c>
      <c r="CX113" s="21">
        <v>-0.31707969307899475</v>
      </c>
      <c r="CY113" s="21">
        <v>-0.43972128629684448</v>
      </c>
      <c r="CZ113" s="21">
        <v>-0.51819366216659546</v>
      </c>
      <c r="DA113" s="21">
        <v>-0.36655795574188232</v>
      </c>
      <c r="DB113" s="21">
        <v>-0.21960601210594177</v>
      </c>
      <c r="DC113" s="21">
        <v>-0.28457778692245483</v>
      </c>
      <c r="DD113" s="21">
        <v>-4.5909333974123001E-2</v>
      </c>
      <c r="DE113" s="21">
        <v>9.3987390398979187E-2</v>
      </c>
      <c r="DF113" s="21">
        <v>-0.16154652833938599</v>
      </c>
      <c r="DG113" s="21">
        <v>-0.31901416182518005</v>
      </c>
      <c r="DH113" s="21">
        <v>-0.24261477589607239</v>
      </c>
      <c r="DI113" s="21">
        <v>-0.17498984932899475</v>
      </c>
      <c r="DJ113" s="21">
        <v>3.1946390867233276E-2</v>
      </c>
      <c r="DK113" s="21">
        <v>-0.59153878688812256</v>
      </c>
      <c r="DL113" s="21">
        <v>-0.50191915035247803</v>
      </c>
      <c r="DM113" s="21">
        <v>0.19403740763664246</v>
      </c>
      <c r="DN113" s="21">
        <v>-0.54899799823760986</v>
      </c>
      <c r="DO113" s="21">
        <v>-0.2057611346244812</v>
      </c>
      <c r="DP113" s="21">
        <v>0.30177506804466248</v>
      </c>
      <c r="DQ113" s="21">
        <v>0.52599984407424927</v>
      </c>
      <c r="DR113" s="21">
        <v>0.76917487382888794</v>
      </c>
      <c r="DS113" s="21">
        <v>0.9541555643081665</v>
      </c>
      <c r="DT113" s="21">
        <v>0.35037499666213989</v>
      </c>
      <c r="DU113" s="21">
        <v>-0.19789321720600128</v>
      </c>
      <c r="DV113" s="21">
        <v>-0.11529913544654846</v>
      </c>
      <c r="DW113" s="21">
        <v>-0.12725616991519928</v>
      </c>
      <c r="DX113" s="21">
        <v>-0.23082821071147919</v>
      </c>
      <c r="DY113" s="21">
        <v>-0.11023512482643127</v>
      </c>
      <c r="DZ113" s="21">
        <v>4.658430814743042E-3</v>
      </c>
      <c r="EA113" s="21">
        <v>-8.20937380194664E-2</v>
      </c>
      <c r="EB113" s="21">
        <v>0.16099168360233307</v>
      </c>
      <c r="EC113" s="21">
        <v>0.31013596057891846</v>
      </c>
      <c r="ED113" s="21">
        <v>7.5905822217464447E-2</v>
      </c>
      <c r="EE113" s="21">
        <v>-7.4845120310783386E-2</v>
      </c>
      <c r="EF113" s="21">
        <v>3.8385868072509766E-2</v>
      </c>
      <c r="EG113" s="21">
        <v>0.14399459958076477</v>
      </c>
      <c r="EH113" s="21">
        <v>0.37507084012031555</v>
      </c>
      <c r="EI113" s="21">
        <v>-0.20837301015853882</v>
      </c>
      <c r="EJ113" s="21">
        <v>-0.11877796053886414</v>
      </c>
      <c r="EK113" s="21">
        <v>0.59728676080703735</v>
      </c>
      <c r="EL113" s="21">
        <v>-0.13191288709640503</v>
      </c>
      <c r="EM113" s="21">
        <v>0.2227170467376709</v>
      </c>
      <c r="EN113" s="21">
        <v>0.72793710231781006</v>
      </c>
      <c r="EO113" s="21">
        <v>0.94081014394760132</v>
      </c>
      <c r="EP113" s="21">
        <v>1.1503914594650269</v>
      </c>
      <c r="EQ113" s="21">
        <v>1.3189946413040161</v>
      </c>
      <c r="ER113" s="21">
        <v>0.69983279705047607</v>
      </c>
      <c r="ES113" s="21">
        <v>0.12747398018836975</v>
      </c>
      <c r="ET113" s="21">
        <v>0.17603999376296997</v>
      </c>
      <c r="EU113" s="21">
        <v>67.70191838392256</v>
      </c>
      <c r="EV113" s="21">
        <v>66.740299328992236</v>
      </c>
      <c r="EW113" s="21">
        <v>64.371100003705507</v>
      </c>
      <c r="EX113" s="21">
        <v>62.863466538746025</v>
      </c>
      <c r="EY113" s="21">
        <v>61.861814818459194</v>
      </c>
      <c r="EZ113" s="21">
        <v>59.800955315656836</v>
      </c>
      <c r="FA113" s="21">
        <v>59.260623922275954</v>
      </c>
      <c r="FB113" s="21">
        <v>66.809511688895171</v>
      </c>
      <c r="FC113" s="21">
        <v>74.731839002034931</v>
      </c>
      <c r="FD113" s="21">
        <v>81.730025935557705</v>
      </c>
      <c r="FE113" s="21">
        <v>86.715330009764301</v>
      </c>
      <c r="FF113" s="21">
        <v>90.169198480731126</v>
      </c>
      <c r="FG113" s="21">
        <v>90.458076641699023</v>
      </c>
      <c r="FH113" s="21">
        <v>91.561318999955361</v>
      </c>
      <c r="FI113" s="21">
        <v>90.052871355587456</v>
      </c>
      <c r="FJ113" s="21">
        <v>90.052677979600119</v>
      </c>
      <c r="FK113" s="21">
        <v>87.947547224399159</v>
      </c>
      <c r="FL113" s="21">
        <v>85.741035993805752</v>
      </c>
      <c r="FM113" s="21">
        <v>83.832823384651348</v>
      </c>
      <c r="FN113" s="21">
        <v>80.818273892436082</v>
      </c>
      <c r="FO113" s="21">
        <v>77.066080557593153</v>
      </c>
      <c r="FP113" s="21">
        <v>73.307057425539014</v>
      </c>
      <c r="FQ113" s="21">
        <v>70.412043431040715</v>
      </c>
      <c r="FR113" s="21">
        <v>67.458942368402404</v>
      </c>
      <c r="FS113" s="21">
        <v>5.3437867164611816</v>
      </c>
      <c r="FT113" s="21">
        <v>0.24889695644378662</v>
      </c>
      <c r="FU113" s="21">
        <v>0.40470480918884277</v>
      </c>
      <c r="FV113" t="s">
        <v>294</v>
      </c>
      <c r="FW113" s="21"/>
      <c r="FX113">
        <f t="shared" si="3"/>
        <v>16.987714195251463</v>
      </c>
      <c r="FY113">
        <f t="shared" si="4"/>
        <v>0.18988218307495117</v>
      </c>
      <c r="FZ113">
        <f t="shared" si="5"/>
        <v>83.081152210577102</v>
      </c>
    </row>
    <row r="114" spans="1:182" x14ac:dyDescent="0.2">
      <c r="A114" t="s">
        <v>226</v>
      </c>
      <c r="B114" t="s">
        <v>0</v>
      </c>
      <c r="C114" t="s">
        <v>265</v>
      </c>
      <c r="D114" t="s">
        <v>249</v>
      </c>
      <c r="E114" t="s">
        <v>220</v>
      </c>
      <c r="F114" s="21">
        <v>8948</v>
      </c>
      <c r="G114" s="21">
        <v>5.8737077713012695</v>
      </c>
      <c r="H114" s="21">
        <v>4.9967718124389648</v>
      </c>
      <c r="I114" s="21">
        <v>4.629401683807373</v>
      </c>
      <c r="J114" s="21">
        <v>4.3773727416992188</v>
      </c>
      <c r="K114" s="21">
        <v>4.1185669898986816</v>
      </c>
      <c r="L114" s="21">
        <v>4.1264324188232422</v>
      </c>
      <c r="M114" s="21">
        <v>4.2603645324707031</v>
      </c>
      <c r="N114" s="21">
        <v>4.0281176567077637</v>
      </c>
      <c r="O114" s="21">
        <v>3.1667895317077637</v>
      </c>
      <c r="P114" s="21">
        <v>2.6107156276702881</v>
      </c>
      <c r="Q114" s="21">
        <v>2.242572546005249</v>
      </c>
      <c r="R114" s="21">
        <v>2.4033277034759521</v>
      </c>
      <c r="S114" s="21">
        <v>2.4584629535675049</v>
      </c>
      <c r="T114" s="21">
        <v>3.1003763675689697</v>
      </c>
      <c r="U114" s="21">
        <v>4.2372217178344727</v>
      </c>
      <c r="V114" s="21">
        <v>5.0206513404846191</v>
      </c>
      <c r="W114" s="21">
        <v>6.1932263374328613</v>
      </c>
      <c r="X114" s="21">
        <v>8.5512332916259766</v>
      </c>
      <c r="Y114" s="21">
        <v>10.141754150390625</v>
      </c>
      <c r="Z114" s="21">
        <v>10.827672958374023</v>
      </c>
      <c r="AA114" s="21">
        <v>10.978967666625977</v>
      </c>
      <c r="AB114" s="21">
        <v>10.427717208862305</v>
      </c>
      <c r="AC114" s="21">
        <v>8.8405818939208984</v>
      </c>
      <c r="AD114" s="21">
        <v>7.3724169731140137</v>
      </c>
      <c r="AE114" s="21">
        <v>-0.9082568883895874</v>
      </c>
      <c r="AF114" s="21">
        <v>-0.96842312812805176</v>
      </c>
      <c r="AG114" s="21">
        <v>-0.77072834968566895</v>
      </c>
      <c r="AH114" s="21">
        <v>-0.59004223346710205</v>
      </c>
      <c r="AI114" s="21">
        <v>-0.5441361665725708</v>
      </c>
      <c r="AJ114" s="21">
        <v>-0.56329935789108276</v>
      </c>
      <c r="AK114" s="21">
        <v>-0.41117003560066223</v>
      </c>
      <c r="AL114" s="21">
        <v>-0.53336381912231445</v>
      </c>
      <c r="AM114" s="21">
        <v>-0.71762967109680176</v>
      </c>
      <c r="AN114" s="21">
        <v>-0.62508422136306763</v>
      </c>
      <c r="AO114" s="21">
        <v>-0.66371577978134155</v>
      </c>
      <c r="AP114" s="21">
        <v>-0.53900152444839478</v>
      </c>
      <c r="AQ114" s="21">
        <v>-0.87173396348953247</v>
      </c>
      <c r="AR114" s="21">
        <v>-0.80932402610778809</v>
      </c>
      <c r="AS114" s="21">
        <v>-0.45202389359474182</v>
      </c>
      <c r="AT114" s="21">
        <v>-0.91138714551925659</v>
      </c>
      <c r="AU114" s="21">
        <v>-0.93044412136077881</v>
      </c>
      <c r="AV114" s="21">
        <v>-0.58809918165206909</v>
      </c>
      <c r="AW114" s="21">
        <v>-0.24682486057281494</v>
      </c>
      <c r="AX114" s="21">
        <v>0.21586740016937256</v>
      </c>
      <c r="AY114" s="21">
        <v>0.18088172376155853</v>
      </c>
      <c r="AZ114" s="21">
        <v>-0.30927008390426636</v>
      </c>
      <c r="BA114" s="21">
        <v>-0.59667229652404785</v>
      </c>
      <c r="BB114" s="21">
        <v>-0.61104768514633179</v>
      </c>
      <c r="BC114" s="21">
        <v>-0.69529920816421509</v>
      </c>
      <c r="BD114" s="21">
        <v>-0.76688635349273682</v>
      </c>
      <c r="BE114" s="21">
        <v>-0.5894010066986084</v>
      </c>
      <c r="BF114" s="21">
        <v>-0.4312998354434967</v>
      </c>
      <c r="BG114" s="21">
        <v>-0.40729475021362305</v>
      </c>
      <c r="BH114" s="21">
        <v>-0.41793030500411987</v>
      </c>
      <c r="BI114" s="21">
        <v>-0.26570355892181396</v>
      </c>
      <c r="BJ114" s="21">
        <v>-0.3646467924118042</v>
      </c>
      <c r="BK114" s="21">
        <v>-0.55928432941436768</v>
      </c>
      <c r="BL114" s="21">
        <v>-0.45088863372802734</v>
      </c>
      <c r="BM114" s="21">
        <v>-0.46084451675415039</v>
      </c>
      <c r="BN114" s="21">
        <v>-0.31123682856559753</v>
      </c>
      <c r="BO114" s="21">
        <v>-0.62242519855499268</v>
      </c>
      <c r="BP114" s="21">
        <v>-0.55782109498977661</v>
      </c>
      <c r="BQ114" s="21">
        <v>-0.19146865606307983</v>
      </c>
      <c r="BR114" s="21">
        <v>-0.64287590980529785</v>
      </c>
      <c r="BS114" s="21">
        <v>-0.6473880410194397</v>
      </c>
      <c r="BT114" s="21">
        <v>-0.30546915531158447</v>
      </c>
      <c r="BU114" s="21">
        <v>3.2542616128921509E-2</v>
      </c>
      <c r="BV114" s="21">
        <v>0.46964561939239502</v>
      </c>
      <c r="BW114" s="21">
        <v>0.43044573068618774</v>
      </c>
      <c r="BX114" s="21">
        <v>-6.2789231538772583E-2</v>
      </c>
      <c r="BY114" s="21">
        <v>-0.37153393030166626</v>
      </c>
      <c r="BZ114" s="21">
        <v>-0.39550498127937317</v>
      </c>
      <c r="CA114" s="21">
        <v>-0.54780542850494385</v>
      </c>
      <c r="CB114" s="21">
        <v>-0.62730252742767334</v>
      </c>
      <c r="CC114" s="21">
        <v>-0.46381428837776184</v>
      </c>
      <c r="CD114" s="21">
        <v>-0.32135534286499023</v>
      </c>
      <c r="CE114" s="21">
        <v>-0.31251883506774902</v>
      </c>
      <c r="CF114" s="21">
        <v>-0.31724810600280762</v>
      </c>
      <c r="CG114" s="21">
        <v>-0.16495391726493835</v>
      </c>
      <c r="CH114" s="21">
        <v>-0.24779389798641205</v>
      </c>
      <c r="CI114" s="21">
        <v>-0.44961482286453247</v>
      </c>
      <c r="CJ114" s="21">
        <v>-0.33024132251739502</v>
      </c>
      <c r="CK114" s="21">
        <v>-0.32033646106719971</v>
      </c>
      <c r="CL114" s="21">
        <v>-0.15348765254020691</v>
      </c>
      <c r="CM114" s="21">
        <v>-0.44975468516349792</v>
      </c>
      <c r="CN114" s="21">
        <v>-0.38363102078437805</v>
      </c>
      <c r="CO114" s="21">
        <v>-1.1008903384208679E-2</v>
      </c>
      <c r="CP114" s="21">
        <v>-0.45690584182739258</v>
      </c>
      <c r="CQ114" s="21">
        <v>-0.45134425163269043</v>
      </c>
      <c r="CR114" s="21">
        <v>-0.10972043871879578</v>
      </c>
      <c r="CS114" s="21">
        <v>0.22603167593479156</v>
      </c>
      <c r="CT114" s="21">
        <v>0.64541172981262207</v>
      </c>
      <c r="CU114" s="21">
        <v>0.60329300165176392</v>
      </c>
      <c r="CV114" s="21">
        <v>0.10792265832424164</v>
      </c>
      <c r="CW114" s="21">
        <v>-0.21560376882553101</v>
      </c>
      <c r="CX114" s="21">
        <v>-0.24622078239917755</v>
      </c>
      <c r="CY114" s="21">
        <v>-0.40031158924102783</v>
      </c>
      <c r="CZ114" s="21">
        <v>-0.48771876096725464</v>
      </c>
      <c r="DA114" s="21">
        <v>-0.3382275402545929</v>
      </c>
      <c r="DB114" s="21">
        <v>-0.21141082048416138</v>
      </c>
      <c r="DC114" s="21">
        <v>-0.21774289011955261</v>
      </c>
      <c r="DD114" s="21">
        <v>-0.21656593680381775</v>
      </c>
      <c r="DE114" s="21">
        <v>-6.4204275608062744E-2</v>
      </c>
      <c r="DF114" s="21">
        <v>-0.1309409886598587</v>
      </c>
      <c r="DG114" s="21">
        <v>-0.33994531631469727</v>
      </c>
      <c r="DH114" s="21">
        <v>-0.20959396660327911</v>
      </c>
      <c r="DI114" s="21">
        <v>-0.17982843518257141</v>
      </c>
      <c r="DJ114" s="21">
        <v>4.261508584022522E-3</v>
      </c>
      <c r="DK114" s="21">
        <v>-0.27708417177200317</v>
      </c>
      <c r="DL114" s="21">
        <v>-0.20944094657897949</v>
      </c>
      <c r="DM114" s="21">
        <v>0.16945084929466248</v>
      </c>
      <c r="DN114" s="21">
        <v>-0.2709357738494873</v>
      </c>
      <c r="DO114" s="21">
        <v>-0.25530040264129639</v>
      </c>
      <c r="DP114" s="21">
        <v>8.6028248071670532E-2</v>
      </c>
      <c r="DQ114" s="21">
        <v>0.41952073574066162</v>
      </c>
      <c r="DR114" s="21">
        <v>0.82117772102355957</v>
      </c>
      <c r="DS114" s="21">
        <v>0.77614027261734009</v>
      </c>
      <c r="DT114" s="21">
        <v>0.27863451838493347</v>
      </c>
      <c r="DU114" s="21">
        <v>-5.9673629701137543E-2</v>
      </c>
      <c r="DV114" s="21">
        <v>-9.6936576068401337E-2</v>
      </c>
      <c r="DW114" s="21">
        <v>-0.18735392391681671</v>
      </c>
      <c r="DX114" s="21">
        <v>-0.28618192672729492</v>
      </c>
      <c r="DY114" s="21">
        <v>-0.15690021216869354</v>
      </c>
      <c r="DZ114" s="21">
        <v>-5.266842246055603E-2</v>
      </c>
      <c r="EA114" s="21">
        <v>-8.0901473760604858E-2</v>
      </c>
      <c r="EB114" s="21">
        <v>-7.1196883916854858E-2</v>
      </c>
      <c r="EC114" s="21">
        <v>8.1262193620204926E-2</v>
      </c>
      <c r="ED114" s="21">
        <v>3.777603805065155E-2</v>
      </c>
      <c r="EE114" s="21">
        <v>-0.18159997463226318</v>
      </c>
      <c r="EF114" s="21">
        <v>-3.5398371517658234E-2</v>
      </c>
      <c r="EG114" s="21">
        <v>2.3042827844619751E-2</v>
      </c>
      <c r="EH114" s="21">
        <v>0.23202623426914215</v>
      </c>
      <c r="EI114" s="21">
        <v>-2.7775421738624573E-2</v>
      </c>
      <c r="EJ114" s="21">
        <v>4.2061910033226013E-2</v>
      </c>
      <c r="EK114" s="21">
        <v>0.43000608682632446</v>
      </c>
      <c r="EL114" s="21">
        <v>-2.4245679378509521E-3</v>
      </c>
      <c r="EM114" s="21">
        <v>2.7755677700042725E-2</v>
      </c>
      <c r="EN114" s="21">
        <v>0.36865830421447754</v>
      </c>
      <c r="EO114" s="21">
        <v>0.69888818264007568</v>
      </c>
      <c r="EP114" s="21">
        <v>1.074955940246582</v>
      </c>
      <c r="EQ114" s="21">
        <v>1.0257042646408081</v>
      </c>
      <c r="ER114" s="21">
        <v>0.52511537075042725</v>
      </c>
      <c r="ES114" s="21">
        <v>0.16546472907066345</v>
      </c>
      <c r="ET114" s="21">
        <v>0.11860612779855728</v>
      </c>
      <c r="EU114" s="21">
        <v>69.357705990247396</v>
      </c>
      <c r="EV114" s="21">
        <v>68.216918517288804</v>
      </c>
      <c r="EW114" s="21">
        <v>65.910919850492647</v>
      </c>
      <c r="EX114" s="21">
        <v>64.430566235211046</v>
      </c>
      <c r="EY114" s="21">
        <v>63.42029954750835</v>
      </c>
      <c r="EZ114" s="21">
        <v>61.34290522915154</v>
      </c>
      <c r="FA114" s="21">
        <v>60.913649421746463</v>
      </c>
      <c r="FB114" s="21">
        <v>68.179386497876138</v>
      </c>
      <c r="FC114" s="21">
        <v>76.19220074383766</v>
      </c>
      <c r="FD114" s="21">
        <v>82.257620731740872</v>
      </c>
      <c r="FE114" s="21">
        <v>86.666430954641143</v>
      </c>
      <c r="FF114" s="21">
        <v>89.902243521685691</v>
      </c>
      <c r="FG114" s="21">
        <v>89.589611782471309</v>
      </c>
      <c r="FH114" s="21">
        <v>90.254001143365556</v>
      </c>
      <c r="FI114" s="21">
        <v>88.807615821575766</v>
      </c>
      <c r="FJ114" s="21">
        <v>89.180245150078818</v>
      </c>
      <c r="FK114" s="21">
        <v>86.864941787549199</v>
      </c>
      <c r="FL114" s="21">
        <v>84.831660434823505</v>
      </c>
      <c r="FM114" s="21">
        <v>83.289454291748271</v>
      </c>
      <c r="FN114" s="21">
        <v>79.979970912396197</v>
      </c>
      <c r="FO114" s="21">
        <v>76.958659469202047</v>
      </c>
      <c r="FP114" s="21">
        <v>73.177231733640184</v>
      </c>
      <c r="FQ114" s="21">
        <v>71.326462245594996</v>
      </c>
      <c r="FR114" s="21">
        <v>68.380446483900258</v>
      </c>
      <c r="FS114" s="21">
        <v>3.4171843528747559</v>
      </c>
      <c r="FT114" s="21">
        <v>0.16113513708114624</v>
      </c>
      <c r="FU114" s="21">
        <v>0.26564407348632813</v>
      </c>
      <c r="FV114" t="s">
        <v>294</v>
      </c>
      <c r="FW114" s="21"/>
      <c r="FX114">
        <f t="shared" si="3"/>
        <v>9.3385708808898933</v>
      </c>
      <c r="FY114">
        <f t="shared" si="4"/>
        <v>0.18273434340953826</v>
      </c>
      <c r="FZ114">
        <f t="shared" si="5"/>
        <v>82.38493737914385</v>
      </c>
    </row>
    <row r="115" spans="1:182" x14ac:dyDescent="0.2">
      <c r="A115" t="s">
        <v>226</v>
      </c>
      <c r="B115" t="s">
        <v>0</v>
      </c>
      <c r="C115" t="s">
        <v>265</v>
      </c>
      <c r="D115" t="s">
        <v>249</v>
      </c>
      <c r="E115" t="s">
        <v>221</v>
      </c>
      <c r="F115" s="21">
        <v>5741</v>
      </c>
      <c r="G115" s="21">
        <v>4.7236919403076172</v>
      </c>
      <c r="H115" s="21">
        <v>4.1489181518554688</v>
      </c>
      <c r="I115" s="21">
        <v>3.7623906135559082</v>
      </c>
      <c r="J115" s="21">
        <v>3.447932243347168</v>
      </c>
      <c r="K115" s="21">
        <v>3.2370438575744629</v>
      </c>
      <c r="L115" s="21">
        <v>3.5519189834594727</v>
      </c>
      <c r="M115" s="21">
        <v>3.3683438301086426</v>
      </c>
      <c r="N115" s="21">
        <v>2.6307723522186279</v>
      </c>
      <c r="O115" s="21">
        <v>1.7208154201507568</v>
      </c>
      <c r="P115" s="21">
        <v>0.74829769134521484</v>
      </c>
      <c r="Q115" s="21">
        <v>0.3235175609588623</v>
      </c>
      <c r="R115" s="21">
        <v>0.49891018867492676</v>
      </c>
      <c r="S115" s="21">
        <v>0.72440862655639648</v>
      </c>
      <c r="T115" s="21">
        <v>1.5491604804992676</v>
      </c>
      <c r="U115" s="21">
        <v>2.8724653720855713</v>
      </c>
      <c r="V115" s="21">
        <v>3.9465901851654053</v>
      </c>
      <c r="W115" s="21">
        <v>5.5399837493896484</v>
      </c>
      <c r="X115" s="21">
        <v>7.4029321670532227</v>
      </c>
      <c r="Y115" s="21">
        <v>8.4093151092529297</v>
      </c>
      <c r="Z115" s="21">
        <v>8.3794164657592773</v>
      </c>
      <c r="AA115" s="21">
        <v>8.4163169860839844</v>
      </c>
      <c r="AB115" s="21">
        <v>7.9687795639038086</v>
      </c>
      <c r="AC115" s="21">
        <v>6.6251754760742188</v>
      </c>
      <c r="AD115" s="21">
        <v>5.582371711730957</v>
      </c>
      <c r="AE115" s="21">
        <v>-0.46895071864128113</v>
      </c>
      <c r="AF115" s="21">
        <v>-0.40086483955383301</v>
      </c>
      <c r="AG115" s="21">
        <v>-0.35344535112380981</v>
      </c>
      <c r="AH115" s="21">
        <v>-0.30237776041030884</v>
      </c>
      <c r="AI115" s="21">
        <v>-0.35227984189987183</v>
      </c>
      <c r="AJ115" s="21">
        <v>-7.3783978819847107E-2</v>
      </c>
      <c r="AK115" s="21">
        <v>-0.14286321401596069</v>
      </c>
      <c r="AL115" s="21">
        <v>-0.33275860548019409</v>
      </c>
      <c r="AM115" s="21">
        <v>-0.31707057356834412</v>
      </c>
      <c r="AN115" s="21">
        <v>-0.46786105632781982</v>
      </c>
      <c r="AO115" s="21">
        <v>-0.48904538154602051</v>
      </c>
      <c r="AP115" s="21">
        <v>-0.49179744720458984</v>
      </c>
      <c r="AQ115" s="21">
        <v>-0.92922848463058472</v>
      </c>
      <c r="AR115" s="21">
        <v>-0.90616822242736816</v>
      </c>
      <c r="AS115" s="21">
        <v>-0.63519757986068726</v>
      </c>
      <c r="AT115" s="21">
        <v>-0.95015239715576172</v>
      </c>
      <c r="AU115" s="21">
        <v>-0.57711964845657349</v>
      </c>
      <c r="AV115" s="21">
        <v>-0.42174100875854492</v>
      </c>
      <c r="AW115" s="21">
        <v>-0.53252100944519043</v>
      </c>
      <c r="AX115" s="21">
        <v>-0.69205033779144287</v>
      </c>
      <c r="AY115" s="21">
        <v>-0.40254515409469604</v>
      </c>
      <c r="AZ115" s="21">
        <v>-0.43227636814117432</v>
      </c>
      <c r="BA115" s="21">
        <v>-0.61252868175506592</v>
      </c>
      <c r="BB115" s="21">
        <v>-0.38095676898956299</v>
      </c>
      <c r="BC115" s="21">
        <v>-0.23878316581249237</v>
      </c>
      <c r="BD115" s="21">
        <v>-0.19564095139503479</v>
      </c>
      <c r="BE115" s="21">
        <v>-0.17317639291286469</v>
      </c>
      <c r="BF115" s="21">
        <v>-0.14307643473148346</v>
      </c>
      <c r="BG115" s="21">
        <v>-0.19875702261924744</v>
      </c>
      <c r="BH115" s="21">
        <v>7.4787013232707977E-2</v>
      </c>
      <c r="BI115" s="21">
        <v>2.3198127746582031E-2</v>
      </c>
      <c r="BJ115" s="21">
        <v>-0.16483995318412781</v>
      </c>
      <c r="BK115" s="21">
        <v>-0.1289277970790863</v>
      </c>
      <c r="BL115" s="21">
        <v>-0.2382933497428894</v>
      </c>
      <c r="BM115" s="21">
        <v>-0.23121729493141174</v>
      </c>
      <c r="BN115" s="21">
        <v>-0.22632528841495514</v>
      </c>
      <c r="BO115" s="21">
        <v>-0.62537336349487305</v>
      </c>
      <c r="BP115" s="21">
        <v>-0.60476052761077881</v>
      </c>
      <c r="BQ115" s="21">
        <v>-0.31065380573272705</v>
      </c>
      <c r="BR115" s="21">
        <v>-0.61437785625457764</v>
      </c>
      <c r="BS115" s="21">
        <v>-0.24012225866317749</v>
      </c>
      <c r="BT115" s="21">
        <v>-8.5738286375999451E-2</v>
      </c>
      <c r="BU115" s="21">
        <v>-0.21328496932983398</v>
      </c>
      <c r="BV115" s="21">
        <v>-0.39521586894989014</v>
      </c>
      <c r="BW115" s="21">
        <v>-0.12769173085689545</v>
      </c>
      <c r="BX115" s="21">
        <v>-0.17972896993160248</v>
      </c>
      <c r="BY115" s="21">
        <v>-0.37253180146217346</v>
      </c>
      <c r="BZ115" s="21">
        <v>-0.1888727992773056</v>
      </c>
      <c r="CA115" s="21">
        <v>-7.9369820654392242E-2</v>
      </c>
      <c r="CB115" s="21">
        <v>-5.3503543138504028E-2</v>
      </c>
      <c r="CC115" s="21">
        <v>-4.8322670161724091E-2</v>
      </c>
      <c r="CD115" s="21">
        <v>-3.2744806259870529E-2</v>
      </c>
      <c r="CE115" s="21">
        <v>-9.242759644985199E-2</v>
      </c>
      <c r="CF115" s="21">
        <v>0.17768682539463043</v>
      </c>
      <c r="CG115" s="21">
        <v>0.13821171224117279</v>
      </c>
      <c r="CH115" s="21">
        <v>-4.8539988696575165E-2</v>
      </c>
      <c r="CI115" s="21">
        <v>1.3793110847473145E-3</v>
      </c>
      <c r="CJ115" s="21">
        <v>-7.9295486211776733E-2</v>
      </c>
      <c r="CK115" s="21">
        <v>-5.2646338939666748E-2</v>
      </c>
      <c r="CL115" s="21">
        <v>-4.2460083961486816E-2</v>
      </c>
      <c r="CM115" s="21">
        <v>-0.41492423415184021</v>
      </c>
      <c r="CN115" s="21">
        <v>-0.39600655436515808</v>
      </c>
      <c r="CO115" s="21">
        <v>-8.5875779390335083E-2</v>
      </c>
      <c r="CP115" s="21">
        <v>-0.38182142376899719</v>
      </c>
      <c r="CQ115" s="21">
        <v>-6.7188739776611328E-3</v>
      </c>
      <c r="CR115" s="21">
        <v>0.14697615802288055</v>
      </c>
      <c r="CS115" s="21">
        <v>7.816903293132782E-3</v>
      </c>
      <c r="CT115" s="21">
        <v>-0.1896292120218277</v>
      </c>
      <c r="CU115" s="21">
        <v>6.2670901417732239E-2</v>
      </c>
      <c r="CV115" s="21">
        <v>-4.8154294490814209E-3</v>
      </c>
      <c r="CW115" s="21">
        <v>-0.2063106894493103</v>
      </c>
      <c r="CX115" s="21">
        <v>-5.5836021900177002E-2</v>
      </c>
      <c r="CY115" s="21">
        <v>8.0043524503707886E-2</v>
      </c>
      <c r="CZ115" s="21">
        <v>8.8633865118026733E-2</v>
      </c>
      <c r="DA115" s="21">
        <v>7.6531052589416504E-2</v>
      </c>
      <c r="DB115" s="21">
        <v>7.7586814761161804E-2</v>
      </c>
      <c r="DC115" s="21">
        <v>1.3901848345994949E-2</v>
      </c>
      <c r="DD115" s="21">
        <v>0.28058663010597229</v>
      </c>
      <c r="DE115" s="21">
        <v>0.25322529673576355</v>
      </c>
      <c r="DF115" s="21">
        <v>6.7759975790977478E-2</v>
      </c>
      <c r="DG115" s="21">
        <v>0.13168641924858093</v>
      </c>
      <c r="DH115" s="21">
        <v>7.9702392220497131E-2</v>
      </c>
      <c r="DI115" s="21">
        <v>0.12592463195323944</v>
      </c>
      <c r="DJ115" s="21">
        <v>0.14140510559082031</v>
      </c>
      <c r="DK115" s="21">
        <v>-0.20447508990764618</v>
      </c>
      <c r="DL115" s="21">
        <v>-0.18725253641605377</v>
      </c>
      <c r="DM115" s="21">
        <v>0.13890224695205688</v>
      </c>
      <c r="DN115" s="21">
        <v>-0.14926496148109436</v>
      </c>
      <c r="DO115" s="21">
        <v>0.22668451070785522</v>
      </c>
      <c r="DP115" s="21">
        <v>0.37969061732292175</v>
      </c>
      <c r="DQ115" s="21">
        <v>0.22891877591609955</v>
      </c>
      <c r="DR115" s="21">
        <v>1.5957444906234741E-2</v>
      </c>
      <c r="DS115" s="21">
        <v>0.25303354859352112</v>
      </c>
      <c r="DT115" s="21">
        <v>0.17009812593460083</v>
      </c>
      <c r="DU115" s="21">
        <v>-4.0089577436447144E-2</v>
      </c>
      <c r="DV115" s="21">
        <v>7.7200770378112793E-2</v>
      </c>
      <c r="DW115" s="21">
        <v>0.31021106243133545</v>
      </c>
      <c r="DX115" s="21">
        <v>0.29385775327682495</v>
      </c>
      <c r="DY115" s="21">
        <v>0.25679999589920044</v>
      </c>
      <c r="DZ115" s="21">
        <v>0.23688817024230957</v>
      </c>
      <c r="EA115" s="21">
        <v>0.16742466390132904</v>
      </c>
      <c r="EB115" s="21">
        <v>0.42915761470794678</v>
      </c>
      <c r="EC115" s="21">
        <v>0.41928663849830627</v>
      </c>
      <c r="ED115" s="21">
        <v>0.23567864298820496</v>
      </c>
      <c r="EE115" s="21">
        <v>0.31982919573783875</v>
      </c>
      <c r="EF115" s="21">
        <v>0.30927008390426636</v>
      </c>
      <c r="EG115" s="21">
        <v>0.3837527334690094</v>
      </c>
      <c r="EH115" s="21">
        <v>0.40687724947929382</v>
      </c>
      <c r="EI115" s="21">
        <v>9.9380016326904297E-2</v>
      </c>
      <c r="EJ115" s="21">
        <v>0.11415509879589081</v>
      </c>
      <c r="EK115" s="21">
        <v>0.4634459912776947</v>
      </c>
      <c r="EL115" s="21">
        <v>0.18650957942008972</v>
      </c>
      <c r="EM115" s="21">
        <v>0.56368190050125122</v>
      </c>
      <c r="EN115" s="21">
        <v>0.71569335460662842</v>
      </c>
      <c r="EO115" s="21">
        <v>0.54815477132797241</v>
      </c>
      <c r="EP115" s="21">
        <v>0.31279191374778748</v>
      </c>
      <c r="EQ115" s="21">
        <v>0.52788698673248291</v>
      </c>
      <c r="ER115" s="21">
        <v>0.42264550924301147</v>
      </c>
      <c r="ES115" s="21">
        <v>0.1999073326587677</v>
      </c>
      <c r="ET115" s="21">
        <v>0.26928472518920898</v>
      </c>
      <c r="EU115" s="21">
        <v>65.165630525864799</v>
      </c>
      <c r="EV115" s="21">
        <v>64.478668880014126</v>
      </c>
      <c r="EW115" s="21">
        <v>62.011207397331937</v>
      </c>
      <c r="EX115" s="21">
        <v>60.463126086374743</v>
      </c>
      <c r="EY115" s="21">
        <v>59.474631318977913</v>
      </c>
      <c r="EZ115" s="21">
        <v>57.439255976714314</v>
      </c>
      <c r="FA115" s="21">
        <v>56.728464343534938</v>
      </c>
      <c r="FB115" s="21">
        <v>64.712953362517226</v>
      </c>
      <c r="FC115" s="21">
        <v>72.497132668613943</v>
      </c>
      <c r="FD115" s="21">
        <v>80.925070739544097</v>
      </c>
      <c r="FE115" s="21">
        <v>86.792727822730853</v>
      </c>
      <c r="FF115" s="21">
        <v>90.580284440253706</v>
      </c>
      <c r="FG115" s="21">
        <v>91.791236178423546</v>
      </c>
      <c r="FH115" s="21">
        <v>93.568715165787253</v>
      </c>
      <c r="FI115" s="21">
        <v>91.964290588995524</v>
      </c>
      <c r="FJ115" s="21">
        <v>91.392102977577935</v>
      </c>
      <c r="FK115" s="21">
        <v>89.609079112119531</v>
      </c>
      <c r="FL115" s="21">
        <v>87.13628963675778</v>
      </c>
      <c r="FM115" s="21">
        <v>84.666520571048366</v>
      </c>
      <c r="FN115" s="21">
        <v>82.106262834286809</v>
      </c>
      <c r="FO115" s="21">
        <v>77.232709430481293</v>
      </c>
      <c r="FP115" s="21">
        <v>73.507070531082618</v>
      </c>
      <c r="FQ115" s="21">
        <v>69.011879513475918</v>
      </c>
      <c r="FR115" s="21">
        <v>66.046186862102346</v>
      </c>
      <c r="FS115" s="21">
        <v>4.2122111320495605</v>
      </c>
      <c r="FT115" s="21">
        <v>0.19451421499252319</v>
      </c>
      <c r="FU115" s="21">
        <v>0.3198961615562439</v>
      </c>
      <c r="FV115" t="s">
        <v>294</v>
      </c>
      <c r="FW115" s="21"/>
      <c r="FX115">
        <f t="shared" si="3"/>
        <v>7.6295928955078125</v>
      </c>
      <c r="FY115">
        <f t="shared" si="4"/>
        <v>4.2231753468513489E-3</v>
      </c>
      <c r="FZ115">
        <f t="shared" si="5"/>
        <v>84.15017231693875</v>
      </c>
    </row>
    <row r="116" spans="1:182" x14ac:dyDescent="0.2">
      <c r="A116" t="s">
        <v>226</v>
      </c>
      <c r="B116" t="s">
        <v>0</v>
      </c>
      <c r="C116" t="s">
        <v>265</v>
      </c>
      <c r="D116" t="s">
        <v>238</v>
      </c>
      <c r="E116" t="s">
        <v>219</v>
      </c>
      <c r="F116" s="21">
        <v>13611</v>
      </c>
      <c r="G116" s="21">
        <v>7.6784396171569824</v>
      </c>
      <c r="H116" s="21">
        <v>7.1911640167236328</v>
      </c>
      <c r="I116" s="21">
        <v>6.7031488418579102</v>
      </c>
      <c r="J116" s="21">
        <v>6.5029330253601074</v>
      </c>
      <c r="K116" s="21">
        <v>6.5994997024536133</v>
      </c>
      <c r="L116" s="21">
        <v>7.2609109878540039</v>
      </c>
      <c r="M116" s="21">
        <v>8.505218505859375</v>
      </c>
      <c r="N116" s="21">
        <v>8.5216808319091797</v>
      </c>
      <c r="O116" s="21">
        <v>6.8673081398010254</v>
      </c>
      <c r="P116" s="21">
        <v>5.173311710357666</v>
      </c>
      <c r="Q116" s="21">
        <v>3.4446351528167725</v>
      </c>
      <c r="R116" s="21">
        <v>2.3100590705871582</v>
      </c>
      <c r="S116" s="21">
        <v>2.0205483436584473</v>
      </c>
      <c r="T116" s="21">
        <v>1.861574649810791</v>
      </c>
      <c r="U116" s="21">
        <v>1.9900374412536621</v>
      </c>
      <c r="V116" s="21">
        <v>3.444019079208374</v>
      </c>
      <c r="W116" s="21">
        <v>5.6122403144836426</v>
      </c>
      <c r="X116" s="21">
        <v>8.7120876312255859</v>
      </c>
      <c r="Y116" s="21">
        <v>11.710761070251465</v>
      </c>
      <c r="Z116" s="21">
        <v>13.012892723083496</v>
      </c>
      <c r="AA116" s="21">
        <v>12.583741188049316</v>
      </c>
      <c r="AB116" s="21">
        <v>11.474989891052246</v>
      </c>
      <c r="AC116" s="21">
        <v>9.9652643203735352</v>
      </c>
      <c r="AD116" s="21">
        <v>8.5253133773803711</v>
      </c>
      <c r="AE116" s="21">
        <v>-0.65125441551208496</v>
      </c>
      <c r="AF116" s="21">
        <v>-0.5355219841003418</v>
      </c>
      <c r="AG116" s="21">
        <v>-0.52096349000930786</v>
      </c>
      <c r="AH116" s="21">
        <v>-0.45951998233795166</v>
      </c>
      <c r="AI116" s="21">
        <v>-0.39677152037620544</v>
      </c>
      <c r="AJ116" s="21">
        <v>-0.28339067101478577</v>
      </c>
      <c r="AK116" s="21">
        <v>-0.10164006054401398</v>
      </c>
      <c r="AL116" s="21">
        <v>-0.3472074568271637</v>
      </c>
      <c r="AM116" s="21">
        <v>-0.67783689498901367</v>
      </c>
      <c r="AN116" s="21">
        <v>-0.57364785671234131</v>
      </c>
      <c r="AO116" s="21">
        <v>-0.79695063829421997</v>
      </c>
      <c r="AP116" s="21">
        <v>-0.84824651479721069</v>
      </c>
      <c r="AQ116" s="21">
        <v>-0.80239534378051758</v>
      </c>
      <c r="AR116" s="21">
        <v>-0.67273151874542236</v>
      </c>
      <c r="AS116" s="21">
        <v>-0.62013447284698486</v>
      </c>
      <c r="AT116" s="21">
        <v>-0.5868334174156189</v>
      </c>
      <c r="AU116" s="21">
        <v>-0.35609716176986694</v>
      </c>
      <c r="AV116" s="21">
        <v>-0.26156270503997803</v>
      </c>
      <c r="AW116" s="21">
        <v>4.6354472637176514E-2</v>
      </c>
      <c r="AX116" s="21">
        <v>5.7039398699998856E-2</v>
      </c>
      <c r="AY116" s="21">
        <v>-4.9470141530036926E-3</v>
      </c>
      <c r="AZ116" s="21">
        <v>-0.36262482404708862</v>
      </c>
      <c r="BA116" s="21">
        <v>-0.53463757038116455</v>
      </c>
      <c r="BB116" s="21">
        <v>-0.4722464382648468</v>
      </c>
      <c r="BC116" s="21">
        <v>-0.46679279208183289</v>
      </c>
      <c r="BD116" s="21">
        <v>-0.35300999879837036</v>
      </c>
      <c r="BE116" s="21">
        <v>-0.36231693625450134</v>
      </c>
      <c r="BF116" s="21">
        <v>-0.31513917446136475</v>
      </c>
      <c r="BG116" s="21">
        <v>-0.25876009464263916</v>
      </c>
      <c r="BH116" s="21">
        <v>-0.13820505142211914</v>
      </c>
      <c r="BI116" s="21">
        <v>5.4833486676216125E-2</v>
      </c>
      <c r="BJ116" s="21">
        <v>-0.18384930491447449</v>
      </c>
      <c r="BK116" s="21">
        <v>-0.50354081392288208</v>
      </c>
      <c r="BL116" s="21">
        <v>-0.39951509237289429</v>
      </c>
      <c r="BM116" s="21">
        <v>-0.62225335836410522</v>
      </c>
      <c r="BN116" s="21">
        <v>-0.67669844627380371</v>
      </c>
      <c r="BO116" s="21">
        <v>-0.61999809741973877</v>
      </c>
      <c r="BP116" s="21">
        <v>-0.51044487953186035</v>
      </c>
      <c r="BQ116" s="21">
        <v>-0.46775513887405396</v>
      </c>
      <c r="BR116" s="21">
        <v>-0.43304914236068726</v>
      </c>
      <c r="BS116" s="21">
        <v>-0.20526488125324249</v>
      </c>
      <c r="BT116" s="21">
        <v>-0.10362904518842697</v>
      </c>
      <c r="BU116" s="21">
        <v>0.21164789795875549</v>
      </c>
      <c r="BV116" s="21">
        <v>0.22888831794261932</v>
      </c>
      <c r="BW116" s="21">
        <v>0.16328181326389313</v>
      </c>
      <c r="BX116" s="21">
        <v>-0.19853435456752777</v>
      </c>
      <c r="BY116" s="21">
        <v>-0.37414154410362244</v>
      </c>
      <c r="BZ116" s="21">
        <v>-0.31991088390350342</v>
      </c>
      <c r="CA116" s="21">
        <v>-0.33903518319129944</v>
      </c>
      <c r="CB116" s="21">
        <v>-0.22660273313522339</v>
      </c>
      <c r="CC116" s="21">
        <v>-0.25243884325027466</v>
      </c>
      <c r="CD116" s="21">
        <v>-0.21514147520065308</v>
      </c>
      <c r="CE116" s="21">
        <v>-0.16317383944988251</v>
      </c>
      <c r="CF116" s="21">
        <v>-3.7649944424629211E-2</v>
      </c>
      <c r="CG116" s="21">
        <v>0.16320657730102539</v>
      </c>
      <c r="CH116" s="21">
        <v>-7.0707932114601135E-2</v>
      </c>
      <c r="CI116" s="21">
        <v>-0.38282394409179688</v>
      </c>
      <c r="CJ116" s="21">
        <v>-0.278911292552948</v>
      </c>
      <c r="CK116" s="21">
        <v>-0.50125855207443237</v>
      </c>
      <c r="CL116" s="21">
        <v>-0.5578848123550415</v>
      </c>
      <c r="CM116" s="21">
        <v>-0.49367043375968933</v>
      </c>
      <c r="CN116" s="21">
        <v>-0.39804559946060181</v>
      </c>
      <c r="CO116" s="21">
        <v>-0.36221772432327271</v>
      </c>
      <c r="CP116" s="21">
        <v>-0.32653868198394775</v>
      </c>
      <c r="CQ116" s="21">
        <v>-0.10079891234636307</v>
      </c>
      <c r="CR116" s="21">
        <v>5.7553499937057495E-3</v>
      </c>
      <c r="CS116" s="21">
        <v>0.32612961530685425</v>
      </c>
      <c r="CT116" s="21">
        <v>0.34791034460067749</v>
      </c>
      <c r="CU116" s="21">
        <v>0.27979660034179688</v>
      </c>
      <c r="CV116" s="21">
        <v>-8.488580584526062E-2</v>
      </c>
      <c r="CW116" s="21">
        <v>-0.26298254728317261</v>
      </c>
      <c r="CX116" s="21">
        <v>-0.21440374851226807</v>
      </c>
      <c r="CY116" s="21">
        <v>-0.21127760410308838</v>
      </c>
      <c r="CZ116" s="21">
        <v>-0.10019548237323761</v>
      </c>
      <c r="DA116" s="21">
        <v>-0.14256073534488678</v>
      </c>
      <c r="DB116" s="21">
        <v>-0.11514376848936081</v>
      </c>
      <c r="DC116" s="21">
        <v>-6.7587569355964661E-2</v>
      </c>
      <c r="DD116" s="21">
        <v>6.2905177474021912E-2</v>
      </c>
      <c r="DE116" s="21">
        <v>0.27157968282699585</v>
      </c>
      <c r="DF116" s="21">
        <v>4.2433440685272217E-2</v>
      </c>
      <c r="DG116" s="21">
        <v>-0.26210704445838928</v>
      </c>
      <c r="DH116" s="21">
        <v>-0.15830746293067932</v>
      </c>
      <c r="DI116" s="21">
        <v>-0.3802638053894043</v>
      </c>
      <c r="DJ116" s="21">
        <v>-0.43907111883163452</v>
      </c>
      <c r="DK116" s="21">
        <v>-0.36734271049499512</v>
      </c>
      <c r="DL116" s="21">
        <v>-0.28564634919166565</v>
      </c>
      <c r="DM116" s="21">
        <v>-0.25668027997016907</v>
      </c>
      <c r="DN116" s="21">
        <v>-0.22002816200256348</v>
      </c>
      <c r="DO116" s="21">
        <v>3.6670640110969543E-3</v>
      </c>
      <c r="DP116" s="21">
        <v>0.11513973027467728</v>
      </c>
      <c r="DQ116" s="21">
        <v>0.440611332654953</v>
      </c>
      <c r="DR116" s="21">
        <v>0.46693238615989685</v>
      </c>
      <c r="DS116" s="21">
        <v>0.39631134271621704</v>
      </c>
      <c r="DT116" s="21">
        <v>2.8762750327587128E-2</v>
      </c>
      <c r="DU116" s="21">
        <v>-0.15182352066040039</v>
      </c>
      <c r="DV116" s="21">
        <v>-0.10889661312103271</v>
      </c>
      <c r="DW116" s="21">
        <v>-2.6815935969352722E-2</v>
      </c>
      <c r="DX116" s="21">
        <v>8.2316502928733826E-2</v>
      </c>
      <c r="DY116" s="21">
        <v>1.6085773706436157E-2</v>
      </c>
      <c r="DZ116" s="21">
        <v>2.9237020760774612E-2</v>
      </c>
      <c r="EA116" s="21">
        <v>7.0423834025859833E-2</v>
      </c>
      <c r="EB116" s="21">
        <v>0.20809079706668854</v>
      </c>
      <c r="EC116" s="21">
        <v>0.42805320024490356</v>
      </c>
      <c r="ED116" s="21">
        <v>0.20579159259796143</v>
      </c>
      <c r="EE116" s="21">
        <v>-8.7810978293418884E-2</v>
      </c>
      <c r="EF116" s="21">
        <v>1.5825271606445313E-2</v>
      </c>
      <c r="EG116" s="21">
        <v>-0.20556655526161194</v>
      </c>
      <c r="EH116" s="21">
        <v>-0.26752308011054993</v>
      </c>
      <c r="EI116" s="21">
        <v>-0.18494553864002228</v>
      </c>
      <c r="EJ116" s="21">
        <v>-0.12335968017578125</v>
      </c>
      <c r="EK116" s="21">
        <v>-0.10430096089839935</v>
      </c>
      <c r="EL116" s="21">
        <v>-6.6243931651115417E-2</v>
      </c>
      <c r="EM116" s="21">
        <v>0.15449933707714081</v>
      </c>
      <c r="EN116" s="21">
        <v>0.27307340502738953</v>
      </c>
      <c r="EO116" s="21">
        <v>0.60590475797653198</v>
      </c>
      <c r="EP116" s="21">
        <v>0.63878130912780762</v>
      </c>
      <c r="EQ116" s="21">
        <v>0.56454014778137207</v>
      </c>
      <c r="ER116" s="21">
        <v>0.19285319745540619</v>
      </c>
      <c r="ES116" s="21">
        <v>8.672468364238739E-3</v>
      </c>
      <c r="ET116" s="21">
        <v>4.3438948690891266E-2</v>
      </c>
      <c r="EU116" s="21">
        <v>51.627699518295294</v>
      </c>
      <c r="EV116" s="21">
        <v>53.472295656709406</v>
      </c>
      <c r="EW116" s="21">
        <v>53.337076781780816</v>
      </c>
      <c r="EX116" s="21">
        <v>52.986883384441704</v>
      </c>
      <c r="EY116" s="21">
        <v>52.745074286098991</v>
      </c>
      <c r="EZ116" s="21">
        <v>52.631381652767011</v>
      </c>
      <c r="FA116" s="21">
        <v>52.515358034251207</v>
      </c>
      <c r="FB116" s="21">
        <v>52.730521392037524</v>
      </c>
      <c r="FC116" s="21">
        <v>54.460062444993923</v>
      </c>
      <c r="FD116" s="21">
        <v>57.104340758228034</v>
      </c>
      <c r="FE116" s="21">
        <v>59.662013195358185</v>
      </c>
      <c r="FF116" s="21">
        <v>61.805558911831461</v>
      </c>
      <c r="FG116" s="21">
        <v>63.325985636720581</v>
      </c>
      <c r="FH116" s="21">
        <v>63.770089849088507</v>
      </c>
      <c r="FI116" s="21">
        <v>63.995536564852266</v>
      </c>
      <c r="FJ116" s="21">
        <v>63.783253152718515</v>
      </c>
      <c r="FK116" s="21">
        <v>62.973948394268675</v>
      </c>
      <c r="FL116" s="21">
        <v>62.074624421515779</v>
      </c>
      <c r="FM116" s="21">
        <v>60.457719824577048</v>
      </c>
      <c r="FN116" s="21">
        <v>58.480646055088577</v>
      </c>
      <c r="FO116" s="21">
        <v>57.09448774776525</v>
      </c>
      <c r="FP116" s="21">
        <v>56.398524206378852</v>
      </c>
      <c r="FQ116" s="21">
        <v>55.421085900540803</v>
      </c>
      <c r="FR116" s="21">
        <v>54.607705164267486</v>
      </c>
      <c r="FS116" s="21">
        <v>3.2130589485168457</v>
      </c>
      <c r="FT116" s="21">
        <v>0.14301402866840363</v>
      </c>
      <c r="FU116" s="21">
        <v>0.17571991682052612</v>
      </c>
      <c r="FV116" t="s">
        <v>294</v>
      </c>
      <c r="FW116" s="21"/>
      <c r="FX116">
        <f t="shared" si="3"/>
        <v>10.326344585418701</v>
      </c>
      <c r="FY116">
        <f t="shared" si="4"/>
        <v>0.17175859957933426</v>
      </c>
      <c r="FZ116">
        <f t="shared" si="5"/>
        <v>60.216285288643064</v>
      </c>
    </row>
    <row r="117" spans="1:182" x14ac:dyDescent="0.2">
      <c r="A117" t="s">
        <v>226</v>
      </c>
      <c r="B117" t="s">
        <v>0</v>
      </c>
      <c r="C117" t="s">
        <v>265</v>
      </c>
      <c r="D117" t="s">
        <v>238</v>
      </c>
      <c r="E117" t="s">
        <v>220</v>
      </c>
      <c r="F117" s="21">
        <v>8230</v>
      </c>
      <c r="G117" s="21">
        <v>4.2021608352661133</v>
      </c>
      <c r="H117" s="21">
        <v>3.8959841728210449</v>
      </c>
      <c r="I117" s="21">
        <v>3.6473689079284668</v>
      </c>
      <c r="J117" s="21">
        <v>3.5157985687255859</v>
      </c>
      <c r="K117" s="21">
        <v>3.5407595634460449</v>
      </c>
      <c r="L117" s="21">
        <v>3.892059326171875</v>
      </c>
      <c r="M117" s="21">
        <v>4.6465883255004883</v>
      </c>
      <c r="N117" s="21">
        <v>4.8116922378540039</v>
      </c>
      <c r="O117" s="21">
        <v>4.1557674407958984</v>
      </c>
      <c r="P117" s="21">
        <v>3.4410898685455322</v>
      </c>
      <c r="Q117" s="21">
        <v>2.5585055351257324</v>
      </c>
      <c r="R117" s="21">
        <v>1.9852194786071777</v>
      </c>
      <c r="S117" s="21">
        <v>1.7675626277923584</v>
      </c>
      <c r="T117" s="21">
        <v>1.672109842300415</v>
      </c>
      <c r="U117" s="21">
        <v>1.6747934818267822</v>
      </c>
      <c r="V117" s="21">
        <v>2.3623909950256348</v>
      </c>
      <c r="W117" s="21">
        <v>3.4813323020935059</v>
      </c>
      <c r="X117" s="21">
        <v>5.0907678604125977</v>
      </c>
      <c r="Y117" s="21">
        <v>6.7027254104614258</v>
      </c>
      <c r="Z117" s="21">
        <v>7.5405130386352539</v>
      </c>
      <c r="AA117" s="21">
        <v>7.3143634796142578</v>
      </c>
      <c r="AB117" s="21">
        <v>6.6610145568847656</v>
      </c>
      <c r="AC117" s="21">
        <v>5.6528072357177734</v>
      </c>
      <c r="AD117" s="21">
        <v>4.7347192764282227</v>
      </c>
      <c r="AE117" s="21">
        <v>-0.62530297040939331</v>
      </c>
      <c r="AF117" s="21">
        <v>-0.55475795269012451</v>
      </c>
      <c r="AG117" s="21">
        <v>-0.49122911691665649</v>
      </c>
      <c r="AH117" s="21">
        <v>-0.43723803758621216</v>
      </c>
      <c r="AI117" s="21">
        <v>-0.3860432505607605</v>
      </c>
      <c r="AJ117" s="21">
        <v>-0.28896051645278931</v>
      </c>
      <c r="AK117" s="21">
        <v>-0.15498697757720947</v>
      </c>
      <c r="AL117" s="21">
        <v>-0.3203088641166687</v>
      </c>
      <c r="AM117" s="21">
        <v>-0.45059704780578613</v>
      </c>
      <c r="AN117" s="21">
        <v>-0.33633777499198914</v>
      </c>
      <c r="AO117" s="21">
        <v>-0.48207801580429077</v>
      </c>
      <c r="AP117" s="21">
        <v>-0.46148973703384399</v>
      </c>
      <c r="AQ117" s="21">
        <v>-0.4411579966545105</v>
      </c>
      <c r="AR117" s="21">
        <v>-0.32904309034347534</v>
      </c>
      <c r="AS117" s="21">
        <v>-0.34661954641342163</v>
      </c>
      <c r="AT117" s="21">
        <v>-0.38532066345214844</v>
      </c>
      <c r="AU117" s="21">
        <v>-0.23556047677993774</v>
      </c>
      <c r="AV117" s="21">
        <v>-0.19821140170097351</v>
      </c>
      <c r="AW117" s="21">
        <v>-0.11399728804826736</v>
      </c>
      <c r="AX117" s="21">
        <v>-3.8636401295661926E-2</v>
      </c>
      <c r="AY117" s="21">
        <v>-3.8942642509937286E-2</v>
      </c>
      <c r="AZ117" s="21">
        <v>-0.24758397042751312</v>
      </c>
      <c r="BA117" s="21">
        <v>-0.44017371535301208</v>
      </c>
      <c r="BB117" s="21">
        <v>-0.44672501087188721</v>
      </c>
      <c r="BC117" s="21">
        <v>-0.49284496903419495</v>
      </c>
      <c r="BD117" s="21">
        <v>-0.42669463157653809</v>
      </c>
      <c r="BE117" s="21">
        <v>-0.38316196203231812</v>
      </c>
      <c r="BF117" s="21">
        <v>-0.34165245294570923</v>
      </c>
      <c r="BG117" s="21">
        <v>-0.29833140969276428</v>
      </c>
      <c r="BH117" s="21">
        <v>-0.19526176154613495</v>
      </c>
      <c r="BI117" s="21">
        <v>-4.8668451607227325E-2</v>
      </c>
      <c r="BJ117" s="21">
        <v>-0.21063555777072906</v>
      </c>
      <c r="BK117" s="21">
        <v>-0.33417788147926331</v>
      </c>
      <c r="BL117" s="21">
        <v>-0.21540126204490662</v>
      </c>
      <c r="BM117" s="21">
        <v>-0.35637611150741577</v>
      </c>
      <c r="BN117" s="21">
        <v>-0.3376845121383667</v>
      </c>
      <c r="BO117" s="21">
        <v>-0.31838256120681763</v>
      </c>
      <c r="BP117" s="21">
        <v>-0.2201499342918396</v>
      </c>
      <c r="BQ117" s="21">
        <v>-0.24545130133628845</v>
      </c>
      <c r="BR117" s="21">
        <v>-0.2860960066318512</v>
      </c>
      <c r="BS117" s="21">
        <v>-0.13662119209766388</v>
      </c>
      <c r="BT117" s="21">
        <v>-8.9169509708881378E-2</v>
      </c>
      <c r="BU117" s="21">
        <v>2.1746084094047546E-3</v>
      </c>
      <c r="BV117" s="21">
        <v>8.0712936818599701E-2</v>
      </c>
      <c r="BW117" s="21">
        <v>7.4105188250541687E-2</v>
      </c>
      <c r="BX117" s="21">
        <v>-0.14023162424564362</v>
      </c>
      <c r="BY117" s="21">
        <v>-0.33007577061653137</v>
      </c>
      <c r="BZ117" s="21">
        <v>-0.34067294001579285</v>
      </c>
      <c r="CA117" s="21">
        <v>-0.40110495686531067</v>
      </c>
      <c r="CB117" s="21">
        <v>-0.33799839019775391</v>
      </c>
      <c r="CC117" s="21">
        <v>-0.30831503868103027</v>
      </c>
      <c r="CD117" s="21">
        <v>-0.27545017004013062</v>
      </c>
      <c r="CE117" s="21">
        <v>-0.23758244514465332</v>
      </c>
      <c r="CF117" s="21">
        <v>-0.13036629557609558</v>
      </c>
      <c r="CG117" s="21">
        <v>2.4967432022094727E-2</v>
      </c>
      <c r="CH117" s="21">
        <v>-0.13467614352703094</v>
      </c>
      <c r="CI117" s="21">
        <v>-0.25354629755020142</v>
      </c>
      <c r="CJ117" s="21">
        <v>-0.13164100050926208</v>
      </c>
      <c r="CK117" s="21">
        <v>-0.26931536197662354</v>
      </c>
      <c r="CL117" s="21">
        <v>-0.2519373893737793</v>
      </c>
      <c r="CM117" s="21">
        <v>-0.23334865272045135</v>
      </c>
      <c r="CN117" s="21">
        <v>-0.14473086595535278</v>
      </c>
      <c r="CO117" s="21">
        <v>-0.17538248002529144</v>
      </c>
      <c r="CP117" s="21">
        <v>-0.2173733115196228</v>
      </c>
      <c r="CQ117" s="21">
        <v>-6.8096138536930084E-2</v>
      </c>
      <c r="CR117" s="21">
        <v>-1.3647418469190598E-2</v>
      </c>
      <c r="CS117" s="21">
        <v>8.2634903490543365E-2</v>
      </c>
      <c r="CT117" s="21">
        <v>0.1633739173412323</v>
      </c>
      <c r="CU117" s="21">
        <v>0.15240177512168884</v>
      </c>
      <c r="CV117" s="21">
        <v>-6.5879695117473602E-2</v>
      </c>
      <c r="CW117" s="21">
        <v>-0.25382232666015625</v>
      </c>
      <c r="CX117" s="21">
        <v>-0.267221599817276</v>
      </c>
      <c r="CY117" s="21">
        <v>-0.309364914894104</v>
      </c>
      <c r="CZ117" s="21">
        <v>-0.24930213391780853</v>
      </c>
      <c r="DA117" s="21">
        <v>-0.23346807062625885</v>
      </c>
      <c r="DB117" s="21">
        <v>-0.209247887134552</v>
      </c>
      <c r="DC117" s="21">
        <v>-0.17683348059654236</v>
      </c>
      <c r="DD117" s="21">
        <v>-6.5470822155475616E-2</v>
      </c>
      <c r="DE117" s="21">
        <v>9.8603308200836182E-2</v>
      </c>
      <c r="DF117" s="21">
        <v>-5.8716729283332825E-2</v>
      </c>
      <c r="DG117" s="21">
        <v>-0.17291472852230072</v>
      </c>
      <c r="DH117" s="21">
        <v>-4.7880746424198151E-2</v>
      </c>
      <c r="DI117" s="21">
        <v>-0.18225458264350891</v>
      </c>
      <c r="DJ117" s="21">
        <v>-0.16619026660919189</v>
      </c>
      <c r="DK117" s="21">
        <v>-0.14831474423408508</v>
      </c>
      <c r="DL117" s="21">
        <v>-6.9311805069446564E-2</v>
      </c>
      <c r="DM117" s="21">
        <v>-0.10531365871429443</v>
      </c>
      <c r="DN117" s="21">
        <v>-0.14865060150623322</v>
      </c>
      <c r="DO117" s="21">
        <v>4.2891316115856171E-4</v>
      </c>
      <c r="DP117" s="21">
        <v>6.1874672770500183E-2</v>
      </c>
      <c r="DQ117" s="21">
        <v>0.16309520602226257</v>
      </c>
      <c r="DR117" s="21">
        <v>0.2460349053144455</v>
      </c>
      <c r="DS117" s="21">
        <v>0.2306983470916748</v>
      </c>
      <c r="DT117" s="21">
        <v>8.4722191095352173E-3</v>
      </c>
      <c r="DU117" s="21">
        <v>-0.17756883800029755</v>
      </c>
      <c r="DV117" s="21">
        <v>-0.19377024471759796</v>
      </c>
      <c r="DW117" s="21">
        <v>-0.17690692842006683</v>
      </c>
      <c r="DX117" s="21">
        <v>-0.12123884260654449</v>
      </c>
      <c r="DY117" s="21">
        <v>-0.12540096044540405</v>
      </c>
      <c r="DZ117" s="21">
        <v>-0.11366230994462967</v>
      </c>
      <c r="EA117" s="21">
        <v>-8.9121654629707336E-2</v>
      </c>
      <c r="EB117" s="21">
        <v>2.8227932751178741E-2</v>
      </c>
      <c r="EC117" s="21">
        <v>0.20492182672023773</v>
      </c>
      <c r="ED117" s="21">
        <v>5.0956588238477707E-2</v>
      </c>
      <c r="EE117" s="21">
        <v>-5.6495539844036102E-2</v>
      </c>
      <c r="EF117" s="21">
        <v>7.3055773973464966E-2</v>
      </c>
      <c r="EG117" s="21">
        <v>-5.6552678346633911E-2</v>
      </c>
      <c r="EH117" s="21">
        <v>-4.2385045439004898E-2</v>
      </c>
      <c r="EI117" s="21">
        <v>-2.5539286434650421E-2</v>
      </c>
      <c r="EJ117" s="21">
        <v>3.9581336081027985E-2</v>
      </c>
      <c r="EK117" s="21">
        <v>-4.1454136371612549E-3</v>
      </c>
      <c r="EL117" s="21">
        <v>-4.942592978477478E-2</v>
      </c>
      <c r="EM117" s="21">
        <v>9.9368207156658173E-2</v>
      </c>
      <c r="EN117" s="21">
        <v>0.17091657221317291</v>
      </c>
      <c r="EO117" s="21">
        <v>0.2792670726776123</v>
      </c>
      <c r="EP117" s="21">
        <v>0.36538425087928772</v>
      </c>
      <c r="EQ117" s="21">
        <v>0.34374618530273438</v>
      </c>
      <c r="ER117" s="21">
        <v>0.11582458019256592</v>
      </c>
      <c r="ES117" s="21">
        <v>-6.7470937967300415E-2</v>
      </c>
      <c r="ET117" s="21">
        <v>-8.771815150976181E-2</v>
      </c>
      <c r="EU117" s="21">
        <v>52.892835520546811</v>
      </c>
      <c r="EV117" s="21">
        <v>54.851968528404555</v>
      </c>
      <c r="EW117" s="21">
        <v>54.820153798958245</v>
      </c>
      <c r="EX117" s="21">
        <v>54.415669592559553</v>
      </c>
      <c r="EY117" s="21">
        <v>54.157954977320585</v>
      </c>
      <c r="EZ117" s="21">
        <v>54.029958607243742</v>
      </c>
      <c r="FA117" s="21">
        <v>53.994690526820904</v>
      </c>
      <c r="FB117" s="21">
        <v>54.197596879776015</v>
      </c>
      <c r="FC117" s="21">
        <v>55.705775633356552</v>
      </c>
      <c r="FD117" s="21">
        <v>58.048691897664582</v>
      </c>
      <c r="FE117" s="21">
        <v>60.433627314237313</v>
      </c>
      <c r="FF117" s="21">
        <v>62.460942581473404</v>
      </c>
      <c r="FG117" s="21">
        <v>63.825288341054069</v>
      </c>
      <c r="FH117" s="21">
        <v>64.02036050307504</v>
      </c>
      <c r="FI117" s="21">
        <v>64.252428655983607</v>
      </c>
      <c r="FJ117" s="21">
        <v>64.026965524388402</v>
      </c>
      <c r="FK117" s="21">
        <v>63.262313985534888</v>
      </c>
      <c r="FL117" s="21">
        <v>62.449393224890002</v>
      </c>
      <c r="FM117" s="21">
        <v>61.034808110437588</v>
      </c>
      <c r="FN117" s="21">
        <v>59.389410755903725</v>
      </c>
      <c r="FO117" s="21">
        <v>58.172630999763278</v>
      </c>
      <c r="FP117" s="21">
        <v>57.567260826546537</v>
      </c>
      <c r="FQ117" s="21">
        <v>56.658954085932905</v>
      </c>
      <c r="FR117" s="21">
        <v>55.851883883841275</v>
      </c>
      <c r="FS117" s="21">
        <v>2.2388999462127686</v>
      </c>
      <c r="FT117" s="21">
        <v>9.7835570573806763E-2</v>
      </c>
      <c r="FU117" s="21">
        <v>0.12110522389411926</v>
      </c>
      <c r="FV117" t="s">
        <v>294</v>
      </c>
      <c r="FW117" s="21"/>
      <c r="FX117">
        <f t="shared" si="3"/>
        <v>6.0259404182434082</v>
      </c>
      <c r="FY117">
        <f t="shared" si="4"/>
        <v>6.3333407789468762E-2</v>
      </c>
      <c r="FZ117">
        <f t="shared" si="5"/>
        <v>60.861711415305898</v>
      </c>
    </row>
    <row r="118" spans="1:182" x14ac:dyDescent="0.2">
      <c r="A118" t="s">
        <v>226</v>
      </c>
      <c r="B118" t="s">
        <v>0</v>
      </c>
      <c r="C118" t="s">
        <v>265</v>
      </c>
      <c r="D118" t="s">
        <v>238</v>
      </c>
      <c r="E118" t="s">
        <v>221</v>
      </c>
      <c r="F118" s="21">
        <v>5381</v>
      </c>
      <c r="G118" s="21">
        <v>3.5260534286499023</v>
      </c>
      <c r="H118" s="21">
        <v>3.343677282333374</v>
      </c>
      <c r="I118" s="21">
        <v>3.0991425514221191</v>
      </c>
      <c r="J118" s="21">
        <v>3.0258140563964844</v>
      </c>
      <c r="K118" s="21">
        <v>3.0907461643218994</v>
      </c>
      <c r="L118" s="21">
        <v>3.3873310089111328</v>
      </c>
      <c r="M118" s="21">
        <v>3.8590168952941895</v>
      </c>
      <c r="N118" s="21">
        <v>3.7307333946228027</v>
      </c>
      <c r="O118" s="21">
        <v>2.6940398216247559</v>
      </c>
      <c r="P118" s="21">
        <v>1.7028110027313232</v>
      </c>
      <c r="Q118" s="21">
        <v>0.84663021564483643</v>
      </c>
      <c r="R118" s="21">
        <v>0.27622461318969727</v>
      </c>
      <c r="S118" s="21">
        <v>0.2210536003112793</v>
      </c>
      <c r="T118" s="21">
        <v>0.13503718376159668</v>
      </c>
      <c r="U118" s="21">
        <v>0.27832245826721191</v>
      </c>
      <c r="V118" s="21">
        <v>1.0713900327682495</v>
      </c>
      <c r="W118" s="21">
        <v>2.1154243946075439</v>
      </c>
      <c r="X118" s="21">
        <v>3.603518009185791</v>
      </c>
      <c r="Y118" s="21">
        <v>5.015871524810791</v>
      </c>
      <c r="Z118" s="21">
        <v>5.4600682258605957</v>
      </c>
      <c r="AA118" s="21">
        <v>5.2580947875976563</v>
      </c>
      <c r="AB118" s="21">
        <v>4.8194403648376465</v>
      </c>
      <c r="AC118" s="21">
        <v>4.3373928070068359</v>
      </c>
      <c r="AD118" s="21">
        <v>3.8197951316833496</v>
      </c>
      <c r="AE118" s="21">
        <v>-0.11124590039253235</v>
      </c>
      <c r="AF118" s="21">
        <v>-6.6637292504310608E-2</v>
      </c>
      <c r="AG118" s="21">
        <v>-0.10466098040342331</v>
      </c>
      <c r="AH118" s="21">
        <v>-9.2720583081245422E-2</v>
      </c>
      <c r="AI118" s="21">
        <v>-8.4015920758247375E-2</v>
      </c>
      <c r="AJ118" s="21">
        <v>-8.2763440907001495E-2</v>
      </c>
      <c r="AK118" s="21">
        <v>-5.9809163212776184E-2</v>
      </c>
      <c r="AL118" s="21">
        <v>-0.12844404578208923</v>
      </c>
      <c r="AM118" s="21">
        <v>-0.37850865721702576</v>
      </c>
      <c r="AN118" s="21">
        <v>-0.39062029123306274</v>
      </c>
      <c r="AO118" s="21">
        <v>-0.47463610768318176</v>
      </c>
      <c r="AP118" s="21">
        <v>-0.55290424823760986</v>
      </c>
      <c r="AQ118" s="21">
        <v>-0.52468669414520264</v>
      </c>
      <c r="AR118" s="21">
        <v>-0.50945115089416504</v>
      </c>
      <c r="AS118" s="21">
        <v>-0.41734981536865234</v>
      </c>
      <c r="AT118" s="21">
        <v>-0.32853007316589355</v>
      </c>
      <c r="AU118" s="21">
        <v>-0.24710173904895782</v>
      </c>
      <c r="AV118" s="21">
        <v>-0.19283181428909302</v>
      </c>
      <c r="AW118" s="21">
        <v>4.8185896128416061E-2</v>
      </c>
      <c r="AX118" s="21">
        <v>-4.3307516723871231E-2</v>
      </c>
      <c r="AY118" s="21">
        <v>-0.10472593456506729</v>
      </c>
      <c r="AZ118" s="21">
        <v>-0.23981519043445587</v>
      </c>
      <c r="BA118" s="21">
        <v>-0.18964588642120361</v>
      </c>
      <c r="BB118" s="21">
        <v>-0.110912024974823</v>
      </c>
      <c r="BC118" s="21">
        <v>2.003818191587925E-2</v>
      </c>
      <c r="BD118" s="21">
        <v>6.7059233784675598E-2</v>
      </c>
      <c r="BE118" s="21">
        <v>1.5908613801002502E-2</v>
      </c>
      <c r="BF118" s="21">
        <v>2.1132111549377441E-2</v>
      </c>
      <c r="BG118" s="21">
        <v>2.9465315863490105E-2</v>
      </c>
      <c r="BH118" s="21">
        <v>3.3641360700130463E-2</v>
      </c>
      <c r="BI118" s="21">
        <v>5.9701971709728241E-2</v>
      </c>
      <c r="BJ118" s="21">
        <v>-1.7189234495162964E-3</v>
      </c>
      <c r="BK118" s="21">
        <v>-0.24239921569824219</v>
      </c>
      <c r="BL118" s="21">
        <v>-0.26561182737350464</v>
      </c>
      <c r="BM118" s="21">
        <v>-0.35522210597991943</v>
      </c>
      <c r="BN118" s="21">
        <v>-0.4345535933971405</v>
      </c>
      <c r="BO118" s="21">
        <v>-0.38407224416732788</v>
      </c>
      <c r="BP118" s="21">
        <v>-0.38583922386169434</v>
      </c>
      <c r="BQ118" s="21">
        <v>-0.299142986536026</v>
      </c>
      <c r="BR118" s="21">
        <v>-0.20291438698768616</v>
      </c>
      <c r="BS118" s="21">
        <v>-0.12774524092674255</v>
      </c>
      <c r="BT118" s="21">
        <v>-7.5902044773101807E-2</v>
      </c>
      <c r="BU118" s="21">
        <v>0.1687946617603302</v>
      </c>
      <c r="BV118" s="21">
        <v>8.4164328873157501E-2</v>
      </c>
      <c r="BW118" s="21">
        <v>2.5842616334557533E-2</v>
      </c>
      <c r="BX118" s="21">
        <v>-0.10644969344139099</v>
      </c>
      <c r="BY118" s="21">
        <v>-6.8129576742649078E-2</v>
      </c>
      <c r="BZ118" s="21">
        <v>3.6789979785680771E-3</v>
      </c>
      <c r="CA118" s="21">
        <v>0.11096513271331787</v>
      </c>
      <c r="CB118" s="21">
        <v>0.15965703129768372</v>
      </c>
      <c r="CC118" s="21">
        <v>9.9414743483066559E-2</v>
      </c>
      <c r="CD118" s="21">
        <v>9.9986135959625244E-2</v>
      </c>
      <c r="CE118" s="21">
        <v>0.10806207358837128</v>
      </c>
      <c r="CF118" s="21">
        <v>0.11426296830177307</v>
      </c>
      <c r="CG118" s="21">
        <v>0.14247502386569977</v>
      </c>
      <c r="CH118" s="21">
        <v>8.6050510406494141E-2</v>
      </c>
      <c r="CI118" s="21">
        <v>-0.14813023805618286</v>
      </c>
      <c r="CJ118" s="21">
        <v>-0.17903135716915131</v>
      </c>
      <c r="CK118" s="21">
        <v>-0.27251634001731873</v>
      </c>
      <c r="CL118" s="21">
        <v>-0.35258430242538452</v>
      </c>
      <c r="CM118" s="21">
        <v>-0.28668311238288879</v>
      </c>
      <c r="CN118" s="21">
        <v>-0.30022597312927246</v>
      </c>
      <c r="CO118" s="21">
        <v>-0.21727330982685089</v>
      </c>
      <c r="CP118" s="21">
        <v>-0.11591332405805588</v>
      </c>
      <c r="CQ118" s="21">
        <v>-4.5079305768013E-2</v>
      </c>
      <c r="CR118" s="21">
        <v>5.0831660628318787E-3</v>
      </c>
      <c r="CS118" s="21">
        <v>0.25232791900634766</v>
      </c>
      <c r="CT118" s="21">
        <v>0.17245094478130341</v>
      </c>
      <c r="CU118" s="21">
        <v>0.11627399921417236</v>
      </c>
      <c r="CV118" s="21">
        <v>-1.4081155881285667E-2</v>
      </c>
      <c r="CW118" s="21">
        <v>1.6032248735427856E-2</v>
      </c>
      <c r="CX118" s="21">
        <v>8.3044394850730896E-2</v>
      </c>
      <c r="CY118" s="21">
        <v>0.20189209282398224</v>
      </c>
      <c r="CZ118" s="21">
        <v>0.25225484371185303</v>
      </c>
      <c r="DA118" s="21">
        <v>0.18292087316513062</v>
      </c>
      <c r="DB118" s="21">
        <v>0.17884016036987305</v>
      </c>
      <c r="DC118" s="21">
        <v>0.1866588294506073</v>
      </c>
      <c r="DD118" s="21">
        <v>0.19488456845283508</v>
      </c>
      <c r="DE118" s="21">
        <v>0.2252480685710907</v>
      </c>
      <c r="DF118" s="21">
        <v>0.17381994426250458</v>
      </c>
      <c r="DG118" s="21">
        <v>-5.3861245512962341E-2</v>
      </c>
      <c r="DH118" s="21">
        <v>-9.2450886964797974E-2</v>
      </c>
      <c r="DI118" s="21">
        <v>-0.18981058895587921</v>
      </c>
      <c r="DJ118" s="21">
        <v>-0.27061498165130615</v>
      </c>
      <c r="DK118" s="21">
        <v>-0.18929398059844971</v>
      </c>
      <c r="DL118" s="21">
        <v>-0.2146126925945282</v>
      </c>
      <c r="DM118" s="21">
        <v>-0.13540363311767578</v>
      </c>
      <c r="DN118" s="21">
        <v>-2.8912268579006195E-2</v>
      </c>
      <c r="DO118" s="21">
        <v>3.7586629390716553E-2</v>
      </c>
      <c r="DP118" s="21">
        <v>8.606836199760437E-2</v>
      </c>
      <c r="DQ118" s="21">
        <v>0.33586117625236511</v>
      </c>
      <c r="DR118" s="21">
        <v>0.26073753833770752</v>
      </c>
      <c r="DS118" s="21">
        <v>0.20670537650585175</v>
      </c>
      <c r="DT118" s="21">
        <v>7.8287377953529358E-2</v>
      </c>
      <c r="DU118" s="21">
        <v>0.10019407421350479</v>
      </c>
      <c r="DV118" s="21">
        <v>0.16240978240966797</v>
      </c>
      <c r="DW118" s="21">
        <v>0.33317619562149048</v>
      </c>
      <c r="DX118" s="21">
        <v>0.38595134019851685</v>
      </c>
      <c r="DY118" s="21">
        <v>0.30349045991897583</v>
      </c>
      <c r="DZ118" s="21">
        <v>0.29269284009933472</v>
      </c>
      <c r="EA118" s="21">
        <v>0.30014008283615112</v>
      </c>
      <c r="EB118" s="21">
        <v>0.31128937005996704</v>
      </c>
      <c r="EC118" s="21">
        <v>0.34475919604301453</v>
      </c>
      <c r="ED118" s="21">
        <v>0.30054506659507751</v>
      </c>
      <c r="EE118" s="21">
        <v>8.2248188555240631E-2</v>
      </c>
      <c r="EF118" s="21">
        <v>3.2557576894760132E-2</v>
      </c>
      <c r="EG118" s="21">
        <v>-7.0396602153778076E-2</v>
      </c>
      <c r="EH118" s="21">
        <v>-0.15226435661315918</v>
      </c>
      <c r="EI118" s="21">
        <v>-4.8679530620574951E-2</v>
      </c>
      <c r="EJ118" s="21">
        <v>-9.1000750660896301E-2</v>
      </c>
      <c r="EK118" s="21">
        <v>-1.7196819186210632E-2</v>
      </c>
      <c r="EL118" s="21">
        <v>9.6703439950942993E-2</v>
      </c>
      <c r="EM118" s="21">
        <v>0.15694312751293182</v>
      </c>
      <c r="EN118" s="21">
        <v>0.20299813151359558</v>
      </c>
      <c r="EO118" s="21">
        <v>0.45646995306015015</v>
      </c>
      <c r="EP118" s="21">
        <v>0.38820940256118774</v>
      </c>
      <c r="EQ118" s="21">
        <v>0.33727389574050903</v>
      </c>
      <c r="ER118" s="21">
        <v>0.21165287494659424</v>
      </c>
      <c r="ES118" s="21">
        <v>0.22171038389205933</v>
      </c>
      <c r="ET118" s="21">
        <v>0.27700081467628479</v>
      </c>
      <c r="EU118" s="21">
        <v>49.714684734070545</v>
      </c>
      <c r="EV118" s="21">
        <v>51.38593600191075</v>
      </c>
      <c r="EW118" s="21">
        <v>51.094699842931981</v>
      </c>
      <c r="EX118" s="21">
        <v>50.82639705627475</v>
      </c>
      <c r="EY118" s="21">
        <v>50.6088067242435</v>
      </c>
      <c r="EZ118" s="21">
        <v>50.516591418567046</v>
      </c>
      <c r="FA118" s="21">
        <v>50.278748755959235</v>
      </c>
      <c r="FB118" s="21">
        <v>50.512263419437176</v>
      </c>
      <c r="FC118" s="21">
        <v>52.576695932594959</v>
      </c>
      <c r="FD118" s="21">
        <v>55.676327206126551</v>
      </c>
      <c r="FE118" s="21">
        <v>58.49513110501286</v>
      </c>
      <c r="FF118" s="21">
        <v>60.814609131301737</v>
      </c>
      <c r="FG118" s="21">
        <v>62.570949757903328</v>
      </c>
      <c r="FH118" s="21">
        <v>63.391387296462895</v>
      </c>
      <c r="FI118" s="21">
        <v>63.606549155067448</v>
      </c>
      <c r="FJ118" s="21">
        <v>63.414240700452879</v>
      </c>
      <c r="FK118" s="21">
        <v>62.537271519129078</v>
      </c>
      <c r="FL118" s="21">
        <v>61.50729099168052</v>
      </c>
      <c r="FM118" s="21">
        <v>59.584408311856272</v>
      </c>
      <c r="FN118" s="21">
        <v>57.10587116688783</v>
      </c>
      <c r="FO118" s="21">
        <v>55.463620636547795</v>
      </c>
      <c r="FP118" s="21">
        <v>54.630937605714109</v>
      </c>
      <c r="FQ118" s="21">
        <v>53.549021447420429</v>
      </c>
      <c r="FR118" s="21">
        <v>52.726249884814713</v>
      </c>
      <c r="FS118" s="21">
        <v>2.3788776397705078</v>
      </c>
      <c r="FT118" s="21">
        <v>0.10833731293678284</v>
      </c>
      <c r="FU118" s="21">
        <v>0.13064217567443848</v>
      </c>
      <c r="FV118" t="s">
        <v>294</v>
      </c>
      <c r="FW118" s="21"/>
      <c r="FX118">
        <f t="shared" si="3"/>
        <v>4.2905953884124752</v>
      </c>
      <c r="FY118">
        <f t="shared" si="4"/>
        <v>0.10021134465932846</v>
      </c>
      <c r="FZ118">
        <f t="shared" si="5"/>
        <v>59.239692525220299</v>
      </c>
    </row>
    <row r="119" spans="1:182" x14ac:dyDescent="0.2">
      <c r="A119" t="s">
        <v>226</v>
      </c>
      <c r="B119" t="s">
        <v>0</v>
      </c>
      <c r="C119" t="s">
        <v>265</v>
      </c>
      <c r="D119" t="s">
        <v>250</v>
      </c>
      <c r="E119" t="s">
        <v>219</v>
      </c>
      <c r="F119" s="21">
        <v>13611</v>
      </c>
      <c r="G119" s="21">
        <v>7.8620100021362305</v>
      </c>
      <c r="H119" s="21">
        <v>7.1553592681884766</v>
      </c>
      <c r="I119" s="21">
        <v>7.0313963890075684</v>
      </c>
      <c r="J119" s="21">
        <v>6.9801135063171387</v>
      </c>
      <c r="K119" s="21">
        <v>7.1275663375854492</v>
      </c>
      <c r="L119" s="21">
        <v>7.7752113342285156</v>
      </c>
      <c r="M119" s="21">
        <v>9.0724678039550781</v>
      </c>
      <c r="N119" s="21">
        <v>7.2926831245422363</v>
      </c>
      <c r="O119" s="21">
        <v>4.8089218139648438</v>
      </c>
      <c r="P119" s="21">
        <v>3.1922693252563477</v>
      </c>
      <c r="Q119" s="21">
        <v>0.86676692962646484</v>
      </c>
      <c r="R119" s="21">
        <v>0.1577916145324707</v>
      </c>
      <c r="S119" s="21">
        <v>0.97572040557861328</v>
      </c>
      <c r="T119" s="21">
        <v>3.0696024894714355</v>
      </c>
      <c r="U119" s="21">
        <v>2.2923319339752197</v>
      </c>
      <c r="V119" s="21">
        <v>3.9202644824981689</v>
      </c>
      <c r="W119" s="21">
        <v>5.7295513153076172</v>
      </c>
      <c r="X119" s="21">
        <v>9.2484827041625977</v>
      </c>
      <c r="Y119" s="21">
        <v>13.235185623168945</v>
      </c>
      <c r="Z119" s="21">
        <v>13.56119441986084</v>
      </c>
      <c r="AA119" s="21">
        <v>12.210993766784668</v>
      </c>
      <c r="AB119" s="21">
        <v>11.393711090087891</v>
      </c>
      <c r="AC119" s="21">
        <v>9.9985065460205078</v>
      </c>
      <c r="AD119" s="21">
        <v>8.5362396240234375</v>
      </c>
      <c r="AE119" s="21">
        <v>-0.96985852718353271</v>
      </c>
      <c r="AF119" s="21">
        <v>-1.1423110961914063</v>
      </c>
      <c r="AG119" s="21">
        <v>-0.73967748880386353</v>
      </c>
      <c r="AH119" s="21">
        <v>-0.62646675109863281</v>
      </c>
      <c r="AI119" s="21">
        <v>-0.53882050514221191</v>
      </c>
      <c r="AJ119" s="21">
        <v>-0.74513256549835205</v>
      </c>
      <c r="AK119" s="21">
        <v>-0.91263967752456665</v>
      </c>
      <c r="AL119" s="21">
        <v>-1.4145733118057251</v>
      </c>
      <c r="AM119" s="21">
        <v>-0.706168532371521</v>
      </c>
      <c r="AN119" s="21">
        <v>-9.2273235321044922E-2</v>
      </c>
      <c r="AO119" s="21">
        <v>-0.6939694881439209</v>
      </c>
      <c r="AP119" s="21">
        <v>-0.68881994485855103</v>
      </c>
      <c r="AQ119" s="21">
        <v>-0.54226160049438477</v>
      </c>
      <c r="AR119" s="21">
        <v>-0.28872513771057129</v>
      </c>
      <c r="AS119" s="21">
        <v>-0.86278766393661499</v>
      </c>
      <c r="AT119" s="21">
        <v>-0.67445957660675049</v>
      </c>
      <c r="AU119" s="21">
        <v>-0.99844855070114136</v>
      </c>
      <c r="AV119" s="21">
        <v>-1.3888157606124878</v>
      </c>
      <c r="AW119" s="21">
        <v>-0.35472479462623596</v>
      </c>
      <c r="AX119" s="21">
        <v>-0.12105666100978851</v>
      </c>
      <c r="AY119" s="21">
        <v>-1.0207655429840088</v>
      </c>
      <c r="AZ119" s="21">
        <v>-0.90949505567550659</v>
      </c>
      <c r="BA119" s="21">
        <v>-0.69299530982971191</v>
      </c>
      <c r="BB119" s="21">
        <v>-0.53197240829467773</v>
      </c>
      <c r="BC119" s="21">
        <v>-0.53372371196746826</v>
      </c>
      <c r="BD119" s="21">
        <v>-0.69541627168655396</v>
      </c>
      <c r="BE119" s="21">
        <v>-0.31986644864082336</v>
      </c>
      <c r="BF119" s="21">
        <v>-0.2268996387720108</v>
      </c>
      <c r="BG119" s="21">
        <v>-0.16798245906829834</v>
      </c>
      <c r="BH119" s="21">
        <v>-0.36584383249282837</v>
      </c>
      <c r="BI119" s="21">
        <v>-0.5127907395362854</v>
      </c>
      <c r="BJ119" s="21">
        <v>-0.98280924558639526</v>
      </c>
      <c r="BK119" s="21">
        <v>-0.22657716274261475</v>
      </c>
      <c r="BL119" s="21">
        <v>0.36284852027893066</v>
      </c>
      <c r="BM119" s="21">
        <v>-0.20901975035667419</v>
      </c>
      <c r="BN119" s="21">
        <v>-0.18815019726753235</v>
      </c>
      <c r="BO119" s="21">
        <v>-1.4263182878494263E-2</v>
      </c>
      <c r="BP119" s="21">
        <v>0.20993581414222717</v>
      </c>
      <c r="BQ119" s="21">
        <v>-0.36337947845458984</v>
      </c>
      <c r="BR119" s="21">
        <v>-0.19350352883338928</v>
      </c>
      <c r="BS119" s="21">
        <v>-0.5306209921836853</v>
      </c>
      <c r="BT119" s="21">
        <v>-0.89553946256637573</v>
      </c>
      <c r="BU119" s="21">
        <v>0.17632336914539337</v>
      </c>
      <c r="BV119" s="21">
        <v>0.3949720561504364</v>
      </c>
      <c r="BW119" s="21">
        <v>-0.50719559192657471</v>
      </c>
      <c r="BX119" s="21">
        <v>-0.44267353415489197</v>
      </c>
      <c r="BY119" s="21">
        <v>-0.26591956615447998</v>
      </c>
      <c r="BZ119" s="21">
        <v>-0.14928983151912689</v>
      </c>
      <c r="CA119" s="21">
        <v>-0.23165811598300934</v>
      </c>
      <c r="CB119" s="21">
        <v>-0.38589829206466675</v>
      </c>
      <c r="CC119" s="21">
        <v>-2.9106603935360909E-2</v>
      </c>
      <c r="CD119" s="21">
        <v>4.9839362502098083E-2</v>
      </c>
      <c r="CE119" s="21">
        <v>8.8858827948570251E-2</v>
      </c>
      <c r="CF119" s="21">
        <v>-0.10314959287643433</v>
      </c>
      <c r="CG119" s="21">
        <v>-0.23585663735866547</v>
      </c>
      <c r="CH119" s="21">
        <v>-0.68377077579498291</v>
      </c>
      <c r="CI119" s="21">
        <v>0.10558636486530304</v>
      </c>
      <c r="CJ119" s="21">
        <v>0.67806446552276611</v>
      </c>
      <c r="CK119" s="21">
        <v>0.12685498595237732</v>
      </c>
      <c r="CL119" s="21">
        <v>0.15861219167709351</v>
      </c>
      <c r="CM119" s="21">
        <v>0.35142692923545837</v>
      </c>
      <c r="CN119" s="21">
        <v>0.55530691146850586</v>
      </c>
      <c r="CO119" s="21">
        <v>-1.749083399772644E-2</v>
      </c>
      <c r="CP119" s="21">
        <v>0.13960516452789307</v>
      </c>
      <c r="CQ119" s="21">
        <v>-0.20660507678985596</v>
      </c>
      <c r="CR119" s="21">
        <v>-0.55389785766601563</v>
      </c>
      <c r="CS119" s="21">
        <v>0.54412567615509033</v>
      </c>
      <c r="CT119" s="21">
        <v>0.75237196683883667</v>
      </c>
      <c r="CU119" s="21">
        <v>-0.15149861574172974</v>
      </c>
      <c r="CV119" s="21">
        <v>-0.11935438215732574</v>
      </c>
      <c r="CW119" s="21">
        <v>2.9871761798858643E-2</v>
      </c>
      <c r="CX119" s="21">
        <v>0.11575499176979065</v>
      </c>
      <c r="CY119" s="21">
        <v>7.0407509803771973E-2</v>
      </c>
      <c r="CZ119" s="21">
        <v>-7.6380282640457153E-2</v>
      </c>
      <c r="DA119" s="21">
        <v>0.26165324449539185</v>
      </c>
      <c r="DB119" s="21">
        <v>0.32657834887504578</v>
      </c>
      <c r="DC119" s="21">
        <v>0.34570011496543884</v>
      </c>
      <c r="DD119" s="21">
        <v>0.15954464673995972</v>
      </c>
      <c r="DE119" s="21">
        <v>4.1077494621276855E-2</v>
      </c>
      <c r="DF119" s="21">
        <v>-0.38473230600357056</v>
      </c>
      <c r="DG119" s="21">
        <v>0.43774989247322083</v>
      </c>
      <c r="DH119" s="21">
        <v>0.99328041076660156</v>
      </c>
      <c r="DI119" s="21">
        <v>0.46272969245910645</v>
      </c>
      <c r="DJ119" s="21">
        <v>0.50537455081939697</v>
      </c>
      <c r="DK119" s="21">
        <v>0.71711701154708862</v>
      </c>
      <c r="DL119" s="21">
        <v>0.90067797899246216</v>
      </c>
      <c r="DM119" s="21">
        <v>0.32839781045913696</v>
      </c>
      <c r="DN119" s="21">
        <v>0.4727138876914978</v>
      </c>
      <c r="DO119" s="21">
        <v>0.11741083860397339</v>
      </c>
      <c r="DP119" s="21">
        <v>-0.21225622296333313</v>
      </c>
      <c r="DQ119" s="21">
        <v>0.91192805767059326</v>
      </c>
      <c r="DR119" s="21">
        <v>1.1097719669342041</v>
      </c>
      <c r="DS119" s="21">
        <v>0.20419833064079285</v>
      </c>
      <c r="DT119" s="21">
        <v>0.20396478474140167</v>
      </c>
      <c r="DU119" s="21">
        <v>0.32566308975219727</v>
      </c>
      <c r="DV119" s="21">
        <v>0.380799800157547</v>
      </c>
      <c r="DW119" s="21">
        <v>0.50654232501983643</v>
      </c>
      <c r="DX119" s="21">
        <v>0.37051457166671753</v>
      </c>
      <c r="DY119" s="21">
        <v>0.68146425485610962</v>
      </c>
      <c r="DZ119" s="21">
        <v>0.72614550590515137</v>
      </c>
      <c r="EA119" s="21">
        <v>0.7165381908416748</v>
      </c>
      <c r="EB119" s="21">
        <v>0.5388333797454834</v>
      </c>
      <c r="EC119" s="21">
        <v>0.44092637300491333</v>
      </c>
      <c r="ED119" s="21">
        <v>4.7031760215759277E-2</v>
      </c>
      <c r="EE119" s="21">
        <v>0.91734129190444946</v>
      </c>
      <c r="EF119" s="21">
        <v>1.4484021663665771</v>
      </c>
      <c r="EG119" s="21">
        <v>0.94767940044403076</v>
      </c>
      <c r="EH119" s="21">
        <v>1.0060443878173828</v>
      </c>
      <c r="EI119" s="21">
        <v>1.2451153993606567</v>
      </c>
      <c r="EJ119" s="21">
        <v>1.399338960647583</v>
      </c>
      <c r="EK119" s="21">
        <v>0.82780599594116211</v>
      </c>
      <c r="EL119" s="21">
        <v>0.95366990566253662</v>
      </c>
      <c r="EM119" s="21">
        <v>0.58523833751678467</v>
      </c>
      <c r="EN119" s="21">
        <v>0.28102001547813416</v>
      </c>
      <c r="EO119" s="21">
        <v>1.4429762363433838</v>
      </c>
      <c r="EP119" s="21">
        <v>1.625800609588623</v>
      </c>
      <c r="EQ119" s="21">
        <v>0.71776825189590454</v>
      </c>
      <c r="ER119" s="21">
        <v>0.67078632116317749</v>
      </c>
      <c r="ES119" s="21">
        <v>0.7527388334274292</v>
      </c>
      <c r="ET119" s="21">
        <v>0.76348239183425903</v>
      </c>
      <c r="EU119" s="21">
        <v>51.60118751233999</v>
      </c>
      <c r="EV119" s="21">
        <v>49.844135487896772</v>
      </c>
      <c r="EW119" s="21">
        <v>50.186554527096227</v>
      </c>
      <c r="EX119" s="21">
        <v>49.906372914192708</v>
      </c>
      <c r="EY119" s="21">
        <v>49.602827980344756</v>
      </c>
      <c r="EZ119" s="21">
        <v>49.23868800894693</v>
      </c>
      <c r="FA119" s="21">
        <v>48.73882372175585</v>
      </c>
      <c r="FB119" s="21">
        <v>49.098085475610823</v>
      </c>
      <c r="FC119" s="21">
        <v>52.942817325324384</v>
      </c>
      <c r="FD119" s="21">
        <v>56.484349465827364</v>
      </c>
      <c r="FE119" s="21">
        <v>58.753070457704574</v>
      </c>
      <c r="FF119" s="21">
        <v>59.870890520328587</v>
      </c>
      <c r="FG119" s="21">
        <v>61.830976512410906</v>
      </c>
      <c r="FH119" s="21">
        <v>61.928152586726966</v>
      </c>
      <c r="FI119" s="21">
        <v>61.465107434957815</v>
      </c>
      <c r="FJ119" s="21">
        <v>61.399138073595047</v>
      </c>
      <c r="FK119" s="21">
        <v>61.319830010161681</v>
      </c>
      <c r="FL119" s="21">
        <v>60.63252516677786</v>
      </c>
      <c r="FM119" s="21">
        <v>58.694257376204689</v>
      </c>
      <c r="FN119" s="21">
        <v>56.137687528959304</v>
      </c>
      <c r="FO119" s="21">
        <v>55.199979608760124</v>
      </c>
      <c r="FP119" s="21">
        <v>51.919741208964432</v>
      </c>
      <c r="FQ119" s="21">
        <v>50.885874799448551</v>
      </c>
      <c r="FR119" s="21">
        <v>49.76846175613835</v>
      </c>
      <c r="FS119" s="21">
        <v>6.8565578460693359</v>
      </c>
      <c r="FT119" s="21">
        <v>0.32339039444923401</v>
      </c>
      <c r="FU119" s="21">
        <v>0.46826672554016113</v>
      </c>
      <c r="FV119" t="s">
        <v>294</v>
      </c>
      <c r="FW119" s="21"/>
      <c r="FX119">
        <f t="shared" si="3"/>
        <v>10.797081565856933</v>
      </c>
      <c r="FY119">
        <f t="shared" si="4"/>
        <v>7.6899218559265139E-2</v>
      </c>
      <c r="FZ119">
        <f t="shared" si="5"/>
        <v>58.396855938172735</v>
      </c>
    </row>
    <row r="120" spans="1:182" x14ac:dyDescent="0.2">
      <c r="A120" t="s">
        <v>226</v>
      </c>
      <c r="B120" t="s">
        <v>0</v>
      </c>
      <c r="C120" t="s">
        <v>265</v>
      </c>
      <c r="D120" t="s">
        <v>250</v>
      </c>
      <c r="E120" t="s">
        <v>220</v>
      </c>
      <c r="F120" s="21">
        <v>8230</v>
      </c>
      <c r="G120" s="21">
        <v>4.2675352096557617</v>
      </c>
      <c r="H120" s="21">
        <v>3.8965020179748535</v>
      </c>
      <c r="I120" s="21">
        <v>3.80930495262146</v>
      </c>
      <c r="J120" s="21">
        <v>3.8414249420166016</v>
      </c>
      <c r="K120" s="21">
        <v>3.7678830623626709</v>
      </c>
      <c r="L120" s="21">
        <v>4.1610565185546875</v>
      </c>
      <c r="M120" s="21">
        <v>4.8858566284179688</v>
      </c>
      <c r="N120" s="21">
        <v>4.2422184944152832</v>
      </c>
      <c r="O120" s="21">
        <v>3.2802772521972656</v>
      </c>
      <c r="P120" s="21">
        <v>2.6203458309173584</v>
      </c>
      <c r="Q120" s="21">
        <v>1.000321626663208</v>
      </c>
      <c r="R120" s="21">
        <v>0.34220266342163086</v>
      </c>
      <c r="S120" s="21">
        <v>0.78780364990234375</v>
      </c>
      <c r="T120" s="21">
        <v>1.9898226261138916</v>
      </c>
      <c r="U120" s="21">
        <v>1.7051218748092651</v>
      </c>
      <c r="V120" s="21">
        <v>2.0936417579650879</v>
      </c>
      <c r="W120" s="21">
        <v>3.3983118534088135</v>
      </c>
      <c r="X120" s="21">
        <v>5.2701148986816406</v>
      </c>
      <c r="Y120" s="21">
        <v>7.6616940498352051</v>
      </c>
      <c r="Z120" s="21">
        <v>7.7119297981262207</v>
      </c>
      <c r="AA120" s="21">
        <v>7.1088056564331055</v>
      </c>
      <c r="AB120" s="21">
        <v>6.5580844879150391</v>
      </c>
      <c r="AC120" s="21">
        <v>5.5255498886108398</v>
      </c>
      <c r="AD120" s="21">
        <v>4.8155670166015625</v>
      </c>
      <c r="AE120" s="21">
        <v>-0.98333269357681274</v>
      </c>
      <c r="AF120" s="21">
        <v>-1.0447386503219604</v>
      </c>
      <c r="AG120" s="21">
        <v>-0.76166045665740967</v>
      </c>
      <c r="AH120" s="21">
        <v>-0.61539030075073242</v>
      </c>
      <c r="AI120" s="21">
        <v>-0.57192587852478027</v>
      </c>
      <c r="AJ120" s="21">
        <v>-0.59691661596298218</v>
      </c>
      <c r="AK120" s="21">
        <v>-0.77455794811248779</v>
      </c>
      <c r="AL120" s="21">
        <v>-0.94095760583877563</v>
      </c>
      <c r="AM120" s="21">
        <v>-0.43662869930267334</v>
      </c>
      <c r="AN120" s="21">
        <v>9.680628776550293E-3</v>
      </c>
      <c r="AO120" s="21">
        <v>-0.54446285963058472</v>
      </c>
      <c r="AP120" s="21">
        <v>-0.56149113178253174</v>
      </c>
      <c r="AQ120" s="21">
        <v>-0.20690225064754486</v>
      </c>
      <c r="AR120" s="21">
        <v>-0.19626526534557343</v>
      </c>
      <c r="AS120" s="21">
        <v>-0.37109649181365967</v>
      </c>
      <c r="AT120" s="21">
        <v>-0.55737835168838501</v>
      </c>
      <c r="AU120" s="21">
        <v>-0.67468017339706421</v>
      </c>
      <c r="AV120" s="21">
        <v>-0.81448566913604736</v>
      </c>
      <c r="AW120" s="21">
        <v>-0.21791785955429077</v>
      </c>
      <c r="AX120" s="21">
        <v>-0.27078408002853394</v>
      </c>
      <c r="AY120" s="21">
        <v>-0.6359742283821106</v>
      </c>
      <c r="AZ120" s="21">
        <v>-0.55407363176345825</v>
      </c>
      <c r="BA120" s="21">
        <v>-0.67731773853302002</v>
      </c>
      <c r="BB120" s="21">
        <v>-0.41513669490814209</v>
      </c>
      <c r="BC120" s="21">
        <v>-0.66043555736541748</v>
      </c>
      <c r="BD120" s="21">
        <v>-0.71138221025466919</v>
      </c>
      <c r="BE120" s="21">
        <v>-0.46637523174285889</v>
      </c>
      <c r="BF120" s="21">
        <v>-0.33331763744354248</v>
      </c>
      <c r="BG120" s="21">
        <v>-0.33901470899581909</v>
      </c>
      <c r="BH120" s="21">
        <v>-0.35666611790657043</v>
      </c>
      <c r="BI120" s="21">
        <v>-0.4854884147644043</v>
      </c>
      <c r="BJ120" s="21">
        <v>-0.67232644557952881</v>
      </c>
      <c r="BK120" s="21">
        <v>-0.12206254154443741</v>
      </c>
      <c r="BL120" s="21">
        <v>0.31367453932762146</v>
      </c>
      <c r="BM120" s="21">
        <v>-0.22606217861175537</v>
      </c>
      <c r="BN120" s="21">
        <v>-0.21094055473804474</v>
      </c>
      <c r="BO120" s="21">
        <v>0.10919947922229767</v>
      </c>
      <c r="BP120" s="21">
        <v>0.13683071732521057</v>
      </c>
      <c r="BQ120" s="21">
        <v>-5.2818700671195984E-2</v>
      </c>
      <c r="BR120" s="21">
        <v>-0.269786536693573</v>
      </c>
      <c r="BS120" s="21">
        <v>-0.3675580620765686</v>
      </c>
      <c r="BT120" s="21">
        <v>-0.49729636311531067</v>
      </c>
      <c r="BU120" s="21">
        <v>0.13009148836135864</v>
      </c>
      <c r="BV120" s="21">
        <v>9.5646053552627563E-2</v>
      </c>
      <c r="BW120" s="21">
        <v>-0.269134521484375</v>
      </c>
      <c r="BX120" s="21">
        <v>-0.24206650257110596</v>
      </c>
      <c r="BY120" s="21">
        <v>-0.38104352355003357</v>
      </c>
      <c r="BZ120" s="21">
        <v>-0.16298255324363708</v>
      </c>
      <c r="CA120" s="21">
        <v>-0.43679791688919067</v>
      </c>
      <c r="CB120" s="21">
        <v>-0.48050063848495483</v>
      </c>
      <c r="CC120" s="21">
        <v>-0.26186159253120422</v>
      </c>
      <c r="CD120" s="21">
        <v>-0.13795499503612518</v>
      </c>
      <c r="CE120" s="21">
        <v>-0.17770114541053772</v>
      </c>
      <c r="CF120" s="21">
        <v>-0.1902693510055542</v>
      </c>
      <c r="CG120" s="21">
        <v>-0.28527972102165222</v>
      </c>
      <c r="CH120" s="21">
        <v>-0.48627331852912903</v>
      </c>
      <c r="CI120" s="21">
        <v>9.5805011689662933E-2</v>
      </c>
      <c r="CJ120" s="21">
        <v>0.524219810962677</v>
      </c>
      <c r="CK120" s="21">
        <v>-5.5388212203979492E-3</v>
      </c>
      <c r="CL120" s="21">
        <v>3.1849682331085205E-2</v>
      </c>
      <c r="CM120" s="21">
        <v>0.32813054323196411</v>
      </c>
      <c r="CN120" s="21">
        <v>0.36753195524215698</v>
      </c>
      <c r="CO120" s="21">
        <v>0.16761954128742218</v>
      </c>
      <c r="CP120" s="21">
        <v>-7.0601291954517365E-2</v>
      </c>
      <c r="CQ120" s="21">
        <v>-0.15484623610973358</v>
      </c>
      <c r="CR120" s="21">
        <v>-0.27761203050613403</v>
      </c>
      <c r="CS120" s="21">
        <v>0.37112170457839966</v>
      </c>
      <c r="CT120" s="21">
        <v>0.34943443536758423</v>
      </c>
      <c r="CU120" s="21">
        <v>-1.5062440186738968E-2</v>
      </c>
      <c r="CV120" s="21">
        <v>-2.5971308350563049E-2</v>
      </c>
      <c r="CW120" s="21">
        <v>-0.17584487795829773</v>
      </c>
      <c r="CX120" s="21">
        <v>1.1658653616905212E-2</v>
      </c>
      <c r="CY120" s="21">
        <v>-0.21316033601760864</v>
      </c>
      <c r="CZ120" s="21">
        <v>-0.2496190220117569</v>
      </c>
      <c r="DA120" s="21">
        <v>-5.7347916066646576E-2</v>
      </c>
      <c r="DB120" s="21">
        <v>5.7407643646001816E-2</v>
      </c>
      <c r="DC120" s="21">
        <v>-1.6387596726417542E-2</v>
      </c>
      <c r="DD120" s="21">
        <v>-2.3872591555118561E-2</v>
      </c>
      <c r="DE120" s="21">
        <v>-8.5071027278900146E-2</v>
      </c>
      <c r="DF120" s="21">
        <v>-0.30022019147872925</v>
      </c>
      <c r="DG120" s="21">
        <v>0.31367257237434387</v>
      </c>
      <c r="DH120" s="21">
        <v>0.73476505279541016</v>
      </c>
      <c r="DI120" s="21">
        <v>0.21498453617095947</v>
      </c>
      <c r="DJ120" s="21">
        <v>0.27463993430137634</v>
      </c>
      <c r="DK120" s="21">
        <v>0.54706162214279175</v>
      </c>
      <c r="DL120" s="21">
        <v>0.59823322296142578</v>
      </c>
      <c r="DM120" s="21">
        <v>0.38805779814720154</v>
      </c>
      <c r="DN120" s="21">
        <v>0.12858392298221588</v>
      </c>
      <c r="DO120" s="21">
        <v>5.7865597307682037E-2</v>
      </c>
      <c r="DP120" s="21">
        <v>-5.7927709072828293E-2</v>
      </c>
      <c r="DQ120" s="21">
        <v>0.61215192079544067</v>
      </c>
      <c r="DR120" s="21">
        <v>0.60322284698486328</v>
      </c>
      <c r="DS120" s="21">
        <v>0.23900963366031647</v>
      </c>
      <c r="DT120" s="21">
        <v>0.19012388586997986</v>
      </c>
      <c r="DU120" s="21">
        <v>2.935376763343811E-2</v>
      </c>
      <c r="DV120" s="21">
        <v>0.18629984557628632</v>
      </c>
      <c r="DW120" s="21">
        <v>0.1097368448972702</v>
      </c>
      <c r="DX120" s="21">
        <v>8.373735100030899E-2</v>
      </c>
      <c r="DY120" s="21">
        <v>0.237937331199646</v>
      </c>
      <c r="DZ120" s="21">
        <v>0.33948028087615967</v>
      </c>
      <c r="EA120" s="21">
        <v>0.21652355790138245</v>
      </c>
      <c r="EB120" s="21">
        <v>0.21637789905071259</v>
      </c>
      <c r="EC120" s="21">
        <v>0.20399853587150574</v>
      </c>
      <c r="ED120" s="21">
        <v>-3.1589038670063019E-2</v>
      </c>
      <c r="EE120" s="21">
        <v>0.6282387375831604</v>
      </c>
      <c r="EF120" s="21">
        <v>1.0387589931488037</v>
      </c>
      <c r="EG120" s="21">
        <v>0.53338521718978882</v>
      </c>
      <c r="EH120" s="21">
        <v>0.62519049644470215</v>
      </c>
      <c r="EI120" s="21">
        <v>0.8631632924079895</v>
      </c>
      <c r="EJ120" s="21">
        <v>0.93132919073104858</v>
      </c>
      <c r="EK120" s="21">
        <v>0.70633554458618164</v>
      </c>
      <c r="EL120" s="21">
        <v>0.41617575287818909</v>
      </c>
      <c r="EM120" s="21">
        <v>0.36498767137527466</v>
      </c>
      <c r="EN120" s="21">
        <v>0.25926157832145691</v>
      </c>
      <c r="EO120" s="21">
        <v>0.96016126871109009</v>
      </c>
      <c r="EP120" s="21">
        <v>0.96965301036834717</v>
      </c>
      <c r="EQ120" s="21">
        <v>0.60584938526153564</v>
      </c>
      <c r="ER120" s="21">
        <v>0.50213098526000977</v>
      </c>
      <c r="ES120" s="21">
        <v>0.32562801241874695</v>
      </c>
      <c r="ET120" s="21">
        <v>0.43845397233963013</v>
      </c>
      <c r="EU120" s="21">
        <v>52.748217849609333</v>
      </c>
      <c r="EV120" s="21">
        <v>50.92963469170423</v>
      </c>
      <c r="EW120" s="21">
        <v>51.565278760677955</v>
      </c>
      <c r="EX120" s="21">
        <v>51.14385884958223</v>
      </c>
      <c r="EY120" s="21">
        <v>50.725649790804411</v>
      </c>
      <c r="EZ120" s="21">
        <v>50.331598465874301</v>
      </c>
      <c r="FA120" s="21">
        <v>50.117803766429063</v>
      </c>
      <c r="FB120" s="21">
        <v>50.644905342482126</v>
      </c>
      <c r="FC120" s="21">
        <v>54.338910308874972</v>
      </c>
      <c r="FD120" s="21">
        <v>57.436755937967959</v>
      </c>
      <c r="FE120" s="21">
        <v>59.618459488786442</v>
      </c>
      <c r="FF120" s="21">
        <v>61.226460234594519</v>
      </c>
      <c r="FG120" s="21">
        <v>62.615338881018673</v>
      </c>
      <c r="FH120" s="21">
        <v>62.668138464166361</v>
      </c>
      <c r="FI120" s="21">
        <v>62.466742785559248</v>
      </c>
      <c r="FJ120" s="21">
        <v>62.382989811578618</v>
      </c>
      <c r="FK120" s="21">
        <v>62.395205578160898</v>
      </c>
      <c r="FL120" s="21">
        <v>61.795581170565299</v>
      </c>
      <c r="FM120" s="21">
        <v>60.063055840326541</v>
      </c>
      <c r="FN120" s="21">
        <v>57.876099579765906</v>
      </c>
      <c r="FO120" s="21">
        <v>56.933268391086585</v>
      </c>
      <c r="FP120" s="21">
        <v>54.153462703607495</v>
      </c>
      <c r="FQ120" s="21">
        <v>52.880093729568429</v>
      </c>
      <c r="FR120" s="21">
        <v>51.949117060275441</v>
      </c>
      <c r="FS120" s="21">
        <v>4.5901947021484375</v>
      </c>
      <c r="FT120" s="21">
        <v>0.20997297763824463</v>
      </c>
      <c r="FU120" s="21">
        <v>0.32469549775123596</v>
      </c>
      <c r="FV120" t="s">
        <v>294</v>
      </c>
      <c r="FW120" s="21"/>
      <c r="FX120">
        <f t="shared" si="3"/>
        <v>6.2301712512969969</v>
      </c>
      <c r="FY120">
        <f t="shared" si="4"/>
        <v>5.4607086628675458E-2</v>
      </c>
      <c r="FZ120">
        <f t="shared" si="5"/>
        <v>59.812642111981042</v>
      </c>
    </row>
    <row r="121" spans="1:182" x14ac:dyDescent="0.2">
      <c r="A121" t="s">
        <v>226</v>
      </c>
      <c r="B121" t="s">
        <v>0</v>
      </c>
      <c r="C121" t="s">
        <v>265</v>
      </c>
      <c r="D121" t="s">
        <v>250</v>
      </c>
      <c r="E121" t="s">
        <v>221</v>
      </c>
      <c r="F121" s="21">
        <v>5381</v>
      </c>
      <c r="G121" s="21">
        <v>3.6739897727966309</v>
      </c>
      <c r="H121" s="21">
        <v>3.315950870513916</v>
      </c>
      <c r="I121" s="21">
        <v>3.2973353862762451</v>
      </c>
      <c r="J121" s="21">
        <v>3.186115026473999</v>
      </c>
      <c r="K121" s="21">
        <v>3.4362471103668213</v>
      </c>
      <c r="L121" s="21">
        <v>3.6697244644165039</v>
      </c>
      <c r="M121" s="21">
        <v>4.2089128494262695</v>
      </c>
      <c r="N121" s="21">
        <v>3.0913281440734863</v>
      </c>
      <c r="O121" s="21">
        <v>1.5646495819091797</v>
      </c>
      <c r="P121" s="21">
        <v>0.57330167293548584</v>
      </c>
      <c r="Q121" s="21">
        <v>-0.14288520812988281</v>
      </c>
      <c r="R121" s="21">
        <v>-0.28460001945495605</v>
      </c>
      <c r="S121" s="21">
        <v>0.1096646785736084</v>
      </c>
      <c r="T121" s="21">
        <v>1.0212072134017944</v>
      </c>
      <c r="U121" s="21">
        <v>0.50075018405914307</v>
      </c>
      <c r="V121" s="21">
        <v>1.7329592704772949</v>
      </c>
      <c r="W121" s="21">
        <v>2.3342189788818359</v>
      </c>
      <c r="X121" s="21">
        <v>3.9620718955993652</v>
      </c>
      <c r="Y121" s="21">
        <v>5.6010608673095703</v>
      </c>
      <c r="Z121" s="21">
        <v>5.8740344047546387</v>
      </c>
      <c r="AA121" s="21">
        <v>5.0685853958129883</v>
      </c>
      <c r="AB121" s="21">
        <v>4.8286352157592773</v>
      </c>
      <c r="AC121" s="21">
        <v>4.5024600028991699</v>
      </c>
      <c r="AD121" s="21">
        <v>3.7267167568206787</v>
      </c>
      <c r="AE121" s="21">
        <v>-0.22760963439941406</v>
      </c>
      <c r="AF121" s="21">
        <v>-0.34038364887237549</v>
      </c>
      <c r="AG121" s="21">
        <v>-0.21387851238250732</v>
      </c>
      <c r="AH121" s="21">
        <v>-0.24725341796875</v>
      </c>
      <c r="AI121" s="21">
        <v>-0.1496727466583252</v>
      </c>
      <c r="AJ121" s="21">
        <v>-0.37052735686302185</v>
      </c>
      <c r="AK121" s="21">
        <v>-0.40466940402984619</v>
      </c>
      <c r="AL121" s="21">
        <v>-0.76851832866668701</v>
      </c>
      <c r="AM121" s="21">
        <v>-0.59687018394470215</v>
      </c>
      <c r="AN121" s="21">
        <v>-0.44392430782318115</v>
      </c>
      <c r="AO121" s="21">
        <v>-0.49803495407104492</v>
      </c>
      <c r="AP121" s="21">
        <v>-0.55637854337692261</v>
      </c>
      <c r="AQ121" s="21">
        <v>-0.78415894508361816</v>
      </c>
      <c r="AR121" s="21">
        <v>-0.49576973915100098</v>
      </c>
      <c r="AS121" s="21">
        <v>-0.92711186408996582</v>
      </c>
      <c r="AT121" s="21">
        <v>-0.53355371952056885</v>
      </c>
      <c r="AU121" s="21">
        <v>-0.68119311332702637</v>
      </c>
      <c r="AV121" s="21">
        <v>-0.96310639381408691</v>
      </c>
      <c r="AW121" s="21">
        <v>-0.52184057235717773</v>
      </c>
      <c r="AX121" s="21">
        <v>-0.21431830525398254</v>
      </c>
      <c r="AY121" s="21">
        <v>-0.82239812612533569</v>
      </c>
      <c r="AZ121" s="21">
        <v>-0.73238837718963623</v>
      </c>
      <c r="BA121" s="21">
        <v>-0.31245338916778564</v>
      </c>
      <c r="BB121" s="21">
        <v>-0.40845766663551331</v>
      </c>
      <c r="BC121" s="21">
        <v>7.2223946452140808E-2</v>
      </c>
      <c r="BD121" s="21">
        <v>-5.2474617958068848E-2</v>
      </c>
      <c r="BE121" s="21">
        <v>9.246460348367691E-2</v>
      </c>
      <c r="BF121" s="21">
        <v>3.6539025604724884E-2</v>
      </c>
      <c r="BG121" s="21">
        <v>0.14149878919124603</v>
      </c>
      <c r="BH121" s="21">
        <v>-6.561627984046936E-2</v>
      </c>
      <c r="BI121" s="21">
        <v>-0.12120471149682999</v>
      </c>
      <c r="BJ121" s="21">
        <v>-0.40572822093963623</v>
      </c>
      <c r="BK121" s="21">
        <v>-0.21913233399391174</v>
      </c>
      <c r="BL121" s="21">
        <v>-9.2090338468551636E-2</v>
      </c>
      <c r="BM121" s="21">
        <v>-0.12582291662693024</v>
      </c>
      <c r="BN121" s="21">
        <v>-0.1969028115272522</v>
      </c>
      <c r="BO121" s="21">
        <v>-0.33378303050994873</v>
      </c>
      <c r="BP121" s="21">
        <v>-0.11551400274038315</v>
      </c>
      <c r="BQ121" s="21">
        <v>-0.52957308292388916</v>
      </c>
      <c r="BR121" s="21">
        <v>-0.13845114409923553</v>
      </c>
      <c r="BS121" s="21">
        <v>-0.30689796805381775</v>
      </c>
      <c r="BT121" s="21">
        <v>-0.5643465518951416</v>
      </c>
      <c r="BU121" s="21">
        <v>-9.4335682690143585E-2</v>
      </c>
      <c r="BV121" s="21">
        <v>0.16652518510818481</v>
      </c>
      <c r="BW121" s="21">
        <v>-0.43637698888778687</v>
      </c>
      <c r="BX121" s="21">
        <v>-0.3585667610168457</v>
      </c>
      <c r="BY121" s="21">
        <v>1.1925980448722839E-2</v>
      </c>
      <c r="BZ121" s="21">
        <v>-0.10083921253681183</v>
      </c>
      <c r="CA121" s="21">
        <v>0.27988779544830322</v>
      </c>
      <c r="CB121" s="21">
        <v>0.14693029224872589</v>
      </c>
      <c r="CC121" s="21">
        <v>0.30463692545890808</v>
      </c>
      <c r="CD121" s="21">
        <v>0.23309279978275299</v>
      </c>
      <c r="CE121" s="21">
        <v>0.34316331148147583</v>
      </c>
      <c r="CF121" s="21">
        <v>0.14556418359279633</v>
      </c>
      <c r="CG121" s="21">
        <v>7.5122073292732239E-2</v>
      </c>
      <c r="CH121" s="21">
        <v>-0.15446090698242188</v>
      </c>
      <c r="CI121" s="21">
        <v>4.2487747967243195E-2</v>
      </c>
      <c r="CJ121" s="21">
        <v>0.1515887975692749</v>
      </c>
      <c r="CK121" s="21">
        <v>0.13196998834609985</v>
      </c>
      <c r="CL121" s="21">
        <v>5.2068948745727539E-2</v>
      </c>
      <c r="CM121" s="21">
        <v>-2.1854028105735779E-2</v>
      </c>
      <c r="CN121" s="21">
        <v>0.14784997701644897</v>
      </c>
      <c r="CO121" s="21">
        <v>-0.25423899292945862</v>
      </c>
      <c r="CP121" s="21">
        <v>0.13519570231437683</v>
      </c>
      <c r="CQ121" s="21">
        <v>-4.7662287950515747E-2</v>
      </c>
      <c r="CR121" s="21">
        <v>-0.28816676139831543</v>
      </c>
      <c r="CS121" s="21">
        <v>0.20175290107727051</v>
      </c>
      <c r="CT121" s="21">
        <v>0.43029624223709106</v>
      </c>
      <c r="CU121" s="21">
        <v>-0.16901993751525879</v>
      </c>
      <c r="CV121" s="21">
        <v>-9.96590256690979E-2</v>
      </c>
      <c r="CW121" s="21">
        <v>0.23659014701843262</v>
      </c>
      <c r="CX121" s="21">
        <v>0.11221641302108765</v>
      </c>
      <c r="CY121" s="21">
        <v>0.48755162954330444</v>
      </c>
      <c r="CZ121" s="21">
        <v>0.34633523225784302</v>
      </c>
      <c r="DA121" s="21">
        <v>0.51680922508239746</v>
      </c>
      <c r="DB121" s="21">
        <v>0.42964655160903931</v>
      </c>
      <c r="DC121" s="21">
        <v>0.54482781887054443</v>
      </c>
      <c r="DD121" s="21">
        <v>0.35674464702606201</v>
      </c>
      <c r="DE121" s="21">
        <v>0.27144885063171387</v>
      </c>
      <c r="DF121" s="21">
        <v>9.6806421875953674E-2</v>
      </c>
      <c r="DG121" s="21">
        <v>0.30410781502723694</v>
      </c>
      <c r="DH121" s="21">
        <v>0.39526793360710144</v>
      </c>
      <c r="DI121" s="21">
        <v>0.38976287841796875</v>
      </c>
      <c r="DJ121" s="21">
        <v>0.30104070901870728</v>
      </c>
      <c r="DK121" s="21">
        <v>0.29007497429847717</v>
      </c>
      <c r="DL121" s="21">
        <v>0.41121393442153931</v>
      </c>
      <c r="DM121" s="21">
        <v>2.1095119416713715E-2</v>
      </c>
      <c r="DN121" s="21">
        <v>0.408842533826828</v>
      </c>
      <c r="DO121" s="21">
        <v>0.21157339215278625</v>
      </c>
      <c r="DP121" s="21">
        <v>-1.1986956000328064E-2</v>
      </c>
      <c r="DQ121" s="21">
        <v>0.497841477394104</v>
      </c>
      <c r="DR121" s="21">
        <v>0.69406723976135254</v>
      </c>
      <c r="DS121" s="21">
        <v>9.8337128758430481E-2</v>
      </c>
      <c r="DT121" s="21">
        <v>0.15924869477748871</v>
      </c>
      <c r="DU121" s="21">
        <v>0.4612542986869812</v>
      </c>
      <c r="DV121" s="21">
        <v>0.32527202367782593</v>
      </c>
      <c r="DW121" s="21">
        <v>0.78738522529602051</v>
      </c>
      <c r="DX121" s="21">
        <v>0.63424420356750488</v>
      </c>
      <c r="DY121" s="21">
        <v>0.82315242290496826</v>
      </c>
      <c r="DZ121" s="21">
        <v>0.71343898773193359</v>
      </c>
      <c r="EA121" s="21">
        <v>0.83599936962127686</v>
      </c>
      <c r="EB121" s="21">
        <v>0.6616557240486145</v>
      </c>
      <c r="EC121" s="21">
        <v>0.55491358041763306</v>
      </c>
      <c r="ED121" s="21">
        <v>0.45959654450416565</v>
      </c>
      <c r="EE121" s="21">
        <v>0.68184566497802734</v>
      </c>
      <c r="EF121" s="21">
        <v>0.74710190296173096</v>
      </c>
      <c r="EG121" s="21">
        <v>0.76197487115859985</v>
      </c>
      <c r="EH121" s="21">
        <v>0.66051644086837769</v>
      </c>
      <c r="EI121" s="21">
        <v>0.74045091867446899</v>
      </c>
      <c r="EJ121" s="21">
        <v>0.79146969318389893</v>
      </c>
      <c r="EK121" s="21">
        <v>0.4186338484287262</v>
      </c>
      <c r="EL121" s="21">
        <v>0.80394506454467773</v>
      </c>
      <c r="EM121" s="21">
        <v>0.58586859703063965</v>
      </c>
      <c r="EN121" s="21">
        <v>0.38677281141281128</v>
      </c>
      <c r="EO121" s="21">
        <v>0.92534637451171875</v>
      </c>
      <c r="EP121" s="21">
        <v>1.0749107599258423</v>
      </c>
      <c r="EQ121" s="21">
        <v>0.48435825109481812</v>
      </c>
      <c r="ER121" s="21">
        <v>0.53307032585144043</v>
      </c>
      <c r="ES121" s="21">
        <v>0.78563368320465088</v>
      </c>
      <c r="ET121" s="21">
        <v>0.63289046287536621</v>
      </c>
      <c r="EU121" s="21">
        <v>49.868923422403363</v>
      </c>
      <c r="EV121" s="21">
        <v>48.205047986693948</v>
      </c>
      <c r="EW121" s="21">
        <v>48.105928280451394</v>
      </c>
      <c r="EX121" s="21">
        <v>48.03765910825107</v>
      </c>
      <c r="EY121" s="21">
        <v>47.907288692937286</v>
      </c>
      <c r="EZ121" s="21">
        <v>47.588200875228942</v>
      </c>
      <c r="FA121" s="21">
        <v>46.656567845595326</v>
      </c>
      <c r="FB121" s="21">
        <v>46.762848634122584</v>
      </c>
      <c r="FC121" s="21">
        <v>50.836795705509232</v>
      </c>
      <c r="FD121" s="21">
        <v>55.04764816278508</v>
      </c>
      <c r="FE121" s="21">
        <v>57.446509257942033</v>
      </c>
      <c r="FF121" s="21">
        <v>57.825505598174928</v>
      </c>
      <c r="FG121" s="21">
        <v>60.64707775076976</v>
      </c>
      <c r="FH121" s="21">
        <v>60.809867397379946</v>
      </c>
      <c r="FI121" s="21">
        <v>59.953360222414332</v>
      </c>
      <c r="FJ121" s="21">
        <v>59.912983750969119</v>
      </c>
      <c r="FK121" s="21">
        <v>59.696011372955951</v>
      </c>
      <c r="FL121" s="21">
        <v>58.876272127455969</v>
      </c>
      <c r="FM121" s="21">
        <v>56.627049477830113</v>
      </c>
      <c r="FN121" s="21">
        <v>53.512038820894468</v>
      </c>
      <c r="FO121" s="21">
        <v>52.581316190279011</v>
      </c>
      <c r="FP121" s="21">
        <v>48.547406232571916</v>
      </c>
      <c r="FQ121" s="21">
        <v>47.874774197002608</v>
      </c>
      <c r="FR121" s="21">
        <v>46.476469680426</v>
      </c>
      <c r="FS121" s="21">
        <v>5.2005615234375</v>
      </c>
      <c r="FT121" s="21">
        <v>0.25493162870407104</v>
      </c>
      <c r="FU121" s="21">
        <v>0.35034352540969849</v>
      </c>
      <c r="FV121" t="s">
        <v>294</v>
      </c>
      <c r="FW121" s="21"/>
      <c r="FX121">
        <f t="shared" si="3"/>
        <v>4.5679943084716799</v>
      </c>
      <c r="FY121">
        <f t="shared" si="4"/>
        <v>2.5440031290054323E-2</v>
      </c>
      <c r="FZ121">
        <f t="shared" si="5"/>
        <v>56.258537597883105</v>
      </c>
    </row>
    <row r="122" spans="1:182" x14ac:dyDescent="0.2">
      <c r="A122" t="s">
        <v>226</v>
      </c>
      <c r="B122" t="s">
        <v>0</v>
      </c>
      <c r="C122" t="s">
        <v>265</v>
      </c>
      <c r="D122" t="s">
        <v>239</v>
      </c>
      <c r="E122" t="s">
        <v>219</v>
      </c>
      <c r="F122" s="21">
        <v>14412</v>
      </c>
      <c r="G122" s="21">
        <v>8.8223609924316406</v>
      </c>
      <c r="H122" s="21">
        <v>7.8795361518859863</v>
      </c>
      <c r="I122" s="21">
        <v>7.2619419097900391</v>
      </c>
      <c r="J122" s="21">
        <v>6.9388508796691895</v>
      </c>
      <c r="K122" s="21">
        <v>6.8366174697875977</v>
      </c>
      <c r="L122" s="21">
        <v>7.0700607299804688</v>
      </c>
      <c r="M122" s="21">
        <v>7.1728286743164063</v>
      </c>
      <c r="N122" s="21">
        <v>6.5739293098449707</v>
      </c>
      <c r="O122" s="21">
        <v>4.9982566833496094</v>
      </c>
      <c r="P122" s="21">
        <v>3.0944368839263916</v>
      </c>
      <c r="Q122" s="21">
        <v>1.4820008277893066</v>
      </c>
      <c r="R122" s="21">
        <v>0.59126901626586914</v>
      </c>
      <c r="S122" s="21">
        <v>0.55174684524536133</v>
      </c>
      <c r="T122" s="21">
        <v>0.95335006713867188</v>
      </c>
      <c r="U122" s="21">
        <v>1.8643436431884766</v>
      </c>
      <c r="V122" s="21">
        <v>3.8059225082397461</v>
      </c>
      <c r="W122" s="21">
        <v>6.454991340637207</v>
      </c>
      <c r="X122" s="21">
        <v>10.206320762634277</v>
      </c>
      <c r="Y122" s="21">
        <v>12.986936569213867</v>
      </c>
      <c r="Z122" s="21">
        <v>14.247042655944824</v>
      </c>
      <c r="AA122" s="21">
        <v>14.532997131347656</v>
      </c>
      <c r="AB122" s="21">
        <v>13.48372745513916</v>
      </c>
      <c r="AC122" s="21">
        <v>11.755929946899414</v>
      </c>
      <c r="AD122" s="21">
        <v>9.9728250503540039</v>
      </c>
      <c r="AE122" s="21">
        <v>-0.40083479881286621</v>
      </c>
      <c r="AF122" s="21">
        <v>-0.44700661301612854</v>
      </c>
      <c r="AG122" s="21">
        <v>-0.38925009965896606</v>
      </c>
      <c r="AH122" s="21">
        <v>-0.32362255454063416</v>
      </c>
      <c r="AI122" s="21">
        <v>-0.22432440519332886</v>
      </c>
      <c r="AJ122" s="21">
        <v>-0.19292561709880829</v>
      </c>
      <c r="AK122" s="21">
        <v>-0.29105827212333679</v>
      </c>
      <c r="AL122" s="21">
        <v>-0.48679408431053162</v>
      </c>
      <c r="AM122" s="21">
        <v>-0.7681114673614502</v>
      </c>
      <c r="AN122" s="21">
        <v>-0.71756356954574585</v>
      </c>
      <c r="AO122" s="21">
        <v>-0.64942842721939087</v>
      </c>
      <c r="AP122" s="21">
        <v>-0.5221371054649353</v>
      </c>
      <c r="AQ122" s="21">
        <v>-0.41971859335899353</v>
      </c>
      <c r="AR122" s="21">
        <v>-0.2205243855714798</v>
      </c>
      <c r="AS122" s="21">
        <v>-2.1741136908531189E-2</v>
      </c>
      <c r="AT122" s="21">
        <v>0.30743730068206787</v>
      </c>
      <c r="AU122" s="21">
        <v>0.45609426498413086</v>
      </c>
      <c r="AV122" s="21">
        <v>0.61267781257629395</v>
      </c>
      <c r="AW122" s="21">
        <v>0.55875122547149658</v>
      </c>
      <c r="AX122" s="21">
        <v>0.56283015012741089</v>
      </c>
      <c r="AY122" s="21">
        <v>0.38506698608398438</v>
      </c>
      <c r="AZ122" s="21">
        <v>-8.1119753420352936E-2</v>
      </c>
      <c r="BA122" s="21">
        <v>-0.25609415769577026</v>
      </c>
      <c r="BB122" s="21">
        <v>-0.26819717884063721</v>
      </c>
      <c r="BC122" s="21">
        <v>-0.262981116771698</v>
      </c>
      <c r="BD122" s="21">
        <v>-0.32636022567749023</v>
      </c>
      <c r="BE122" s="21">
        <v>-0.28701639175415039</v>
      </c>
      <c r="BF122" s="21">
        <v>-0.22343844175338745</v>
      </c>
      <c r="BG122" s="21">
        <v>-0.12734904885292053</v>
      </c>
      <c r="BH122" s="21">
        <v>-7.9176649451255798E-2</v>
      </c>
      <c r="BI122" s="21">
        <v>-0.15932905673980713</v>
      </c>
      <c r="BJ122" s="21">
        <v>-0.33296620845794678</v>
      </c>
      <c r="BK122" s="21">
        <v>-0.6110846996307373</v>
      </c>
      <c r="BL122" s="21">
        <v>-0.55928975343704224</v>
      </c>
      <c r="BM122" s="21">
        <v>-0.4975205659866333</v>
      </c>
      <c r="BN122" s="21">
        <v>-0.36820563673973083</v>
      </c>
      <c r="BO122" s="21">
        <v>-0.26481634378433228</v>
      </c>
      <c r="BP122" s="21">
        <v>-5.5050071328878403E-2</v>
      </c>
      <c r="BQ122" s="21">
        <v>0.15292222797870636</v>
      </c>
      <c r="BR122" s="21">
        <v>0.47605812549591064</v>
      </c>
      <c r="BS122" s="21">
        <v>0.62804162502288818</v>
      </c>
      <c r="BT122" s="21">
        <v>0.78479772806167603</v>
      </c>
      <c r="BU122" s="21">
        <v>0.72190797328948975</v>
      </c>
      <c r="BV122" s="21">
        <v>0.71870189905166626</v>
      </c>
      <c r="BW122" s="21">
        <v>0.53714334964752197</v>
      </c>
      <c r="BX122" s="21">
        <v>7.507479190826416E-2</v>
      </c>
      <c r="BY122" s="21">
        <v>-0.12457160651683807</v>
      </c>
      <c r="BZ122" s="21">
        <v>-0.1496063619852066</v>
      </c>
      <c r="CA122" s="21">
        <v>-0.16750408709049225</v>
      </c>
      <c r="CB122" s="21">
        <v>-0.24280090630054474</v>
      </c>
      <c r="CC122" s="21">
        <v>-0.21620963513851166</v>
      </c>
      <c r="CD122" s="21">
        <v>-0.15405124425888062</v>
      </c>
      <c r="CE122" s="21">
        <v>-6.0184210538864136E-2</v>
      </c>
      <c r="CF122" s="21">
        <v>-3.9445608854293823E-4</v>
      </c>
      <c r="CG122" s="21">
        <v>-6.8093791604042053E-2</v>
      </c>
      <c r="CH122" s="21">
        <v>-0.22642546892166138</v>
      </c>
      <c r="CI122" s="21">
        <v>-0.50232839584350586</v>
      </c>
      <c r="CJ122" s="21">
        <v>-0.44966977834701538</v>
      </c>
      <c r="CK122" s="21">
        <v>-0.39230960607528687</v>
      </c>
      <c r="CL122" s="21">
        <v>-0.26159316301345825</v>
      </c>
      <c r="CM122" s="21">
        <v>-0.1575314998626709</v>
      </c>
      <c r="CN122" s="21">
        <v>5.9556931257247925E-2</v>
      </c>
      <c r="CO122" s="21">
        <v>0.2738935649394989</v>
      </c>
      <c r="CP122" s="21">
        <v>0.59284442663192749</v>
      </c>
      <c r="CQ122" s="21">
        <v>0.74713194370269775</v>
      </c>
      <c r="CR122" s="21">
        <v>0.9040074348449707</v>
      </c>
      <c r="CS122" s="21">
        <v>0.83490973711013794</v>
      </c>
      <c r="CT122" s="21">
        <v>0.82665824890136719</v>
      </c>
      <c r="CU122" s="21">
        <v>0.64247101545333862</v>
      </c>
      <c r="CV122" s="21">
        <v>0.1832546591758728</v>
      </c>
      <c r="CW122" s="21">
        <v>-3.3479504287242889E-2</v>
      </c>
      <c r="CX122" s="21">
        <v>-6.747070699930191E-2</v>
      </c>
      <c r="CY122" s="21">
        <v>-7.2027057409286499E-2</v>
      </c>
      <c r="CZ122" s="21">
        <v>-0.15924158692359924</v>
      </c>
      <c r="DA122" s="21">
        <v>-0.14540289342403412</v>
      </c>
      <c r="DB122" s="21">
        <v>-8.4664039313793182E-2</v>
      </c>
      <c r="DC122" s="21">
        <v>6.9806277751922607E-3</v>
      </c>
      <c r="DD122" s="21">
        <v>7.8387737274169922E-2</v>
      </c>
      <c r="DE122" s="21">
        <v>2.314147911965847E-2</v>
      </c>
      <c r="DF122" s="21">
        <v>-0.11988472938537598</v>
      </c>
      <c r="DG122" s="21">
        <v>-0.39357209205627441</v>
      </c>
      <c r="DH122" s="21">
        <v>-0.34004980325698853</v>
      </c>
      <c r="DI122" s="21">
        <v>-0.28709867596626282</v>
      </c>
      <c r="DJ122" s="21">
        <v>-0.15498070418834686</v>
      </c>
      <c r="DK122" s="21">
        <v>-5.0246678292751312E-2</v>
      </c>
      <c r="DL122" s="21">
        <v>0.17416393756866455</v>
      </c>
      <c r="DM122" s="21">
        <v>0.39486485719680786</v>
      </c>
      <c r="DN122" s="21">
        <v>0.70963072776794434</v>
      </c>
      <c r="DO122" s="21">
        <v>0.86622220277786255</v>
      </c>
      <c r="DP122" s="21">
        <v>1.0232172012329102</v>
      </c>
      <c r="DQ122" s="21">
        <v>0.94791150093078613</v>
      </c>
      <c r="DR122" s="21">
        <v>0.93461453914642334</v>
      </c>
      <c r="DS122" s="21">
        <v>0.74779868125915527</v>
      </c>
      <c r="DT122" s="21">
        <v>0.29143452644348145</v>
      </c>
      <c r="DU122" s="21">
        <v>5.7612597942352295E-2</v>
      </c>
      <c r="DV122" s="21">
        <v>1.4664947986602783E-2</v>
      </c>
      <c r="DW122" s="21">
        <v>6.5826602280139923E-2</v>
      </c>
      <c r="DX122" s="21">
        <v>-3.8595207035541534E-2</v>
      </c>
      <c r="DY122" s="21">
        <v>-4.3169200420379639E-2</v>
      </c>
      <c r="DZ122" s="21">
        <v>1.5520073473453522E-2</v>
      </c>
      <c r="EA122" s="21">
        <v>0.10395598411560059</v>
      </c>
      <c r="EB122" s="21">
        <v>0.19213670492172241</v>
      </c>
      <c r="EC122" s="21">
        <v>0.15487071871757507</v>
      </c>
      <c r="ED122" s="21">
        <v>3.3943168818950653E-2</v>
      </c>
      <c r="EE122" s="21">
        <v>-0.23654527962207794</v>
      </c>
      <c r="EF122" s="21">
        <v>-0.18177595734596252</v>
      </c>
      <c r="EG122" s="21">
        <v>-0.13519079983234406</v>
      </c>
      <c r="EH122" s="21">
        <v>-1.049235463142395E-3</v>
      </c>
      <c r="EI122" s="21">
        <v>0.10465557873249054</v>
      </c>
      <c r="EJ122" s="21">
        <v>0.33963823318481445</v>
      </c>
      <c r="EK122" s="21">
        <v>0.56952822208404541</v>
      </c>
      <c r="EL122" s="21">
        <v>0.87825155258178711</v>
      </c>
      <c r="EM122" s="21">
        <v>1.0381696224212646</v>
      </c>
      <c r="EN122" s="21">
        <v>1.1953370571136475</v>
      </c>
      <c r="EO122" s="21">
        <v>1.1110682487487793</v>
      </c>
      <c r="EP122" s="21">
        <v>1.0904862880706787</v>
      </c>
      <c r="EQ122" s="21">
        <v>0.89987504482269287</v>
      </c>
      <c r="ER122" s="21">
        <v>0.44762906432151794</v>
      </c>
      <c r="ES122" s="21">
        <v>0.1891351193189621</v>
      </c>
      <c r="ET122" s="21">
        <v>0.13325577974319458</v>
      </c>
      <c r="EU122" s="21">
        <v>62.12343112599676</v>
      </c>
      <c r="EV122" s="21">
        <v>61.636389800650591</v>
      </c>
      <c r="EW122" s="21">
        <v>61.183369708994086</v>
      </c>
      <c r="EX122" s="21">
        <v>60.776016764464785</v>
      </c>
      <c r="EY122" s="21">
        <v>60.463659769556372</v>
      </c>
      <c r="EZ122" s="21">
        <v>60.101372040413239</v>
      </c>
      <c r="FA122" s="21">
        <v>59.746346408580365</v>
      </c>
      <c r="FB122" s="21">
        <v>61.341039138802415</v>
      </c>
      <c r="FC122" s="21">
        <v>63.946107297680825</v>
      </c>
      <c r="FD122" s="21">
        <v>66.991055202457659</v>
      </c>
      <c r="FE122" s="21">
        <v>69.973850173484337</v>
      </c>
      <c r="FF122" s="21">
        <v>72.112511909309106</v>
      </c>
      <c r="FG122" s="21">
        <v>73.388593805521154</v>
      </c>
      <c r="FH122" s="21">
        <v>74.174977412926566</v>
      </c>
      <c r="FI122" s="21">
        <v>74.599996496894576</v>
      </c>
      <c r="FJ122" s="21">
        <v>74.502326056390146</v>
      </c>
      <c r="FK122" s="21">
        <v>73.882770409161864</v>
      </c>
      <c r="FL122" s="21">
        <v>72.675092373693644</v>
      </c>
      <c r="FM122" s="21">
        <v>70.866158944118553</v>
      </c>
      <c r="FN122" s="21">
        <v>68.473478632240599</v>
      </c>
      <c r="FO122" s="21">
        <v>65.819766571612405</v>
      </c>
      <c r="FP122" s="21">
        <v>64.546301598486693</v>
      </c>
      <c r="FQ122" s="21">
        <v>63.568342205421345</v>
      </c>
      <c r="FR122" s="21">
        <v>62.762496093561538</v>
      </c>
      <c r="FS122" s="21">
        <v>2.794325590133667</v>
      </c>
      <c r="FT122" s="21">
        <v>0.13103538751602173</v>
      </c>
      <c r="FU122" s="21">
        <v>0.18392613530158997</v>
      </c>
      <c r="FV122" t="s">
        <v>294</v>
      </c>
      <c r="FW122" s="21"/>
      <c r="FX122">
        <f t="shared" si="3"/>
        <v>11.685657691955566</v>
      </c>
      <c r="FY122">
        <f t="shared" si="4"/>
        <v>0.79103567600250246</v>
      </c>
      <c r="FZ122">
        <f t="shared" si="5"/>
        <v>70.343453386165422</v>
      </c>
    </row>
    <row r="123" spans="1:182" x14ac:dyDescent="0.2">
      <c r="A123" t="s">
        <v>226</v>
      </c>
      <c r="B123" t="s">
        <v>0</v>
      </c>
      <c r="C123" t="s">
        <v>265</v>
      </c>
      <c r="D123" t="s">
        <v>239</v>
      </c>
      <c r="E123" t="s">
        <v>220</v>
      </c>
      <c r="F123" s="21">
        <v>8782</v>
      </c>
      <c r="G123" s="21">
        <v>4.9309725761413574</v>
      </c>
      <c r="H123" s="21">
        <v>4.4071483612060547</v>
      </c>
      <c r="I123" s="21">
        <v>4.0814657211303711</v>
      </c>
      <c r="J123" s="21">
        <v>3.9196105003356934</v>
      </c>
      <c r="K123" s="21">
        <v>3.798870325088501</v>
      </c>
      <c r="L123" s="21">
        <v>3.9361393451690674</v>
      </c>
      <c r="M123" s="21">
        <v>4.0992860794067383</v>
      </c>
      <c r="N123" s="21">
        <v>3.9975266456604004</v>
      </c>
      <c r="O123" s="21">
        <v>3.2967598438262939</v>
      </c>
      <c r="P123" s="21">
        <v>2.5186686515808105</v>
      </c>
      <c r="Q123" s="21">
        <v>1.7573800086975098</v>
      </c>
      <c r="R123" s="21">
        <v>1.2943069934844971</v>
      </c>
      <c r="S123" s="21">
        <v>1.2416586875915527</v>
      </c>
      <c r="T123" s="21">
        <v>1.366628885269165</v>
      </c>
      <c r="U123" s="21">
        <v>1.7372646331787109</v>
      </c>
      <c r="V123" s="21">
        <v>2.6097683906555176</v>
      </c>
      <c r="W123" s="21">
        <v>3.8953721523284912</v>
      </c>
      <c r="X123" s="21">
        <v>5.7784028053283691</v>
      </c>
      <c r="Y123" s="21">
        <v>7.1866521835327148</v>
      </c>
      <c r="Z123" s="21">
        <v>7.9287376403808594</v>
      </c>
      <c r="AA123" s="21">
        <v>8.2804288864135742</v>
      </c>
      <c r="AB123" s="21">
        <v>7.8178133964538574</v>
      </c>
      <c r="AC123" s="21">
        <v>6.7375402450561523</v>
      </c>
      <c r="AD123" s="21">
        <v>5.6737971305847168</v>
      </c>
      <c r="AE123" s="21">
        <v>-0.33174416422843933</v>
      </c>
      <c r="AF123" s="21">
        <v>-0.32547846436500549</v>
      </c>
      <c r="AG123" s="21">
        <v>-0.254659503698349</v>
      </c>
      <c r="AH123" s="21">
        <v>-0.17949244379997253</v>
      </c>
      <c r="AI123" s="21">
        <v>-0.16602338850498199</v>
      </c>
      <c r="AJ123" s="21">
        <v>-0.13615849614143372</v>
      </c>
      <c r="AK123" s="21">
        <v>-0.15269561111927032</v>
      </c>
      <c r="AL123" s="21">
        <v>-0.2383953183889389</v>
      </c>
      <c r="AM123" s="21">
        <v>-0.52813923358917236</v>
      </c>
      <c r="AN123" s="21">
        <v>-0.4513741135597229</v>
      </c>
      <c r="AO123" s="21">
        <v>-0.42687606811523438</v>
      </c>
      <c r="AP123" s="21">
        <v>-0.34871387481689453</v>
      </c>
      <c r="AQ123" s="21">
        <v>-0.28821307420730591</v>
      </c>
      <c r="AR123" s="21">
        <v>-0.21281427145004272</v>
      </c>
      <c r="AS123" s="21">
        <v>-0.11087829619646072</v>
      </c>
      <c r="AT123" s="21">
        <v>5.0983220338821411E-2</v>
      </c>
      <c r="AU123" s="21">
        <v>8.6561836302280426E-2</v>
      </c>
      <c r="AV123" s="21">
        <v>0.2087540328502655</v>
      </c>
      <c r="AW123" s="21">
        <v>0.15160307288169861</v>
      </c>
      <c r="AX123" s="21">
        <v>0.17480075359344482</v>
      </c>
      <c r="AY123" s="21">
        <v>0.17265529930591583</v>
      </c>
      <c r="AZ123" s="21">
        <v>5.4363664239645004E-2</v>
      </c>
      <c r="BA123" s="21">
        <v>-0.14570003747940063</v>
      </c>
      <c r="BB123" s="21">
        <v>-0.1812683641910553</v>
      </c>
      <c r="BC123" s="21">
        <v>-0.23579949140548706</v>
      </c>
      <c r="BD123" s="21">
        <v>-0.24639314413070679</v>
      </c>
      <c r="BE123" s="21">
        <v>-0.19075244665145874</v>
      </c>
      <c r="BF123" s="21">
        <v>-0.11575057357549667</v>
      </c>
      <c r="BG123" s="21">
        <v>-0.10646594315767288</v>
      </c>
      <c r="BH123" s="21">
        <v>-5.8199472725391388E-2</v>
      </c>
      <c r="BI123" s="21">
        <v>-6.5172523260116577E-2</v>
      </c>
      <c r="BJ123" s="21">
        <v>-0.13308602571487427</v>
      </c>
      <c r="BK123" s="21">
        <v>-0.41339856386184692</v>
      </c>
      <c r="BL123" s="21">
        <v>-0.34824639558792114</v>
      </c>
      <c r="BM123" s="21">
        <v>-0.32773256301879883</v>
      </c>
      <c r="BN123" s="21">
        <v>-0.24347242712974548</v>
      </c>
      <c r="BO123" s="21">
        <v>-0.18198752403259277</v>
      </c>
      <c r="BP123" s="21">
        <v>-9.6281252801418304E-2</v>
      </c>
      <c r="BQ123" s="21">
        <v>9.2737898230552673E-3</v>
      </c>
      <c r="BR123" s="21">
        <v>0.16539707779884338</v>
      </c>
      <c r="BS123" s="21">
        <v>0.20186404883861542</v>
      </c>
      <c r="BT123" s="21">
        <v>0.32486891746520996</v>
      </c>
      <c r="BU123" s="21">
        <v>0.26013621687889099</v>
      </c>
      <c r="BV123" s="21">
        <v>0.27882784605026245</v>
      </c>
      <c r="BW123" s="21">
        <v>0.27839764952659607</v>
      </c>
      <c r="BX123" s="21">
        <v>0.15538719296455383</v>
      </c>
      <c r="BY123" s="21">
        <v>-5.4183661937713623E-2</v>
      </c>
      <c r="BZ123" s="21">
        <v>-9.7036838531494141E-2</v>
      </c>
      <c r="CA123" s="21">
        <v>-0.16934850811958313</v>
      </c>
      <c r="CB123" s="21">
        <v>-0.19161891937255859</v>
      </c>
      <c r="CC123" s="21">
        <v>-0.14649061858654022</v>
      </c>
      <c r="CD123" s="21">
        <v>-7.1603156626224518E-2</v>
      </c>
      <c r="CE123" s="21">
        <v>-6.5216630697250366E-2</v>
      </c>
      <c r="CF123" s="21">
        <v>-4.2052939534187317E-3</v>
      </c>
      <c r="CG123" s="21">
        <v>-4.5542982406914234E-3</v>
      </c>
      <c r="CH123" s="21">
        <v>-6.0149140655994415E-2</v>
      </c>
      <c r="CI123" s="21">
        <v>-0.33392950892448425</v>
      </c>
      <c r="CJ123" s="21">
        <v>-0.27682048082351685</v>
      </c>
      <c r="CK123" s="21">
        <v>-0.25906610488891602</v>
      </c>
      <c r="CL123" s="21">
        <v>-0.17058251798152924</v>
      </c>
      <c r="CM123" s="21">
        <v>-0.10841605067253113</v>
      </c>
      <c r="CN123" s="21">
        <v>-1.5570834279060364E-2</v>
      </c>
      <c r="CO123" s="21">
        <v>9.2490755021572113E-2</v>
      </c>
      <c r="CP123" s="21">
        <v>0.24463978409767151</v>
      </c>
      <c r="CQ123" s="21">
        <v>0.28172200918197632</v>
      </c>
      <c r="CR123" s="21">
        <v>0.40528973937034607</v>
      </c>
      <c r="CS123" s="21">
        <v>0.33530598878860474</v>
      </c>
      <c r="CT123" s="21">
        <v>0.35087668895721436</v>
      </c>
      <c r="CU123" s="21">
        <v>0.35163450241088867</v>
      </c>
      <c r="CV123" s="21">
        <v>0.22535577416419983</v>
      </c>
      <c r="CW123" s="21">
        <v>9.2003103345632553E-3</v>
      </c>
      <c r="CX123" s="21">
        <v>-3.8698341697454453E-2</v>
      </c>
      <c r="CY123" s="21">
        <v>-0.10289750993251801</v>
      </c>
      <c r="CZ123" s="21">
        <v>-0.13684466481208801</v>
      </c>
      <c r="DA123" s="21">
        <v>-0.1022287979722023</v>
      </c>
      <c r="DB123" s="21">
        <v>-2.7455735951662064E-2</v>
      </c>
      <c r="DC123" s="21">
        <v>-2.3967325687408447E-2</v>
      </c>
      <c r="DD123" s="21">
        <v>4.9788884818553925E-2</v>
      </c>
      <c r="DE123" s="21">
        <v>5.6063923984766006E-2</v>
      </c>
      <c r="DF123" s="21">
        <v>1.2787748128175735E-2</v>
      </c>
      <c r="DG123" s="21">
        <v>-0.25446048378944397</v>
      </c>
      <c r="DH123" s="21">
        <v>-0.20539453625679016</v>
      </c>
      <c r="DI123" s="21">
        <v>-0.19039963185787201</v>
      </c>
      <c r="DJ123" s="21">
        <v>-9.7692593932151794E-2</v>
      </c>
      <c r="DK123" s="21">
        <v>-3.4844562411308289E-2</v>
      </c>
      <c r="DL123" s="21">
        <v>6.5139584243297577E-2</v>
      </c>
      <c r="DM123" s="21">
        <v>0.17570772767066956</v>
      </c>
      <c r="DN123" s="21">
        <v>0.32388246059417725</v>
      </c>
      <c r="DO123" s="21">
        <v>0.36157992482185364</v>
      </c>
      <c r="DP123" s="21">
        <v>0.48571053147315979</v>
      </c>
      <c r="DQ123" s="21">
        <v>0.41047576069831848</v>
      </c>
      <c r="DR123" s="21">
        <v>0.42292553186416626</v>
      </c>
      <c r="DS123" s="21">
        <v>0.42487132549285889</v>
      </c>
      <c r="DT123" s="21">
        <v>0.29532438516616821</v>
      </c>
      <c r="DU123" s="21">
        <v>7.2584286332130432E-2</v>
      </c>
      <c r="DV123" s="21">
        <v>1.9640149548649788E-2</v>
      </c>
      <c r="DW123" s="21">
        <v>-6.952834315598011E-3</v>
      </c>
      <c r="DX123" s="21">
        <v>-5.7759355753660202E-2</v>
      </c>
      <c r="DY123" s="21">
        <v>-3.8321755826473236E-2</v>
      </c>
      <c r="DZ123" s="21">
        <v>3.6286123096942902E-2</v>
      </c>
      <c r="EA123" s="21">
        <v>3.5590119659900665E-2</v>
      </c>
      <c r="EB123" s="21">
        <v>0.12774789333343506</v>
      </c>
      <c r="EC123" s="21">
        <v>0.14358702301979065</v>
      </c>
      <c r="ED123" s="21">
        <v>0.11809703707695007</v>
      </c>
      <c r="EE123" s="21">
        <v>-0.13971981406211853</v>
      </c>
      <c r="EF123" s="21">
        <v>-0.10226684063673019</v>
      </c>
      <c r="EG123" s="21">
        <v>-9.1256141662597656E-2</v>
      </c>
      <c r="EH123" s="21">
        <v>7.5488463044166565E-3</v>
      </c>
      <c r="EI123" s="21">
        <v>7.1380980312824249E-2</v>
      </c>
      <c r="EJ123" s="21">
        <v>0.181672602891922</v>
      </c>
      <c r="EK123" s="21">
        <v>0.29585981369018555</v>
      </c>
      <c r="EL123" s="21">
        <v>0.43829637765884399</v>
      </c>
      <c r="EM123" s="21">
        <v>0.47688212990760803</v>
      </c>
      <c r="EN123" s="21">
        <v>0.60182541608810425</v>
      </c>
      <c r="EO123" s="21">
        <v>0.51900893449783325</v>
      </c>
      <c r="EP123" s="21">
        <v>0.52695262432098389</v>
      </c>
      <c r="EQ123" s="21">
        <v>0.53061372041702271</v>
      </c>
      <c r="ER123" s="21">
        <v>0.39634788036346436</v>
      </c>
      <c r="ES123" s="21">
        <v>0.16410067677497864</v>
      </c>
      <c r="ET123" s="21">
        <v>0.1038716733455658</v>
      </c>
      <c r="EU123" s="21">
        <v>63.020835746034855</v>
      </c>
      <c r="EV123" s="21">
        <v>62.636608231504752</v>
      </c>
      <c r="EW123" s="21">
        <v>62.220018903272596</v>
      </c>
      <c r="EX123" s="21">
        <v>61.842941226841951</v>
      </c>
      <c r="EY123" s="21">
        <v>61.589476534783287</v>
      </c>
      <c r="EZ123" s="21">
        <v>61.330947300861652</v>
      </c>
      <c r="FA123" s="21">
        <v>61.017595613010926</v>
      </c>
      <c r="FB123" s="21">
        <v>62.471997991017616</v>
      </c>
      <c r="FC123" s="21">
        <v>64.772717598602569</v>
      </c>
      <c r="FD123" s="21">
        <v>67.326630726351439</v>
      </c>
      <c r="FE123" s="21">
        <v>69.896087954023173</v>
      </c>
      <c r="FF123" s="21">
        <v>71.709473307815244</v>
      </c>
      <c r="FG123" s="21">
        <v>72.699172841582268</v>
      </c>
      <c r="FH123" s="21">
        <v>73.349716794650988</v>
      </c>
      <c r="FI123" s="21">
        <v>73.805477195327967</v>
      </c>
      <c r="FJ123" s="21">
        <v>73.644416070641441</v>
      </c>
      <c r="FK123" s="21">
        <v>73.088465307275243</v>
      </c>
      <c r="FL123" s="21">
        <v>72.081046295339775</v>
      </c>
      <c r="FM123" s="21">
        <v>70.507560137490486</v>
      </c>
      <c r="FN123" s="21">
        <v>68.493921911056759</v>
      </c>
      <c r="FO123" s="21">
        <v>66.350115966101882</v>
      </c>
      <c r="FP123" s="21">
        <v>65.194921274169985</v>
      </c>
      <c r="FQ123" s="21">
        <v>64.267524748775912</v>
      </c>
      <c r="FR123" s="21">
        <v>63.694580529876902</v>
      </c>
      <c r="FS123" s="21">
        <v>1.9166848659515381</v>
      </c>
      <c r="FT123" s="21">
        <v>8.9846819639205933E-2</v>
      </c>
      <c r="FU123" s="21">
        <v>0.12241356074810028</v>
      </c>
      <c r="FV123" t="s">
        <v>294</v>
      </c>
      <c r="FW123" s="21"/>
      <c r="FX123">
        <f t="shared" si="3"/>
        <v>6.6139187335968019</v>
      </c>
      <c r="FY123">
        <f t="shared" si="4"/>
        <v>0.34496578574180603</v>
      </c>
      <c r="FZ123">
        <f t="shared" si="5"/>
        <v>70.104221923452826</v>
      </c>
    </row>
    <row r="124" spans="1:182" x14ac:dyDescent="0.2">
      <c r="A124" t="s">
        <v>226</v>
      </c>
      <c r="B124" t="s">
        <v>0</v>
      </c>
      <c r="C124" t="s">
        <v>265</v>
      </c>
      <c r="D124" t="s">
        <v>239</v>
      </c>
      <c r="E124" t="s">
        <v>221</v>
      </c>
      <c r="F124" s="21">
        <v>5630</v>
      </c>
      <c r="G124" s="21">
        <v>3.8844983577728271</v>
      </c>
      <c r="H124" s="21">
        <v>3.4701356887817383</v>
      </c>
      <c r="I124" s="21">
        <v>3.1827199459075928</v>
      </c>
      <c r="J124" s="21">
        <v>3.0123376846313477</v>
      </c>
      <c r="K124" s="21">
        <v>3.03255295753479</v>
      </c>
      <c r="L124" s="21">
        <v>3.1199281215667725</v>
      </c>
      <c r="M124" s="21">
        <v>3.0595993995666504</v>
      </c>
      <c r="N124" s="21">
        <v>2.5578997135162354</v>
      </c>
      <c r="O124" s="21">
        <v>1.6978650093078613</v>
      </c>
      <c r="P124" s="21">
        <v>0.58702397346496582</v>
      </c>
      <c r="Q124" s="21">
        <v>-0.2643125057220459</v>
      </c>
      <c r="R124" s="21">
        <v>-0.70818877220153809</v>
      </c>
      <c r="S124" s="21">
        <v>-0.68550753593444824</v>
      </c>
      <c r="T124" s="21">
        <v>-0.40507745742797852</v>
      </c>
      <c r="U124" s="21">
        <v>0.16511392593383789</v>
      </c>
      <c r="V124" s="21">
        <v>1.2425968647003174</v>
      </c>
      <c r="W124" s="21">
        <v>2.6145212650299072</v>
      </c>
      <c r="X124" s="21">
        <v>4.4480957984924316</v>
      </c>
      <c r="Y124" s="21">
        <v>5.7989521026611328</v>
      </c>
      <c r="Z124" s="21">
        <v>6.3221235275268555</v>
      </c>
      <c r="AA124" s="21">
        <v>6.2373828887939453</v>
      </c>
      <c r="AB124" s="21">
        <v>5.6293582916259766</v>
      </c>
      <c r="AC124" s="21">
        <v>4.9891929626464844</v>
      </c>
      <c r="AD124" s="21">
        <v>4.280825138092041</v>
      </c>
      <c r="AE124" s="21">
        <v>-0.17047914862632751</v>
      </c>
      <c r="AF124" s="21">
        <v>-0.20535458624362946</v>
      </c>
      <c r="AG124" s="21">
        <v>-0.20216014981269836</v>
      </c>
      <c r="AH124" s="21">
        <v>-0.21972373127937317</v>
      </c>
      <c r="AI124" s="21">
        <v>-0.13307639956474304</v>
      </c>
      <c r="AJ124" s="21">
        <v>-0.15605707466602325</v>
      </c>
      <c r="AK124" s="21">
        <v>-0.25203591585159302</v>
      </c>
      <c r="AL124" s="21">
        <v>-0.38431829214096069</v>
      </c>
      <c r="AM124" s="21">
        <v>-0.37011072039604187</v>
      </c>
      <c r="AN124" s="21">
        <v>-0.37992548942565918</v>
      </c>
      <c r="AO124" s="21">
        <v>-0.33533021807670593</v>
      </c>
      <c r="AP124" s="21">
        <v>-0.30016016960144043</v>
      </c>
      <c r="AQ124" s="21">
        <v>-0.24327903985977173</v>
      </c>
      <c r="AR124" s="21">
        <v>-0.12460603564977646</v>
      </c>
      <c r="AS124" s="21">
        <v>-5.6950822472572327E-3</v>
      </c>
      <c r="AT124" s="21">
        <v>0.17311042547225952</v>
      </c>
      <c r="AU124" s="21">
        <v>0.29198968410491943</v>
      </c>
      <c r="AV124" s="21">
        <v>0.29806187748908997</v>
      </c>
      <c r="AW124" s="21">
        <v>0.29027301073074341</v>
      </c>
      <c r="AX124" s="21">
        <v>0.2808612585067749</v>
      </c>
      <c r="AY124" s="21">
        <v>9.0857893228530884E-2</v>
      </c>
      <c r="AZ124" s="21">
        <v>-0.28444123268127441</v>
      </c>
      <c r="BA124" s="21">
        <v>-0.23463402688503265</v>
      </c>
      <c r="BB124" s="21">
        <v>-0.18802733719348907</v>
      </c>
      <c r="BC124" s="21">
        <v>-7.1534991264343262E-2</v>
      </c>
      <c r="BD124" s="21">
        <v>-0.11419305950403214</v>
      </c>
      <c r="BE124" s="21">
        <v>-0.12106435000896454</v>
      </c>
      <c r="BF124" s="21">
        <v>-0.14086964726448059</v>
      </c>
      <c r="BG124" s="21">
        <v>-5.2471011877059937E-2</v>
      </c>
      <c r="BH124" s="21">
        <v>-6.7351199686527252E-2</v>
      </c>
      <c r="BI124" s="21">
        <v>-0.14687237143516541</v>
      </c>
      <c r="BJ124" s="21">
        <v>-0.2662072479724884</v>
      </c>
      <c r="BK124" s="21">
        <v>-0.25593140721321106</v>
      </c>
      <c r="BL124" s="21">
        <v>-0.25512358546257019</v>
      </c>
      <c r="BM124" s="21">
        <v>-0.21384121477603912</v>
      </c>
      <c r="BN124" s="21">
        <v>-0.18217091262340546</v>
      </c>
      <c r="BO124" s="21">
        <v>-0.12694601714611053</v>
      </c>
      <c r="BP124" s="21">
        <v>-2.3733675479888916E-3</v>
      </c>
      <c r="BQ124" s="21">
        <v>0.12749631702899933</v>
      </c>
      <c r="BR124" s="21">
        <v>0.30523672699928284</v>
      </c>
      <c r="BS124" s="21">
        <v>0.42820841073989868</v>
      </c>
      <c r="BT124" s="21">
        <v>0.43234270811080933</v>
      </c>
      <c r="BU124" s="21">
        <v>0.41760057210922241</v>
      </c>
      <c r="BV124" s="21">
        <v>0.40217602252960205</v>
      </c>
      <c r="BW124" s="21">
        <v>0.20281411707401276</v>
      </c>
      <c r="BX124" s="21">
        <v>-0.16103342175483704</v>
      </c>
      <c r="BY124" s="21">
        <v>-0.13691745698451996</v>
      </c>
      <c r="BZ124" s="21">
        <v>-0.10311455279588699</v>
      </c>
      <c r="CA124" s="21">
        <v>-3.0065663158893585E-3</v>
      </c>
      <c r="CB124" s="21">
        <v>-5.1054861396551132E-2</v>
      </c>
      <c r="CC124" s="21">
        <v>-6.4897648990154266E-2</v>
      </c>
      <c r="CD124" s="21">
        <v>-8.6255542933940887E-2</v>
      </c>
      <c r="CE124" s="21">
        <v>3.3560283482074738E-3</v>
      </c>
      <c r="CF124" s="21">
        <v>-5.9137865900993347E-3</v>
      </c>
      <c r="CG124" s="21">
        <v>-7.4036411941051483E-2</v>
      </c>
      <c r="CH124" s="21">
        <v>-0.18440389633178711</v>
      </c>
      <c r="CI124" s="21">
        <v>-0.17685116827487946</v>
      </c>
      <c r="CJ124" s="21">
        <v>-0.16868613660335541</v>
      </c>
      <c r="CK124" s="21">
        <v>-0.12969832122325897</v>
      </c>
      <c r="CL124" s="21">
        <v>-0.10045193880796432</v>
      </c>
      <c r="CM124" s="21">
        <v>-4.6374119818210602E-2</v>
      </c>
      <c r="CN124" s="21">
        <v>8.2284606993198395E-2</v>
      </c>
      <c r="CO124" s="21">
        <v>0.21974426507949829</v>
      </c>
      <c r="CP124" s="21">
        <v>0.39674702286720276</v>
      </c>
      <c r="CQ124" s="21">
        <v>0.52255308628082275</v>
      </c>
      <c r="CR124" s="21">
        <v>0.52534520626068115</v>
      </c>
      <c r="CS124" s="21">
        <v>0.50578725337982178</v>
      </c>
      <c r="CT124" s="21">
        <v>0.48619824647903442</v>
      </c>
      <c r="CU124" s="21">
        <v>0.28035464882850647</v>
      </c>
      <c r="CV124" s="21">
        <v>-7.5561553239822388E-2</v>
      </c>
      <c r="CW124" s="21">
        <v>-6.9239251315593719E-2</v>
      </c>
      <c r="CX124" s="21">
        <v>-4.4304206967353821E-2</v>
      </c>
      <c r="CY124" s="21">
        <v>6.5521858632564545E-2</v>
      </c>
      <c r="CZ124" s="21">
        <v>1.2083336710929871E-2</v>
      </c>
      <c r="DA124" s="21">
        <v>-8.7309442460536957E-3</v>
      </c>
      <c r="DB124" s="21">
        <v>-3.1641442328691483E-2</v>
      </c>
      <c r="DC124" s="21">
        <v>5.9183072298765182E-2</v>
      </c>
      <c r="DD124" s="21">
        <v>5.5523630231618881E-2</v>
      </c>
      <c r="DE124" s="21">
        <v>-1.200452446937561E-3</v>
      </c>
      <c r="DF124" s="21">
        <v>-0.10260054469108582</v>
      </c>
      <c r="DG124" s="21">
        <v>-9.7770944237709045E-2</v>
      </c>
      <c r="DH124" s="21">
        <v>-8.2248695194721222E-2</v>
      </c>
      <c r="DI124" s="21">
        <v>-4.5555412769317627E-2</v>
      </c>
      <c r="DJ124" s="21">
        <v>-1.8732950091362E-2</v>
      </c>
      <c r="DK124" s="21">
        <v>3.4197784960269928E-2</v>
      </c>
      <c r="DL124" s="21">
        <v>0.16694258153438568</v>
      </c>
      <c r="DM124" s="21">
        <v>0.31199222803115845</v>
      </c>
      <c r="DN124" s="21">
        <v>0.48825731873512268</v>
      </c>
      <c r="DO124" s="21">
        <v>0.61689770221710205</v>
      </c>
      <c r="DP124" s="21">
        <v>0.61834770441055298</v>
      </c>
      <c r="DQ124" s="21">
        <v>0.59397393465042114</v>
      </c>
      <c r="DR124" s="21">
        <v>0.57022053003311157</v>
      </c>
      <c r="DS124" s="21">
        <v>0.35789519548416138</v>
      </c>
      <c r="DT124" s="21">
        <v>9.9103227257728577E-3</v>
      </c>
      <c r="DU124" s="21">
        <v>-1.5610456466674805E-3</v>
      </c>
      <c r="DV124" s="21">
        <v>1.4506135135889053E-2</v>
      </c>
      <c r="DW124" s="21">
        <v>0.16446602344512939</v>
      </c>
      <c r="DX124" s="21">
        <v>0.10324486345052719</v>
      </c>
      <c r="DY124" s="21">
        <v>7.2364851832389832E-2</v>
      </c>
      <c r="DZ124" s="21">
        <v>4.7212645411491394E-2</v>
      </c>
      <c r="EA124" s="21">
        <v>0.13978844881057739</v>
      </c>
      <c r="EB124" s="21">
        <v>0.14422950148582458</v>
      </c>
      <c r="EC124" s="21">
        <v>0.10396309942007065</v>
      </c>
      <c r="ED124" s="21">
        <v>1.5510506927967072E-2</v>
      </c>
      <c r="EE124" s="21">
        <v>1.6408354043960571E-2</v>
      </c>
      <c r="EF124" s="21">
        <v>4.2553231120109558E-2</v>
      </c>
      <c r="EG124" s="21">
        <v>7.5933560729026794E-2</v>
      </c>
      <c r="EH124" s="21">
        <v>9.9256277084350586E-2</v>
      </c>
      <c r="EI124" s="21">
        <v>0.15053081512451172</v>
      </c>
      <c r="EJ124" s="21">
        <v>0.28917524218559265</v>
      </c>
      <c r="EK124" s="21">
        <v>0.44518363475799561</v>
      </c>
      <c r="EL124" s="21">
        <v>0.62038367986679077</v>
      </c>
      <c r="EM124" s="21">
        <v>0.75311636924743652</v>
      </c>
      <c r="EN124" s="21">
        <v>0.75262850522994995</v>
      </c>
      <c r="EO124" s="21">
        <v>0.72130149602890015</v>
      </c>
      <c r="EP124" s="21">
        <v>0.69153523445129395</v>
      </c>
      <c r="EQ124" s="21">
        <v>0.46985143423080444</v>
      </c>
      <c r="ER124" s="21">
        <v>0.13331812620162964</v>
      </c>
      <c r="ES124" s="21">
        <v>9.6155524253845215E-2</v>
      </c>
      <c r="ET124" s="21">
        <v>9.9418923258781433E-2</v>
      </c>
      <c r="EU124" s="21">
        <v>60.744873973824767</v>
      </c>
      <c r="EV124" s="21">
        <v>60.10009515603101</v>
      </c>
      <c r="EW124" s="21">
        <v>59.591183030532875</v>
      </c>
      <c r="EX124" s="21">
        <v>59.13739896879315</v>
      </c>
      <c r="EY124" s="21">
        <v>58.73473700325188</v>
      </c>
      <c r="EZ124" s="21">
        <v>58.213387741712225</v>
      </c>
      <c r="FA124" s="21">
        <v>57.794404831068135</v>
      </c>
      <c r="FB124" s="21">
        <v>59.604649355737607</v>
      </c>
      <c r="FC124" s="21">
        <v>62.676705341779531</v>
      </c>
      <c r="FD124" s="21">
        <v>66.47543128980837</v>
      </c>
      <c r="FE124" s="21">
        <v>70.09345523163438</v>
      </c>
      <c r="FF124" s="21">
        <v>72.731852482309563</v>
      </c>
      <c r="FG124" s="21">
        <v>74.447474945501995</v>
      </c>
      <c r="FH124" s="21">
        <v>75.44221295344893</v>
      </c>
      <c r="FI124" s="21">
        <v>75.820158828003571</v>
      </c>
      <c r="FJ124" s="21">
        <v>75.819757139703938</v>
      </c>
      <c r="FK124" s="21">
        <v>75.102392694666378</v>
      </c>
      <c r="FL124" s="21">
        <v>73.586962508477711</v>
      </c>
      <c r="FM124" s="21">
        <v>71.416585092222704</v>
      </c>
      <c r="FN124" s="21">
        <v>68.441711303819346</v>
      </c>
      <c r="FO124" s="21">
        <v>65.005092898651725</v>
      </c>
      <c r="FP124" s="21">
        <v>63.54989291338471</v>
      </c>
      <c r="FQ124" s="21">
        <v>62.494206003355089</v>
      </c>
      <c r="FR124" s="21">
        <v>61.330886298767417</v>
      </c>
      <c r="FS124" s="21">
        <v>2.1260137557983398</v>
      </c>
      <c r="FT124" s="21">
        <v>0.10019373893737793</v>
      </c>
      <c r="FU124" s="21">
        <v>0.14392173290252686</v>
      </c>
      <c r="FV124" t="s">
        <v>294</v>
      </c>
      <c r="FW124" s="21"/>
      <c r="FX124">
        <f t="shared" si="3"/>
        <v>5.0842151165008547</v>
      </c>
      <c r="FY124">
        <f t="shared" si="4"/>
        <v>0.4640476882457733</v>
      </c>
      <c r="FZ124">
        <f t="shared" si="5"/>
        <v>70.710548899567556</v>
      </c>
    </row>
    <row r="125" spans="1:182" x14ac:dyDescent="0.2">
      <c r="A125" t="s">
        <v>226</v>
      </c>
      <c r="B125" t="s">
        <v>0</v>
      </c>
      <c r="C125" t="s">
        <v>265</v>
      </c>
      <c r="D125" t="s">
        <v>251</v>
      </c>
      <c r="E125" t="s">
        <v>219</v>
      </c>
      <c r="F125" s="21">
        <v>14412</v>
      </c>
      <c r="G125" s="21">
        <v>9.4359054565429688</v>
      </c>
      <c r="H125" s="21">
        <v>8.3662958145141602</v>
      </c>
      <c r="I125" s="21">
        <v>7.8060746192932129</v>
      </c>
      <c r="J125" s="21">
        <v>7.4709839820861816</v>
      </c>
      <c r="K125" s="21">
        <v>7.3396568298339844</v>
      </c>
      <c r="L125" s="21">
        <v>7.616581916809082</v>
      </c>
      <c r="M125" s="21">
        <v>7.6754016876220703</v>
      </c>
      <c r="N125" s="21">
        <v>6.7343840599060059</v>
      </c>
      <c r="O125" s="21">
        <v>5.0362124443054199</v>
      </c>
      <c r="P125" s="21">
        <v>2.7755928039550781</v>
      </c>
      <c r="Q125" s="21">
        <v>1.8261523246765137</v>
      </c>
      <c r="R125" s="21">
        <v>2.0902080535888672</v>
      </c>
      <c r="S125" s="21">
        <v>3.3645901679992676</v>
      </c>
      <c r="T125" s="21">
        <v>5.4955849647521973</v>
      </c>
      <c r="U125" s="21">
        <v>7.7700562477111816</v>
      </c>
      <c r="V125" s="21">
        <v>10.537374496459961</v>
      </c>
      <c r="W125" s="21">
        <v>14.329485893249512</v>
      </c>
      <c r="X125" s="21">
        <v>17.784540176391602</v>
      </c>
      <c r="Y125" s="21">
        <v>20.283481597900391</v>
      </c>
      <c r="Z125" s="21">
        <v>19.749427795410156</v>
      </c>
      <c r="AA125" s="21">
        <v>18.812549591064453</v>
      </c>
      <c r="AB125" s="21">
        <v>16.699867248535156</v>
      </c>
      <c r="AC125" s="21">
        <v>13.789200782775879</v>
      </c>
      <c r="AD125" s="21">
        <v>11.938929557800293</v>
      </c>
      <c r="AE125" s="21">
        <v>-0.73442566394805908</v>
      </c>
      <c r="AF125" s="21">
        <v>-0.67116779088973999</v>
      </c>
      <c r="AG125" s="21">
        <v>-0.41082584857940674</v>
      </c>
      <c r="AH125" s="21">
        <v>-0.24430167675018311</v>
      </c>
      <c r="AI125" s="21">
        <v>-6.8291440606117249E-2</v>
      </c>
      <c r="AJ125" s="21">
        <v>3.9492018520832062E-2</v>
      </c>
      <c r="AK125" s="21">
        <v>-6.7083299160003662E-2</v>
      </c>
      <c r="AL125" s="21">
        <v>-0.1575876921415329</v>
      </c>
      <c r="AM125" s="21">
        <v>-0.1863342821598053</v>
      </c>
      <c r="AN125" s="21">
        <v>-0.60234445333480835</v>
      </c>
      <c r="AO125" s="21">
        <v>-0.3916286826133728</v>
      </c>
      <c r="AP125" s="21">
        <v>-5.9827294200658798E-2</v>
      </c>
      <c r="AQ125" s="21">
        <v>0.72829151153564453</v>
      </c>
      <c r="AR125" s="21">
        <v>1.8344782590866089</v>
      </c>
      <c r="AS125" s="21">
        <v>2.3717277050018311</v>
      </c>
      <c r="AT125" s="21">
        <v>2.4579806327819824</v>
      </c>
      <c r="AU125" s="21">
        <v>3.3269340991973877</v>
      </c>
      <c r="AV125" s="21">
        <v>2.8342955112457275</v>
      </c>
      <c r="AW125" s="21">
        <v>2.7163491249084473</v>
      </c>
      <c r="AX125" s="21">
        <v>1.9045031070709229</v>
      </c>
      <c r="AY125" s="21">
        <v>1.1761553287506104</v>
      </c>
      <c r="AZ125" s="21">
        <v>0.15877842903137207</v>
      </c>
      <c r="BA125" s="21">
        <v>-0.41725239157676697</v>
      </c>
      <c r="BB125" s="21">
        <v>4.3233036994934082E-2</v>
      </c>
      <c r="BC125" s="21">
        <v>-0.42650842666625977</v>
      </c>
      <c r="BD125" s="21">
        <v>-0.39904880523681641</v>
      </c>
      <c r="BE125" s="21">
        <v>-0.1922084242105484</v>
      </c>
      <c r="BF125" s="21">
        <v>-3.3757124096155167E-2</v>
      </c>
      <c r="BG125" s="21">
        <v>0.12136489152908325</v>
      </c>
      <c r="BH125" s="21">
        <v>0.24152649939060211</v>
      </c>
      <c r="BI125" s="21">
        <v>0.15957881510257721</v>
      </c>
      <c r="BJ125" s="21">
        <v>7.1067363023757935E-2</v>
      </c>
      <c r="BK125" s="21">
        <v>6.8712003529071808E-2</v>
      </c>
      <c r="BL125" s="21">
        <v>-0.34229850769042969</v>
      </c>
      <c r="BM125" s="21">
        <v>-0.13392876088619232</v>
      </c>
      <c r="BN125" s="21">
        <v>0.20635056495666504</v>
      </c>
      <c r="BO125" s="21">
        <v>1.0142295360565186</v>
      </c>
      <c r="BP125" s="21">
        <v>2.1452333927154541</v>
      </c>
      <c r="BQ125" s="21">
        <v>2.691453218460083</v>
      </c>
      <c r="BR125" s="21">
        <v>2.7848575115203857</v>
      </c>
      <c r="BS125" s="21">
        <v>3.6735115051269531</v>
      </c>
      <c r="BT125" s="21">
        <v>3.2025754451751709</v>
      </c>
      <c r="BU125" s="21">
        <v>3.0637836456298828</v>
      </c>
      <c r="BV125" s="21">
        <v>2.2126097679138184</v>
      </c>
      <c r="BW125" s="21">
        <v>1.4724348783493042</v>
      </c>
      <c r="BX125" s="21">
        <v>0.45157638192176819</v>
      </c>
      <c r="BY125" s="21">
        <v>-0.16885048151016235</v>
      </c>
      <c r="BZ125" s="21">
        <v>0.27435982227325439</v>
      </c>
      <c r="CA125" s="21">
        <v>-0.21324586868286133</v>
      </c>
      <c r="CB125" s="21">
        <v>-0.21058005094528198</v>
      </c>
      <c r="CC125" s="21">
        <v>-4.0794670581817627E-2</v>
      </c>
      <c r="CD125" s="21">
        <v>0.1120653823018074</v>
      </c>
      <c r="CE125" s="21">
        <v>0.25272029638290405</v>
      </c>
      <c r="CF125" s="21">
        <v>0.3814549446105957</v>
      </c>
      <c r="CG125" s="21">
        <v>0.31656432151794434</v>
      </c>
      <c r="CH125" s="21">
        <v>0.22943316400051117</v>
      </c>
      <c r="CI125" s="21">
        <v>0.24535629153251648</v>
      </c>
      <c r="CJ125" s="21">
        <v>-0.16219151020050049</v>
      </c>
      <c r="CK125" s="21">
        <v>4.4553428888320923E-2</v>
      </c>
      <c r="CL125" s="21">
        <v>0.39070454239845276</v>
      </c>
      <c r="CM125" s="21">
        <v>1.2122695446014404</v>
      </c>
      <c r="CN125" s="21">
        <v>2.3604614734649658</v>
      </c>
      <c r="CO125" s="21">
        <v>2.9128942489624023</v>
      </c>
      <c r="CP125" s="21">
        <v>3.01125168800354</v>
      </c>
      <c r="CQ125" s="21">
        <v>3.9135496616363525</v>
      </c>
      <c r="CR125" s="21">
        <v>3.4576449394226074</v>
      </c>
      <c r="CS125" s="21">
        <v>3.3044157028198242</v>
      </c>
      <c r="CT125" s="21">
        <v>2.4260034561157227</v>
      </c>
      <c r="CU125" s="21">
        <v>1.6776373386383057</v>
      </c>
      <c r="CV125" s="21">
        <v>0.65436726808547974</v>
      </c>
      <c r="CW125" s="21">
        <v>3.1919246539473534E-3</v>
      </c>
      <c r="CX125" s="21">
        <v>0.43443754315376282</v>
      </c>
      <c r="CY125" s="21">
        <v>1.6681849956512451E-5</v>
      </c>
      <c r="CZ125" s="21">
        <v>-2.2111285477876663E-2</v>
      </c>
      <c r="DA125" s="21">
        <v>0.11061908304691315</v>
      </c>
      <c r="DB125" s="21">
        <v>0.25788789987564087</v>
      </c>
      <c r="DC125" s="21">
        <v>0.38407570123672485</v>
      </c>
      <c r="DD125" s="21">
        <v>0.52138340473175049</v>
      </c>
      <c r="DE125" s="21">
        <v>0.47354981303215027</v>
      </c>
      <c r="DF125" s="21">
        <v>0.3877989649772644</v>
      </c>
      <c r="DG125" s="21">
        <v>0.42200055718421936</v>
      </c>
      <c r="DH125" s="21">
        <v>1.7915517091751099E-2</v>
      </c>
      <c r="DI125" s="21">
        <v>0.22303560376167297</v>
      </c>
      <c r="DJ125" s="21">
        <v>0.57505851984024048</v>
      </c>
      <c r="DK125" s="21">
        <v>1.4103094339370728</v>
      </c>
      <c r="DL125" s="21">
        <v>2.5756897926330566</v>
      </c>
      <c r="DM125" s="21">
        <v>3.1343352794647217</v>
      </c>
      <c r="DN125" s="21">
        <v>3.2376458644866943</v>
      </c>
      <c r="DO125" s="21">
        <v>4.153587818145752</v>
      </c>
      <c r="DP125" s="21">
        <v>3.712714672088623</v>
      </c>
      <c r="DQ125" s="21">
        <v>3.5450477600097656</v>
      </c>
      <c r="DR125" s="21">
        <v>2.639397144317627</v>
      </c>
      <c r="DS125" s="21">
        <v>1.8828396797180176</v>
      </c>
      <c r="DT125" s="21">
        <v>0.85715818405151367</v>
      </c>
      <c r="DU125" s="21">
        <v>0.17523433268070221</v>
      </c>
      <c r="DV125" s="21">
        <v>0.59451526403427124</v>
      </c>
      <c r="DW125" s="21">
        <v>0.30793392658233643</v>
      </c>
      <c r="DX125" s="21">
        <v>0.25000768899917603</v>
      </c>
      <c r="DY125" s="21">
        <v>0.32923650741577148</v>
      </c>
      <c r="DZ125" s="21">
        <v>0.46843242645263672</v>
      </c>
      <c r="EA125" s="21">
        <v>0.57373207807540894</v>
      </c>
      <c r="EB125" s="21">
        <v>0.72341787815093994</v>
      </c>
      <c r="EC125" s="21">
        <v>0.70021188259124756</v>
      </c>
      <c r="ED125" s="21">
        <v>0.61645400524139404</v>
      </c>
      <c r="EE125" s="21">
        <v>0.67704689502716064</v>
      </c>
      <c r="EF125" s="21">
        <v>0.27796143293380737</v>
      </c>
      <c r="EG125" s="21">
        <v>0.48073554039001465</v>
      </c>
      <c r="EH125" s="21">
        <v>0.84123635292053223</v>
      </c>
      <c r="EI125" s="21">
        <v>1.6962475776672363</v>
      </c>
      <c r="EJ125" s="21">
        <v>2.8864448070526123</v>
      </c>
      <c r="EK125" s="21">
        <v>3.4540607929229736</v>
      </c>
      <c r="EL125" s="21">
        <v>3.5645227432250977</v>
      </c>
      <c r="EM125" s="21">
        <v>4.5001649856567383</v>
      </c>
      <c r="EN125" s="21">
        <v>4.0809946060180664</v>
      </c>
      <c r="EO125" s="21">
        <v>3.8924822807312012</v>
      </c>
      <c r="EP125" s="21">
        <v>2.9475038051605225</v>
      </c>
      <c r="EQ125" s="21">
        <v>2.179119348526001</v>
      </c>
      <c r="ER125" s="21">
        <v>1.1499561071395874</v>
      </c>
      <c r="ES125" s="21">
        <v>0.42363625764846802</v>
      </c>
      <c r="ET125" s="21">
        <v>0.82564210891723633</v>
      </c>
      <c r="EU125" s="21">
        <v>62.849726632829942</v>
      </c>
      <c r="EV125" s="21">
        <v>62.376310877623972</v>
      </c>
      <c r="EW125" s="21">
        <v>61.640534098265</v>
      </c>
      <c r="EX125" s="21">
        <v>61.021454179813027</v>
      </c>
      <c r="EY125" s="21">
        <v>61.269871542065331</v>
      </c>
      <c r="EZ125" s="21">
        <v>59.580699059621118</v>
      </c>
      <c r="FA125" s="21">
        <v>59.824977994924645</v>
      </c>
      <c r="FB125" s="21">
        <v>63.055161547601273</v>
      </c>
      <c r="FC125" s="21">
        <v>68.014490348314069</v>
      </c>
      <c r="FD125" s="21">
        <v>74.799465417134044</v>
      </c>
      <c r="FE125" s="21">
        <v>79.992747293853967</v>
      </c>
      <c r="FF125" s="21">
        <v>83.309363302442065</v>
      </c>
      <c r="FG125" s="21">
        <v>85.286799869966146</v>
      </c>
      <c r="FH125" s="21">
        <v>85.957272592862708</v>
      </c>
      <c r="FI125" s="21">
        <v>85.745694873268789</v>
      </c>
      <c r="FJ125" s="21">
        <v>86.438359846315748</v>
      </c>
      <c r="FK125" s="21">
        <v>86.680533035642526</v>
      </c>
      <c r="FL125" s="21">
        <v>86.082284968659636</v>
      </c>
      <c r="FM125" s="21">
        <v>82.334926008086313</v>
      </c>
      <c r="FN125" s="21">
        <v>78.479640825701992</v>
      </c>
      <c r="FO125" s="21">
        <v>73.173808166393798</v>
      </c>
      <c r="FP125" s="21">
        <v>70.297032305706622</v>
      </c>
      <c r="FQ125" s="21">
        <v>67.271113839574298</v>
      </c>
      <c r="FR125" s="21">
        <v>65.283630032291882</v>
      </c>
      <c r="FS125" s="21">
        <v>4.5913538932800293</v>
      </c>
      <c r="FT125" s="21">
        <v>0.20647221803665161</v>
      </c>
      <c r="FU125" s="21">
        <v>0.34949332475662231</v>
      </c>
      <c r="FV125" t="s">
        <v>294</v>
      </c>
      <c r="FW125" s="21"/>
      <c r="FX125">
        <f t="shared" si="3"/>
        <v>18.191897010803224</v>
      </c>
      <c r="FY125">
        <f t="shared" si="4"/>
        <v>2.9558502197265626</v>
      </c>
      <c r="FZ125">
        <f t="shared" si="5"/>
        <v>81.350238600896859</v>
      </c>
    </row>
    <row r="126" spans="1:182" x14ac:dyDescent="0.2">
      <c r="A126" t="s">
        <v>226</v>
      </c>
      <c r="B126" t="s">
        <v>0</v>
      </c>
      <c r="C126" t="s">
        <v>265</v>
      </c>
      <c r="D126" t="s">
        <v>251</v>
      </c>
      <c r="E126" t="s">
        <v>220</v>
      </c>
      <c r="F126" s="21">
        <v>8782</v>
      </c>
      <c r="G126" s="21">
        <v>5.0191650390625</v>
      </c>
      <c r="H126" s="21">
        <v>4.4871330261230469</v>
      </c>
      <c r="I126" s="21">
        <v>4.232579231262207</v>
      </c>
      <c r="J126" s="21">
        <v>4.1863160133361816</v>
      </c>
      <c r="K126" s="21">
        <v>4.1154646873474121</v>
      </c>
      <c r="L126" s="21">
        <v>4.2922768592834473</v>
      </c>
      <c r="M126" s="21">
        <v>4.4034013748168945</v>
      </c>
      <c r="N126" s="21">
        <v>4.0201239585876465</v>
      </c>
      <c r="O126" s="21">
        <v>3.1761147975921631</v>
      </c>
      <c r="P126" s="21">
        <v>2.4150652885437012</v>
      </c>
      <c r="Q126" s="21">
        <v>1.9457747936248779</v>
      </c>
      <c r="R126" s="21">
        <v>2.0071713924407959</v>
      </c>
      <c r="S126" s="21">
        <v>2.4474186897277832</v>
      </c>
      <c r="T126" s="21">
        <v>3.1268978118896484</v>
      </c>
      <c r="U126" s="21">
        <v>4.1169004440307617</v>
      </c>
      <c r="V126" s="21">
        <v>5.6457242965698242</v>
      </c>
      <c r="W126" s="21">
        <v>7.3846750259399414</v>
      </c>
      <c r="X126" s="21">
        <v>9.2172517776489258</v>
      </c>
      <c r="Y126" s="21">
        <v>10.472662925720215</v>
      </c>
      <c r="Z126" s="21">
        <v>10.463272094726563</v>
      </c>
      <c r="AA126" s="21">
        <v>10.298683166503906</v>
      </c>
      <c r="AB126" s="21">
        <v>9.4383049011230469</v>
      </c>
      <c r="AC126" s="21">
        <v>7.7963724136352539</v>
      </c>
      <c r="AD126" s="21">
        <v>6.6560568809509277</v>
      </c>
      <c r="AE126" s="21">
        <v>-0.8341907262802124</v>
      </c>
      <c r="AF126" s="21">
        <v>-0.68713438510894775</v>
      </c>
      <c r="AG126" s="21">
        <v>-0.38562676310539246</v>
      </c>
      <c r="AH126" s="21">
        <v>-0.1491667777299881</v>
      </c>
      <c r="AI126" s="21">
        <v>-4.1703224182128906E-2</v>
      </c>
      <c r="AJ126" s="21">
        <v>5.0206609070301056E-2</v>
      </c>
      <c r="AK126" s="21">
        <v>-1.7761003226041794E-2</v>
      </c>
      <c r="AL126" s="21">
        <v>-0.1159006804227829</v>
      </c>
      <c r="AM126" s="21">
        <v>-0.31383264064788818</v>
      </c>
      <c r="AN126" s="21">
        <v>-0.27191591262817383</v>
      </c>
      <c r="AO126" s="21">
        <v>-0.17081475257873535</v>
      </c>
      <c r="AP126" s="21">
        <v>5.2675455808639526E-2</v>
      </c>
      <c r="AQ126" s="21">
        <v>0.32684445381164551</v>
      </c>
      <c r="AR126" s="21">
        <v>0.64900457859039307</v>
      </c>
      <c r="AS126" s="21">
        <v>0.98661136627197266</v>
      </c>
      <c r="AT126" s="21">
        <v>1.3026583194732666</v>
      </c>
      <c r="AU126" s="21">
        <v>1.6247670650482178</v>
      </c>
      <c r="AV126" s="21">
        <v>1.4382115602493286</v>
      </c>
      <c r="AW126" s="21">
        <v>1.2886234521865845</v>
      </c>
      <c r="AX126" s="21">
        <v>0.87530243396759033</v>
      </c>
      <c r="AY126" s="21">
        <v>0.59462994337081909</v>
      </c>
      <c r="AZ126" s="21">
        <v>0.29672950506210327</v>
      </c>
      <c r="BA126" s="21">
        <v>-8.5970662534236908E-2</v>
      </c>
      <c r="BB126" s="21">
        <v>-1.1927979066967964E-2</v>
      </c>
      <c r="BC126" s="21">
        <v>-0.56575965881347656</v>
      </c>
      <c r="BD126" s="21">
        <v>-0.456787109375</v>
      </c>
      <c r="BE126" s="21">
        <v>-0.22050860524177551</v>
      </c>
      <c r="BF126" s="21">
        <v>-4.5594498515129089E-3</v>
      </c>
      <c r="BG126" s="21">
        <v>8.064541220664978E-2</v>
      </c>
      <c r="BH126" s="21">
        <v>0.18185967206954956</v>
      </c>
      <c r="BI126" s="21">
        <v>0.1332460343837738</v>
      </c>
      <c r="BJ126" s="21">
        <v>3.3664755523204803E-2</v>
      </c>
      <c r="BK126" s="21">
        <v>-0.14470706880092621</v>
      </c>
      <c r="BL126" s="21">
        <v>-0.10552563518285751</v>
      </c>
      <c r="BM126" s="21">
        <v>2.933502197265625E-3</v>
      </c>
      <c r="BN126" s="21">
        <v>0.23380933701992035</v>
      </c>
      <c r="BO126" s="21">
        <v>0.52008545398712158</v>
      </c>
      <c r="BP126" s="21">
        <v>0.85541176795959473</v>
      </c>
      <c r="BQ126" s="21">
        <v>1.1868948936462402</v>
      </c>
      <c r="BR126" s="21">
        <v>1.5168015956878662</v>
      </c>
      <c r="BS126" s="21">
        <v>1.8585109710693359</v>
      </c>
      <c r="BT126" s="21">
        <v>1.6915525197982788</v>
      </c>
      <c r="BU126" s="21">
        <v>1.5295172929763794</v>
      </c>
      <c r="BV126" s="21">
        <v>1.081592321395874</v>
      </c>
      <c r="BW126" s="21">
        <v>0.79466491937637329</v>
      </c>
      <c r="BX126" s="21">
        <v>0.49829670786857605</v>
      </c>
      <c r="BY126" s="21">
        <v>8.1490911543369293E-2</v>
      </c>
      <c r="BZ126" s="21">
        <v>0.14480447769165039</v>
      </c>
      <c r="CA126" s="21">
        <v>-0.37984514236450195</v>
      </c>
      <c r="CB126" s="21">
        <v>-0.29724928736686707</v>
      </c>
      <c r="CC126" s="21">
        <v>-0.10614825040102005</v>
      </c>
      <c r="CD126" s="21">
        <v>9.5595136284828186E-2</v>
      </c>
      <c r="CE126" s="21">
        <v>0.1653837114572525</v>
      </c>
      <c r="CF126" s="21">
        <v>0.27304220199584961</v>
      </c>
      <c r="CG126" s="21">
        <v>0.23783303797245026</v>
      </c>
      <c r="CH126" s="21">
        <v>0.13725331425666809</v>
      </c>
      <c r="CI126" s="21">
        <v>-2.7571197599172592E-2</v>
      </c>
      <c r="CJ126" s="21">
        <v>9.7157768905162811E-3</v>
      </c>
      <c r="CK126" s="21">
        <v>0.12327101826667786</v>
      </c>
      <c r="CL126" s="21">
        <v>0.35926210880279541</v>
      </c>
      <c r="CM126" s="21">
        <v>0.6539236307144165</v>
      </c>
      <c r="CN126" s="21">
        <v>0.99836874008178711</v>
      </c>
      <c r="CO126" s="21">
        <v>1.325610876083374</v>
      </c>
      <c r="CP126" s="21">
        <v>1.6651166677474976</v>
      </c>
      <c r="CQ126" s="21">
        <v>2.0204012393951416</v>
      </c>
      <c r="CR126" s="21">
        <v>1.8670157194137573</v>
      </c>
      <c r="CS126" s="21">
        <v>1.6963596343994141</v>
      </c>
      <c r="CT126" s="21">
        <v>1.2244679927825928</v>
      </c>
      <c r="CU126" s="21">
        <v>0.93320852518081665</v>
      </c>
      <c r="CV126" s="21">
        <v>0.63790154457092285</v>
      </c>
      <c r="CW126" s="21">
        <v>0.19747430086135864</v>
      </c>
      <c r="CX126" s="21">
        <v>0.25335690379142761</v>
      </c>
      <c r="CY126" s="21">
        <v>-0.19393062591552734</v>
      </c>
      <c r="CZ126" s="21">
        <v>-0.13771146535873413</v>
      </c>
      <c r="DA126" s="21">
        <v>8.2120969891548157E-3</v>
      </c>
      <c r="DB126" s="21">
        <v>0.19574972987174988</v>
      </c>
      <c r="DC126" s="21">
        <v>0.25012201070785522</v>
      </c>
      <c r="DD126" s="21">
        <v>0.36422470211982727</v>
      </c>
      <c r="DE126" s="21">
        <v>0.34242004156112671</v>
      </c>
      <c r="DF126" s="21">
        <v>0.24084189534187317</v>
      </c>
      <c r="DG126" s="21">
        <v>8.9564666152000427E-2</v>
      </c>
      <c r="DH126" s="21">
        <v>0.12495718896389008</v>
      </c>
      <c r="DI126" s="21">
        <v>0.24360853433609009</v>
      </c>
      <c r="DJ126" s="21">
        <v>0.48471486568450928</v>
      </c>
      <c r="DK126" s="21">
        <v>0.78776174783706665</v>
      </c>
      <c r="DL126" s="21">
        <v>1.1413257122039795</v>
      </c>
      <c r="DM126" s="21">
        <v>1.4643267393112183</v>
      </c>
      <c r="DN126" s="21">
        <v>1.8134317398071289</v>
      </c>
      <c r="DO126" s="21">
        <v>2.1822915077209473</v>
      </c>
      <c r="DP126" s="21">
        <v>2.0424790382385254</v>
      </c>
      <c r="DQ126" s="21">
        <v>1.8632018566131592</v>
      </c>
      <c r="DR126" s="21">
        <v>1.367343544960022</v>
      </c>
      <c r="DS126" s="21">
        <v>1.0717520713806152</v>
      </c>
      <c r="DT126" s="21">
        <v>0.77750635147094727</v>
      </c>
      <c r="DU126" s="21">
        <v>0.3134576678276062</v>
      </c>
      <c r="DV126" s="21">
        <v>0.36190932989120483</v>
      </c>
      <c r="DW126" s="21">
        <v>7.4500411748886108E-2</v>
      </c>
      <c r="DX126" s="21">
        <v>9.2635802924633026E-2</v>
      </c>
      <c r="DY126" s="21">
        <v>0.17333026230335236</v>
      </c>
      <c r="DZ126" s="21">
        <v>0.34035706520080566</v>
      </c>
      <c r="EA126" s="21">
        <v>0.37247064709663391</v>
      </c>
      <c r="EB126" s="21">
        <v>0.49587774276733398</v>
      </c>
      <c r="EC126" s="21">
        <v>0.49342706799507141</v>
      </c>
      <c r="ED126" s="21">
        <v>0.39040732383728027</v>
      </c>
      <c r="EE126" s="21">
        <v>0.2586902379989624</v>
      </c>
      <c r="EF126" s="21">
        <v>0.29134750366210938</v>
      </c>
      <c r="EG126" s="21">
        <v>0.41735681891441345</v>
      </c>
      <c r="EH126" s="21">
        <v>0.66584873199462891</v>
      </c>
      <c r="EI126" s="21">
        <v>0.98100274801254272</v>
      </c>
      <c r="EJ126" s="21">
        <v>1.3477327823638916</v>
      </c>
      <c r="EK126" s="21">
        <v>1.6646102666854858</v>
      </c>
      <c r="EL126" s="21">
        <v>2.0275750160217285</v>
      </c>
      <c r="EM126" s="21">
        <v>2.4160356521606445</v>
      </c>
      <c r="EN126" s="21">
        <v>2.2958199977874756</v>
      </c>
      <c r="EO126" s="21">
        <v>2.1040956974029541</v>
      </c>
      <c r="EP126" s="21">
        <v>1.5736334323883057</v>
      </c>
      <c r="EQ126" s="21">
        <v>1.271787166595459</v>
      </c>
      <c r="ER126" s="21">
        <v>0.97907358407974243</v>
      </c>
      <c r="ES126" s="21">
        <v>0.4809192419052124</v>
      </c>
      <c r="ET126" s="21">
        <v>0.51864176988601685</v>
      </c>
      <c r="EU126" s="21">
        <v>63.701444931118388</v>
      </c>
      <c r="EV126" s="21">
        <v>63.562865582828614</v>
      </c>
      <c r="EW126" s="21">
        <v>62.816944214262186</v>
      </c>
      <c r="EX126" s="21">
        <v>62.590815771524689</v>
      </c>
      <c r="EY126" s="21">
        <v>62.692830159815649</v>
      </c>
      <c r="EZ126" s="21">
        <v>61.098354771370175</v>
      </c>
      <c r="FA126" s="21">
        <v>61.637085616846505</v>
      </c>
      <c r="FB126" s="21">
        <v>64.573188265698619</v>
      </c>
      <c r="FC126" s="21">
        <v>69.023321848039458</v>
      </c>
      <c r="FD126" s="21">
        <v>75.03715807732948</v>
      </c>
      <c r="FE126" s="21">
        <v>79.487313616549983</v>
      </c>
      <c r="FF126" s="21">
        <v>82.779610137140196</v>
      </c>
      <c r="FG126" s="21">
        <v>84.150019373553846</v>
      </c>
      <c r="FH126" s="21">
        <v>84.58162755060512</v>
      </c>
      <c r="FI126" s="21">
        <v>84.041840393650205</v>
      </c>
      <c r="FJ126" s="21">
        <v>85.047569514678358</v>
      </c>
      <c r="FK126" s="21">
        <v>85.746140289132896</v>
      </c>
      <c r="FL126" s="21">
        <v>85.51500834128602</v>
      </c>
      <c r="FM126" s="21">
        <v>81.739732487330386</v>
      </c>
      <c r="FN126" s="21">
        <v>78.400097012329795</v>
      </c>
      <c r="FO126" s="21">
        <v>73.858034401921643</v>
      </c>
      <c r="FP126" s="21">
        <v>71.154116707656087</v>
      </c>
      <c r="FQ126" s="21">
        <v>67.607142886928699</v>
      </c>
      <c r="FR126" s="21">
        <v>66.366884784529077</v>
      </c>
      <c r="FS126" s="21">
        <v>3.1249690055847168</v>
      </c>
      <c r="FT126" s="21">
        <v>0.13509592413902283</v>
      </c>
      <c r="FU126" s="21">
        <v>0.23889696598052979</v>
      </c>
      <c r="FV126" t="s">
        <v>294</v>
      </c>
      <c r="FW126" s="21"/>
      <c r="FX126">
        <f t="shared" si="3"/>
        <v>9.5673089981079098</v>
      </c>
      <c r="FY126">
        <f t="shared" si="4"/>
        <v>1.5482906222343444</v>
      </c>
      <c r="FZ126">
        <f t="shared" si="5"/>
        <v>81.051802506400151</v>
      </c>
    </row>
    <row r="127" spans="1:182" x14ac:dyDescent="0.2">
      <c r="A127" t="s">
        <v>226</v>
      </c>
      <c r="B127" t="s">
        <v>0</v>
      </c>
      <c r="C127" t="s">
        <v>265</v>
      </c>
      <c r="D127" t="s">
        <v>251</v>
      </c>
      <c r="E127" t="s">
        <v>221</v>
      </c>
      <c r="F127" s="21">
        <v>5630</v>
      </c>
      <c r="G127" s="21">
        <v>4.4351053237915039</v>
      </c>
      <c r="H127" s="21">
        <v>3.9015440940856934</v>
      </c>
      <c r="I127" s="21">
        <v>3.5963101387023926</v>
      </c>
      <c r="J127" s="21">
        <v>3.2928791046142578</v>
      </c>
      <c r="K127" s="21">
        <v>3.2283029556274414</v>
      </c>
      <c r="L127" s="21">
        <v>3.3038148880004883</v>
      </c>
      <c r="M127" s="21">
        <v>3.253014087677002</v>
      </c>
      <c r="N127" s="21">
        <v>2.7190179824829102</v>
      </c>
      <c r="O127" s="21">
        <v>1.8578163385391235</v>
      </c>
      <c r="P127" s="21">
        <v>0.3203120231628418</v>
      </c>
      <c r="Q127" s="21">
        <v>-0.14836978912353516</v>
      </c>
      <c r="R127" s="21">
        <v>1.9029617309570313E-2</v>
      </c>
      <c r="S127" s="21">
        <v>0.94605278968811035</v>
      </c>
      <c r="T127" s="21">
        <v>2.5056469440460205</v>
      </c>
      <c r="U127" s="21">
        <v>3.6941292285919189</v>
      </c>
      <c r="V127" s="21">
        <v>4.7921037673950195</v>
      </c>
      <c r="W127" s="21">
        <v>6.9088954925537109</v>
      </c>
      <c r="X127" s="21">
        <v>8.5217161178588867</v>
      </c>
      <c r="Y127" s="21">
        <v>9.7473716735839844</v>
      </c>
      <c r="Z127" s="21">
        <v>9.2874383926391602</v>
      </c>
      <c r="AA127" s="21">
        <v>8.4786596298217773</v>
      </c>
      <c r="AB127" s="21">
        <v>7.1961460113525391</v>
      </c>
      <c r="AC127" s="21">
        <v>5.9640469551086426</v>
      </c>
      <c r="AD127" s="21">
        <v>5.3270401954650879</v>
      </c>
      <c r="AE127" s="21">
        <v>-7.7121540904045105E-2</v>
      </c>
      <c r="AF127" s="21">
        <v>-0.15051268041133881</v>
      </c>
      <c r="AG127" s="21">
        <v>-0.16622655093669891</v>
      </c>
      <c r="AH127" s="21">
        <v>-0.2431381493806839</v>
      </c>
      <c r="AI127" s="21">
        <v>-0.16639715433120728</v>
      </c>
      <c r="AJ127" s="21">
        <v>-0.18276309967041016</v>
      </c>
      <c r="AK127" s="21">
        <v>-0.23592740297317505</v>
      </c>
      <c r="AL127" s="21">
        <v>-0.21643298864364624</v>
      </c>
      <c r="AM127" s="21">
        <v>-6.7086875438690186E-2</v>
      </c>
      <c r="AN127" s="21">
        <v>-0.56089651584625244</v>
      </c>
      <c r="AO127" s="21">
        <v>-0.44398611783981323</v>
      </c>
      <c r="AP127" s="21">
        <v>-0.36986598372459412</v>
      </c>
      <c r="AQ127" s="21">
        <v>0.22501459717750549</v>
      </c>
      <c r="AR127" s="21">
        <v>1.0999984741210938</v>
      </c>
      <c r="AS127" s="21">
        <v>1.1967524290084839</v>
      </c>
      <c r="AT127" s="21">
        <v>0.82324016094207764</v>
      </c>
      <c r="AU127" s="21">
        <v>1.4266214370727539</v>
      </c>
      <c r="AV127" s="21">
        <v>1.1001940965652466</v>
      </c>
      <c r="AW127" s="21">
        <v>1.1303519010543823</v>
      </c>
      <c r="AX127" s="21">
        <v>0.81163704395294189</v>
      </c>
      <c r="AY127" s="21">
        <v>0.32803893089294434</v>
      </c>
      <c r="AZ127" s="21">
        <v>-0.41769436001777649</v>
      </c>
      <c r="BA127" s="21">
        <v>-0.54202139377593994</v>
      </c>
      <c r="BB127" s="21">
        <v>-6.9431215524673462E-2</v>
      </c>
      <c r="BC127" s="21">
        <v>8.0174051225185394E-2</v>
      </c>
      <c r="BD127" s="21">
        <v>5.2012111991643906E-3</v>
      </c>
      <c r="BE127" s="21">
        <v>-1.2770522385835648E-2</v>
      </c>
      <c r="BF127" s="21">
        <v>-8.2686319947242737E-2</v>
      </c>
      <c r="BG127" s="21">
        <v>-1.2179179117083549E-2</v>
      </c>
      <c r="BH127" s="21">
        <v>-2.0718799903988838E-2</v>
      </c>
      <c r="BI127" s="21">
        <v>-5.9227444231510162E-2</v>
      </c>
      <c r="BJ127" s="21">
        <v>-3.0225444585084915E-2</v>
      </c>
      <c r="BK127" s="21">
        <v>0.13159751892089844</v>
      </c>
      <c r="BL127" s="21">
        <v>-0.35608452558517456</v>
      </c>
      <c r="BM127" s="21">
        <v>-0.24505916237831116</v>
      </c>
      <c r="BN127" s="21">
        <v>-0.16681109368801117</v>
      </c>
      <c r="BO127" s="21">
        <v>0.44431799650192261</v>
      </c>
      <c r="BP127" s="21">
        <v>1.343148946762085</v>
      </c>
      <c r="BQ127" s="21">
        <v>1.4624906778335571</v>
      </c>
      <c r="BR127" s="21">
        <v>1.0862042903900146</v>
      </c>
      <c r="BS127" s="21">
        <v>1.6967792510986328</v>
      </c>
      <c r="BT127" s="21">
        <v>1.3792514801025391</v>
      </c>
      <c r="BU127" s="21">
        <v>1.3907171487808228</v>
      </c>
      <c r="BV127" s="21">
        <v>1.0546599626541138</v>
      </c>
      <c r="BW127" s="21">
        <v>0.5616905689239502</v>
      </c>
      <c r="BX127" s="21">
        <v>-0.19342087209224701</v>
      </c>
      <c r="BY127" s="21">
        <v>-0.34863904118537903</v>
      </c>
      <c r="BZ127" s="21">
        <v>0.1085544228553772</v>
      </c>
      <c r="CA127" s="21">
        <v>0.18911649286746979</v>
      </c>
      <c r="CB127" s="21">
        <v>0.11304817348718643</v>
      </c>
      <c r="CC127" s="21">
        <v>9.3512654304504395E-2</v>
      </c>
      <c r="CD127" s="21">
        <v>2.8442136943340302E-2</v>
      </c>
      <c r="CE127" s="21">
        <v>9.463171660900116E-2</v>
      </c>
      <c r="CF127" s="21">
        <v>9.1512590646743774E-2</v>
      </c>
      <c r="CG127" s="21">
        <v>6.3154414296150208E-2</v>
      </c>
      <c r="CH127" s="21">
        <v>9.8741322755813599E-2</v>
      </c>
      <c r="CI127" s="21">
        <v>0.2692057192325592</v>
      </c>
      <c r="CJ127" s="21">
        <v>-0.21423237025737762</v>
      </c>
      <c r="CK127" s="21">
        <v>-0.10728293657302856</v>
      </c>
      <c r="CL127" s="21">
        <v>-2.6175901293754578E-2</v>
      </c>
      <c r="CM127" s="21">
        <v>0.5962069034576416</v>
      </c>
      <c r="CN127" s="21">
        <v>1.5115541219711304</v>
      </c>
      <c r="CO127" s="21">
        <v>1.6465402841567993</v>
      </c>
      <c r="CP127" s="21">
        <v>1.2683324813842773</v>
      </c>
      <c r="CQ127" s="21">
        <v>1.8838895559310913</v>
      </c>
      <c r="CR127" s="21">
        <v>1.5725258588790894</v>
      </c>
      <c r="CS127" s="21">
        <v>1.5710452795028687</v>
      </c>
      <c r="CT127" s="21">
        <v>1.2229769229888916</v>
      </c>
      <c r="CU127" s="21">
        <v>0.72351700067520142</v>
      </c>
      <c r="CV127" s="21">
        <v>-3.808971494436264E-2</v>
      </c>
      <c r="CW127" s="21">
        <v>-0.21470300853252411</v>
      </c>
      <c r="CX127" s="21">
        <v>0.23182673752307892</v>
      </c>
      <c r="CY127" s="21">
        <v>0.29805895686149597</v>
      </c>
      <c r="CZ127" s="21">
        <v>0.22089514136314392</v>
      </c>
      <c r="DA127" s="21">
        <v>0.19979582726955414</v>
      </c>
      <c r="DB127" s="21">
        <v>0.13957059383392334</v>
      </c>
      <c r="DC127" s="21">
        <v>0.20144262909889221</v>
      </c>
      <c r="DD127" s="21">
        <v>0.20374397933483124</v>
      </c>
      <c r="DE127" s="21">
        <v>0.18553626537322998</v>
      </c>
      <c r="DF127" s="21">
        <v>0.22770810127258301</v>
      </c>
      <c r="DG127" s="21">
        <v>0.40681391954421997</v>
      </c>
      <c r="DH127" s="21">
        <v>-7.2380214929580688E-2</v>
      </c>
      <c r="DI127" s="21">
        <v>3.0493274331092834E-2</v>
      </c>
      <c r="DJ127" s="21">
        <v>0.11445928364992142</v>
      </c>
      <c r="DK127" s="21">
        <v>0.74809575080871582</v>
      </c>
      <c r="DL127" s="21">
        <v>1.6799592971801758</v>
      </c>
      <c r="DM127" s="21">
        <v>1.830589771270752</v>
      </c>
      <c r="DN127" s="21">
        <v>1.45046067237854</v>
      </c>
      <c r="DO127" s="21">
        <v>2.0709998607635498</v>
      </c>
      <c r="DP127" s="21">
        <v>1.7658002376556396</v>
      </c>
      <c r="DQ127" s="21">
        <v>1.7513735294342041</v>
      </c>
      <c r="DR127" s="21">
        <v>1.3912937641143799</v>
      </c>
      <c r="DS127" s="21">
        <v>0.88534343242645264</v>
      </c>
      <c r="DT127" s="21">
        <v>0.11724143475294113</v>
      </c>
      <c r="DU127" s="21">
        <v>-8.0766983330249786E-2</v>
      </c>
      <c r="DV127" s="21">
        <v>0.35509905219078064</v>
      </c>
      <c r="DW127" s="21">
        <v>0.45535451173782349</v>
      </c>
      <c r="DX127" s="21">
        <v>0.37660902738571167</v>
      </c>
      <c r="DY127" s="21">
        <v>0.3532518744468689</v>
      </c>
      <c r="DZ127" s="21">
        <v>0.3000224232673645</v>
      </c>
      <c r="EA127" s="21">
        <v>0.35566058754920959</v>
      </c>
      <c r="EB127" s="21">
        <v>0.36578828096389771</v>
      </c>
      <c r="EC127" s="21">
        <v>0.36223623156547546</v>
      </c>
      <c r="ED127" s="21">
        <v>0.41391563415527344</v>
      </c>
      <c r="EE127" s="21">
        <v>0.60549831390380859</v>
      </c>
      <c r="EF127" s="21">
        <v>0.132431760430336</v>
      </c>
      <c r="EG127" s="21">
        <v>0.2294202595949173</v>
      </c>
      <c r="EH127" s="21">
        <v>0.31751418113708496</v>
      </c>
      <c r="EI127" s="21">
        <v>0.96739912033081055</v>
      </c>
      <c r="EJ127" s="21">
        <v>1.923109769821167</v>
      </c>
      <c r="EK127" s="21">
        <v>2.0963280200958252</v>
      </c>
      <c r="EL127" s="21">
        <v>1.7134248018264771</v>
      </c>
      <c r="EM127" s="21">
        <v>2.3411576747894287</v>
      </c>
      <c r="EN127" s="21">
        <v>2.0448577404022217</v>
      </c>
      <c r="EO127" s="21">
        <v>2.0117387771606445</v>
      </c>
      <c r="EP127" s="21">
        <v>1.6343168020248413</v>
      </c>
      <c r="EQ127" s="21">
        <v>1.1189950704574585</v>
      </c>
      <c r="ER127" s="21">
        <v>0.3415149450302124</v>
      </c>
      <c r="ES127" s="21">
        <v>0.11261536180973053</v>
      </c>
      <c r="ET127" s="21">
        <v>0.5330846905708313</v>
      </c>
      <c r="EU127" s="21">
        <v>61.541613645664171</v>
      </c>
      <c r="EV127" s="21">
        <v>60.555792722143039</v>
      </c>
      <c r="EW127" s="21">
        <v>59.83527610517443</v>
      </c>
      <c r="EX127" s="21">
        <v>58.614461610838106</v>
      </c>
      <c r="EY127" s="21">
        <v>59.088406012282697</v>
      </c>
      <c r="EZ127" s="21">
        <v>57.253376508479008</v>
      </c>
      <c r="FA127" s="21">
        <v>57.045731085443578</v>
      </c>
      <c r="FB127" s="21">
        <v>60.727373238355185</v>
      </c>
      <c r="FC127" s="21">
        <v>66.467589939042895</v>
      </c>
      <c r="FD127" s="21">
        <v>74.43610707989383</v>
      </c>
      <c r="FE127" s="21">
        <v>80.769448349784994</v>
      </c>
      <c r="FF127" s="21">
        <v>84.124802408167568</v>
      </c>
      <c r="FG127" s="21">
        <v>87.033916439510364</v>
      </c>
      <c r="FH127" s="21">
        <v>88.069858205466673</v>
      </c>
      <c r="FI127" s="21">
        <v>88.363098510416961</v>
      </c>
      <c r="FJ127" s="21">
        <v>88.575155512266008</v>
      </c>
      <c r="FK127" s="21">
        <v>88.117014259893992</v>
      </c>
      <c r="FL127" s="21">
        <v>86.955304222039175</v>
      </c>
      <c r="FM127" s="21">
        <v>83.250102854537289</v>
      </c>
      <c r="FN127" s="21">
        <v>78.603396407240865</v>
      </c>
      <c r="FO127" s="21">
        <v>72.12648751511243</v>
      </c>
      <c r="FP127" s="21">
        <v>68.983584585240635</v>
      </c>
      <c r="FQ127" s="21">
        <v>66.755270536161873</v>
      </c>
      <c r="FR127" s="21">
        <v>63.620590087999034</v>
      </c>
      <c r="FS127" s="21">
        <v>3.593853235244751</v>
      </c>
      <c r="FT127" s="21">
        <v>0.16435477137565613</v>
      </c>
      <c r="FU127" s="21">
        <v>0.26859802007675171</v>
      </c>
      <c r="FV127" t="s">
        <v>294</v>
      </c>
      <c r="FW127" s="21"/>
      <c r="FX127">
        <f t="shared" si="3"/>
        <v>8.5888162612915036</v>
      </c>
      <c r="FY127">
        <f t="shared" si="4"/>
        <v>1.3947909235954286</v>
      </c>
      <c r="FZ127">
        <f t="shared" si="5"/>
        <v>81.810461051764761</v>
      </c>
    </row>
    <row r="128" spans="1:182" x14ac:dyDescent="0.2">
      <c r="A128" t="s">
        <v>226</v>
      </c>
      <c r="B128" t="s">
        <v>0</v>
      </c>
      <c r="C128" t="s">
        <v>265</v>
      </c>
      <c r="D128" t="s">
        <v>240</v>
      </c>
      <c r="E128" t="s">
        <v>219</v>
      </c>
      <c r="F128" s="21">
        <v>12071</v>
      </c>
      <c r="G128" s="21">
        <v>6.6808996200561523</v>
      </c>
      <c r="H128" s="21">
        <v>6.2182731628417969</v>
      </c>
      <c r="I128" s="21">
        <v>6.0203957557678223</v>
      </c>
      <c r="J128" s="21">
        <v>5.9032416343688965</v>
      </c>
      <c r="K128" s="21">
        <v>5.9384851455688477</v>
      </c>
      <c r="L128" s="21">
        <v>6.4505348205566406</v>
      </c>
      <c r="M128" s="21">
        <v>7.2312307357788086</v>
      </c>
      <c r="N128" s="21">
        <v>6.9474663734436035</v>
      </c>
      <c r="O128" s="21">
        <v>5.3520388603210449</v>
      </c>
      <c r="P128" s="21">
        <v>3.731905460357666</v>
      </c>
      <c r="Q128" s="21">
        <v>2.548295259475708</v>
      </c>
      <c r="R128" s="21">
        <v>2.1896007061004639</v>
      </c>
      <c r="S128" s="21">
        <v>2.3417792320251465</v>
      </c>
      <c r="T128" s="21">
        <v>3.2732779979705811</v>
      </c>
      <c r="U128" s="21">
        <v>4.6758966445922852</v>
      </c>
      <c r="V128" s="21">
        <v>6.0183038711547852</v>
      </c>
      <c r="W128" s="21">
        <v>8.2421836853027344</v>
      </c>
      <c r="X128" s="21">
        <v>10.490108489990234</v>
      </c>
      <c r="Y128" s="21">
        <v>11.284943580627441</v>
      </c>
      <c r="Z128" s="21">
        <v>11.079833984375</v>
      </c>
      <c r="AA128" s="21">
        <v>10.904462814331055</v>
      </c>
      <c r="AB128" s="21">
        <v>9.8937320709228516</v>
      </c>
      <c r="AC128" s="21">
        <v>8.3070774078369141</v>
      </c>
      <c r="AD128" s="21">
        <v>7.3697018623352051</v>
      </c>
      <c r="AE128" s="21">
        <v>-0.84756624698638916</v>
      </c>
      <c r="AF128" s="21">
        <v>-0.71414530277252197</v>
      </c>
      <c r="AG128" s="21">
        <v>-0.35232895612716675</v>
      </c>
      <c r="AH128" s="21">
        <v>-0.26370388269424438</v>
      </c>
      <c r="AI128" s="21">
        <v>-0.21585740149021149</v>
      </c>
      <c r="AJ128" s="21">
        <v>-0.27903655171394348</v>
      </c>
      <c r="AK128" s="21">
        <v>-0.6313093900680542</v>
      </c>
      <c r="AL128" s="21">
        <v>-0.5229143500328064</v>
      </c>
      <c r="AM128" s="21">
        <v>-0.37725809216499329</v>
      </c>
      <c r="AN128" s="21">
        <v>-0.29120033979415894</v>
      </c>
      <c r="AO128" s="21">
        <v>-0.33688127994537354</v>
      </c>
      <c r="AP128" s="21">
        <v>-0.43440058827400208</v>
      </c>
      <c r="AQ128" s="21">
        <v>-0.53775489330291748</v>
      </c>
      <c r="AR128" s="21">
        <v>-0.32727342844009399</v>
      </c>
      <c r="AS128" s="21">
        <v>-0.2110573947429657</v>
      </c>
      <c r="AT128" s="21">
        <v>-0.39710798859596252</v>
      </c>
      <c r="AU128" s="21">
        <v>-0.22789756953716278</v>
      </c>
      <c r="AV128" s="21">
        <v>-0.27928221225738525</v>
      </c>
      <c r="AW128" s="21">
        <v>-0.10603655129671097</v>
      </c>
      <c r="AX128" s="21">
        <v>-0.12456347793340683</v>
      </c>
      <c r="AY128" s="21">
        <v>0.18065065145492554</v>
      </c>
      <c r="AZ128" s="21">
        <v>-0.21229612827301025</v>
      </c>
      <c r="BA128" s="21">
        <v>-0.63501965999603271</v>
      </c>
      <c r="BB128" s="21">
        <v>-0.37511688470840454</v>
      </c>
      <c r="BC128" s="21">
        <v>-0.50612705945968628</v>
      </c>
      <c r="BD128" s="21">
        <v>-0.43347203731536865</v>
      </c>
      <c r="BE128" s="21">
        <v>-0.17144641280174255</v>
      </c>
      <c r="BF128" s="21">
        <v>-8.6473599076271057E-2</v>
      </c>
      <c r="BG128" s="21">
        <v>-4.586559534072876E-2</v>
      </c>
      <c r="BH128" s="21">
        <v>-8.0509155988693237E-2</v>
      </c>
      <c r="BI128" s="21">
        <v>-0.38097217679023743</v>
      </c>
      <c r="BJ128" s="21">
        <v>-0.26381057500839233</v>
      </c>
      <c r="BK128" s="21">
        <v>-0.13247683644294739</v>
      </c>
      <c r="BL128" s="21">
        <v>-4.5897636562585831E-2</v>
      </c>
      <c r="BM128" s="21">
        <v>-9.1188371181488037E-2</v>
      </c>
      <c r="BN128" s="21">
        <v>-0.20204411447048187</v>
      </c>
      <c r="BO128" s="21">
        <v>-0.27115386724472046</v>
      </c>
      <c r="BP128" s="21">
        <v>-9.9145442247390747E-2</v>
      </c>
      <c r="BQ128" s="21">
        <v>6.5339647233486176E-2</v>
      </c>
      <c r="BR128" s="21">
        <v>-0.17532825469970703</v>
      </c>
      <c r="BS128" s="21">
        <v>1.8974367529153824E-2</v>
      </c>
      <c r="BT128" s="21">
        <v>-1.2690063565969467E-2</v>
      </c>
      <c r="BU128" s="21">
        <v>0.15740939974784851</v>
      </c>
      <c r="BV128" s="21">
        <v>0.14884045720100403</v>
      </c>
      <c r="BW128" s="21">
        <v>0.44321757555007935</v>
      </c>
      <c r="BX128" s="21">
        <v>3.2954789698123932E-2</v>
      </c>
      <c r="BY128" s="21">
        <v>-0.40390622615814209</v>
      </c>
      <c r="BZ128" s="21">
        <v>-0.16632479429244995</v>
      </c>
      <c r="CA128" s="21">
        <v>-0.26964735984802246</v>
      </c>
      <c r="CB128" s="21">
        <v>-0.23907855153083801</v>
      </c>
      <c r="CC128" s="21">
        <v>-4.6167723834514618E-2</v>
      </c>
      <c r="CD128" s="21">
        <v>3.6275565624237061E-2</v>
      </c>
      <c r="CE128" s="21">
        <v>7.1870207786560059E-2</v>
      </c>
      <c r="CF128" s="21">
        <v>5.6990291923284531E-2</v>
      </c>
      <c r="CG128" s="21">
        <v>-0.20758940279483795</v>
      </c>
      <c r="CH128" s="21">
        <v>-8.4356054663658142E-2</v>
      </c>
      <c r="CI128" s="21">
        <v>3.705790638923645E-2</v>
      </c>
      <c r="CJ128" s="21">
        <v>0.12399826943874359</v>
      </c>
      <c r="CK128" s="21">
        <v>7.8977778553962708E-2</v>
      </c>
      <c r="CL128" s="21">
        <v>-4.1114743798971176E-2</v>
      </c>
      <c r="CM128" s="21">
        <v>-8.6506806313991547E-2</v>
      </c>
      <c r="CN128" s="21">
        <v>5.8855321258306503E-2</v>
      </c>
      <c r="CO128" s="21">
        <v>0.25677141547203064</v>
      </c>
      <c r="CP128" s="21">
        <v>-2.172427624464035E-2</v>
      </c>
      <c r="CQ128" s="21">
        <v>0.18995711207389832</v>
      </c>
      <c r="CR128" s="21">
        <v>0.17195084691047668</v>
      </c>
      <c r="CS128" s="21">
        <v>0.33987128734588623</v>
      </c>
      <c r="CT128" s="21">
        <v>0.3381991982460022</v>
      </c>
      <c r="CU128" s="21">
        <v>0.62507057189941406</v>
      </c>
      <c r="CV128" s="21">
        <v>0.20281484723091125</v>
      </c>
      <c r="CW128" s="21">
        <v>-0.24383777379989624</v>
      </c>
      <c r="CX128" s="21">
        <v>-2.1716032177209854E-2</v>
      </c>
      <c r="CY128" s="21">
        <v>-3.3167637884616852E-2</v>
      </c>
      <c r="CZ128" s="21">
        <v>-4.4685065746307373E-2</v>
      </c>
      <c r="DA128" s="21">
        <v>7.9110957682132721E-2</v>
      </c>
      <c r="DB128" s="21">
        <v>0.15902473032474518</v>
      </c>
      <c r="DC128" s="21">
        <v>0.18960601091384888</v>
      </c>
      <c r="DD128" s="21">
        <v>0.1944897472858429</v>
      </c>
      <c r="DE128" s="21">
        <v>-3.4206617623567581E-2</v>
      </c>
      <c r="DF128" s="21">
        <v>9.5098458230495453E-2</v>
      </c>
      <c r="DG128" s="21">
        <v>0.20659264922142029</v>
      </c>
      <c r="DH128" s="21">
        <v>0.29389417171478271</v>
      </c>
      <c r="DI128" s="21">
        <v>0.24914392828941345</v>
      </c>
      <c r="DJ128" s="21">
        <v>0.11981462687253952</v>
      </c>
      <c r="DK128" s="21">
        <v>9.8140247166156769E-2</v>
      </c>
      <c r="DL128" s="21">
        <v>0.21685607731342316</v>
      </c>
      <c r="DM128" s="21">
        <v>0.44820314645767212</v>
      </c>
      <c r="DN128" s="21">
        <v>0.13187970221042633</v>
      </c>
      <c r="DO128" s="21">
        <v>0.36093986034393311</v>
      </c>
      <c r="DP128" s="21">
        <v>0.35659173130989075</v>
      </c>
      <c r="DQ128" s="21">
        <v>0.52233314514160156</v>
      </c>
      <c r="DR128" s="21">
        <v>0.52755790948867798</v>
      </c>
      <c r="DS128" s="21">
        <v>0.80692362785339355</v>
      </c>
      <c r="DT128" s="21">
        <v>0.37267488241195679</v>
      </c>
      <c r="DU128" s="21">
        <v>-8.3769291639328003E-2</v>
      </c>
      <c r="DV128" s="21">
        <v>0.12289273738861084</v>
      </c>
      <c r="DW128" s="21">
        <v>0.30827149748802185</v>
      </c>
      <c r="DX128" s="21">
        <v>0.23598825931549072</v>
      </c>
      <c r="DY128" s="21">
        <v>0.25999349355697632</v>
      </c>
      <c r="DZ128" s="21">
        <v>0.33625501394271851</v>
      </c>
      <c r="EA128" s="21">
        <v>0.35959780216217041</v>
      </c>
      <c r="EB128" s="21">
        <v>0.39301714301109314</v>
      </c>
      <c r="EC128" s="21">
        <v>0.21613055467605591</v>
      </c>
      <c r="ED128" s="21">
        <v>0.3542022705078125</v>
      </c>
      <c r="EE128" s="21">
        <v>0.45137390494346619</v>
      </c>
      <c r="EF128" s="21">
        <v>0.53919684886932373</v>
      </c>
      <c r="EG128" s="21">
        <v>0.49483680725097656</v>
      </c>
      <c r="EH128" s="21">
        <v>0.35217109322547913</v>
      </c>
      <c r="EI128" s="21">
        <v>0.36474126577377319</v>
      </c>
      <c r="EJ128" s="21">
        <v>0.4449840784072876</v>
      </c>
      <c r="EK128" s="21">
        <v>0.72460019588470459</v>
      </c>
      <c r="EL128" s="21">
        <v>0.35365945100784302</v>
      </c>
      <c r="EM128" s="21">
        <v>0.60781174898147583</v>
      </c>
      <c r="EN128" s="21">
        <v>0.62318384647369385</v>
      </c>
      <c r="EO128" s="21">
        <v>0.78577911853790283</v>
      </c>
      <c r="EP128" s="21">
        <v>0.80096191167831421</v>
      </c>
      <c r="EQ128" s="21">
        <v>1.0694905519485474</v>
      </c>
      <c r="ER128" s="21">
        <v>0.61792576313018799</v>
      </c>
      <c r="ES128" s="21">
        <v>0.14734414219856262</v>
      </c>
      <c r="ET128" s="21">
        <v>0.33168482780456543</v>
      </c>
      <c r="EU128" s="21">
        <v>55.402163019030667</v>
      </c>
      <c r="EV128" s="21">
        <v>54.80211623761226</v>
      </c>
      <c r="EW128" s="21">
        <v>54.263181557178427</v>
      </c>
      <c r="EX128" s="21">
        <v>53.77909813025213</v>
      </c>
      <c r="EY128" s="21">
        <v>53.34530948717606</v>
      </c>
      <c r="EZ128" s="21">
        <v>53.050080058647957</v>
      </c>
      <c r="FA128" s="21">
        <v>52.966388670158381</v>
      </c>
      <c r="FB128" s="21">
        <v>53.646223533263154</v>
      </c>
      <c r="FC128" s="21">
        <v>57.352532749019602</v>
      </c>
      <c r="FD128" s="21">
        <v>62.273232127962231</v>
      </c>
      <c r="FE128" s="21">
        <v>66.87244774283792</v>
      </c>
      <c r="FF128" s="21">
        <v>69.635925914267304</v>
      </c>
      <c r="FG128" s="21">
        <v>70.420873098884584</v>
      </c>
      <c r="FH128" s="21">
        <v>70.139122487734113</v>
      </c>
      <c r="FI128" s="21">
        <v>69.726746264057866</v>
      </c>
      <c r="FJ128" s="21">
        <v>68.482510535504289</v>
      </c>
      <c r="FK128" s="21">
        <v>66.457860392827342</v>
      </c>
      <c r="FL128" s="21">
        <v>63.82496950997897</v>
      </c>
      <c r="FM128" s="21">
        <v>61.772232255705767</v>
      </c>
      <c r="FN128" s="21">
        <v>60.082093021802706</v>
      </c>
      <c r="FO128" s="21">
        <v>58.728066364206484</v>
      </c>
      <c r="FP128" s="21">
        <v>57.457697179657004</v>
      </c>
      <c r="FQ128" s="21">
        <v>56.70379730602572</v>
      </c>
      <c r="FR128" s="21">
        <v>55.940818007311726</v>
      </c>
      <c r="FS128" s="21">
        <v>4.6049542427062988</v>
      </c>
      <c r="FT128" s="21">
        <v>0.20474649965763092</v>
      </c>
      <c r="FU128" s="21">
        <v>0.29810428619384766</v>
      </c>
      <c r="FV128" t="s">
        <v>294</v>
      </c>
      <c r="FW128" s="21"/>
      <c r="FX128">
        <f t="shared" si="3"/>
        <v>10.400306510925294</v>
      </c>
      <c r="FY128">
        <f t="shared" si="4"/>
        <v>0.33300980329513552</v>
      </c>
      <c r="FZ128">
        <f t="shared" si="5"/>
        <v>62.173044308904267</v>
      </c>
    </row>
    <row r="129" spans="1:182" x14ac:dyDescent="0.2">
      <c r="A129" t="s">
        <v>226</v>
      </c>
      <c r="B129" t="s">
        <v>0</v>
      </c>
      <c r="C129" t="s">
        <v>265</v>
      </c>
      <c r="D129" t="s">
        <v>240</v>
      </c>
      <c r="E129" t="s">
        <v>220</v>
      </c>
      <c r="F129" s="21">
        <v>7190</v>
      </c>
      <c r="G129" s="21">
        <v>3.6227211952209473</v>
      </c>
      <c r="H129" s="21">
        <v>3.3997840881347656</v>
      </c>
      <c r="I129" s="21">
        <v>3.3258776664733887</v>
      </c>
      <c r="J129" s="21">
        <v>3.3445892333984375</v>
      </c>
      <c r="K129" s="21">
        <v>3.2779340744018555</v>
      </c>
      <c r="L129" s="21">
        <v>3.7419774532318115</v>
      </c>
      <c r="M129" s="21">
        <v>4.1862874031066895</v>
      </c>
      <c r="N129" s="21">
        <v>4.3173484802246094</v>
      </c>
      <c r="O129" s="21">
        <v>3.4060876369476318</v>
      </c>
      <c r="P129" s="21">
        <v>2.5952467918395996</v>
      </c>
      <c r="Q129" s="21">
        <v>2.0347020626068115</v>
      </c>
      <c r="R129" s="21">
        <v>1.9692209959030151</v>
      </c>
      <c r="S129" s="21">
        <v>2.1272907257080078</v>
      </c>
      <c r="T129" s="21">
        <v>2.3604528903961182</v>
      </c>
      <c r="U129" s="21">
        <v>2.9114232063293457</v>
      </c>
      <c r="V129" s="21">
        <v>3.6403934955596924</v>
      </c>
      <c r="W129" s="21">
        <v>4.9486761093139648</v>
      </c>
      <c r="X129" s="21">
        <v>6.3603634834289551</v>
      </c>
      <c r="Y129" s="21">
        <v>6.6089973449707031</v>
      </c>
      <c r="Z129" s="21">
        <v>6.5221767425537109</v>
      </c>
      <c r="AA129" s="21">
        <v>6.4119148254394531</v>
      </c>
      <c r="AB129" s="21">
        <v>5.6841630935668945</v>
      </c>
      <c r="AC129" s="21">
        <v>4.7205452919006348</v>
      </c>
      <c r="AD129" s="21">
        <v>4.1183052062988281</v>
      </c>
      <c r="AE129" s="21">
        <v>-0.89317971467971802</v>
      </c>
      <c r="AF129" s="21">
        <v>-0.70621639490127563</v>
      </c>
      <c r="AG129" s="21">
        <v>-0.35906985402107239</v>
      </c>
      <c r="AH129" s="21">
        <v>-0.18665480613708496</v>
      </c>
      <c r="AI129" s="21">
        <v>-0.22179205715656281</v>
      </c>
      <c r="AJ129" s="21">
        <v>-5.0536248832941055E-2</v>
      </c>
      <c r="AK129" s="21">
        <v>-0.26512545347213745</v>
      </c>
      <c r="AL129" s="21">
        <v>-0.15456341207027435</v>
      </c>
      <c r="AM129" s="21">
        <v>-0.30207782983779907</v>
      </c>
      <c r="AN129" s="21">
        <v>-0.30491796135902405</v>
      </c>
      <c r="AO129" s="21">
        <v>-0.30719372630119324</v>
      </c>
      <c r="AP129" s="21">
        <v>-0.1912437379360199</v>
      </c>
      <c r="AQ129" s="21">
        <v>-3.9918087422847748E-2</v>
      </c>
      <c r="AR129" s="21">
        <v>-0.16865918040275574</v>
      </c>
      <c r="AS129" s="21">
        <v>-0.14429652690887451</v>
      </c>
      <c r="AT129" s="21">
        <v>-0.15589267015457153</v>
      </c>
      <c r="AU129" s="21">
        <v>4.0859304368495941E-2</v>
      </c>
      <c r="AV129" s="21">
        <v>5.6259959936141968E-2</v>
      </c>
      <c r="AW129" s="21">
        <v>-9.1738291084766388E-2</v>
      </c>
      <c r="AX129" s="21">
        <v>-7.0716619491577148E-2</v>
      </c>
      <c r="AY129" s="21">
        <v>0.12790822982788086</v>
      </c>
      <c r="AZ129" s="21">
        <v>-0.21388068795204163</v>
      </c>
      <c r="BA129" s="21">
        <v>-0.45778557658195496</v>
      </c>
      <c r="BB129" s="21">
        <v>-0.33713075518608093</v>
      </c>
      <c r="BC129" s="21">
        <v>-0.57833379507064819</v>
      </c>
      <c r="BD129" s="21">
        <v>-0.46150454878807068</v>
      </c>
      <c r="BE129" s="21">
        <v>-0.22362798452377319</v>
      </c>
      <c r="BF129" s="21">
        <v>-6.6678188741207123E-2</v>
      </c>
      <c r="BG129" s="21">
        <v>-0.10698849707841873</v>
      </c>
      <c r="BH129" s="21">
        <v>9.4355657696723938E-2</v>
      </c>
      <c r="BI129" s="21">
        <v>-9.1158241033554077E-2</v>
      </c>
      <c r="BJ129" s="21">
        <v>3.8559254258871078E-2</v>
      </c>
      <c r="BK129" s="21">
        <v>-0.12141524255275726</v>
      </c>
      <c r="BL129" s="21">
        <v>-0.12001515924930573</v>
      </c>
      <c r="BM129" s="21">
        <v>-0.11567331105470657</v>
      </c>
      <c r="BN129" s="21">
        <v>-2.6771280914545059E-2</v>
      </c>
      <c r="BO129" s="21">
        <v>9.6038386225700378E-2</v>
      </c>
      <c r="BP129" s="21">
        <v>-2.4568324908614159E-2</v>
      </c>
      <c r="BQ129" s="21">
        <v>2.0243730396032333E-3</v>
      </c>
      <c r="BR129" s="21">
        <v>-4.7208648175001144E-3</v>
      </c>
      <c r="BS129" s="21">
        <v>0.23627027869224548</v>
      </c>
      <c r="BT129" s="21">
        <v>0.26477015018463135</v>
      </c>
      <c r="BU129" s="21">
        <v>0.10964944213628769</v>
      </c>
      <c r="BV129" s="21">
        <v>0.13625450432300568</v>
      </c>
      <c r="BW129" s="21">
        <v>0.32776886224746704</v>
      </c>
      <c r="BX129" s="21">
        <v>-3.8319416344165802E-2</v>
      </c>
      <c r="BY129" s="21">
        <v>-0.30095973610877991</v>
      </c>
      <c r="BZ129" s="21">
        <v>-0.1830371618270874</v>
      </c>
      <c r="CA129" s="21">
        <v>-0.36027240753173828</v>
      </c>
      <c r="CB129" s="21">
        <v>-0.29201784729957581</v>
      </c>
      <c r="CC129" s="21">
        <v>-0.12982134521007538</v>
      </c>
      <c r="CD129" s="21">
        <v>1.6417246311903E-2</v>
      </c>
      <c r="CE129" s="21">
        <v>-2.7475904673337936E-2</v>
      </c>
      <c r="CF129" s="21">
        <v>0.19470734894275665</v>
      </c>
      <c r="CG129" s="21">
        <v>2.9330924153327942E-2</v>
      </c>
      <c r="CH129" s="21">
        <v>0.17231543362140656</v>
      </c>
      <c r="CI129" s="21">
        <v>3.711111843585968E-3</v>
      </c>
      <c r="CJ129" s="21">
        <v>8.0479485914111137E-3</v>
      </c>
      <c r="CK129" s="21">
        <v>1.6973135992884636E-2</v>
      </c>
      <c r="CL129" s="21">
        <v>8.7141834199428558E-2</v>
      </c>
      <c r="CM129" s="21">
        <v>0.19020143151283264</v>
      </c>
      <c r="CN129" s="21">
        <v>7.5228571891784668E-2</v>
      </c>
      <c r="CO129" s="21">
        <v>0.10336578637361526</v>
      </c>
      <c r="CP129" s="21">
        <v>9.9980264902114868E-2</v>
      </c>
      <c r="CQ129" s="21">
        <v>0.3716113269329071</v>
      </c>
      <c r="CR129" s="21">
        <v>0.40918368101119995</v>
      </c>
      <c r="CS129" s="21">
        <v>0.24912996590137482</v>
      </c>
      <c r="CT129" s="21">
        <v>0.27960208058357239</v>
      </c>
      <c r="CU129" s="21">
        <v>0.46619173884391785</v>
      </c>
      <c r="CV129" s="21">
        <v>8.3273790776729584E-2</v>
      </c>
      <c r="CW129" s="21">
        <v>-0.192342609167099</v>
      </c>
      <c r="CX129" s="21">
        <v>-7.6312430202960968E-2</v>
      </c>
      <c r="CY129" s="21">
        <v>-0.14221104979515076</v>
      </c>
      <c r="CZ129" s="21">
        <v>-0.12253114581108093</v>
      </c>
      <c r="DA129" s="21">
        <v>-3.6014720797538757E-2</v>
      </c>
      <c r="DB129" s="21">
        <v>9.9512688815593719E-2</v>
      </c>
      <c r="DC129" s="21">
        <v>5.2036687731742859E-2</v>
      </c>
      <c r="DD129" s="21">
        <v>0.29505902528762817</v>
      </c>
      <c r="DE129" s="21">
        <v>0.14982008934020996</v>
      </c>
      <c r="DF129" s="21">
        <v>0.30607160925865173</v>
      </c>
      <c r="DG129" s="21">
        <v>0.1288374662399292</v>
      </c>
      <c r="DH129" s="21">
        <v>0.1361110508441925</v>
      </c>
      <c r="DI129" s="21">
        <v>0.14961957931518555</v>
      </c>
      <c r="DJ129" s="21">
        <v>0.20105494558811188</v>
      </c>
      <c r="DK129" s="21">
        <v>0.28436446189880371</v>
      </c>
      <c r="DL129" s="21">
        <v>0.17502546310424805</v>
      </c>
      <c r="DM129" s="21">
        <v>0.20470720529556274</v>
      </c>
      <c r="DN129" s="21">
        <v>0.204681396484375</v>
      </c>
      <c r="DO129" s="21">
        <v>0.50695240497589111</v>
      </c>
      <c r="DP129" s="21">
        <v>0.55359721183776855</v>
      </c>
      <c r="DQ129" s="21">
        <v>0.38861048221588135</v>
      </c>
      <c r="DR129" s="21">
        <v>0.42294967174530029</v>
      </c>
      <c r="DS129" s="21">
        <v>0.60461461544036865</v>
      </c>
      <c r="DT129" s="21">
        <v>0.20486699044704437</v>
      </c>
      <c r="DU129" s="21">
        <v>-8.3725489675998688E-2</v>
      </c>
      <c r="DV129" s="21">
        <v>3.0412310734391212E-2</v>
      </c>
      <c r="DW129" s="21">
        <v>0.17263492941856384</v>
      </c>
      <c r="DX129" s="21">
        <v>0.12218073010444641</v>
      </c>
      <c r="DY129" s="21">
        <v>9.9427156150341034E-2</v>
      </c>
      <c r="DZ129" s="21">
        <v>0.21948930621147156</v>
      </c>
      <c r="EA129" s="21">
        <v>0.16684024035930634</v>
      </c>
      <c r="EB129" s="21">
        <v>0.43995094299316406</v>
      </c>
      <c r="EC129" s="21">
        <v>0.32378733158111572</v>
      </c>
      <c r="ED129" s="21">
        <v>0.49919429421424866</v>
      </c>
      <c r="EE129" s="21">
        <v>0.30950003862380981</v>
      </c>
      <c r="EF129" s="21">
        <v>0.32101383805274963</v>
      </c>
      <c r="EG129" s="21">
        <v>0.34113997220993042</v>
      </c>
      <c r="EH129" s="21">
        <v>0.36552739143371582</v>
      </c>
      <c r="EI129" s="21">
        <v>0.42032095789909363</v>
      </c>
      <c r="EJ129" s="21">
        <v>0.31911632418632507</v>
      </c>
      <c r="EK129" s="21">
        <v>0.35102811455726624</v>
      </c>
      <c r="EL129" s="21">
        <v>0.35585322976112366</v>
      </c>
      <c r="EM129" s="21">
        <v>0.70236337184906006</v>
      </c>
      <c r="EN129" s="21">
        <v>0.76210743188858032</v>
      </c>
      <c r="EO129" s="21">
        <v>0.58999818563461304</v>
      </c>
      <c r="EP129" s="21">
        <v>0.62992078065872192</v>
      </c>
      <c r="EQ129" s="21">
        <v>0.80447524785995483</v>
      </c>
      <c r="ER129" s="21">
        <v>0.3804282546043396</v>
      </c>
      <c r="ES129" s="21">
        <v>7.3100380599498749E-2</v>
      </c>
      <c r="ET129" s="21">
        <v>0.184505894780159</v>
      </c>
      <c r="EU129" s="21">
        <v>56.857747579236317</v>
      </c>
      <c r="EV129" s="21">
        <v>56.38958794775526</v>
      </c>
      <c r="EW129" s="21">
        <v>55.921063308495981</v>
      </c>
      <c r="EX129" s="21">
        <v>55.503575786861163</v>
      </c>
      <c r="EY129" s="21">
        <v>54.997216089113365</v>
      </c>
      <c r="EZ129" s="21">
        <v>54.832381705548066</v>
      </c>
      <c r="FA129" s="21">
        <v>54.776074939244978</v>
      </c>
      <c r="FB129" s="21">
        <v>55.466406432511242</v>
      </c>
      <c r="FC129" s="21">
        <v>58.679319529738976</v>
      </c>
      <c r="FD129" s="21">
        <v>63.038973144828361</v>
      </c>
      <c r="FE129" s="21">
        <v>67.2398895093894</v>
      </c>
      <c r="FF129" s="21">
        <v>69.482618409900908</v>
      </c>
      <c r="FG129" s="21">
        <v>69.838273548449848</v>
      </c>
      <c r="FH129" s="21">
        <v>69.442408822474789</v>
      </c>
      <c r="FI129" s="21">
        <v>68.961243768726504</v>
      </c>
      <c r="FJ129" s="21">
        <v>67.823165870210218</v>
      </c>
      <c r="FK129" s="21">
        <v>66.089054520438538</v>
      </c>
      <c r="FL129" s="21">
        <v>63.884699798923542</v>
      </c>
      <c r="FM129" s="21">
        <v>62.213711330323619</v>
      </c>
      <c r="FN129" s="21">
        <v>60.700048745358266</v>
      </c>
      <c r="FO129" s="21">
        <v>59.577607866056439</v>
      </c>
      <c r="FP129" s="21">
        <v>58.529184970139461</v>
      </c>
      <c r="FQ129" s="21">
        <v>57.862009871354189</v>
      </c>
      <c r="FR129" s="21">
        <v>57.142101177486154</v>
      </c>
      <c r="FS129" s="21">
        <v>3.3220992088317871</v>
      </c>
      <c r="FT129" s="21">
        <v>0.14461374282836914</v>
      </c>
      <c r="FU129" s="21">
        <v>0.22727411985397339</v>
      </c>
      <c r="FV129" t="s">
        <v>294</v>
      </c>
      <c r="FW129" s="21"/>
      <c r="FX129">
        <f t="shared" si="3"/>
        <v>6.1704257011413572</v>
      </c>
      <c r="FY129">
        <f t="shared" si="4"/>
        <v>0.35514375865459441</v>
      </c>
      <c r="FZ129">
        <f t="shared" si="5"/>
        <v>62.493024452220084</v>
      </c>
    </row>
    <row r="130" spans="1:182" x14ac:dyDescent="0.2">
      <c r="A130" t="s">
        <v>226</v>
      </c>
      <c r="B130" t="s">
        <v>0</v>
      </c>
      <c r="C130" t="s">
        <v>265</v>
      </c>
      <c r="D130" t="s">
        <v>240</v>
      </c>
      <c r="E130" t="s">
        <v>221</v>
      </c>
      <c r="F130" s="21">
        <v>4881</v>
      </c>
      <c r="G130" s="21">
        <v>3.0440833568572998</v>
      </c>
      <c r="H130" s="21">
        <v>2.8121764659881592</v>
      </c>
      <c r="I130" s="21">
        <v>2.6870830059051514</v>
      </c>
      <c r="J130" s="21">
        <v>2.5555655956268311</v>
      </c>
      <c r="K130" s="21">
        <v>2.656057596206665</v>
      </c>
      <c r="L130" s="21">
        <v>2.7198259830474854</v>
      </c>
      <c r="M130" s="21">
        <v>3.0593647956848145</v>
      </c>
      <c r="N130" s="21">
        <v>2.6543982028961182</v>
      </c>
      <c r="O130" s="21">
        <v>1.9615439176559448</v>
      </c>
      <c r="P130" s="21">
        <v>1.1395683288574219</v>
      </c>
      <c r="Q130" s="21">
        <v>0.51909458637237549</v>
      </c>
      <c r="R130" s="21">
        <v>0.23268675804138184</v>
      </c>
      <c r="S130" s="21">
        <v>0.23296689987182617</v>
      </c>
      <c r="T130" s="21">
        <v>0.91884696483612061</v>
      </c>
      <c r="U130" s="21">
        <v>1.7677294015884399</v>
      </c>
      <c r="V130" s="21">
        <v>2.3920564651489258</v>
      </c>
      <c r="W130" s="21">
        <v>3.3212919235229492</v>
      </c>
      <c r="X130" s="21">
        <v>4.1499114036560059</v>
      </c>
      <c r="Y130" s="21">
        <v>4.6758456230163574</v>
      </c>
      <c r="Z130" s="21">
        <v>4.5638022422790527</v>
      </c>
      <c r="AA130" s="21">
        <v>4.4933547973632813</v>
      </c>
      <c r="AB130" s="21">
        <v>4.1998715400695801</v>
      </c>
      <c r="AC130" s="21">
        <v>3.580176830291748</v>
      </c>
      <c r="AD130" s="21">
        <v>3.2436625957489014</v>
      </c>
      <c r="AE130" s="21">
        <v>-0.14639724791049957</v>
      </c>
      <c r="AF130" s="21">
        <v>-0.18098315596580505</v>
      </c>
      <c r="AG130" s="21">
        <v>-0.12169969081878662</v>
      </c>
      <c r="AH130" s="21">
        <v>-0.19910311698913574</v>
      </c>
      <c r="AI130" s="21">
        <v>-0.11186683923006058</v>
      </c>
      <c r="AJ130" s="21">
        <v>-0.34909683465957642</v>
      </c>
      <c r="AK130" s="21">
        <v>-0.51730924844741821</v>
      </c>
      <c r="AL130" s="21">
        <v>-0.5230252742767334</v>
      </c>
      <c r="AM130" s="21">
        <v>-0.23689728975296021</v>
      </c>
      <c r="AN130" s="21">
        <v>-0.15680995583534241</v>
      </c>
      <c r="AO130" s="21">
        <v>-0.19546082615852356</v>
      </c>
      <c r="AP130" s="21">
        <v>-0.39252743124961853</v>
      </c>
      <c r="AQ130" s="21">
        <v>-0.62986230850219727</v>
      </c>
      <c r="AR130" s="21">
        <v>-0.30081886053085327</v>
      </c>
      <c r="AS130" s="21">
        <v>-0.22304192185401917</v>
      </c>
      <c r="AT130" s="21">
        <v>-0.3759823739528656</v>
      </c>
      <c r="AU130" s="21">
        <v>-0.40573260188102722</v>
      </c>
      <c r="AV130" s="21">
        <v>-0.4925459623336792</v>
      </c>
      <c r="AW130" s="21">
        <v>-0.19356361031532288</v>
      </c>
      <c r="AX130" s="21">
        <v>-0.23470544815063477</v>
      </c>
      <c r="AY130" s="21">
        <v>-0.12505574524402618</v>
      </c>
      <c r="AZ130" s="21">
        <v>-0.17550691962242126</v>
      </c>
      <c r="BA130" s="21">
        <v>-0.3386378288269043</v>
      </c>
      <c r="BB130" s="21">
        <v>-0.18572263419628143</v>
      </c>
      <c r="BC130" s="21">
        <v>-1.5730146318674088E-2</v>
      </c>
      <c r="BD130" s="21">
        <v>-4.7274183481931686E-2</v>
      </c>
      <c r="BE130" s="21">
        <v>-5.1036234945058823E-3</v>
      </c>
      <c r="BF130" s="21">
        <v>-7.1610108017921448E-2</v>
      </c>
      <c r="BG130" s="21">
        <v>1.0609576478600502E-2</v>
      </c>
      <c r="BH130" s="21">
        <v>-0.21627868711948395</v>
      </c>
      <c r="BI130" s="21">
        <v>-0.34193217754364014</v>
      </c>
      <c r="BJ130" s="21">
        <v>-0.35206860303878784</v>
      </c>
      <c r="BK130" s="21">
        <v>-7.1157284080982208E-2</v>
      </c>
      <c r="BL130" s="21">
        <v>2.9288828372955322E-3</v>
      </c>
      <c r="BM130" s="21">
        <v>-4.2493179440498352E-2</v>
      </c>
      <c r="BN130" s="21">
        <v>-0.23118838667869568</v>
      </c>
      <c r="BO130" s="21">
        <v>-0.41110023856163025</v>
      </c>
      <c r="BP130" s="21">
        <v>-0.12944182753562927</v>
      </c>
      <c r="BQ130" s="21">
        <v>1.4445874840021133E-3</v>
      </c>
      <c r="BR130" s="21">
        <v>-0.21654550731182098</v>
      </c>
      <c r="BS130" s="21">
        <v>-0.25642722845077515</v>
      </c>
      <c r="BT130" s="21">
        <v>-0.3301507830619812</v>
      </c>
      <c r="BU130" s="21">
        <v>-2.6402570307254791E-2</v>
      </c>
      <c r="BV130" s="21">
        <v>-5.8435983955860138E-2</v>
      </c>
      <c r="BW130" s="21">
        <v>4.2674805968999863E-2</v>
      </c>
      <c r="BX130" s="21">
        <v>-7.7576329931616783E-3</v>
      </c>
      <c r="BY130" s="21">
        <v>-0.17327868938446045</v>
      </c>
      <c r="BZ130" s="21">
        <v>-4.7964990139007568E-2</v>
      </c>
      <c r="CA130" s="21">
        <v>7.4769489467144012E-2</v>
      </c>
      <c r="CB130" s="21">
        <v>4.5332241803407669E-2</v>
      </c>
      <c r="CC130" s="21">
        <v>7.565046101808548E-2</v>
      </c>
      <c r="CD130" s="21">
        <v>1.6691155731678009E-2</v>
      </c>
      <c r="CE130" s="21">
        <v>9.5436364412307739E-2</v>
      </c>
      <c r="CF130" s="21">
        <v>-0.12428923696279526</v>
      </c>
      <c r="CG130" s="21">
        <v>-0.22046658396720886</v>
      </c>
      <c r="CH130" s="21">
        <v>-0.23366449773311615</v>
      </c>
      <c r="CI130" s="21">
        <v>4.3633729219436646E-2</v>
      </c>
      <c r="CJ130" s="21">
        <v>0.11356352269649506</v>
      </c>
      <c r="CK130" s="21">
        <v>6.3451744616031647E-2</v>
      </c>
      <c r="CL130" s="21">
        <v>-0.11944547295570374</v>
      </c>
      <c r="CM130" s="21">
        <v>-0.25958627462387085</v>
      </c>
      <c r="CN130" s="21">
        <v>-1.0746628046035767E-2</v>
      </c>
      <c r="CO130" s="21">
        <v>0.15692326426506042</v>
      </c>
      <c r="CP130" s="21">
        <v>-0.10612002015113831</v>
      </c>
      <c r="CQ130" s="21">
        <v>-0.15301878750324249</v>
      </c>
      <c r="CR130" s="21">
        <v>-0.2176763117313385</v>
      </c>
      <c r="CS130" s="21">
        <v>8.93726646900177E-2</v>
      </c>
      <c r="CT130" s="21">
        <v>6.3647717237472534E-2</v>
      </c>
      <c r="CU130" s="21">
        <v>0.1588444709777832</v>
      </c>
      <c r="CV130" s="21">
        <v>0.10842500627040863</v>
      </c>
      <c r="CW130" s="21">
        <v>-5.8751434087753296E-2</v>
      </c>
      <c r="CX130" s="21">
        <v>4.7445535659790039E-2</v>
      </c>
      <c r="CY130" s="21">
        <v>0.16526913642883301</v>
      </c>
      <c r="CZ130" s="21">
        <v>0.13793867826461792</v>
      </c>
      <c r="DA130" s="21">
        <v>0.15640455484390259</v>
      </c>
      <c r="DB130" s="21">
        <v>0.10499242693185806</v>
      </c>
      <c r="DC130" s="21">
        <v>0.18026316165924072</v>
      </c>
      <c r="DD130" s="21">
        <v>-3.2299794256687164E-2</v>
      </c>
      <c r="DE130" s="21">
        <v>-9.9000990390777588E-2</v>
      </c>
      <c r="DF130" s="21">
        <v>-0.11526039987802505</v>
      </c>
      <c r="DG130" s="21">
        <v>0.1584247350692749</v>
      </c>
      <c r="DH130" s="21">
        <v>0.22419816255569458</v>
      </c>
      <c r="DI130" s="21">
        <v>0.16939666867256165</v>
      </c>
      <c r="DJ130" s="21">
        <v>-7.702559232711792E-3</v>
      </c>
      <c r="DK130" s="21">
        <v>-0.10807231068611145</v>
      </c>
      <c r="DL130" s="21">
        <v>0.10794857144355774</v>
      </c>
      <c r="DM130" s="21">
        <v>0.31240192055702209</v>
      </c>
      <c r="DN130" s="21">
        <v>4.3054595589637756E-3</v>
      </c>
      <c r="DO130" s="21">
        <v>-4.9610339105129242E-2</v>
      </c>
      <c r="DP130" s="21">
        <v>-0.10520187020301819</v>
      </c>
      <c r="DQ130" s="21">
        <v>0.20514789223670959</v>
      </c>
      <c r="DR130" s="21">
        <v>0.18573141098022461</v>
      </c>
      <c r="DS130" s="21">
        <v>0.27501416206359863</v>
      </c>
      <c r="DT130" s="21">
        <v>0.22460764646530151</v>
      </c>
      <c r="DU130" s="21">
        <v>5.577581375837326E-2</v>
      </c>
      <c r="DV130" s="21">
        <v>0.14285606145858765</v>
      </c>
      <c r="DW130" s="21">
        <v>0.2959362268447876</v>
      </c>
      <c r="DX130" s="21">
        <v>0.27164763212203979</v>
      </c>
      <c r="DY130" s="21">
        <v>0.27300062775611877</v>
      </c>
      <c r="DZ130" s="21">
        <v>0.23248544335365295</v>
      </c>
      <c r="EA130" s="21">
        <v>0.30273956060409546</v>
      </c>
      <c r="EB130" s="21">
        <v>0.1005183607339859</v>
      </c>
      <c r="EC130" s="21">
        <v>7.6376035809516907E-2</v>
      </c>
      <c r="ED130" s="21">
        <v>5.5696316063404083E-2</v>
      </c>
      <c r="EE130" s="21">
        <v>0.32416471838951111</v>
      </c>
      <c r="EF130" s="21">
        <v>0.38393700122833252</v>
      </c>
      <c r="EG130" s="21">
        <v>0.32236430048942566</v>
      </c>
      <c r="EH130" s="21">
        <v>0.15363645553588867</v>
      </c>
      <c r="EI130" s="21">
        <v>0.11068978905677795</v>
      </c>
      <c r="EJ130" s="21">
        <v>0.27932557463645935</v>
      </c>
      <c r="EK130" s="21">
        <v>0.5368884801864624</v>
      </c>
      <c r="EL130" s="21">
        <v>0.1637423038482666</v>
      </c>
      <c r="EM130" s="21">
        <v>9.9695034325122833E-2</v>
      </c>
      <c r="EN130" s="21">
        <v>5.7193368673324585E-2</v>
      </c>
      <c r="EO130" s="21">
        <v>0.37230890989303589</v>
      </c>
      <c r="EP130" s="21">
        <v>0.36200088262557983</v>
      </c>
      <c r="EQ130" s="21">
        <v>0.44274473190307617</v>
      </c>
      <c r="ER130" s="21">
        <v>0.39235693216323853</v>
      </c>
      <c r="ES130" s="21">
        <v>0.2211349755525589</v>
      </c>
      <c r="ET130" s="21">
        <v>0.28061369061470032</v>
      </c>
      <c r="EU130" s="21">
        <v>53.280451476721268</v>
      </c>
      <c r="EV130" s="21">
        <v>52.488237672886676</v>
      </c>
      <c r="EW130" s="21">
        <v>51.846834334982304</v>
      </c>
      <c r="EX130" s="21">
        <v>51.265684242303237</v>
      </c>
      <c r="EY130" s="21">
        <v>50.937750724318867</v>
      </c>
      <c r="EZ130" s="21">
        <v>50.452486615375378</v>
      </c>
      <c r="FA130" s="21">
        <v>50.329067935173782</v>
      </c>
      <c r="FB130" s="21">
        <v>50.993460360767166</v>
      </c>
      <c r="FC130" s="21">
        <v>55.419168535985563</v>
      </c>
      <c r="FD130" s="21">
        <v>61.157896034445486</v>
      </c>
      <c r="FE130" s="21">
        <v>66.337335150057697</v>
      </c>
      <c r="FF130" s="21">
        <v>69.860227802497789</v>
      </c>
      <c r="FG130" s="21">
        <v>71.270829419380476</v>
      </c>
      <c r="FH130" s="21">
        <v>71.155249258212137</v>
      </c>
      <c r="FI130" s="21">
        <v>70.843000803148129</v>
      </c>
      <c r="FJ130" s="21">
        <v>69.443808601127742</v>
      </c>
      <c r="FK130" s="21">
        <v>66.99513001101009</v>
      </c>
      <c r="FL130" s="21">
        <v>63.737325538990071</v>
      </c>
      <c r="FM130" s="21">
        <v>61.127899737319993</v>
      </c>
      <c r="FN130" s="21">
        <v>59.180433237755359</v>
      </c>
      <c r="FO130" s="21">
        <v>57.488632331884098</v>
      </c>
      <c r="FP130" s="21">
        <v>55.894970803005826</v>
      </c>
      <c r="FQ130" s="21">
        <v>55.014910544950538</v>
      </c>
      <c r="FR130" s="21">
        <v>54.189147206755649</v>
      </c>
      <c r="FS130" s="21">
        <v>3.1476466655731201</v>
      </c>
      <c r="FT130" s="21">
        <v>0.14318431913852692</v>
      </c>
      <c r="FU130" s="21">
        <v>0.18936276435852051</v>
      </c>
      <c r="FV130" t="s">
        <v>294</v>
      </c>
      <c r="FW130" s="21"/>
      <c r="FX130">
        <f t="shared" si="3"/>
        <v>4.2408411979675291</v>
      </c>
      <c r="FY130">
        <f t="shared" si="4"/>
        <v>-1.1766049265861511E-2</v>
      </c>
      <c r="FZ130">
        <f t="shared" si="5"/>
        <v>61.705884171391915</v>
      </c>
    </row>
    <row r="131" spans="1:182" x14ac:dyDescent="0.2">
      <c r="A131" t="s">
        <v>226</v>
      </c>
      <c r="B131" t="s">
        <v>0</v>
      </c>
      <c r="C131" t="s">
        <v>265</v>
      </c>
      <c r="D131" t="s">
        <v>252</v>
      </c>
      <c r="E131" t="s">
        <v>219</v>
      </c>
      <c r="F131" s="21">
        <v>12071</v>
      </c>
      <c r="G131" s="21">
        <v>6.6238584518432617</v>
      </c>
      <c r="H131" s="21">
        <v>6.0417985916137695</v>
      </c>
      <c r="I131" s="21">
        <v>5.8290166854858398</v>
      </c>
      <c r="J131" s="21">
        <v>5.7874202728271484</v>
      </c>
      <c r="K131" s="21">
        <v>5.9021663665771484</v>
      </c>
      <c r="L131" s="21">
        <v>6.4971222877502441</v>
      </c>
      <c r="M131" s="21">
        <v>7.5022726058959961</v>
      </c>
      <c r="N131" s="21">
        <v>6.6518244743347168</v>
      </c>
      <c r="O131" s="21">
        <v>4.6998538970947266</v>
      </c>
      <c r="P131" s="21">
        <v>2.8348479270935059</v>
      </c>
      <c r="Q131" s="21">
        <v>2.1384925842285156</v>
      </c>
      <c r="R131" s="21">
        <v>2.4920306205749512</v>
      </c>
      <c r="S131" s="21">
        <v>3.88397216796875</v>
      </c>
      <c r="T131" s="21">
        <v>5.959075927734375</v>
      </c>
      <c r="U131" s="21">
        <v>7.8029651641845703</v>
      </c>
      <c r="V131" s="21">
        <v>8.9239253997802734</v>
      </c>
      <c r="W131" s="21">
        <v>11.039895057678223</v>
      </c>
      <c r="X131" s="21">
        <v>13.282817840576172</v>
      </c>
      <c r="Y131" s="21">
        <v>13.868886947631836</v>
      </c>
      <c r="Z131" s="21">
        <v>12.846382141113281</v>
      </c>
      <c r="AA131" s="21">
        <v>11.784408569335938</v>
      </c>
      <c r="AB131" s="21">
        <v>10.346992492675781</v>
      </c>
      <c r="AC131" s="21">
        <v>8.522705078125</v>
      </c>
      <c r="AD131" s="21">
        <v>7.5415573120117188</v>
      </c>
      <c r="AE131" s="21">
        <v>-0.57770764827728271</v>
      </c>
      <c r="AF131" s="21">
        <v>-0.52689880132675171</v>
      </c>
      <c r="AG131" s="21">
        <v>-0.33028066158294678</v>
      </c>
      <c r="AH131" s="21">
        <v>-0.1986471563577652</v>
      </c>
      <c r="AI131" s="21">
        <v>-5.9354670345783234E-2</v>
      </c>
      <c r="AJ131" s="21">
        <v>4.4754959642887115E-2</v>
      </c>
      <c r="AK131" s="21">
        <v>-2.9740031808614731E-2</v>
      </c>
      <c r="AL131" s="21">
        <v>-0.1189480721950531</v>
      </c>
      <c r="AM131" s="21">
        <v>-0.1540197879076004</v>
      </c>
      <c r="AN131" s="21">
        <v>-0.47555232048034668</v>
      </c>
      <c r="AO131" s="21">
        <v>-0.30687737464904785</v>
      </c>
      <c r="AP131" s="21">
        <v>-8.1190593540668488E-2</v>
      </c>
      <c r="AQ131" s="21">
        <v>0.42189326882362366</v>
      </c>
      <c r="AR131" s="21">
        <v>1.1003309488296509</v>
      </c>
      <c r="AS131" s="21">
        <v>1.2963802814483643</v>
      </c>
      <c r="AT131" s="21">
        <v>1.2747328281402588</v>
      </c>
      <c r="AU131" s="21">
        <v>1.7873433828353882</v>
      </c>
      <c r="AV131" s="21">
        <v>1.7835665941238403</v>
      </c>
      <c r="AW131" s="21">
        <v>1.8180530071258545</v>
      </c>
      <c r="AX131" s="21">
        <v>1.27480149269104</v>
      </c>
      <c r="AY131" s="21">
        <v>0.72614121437072754</v>
      </c>
      <c r="AZ131" s="21">
        <v>2.1096006035804749E-2</v>
      </c>
      <c r="BA131" s="21">
        <v>-0.34195151925086975</v>
      </c>
      <c r="BB131" s="21">
        <v>-3.2358996570110321E-2</v>
      </c>
      <c r="BC131" s="21">
        <v>-0.33173784613609314</v>
      </c>
      <c r="BD131" s="21">
        <v>-0.30859661102294922</v>
      </c>
      <c r="BE131" s="21">
        <v>-0.15355190634727478</v>
      </c>
      <c r="BF131" s="21">
        <v>-2.8354151174426079E-2</v>
      </c>
      <c r="BG131" s="21">
        <v>9.4521574676036835E-2</v>
      </c>
      <c r="BH131" s="21">
        <v>0.20892979204654694</v>
      </c>
      <c r="BI131" s="21">
        <v>0.15524432063102722</v>
      </c>
      <c r="BJ131" s="21">
        <v>6.68630450963974E-2</v>
      </c>
      <c r="BK131" s="21">
        <v>5.1654461771249771E-2</v>
      </c>
      <c r="BL131" s="21">
        <v>-0.26631122827529907</v>
      </c>
      <c r="BM131" s="21">
        <v>-9.9087893962860107E-2</v>
      </c>
      <c r="BN131" s="21">
        <v>0.13373740017414093</v>
      </c>
      <c r="BO131" s="21">
        <v>0.65298211574554443</v>
      </c>
      <c r="BP131" s="21">
        <v>1.3515424728393555</v>
      </c>
      <c r="BQ131" s="21">
        <v>1.5570423603057861</v>
      </c>
      <c r="BR131" s="21">
        <v>1.5418282747268677</v>
      </c>
      <c r="BS131" s="21">
        <v>2.0714643001556396</v>
      </c>
      <c r="BT131" s="21">
        <v>2.0856976509094238</v>
      </c>
      <c r="BU131" s="21">
        <v>2.1029789447784424</v>
      </c>
      <c r="BV131" s="21">
        <v>1.5278095006942749</v>
      </c>
      <c r="BW131" s="21">
        <v>0.96954095363616943</v>
      </c>
      <c r="BX131" s="21">
        <v>0.26042062044143677</v>
      </c>
      <c r="BY131" s="21">
        <v>-0.13913491368293762</v>
      </c>
      <c r="BZ131" s="21">
        <v>0.15623201429843903</v>
      </c>
      <c r="CA131" s="21">
        <v>-0.16137991845607758</v>
      </c>
      <c r="CB131" s="21">
        <v>-0.1574011892080307</v>
      </c>
      <c r="CC131" s="21">
        <v>-3.1150117516517639E-2</v>
      </c>
      <c r="CD131" s="21">
        <v>8.9590266346931458E-2</v>
      </c>
      <c r="CE131" s="21">
        <v>0.20109578967094421</v>
      </c>
      <c r="CF131" s="21">
        <v>0.32263678312301636</v>
      </c>
      <c r="CG131" s="21">
        <v>0.28336390852928162</v>
      </c>
      <c r="CH131" s="21">
        <v>0.19555526971817017</v>
      </c>
      <c r="CI131" s="21">
        <v>0.19410382211208344</v>
      </c>
      <c r="CJ131" s="21">
        <v>-0.12139147520065308</v>
      </c>
      <c r="CK131" s="21">
        <v>4.4826477766036987E-2</v>
      </c>
      <c r="CL131" s="21">
        <v>0.28259587287902832</v>
      </c>
      <c r="CM131" s="21">
        <v>0.81303346157073975</v>
      </c>
      <c r="CN131" s="21">
        <v>1.5255308151245117</v>
      </c>
      <c r="CO131" s="21">
        <v>1.737575888633728</v>
      </c>
      <c r="CP131" s="21">
        <v>1.7268177270889282</v>
      </c>
      <c r="CQ131" s="21">
        <v>2.2682456970214844</v>
      </c>
      <c r="CR131" s="21">
        <v>2.2949526309967041</v>
      </c>
      <c r="CS131" s="21">
        <v>2.3003177642822266</v>
      </c>
      <c r="CT131" s="21">
        <v>1.7030420303344727</v>
      </c>
      <c r="CU131" s="21">
        <v>1.1381188631057739</v>
      </c>
      <c r="CV131" s="21">
        <v>0.42617613077163696</v>
      </c>
      <c r="CW131" s="21">
        <v>1.3352585956454277E-3</v>
      </c>
      <c r="CX131" s="21">
        <v>0.28684958815574646</v>
      </c>
      <c r="CY131" s="21">
        <v>8.9780017733573914E-3</v>
      </c>
      <c r="CZ131" s="21">
        <v>-6.2057562172412872E-3</v>
      </c>
      <c r="DA131" s="21">
        <v>9.1251671314239502E-2</v>
      </c>
      <c r="DB131" s="21">
        <v>0.20753470063209534</v>
      </c>
      <c r="DC131" s="21">
        <v>0.307669997215271</v>
      </c>
      <c r="DD131" s="21">
        <v>0.43634378910064697</v>
      </c>
      <c r="DE131" s="21">
        <v>0.41148349642753601</v>
      </c>
      <c r="DF131" s="21">
        <v>0.32424747943878174</v>
      </c>
      <c r="DG131" s="21">
        <v>0.3365531861782074</v>
      </c>
      <c r="DH131" s="21">
        <v>2.3528274148702621E-2</v>
      </c>
      <c r="DI131" s="21">
        <v>0.18874083459377289</v>
      </c>
      <c r="DJ131" s="21">
        <v>0.4314543604850769</v>
      </c>
      <c r="DK131" s="21">
        <v>0.97308492660522461</v>
      </c>
      <c r="DL131" s="21">
        <v>1.699519157409668</v>
      </c>
      <c r="DM131" s="21">
        <v>1.9181095361709595</v>
      </c>
      <c r="DN131" s="21">
        <v>1.9118070602416992</v>
      </c>
      <c r="DO131" s="21">
        <v>2.46502685546875</v>
      </c>
      <c r="DP131" s="21">
        <v>2.5042076110839844</v>
      </c>
      <c r="DQ131" s="21">
        <v>2.4976565837860107</v>
      </c>
      <c r="DR131" s="21">
        <v>1.8782744407653809</v>
      </c>
      <c r="DS131" s="21">
        <v>1.3066967725753784</v>
      </c>
      <c r="DT131" s="21">
        <v>0.59193164110183716</v>
      </c>
      <c r="DU131" s="21">
        <v>0.14180542528629303</v>
      </c>
      <c r="DV131" s="21">
        <v>0.41746711730957031</v>
      </c>
      <c r="DW131" s="21">
        <v>0.25494778156280518</v>
      </c>
      <c r="DX131" s="21">
        <v>0.21209642291069031</v>
      </c>
      <c r="DY131" s="21">
        <v>0.2679804265499115</v>
      </c>
      <c r="DZ131" s="21">
        <v>0.37782770395278931</v>
      </c>
      <c r="EA131" s="21">
        <v>0.46154624223709106</v>
      </c>
      <c r="EB131" s="21">
        <v>0.60051858425140381</v>
      </c>
      <c r="EC131" s="21">
        <v>0.59646785259246826</v>
      </c>
      <c r="ED131" s="21">
        <v>0.51005858182907104</v>
      </c>
      <c r="EE131" s="21">
        <v>0.54222738742828369</v>
      </c>
      <c r="EF131" s="21">
        <v>0.23276937007904053</v>
      </c>
      <c r="EG131" s="21">
        <v>0.39653033018112183</v>
      </c>
      <c r="EH131" s="21">
        <v>0.64638233184814453</v>
      </c>
      <c r="EI131" s="21">
        <v>1.2041736841201782</v>
      </c>
      <c r="EJ131" s="21">
        <v>1.9507306814193726</v>
      </c>
      <c r="EK131" s="21">
        <v>2.1787714958190918</v>
      </c>
      <c r="EL131" s="21">
        <v>2.1789026260375977</v>
      </c>
      <c r="EM131" s="21">
        <v>2.749147891998291</v>
      </c>
      <c r="EN131" s="21">
        <v>2.8063387870788574</v>
      </c>
      <c r="EO131" s="21">
        <v>2.7825827598571777</v>
      </c>
      <c r="EP131" s="21">
        <v>2.1312825679779053</v>
      </c>
      <c r="EQ131" s="21">
        <v>1.5500965118408203</v>
      </c>
      <c r="ER131" s="21">
        <v>0.83125627040863037</v>
      </c>
      <c r="ES131" s="21">
        <v>0.34462204575538635</v>
      </c>
      <c r="ET131" s="21">
        <v>0.60605812072753906</v>
      </c>
      <c r="EU131" s="21">
        <v>63.067589467888588</v>
      </c>
      <c r="EV131" s="21">
        <v>61.841995615323569</v>
      </c>
      <c r="EW131" s="21">
        <v>60.451401267606343</v>
      </c>
      <c r="EX131" s="21">
        <v>59.89069407822312</v>
      </c>
      <c r="EY131" s="21">
        <v>59.677716006241937</v>
      </c>
      <c r="EZ131" s="21">
        <v>59.851125112455669</v>
      </c>
      <c r="FA131" s="21">
        <v>59.849552614036483</v>
      </c>
      <c r="FB131" s="21">
        <v>62.731921864606683</v>
      </c>
      <c r="FC131" s="21">
        <v>70.559346378930968</v>
      </c>
      <c r="FD131" s="21">
        <v>79.386541605331502</v>
      </c>
      <c r="FE131" s="21">
        <v>85.619097378702094</v>
      </c>
      <c r="FF131" s="21">
        <v>90.11419497538833</v>
      </c>
      <c r="FG131" s="21">
        <v>91.852856233830821</v>
      </c>
      <c r="FH131" s="21">
        <v>89.529600073749862</v>
      </c>
      <c r="FI131" s="21">
        <v>86.912102684189762</v>
      </c>
      <c r="FJ131" s="21">
        <v>82.83703619601684</v>
      </c>
      <c r="FK131" s="21">
        <v>79.597186880749263</v>
      </c>
      <c r="FL131" s="21">
        <v>76.068182887656519</v>
      </c>
      <c r="FM131" s="21">
        <v>71.284287458465158</v>
      </c>
      <c r="FN131" s="21">
        <v>68.865530054330847</v>
      </c>
      <c r="FO131" s="21">
        <v>66.750873766979623</v>
      </c>
      <c r="FP131" s="21">
        <v>64.18067388698087</v>
      </c>
      <c r="FQ131" s="21">
        <v>63.131974352767955</v>
      </c>
      <c r="FR131" s="21">
        <v>62.437111397348914</v>
      </c>
      <c r="FS131" s="21">
        <v>3.7486824989318848</v>
      </c>
      <c r="FT131" s="21">
        <v>0.16773262619972229</v>
      </c>
      <c r="FU131" s="21">
        <v>0.28710755705833435</v>
      </c>
      <c r="FV131" t="s">
        <v>294</v>
      </c>
      <c r="FW131" s="21"/>
      <c r="FX131">
        <f t="shared" ref="FX131:FX194" si="6">AVERAGE(W131:AA131)</f>
        <v>12.564478111267089</v>
      </c>
      <c r="FY131">
        <f t="shared" ref="FY131:FY194" si="7">AVERAGE(CQ131:CU131)</f>
        <v>1.9409353971481322</v>
      </c>
      <c r="FZ131">
        <f t="shared" ref="FZ131:FZ194" si="8">AVERAGE(FK131:FO131)</f>
        <v>72.513212209636293</v>
      </c>
    </row>
    <row r="132" spans="1:182" x14ac:dyDescent="0.2">
      <c r="A132" t="s">
        <v>226</v>
      </c>
      <c r="B132" t="s">
        <v>0</v>
      </c>
      <c r="C132" t="s">
        <v>265</v>
      </c>
      <c r="D132" t="s">
        <v>252</v>
      </c>
      <c r="E132" t="s">
        <v>220</v>
      </c>
      <c r="F132" s="21">
        <v>7190</v>
      </c>
      <c r="G132" s="21">
        <v>3.5926957130432129</v>
      </c>
      <c r="H132" s="21">
        <v>3.282447338104248</v>
      </c>
      <c r="I132" s="21">
        <v>3.2001495361328125</v>
      </c>
      <c r="J132" s="21">
        <v>3.2926239967346191</v>
      </c>
      <c r="K132" s="21">
        <v>3.3280673027038574</v>
      </c>
      <c r="L132" s="21">
        <v>3.6759078502655029</v>
      </c>
      <c r="M132" s="21">
        <v>4.243767261505127</v>
      </c>
      <c r="N132" s="21">
        <v>3.9192507266998291</v>
      </c>
      <c r="O132" s="21">
        <v>2.9178557395935059</v>
      </c>
      <c r="P132" s="21">
        <v>2.2139015197753906</v>
      </c>
      <c r="Q132" s="21">
        <v>1.8848155736923218</v>
      </c>
      <c r="R132" s="21">
        <v>1.9888710975646973</v>
      </c>
      <c r="S132" s="21">
        <v>2.602475643157959</v>
      </c>
      <c r="T132" s="21">
        <v>3.3744845390319824</v>
      </c>
      <c r="U132" s="21">
        <v>4.3171091079711914</v>
      </c>
      <c r="V132" s="21">
        <v>5.0773310661315918</v>
      </c>
      <c r="W132" s="21">
        <v>6.1816096305847168</v>
      </c>
      <c r="X132" s="21">
        <v>7.6397199630737305</v>
      </c>
      <c r="Y132" s="21">
        <v>7.9621992111206055</v>
      </c>
      <c r="Z132" s="21">
        <v>7.328272819519043</v>
      </c>
      <c r="AA132" s="21">
        <v>6.7788944244384766</v>
      </c>
      <c r="AB132" s="21">
        <v>6.1864681243896484</v>
      </c>
      <c r="AC132" s="21">
        <v>5.0612363815307617</v>
      </c>
      <c r="AD132" s="21">
        <v>4.3091917037963867</v>
      </c>
      <c r="AE132" s="21">
        <v>-0.62578999996185303</v>
      </c>
      <c r="AF132" s="21">
        <v>-0.52138888835906982</v>
      </c>
      <c r="AG132" s="21">
        <v>-0.30009940266609192</v>
      </c>
      <c r="AH132" s="21">
        <v>-0.11930188536643982</v>
      </c>
      <c r="AI132" s="21">
        <v>-3.6197926849126816E-2</v>
      </c>
      <c r="AJ132" s="21">
        <v>5.4293781518936157E-2</v>
      </c>
      <c r="AK132" s="21">
        <v>1.1864326894283295E-2</v>
      </c>
      <c r="AL132" s="21">
        <v>-8.4928601980209351E-2</v>
      </c>
      <c r="AM132" s="21">
        <v>-0.23981568217277527</v>
      </c>
      <c r="AN132" s="21">
        <v>-0.21401324868202209</v>
      </c>
      <c r="AO132" s="21">
        <v>-0.13985097408294678</v>
      </c>
      <c r="AP132" s="21">
        <v>1.0675686411559582E-2</v>
      </c>
      <c r="AQ132" s="21">
        <v>0.18483662605285645</v>
      </c>
      <c r="AR132" s="21">
        <v>0.39682227373123169</v>
      </c>
      <c r="AS132" s="21">
        <v>0.55853688716888428</v>
      </c>
      <c r="AT132" s="21">
        <v>0.73237770795822144</v>
      </c>
      <c r="AU132" s="21">
        <v>0.95081496238708496</v>
      </c>
      <c r="AV132" s="21">
        <v>1.0167943239212036</v>
      </c>
      <c r="AW132" s="21">
        <v>0.95235276222229004</v>
      </c>
      <c r="AX132" s="21">
        <v>0.61725729703903198</v>
      </c>
      <c r="AY132" s="21">
        <v>0.3775879442691803</v>
      </c>
      <c r="AZ132" s="21">
        <v>0.16956706345081329</v>
      </c>
      <c r="BA132" s="21">
        <v>-8.4969058632850647E-2</v>
      </c>
      <c r="BB132" s="21">
        <v>-3.2377924770116806E-2</v>
      </c>
      <c r="BC132" s="21">
        <v>-0.41988679766654968</v>
      </c>
      <c r="BD132" s="21">
        <v>-0.34359535574913025</v>
      </c>
      <c r="BE132" s="21">
        <v>-0.17116335034370422</v>
      </c>
      <c r="BF132" s="21">
        <v>-5.741313099861145E-3</v>
      </c>
      <c r="BG132" s="21">
        <v>6.0300219804048538E-2</v>
      </c>
      <c r="BH132" s="21">
        <v>0.15844267606735229</v>
      </c>
      <c r="BI132" s="21">
        <v>0.13199260830879211</v>
      </c>
      <c r="BJ132" s="21">
        <v>3.2765351235866547E-2</v>
      </c>
      <c r="BK132" s="21">
        <v>-0.10709248483181</v>
      </c>
      <c r="BL132" s="21">
        <v>-8.3235979080200195E-2</v>
      </c>
      <c r="BM132" s="21">
        <v>-3.8733519613742828E-3</v>
      </c>
      <c r="BN132" s="21">
        <v>0.15271732211112976</v>
      </c>
      <c r="BO132" s="21">
        <v>0.33650174736976624</v>
      </c>
      <c r="BP132" s="21">
        <v>0.55862528085708618</v>
      </c>
      <c r="BQ132" s="21">
        <v>0.7169269323348999</v>
      </c>
      <c r="BR132" s="21">
        <v>0.90203231573104858</v>
      </c>
      <c r="BS132" s="21">
        <v>1.1369756460189819</v>
      </c>
      <c r="BT132" s="21">
        <v>1.2187873125076294</v>
      </c>
      <c r="BU132" s="21">
        <v>1.1442861557006836</v>
      </c>
      <c r="BV132" s="21">
        <v>0.78196054697036743</v>
      </c>
      <c r="BW132" s="21">
        <v>0.53729414939880371</v>
      </c>
      <c r="BX132" s="21">
        <v>0.32951503992080688</v>
      </c>
      <c r="BY132" s="21">
        <v>4.7967687249183655E-2</v>
      </c>
      <c r="BZ132" s="21">
        <v>9.1862209141254425E-2</v>
      </c>
      <c r="CA132" s="21">
        <v>-0.2772788405418396</v>
      </c>
      <c r="CB132" s="21">
        <v>-0.22045610845088959</v>
      </c>
      <c r="CC132" s="21">
        <v>-8.186262845993042E-2</v>
      </c>
      <c r="CD132" s="21">
        <v>7.2910390794277191E-2</v>
      </c>
      <c r="CE132" s="21">
        <v>0.1271345466375351</v>
      </c>
      <c r="CF132" s="21">
        <v>0.23057587444782257</v>
      </c>
      <c r="CG132" s="21">
        <v>0.21519310772418976</v>
      </c>
      <c r="CH132" s="21">
        <v>0.11427982151508331</v>
      </c>
      <c r="CI132" s="21">
        <v>-1.5168808400630951E-2</v>
      </c>
      <c r="CJ132" s="21">
        <v>7.3399553075432777E-3</v>
      </c>
      <c r="CK132" s="21">
        <v>9.0304337441921234E-2</v>
      </c>
      <c r="CL132" s="21">
        <v>0.25109490752220154</v>
      </c>
      <c r="CM132" s="21">
        <v>0.44154453277587891</v>
      </c>
      <c r="CN132" s="21">
        <v>0.67068946361541748</v>
      </c>
      <c r="CO132" s="21">
        <v>0.82662743330001831</v>
      </c>
      <c r="CP132" s="21">
        <v>1.0195345878601074</v>
      </c>
      <c r="CQ132" s="21">
        <v>1.2659099102020264</v>
      </c>
      <c r="CR132" s="21">
        <v>1.3586870431900024</v>
      </c>
      <c r="CS132" s="21">
        <v>1.2772184610366821</v>
      </c>
      <c r="CT132" s="21">
        <v>0.89603346586227417</v>
      </c>
      <c r="CU132" s="21">
        <v>0.64790618419647217</v>
      </c>
      <c r="CV132" s="21">
        <v>0.44029450416564941</v>
      </c>
      <c r="CW132" s="21">
        <v>0.14003926515579224</v>
      </c>
      <c r="CX132" s="21">
        <v>0.17791055142879486</v>
      </c>
      <c r="CY132" s="21">
        <v>-0.13467088341712952</v>
      </c>
      <c r="CZ132" s="21">
        <v>-9.7316861152648926E-2</v>
      </c>
      <c r="DA132" s="21">
        <v>7.4380878359079361E-3</v>
      </c>
      <c r="DB132" s="21">
        <v>0.15156209468841553</v>
      </c>
      <c r="DC132" s="21">
        <v>0.19396886229515076</v>
      </c>
      <c r="DD132" s="21">
        <v>0.30270907282829285</v>
      </c>
      <c r="DE132" s="21">
        <v>0.2983936071395874</v>
      </c>
      <c r="DF132" s="21">
        <v>0.19579428434371948</v>
      </c>
      <c r="DG132" s="21">
        <v>7.6754868030548096E-2</v>
      </c>
      <c r="DH132" s="21">
        <v>9.7915887832641602E-2</v>
      </c>
      <c r="DI132" s="21">
        <v>0.18448203802108765</v>
      </c>
      <c r="DJ132" s="21">
        <v>0.3494725227355957</v>
      </c>
      <c r="DK132" s="21">
        <v>0.54658734798431396</v>
      </c>
      <c r="DL132" s="21">
        <v>0.78275370597839355</v>
      </c>
      <c r="DM132" s="21">
        <v>0.93632787466049194</v>
      </c>
      <c r="DN132" s="21">
        <v>1.1370368003845215</v>
      </c>
      <c r="DO132" s="21">
        <v>1.3948442935943604</v>
      </c>
      <c r="DP132" s="21">
        <v>1.4985867738723755</v>
      </c>
      <c r="DQ132" s="21">
        <v>1.4101507663726807</v>
      </c>
      <c r="DR132" s="21">
        <v>1.0101063251495361</v>
      </c>
      <c r="DS132" s="21">
        <v>0.75851821899414063</v>
      </c>
      <c r="DT132" s="21">
        <v>0.55107396841049194</v>
      </c>
      <c r="DU132" s="21">
        <v>0.23211085796356201</v>
      </c>
      <c r="DV132" s="21">
        <v>0.26395890116691589</v>
      </c>
      <c r="DW132" s="21">
        <v>7.1232356131076813E-2</v>
      </c>
      <c r="DX132" s="21">
        <v>8.0476656556129456E-2</v>
      </c>
      <c r="DY132" s="21">
        <v>0.13637414574623108</v>
      </c>
      <c r="DZ132" s="21">
        <v>0.26512265205383301</v>
      </c>
      <c r="EA132" s="21">
        <v>0.2904670238494873</v>
      </c>
      <c r="EB132" s="21">
        <v>0.40685796737670898</v>
      </c>
      <c r="EC132" s="21">
        <v>0.41852188110351563</v>
      </c>
      <c r="ED132" s="21">
        <v>0.31348824501037598</v>
      </c>
      <c r="EE132" s="21">
        <v>0.20947805047035217</v>
      </c>
      <c r="EF132" s="21">
        <v>0.22869314253330231</v>
      </c>
      <c r="EG132" s="21">
        <v>0.32045966386795044</v>
      </c>
      <c r="EH132" s="21">
        <v>0.49151414632797241</v>
      </c>
      <c r="EI132" s="21">
        <v>0.69825243949890137</v>
      </c>
      <c r="EJ132" s="21">
        <v>0.94455671310424805</v>
      </c>
      <c r="EK132" s="21">
        <v>1.0947179794311523</v>
      </c>
      <c r="EL132" s="21">
        <v>1.3066914081573486</v>
      </c>
      <c r="EM132" s="21">
        <v>1.5810049772262573</v>
      </c>
      <c r="EN132" s="21">
        <v>1.7005797624588013</v>
      </c>
      <c r="EO132" s="21">
        <v>1.6020840406417847</v>
      </c>
      <c r="EP132" s="21">
        <v>1.1748096942901611</v>
      </c>
      <c r="EQ132" s="21">
        <v>0.91822439432144165</v>
      </c>
      <c r="ER132" s="21">
        <v>0.71102190017700195</v>
      </c>
      <c r="ES132" s="21">
        <v>0.36504757404327393</v>
      </c>
      <c r="ET132" s="21">
        <v>0.38819903135299683</v>
      </c>
      <c r="EU132" s="21">
        <v>64.488087355484296</v>
      </c>
      <c r="EV132" s="21">
        <v>63.451173992979335</v>
      </c>
      <c r="EW132" s="21">
        <v>61.69324082230554</v>
      </c>
      <c r="EX132" s="21">
        <v>61.099156963576526</v>
      </c>
      <c r="EY132" s="21">
        <v>61.299752945561728</v>
      </c>
      <c r="EZ132" s="21">
        <v>61.365625732167203</v>
      </c>
      <c r="FA132" s="21">
        <v>61.749338756449859</v>
      </c>
      <c r="FB132" s="21">
        <v>64.860687419270604</v>
      </c>
      <c r="FC132" s="21">
        <v>72.259923554527902</v>
      </c>
      <c r="FD132" s="21">
        <v>81.472621884830147</v>
      </c>
      <c r="FE132" s="21">
        <v>87.054256090103166</v>
      </c>
      <c r="FF132" s="21">
        <v>90.854217480485715</v>
      </c>
      <c r="FG132" s="21">
        <v>92.405588159043873</v>
      </c>
      <c r="FH132" s="21">
        <v>89.22198629366008</v>
      </c>
      <c r="FI132" s="21">
        <v>86.196869626529363</v>
      </c>
      <c r="FJ132" s="21">
        <v>81.852396614594653</v>
      </c>
      <c r="FK132" s="21">
        <v>78.390488496443481</v>
      </c>
      <c r="FL132" s="21">
        <v>75.482557183744518</v>
      </c>
      <c r="FM132" s="21">
        <v>71.225414446962048</v>
      </c>
      <c r="FN132" s="21">
        <v>68.881753618561333</v>
      </c>
      <c r="FO132" s="21">
        <v>67.011751909746749</v>
      </c>
      <c r="FP132" s="21">
        <v>65.240651714553081</v>
      </c>
      <c r="FQ132" s="21">
        <v>64.431479147113905</v>
      </c>
      <c r="FR132" s="21">
        <v>63.641367991610593</v>
      </c>
      <c r="FS132" s="21">
        <v>2.4743888378143311</v>
      </c>
      <c r="FT132" s="21">
        <v>0.10668468475341797</v>
      </c>
      <c r="FU132" s="21">
        <v>0.19059143960475922</v>
      </c>
      <c r="FV132" t="s">
        <v>294</v>
      </c>
      <c r="FW132" s="21"/>
      <c r="FX132">
        <f t="shared" si="6"/>
        <v>7.1781392097473145</v>
      </c>
      <c r="FY132">
        <f t="shared" si="7"/>
        <v>1.0891510128974915</v>
      </c>
      <c r="FZ132">
        <f t="shared" si="8"/>
        <v>72.19839313109162</v>
      </c>
    </row>
    <row r="133" spans="1:182" x14ac:dyDescent="0.2">
      <c r="A133" t="s">
        <v>226</v>
      </c>
      <c r="B133" t="s">
        <v>0</v>
      </c>
      <c r="C133" t="s">
        <v>265</v>
      </c>
      <c r="D133" t="s">
        <v>252</v>
      </c>
      <c r="E133" t="s">
        <v>221</v>
      </c>
      <c r="F133" s="21">
        <v>4881</v>
      </c>
      <c r="G133" s="21">
        <v>3.0513982772827148</v>
      </c>
      <c r="H133" s="21">
        <v>2.7802300453186035</v>
      </c>
      <c r="I133" s="21">
        <v>2.647367000579834</v>
      </c>
      <c r="J133" s="21">
        <v>2.4996781349182129</v>
      </c>
      <c r="K133" s="21">
        <v>2.575918436050415</v>
      </c>
      <c r="L133" s="21">
        <v>2.8046169281005859</v>
      </c>
      <c r="M133" s="21">
        <v>3.2394976615905762</v>
      </c>
      <c r="N133" s="21">
        <v>2.7359392642974854</v>
      </c>
      <c r="O133" s="21">
        <v>1.7881320714950562</v>
      </c>
      <c r="P133" s="21">
        <v>0.59034240245819092</v>
      </c>
      <c r="Q133" s="21">
        <v>0.23694074153900146</v>
      </c>
      <c r="R133" s="21">
        <v>0.46162295341491699</v>
      </c>
      <c r="S133" s="21">
        <v>1.3038760423660278</v>
      </c>
      <c r="T133" s="21">
        <v>2.6310796737670898</v>
      </c>
      <c r="U133" s="21">
        <v>3.4879522323608398</v>
      </c>
      <c r="V133" s="21">
        <v>3.8064579963684082</v>
      </c>
      <c r="W133" s="21">
        <v>4.840752124786377</v>
      </c>
      <c r="X133" s="21">
        <v>5.6190714836120605</v>
      </c>
      <c r="Y133" s="21">
        <v>5.8796572685241699</v>
      </c>
      <c r="Z133" s="21">
        <v>5.52142333984375</v>
      </c>
      <c r="AA133" s="21">
        <v>4.9869155883789063</v>
      </c>
      <c r="AB133" s="21">
        <v>4.1362500190734863</v>
      </c>
      <c r="AC133" s="21">
        <v>3.448976993560791</v>
      </c>
      <c r="AD133" s="21">
        <v>3.2528684139251709</v>
      </c>
      <c r="AE133" s="21">
        <v>-9.0671241283416748E-2</v>
      </c>
      <c r="AF133" s="21">
        <v>-0.13849660754203796</v>
      </c>
      <c r="AG133" s="21">
        <v>-0.14888286590576172</v>
      </c>
      <c r="AH133" s="21">
        <v>-0.20681288838386536</v>
      </c>
      <c r="AI133" s="21">
        <v>-0.14365857839584351</v>
      </c>
      <c r="AJ133" s="21">
        <v>-0.15410718321800232</v>
      </c>
      <c r="AK133" s="21">
        <v>-0.20131388306617737</v>
      </c>
      <c r="AL133" s="21">
        <v>-0.18201771378517151</v>
      </c>
      <c r="AM133" s="21">
        <v>-6.8811222910881042E-2</v>
      </c>
      <c r="AN133" s="21">
        <v>-0.45145037770271301</v>
      </c>
      <c r="AO133" s="21">
        <v>-0.34839889407157898</v>
      </c>
      <c r="AP133" s="21">
        <v>-0.2964445948600769</v>
      </c>
      <c r="AQ133" s="21">
        <v>8.247087150812149E-2</v>
      </c>
      <c r="AR133" s="21">
        <v>0.56217104196548462</v>
      </c>
      <c r="AS133" s="21">
        <v>0.53309547901153564</v>
      </c>
      <c r="AT133" s="21">
        <v>0.29120030999183655</v>
      </c>
      <c r="AU133" s="21">
        <v>0.59590256214141846</v>
      </c>
      <c r="AV133" s="21">
        <v>0.50796818733215332</v>
      </c>
      <c r="AW133" s="21">
        <v>0.61738467216491699</v>
      </c>
      <c r="AX133" s="21">
        <v>0.45670562982559204</v>
      </c>
      <c r="AY133" s="21">
        <v>0.13245654106140137</v>
      </c>
      <c r="AZ133" s="21">
        <v>-0.36392271518707275</v>
      </c>
      <c r="BA133" s="21">
        <v>-0.43093064427375793</v>
      </c>
      <c r="BB133" s="21">
        <v>-0.12600624561309814</v>
      </c>
      <c r="BC133" s="21">
        <v>4.270239919424057E-2</v>
      </c>
      <c r="BD133" s="21">
        <v>-7.0524411275982857E-3</v>
      </c>
      <c r="BE133" s="21">
        <v>-1.9249601289629936E-2</v>
      </c>
      <c r="BF133" s="21">
        <v>-7.1670196950435638E-2</v>
      </c>
      <c r="BG133" s="21">
        <v>-1.3309324160218239E-2</v>
      </c>
      <c r="BH133" s="21">
        <v>-1.7107658088207245E-2</v>
      </c>
      <c r="BI133" s="21">
        <v>-5.1380351185798645E-2</v>
      </c>
      <c r="BJ133" s="21">
        <v>-2.3843370378017426E-2</v>
      </c>
      <c r="BK133" s="21">
        <v>9.7734168171882629E-2</v>
      </c>
      <c r="BL133" s="21">
        <v>-0.28068438172340393</v>
      </c>
      <c r="BM133" s="21">
        <v>-0.18128082156181335</v>
      </c>
      <c r="BN133" s="21">
        <v>-0.12572520971298218</v>
      </c>
      <c r="BO133" s="21">
        <v>0.26715582609176636</v>
      </c>
      <c r="BP133" s="21">
        <v>0.76727640628814697</v>
      </c>
      <c r="BQ133" s="21">
        <v>0.75940042734146118</v>
      </c>
      <c r="BR133" s="21">
        <v>0.51559460163116455</v>
      </c>
      <c r="BS133" s="21">
        <v>0.82684123516082764</v>
      </c>
      <c r="BT133" s="21">
        <v>0.74670958518981934</v>
      </c>
      <c r="BU133" s="21">
        <v>0.84014731645584106</v>
      </c>
      <c r="BV133" s="21">
        <v>0.66483855247497559</v>
      </c>
      <c r="BW133" s="21">
        <v>0.33265569806098938</v>
      </c>
      <c r="BX133" s="21">
        <v>-0.17260183393955231</v>
      </c>
      <c r="BY133" s="21">
        <v>-0.26634675264358521</v>
      </c>
      <c r="BZ133" s="21">
        <v>2.5536462664604187E-2</v>
      </c>
      <c r="CA133" s="21">
        <v>0.13507658243179321</v>
      </c>
      <c r="CB133" s="21">
        <v>8.3985388278961182E-2</v>
      </c>
      <c r="CC133" s="21">
        <v>7.0534005761146545E-2</v>
      </c>
      <c r="CD133" s="21">
        <v>2.1929219365119934E-2</v>
      </c>
      <c r="CE133" s="21">
        <v>7.6970174908638E-2</v>
      </c>
      <c r="CF133" s="21">
        <v>7.777780294418335E-2</v>
      </c>
      <c r="CG133" s="21">
        <v>5.2463158965110779E-2</v>
      </c>
      <c r="CH133" s="21">
        <v>8.5707701742649078E-2</v>
      </c>
      <c r="CI133" s="21">
        <v>0.21308299899101257</v>
      </c>
      <c r="CJ133" s="21">
        <v>-0.16241234540939331</v>
      </c>
      <c r="CK133" s="21">
        <v>-6.5535366535186768E-2</v>
      </c>
      <c r="CL133" s="21">
        <v>-7.4854977428913116E-3</v>
      </c>
      <c r="CM133" s="21">
        <v>0.39506804943084717</v>
      </c>
      <c r="CN133" s="21">
        <v>0.90933185815811157</v>
      </c>
      <c r="CO133" s="21">
        <v>0.91613864898681641</v>
      </c>
      <c r="CP133" s="21">
        <v>0.67100942134857178</v>
      </c>
      <c r="CQ133" s="21">
        <v>0.98678857088088989</v>
      </c>
      <c r="CR133" s="21">
        <v>0.91206115484237671</v>
      </c>
      <c r="CS133" s="21">
        <v>0.99443197250366211</v>
      </c>
      <c r="CT133" s="21">
        <v>0.80899083614349365</v>
      </c>
      <c r="CU133" s="21">
        <v>0.47131302952766418</v>
      </c>
      <c r="CV133" s="21">
        <v>-4.0093567222356796E-2</v>
      </c>
      <c r="CW133" s="21">
        <v>-0.15235641598701477</v>
      </c>
      <c r="CX133" s="21">
        <v>0.13049447536468506</v>
      </c>
      <c r="CY133" s="21">
        <v>0.22745075821876526</v>
      </c>
      <c r="CZ133" s="21">
        <v>0.17502321302890778</v>
      </c>
      <c r="DA133" s="21">
        <v>0.16031759977340698</v>
      </c>
      <c r="DB133" s="21">
        <v>0.11552863568067551</v>
      </c>
      <c r="DC133" s="21">
        <v>0.16724966466426849</v>
      </c>
      <c r="DD133" s="21">
        <v>0.17266325652599335</v>
      </c>
      <c r="DE133" s="21">
        <v>0.1563066840171814</v>
      </c>
      <c r="DF133" s="21">
        <v>0.19525876641273499</v>
      </c>
      <c r="DG133" s="21">
        <v>0.32843184471130371</v>
      </c>
      <c r="DH133" s="21">
        <v>-4.4140320271253586E-2</v>
      </c>
      <c r="DI133" s="21">
        <v>5.0210088491439819E-2</v>
      </c>
      <c r="DJ133" s="21">
        <v>0.11075421422719955</v>
      </c>
      <c r="DK133" s="21">
        <v>0.52298027276992798</v>
      </c>
      <c r="DL133" s="21">
        <v>1.0513873100280762</v>
      </c>
      <c r="DM133" s="21">
        <v>1.0728768110275269</v>
      </c>
      <c r="DN133" s="21">
        <v>0.82642412185668945</v>
      </c>
      <c r="DO133" s="21">
        <v>1.1467359066009521</v>
      </c>
      <c r="DP133" s="21">
        <v>1.0774127244949341</v>
      </c>
      <c r="DQ133" s="21">
        <v>1.1487166881561279</v>
      </c>
      <c r="DR133" s="21">
        <v>0.95314306020736694</v>
      </c>
      <c r="DS133" s="21">
        <v>0.6099703311920166</v>
      </c>
      <c r="DT133" s="21">
        <v>9.2414699494838715E-2</v>
      </c>
      <c r="DU133" s="21">
        <v>-3.8366090506315231E-2</v>
      </c>
      <c r="DV133" s="21">
        <v>0.23545250296592712</v>
      </c>
      <c r="DW133" s="21">
        <v>0.36082440614700317</v>
      </c>
      <c r="DX133" s="21">
        <v>0.30646738409996033</v>
      </c>
      <c r="DY133" s="21">
        <v>0.28995084762573242</v>
      </c>
      <c r="DZ133" s="21">
        <v>0.25067132711410522</v>
      </c>
      <c r="EA133" s="21">
        <v>0.29759889841079712</v>
      </c>
      <c r="EB133" s="21">
        <v>0.30966278910636902</v>
      </c>
      <c r="EC133" s="21">
        <v>0.30624020099639893</v>
      </c>
      <c r="ED133" s="21">
        <v>0.35343313217163086</v>
      </c>
      <c r="EE133" s="21">
        <v>0.49497723579406738</v>
      </c>
      <c r="EF133" s="21">
        <v>0.12662570178508759</v>
      </c>
      <c r="EG133" s="21">
        <v>0.21732816100120544</v>
      </c>
      <c r="EH133" s="21">
        <v>0.28147357702255249</v>
      </c>
      <c r="EI133" s="21">
        <v>0.70766526460647583</v>
      </c>
      <c r="EJ133" s="21">
        <v>1.2564927339553833</v>
      </c>
      <c r="EK133" s="21">
        <v>1.2991818189620972</v>
      </c>
      <c r="EL133" s="21">
        <v>1.0508184432983398</v>
      </c>
      <c r="EM133" s="21">
        <v>1.3776745796203613</v>
      </c>
      <c r="EN133" s="21">
        <v>1.3161541223526001</v>
      </c>
      <c r="EO133" s="21">
        <v>1.3714792728424072</v>
      </c>
      <c r="EP133" s="21">
        <v>1.1612759828567505</v>
      </c>
      <c r="EQ133" s="21">
        <v>0.81016957759857178</v>
      </c>
      <c r="ER133" s="21">
        <v>0.28373557329177856</v>
      </c>
      <c r="ES133" s="21">
        <v>0.12621782720088959</v>
      </c>
      <c r="ET133" s="21">
        <v>0.38699519634246826</v>
      </c>
      <c r="EU133" s="21">
        <v>60.999861329227997</v>
      </c>
      <c r="EV133" s="21">
        <v>59.500766456383616</v>
      </c>
      <c r="EW133" s="21">
        <v>58.645178134872637</v>
      </c>
      <c r="EX133" s="21">
        <v>58.132390056470214</v>
      </c>
      <c r="EY133" s="21">
        <v>57.316913072507518</v>
      </c>
      <c r="EZ133" s="21">
        <v>57.648312834974341</v>
      </c>
      <c r="FA133" s="21">
        <v>57.086372802209183</v>
      </c>
      <c r="FB133" s="21">
        <v>59.636057811690947</v>
      </c>
      <c r="FC133" s="21">
        <v>68.086854531026916</v>
      </c>
      <c r="FD133" s="21">
        <v>76.351852681152749</v>
      </c>
      <c r="FE133" s="21">
        <v>83.530446675243354</v>
      </c>
      <c r="FF133" s="21">
        <v>89.038487650678434</v>
      </c>
      <c r="FG133" s="21">
        <v>91.049003904311775</v>
      </c>
      <c r="FH133" s="21">
        <v>89.978970914315894</v>
      </c>
      <c r="FI133" s="21">
        <v>87.956578372516873</v>
      </c>
      <c r="FJ133" s="21">
        <v>84.274075549343905</v>
      </c>
      <c r="FK133" s="21">
        <v>81.356787938120135</v>
      </c>
      <c r="FL133" s="21">
        <v>76.921050576786598</v>
      </c>
      <c r="FM133" s="21">
        <v>71.369319286631693</v>
      </c>
      <c r="FN133" s="21">
        <v>68.841154092649191</v>
      </c>
      <c r="FO133" s="21">
        <v>66.367992855197855</v>
      </c>
      <c r="FP133" s="21">
        <v>62.634807405352618</v>
      </c>
      <c r="FQ133" s="21">
        <v>61.240531260985328</v>
      </c>
      <c r="FR133" s="21">
        <v>60.683387678193647</v>
      </c>
      <c r="FS133" s="21">
        <v>3.0624876022338867</v>
      </c>
      <c r="FT133" s="21">
        <v>0.1391320526599884</v>
      </c>
      <c r="FU133" s="21">
        <v>0.23027887940406799</v>
      </c>
      <c r="FV133" t="s">
        <v>294</v>
      </c>
      <c r="FW133" s="21"/>
      <c r="FX133">
        <f t="shared" si="6"/>
        <v>5.3695639610290531</v>
      </c>
      <c r="FY133">
        <f t="shared" si="7"/>
        <v>0.83471711277961735</v>
      </c>
      <c r="FZ133">
        <f t="shared" si="8"/>
        <v>72.971260949877092</v>
      </c>
    </row>
    <row r="134" spans="1:182" x14ac:dyDescent="0.2">
      <c r="A134" t="s">
        <v>226</v>
      </c>
      <c r="B134" t="s">
        <v>0</v>
      </c>
      <c r="C134" t="s">
        <v>265</v>
      </c>
      <c r="D134" t="s">
        <v>241</v>
      </c>
      <c r="E134" t="s">
        <v>219</v>
      </c>
      <c r="F134" s="21">
        <v>11838</v>
      </c>
      <c r="G134" s="21">
        <v>6.8950543403625488</v>
      </c>
      <c r="H134" s="21">
        <v>6.4946689605712891</v>
      </c>
      <c r="I134" s="21">
        <v>6.0899515151977539</v>
      </c>
      <c r="J134" s="21">
        <v>6.0498580932617188</v>
      </c>
      <c r="K134" s="21">
        <v>5.5981922149658203</v>
      </c>
      <c r="L134" s="21">
        <v>5.9580206871032715</v>
      </c>
      <c r="M134" s="21">
        <v>7.602294921875</v>
      </c>
      <c r="N134" s="21">
        <v>7.1212334632873535</v>
      </c>
      <c r="O134" s="21">
        <v>5.8019814491271973</v>
      </c>
      <c r="P134" s="21">
        <v>3.6714725494384766</v>
      </c>
      <c r="Q134" s="21">
        <v>2.0961060523986816</v>
      </c>
      <c r="R134" s="21">
        <v>1.3985381126403809</v>
      </c>
      <c r="S134" s="21">
        <v>1.2637500762939453</v>
      </c>
      <c r="T134" s="21">
        <v>1.4541993141174316</v>
      </c>
      <c r="U134" s="21">
        <v>2.7531402111053467</v>
      </c>
      <c r="V134" s="21">
        <v>4.5623984336853027</v>
      </c>
      <c r="W134" s="21">
        <v>7.0701355934143066</v>
      </c>
      <c r="X134" s="21">
        <v>9.4111413955688477</v>
      </c>
      <c r="Y134" s="21">
        <v>11.54228401184082</v>
      </c>
      <c r="Z134" s="21">
        <v>12.177362442016602</v>
      </c>
      <c r="AA134" s="21">
        <v>11.499472618103027</v>
      </c>
      <c r="AB134" s="21">
        <v>10.47003173828125</v>
      </c>
      <c r="AC134" s="21">
        <v>9.1546421051025391</v>
      </c>
      <c r="AD134" s="21">
        <v>7.5848751068115234</v>
      </c>
      <c r="AE134" s="21">
        <v>-0.6761699914932251</v>
      </c>
      <c r="AF134" s="21">
        <v>-0.48707291483879089</v>
      </c>
      <c r="AG134" s="21">
        <v>-0.39007416367530823</v>
      </c>
      <c r="AH134" s="21">
        <v>-6.6269025206565857E-2</v>
      </c>
      <c r="AI134" s="21">
        <v>-0.69719356298446655</v>
      </c>
      <c r="AJ134" s="21">
        <v>-0.67479938268661499</v>
      </c>
      <c r="AK134" s="21">
        <v>0.17913126945495605</v>
      </c>
      <c r="AL134" s="21">
        <v>-0.25850829482078552</v>
      </c>
      <c r="AM134" s="21">
        <v>0.14000457525253296</v>
      </c>
      <c r="AN134" s="21">
        <v>-9.5340780913829803E-2</v>
      </c>
      <c r="AO134" s="21">
        <v>-0.23396311700344086</v>
      </c>
      <c r="AP134" s="21">
        <v>-0.1078440248966217</v>
      </c>
      <c r="AQ134" s="21">
        <v>-6.7561410367488861E-2</v>
      </c>
      <c r="AR134" s="21">
        <v>-8.802427351474762E-2</v>
      </c>
      <c r="AS134" s="21">
        <v>0.15000292658805847</v>
      </c>
      <c r="AT134" s="21">
        <v>0.14265982806682587</v>
      </c>
      <c r="AU134" s="21">
        <v>0.52581495046615601</v>
      </c>
      <c r="AV134" s="21">
        <v>0.20220601558685303</v>
      </c>
      <c r="AW134" s="21">
        <v>0.39767438173294067</v>
      </c>
      <c r="AX134" s="21">
        <v>0.5676267147064209</v>
      </c>
      <c r="AY134" s="21">
        <v>0.35104131698608398</v>
      </c>
      <c r="AZ134" s="21">
        <v>-6.5213814377784729E-2</v>
      </c>
      <c r="BA134" s="21">
        <v>-0.12919296324253082</v>
      </c>
      <c r="BB134" s="21">
        <v>-0.33005139231681824</v>
      </c>
      <c r="BC134" s="21">
        <v>-0.38173943758010864</v>
      </c>
      <c r="BD134" s="21">
        <v>-0.22858352959156036</v>
      </c>
      <c r="BE134" s="21">
        <v>-0.16447371244430542</v>
      </c>
      <c r="BF134" s="21">
        <v>0.10994669795036316</v>
      </c>
      <c r="BG134" s="21">
        <v>-0.36299389600753784</v>
      </c>
      <c r="BH134" s="21">
        <v>-0.34390044212341309</v>
      </c>
      <c r="BI134" s="21">
        <v>0.42715433239936829</v>
      </c>
      <c r="BJ134" s="21">
        <v>-1.0646199807524681E-2</v>
      </c>
      <c r="BK134" s="21">
        <v>0.39273366332054138</v>
      </c>
      <c r="BL134" s="21">
        <v>0.14370080828666687</v>
      </c>
      <c r="BM134" s="21">
        <v>3.3760134130716324E-2</v>
      </c>
      <c r="BN134" s="21">
        <v>0.19338226318359375</v>
      </c>
      <c r="BO134" s="21">
        <v>0.27120429277420044</v>
      </c>
      <c r="BP134" s="21">
        <v>0.18029077351093292</v>
      </c>
      <c r="BQ134" s="21">
        <v>0.47354888916015625</v>
      </c>
      <c r="BR134" s="21">
        <v>0.48450696468353271</v>
      </c>
      <c r="BS134" s="21">
        <v>0.8859407901763916</v>
      </c>
      <c r="BT134" s="21">
        <v>0.60718995332717896</v>
      </c>
      <c r="BU134" s="21">
        <v>0.79903852939605713</v>
      </c>
      <c r="BV134" s="21">
        <v>0.94993036985397339</v>
      </c>
      <c r="BW134" s="21">
        <v>0.67512708902359009</v>
      </c>
      <c r="BX134" s="21">
        <v>0.19474832713603973</v>
      </c>
      <c r="BY134" s="21">
        <v>0.11194852739572525</v>
      </c>
      <c r="BZ134" s="21">
        <v>-9.6832901239395142E-2</v>
      </c>
      <c r="CA134" s="21">
        <v>-0.17781774699687958</v>
      </c>
      <c r="CB134" s="21">
        <v>-4.9554575234651566E-2</v>
      </c>
      <c r="CC134" s="21">
        <v>-8.2235224545001984E-3</v>
      </c>
      <c r="CD134" s="21">
        <v>0.231993168592453</v>
      </c>
      <c r="CE134" s="21">
        <v>-0.13152827322483063</v>
      </c>
      <c r="CF134" s="21">
        <v>-0.11472086608409882</v>
      </c>
      <c r="CG134" s="21">
        <v>0.5989343523979187</v>
      </c>
      <c r="CH134" s="21">
        <v>0.16102233529090881</v>
      </c>
      <c r="CI134" s="21">
        <v>0.56777310371398926</v>
      </c>
      <c r="CJ134" s="21">
        <v>0.30926027894020081</v>
      </c>
      <c r="CK134" s="21">
        <v>0.21918444335460663</v>
      </c>
      <c r="CL134" s="21">
        <v>0.40201067924499512</v>
      </c>
      <c r="CM134" s="21">
        <v>0.50583237409591675</v>
      </c>
      <c r="CN134" s="21">
        <v>0.3661249577999115</v>
      </c>
      <c r="CO134" s="21">
        <v>0.69763582944869995</v>
      </c>
      <c r="CP134" s="21">
        <v>0.72126924991607666</v>
      </c>
      <c r="CQ134" s="21">
        <v>1.1353628635406494</v>
      </c>
      <c r="CR134" s="21">
        <v>0.8876805305480957</v>
      </c>
      <c r="CS134" s="21">
        <v>1.0770220756530762</v>
      </c>
      <c r="CT134" s="21">
        <v>1.2147127389907837</v>
      </c>
      <c r="CU134" s="21">
        <v>0.89958786964416504</v>
      </c>
      <c r="CV134" s="21">
        <v>0.37479734420776367</v>
      </c>
      <c r="CW134" s="21">
        <v>0.27896237373352051</v>
      </c>
      <c r="CX134" s="21">
        <v>6.4693517982959747E-2</v>
      </c>
      <c r="CY134" s="21">
        <v>2.6103965938091278E-2</v>
      </c>
      <c r="CZ134" s="21">
        <v>0.12947437167167664</v>
      </c>
      <c r="DA134" s="21">
        <v>0.14802666008472443</v>
      </c>
      <c r="DB134" s="21">
        <v>0.35403963923454285</v>
      </c>
      <c r="DC134" s="21">
        <v>9.9937379360198975E-2</v>
      </c>
      <c r="DD134" s="21">
        <v>0.11445871740579605</v>
      </c>
      <c r="DE134" s="21">
        <v>0.7707144021987915</v>
      </c>
      <c r="DF134" s="21">
        <v>0.33269086480140686</v>
      </c>
      <c r="DG134" s="21">
        <v>0.74281251430511475</v>
      </c>
      <c r="DH134" s="21">
        <v>0.47481974959373474</v>
      </c>
      <c r="DI134" s="21">
        <v>0.40460875630378723</v>
      </c>
      <c r="DJ134" s="21">
        <v>0.61063909530639648</v>
      </c>
      <c r="DK134" s="21">
        <v>0.74046051502227783</v>
      </c>
      <c r="DL134" s="21">
        <v>0.55195915699005127</v>
      </c>
      <c r="DM134" s="21">
        <v>0.92172276973724365</v>
      </c>
      <c r="DN134" s="21">
        <v>0.95803153514862061</v>
      </c>
      <c r="DO134" s="21">
        <v>1.3847848176956177</v>
      </c>
      <c r="DP134" s="21">
        <v>1.1681711673736572</v>
      </c>
      <c r="DQ134" s="21">
        <v>1.3550057411193848</v>
      </c>
      <c r="DR134" s="21">
        <v>1.4794950485229492</v>
      </c>
      <c r="DS134" s="21">
        <v>1.1240487098693848</v>
      </c>
      <c r="DT134" s="21">
        <v>0.55484634637832642</v>
      </c>
      <c r="DU134" s="21">
        <v>0.44597625732421875</v>
      </c>
      <c r="DV134" s="21">
        <v>0.22621992230415344</v>
      </c>
      <c r="DW134" s="21">
        <v>0.32053452730178833</v>
      </c>
      <c r="DX134" s="21">
        <v>0.38796377182006836</v>
      </c>
      <c r="DY134" s="21">
        <v>0.37362712621688843</v>
      </c>
      <c r="DZ134" s="21">
        <v>0.53025537729263306</v>
      </c>
      <c r="EA134" s="21">
        <v>0.4341370165348053</v>
      </c>
      <c r="EB134" s="21">
        <v>0.44535765051841736</v>
      </c>
      <c r="EC134" s="21">
        <v>1.0187374353408813</v>
      </c>
      <c r="ED134" s="21">
        <v>0.58055299520492554</v>
      </c>
      <c r="EE134" s="21">
        <v>0.99554163217544556</v>
      </c>
      <c r="EF134" s="21">
        <v>0.71386134624481201</v>
      </c>
      <c r="EG134" s="21">
        <v>0.67233198881149292</v>
      </c>
      <c r="EH134" s="21">
        <v>0.91186541318893433</v>
      </c>
      <c r="EI134" s="21">
        <v>1.0792262554168701</v>
      </c>
      <c r="EJ134" s="21">
        <v>0.8202742338180542</v>
      </c>
      <c r="EK134" s="21">
        <v>1.245268702507019</v>
      </c>
      <c r="EL134" s="21">
        <v>1.299878716468811</v>
      </c>
      <c r="EM134" s="21">
        <v>1.744910717010498</v>
      </c>
      <c r="EN134" s="21">
        <v>1.5731550455093384</v>
      </c>
      <c r="EO134" s="21">
        <v>1.7563698291778564</v>
      </c>
      <c r="EP134" s="21">
        <v>1.8617987632751465</v>
      </c>
      <c r="EQ134" s="21">
        <v>1.4481344223022461</v>
      </c>
      <c r="ER134" s="21">
        <v>0.81480848789215088</v>
      </c>
      <c r="ES134" s="21">
        <v>0.68711775541305542</v>
      </c>
      <c r="ET134" s="21">
        <v>0.45943844318389893</v>
      </c>
      <c r="EU134" s="21">
        <v>60.909094240573864</v>
      </c>
      <c r="EV134" s="21">
        <v>59.993971509332489</v>
      </c>
      <c r="EW134" s="21">
        <v>59.175383553553921</v>
      </c>
      <c r="EX134" s="21">
        <v>58.429832147855087</v>
      </c>
      <c r="EY134" s="21">
        <v>57.647722849754857</v>
      </c>
      <c r="EZ134" s="21">
        <v>57.021507879309723</v>
      </c>
      <c r="FA134" s="21">
        <v>56.515014652948885</v>
      </c>
      <c r="FB134" s="21">
        <v>56.56630156462731</v>
      </c>
      <c r="FC134" s="21">
        <v>60.544845336795476</v>
      </c>
      <c r="FD134" s="21">
        <v>67.209335039708833</v>
      </c>
      <c r="FE134" s="21">
        <v>72.276289117358417</v>
      </c>
      <c r="FF134" s="21">
        <v>76.407288412283265</v>
      </c>
      <c r="FG134" s="21">
        <v>78.368957457660841</v>
      </c>
      <c r="FH134" s="21">
        <v>78.803443694722915</v>
      </c>
      <c r="FI134" s="21">
        <v>79.032565194703693</v>
      </c>
      <c r="FJ134" s="21">
        <v>78.769428605706253</v>
      </c>
      <c r="FK134" s="21">
        <v>77.565648221510415</v>
      </c>
      <c r="FL134" s="21">
        <v>75.457764964708701</v>
      </c>
      <c r="FM134" s="21">
        <v>72.341153082482649</v>
      </c>
      <c r="FN134" s="21">
        <v>68.599348579634878</v>
      </c>
      <c r="FO134" s="21">
        <v>66.216635739970471</v>
      </c>
      <c r="FP134" s="21">
        <v>64.298587708200102</v>
      </c>
      <c r="FQ134" s="21">
        <v>62.738884576693394</v>
      </c>
      <c r="FR134" s="21">
        <v>61.470959654529466</v>
      </c>
      <c r="FS134" s="21">
        <v>5.108558177947998</v>
      </c>
      <c r="FT134" s="21">
        <v>0.23432978987693787</v>
      </c>
      <c r="FU134" s="21">
        <v>0.43908306956291199</v>
      </c>
      <c r="FV134" t="s">
        <v>294</v>
      </c>
      <c r="FW134" s="21"/>
      <c r="FX134">
        <f t="shared" si="6"/>
        <v>10.340079212188721</v>
      </c>
      <c r="FY134">
        <f t="shared" si="7"/>
        <v>1.042873215675354</v>
      </c>
      <c r="FZ134">
        <f t="shared" si="8"/>
        <v>72.036110117661423</v>
      </c>
    </row>
    <row r="135" spans="1:182" x14ac:dyDescent="0.2">
      <c r="A135" t="s">
        <v>226</v>
      </c>
      <c r="B135" t="s">
        <v>0</v>
      </c>
      <c r="C135" t="s">
        <v>265</v>
      </c>
      <c r="D135" t="s">
        <v>241</v>
      </c>
      <c r="E135" t="s">
        <v>220</v>
      </c>
      <c r="F135" s="21">
        <v>7053</v>
      </c>
      <c r="G135" s="21">
        <v>3.9523286819458008</v>
      </c>
      <c r="H135" s="21">
        <v>3.6562600135803223</v>
      </c>
      <c r="I135" s="21">
        <v>3.4423468112945557</v>
      </c>
      <c r="J135" s="21">
        <v>3.4802517890930176</v>
      </c>
      <c r="K135" s="21">
        <v>3.0021908283233643</v>
      </c>
      <c r="L135" s="21">
        <v>3.1113107204437256</v>
      </c>
      <c r="M135" s="21">
        <v>4.3284997940063477</v>
      </c>
      <c r="N135" s="21">
        <v>4.3216257095336914</v>
      </c>
      <c r="O135" s="21">
        <v>3.5264379978179932</v>
      </c>
      <c r="P135" s="21">
        <v>2.603116512298584</v>
      </c>
      <c r="Q135" s="21">
        <v>1.686640739440918</v>
      </c>
      <c r="R135" s="21">
        <v>1.3866579532623291</v>
      </c>
      <c r="S135" s="21">
        <v>1.4797463417053223</v>
      </c>
      <c r="T135" s="21">
        <v>1.4695165157318115</v>
      </c>
      <c r="U135" s="21">
        <v>1.9576179981231689</v>
      </c>
      <c r="V135" s="21">
        <v>3.010704517364502</v>
      </c>
      <c r="W135" s="21">
        <v>4.191504955291748</v>
      </c>
      <c r="X135" s="21">
        <v>5.618431568145752</v>
      </c>
      <c r="Y135" s="21">
        <v>6.741849422454834</v>
      </c>
      <c r="Z135" s="21">
        <v>7.3004579544067383</v>
      </c>
      <c r="AA135" s="21">
        <v>7.0415258407592773</v>
      </c>
      <c r="AB135" s="21">
        <v>6.2974004745483398</v>
      </c>
      <c r="AC135" s="21">
        <v>5.5061511993408203</v>
      </c>
      <c r="AD135" s="21">
        <v>4.3974499702453613</v>
      </c>
      <c r="AE135" s="21">
        <v>-0.42824089527130127</v>
      </c>
      <c r="AF135" s="21">
        <v>-0.40777593851089478</v>
      </c>
      <c r="AG135" s="21">
        <v>-0.36827138066291809</v>
      </c>
      <c r="AH135" s="21">
        <v>-4.6368516981601715E-2</v>
      </c>
      <c r="AI135" s="21">
        <v>-0.78965705633163452</v>
      </c>
      <c r="AJ135" s="21">
        <v>-0.79191446304321289</v>
      </c>
      <c r="AK135" s="21">
        <v>8.0952979624271393E-2</v>
      </c>
      <c r="AL135" s="21">
        <v>-2.7412010356783867E-2</v>
      </c>
      <c r="AM135" s="21">
        <v>-2.8468821197748184E-2</v>
      </c>
      <c r="AN135" s="21">
        <v>-8.316369354724884E-2</v>
      </c>
      <c r="AO135" s="21">
        <v>-0.32164990901947021</v>
      </c>
      <c r="AP135" s="21">
        <v>-0.1459844708442688</v>
      </c>
      <c r="AQ135" s="21">
        <v>6.5279021859169006E-2</v>
      </c>
      <c r="AR135" s="21">
        <v>-0.10065124928951263</v>
      </c>
      <c r="AS135" s="21">
        <v>-1.6351828351616859E-2</v>
      </c>
      <c r="AT135" s="21">
        <v>0.20843039453029633</v>
      </c>
      <c r="AU135" s="21">
        <v>0.33970540761947632</v>
      </c>
      <c r="AV135" s="21">
        <v>0.32936245203018188</v>
      </c>
      <c r="AW135" s="21">
        <v>0.28811219334602356</v>
      </c>
      <c r="AX135" s="21">
        <v>0.52336031198501587</v>
      </c>
      <c r="AY135" s="21">
        <v>0.48186931014060974</v>
      </c>
      <c r="AZ135" s="21">
        <v>0.14214494824409485</v>
      </c>
      <c r="BA135" s="21">
        <v>0.13598231971263885</v>
      </c>
      <c r="BB135" s="21">
        <v>-0.13329753279685974</v>
      </c>
      <c r="BC135" s="21">
        <v>-0.22615648806095123</v>
      </c>
      <c r="BD135" s="21">
        <v>-0.21076391637325287</v>
      </c>
      <c r="BE135" s="21">
        <v>-0.17202848196029663</v>
      </c>
      <c r="BF135" s="21">
        <v>7.6970145106315613E-2</v>
      </c>
      <c r="BG135" s="21">
        <v>-0.46548682451248169</v>
      </c>
      <c r="BH135" s="21">
        <v>-0.48625165224075317</v>
      </c>
      <c r="BI135" s="21">
        <v>0.27043461799621582</v>
      </c>
      <c r="BJ135" s="21">
        <v>0.14042940735816956</v>
      </c>
      <c r="BK135" s="21">
        <v>0.14468936622142792</v>
      </c>
      <c r="BL135" s="21">
        <v>7.3876112699508667E-2</v>
      </c>
      <c r="BM135" s="21">
        <v>-0.1613350510597229</v>
      </c>
      <c r="BN135" s="21">
        <v>-1.7494633793830872E-3</v>
      </c>
      <c r="BO135" s="21">
        <v>0.20651724934577942</v>
      </c>
      <c r="BP135" s="21">
        <v>5.0021279603242874E-2</v>
      </c>
      <c r="BQ135" s="21">
        <v>0.13672345876693726</v>
      </c>
      <c r="BR135" s="21">
        <v>0.38069844245910645</v>
      </c>
      <c r="BS135" s="21">
        <v>0.57017284631729126</v>
      </c>
      <c r="BT135" s="21">
        <v>0.63469290733337402</v>
      </c>
      <c r="BU135" s="21">
        <v>0.59409570693969727</v>
      </c>
      <c r="BV135" s="21">
        <v>0.80794161558151245</v>
      </c>
      <c r="BW135" s="21">
        <v>0.74656230211257935</v>
      </c>
      <c r="BX135" s="21">
        <v>0.33874502778053284</v>
      </c>
      <c r="BY135" s="21">
        <v>0.29486045241355896</v>
      </c>
      <c r="BZ135" s="21">
        <v>1.0966410860419273E-2</v>
      </c>
      <c r="CA135" s="21">
        <v>-8.6193449795246124E-2</v>
      </c>
      <c r="CB135" s="21">
        <v>-7.4313998222351074E-2</v>
      </c>
      <c r="CC135" s="21">
        <v>-3.6111265420913696E-2</v>
      </c>
      <c r="CD135" s="21">
        <v>0.16239412128925323</v>
      </c>
      <c r="CE135" s="21">
        <v>-0.2409675270318985</v>
      </c>
      <c r="CF135" s="21">
        <v>-0.27455055713653564</v>
      </c>
      <c r="CG135" s="21">
        <v>0.40166902542114258</v>
      </c>
      <c r="CH135" s="21">
        <v>0.25667586922645569</v>
      </c>
      <c r="CI135" s="21">
        <v>0.26461818814277649</v>
      </c>
      <c r="CJ135" s="21">
        <v>0.1826414167881012</v>
      </c>
      <c r="CK135" s="21">
        <v>-5.0301447510719299E-2</v>
      </c>
      <c r="CL135" s="21">
        <v>9.8147258162498474E-2</v>
      </c>
      <c r="CM135" s="21">
        <v>0.30433839559555054</v>
      </c>
      <c r="CN135" s="21">
        <v>0.15437662601470947</v>
      </c>
      <c r="CO135" s="21">
        <v>0.24274292588233948</v>
      </c>
      <c r="CP135" s="21">
        <v>0.50001072883605957</v>
      </c>
      <c r="CQ135" s="21">
        <v>0.72979390621185303</v>
      </c>
      <c r="CR135" s="21">
        <v>0.84616380929946899</v>
      </c>
      <c r="CS135" s="21">
        <v>0.80601894855499268</v>
      </c>
      <c r="CT135" s="21">
        <v>1.0050417184829712</v>
      </c>
      <c r="CU135" s="21">
        <v>0.92988789081573486</v>
      </c>
      <c r="CV135" s="21">
        <v>0.47490963339805603</v>
      </c>
      <c r="CW135" s="21">
        <v>0.40489891171455383</v>
      </c>
      <c r="CX135" s="21">
        <v>0.11088317632675171</v>
      </c>
      <c r="CY135" s="21">
        <v>5.3769584745168686E-2</v>
      </c>
      <c r="CZ135" s="21">
        <v>6.2135923653841019E-2</v>
      </c>
      <c r="DA135" s="21">
        <v>9.9805958569049835E-2</v>
      </c>
      <c r="DB135" s="21">
        <v>0.24781809747219086</v>
      </c>
      <c r="DC135" s="21">
        <v>-1.6448231413960457E-2</v>
      </c>
      <c r="DD135" s="21">
        <v>-6.2849424779415131E-2</v>
      </c>
      <c r="DE135" s="21">
        <v>0.53290343284606934</v>
      </c>
      <c r="DF135" s="21">
        <v>0.37292233109474182</v>
      </c>
      <c r="DG135" s="21">
        <v>0.38454702496528625</v>
      </c>
      <c r="DH135" s="21">
        <v>0.29140672087669373</v>
      </c>
      <c r="DI135" s="21">
        <v>6.0732152312994003E-2</v>
      </c>
      <c r="DJ135" s="21">
        <v>0.19804397225379944</v>
      </c>
      <c r="DK135" s="21">
        <v>0.40215957164764404</v>
      </c>
      <c r="DL135" s="21">
        <v>0.25873196125030518</v>
      </c>
      <c r="DM135" s="21">
        <v>0.3487623929977417</v>
      </c>
      <c r="DN135" s="21">
        <v>0.61932307481765747</v>
      </c>
      <c r="DO135" s="21">
        <v>0.88941490650177002</v>
      </c>
      <c r="DP135" s="21">
        <v>1.057634711265564</v>
      </c>
      <c r="DQ135" s="21">
        <v>1.0179421901702881</v>
      </c>
      <c r="DR135" s="21">
        <v>1.2021418809890747</v>
      </c>
      <c r="DS135" s="21">
        <v>1.1132134199142456</v>
      </c>
      <c r="DT135" s="21">
        <v>0.61107426881790161</v>
      </c>
      <c r="DU135" s="21">
        <v>0.51493740081787109</v>
      </c>
      <c r="DV135" s="21">
        <v>0.21079994738101959</v>
      </c>
      <c r="DW135" s="21">
        <v>0.25585398077964783</v>
      </c>
      <c r="DX135" s="21">
        <v>0.25914794206619263</v>
      </c>
      <c r="DY135" s="21">
        <v>0.2960488498210907</v>
      </c>
      <c r="DZ135" s="21">
        <v>0.37115675210952759</v>
      </c>
      <c r="EA135" s="21">
        <v>0.30772197246551514</v>
      </c>
      <c r="EB135" s="21">
        <v>0.24281337857246399</v>
      </c>
      <c r="EC135" s="21">
        <v>0.72238504886627197</v>
      </c>
      <c r="ED135" s="21">
        <v>0.54076367616653442</v>
      </c>
      <c r="EE135" s="21">
        <v>0.55770516395568848</v>
      </c>
      <c r="EF135" s="21">
        <v>0.44844651222229004</v>
      </c>
      <c r="EG135" s="21">
        <v>0.221047043800354</v>
      </c>
      <c r="EH135" s="21">
        <v>0.34227898716926575</v>
      </c>
      <c r="EI135" s="21">
        <v>0.54339778423309326</v>
      </c>
      <c r="EJ135" s="21">
        <v>0.40940448641777039</v>
      </c>
      <c r="EK135" s="21">
        <v>0.50183767080307007</v>
      </c>
      <c r="EL135" s="21">
        <v>0.7915911078453064</v>
      </c>
      <c r="EM135" s="21">
        <v>1.119882345199585</v>
      </c>
      <c r="EN135" s="21">
        <v>1.3629652261734009</v>
      </c>
      <c r="EO135" s="21">
        <v>1.3239257335662842</v>
      </c>
      <c r="EP135" s="21">
        <v>1.4867231845855713</v>
      </c>
      <c r="EQ135" s="21">
        <v>1.3779064416885376</v>
      </c>
      <c r="ER135" s="21">
        <v>0.8076743483543396</v>
      </c>
      <c r="ES135" s="21">
        <v>0.67381548881530762</v>
      </c>
      <c r="ET135" s="21">
        <v>0.35506388545036316</v>
      </c>
      <c r="EU135" s="21">
        <v>61.953706016752875</v>
      </c>
      <c r="EV135" s="21">
        <v>61.069841887618608</v>
      </c>
      <c r="EW135" s="21">
        <v>60.412907551483308</v>
      </c>
      <c r="EX135" s="21">
        <v>59.71154681473071</v>
      </c>
      <c r="EY135" s="21">
        <v>58.932435930155535</v>
      </c>
      <c r="EZ135" s="21">
        <v>58.289357502714346</v>
      </c>
      <c r="FA135" s="21">
        <v>57.910629563444509</v>
      </c>
      <c r="FB135" s="21">
        <v>57.939910238015301</v>
      </c>
      <c r="FC135" s="21">
        <v>61.97336734569987</v>
      </c>
      <c r="FD135" s="21">
        <v>68.438745164134289</v>
      </c>
      <c r="FE135" s="21">
        <v>72.989789343211527</v>
      </c>
      <c r="FF135" s="21">
        <v>76.577452454755587</v>
      </c>
      <c r="FG135" s="21">
        <v>78.024148738487355</v>
      </c>
      <c r="FH135" s="21">
        <v>78.133172717108621</v>
      </c>
      <c r="FI135" s="21">
        <v>78.325711415673624</v>
      </c>
      <c r="FJ135" s="21">
        <v>78.092178239799395</v>
      </c>
      <c r="FK135" s="21">
        <v>76.811789002736958</v>
      </c>
      <c r="FL135" s="21">
        <v>74.901780790899323</v>
      </c>
      <c r="FM135" s="21">
        <v>72.172188172961711</v>
      </c>
      <c r="FN135" s="21">
        <v>68.908890337330831</v>
      </c>
      <c r="FO135" s="21">
        <v>66.706859849859228</v>
      </c>
      <c r="FP135" s="21">
        <v>65.002338494339114</v>
      </c>
      <c r="FQ135" s="21">
        <v>63.679806360839429</v>
      </c>
      <c r="FR135" s="21">
        <v>62.552510320354351</v>
      </c>
      <c r="FS135" s="21">
        <v>3.1087453365325928</v>
      </c>
      <c r="FT135" s="21">
        <v>0.13431958854198456</v>
      </c>
      <c r="FU135" s="21">
        <v>0.32896608114242554</v>
      </c>
      <c r="FV135" t="s">
        <v>294</v>
      </c>
      <c r="FW135" s="21"/>
      <c r="FX135">
        <f t="shared" si="6"/>
        <v>6.1787539482116696</v>
      </c>
      <c r="FY135">
        <f t="shared" si="7"/>
        <v>0.86338125467300419</v>
      </c>
      <c r="FZ135">
        <f t="shared" si="8"/>
        <v>71.900301630757625</v>
      </c>
    </row>
    <row r="136" spans="1:182" x14ac:dyDescent="0.2">
      <c r="A136" t="s">
        <v>226</v>
      </c>
      <c r="B136" t="s">
        <v>0</v>
      </c>
      <c r="C136" t="s">
        <v>265</v>
      </c>
      <c r="D136" t="s">
        <v>241</v>
      </c>
      <c r="E136" t="s">
        <v>221</v>
      </c>
      <c r="F136" s="21">
        <v>4785</v>
      </c>
      <c r="G136" s="21">
        <v>2.9641087055206299</v>
      </c>
      <c r="H136" s="21">
        <v>2.8401706218719482</v>
      </c>
      <c r="I136" s="21">
        <v>2.6408226490020752</v>
      </c>
      <c r="J136" s="21">
        <v>2.5755376815795898</v>
      </c>
      <c r="K136" s="21">
        <v>2.5566864013671875</v>
      </c>
      <c r="L136" s="21">
        <v>2.8080320358276367</v>
      </c>
      <c r="M136" s="21">
        <v>3.2905387878417969</v>
      </c>
      <c r="N136" s="21">
        <v>2.8450765609741211</v>
      </c>
      <c r="O136" s="21">
        <v>2.280627965927124</v>
      </c>
      <c r="P136" s="21">
        <v>1.0858327150344849</v>
      </c>
      <c r="Q136" s="21">
        <v>0.39617717266082764</v>
      </c>
      <c r="R136" s="21">
        <v>-1.1515617370605469E-2</v>
      </c>
      <c r="S136" s="21">
        <v>-0.20796847343444824</v>
      </c>
      <c r="T136" s="21">
        <v>-1.8942594528198242E-2</v>
      </c>
      <c r="U136" s="21">
        <v>0.76338839530944824</v>
      </c>
      <c r="V136" s="21">
        <v>1.5672798156738281</v>
      </c>
      <c r="W136" s="21">
        <v>2.8758101463317871</v>
      </c>
      <c r="X136" s="21">
        <v>3.8338227272033691</v>
      </c>
      <c r="Y136" s="21">
        <v>4.8300647735595703</v>
      </c>
      <c r="Z136" s="21">
        <v>4.9391622543334961</v>
      </c>
      <c r="AA136" s="21">
        <v>4.5412259101867676</v>
      </c>
      <c r="AB136" s="21">
        <v>4.2286100387573242</v>
      </c>
      <c r="AC136" s="21">
        <v>3.7015037536621094</v>
      </c>
      <c r="AD136" s="21">
        <v>3.2128052711486816</v>
      </c>
      <c r="AE136" s="21">
        <v>-0.41844481229782104</v>
      </c>
      <c r="AF136" s="21">
        <v>-0.2558501660823822</v>
      </c>
      <c r="AG136" s="21">
        <v>-0.18385967612266541</v>
      </c>
      <c r="AH136" s="21">
        <v>-0.12952235341072083</v>
      </c>
      <c r="AI136" s="21">
        <v>-0.1487250030040741</v>
      </c>
      <c r="AJ136" s="21">
        <v>-0.13707678020000458</v>
      </c>
      <c r="AK136" s="21">
        <v>-5.1043551415205002E-2</v>
      </c>
      <c r="AL136" s="21">
        <v>-0.34208658337593079</v>
      </c>
      <c r="AM136" s="21">
        <v>8.4708873182535172E-3</v>
      </c>
      <c r="AN136" s="21">
        <v>-0.15156587958335876</v>
      </c>
      <c r="AO136" s="21">
        <v>-8.6939804255962372E-2</v>
      </c>
      <c r="AP136" s="21">
        <v>-0.13239887356758118</v>
      </c>
      <c r="AQ136" s="21">
        <v>-0.2668454647064209</v>
      </c>
      <c r="AR136" s="21">
        <v>-0.14604942500591278</v>
      </c>
      <c r="AS136" s="21">
        <v>-1.8030170351266861E-2</v>
      </c>
      <c r="AT136" s="21">
        <v>-0.21972398459911346</v>
      </c>
      <c r="AU136" s="21">
        <v>-3.61977219581604E-2</v>
      </c>
      <c r="AV136" s="21">
        <v>-0.35371732711791992</v>
      </c>
      <c r="AW136" s="21">
        <v>-0.1301666647195816</v>
      </c>
      <c r="AX136" s="21">
        <v>-0.14579696953296661</v>
      </c>
      <c r="AY136" s="21">
        <v>-0.25858813524246216</v>
      </c>
      <c r="AZ136" s="21">
        <v>-0.32442271709442139</v>
      </c>
      <c r="BA136" s="21">
        <v>-0.35896152257919312</v>
      </c>
      <c r="BB136" s="21">
        <v>-0.3098292350769043</v>
      </c>
      <c r="BC136" s="21">
        <v>-0.21402806043624878</v>
      </c>
      <c r="BD136" s="21">
        <v>-8.9976847171783447E-2</v>
      </c>
      <c r="BE136" s="21">
        <v>-6.3646234571933746E-2</v>
      </c>
      <c r="BF136" s="21">
        <v>-9.0763848274946213E-3</v>
      </c>
      <c r="BG136" s="21">
        <v>-1.9605148583650589E-2</v>
      </c>
      <c r="BH136" s="21">
        <v>1.6106635332107544E-2</v>
      </c>
      <c r="BI136" s="21">
        <v>0.1065104603767395</v>
      </c>
      <c r="BJ136" s="21">
        <v>-0.17026577889919281</v>
      </c>
      <c r="BK136" s="21">
        <v>0.18365560472011566</v>
      </c>
      <c r="BL136" s="21">
        <v>1.9199958071112633E-2</v>
      </c>
      <c r="BM136" s="21">
        <v>0.11162692308425903</v>
      </c>
      <c r="BN136" s="21">
        <v>0.10812492668628693</v>
      </c>
      <c r="BO136" s="21">
        <v>1.1330354027450085E-2</v>
      </c>
      <c r="BP136" s="21">
        <v>6.0404617339372635E-2</v>
      </c>
      <c r="BQ136" s="21">
        <v>0.24089375138282776</v>
      </c>
      <c r="BR136" s="21">
        <v>4.9611840397119522E-2</v>
      </c>
      <c r="BS136" s="21">
        <v>0.22431564331054688</v>
      </c>
      <c r="BT136" s="21">
        <v>-9.4259098172187805E-2</v>
      </c>
      <c r="BU136" s="21">
        <v>0.12481909990310669</v>
      </c>
      <c r="BV136" s="21">
        <v>0.10086388885974884</v>
      </c>
      <c r="BW136" s="21">
        <v>-7.4781529605388641E-2</v>
      </c>
      <c r="BX136" s="21">
        <v>-0.15974821150302887</v>
      </c>
      <c r="BY136" s="21">
        <v>-0.19062571227550507</v>
      </c>
      <c r="BZ136" s="21">
        <v>-0.1390264630317688</v>
      </c>
      <c r="CA136" s="21">
        <v>-7.2449639439582825E-2</v>
      </c>
      <c r="CB136" s="21">
        <v>2.4906516075134277E-2</v>
      </c>
      <c r="CC136" s="21">
        <v>1.9613228738307953E-2</v>
      </c>
      <c r="CD136" s="21">
        <v>7.4344128370285034E-2</v>
      </c>
      <c r="CE136" s="21">
        <v>6.982286274433136E-2</v>
      </c>
      <c r="CF136" s="21">
        <v>0.12220099568367004</v>
      </c>
      <c r="CG136" s="21">
        <v>0.21563190221786499</v>
      </c>
      <c r="CH136" s="21">
        <v>-5.126320943236351E-2</v>
      </c>
      <c r="CI136" s="21">
        <v>0.30498799681663513</v>
      </c>
      <c r="CJ136" s="21">
        <v>0.13747185468673706</v>
      </c>
      <c r="CK136" s="21">
        <v>0.24915364384651184</v>
      </c>
      <c r="CL136" s="21">
        <v>0.27471098303794861</v>
      </c>
      <c r="CM136" s="21">
        <v>0.20399409532546997</v>
      </c>
      <c r="CN136" s="21">
        <v>0.20339405536651611</v>
      </c>
      <c r="CO136" s="21">
        <v>0.4202236533164978</v>
      </c>
      <c r="CP136" s="21">
        <v>0.2361530065536499</v>
      </c>
      <c r="CQ136" s="21">
        <v>0.404746413230896</v>
      </c>
      <c r="CR136" s="21">
        <v>8.5440881550312042E-2</v>
      </c>
      <c r="CS136" s="21">
        <v>0.30142146348953247</v>
      </c>
      <c r="CT136" s="21">
        <v>0.27170044183731079</v>
      </c>
      <c r="CU136" s="21">
        <v>5.2522379904985428E-2</v>
      </c>
      <c r="CV136" s="21">
        <v>-4.5695148408412933E-2</v>
      </c>
      <c r="CW136" s="21">
        <v>-7.4036844074726105E-2</v>
      </c>
      <c r="CX136" s="21">
        <v>-2.0728979259729385E-2</v>
      </c>
      <c r="CY136" s="21">
        <v>6.912878155708313E-2</v>
      </c>
      <c r="CZ136" s="21">
        <v>0.139789879322052</v>
      </c>
      <c r="DA136" s="21">
        <v>0.10287269204854965</v>
      </c>
      <c r="DB136" s="21">
        <v>0.15776462852954865</v>
      </c>
      <c r="DC136" s="21">
        <v>0.1592508852481842</v>
      </c>
      <c r="DD136" s="21">
        <v>0.22829535603523254</v>
      </c>
      <c r="DE136" s="21">
        <v>0.32475331425666809</v>
      </c>
      <c r="DF136" s="21">
        <v>6.773936003446579E-2</v>
      </c>
      <c r="DG136" s="21">
        <v>0.4263204038143158</v>
      </c>
      <c r="DH136" s="21">
        <v>0.25574377179145813</v>
      </c>
      <c r="DI136" s="21">
        <v>0.38668036460876465</v>
      </c>
      <c r="DJ136" s="21">
        <v>0.4412970244884491</v>
      </c>
      <c r="DK136" s="21">
        <v>0.39665782451629639</v>
      </c>
      <c r="DL136" s="21">
        <v>0.34638351202011108</v>
      </c>
      <c r="DM136" s="21">
        <v>0.59955358505249023</v>
      </c>
      <c r="DN136" s="21">
        <v>0.42269417643547058</v>
      </c>
      <c r="DO136" s="21">
        <v>0.58517718315124512</v>
      </c>
      <c r="DP136" s="21">
        <v>0.26514086127281189</v>
      </c>
      <c r="DQ136" s="21">
        <v>0.47802385687828064</v>
      </c>
      <c r="DR136" s="21">
        <v>0.44253700971603394</v>
      </c>
      <c r="DS136" s="21">
        <v>0.1798262894153595</v>
      </c>
      <c r="DT136" s="21">
        <v>6.8357929587364197E-2</v>
      </c>
      <c r="DU136" s="21">
        <v>4.2552031576633453E-2</v>
      </c>
      <c r="DV136" s="21">
        <v>9.7568497061729431E-2</v>
      </c>
      <c r="DW136" s="21">
        <v>0.2735455334186554</v>
      </c>
      <c r="DX136" s="21">
        <v>0.30566322803497314</v>
      </c>
      <c r="DY136" s="21">
        <v>0.22308613359928131</v>
      </c>
      <c r="DZ136" s="21">
        <v>0.27821061015129089</v>
      </c>
      <c r="EA136" s="21">
        <v>0.28837072849273682</v>
      </c>
      <c r="EB136" s="21">
        <v>0.38147878646850586</v>
      </c>
      <c r="EC136" s="21">
        <v>0.48230734467506409</v>
      </c>
      <c r="ED136" s="21">
        <v>0.23956015706062317</v>
      </c>
      <c r="EE136" s="21">
        <v>0.60150516033172607</v>
      </c>
      <c r="EF136" s="21">
        <v>0.42650958895683289</v>
      </c>
      <c r="EG136" s="21">
        <v>0.58524709939956665</v>
      </c>
      <c r="EH136" s="21">
        <v>0.68182080984115601</v>
      </c>
      <c r="EI136" s="21">
        <v>0.67483365535736084</v>
      </c>
      <c r="EJ136" s="21">
        <v>0.5528375506401062</v>
      </c>
      <c r="EK136" s="21">
        <v>0.85847747325897217</v>
      </c>
      <c r="EL136" s="21">
        <v>0.69203001260757446</v>
      </c>
      <c r="EM136" s="21">
        <v>0.84569048881530762</v>
      </c>
      <c r="EN136" s="21">
        <v>0.52459907531738281</v>
      </c>
      <c r="EO136" s="21">
        <v>0.73300963640213013</v>
      </c>
      <c r="EP136" s="21">
        <v>0.68919789791107178</v>
      </c>
      <c r="EQ136" s="21">
        <v>0.3636329174041748</v>
      </c>
      <c r="ER136" s="21">
        <v>0.23303245007991791</v>
      </c>
      <c r="ES136" s="21">
        <v>0.2108878493309021</v>
      </c>
      <c r="ET136" s="21">
        <v>0.26837128400802612</v>
      </c>
      <c r="EU136" s="21">
        <v>59.385162136799629</v>
      </c>
      <c r="EV136" s="21">
        <v>58.424560807565911</v>
      </c>
      <c r="EW136" s="21">
        <v>57.370254291511174</v>
      </c>
      <c r="EX136" s="21">
        <v>56.560353046126252</v>
      </c>
      <c r="EY136" s="21">
        <v>55.773796197937074</v>
      </c>
      <c r="EZ136" s="21">
        <v>55.171972865918839</v>
      </c>
      <c r="FA136" s="21">
        <v>54.479334813898262</v>
      </c>
      <c r="FB136" s="21">
        <v>54.562841048285506</v>
      </c>
      <c r="FC136" s="21">
        <v>58.462289617652054</v>
      </c>
      <c r="FD136" s="21">
        <v>65.417837583408328</v>
      </c>
      <c r="FE136" s="21">
        <v>71.237203925281236</v>
      </c>
      <c r="FF136" s="21">
        <v>76.160723658514868</v>
      </c>
      <c r="FG136" s="21">
        <v>78.873974199603964</v>
      </c>
      <c r="FH136" s="21">
        <v>79.783198510691165</v>
      </c>
      <c r="FI136" s="21">
        <v>80.065404171679589</v>
      </c>
      <c r="FJ136" s="21">
        <v>79.759301470813327</v>
      </c>
      <c r="FK136" s="21">
        <v>78.666933201198916</v>
      </c>
      <c r="FL136" s="21">
        <v>76.269717818592028</v>
      </c>
      <c r="FM136" s="21">
        <v>72.587807856034587</v>
      </c>
      <c r="FN136" s="21">
        <v>68.147431813462276</v>
      </c>
      <c r="FO136" s="21">
        <v>65.500940730653966</v>
      </c>
      <c r="FP136" s="21">
        <v>63.271609986563334</v>
      </c>
      <c r="FQ136" s="21">
        <v>61.366407087878123</v>
      </c>
      <c r="FR136" s="21">
        <v>59.8928677581819</v>
      </c>
      <c r="FS136" s="21">
        <v>3.7945623397827148</v>
      </c>
      <c r="FT136" s="21">
        <v>0.17806056141853333</v>
      </c>
      <c r="FU136" s="21">
        <v>0.28188061714172363</v>
      </c>
      <c r="FV136" t="s">
        <v>294</v>
      </c>
      <c r="FW136" s="21"/>
      <c r="FX136">
        <f t="shared" si="6"/>
        <v>4.204017162322998</v>
      </c>
      <c r="FY136">
        <f t="shared" si="7"/>
        <v>0.22316631600260733</v>
      </c>
      <c r="FZ136">
        <f t="shared" si="8"/>
        <v>72.234566283988357</v>
      </c>
    </row>
    <row r="137" spans="1:182" x14ac:dyDescent="0.2">
      <c r="A137" t="s">
        <v>226</v>
      </c>
      <c r="B137" t="s">
        <v>0</v>
      </c>
      <c r="C137" t="s">
        <v>265</v>
      </c>
      <c r="D137" t="s">
        <v>253</v>
      </c>
      <c r="E137" t="s">
        <v>219</v>
      </c>
      <c r="F137" s="21">
        <v>11838</v>
      </c>
      <c r="G137" s="21">
        <v>7.2477879524230957</v>
      </c>
      <c r="H137" s="21">
        <v>6.5327820777893066</v>
      </c>
      <c r="I137" s="21">
        <v>6.1077098846435547</v>
      </c>
      <c r="J137" s="21">
        <v>5.8969354629516602</v>
      </c>
      <c r="K137" s="21">
        <v>5.7072906494140625</v>
      </c>
      <c r="L137" s="21">
        <v>6.1838274002075195</v>
      </c>
      <c r="M137" s="21">
        <v>7.1801414489746094</v>
      </c>
      <c r="N137" s="21">
        <v>6.8438177108764648</v>
      </c>
      <c r="O137" s="21">
        <v>5.131141185760498</v>
      </c>
      <c r="P137" s="21">
        <v>3.4753456115722656</v>
      </c>
      <c r="Q137" s="21">
        <v>2.3572936058044434</v>
      </c>
      <c r="R137" s="21">
        <v>2.0269243717193604</v>
      </c>
      <c r="S137" s="21">
        <v>1.8471603393554688</v>
      </c>
      <c r="T137" s="21">
        <v>2.7808628082275391</v>
      </c>
      <c r="U137" s="21">
        <v>4.8907389640808105</v>
      </c>
      <c r="V137" s="21">
        <v>6.9690299034118652</v>
      </c>
      <c r="W137" s="21">
        <v>9.24310302734375</v>
      </c>
      <c r="X137" s="21">
        <v>12.017491340637207</v>
      </c>
      <c r="Y137" s="21">
        <v>13.571887969970703</v>
      </c>
      <c r="Z137" s="21">
        <v>13.959977149963379</v>
      </c>
      <c r="AA137" s="21">
        <v>13.69227123260498</v>
      </c>
      <c r="AB137" s="21">
        <v>12.690220832824707</v>
      </c>
      <c r="AC137" s="21">
        <v>10.709802627563477</v>
      </c>
      <c r="AD137" s="21">
        <v>8.9842033386230469</v>
      </c>
      <c r="AE137" s="21">
        <v>-0.86064004898071289</v>
      </c>
      <c r="AF137" s="21">
        <v>-0.89109289646148682</v>
      </c>
      <c r="AG137" s="21">
        <v>-0.73354136943817139</v>
      </c>
      <c r="AH137" s="21">
        <v>-0.57489258050918579</v>
      </c>
      <c r="AI137" s="21">
        <v>-0.58222073316574097</v>
      </c>
      <c r="AJ137" s="21">
        <v>-0.4207693338394165</v>
      </c>
      <c r="AK137" s="21">
        <v>-0.32752406597137451</v>
      </c>
      <c r="AL137" s="21">
        <v>-0.55092871189117432</v>
      </c>
      <c r="AM137" s="21">
        <v>-0.66910821199417114</v>
      </c>
      <c r="AN137" s="21">
        <v>-0.6577146053314209</v>
      </c>
      <c r="AO137" s="21">
        <v>-0.65679776668548584</v>
      </c>
      <c r="AP137" s="21">
        <v>-0.5454522967338562</v>
      </c>
      <c r="AQ137" s="21">
        <v>-1.0015840530395508</v>
      </c>
      <c r="AR137" s="21">
        <v>-0.94573318958282471</v>
      </c>
      <c r="AS137" s="21">
        <v>-0.5471651554107666</v>
      </c>
      <c r="AT137" s="21">
        <v>-1.05744469165802</v>
      </c>
      <c r="AU137" s="21">
        <v>-0.86006253957748413</v>
      </c>
      <c r="AV137" s="21">
        <v>-0.53331422805786133</v>
      </c>
      <c r="AW137" s="21">
        <v>-0.37835285067558289</v>
      </c>
      <c r="AX137" s="21">
        <v>-0.1404365599155426</v>
      </c>
      <c r="AY137" s="21">
        <v>2.1663099527359009E-2</v>
      </c>
      <c r="AZ137" s="21">
        <v>-0.38800820708274841</v>
      </c>
      <c r="BA137" s="21">
        <v>-0.73719459772109985</v>
      </c>
      <c r="BB137" s="21">
        <v>-0.62261569499969482</v>
      </c>
      <c r="BC137" s="21">
        <v>-0.6269838809967041</v>
      </c>
      <c r="BD137" s="21">
        <v>-0.67619627714157104</v>
      </c>
      <c r="BE137" s="21">
        <v>-0.54179435968399048</v>
      </c>
      <c r="BF137" s="21">
        <v>-0.40749636292457581</v>
      </c>
      <c r="BG137" s="21">
        <v>-0.43041512370109558</v>
      </c>
      <c r="BH137" s="21">
        <v>-0.2654174268245697</v>
      </c>
      <c r="BI137" s="21">
        <v>-0.16405120491981506</v>
      </c>
      <c r="BJ137" s="21">
        <v>-0.37144681811332703</v>
      </c>
      <c r="BK137" s="21">
        <v>-0.48437878489494324</v>
      </c>
      <c r="BL137" s="21">
        <v>-0.44558036327362061</v>
      </c>
      <c r="BM137" s="21">
        <v>-0.41465890407562256</v>
      </c>
      <c r="BN137" s="21">
        <v>-0.2844465970993042</v>
      </c>
      <c r="BO137" s="21">
        <v>-0.70874291658401489</v>
      </c>
      <c r="BP137" s="21">
        <v>-0.65258198976516724</v>
      </c>
      <c r="BQ137" s="21">
        <v>-0.23881770670413971</v>
      </c>
      <c r="BR137" s="21">
        <v>-0.73885929584503174</v>
      </c>
      <c r="BS137" s="21">
        <v>-0.53256320953369141</v>
      </c>
      <c r="BT137" s="21">
        <v>-0.2069365382194519</v>
      </c>
      <c r="BU137" s="21">
        <v>-5.9377193450927734E-2</v>
      </c>
      <c r="BV137" s="21">
        <v>0.15260212123394012</v>
      </c>
      <c r="BW137" s="21">
        <v>0.30176901817321777</v>
      </c>
      <c r="BX137" s="21">
        <v>-0.11937198042869568</v>
      </c>
      <c r="BY137" s="21">
        <v>-0.48734268546104431</v>
      </c>
      <c r="BZ137" s="21">
        <v>-0.39815711975097656</v>
      </c>
      <c r="CA137" s="21">
        <v>-0.46515432000160217</v>
      </c>
      <c r="CB137" s="21">
        <v>-0.52735960483551025</v>
      </c>
      <c r="CC137" s="21">
        <v>-0.40899097919464111</v>
      </c>
      <c r="CD137" s="21">
        <v>-0.29155826568603516</v>
      </c>
      <c r="CE137" s="21">
        <v>-0.3252750039100647</v>
      </c>
      <c r="CF137" s="21">
        <v>-0.1578211784362793</v>
      </c>
      <c r="CG137" s="21">
        <v>-5.08304163813591E-2</v>
      </c>
      <c r="CH137" s="21">
        <v>-0.24713815748691559</v>
      </c>
      <c r="CI137" s="21">
        <v>-0.35643577575683594</v>
      </c>
      <c r="CJ137" s="21">
        <v>-0.29865685105323792</v>
      </c>
      <c r="CK137" s="21">
        <v>-0.24695420265197754</v>
      </c>
      <c r="CL137" s="21">
        <v>-0.10367482900619507</v>
      </c>
      <c r="CM137" s="21">
        <v>-0.50592201948165894</v>
      </c>
      <c r="CN137" s="21">
        <v>-0.44954642653465271</v>
      </c>
      <c r="CO137" s="21">
        <v>-2.52571702003479E-2</v>
      </c>
      <c r="CP137" s="21">
        <v>-0.5182080864906311</v>
      </c>
      <c r="CQ137" s="21">
        <v>-0.30573812127113342</v>
      </c>
      <c r="CR137" s="21">
        <v>1.911163330078125E-2</v>
      </c>
      <c r="CS137" s="21">
        <v>0.16154435276985168</v>
      </c>
      <c r="CT137" s="21">
        <v>0.3555598258972168</v>
      </c>
      <c r="CU137" s="21">
        <v>0.49576950073242188</v>
      </c>
      <c r="CV137" s="21">
        <v>6.6684633493423462E-2</v>
      </c>
      <c r="CW137" s="21">
        <v>-0.31429603695869446</v>
      </c>
      <c r="CX137" s="21">
        <v>-0.24269783496856689</v>
      </c>
      <c r="CY137" s="21">
        <v>-0.30332475900650024</v>
      </c>
      <c r="CZ137" s="21">
        <v>-0.37852290272712708</v>
      </c>
      <c r="DA137" s="21">
        <v>-0.27618756890296936</v>
      </c>
      <c r="DB137" s="21">
        <v>-0.17562015354633331</v>
      </c>
      <c r="DC137" s="21">
        <v>-0.2201349139213562</v>
      </c>
      <c r="DD137" s="21">
        <v>-5.0224930047988892E-2</v>
      </c>
      <c r="DE137" s="21">
        <v>6.239037960767746E-2</v>
      </c>
      <c r="DF137" s="21">
        <v>-0.12282951176166534</v>
      </c>
      <c r="DG137" s="21">
        <v>-0.22849276661872864</v>
      </c>
      <c r="DH137" s="21">
        <v>-0.15173335373401642</v>
      </c>
      <c r="DI137" s="21">
        <v>-7.9249545931816101E-2</v>
      </c>
      <c r="DJ137" s="21">
        <v>7.7096939086914063E-2</v>
      </c>
      <c r="DK137" s="21">
        <v>-0.30310118198394775</v>
      </c>
      <c r="DL137" s="21">
        <v>-0.2465108335018158</v>
      </c>
      <c r="DM137" s="21">
        <v>0.18830336630344391</v>
      </c>
      <c r="DN137" s="21">
        <v>-0.29755684733390808</v>
      </c>
      <c r="DO137" s="21">
        <v>-7.8913033008575439E-2</v>
      </c>
      <c r="DP137" s="21">
        <v>0.2451598197221756</v>
      </c>
      <c r="DQ137" s="21">
        <v>0.3824658989906311</v>
      </c>
      <c r="DR137" s="21">
        <v>0.55851751565933228</v>
      </c>
      <c r="DS137" s="21">
        <v>0.68976998329162598</v>
      </c>
      <c r="DT137" s="21">
        <v>0.2527412474155426</v>
      </c>
      <c r="DU137" s="21">
        <v>-0.1412493884563446</v>
      </c>
      <c r="DV137" s="21">
        <v>-8.7238490581512451E-2</v>
      </c>
      <c r="DW137" s="21">
        <v>-6.9668583571910858E-2</v>
      </c>
      <c r="DX137" s="21">
        <v>-0.16362632811069489</v>
      </c>
      <c r="DY137" s="21">
        <v>-8.4440551698207855E-2</v>
      </c>
      <c r="DZ137" s="21">
        <v>-8.2239434123039246E-3</v>
      </c>
      <c r="EA137" s="21">
        <v>-6.8329297006130219E-2</v>
      </c>
      <c r="EB137" s="21">
        <v>0.10512697696685791</v>
      </c>
      <c r="EC137" s="21">
        <v>0.22586323320865631</v>
      </c>
      <c r="ED137" s="21">
        <v>5.6652434170246124E-2</v>
      </c>
      <c r="EE137" s="21">
        <v>-4.3763376772403717E-2</v>
      </c>
      <c r="EF137" s="21">
        <v>6.0400858521461487E-2</v>
      </c>
      <c r="EG137" s="21">
        <v>0.16288934648036957</v>
      </c>
      <c r="EH137" s="21">
        <v>0.33810266852378845</v>
      </c>
      <c r="EI137" s="21">
        <v>-1.0260045528411865E-2</v>
      </c>
      <c r="EJ137" s="21">
        <v>4.6640336513519287E-2</v>
      </c>
      <c r="EK137" s="21">
        <v>0.49665084481239319</v>
      </c>
      <c r="EL137" s="21">
        <v>2.1028518676757813E-2</v>
      </c>
      <c r="EM137" s="21">
        <v>0.24858632683753967</v>
      </c>
      <c r="EN137" s="21">
        <v>0.57153749465942383</v>
      </c>
      <c r="EO137" s="21">
        <v>0.70144152641296387</v>
      </c>
      <c r="EP137" s="21">
        <v>0.85155624151229858</v>
      </c>
      <c r="EQ137" s="21">
        <v>0.96987593173980713</v>
      </c>
      <c r="ER137" s="21">
        <v>0.52137744426727295</v>
      </c>
      <c r="ES137" s="21">
        <v>0.10860249400138855</v>
      </c>
      <c r="ET137" s="21">
        <v>0.13722003996372223</v>
      </c>
      <c r="EU137" s="21">
        <v>63.84528156672441</v>
      </c>
      <c r="EV137" s="21">
        <v>61.539491508755859</v>
      </c>
      <c r="EW137" s="21">
        <v>60.822627888625071</v>
      </c>
      <c r="EX137" s="21">
        <v>61.666725950117019</v>
      </c>
      <c r="EY137" s="21">
        <v>60.553518260808218</v>
      </c>
      <c r="EZ137" s="21">
        <v>60.336290570565382</v>
      </c>
      <c r="FA137" s="21">
        <v>59.845234526273146</v>
      </c>
      <c r="FB137" s="21">
        <v>60.757718572988765</v>
      </c>
      <c r="FC137" s="21">
        <v>66.772283009810906</v>
      </c>
      <c r="FD137" s="21">
        <v>77.060568305362125</v>
      </c>
      <c r="FE137" s="21">
        <v>84.888435664098793</v>
      </c>
      <c r="FF137" s="21">
        <v>89.746840458783083</v>
      </c>
      <c r="FG137" s="21">
        <v>93.115450324631965</v>
      </c>
      <c r="FH137" s="21">
        <v>92.151755874151718</v>
      </c>
      <c r="FI137" s="21">
        <v>93.236706088736838</v>
      </c>
      <c r="FJ137" s="21">
        <v>93.026741765121045</v>
      </c>
      <c r="FK137" s="21">
        <v>91.788458112486907</v>
      </c>
      <c r="FL137" s="21">
        <v>90.096355309980225</v>
      </c>
      <c r="FM137" s="21">
        <v>86.938550033607996</v>
      </c>
      <c r="FN137" s="21">
        <v>81.376464738054722</v>
      </c>
      <c r="FO137" s="21">
        <v>78.804688399698833</v>
      </c>
      <c r="FP137" s="21">
        <v>76.794290566126179</v>
      </c>
      <c r="FQ137" s="21">
        <v>73.824296001647639</v>
      </c>
      <c r="FR137" s="21">
        <v>72.266773268346299</v>
      </c>
      <c r="FS137" s="21">
        <v>4.0663681030273438</v>
      </c>
      <c r="FT137" s="21">
        <v>0.18954284489154816</v>
      </c>
      <c r="FU137" s="21">
        <v>0.31041005253791809</v>
      </c>
      <c r="FV137" t="s">
        <v>294</v>
      </c>
      <c r="FW137" s="21"/>
      <c r="FX137">
        <f t="shared" si="6"/>
        <v>12.496946144104005</v>
      </c>
      <c r="FY137">
        <f t="shared" si="7"/>
        <v>0.14524943828582765</v>
      </c>
      <c r="FZ137">
        <f t="shared" si="8"/>
        <v>85.800903318765734</v>
      </c>
    </row>
    <row r="138" spans="1:182" x14ac:dyDescent="0.2">
      <c r="A138" t="s">
        <v>226</v>
      </c>
      <c r="B138" t="s">
        <v>0</v>
      </c>
      <c r="C138" t="s">
        <v>265</v>
      </c>
      <c r="D138" t="s">
        <v>253</v>
      </c>
      <c r="E138" t="s">
        <v>220</v>
      </c>
      <c r="F138" s="21">
        <v>7053</v>
      </c>
      <c r="G138" s="21">
        <v>4.0087113380432129</v>
      </c>
      <c r="H138" s="21">
        <v>3.5432131290435791</v>
      </c>
      <c r="I138" s="21">
        <v>3.3641247749328613</v>
      </c>
      <c r="J138" s="21">
        <v>3.2838923931121826</v>
      </c>
      <c r="K138" s="21">
        <v>3.2036452293395996</v>
      </c>
      <c r="L138" s="21">
        <v>3.281285285949707</v>
      </c>
      <c r="M138" s="21">
        <v>3.9112861156463623</v>
      </c>
      <c r="N138" s="21">
        <v>3.9396302700042725</v>
      </c>
      <c r="O138" s="21">
        <v>3.0422101020812988</v>
      </c>
      <c r="P138" s="21">
        <v>2.3904926776885986</v>
      </c>
      <c r="Q138" s="21">
        <v>1.8834619522094727</v>
      </c>
      <c r="R138" s="21">
        <v>1.747104287147522</v>
      </c>
      <c r="S138" s="21">
        <v>1.7128270864486694</v>
      </c>
      <c r="T138" s="21">
        <v>2.1467127799987793</v>
      </c>
      <c r="U138" s="21">
        <v>3.1381175518035889</v>
      </c>
      <c r="V138" s="21">
        <v>4.0182867050170898</v>
      </c>
      <c r="W138" s="21">
        <v>4.9643111228942871</v>
      </c>
      <c r="X138" s="21">
        <v>6.3982553482055664</v>
      </c>
      <c r="Y138" s="21">
        <v>7.565277099609375</v>
      </c>
      <c r="Z138" s="21">
        <v>8.1653366088867188</v>
      </c>
      <c r="AA138" s="21">
        <v>7.8979353904724121</v>
      </c>
      <c r="AB138" s="21">
        <v>7.2007732391357422</v>
      </c>
      <c r="AC138" s="21">
        <v>6.1413559913635254</v>
      </c>
      <c r="AD138" s="21">
        <v>5.0302062034606934</v>
      </c>
      <c r="AE138" s="21">
        <v>-0.64315599203109741</v>
      </c>
      <c r="AF138" s="21">
        <v>-0.693886399269104</v>
      </c>
      <c r="AG138" s="21">
        <v>-0.56403625011444092</v>
      </c>
      <c r="AH138" s="21">
        <v>-0.43493804335594177</v>
      </c>
      <c r="AI138" s="21">
        <v>-0.4024767279624939</v>
      </c>
      <c r="AJ138" s="21">
        <v>-0.4189019501209259</v>
      </c>
      <c r="AK138" s="21">
        <v>-0.29815804958343506</v>
      </c>
      <c r="AL138" s="21">
        <v>-0.38230562210083008</v>
      </c>
      <c r="AM138" s="21">
        <v>-0.51335811614990234</v>
      </c>
      <c r="AN138" s="21">
        <v>-0.4399150013923645</v>
      </c>
      <c r="AO138" s="21">
        <v>-0.46286392211914063</v>
      </c>
      <c r="AP138" s="21">
        <v>-0.37901017069816589</v>
      </c>
      <c r="AQ138" s="21">
        <v>-0.59400224685668945</v>
      </c>
      <c r="AR138" s="21">
        <v>-0.55417865514755249</v>
      </c>
      <c r="AS138" s="21">
        <v>-0.33138468861579895</v>
      </c>
      <c r="AT138" s="21">
        <v>-0.63964009284973145</v>
      </c>
      <c r="AU138" s="21">
        <v>-0.65504992008209229</v>
      </c>
      <c r="AV138" s="21">
        <v>-0.42708685994148254</v>
      </c>
      <c r="AW138" s="21">
        <v>-0.2067585289478302</v>
      </c>
      <c r="AX138" s="21">
        <v>0.15723443031311035</v>
      </c>
      <c r="AY138" s="21">
        <v>0.11892014741897583</v>
      </c>
      <c r="AZ138" s="21">
        <v>-0.24606738984584808</v>
      </c>
      <c r="BA138" s="21">
        <v>-0.44540396332740784</v>
      </c>
      <c r="BB138" s="21">
        <v>-0.45116308331489563</v>
      </c>
      <c r="BC138" s="21">
        <v>-0.48718923330307007</v>
      </c>
      <c r="BD138" s="21">
        <v>-0.54668235778808594</v>
      </c>
      <c r="BE138" s="21">
        <v>-0.43134123086929321</v>
      </c>
      <c r="BF138" s="21">
        <v>-0.31928390264511108</v>
      </c>
      <c r="BG138" s="21">
        <v>-0.30219870805740356</v>
      </c>
      <c r="BH138" s="21">
        <v>-0.31256398558616638</v>
      </c>
      <c r="BI138" s="21">
        <v>-0.19109648466110229</v>
      </c>
      <c r="BJ138" s="21">
        <v>-0.25779199600219727</v>
      </c>
      <c r="BK138" s="21">
        <v>-0.39555156230926514</v>
      </c>
      <c r="BL138" s="21">
        <v>-0.31115138530731201</v>
      </c>
      <c r="BM138" s="21">
        <v>-0.3123164176940918</v>
      </c>
      <c r="BN138" s="21">
        <v>-0.21026727557182312</v>
      </c>
      <c r="BO138" s="21">
        <v>-0.40828514099121094</v>
      </c>
      <c r="BP138" s="21">
        <v>-0.3670063316822052</v>
      </c>
      <c r="BQ138" s="21">
        <v>-0.13777463138103485</v>
      </c>
      <c r="BR138" s="21">
        <v>-0.44063720107078552</v>
      </c>
      <c r="BS138" s="21">
        <v>-0.44459688663482666</v>
      </c>
      <c r="BT138" s="21">
        <v>-0.21724309027194977</v>
      </c>
      <c r="BU138" s="21">
        <v>2.8212815523147583E-3</v>
      </c>
      <c r="BV138" s="21">
        <v>0.34758663177490234</v>
      </c>
      <c r="BW138" s="21">
        <v>0.30580753087997437</v>
      </c>
      <c r="BX138" s="21">
        <v>-6.114264577627182E-2</v>
      </c>
      <c r="BY138" s="21">
        <v>-0.27636662125587463</v>
      </c>
      <c r="BZ138" s="21">
        <v>-0.28926455974578857</v>
      </c>
      <c r="CA138" s="21">
        <v>-0.37916713953018188</v>
      </c>
      <c r="CB138" s="21">
        <v>-0.44472929835319519</v>
      </c>
      <c r="CC138" s="21">
        <v>-0.33943706750869751</v>
      </c>
      <c r="CD138" s="21">
        <v>-0.23918217420578003</v>
      </c>
      <c r="CE138" s="21">
        <v>-0.23274648189544678</v>
      </c>
      <c r="CF138" s="21">
        <v>-0.2389146089553833</v>
      </c>
      <c r="CG138" s="21">
        <v>-0.11694596707820892</v>
      </c>
      <c r="CH138" s="21">
        <v>-0.17155420780181885</v>
      </c>
      <c r="CI138" s="21">
        <v>-0.31395906209945679</v>
      </c>
      <c r="CJ138" s="21">
        <v>-0.2219700813293457</v>
      </c>
      <c r="CK138" s="21">
        <v>-0.20804770290851593</v>
      </c>
      <c r="CL138" s="21">
        <v>-9.3396469950675964E-2</v>
      </c>
      <c r="CM138" s="21">
        <v>-0.27965807914733887</v>
      </c>
      <c r="CN138" s="21">
        <v>-0.23737138509750366</v>
      </c>
      <c r="CO138" s="21">
        <v>-3.6808997392654419E-3</v>
      </c>
      <c r="CP138" s="21">
        <v>-0.30280840396881104</v>
      </c>
      <c r="CQ138" s="21">
        <v>-0.29883775115013123</v>
      </c>
      <c r="CR138" s="21">
        <v>-7.1905896067619324E-2</v>
      </c>
      <c r="CS138" s="21">
        <v>0.1479756236076355</v>
      </c>
      <c r="CT138" s="21">
        <v>0.47942396998405457</v>
      </c>
      <c r="CU138" s="21">
        <v>0.43524515628814697</v>
      </c>
      <c r="CV138" s="21">
        <v>6.6935673356056213E-2</v>
      </c>
      <c r="CW138" s="21">
        <v>-0.15929184854030609</v>
      </c>
      <c r="CX138" s="21">
        <v>-0.17713417112827301</v>
      </c>
      <c r="CY138" s="21">
        <v>-0.2711450457572937</v>
      </c>
      <c r="CZ138" s="21">
        <v>-0.34277620911598206</v>
      </c>
      <c r="DA138" s="21">
        <v>-0.24753288924694061</v>
      </c>
      <c r="DB138" s="21">
        <v>-0.15908047556877136</v>
      </c>
      <c r="DC138" s="21">
        <v>-0.1632942408323288</v>
      </c>
      <c r="DD138" s="21">
        <v>-0.16526526212692261</v>
      </c>
      <c r="DE138" s="21">
        <v>-4.279545322060585E-2</v>
      </c>
      <c r="DF138" s="21">
        <v>-8.5316449403762817E-2</v>
      </c>
      <c r="DG138" s="21">
        <v>-0.23236659169197083</v>
      </c>
      <c r="DH138" s="21">
        <v>-0.13278879225254059</v>
      </c>
      <c r="DI138" s="21">
        <v>-0.10377897322177887</v>
      </c>
      <c r="DJ138" s="21">
        <v>2.3474350571632385E-2</v>
      </c>
      <c r="DK138" s="21">
        <v>-0.15103098750114441</v>
      </c>
      <c r="DL138" s="21">
        <v>-0.10773642361164093</v>
      </c>
      <c r="DM138" s="21">
        <v>0.13041283190250397</v>
      </c>
      <c r="DN138" s="21">
        <v>-0.16497963666915894</v>
      </c>
      <c r="DO138" s="21">
        <v>-0.15307861566543579</v>
      </c>
      <c r="DP138" s="21">
        <v>7.3431283235549927E-2</v>
      </c>
      <c r="DQ138" s="21">
        <v>0.29312995076179504</v>
      </c>
      <c r="DR138" s="21">
        <v>0.61126130819320679</v>
      </c>
      <c r="DS138" s="21">
        <v>0.56468278169631958</v>
      </c>
      <c r="DT138" s="21">
        <v>0.19501398503780365</v>
      </c>
      <c r="DU138" s="21">
        <v>-4.2217090725898743E-2</v>
      </c>
      <c r="DV138" s="21">
        <v>-6.5003775060176849E-2</v>
      </c>
      <c r="DW138" s="21">
        <v>-0.11517833173274994</v>
      </c>
      <c r="DX138" s="21">
        <v>-0.1955721527338028</v>
      </c>
      <c r="DY138" s="21">
        <v>-0.11483785510063171</v>
      </c>
      <c r="DZ138" s="21">
        <v>-4.3426323682069778E-2</v>
      </c>
      <c r="EA138" s="21">
        <v>-6.3016228377819061E-2</v>
      </c>
      <c r="EB138" s="21">
        <v>-5.8927275240421295E-2</v>
      </c>
      <c r="EC138" s="21">
        <v>6.4266107976436615E-2</v>
      </c>
      <c r="ED138" s="21">
        <v>3.9197172969579697E-2</v>
      </c>
      <c r="EE138" s="21">
        <v>-0.11456001549959183</v>
      </c>
      <c r="EF138" s="21">
        <v>-4.0251687169075012E-3</v>
      </c>
      <c r="EG138" s="21">
        <v>4.6768508851528168E-2</v>
      </c>
      <c r="EH138" s="21">
        <v>0.19221723079681396</v>
      </c>
      <c r="EI138" s="21">
        <v>3.4686058759689331E-2</v>
      </c>
      <c r="EJ138" s="21">
        <v>7.9435870051383972E-2</v>
      </c>
      <c r="EK138" s="21">
        <v>0.32402285933494568</v>
      </c>
      <c r="EL138" s="21">
        <v>3.4023255109786987E-2</v>
      </c>
      <c r="EM138" s="21">
        <v>5.7374432682991028E-2</v>
      </c>
      <c r="EN138" s="21">
        <v>0.2832750678062439</v>
      </c>
      <c r="EO138" s="21">
        <v>0.50270974636077881</v>
      </c>
      <c r="EP138" s="21">
        <v>0.801613450050354</v>
      </c>
      <c r="EQ138" s="21">
        <v>0.75157010555267334</v>
      </c>
      <c r="ER138" s="21">
        <v>0.3799387514591217</v>
      </c>
      <c r="ES138" s="21">
        <v>0.12682026624679565</v>
      </c>
      <c r="ET138" s="21">
        <v>9.6894718706607819E-2</v>
      </c>
      <c r="EU138" s="21">
        <v>65.039839245445734</v>
      </c>
      <c r="EV138" s="21">
        <v>62.680338680668115</v>
      </c>
      <c r="EW138" s="21">
        <v>61.879212665865509</v>
      </c>
      <c r="EX138" s="21">
        <v>62.318473452999797</v>
      </c>
      <c r="EY138" s="21">
        <v>61.333227002635908</v>
      </c>
      <c r="EZ138" s="21">
        <v>60.605188493878728</v>
      </c>
      <c r="FA138" s="21">
        <v>60.676908854067143</v>
      </c>
      <c r="FB138" s="21">
        <v>60.335867308596761</v>
      </c>
      <c r="FC138" s="21">
        <v>67.090081571197402</v>
      </c>
      <c r="FD138" s="21">
        <v>78.0415873547133</v>
      </c>
      <c r="FE138" s="21">
        <v>86.278023043034437</v>
      </c>
      <c r="FF138" s="21">
        <v>90.557903962085959</v>
      </c>
      <c r="FG138" s="21">
        <v>93.770233009345958</v>
      </c>
      <c r="FH138" s="21">
        <v>92.003260358418018</v>
      </c>
      <c r="FI138" s="21">
        <v>93.170764939862423</v>
      </c>
      <c r="FJ138" s="21">
        <v>92.504677313195202</v>
      </c>
      <c r="FK138" s="21">
        <v>91.404562110311332</v>
      </c>
      <c r="FL138" s="21">
        <v>89.861275019957361</v>
      </c>
      <c r="FM138" s="21">
        <v>87.142720489523583</v>
      </c>
      <c r="FN138" s="21">
        <v>81.639989503779063</v>
      </c>
      <c r="FO138" s="21">
        <v>78.61584629073441</v>
      </c>
      <c r="FP138" s="21">
        <v>76.678440210279405</v>
      </c>
      <c r="FQ138" s="21">
        <v>73.803777043775142</v>
      </c>
      <c r="FR138" s="21">
        <v>72.129365101885526</v>
      </c>
      <c r="FS138" s="21">
        <v>2.5451955795288086</v>
      </c>
      <c r="FT138" s="21">
        <v>0.1198141872882843</v>
      </c>
      <c r="FU138" s="21">
        <v>0.19842265546321869</v>
      </c>
      <c r="FV138" t="s">
        <v>294</v>
      </c>
      <c r="FW138" s="21"/>
      <c r="FX138">
        <f t="shared" si="6"/>
        <v>6.9982231140136717</v>
      </c>
      <c r="FY138">
        <f t="shared" si="7"/>
        <v>0.1383802205324173</v>
      </c>
      <c r="FZ138">
        <f t="shared" si="8"/>
        <v>85.732878682861156</v>
      </c>
    </row>
    <row r="139" spans="1:182" x14ac:dyDescent="0.2">
      <c r="A139" t="s">
        <v>226</v>
      </c>
      <c r="B139" t="s">
        <v>0</v>
      </c>
      <c r="C139" t="s">
        <v>265</v>
      </c>
      <c r="D139" t="s">
        <v>253</v>
      </c>
      <c r="E139" t="s">
        <v>221</v>
      </c>
      <c r="F139" s="21">
        <v>4785</v>
      </c>
      <c r="G139" s="21">
        <v>3.2683637142181396</v>
      </c>
      <c r="H139" s="21">
        <v>3.025698184967041</v>
      </c>
      <c r="I139" s="21">
        <v>2.7760601043701172</v>
      </c>
      <c r="J139" s="21">
        <v>2.6351113319396973</v>
      </c>
      <c r="K139" s="21">
        <v>2.5235929489135742</v>
      </c>
      <c r="L139" s="21">
        <v>2.9511392116546631</v>
      </c>
      <c r="M139" s="21">
        <v>3.2941937446594238</v>
      </c>
      <c r="N139" s="21">
        <v>2.930025577545166</v>
      </c>
      <c r="O139" s="21">
        <v>2.1279089450836182</v>
      </c>
      <c r="P139" s="21">
        <v>1.1164004802703857</v>
      </c>
      <c r="Q139" s="21">
        <v>0.50068843364715576</v>
      </c>
      <c r="R139" s="21">
        <v>0.29646563529968262</v>
      </c>
      <c r="S139" s="21">
        <v>0.14031124114990234</v>
      </c>
      <c r="T139" s="21">
        <v>0.63218855857849121</v>
      </c>
      <c r="U139" s="21">
        <v>1.7538536787033081</v>
      </c>
      <c r="V139" s="21">
        <v>2.9567923545837402</v>
      </c>
      <c r="W139" s="21">
        <v>4.3023014068603516</v>
      </c>
      <c r="X139" s="21">
        <v>5.6309833526611328</v>
      </c>
      <c r="Y139" s="21">
        <v>5.9991750717163086</v>
      </c>
      <c r="Z139" s="21">
        <v>5.7774825096130371</v>
      </c>
      <c r="AA139" s="21">
        <v>5.7752218246459961</v>
      </c>
      <c r="AB139" s="21">
        <v>5.4855060577392578</v>
      </c>
      <c r="AC139" s="21">
        <v>4.5716304779052734</v>
      </c>
      <c r="AD139" s="21">
        <v>3.9658145904541016</v>
      </c>
      <c r="AE139" s="21">
        <v>-0.35806861519813538</v>
      </c>
      <c r="AF139" s="21">
        <v>-0.31544294953346252</v>
      </c>
      <c r="AG139" s="21">
        <v>-0.27326512336730957</v>
      </c>
      <c r="AH139" s="21">
        <v>-0.23983660340309143</v>
      </c>
      <c r="AI139" s="21">
        <v>-0.27522826194763184</v>
      </c>
      <c r="AJ139" s="21">
        <v>-6.5640904009342194E-2</v>
      </c>
      <c r="AK139" s="21">
        <v>-0.12809976935386658</v>
      </c>
      <c r="AL139" s="21">
        <v>-0.27219140529632568</v>
      </c>
      <c r="AM139" s="21">
        <v>-0.25421863794326782</v>
      </c>
      <c r="AN139" s="21">
        <v>-0.35436892509460449</v>
      </c>
      <c r="AO139" s="21">
        <v>-0.36159646511077881</v>
      </c>
      <c r="AP139" s="21">
        <v>-0.35443755984306335</v>
      </c>
      <c r="AQ139" s="21">
        <v>-0.63528424501419067</v>
      </c>
      <c r="AR139" s="21">
        <v>-0.62415164709091187</v>
      </c>
      <c r="AS139" s="21">
        <v>-0.45987722277641296</v>
      </c>
      <c r="AT139" s="21">
        <v>-0.66228783130645752</v>
      </c>
      <c r="AU139" s="21">
        <v>-0.43470951914787292</v>
      </c>
      <c r="AV139" s="21">
        <v>-0.34763205051422119</v>
      </c>
      <c r="AW139" s="21">
        <v>-0.42291873693466187</v>
      </c>
      <c r="AX139" s="21">
        <v>-0.54115980863571167</v>
      </c>
      <c r="AY139" s="21">
        <v>-0.32850819826126099</v>
      </c>
      <c r="AZ139" s="21">
        <v>-0.34675595164299011</v>
      </c>
      <c r="BA139" s="21">
        <v>-0.47680890560150146</v>
      </c>
      <c r="BB139" s="21">
        <v>-0.31439316272735596</v>
      </c>
      <c r="BC139" s="21">
        <v>-0.18112809956073761</v>
      </c>
      <c r="BD139" s="21">
        <v>-0.15718427300453186</v>
      </c>
      <c r="BE139" s="21">
        <v>-0.13470853865146637</v>
      </c>
      <c r="BF139" s="21">
        <v>-0.11718854308128357</v>
      </c>
      <c r="BG139" s="21">
        <v>-0.15647609531879425</v>
      </c>
      <c r="BH139" s="21">
        <v>4.9991890788078308E-2</v>
      </c>
      <c r="BI139" s="21">
        <v>2.532958984375E-3</v>
      </c>
      <c r="BJ139" s="21">
        <v>-0.14107879996299744</v>
      </c>
      <c r="BK139" s="21">
        <v>-0.1078144833445549</v>
      </c>
      <c r="BL139" s="21">
        <v>-0.17498138546943665</v>
      </c>
      <c r="BM139" s="21">
        <v>-0.15885381400585175</v>
      </c>
      <c r="BN139" s="21">
        <v>-0.14445598423480988</v>
      </c>
      <c r="BO139" s="21">
        <v>-0.39376628398895264</v>
      </c>
      <c r="BP139" s="21">
        <v>-0.38375559449195862</v>
      </c>
      <c r="BQ139" s="21">
        <v>-0.2011299729347229</v>
      </c>
      <c r="BR139" s="21">
        <v>-0.39438953995704651</v>
      </c>
      <c r="BS139" s="21">
        <v>-0.16636925935745239</v>
      </c>
      <c r="BT139" s="21">
        <v>-7.84502774477005E-2</v>
      </c>
      <c r="BU139" s="21">
        <v>-0.16796749830245972</v>
      </c>
      <c r="BV139" s="21">
        <v>-0.30419212579727173</v>
      </c>
      <c r="BW139" s="21">
        <v>-0.10935633629560471</v>
      </c>
      <c r="BX139" s="21">
        <v>-0.1455853283405304</v>
      </c>
      <c r="BY139" s="21">
        <v>-0.28623670339584351</v>
      </c>
      <c r="BZ139" s="21">
        <v>-0.16078318655490875</v>
      </c>
      <c r="CA139" s="21">
        <v>-5.8579623699188232E-2</v>
      </c>
      <c r="CB139" s="21">
        <v>-4.757477343082428E-2</v>
      </c>
      <c r="CC139" s="21">
        <v>-3.8744658231735229E-2</v>
      </c>
      <c r="CD139" s="21">
        <v>-3.2242875546216965E-2</v>
      </c>
      <c r="CE139" s="21">
        <v>-7.4228711426258087E-2</v>
      </c>
      <c r="CF139" s="21">
        <v>0.13007882237434387</v>
      </c>
      <c r="CG139" s="21">
        <v>9.300878643989563E-2</v>
      </c>
      <c r="CH139" s="21">
        <v>-5.0270620733499527E-2</v>
      </c>
      <c r="CI139" s="21">
        <v>-6.4154118299484253E-3</v>
      </c>
      <c r="CJ139" s="21">
        <v>-5.0738111138343811E-2</v>
      </c>
      <c r="CK139" s="21">
        <v>-1.8434897065162659E-2</v>
      </c>
      <c r="CL139" s="21">
        <v>9.7662210464477539E-4</v>
      </c>
      <c r="CM139" s="21">
        <v>-0.22649171948432922</v>
      </c>
      <c r="CN139" s="21">
        <v>-0.21725797653198242</v>
      </c>
      <c r="CO139" s="21">
        <v>-2.1922439336776733E-2</v>
      </c>
      <c r="CP139" s="21">
        <v>-0.20884393155574799</v>
      </c>
      <c r="CQ139" s="21">
        <v>1.9482389092445374E-2</v>
      </c>
      <c r="CR139" s="21">
        <v>0.10798420011997223</v>
      </c>
      <c r="CS139" s="21">
        <v>8.6109265685081482E-3</v>
      </c>
      <c r="CT139" s="21">
        <v>-0.14006906747817993</v>
      </c>
      <c r="CU139" s="21">
        <v>4.2427584528923035E-2</v>
      </c>
      <c r="CV139" s="21">
        <v>-6.2551945447921753E-3</v>
      </c>
      <c r="CW139" s="21">
        <v>-0.154246985912323</v>
      </c>
      <c r="CX139" s="21">
        <v>-5.4393410682678223E-2</v>
      </c>
      <c r="CY139" s="21">
        <v>6.3968844711780548E-2</v>
      </c>
      <c r="CZ139" s="21">
        <v>6.2034726142883301E-2</v>
      </c>
      <c r="DA139" s="21">
        <v>5.7219214737415314E-2</v>
      </c>
      <c r="DB139" s="21">
        <v>5.270279198884964E-2</v>
      </c>
      <c r="DC139" s="21">
        <v>8.0186668783426285E-3</v>
      </c>
      <c r="DD139" s="21">
        <v>0.21016573905944824</v>
      </c>
      <c r="DE139" s="21">
        <v>0.18348461389541626</v>
      </c>
      <c r="DF139" s="21">
        <v>4.0537565946578979E-2</v>
      </c>
      <c r="DG139" s="21">
        <v>9.4983659684658051E-2</v>
      </c>
      <c r="DH139" s="21">
        <v>7.3505163192749023E-2</v>
      </c>
      <c r="DI139" s="21">
        <v>0.12198402732610703</v>
      </c>
      <c r="DJ139" s="21">
        <v>0.14640924334526062</v>
      </c>
      <c r="DK139" s="21">
        <v>-5.9217154979705811E-2</v>
      </c>
      <c r="DL139" s="21">
        <v>-5.0760380923748016E-2</v>
      </c>
      <c r="DM139" s="21">
        <v>0.15728509426116943</v>
      </c>
      <c r="DN139" s="21">
        <v>-2.3298352956771851E-2</v>
      </c>
      <c r="DO139" s="21">
        <v>0.20533403754234314</v>
      </c>
      <c r="DP139" s="21">
        <v>0.29441869258880615</v>
      </c>
      <c r="DQ139" s="21">
        <v>0.18518935143947601</v>
      </c>
      <c r="DR139" s="21">
        <v>2.4054005742073059E-2</v>
      </c>
      <c r="DS139" s="21">
        <v>0.19421149790287018</v>
      </c>
      <c r="DT139" s="21">
        <v>0.13307493925094604</v>
      </c>
      <c r="DU139" s="21">
        <v>-2.2257260978221893E-2</v>
      </c>
      <c r="DV139" s="21">
        <v>5.1996365189552307E-2</v>
      </c>
      <c r="DW139" s="21">
        <v>0.24090936779975891</v>
      </c>
      <c r="DX139" s="21">
        <v>0.22029340267181396</v>
      </c>
      <c r="DY139" s="21">
        <v>0.19577580690383911</v>
      </c>
      <c r="DZ139" s="21">
        <v>0.1753508448600769</v>
      </c>
      <c r="EA139" s="21">
        <v>0.12677082419395447</v>
      </c>
      <c r="EB139" s="21">
        <v>0.32579854130744934</v>
      </c>
      <c r="EC139" s="21">
        <v>0.31411734223365784</v>
      </c>
      <c r="ED139" s="21">
        <v>0.17165014147758484</v>
      </c>
      <c r="EE139" s="21">
        <v>0.24138781428337097</v>
      </c>
      <c r="EF139" s="21">
        <v>0.25289270281791687</v>
      </c>
      <c r="EG139" s="21">
        <v>0.3247266411781311</v>
      </c>
      <c r="EH139" s="21">
        <v>0.35639080405235291</v>
      </c>
      <c r="EI139" s="21">
        <v>0.18230076134204865</v>
      </c>
      <c r="EJ139" s="21">
        <v>0.18963570892810822</v>
      </c>
      <c r="EK139" s="21">
        <v>0.4160323441028595</v>
      </c>
      <c r="EL139" s="21">
        <v>0.24459998309612274</v>
      </c>
      <c r="EM139" s="21">
        <v>0.47367429733276367</v>
      </c>
      <c r="EN139" s="21">
        <v>0.56360048055648804</v>
      </c>
      <c r="EO139" s="21">
        <v>0.44014054536819458</v>
      </c>
      <c r="EP139" s="21">
        <v>0.26102164387702942</v>
      </c>
      <c r="EQ139" s="21">
        <v>0.41336336731910706</v>
      </c>
      <c r="ER139" s="21">
        <v>0.33424553275108337</v>
      </c>
      <c r="ES139" s="21">
        <v>0.16831493377685547</v>
      </c>
      <c r="ET139" s="21">
        <v>0.20560634136199951</v>
      </c>
      <c r="EU139" s="21">
        <v>62.099047613015607</v>
      </c>
      <c r="EV139" s="21">
        <v>59.871118216679008</v>
      </c>
      <c r="EW139" s="21">
        <v>59.277460181985759</v>
      </c>
      <c r="EX139" s="21">
        <v>60.714846166373547</v>
      </c>
      <c r="EY139" s="21">
        <v>59.415691511259809</v>
      </c>
      <c r="EZ139" s="21">
        <v>59.945789871295538</v>
      </c>
      <c r="FA139" s="21">
        <v>58.631068539195923</v>
      </c>
      <c r="FB139" s="21">
        <v>61.377039534868743</v>
      </c>
      <c r="FC139" s="21">
        <v>66.312042375044385</v>
      </c>
      <c r="FD139" s="21">
        <v>75.631514323044215</v>
      </c>
      <c r="FE139" s="21">
        <v>82.860629466982587</v>
      </c>
      <c r="FF139" s="21">
        <v>88.564109711363017</v>
      </c>
      <c r="FG139" s="21">
        <v>92.158674462138038</v>
      </c>
      <c r="FH139" s="21">
        <v>92.374468308531505</v>
      </c>
      <c r="FI139" s="21">
        <v>93.338072437378059</v>
      </c>
      <c r="FJ139" s="21">
        <v>93.796241017244952</v>
      </c>
      <c r="FK139" s="21">
        <v>92.356640782849553</v>
      </c>
      <c r="FL139" s="21">
        <v>90.44292653242249</v>
      </c>
      <c r="FM139" s="21">
        <v>86.642365557472289</v>
      </c>
      <c r="FN139" s="21">
        <v>80.994262690529183</v>
      </c>
      <c r="FO139" s="21">
        <v>79.084680456402651</v>
      </c>
      <c r="FP139" s="21">
        <v>76.969863794340739</v>
      </c>
      <c r="FQ139" s="21">
        <v>73.860286042184541</v>
      </c>
      <c r="FR139" s="21">
        <v>72.472417925891463</v>
      </c>
      <c r="FS139" s="21">
        <v>3.3209924697875977</v>
      </c>
      <c r="FT139" s="21">
        <v>0.15381942689418793</v>
      </c>
      <c r="FU139" s="21">
        <v>0.25552773475646973</v>
      </c>
      <c r="FV139" t="s">
        <v>294</v>
      </c>
      <c r="FW139" s="21"/>
      <c r="FX139">
        <f t="shared" si="6"/>
        <v>5.4970328330993654</v>
      </c>
      <c r="FY139">
        <f t="shared" si="7"/>
        <v>7.6872065663337709E-3</v>
      </c>
      <c r="FZ139">
        <f t="shared" si="8"/>
        <v>85.904175203935239</v>
      </c>
    </row>
    <row r="140" spans="1:182" x14ac:dyDescent="0.2">
      <c r="A140" t="s">
        <v>226</v>
      </c>
      <c r="B140" t="s">
        <v>0</v>
      </c>
      <c r="C140" t="s">
        <v>265</v>
      </c>
      <c r="D140" t="s">
        <v>242</v>
      </c>
      <c r="E140" t="s">
        <v>219</v>
      </c>
      <c r="F140" s="21">
        <v>15735</v>
      </c>
      <c r="G140" s="21">
        <v>11.414306640625</v>
      </c>
      <c r="H140" s="21">
        <v>10.231405258178711</v>
      </c>
      <c r="I140" s="21">
        <v>9.4341106414794922</v>
      </c>
      <c r="J140" s="21">
        <v>8.8998298645019531</v>
      </c>
      <c r="K140" s="21">
        <v>8.6445770263671875</v>
      </c>
      <c r="L140" s="21">
        <v>8.8446826934814453</v>
      </c>
      <c r="M140" s="21">
        <v>9.5068244934082031</v>
      </c>
      <c r="N140" s="21">
        <v>9.4418096542358398</v>
      </c>
      <c r="O140" s="21">
        <v>7.8732271194458008</v>
      </c>
      <c r="P140" s="21">
        <v>5.6826763153076172</v>
      </c>
      <c r="Q140" s="21">
        <v>4.0950164794921875</v>
      </c>
      <c r="R140" s="21">
        <v>3.494600772857666</v>
      </c>
      <c r="S140" s="21">
        <v>4.1880316734313965</v>
      </c>
      <c r="T140" s="21">
        <v>5.3599472045898438</v>
      </c>
      <c r="U140" s="21">
        <v>7.3347434997558594</v>
      </c>
      <c r="V140" s="21">
        <v>10.265190124511719</v>
      </c>
      <c r="W140" s="21">
        <v>13.145184516906738</v>
      </c>
      <c r="X140" s="21">
        <v>16.521934509277344</v>
      </c>
      <c r="Y140" s="21">
        <v>18.505741119384766</v>
      </c>
      <c r="Z140" s="21">
        <v>19.290294647216797</v>
      </c>
      <c r="AA140" s="21">
        <v>18.615524291992188</v>
      </c>
      <c r="AB140" s="21">
        <v>17.484569549560547</v>
      </c>
      <c r="AC140" s="21">
        <v>15.313503265380859</v>
      </c>
      <c r="AD140" s="21">
        <v>13.025449752807617</v>
      </c>
      <c r="AE140" s="21">
        <v>-0.51060503721237183</v>
      </c>
      <c r="AF140" s="21">
        <v>-0.50609636306762695</v>
      </c>
      <c r="AG140" s="21">
        <v>-0.41527193784713745</v>
      </c>
      <c r="AH140" s="21">
        <v>-0.32853963971138</v>
      </c>
      <c r="AI140" s="21">
        <v>-0.26729732751846313</v>
      </c>
      <c r="AJ140" s="21">
        <v>-0.15323960781097412</v>
      </c>
      <c r="AK140" s="21">
        <v>-0.11611711233854294</v>
      </c>
      <c r="AL140" s="21">
        <v>-0.36033651232719421</v>
      </c>
      <c r="AM140" s="21">
        <v>-0.68675786256790161</v>
      </c>
      <c r="AN140" s="21">
        <v>-0.85399448871612549</v>
      </c>
      <c r="AO140" s="21">
        <v>-0.86226940155029297</v>
      </c>
      <c r="AP140" s="21">
        <v>-1.0698041915893555</v>
      </c>
      <c r="AQ140" s="21">
        <v>-1.0302793979644775</v>
      </c>
      <c r="AR140" s="21">
        <v>-0.968658447265625</v>
      </c>
      <c r="AS140" s="21">
        <v>-0.76630961894989014</v>
      </c>
      <c r="AT140" s="21">
        <v>-0.49031904339790344</v>
      </c>
      <c r="AU140" s="21">
        <v>-0.27002188563346863</v>
      </c>
      <c r="AV140" s="21">
        <v>-0.23528817296028137</v>
      </c>
      <c r="AW140" s="21">
        <v>-4.031921923160553E-2</v>
      </c>
      <c r="AX140" s="21">
        <v>0.18306544423103333</v>
      </c>
      <c r="AY140" s="21">
        <v>8.5012942552566528E-2</v>
      </c>
      <c r="AZ140" s="21">
        <v>-0.21864677965641022</v>
      </c>
      <c r="BA140" s="21">
        <v>-0.38360995054244995</v>
      </c>
      <c r="BB140" s="21">
        <v>-0.40135842561721802</v>
      </c>
      <c r="BC140" s="21">
        <v>-0.36569938063621521</v>
      </c>
      <c r="BD140" s="21">
        <v>-0.37479165196418762</v>
      </c>
      <c r="BE140" s="21">
        <v>-0.30024081468582153</v>
      </c>
      <c r="BF140" s="21">
        <v>-0.23255538940429688</v>
      </c>
      <c r="BG140" s="21">
        <v>-0.17734161019325256</v>
      </c>
      <c r="BH140" s="21">
        <v>-6.3182823359966278E-2</v>
      </c>
      <c r="BI140" s="21">
        <v>-1.0110288858413696E-2</v>
      </c>
      <c r="BJ140" s="21">
        <v>-0.25265127420425415</v>
      </c>
      <c r="BK140" s="21">
        <v>-0.57486850023269653</v>
      </c>
      <c r="BL140" s="21">
        <v>-0.73030769824981689</v>
      </c>
      <c r="BM140" s="21">
        <v>-0.72980588674545288</v>
      </c>
      <c r="BN140" s="21">
        <v>-0.92443686723709106</v>
      </c>
      <c r="BO140" s="21">
        <v>-0.86868119239807129</v>
      </c>
      <c r="BP140" s="21">
        <v>-0.79567593336105347</v>
      </c>
      <c r="BQ140" s="21">
        <v>-0.58678799867630005</v>
      </c>
      <c r="BR140" s="21">
        <v>-0.30331498384475708</v>
      </c>
      <c r="BS140" s="21">
        <v>-8.7918221950531006E-2</v>
      </c>
      <c r="BT140" s="21">
        <v>-5.7971224188804626E-2</v>
      </c>
      <c r="BU140" s="21">
        <v>0.12435083091259003</v>
      </c>
      <c r="BV140" s="21">
        <v>0.33744657039642334</v>
      </c>
      <c r="BW140" s="21">
        <v>0.2341737300157547</v>
      </c>
      <c r="BX140" s="21">
        <v>-7.0322103798389435E-2</v>
      </c>
      <c r="BY140" s="21">
        <v>-0.24733962118625641</v>
      </c>
      <c r="BZ140" s="21">
        <v>-0.27422183752059937</v>
      </c>
      <c r="CA140" s="21">
        <v>-0.26533818244934082</v>
      </c>
      <c r="CB140" s="21">
        <v>-0.28385043144226074</v>
      </c>
      <c r="CC140" s="21">
        <v>-0.22057056427001953</v>
      </c>
      <c r="CD140" s="21">
        <v>-0.16607698798179626</v>
      </c>
      <c r="CE140" s="21">
        <v>-0.11503855884075165</v>
      </c>
      <c r="CF140" s="21">
        <v>-8.0977380275726318E-4</v>
      </c>
      <c r="CG140" s="21">
        <v>6.3309714198112488E-2</v>
      </c>
      <c r="CH140" s="21">
        <v>-0.17806878685951233</v>
      </c>
      <c r="CI140" s="21">
        <v>-0.4973742663860321</v>
      </c>
      <c r="CJ140" s="21">
        <v>-0.64464259147644043</v>
      </c>
      <c r="CK140" s="21">
        <v>-0.63806211948394775</v>
      </c>
      <c r="CL140" s="21">
        <v>-0.82375591993331909</v>
      </c>
      <c r="CM140" s="21">
        <v>-0.75675880908966064</v>
      </c>
      <c r="CN140" s="21">
        <v>-0.67586874961853027</v>
      </c>
      <c r="CO140" s="21">
        <v>-0.46245187520980835</v>
      </c>
      <c r="CP140" s="21">
        <v>-0.17379651963710785</v>
      </c>
      <c r="CQ140" s="21">
        <v>3.8206189870834351E-2</v>
      </c>
      <c r="CR140" s="21">
        <v>6.4837932586669922E-2</v>
      </c>
      <c r="CS140" s="21">
        <v>0.23840083181858063</v>
      </c>
      <c r="CT140" s="21">
        <v>0.44437044858932495</v>
      </c>
      <c r="CU140" s="21">
        <v>0.3374820351600647</v>
      </c>
      <c r="CV140" s="21">
        <v>3.2407112419605255E-2</v>
      </c>
      <c r="CW140" s="21">
        <v>-0.15295924246311188</v>
      </c>
      <c r="CX140" s="21">
        <v>-0.18616743385791779</v>
      </c>
      <c r="CY140" s="21">
        <v>-0.16497698426246643</v>
      </c>
      <c r="CZ140" s="21">
        <v>-0.19290924072265625</v>
      </c>
      <c r="DA140" s="21">
        <v>-0.14090034365653992</v>
      </c>
      <c r="DB140" s="21">
        <v>-9.959857165813446E-2</v>
      </c>
      <c r="DC140" s="21">
        <v>-5.2735500037670135E-2</v>
      </c>
      <c r="DD140" s="21">
        <v>6.1563275754451752E-2</v>
      </c>
      <c r="DE140" s="21">
        <v>0.13672971725463867</v>
      </c>
      <c r="DF140" s="21">
        <v>-0.10348629951477051</v>
      </c>
      <c r="DG140" s="21">
        <v>-0.41988003253936768</v>
      </c>
      <c r="DH140" s="21">
        <v>-0.55897748470306396</v>
      </c>
      <c r="DI140" s="21">
        <v>-0.54631829261779785</v>
      </c>
      <c r="DJ140" s="21">
        <v>-0.72307491302490234</v>
      </c>
      <c r="DK140" s="21">
        <v>-0.64483636617660522</v>
      </c>
      <c r="DL140" s="21">
        <v>-0.55606156587600708</v>
      </c>
      <c r="DM140" s="21">
        <v>-0.33811572194099426</v>
      </c>
      <c r="DN140" s="21">
        <v>-4.4278055429458618E-2</v>
      </c>
      <c r="DO140" s="21">
        <v>0.1643306165933609</v>
      </c>
      <c r="DP140" s="21">
        <v>0.18764710426330566</v>
      </c>
      <c r="DQ140" s="21">
        <v>0.35245081782341003</v>
      </c>
      <c r="DR140" s="21">
        <v>0.55129432678222656</v>
      </c>
      <c r="DS140" s="21">
        <v>0.44079035520553589</v>
      </c>
      <c r="DT140" s="21">
        <v>0.13513633608818054</v>
      </c>
      <c r="DU140" s="21">
        <v>-5.8578833937644958E-2</v>
      </c>
      <c r="DV140" s="21">
        <v>-9.8113015294075012E-2</v>
      </c>
      <c r="DW140" s="21">
        <v>-2.0071342587471008E-2</v>
      </c>
      <c r="DX140" s="21">
        <v>-6.160455197095871E-2</v>
      </c>
      <c r="DY140" s="21">
        <v>-2.5869190692901611E-2</v>
      </c>
      <c r="DZ140" s="21">
        <v>-3.6143139004707336E-3</v>
      </c>
      <c r="EA140" s="21">
        <v>3.7220217287540436E-2</v>
      </c>
      <c r="EB140" s="21">
        <v>0.15162006020545959</v>
      </c>
      <c r="EC140" s="21">
        <v>0.24273653328418732</v>
      </c>
      <c r="ED140" s="21">
        <v>4.1989535093307495E-3</v>
      </c>
      <c r="EE140" s="21">
        <v>-0.30799061059951782</v>
      </c>
      <c r="EF140" s="21">
        <v>-0.4352906346321106</v>
      </c>
      <c r="EG140" s="21">
        <v>-0.41385480761528015</v>
      </c>
      <c r="EH140" s="21">
        <v>-0.57770758867263794</v>
      </c>
      <c r="EI140" s="21">
        <v>-0.48323822021484375</v>
      </c>
      <c r="EJ140" s="21">
        <v>-0.38307905197143555</v>
      </c>
      <c r="EK140" s="21">
        <v>-0.15859408676624298</v>
      </c>
      <c r="EL140" s="21">
        <v>0.14272601902484894</v>
      </c>
      <c r="EM140" s="21">
        <v>0.34643426537513733</v>
      </c>
      <c r="EN140" s="21">
        <v>0.36496403813362122</v>
      </c>
      <c r="EO140" s="21">
        <v>0.51712089776992798</v>
      </c>
      <c r="EP140" s="21">
        <v>0.70567548274993896</v>
      </c>
      <c r="EQ140" s="21">
        <v>0.58995115756988525</v>
      </c>
      <c r="ER140" s="21">
        <v>0.28346100449562073</v>
      </c>
      <c r="ES140" s="21">
        <v>7.7691450715065002E-2</v>
      </c>
      <c r="ET140" s="21">
        <v>2.9023565351963043E-2</v>
      </c>
      <c r="EU140" s="21">
        <v>66.663898113690536</v>
      </c>
      <c r="EV140" s="21">
        <v>65.904834881380395</v>
      </c>
      <c r="EW140" s="21">
        <v>65.430523562325988</v>
      </c>
      <c r="EX140" s="21">
        <v>64.862868245442712</v>
      </c>
      <c r="EY140" s="21">
        <v>64.391485358845216</v>
      </c>
      <c r="EZ140" s="21">
        <v>64.181804657709719</v>
      </c>
      <c r="FA140" s="21">
        <v>63.804653272213613</v>
      </c>
      <c r="FB140" s="21">
        <v>63.563863655480652</v>
      </c>
      <c r="FC140" s="21">
        <v>66.683493554012557</v>
      </c>
      <c r="FD140" s="21">
        <v>71.411983759819151</v>
      </c>
      <c r="FE140" s="21">
        <v>76.611729771529525</v>
      </c>
      <c r="FF140" s="21">
        <v>80.437336891933143</v>
      </c>
      <c r="FG140" s="21">
        <v>82.175099516687681</v>
      </c>
      <c r="FH140" s="21">
        <v>82.922946699861868</v>
      </c>
      <c r="FI140" s="21">
        <v>83.219787522986607</v>
      </c>
      <c r="FJ140" s="21">
        <v>82.770073679344293</v>
      </c>
      <c r="FK140" s="21">
        <v>81.733167058110126</v>
      </c>
      <c r="FL140" s="21">
        <v>80.253792586325076</v>
      </c>
      <c r="FM140" s="21">
        <v>77.580965567832152</v>
      </c>
      <c r="FN140" s="21">
        <v>74.015262779039475</v>
      </c>
      <c r="FO140" s="21">
        <v>71.536784445705365</v>
      </c>
      <c r="FP140" s="21">
        <v>69.987261970163644</v>
      </c>
      <c r="FQ140" s="21">
        <v>68.919778961191341</v>
      </c>
      <c r="FR140" s="21">
        <v>67.930545353290967</v>
      </c>
      <c r="FS140" s="21">
        <v>2.7490174770355225</v>
      </c>
      <c r="FT140" s="21">
        <v>0.12681612372398376</v>
      </c>
      <c r="FU140" s="21">
        <v>0.18616484105587006</v>
      </c>
      <c r="FV140" t="s">
        <v>294</v>
      </c>
      <c r="FW140" s="21"/>
      <c r="FX140">
        <f t="shared" si="6"/>
        <v>17.215735816955565</v>
      </c>
      <c r="FY140">
        <f t="shared" si="7"/>
        <v>0.22465948760509491</v>
      </c>
      <c r="FZ140">
        <f t="shared" si="8"/>
        <v>77.023994487402433</v>
      </c>
    </row>
    <row r="141" spans="1:182" x14ac:dyDescent="0.2">
      <c r="A141" t="s">
        <v>226</v>
      </c>
      <c r="B141" t="s">
        <v>0</v>
      </c>
      <c r="C141" t="s">
        <v>265</v>
      </c>
      <c r="D141" t="s">
        <v>242</v>
      </c>
      <c r="E141" t="s">
        <v>220</v>
      </c>
      <c r="F141" s="21">
        <v>9619</v>
      </c>
      <c r="G141" s="21">
        <v>6.3904318809509277</v>
      </c>
      <c r="H141" s="21">
        <v>5.726417064666748</v>
      </c>
      <c r="I141" s="21">
        <v>5.2977252006530762</v>
      </c>
      <c r="J141" s="21">
        <v>4.9685683250427246</v>
      </c>
      <c r="K141" s="21">
        <v>4.8429403305053711</v>
      </c>
      <c r="L141" s="21">
        <v>4.8944568634033203</v>
      </c>
      <c r="M141" s="21">
        <v>5.3238821029663086</v>
      </c>
      <c r="N141" s="21">
        <v>5.454859733581543</v>
      </c>
      <c r="O141" s="21">
        <v>4.7660565376281738</v>
      </c>
      <c r="P141" s="21">
        <v>3.7821009159088135</v>
      </c>
      <c r="Q141" s="21">
        <v>2.9697408676147461</v>
      </c>
      <c r="R141" s="21">
        <v>2.64736008644104</v>
      </c>
      <c r="S141" s="21">
        <v>2.8947532176971436</v>
      </c>
      <c r="T141" s="21">
        <v>3.2935552597045898</v>
      </c>
      <c r="U141" s="21">
        <v>4.0573830604553223</v>
      </c>
      <c r="V141" s="21">
        <v>5.3584742546081543</v>
      </c>
      <c r="W141" s="21">
        <v>6.8211145401000977</v>
      </c>
      <c r="X141" s="21">
        <v>8.6057119369506836</v>
      </c>
      <c r="Y141" s="21">
        <v>9.7826547622680664</v>
      </c>
      <c r="Z141" s="21">
        <v>10.437882423400879</v>
      </c>
      <c r="AA141" s="21">
        <v>10.224207878112793</v>
      </c>
      <c r="AB141" s="21">
        <v>9.6942100524902344</v>
      </c>
      <c r="AC141" s="21">
        <v>8.5806159973144531</v>
      </c>
      <c r="AD141" s="21">
        <v>7.2683496475219727</v>
      </c>
      <c r="AE141" s="21">
        <v>-0.37830692529678345</v>
      </c>
      <c r="AF141" s="21">
        <v>-0.36735630035400391</v>
      </c>
      <c r="AG141" s="21">
        <v>-0.29235935211181641</v>
      </c>
      <c r="AH141" s="21">
        <v>-0.2584415078163147</v>
      </c>
      <c r="AI141" s="21">
        <v>-0.1868649423122406</v>
      </c>
      <c r="AJ141" s="21">
        <v>-0.15970379114151001</v>
      </c>
      <c r="AK141" s="21">
        <v>-0.1034194752573967</v>
      </c>
      <c r="AL141" s="21">
        <v>-0.24767617881298065</v>
      </c>
      <c r="AM141" s="21">
        <v>-0.49307239055633545</v>
      </c>
      <c r="AN141" s="21">
        <v>-0.60038399696350098</v>
      </c>
      <c r="AO141" s="21">
        <v>-0.64878183603286743</v>
      </c>
      <c r="AP141" s="21">
        <v>-0.68895208835601807</v>
      </c>
      <c r="AQ141" s="21">
        <v>-0.59975254535675049</v>
      </c>
      <c r="AR141" s="21">
        <v>-0.56316602230072021</v>
      </c>
      <c r="AS141" s="21">
        <v>-0.50260257720947266</v>
      </c>
      <c r="AT141" s="21">
        <v>-0.33821055293083191</v>
      </c>
      <c r="AU141" s="21">
        <v>-0.16380017995834351</v>
      </c>
      <c r="AV141" s="21">
        <v>-8.6171761155128479E-2</v>
      </c>
      <c r="AW141" s="21">
        <v>-5.8604799211025238E-2</v>
      </c>
      <c r="AX141" s="21">
        <v>1.0034751147031784E-2</v>
      </c>
      <c r="AY141" s="21">
        <v>-4.7729499638080597E-2</v>
      </c>
      <c r="AZ141" s="21">
        <v>-0.16233199834823608</v>
      </c>
      <c r="BA141" s="21">
        <v>-0.1849798709154129</v>
      </c>
      <c r="BB141" s="21">
        <v>-0.24703162908554077</v>
      </c>
      <c r="BC141" s="21">
        <v>-0.27443999052047729</v>
      </c>
      <c r="BD141" s="21">
        <v>-0.27577325701713562</v>
      </c>
      <c r="BE141" s="21">
        <v>-0.2152545303106308</v>
      </c>
      <c r="BF141" s="21">
        <v>-0.19116097688674927</v>
      </c>
      <c r="BG141" s="21">
        <v>-0.12611550092697144</v>
      </c>
      <c r="BH141" s="21">
        <v>-0.10042306780815125</v>
      </c>
      <c r="BI141" s="21">
        <v>-3.4273464232683182E-2</v>
      </c>
      <c r="BJ141" s="21">
        <v>-0.17364665865898132</v>
      </c>
      <c r="BK141" s="21">
        <v>-0.41651338338851929</v>
      </c>
      <c r="BL141" s="21">
        <v>-0.5154833197593689</v>
      </c>
      <c r="BM141" s="21">
        <v>-0.55797922611236572</v>
      </c>
      <c r="BN141" s="21">
        <v>-0.59178966283798218</v>
      </c>
      <c r="BO141" s="21">
        <v>-0.49410095810890198</v>
      </c>
      <c r="BP141" s="21">
        <v>-0.44953358173370361</v>
      </c>
      <c r="BQ141" s="21">
        <v>-0.3846784234046936</v>
      </c>
      <c r="BR141" s="21">
        <v>-0.21465915441513062</v>
      </c>
      <c r="BS141" s="21">
        <v>-4.4399932026863098E-2</v>
      </c>
      <c r="BT141" s="21">
        <v>2.9384389519691467E-2</v>
      </c>
      <c r="BU141" s="21">
        <v>5.0623342394828796E-2</v>
      </c>
      <c r="BV141" s="21">
        <v>0.11541954427957535</v>
      </c>
      <c r="BW141" s="21">
        <v>5.6668289005756378E-2</v>
      </c>
      <c r="BX141" s="21">
        <v>-6.3173376023769379E-2</v>
      </c>
      <c r="BY141" s="21">
        <v>-9.1550342738628387E-2</v>
      </c>
      <c r="BZ141" s="21">
        <v>-0.15955382585525513</v>
      </c>
      <c r="CA141" s="21">
        <v>-0.20250208675861359</v>
      </c>
      <c r="CB141" s="21">
        <v>-0.21234311163425446</v>
      </c>
      <c r="CC141" s="21">
        <v>-0.16185197234153748</v>
      </c>
      <c r="CD141" s="21">
        <v>-0.14456270635128021</v>
      </c>
      <c r="CE141" s="21">
        <v>-8.4040611982345581E-2</v>
      </c>
      <c r="CF141" s="21">
        <v>-5.9365421533584595E-2</v>
      </c>
      <c r="CG141" s="21">
        <v>1.3616852462291718E-2</v>
      </c>
      <c r="CH141" s="21">
        <v>-0.122374027967453</v>
      </c>
      <c r="CI141" s="21">
        <v>-0.36348888278007507</v>
      </c>
      <c r="CJ141" s="21">
        <v>-0.45668134093284607</v>
      </c>
      <c r="CK141" s="21">
        <v>-0.49508962035179138</v>
      </c>
      <c r="CL141" s="21">
        <v>-0.52449524402618408</v>
      </c>
      <c r="CM141" s="21">
        <v>-0.4209270179271698</v>
      </c>
      <c r="CN141" s="21">
        <v>-0.37083211541175842</v>
      </c>
      <c r="CO141" s="21">
        <v>-0.30300450325012207</v>
      </c>
      <c r="CP141" s="21">
        <v>-0.12908780574798584</v>
      </c>
      <c r="CQ141" s="21">
        <v>3.8296326994895935E-2</v>
      </c>
      <c r="CR141" s="21">
        <v>0.10941822081804276</v>
      </c>
      <c r="CS141" s="21">
        <v>0.12627443671226501</v>
      </c>
      <c r="CT141" s="21">
        <v>0.18840873241424561</v>
      </c>
      <c r="CU141" s="21">
        <v>0.12897388637065887</v>
      </c>
      <c r="CV141" s="21">
        <v>5.5035855621099472E-3</v>
      </c>
      <c r="CW141" s="21">
        <v>-2.6841344311833382E-2</v>
      </c>
      <c r="CX141" s="21">
        <v>-9.8966978490352631E-2</v>
      </c>
      <c r="CY141" s="21">
        <v>-0.13056416809558868</v>
      </c>
      <c r="CZ141" s="21">
        <v>-0.14891296625137329</v>
      </c>
      <c r="DA141" s="21">
        <v>-0.10844942182302475</v>
      </c>
      <c r="DB141" s="21">
        <v>-9.796442836523056E-2</v>
      </c>
      <c r="DC141" s="21">
        <v>-4.1965734213590622E-2</v>
      </c>
      <c r="DD141" s="21">
        <v>-1.8307767808437347E-2</v>
      </c>
      <c r="DE141" s="21">
        <v>6.1507165431976318E-2</v>
      </c>
      <c r="DF141" s="21">
        <v>-7.110140472650528E-2</v>
      </c>
      <c r="DG141" s="21">
        <v>-0.31046435236930847</v>
      </c>
      <c r="DH141" s="21">
        <v>-0.39787936210632324</v>
      </c>
      <c r="DI141" s="21">
        <v>-0.43220001459121704</v>
      </c>
      <c r="DJ141" s="21">
        <v>-0.45720085501670837</v>
      </c>
      <c r="DK141" s="21">
        <v>-0.34775307774543762</v>
      </c>
      <c r="DL141" s="21">
        <v>-0.29213061928749084</v>
      </c>
      <c r="DM141" s="21">
        <v>-0.22133058309555054</v>
      </c>
      <c r="DN141" s="21">
        <v>-4.3516457080841064E-2</v>
      </c>
      <c r="DO141" s="21">
        <v>0.12099258601665497</v>
      </c>
      <c r="DP141" s="21">
        <v>0.18945205211639404</v>
      </c>
      <c r="DQ141" s="21">
        <v>0.20192551612854004</v>
      </c>
      <c r="DR141" s="21">
        <v>0.26139792799949646</v>
      </c>
      <c r="DS141" s="21">
        <v>0.20127947628498077</v>
      </c>
      <c r="DT141" s="21">
        <v>7.4180543422698975E-2</v>
      </c>
      <c r="DU141" s="21">
        <v>3.7867657840251923E-2</v>
      </c>
      <c r="DV141" s="21">
        <v>-3.8380127400159836E-2</v>
      </c>
      <c r="DW141" s="21">
        <v>-2.6697240769863129E-2</v>
      </c>
      <c r="DX141" s="21">
        <v>-5.7329915463924408E-2</v>
      </c>
      <c r="DY141" s="21">
        <v>-3.1344614923000336E-2</v>
      </c>
      <c r="DZ141" s="21">
        <v>-3.0683916062116623E-2</v>
      </c>
      <c r="EA141" s="21">
        <v>1.8783707171678543E-2</v>
      </c>
      <c r="EB141" s="21">
        <v>4.0972955524921417E-2</v>
      </c>
      <c r="EC141" s="21">
        <v>0.13065317273139954</v>
      </c>
      <c r="ED141" s="21">
        <v>2.9281266033649445E-3</v>
      </c>
      <c r="EE141" s="21">
        <v>-0.23390538990497589</v>
      </c>
      <c r="EF141" s="21">
        <v>-0.31297868490219116</v>
      </c>
      <c r="EG141" s="21">
        <v>-0.34139737486839294</v>
      </c>
      <c r="EH141" s="21">
        <v>-0.3600383996963501</v>
      </c>
      <c r="EI141" s="21">
        <v>-0.24210149049758911</v>
      </c>
      <c r="EJ141" s="21">
        <v>-0.17849817872047424</v>
      </c>
      <c r="EK141" s="21">
        <v>-0.10340643674135208</v>
      </c>
      <c r="EL141" s="21">
        <v>8.0034978687763214E-2</v>
      </c>
      <c r="EM141" s="21">
        <v>0.24039284884929657</v>
      </c>
      <c r="EN141" s="21">
        <v>0.30500820279121399</v>
      </c>
      <c r="EO141" s="21">
        <v>0.31115368008613586</v>
      </c>
      <c r="EP141" s="21">
        <v>0.36678272485733032</v>
      </c>
      <c r="EQ141" s="21">
        <v>0.30567726492881775</v>
      </c>
      <c r="ER141" s="21">
        <v>0.17333917319774628</v>
      </c>
      <c r="ES141" s="21">
        <v>0.13129717111587524</v>
      </c>
      <c r="ET141" s="21">
        <v>4.9097660928964615E-2</v>
      </c>
      <c r="EU141" s="21">
        <v>67.576513947754933</v>
      </c>
      <c r="EV141" s="21">
        <v>66.879804315952683</v>
      </c>
      <c r="EW141" s="21">
        <v>66.497196632576873</v>
      </c>
      <c r="EX141" s="21">
        <v>65.974044088341245</v>
      </c>
      <c r="EY141" s="21">
        <v>65.590146619275444</v>
      </c>
      <c r="EZ141" s="21">
        <v>65.44200622070008</v>
      </c>
      <c r="FA141" s="21">
        <v>64.982417137462463</v>
      </c>
      <c r="FB141" s="21">
        <v>64.759196092562163</v>
      </c>
      <c r="FC141" s="21">
        <v>67.584434630630639</v>
      </c>
      <c r="FD141" s="21">
        <v>71.626342757574321</v>
      </c>
      <c r="FE141" s="21">
        <v>76.183076654876984</v>
      </c>
      <c r="FF141" s="21">
        <v>79.560649915053318</v>
      </c>
      <c r="FG141" s="21">
        <v>80.774835076745021</v>
      </c>
      <c r="FH141" s="21">
        <v>81.216553307828818</v>
      </c>
      <c r="FI141" s="21">
        <v>81.394454449226217</v>
      </c>
      <c r="FJ141" s="21">
        <v>80.981630915625828</v>
      </c>
      <c r="FK141" s="21">
        <v>80.085685814055296</v>
      </c>
      <c r="FL141" s="21">
        <v>78.838248397520985</v>
      </c>
      <c r="FM141" s="21">
        <v>76.404249305300766</v>
      </c>
      <c r="FN141" s="21">
        <v>73.466018695000471</v>
      </c>
      <c r="FO141" s="21">
        <v>71.454174322922839</v>
      </c>
      <c r="FP141" s="21">
        <v>70.288809594177053</v>
      </c>
      <c r="FQ141" s="21">
        <v>69.383322174329237</v>
      </c>
      <c r="FR141" s="21">
        <v>68.656267094158522</v>
      </c>
      <c r="FS141" s="21">
        <v>1.8620439767837524</v>
      </c>
      <c r="FT141" s="21">
        <v>8.5996933281421661E-2</v>
      </c>
      <c r="FU141" s="21">
        <v>0.12429529428482056</v>
      </c>
      <c r="FV141" t="s">
        <v>294</v>
      </c>
      <c r="FW141" s="21"/>
      <c r="FX141">
        <f t="shared" si="6"/>
        <v>9.1743143081665046</v>
      </c>
      <c r="FY141">
        <f t="shared" si="7"/>
        <v>0.11827432066202163</v>
      </c>
      <c r="FZ141">
        <f t="shared" si="8"/>
        <v>76.049675306960069</v>
      </c>
    </row>
    <row r="142" spans="1:182" x14ac:dyDescent="0.2">
      <c r="A142" t="s">
        <v>226</v>
      </c>
      <c r="B142" t="s">
        <v>0</v>
      </c>
      <c r="C142" t="s">
        <v>265</v>
      </c>
      <c r="D142" t="s">
        <v>242</v>
      </c>
      <c r="E142" t="s">
        <v>221</v>
      </c>
      <c r="F142" s="21">
        <v>6116</v>
      </c>
      <c r="G142" s="21">
        <v>5.0270228385925293</v>
      </c>
      <c r="H142" s="21">
        <v>4.508702278137207</v>
      </c>
      <c r="I142" s="21">
        <v>4.1405129432678223</v>
      </c>
      <c r="J142" s="21">
        <v>3.9372463226318359</v>
      </c>
      <c r="K142" s="21">
        <v>3.8018579483032227</v>
      </c>
      <c r="L142" s="21">
        <v>3.9576492309570313</v>
      </c>
      <c r="M142" s="21">
        <v>4.1792354583740234</v>
      </c>
      <c r="N142" s="21">
        <v>3.9846096038818359</v>
      </c>
      <c r="O142" s="21">
        <v>3.1230919361114502</v>
      </c>
      <c r="P142" s="21">
        <v>1.9178730249404907</v>
      </c>
      <c r="Q142" s="21">
        <v>1.1493396759033203</v>
      </c>
      <c r="R142" s="21">
        <v>0.84024930000305176</v>
      </c>
      <c r="S142" s="21">
        <v>1.2599108219146729</v>
      </c>
      <c r="T142" s="21">
        <v>2.026315450668335</v>
      </c>
      <c r="U142" s="21">
        <v>3.2496259212493896</v>
      </c>
      <c r="V142" s="21">
        <v>4.8684096336364746</v>
      </c>
      <c r="W142" s="21">
        <v>6.2738146781921387</v>
      </c>
      <c r="X142" s="21">
        <v>7.853632926940918</v>
      </c>
      <c r="Y142" s="21">
        <v>8.6945934295654297</v>
      </c>
      <c r="Z142" s="21">
        <v>8.8519983291625977</v>
      </c>
      <c r="AA142" s="21">
        <v>8.3945732116699219</v>
      </c>
      <c r="AB142" s="21">
        <v>7.7824077606201172</v>
      </c>
      <c r="AC142" s="21">
        <v>6.7025809288024902</v>
      </c>
      <c r="AD142" s="21">
        <v>5.7407360076904297</v>
      </c>
      <c r="AE142" s="21">
        <v>-0.22633527219295502</v>
      </c>
      <c r="AF142" s="21">
        <v>-0.22474431991577148</v>
      </c>
      <c r="AG142" s="21">
        <v>-0.20193156599998474</v>
      </c>
      <c r="AH142" s="21">
        <v>-0.13127097487449646</v>
      </c>
      <c r="AI142" s="21">
        <v>-0.1435505598783493</v>
      </c>
      <c r="AJ142" s="21">
        <v>-4.9519907683134079E-2</v>
      </c>
      <c r="AK142" s="21">
        <v>-9.1216817498207092E-2</v>
      </c>
      <c r="AL142" s="21">
        <v>-0.19113782048225403</v>
      </c>
      <c r="AM142" s="21">
        <v>-0.26279637217521667</v>
      </c>
      <c r="AN142" s="21">
        <v>-0.33191967010498047</v>
      </c>
      <c r="AO142" s="21">
        <v>-0.29162129759788513</v>
      </c>
      <c r="AP142" s="21">
        <v>-0.49737352132797241</v>
      </c>
      <c r="AQ142" s="21">
        <v>-0.57950317859649658</v>
      </c>
      <c r="AR142" s="21">
        <v>-0.56287479400634766</v>
      </c>
      <c r="AS142" s="21">
        <v>-0.40853142738342285</v>
      </c>
      <c r="AT142" s="21">
        <v>-0.30683460831642151</v>
      </c>
      <c r="AU142" s="21">
        <v>-0.26603111624717712</v>
      </c>
      <c r="AV142" s="21">
        <v>-0.31584787368774414</v>
      </c>
      <c r="AW142" s="21">
        <v>-0.11007348448038101</v>
      </c>
      <c r="AX142" s="21">
        <v>7.5231067836284637E-2</v>
      </c>
      <c r="AY142" s="21">
        <v>3.9346523582935333E-2</v>
      </c>
      <c r="AZ142" s="21">
        <v>-0.16740402579307556</v>
      </c>
      <c r="BA142" s="21">
        <v>-0.32303062081336975</v>
      </c>
      <c r="BB142" s="21">
        <v>-0.25836610794067383</v>
      </c>
      <c r="BC142" s="21">
        <v>-0.12626439332962036</v>
      </c>
      <c r="BD142" s="21">
        <v>-0.13044460117816925</v>
      </c>
      <c r="BE142" s="21">
        <v>-0.11326208710670471</v>
      </c>
      <c r="BF142" s="21">
        <v>-6.0829132795333862E-2</v>
      </c>
      <c r="BG142" s="21">
        <v>-7.456284761428833E-2</v>
      </c>
      <c r="BH142" s="21">
        <v>2.1528987213969231E-2</v>
      </c>
      <c r="BI142" s="21">
        <v>-7.4069425463676453E-3</v>
      </c>
      <c r="BJ142" s="21">
        <v>-0.11115613579750061</v>
      </c>
      <c r="BK142" s="21">
        <v>-0.17828217148780823</v>
      </c>
      <c r="BL142" s="21">
        <v>-0.2394728809595108</v>
      </c>
      <c r="BM142" s="21">
        <v>-0.19202105700969696</v>
      </c>
      <c r="BN142" s="21">
        <v>-0.38411194086074829</v>
      </c>
      <c r="BO142" s="21">
        <v>-0.45103016495704651</v>
      </c>
      <c r="BP142" s="21">
        <v>-0.42657932639122009</v>
      </c>
      <c r="BQ142" s="21">
        <v>-0.26684591174125671</v>
      </c>
      <c r="BR142" s="21">
        <v>-0.15981090068817139</v>
      </c>
      <c r="BS142" s="21">
        <v>-0.12203392386436462</v>
      </c>
      <c r="BT142" s="21">
        <v>-0.17518283426761627</v>
      </c>
      <c r="BU142" s="21">
        <v>1.8302790820598602E-2</v>
      </c>
      <c r="BV142" s="21">
        <v>0.19182664155960083</v>
      </c>
      <c r="BW142" s="21">
        <v>0.14849551022052765</v>
      </c>
      <c r="BX142" s="21">
        <v>-5.2173435688018799E-2</v>
      </c>
      <c r="BY142" s="21">
        <v>-0.22021590173244476</v>
      </c>
      <c r="BZ142" s="21">
        <v>-0.16334936022758484</v>
      </c>
      <c r="CA142" s="21">
        <v>-5.6955598294734955E-2</v>
      </c>
      <c r="CB142" s="21">
        <v>-6.5132901072502136E-2</v>
      </c>
      <c r="CC142" s="21">
        <v>-5.1849879324436188E-2</v>
      </c>
      <c r="CD142" s="21">
        <v>-1.2041322886943817E-2</v>
      </c>
      <c r="CE142" s="21">
        <v>-2.6782169938087463E-2</v>
      </c>
      <c r="CF142" s="21">
        <v>7.0737235248088837E-2</v>
      </c>
      <c r="CG142" s="21">
        <v>5.0639525055885315E-2</v>
      </c>
      <c r="CH142" s="21">
        <v>-5.5761054158210754E-2</v>
      </c>
      <c r="CI142" s="21">
        <v>-0.11974790692329407</v>
      </c>
      <c r="CJ142" s="21">
        <v>-0.17544454336166382</v>
      </c>
      <c r="CK142" s="21">
        <v>-0.12303825467824936</v>
      </c>
      <c r="CL142" s="21">
        <v>-0.30566734075546265</v>
      </c>
      <c r="CM142" s="21">
        <v>-0.36205014586448669</v>
      </c>
      <c r="CN142" s="21">
        <v>-0.33218148350715637</v>
      </c>
      <c r="CO142" s="21">
        <v>-0.16871494054794312</v>
      </c>
      <c r="CP142" s="21">
        <v>-5.7982727885246277E-2</v>
      </c>
      <c r="CQ142" s="21">
        <v>-2.2301912307739258E-2</v>
      </c>
      <c r="CR142" s="21">
        <v>-7.7758669853210449E-2</v>
      </c>
      <c r="CS142" s="21">
        <v>0.10721580684185028</v>
      </c>
      <c r="CT142" s="21">
        <v>0.27258038520812988</v>
      </c>
      <c r="CU142" s="21">
        <v>0.22409176826477051</v>
      </c>
      <c r="CV142" s="21">
        <v>2.7634931728243828E-2</v>
      </c>
      <c r="CW142" s="21">
        <v>-0.14900673925876617</v>
      </c>
      <c r="CX142" s="21">
        <v>-9.7541011869907379E-2</v>
      </c>
      <c r="CY142" s="21">
        <v>1.2353189289569855E-2</v>
      </c>
      <c r="CZ142" s="21">
        <v>1.7880648374557495E-4</v>
      </c>
      <c r="DA142" s="21">
        <v>9.5623321831226349E-3</v>
      </c>
      <c r="DB142" s="21">
        <v>3.6746487021446228E-2</v>
      </c>
      <c r="DC142" s="21">
        <v>2.0998509600758553E-2</v>
      </c>
      <c r="DD142" s="21">
        <v>0.11994548141956329</v>
      </c>
      <c r="DE142" s="21">
        <v>0.10868599265813828</v>
      </c>
      <c r="DF142" s="21">
        <v>-3.6597251892089844E-4</v>
      </c>
      <c r="DG142" s="21">
        <v>-6.121363490819931E-2</v>
      </c>
      <c r="DH142" s="21">
        <v>-0.11141620576381683</v>
      </c>
      <c r="DI142" s="21">
        <v>-5.4055452346801758E-2</v>
      </c>
      <c r="DJ142" s="21">
        <v>-0.22722271084785461</v>
      </c>
      <c r="DK142" s="21">
        <v>-0.27307009696960449</v>
      </c>
      <c r="DL142" s="21">
        <v>-0.23778364062309265</v>
      </c>
      <c r="DM142" s="21">
        <v>-7.0583991706371307E-2</v>
      </c>
      <c r="DN142" s="21">
        <v>4.384545236825943E-2</v>
      </c>
      <c r="DO142" s="21">
        <v>7.7430099248886108E-2</v>
      </c>
      <c r="DP142" s="21">
        <v>1.9665498286485672E-2</v>
      </c>
      <c r="DQ142" s="21">
        <v>0.19612883031368256</v>
      </c>
      <c r="DR142" s="21">
        <v>0.35333412885665894</v>
      </c>
      <c r="DS142" s="21">
        <v>0.29968804121017456</v>
      </c>
      <c r="DT142" s="21">
        <v>0.10744329541921616</v>
      </c>
      <c r="DU142" s="21">
        <v>-7.7797569334506989E-2</v>
      </c>
      <c r="DV142" s="21">
        <v>-3.1732670962810516E-2</v>
      </c>
      <c r="DW142" s="21">
        <v>0.11242407560348511</v>
      </c>
      <c r="DX142" s="21">
        <v>9.4478532671928406E-2</v>
      </c>
      <c r="DY142" s="21">
        <v>9.8231807351112366E-2</v>
      </c>
      <c r="DZ142" s="21">
        <v>0.10718832910060883</v>
      </c>
      <c r="EA142" s="21">
        <v>8.9986220002174377E-2</v>
      </c>
      <c r="EB142" s="21">
        <v>0.19099438190460205</v>
      </c>
      <c r="EC142" s="21">
        <v>0.19249586760997772</v>
      </c>
      <c r="ED142" s="21">
        <v>7.961571216583252E-2</v>
      </c>
      <c r="EE142" s="21">
        <v>2.3300550878047943E-2</v>
      </c>
      <c r="EF142" s="21">
        <v>-1.8969446420669556E-2</v>
      </c>
      <c r="EG142" s="21">
        <v>4.5544780790805817E-2</v>
      </c>
      <c r="EH142" s="21">
        <v>-0.11396113783121109</v>
      </c>
      <c r="EI142" s="21">
        <v>-0.14459703862667084</v>
      </c>
      <c r="EJ142" s="21">
        <v>-0.1014881432056427</v>
      </c>
      <c r="EK142" s="21">
        <v>7.110152393579483E-2</v>
      </c>
      <c r="EL142" s="21">
        <v>0.19086916744709015</v>
      </c>
      <c r="EM142" s="21">
        <v>0.22142729163169861</v>
      </c>
      <c r="EN142" s="21">
        <v>0.16033051908016205</v>
      </c>
      <c r="EO142" s="21">
        <v>0.32450509071350098</v>
      </c>
      <c r="EP142" s="21">
        <v>0.46992975473403931</v>
      </c>
      <c r="EQ142" s="21">
        <v>0.40883699059486389</v>
      </c>
      <c r="ER142" s="21">
        <v>0.22267389297485352</v>
      </c>
      <c r="ES142" s="21">
        <v>2.5017149746417999E-2</v>
      </c>
      <c r="ET142" s="21">
        <v>6.3284114003181458E-2</v>
      </c>
      <c r="EU142" s="21">
        <v>65.251480361889065</v>
      </c>
      <c r="EV142" s="21">
        <v>64.395938037500571</v>
      </c>
      <c r="EW142" s="21">
        <v>63.77991137932009</v>
      </c>
      <c r="EX142" s="21">
        <v>63.143381269715675</v>
      </c>
      <c r="EY142" s="21">
        <v>62.536651449159834</v>
      </c>
      <c r="EZ142" s="21">
        <v>62.23189158717193</v>
      </c>
      <c r="FA142" s="21">
        <v>61.982228033990154</v>
      </c>
      <c r="FB142" s="21">
        <v>61.714401996081136</v>
      </c>
      <c r="FC142" s="21">
        <v>65.2898470003516</v>
      </c>
      <c r="FD142" s="21">
        <v>71.081020971464127</v>
      </c>
      <c r="FE142" s="21">
        <v>77.276347802151562</v>
      </c>
      <c r="FF142" s="21">
        <v>81.796358960527783</v>
      </c>
      <c r="FG142" s="21">
        <v>84.344535084157457</v>
      </c>
      <c r="FH142" s="21">
        <v>85.565911641691628</v>
      </c>
      <c r="FI142" s="21">
        <v>86.046382691986494</v>
      </c>
      <c r="FJ142" s="21">
        <v>85.539058463256907</v>
      </c>
      <c r="FK142" s="21">
        <v>84.283789884818006</v>
      </c>
      <c r="FL142" s="21">
        <v>82.445260476411121</v>
      </c>
      <c r="FM142" s="21">
        <v>79.402690510721754</v>
      </c>
      <c r="FN142" s="21">
        <v>74.865416337805996</v>
      </c>
      <c r="FO142" s="21">
        <v>71.664598992636499</v>
      </c>
      <c r="FP142" s="21">
        <v>69.520481356613928</v>
      </c>
      <c r="FQ142" s="21">
        <v>68.202421878193462</v>
      </c>
      <c r="FR142" s="21">
        <v>66.807601968629285</v>
      </c>
      <c r="FS142" s="21">
        <v>2.0782744884490967</v>
      </c>
      <c r="FT142" s="21">
        <v>9.6176691353321075E-2</v>
      </c>
      <c r="FU142" s="21">
        <v>0.14364628493785858</v>
      </c>
      <c r="FV142" t="s">
        <v>294</v>
      </c>
      <c r="FW142" s="21"/>
      <c r="FX142">
        <f t="shared" si="6"/>
        <v>8.0137225151062008</v>
      </c>
      <c r="FY142">
        <f t="shared" si="7"/>
        <v>0.10076547563076019</v>
      </c>
      <c r="FZ142">
        <f t="shared" si="8"/>
        <v>78.532351240478675</v>
      </c>
    </row>
    <row r="143" spans="1:182" x14ac:dyDescent="0.2">
      <c r="A143" t="s">
        <v>226</v>
      </c>
      <c r="B143" t="s">
        <v>0</v>
      </c>
      <c r="C143" t="s">
        <v>265</v>
      </c>
      <c r="D143" t="s">
        <v>254</v>
      </c>
      <c r="E143" t="s">
        <v>219</v>
      </c>
      <c r="F143" s="21">
        <v>15735</v>
      </c>
      <c r="G143" s="21">
        <v>13.938409805297852</v>
      </c>
      <c r="H143" s="21">
        <v>12.185723304748535</v>
      </c>
      <c r="I143" s="21">
        <v>11.128345489501953</v>
      </c>
      <c r="J143" s="21">
        <v>10.425005912780762</v>
      </c>
      <c r="K143" s="21">
        <v>9.8049125671386719</v>
      </c>
      <c r="L143" s="21">
        <v>9.8217744827270508</v>
      </c>
      <c r="M143" s="21">
        <v>10.122411727905273</v>
      </c>
      <c r="N143" s="21">
        <v>9.8756265640258789</v>
      </c>
      <c r="O143" s="21">
        <v>9.7089223861694336</v>
      </c>
      <c r="P143" s="21">
        <v>9.3693161010742188</v>
      </c>
      <c r="Q143" s="21">
        <v>9.709869384765625</v>
      </c>
      <c r="R143" s="21">
        <v>12.010200500488281</v>
      </c>
      <c r="S143" s="21">
        <v>13.945049285888672</v>
      </c>
      <c r="T143" s="21">
        <v>17.09815788269043</v>
      </c>
      <c r="U143" s="21">
        <v>20.973308563232422</v>
      </c>
      <c r="V143" s="21">
        <v>22.175613403320313</v>
      </c>
      <c r="W143" s="21">
        <v>25.082880020141602</v>
      </c>
      <c r="X143" s="21">
        <v>28.271484375</v>
      </c>
      <c r="Y143" s="21">
        <v>29.247940063476563</v>
      </c>
      <c r="Z143" s="21">
        <v>29.347845077514648</v>
      </c>
      <c r="AA143" s="21">
        <v>28.566474914550781</v>
      </c>
      <c r="AB143" s="21">
        <v>26.747993469238281</v>
      </c>
      <c r="AC143" s="21">
        <v>23.225433349609375</v>
      </c>
      <c r="AD143" s="21">
        <v>20.705863952636719</v>
      </c>
      <c r="AE143" s="21">
        <v>-1.4001995325088501</v>
      </c>
      <c r="AF143" s="21">
        <v>-1.4502322673797607</v>
      </c>
      <c r="AG143" s="21">
        <v>-1.1645565032958984</v>
      </c>
      <c r="AH143" s="21">
        <v>-0.89887440204620361</v>
      </c>
      <c r="AI143" s="21">
        <v>-0.90103387832641602</v>
      </c>
      <c r="AJ143" s="21">
        <v>-0.62029111385345459</v>
      </c>
      <c r="AK143" s="21">
        <v>-0.46779957413673401</v>
      </c>
      <c r="AL143" s="21">
        <v>-0.81768763065338135</v>
      </c>
      <c r="AM143" s="21">
        <v>-1.0783958435058594</v>
      </c>
      <c r="AN143" s="21">
        <v>-1.1073081493377686</v>
      </c>
      <c r="AO143" s="21">
        <v>-1.2808942794799805</v>
      </c>
      <c r="AP143" s="21">
        <v>-1.114444375038147</v>
      </c>
      <c r="AQ143" s="21">
        <v>-2.163597583770752</v>
      </c>
      <c r="AR143" s="21">
        <v>-2.0407896041870117</v>
      </c>
      <c r="AS143" s="21">
        <v>-1.1066763401031494</v>
      </c>
      <c r="AT143" s="21">
        <v>-2.3528945446014404</v>
      </c>
      <c r="AU143" s="21">
        <v>-1.7922159433364868</v>
      </c>
      <c r="AV143" s="21">
        <v>-0.93940258026123047</v>
      </c>
      <c r="AW143" s="21">
        <v>-0.55323201417922974</v>
      </c>
      <c r="AX143" s="21">
        <v>-0.10498058795928955</v>
      </c>
      <c r="AY143" s="21">
        <v>0.17544704675674438</v>
      </c>
      <c r="AZ143" s="21">
        <v>-0.5879630446434021</v>
      </c>
      <c r="BA143" s="21">
        <v>-1.2344043254852295</v>
      </c>
      <c r="BB143" s="21">
        <v>-1.158481240272522</v>
      </c>
      <c r="BC143" s="21">
        <v>-1.0578098297119141</v>
      </c>
      <c r="BD143" s="21">
        <v>-1.135350227355957</v>
      </c>
      <c r="BE143" s="21">
        <v>-0.88371676206588745</v>
      </c>
      <c r="BF143" s="21">
        <v>-0.65300345420837402</v>
      </c>
      <c r="BG143" s="21">
        <v>-0.67932355403900146</v>
      </c>
      <c r="BH143" s="21">
        <v>-0.39384356141090393</v>
      </c>
      <c r="BI143" s="21">
        <v>-0.23172828555107117</v>
      </c>
      <c r="BJ143" s="21">
        <v>-0.55830550193786621</v>
      </c>
      <c r="BK143" s="21">
        <v>-0.81174874305725098</v>
      </c>
      <c r="BL143" s="21">
        <v>-0.80024421215057373</v>
      </c>
      <c r="BM143" s="21">
        <v>-0.93288528919219971</v>
      </c>
      <c r="BN143" s="21">
        <v>-0.74032783508300781</v>
      </c>
      <c r="BO143" s="21">
        <v>-1.7464050054550171</v>
      </c>
      <c r="BP143" s="21">
        <v>-1.6237624883651733</v>
      </c>
      <c r="BQ143" s="21">
        <v>-0.66768312454223633</v>
      </c>
      <c r="BR143" s="21">
        <v>-1.898694634437561</v>
      </c>
      <c r="BS143" s="21">
        <v>-1.3256987333297729</v>
      </c>
      <c r="BT143" s="21">
        <v>-0.4756811261177063</v>
      </c>
      <c r="BU143" s="21">
        <v>-0.10240855813026428</v>
      </c>
      <c r="BV143" s="21">
        <v>0.30937668681144714</v>
      </c>
      <c r="BW143" s="21">
        <v>0.57214826345443726</v>
      </c>
      <c r="BX143" s="21">
        <v>-0.20812976360321045</v>
      </c>
      <c r="BY143" s="21">
        <v>-0.88064348697662354</v>
      </c>
      <c r="BZ143" s="21">
        <v>-0.84202945232391357</v>
      </c>
      <c r="CA143" s="21">
        <v>-0.82067191600799561</v>
      </c>
      <c r="CB143" s="21">
        <v>-0.91726374626159668</v>
      </c>
      <c r="CC143" s="21">
        <v>-0.68920803070068359</v>
      </c>
      <c r="CD143" s="21">
        <v>-0.48271405696868896</v>
      </c>
      <c r="CE143" s="21">
        <v>-0.52576756477355957</v>
      </c>
      <c r="CF143" s="21">
        <v>-0.23700667917728424</v>
      </c>
      <c r="CG143" s="21">
        <v>-6.8226046860218048E-2</v>
      </c>
      <c r="CH143" s="21">
        <v>-0.3786582350730896</v>
      </c>
      <c r="CI143" s="21">
        <v>-0.62706977128982544</v>
      </c>
      <c r="CJ143" s="21">
        <v>-0.58757257461547852</v>
      </c>
      <c r="CK143" s="21">
        <v>-0.69185519218444824</v>
      </c>
      <c r="CL143" s="21">
        <v>-0.48121598362922668</v>
      </c>
      <c r="CM143" s="21">
        <v>-1.4574587345123291</v>
      </c>
      <c r="CN143" s="21">
        <v>-1.3349310159683228</v>
      </c>
      <c r="CO143" s="21">
        <v>-0.363637775182724</v>
      </c>
      <c r="CP143" s="21">
        <v>-1.5841172933578491</v>
      </c>
      <c r="CQ143" s="21">
        <v>-1.0025902986526489</v>
      </c>
      <c r="CR143" s="21">
        <v>-0.154509037733078</v>
      </c>
      <c r="CS143" s="21">
        <v>0.20983040332794189</v>
      </c>
      <c r="CT143" s="21">
        <v>0.5963592529296875</v>
      </c>
      <c r="CU143" s="21">
        <v>0.84690225124359131</v>
      </c>
      <c r="CV143" s="21">
        <v>5.494159460067749E-2</v>
      </c>
      <c r="CW143" s="21">
        <v>-0.63562983274459839</v>
      </c>
      <c r="CX143" s="21">
        <v>-0.62285590171813965</v>
      </c>
      <c r="CY143" s="21">
        <v>-0.58353394269943237</v>
      </c>
      <c r="CZ143" s="21">
        <v>-0.69917738437652588</v>
      </c>
      <c r="DA143" s="21">
        <v>-0.49469926953315735</v>
      </c>
      <c r="DB143" s="21">
        <v>-0.31242460012435913</v>
      </c>
      <c r="DC143" s="21">
        <v>-0.37221166491508484</v>
      </c>
      <c r="DD143" s="21">
        <v>-8.0169789493083954E-2</v>
      </c>
      <c r="DE143" s="21">
        <v>9.5276199281215668E-2</v>
      </c>
      <c r="DF143" s="21">
        <v>-0.19901098310947418</v>
      </c>
      <c r="DG143" s="21">
        <v>-0.4423907995223999</v>
      </c>
      <c r="DH143" s="21">
        <v>-0.37490096688270569</v>
      </c>
      <c r="DI143" s="21">
        <v>-0.45082524418830872</v>
      </c>
      <c r="DJ143" s="21">
        <v>-0.22210413217544556</v>
      </c>
      <c r="DK143" s="21">
        <v>-1.1685124635696411</v>
      </c>
      <c r="DL143" s="21">
        <v>-1.0460994243621826</v>
      </c>
      <c r="DM143" s="21">
        <v>-5.959242582321167E-2</v>
      </c>
      <c r="DN143" s="21">
        <v>-1.2695398330688477</v>
      </c>
      <c r="DO143" s="21">
        <v>-0.6794818639755249</v>
      </c>
      <c r="DP143" s="21">
        <v>0.16666305065155029</v>
      </c>
      <c r="DQ143" s="21">
        <v>0.52206939458847046</v>
      </c>
      <c r="DR143" s="21">
        <v>0.88334178924560547</v>
      </c>
      <c r="DS143" s="21">
        <v>1.1216562986373901</v>
      </c>
      <c r="DT143" s="21">
        <v>0.31801295280456543</v>
      </c>
      <c r="DU143" s="21">
        <v>-0.39061617851257324</v>
      </c>
      <c r="DV143" s="21">
        <v>-0.40368244051933289</v>
      </c>
      <c r="DW143" s="21">
        <v>-0.24114435911178589</v>
      </c>
      <c r="DX143" s="21">
        <v>-0.38429522514343262</v>
      </c>
      <c r="DY143" s="21">
        <v>-0.21385952830314636</v>
      </c>
      <c r="DZ143" s="21">
        <v>-6.6553667187690735E-2</v>
      </c>
      <c r="EA143" s="21">
        <v>-0.15050125122070313</v>
      </c>
      <c r="EB143" s="21">
        <v>0.14627775549888611</v>
      </c>
      <c r="EC143" s="21">
        <v>0.33134746551513672</v>
      </c>
      <c r="ED143" s="21">
        <v>6.0371145606040955E-2</v>
      </c>
      <c r="EE143" s="21">
        <v>-0.1757436990737915</v>
      </c>
      <c r="EF143" s="21">
        <v>-6.7836970090866089E-2</v>
      </c>
      <c r="EG143" s="21">
        <v>-0.10281616449356079</v>
      </c>
      <c r="EH143" s="21">
        <v>0.15201234817504883</v>
      </c>
      <c r="EI143" s="21">
        <v>-0.75131988525390625</v>
      </c>
      <c r="EJ143" s="21">
        <v>-0.62907242774963379</v>
      </c>
      <c r="EK143" s="21">
        <v>0.3794008195400238</v>
      </c>
      <c r="EL143" s="21">
        <v>-0.81534004211425781</v>
      </c>
      <c r="EM143" s="21">
        <v>-0.21296465396881104</v>
      </c>
      <c r="EN143" s="21">
        <v>0.63038456439971924</v>
      </c>
      <c r="EO143" s="21">
        <v>0.9728928804397583</v>
      </c>
      <c r="EP143" s="21">
        <v>1.297698974609375</v>
      </c>
      <c r="EQ143" s="21">
        <v>1.518357515335083</v>
      </c>
      <c r="ER143" s="21">
        <v>0.69784623384475708</v>
      </c>
      <c r="ES143" s="21">
        <v>-3.6855369806289673E-2</v>
      </c>
      <c r="ET143" s="21">
        <v>-8.7230682373046875E-2</v>
      </c>
      <c r="EU143" s="21">
        <v>71.41787938773254</v>
      </c>
      <c r="EV143" s="21">
        <v>70.499137721805681</v>
      </c>
      <c r="EW143" s="21">
        <v>70.226966041283333</v>
      </c>
      <c r="EX143" s="21">
        <v>69.451410974454689</v>
      </c>
      <c r="EY143" s="21">
        <v>69.342897565591358</v>
      </c>
      <c r="EZ143" s="21">
        <v>69.871178100993234</v>
      </c>
      <c r="FA143" s="21">
        <v>70.019123268188054</v>
      </c>
      <c r="FB143" s="21">
        <v>70.16929952683887</v>
      </c>
      <c r="FC143" s="21">
        <v>75.503134238670697</v>
      </c>
      <c r="FD143" s="21">
        <v>81.265207687877336</v>
      </c>
      <c r="FE143" s="21">
        <v>87.433233675549133</v>
      </c>
      <c r="FF143" s="21">
        <v>93.639407783559221</v>
      </c>
      <c r="FG143" s="21">
        <v>95.61472843777463</v>
      </c>
      <c r="FH143" s="21">
        <v>96.685751217677549</v>
      </c>
      <c r="FI143" s="21">
        <v>97.801598158631208</v>
      </c>
      <c r="FJ143" s="21">
        <v>96.34775195417231</v>
      </c>
      <c r="FK143" s="21">
        <v>95.55273422178179</v>
      </c>
      <c r="FL143" s="21">
        <v>93.802259378157459</v>
      </c>
      <c r="FM143" s="21">
        <v>90.238096723383791</v>
      </c>
      <c r="FN143" s="21">
        <v>86.288470093878928</v>
      </c>
      <c r="FO143" s="21">
        <v>83.74652535117616</v>
      </c>
      <c r="FP143" s="21">
        <v>81.389872775639972</v>
      </c>
      <c r="FQ143" s="21">
        <v>79.094266068052789</v>
      </c>
      <c r="FR143" s="21">
        <v>77.813596346176041</v>
      </c>
      <c r="FS143" s="21">
        <v>5.8258223533630371</v>
      </c>
      <c r="FT143" s="21">
        <v>0.27128779888153076</v>
      </c>
      <c r="FU143" s="21">
        <v>0.44017642736434937</v>
      </c>
      <c r="FV143" t="s">
        <v>294</v>
      </c>
      <c r="FW143" s="21"/>
      <c r="FX143">
        <f t="shared" si="6"/>
        <v>28.103324890136719</v>
      </c>
      <c r="FY143">
        <f t="shared" si="7"/>
        <v>9.9198514223098749E-2</v>
      </c>
      <c r="FZ143">
        <f t="shared" si="8"/>
        <v>89.925617153675631</v>
      </c>
    </row>
    <row r="144" spans="1:182" x14ac:dyDescent="0.2">
      <c r="A144" t="s">
        <v>226</v>
      </c>
      <c r="B144" t="s">
        <v>0</v>
      </c>
      <c r="C144" t="s">
        <v>265</v>
      </c>
      <c r="D144" t="s">
        <v>254</v>
      </c>
      <c r="E144" t="s">
        <v>220</v>
      </c>
      <c r="F144" s="21">
        <v>9619</v>
      </c>
      <c r="G144" s="21">
        <v>7.3003463745117188</v>
      </c>
      <c r="H144" s="21">
        <v>6.3967409133911133</v>
      </c>
      <c r="I144" s="21">
        <v>5.9179415702819824</v>
      </c>
      <c r="J144" s="21">
        <v>5.5868124961853027</v>
      </c>
      <c r="K144" s="21">
        <v>5.3517551422119141</v>
      </c>
      <c r="L144" s="21">
        <v>5.1336817741394043</v>
      </c>
      <c r="M144" s="21">
        <v>5.4088873863220215</v>
      </c>
      <c r="N144" s="21">
        <v>5.3929300308227539</v>
      </c>
      <c r="O144" s="21">
        <v>5.2571959495544434</v>
      </c>
      <c r="P144" s="21">
        <v>5.1792001724243164</v>
      </c>
      <c r="Q144" s="21">
        <v>5.2069864273071289</v>
      </c>
      <c r="R144" s="21">
        <v>5.8583054542541504</v>
      </c>
      <c r="S144" s="21">
        <v>6.5413722991943359</v>
      </c>
      <c r="T144" s="21">
        <v>7.8626594543457031</v>
      </c>
      <c r="U144" s="21">
        <v>9.7180995941162109</v>
      </c>
      <c r="V144" s="21">
        <v>10.378348350524902</v>
      </c>
      <c r="W144" s="21">
        <v>11.669757843017578</v>
      </c>
      <c r="X144" s="21">
        <v>13.989590644836426</v>
      </c>
      <c r="Y144" s="21">
        <v>14.969936370849609</v>
      </c>
      <c r="Z144" s="21">
        <v>15.619041442871094</v>
      </c>
      <c r="AA144" s="21">
        <v>15.321491241455078</v>
      </c>
      <c r="AB144" s="21">
        <v>13.898451805114746</v>
      </c>
      <c r="AC144" s="21">
        <v>12.237459182739258</v>
      </c>
      <c r="AD144" s="21">
        <v>10.873443603515625</v>
      </c>
      <c r="AE144" s="21">
        <v>-1.0436151027679443</v>
      </c>
      <c r="AF144" s="21">
        <v>-1.132253885269165</v>
      </c>
      <c r="AG144" s="21">
        <v>-0.90224361419677734</v>
      </c>
      <c r="AH144" s="21">
        <v>-0.68737971782684326</v>
      </c>
      <c r="AI144" s="21">
        <v>-0.63315486907958984</v>
      </c>
      <c r="AJ144" s="21">
        <v>-0.64347749948501587</v>
      </c>
      <c r="AK144" s="21">
        <v>-0.45692133903503418</v>
      </c>
      <c r="AL144" s="21">
        <v>-0.59261167049407959</v>
      </c>
      <c r="AM144" s="21">
        <v>-0.82674252986907959</v>
      </c>
      <c r="AN144" s="21">
        <v>-0.71635210514068604</v>
      </c>
      <c r="AO144" s="21">
        <v>-0.82183259725570679</v>
      </c>
      <c r="AP144" s="21">
        <v>-0.66523921489715576</v>
      </c>
      <c r="AQ144" s="21">
        <v>-1.1270400285720825</v>
      </c>
      <c r="AR144" s="21">
        <v>-1.0532162189483643</v>
      </c>
      <c r="AS144" s="21">
        <v>-0.56147915124893188</v>
      </c>
      <c r="AT144" s="21">
        <v>-1.2502149343490601</v>
      </c>
      <c r="AU144" s="21">
        <v>-1.2654112577438354</v>
      </c>
      <c r="AV144" s="21">
        <v>-0.74825626611709595</v>
      </c>
      <c r="AW144" s="21">
        <v>-0.27522784471511841</v>
      </c>
      <c r="AX144" s="21">
        <v>0.36886116862297058</v>
      </c>
      <c r="AY144" s="21">
        <v>0.30103293061256409</v>
      </c>
      <c r="AZ144" s="21">
        <v>-0.35206872224807739</v>
      </c>
      <c r="BA144" s="21">
        <v>-0.71324998140335083</v>
      </c>
      <c r="BB144" s="21">
        <v>-0.7640380859375</v>
      </c>
      <c r="BC144" s="21">
        <v>-0.80992043018341064</v>
      </c>
      <c r="BD144" s="21">
        <v>-0.91093236207962036</v>
      </c>
      <c r="BE144" s="21">
        <v>-0.70321673154830933</v>
      </c>
      <c r="BF144" s="21">
        <v>-0.51293647289276123</v>
      </c>
      <c r="BG144" s="21">
        <v>-0.48301142454147339</v>
      </c>
      <c r="BH144" s="21">
        <v>-0.48390161991119385</v>
      </c>
      <c r="BI144" s="21">
        <v>-0.29750007390975952</v>
      </c>
      <c r="BJ144" s="21">
        <v>-0.40784573554992676</v>
      </c>
      <c r="BK144" s="21">
        <v>-0.65371465682983398</v>
      </c>
      <c r="BL144" s="21">
        <v>-0.52566927671432495</v>
      </c>
      <c r="BM144" s="21">
        <v>-0.59999543428421021</v>
      </c>
      <c r="BN144" s="21">
        <v>-0.41607010364532471</v>
      </c>
      <c r="BO144" s="21">
        <v>-0.85470837354660034</v>
      </c>
      <c r="BP144" s="21">
        <v>-0.7784159779548645</v>
      </c>
      <c r="BQ144" s="21">
        <v>-0.27666810154914856</v>
      </c>
      <c r="BR144" s="21">
        <v>-0.95649909973144531</v>
      </c>
      <c r="BS144" s="21">
        <v>-0.95605409145355225</v>
      </c>
      <c r="BT144" s="21">
        <v>-0.43924751877784729</v>
      </c>
      <c r="BU144" s="21">
        <v>2.9348462820053101E-2</v>
      </c>
      <c r="BV144" s="21">
        <v>0.64555156230926514</v>
      </c>
      <c r="BW144" s="21">
        <v>0.573250412940979</v>
      </c>
      <c r="BX144" s="21">
        <v>-8.3353087306022644E-2</v>
      </c>
      <c r="BY144" s="21">
        <v>-0.46785226464271545</v>
      </c>
      <c r="BZ144" s="21">
        <v>-0.52912580966949463</v>
      </c>
      <c r="CA144" s="21">
        <v>-0.6480642557144165</v>
      </c>
      <c r="CB144" s="21">
        <v>-0.75764584541320801</v>
      </c>
      <c r="CC144" s="21">
        <v>-0.56537133455276489</v>
      </c>
      <c r="CD144" s="21">
        <v>-0.39211761951446533</v>
      </c>
      <c r="CE144" s="21">
        <v>-0.37902253866195679</v>
      </c>
      <c r="CF144" s="21">
        <v>-0.37337982654571533</v>
      </c>
      <c r="CG144" s="21">
        <v>-0.18708537518978119</v>
      </c>
      <c r="CH144" s="21">
        <v>-0.27987736463546753</v>
      </c>
      <c r="CI144" s="21">
        <v>-0.53387606143951416</v>
      </c>
      <c r="CJ144" s="21">
        <v>-0.39360296726226807</v>
      </c>
      <c r="CK144" s="21">
        <v>-0.44635167717933655</v>
      </c>
      <c r="CL144" s="21">
        <v>-0.24349632859230042</v>
      </c>
      <c r="CM144" s="21">
        <v>-0.66609233617782593</v>
      </c>
      <c r="CN144" s="21">
        <v>-0.58809024095535278</v>
      </c>
      <c r="CO144" s="21">
        <v>-7.9408794641494751E-2</v>
      </c>
      <c r="CP144" s="21">
        <v>-0.75307244062423706</v>
      </c>
      <c r="CQ144" s="21">
        <v>-0.74179428815841675</v>
      </c>
      <c r="CR144" s="21">
        <v>-0.22522896528244019</v>
      </c>
      <c r="CS144" s="21">
        <v>0.2402970939874649</v>
      </c>
      <c r="CT144" s="21">
        <v>0.83718645572662354</v>
      </c>
      <c r="CU144" s="21">
        <v>0.76178741455078125</v>
      </c>
      <c r="CV144" s="21">
        <v>0.10275854170322418</v>
      </c>
      <c r="CW144" s="21">
        <v>-0.29789054393768311</v>
      </c>
      <c r="CX144" s="21">
        <v>-0.36642631888389587</v>
      </c>
      <c r="CY144" s="21">
        <v>-0.48620796203613281</v>
      </c>
      <c r="CZ144" s="21">
        <v>-0.60435926914215088</v>
      </c>
      <c r="DA144" s="21">
        <v>-0.42752593755722046</v>
      </c>
      <c r="DB144" s="21">
        <v>-0.27129876613616943</v>
      </c>
      <c r="DC144" s="21">
        <v>-0.27503365278244019</v>
      </c>
      <c r="DD144" s="21">
        <v>-0.2628580629825592</v>
      </c>
      <c r="DE144" s="21">
        <v>-7.6670683920383453E-2</v>
      </c>
      <c r="DF144" s="21">
        <v>-0.15190900862216949</v>
      </c>
      <c r="DG144" s="21">
        <v>-0.41403740644454956</v>
      </c>
      <c r="DH144" s="21">
        <v>-0.26153665781021118</v>
      </c>
      <c r="DI144" s="21">
        <v>-0.29270792007446289</v>
      </c>
      <c r="DJ144" s="21">
        <v>-7.0922553539276123E-2</v>
      </c>
      <c r="DK144" s="21">
        <v>-0.47747623920440674</v>
      </c>
      <c r="DL144" s="21">
        <v>-0.39776450395584106</v>
      </c>
      <c r="DM144" s="21">
        <v>0.11785049736499786</v>
      </c>
      <c r="DN144" s="21">
        <v>-0.54964578151702881</v>
      </c>
      <c r="DO144" s="21">
        <v>-0.52753442525863647</v>
      </c>
      <c r="DP144" s="21">
        <v>-1.1210441589355469E-2</v>
      </c>
      <c r="DQ144" s="21">
        <v>0.45124572515487671</v>
      </c>
      <c r="DR144" s="21">
        <v>1.0288213491439819</v>
      </c>
      <c r="DS144" s="21">
        <v>0.9503244161605835</v>
      </c>
      <c r="DT144" s="21">
        <v>0.28887015581130981</v>
      </c>
      <c r="DU144" s="21">
        <v>-0.12792882323265076</v>
      </c>
      <c r="DV144" s="21">
        <v>-0.20372682809829712</v>
      </c>
      <c r="DW144" s="21">
        <v>-0.25251328945159912</v>
      </c>
      <c r="DX144" s="21">
        <v>-0.38303780555725098</v>
      </c>
      <c r="DY144" s="21">
        <v>-0.22849904000759125</v>
      </c>
      <c r="DZ144" s="21">
        <v>-9.685555100440979E-2</v>
      </c>
      <c r="EA144" s="21">
        <v>-0.12489022314548492</v>
      </c>
      <c r="EB144" s="21">
        <v>-0.10328219085931778</v>
      </c>
      <c r="EC144" s="21">
        <v>8.2750588655471802E-2</v>
      </c>
      <c r="ED144" s="21">
        <v>3.2856978476047516E-2</v>
      </c>
      <c r="EE144" s="21">
        <v>-0.24100951850414276</v>
      </c>
      <c r="EF144" s="21">
        <v>-7.0853866636753082E-2</v>
      </c>
      <c r="EG144" s="21">
        <v>-7.0870757102966309E-2</v>
      </c>
      <c r="EH144" s="21">
        <v>0.17824657261371613</v>
      </c>
      <c r="EI144" s="21">
        <v>-0.20514459908008575</v>
      </c>
      <c r="EJ144" s="21">
        <v>-0.12296426296234131</v>
      </c>
      <c r="EK144" s="21">
        <v>0.40266159176826477</v>
      </c>
      <c r="EL144" s="21">
        <v>-0.25592997670173645</v>
      </c>
      <c r="EM144" s="21">
        <v>-0.21817728877067566</v>
      </c>
      <c r="EN144" s="21">
        <v>0.29779836535453796</v>
      </c>
      <c r="EO144" s="21">
        <v>0.75582200288772583</v>
      </c>
      <c r="EP144" s="21">
        <v>1.3055117130279541</v>
      </c>
      <c r="EQ144" s="21">
        <v>1.2225418090820313</v>
      </c>
      <c r="ER144" s="21">
        <v>0.55758583545684814</v>
      </c>
      <c r="ES144" s="21">
        <v>0.11746890842914581</v>
      </c>
      <c r="ET144" s="21">
        <v>3.1185418367385864E-2</v>
      </c>
      <c r="EU144" s="21">
        <v>71.334303735964539</v>
      </c>
      <c r="EV144" s="21">
        <v>70.803267875819699</v>
      </c>
      <c r="EW144" s="21">
        <v>70.571210273970934</v>
      </c>
      <c r="EX144" s="21">
        <v>69.700036216741395</v>
      </c>
      <c r="EY144" s="21">
        <v>69.987514957864619</v>
      </c>
      <c r="EZ144" s="21">
        <v>70.125115859085909</v>
      </c>
      <c r="FA144" s="21">
        <v>70.302176633660935</v>
      </c>
      <c r="FB144" s="21">
        <v>70.323041024977925</v>
      </c>
      <c r="FC144" s="21">
        <v>75.383683751633015</v>
      </c>
      <c r="FD144" s="21">
        <v>80.004605475799593</v>
      </c>
      <c r="FE144" s="21">
        <v>85.535317447629438</v>
      </c>
      <c r="FF144" s="21">
        <v>91.422810499082416</v>
      </c>
      <c r="FG144" s="21">
        <v>92.910832406775782</v>
      </c>
      <c r="FH144" s="21">
        <v>93.292952682188954</v>
      </c>
      <c r="FI144" s="21">
        <v>94.786360441938186</v>
      </c>
      <c r="FJ144" s="21">
        <v>92.894492642995232</v>
      </c>
      <c r="FK144" s="21">
        <v>92.234635519354299</v>
      </c>
      <c r="FL144" s="21">
        <v>91.051855597876241</v>
      </c>
      <c r="FM144" s="21">
        <v>87.978126539362606</v>
      </c>
      <c r="FN144" s="21">
        <v>84.459998746587004</v>
      </c>
      <c r="FO144" s="21">
        <v>82.714731280874815</v>
      </c>
      <c r="FP144" s="21">
        <v>80.369984003446334</v>
      </c>
      <c r="FQ144" s="21">
        <v>78.552336037958327</v>
      </c>
      <c r="FR144" s="21">
        <v>77.800985991254592</v>
      </c>
      <c r="FS144" s="21">
        <v>3.7328953742980957</v>
      </c>
      <c r="FT144" s="21">
        <v>0.1761036217212677</v>
      </c>
      <c r="FU144" s="21">
        <v>0.28996017575263977</v>
      </c>
      <c r="FV144" t="s">
        <v>294</v>
      </c>
      <c r="FW144" s="21"/>
      <c r="FX144">
        <f t="shared" si="6"/>
        <v>14.313963508605957</v>
      </c>
      <c r="FY144">
        <f t="shared" si="7"/>
        <v>0.17444954216480255</v>
      </c>
      <c r="FZ144">
        <f t="shared" si="8"/>
        <v>87.687869536810993</v>
      </c>
    </row>
    <row r="145" spans="1:182" x14ac:dyDescent="0.2">
      <c r="A145" t="s">
        <v>226</v>
      </c>
      <c r="B145" t="s">
        <v>0</v>
      </c>
      <c r="C145" t="s">
        <v>265</v>
      </c>
      <c r="D145" t="s">
        <v>254</v>
      </c>
      <c r="E145" t="s">
        <v>221</v>
      </c>
      <c r="F145" s="21">
        <v>6116</v>
      </c>
      <c r="G145" s="21">
        <v>6.7506036758422852</v>
      </c>
      <c r="H145" s="21">
        <v>5.9826664924621582</v>
      </c>
      <c r="I145" s="21">
        <v>5.4664859771728516</v>
      </c>
      <c r="J145" s="21">
        <v>5.0126099586486816</v>
      </c>
      <c r="K145" s="21">
        <v>4.6322011947631836</v>
      </c>
      <c r="L145" s="21">
        <v>4.9041218757629395</v>
      </c>
      <c r="M145" s="21">
        <v>4.8296389579772949</v>
      </c>
      <c r="N145" s="21">
        <v>4.4815917015075684</v>
      </c>
      <c r="O145" s="21">
        <v>4.4474902153015137</v>
      </c>
      <c r="P145" s="21">
        <v>4.2698230743408203</v>
      </c>
      <c r="Q145" s="21">
        <v>4.6532058715820313</v>
      </c>
      <c r="R145" s="21">
        <v>5.9561219215393066</v>
      </c>
      <c r="S145" s="21">
        <v>7.197443962097168</v>
      </c>
      <c r="T145" s="21">
        <v>9.1604099273681641</v>
      </c>
      <c r="U145" s="21">
        <v>11.2783203125</v>
      </c>
      <c r="V145" s="21">
        <v>11.684674263000488</v>
      </c>
      <c r="W145" s="21">
        <v>13.562224388122559</v>
      </c>
      <c r="X145" s="21">
        <v>14.688830375671387</v>
      </c>
      <c r="Y145" s="21">
        <v>14.373420715332031</v>
      </c>
      <c r="Z145" s="21">
        <v>13.836631774902344</v>
      </c>
      <c r="AA145" s="21">
        <v>13.350659370422363</v>
      </c>
      <c r="AB145" s="21">
        <v>12.707620620727539</v>
      </c>
      <c r="AC145" s="21">
        <v>10.939090728759766</v>
      </c>
      <c r="AD145" s="21">
        <v>9.6703500747680664</v>
      </c>
      <c r="AE145" s="21">
        <v>-0.56191718578338623</v>
      </c>
      <c r="AF145" s="21">
        <v>-0.49042081832885742</v>
      </c>
      <c r="AG145" s="21">
        <v>-0.40213453769683838</v>
      </c>
      <c r="AH145" s="21">
        <v>-0.3548702597618103</v>
      </c>
      <c r="AI145" s="21">
        <v>-0.40397107601165771</v>
      </c>
      <c r="AJ145" s="21">
        <v>-7.1037709712982178E-2</v>
      </c>
      <c r="AK145" s="21">
        <v>-0.15446493029594421</v>
      </c>
      <c r="AL145" s="21">
        <v>-0.38133415579795837</v>
      </c>
      <c r="AM145" s="21">
        <v>-0.40020751953125</v>
      </c>
      <c r="AN145" s="21">
        <v>-0.60786765813827515</v>
      </c>
      <c r="AO145" s="21">
        <v>-0.70855444669723511</v>
      </c>
      <c r="AP145" s="21">
        <v>-0.74219357967376709</v>
      </c>
      <c r="AQ145" s="21">
        <v>-1.3893744945526123</v>
      </c>
      <c r="AR145" s="21">
        <v>-1.3387001752853394</v>
      </c>
      <c r="AS145" s="21">
        <v>-0.92482876777648926</v>
      </c>
      <c r="AT145" s="21">
        <v>-1.4686956405639648</v>
      </c>
      <c r="AU145" s="21">
        <v>-0.78741323947906494</v>
      </c>
      <c r="AV145" s="21">
        <v>-0.47434571385383606</v>
      </c>
      <c r="AW145" s="21">
        <v>-0.62201905250549316</v>
      </c>
      <c r="AX145" s="21">
        <v>-0.90718519687652588</v>
      </c>
      <c r="AY145" s="21">
        <v>-0.50287944078445435</v>
      </c>
      <c r="AZ145" s="21">
        <v>-0.52466195821762085</v>
      </c>
      <c r="BA145" s="21">
        <v>-0.78862100839614868</v>
      </c>
      <c r="BB145" s="21">
        <v>-0.61896663904190063</v>
      </c>
      <c r="BC145" s="21">
        <v>-0.31040588021278381</v>
      </c>
      <c r="BD145" s="21">
        <v>-0.26637524366378784</v>
      </c>
      <c r="BE145" s="21">
        <v>-0.20513856410980225</v>
      </c>
      <c r="BF145" s="21">
        <v>-0.1808752566576004</v>
      </c>
      <c r="BG145" s="21">
        <v>-0.23652184009552002</v>
      </c>
      <c r="BH145" s="21">
        <v>9.0709440410137177E-2</v>
      </c>
      <c r="BI145" s="21">
        <v>2.5736324489116669E-2</v>
      </c>
      <c r="BJ145" s="21">
        <v>-0.19870196282863617</v>
      </c>
      <c r="BK145" s="21">
        <v>-0.19536752998828888</v>
      </c>
      <c r="BL145" s="21">
        <v>-0.35824337601661682</v>
      </c>
      <c r="BM145" s="21">
        <v>-0.42873933911323547</v>
      </c>
      <c r="BN145" s="21">
        <v>-0.45460256934165955</v>
      </c>
      <c r="BO145" s="21">
        <v>-1.0607006549835205</v>
      </c>
      <c r="BP145" s="21">
        <v>-1.0130224227905273</v>
      </c>
      <c r="BQ145" s="21">
        <v>-0.57410883903503418</v>
      </c>
      <c r="BR145" s="21">
        <v>-1.1059225797653198</v>
      </c>
      <c r="BS145" s="21">
        <v>-0.42309308052062988</v>
      </c>
      <c r="BT145" s="21">
        <v>-0.1117926612496376</v>
      </c>
      <c r="BU145" s="21">
        <v>-0.27721947431564331</v>
      </c>
      <c r="BV145" s="21">
        <v>-0.58654165267944336</v>
      </c>
      <c r="BW145" s="21">
        <v>-0.20586663484573364</v>
      </c>
      <c r="BX145" s="21">
        <v>-0.25167059898376465</v>
      </c>
      <c r="BY145" s="21">
        <v>-0.5289415717124939</v>
      </c>
      <c r="BZ145" s="21">
        <v>-0.41158834099769592</v>
      </c>
      <c r="CA145" s="21">
        <v>-0.13620990514755249</v>
      </c>
      <c r="CB145" s="21">
        <v>-0.11120195686817169</v>
      </c>
      <c r="CC145" s="21">
        <v>-6.8699777126312256E-2</v>
      </c>
      <c r="CD145" s="21">
        <v>-6.0366865247488022E-2</v>
      </c>
      <c r="CE145" s="21">
        <v>-0.12054699659347534</v>
      </c>
      <c r="CF145" s="21">
        <v>0.20273502171039581</v>
      </c>
      <c r="CG145" s="21">
        <v>0.15054315328598022</v>
      </c>
      <c r="CH145" s="21">
        <v>-7.221144437789917E-2</v>
      </c>
      <c r="CI145" s="21">
        <v>-5.3495973348617554E-2</v>
      </c>
      <c r="CJ145" s="21">
        <v>-0.1853543221950531</v>
      </c>
      <c r="CK145" s="21">
        <v>-0.23494020104408264</v>
      </c>
      <c r="CL145" s="21">
        <v>-0.25541791319847107</v>
      </c>
      <c r="CM145" s="21">
        <v>-0.83306217193603516</v>
      </c>
      <c r="CN145" s="21">
        <v>-0.78745907545089722</v>
      </c>
      <c r="CO145" s="21">
        <v>-0.33120131492614746</v>
      </c>
      <c r="CP145" s="21">
        <v>-0.854667067527771</v>
      </c>
      <c r="CQ145" s="21">
        <v>-0.17076599597930908</v>
      </c>
      <c r="CR145" s="21">
        <v>0.13931047916412354</v>
      </c>
      <c r="CS145" s="21">
        <v>-3.8412392139434814E-2</v>
      </c>
      <c r="CT145" s="21">
        <v>-0.36446487903594971</v>
      </c>
      <c r="CU145" s="21">
        <v>-1.564323902130127E-4</v>
      </c>
      <c r="CV145" s="21">
        <v>-6.2597617506980896E-2</v>
      </c>
      <c r="CW145" s="21">
        <v>-0.34908837080001831</v>
      </c>
      <c r="CX145" s="21">
        <v>-0.26795881986618042</v>
      </c>
      <c r="CY145" s="21">
        <v>3.7986084818840027E-2</v>
      </c>
      <c r="CZ145" s="21">
        <v>4.3971315026283264E-2</v>
      </c>
      <c r="DA145" s="21">
        <v>6.7739024758338928E-2</v>
      </c>
      <c r="DB145" s="21">
        <v>6.0141526162624359E-2</v>
      </c>
      <c r="DC145" s="21">
        <v>-4.572160542011261E-3</v>
      </c>
      <c r="DD145" s="21">
        <v>0.31476059556007385</v>
      </c>
      <c r="DE145" s="21">
        <v>0.27534997463226318</v>
      </c>
      <c r="DF145" s="21">
        <v>5.427907407283783E-2</v>
      </c>
      <c r="DG145" s="21">
        <v>8.8375568389892578E-2</v>
      </c>
      <c r="DH145" s="21">
        <v>-1.246526837348938E-2</v>
      </c>
      <c r="DI145" s="21">
        <v>-4.1141092777252197E-2</v>
      </c>
      <c r="DJ145" s="21">
        <v>-5.6233257055282593E-2</v>
      </c>
      <c r="DK145" s="21">
        <v>-0.6054236888885498</v>
      </c>
      <c r="DL145" s="21">
        <v>-0.56189566850662231</v>
      </c>
      <c r="DM145" s="21">
        <v>-8.8293790817260742E-2</v>
      </c>
      <c r="DN145" s="21">
        <v>-0.60341167449951172</v>
      </c>
      <c r="DO145" s="21">
        <v>8.1561028957366943E-2</v>
      </c>
      <c r="DP145" s="21">
        <v>0.39041361212730408</v>
      </c>
      <c r="DQ145" s="21">
        <v>0.20039469003677368</v>
      </c>
      <c r="DR145" s="21">
        <v>-0.14238810539245605</v>
      </c>
      <c r="DS145" s="21">
        <v>0.20555375516414642</v>
      </c>
      <c r="DT145" s="21">
        <v>0.12647536396980286</v>
      </c>
      <c r="DU145" s="21">
        <v>-0.16923518478870392</v>
      </c>
      <c r="DV145" s="21">
        <v>-0.12432929873466492</v>
      </c>
      <c r="DW145" s="21">
        <v>0.28949740529060364</v>
      </c>
      <c r="DX145" s="21">
        <v>0.26801687479019165</v>
      </c>
      <c r="DY145" s="21">
        <v>0.26473498344421387</v>
      </c>
      <c r="DZ145" s="21">
        <v>0.23413652181625366</v>
      </c>
      <c r="EA145" s="21">
        <v>0.16287708282470703</v>
      </c>
      <c r="EB145" s="21">
        <v>0.4765077531337738</v>
      </c>
      <c r="EC145" s="21">
        <v>0.45555123686790466</v>
      </c>
      <c r="ED145" s="21">
        <v>0.23691128194332123</v>
      </c>
      <c r="EE145" s="21">
        <v>0.29321557283401489</v>
      </c>
      <c r="EF145" s="21">
        <v>0.23715902864933014</v>
      </c>
      <c r="EG145" s="21">
        <v>0.23867407441139221</v>
      </c>
      <c r="EH145" s="21">
        <v>0.23135775327682495</v>
      </c>
      <c r="EI145" s="21">
        <v>-0.2767498791217804</v>
      </c>
      <c r="EJ145" s="21">
        <v>-0.23621797561645508</v>
      </c>
      <c r="EK145" s="21">
        <v>0.26242610812187195</v>
      </c>
      <c r="EL145" s="21">
        <v>-0.2406386137008667</v>
      </c>
      <c r="EM145" s="21">
        <v>0.44588124752044678</v>
      </c>
      <c r="EN145" s="21">
        <v>0.75296664237976074</v>
      </c>
      <c r="EO145" s="21">
        <v>0.54519420862197876</v>
      </c>
      <c r="EP145" s="21">
        <v>0.17825542390346527</v>
      </c>
      <c r="EQ145" s="21">
        <v>0.50256657600402832</v>
      </c>
      <c r="ER145" s="21">
        <v>0.39946675300598145</v>
      </c>
      <c r="ES145" s="21">
        <v>9.0444251894950867E-2</v>
      </c>
      <c r="ET145" s="21">
        <v>8.3048969507217407E-2</v>
      </c>
      <c r="EU145" s="21">
        <v>71.548526349745771</v>
      </c>
      <c r="EV145" s="21">
        <v>70.028465784944842</v>
      </c>
      <c r="EW145" s="21">
        <v>69.694706875826355</v>
      </c>
      <c r="EX145" s="21">
        <v>69.066591206682205</v>
      </c>
      <c r="EY145" s="21">
        <v>68.34576211933063</v>
      </c>
      <c r="EZ145" s="21">
        <v>69.478470886509896</v>
      </c>
      <c r="FA145" s="21">
        <v>69.581456231166527</v>
      </c>
      <c r="FB145" s="21">
        <v>69.932313438799738</v>
      </c>
      <c r="FC145" s="21">
        <v>75.689750756213215</v>
      </c>
      <c r="FD145" s="21">
        <v>83.217725465623587</v>
      </c>
      <c r="FE145" s="21">
        <v>90.373026022652226</v>
      </c>
      <c r="FF145" s="21">
        <v>97.074988560399007</v>
      </c>
      <c r="FG145" s="21">
        <v>99.805313294973928</v>
      </c>
      <c r="FH145" s="21">
        <v>101.94360790664344</v>
      </c>
      <c r="FI145" s="21">
        <v>102.47326212072778</v>
      </c>
      <c r="FJ145" s="21">
        <v>101.6971421325963</v>
      </c>
      <c r="FK145" s="21">
        <v>100.6921487712174</v>
      </c>
      <c r="FL145" s="21">
        <v>98.063430446826843</v>
      </c>
      <c r="FM145" s="21">
        <v>93.741607451454485</v>
      </c>
      <c r="FN145" s="21">
        <v>89.123461591721835</v>
      </c>
      <c r="FO145" s="21">
        <v>85.347064460469966</v>
      </c>
      <c r="FP145" s="21">
        <v>82.970790411460769</v>
      </c>
      <c r="FQ145" s="21">
        <v>79.934737939628761</v>
      </c>
      <c r="FR145" s="21">
        <v>77.836406710258558</v>
      </c>
      <c r="FS145" s="21">
        <v>4.567723274230957</v>
      </c>
      <c r="FT145" s="21">
        <v>0.21073627471923828</v>
      </c>
      <c r="FU145" s="21">
        <v>0.34549164772033691</v>
      </c>
      <c r="FV145" t="s">
        <v>294</v>
      </c>
      <c r="FW145" s="21"/>
      <c r="FX145">
        <f t="shared" si="6"/>
        <v>13.962353324890136</v>
      </c>
      <c r="FY145">
        <f t="shared" si="7"/>
        <v>-8.6897844076156611E-2</v>
      </c>
      <c r="FZ145">
        <f t="shared" si="8"/>
        <v>93.393542544338104</v>
      </c>
    </row>
    <row r="146" spans="1:182" x14ac:dyDescent="0.2">
      <c r="A146" t="s">
        <v>226</v>
      </c>
      <c r="B146" t="s">
        <v>199</v>
      </c>
      <c r="C146" t="s">
        <v>264</v>
      </c>
      <c r="D146" t="s">
        <v>231</v>
      </c>
      <c r="E146" t="s">
        <v>219</v>
      </c>
      <c r="F146" s="21">
        <v>8387</v>
      </c>
      <c r="G146" s="21">
        <v>0.69764411449432373</v>
      </c>
      <c r="H146" s="21">
        <v>0.66416698694229126</v>
      </c>
      <c r="I146" s="21">
        <v>0.63363492488861084</v>
      </c>
      <c r="J146" s="21">
        <v>0.6009979248046875</v>
      </c>
      <c r="K146" s="21">
        <v>0.62903797626495361</v>
      </c>
      <c r="L146" s="21">
        <v>0.6409793496131897</v>
      </c>
      <c r="M146" s="21">
        <v>0.71104627847671509</v>
      </c>
      <c r="N146" s="21">
        <v>0.51184719800949097</v>
      </c>
      <c r="O146" s="21">
        <v>0.16345010697841644</v>
      </c>
      <c r="P146" s="21">
        <v>-0.36821767687797546</v>
      </c>
      <c r="Q146" s="21">
        <v>-0.84354227781295776</v>
      </c>
      <c r="R146" s="21">
        <v>-1.2576254606246948</v>
      </c>
      <c r="S146" s="21">
        <v>-1.4119032621383667</v>
      </c>
      <c r="T146" s="21">
        <v>-1.4802138805389404</v>
      </c>
      <c r="U146" s="21">
        <v>-1.3891533613204956</v>
      </c>
      <c r="V146" s="21">
        <v>-0.99465924501419067</v>
      </c>
      <c r="W146" s="21">
        <v>-0.49065691232681274</v>
      </c>
      <c r="X146" s="21">
        <v>0.2044757753610611</v>
      </c>
      <c r="Y146" s="21">
        <v>0.83830869197845459</v>
      </c>
      <c r="Z146" s="21">
        <v>1.1144267320632935</v>
      </c>
      <c r="AA146" s="21">
        <v>1.1273082494735718</v>
      </c>
      <c r="AB146" s="21">
        <v>1.0585712194442749</v>
      </c>
      <c r="AC146" s="21">
        <v>0.92290914058685303</v>
      </c>
      <c r="AD146" s="21">
        <v>0.8069460391998291</v>
      </c>
      <c r="AE146" s="21">
        <v>-5.4453365504741669E-2</v>
      </c>
      <c r="AF146" s="21">
        <v>-3.3769290894269943E-2</v>
      </c>
      <c r="AG146" s="21">
        <v>-2.1458268165588379E-2</v>
      </c>
      <c r="AH146" s="21">
        <v>-2.5406708940863609E-2</v>
      </c>
      <c r="AI146" s="21">
        <v>8.8937869295477867E-3</v>
      </c>
      <c r="AJ146" s="21">
        <v>-1.6870159655809402E-2</v>
      </c>
      <c r="AK146" s="21">
        <v>-9.3086455017328262E-3</v>
      </c>
      <c r="AL146" s="21">
        <v>-5.0550688058137894E-2</v>
      </c>
      <c r="AM146" s="21">
        <v>-3.7620093207806349E-3</v>
      </c>
      <c r="AN146" s="21">
        <v>-4.6356245875358582E-2</v>
      </c>
      <c r="AO146" s="21">
        <v>-6.3721254467964172E-2</v>
      </c>
      <c r="AP146" s="21">
        <v>-0.12566497921943665</v>
      </c>
      <c r="AQ146" s="21">
        <v>-4.0817812085151672E-2</v>
      </c>
      <c r="AR146" s="21">
        <v>-5.3874824196100235E-2</v>
      </c>
      <c r="AS146" s="21">
        <v>-4.5446500182151794E-2</v>
      </c>
      <c r="AT146" s="21">
        <v>-2.9979469254612923E-2</v>
      </c>
      <c r="AU146" s="21">
        <v>-7.6010070741176605E-2</v>
      </c>
      <c r="AV146" s="21">
        <v>-0.10323049873113632</v>
      </c>
      <c r="AW146" s="21">
        <v>-9.1974727809429169E-2</v>
      </c>
      <c r="AX146" s="21">
        <v>-8.2124091684818268E-2</v>
      </c>
      <c r="AY146" s="21">
        <v>-4.9072619527578354E-2</v>
      </c>
      <c r="AZ146" s="21">
        <v>-3.889034315943718E-2</v>
      </c>
      <c r="BA146" s="21">
        <v>-3.4406427294015884E-2</v>
      </c>
      <c r="BB146" s="21">
        <v>-1.281421072781086E-2</v>
      </c>
      <c r="BC146" s="21">
        <v>-1.9710680469870567E-2</v>
      </c>
      <c r="BD146" s="21">
        <v>4.5421002432703972E-3</v>
      </c>
      <c r="BE146" s="21">
        <v>1.4287257567048073E-2</v>
      </c>
      <c r="BF146" s="21">
        <v>8.3086630329489708E-3</v>
      </c>
      <c r="BG146" s="21">
        <v>4.1854117065668106E-2</v>
      </c>
      <c r="BH146" s="21">
        <v>2.19426229596138E-2</v>
      </c>
      <c r="BI146" s="21">
        <v>3.9068624377250671E-2</v>
      </c>
      <c r="BJ146" s="21">
        <v>-2.6409870479255915E-3</v>
      </c>
      <c r="BK146" s="21">
        <v>5.8179393410682678E-2</v>
      </c>
      <c r="BL146" s="21">
        <v>3.1817935407161713E-2</v>
      </c>
      <c r="BM146" s="21">
        <v>9.5926327630877495E-3</v>
      </c>
      <c r="BN146" s="21">
        <v>-5.1926970481872559E-2</v>
      </c>
      <c r="BO146" s="21">
        <v>1.9207330420613289E-2</v>
      </c>
      <c r="BP146" s="21">
        <v>7.1701733395457268E-3</v>
      </c>
      <c r="BQ146" s="21">
        <v>6.6296886652708054E-3</v>
      </c>
      <c r="BR146" s="21">
        <v>1.7660269513726234E-2</v>
      </c>
      <c r="BS146" s="21">
        <v>-3.7251994013786316E-2</v>
      </c>
      <c r="BT146" s="21">
        <v>-6.4262770116329193E-2</v>
      </c>
      <c r="BU146" s="21">
        <v>-5.475199967622757E-2</v>
      </c>
      <c r="BV146" s="21">
        <v>-4.1834089905023575E-2</v>
      </c>
      <c r="BW146" s="21">
        <v>-1.1175666935741901E-2</v>
      </c>
      <c r="BX146" s="21">
        <v>7.8927562572062016E-4</v>
      </c>
      <c r="BY146" s="21">
        <v>-1.0670009069144726E-3</v>
      </c>
      <c r="BZ146" s="21">
        <v>1.8809394910931587E-2</v>
      </c>
      <c r="CA146" s="21">
        <v>4.351999145001173E-3</v>
      </c>
      <c r="CB146" s="21">
        <v>3.1076448038220406E-2</v>
      </c>
      <c r="CC146" s="21">
        <v>3.9044495671987534E-2</v>
      </c>
      <c r="CD146" s="21">
        <v>3.1659826636314392E-2</v>
      </c>
      <c r="CE146" s="21">
        <v>6.4682342112064362E-2</v>
      </c>
      <c r="CF146" s="21">
        <v>4.8824239522218704E-2</v>
      </c>
      <c r="CG146" s="21">
        <v>7.2574570775032043E-2</v>
      </c>
      <c r="CH146" s="21">
        <v>3.0541125684976578E-2</v>
      </c>
      <c r="CI146" s="21">
        <v>0.10107981413602829</v>
      </c>
      <c r="CJ146" s="21">
        <v>8.5961133241653442E-2</v>
      </c>
      <c r="CK146" s="21">
        <v>6.036960706114769E-2</v>
      </c>
      <c r="CL146" s="21">
        <v>-8.562491275370121E-4</v>
      </c>
      <c r="CM146" s="21">
        <v>6.0780555009841919E-2</v>
      </c>
      <c r="CN146" s="21">
        <v>4.9449749290943146E-2</v>
      </c>
      <c r="CO146" s="21">
        <v>4.2697500437498093E-2</v>
      </c>
      <c r="CP146" s="21">
        <v>5.0655409693717957E-2</v>
      </c>
      <c r="CQ146" s="21">
        <v>-1.0408262722194195E-2</v>
      </c>
      <c r="CR146" s="21">
        <v>-3.7273839116096497E-2</v>
      </c>
      <c r="CS146" s="21">
        <v>-2.8971651569008827E-2</v>
      </c>
      <c r="CT146" s="21">
        <v>-1.3929354958236217E-2</v>
      </c>
      <c r="CU146" s="21">
        <v>1.5071648173034191E-2</v>
      </c>
      <c r="CV146" s="21">
        <v>2.8271257877349854E-2</v>
      </c>
      <c r="CW146" s="21">
        <v>2.2023783996701241E-2</v>
      </c>
      <c r="CX146" s="21">
        <v>4.0711801499128342E-2</v>
      </c>
      <c r="CY146" s="21">
        <v>2.841467596590519E-2</v>
      </c>
      <c r="CZ146" s="21">
        <v>5.7610802352428436E-2</v>
      </c>
      <c r="DA146" s="21">
        <v>6.380174309015274E-2</v>
      </c>
      <c r="DB146" s="21">
        <v>5.5010989308357239E-2</v>
      </c>
      <c r="DC146" s="21">
        <v>8.7510563433170319E-2</v>
      </c>
      <c r="DD146" s="21">
        <v>7.5705848634243011E-2</v>
      </c>
      <c r="DE146" s="21">
        <v>0.10608052462339401</v>
      </c>
      <c r="DF146" s="21">
        <v>6.3723243772983551E-2</v>
      </c>
      <c r="DG146" s="21">
        <v>0.1439802348613739</v>
      </c>
      <c r="DH146" s="21">
        <v>0.14010433852672577</v>
      </c>
      <c r="DI146" s="21">
        <v>0.11114657670259476</v>
      </c>
      <c r="DJ146" s="21">
        <v>5.0214469432830811E-2</v>
      </c>
      <c r="DK146" s="21">
        <v>0.1023537889122963</v>
      </c>
      <c r="DL146" s="21">
        <v>9.1729328036308289E-2</v>
      </c>
      <c r="DM146" s="21">
        <v>7.8765310347080231E-2</v>
      </c>
      <c r="DN146" s="21">
        <v>8.3650544285774231E-2</v>
      </c>
      <c r="DO146" s="21">
        <v>1.6435464844107628E-2</v>
      </c>
      <c r="DP146" s="21">
        <v>-1.0284907184541225E-2</v>
      </c>
      <c r="DQ146" s="21">
        <v>-3.1913064885884523E-3</v>
      </c>
      <c r="DR146" s="21">
        <v>1.3975377194583416E-2</v>
      </c>
      <c r="DS146" s="21">
        <v>4.1318964213132858E-2</v>
      </c>
      <c r="DT146" s="21">
        <v>5.575324222445488E-2</v>
      </c>
      <c r="DU146" s="21">
        <v>4.5114573091268539E-2</v>
      </c>
      <c r="DV146" s="21">
        <v>6.2614217400550842E-2</v>
      </c>
      <c r="DW146" s="21">
        <v>6.3157364726066589E-2</v>
      </c>
      <c r="DX146" s="21">
        <v>9.5922186970710754E-2</v>
      </c>
      <c r="DY146" s="21">
        <v>9.9547259509563446E-2</v>
      </c>
      <c r="DZ146" s="21">
        <v>8.8726356625556946E-2</v>
      </c>
      <c r="EA146" s="21">
        <v>0.12047088891267776</v>
      </c>
      <c r="EB146" s="21">
        <v>0.11451863497495651</v>
      </c>
      <c r="EC146" s="21">
        <v>0.15445780754089355</v>
      </c>
      <c r="ED146" s="21">
        <v>0.11163294315338135</v>
      </c>
      <c r="EE146" s="21">
        <v>0.20592164993286133</v>
      </c>
      <c r="EF146" s="21">
        <v>0.21827851235866547</v>
      </c>
      <c r="EG146" s="21">
        <v>0.18446046113967896</v>
      </c>
      <c r="EH146" s="21">
        <v>0.1239524781703949</v>
      </c>
      <c r="EI146" s="21">
        <v>0.16237892210483551</v>
      </c>
      <c r="EJ146" s="21">
        <v>0.15277431905269623</v>
      </c>
      <c r="EK146" s="21">
        <v>0.13084149360656738</v>
      </c>
      <c r="EL146" s="21">
        <v>0.13129028677940369</v>
      </c>
      <c r="EM146" s="21">
        <v>5.5193547159433365E-2</v>
      </c>
      <c r="EN146" s="21">
        <v>2.8682822361588478E-2</v>
      </c>
      <c r="EO146" s="21">
        <v>3.4031417220830917E-2</v>
      </c>
      <c r="EP146" s="21">
        <v>5.4265379905700684E-2</v>
      </c>
      <c r="EQ146" s="21">
        <v>7.9215914011001587E-2</v>
      </c>
      <c r="ER146" s="21">
        <v>9.5432855188846588E-2</v>
      </c>
      <c r="ES146" s="21">
        <v>7.8453995287418365E-2</v>
      </c>
      <c r="ET146" s="21">
        <v>9.4237811863422394E-2</v>
      </c>
      <c r="EU146" s="21">
        <v>57.231873826482484</v>
      </c>
      <c r="EV146" s="21">
        <v>56.762675872871867</v>
      </c>
      <c r="EW146" s="21">
        <v>56.417870058969456</v>
      </c>
      <c r="EX146" s="21">
        <v>56.048732244060162</v>
      </c>
      <c r="EY146" s="21">
        <v>55.676033610394754</v>
      </c>
      <c r="EZ146" s="21">
        <v>55.230937958218504</v>
      </c>
      <c r="FA146" s="21">
        <v>55.097319360425786</v>
      </c>
      <c r="FB146" s="21">
        <v>55.462362875483009</v>
      </c>
      <c r="FC146" s="21">
        <v>57.794730938190185</v>
      </c>
      <c r="FD146" s="21">
        <v>60.644625339801422</v>
      </c>
      <c r="FE146" s="21">
        <v>63.264958630106193</v>
      </c>
      <c r="FF146" s="21">
        <v>65.227831286412965</v>
      </c>
      <c r="FG146" s="21">
        <v>66.734260174292004</v>
      </c>
      <c r="FH146" s="21">
        <v>67.722791215781299</v>
      </c>
      <c r="FI146" s="21">
        <v>67.961951599084699</v>
      </c>
      <c r="FJ146" s="21">
        <v>68.003285989412262</v>
      </c>
      <c r="FK146" s="21">
        <v>67.42142019548163</v>
      </c>
      <c r="FL146" s="21">
        <v>66.172500393850314</v>
      </c>
      <c r="FM146" s="21">
        <v>64.594083209053125</v>
      </c>
      <c r="FN146" s="21">
        <v>62.520602973891599</v>
      </c>
      <c r="FO146" s="21">
        <v>60.404958879391906</v>
      </c>
      <c r="FP146" s="21">
        <v>59.449906217393817</v>
      </c>
      <c r="FQ146" s="21">
        <v>58.635766645317581</v>
      </c>
      <c r="FR146" s="21">
        <v>57.904354463874959</v>
      </c>
      <c r="FS146" s="21">
        <v>0.88171255588531494</v>
      </c>
      <c r="FT146" s="21">
        <v>4.3709173798561096E-2</v>
      </c>
      <c r="FU146" s="21">
        <v>3.9257358759641647E-2</v>
      </c>
      <c r="FV146" t="s">
        <v>294</v>
      </c>
      <c r="FW146" s="21"/>
      <c r="FX146">
        <f t="shared" si="6"/>
        <v>0.55877250730991368</v>
      </c>
      <c r="FY146">
        <f t="shared" si="7"/>
        <v>-1.5102292038500309E-2</v>
      </c>
      <c r="FZ146">
        <f t="shared" si="8"/>
        <v>64.222713130333716</v>
      </c>
    </row>
    <row r="147" spans="1:182" x14ac:dyDescent="0.2">
      <c r="A147" t="s">
        <v>226</v>
      </c>
      <c r="B147" t="s">
        <v>199</v>
      </c>
      <c r="C147" t="s">
        <v>264</v>
      </c>
      <c r="D147" t="s">
        <v>231</v>
      </c>
      <c r="E147" t="s">
        <v>220</v>
      </c>
      <c r="F147" s="21">
        <v>4232</v>
      </c>
      <c r="G147" s="21">
        <v>0.73883640766143799</v>
      </c>
      <c r="H147" s="21">
        <v>0.66581988334655762</v>
      </c>
      <c r="I147" s="21">
        <v>0.63589882850646973</v>
      </c>
      <c r="J147" s="21">
        <v>0.61956232786178589</v>
      </c>
      <c r="K147" s="21">
        <v>0.62182468175888062</v>
      </c>
      <c r="L147" s="21">
        <v>0.62956386804580688</v>
      </c>
      <c r="M147" s="21">
        <v>0.58952969312667847</v>
      </c>
      <c r="N147" s="21">
        <v>0.37109127640724182</v>
      </c>
      <c r="O147" s="21">
        <v>0.10268872231245041</v>
      </c>
      <c r="P147" s="21">
        <v>-0.33987125754356384</v>
      </c>
      <c r="Q147" s="21">
        <v>-0.82682538032531738</v>
      </c>
      <c r="R147" s="21">
        <v>-1.2306853532791138</v>
      </c>
      <c r="S147" s="21">
        <v>-1.2104266881942749</v>
      </c>
      <c r="T147" s="21">
        <v>-1.2192322015762329</v>
      </c>
      <c r="U147" s="21">
        <v>-1.195688009262085</v>
      </c>
      <c r="V147" s="21">
        <v>-0.86054062843322754</v>
      </c>
      <c r="W147" s="21">
        <v>-0.35321232676506042</v>
      </c>
      <c r="X147" s="21">
        <v>0.24705308675765991</v>
      </c>
      <c r="Y147" s="21">
        <v>0.83550179004669189</v>
      </c>
      <c r="Z147" s="21">
        <v>1.1003350019454956</v>
      </c>
      <c r="AA147" s="21">
        <v>1.1572799682617188</v>
      </c>
      <c r="AB147" s="21">
        <v>1.0888117551803589</v>
      </c>
      <c r="AC147" s="21">
        <v>0.98037087917327881</v>
      </c>
      <c r="AD147" s="21">
        <v>0.82145416736602783</v>
      </c>
      <c r="AE147" s="21">
        <v>-2.6750793680548668E-2</v>
      </c>
      <c r="AF147" s="21">
        <v>-5.7827401906251907E-2</v>
      </c>
      <c r="AG147" s="21">
        <v>-3.8229428231716156E-2</v>
      </c>
      <c r="AH147" s="21">
        <v>-1.4483683742582798E-2</v>
      </c>
      <c r="AI147" s="21">
        <v>2.3497834801673889E-2</v>
      </c>
      <c r="AJ147" s="21">
        <v>4.6222866512835026E-3</v>
      </c>
      <c r="AK147" s="21">
        <v>-8.0218851566314697E-2</v>
      </c>
      <c r="AL147" s="21">
        <v>-0.21027028560638428</v>
      </c>
      <c r="AM147" s="21">
        <v>-0.14543598890304565</v>
      </c>
      <c r="AN147" s="21">
        <v>-0.21299999952316284</v>
      </c>
      <c r="AO147" s="21">
        <v>-0.30196613073348999</v>
      </c>
      <c r="AP147" s="21">
        <v>-0.40733206272125244</v>
      </c>
      <c r="AQ147" s="21">
        <v>-0.16679628193378448</v>
      </c>
      <c r="AR147" s="21">
        <v>-0.11150658130645752</v>
      </c>
      <c r="AS147" s="21">
        <v>-9.8280496895313263E-2</v>
      </c>
      <c r="AT147" s="21">
        <v>-9.2417746782302856E-2</v>
      </c>
      <c r="AU147" s="21">
        <v>-7.9199030995368958E-2</v>
      </c>
      <c r="AV147" s="21">
        <v>-0.13558293879032135</v>
      </c>
      <c r="AW147" s="21">
        <v>-0.11008778214454651</v>
      </c>
      <c r="AX147" s="21">
        <v>-9.679897129535675E-2</v>
      </c>
      <c r="AY147" s="21">
        <v>-3.3464983105659485E-2</v>
      </c>
      <c r="AZ147" s="21">
        <v>-4.4788278639316559E-2</v>
      </c>
      <c r="BA147" s="21">
        <v>1.0637394152581692E-2</v>
      </c>
      <c r="BB147" s="21">
        <v>-1.6038333997130394E-2</v>
      </c>
      <c r="BC147" s="21">
        <v>1.6644328832626343E-2</v>
      </c>
      <c r="BD147" s="21">
        <v>-2.4168770760297775E-3</v>
      </c>
      <c r="BE147" s="21">
        <v>1.0507718659937382E-2</v>
      </c>
      <c r="BF147" s="21">
        <v>3.0181357637047768E-2</v>
      </c>
      <c r="BG147" s="21">
        <v>5.5553562939167023E-2</v>
      </c>
      <c r="BH147" s="21">
        <v>4.285789281129837E-2</v>
      </c>
      <c r="BI147" s="21">
        <v>-4.1199285537004471E-2</v>
      </c>
      <c r="BJ147" s="21">
        <v>-0.16057372093200684</v>
      </c>
      <c r="BK147" s="21">
        <v>-0.10174936056137085</v>
      </c>
      <c r="BL147" s="21">
        <v>-0.15539509057998657</v>
      </c>
      <c r="BM147" s="21">
        <v>-0.22888880968093872</v>
      </c>
      <c r="BN147" s="21">
        <v>-0.31893065571784973</v>
      </c>
      <c r="BO147" s="21">
        <v>-9.1538295149803162E-2</v>
      </c>
      <c r="BP147" s="21">
        <v>-3.0456980690360069E-2</v>
      </c>
      <c r="BQ147" s="21">
        <v>-4.3028265237808228E-2</v>
      </c>
      <c r="BR147" s="21">
        <v>-3.6863535642623901E-2</v>
      </c>
      <c r="BS147" s="21">
        <v>-2.9485711827874184E-2</v>
      </c>
      <c r="BT147" s="21">
        <v>-6.9754324853420258E-2</v>
      </c>
      <c r="BU147" s="21">
        <v>-4.641704261302948E-2</v>
      </c>
      <c r="BV147" s="21">
        <v>-3.0291641131043434E-2</v>
      </c>
      <c r="BW147" s="21">
        <v>3.3986493945121765E-2</v>
      </c>
      <c r="BX147" s="21">
        <v>3.3059626817703247E-2</v>
      </c>
      <c r="BY147" s="21">
        <v>6.3442513346672058E-2</v>
      </c>
      <c r="BZ147" s="21">
        <v>3.5682771354913712E-2</v>
      </c>
      <c r="CA147" s="21">
        <v>4.6699654310941696E-2</v>
      </c>
      <c r="CB147" s="21">
        <v>3.5960283130407333E-2</v>
      </c>
      <c r="CC147" s="21">
        <v>4.4262915849685669E-2</v>
      </c>
      <c r="CD147" s="21">
        <v>6.1116226017475128E-2</v>
      </c>
      <c r="CE147" s="21">
        <v>7.7755257487297058E-2</v>
      </c>
      <c r="CF147" s="21">
        <v>6.9339767098426819E-2</v>
      </c>
      <c r="CG147" s="21">
        <v>-1.4174448326230049E-2</v>
      </c>
      <c r="CH147" s="21">
        <v>-0.12615402042865753</v>
      </c>
      <c r="CI147" s="21">
        <v>-7.1492113173007965E-2</v>
      </c>
      <c r="CJ147" s="21">
        <v>-0.11549809575080872</v>
      </c>
      <c r="CK147" s="21">
        <v>-0.17827564477920532</v>
      </c>
      <c r="CL147" s="21">
        <v>-0.25770404934883118</v>
      </c>
      <c r="CM147" s="21">
        <v>-3.9414860308170319E-2</v>
      </c>
      <c r="CN147" s="21">
        <v>2.5677725672721863E-2</v>
      </c>
      <c r="CO147" s="21">
        <v>-4.7607347369194031E-3</v>
      </c>
      <c r="CP147" s="21">
        <v>1.6131359152495861E-3</v>
      </c>
      <c r="CQ147" s="21">
        <v>4.9455855041742325E-3</v>
      </c>
      <c r="CR147" s="21">
        <v>-2.4161623790860176E-2</v>
      </c>
      <c r="CS147" s="21">
        <v>-2.3188884370028973E-3</v>
      </c>
      <c r="CT147" s="21">
        <v>1.5771130099892616E-2</v>
      </c>
      <c r="CU147" s="21">
        <v>8.0703176558017731E-2</v>
      </c>
      <c r="CV147" s="21">
        <v>8.6976848542690277E-2</v>
      </c>
      <c r="CW147" s="21">
        <v>0.10001517832279205</v>
      </c>
      <c r="CX147" s="21">
        <v>7.1504645049571991E-2</v>
      </c>
      <c r="CY147" s="21">
        <v>7.6754987239837646E-2</v>
      </c>
      <c r="CZ147" s="21">
        <v>7.433745265007019E-2</v>
      </c>
      <c r="DA147" s="21">
        <v>7.8018113970756531E-2</v>
      </c>
      <c r="DB147" s="21">
        <v>9.2051096260547638E-2</v>
      </c>
      <c r="DC147" s="21">
        <v>9.9956952035427094E-2</v>
      </c>
      <c r="DD147" s="21">
        <v>9.5821626484394073E-2</v>
      </c>
      <c r="DE147" s="21">
        <v>1.2850387021899223E-2</v>
      </c>
      <c r="DF147" s="21">
        <v>-9.1734334826469421E-2</v>
      </c>
      <c r="DG147" s="21">
        <v>-4.1234884411096573E-2</v>
      </c>
      <c r="DH147" s="21">
        <v>-7.5601108372211456E-2</v>
      </c>
      <c r="DI147" s="21">
        <v>-0.12766249477863312</v>
      </c>
      <c r="DJ147" s="21">
        <v>-0.19647751748561859</v>
      </c>
      <c r="DK147" s="21">
        <v>1.2708583846688271E-2</v>
      </c>
      <c r="DL147" s="21">
        <v>8.1812433898448944E-2</v>
      </c>
      <c r="DM147" s="21">
        <v>3.3506795763969421E-2</v>
      </c>
      <c r="DN147" s="21">
        <v>4.0089808404445648E-2</v>
      </c>
      <c r="DO147" s="21">
        <v>3.9376880973577499E-2</v>
      </c>
      <c r="DP147" s="21">
        <v>2.1431071683764458E-2</v>
      </c>
      <c r="DQ147" s="21">
        <v>4.1779268532991409E-2</v>
      </c>
      <c r="DR147" s="21">
        <v>6.1833903193473816E-2</v>
      </c>
      <c r="DS147" s="21">
        <v>0.12741987407207489</v>
      </c>
      <c r="DT147" s="21">
        <v>0.14089405536651611</v>
      </c>
      <c r="DU147" s="21">
        <v>0.13658784329891205</v>
      </c>
      <c r="DV147" s="21">
        <v>0.10732652992010117</v>
      </c>
      <c r="DW147" s="21">
        <v>0.12015010416507721</v>
      </c>
      <c r="DX147" s="21">
        <v>0.12974797189235687</v>
      </c>
      <c r="DY147" s="21">
        <v>0.12675526738166809</v>
      </c>
      <c r="DZ147" s="21">
        <v>0.13671614229679108</v>
      </c>
      <c r="EA147" s="21">
        <v>0.13201266527175903</v>
      </c>
      <c r="EB147" s="21">
        <v>0.13405723869800568</v>
      </c>
      <c r="EC147" s="21">
        <v>5.1869954913854599E-2</v>
      </c>
      <c r="ED147" s="21">
        <v>-4.203777015209198E-2</v>
      </c>
      <c r="EE147" s="21">
        <v>2.4517625570297241E-3</v>
      </c>
      <c r="EF147" s="21">
        <v>-1.7996193841099739E-2</v>
      </c>
      <c r="EG147" s="21">
        <v>-5.4585140198469162E-2</v>
      </c>
      <c r="EH147" s="21">
        <v>-0.1080760732293129</v>
      </c>
      <c r="EI147" s="21">
        <v>8.7966561317443848E-2</v>
      </c>
      <c r="EJ147" s="21">
        <v>0.16286203265190125</v>
      </c>
      <c r="EK147" s="21">
        <v>8.8759027421474457E-2</v>
      </c>
      <c r="EL147" s="21">
        <v>9.5644012093544006E-2</v>
      </c>
      <c r="EM147" s="21">
        <v>8.9090205729007721E-2</v>
      </c>
      <c r="EN147" s="21">
        <v>8.7259687483310699E-2</v>
      </c>
      <c r="EO147" s="21">
        <v>0.10545000433921814</v>
      </c>
      <c r="EP147" s="21">
        <v>0.12834124267101288</v>
      </c>
      <c r="EQ147" s="21">
        <v>0.19487133622169495</v>
      </c>
      <c r="ER147" s="21">
        <v>0.21874198317527771</v>
      </c>
      <c r="ES147" s="21">
        <v>0.18939295411109924</v>
      </c>
      <c r="ET147" s="21">
        <v>0.15904763340950012</v>
      </c>
      <c r="EU147" s="21">
        <v>58.601147237916919</v>
      </c>
      <c r="EV147" s="21">
        <v>58.099720231977443</v>
      </c>
      <c r="EW147" s="21">
        <v>57.792903826944325</v>
      </c>
      <c r="EX147" s="21">
        <v>57.452611970090238</v>
      </c>
      <c r="EY147" s="21">
        <v>57.210565073052969</v>
      </c>
      <c r="EZ147" s="21">
        <v>56.837632343313871</v>
      </c>
      <c r="FA147" s="21">
        <v>56.655416391296967</v>
      </c>
      <c r="FB147" s="21">
        <v>57.085966063357034</v>
      </c>
      <c r="FC147" s="21">
        <v>59.100642350310423</v>
      </c>
      <c r="FD147" s="21">
        <v>61.431240074575967</v>
      </c>
      <c r="FE147" s="21">
        <v>63.605636755324944</v>
      </c>
      <c r="FF147" s="21">
        <v>65.323014243113306</v>
      </c>
      <c r="FG147" s="21">
        <v>66.593489014133397</v>
      </c>
      <c r="FH147" s="21">
        <v>67.410893229320507</v>
      </c>
      <c r="FI147" s="21">
        <v>67.691809439704201</v>
      </c>
      <c r="FJ147" s="21">
        <v>67.676398913666532</v>
      </c>
      <c r="FK147" s="21">
        <v>67.002455323765545</v>
      </c>
      <c r="FL147" s="21">
        <v>65.828962820013444</v>
      </c>
      <c r="FM147" s="21">
        <v>64.630178556099736</v>
      </c>
      <c r="FN147" s="21">
        <v>62.808270055990818</v>
      </c>
      <c r="FO147" s="21">
        <v>61.189053324535351</v>
      </c>
      <c r="FP147" s="21">
        <v>60.377366749235279</v>
      </c>
      <c r="FQ147" s="21">
        <v>59.779963221126337</v>
      </c>
      <c r="FR147" s="21">
        <v>59.135633544344984</v>
      </c>
      <c r="FS147" s="21">
        <v>0.88144797086715698</v>
      </c>
      <c r="FT147" s="21">
        <v>4.1083484888076782E-2</v>
      </c>
      <c r="FU147" s="21">
        <v>6.5722912549972534E-2</v>
      </c>
      <c r="FV147" t="s">
        <v>294</v>
      </c>
      <c r="FW147" s="21"/>
      <c r="FX147">
        <f t="shared" si="6"/>
        <v>0.59739150404930119</v>
      </c>
      <c r="FY147">
        <f t="shared" si="7"/>
        <v>1.4987875986844302E-2</v>
      </c>
      <c r="FZ147">
        <f t="shared" si="8"/>
        <v>64.291784016080982</v>
      </c>
    </row>
    <row r="148" spans="1:182" x14ac:dyDescent="0.2">
      <c r="A148" t="s">
        <v>226</v>
      </c>
      <c r="B148" t="s">
        <v>199</v>
      </c>
      <c r="C148" t="s">
        <v>264</v>
      </c>
      <c r="D148" t="s">
        <v>231</v>
      </c>
      <c r="E148" t="s">
        <v>221</v>
      </c>
      <c r="F148" s="21">
        <v>4155</v>
      </c>
      <c r="G148" s="21">
        <v>0.67149734497070313</v>
      </c>
      <c r="H148" s="21">
        <v>0.65149813890457153</v>
      </c>
      <c r="I148" s="21">
        <v>0.61677843332290649</v>
      </c>
      <c r="J148" s="21">
        <v>0.57689231634140015</v>
      </c>
      <c r="K148" s="21">
        <v>0.62919199466705322</v>
      </c>
      <c r="L148" s="21">
        <v>0.64520132541656494</v>
      </c>
      <c r="M148" s="21">
        <v>0.81708425283432007</v>
      </c>
      <c r="N148" s="21">
        <v>0.62887543439865112</v>
      </c>
      <c r="O148" s="21">
        <v>0.19948898255825043</v>
      </c>
      <c r="P148" s="21">
        <v>-0.4029899537563324</v>
      </c>
      <c r="Q148" s="21">
        <v>-0.88970202207565308</v>
      </c>
      <c r="R148" s="21">
        <v>-1.3582973480224609</v>
      </c>
      <c r="S148" s="21">
        <v>-1.6501086950302124</v>
      </c>
      <c r="T148" s="21">
        <v>-1.7346762418746948</v>
      </c>
      <c r="U148" s="21">
        <v>-1.5963449478149414</v>
      </c>
      <c r="V148" s="21">
        <v>-1.1439207792282104</v>
      </c>
      <c r="W148" s="21">
        <v>-0.63059258460998535</v>
      </c>
      <c r="X148" s="21">
        <v>0.15137869119644165</v>
      </c>
      <c r="Y148" s="21">
        <v>0.85748034715652466</v>
      </c>
      <c r="Z148" s="21">
        <v>1.1505990028381348</v>
      </c>
      <c r="AA148" s="21">
        <v>1.1324808597564697</v>
      </c>
      <c r="AB148" s="21">
        <v>1.0607380867004395</v>
      </c>
      <c r="AC148" s="21">
        <v>0.89463531970977783</v>
      </c>
      <c r="AD148" s="21">
        <v>0.80745851993560791</v>
      </c>
      <c r="AE148" s="21">
        <v>-0.10927482694387436</v>
      </c>
      <c r="AF148" s="21">
        <v>-7.2270765900611877E-2</v>
      </c>
      <c r="AG148" s="21">
        <v>-6.5671779215335846E-2</v>
      </c>
      <c r="AH148" s="21">
        <v>-8.5314728319644928E-2</v>
      </c>
      <c r="AI148" s="21">
        <v>-4.6547595411539078E-2</v>
      </c>
      <c r="AJ148" s="21">
        <v>-8.9404314756393433E-2</v>
      </c>
      <c r="AK148" s="21">
        <v>8.5528399795293808E-3</v>
      </c>
      <c r="AL148" s="21">
        <v>3.1942393630743027E-2</v>
      </c>
      <c r="AM148" s="21">
        <v>5.460859090089798E-2</v>
      </c>
      <c r="AN148" s="21">
        <v>2.8870474547147751E-2</v>
      </c>
      <c r="AO148" s="21">
        <v>4.6475872397422791E-2</v>
      </c>
      <c r="AP148" s="21">
        <v>-2.8083194047212601E-2</v>
      </c>
      <c r="AQ148" s="21">
        <v>-1.938038133084774E-2</v>
      </c>
      <c r="AR148" s="21">
        <v>-6.2692932784557343E-2</v>
      </c>
      <c r="AS148" s="21">
        <v>-6.44034743309021E-2</v>
      </c>
      <c r="AT148" s="21">
        <v>-4.3282348662614822E-2</v>
      </c>
      <c r="AU148" s="21">
        <v>-0.12713371217250824</v>
      </c>
      <c r="AV148" s="21">
        <v>-0.14685074985027313</v>
      </c>
      <c r="AW148" s="21">
        <v>-0.11812914907932281</v>
      </c>
      <c r="AX148" s="21">
        <v>-0.11224471032619476</v>
      </c>
      <c r="AY148" s="21">
        <v>-0.10632960498332977</v>
      </c>
      <c r="AZ148" s="21">
        <v>-8.1650577485561371E-2</v>
      </c>
      <c r="BA148" s="21">
        <v>-0.10748601704835892</v>
      </c>
      <c r="BB148" s="21">
        <v>-4.961838573217392E-2</v>
      </c>
      <c r="BC148" s="21">
        <v>-5.8870811015367508E-2</v>
      </c>
      <c r="BD148" s="21">
        <v>-2.1107681095600128E-2</v>
      </c>
      <c r="BE148" s="21">
        <v>-1.5978872776031494E-2</v>
      </c>
      <c r="BF148" s="21">
        <v>-3.7290718406438828E-2</v>
      </c>
      <c r="BG148" s="21">
        <v>6.9561596028506756E-3</v>
      </c>
      <c r="BH148" s="21">
        <v>-2.4343587458133698E-2</v>
      </c>
      <c r="BI148" s="21">
        <v>8.8277287781238556E-2</v>
      </c>
      <c r="BJ148" s="21">
        <v>0.10947304219007492</v>
      </c>
      <c r="BK148" s="21">
        <v>0.16938579082489014</v>
      </c>
      <c r="BL148" s="21">
        <v>0.17792408168315887</v>
      </c>
      <c r="BM148" s="21">
        <v>0.17946287989616394</v>
      </c>
      <c r="BN148" s="21">
        <v>9.8173238337039948E-2</v>
      </c>
      <c r="BO148" s="21">
        <v>6.7899644374847412E-2</v>
      </c>
      <c r="BP148" s="21">
        <v>2.4217069149017334E-2</v>
      </c>
      <c r="BQ148" s="21">
        <v>2.1803637966513634E-2</v>
      </c>
      <c r="BR148" s="21">
        <v>3.4797944128513336E-2</v>
      </c>
      <c r="BS148" s="21">
        <v>-6.7026719450950623E-2</v>
      </c>
      <c r="BT148" s="21">
        <v>-9.5169670879840851E-2</v>
      </c>
      <c r="BU148" s="21">
        <v>-7.1530953049659729E-2</v>
      </c>
      <c r="BV148" s="21">
        <v>-5.9097312390804291E-2</v>
      </c>
      <c r="BW148" s="21">
        <v>-5.3138736635446548E-2</v>
      </c>
      <c r="BX148" s="21">
        <v>-3.2776273787021637E-2</v>
      </c>
      <c r="BY148" s="21">
        <v>-6.0304064303636551E-2</v>
      </c>
      <c r="BZ148" s="21">
        <v>-6.0149580240249634E-3</v>
      </c>
      <c r="CA148" s="21">
        <v>-2.3961152881383896E-2</v>
      </c>
      <c r="CB148" s="21">
        <v>1.4327717013657093E-2</v>
      </c>
      <c r="CC148" s="21">
        <v>1.843828521668911E-2</v>
      </c>
      <c r="CD148" s="21">
        <v>-4.0294290520250797E-3</v>
      </c>
      <c r="CE148" s="21">
        <v>4.4012695550918579E-2</v>
      </c>
      <c r="CF148" s="21">
        <v>2.0717272534966469E-2</v>
      </c>
      <c r="CG148" s="21">
        <v>0.14349420368671417</v>
      </c>
      <c r="CH148" s="21">
        <v>0.16317053139209747</v>
      </c>
      <c r="CI148" s="21">
        <v>0.24888013303279877</v>
      </c>
      <c r="CJ148" s="21">
        <v>0.28115817904472351</v>
      </c>
      <c r="CK148" s="21">
        <v>0.27156928181648254</v>
      </c>
      <c r="CL148" s="21">
        <v>0.18561804294586182</v>
      </c>
      <c r="CM148" s="21">
        <v>0.12834952771663666</v>
      </c>
      <c r="CN148" s="21">
        <v>8.4410674870014191E-2</v>
      </c>
      <c r="CO148" s="21">
        <v>8.151041716337204E-2</v>
      </c>
      <c r="CP148" s="21">
        <v>8.8876120746135712E-2</v>
      </c>
      <c r="CQ148" s="21">
        <v>-2.5396795943379402E-2</v>
      </c>
      <c r="CR148" s="21">
        <v>-5.9375502169132233E-2</v>
      </c>
      <c r="CS148" s="21">
        <v>-3.9257191121578217E-2</v>
      </c>
      <c r="CT148" s="21">
        <v>-2.2287584841251373E-2</v>
      </c>
      <c r="CU148" s="21">
        <v>-1.6298901289701462E-2</v>
      </c>
      <c r="CV148" s="21">
        <v>1.073915627785027E-3</v>
      </c>
      <c r="CW148" s="21">
        <v>-2.7625976130366325E-2</v>
      </c>
      <c r="CX148" s="21">
        <v>2.4184642359614372E-2</v>
      </c>
      <c r="CY148" s="21">
        <v>1.0948506183922291E-2</v>
      </c>
      <c r="CZ148" s="21">
        <v>4.9763113260269165E-2</v>
      </c>
      <c r="DA148" s="21">
        <v>5.2855439484119415E-2</v>
      </c>
      <c r="DB148" s="21">
        <v>2.9231857508420944E-2</v>
      </c>
      <c r="DC148" s="21">
        <v>8.1069231033325195E-2</v>
      </c>
      <c r="DD148" s="21">
        <v>6.5778128802776337E-2</v>
      </c>
      <c r="DE148" s="21">
        <v>0.19871111214160919</v>
      </c>
      <c r="DF148" s="21">
        <v>0.21686802804470062</v>
      </c>
      <c r="DG148" s="21">
        <v>0.32837444543838501</v>
      </c>
      <c r="DH148" s="21">
        <v>0.38439223170280457</v>
      </c>
      <c r="DI148" s="21">
        <v>0.36367565393447876</v>
      </c>
      <c r="DJ148" s="21">
        <v>0.27306285500526428</v>
      </c>
      <c r="DK148" s="21">
        <v>0.1887994110584259</v>
      </c>
      <c r="DL148" s="21">
        <v>0.14460426568984985</v>
      </c>
      <c r="DM148" s="21">
        <v>0.14121720194816589</v>
      </c>
      <c r="DN148" s="21">
        <v>0.14295428991317749</v>
      </c>
      <c r="DO148" s="21">
        <v>1.623312383890152E-2</v>
      </c>
      <c r="DP148" s="21">
        <v>-2.3581340909004211E-2</v>
      </c>
      <c r="DQ148" s="21">
        <v>-6.9834273308515549E-3</v>
      </c>
      <c r="DR148" s="21">
        <v>1.4522140845656395E-2</v>
      </c>
      <c r="DS148" s="21">
        <v>2.0540937781333923E-2</v>
      </c>
      <c r="DT148" s="21">
        <v>3.4924104809761047E-2</v>
      </c>
      <c r="DU148" s="21">
        <v>5.0521050579845905E-3</v>
      </c>
      <c r="DV148" s="21">
        <v>5.4384239017963409E-2</v>
      </c>
      <c r="DW148" s="21">
        <v>6.1352510005235672E-2</v>
      </c>
      <c r="DX148" s="21">
        <v>0.10092620551586151</v>
      </c>
      <c r="DY148" s="21">
        <v>0.10254834592342377</v>
      </c>
      <c r="DZ148" s="21">
        <v>7.7255867421627045E-2</v>
      </c>
      <c r="EA148" s="21">
        <v>0.13457298278808594</v>
      </c>
      <c r="EB148" s="21">
        <v>0.13083885610103607</v>
      </c>
      <c r="EC148" s="21">
        <v>0.27843558788299561</v>
      </c>
      <c r="ED148" s="21">
        <v>0.29439866542816162</v>
      </c>
      <c r="EE148" s="21">
        <v>0.44315165281295776</v>
      </c>
      <c r="EF148" s="21">
        <v>0.53344583511352539</v>
      </c>
      <c r="EG148" s="21">
        <v>0.4966626763343811</v>
      </c>
      <c r="EH148" s="21">
        <v>0.39931929111480713</v>
      </c>
      <c r="EI148" s="21">
        <v>0.2760794460773468</v>
      </c>
      <c r="EJ148" s="21">
        <v>0.23151428997516632</v>
      </c>
      <c r="EK148" s="21">
        <v>0.22742430865764618</v>
      </c>
      <c r="EL148" s="21">
        <v>0.22103460133075714</v>
      </c>
      <c r="EM148" s="21">
        <v>7.6340124011039734E-2</v>
      </c>
      <c r="EN148" s="21">
        <v>2.8099751099944115E-2</v>
      </c>
      <c r="EO148" s="21">
        <v>3.9614759385585785E-2</v>
      </c>
      <c r="EP148" s="21">
        <v>6.7669540643692017E-2</v>
      </c>
      <c r="EQ148" s="21">
        <v>7.3731809854507446E-2</v>
      </c>
      <c r="ER148" s="21">
        <v>8.3798408508300781E-2</v>
      </c>
      <c r="ES148" s="21">
        <v>5.2234064787626266E-2</v>
      </c>
      <c r="ET148" s="21">
        <v>9.7987666726112366E-2</v>
      </c>
      <c r="EU148" s="21">
        <v>55.872479651618562</v>
      </c>
      <c r="EV148" s="21">
        <v>55.435260541344377</v>
      </c>
      <c r="EW148" s="21">
        <v>55.052920041984819</v>
      </c>
      <c r="EX148" s="21">
        <v>54.655387870155089</v>
      </c>
      <c r="EY148" s="21">
        <v>54.153034100033317</v>
      </c>
      <c r="EZ148" s="21">
        <v>53.636690835229757</v>
      </c>
      <c r="FA148" s="21">
        <v>53.551482743907059</v>
      </c>
      <c r="FB148" s="21">
        <v>53.851578579568695</v>
      </c>
      <c r="FC148" s="21">
        <v>56.498944036710995</v>
      </c>
      <c r="FD148" s="21">
        <v>59.863496382400015</v>
      </c>
      <c r="FE148" s="21">
        <v>62.925811561006071</v>
      </c>
      <c r="FF148" s="21">
        <v>65.132001806596548</v>
      </c>
      <c r="FG148" s="21">
        <v>66.871949062967133</v>
      </c>
      <c r="FH148" s="21">
        <v>68.030190070527553</v>
      </c>
      <c r="FI148" s="21">
        <v>68.227745788794564</v>
      </c>
      <c r="FJ148" s="21">
        <v>68.32497132229031</v>
      </c>
      <c r="FK148" s="21">
        <v>67.834702033858861</v>
      </c>
      <c r="FL148" s="21">
        <v>66.511068196761471</v>
      </c>
      <c r="FM148" s="21">
        <v>64.556280737921654</v>
      </c>
      <c r="FN148" s="21">
        <v>62.23371802099345</v>
      </c>
      <c r="FO148" s="21">
        <v>59.626204386687021</v>
      </c>
      <c r="FP148" s="21">
        <v>58.528665835934859</v>
      </c>
      <c r="FQ148" s="21">
        <v>57.499762805704606</v>
      </c>
      <c r="FR148" s="21">
        <v>56.681892337179356</v>
      </c>
      <c r="FS148" s="21">
        <v>1.5068258047103882</v>
      </c>
      <c r="FT148" s="21">
        <v>7.6639063656330109E-2</v>
      </c>
      <c r="FU148" s="21">
        <v>5.5737361311912537E-2</v>
      </c>
      <c r="FV148" t="s">
        <v>294</v>
      </c>
      <c r="FW148" s="21"/>
      <c r="FX148">
        <f t="shared" si="6"/>
        <v>0.53226926326751711</v>
      </c>
      <c r="FY148">
        <f t="shared" si="7"/>
        <v>-3.2523195073008535E-2</v>
      </c>
      <c r="FZ148">
        <f t="shared" si="8"/>
        <v>64.152394675244494</v>
      </c>
    </row>
    <row r="149" spans="1:182" x14ac:dyDescent="0.2">
      <c r="A149" t="s">
        <v>226</v>
      </c>
      <c r="B149" t="s">
        <v>199</v>
      </c>
      <c r="C149" t="s">
        <v>264</v>
      </c>
      <c r="D149" t="s">
        <v>243</v>
      </c>
      <c r="E149" t="s">
        <v>219</v>
      </c>
      <c r="F149" s="21">
        <v>8387</v>
      </c>
      <c r="G149" s="21">
        <v>0.7867809534072876</v>
      </c>
      <c r="H149" s="21">
        <v>0.79760146141052246</v>
      </c>
      <c r="I149" s="21">
        <v>0.78435665369033813</v>
      </c>
      <c r="J149" s="21">
        <v>0.71403312683105469</v>
      </c>
      <c r="K149" s="21">
        <v>0.70474964380264282</v>
      </c>
      <c r="L149" s="21">
        <v>0.5858757495880127</v>
      </c>
      <c r="M149" s="21">
        <v>0.62767875194549561</v>
      </c>
      <c r="N149" s="21">
        <v>0.39175957441329956</v>
      </c>
      <c r="O149" s="21">
        <v>-3.0879001133143902E-4</v>
      </c>
      <c r="P149" s="21">
        <v>-0.6499665379524231</v>
      </c>
      <c r="Q149" s="21">
        <v>-1.4462741613388062</v>
      </c>
      <c r="R149" s="21">
        <v>-1.7533925771713257</v>
      </c>
      <c r="S149" s="21">
        <v>-1.6521261930465698</v>
      </c>
      <c r="T149" s="21">
        <v>-1.6232012510299683</v>
      </c>
      <c r="U149" s="21">
        <v>-1.2705577611923218</v>
      </c>
      <c r="V149" s="21">
        <v>-0.87993460893630981</v>
      </c>
      <c r="W149" s="21">
        <v>-6.7110834643244743E-3</v>
      </c>
      <c r="X149" s="21">
        <v>0.67172181606292725</v>
      </c>
      <c r="Y149" s="21">
        <v>1.3826472759246826</v>
      </c>
      <c r="Z149" s="21">
        <v>1.4598685503005981</v>
      </c>
      <c r="AA149" s="21">
        <v>1.4787763357162476</v>
      </c>
      <c r="AB149" s="21">
        <v>1.422693133354187</v>
      </c>
      <c r="AC149" s="21">
        <v>1.0677595138549805</v>
      </c>
      <c r="AD149" s="21">
        <v>0.91485589742660522</v>
      </c>
      <c r="AE149" s="21">
        <v>-0.2239675372838974</v>
      </c>
      <c r="AF149" s="21">
        <v>-0.11719334125518799</v>
      </c>
      <c r="AG149" s="21">
        <v>-8.4668025374412537E-2</v>
      </c>
      <c r="AH149" s="21">
        <v>-0.1004721000790596</v>
      </c>
      <c r="AI149" s="21">
        <v>-9.2056170105934143E-2</v>
      </c>
      <c r="AJ149" s="21">
        <v>-0.23300330340862274</v>
      </c>
      <c r="AK149" s="21">
        <v>-0.1336294561624527</v>
      </c>
      <c r="AL149" s="21">
        <v>-0.12544426321983337</v>
      </c>
      <c r="AM149" s="21">
        <v>2.2254692390561104E-2</v>
      </c>
      <c r="AN149" s="21">
        <v>2.0812429487705231E-2</v>
      </c>
      <c r="AO149" s="21">
        <v>-0.26724213361740112</v>
      </c>
      <c r="AP149" s="21">
        <v>-0.29478052258491516</v>
      </c>
      <c r="AQ149" s="21">
        <v>-0.15722663700580597</v>
      </c>
      <c r="AR149" s="21">
        <v>-0.25689607858657837</v>
      </c>
      <c r="AS149" s="21">
        <v>-0.14174188673496246</v>
      </c>
      <c r="AT149" s="21">
        <v>-0.23697763681411743</v>
      </c>
      <c r="AU149" s="21">
        <v>-2.2891020402312279E-2</v>
      </c>
      <c r="AV149" s="21">
        <v>-0.19821140170097351</v>
      </c>
      <c r="AW149" s="21">
        <v>-0.19896683096885681</v>
      </c>
      <c r="AX149" s="21">
        <v>-0.28926685452461243</v>
      </c>
      <c r="AY149" s="21">
        <v>-0.1777065098285675</v>
      </c>
      <c r="AZ149" s="21">
        <v>-9.8591789603233337E-2</v>
      </c>
      <c r="BA149" s="21">
        <v>-0.25087767839431763</v>
      </c>
      <c r="BB149" s="21">
        <v>-0.20391346514225006</v>
      </c>
      <c r="BC149" s="21">
        <v>-0.13594384491443634</v>
      </c>
      <c r="BD149" s="21">
        <v>-2.5709265843033791E-2</v>
      </c>
      <c r="BE149" s="21">
        <v>1.9957643002271652E-2</v>
      </c>
      <c r="BF149" s="21">
        <v>6.667028646916151E-3</v>
      </c>
      <c r="BG149" s="21">
        <v>2.4610307067632675E-2</v>
      </c>
      <c r="BH149" s="21">
        <v>-0.10134159773588181</v>
      </c>
      <c r="BI149" s="21">
        <v>-1.6025621443986893E-2</v>
      </c>
      <c r="BJ149" s="21">
        <v>2.7748661115765572E-2</v>
      </c>
      <c r="BK149" s="21">
        <v>0.21000216901302338</v>
      </c>
      <c r="BL149" s="21">
        <v>0.20660406351089478</v>
      </c>
      <c r="BM149" s="21">
        <v>-9.2953987419605255E-2</v>
      </c>
      <c r="BN149" s="21">
        <v>-0.11531874537467957</v>
      </c>
      <c r="BO149" s="21">
        <v>3.6520138382911682E-2</v>
      </c>
      <c r="BP149" s="21">
        <v>-5.4673157632350922E-2</v>
      </c>
      <c r="BQ149" s="21">
        <v>1.9889974966645241E-2</v>
      </c>
      <c r="BR149" s="21">
        <v>-8.6331620812416077E-2</v>
      </c>
      <c r="BS149" s="21">
        <v>9.2882439494132996E-2</v>
      </c>
      <c r="BT149" s="21">
        <v>-8.0065511167049408E-2</v>
      </c>
      <c r="BU149" s="21">
        <v>-5.7974338531494141E-2</v>
      </c>
      <c r="BV149" s="21">
        <v>-0.17560340464115143</v>
      </c>
      <c r="BW149" s="21">
        <v>-6.823352724313736E-2</v>
      </c>
      <c r="BX149" s="21">
        <v>7.6031507924199104E-3</v>
      </c>
      <c r="BY149" s="21">
        <v>-0.15641345083713531</v>
      </c>
      <c r="BZ149" s="21">
        <v>-0.11615242063999176</v>
      </c>
      <c r="CA149" s="21">
        <v>-7.497890293598175E-2</v>
      </c>
      <c r="CB149" s="21">
        <v>3.7652328610420227E-2</v>
      </c>
      <c r="CC149" s="21">
        <v>9.2421062290668488E-2</v>
      </c>
      <c r="CD149" s="21">
        <v>8.0871261656284332E-2</v>
      </c>
      <c r="CE149" s="21">
        <v>0.10541315376758575</v>
      </c>
      <c r="CF149" s="21">
        <v>-1.0153096169233322E-2</v>
      </c>
      <c r="CG149" s="21">
        <v>6.5426431596279144E-2</v>
      </c>
      <c r="CH149" s="21">
        <v>0.1338496208190918</v>
      </c>
      <c r="CI149" s="21">
        <v>0.34003549814224243</v>
      </c>
      <c r="CJ149" s="21">
        <v>0.33528280258178711</v>
      </c>
      <c r="CK149" s="21">
        <v>2.775745652616024E-2</v>
      </c>
      <c r="CL149" s="21">
        <v>8.9759193360805511E-3</v>
      </c>
      <c r="CM149" s="21">
        <v>0.17070856690406799</v>
      </c>
      <c r="CN149" s="21">
        <v>8.5385821759700775E-2</v>
      </c>
      <c r="CO149" s="21">
        <v>0.13183571398258209</v>
      </c>
      <c r="CP149" s="21">
        <v>1.8005358055233955E-2</v>
      </c>
      <c r="CQ149" s="21">
        <v>0.17306677997112274</v>
      </c>
      <c r="CR149" s="21">
        <v>1.7619793070480227E-3</v>
      </c>
      <c r="CS149" s="21">
        <v>3.9676621556282043E-2</v>
      </c>
      <c r="CT149" s="21">
        <v>-9.6880443394184113E-2</v>
      </c>
      <c r="CU149" s="21">
        <v>7.5871306471526623E-3</v>
      </c>
      <c r="CV149" s="21">
        <v>8.1153444945812225E-2</v>
      </c>
      <c r="CW149" s="21">
        <v>-9.0987794101238251E-2</v>
      </c>
      <c r="CX149" s="21">
        <v>-5.5369388312101364E-2</v>
      </c>
      <c r="CY149" s="21">
        <v>-1.4013961888849735E-2</v>
      </c>
      <c r="CZ149" s="21">
        <v>0.10101392865180969</v>
      </c>
      <c r="DA149" s="21">
        <v>0.16488446295261383</v>
      </c>
      <c r="DB149" s="21">
        <v>0.15507549047470093</v>
      </c>
      <c r="DC149" s="21">
        <v>0.18621599674224854</v>
      </c>
      <c r="DD149" s="21">
        <v>8.1035412847995758E-2</v>
      </c>
      <c r="DE149" s="21">
        <v>0.14687849581241608</v>
      </c>
      <c r="DF149" s="21">
        <v>0.23995058238506317</v>
      </c>
      <c r="DG149" s="21">
        <v>0.47006878256797791</v>
      </c>
      <c r="DH149" s="21">
        <v>0.46396157145500183</v>
      </c>
      <c r="DI149" s="21">
        <v>0.14846889674663544</v>
      </c>
      <c r="DJ149" s="21">
        <v>0.13327059149742126</v>
      </c>
      <c r="DK149" s="21">
        <v>0.3048970103263855</v>
      </c>
      <c r="DL149" s="21">
        <v>0.22544482350349426</v>
      </c>
      <c r="DM149" s="21">
        <v>0.2437814474105835</v>
      </c>
      <c r="DN149" s="21">
        <v>0.1223423182964325</v>
      </c>
      <c r="DO149" s="21">
        <v>0.25325113534927368</v>
      </c>
      <c r="DP149" s="21">
        <v>8.3589471876621246E-2</v>
      </c>
      <c r="DQ149" s="21">
        <v>0.13732758164405823</v>
      </c>
      <c r="DR149" s="21">
        <v>-1.8157487735152245E-2</v>
      </c>
      <c r="DS149" s="21">
        <v>8.3407782018184662E-2</v>
      </c>
      <c r="DT149" s="21">
        <v>0.15470373630523682</v>
      </c>
      <c r="DU149" s="21">
        <v>-2.5562139227986336E-2</v>
      </c>
      <c r="DV149" s="21">
        <v>5.4136449471116066E-3</v>
      </c>
      <c r="DW149" s="21">
        <v>7.4009731411933899E-2</v>
      </c>
      <c r="DX149" s="21">
        <v>0.19249799847602844</v>
      </c>
      <c r="DY149" s="21">
        <v>0.26951014995574951</v>
      </c>
      <c r="DZ149" s="21">
        <v>0.26221463084220886</v>
      </c>
      <c r="EA149" s="21">
        <v>0.30288246273994446</v>
      </c>
      <c r="EB149" s="21">
        <v>0.21269711852073669</v>
      </c>
      <c r="EC149" s="21">
        <v>0.26448231935501099</v>
      </c>
      <c r="ED149" s="21">
        <v>0.39314350485801697</v>
      </c>
      <c r="EE149" s="21">
        <v>0.65781629085540771</v>
      </c>
      <c r="EF149" s="21">
        <v>0.64975321292877197</v>
      </c>
      <c r="EG149" s="21">
        <v>0.32275703549385071</v>
      </c>
      <c r="EH149" s="21">
        <v>0.31273233890533447</v>
      </c>
      <c r="EI149" s="21">
        <v>0.49864381551742554</v>
      </c>
      <c r="EJ149" s="21">
        <v>0.42766773700714111</v>
      </c>
      <c r="EK149" s="21">
        <v>0.40541332960128784</v>
      </c>
      <c r="EL149" s="21">
        <v>0.27298834919929504</v>
      </c>
      <c r="EM149" s="21">
        <v>0.3690246045589447</v>
      </c>
      <c r="EN149" s="21">
        <v>0.20173536241054535</v>
      </c>
      <c r="EO149" s="21">
        <v>0.27832004427909851</v>
      </c>
      <c r="EP149" s="21">
        <v>9.5505967736244202E-2</v>
      </c>
      <c r="EQ149" s="21">
        <v>0.192880779504776</v>
      </c>
      <c r="ER149" s="21">
        <v>0.26089867949485779</v>
      </c>
      <c r="ES149" s="21">
        <v>6.8902119994163513E-2</v>
      </c>
      <c r="ET149" s="21">
        <v>9.317469596862793E-2</v>
      </c>
      <c r="EU149" s="21">
        <v>63.456410704278106</v>
      </c>
      <c r="EV149" s="21">
        <v>63.601882595263746</v>
      </c>
      <c r="EW149" s="21">
        <v>62.252822454541345</v>
      </c>
      <c r="EX149" s="21">
        <v>61.481704786961757</v>
      </c>
      <c r="EY149" s="21">
        <v>60.83673377018286</v>
      </c>
      <c r="EZ149" s="21">
        <v>60.729736815707625</v>
      </c>
      <c r="FA149" s="21">
        <v>60.444280785628493</v>
      </c>
      <c r="FB149" s="21">
        <v>60.442020329386366</v>
      </c>
      <c r="FC149" s="21">
        <v>62.716396413657321</v>
      </c>
      <c r="FD149" s="21">
        <v>70.137837442834936</v>
      </c>
      <c r="FE149" s="21">
        <v>76.18211964218014</v>
      </c>
      <c r="FF149" s="21">
        <v>79.78548852573266</v>
      </c>
      <c r="FG149" s="21">
        <v>81.663045297124413</v>
      </c>
      <c r="FH149" s="21">
        <v>83.157098816762129</v>
      </c>
      <c r="FI149" s="21">
        <v>84.443945264651404</v>
      </c>
      <c r="FJ149" s="21">
        <v>83.830927149166683</v>
      </c>
      <c r="FK149" s="21">
        <v>82.858459676422115</v>
      </c>
      <c r="FL149" s="21">
        <v>80.294500599974043</v>
      </c>
      <c r="FM149" s="21">
        <v>78.019799548706615</v>
      </c>
      <c r="FN149" s="21">
        <v>72.60309229139294</v>
      </c>
      <c r="FO149" s="21">
        <v>69.255182385629411</v>
      </c>
      <c r="FP149" s="21">
        <v>66.493600593585995</v>
      </c>
      <c r="FQ149" s="21">
        <v>65.059948811247352</v>
      </c>
      <c r="FR149" s="21">
        <v>63.4899553212759</v>
      </c>
      <c r="FS149" s="21">
        <v>1.941693902015686</v>
      </c>
      <c r="FT149" s="21">
        <v>9.7688391804695129E-2</v>
      </c>
      <c r="FU149" s="21">
        <v>9.9282987415790558E-2</v>
      </c>
      <c r="FV149" t="s">
        <v>294</v>
      </c>
      <c r="FW149" s="21"/>
      <c r="FX149">
        <f t="shared" si="6"/>
        <v>0.99726057890802622</v>
      </c>
      <c r="FY149">
        <f t="shared" si="7"/>
        <v>2.5042413617484272E-2</v>
      </c>
      <c r="FZ149">
        <f t="shared" si="8"/>
        <v>76.606206900425036</v>
      </c>
    </row>
    <row r="150" spans="1:182" x14ac:dyDescent="0.2">
      <c r="A150" t="s">
        <v>226</v>
      </c>
      <c r="B150" t="s">
        <v>199</v>
      </c>
      <c r="C150" t="s">
        <v>264</v>
      </c>
      <c r="D150" t="s">
        <v>243</v>
      </c>
      <c r="E150" t="s">
        <v>220</v>
      </c>
      <c r="F150" s="21">
        <v>4232</v>
      </c>
      <c r="G150" s="21">
        <v>0.83291506767272949</v>
      </c>
      <c r="H150" s="21">
        <v>0.78189170360565186</v>
      </c>
      <c r="I150" s="21">
        <v>0.81181138753890991</v>
      </c>
      <c r="J150" s="21">
        <v>0.7598649263381958</v>
      </c>
      <c r="K150" s="21">
        <v>0.67571061849594116</v>
      </c>
      <c r="L150" s="21">
        <v>0.67737662792205811</v>
      </c>
      <c r="M150" s="21">
        <v>0.60800671577453613</v>
      </c>
      <c r="N150" s="21">
        <v>0.12833476066589355</v>
      </c>
      <c r="O150" s="21">
        <v>-0.43531045317649841</v>
      </c>
      <c r="P150" s="21">
        <v>-1.0324691534042358</v>
      </c>
      <c r="Q150" s="21">
        <v>-1.6201101541519165</v>
      </c>
      <c r="R150" s="21">
        <v>-1.8727037906646729</v>
      </c>
      <c r="S150" s="21">
        <v>-1.8009005784988403</v>
      </c>
      <c r="T150" s="21">
        <v>-1.9696455001831055</v>
      </c>
      <c r="U150" s="21">
        <v>-1.2606289386749268</v>
      </c>
      <c r="V150" s="21">
        <v>-0.68151074647903442</v>
      </c>
      <c r="W150" s="21">
        <v>2.4212950840592384E-2</v>
      </c>
      <c r="X150" s="21">
        <v>0.62425434589385986</v>
      </c>
      <c r="Y150" s="21">
        <v>1.2723225355148315</v>
      </c>
      <c r="Z150" s="21">
        <v>1.367950439453125</v>
      </c>
      <c r="AA150" s="21">
        <v>1.3565018177032471</v>
      </c>
      <c r="AB150" s="21">
        <v>1.3683887720108032</v>
      </c>
      <c r="AC150" s="21">
        <v>1.1175911426544189</v>
      </c>
      <c r="AD150" s="21">
        <v>0.88596838712692261</v>
      </c>
      <c r="AE150" s="21">
        <v>-0.32909661531448364</v>
      </c>
      <c r="AF150" s="21">
        <v>-0.30750560760498047</v>
      </c>
      <c r="AG150" s="21">
        <v>-0.24589411914348602</v>
      </c>
      <c r="AH150" s="21">
        <v>-0.20622345805168152</v>
      </c>
      <c r="AI150" s="21">
        <v>-0.24358753859996796</v>
      </c>
      <c r="AJ150" s="21">
        <v>-0.22269649803638458</v>
      </c>
      <c r="AK150" s="21">
        <v>-0.14662210643291473</v>
      </c>
      <c r="AL150" s="21">
        <v>-0.41926982998847961</v>
      </c>
      <c r="AM150" s="21">
        <v>-0.51098740100860596</v>
      </c>
      <c r="AN150" s="21">
        <v>-0.59806573390960693</v>
      </c>
      <c r="AO150" s="21">
        <v>-0.80987346172332764</v>
      </c>
      <c r="AP150" s="21">
        <v>-0.78316342830657959</v>
      </c>
      <c r="AQ150" s="21">
        <v>-0.50197547674179077</v>
      </c>
      <c r="AR150" s="21">
        <v>-0.80718624591827393</v>
      </c>
      <c r="AS150" s="21">
        <v>-0.23847790062427521</v>
      </c>
      <c r="AT150" s="21">
        <v>-0.13148654997348785</v>
      </c>
      <c r="AU150" s="21">
        <v>-1.7307683825492859E-2</v>
      </c>
      <c r="AV150" s="21">
        <v>-0.12168144434690475</v>
      </c>
      <c r="AW150" s="21">
        <v>-0.12321502715349197</v>
      </c>
      <c r="AX150" s="21">
        <v>-0.22788877785205841</v>
      </c>
      <c r="AY150" s="21">
        <v>-0.15828917920589447</v>
      </c>
      <c r="AZ150" s="21">
        <v>-8.2304015755653381E-2</v>
      </c>
      <c r="BA150" s="21">
        <v>-0.18772338330745697</v>
      </c>
      <c r="BB150" s="21">
        <v>-0.26848569512367249</v>
      </c>
      <c r="BC150" s="21">
        <v>-0.15773032605648041</v>
      </c>
      <c r="BD150" s="21">
        <v>-0.12377507239580154</v>
      </c>
      <c r="BE150" s="21">
        <v>-3.8841113448143005E-2</v>
      </c>
      <c r="BF150" s="21">
        <v>-1.3185540214180946E-2</v>
      </c>
      <c r="BG150" s="21">
        <v>-5.4417561739683151E-2</v>
      </c>
      <c r="BH150" s="21">
        <v>-3.8906648755073547E-2</v>
      </c>
      <c r="BI150" s="21">
        <v>-3.2836250960826874E-2</v>
      </c>
      <c r="BJ150" s="21">
        <v>-0.28122818470001221</v>
      </c>
      <c r="BK150" s="21">
        <v>-0.34944522380828857</v>
      </c>
      <c r="BL150" s="21">
        <v>-0.41150027513504028</v>
      </c>
      <c r="BM150" s="21">
        <v>-0.59427845478057861</v>
      </c>
      <c r="BN150" s="21">
        <v>-0.55648899078369141</v>
      </c>
      <c r="BO150" s="21">
        <v>-0.33083376288414001</v>
      </c>
      <c r="BP150" s="21">
        <v>-0.57730233669281006</v>
      </c>
      <c r="BQ150" s="21">
        <v>-6.5999396145343781E-2</v>
      </c>
      <c r="BR150" s="21">
        <v>7.3330454528331757E-2</v>
      </c>
      <c r="BS150" s="21">
        <v>0.16655722260475159</v>
      </c>
      <c r="BT150" s="21">
        <v>3.507072851061821E-2</v>
      </c>
      <c r="BU150" s="21">
        <v>4.2448472231626511E-2</v>
      </c>
      <c r="BV150" s="21">
        <v>-9.5218338072299957E-2</v>
      </c>
      <c r="BW150" s="21">
        <v>-4.7887012362480164E-2</v>
      </c>
      <c r="BX150" s="21">
        <v>4.4892586767673492E-2</v>
      </c>
      <c r="BY150" s="21">
        <v>-5.7718105614185333E-2</v>
      </c>
      <c r="BZ150" s="21">
        <v>-0.12868516147136688</v>
      </c>
      <c r="CA150" s="21">
        <v>-3.9042536169290543E-2</v>
      </c>
      <c r="CB150" s="21">
        <v>3.4761482384055853E-3</v>
      </c>
      <c r="CC150" s="21">
        <v>0.10456318408250809</v>
      </c>
      <c r="CD150" s="21">
        <v>0.12051194161176682</v>
      </c>
      <c r="CE150" s="21">
        <v>7.6600976288318634E-2</v>
      </c>
      <c r="CF150" s="21">
        <v>8.8385649025440216E-2</v>
      </c>
      <c r="CG150" s="21">
        <v>4.5971482992172241E-2</v>
      </c>
      <c r="CH150" s="21">
        <v>-0.18562096357345581</v>
      </c>
      <c r="CI150" s="21">
        <v>-0.23756158351898193</v>
      </c>
      <c r="CJ150" s="21">
        <v>-0.28228554129600525</v>
      </c>
      <c r="CK150" s="21">
        <v>-0.44495809078216553</v>
      </c>
      <c r="CL150" s="21">
        <v>-0.39949497580528259</v>
      </c>
      <c r="CM150" s="21">
        <v>-0.21230149269104004</v>
      </c>
      <c r="CN150" s="21">
        <v>-0.41808533668518066</v>
      </c>
      <c r="CO150" s="21">
        <v>5.3458701819181442E-2</v>
      </c>
      <c r="CP150" s="21">
        <v>0.21518608927726746</v>
      </c>
      <c r="CQ150" s="21">
        <v>0.29390150308609009</v>
      </c>
      <c r="CR150" s="21">
        <v>0.14363680779933929</v>
      </c>
      <c r="CS150" s="21">
        <v>0.15718652307987213</v>
      </c>
      <c r="CT150" s="21">
        <v>-3.3311902079731226E-3</v>
      </c>
      <c r="CU150" s="21">
        <v>2.8577188029885292E-2</v>
      </c>
      <c r="CV150" s="21">
        <v>0.13298855721950531</v>
      </c>
      <c r="CW150" s="21">
        <v>3.2323148101568222E-2</v>
      </c>
      <c r="CX150" s="21">
        <v>-3.1859736889600754E-2</v>
      </c>
      <c r="CY150" s="21">
        <v>7.9645253717899323E-2</v>
      </c>
      <c r="CZ150" s="21">
        <v>0.1307273656129837</v>
      </c>
      <c r="DA150" s="21">
        <v>0.24796749651432037</v>
      </c>
      <c r="DB150" s="21">
        <v>0.25420942902565002</v>
      </c>
      <c r="DC150" s="21">
        <v>0.20761951804161072</v>
      </c>
      <c r="DD150" s="21">
        <v>0.21567794680595398</v>
      </c>
      <c r="DE150" s="21">
        <v>0.12477922439575195</v>
      </c>
      <c r="DF150" s="21">
        <v>-9.0013742446899414E-2</v>
      </c>
      <c r="DG150" s="21">
        <v>-0.12567794322967529</v>
      </c>
      <c r="DH150" s="21">
        <v>-0.1530708372592926</v>
      </c>
      <c r="DI150" s="21">
        <v>-0.29563766717910767</v>
      </c>
      <c r="DJ150" s="21">
        <v>-0.24250093102455139</v>
      </c>
      <c r="DK150" s="21">
        <v>-9.3769237399101257E-2</v>
      </c>
      <c r="DL150" s="21">
        <v>-0.25886842608451843</v>
      </c>
      <c r="DM150" s="21">
        <v>0.17291679978370667</v>
      </c>
      <c r="DN150" s="21">
        <v>0.35704171657562256</v>
      </c>
      <c r="DO150" s="21">
        <v>0.42124578356742859</v>
      </c>
      <c r="DP150" s="21">
        <v>0.25220289826393127</v>
      </c>
      <c r="DQ150" s="21">
        <v>0.27192455530166626</v>
      </c>
      <c r="DR150" s="21">
        <v>8.8555961847305298E-2</v>
      </c>
      <c r="DS150" s="21">
        <v>0.10504139214754105</v>
      </c>
      <c r="DT150" s="21">
        <v>0.22108455002307892</v>
      </c>
      <c r="DU150" s="21">
        <v>0.12236440926790237</v>
      </c>
      <c r="DV150" s="21">
        <v>6.4965687692165375E-2</v>
      </c>
      <c r="DW150" s="21">
        <v>0.25101158022880554</v>
      </c>
      <c r="DX150" s="21">
        <v>0.31445792317390442</v>
      </c>
      <c r="DY150" s="21">
        <v>0.45502051711082458</v>
      </c>
      <c r="DZ150" s="21">
        <v>0.44724732637405396</v>
      </c>
      <c r="EA150" s="21">
        <v>0.39678949117660522</v>
      </c>
      <c r="EB150" s="21">
        <v>0.39946779608726501</v>
      </c>
      <c r="EC150" s="21">
        <v>0.23856508731842041</v>
      </c>
      <c r="ED150" s="21">
        <v>4.8027899116277695E-2</v>
      </c>
      <c r="EE150" s="21">
        <v>3.5864256322383881E-2</v>
      </c>
      <c r="EF150" s="21">
        <v>3.3494662493467331E-2</v>
      </c>
      <c r="EG150" s="21">
        <v>-8.0042682588100433E-2</v>
      </c>
      <c r="EH150" s="21">
        <v>-1.5826519578695297E-2</v>
      </c>
      <c r="EI150" s="21">
        <v>7.7372506260871887E-2</v>
      </c>
      <c r="EJ150" s="21">
        <v>-2.8984475880861282E-2</v>
      </c>
      <c r="EK150" s="21">
        <v>0.3453952968120575</v>
      </c>
      <c r="EL150" s="21">
        <v>0.5618586540222168</v>
      </c>
      <c r="EM150" s="21">
        <v>0.60511064529418945</v>
      </c>
      <c r="EN150" s="21">
        <v>0.40895506739616394</v>
      </c>
      <c r="EO150" s="21">
        <v>0.43758806586265564</v>
      </c>
      <c r="EP150" s="21">
        <v>0.22122639417648315</v>
      </c>
      <c r="EQ150" s="21">
        <v>0.21544355154037476</v>
      </c>
      <c r="ER150" s="21">
        <v>0.34828111529350281</v>
      </c>
      <c r="ES150" s="21">
        <v>0.25236967206001282</v>
      </c>
      <c r="ET150" s="21">
        <v>0.20476622879505157</v>
      </c>
      <c r="EU150" s="21">
        <v>64.725500292835363</v>
      </c>
      <c r="EV150" s="21">
        <v>65.073077888705114</v>
      </c>
      <c r="EW150" s="21">
        <v>63.418761294382648</v>
      </c>
      <c r="EX150" s="21">
        <v>62.908344434655234</v>
      </c>
      <c r="EY150" s="21">
        <v>62.263985084000069</v>
      </c>
      <c r="EZ150" s="21">
        <v>62.290354103131648</v>
      </c>
      <c r="FA150" s="21">
        <v>62.509896673191705</v>
      </c>
      <c r="FB150" s="21">
        <v>61.924431301470293</v>
      </c>
      <c r="FC150" s="21">
        <v>63.067092080648102</v>
      </c>
      <c r="FD150" s="21">
        <v>69.961825293268731</v>
      </c>
      <c r="FE150" s="21">
        <v>75.19049168895009</v>
      </c>
      <c r="FF150" s="21">
        <v>78.691834851789565</v>
      </c>
      <c r="FG150" s="21">
        <v>80.115090252997078</v>
      </c>
      <c r="FH150" s="21">
        <v>81.663103489434121</v>
      </c>
      <c r="FI150" s="21">
        <v>82.589358382053774</v>
      </c>
      <c r="FJ150" s="21">
        <v>81.935633336663926</v>
      </c>
      <c r="FK150" s="21">
        <v>81.09306655624188</v>
      </c>
      <c r="FL150" s="21">
        <v>78.178551455751943</v>
      </c>
      <c r="FM150" s="21">
        <v>76.252723088111225</v>
      </c>
      <c r="FN150" s="21">
        <v>71.222551919111453</v>
      </c>
      <c r="FO150" s="21">
        <v>68.451630316519783</v>
      </c>
      <c r="FP150" s="21">
        <v>66.43752551304145</v>
      </c>
      <c r="FQ150" s="21">
        <v>65.366367318454451</v>
      </c>
      <c r="FR150" s="21">
        <v>64.283758224746904</v>
      </c>
      <c r="FS150" s="21">
        <v>2.325577974319458</v>
      </c>
      <c r="FT150" s="21">
        <v>8.4807731211185455E-2</v>
      </c>
      <c r="FU150" s="21">
        <v>0.13406617939472198</v>
      </c>
      <c r="FV150" t="s">
        <v>294</v>
      </c>
      <c r="FW150" s="21"/>
      <c r="FX150">
        <f t="shared" si="6"/>
        <v>0.92904841788113113</v>
      </c>
      <c r="FY150">
        <f t="shared" si="7"/>
        <v>0.12399416635744273</v>
      </c>
      <c r="FZ150">
        <f t="shared" si="8"/>
        <v>75.039704667147248</v>
      </c>
    </row>
    <row r="151" spans="1:182" x14ac:dyDescent="0.2">
      <c r="A151" t="s">
        <v>226</v>
      </c>
      <c r="B151" t="s">
        <v>199</v>
      </c>
      <c r="C151" t="s">
        <v>264</v>
      </c>
      <c r="D151" t="s">
        <v>243</v>
      </c>
      <c r="E151" t="s">
        <v>221</v>
      </c>
      <c r="F151" s="21">
        <v>4155</v>
      </c>
      <c r="G151" s="21">
        <v>0.75619626045227051</v>
      </c>
      <c r="H151" s="21">
        <v>0.78806573152542114</v>
      </c>
      <c r="I151" s="21">
        <v>0.7295764684677124</v>
      </c>
      <c r="J151" s="21">
        <v>0.6520615816116333</v>
      </c>
      <c r="K151" s="21">
        <v>0.66531676054000854</v>
      </c>
      <c r="L151" s="21">
        <v>0.49354630708694458</v>
      </c>
      <c r="M151" s="21">
        <v>0.6968267560005188</v>
      </c>
      <c r="N151" s="21">
        <v>0.60727536678314209</v>
      </c>
      <c r="O151" s="21">
        <v>0.27294254302978516</v>
      </c>
      <c r="P151" s="21">
        <v>-0.47559291124343872</v>
      </c>
      <c r="Q151" s="21">
        <v>-1.3853904008865356</v>
      </c>
      <c r="R151" s="21">
        <v>-1.7156887054443359</v>
      </c>
      <c r="S151" s="21">
        <v>-1.4228625297546387</v>
      </c>
      <c r="T151" s="21">
        <v>-1.2484617233276367</v>
      </c>
      <c r="U151" s="21">
        <v>-1.2193049192428589</v>
      </c>
      <c r="V151" s="21">
        <v>-0.96798139810562134</v>
      </c>
      <c r="W151" s="21">
        <v>-0.10614914447069168</v>
      </c>
      <c r="X151" s="21">
        <v>0.75363188982009888</v>
      </c>
      <c r="Y151" s="21">
        <v>1.4895861148834229</v>
      </c>
      <c r="Z151" s="21">
        <v>1.5947014093399048</v>
      </c>
      <c r="AA151" s="21">
        <v>1.5727629661560059</v>
      </c>
      <c r="AB151" s="21">
        <v>1.505402684211731</v>
      </c>
      <c r="AC151" s="21">
        <v>1.0691753625869751</v>
      </c>
      <c r="AD151" s="21">
        <v>0.9348798394203186</v>
      </c>
      <c r="AE151" s="21">
        <v>-0.29417175054550171</v>
      </c>
      <c r="AF151" s="21">
        <v>-0.14529787003993988</v>
      </c>
      <c r="AG151" s="21">
        <v>-0.13615725934505463</v>
      </c>
      <c r="AH151" s="21">
        <v>-0.21362923085689545</v>
      </c>
      <c r="AI151" s="21">
        <v>-0.21353703737258911</v>
      </c>
      <c r="AJ151" s="21">
        <v>-0.44286057353019714</v>
      </c>
      <c r="AK151" s="21">
        <v>-0.20902296900749207</v>
      </c>
      <c r="AL151" s="21">
        <v>-2.1236909553408623E-2</v>
      </c>
      <c r="AM151" s="21">
        <v>0.22171273827552795</v>
      </c>
      <c r="AN151" s="21">
        <v>0.24623647332191467</v>
      </c>
      <c r="AO151" s="21">
        <v>-6.7265965044498444E-2</v>
      </c>
      <c r="AP151" s="21">
        <v>-0.12446192651987076</v>
      </c>
      <c r="AQ151" s="21">
        <v>9.5188386738300323E-2</v>
      </c>
      <c r="AR151" s="21">
        <v>7.2474397718906403E-2</v>
      </c>
      <c r="AS151" s="21">
        <v>-0.15847663581371307</v>
      </c>
      <c r="AT151" s="21">
        <v>-0.43474042415618896</v>
      </c>
      <c r="AU151" s="21">
        <v>-0.24343191087245941</v>
      </c>
      <c r="AV151" s="21">
        <v>-0.39004817605018616</v>
      </c>
      <c r="AW151" s="21">
        <v>-0.46131658554077148</v>
      </c>
      <c r="AX151" s="21">
        <v>-0.45584204792976379</v>
      </c>
      <c r="AY151" s="21">
        <v>-0.34943786263465881</v>
      </c>
      <c r="AZ151" s="21">
        <v>-0.22525598108768463</v>
      </c>
      <c r="BA151" s="21">
        <v>-0.40947940945625305</v>
      </c>
      <c r="BB151" s="21">
        <v>-0.31117147207260132</v>
      </c>
      <c r="BC151" s="21">
        <v>-0.17763510346412659</v>
      </c>
      <c r="BD151" s="21">
        <v>-3.2773401588201523E-2</v>
      </c>
      <c r="BE151" s="21">
        <v>-2.5213707238435745E-2</v>
      </c>
      <c r="BF151" s="21">
        <v>-7.3246017098426819E-2</v>
      </c>
      <c r="BG151" s="21">
        <v>-4.9051348119974136E-2</v>
      </c>
      <c r="BH151" s="21">
        <v>-0.24639707803726196</v>
      </c>
      <c r="BI151" s="21">
        <v>-6.599694024771452E-3</v>
      </c>
      <c r="BJ151" s="21">
        <v>0.23068323731422424</v>
      </c>
      <c r="BK151" s="21">
        <v>0.53802180290222168</v>
      </c>
      <c r="BL151" s="21">
        <v>0.54239392280578613</v>
      </c>
      <c r="BM151" s="21">
        <v>0.20399852097034454</v>
      </c>
      <c r="BN151" s="21">
        <v>0.15119960904121399</v>
      </c>
      <c r="BO151" s="21">
        <v>0.41827309131622314</v>
      </c>
      <c r="BP151" s="21">
        <v>0.39934828877449036</v>
      </c>
      <c r="BQ151" s="21">
        <v>0.10061285644769669</v>
      </c>
      <c r="BR151" s="21">
        <v>-0.2138429582118988</v>
      </c>
      <c r="BS151" s="21">
        <v>-0.10538183152675629</v>
      </c>
      <c r="BT151" s="21">
        <v>-0.21924534440040588</v>
      </c>
      <c r="BU151" s="21">
        <v>-0.23528507351875305</v>
      </c>
      <c r="BV151" s="21">
        <v>-0.27334961295127869</v>
      </c>
      <c r="BW151" s="21">
        <v>-0.16762267053127289</v>
      </c>
      <c r="BX151" s="21">
        <v>-5.8293778449296951E-2</v>
      </c>
      <c r="BY151" s="21">
        <v>-0.26422411203384399</v>
      </c>
      <c r="BZ151" s="21">
        <v>-0.17950016260147095</v>
      </c>
      <c r="CA151" s="21">
        <v>-9.6922151744365692E-2</v>
      </c>
      <c r="CB151" s="21">
        <v>4.516071081161499E-2</v>
      </c>
      <c r="CC151" s="21">
        <v>5.1625456660985947E-2</v>
      </c>
      <c r="CD151" s="21">
        <v>2.3982962593436241E-2</v>
      </c>
      <c r="CE151" s="21">
        <v>6.4870931208133698E-2</v>
      </c>
      <c r="CF151" s="21">
        <v>-0.11032707989215851</v>
      </c>
      <c r="CG151" s="21">
        <v>0.13359804451465607</v>
      </c>
      <c r="CH151" s="21">
        <v>0.40516236424446106</v>
      </c>
      <c r="CI151" s="21">
        <v>0.75709646940231323</v>
      </c>
      <c r="CJ151" s="21">
        <v>0.74751168489456177</v>
      </c>
      <c r="CK151" s="21">
        <v>0.39187547564506531</v>
      </c>
      <c r="CL151" s="21">
        <v>0.34212192893028259</v>
      </c>
      <c r="CM151" s="21">
        <v>0.64204049110412598</v>
      </c>
      <c r="CN151" s="21">
        <v>0.6257401704788208</v>
      </c>
      <c r="CO151" s="21">
        <v>0.28005746006965637</v>
      </c>
      <c r="CP151" s="21">
        <v>-6.0850080102682114E-2</v>
      </c>
      <c r="CQ151" s="21">
        <v>-9.7687458619475365E-3</v>
      </c>
      <c r="CR151" s="21">
        <v>-0.10094780474901199</v>
      </c>
      <c r="CS151" s="21">
        <v>-7.8736305236816406E-2</v>
      </c>
      <c r="CT151" s="21">
        <v>-0.1469559371471405</v>
      </c>
      <c r="CU151" s="21">
        <v>-4.1697990149259567E-2</v>
      </c>
      <c r="CV151" s="21">
        <v>5.7343728840351105E-2</v>
      </c>
      <c r="CW151" s="21">
        <v>-0.16362069547176361</v>
      </c>
      <c r="CX151" s="21">
        <v>-8.8304989039897919E-2</v>
      </c>
      <c r="CY151" s="21">
        <v>-1.6209203749895096E-2</v>
      </c>
      <c r="CZ151" s="21">
        <v>0.1230948269367218</v>
      </c>
      <c r="DA151" s="21">
        <v>0.12846460938453674</v>
      </c>
      <c r="DB151" s="21">
        <v>0.1212119460105896</v>
      </c>
      <c r="DC151" s="21">
        <v>0.17879320681095123</v>
      </c>
      <c r="DD151" s="21">
        <v>2.5742923840880394E-2</v>
      </c>
      <c r="DE151" s="21">
        <v>0.27379578351974487</v>
      </c>
      <c r="DF151" s="21">
        <v>0.57964146137237549</v>
      </c>
      <c r="DG151" s="21">
        <v>0.97617113590240479</v>
      </c>
      <c r="DH151" s="21">
        <v>0.95262938737869263</v>
      </c>
      <c r="DI151" s="21">
        <v>0.57975244522094727</v>
      </c>
      <c r="DJ151" s="21">
        <v>0.53304433822631836</v>
      </c>
      <c r="DK151" s="21">
        <v>0.86580795049667358</v>
      </c>
      <c r="DL151" s="21">
        <v>0.85213196277618408</v>
      </c>
      <c r="DM151" s="21">
        <v>0.45950204133987427</v>
      </c>
      <c r="DN151" s="21">
        <v>9.214281290769577E-2</v>
      </c>
      <c r="DO151" s="21">
        <v>8.5844337940216064E-2</v>
      </c>
      <c r="DP151" s="21">
        <v>1.7349714413285255E-2</v>
      </c>
      <c r="DQ151" s="21">
        <v>7.7812448143959045E-2</v>
      </c>
      <c r="DR151" s="21">
        <v>-2.0562250167131424E-2</v>
      </c>
      <c r="DS151" s="21">
        <v>8.422667533159256E-2</v>
      </c>
      <c r="DT151" s="21">
        <v>0.17298124730587006</v>
      </c>
      <c r="DU151" s="21">
        <v>-6.3017293810844421E-2</v>
      </c>
      <c r="DV151" s="21">
        <v>2.8901654295623302E-3</v>
      </c>
      <c r="DW151" s="21">
        <v>0.10032746940851212</v>
      </c>
      <c r="DX151" s="21">
        <v>0.23561929166316986</v>
      </c>
      <c r="DY151" s="21">
        <v>0.23940815031528473</v>
      </c>
      <c r="DZ151" s="21">
        <v>0.26159515976905823</v>
      </c>
      <c r="EA151" s="21">
        <v>0.34327888488769531</v>
      </c>
      <c r="EB151" s="21">
        <v>0.22220639884471893</v>
      </c>
      <c r="EC151" s="21">
        <v>0.4762190580368042</v>
      </c>
      <c r="ED151" s="21">
        <v>0.83156168460845947</v>
      </c>
      <c r="EE151" s="21">
        <v>1.2924801111221313</v>
      </c>
      <c r="EF151" s="21">
        <v>1.2487868070602417</v>
      </c>
      <c r="EG151" s="21">
        <v>0.85101693868637085</v>
      </c>
      <c r="EH151" s="21">
        <v>0.80870580673217773</v>
      </c>
      <c r="EI151" s="21">
        <v>1.1888927221298218</v>
      </c>
      <c r="EJ151" s="21">
        <v>1.1790057420730591</v>
      </c>
      <c r="EK151" s="21">
        <v>0.71859151124954224</v>
      </c>
      <c r="EL151" s="21">
        <v>0.31304025650024414</v>
      </c>
      <c r="EM151" s="21">
        <v>0.22389443218708038</v>
      </c>
      <c r="EN151" s="21">
        <v>0.18815255165100098</v>
      </c>
      <c r="EO151" s="21">
        <v>0.30384400486946106</v>
      </c>
      <c r="EP151" s="21">
        <v>0.16193015873432159</v>
      </c>
      <c r="EQ151" s="21">
        <v>0.26604187488555908</v>
      </c>
      <c r="ER151" s="21">
        <v>0.33994343876838684</v>
      </c>
      <c r="ES151" s="21">
        <v>8.2238033413887024E-2</v>
      </c>
      <c r="ET151" s="21">
        <v>0.13456149399280548</v>
      </c>
      <c r="EU151" s="21">
        <v>62.196186949148128</v>
      </c>
      <c r="EV151" s="21">
        <v>62.141598232558486</v>
      </c>
      <c r="EW151" s="21">
        <v>61.09665172676597</v>
      </c>
      <c r="EX151" s="21">
        <v>60.067407912381725</v>
      </c>
      <c r="EY151" s="21">
        <v>59.421517164870721</v>
      </c>
      <c r="EZ151" s="21">
        <v>59.183024294195619</v>
      </c>
      <c r="FA151" s="21">
        <v>58.39683204127563</v>
      </c>
      <c r="FB151" s="21">
        <v>58.97100905545782</v>
      </c>
      <c r="FC151" s="21">
        <v>62.366213229072656</v>
      </c>
      <c r="FD151" s="21">
        <v>70.312487776442993</v>
      </c>
      <c r="FE151" s="21">
        <v>77.166024097208521</v>
      </c>
      <c r="FF151" s="21">
        <v>80.871147579923004</v>
      </c>
      <c r="FG151" s="21">
        <v>83.197351806860965</v>
      </c>
      <c r="FH151" s="21">
        <v>84.636213640013324</v>
      </c>
      <c r="FI151" s="21">
        <v>86.281241648980426</v>
      </c>
      <c r="FJ151" s="21">
        <v>85.706623498799559</v>
      </c>
      <c r="FK151" s="21">
        <v>84.606033529013075</v>
      </c>
      <c r="FL151" s="21">
        <v>82.389647649771902</v>
      </c>
      <c r="FM151" s="21">
        <v>79.770838851102425</v>
      </c>
      <c r="FN151" s="21">
        <v>73.967292080545249</v>
      </c>
      <c r="FO151" s="21">
        <v>70.048112763222377</v>
      </c>
      <c r="FP151" s="21">
        <v>66.547376380672517</v>
      </c>
      <c r="FQ151" s="21">
        <v>64.753491062205626</v>
      </c>
      <c r="FR151" s="21">
        <v>62.700832570761122</v>
      </c>
      <c r="FS151" s="21">
        <v>3.4487278461456299</v>
      </c>
      <c r="FT151" s="21">
        <v>0.17829881608486176</v>
      </c>
      <c r="FU151" s="21">
        <v>0.1608499139547348</v>
      </c>
      <c r="FV151" t="s">
        <v>294</v>
      </c>
      <c r="FW151" s="21"/>
      <c r="FX151">
        <f t="shared" si="6"/>
        <v>1.0609066471457482</v>
      </c>
      <c r="FY151">
        <f t="shared" si="7"/>
        <v>-7.5621356628835207E-2</v>
      </c>
      <c r="FZ151">
        <f t="shared" si="8"/>
        <v>78.156384974731012</v>
      </c>
    </row>
    <row r="152" spans="1:182" x14ac:dyDescent="0.2">
      <c r="A152" t="s">
        <v>226</v>
      </c>
      <c r="B152" t="s">
        <v>199</v>
      </c>
      <c r="C152" t="s">
        <v>264</v>
      </c>
      <c r="D152" t="s">
        <v>232</v>
      </c>
      <c r="E152" t="s">
        <v>219</v>
      </c>
      <c r="F152" s="21">
        <v>9418</v>
      </c>
      <c r="G152" s="21">
        <v>1.0948668718338013</v>
      </c>
      <c r="H152" s="21">
        <v>0.96132487058639526</v>
      </c>
      <c r="I152" s="21">
        <v>0.87637174129486084</v>
      </c>
      <c r="J152" s="21">
        <v>0.82636839151382446</v>
      </c>
      <c r="K152" s="21">
        <v>0.79392910003662109</v>
      </c>
      <c r="L152" s="21">
        <v>0.78057622909545898</v>
      </c>
      <c r="M152" s="21">
        <v>0.80403643846511841</v>
      </c>
      <c r="N152" s="21">
        <v>0.64963811635971069</v>
      </c>
      <c r="O152" s="21">
        <v>0.23165386915206909</v>
      </c>
      <c r="P152" s="21">
        <v>-0.36573737859725952</v>
      </c>
      <c r="Q152" s="21">
        <v>-0.84341210126876831</v>
      </c>
      <c r="R152" s="21">
        <v>-1.1145987510681152</v>
      </c>
      <c r="S152" s="21">
        <v>-1.110435962677002</v>
      </c>
      <c r="T152" s="21">
        <v>-0.90201163291931152</v>
      </c>
      <c r="U152" s="21">
        <v>-0.58417701721191406</v>
      </c>
      <c r="V152" s="21">
        <v>-8.1078566610813141E-2</v>
      </c>
      <c r="W152" s="21">
        <v>0.54298657178878784</v>
      </c>
      <c r="X152" s="21">
        <v>1.2057135105133057</v>
      </c>
      <c r="Y152" s="21">
        <v>1.7012988328933716</v>
      </c>
      <c r="Z152" s="21">
        <v>1.8981833457946777</v>
      </c>
      <c r="AA152" s="21">
        <v>1.8693782091140747</v>
      </c>
      <c r="AB152" s="21">
        <v>1.7072280645370483</v>
      </c>
      <c r="AC152" s="21">
        <v>1.4889976978302002</v>
      </c>
      <c r="AD152" s="21">
        <v>1.2518664598464966</v>
      </c>
      <c r="AE152" s="21">
        <v>-2.0252889022231102E-2</v>
      </c>
      <c r="AF152" s="21">
        <v>-3.50785031914711E-2</v>
      </c>
      <c r="AG152" s="21">
        <v>-3.2852202653884888E-2</v>
      </c>
      <c r="AH152" s="21">
        <v>-1.0295326821506023E-2</v>
      </c>
      <c r="AI152" s="21">
        <v>-1.3706117169931531E-3</v>
      </c>
      <c r="AJ152" s="21">
        <v>-1.4804190956056118E-2</v>
      </c>
      <c r="AK152" s="21">
        <v>-1.0266264900565147E-2</v>
      </c>
      <c r="AL152" s="21">
        <v>-2.3864971473813057E-2</v>
      </c>
      <c r="AM152" s="21">
        <v>-7.6309867203235626E-2</v>
      </c>
      <c r="AN152" s="21">
        <v>-0.12726312875747681</v>
      </c>
      <c r="AO152" s="21">
        <v>-0.16352441906929016</v>
      </c>
      <c r="AP152" s="21">
        <v>-0.19115264713764191</v>
      </c>
      <c r="AQ152" s="21">
        <v>-0.15638099610805511</v>
      </c>
      <c r="AR152" s="21">
        <v>-9.9451951682567596E-2</v>
      </c>
      <c r="AS152" s="21">
        <v>-9.6043862402439117E-2</v>
      </c>
      <c r="AT152" s="21">
        <v>-8.8543273508548737E-2</v>
      </c>
      <c r="AU152" s="21">
        <v>-7.2612292133271694E-3</v>
      </c>
      <c r="AV152" s="21">
        <v>-4.7719024121761322E-2</v>
      </c>
      <c r="AW152" s="21">
        <v>-4.759594053030014E-2</v>
      </c>
      <c r="AX152" s="21">
        <v>2.5670485571026802E-2</v>
      </c>
      <c r="AY152" s="21">
        <v>4.9400258809328079E-2</v>
      </c>
      <c r="AZ152" s="21">
        <v>-1.6282484866678715E-3</v>
      </c>
      <c r="BA152" s="21">
        <v>-8.0418521538376808E-3</v>
      </c>
      <c r="BB152" s="21">
        <v>-1.0372827760875225E-2</v>
      </c>
      <c r="BC152" s="21">
        <v>3.4620105288922787E-3</v>
      </c>
      <c r="BD152" s="21">
        <v>-1.2605728581547737E-2</v>
      </c>
      <c r="BE152" s="21">
        <v>-1.0708983056247234E-2</v>
      </c>
      <c r="BF152" s="21">
        <v>7.714361883699894E-3</v>
      </c>
      <c r="BG152" s="21">
        <v>1.3857225887477398E-2</v>
      </c>
      <c r="BH152" s="21">
        <v>-8.7168948084581643E-5</v>
      </c>
      <c r="BI152" s="21">
        <v>9.1397380456328392E-3</v>
      </c>
      <c r="BJ152" s="21">
        <v>-2.6127493474632502E-3</v>
      </c>
      <c r="BK152" s="21">
        <v>-5.1844049245119095E-2</v>
      </c>
      <c r="BL152" s="21">
        <v>-9.4102896749973297E-2</v>
      </c>
      <c r="BM152" s="21">
        <v>-0.12301893532276154</v>
      </c>
      <c r="BN152" s="21">
        <v>-0.14339427649974823</v>
      </c>
      <c r="BO152" s="21">
        <v>-0.10985487699508667</v>
      </c>
      <c r="BP152" s="21">
        <v>-5.655965581536293E-2</v>
      </c>
      <c r="BQ152" s="21">
        <v>-5.2665259689092636E-2</v>
      </c>
      <c r="BR152" s="21">
        <v>-4.8748955130577087E-2</v>
      </c>
      <c r="BS152" s="21">
        <v>3.1679838895797729E-2</v>
      </c>
      <c r="BT152" s="21">
        <v>-8.8010355830192566E-3</v>
      </c>
      <c r="BU152" s="21">
        <v>-1.1312123388051987E-2</v>
      </c>
      <c r="BV152" s="21">
        <v>6.0600683093070984E-2</v>
      </c>
      <c r="BW152" s="21">
        <v>8.5526049137115479E-2</v>
      </c>
      <c r="BX152" s="21">
        <v>3.2730966806411743E-2</v>
      </c>
      <c r="BY152" s="21">
        <v>2.5972930714488029E-2</v>
      </c>
      <c r="BZ152" s="21">
        <v>1.848362572491169E-2</v>
      </c>
      <c r="CA152" s="21">
        <v>1.988687738776207E-2</v>
      </c>
      <c r="CB152" s="21">
        <v>2.9588472098112106E-3</v>
      </c>
      <c r="CC152" s="21">
        <v>4.6273437328636646E-3</v>
      </c>
      <c r="CD152" s="21">
        <v>2.0187817513942719E-2</v>
      </c>
      <c r="CE152" s="21">
        <v>2.4403980001807213E-2</v>
      </c>
      <c r="CF152" s="21">
        <v>1.0105796158313751E-2</v>
      </c>
      <c r="CG152" s="21">
        <v>2.2580277174711227E-2</v>
      </c>
      <c r="CH152" s="21">
        <v>1.2106475420296192E-2</v>
      </c>
      <c r="CI152" s="21">
        <v>-3.4899096935987473E-2</v>
      </c>
      <c r="CJ152" s="21">
        <v>-7.1136228740215302E-2</v>
      </c>
      <c r="CK152" s="21">
        <v>-9.4964958727359772E-2</v>
      </c>
      <c r="CL152" s="21">
        <v>-0.11031695455312729</v>
      </c>
      <c r="CM152" s="21">
        <v>-7.7631033957004547E-2</v>
      </c>
      <c r="CN152" s="21">
        <v>-2.6852589100599289E-2</v>
      </c>
      <c r="CO152" s="21">
        <v>-2.2621374577283859E-2</v>
      </c>
      <c r="CP152" s="21">
        <v>-2.1187525242567062E-2</v>
      </c>
      <c r="CQ152" s="21">
        <v>5.8650307357311249E-2</v>
      </c>
      <c r="CR152" s="21">
        <v>1.8153443932533264E-2</v>
      </c>
      <c r="CS152" s="21">
        <v>1.3817939907312393E-2</v>
      </c>
      <c r="CT152" s="21">
        <v>8.4793224930763245E-2</v>
      </c>
      <c r="CU152" s="21">
        <v>0.11054667085409164</v>
      </c>
      <c r="CV152" s="21">
        <v>5.6528057903051376E-2</v>
      </c>
      <c r="CW152" s="21">
        <v>4.9531467258930206E-2</v>
      </c>
      <c r="CX152" s="21">
        <v>3.8469519466161728E-2</v>
      </c>
      <c r="CY152" s="21">
        <v>3.6311745643615723E-2</v>
      </c>
      <c r="CZ152" s="21">
        <v>1.8523423001170158E-2</v>
      </c>
      <c r="DA152" s="21">
        <v>1.9963668659329414E-2</v>
      </c>
      <c r="DB152" s="21">
        <v>3.2661274075508118E-2</v>
      </c>
      <c r="DC152" s="21">
        <v>3.4950736910104752E-2</v>
      </c>
      <c r="DD152" s="21">
        <v>2.0298760384321213E-2</v>
      </c>
      <c r="DE152" s="21">
        <v>3.6020811647176743E-2</v>
      </c>
      <c r="DF152" s="21">
        <v>2.6825698092579842E-2</v>
      </c>
      <c r="DG152" s="21">
        <v>-1.7954142764210701E-2</v>
      </c>
      <c r="DH152" s="21">
        <v>-4.8169549554586411E-2</v>
      </c>
      <c r="DI152" s="21">
        <v>-6.6910982131958008E-2</v>
      </c>
      <c r="DJ152" s="21">
        <v>-7.7239654958248138E-2</v>
      </c>
      <c r="DK152" s="21">
        <v>-4.5407183468341827E-2</v>
      </c>
      <c r="DL152" s="21">
        <v>2.8544806409627199E-3</v>
      </c>
      <c r="DM152" s="21">
        <v>7.4225137941539288E-3</v>
      </c>
      <c r="DN152" s="21">
        <v>6.3739027827978134E-3</v>
      </c>
      <c r="DO152" s="21">
        <v>8.5620775818824768E-2</v>
      </c>
      <c r="DP152" s="21">
        <v>4.5107927173376083E-2</v>
      </c>
      <c r="DQ152" s="21">
        <v>3.8948003202676773E-2</v>
      </c>
      <c r="DR152" s="21">
        <v>0.10898576676845551</v>
      </c>
      <c r="DS152" s="21">
        <v>0.13556727766990662</v>
      </c>
      <c r="DT152" s="21">
        <v>8.0325141549110413E-2</v>
      </c>
      <c r="DU152" s="21">
        <v>7.3090001940727234E-2</v>
      </c>
      <c r="DV152" s="21">
        <v>5.8455411344766617E-2</v>
      </c>
      <c r="DW152" s="21">
        <v>6.0026641935110092E-2</v>
      </c>
      <c r="DX152" s="21">
        <v>4.0996197611093521E-2</v>
      </c>
      <c r="DY152" s="21">
        <v>4.2106889188289642E-2</v>
      </c>
      <c r="DZ152" s="21">
        <v>5.0670959055423737E-2</v>
      </c>
      <c r="EA152" s="21">
        <v>5.0178572535514832E-2</v>
      </c>
      <c r="EB152" s="21">
        <v>3.5015780478715897E-2</v>
      </c>
      <c r="EC152" s="21">
        <v>5.5426813662052155E-2</v>
      </c>
      <c r="ED152" s="21">
        <v>4.8077922314405441E-2</v>
      </c>
      <c r="EE152" s="21">
        <v>6.5116747282445431E-3</v>
      </c>
      <c r="EF152" s="21">
        <v>-1.5009317547082901E-2</v>
      </c>
      <c r="EG152" s="21">
        <v>-2.6405500248074532E-2</v>
      </c>
      <c r="EH152" s="21">
        <v>-2.9481280595064163E-2</v>
      </c>
      <c r="EI152" s="21">
        <v>1.1189414653927088E-3</v>
      </c>
      <c r="EJ152" s="21">
        <v>4.574676975607872E-2</v>
      </c>
      <c r="EK152" s="21">
        <v>5.0801113247871399E-2</v>
      </c>
      <c r="EL152" s="21">
        <v>4.616822674870491E-2</v>
      </c>
      <c r="EM152" s="21">
        <v>0.12456183135509491</v>
      </c>
      <c r="EN152" s="21">
        <v>8.4025919437408447E-2</v>
      </c>
      <c r="EO152" s="21">
        <v>7.5231820344924927E-2</v>
      </c>
      <c r="EP152" s="21">
        <v>0.14391598105430603</v>
      </c>
      <c r="EQ152" s="21">
        <v>0.17169305682182312</v>
      </c>
      <c r="ER152" s="21">
        <v>0.11468435823917389</v>
      </c>
      <c r="ES152" s="21">
        <v>0.10710477828979492</v>
      </c>
      <c r="ET152" s="21">
        <v>8.7311871349811554E-2</v>
      </c>
      <c r="EU152" s="21">
        <v>68.946062219669614</v>
      </c>
      <c r="EV152" s="21">
        <v>68.479598535653963</v>
      </c>
      <c r="EW152" s="21">
        <v>68.080693693017054</v>
      </c>
      <c r="EX152" s="21">
        <v>67.741729968822952</v>
      </c>
      <c r="EY152" s="21">
        <v>67.508487379811683</v>
      </c>
      <c r="EZ152" s="21">
        <v>67.398712773058762</v>
      </c>
      <c r="FA152" s="21">
        <v>67.361468529189864</v>
      </c>
      <c r="FB152" s="21">
        <v>67.792928626416312</v>
      </c>
      <c r="FC152" s="21">
        <v>69.871729036834637</v>
      </c>
      <c r="FD152" s="21">
        <v>73.408446500093277</v>
      </c>
      <c r="FE152" s="21">
        <v>77.200543543567932</v>
      </c>
      <c r="FF152" s="21">
        <v>79.616719159838965</v>
      </c>
      <c r="FG152" s="21">
        <v>81.652443628803283</v>
      </c>
      <c r="FH152" s="21">
        <v>82.819267254317225</v>
      </c>
      <c r="FI152" s="21">
        <v>82.939561894502475</v>
      </c>
      <c r="FJ152" s="21">
        <v>82.55268500994967</v>
      </c>
      <c r="FK152" s="21">
        <v>81.544758588297142</v>
      </c>
      <c r="FL152" s="21">
        <v>80.134851012166123</v>
      </c>
      <c r="FM152" s="21">
        <v>78.207800093363431</v>
      </c>
      <c r="FN152" s="21">
        <v>75.440406834960214</v>
      </c>
      <c r="FO152" s="21">
        <v>72.478788883373682</v>
      </c>
      <c r="FP152" s="21">
        <v>71.14251434446065</v>
      </c>
      <c r="FQ152" s="21">
        <v>70.221939514639729</v>
      </c>
      <c r="FR152" s="21">
        <v>69.679794335015941</v>
      </c>
      <c r="FS152" s="21">
        <v>0.55686491727828979</v>
      </c>
      <c r="FT152" s="21">
        <v>2.9640112072229385E-2</v>
      </c>
      <c r="FU152" s="21">
        <v>4.3149076402187347E-2</v>
      </c>
      <c r="FV152" t="s">
        <v>294</v>
      </c>
      <c r="FW152" s="21"/>
      <c r="FX152">
        <f t="shared" si="6"/>
        <v>1.4435120940208435</v>
      </c>
      <c r="FY152">
        <f t="shared" si="7"/>
        <v>5.7192317396402362E-2</v>
      </c>
      <c r="FZ152">
        <f t="shared" si="8"/>
        <v>77.561321082432116</v>
      </c>
    </row>
    <row r="153" spans="1:182" x14ac:dyDescent="0.2">
      <c r="A153" t="s">
        <v>226</v>
      </c>
      <c r="B153" t="s">
        <v>199</v>
      </c>
      <c r="C153" t="s">
        <v>264</v>
      </c>
      <c r="D153" t="s">
        <v>232</v>
      </c>
      <c r="E153" t="s">
        <v>220</v>
      </c>
      <c r="F153" s="21">
        <v>4765</v>
      </c>
      <c r="G153" s="21">
        <v>1.0499547719955444</v>
      </c>
      <c r="H153" s="21">
        <v>0.91719192266464233</v>
      </c>
      <c r="I153" s="21">
        <v>0.81921511888504028</v>
      </c>
      <c r="J153" s="21">
        <v>0.77097123861312866</v>
      </c>
      <c r="K153" s="21">
        <v>0.73228555917739868</v>
      </c>
      <c r="L153" s="21">
        <v>0.71782517433166504</v>
      </c>
      <c r="M153" s="21">
        <v>0.72252225875854492</v>
      </c>
      <c r="N153" s="21">
        <v>0.59516209363937378</v>
      </c>
      <c r="O153" s="21">
        <v>0.30754575133323669</v>
      </c>
      <c r="P153" s="21">
        <v>-0.21267087757587433</v>
      </c>
      <c r="Q153" s="21">
        <v>-0.70683521032333374</v>
      </c>
      <c r="R153" s="21">
        <v>-1.0729598999023438</v>
      </c>
      <c r="S153" s="21">
        <v>-1.1214679479598999</v>
      </c>
      <c r="T153" s="21">
        <v>-0.94202059507369995</v>
      </c>
      <c r="U153" s="21">
        <v>-0.68655979633331299</v>
      </c>
      <c r="V153" s="21">
        <v>-0.23166695237159729</v>
      </c>
      <c r="W153" s="21">
        <v>0.27554452419281006</v>
      </c>
      <c r="X153" s="21">
        <v>0.88056445121765137</v>
      </c>
      <c r="Y153" s="21">
        <v>1.3916720151901245</v>
      </c>
      <c r="Z153" s="21">
        <v>1.6318529844284058</v>
      </c>
      <c r="AA153" s="21">
        <v>1.6809622049331665</v>
      </c>
      <c r="AB153" s="21">
        <v>1.5892972946166992</v>
      </c>
      <c r="AC153" s="21">
        <v>1.4279319047927856</v>
      </c>
      <c r="AD153" s="21">
        <v>1.1973872184753418</v>
      </c>
      <c r="AE153" s="21">
        <v>-5.2844204008579254E-2</v>
      </c>
      <c r="AF153" s="21">
        <v>-6.8400010466575623E-2</v>
      </c>
      <c r="AG153" s="21">
        <v>-9.2977039515972137E-2</v>
      </c>
      <c r="AH153" s="21">
        <v>-7.1445770561695099E-2</v>
      </c>
      <c r="AI153" s="21">
        <v>-4.8709772527217865E-2</v>
      </c>
      <c r="AJ153" s="21">
        <v>-5.0067514181137085E-2</v>
      </c>
      <c r="AK153" s="21">
        <v>-6.0459036380052567E-2</v>
      </c>
      <c r="AL153" s="21">
        <v>-0.10036757588386536</v>
      </c>
      <c r="AM153" s="21">
        <v>-0.11322449892759323</v>
      </c>
      <c r="AN153" s="21">
        <v>-0.19468037784099579</v>
      </c>
      <c r="AO153" s="21">
        <v>-0.2796168327331543</v>
      </c>
      <c r="AP153" s="21">
        <v>-0.37204182147979736</v>
      </c>
      <c r="AQ153" s="21">
        <v>-0.28694182634353638</v>
      </c>
      <c r="AR153" s="21">
        <v>-0.15604126453399658</v>
      </c>
      <c r="AS153" s="21">
        <v>-0.14191681146621704</v>
      </c>
      <c r="AT153" s="21">
        <v>-0.11989419907331467</v>
      </c>
      <c r="AU153" s="21">
        <v>-8.5057564079761505E-2</v>
      </c>
      <c r="AV153" s="21">
        <v>-0.10338548570871353</v>
      </c>
      <c r="AW153" s="21">
        <v>-7.352834939956665E-2</v>
      </c>
      <c r="AX153" s="21">
        <v>-9.1504622250795364E-3</v>
      </c>
      <c r="AY153" s="21">
        <v>7.5202281586825848E-3</v>
      </c>
      <c r="AZ153" s="21">
        <v>-2.4367084726691246E-2</v>
      </c>
      <c r="BA153" s="21">
        <v>-1.8272500485181808E-2</v>
      </c>
      <c r="BB153" s="21">
        <v>-3.9274107664823532E-2</v>
      </c>
      <c r="BC153" s="21">
        <v>-1.797034777700901E-2</v>
      </c>
      <c r="BD153" s="21">
        <v>-4.1365738958120346E-2</v>
      </c>
      <c r="BE153" s="21">
        <v>-6.1104938387870789E-2</v>
      </c>
      <c r="BF153" s="21">
        <v>-4.2903628200292587E-2</v>
      </c>
      <c r="BG153" s="21">
        <v>-3.0988311395049095E-2</v>
      </c>
      <c r="BH153" s="21">
        <v>-3.422015905380249E-2</v>
      </c>
      <c r="BI153" s="21">
        <v>-4.2195186018943787E-2</v>
      </c>
      <c r="BJ153" s="21">
        <v>-7.467564195394516E-2</v>
      </c>
      <c r="BK153" s="21">
        <v>-8.171149343252182E-2</v>
      </c>
      <c r="BL153" s="21">
        <v>-0.14708000421524048</v>
      </c>
      <c r="BM153" s="21">
        <v>-0.21270899474620819</v>
      </c>
      <c r="BN153" s="21">
        <v>-0.28663110733032227</v>
      </c>
      <c r="BO153" s="21">
        <v>-0.2166861891746521</v>
      </c>
      <c r="BP153" s="21">
        <v>-0.10568432509899139</v>
      </c>
      <c r="BQ153" s="21">
        <v>-8.6796678602695465E-2</v>
      </c>
      <c r="BR153" s="21">
        <v>-5.927141010761261E-2</v>
      </c>
      <c r="BS153" s="21">
        <v>-2.7155725285410881E-2</v>
      </c>
      <c r="BT153" s="21">
        <v>-4.6451330184936523E-2</v>
      </c>
      <c r="BU153" s="21">
        <v>-1.6445428133010864E-2</v>
      </c>
      <c r="BV153" s="21">
        <v>4.7842036932706833E-2</v>
      </c>
      <c r="BW153" s="21">
        <v>7.1723766624927521E-2</v>
      </c>
      <c r="BX153" s="21">
        <v>4.166397824883461E-2</v>
      </c>
      <c r="BY153" s="21">
        <v>4.7193042933940887E-2</v>
      </c>
      <c r="BZ153" s="21">
        <v>1.7775151878595352E-2</v>
      </c>
      <c r="CA153" s="21">
        <v>6.1831814236938953E-3</v>
      </c>
      <c r="CB153" s="21">
        <v>-2.2641880437731743E-2</v>
      </c>
      <c r="CC153" s="21">
        <v>-3.9030410349369049E-2</v>
      </c>
      <c r="CD153" s="21">
        <v>-2.3135431110858917E-2</v>
      </c>
      <c r="CE153" s="21">
        <v>-1.8714485689997673E-2</v>
      </c>
      <c r="CF153" s="21">
        <v>-2.3244325071573257E-2</v>
      </c>
      <c r="CG153" s="21">
        <v>-2.9545700177550316E-2</v>
      </c>
      <c r="CH153" s="21">
        <v>-5.6881487369537354E-2</v>
      </c>
      <c r="CI153" s="21">
        <v>-5.9885680675506592E-2</v>
      </c>
      <c r="CJ153" s="21">
        <v>-0.11411216109991074</v>
      </c>
      <c r="CK153" s="21">
        <v>-0.16636884212493896</v>
      </c>
      <c r="CL153" s="21">
        <v>-0.22747589647769928</v>
      </c>
      <c r="CM153" s="21">
        <v>-0.16802734136581421</v>
      </c>
      <c r="CN153" s="21">
        <v>-7.0807263255119324E-2</v>
      </c>
      <c r="CO153" s="21">
        <v>-4.8620644956827164E-2</v>
      </c>
      <c r="CP153" s="21">
        <v>-1.7284246161580086E-2</v>
      </c>
      <c r="CQ153" s="21">
        <v>1.2946910224854946E-2</v>
      </c>
      <c r="CR153" s="21">
        <v>-7.0189032703638077E-3</v>
      </c>
      <c r="CS153" s="21">
        <v>2.3090032860636711E-2</v>
      </c>
      <c r="CT153" s="21">
        <v>8.7314866483211517E-2</v>
      </c>
      <c r="CU153" s="21">
        <v>0.11619094014167786</v>
      </c>
      <c r="CV153" s="21">
        <v>8.7396882474422455E-2</v>
      </c>
      <c r="CW153" s="21">
        <v>9.2534288763999939E-2</v>
      </c>
      <c r="CX153" s="21">
        <v>5.7287294417619705E-2</v>
      </c>
      <c r="CY153" s="21">
        <v>3.0336709693074226E-2</v>
      </c>
      <c r="CZ153" s="21">
        <v>-3.9180251769721508E-3</v>
      </c>
      <c r="DA153" s="21">
        <v>-1.6955886036157608E-2</v>
      </c>
      <c r="DB153" s="21">
        <v>-3.3672293648123741E-3</v>
      </c>
      <c r="DC153" s="21">
        <v>-6.4406567253172398E-3</v>
      </c>
      <c r="DD153" s="21">
        <v>-1.2268492951989174E-2</v>
      </c>
      <c r="DE153" s="21">
        <v>-1.6896214336156845E-2</v>
      </c>
      <c r="DF153" s="21">
        <v>-3.9087332785129547E-2</v>
      </c>
      <c r="DG153" s="21">
        <v>-3.805987536907196E-2</v>
      </c>
      <c r="DH153" s="21">
        <v>-8.1144295632839203E-2</v>
      </c>
      <c r="DI153" s="21">
        <v>-0.12002869695425034</v>
      </c>
      <c r="DJ153" s="21">
        <v>-0.16832068562507629</v>
      </c>
      <c r="DK153" s="21">
        <v>-0.11936848610639572</v>
      </c>
      <c r="DL153" s="21">
        <v>-3.5930193960666656E-2</v>
      </c>
      <c r="DM153" s="21">
        <v>-1.0444611310958862E-2</v>
      </c>
      <c r="DN153" s="21">
        <v>2.4702912196516991E-2</v>
      </c>
      <c r="DO153" s="21">
        <v>5.3049545735120773E-2</v>
      </c>
      <c r="DP153" s="21">
        <v>3.241351991891861E-2</v>
      </c>
      <c r="DQ153" s="21">
        <v>6.2625490128993988E-2</v>
      </c>
      <c r="DR153" s="21">
        <v>0.1267876923084259</v>
      </c>
      <c r="DS153" s="21">
        <v>0.16065812110900879</v>
      </c>
      <c r="DT153" s="21">
        <v>0.1331297904253006</v>
      </c>
      <c r="DU153" s="21">
        <v>0.13787552714347839</v>
      </c>
      <c r="DV153" s="21">
        <v>9.6799440681934357E-2</v>
      </c>
      <c r="DW153" s="21">
        <v>6.5210573375225067E-2</v>
      </c>
      <c r="DX153" s="21">
        <v>2.3116249591112137E-2</v>
      </c>
      <c r="DY153" s="21">
        <v>1.4916221611201763E-2</v>
      </c>
      <c r="DZ153" s="21">
        <v>2.5174910202622414E-2</v>
      </c>
      <c r="EA153" s="21">
        <v>1.1280801147222519E-2</v>
      </c>
      <c r="EB153" s="21">
        <v>3.5788663662970066E-3</v>
      </c>
      <c r="EC153" s="21">
        <v>1.3676338130608201E-3</v>
      </c>
      <c r="ED153" s="21">
        <v>-1.3395391404628754E-2</v>
      </c>
      <c r="EE153" s="21">
        <v>-6.5468652173876762E-3</v>
      </c>
      <c r="EF153" s="21">
        <v>-3.3543936908245087E-2</v>
      </c>
      <c r="EG153" s="21">
        <v>-5.3120855242013931E-2</v>
      </c>
      <c r="EH153" s="21">
        <v>-8.2909964025020599E-2</v>
      </c>
      <c r="EI153" s="21">
        <v>-4.911283403635025E-2</v>
      </c>
      <c r="EJ153" s="21">
        <v>1.4426751062273979E-2</v>
      </c>
      <c r="EK153" s="21">
        <v>4.4675517827272415E-2</v>
      </c>
      <c r="EL153" s="21">
        <v>8.5325703024864197E-2</v>
      </c>
      <c r="EM153" s="21">
        <v>0.11095138639211655</v>
      </c>
      <c r="EN153" s="21">
        <v>8.9347675442695618E-2</v>
      </c>
      <c r="EO153" s="21">
        <v>0.11970841884613037</v>
      </c>
      <c r="EP153" s="21">
        <v>0.18378019332885742</v>
      </c>
      <c r="EQ153" s="21">
        <v>0.22486166656017303</v>
      </c>
      <c r="ER153" s="21">
        <v>0.1991608589887619</v>
      </c>
      <c r="ES153" s="21">
        <v>0.20334108173847198</v>
      </c>
      <c r="ET153" s="21">
        <v>0.15384869277477264</v>
      </c>
      <c r="EU153" s="21">
        <v>69.64387473406444</v>
      </c>
      <c r="EV153" s="21">
        <v>69.372544566231539</v>
      </c>
      <c r="EW153" s="21">
        <v>68.993793050268266</v>
      </c>
      <c r="EX153" s="21">
        <v>68.755428950658995</v>
      </c>
      <c r="EY153" s="21">
        <v>68.60299280252687</v>
      </c>
      <c r="EZ153" s="21">
        <v>68.585721933178746</v>
      </c>
      <c r="FA153" s="21">
        <v>68.545626546053171</v>
      </c>
      <c r="FB153" s="21">
        <v>68.694121193660635</v>
      </c>
      <c r="FC153" s="21">
        <v>70.216855093764863</v>
      </c>
      <c r="FD153" s="21">
        <v>72.725209594598482</v>
      </c>
      <c r="FE153" s="21">
        <v>75.607042280199153</v>
      </c>
      <c r="FF153" s="21">
        <v>77.577432391876187</v>
      </c>
      <c r="FG153" s="21">
        <v>79.181963560538691</v>
      </c>
      <c r="FH153" s="21">
        <v>80.139984020381263</v>
      </c>
      <c r="FI153" s="21">
        <v>80.16088060697254</v>
      </c>
      <c r="FJ153" s="21">
        <v>79.764610325752244</v>
      </c>
      <c r="FK153" s="21">
        <v>78.903067216743082</v>
      </c>
      <c r="FL153" s="21">
        <v>77.704659315271371</v>
      </c>
      <c r="FM153" s="21">
        <v>76.155049360661536</v>
      </c>
      <c r="FN153" s="21">
        <v>73.977140888162069</v>
      </c>
      <c r="FO153" s="21">
        <v>71.883948809052328</v>
      </c>
      <c r="FP153" s="21">
        <v>71.063507475557756</v>
      </c>
      <c r="FQ153" s="21">
        <v>70.558970297846443</v>
      </c>
      <c r="FR153" s="21">
        <v>70.234438548933667</v>
      </c>
      <c r="FS153" s="21">
        <v>0.767436683177948</v>
      </c>
      <c r="FT153" s="21">
        <v>3.7272606045007706E-2</v>
      </c>
      <c r="FU153" s="21">
        <v>6.7888945341110229E-2</v>
      </c>
      <c r="FV153" t="s">
        <v>294</v>
      </c>
      <c r="FW153" s="21"/>
      <c r="FX153">
        <f t="shared" si="6"/>
        <v>1.1721192359924317</v>
      </c>
      <c r="FY153">
        <f t="shared" si="7"/>
        <v>4.6504769288003442E-2</v>
      </c>
      <c r="FZ153">
        <f t="shared" si="8"/>
        <v>75.72477311797806</v>
      </c>
    </row>
    <row r="154" spans="1:182" x14ac:dyDescent="0.2">
      <c r="A154" t="s">
        <v>226</v>
      </c>
      <c r="B154" t="s">
        <v>199</v>
      </c>
      <c r="C154" t="s">
        <v>264</v>
      </c>
      <c r="D154" t="s">
        <v>232</v>
      </c>
      <c r="E154" t="s">
        <v>221</v>
      </c>
      <c r="F154" s="21">
        <v>4653</v>
      </c>
      <c r="G154" s="21">
        <v>1.1428731679916382</v>
      </c>
      <c r="H154" s="21">
        <v>1.0038880109786987</v>
      </c>
      <c r="I154" s="21">
        <v>0.92550599575042725</v>
      </c>
      <c r="J154" s="21">
        <v>0.87288522720336914</v>
      </c>
      <c r="K154" s="21">
        <v>0.84586185216903687</v>
      </c>
      <c r="L154" s="21">
        <v>0.83683627843856812</v>
      </c>
      <c r="M154" s="21">
        <v>0.87252563238143921</v>
      </c>
      <c r="N154" s="21">
        <v>0.6827007532119751</v>
      </c>
      <c r="O154" s="21">
        <v>0.14598309993743896</v>
      </c>
      <c r="P154" s="21">
        <v>-0.53617537021636963</v>
      </c>
      <c r="Q154" s="21">
        <v>-1.0070619583129883</v>
      </c>
      <c r="R154" s="21">
        <v>-1.1986510753631592</v>
      </c>
      <c r="S154" s="21">
        <v>-1.1359449625015259</v>
      </c>
      <c r="T154" s="21">
        <v>-0.88216143846511841</v>
      </c>
      <c r="U154" s="21">
        <v>-0.4967799186706543</v>
      </c>
      <c r="V154" s="21">
        <v>6.7645542323589325E-2</v>
      </c>
      <c r="W154" s="21">
        <v>0.79695004224777222</v>
      </c>
      <c r="X154" s="21">
        <v>1.5183107852935791</v>
      </c>
      <c r="Y154" s="21">
        <v>2.008434534072876</v>
      </c>
      <c r="Z154" s="21">
        <v>2.1670591831207275</v>
      </c>
      <c r="AA154" s="21">
        <v>2.0623786449432373</v>
      </c>
      <c r="AB154" s="21">
        <v>1.8374660015106201</v>
      </c>
      <c r="AC154" s="21">
        <v>1.5679947137832642</v>
      </c>
      <c r="AD154" s="21">
        <v>1.3192765712738037</v>
      </c>
      <c r="AE154" s="21">
        <v>-1.9128274172544479E-2</v>
      </c>
      <c r="AF154" s="21">
        <v>-2.9969815164804459E-2</v>
      </c>
      <c r="AG154" s="21">
        <v>-1.2366540729999542E-2</v>
      </c>
      <c r="AH154" s="21">
        <v>1.3855572789907455E-2</v>
      </c>
      <c r="AI154" s="21">
        <v>1.8357621505856514E-2</v>
      </c>
      <c r="AJ154" s="21">
        <v>-1.7390556167811155E-3</v>
      </c>
      <c r="AK154" s="21">
        <v>9.4056399539113045E-3</v>
      </c>
      <c r="AL154" s="21">
        <v>6.219127681106329E-3</v>
      </c>
      <c r="AM154" s="21">
        <v>-8.0901406705379486E-2</v>
      </c>
      <c r="AN154" s="21">
        <v>-0.12284057587385178</v>
      </c>
      <c r="AO154" s="21">
        <v>-0.1340167373418808</v>
      </c>
      <c r="AP154" s="21">
        <v>-0.12506565451622009</v>
      </c>
      <c r="AQ154" s="21">
        <v>-0.12338539212942123</v>
      </c>
      <c r="AR154" s="21">
        <v>-0.10473109781742096</v>
      </c>
      <c r="AS154" s="21">
        <v>-0.1119726225733757</v>
      </c>
      <c r="AT154" s="21">
        <v>-0.11169068515300751</v>
      </c>
      <c r="AU154" s="21">
        <v>5.4135089740157127E-3</v>
      </c>
      <c r="AV154" s="21">
        <v>-5.7654682546854019E-2</v>
      </c>
      <c r="AW154" s="21">
        <v>-7.8926429152488708E-2</v>
      </c>
      <c r="AX154" s="21">
        <v>8.6250938475131989E-3</v>
      </c>
      <c r="AY154" s="21">
        <v>3.6662507802248001E-2</v>
      </c>
      <c r="AZ154" s="21">
        <v>-2.4980468675494194E-2</v>
      </c>
      <c r="BA154" s="21">
        <v>-3.8575533777475357E-2</v>
      </c>
      <c r="BB154" s="21">
        <v>-1.862562820315361E-2</v>
      </c>
      <c r="BC154" s="21">
        <v>1.3013279996812344E-2</v>
      </c>
      <c r="BD154" s="21">
        <v>2.9203081503510475E-3</v>
      </c>
      <c r="BE154" s="21">
        <v>1.8032271414995193E-2</v>
      </c>
      <c r="BF154" s="21">
        <v>3.728991374373436E-2</v>
      </c>
      <c r="BG154" s="21">
        <v>4.1121479123830795E-2</v>
      </c>
      <c r="BH154" s="21">
        <v>2.068139985203743E-2</v>
      </c>
      <c r="BI154" s="21">
        <v>3.9853509515523911E-2</v>
      </c>
      <c r="BJ154" s="21">
        <v>3.756989911198616E-2</v>
      </c>
      <c r="BK154" s="21">
        <v>-4.4520895928144455E-2</v>
      </c>
      <c r="BL154" s="21">
        <v>-7.5994968414306641E-2</v>
      </c>
      <c r="BM154" s="21">
        <v>-8.2177974283695221E-2</v>
      </c>
      <c r="BN154" s="21">
        <v>-6.8218782544136047E-2</v>
      </c>
      <c r="BO154" s="21">
        <v>-5.9564877301454544E-2</v>
      </c>
      <c r="BP154" s="21">
        <v>-3.9438121020793915E-2</v>
      </c>
      <c r="BQ154" s="21">
        <v>-4.7530751675367355E-2</v>
      </c>
      <c r="BR154" s="21">
        <v>-5.7246379554271698E-2</v>
      </c>
      <c r="BS154" s="21">
        <v>5.9321124106645584E-2</v>
      </c>
      <c r="BT154" s="21">
        <v>-3.2965096179395914E-3</v>
      </c>
      <c r="BU154" s="21">
        <v>-3.0270922929048538E-2</v>
      </c>
      <c r="BV154" s="21">
        <v>5.3591221570968628E-2</v>
      </c>
      <c r="BW154" s="21">
        <v>7.9221032559871674E-2</v>
      </c>
      <c r="BX154" s="21">
        <v>1.1572441086173058E-2</v>
      </c>
      <c r="BY154" s="21">
        <v>-2.0397633779793978E-3</v>
      </c>
      <c r="BZ154" s="21">
        <v>1.0966994799673557E-2</v>
      </c>
      <c r="CA154" s="21">
        <v>3.527441993355751E-2</v>
      </c>
      <c r="CB154" s="21">
        <v>2.5699909776449203E-2</v>
      </c>
      <c r="CC154" s="21">
        <v>3.9086397737264633E-2</v>
      </c>
      <c r="CD154" s="21">
        <v>5.3520467132329941E-2</v>
      </c>
      <c r="CE154" s="21">
        <v>5.6887656450271606E-2</v>
      </c>
      <c r="CF154" s="21">
        <v>3.620973601937294E-2</v>
      </c>
      <c r="CG154" s="21">
        <v>6.0941610485315323E-2</v>
      </c>
      <c r="CH154" s="21">
        <v>5.9283345937728882E-2</v>
      </c>
      <c r="CI154" s="21">
        <v>-1.9323868677020073E-2</v>
      </c>
      <c r="CJ154" s="21">
        <v>-4.3549854308366776E-2</v>
      </c>
      <c r="CK154" s="21">
        <v>-4.627460241317749E-2</v>
      </c>
      <c r="CL154" s="21">
        <v>-2.8846809640526772E-2</v>
      </c>
      <c r="CM154" s="21">
        <v>-1.5362975187599659E-2</v>
      </c>
      <c r="CN154" s="21">
        <v>5.7835928164422512E-3</v>
      </c>
      <c r="CO154" s="21">
        <v>-2.8985096141695976E-3</v>
      </c>
      <c r="CP154" s="21">
        <v>-1.9538423046469688E-2</v>
      </c>
      <c r="CQ154" s="21">
        <v>9.6657373011112213E-2</v>
      </c>
      <c r="CR154" s="21">
        <v>3.435179591178894E-2</v>
      </c>
      <c r="CS154" s="21">
        <v>3.4277290105819702E-3</v>
      </c>
      <c r="CT154" s="21">
        <v>8.4734626114368439E-2</v>
      </c>
      <c r="CU154" s="21">
        <v>0.10869694501161575</v>
      </c>
      <c r="CV154" s="21">
        <v>3.6888875067234039E-2</v>
      </c>
      <c r="CW154" s="21">
        <v>2.3264802992343903E-2</v>
      </c>
      <c r="CX154" s="21">
        <v>3.1462755054235458E-2</v>
      </c>
      <c r="CY154" s="21">
        <v>5.7535562664270401E-2</v>
      </c>
      <c r="CZ154" s="21">
        <v>4.8479508608579636E-2</v>
      </c>
      <c r="DA154" s="21">
        <v>6.0140516608953476E-2</v>
      </c>
      <c r="DB154" s="21">
        <v>6.9751016795635223E-2</v>
      </c>
      <c r="DC154" s="21">
        <v>7.2653830051422119E-2</v>
      </c>
      <c r="DD154" s="21">
        <v>5.1738075911998749E-2</v>
      </c>
      <c r="DE154" s="21">
        <v>8.2029715180397034E-2</v>
      </c>
      <c r="DF154" s="21">
        <v>8.0996796488761902E-2</v>
      </c>
      <c r="DG154" s="21">
        <v>5.8731581084430218E-3</v>
      </c>
      <c r="DH154" s="21">
        <v>-1.1104733683168888E-2</v>
      </c>
      <c r="DI154" s="21">
        <v>-1.0371234267950058E-2</v>
      </c>
      <c r="DJ154" s="21">
        <v>1.0525158606469631E-2</v>
      </c>
      <c r="DK154" s="21">
        <v>2.8838921338319778E-2</v>
      </c>
      <c r="DL154" s="21">
        <v>5.1005307585000992E-2</v>
      </c>
      <c r="DM154" s="21">
        <v>4.1733738034963608E-2</v>
      </c>
      <c r="DN154" s="21">
        <v>1.816953532397747E-2</v>
      </c>
      <c r="DO154" s="21">
        <v>0.13399362564086914</v>
      </c>
      <c r="DP154" s="21">
        <v>7.2000101208686829E-2</v>
      </c>
      <c r="DQ154" s="21">
        <v>3.7126380950212479E-2</v>
      </c>
      <c r="DR154" s="21">
        <v>0.11587802320718765</v>
      </c>
      <c r="DS154" s="21">
        <v>0.13817283511161804</v>
      </c>
      <c r="DT154" s="21">
        <v>6.2205307185649872E-2</v>
      </c>
      <c r="DU154" s="21">
        <v>4.8569370061159134E-2</v>
      </c>
      <c r="DV154" s="21">
        <v>5.1958516240119934E-2</v>
      </c>
      <c r="DW154" s="21">
        <v>8.9677117764949799E-2</v>
      </c>
      <c r="DX154" s="21">
        <v>8.1369630992412567E-2</v>
      </c>
      <c r="DY154" s="21">
        <v>9.0539336204528809E-2</v>
      </c>
      <c r="DZ154" s="21">
        <v>9.3185357749462128E-2</v>
      </c>
      <c r="EA154" s="21">
        <v>9.5417693257331848E-2</v>
      </c>
      <c r="EB154" s="21">
        <v>7.4158526957035065E-2</v>
      </c>
      <c r="EC154" s="21">
        <v>0.11247759312391281</v>
      </c>
      <c r="ED154" s="21">
        <v>0.1123475581407547</v>
      </c>
      <c r="EE154" s="21">
        <v>4.2253661900758743E-2</v>
      </c>
      <c r="EF154" s="21">
        <v>3.5740863531827927E-2</v>
      </c>
      <c r="EG154" s="21">
        <v>4.1467525064945221E-2</v>
      </c>
      <c r="EH154" s="21">
        <v>6.7372031509876251E-2</v>
      </c>
      <c r="EI154" s="21">
        <v>9.2659443616867065E-2</v>
      </c>
      <c r="EJ154" s="21">
        <v>0.11629828065633774</v>
      </c>
      <c r="EK154" s="21">
        <v>0.10617560893297195</v>
      </c>
      <c r="EL154" s="21">
        <v>7.2613842785358429E-2</v>
      </c>
      <c r="EM154" s="21">
        <v>0.18790124356746674</v>
      </c>
      <c r="EN154" s="21">
        <v>0.1263582706451416</v>
      </c>
      <c r="EO154" s="21">
        <v>8.5781879723072052E-2</v>
      </c>
      <c r="EP154" s="21">
        <v>0.16084414720535278</v>
      </c>
      <c r="EQ154" s="21">
        <v>0.18073137104511261</v>
      </c>
      <c r="ER154" s="21">
        <v>9.8758213222026825E-2</v>
      </c>
      <c r="ES154" s="21">
        <v>8.5105143487453461E-2</v>
      </c>
      <c r="ET154" s="21">
        <v>8.1551142036914825E-2</v>
      </c>
      <c r="EU154" s="21">
        <v>68.251928087630503</v>
      </c>
      <c r="EV154" s="21">
        <v>67.591358834944458</v>
      </c>
      <c r="EW154" s="21">
        <v>67.172279824088278</v>
      </c>
      <c r="EX154" s="21">
        <v>66.733230005457358</v>
      </c>
      <c r="EY154" s="21">
        <v>66.419633435352424</v>
      </c>
      <c r="EZ154" s="21">
        <v>66.217927012473268</v>
      </c>
      <c r="FA154" s="21">
        <v>66.183521883169504</v>
      </c>
      <c r="FB154" s="21">
        <v>66.896387913087196</v>
      </c>
      <c r="FC154" s="21">
        <v>69.527977257012651</v>
      </c>
      <c r="FD154" s="21">
        <v>74.087441079364964</v>
      </c>
      <c r="FE154" s="21">
        <v>78.784950754807994</v>
      </c>
      <c r="FF154" s="21">
        <v>81.64428882775141</v>
      </c>
      <c r="FG154" s="21">
        <v>84.109267591635898</v>
      </c>
      <c r="FH154" s="21">
        <v>85.483753233039963</v>
      </c>
      <c r="FI154" s="21">
        <v>85.702516893148669</v>
      </c>
      <c r="FJ154" s="21">
        <v>85.325419457323079</v>
      </c>
      <c r="FK154" s="21">
        <v>84.17149213819178</v>
      </c>
      <c r="FL154" s="21">
        <v>82.551375029396041</v>
      </c>
      <c r="FM154" s="21">
        <v>80.248876524514699</v>
      </c>
      <c r="FN154" s="21">
        <v>76.89524777033445</v>
      </c>
      <c r="FO154" s="21">
        <v>73.070097437320982</v>
      </c>
      <c r="FP154" s="21">
        <v>71.221023621877848</v>
      </c>
      <c r="FQ154" s="21">
        <v>69.886571987864542</v>
      </c>
      <c r="FR154" s="21">
        <v>69.127995631834679</v>
      </c>
      <c r="FS154" s="21">
        <v>0.79196000099182129</v>
      </c>
      <c r="FT154" s="21">
        <v>4.3821103870868683E-2</v>
      </c>
      <c r="FU154" s="21">
        <v>5.7503592222929001E-2</v>
      </c>
      <c r="FV154" t="s">
        <v>294</v>
      </c>
      <c r="FW154" s="21"/>
      <c r="FX154">
        <f t="shared" si="6"/>
        <v>1.7106266379356385</v>
      </c>
      <c r="FY154">
        <f t="shared" si="7"/>
        <v>6.5573693811893458E-2</v>
      </c>
      <c r="FZ154">
        <f t="shared" si="8"/>
        <v>79.387417779951576</v>
      </c>
    </row>
    <row r="155" spans="1:182" x14ac:dyDescent="0.2">
      <c r="A155" t="s">
        <v>226</v>
      </c>
      <c r="B155" t="s">
        <v>199</v>
      </c>
      <c r="C155" t="s">
        <v>264</v>
      </c>
      <c r="D155" t="s">
        <v>244</v>
      </c>
      <c r="E155" t="s">
        <v>219</v>
      </c>
      <c r="F155" s="21">
        <v>9418</v>
      </c>
      <c r="G155" s="21">
        <v>1.265081524848938</v>
      </c>
      <c r="H155" s="21">
        <v>1.1390798091888428</v>
      </c>
      <c r="I155" s="21">
        <v>1.0076948404312134</v>
      </c>
      <c r="J155" s="21">
        <v>0.9662284255027771</v>
      </c>
      <c r="K155" s="21">
        <v>0.91726893186569214</v>
      </c>
      <c r="L155" s="21">
        <v>0.88302022218704224</v>
      </c>
      <c r="M155" s="21">
        <v>0.92224830389022827</v>
      </c>
      <c r="N155" s="21">
        <v>0.78705531358718872</v>
      </c>
      <c r="O155" s="21">
        <v>0.38500306010246277</v>
      </c>
      <c r="P155" s="21">
        <v>-3.1994238495826721E-2</v>
      </c>
      <c r="Q155" s="21">
        <v>-0.28347787261009216</v>
      </c>
      <c r="R155" s="21">
        <v>-0.24084083735942841</v>
      </c>
      <c r="S155" s="21">
        <v>-0.15243478119373322</v>
      </c>
      <c r="T155" s="21">
        <v>6.1182592064142227E-2</v>
      </c>
      <c r="U155" s="21">
        <v>0.32743185758590698</v>
      </c>
      <c r="V155" s="21">
        <v>0.73176443576812744</v>
      </c>
      <c r="W155" s="21">
        <v>1.4065968990325928</v>
      </c>
      <c r="X155" s="21">
        <v>1.9609688520431519</v>
      </c>
      <c r="Y155" s="21">
        <v>2.2618553638458252</v>
      </c>
      <c r="Z155" s="21">
        <v>2.3792562484741211</v>
      </c>
      <c r="AA155" s="21">
        <v>2.3800017833709717</v>
      </c>
      <c r="AB155" s="21">
        <v>2.0525860786437988</v>
      </c>
      <c r="AC155" s="21">
        <v>1.8982653617858887</v>
      </c>
      <c r="AD155" s="21">
        <v>1.5405410528182983</v>
      </c>
      <c r="AE155" s="21">
        <v>-8.0587327480316162E-2</v>
      </c>
      <c r="AF155" s="21">
        <v>-6.4728148281574249E-2</v>
      </c>
      <c r="AG155" s="21">
        <v>-6.8527325987815857E-2</v>
      </c>
      <c r="AH155" s="21">
        <v>-1.3553009368479252E-2</v>
      </c>
      <c r="AI155" s="21">
        <v>-1.286742277443409E-2</v>
      </c>
      <c r="AJ155" s="21">
        <v>-5.5231228470802307E-2</v>
      </c>
      <c r="AK155" s="21">
        <v>-3.8126502186059952E-2</v>
      </c>
      <c r="AL155" s="21">
        <v>-2.4452652782201767E-2</v>
      </c>
      <c r="AM155" s="21">
        <v>-0.13138909637928009</v>
      </c>
      <c r="AN155" s="21">
        <v>-0.15037386119365692</v>
      </c>
      <c r="AO155" s="21">
        <v>-0.21501694619655609</v>
      </c>
      <c r="AP155" s="21">
        <v>-0.22253182530403137</v>
      </c>
      <c r="AQ155" s="21">
        <v>-0.29845061898231506</v>
      </c>
      <c r="AR155" s="21">
        <v>-0.23530189692974091</v>
      </c>
      <c r="AS155" s="21">
        <v>-0.16435934603214264</v>
      </c>
      <c r="AT155" s="21">
        <v>-0.13640303909778595</v>
      </c>
      <c r="AU155" s="21">
        <v>-6.5019793808460236E-2</v>
      </c>
      <c r="AV155" s="21">
        <v>-0.15876801311969757</v>
      </c>
      <c r="AW155" s="21">
        <v>-0.14738133549690247</v>
      </c>
      <c r="AX155" s="21">
        <v>-4.455992579460144E-2</v>
      </c>
      <c r="AY155" s="21">
        <v>4.8297915607690811E-2</v>
      </c>
      <c r="AZ155" s="21">
        <v>-0.13623395562171936</v>
      </c>
      <c r="BA155" s="21">
        <v>9.8403329029679298E-3</v>
      </c>
      <c r="BB155" s="21">
        <v>-3.3659856766462326E-2</v>
      </c>
      <c r="BC155" s="21">
        <v>-3.2521307468414307E-2</v>
      </c>
      <c r="BD155" s="21">
        <v>-1.4942226931452751E-2</v>
      </c>
      <c r="BE155" s="21">
        <v>-2.9116638004779816E-2</v>
      </c>
      <c r="BF155" s="21">
        <v>1.9280729815363884E-2</v>
      </c>
      <c r="BG155" s="21">
        <v>1.7746876925230026E-2</v>
      </c>
      <c r="BH155" s="21">
        <v>-2.3872669786214828E-2</v>
      </c>
      <c r="BI155" s="21">
        <v>-2.8050399851053953E-3</v>
      </c>
      <c r="BJ155" s="21">
        <v>1.7572833225131035E-2</v>
      </c>
      <c r="BK155" s="21">
        <v>-8.021024614572525E-2</v>
      </c>
      <c r="BL155" s="21">
        <v>-8.8657781481742859E-2</v>
      </c>
      <c r="BM155" s="21">
        <v>-0.14236035943031311</v>
      </c>
      <c r="BN155" s="21">
        <v>-0.13662262260913849</v>
      </c>
      <c r="BO155" s="21">
        <v>-0.20048274099826813</v>
      </c>
      <c r="BP155" s="21">
        <v>-0.14485254883766174</v>
      </c>
      <c r="BQ155" s="21">
        <v>-6.8585969507694244E-2</v>
      </c>
      <c r="BR155" s="21">
        <v>-4.0088150650262833E-2</v>
      </c>
      <c r="BS155" s="21">
        <v>2.435324527323246E-2</v>
      </c>
      <c r="BT155" s="21">
        <v>-7.1006216108798981E-2</v>
      </c>
      <c r="BU155" s="21">
        <v>-5.974520742893219E-2</v>
      </c>
      <c r="BV155" s="21">
        <v>4.1519511491060257E-2</v>
      </c>
      <c r="BW155" s="21">
        <v>0.13057449460029602</v>
      </c>
      <c r="BX155" s="21">
        <v>-6.2053333967924118E-2</v>
      </c>
      <c r="BY155" s="21">
        <v>6.9814488291740417E-2</v>
      </c>
      <c r="BZ155" s="21">
        <v>1.4041670598089695E-2</v>
      </c>
      <c r="CA155" s="21">
        <v>7.6907110633328557E-4</v>
      </c>
      <c r="CB155" s="21">
        <v>1.9539348781108856E-2</v>
      </c>
      <c r="CC155" s="21">
        <v>-1.8209153786301613E-3</v>
      </c>
      <c r="CD155" s="21">
        <v>4.2021274566650391E-2</v>
      </c>
      <c r="CE155" s="21">
        <v>3.8950245827436447E-2</v>
      </c>
      <c r="CF155" s="21">
        <v>-2.1538317669183016E-3</v>
      </c>
      <c r="CG155" s="21">
        <v>2.1658496931195259E-2</v>
      </c>
      <c r="CH155" s="21">
        <v>4.6679556369781494E-2</v>
      </c>
      <c r="CI155" s="21">
        <v>-4.4763937592506409E-2</v>
      </c>
      <c r="CJ155" s="21">
        <v>-4.5913409441709518E-2</v>
      </c>
      <c r="CK155" s="21">
        <v>-9.2038631439208984E-2</v>
      </c>
      <c r="CL155" s="21">
        <v>-7.7122166752815247E-2</v>
      </c>
      <c r="CM155" s="21">
        <v>-0.13263048231601715</v>
      </c>
      <c r="CN155" s="21">
        <v>-8.2207612693309784E-2</v>
      </c>
      <c r="CO155" s="21">
        <v>-2.2536336909979582E-3</v>
      </c>
      <c r="CP155" s="21">
        <v>2.661924809217453E-2</v>
      </c>
      <c r="CQ155" s="21">
        <v>8.6252734065055847E-2</v>
      </c>
      <c r="CR155" s="21">
        <v>-1.022267434746027E-2</v>
      </c>
      <c r="CS155" s="21">
        <v>9.5130258705466986E-4</v>
      </c>
      <c r="CT155" s="21">
        <v>0.10113786160945892</v>
      </c>
      <c r="CU155" s="21">
        <v>0.18755900859832764</v>
      </c>
      <c r="CV155" s="21">
        <v>-1.0676061734557152E-2</v>
      </c>
      <c r="CW155" s="21">
        <v>0.11135239899158478</v>
      </c>
      <c r="CX155" s="21">
        <v>4.7079607844352722E-2</v>
      </c>
      <c r="CY155" s="21">
        <v>3.4059446305036545E-2</v>
      </c>
      <c r="CZ155" s="21">
        <v>5.4020922631025314E-2</v>
      </c>
      <c r="DA155" s="21">
        <v>2.5474809110164642E-2</v>
      </c>
      <c r="DB155" s="21">
        <v>6.4761817455291748E-2</v>
      </c>
      <c r="DC155" s="21">
        <v>6.0153618454933167E-2</v>
      </c>
      <c r="DD155" s="21">
        <v>1.9565006718039513E-2</v>
      </c>
      <c r="DE155" s="21">
        <v>4.6122033149003983E-2</v>
      </c>
      <c r="DF155" s="21">
        <v>7.5786277651786804E-2</v>
      </c>
      <c r="DG155" s="21">
        <v>-9.3176290392875671E-3</v>
      </c>
      <c r="DH155" s="21">
        <v>-3.1690408941358328E-3</v>
      </c>
      <c r="DI155" s="21">
        <v>-4.1716910898685455E-2</v>
      </c>
      <c r="DJ155" s="21">
        <v>-1.7621720209717751E-2</v>
      </c>
      <c r="DK155" s="21">
        <v>-6.4778223633766174E-2</v>
      </c>
      <c r="DL155" s="21">
        <v>-1.9562672823667526E-2</v>
      </c>
      <c r="DM155" s="21">
        <v>6.4078710973262787E-2</v>
      </c>
      <c r="DN155" s="21">
        <v>9.3326658010482788E-2</v>
      </c>
      <c r="DO155" s="21">
        <v>0.14815223217010498</v>
      </c>
      <c r="DP155" s="21">
        <v>5.056086927652359E-2</v>
      </c>
      <c r="DQ155" s="21">
        <v>6.1647810041904449E-2</v>
      </c>
      <c r="DR155" s="21">
        <v>0.16075620055198669</v>
      </c>
      <c r="DS155" s="21">
        <v>0.24454352259635925</v>
      </c>
      <c r="DT155" s="21">
        <v>4.0701210498809814E-2</v>
      </c>
      <c r="DU155" s="21">
        <v>0.15289032459259033</v>
      </c>
      <c r="DV155" s="21">
        <v>8.0117538571357727E-2</v>
      </c>
      <c r="DW155" s="21">
        <v>8.2125470042228699E-2</v>
      </c>
      <c r="DX155" s="21">
        <v>0.10380684584379196</v>
      </c>
      <c r="DY155" s="21">
        <v>6.4885497093200684E-2</v>
      </c>
      <c r="DZ155" s="21">
        <v>9.7595557570457458E-2</v>
      </c>
      <c r="EA155" s="21">
        <v>9.0767912566661835E-2</v>
      </c>
      <c r="EB155" s="21">
        <v>5.0923563539981842E-2</v>
      </c>
      <c r="EC155" s="21">
        <v>8.1443503499031067E-2</v>
      </c>
      <c r="ED155" s="21">
        <v>0.11781176179647446</v>
      </c>
      <c r="EE155" s="21">
        <v>4.1861210018396378E-2</v>
      </c>
      <c r="EF155" s="21">
        <v>5.8547038584947586E-2</v>
      </c>
      <c r="EG155" s="21">
        <v>3.0939674004912376E-2</v>
      </c>
      <c r="EH155" s="21">
        <v>6.8287484347820282E-2</v>
      </c>
      <c r="EI155" s="21">
        <v>3.3189665526151657E-2</v>
      </c>
      <c r="EJ155" s="21">
        <v>7.0886671543121338E-2</v>
      </c>
      <c r="EK155" s="21">
        <v>0.15985207259654999</v>
      </c>
      <c r="EL155" s="21">
        <v>0.1896415501832962</v>
      </c>
      <c r="EM155" s="21">
        <v>0.23752528429031372</v>
      </c>
      <c r="EN155" s="21">
        <v>0.13832265138626099</v>
      </c>
      <c r="EO155" s="21">
        <v>0.14928394556045532</v>
      </c>
      <c r="EP155" s="21">
        <v>0.24683564901351929</v>
      </c>
      <c r="EQ155" s="21">
        <v>0.32682010531425476</v>
      </c>
      <c r="ER155" s="21">
        <v>0.11488183587789536</v>
      </c>
      <c r="ES155" s="21">
        <v>0.2128644585609436</v>
      </c>
      <c r="ET155" s="21">
        <v>0.12781906127929688</v>
      </c>
      <c r="EU155" s="21">
        <v>72.322023335941878</v>
      </c>
      <c r="EV155" s="21">
        <v>71.967811657380437</v>
      </c>
      <c r="EW155" s="21">
        <v>71.548636380036157</v>
      </c>
      <c r="EX155" s="21">
        <v>71.422768286419256</v>
      </c>
      <c r="EY155" s="21">
        <v>71.623540719113905</v>
      </c>
      <c r="EZ155" s="21">
        <v>72.154590124687999</v>
      </c>
      <c r="FA155" s="21">
        <v>72.541315534408994</v>
      </c>
      <c r="FB155" s="21">
        <v>73.229496074294957</v>
      </c>
      <c r="FC155" s="21">
        <v>77.093890912114091</v>
      </c>
      <c r="FD155" s="21">
        <v>81.145189953194631</v>
      </c>
      <c r="FE155" s="21">
        <v>87.300575522056022</v>
      </c>
      <c r="FF155" s="21">
        <v>90.342142312889735</v>
      </c>
      <c r="FG155" s="21">
        <v>92.806263746843641</v>
      </c>
      <c r="FH155" s="21">
        <v>92.190633041890578</v>
      </c>
      <c r="FI155" s="21">
        <v>86.440941112920925</v>
      </c>
      <c r="FJ155" s="21">
        <v>84.55942244498334</v>
      </c>
      <c r="FK155" s="21">
        <v>84.547193682353239</v>
      </c>
      <c r="FL155" s="21">
        <v>84.605285523828371</v>
      </c>
      <c r="FM155" s="21">
        <v>82.585768865106161</v>
      </c>
      <c r="FN155" s="21">
        <v>79.41368116960831</v>
      </c>
      <c r="FO155" s="21">
        <v>76.749618865649239</v>
      </c>
      <c r="FP155" s="21">
        <v>75.034674090573589</v>
      </c>
      <c r="FQ155" s="21">
        <v>74.331959586509043</v>
      </c>
      <c r="FR155" s="21">
        <v>74.023046038666706</v>
      </c>
      <c r="FS155" s="21">
        <v>1.1001355648040771</v>
      </c>
      <c r="FT155" s="21">
        <v>5.5865481495857239E-2</v>
      </c>
      <c r="FU155" s="21">
        <v>9.0166762471199036E-2</v>
      </c>
      <c r="FV155" t="s">
        <v>294</v>
      </c>
      <c r="FW155" s="21"/>
      <c r="FX155">
        <f t="shared" si="6"/>
        <v>2.0777358293533323</v>
      </c>
      <c r="FY155">
        <f t="shared" si="7"/>
        <v>7.3135646502487356E-2</v>
      </c>
      <c r="FZ155">
        <f t="shared" si="8"/>
        <v>81.580309621309056</v>
      </c>
    </row>
    <row r="156" spans="1:182" x14ac:dyDescent="0.2">
      <c r="A156" t="s">
        <v>226</v>
      </c>
      <c r="B156" t="s">
        <v>199</v>
      </c>
      <c r="C156" t="s">
        <v>264</v>
      </c>
      <c r="D156" t="s">
        <v>244</v>
      </c>
      <c r="E156" t="s">
        <v>220</v>
      </c>
      <c r="F156" s="21">
        <v>4765</v>
      </c>
      <c r="G156" s="21">
        <v>1.2112040519714355</v>
      </c>
      <c r="H156" s="21">
        <v>1.0988967418670654</v>
      </c>
      <c r="I156" s="21">
        <v>0.92497783899307251</v>
      </c>
      <c r="J156" s="21">
        <v>0.90553689002990723</v>
      </c>
      <c r="K156" s="21">
        <v>0.81394308805465698</v>
      </c>
      <c r="L156" s="21">
        <v>0.81090265512466431</v>
      </c>
      <c r="M156" s="21">
        <v>0.81089264154434204</v>
      </c>
      <c r="N156" s="21">
        <v>0.64102822542190552</v>
      </c>
      <c r="O156" s="21">
        <v>0.2587110698223114</v>
      </c>
      <c r="P156" s="21">
        <v>-0.18533314764499664</v>
      </c>
      <c r="Q156" s="21">
        <v>-0.35672932863235474</v>
      </c>
      <c r="R156" s="21">
        <v>-0.43404591083526611</v>
      </c>
      <c r="S156" s="21">
        <v>-0.36727854609489441</v>
      </c>
      <c r="T156" s="21">
        <v>-5.765056237578392E-2</v>
      </c>
      <c r="U156" s="21">
        <v>2.557748556137085E-2</v>
      </c>
      <c r="V156" s="21">
        <v>0.35071927309036255</v>
      </c>
      <c r="W156" s="21">
        <v>0.92400133609771729</v>
      </c>
      <c r="X156" s="21">
        <v>1.4847427606582642</v>
      </c>
      <c r="Y156" s="21">
        <v>1.8189564943313599</v>
      </c>
      <c r="Z156" s="21">
        <v>2.0878317356109619</v>
      </c>
      <c r="AA156" s="21">
        <v>2.0558092594146729</v>
      </c>
      <c r="AB156" s="21">
        <v>1.7759813070297241</v>
      </c>
      <c r="AC156" s="21">
        <v>1.6984400749206543</v>
      </c>
      <c r="AD156" s="21">
        <v>1.3913471698760986</v>
      </c>
      <c r="AE156" s="21">
        <v>-0.10278356075286865</v>
      </c>
      <c r="AF156" s="21">
        <v>-7.4569158256053925E-2</v>
      </c>
      <c r="AG156" s="21">
        <v>-0.1439121812582016</v>
      </c>
      <c r="AH156" s="21">
        <v>-6.8437829613685608E-2</v>
      </c>
      <c r="AI156" s="21">
        <v>-9.3195229768753052E-2</v>
      </c>
      <c r="AJ156" s="21">
        <v>-9.4372577965259552E-2</v>
      </c>
      <c r="AK156" s="21">
        <v>-0.10292753577232361</v>
      </c>
      <c r="AL156" s="21">
        <v>-0.13947327435016632</v>
      </c>
      <c r="AM156" s="21">
        <v>-0.25143367052078247</v>
      </c>
      <c r="AN156" s="21">
        <v>-0.33480587601661682</v>
      </c>
      <c r="AO156" s="21">
        <v>-0.30293771624565125</v>
      </c>
      <c r="AP156" s="21">
        <v>-0.3581211268901825</v>
      </c>
      <c r="AQ156" s="21">
        <v>-0.34259548783302307</v>
      </c>
      <c r="AR156" s="21">
        <v>-0.23320333659648895</v>
      </c>
      <c r="AS156" s="21">
        <v>-0.34086832404136658</v>
      </c>
      <c r="AT156" s="21">
        <v>-0.3402482271194458</v>
      </c>
      <c r="AU156" s="21">
        <v>-0.18221861124038696</v>
      </c>
      <c r="AV156" s="21">
        <v>-0.2534182071685791</v>
      </c>
      <c r="AW156" s="21">
        <v>-0.22094650566577911</v>
      </c>
      <c r="AX156" s="21">
        <v>-3.8163535296916962E-2</v>
      </c>
      <c r="AY156" s="21">
        <v>-4.0859241038560867E-2</v>
      </c>
      <c r="AZ156" s="21">
        <v>-0.26440000534057617</v>
      </c>
      <c r="BA156" s="21">
        <v>-9.3191571533679962E-2</v>
      </c>
      <c r="BB156" s="21">
        <v>-0.1053328663110733</v>
      </c>
      <c r="BC156" s="21">
        <v>-3.258243203163147E-2</v>
      </c>
      <c r="BD156" s="21">
        <v>-1.441635936498642E-2</v>
      </c>
      <c r="BE156" s="21">
        <v>-9.0093240141868591E-2</v>
      </c>
      <c r="BF156" s="21">
        <v>-1.8152764067053795E-2</v>
      </c>
      <c r="BG156" s="21">
        <v>-4.8165339976549149E-2</v>
      </c>
      <c r="BH156" s="21">
        <v>-4.6569742262363434E-2</v>
      </c>
      <c r="BI156" s="21">
        <v>-5.5200453847646713E-2</v>
      </c>
      <c r="BJ156" s="21">
        <v>-8.1059925258159637E-2</v>
      </c>
      <c r="BK156" s="21">
        <v>-0.18422448635101318</v>
      </c>
      <c r="BL156" s="21">
        <v>-0.24435372650623322</v>
      </c>
      <c r="BM156" s="21">
        <v>-0.18981139361858368</v>
      </c>
      <c r="BN156" s="21">
        <v>-0.22581493854522705</v>
      </c>
      <c r="BO156" s="21">
        <v>-0.1987333744764328</v>
      </c>
      <c r="BP156" s="21">
        <v>-9.1858245432376862E-2</v>
      </c>
      <c r="BQ156" s="21">
        <v>-0.18473444879055023</v>
      </c>
      <c r="BR156" s="21">
        <v>-0.1710626482963562</v>
      </c>
      <c r="BS156" s="21">
        <v>-4.6584974974393845E-2</v>
      </c>
      <c r="BT156" s="21">
        <v>-0.11942821741104126</v>
      </c>
      <c r="BU156" s="21">
        <v>-6.8584457039833069E-2</v>
      </c>
      <c r="BV156" s="21">
        <v>0.10112878680229187</v>
      </c>
      <c r="BW156" s="21">
        <v>8.430076390504837E-2</v>
      </c>
      <c r="BX156" s="21">
        <v>-0.13083980977535248</v>
      </c>
      <c r="BY156" s="21">
        <v>1.5910856425762177E-2</v>
      </c>
      <c r="BZ156" s="21">
        <v>-2.6820624247193336E-2</v>
      </c>
      <c r="CA156" s="21">
        <v>1.6038652509450912E-2</v>
      </c>
      <c r="CB156" s="21">
        <v>2.7245279401540756E-2</v>
      </c>
      <c r="CC156" s="21">
        <v>-5.2818410098552704E-2</v>
      </c>
      <c r="CD156" s="21">
        <v>1.6674516722559929E-2</v>
      </c>
      <c r="CE156" s="21">
        <v>-1.6977773979306221E-2</v>
      </c>
      <c r="CF156" s="21">
        <v>-1.3461638242006302E-2</v>
      </c>
      <c r="CG156" s="21">
        <v>-2.2144826129078865E-2</v>
      </c>
      <c r="CH156" s="21">
        <v>-4.0603019297122955E-2</v>
      </c>
      <c r="CI156" s="21">
        <v>-0.13767559826374054</v>
      </c>
      <c r="CJ156" s="21">
        <v>-0.18170683085918427</v>
      </c>
      <c r="CK156" s="21">
        <v>-0.11146046221256256</v>
      </c>
      <c r="CL156" s="21">
        <v>-0.13418006896972656</v>
      </c>
      <c r="CM156" s="21">
        <v>-9.9094919860363007E-2</v>
      </c>
      <c r="CN156" s="21">
        <v>6.0369372367858887E-3</v>
      </c>
      <c r="CO156" s="21">
        <v>-7.659660279750824E-2</v>
      </c>
      <c r="CP156" s="21">
        <v>-5.3885225206613541E-2</v>
      </c>
      <c r="CQ156" s="21">
        <v>4.7354474663734436E-2</v>
      </c>
      <c r="CR156" s="21">
        <v>-2.6627164334058762E-2</v>
      </c>
      <c r="CS156" s="21">
        <v>3.6941032856702805E-2</v>
      </c>
      <c r="CT156" s="21">
        <v>0.19760222733020782</v>
      </c>
      <c r="CU156" s="21">
        <v>0.17098620533943176</v>
      </c>
      <c r="CV156" s="21">
        <v>-3.8336426019668579E-2</v>
      </c>
      <c r="CW156" s="21">
        <v>9.1474868357181549E-2</v>
      </c>
      <c r="CX156" s="21">
        <v>2.7556715533137321E-2</v>
      </c>
      <c r="CY156" s="21">
        <v>6.4659737050533295E-2</v>
      </c>
      <c r="CZ156" s="21">
        <v>6.8906925618648529E-2</v>
      </c>
      <c r="DA156" s="21">
        <v>-1.5543574467301369E-2</v>
      </c>
      <c r="DB156" s="21">
        <v>5.1501799374818802E-2</v>
      </c>
      <c r="DC156" s="21">
        <v>1.4209792949259281E-2</v>
      </c>
      <c r="DD156" s="21">
        <v>1.9646463915705681E-2</v>
      </c>
      <c r="DE156" s="21">
        <v>1.0910803452134132E-2</v>
      </c>
      <c r="DF156" s="21">
        <v>-1.4611239021178335E-4</v>
      </c>
      <c r="DG156" s="21">
        <v>-9.1126710176467896E-2</v>
      </c>
      <c r="DH156" s="21">
        <v>-0.11905995011329651</v>
      </c>
      <c r="DI156" s="21">
        <v>-3.3109515905380249E-2</v>
      </c>
      <c r="DJ156" s="21">
        <v>-4.2545221745967865E-2</v>
      </c>
      <c r="DK156" s="21">
        <v>5.435342900454998E-4</v>
      </c>
      <c r="DL156" s="21">
        <v>0.10393212735652924</v>
      </c>
      <c r="DM156" s="21">
        <v>3.1541239470243454E-2</v>
      </c>
      <c r="DN156" s="21">
        <v>6.329219788312912E-2</v>
      </c>
      <c r="DO156" s="21">
        <v>0.14129391312599182</v>
      </c>
      <c r="DP156" s="21">
        <v>6.6173896193504333E-2</v>
      </c>
      <c r="DQ156" s="21">
        <v>0.14246651530265808</v>
      </c>
      <c r="DR156" s="21">
        <v>0.29407566785812378</v>
      </c>
      <c r="DS156" s="21">
        <v>0.25767165422439575</v>
      </c>
      <c r="DT156" s="21">
        <v>5.4166961461305618E-2</v>
      </c>
      <c r="DU156" s="21">
        <v>0.16703888773918152</v>
      </c>
      <c r="DV156" s="21">
        <v>8.1934057176113129E-2</v>
      </c>
      <c r="DW156" s="21">
        <v>0.13486085832118988</v>
      </c>
      <c r="DX156" s="21">
        <v>0.12905970215797424</v>
      </c>
      <c r="DY156" s="21">
        <v>3.827536478638649E-2</v>
      </c>
      <c r="DZ156" s="21">
        <v>0.10178685933351517</v>
      </c>
      <c r="EA156" s="21">
        <v>5.9239685535430908E-2</v>
      </c>
      <c r="EB156" s="21">
        <v>6.7449301481246948E-2</v>
      </c>
      <c r="EC156" s="21">
        <v>5.863787978887558E-2</v>
      </c>
      <c r="ED156" s="21">
        <v>5.826723575592041E-2</v>
      </c>
      <c r="EE156" s="21">
        <v>-2.3917511105537415E-2</v>
      </c>
      <c r="EF156" s="21">
        <v>-2.8607809916138649E-2</v>
      </c>
      <c r="EG156" s="21">
        <v>8.001679927110672E-2</v>
      </c>
      <c r="EH156" s="21">
        <v>8.9760966598987579E-2</v>
      </c>
      <c r="EI156" s="21">
        <v>0.14440564811229706</v>
      </c>
      <c r="EJ156" s="21">
        <v>0.24527722597122192</v>
      </c>
      <c r="EK156" s="21">
        <v>0.1876751184463501</v>
      </c>
      <c r="EL156" s="21">
        <v>0.23247778415679932</v>
      </c>
      <c r="EM156" s="21">
        <v>0.27692756056785583</v>
      </c>
      <c r="EN156" s="21">
        <v>0.20016388595104218</v>
      </c>
      <c r="EO156" s="21">
        <v>0.29482856392860413</v>
      </c>
      <c r="EP156" s="21">
        <v>0.4333680272102356</v>
      </c>
      <c r="EQ156" s="21">
        <v>0.3828316330909729</v>
      </c>
      <c r="ER156" s="21">
        <v>0.18772716820240021</v>
      </c>
      <c r="ES156" s="21">
        <v>0.27614131569862366</v>
      </c>
      <c r="ET156" s="21">
        <v>0.16044630110263824</v>
      </c>
      <c r="EU156" s="21">
        <v>72.731974369755136</v>
      </c>
      <c r="EV156" s="21">
        <v>72.619293862950258</v>
      </c>
      <c r="EW156" s="21">
        <v>71.899201440140374</v>
      </c>
      <c r="EX156" s="21">
        <v>71.899202181484867</v>
      </c>
      <c r="EY156" s="21">
        <v>71.607151635921525</v>
      </c>
      <c r="EZ156" s="21">
        <v>72.011880991116158</v>
      </c>
      <c r="FA156" s="21">
        <v>72.80198432466041</v>
      </c>
      <c r="FB156" s="21">
        <v>72.719838074947333</v>
      </c>
      <c r="FC156" s="21">
        <v>75.601403456344684</v>
      </c>
      <c r="FD156" s="21">
        <v>79.421297071362844</v>
      </c>
      <c r="FE156" s="21">
        <v>84.495745506967111</v>
      </c>
      <c r="FF156" s="21">
        <v>86.979327397381525</v>
      </c>
      <c r="FG156" s="21">
        <v>89.549980992960656</v>
      </c>
      <c r="FH156" s="21">
        <v>88.557922757159758</v>
      </c>
      <c r="FI156" s="21">
        <v>82.697562452478394</v>
      </c>
      <c r="FJ156" s="21">
        <v>81.298714510266194</v>
      </c>
      <c r="FK156" s="21">
        <v>82.135895614383855</v>
      </c>
      <c r="FL156" s="21">
        <v>82.159914824895083</v>
      </c>
      <c r="FM156" s="21">
        <v>79.836121857554076</v>
      </c>
      <c r="FN156" s="21">
        <v>77.810516961048677</v>
      </c>
      <c r="FO156" s="21">
        <v>75.742806760261601</v>
      </c>
      <c r="FP156" s="21">
        <v>74.249158071896218</v>
      </c>
      <c r="FQ156" s="21">
        <v>73.83251688457861</v>
      </c>
      <c r="FR156" s="21">
        <v>73.904123629302831</v>
      </c>
      <c r="FS156" s="21">
        <v>1.7919068336486816</v>
      </c>
      <c r="FT156" s="21">
        <v>8.7512865662574768E-2</v>
      </c>
      <c r="FU156" s="21">
        <v>0.14856304228305817</v>
      </c>
      <c r="FV156" t="s">
        <v>294</v>
      </c>
      <c r="FW156" s="21"/>
      <c r="FX156">
        <f t="shared" si="6"/>
        <v>1.6742683172225952</v>
      </c>
      <c r="FY156">
        <f t="shared" si="7"/>
        <v>8.5251355171203608E-2</v>
      </c>
      <c r="FZ156">
        <f t="shared" si="8"/>
        <v>79.53705120362865</v>
      </c>
    </row>
    <row r="157" spans="1:182" x14ac:dyDescent="0.2">
      <c r="A157" t="s">
        <v>226</v>
      </c>
      <c r="B157" t="s">
        <v>199</v>
      </c>
      <c r="C157" t="s">
        <v>264</v>
      </c>
      <c r="D157" t="s">
        <v>244</v>
      </c>
      <c r="E157" t="s">
        <v>221</v>
      </c>
      <c r="F157" s="21">
        <v>4653</v>
      </c>
      <c r="G157" s="21">
        <v>1.334086537361145</v>
      </c>
      <c r="H157" s="21">
        <v>1.1938823461532593</v>
      </c>
      <c r="I157" s="21">
        <v>1.0777721405029297</v>
      </c>
      <c r="J157" s="21">
        <v>1.0201244354248047</v>
      </c>
      <c r="K157" s="21">
        <v>1.0037945508956909</v>
      </c>
      <c r="L157" s="21">
        <v>0.95648694038391113</v>
      </c>
      <c r="M157" s="21">
        <v>1.0237118005752563</v>
      </c>
      <c r="N157" s="21">
        <v>0.90670406818389893</v>
      </c>
      <c r="O157" s="21">
        <v>0.47614926099777222</v>
      </c>
      <c r="P157" s="21">
        <v>6.8910576403141022E-2</v>
      </c>
      <c r="Q157" s="21">
        <v>-0.22959145903587341</v>
      </c>
      <c r="R157" s="21">
        <v>-7.1829989552497864E-2</v>
      </c>
      <c r="S157" s="21">
        <v>7.6906464993953705E-2</v>
      </c>
      <c r="T157" s="21">
        <v>0.20981885492801666</v>
      </c>
      <c r="U157" s="21">
        <v>0.60534048080444336</v>
      </c>
      <c r="V157" s="21">
        <v>1.0911679267883301</v>
      </c>
      <c r="W157" s="21">
        <v>1.8754767179489136</v>
      </c>
      <c r="X157" s="21">
        <v>2.4248015880584717</v>
      </c>
      <c r="Y157" s="21">
        <v>2.6997106075286865</v>
      </c>
      <c r="Z157" s="21">
        <v>2.6992223262786865</v>
      </c>
      <c r="AA157" s="21">
        <v>2.7065994739532471</v>
      </c>
      <c r="AB157" s="21">
        <v>2.3221147060394287</v>
      </c>
      <c r="AC157" s="21">
        <v>2.1033825874328613</v>
      </c>
      <c r="AD157" s="21">
        <v>1.6932566165924072</v>
      </c>
      <c r="AE157" s="21">
        <v>-0.11234006285667419</v>
      </c>
      <c r="AF157" s="21">
        <v>-9.8593346774578094E-2</v>
      </c>
      <c r="AG157" s="21">
        <v>-5.8268491178750992E-2</v>
      </c>
      <c r="AH157" s="21">
        <v>-1.513235829770565E-2</v>
      </c>
      <c r="AI157" s="21">
        <v>5.5867712944746017E-3</v>
      </c>
      <c r="AJ157" s="21">
        <v>-6.1724778264760971E-2</v>
      </c>
      <c r="AK157" s="21">
        <v>-3.0503964051604271E-2</v>
      </c>
      <c r="AL157" s="21">
        <v>8.3751548081636429E-3</v>
      </c>
      <c r="AM157" s="21">
        <v>-0.11039282381534576</v>
      </c>
      <c r="AN157" s="21">
        <v>-0.10223033279180527</v>
      </c>
      <c r="AO157" s="21">
        <v>-0.24889270961284637</v>
      </c>
      <c r="AP157" s="21">
        <v>-0.22933909296989441</v>
      </c>
      <c r="AQ157" s="21">
        <v>-0.37247300148010254</v>
      </c>
      <c r="AR157" s="21">
        <v>-0.33680227398872375</v>
      </c>
      <c r="AS157" s="21">
        <v>-0.15389770269393921</v>
      </c>
      <c r="AT157" s="21">
        <v>-0.1062399297952652</v>
      </c>
      <c r="AU157" s="21">
        <v>-8.9163720607757568E-2</v>
      </c>
      <c r="AV157" s="21">
        <v>-0.20588459074497223</v>
      </c>
      <c r="AW157" s="21">
        <v>-0.22251085937023163</v>
      </c>
      <c r="AX157" s="21">
        <v>-0.15733449161052704</v>
      </c>
      <c r="AY157" s="21">
        <v>1.869889535009861E-2</v>
      </c>
      <c r="AZ157" s="21">
        <v>-0.14092065393924713</v>
      </c>
      <c r="BA157" s="21">
        <v>1.5461730770766735E-2</v>
      </c>
      <c r="BB157" s="21">
        <v>-3.6325115710496902E-2</v>
      </c>
      <c r="BC157" s="21">
        <v>-4.6351604163646698E-2</v>
      </c>
      <c r="BD157" s="21">
        <v>-2.5415029376745224E-2</v>
      </c>
      <c r="BE157" s="21">
        <v>-2.9731178656220436E-3</v>
      </c>
      <c r="BF157" s="21">
        <v>2.8988337144255638E-2</v>
      </c>
      <c r="BG157" s="21">
        <v>4.7975469380617142E-2</v>
      </c>
      <c r="BH157" s="21">
        <v>-1.9324496388435364E-2</v>
      </c>
      <c r="BI157" s="21">
        <v>2.0134909078478813E-2</v>
      </c>
      <c r="BJ157" s="21">
        <v>6.7471660673618317E-2</v>
      </c>
      <c r="BK157" s="21">
        <v>-3.5977736115455627E-2</v>
      </c>
      <c r="BL157" s="21">
        <v>-1.6803896054625511E-2</v>
      </c>
      <c r="BM157" s="21">
        <v>-0.15186765789985657</v>
      </c>
      <c r="BN157" s="21">
        <v>-0.11441949754953384</v>
      </c>
      <c r="BO157" s="21">
        <v>-0.23533597588539124</v>
      </c>
      <c r="BP157" s="21">
        <v>-0.2147955596446991</v>
      </c>
      <c r="BQ157" s="21">
        <v>-2.8769191354513168E-2</v>
      </c>
      <c r="BR157" s="21">
        <v>1.2329809367656708E-2</v>
      </c>
      <c r="BS157" s="21">
        <v>3.406171128153801E-2</v>
      </c>
      <c r="BT157" s="21">
        <v>-8.5296586155891418E-2</v>
      </c>
      <c r="BU157" s="21">
        <v>-0.1130717545747757</v>
      </c>
      <c r="BV157" s="21">
        <v>-4.4127192348241806E-2</v>
      </c>
      <c r="BW157" s="21">
        <v>0.12980456650257111</v>
      </c>
      <c r="BX157" s="21">
        <v>-5.1946468651294708E-2</v>
      </c>
      <c r="BY157" s="21">
        <v>8.6601272225379944E-2</v>
      </c>
      <c r="BZ157" s="21">
        <v>2.614712156355381E-2</v>
      </c>
      <c r="CA157" s="21">
        <v>-6.4820051193237305E-4</v>
      </c>
      <c r="CB157" s="21">
        <v>2.5268053635954857E-2</v>
      </c>
      <c r="CC157" s="21">
        <v>3.532429039478302E-2</v>
      </c>
      <c r="CD157" s="21">
        <v>5.9546191245317459E-2</v>
      </c>
      <c r="CE157" s="21">
        <v>7.7333755791187286E-2</v>
      </c>
      <c r="CF157" s="21">
        <v>1.0041811503469944E-2</v>
      </c>
      <c r="CG157" s="21">
        <v>5.5207237601280212E-2</v>
      </c>
      <c r="CH157" s="21">
        <v>0.10840172320604324</v>
      </c>
      <c r="CI157" s="21">
        <v>1.5561928041279316E-2</v>
      </c>
      <c r="CJ157" s="21">
        <v>4.2362187057733536E-2</v>
      </c>
      <c r="CK157" s="21">
        <v>-8.4668397903442383E-2</v>
      </c>
      <c r="CL157" s="21">
        <v>-3.4826520830392838E-2</v>
      </c>
      <c r="CM157" s="21">
        <v>-0.14035528898239136</v>
      </c>
      <c r="CN157" s="21">
        <v>-0.130294069647789</v>
      </c>
      <c r="CO157" s="21">
        <v>5.7894427329301834E-2</v>
      </c>
      <c r="CP157" s="21">
        <v>9.4450846314430237E-2</v>
      </c>
      <c r="CQ157" s="21">
        <v>0.11940726637840271</v>
      </c>
      <c r="CR157" s="21">
        <v>-1.777691999450326E-3</v>
      </c>
      <c r="CS157" s="21">
        <v>-3.7274546921253204E-2</v>
      </c>
      <c r="CT157" s="21">
        <v>3.4279845654964447E-2</v>
      </c>
      <c r="CU157" s="21">
        <v>0.20675602555274963</v>
      </c>
      <c r="CV157" s="21">
        <v>9.6767842769622803E-3</v>
      </c>
      <c r="CW157" s="21">
        <v>0.13587230443954468</v>
      </c>
      <c r="CX157" s="21">
        <v>6.9415196776390076E-2</v>
      </c>
      <c r="CY157" s="21">
        <v>4.505520686507225E-2</v>
      </c>
      <c r="CZ157" s="21">
        <v>7.5951136648654938E-2</v>
      </c>
      <c r="DA157" s="21">
        <v>7.3621697723865509E-2</v>
      </c>
      <c r="DB157" s="21">
        <v>9.0104050934314728E-2</v>
      </c>
      <c r="DC157" s="21">
        <v>0.10669203102588654</v>
      </c>
      <c r="DD157" s="21">
        <v>3.9408121258020401E-2</v>
      </c>
      <c r="DE157" s="21">
        <v>9.0279564261436462E-2</v>
      </c>
      <c r="DF157" s="21">
        <v>0.14933176338672638</v>
      </c>
      <c r="DG157" s="21">
        <v>6.710159033536911E-2</v>
      </c>
      <c r="DH157" s="21">
        <v>0.10152827203273773</v>
      </c>
      <c r="DI157" s="21">
        <v>-1.7469147220253944E-2</v>
      </c>
      <c r="DJ157" s="21">
        <v>4.4766455888748169E-2</v>
      </c>
      <c r="DK157" s="21">
        <v>-4.5374590903520584E-2</v>
      </c>
      <c r="DL157" s="21">
        <v>-4.5792602002620697E-2</v>
      </c>
      <c r="DM157" s="21">
        <v>0.14455805718898773</v>
      </c>
      <c r="DN157" s="21">
        <v>0.17657189071178436</v>
      </c>
      <c r="DO157" s="21">
        <v>0.20475281774997711</v>
      </c>
      <c r="DP157" s="21">
        <v>8.1741198897361755E-2</v>
      </c>
      <c r="DQ157" s="21">
        <v>3.852265328168869E-2</v>
      </c>
      <c r="DR157" s="21">
        <v>0.1126868799328804</v>
      </c>
      <c r="DS157" s="21">
        <v>0.28370746970176697</v>
      </c>
      <c r="DT157" s="21">
        <v>7.1300037205219269E-2</v>
      </c>
      <c r="DU157" s="21">
        <v>0.18514333665370941</v>
      </c>
      <c r="DV157" s="21">
        <v>0.11268328130245209</v>
      </c>
      <c r="DW157" s="21">
        <v>0.11104366928339005</v>
      </c>
      <c r="DX157" s="21">
        <v>0.14912945032119751</v>
      </c>
      <c r="DY157" s="21">
        <v>0.12891706824302673</v>
      </c>
      <c r="DZ157" s="21">
        <v>0.13422475755214691</v>
      </c>
      <c r="EA157" s="21">
        <v>0.14908073842525482</v>
      </c>
      <c r="EB157" s="21">
        <v>8.1808403134346008E-2</v>
      </c>
      <c r="EC157" s="21">
        <v>0.14091844856739044</v>
      </c>
      <c r="ED157" s="21">
        <v>0.2084282785654068</v>
      </c>
      <c r="EE157" s="21">
        <v>0.14151668548583984</v>
      </c>
      <c r="EF157" s="21">
        <v>0.18695470690727234</v>
      </c>
      <c r="EG157" s="21">
        <v>7.9555898904800415E-2</v>
      </c>
      <c r="EH157" s="21">
        <v>0.15968607366085052</v>
      </c>
      <c r="EI157" s="21">
        <v>9.1762438416481018E-2</v>
      </c>
      <c r="EJ157" s="21">
        <v>7.6214104890823364E-2</v>
      </c>
      <c r="EK157" s="21">
        <v>0.26968654990196228</v>
      </c>
      <c r="EL157" s="21">
        <v>0.29514163732528687</v>
      </c>
      <c r="EM157" s="21">
        <v>0.32797825336456299</v>
      </c>
      <c r="EN157" s="21">
        <v>0.20232920348644257</v>
      </c>
      <c r="EO157" s="21">
        <v>0.14796178042888641</v>
      </c>
      <c r="EP157" s="21">
        <v>0.22589419782161713</v>
      </c>
      <c r="EQ157" s="21">
        <v>0.3948131799697876</v>
      </c>
      <c r="ER157" s="21">
        <v>0.16027422249317169</v>
      </c>
      <c r="ES157" s="21">
        <v>0.25628286600112915</v>
      </c>
      <c r="ET157" s="21">
        <v>0.17515552043914795</v>
      </c>
      <c r="EU157" s="21">
        <v>71.915289487021965</v>
      </c>
      <c r="EV157" s="21">
        <v>71.321695476559029</v>
      </c>
      <c r="EW157" s="21">
        <v>71.200128768534569</v>
      </c>
      <c r="EX157" s="21">
        <v>70.949606624285991</v>
      </c>
      <c r="EY157" s="21">
        <v>71.639170166448508</v>
      </c>
      <c r="EZ157" s="21">
        <v>72.294763267872895</v>
      </c>
      <c r="FA157" s="21">
        <v>72.281587803617441</v>
      </c>
      <c r="FB157" s="21">
        <v>73.733807150379391</v>
      </c>
      <c r="FC157" s="21">
        <v>78.571709843366449</v>
      </c>
      <c r="FD157" s="21">
        <v>82.852915737825185</v>
      </c>
      <c r="FE157" s="21">
        <v>90.080644087357953</v>
      </c>
      <c r="FF157" s="21">
        <v>93.675377980832153</v>
      </c>
      <c r="FG157" s="21">
        <v>96.034230917416778</v>
      </c>
      <c r="FH157" s="21">
        <v>95.795600935384428</v>
      </c>
      <c r="FI157" s="21">
        <v>90.151626370477345</v>
      </c>
      <c r="FJ157" s="21">
        <v>87.791458893970031</v>
      </c>
      <c r="FK157" s="21">
        <v>86.936576848180735</v>
      </c>
      <c r="FL157" s="21">
        <v>87.027479639469419</v>
      </c>
      <c r="FM157" s="21">
        <v>85.312130089962125</v>
      </c>
      <c r="FN157" s="21">
        <v>81.004737922870135</v>
      </c>
      <c r="FO157" s="21">
        <v>77.748333473295745</v>
      </c>
      <c r="FP157" s="21">
        <v>75.813332113941954</v>
      </c>
      <c r="FQ157" s="21">
        <v>74.826355457613346</v>
      </c>
      <c r="FR157" s="21">
        <v>74.140145279478318</v>
      </c>
      <c r="FS157" s="21">
        <v>1.4170019626617432</v>
      </c>
      <c r="FT157" s="21">
        <v>7.3982596397399902E-2</v>
      </c>
      <c r="FU157" s="21">
        <v>0.11733929812908173</v>
      </c>
      <c r="FV157" t="s">
        <v>294</v>
      </c>
      <c r="FW157" s="21"/>
      <c r="FX157">
        <f t="shared" si="6"/>
        <v>2.4811621427536013</v>
      </c>
      <c r="FY157">
        <f t="shared" si="7"/>
        <v>6.4278179733082655E-2</v>
      </c>
      <c r="FZ157">
        <f t="shared" si="8"/>
        <v>83.605851594755649</v>
      </c>
    </row>
    <row r="158" spans="1:182" x14ac:dyDescent="0.2">
      <c r="A158" t="s">
        <v>226</v>
      </c>
      <c r="B158" t="s">
        <v>199</v>
      </c>
      <c r="C158" t="s">
        <v>264</v>
      </c>
      <c r="D158" t="s">
        <v>233</v>
      </c>
      <c r="E158" t="s">
        <v>219</v>
      </c>
      <c r="F158" s="21">
        <v>7056</v>
      </c>
      <c r="G158" s="21">
        <v>0.79180490970611572</v>
      </c>
      <c r="H158" s="21">
        <v>0.77350771427154541</v>
      </c>
      <c r="I158" s="21">
        <v>0.72582918405532837</v>
      </c>
      <c r="J158" s="21">
        <v>0.69102537631988525</v>
      </c>
      <c r="K158" s="21">
        <v>0.70843285322189331</v>
      </c>
      <c r="L158" s="21">
        <v>0.75226002931594849</v>
      </c>
      <c r="M158" s="21">
        <v>0.88894075155258179</v>
      </c>
      <c r="N158" s="21">
        <v>0.747303307056427</v>
      </c>
      <c r="O158" s="21">
        <v>0.2280961275100708</v>
      </c>
      <c r="P158" s="21">
        <v>-0.36136943101882935</v>
      </c>
      <c r="Q158" s="21">
        <v>-0.89760136604309082</v>
      </c>
      <c r="R158" s="21">
        <v>-1.03459632396698</v>
      </c>
      <c r="S158" s="21">
        <v>-0.9560282826423645</v>
      </c>
      <c r="T158" s="21">
        <v>-0.66100233793258667</v>
      </c>
      <c r="U158" s="21">
        <v>-0.28207093477249146</v>
      </c>
      <c r="V158" s="21">
        <v>0.25216847658157349</v>
      </c>
      <c r="W158" s="21">
        <v>0.85722672939300537</v>
      </c>
      <c r="X158" s="21">
        <v>1.2080059051513672</v>
      </c>
      <c r="Y158" s="21">
        <v>1.3035485744476318</v>
      </c>
      <c r="Z158" s="21">
        <v>1.2993454933166504</v>
      </c>
      <c r="AA158" s="21">
        <v>1.2702797651290894</v>
      </c>
      <c r="AB158" s="21">
        <v>1.1825580596923828</v>
      </c>
      <c r="AC158" s="21">
        <v>0.98620843887329102</v>
      </c>
      <c r="AD158" s="21">
        <v>0.83208996057510376</v>
      </c>
      <c r="AE158" s="21">
        <v>-6.8342611193656921E-2</v>
      </c>
      <c r="AF158" s="21">
        <v>-3.488551452755928E-2</v>
      </c>
      <c r="AG158" s="21">
        <v>-3.6661695688962936E-2</v>
      </c>
      <c r="AH158" s="21">
        <v>-4.7078210860490799E-2</v>
      </c>
      <c r="AI158" s="21">
        <v>-3.1331274658441544E-2</v>
      </c>
      <c r="AJ158" s="21">
        <v>-6.9336578249931335E-2</v>
      </c>
      <c r="AK158" s="21">
        <v>-7.4534162878990173E-2</v>
      </c>
      <c r="AL158" s="21">
        <v>-9.0097159147262573E-2</v>
      </c>
      <c r="AM158" s="21">
        <v>-9.3689195811748505E-2</v>
      </c>
      <c r="AN158" s="21">
        <v>-0.12123409658670425</v>
      </c>
      <c r="AO158" s="21">
        <v>-0.2461383193731308</v>
      </c>
      <c r="AP158" s="21">
        <v>-0.25828665494918823</v>
      </c>
      <c r="AQ158" s="21">
        <v>-0.2541746199131012</v>
      </c>
      <c r="AR158" s="21">
        <v>-0.18384696543216705</v>
      </c>
      <c r="AS158" s="21">
        <v>-0.16092899441719055</v>
      </c>
      <c r="AT158" s="21">
        <v>-0.17470830678939819</v>
      </c>
      <c r="AU158" s="21">
        <v>-0.109732985496521</v>
      </c>
      <c r="AV158" s="21">
        <v>-0.10477522015571594</v>
      </c>
      <c r="AW158" s="21">
        <v>-6.856132298707962E-2</v>
      </c>
      <c r="AX158" s="21">
        <v>-5.0136346369981766E-2</v>
      </c>
      <c r="AY158" s="21">
        <v>-3.052804060280323E-2</v>
      </c>
      <c r="AZ158" s="21">
        <v>-4.3827522546052933E-2</v>
      </c>
      <c r="BA158" s="21">
        <v>-7.4111565947532654E-2</v>
      </c>
      <c r="BB158" s="21">
        <v>-7.4253953993320465E-2</v>
      </c>
      <c r="BC158" s="21">
        <v>-4.156537726521492E-2</v>
      </c>
      <c r="BD158" s="21">
        <v>-7.8335022553801537E-3</v>
      </c>
      <c r="BE158" s="21">
        <v>-1.162528432905674E-2</v>
      </c>
      <c r="BF158" s="21">
        <v>-2.2078422829508781E-2</v>
      </c>
      <c r="BG158" s="21">
        <v>-1.0655470192432404E-2</v>
      </c>
      <c r="BH158" s="21">
        <v>-4.1809983551502228E-2</v>
      </c>
      <c r="BI158" s="21">
        <v>-4.0152911096811295E-2</v>
      </c>
      <c r="BJ158" s="21">
        <v>-5.3171161562204361E-2</v>
      </c>
      <c r="BK158" s="21">
        <v>-5.3158100694417953E-2</v>
      </c>
      <c r="BL158" s="21">
        <v>-6.8175435066223145E-2</v>
      </c>
      <c r="BM158" s="21">
        <v>-0.17429077625274658</v>
      </c>
      <c r="BN158" s="21">
        <v>-0.19401593506336212</v>
      </c>
      <c r="BO158" s="21">
        <v>-0.19741414487361908</v>
      </c>
      <c r="BP158" s="21">
        <v>-0.13433358073234558</v>
      </c>
      <c r="BQ158" s="21">
        <v>-0.1110948920249939</v>
      </c>
      <c r="BR158" s="21">
        <v>-0.12806016206741333</v>
      </c>
      <c r="BS158" s="21">
        <v>-6.512131541967392E-2</v>
      </c>
      <c r="BT158" s="21">
        <v>-5.6366637349128723E-2</v>
      </c>
      <c r="BU158" s="21">
        <v>-2.744753286242485E-2</v>
      </c>
      <c r="BV158" s="21">
        <v>-1.5560061670839787E-2</v>
      </c>
      <c r="BW158" s="21">
        <v>1.0073794983327389E-3</v>
      </c>
      <c r="BX158" s="21">
        <v>-1.1347203515470028E-2</v>
      </c>
      <c r="BY158" s="21">
        <v>-4.9117200076580048E-2</v>
      </c>
      <c r="BZ158" s="21">
        <v>-4.5545119792222977E-2</v>
      </c>
      <c r="CA158" s="21">
        <v>-2.3019550368189812E-2</v>
      </c>
      <c r="CB158" s="21">
        <v>1.0902640409767628E-2</v>
      </c>
      <c r="CC158" s="21">
        <v>5.7148607447743416E-3</v>
      </c>
      <c r="CD158" s="21">
        <v>-4.7636465169489384E-3</v>
      </c>
      <c r="CE158" s="21">
        <v>3.664528951048851E-3</v>
      </c>
      <c r="CF158" s="21">
        <v>-2.2745151072740555E-2</v>
      </c>
      <c r="CG158" s="21">
        <v>-1.6340559348464012E-2</v>
      </c>
      <c r="CH158" s="21">
        <v>-2.7596333995461464E-2</v>
      </c>
      <c r="CI158" s="21">
        <v>-2.5086391717195511E-2</v>
      </c>
      <c r="CJ158" s="21">
        <v>-3.1427167356014252E-2</v>
      </c>
      <c r="CK158" s="21">
        <v>-0.12452937662601471</v>
      </c>
      <c r="CL158" s="21">
        <v>-0.149502232670784</v>
      </c>
      <c r="CM158" s="21">
        <v>-0.15810205042362213</v>
      </c>
      <c r="CN158" s="21">
        <v>-0.1000407412648201</v>
      </c>
      <c r="CO158" s="21">
        <v>-7.6579935848712921E-2</v>
      </c>
      <c r="CP158" s="21">
        <v>-9.575178474187851E-2</v>
      </c>
      <c r="CQ158" s="21">
        <v>-3.4223407506942749E-2</v>
      </c>
      <c r="CR158" s="21">
        <v>-2.2838998585939407E-2</v>
      </c>
      <c r="CS158" s="21">
        <v>1.0277561377733946E-3</v>
      </c>
      <c r="CT158" s="21">
        <v>8.387366309762001E-3</v>
      </c>
      <c r="CU158" s="21">
        <v>2.2848714143037796E-2</v>
      </c>
      <c r="CV158" s="21">
        <v>1.114856731146574E-2</v>
      </c>
      <c r="CW158" s="21">
        <v>-3.1806182116270065E-2</v>
      </c>
      <c r="CX158" s="21">
        <v>-2.5661466643214226E-2</v>
      </c>
      <c r="CY158" s="21">
        <v>-4.4737220741808414E-3</v>
      </c>
      <c r="CZ158" s="21">
        <v>2.9638782143592834E-2</v>
      </c>
      <c r="DA158" s="21">
        <v>2.3055005818605423E-2</v>
      </c>
      <c r="DB158" s="21">
        <v>1.2551129795610905E-2</v>
      </c>
      <c r="DC158" s="21">
        <v>1.7984528094530106E-2</v>
      </c>
      <c r="DD158" s="21">
        <v>-3.680316498503089E-3</v>
      </c>
      <c r="DE158" s="21">
        <v>7.4717914685606956E-3</v>
      </c>
      <c r="DF158" s="21">
        <v>-2.0215027034282684E-3</v>
      </c>
      <c r="DG158" s="21">
        <v>2.9853177256882191E-3</v>
      </c>
      <c r="DH158" s="21">
        <v>5.3211003541946411E-3</v>
      </c>
      <c r="DI158" s="21">
        <v>-7.476796954870224E-2</v>
      </c>
      <c r="DJ158" s="21">
        <v>-0.10498854517936707</v>
      </c>
      <c r="DK158" s="21">
        <v>-0.1187899261713028</v>
      </c>
      <c r="DL158" s="21">
        <v>-6.5747924149036407E-2</v>
      </c>
      <c r="DM158" s="21">
        <v>-4.2064990848302841E-2</v>
      </c>
      <c r="DN158" s="21">
        <v>-6.3443414866924286E-2</v>
      </c>
      <c r="DO158" s="21">
        <v>-3.3254984300583601E-3</v>
      </c>
      <c r="DP158" s="21">
        <v>1.0688638314604759E-2</v>
      </c>
      <c r="DQ158" s="21">
        <v>2.9503045603632927E-2</v>
      </c>
      <c r="DR158" s="21">
        <v>3.2334793359041214E-2</v>
      </c>
      <c r="DS158" s="21">
        <v>4.4690046459436417E-2</v>
      </c>
      <c r="DT158" s="21">
        <v>3.3644337207078934E-2</v>
      </c>
      <c r="DU158" s="21">
        <v>-1.4495163224637508E-2</v>
      </c>
      <c r="DV158" s="21">
        <v>-5.7778120972216129E-3</v>
      </c>
      <c r="DW158" s="21">
        <v>2.2303508594632149E-2</v>
      </c>
      <c r="DX158" s="21">
        <v>5.6690800935029984E-2</v>
      </c>
      <c r="DY158" s="21">
        <v>4.8091422766447067E-2</v>
      </c>
      <c r="DZ158" s="21">
        <v>3.7550918757915497E-2</v>
      </c>
      <c r="EA158" s="21">
        <v>3.8660332560539246E-2</v>
      </c>
      <c r="EB158" s="21">
        <v>2.3846276104450226E-2</v>
      </c>
      <c r="EC158" s="21">
        <v>4.1853044182062149E-2</v>
      </c>
      <c r="ED158" s="21">
        <v>3.4904491156339645E-2</v>
      </c>
      <c r="EE158" s="21">
        <v>4.3516408652067184E-2</v>
      </c>
      <c r="EF158" s="21">
        <v>5.8379761874675751E-2</v>
      </c>
      <c r="EG158" s="21">
        <v>-2.9204152524471283E-3</v>
      </c>
      <c r="EH158" s="21">
        <v>-4.0717832744121552E-2</v>
      </c>
      <c r="EI158" s="21">
        <v>-6.2029480934143066E-2</v>
      </c>
      <c r="EJ158" s="21">
        <v>-1.6234530135989189E-2</v>
      </c>
      <c r="EK158" s="21">
        <v>7.7691217884421349E-3</v>
      </c>
      <c r="EL158" s="21">
        <v>-1.6795258969068527E-2</v>
      </c>
      <c r="EM158" s="21">
        <v>4.1286170482635498E-2</v>
      </c>
      <c r="EN158" s="21">
        <v>5.9097219258546829E-2</v>
      </c>
      <c r="EO158" s="21">
        <v>7.0616841316223145E-2</v>
      </c>
      <c r="EP158" s="21">
        <v>6.6911078989505768E-2</v>
      </c>
      <c r="EQ158" s="21">
        <v>7.622547447681427E-2</v>
      </c>
      <c r="ER158" s="21">
        <v>6.6124655306339264E-2</v>
      </c>
      <c r="ES158" s="21">
        <v>1.0499198921024799E-2</v>
      </c>
      <c r="ET158" s="21">
        <v>2.2931024432182312E-2</v>
      </c>
      <c r="EU158" s="21">
        <v>50.550316949774917</v>
      </c>
      <c r="EV158" s="21">
        <v>49.914101809330816</v>
      </c>
      <c r="EW158" s="21">
        <v>49.44671820670407</v>
      </c>
      <c r="EX158" s="21">
        <v>49.06498105617878</v>
      </c>
      <c r="EY158" s="21">
        <v>48.543855009165483</v>
      </c>
      <c r="EZ158" s="21">
        <v>47.973187610946283</v>
      </c>
      <c r="FA158" s="21">
        <v>47.697906115698437</v>
      </c>
      <c r="FB158" s="21">
        <v>47.283116786117731</v>
      </c>
      <c r="FC158" s="21">
        <v>50.825491517579479</v>
      </c>
      <c r="FD158" s="21">
        <v>55.393386466703177</v>
      </c>
      <c r="FE158" s="21">
        <v>59.375012811890002</v>
      </c>
      <c r="FF158" s="21">
        <v>62.698163940792995</v>
      </c>
      <c r="FG158" s="21">
        <v>64.321506631077014</v>
      </c>
      <c r="FH158" s="21">
        <v>64.500914013574999</v>
      </c>
      <c r="FI158" s="21">
        <v>64.146182577085611</v>
      </c>
      <c r="FJ158" s="21">
        <v>63.356952490990395</v>
      </c>
      <c r="FK158" s="21">
        <v>61.911165933219756</v>
      </c>
      <c r="FL158" s="21">
        <v>59.026666716923792</v>
      </c>
      <c r="FM158" s="21">
        <v>56.792359406174988</v>
      </c>
      <c r="FN158" s="21">
        <v>54.941573710668656</v>
      </c>
      <c r="FO158" s="21">
        <v>53.720485119592581</v>
      </c>
      <c r="FP158" s="21">
        <v>52.803777011343684</v>
      </c>
      <c r="FQ158" s="21">
        <v>51.992765494755332</v>
      </c>
      <c r="FR158" s="21">
        <v>51.639247913749855</v>
      </c>
      <c r="FS158" s="21">
        <v>0.68622076511383057</v>
      </c>
      <c r="FT158" s="21">
        <v>3.9735890924930573E-2</v>
      </c>
      <c r="FU158" s="21">
        <v>4.7069508582353592E-2</v>
      </c>
      <c r="FV158" t="s">
        <v>294</v>
      </c>
      <c r="FW158" s="21"/>
      <c r="FX158">
        <f t="shared" si="6"/>
        <v>1.1876812934875489</v>
      </c>
      <c r="FY158">
        <f t="shared" si="7"/>
        <v>-4.9597139004617929E-3</v>
      </c>
      <c r="FZ158">
        <f t="shared" si="8"/>
        <v>57.278450177315946</v>
      </c>
    </row>
    <row r="159" spans="1:182" x14ac:dyDescent="0.2">
      <c r="A159" t="s">
        <v>226</v>
      </c>
      <c r="B159" t="s">
        <v>199</v>
      </c>
      <c r="C159" t="s">
        <v>264</v>
      </c>
      <c r="D159" t="s">
        <v>233</v>
      </c>
      <c r="E159" t="s">
        <v>220</v>
      </c>
      <c r="F159" s="21">
        <v>3479</v>
      </c>
      <c r="G159" s="21">
        <v>0.82271891832351685</v>
      </c>
      <c r="H159" s="21">
        <v>0.77845281362533569</v>
      </c>
      <c r="I159" s="21">
        <v>0.72977316379547119</v>
      </c>
      <c r="J159" s="21">
        <v>0.69052189588546753</v>
      </c>
      <c r="K159" s="21">
        <v>0.69841992855072021</v>
      </c>
      <c r="L159" s="21">
        <v>0.74251377582550049</v>
      </c>
      <c r="M159" s="21">
        <v>0.82089018821716309</v>
      </c>
      <c r="N159" s="21">
        <v>0.73059332370758057</v>
      </c>
      <c r="O159" s="21">
        <v>0.35050266981124878</v>
      </c>
      <c r="P159" s="21">
        <v>-0.18481205403804779</v>
      </c>
      <c r="Q159" s="21">
        <v>-0.69684016704559326</v>
      </c>
      <c r="R159" s="21">
        <v>-0.78641444444656372</v>
      </c>
      <c r="S159" s="21">
        <v>-0.68317896127700806</v>
      </c>
      <c r="T159" s="21">
        <v>-0.43522986769676208</v>
      </c>
      <c r="U159" s="21">
        <v>-0.14553909003734589</v>
      </c>
      <c r="V159" s="21">
        <v>0.3051312267780304</v>
      </c>
      <c r="W159" s="21">
        <v>0.80799037218093872</v>
      </c>
      <c r="X159" s="21">
        <v>1.1478569507598877</v>
      </c>
      <c r="Y159" s="21">
        <v>1.3076130151748657</v>
      </c>
      <c r="Z159" s="21">
        <v>1.3423337936401367</v>
      </c>
      <c r="AA159" s="21">
        <v>1.3031114339828491</v>
      </c>
      <c r="AB159" s="21">
        <v>1.1927282810211182</v>
      </c>
      <c r="AC159" s="21">
        <v>0.98691064119338989</v>
      </c>
      <c r="AD159" s="21">
        <v>0.82745099067687988</v>
      </c>
      <c r="AE159" s="21">
        <v>-4.8448812216520309E-2</v>
      </c>
      <c r="AF159" s="21">
        <v>-3.5879548639059067E-2</v>
      </c>
      <c r="AG159" s="21">
        <v>-2.9455872252583504E-2</v>
      </c>
      <c r="AH159" s="21">
        <v>-2.6713674888014793E-2</v>
      </c>
      <c r="AI159" s="21">
        <v>-9.1739902272820473E-3</v>
      </c>
      <c r="AJ159" s="21">
        <v>-1.6179194673895836E-2</v>
      </c>
      <c r="AK159" s="21">
        <v>-6.7656584084033966E-2</v>
      </c>
      <c r="AL159" s="21">
        <v>-7.348400354385376E-2</v>
      </c>
      <c r="AM159" s="21">
        <v>-4.8275597393512726E-2</v>
      </c>
      <c r="AN159" s="21">
        <v>-0.11797520518302917</v>
      </c>
      <c r="AO159" s="21">
        <v>-0.29471072554588318</v>
      </c>
      <c r="AP159" s="21">
        <v>-0.29830116033554077</v>
      </c>
      <c r="AQ159" s="21">
        <v>-0.26449000835418701</v>
      </c>
      <c r="AR159" s="21">
        <v>-0.21540476381778717</v>
      </c>
      <c r="AS159" s="21">
        <v>-0.21095737814903259</v>
      </c>
      <c r="AT159" s="21">
        <v>-0.20290058851242065</v>
      </c>
      <c r="AU159" s="21">
        <v>-0.15358221530914307</v>
      </c>
      <c r="AV159" s="21">
        <v>-0.1547091007232666</v>
      </c>
      <c r="AW159" s="21">
        <v>-5.7326968759298325E-2</v>
      </c>
      <c r="AX159" s="21">
        <v>6.6763274371623993E-3</v>
      </c>
      <c r="AY159" s="21">
        <v>3.9564380422234535E-3</v>
      </c>
      <c r="AZ159" s="21">
        <v>-2.9584247618913651E-2</v>
      </c>
      <c r="BA159" s="21">
        <v>-6.3372857868671417E-2</v>
      </c>
      <c r="BB159" s="21">
        <v>-5.607469379901886E-2</v>
      </c>
      <c r="BC159" s="21">
        <v>-2.1331815049052238E-2</v>
      </c>
      <c r="BD159" s="21">
        <v>-1.0098145343363285E-2</v>
      </c>
      <c r="BE159" s="21">
        <v>-3.3095418475568295E-3</v>
      </c>
      <c r="BF159" s="21">
        <v>-2.7080413419753313E-3</v>
      </c>
      <c r="BG159" s="21">
        <v>1.1002124287188053E-2</v>
      </c>
      <c r="BH159" s="21">
        <v>6.9924201816320419E-3</v>
      </c>
      <c r="BI159" s="21">
        <v>-3.6962948739528656E-2</v>
      </c>
      <c r="BJ159" s="21">
        <v>-3.8312733173370361E-2</v>
      </c>
      <c r="BK159" s="21">
        <v>2.7216195594519377E-3</v>
      </c>
      <c r="BL159" s="21">
        <v>-4.54082190990448E-2</v>
      </c>
      <c r="BM159" s="21">
        <v>-0.19831310212612152</v>
      </c>
      <c r="BN159" s="21">
        <v>-0.20284043252468109</v>
      </c>
      <c r="BO159" s="21">
        <v>-0.16167263686656952</v>
      </c>
      <c r="BP159" s="21">
        <v>-0.11746592819690704</v>
      </c>
      <c r="BQ159" s="21">
        <v>-0.12389993667602539</v>
      </c>
      <c r="BR159" s="21">
        <v>-0.13050487637519836</v>
      </c>
      <c r="BS159" s="21">
        <v>-9.6874460577964783E-2</v>
      </c>
      <c r="BT159" s="21">
        <v>-9.1510049998760223E-2</v>
      </c>
      <c r="BU159" s="21">
        <v>-1.449824427254498E-3</v>
      </c>
      <c r="BV159" s="21">
        <v>5.2656251937150955E-2</v>
      </c>
      <c r="BW159" s="21">
        <v>5.4367411881685257E-2</v>
      </c>
      <c r="BX159" s="21">
        <v>2.0812163129448891E-2</v>
      </c>
      <c r="BY159" s="21">
        <v>-2.9505271464586258E-2</v>
      </c>
      <c r="BZ159" s="21">
        <v>-2.7626898139715195E-2</v>
      </c>
      <c r="CA159" s="21">
        <v>-2.5506620295345783E-3</v>
      </c>
      <c r="CB159" s="21">
        <v>7.757977582514286E-3</v>
      </c>
      <c r="CC159" s="21">
        <v>1.4799327589571476E-2</v>
      </c>
      <c r="CD159" s="21">
        <v>1.3918186537921429E-2</v>
      </c>
      <c r="CE159" s="21">
        <v>2.4976037442684174E-2</v>
      </c>
      <c r="CF159" s="21">
        <v>2.3041009902954102E-2</v>
      </c>
      <c r="CG159" s="21">
        <v>-1.5704631805419922E-2</v>
      </c>
      <c r="CH159" s="21">
        <v>-1.3953211717307568E-2</v>
      </c>
      <c r="CI159" s="21">
        <v>3.8042139261960983E-2</v>
      </c>
      <c r="CJ159" s="21">
        <v>4.8514441587030888E-3</v>
      </c>
      <c r="CK159" s="21">
        <v>-0.13154837489128113</v>
      </c>
      <c r="CL159" s="21">
        <v>-0.13672462105751038</v>
      </c>
      <c r="CM159" s="21">
        <v>-9.0461656451225281E-2</v>
      </c>
      <c r="CN159" s="21">
        <v>-4.9633793532848358E-2</v>
      </c>
      <c r="CO159" s="21">
        <v>-6.360422819852829E-2</v>
      </c>
      <c r="CP159" s="21">
        <v>-8.0363854765892029E-2</v>
      </c>
      <c r="CQ159" s="21">
        <v>-5.7598832994699478E-2</v>
      </c>
      <c r="CR159" s="21">
        <v>-4.773857444524765E-2</v>
      </c>
      <c r="CS159" s="21">
        <v>3.7250518798828125E-2</v>
      </c>
      <c r="CT159" s="21">
        <v>8.450181782245636E-2</v>
      </c>
      <c r="CU159" s="21">
        <v>8.928188681602478E-2</v>
      </c>
      <c r="CV159" s="21">
        <v>5.5716559290885925E-2</v>
      </c>
      <c r="CW159" s="21">
        <v>-6.0486858710646629E-3</v>
      </c>
      <c r="CX159" s="21">
        <v>-7.9240398481488228E-3</v>
      </c>
      <c r="CY159" s="21">
        <v>1.6230490058660507E-2</v>
      </c>
      <c r="CZ159" s="21">
        <v>2.5614099577069283E-2</v>
      </c>
      <c r="DA159" s="21">
        <v>3.2908197492361069E-2</v>
      </c>
      <c r="DB159" s="21">
        <v>3.0544416978955269E-2</v>
      </c>
      <c r="DC159" s="21">
        <v>3.8949951529502869E-2</v>
      </c>
      <c r="DD159" s="21">
        <v>3.9089597761631012E-2</v>
      </c>
      <c r="DE159" s="21">
        <v>5.5536865256726742E-3</v>
      </c>
      <c r="DF159" s="21">
        <v>1.0406306944787502E-2</v>
      </c>
      <c r="DG159" s="21">
        <v>7.3362655937671661E-2</v>
      </c>
      <c r="DH159" s="21">
        <v>5.5111110210418701E-2</v>
      </c>
      <c r="DI159" s="21">
        <v>-6.4783662557601929E-2</v>
      </c>
      <c r="DJ159" s="21">
        <v>-7.0608817040920258E-2</v>
      </c>
      <c r="DK159" s="21">
        <v>-1.9250661134719849E-2</v>
      </c>
      <c r="DL159" s="21">
        <v>1.8198346719145775E-2</v>
      </c>
      <c r="DM159" s="21">
        <v>-3.3085246104747057E-3</v>
      </c>
      <c r="DN159" s="21">
        <v>-3.0222810804843903E-2</v>
      </c>
      <c r="DO159" s="21">
        <v>-1.8323210999369621E-2</v>
      </c>
      <c r="DP159" s="21">
        <v>-3.9670988917350769E-3</v>
      </c>
      <c r="DQ159" s="21">
        <v>7.5950860977172852E-2</v>
      </c>
      <c r="DR159" s="21">
        <v>0.11634736508131027</v>
      </c>
      <c r="DS159" s="21">
        <v>0.1241963803768158</v>
      </c>
      <c r="DT159" s="21">
        <v>9.0620964765548706E-2</v>
      </c>
      <c r="DU159" s="21">
        <v>1.7407899722456932E-2</v>
      </c>
      <c r="DV159" s="21">
        <v>1.1778817512094975E-2</v>
      </c>
      <c r="DW159" s="21">
        <v>4.3347489088773727E-2</v>
      </c>
      <c r="DX159" s="21">
        <v>5.1395505666732788E-2</v>
      </c>
      <c r="DY159" s="21">
        <v>5.9054531157016754E-2</v>
      </c>
      <c r="DZ159" s="21">
        <v>5.4550044238567352E-2</v>
      </c>
      <c r="EA159" s="21">
        <v>5.9126067906618118E-2</v>
      </c>
      <c r="EB159" s="21">
        <v>6.2261208891868591E-2</v>
      </c>
      <c r="EC159" s="21">
        <v>3.6247324198484421E-2</v>
      </c>
      <c r="ED159" s="21">
        <v>4.5577581971883774E-2</v>
      </c>
      <c r="EE159" s="21">
        <v>0.12435987591743469</v>
      </c>
      <c r="EF159" s="21">
        <v>0.12767808139324188</v>
      </c>
      <c r="EG159" s="21">
        <v>3.1613990664482117E-2</v>
      </c>
      <c r="EH159" s="21">
        <v>2.4851908907294273E-2</v>
      </c>
      <c r="EI159" s="21">
        <v>8.356669545173645E-2</v>
      </c>
      <c r="EJ159" s="21">
        <v>0.11613717675209045</v>
      </c>
      <c r="EK159" s="21">
        <v>8.3748906850814819E-2</v>
      </c>
      <c r="EL159" s="21">
        <v>4.2172882705926895E-2</v>
      </c>
      <c r="EM159" s="21">
        <v>3.8384553045034409E-2</v>
      </c>
      <c r="EN159" s="21">
        <v>5.92319555580616E-2</v>
      </c>
      <c r="EO159" s="21">
        <v>0.13182799518108368</v>
      </c>
      <c r="EP159" s="21">
        <v>0.16232728958129883</v>
      </c>
      <c r="EQ159" s="21">
        <v>0.17460733652114868</v>
      </c>
      <c r="ER159" s="21">
        <v>0.1410173773765564</v>
      </c>
      <c r="ES159" s="21">
        <v>5.1275484263896942E-2</v>
      </c>
      <c r="ET159" s="21">
        <v>4.0226615965366364E-2</v>
      </c>
      <c r="EU159" s="21">
        <v>52.016614340043745</v>
      </c>
      <c r="EV159" s="21">
        <v>51.282258673281667</v>
      </c>
      <c r="EW159" s="21">
        <v>50.952841934900334</v>
      </c>
      <c r="EX159" s="21">
        <v>50.55258066649408</v>
      </c>
      <c r="EY159" s="21">
        <v>50.066904802094868</v>
      </c>
      <c r="EZ159" s="21">
        <v>49.365616387490334</v>
      </c>
      <c r="FA159" s="21">
        <v>48.998797800185244</v>
      </c>
      <c r="FB159" s="21">
        <v>48.799733039393239</v>
      </c>
      <c r="FC159" s="21">
        <v>52.489205467046489</v>
      </c>
      <c r="FD159" s="21">
        <v>57.009373819735515</v>
      </c>
      <c r="FE159" s="21">
        <v>60.637783875099437</v>
      </c>
      <c r="FF159" s="21">
        <v>63.640046903956176</v>
      </c>
      <c r="FG159" s="21">
        <v>64.854120858135701</v>
      </c>
      <c r="FH159" s="21">
        <v>64.702681078448933</v>
      </c>
      <c r="FI159" s="21">
        <v>64.182896198778195</v>
      </c>
      <c r="FJ159" s="21">
        <v>63.534206052661176</v>
      </c>
      <c r="FK159" s="21">
        <v>62.302576099602987</v>
      </c>
      <c r="FL159" s="21">
        <v>59.74137587847467</v>
      </c>
      <c r="FM159" s="21">
        <v>57.654321747834942</v>
      </c>
      <c r="FN159" s="21">
        <v>56.044068811542175</v>
      </c>
      <c r="FO159" s="21">
        <v>54.911563316272847</v>
      </c>
      <c r="FP159" s="21">
        <v>54.218091048602233</v>
      </c>
      <c r="FQ159" s="21">
        <v>53.4088978856485</v>
      </c>
      <c r="FR159" s="21">
        <v>53.097306055527852</v>
      </c>
      <c r="FS159" s="21">
        <v>1.1714304685592651</v>
      </c>
      <c r="FT159" s="21">
        <v>6.9983817636966705E-2</v>
      </c>
      <c r="FU159" s="21">
        <v>6.3853636384010315E-2</v>
      </c>
      <c r="FV159" t="s">
        <v>294</v>
      </c>
      <c r="FW159" s="21"/>
      <c r="FX159">
        <f t="shared" si="6"/>
        <v>1.1817811131477356</v>
      </c>
      <c r="FY159">
        <f t="shared" si="7"/>
        <v>2.1139363199472426E-2</v>
      </c>
      <c r="FZ159">
        <f t="shared" si="8"/>
        <v>58.130781170745522</v>
      </c>
    </row>
    <row r="160" spans="1:182" x14ac:dyDescent="0.2">
      <c r="A160" t="s">
        <v>226</v>
      </c>
      <c r="B160" t="s">
        <v>199</v>
      </c>
      <c r="C160" t="s">
        <v>264</v>
      </c>
      <c r="D160" t="s">
        <v>233</v>
      </c>
      <c r="E160" t="s">
        <v>221</v>
      </c>
      <c r="F160" s="21">
        <v>3577</v>
      </c>
      <c r="G160" s="21">
        <v>0.76581466197967529</v>
      </c>
      <c r="H160" s="21">
        <v>0.76978474855422974</v>
      </c>
      <c r="I160" s="21">
        <v>0.72648155689239502</v>
      </c>
      <c r="J160" s="21">
        <v>0.69901943206787109</v>
      </c>
      <c r="K160" s="21">
        <v>0.72108691930770874</v>
      </c>
      <c r="L160" s="21">
        <v>0.76728546619415283</v>
      </c>
      <c r="M160" s="21">
        <v>0.95425212383270264</v>
      </c>
      <c r="N160" s="21">
        <v>0.76070308685302734</v>
      </c>
      <c r="O160" s="21">
        <v>0.12265549600124359</v>
      </c>
      <c r="P160" s="21">
        <v>-0.53367465734481812</v>
      </c>
      <c r="Q160" s="21">
        <v>-1.1156125068664551</v>
      </c>
      <c r="R160" s="21">
        <v>-1.2883450984954834</v>
      </c>
      <c r="S160" s="21">
        <v>-1.2123854160308838</v>
      </c>
      <c r="T160" s="21">
        <v>-0.87502819299697876</v>
      </c>
      <c r="U160" s="21">
        <v>-0.42548719048500061</v>
      </c>
      <c r="V160" s="21">
        <v>0.18799915909767151</v>
      </c>
      <c r="W160" s="21">
        <v>0.88612431287765503</v>
      </c>
      <c r="X160" s="21">
        <v>1.2559843063354492</v>
      </c>
      <c r="Y160" s="21">
        <v>1.314733624458313</v>
      </c>
      <c r="Z160" s="21">
        <v>1.2837948799133301</v>
      </c>
      <c r="AA160" s="21">
        <v>1.2615331411361694</v>
      </c>
      <c r="AB160" s="21">
        <v>1.1857520341873169</v>
      </c>
      <c r="AC160" s="21">
        <v>0.98733872175216675</v>
      </c>
      <c r="AD160" s="21">
        <v>0.83871537446975708</v>
      </c>
      <c r="AE160" s="21">
        <v>-0.10747500509023666</v>
      </c>
      <c r="AF160" s="21">
        <v>-5.5213086307048798E-2</v>
      </c>
      <c r="AG160" s="21">
        <v>-6.1871379613876343E-2</v>
      </c>
      <c r="AH160" s="21">
        <v>-8.1987202167510986E-2</v>
      </c>
      <c r="AI160" s="21">
        <v>-6.9064565002918243E-2</v>
      </c>
      <c r="AJ160" s="21">
        <v>-0.1353667676448822</v>
      </c>
      <c r="AK160" s="21">
        <v>-0.1094696894288063</v>
      </c>
      <c r="AL160" s="21">
        <v>-0.14092148840427399</v>
      </c>
      <c r="AM160" s="21">
        <v>-0.17553399503231049</v>
      </c>
      <c r="AN160" s="21">
        <v>-0.19981770217418671</v>
      </c>
      <c r="AO160" s="21">
        <v>-0.32216924428939819</v>
      </c>
      <c r="AP160" s="21">
        <v>-0.3312000036239624</v>
      </c>
      <c r="AQ160" s="21">
        <v>-0.33304345607757568</v>
      </c>
      <c r="AR160" s="21">
        <v>-0.23856520652770996</v>
      </c>
      <c r="AS160" s="21">
        <v>-0.21076765656471252</v>
      </c>
      <c r="AT160" s="21">
        <v>-0.23340789973735809</v>
      </c>
      <c r="AU160" s="21">
        <v>-0.14307641983032227</v>
      </c>
      <c r="AV160" s="21">
        <v>-0.12996105849742889</v>
      </c>
      <c r="AW160" s="21">
        <v>-0.12049225717782974</v>
      </c>
      <c r="AX160" s="21">
        <v>-0.12429201602935791</v>
      </c>
      <c r="AY160" s="21">
        <v>-8.9055486023426056E-2</v>
      </c>
      <c r="AZ160" s="21">
        <v>-9.0481281280517578E-2</v>
      </c>
      <c r="BA160" s="21">
        <v>-0.11380132287740707</v>
      </c>
      <c r="BB160" s="21">
        <v>-0.11268491297960281</v>
      </c>
      <c r="BC160" s="21">
        <v>-6.8063318729400635E-2</v>
      </c>
      <c r="BD160" s="21">
        <v>-1.4768039807677269E-2</v>
      </c>
      <c r="BE160" s="21">
        <v>-2.516854926943779E-2</v>
      </c>
      <c r="BF160" s="21">
        <v>-4.3023873120546341E-2</v>
      </c>
      <c r="BG160" s="21">
        <v>-3.6712225526571274E-2</v>
      </c>
      <c r="BH160" s="21">
        <v>-9.1469697654247284E-2</v>
      </c>
      <c r="BI160" s="21">
        <v>-5.4777059704065323E-2</v>
      </c>
      <c r="BJ160" s="21">
        <v>-8.3504058420658112E-2</v>
      </c>
      <c r="BK160" s="21">
        <v>-0.11566757410764694</v>
      </c>
      <c r="BL160" s="21">
        <v>-0.12269116193056107</v>
      </c>
      <c r="BM160" s="21">
        <v>-0.21650123596191406</v>
      </c>
      <c r="BN160" s="21">
        <v>-0.24059405922889709</v>
      </c>
      <c r="BO160" s="21">
        <v>-0.26475813984870911</v>
      </c>
      <c r="BP160" s="21">
        <v>-0.18381461501121521</v>
      </c>
      <c r="BQ160" s="21">
        <v>-0.14633437991142273</v>
      </c>
      <c r="BR160" s="21">
        <v>-0.16894902288913727</v>
      </c>
      <c r="BS160" s="21">
        <v>-7.6818406581878662E-2</v>
      </c>
      <c r="BT160" s="21">
        <v>-5.9041276574134827E-2</v>
      </c>
      <c r="BU160" s="21">
        <v>-6.1132416129112244E-2</v>
      </c>
      <c r="BV160" s="21">
        <v>-7.4620813131332397E-2</v>
      </c>
      <c r="BW160" s="21">
        <v>-4.7772832214832306E-2</v>
      </c>
      <c r="BX160" s="21">
        <v>-4.8495233058929443E-2</v>
      </c>
      <c r="BY160" s="21">
        <v>-7.9341694712638855E-2</v>
      </c>
      <c r="BZ160" s="21">
        <v>-7.0385076105594635E-2</v>
      </c>
      <c r="CA160" s="21">
        <v>-4.0766898542642593E-2</v>
      </c>
      <c r="CB160" s="21">
        <v>1.3244074769318104E-2</v>
      </c>
      <c r="CC160" s="21">
        <v>2.5172135792672634E-4</v>
      </c>
      <c r="CD160" s="21">
        <v>-1.6037985682487488E-2</v>
      </c>
      <c r="CE160" s="21">
        <v>-1.4305093325674534E-2</v>
      </c>
      <c r="CF160" s="21">
        <v>-6.1066731810569763E-2</v>
      </c>
      <c r="CG160" s="21">
        <v>-1.6897110268473625E-2</v>
      </c>
      <c r="CH160" s="21">
        <v>-4.3736927211284637E-2</v>
      </c>
      <c r="CI160" s="21">
        <v>-7.4204273521900177E-2</v>
      </c>
      <c r="CJ160" s="21">
        <v>-6.9273561239242554E-2</v>
      </c>
      <c r="CK160" s="21">
        <v>-0.1433158665895462</v>
      </c>
      <c r="CL160" s="21">
        <v>-0.17784066498279572</v>
      </c>
      <c r="CM160" s="21">
        <v>-0.21746392548084259</v>
      </c>
      <c r="CN160" s="21">
        <v>-0.14589451253414154</v>
      </c>
      <c r="CO160" s="21">
        <v>-0.10170809924602509</v>
      </c>
      <c r="CP160" s="21">
        <v>-0.12430499494075775</v>
      </c>
      <c r="CQ160" s="21">
        <v>-3.0928310006856918E-2</v>
      </c>
      <c r="CR160" s="21">
        <v>-9.9224522709846497E-3</v>
      </c>
      <c r="CS160" s="21">
        <v>-2.0019978284835815E-2</v>
      </c>
      <c r="CT160" s="21">
        <v>-4.0218688547611237E-2</v>
      </c>
      <c r="CU160" s="21">
        <v>-1.9180580973625183E-2</v>
      </c>
      <c r="CV160" s="21">
        <v>-1.9415820017457008E-2</v>
      </c>
      <c r="CW160" s="21">
        <v>-5.5475082248449326E-2</v>
      </c>
      <c r="CX160" s="21">
        <v>-4.1088346391916275E-2</v>
      </c>
      <c r="CY160" s="21">
        <v>-1.3470481149852276E-2</v>
      </c>
      <c r="CZ160" s="21">
        <v>4.1256185621023178E-2</v>
      </c>
      <c r="DA160" s="21">
        <v>2.5671990588307381E-2</v>
      </c>
      <c r="DB160" s="21">
        <v>1.0947900824248791E-2</v>
      </c>
      <c r="DC160" s="21">
        <v>8.1020379438996315E-3</v>
      </c>
      <c r="DD160" s="21">
        <v>-3.0663767829537392E-2</v>
      </c>
      <c r="DE160" s="21">
        <v>2.0982839167118073E-2</v>
      </c>
      <c r="DF160" s="21">
        <v>-3.969789482653141E-3</v>
      </c>
      <c r="DG160" s="21">
        <v>-3.2740972936153412E-2</v>
      </c>
      <c r="DH160" s="21">
        <v>-1.5855962410569191E-2</v>
      </c>
      <c r="DI160" s="21">
        <v>-7.0130497217178345E-2</v>
      </c>
      <c r="DJ160" s="21">
        <v>-0.11508727818727493</v>
      </c>
      <c r="DK160" s="21">
        <v>-0.17016971111297607</v>
      </c>
      <c r="DL160" s="21">
        <v>-0.10797442495822906</v>
      </c>
      <c r="DM160" s="21">
        <v>-5.7081826031208038E-2</v>
      </c>
      <c r="DN160" s="21">
        <v>-7.9660959541797638E-2</v>
      </c>
      <c r="DO160" s="21">
        <v>1.4961786568164825E-2</v>
      </c>
      <c r="DP160" s="21">
        <v>3.9196372032165527E-2</v>
      </c>
      <c r="DQ160" s="21">
        <v>2.1092463284730911E-2</v>
      </c>
      <c r="DR160" s="21">
        <v>-5.8165634982287884E-3</v>
      </c>
      <c r="DS160" s="21">
        <v>9.411664679646492E-3</v>
      </c>
      <c r="DT160" s="21">
        <v>9.6635930240154266E-3</v>
      </c>
      <c r="DU160" s="21">
        <v>-3.1608454883098602E-2</v>
      </c>
      <c r="DV160" s="21">
        <v>-1.1791611090302467E-2</v>
      </c>
      <c r="DW160" s="21">
        <v>2.5941211730241776E-2</v>
      </c>
      <c r="DX160" s="21">
        <v>8.1701226532459259E-2</v>
      </c>
      <c r="DY160" s="21">
        <v>6.2374819070100784E-2</v>
      </c>
      <c r="DZ160" s="21">
        <v>4.9911234527826309E-2</v>
      </c>
      <c r="EA160" s="21">
        <v>4.0454372763633728E-2</v>
      </c>
      <c r="EB160" s="21">
        <v>1.3233289122581482E-2</v>
      </c>
      <c r="EC160" s="21">
        <v>7.5675472617149353E-2</v>
      </c>
      <c r="ED160" s="21">
        <v>5.3447645157575607E-2</v>
      </c>
      <c r="EE160" s="21">
        <v>2.7125446125864983E-2</v>
      </c>
      <c r="EF160" s="21">
        <v>6.1270568519830704E-2</v>
      </c>
      <c r="EG160" s="21">
        <v>3.5537552088499069E-2</v>
      </c>
      <c r="EH160" s="21">
        <v>-2.4481344968080521E-2</v>
      </c>
      <c r="EI160" s="21">
        <v>-0.10188440233469009</v>
      </c>
      <c r="EJ160" s="21">
        <v>-5.3223825991153717E-2</v>
      </c>
      <c r="EK160" s="21">
        <v>7.3514403775334358E-3</v>
      </c>
      <c r="EL160" s="21">
        <v>-1.520207617431879E-2</v>
      </c>
      <c r="EM160" s="21">
        <v>8.1219799816608429E-2</v>
      </c>
      <c r="EN160" s="21">
        <v>0.11011615395545959</v>
      </c>
      <c r="EO160" s="21">
        <v>8.0452293157577515E-2</v>
      </c>
      <c r="EP160" s="21">
        <v>4.3854642659425735E-2</v>
      </c>
      <c r="EQ160" s="21">
        <v>5.069432407617569E-2</v>
      </c>
      <c r="ER160" s="21">
        <v>5.164964497089386E-2</v>
      </c>
      <c r="ES160" s="21">
        <v>2.8511590790003538E-3</v>
      </c>
      <c r="ET160" s="21">
        <v>3.0508222058415413E-2</v>
      </c>
      <c r="EU160" s="21">
        <v>49.158309081667518</v>
      </c>
      <c r="EV160" s="21">
        <v>48.615451299780929</v>
      </c>
      <c r="EW160" s="21">
        <v>48.017318307102506</v>
      </c>
      <c r="EX160" s="21">
        <v>47.653797821522694</v>
      </c>
      <c r="EY160" s="21">
        <v>47.099125117471772</v>
      </c>
      <c r="EZ160" s="21">
        <v>46.652338923240194</v>
      </c>
      <c r="FA160" s="21">
        <v>46.463556910880897</v>
      </c>
      <c r="FB160" s="21">
        <v>45.843793194487937</v>
      </c>
      <c r="FC160" s="21">
        <v>49.247348216981699</v>
      </c>
      <c r="FD160" s="21">
        <v>53.859466185875036</v>
      </c>
      <c r="FE160" s="21">
        <v>58.176082290082064</v>
      </c>
      <c r="FF160" s="21">
        <v>61.803466936580151</v>
      </c>
      <c r="FG160" s="21">
        <v>63.814905663059179</v>
      </c>
      <c r="FH160" s="21">
        <v>64.307895561220391</v>
      </c>
      <c r="FI160" s="21">
        <v>64.109752504659625</v>
      </c>
      <c r="FJ160" s="21">
        <v>63.186493500071535</v>
      </c>
      <c r="FK160" s="21">
        <v>61.537780767051011</v>
      </c>
      <c r="FL160" s="21">
        <v>58.347555390342777</v>
      </c>
      <c r="FM160" s="21">
        <v>55.972791666953896</v>
      </c>
      <c r="FN160" s="21">
        <v>53.893462815896605</v>
      </c>
      <c r="FO160" s="21">
        <v>52.588745400863615</v>
      </c>
      <c r="FP160" s="21">
        <v>51.46144460625311</v>
      </c>
      <c r="FQ160" s="21">
        <v>50.648585716505636</v>
      </c>
      <c r="FR160" s="21">
        <v>50.255346462984541</v>
      </c>
      <c r="FS160" s="21">
        <v>0.88110226392745972</v>
      </c>
      <c r="FT160" s="21">
        <v>5.0218109041452408E-2</v>
      </c>
      <c r="FU160" s="21">
        <v>6.8037986755371094E-2</v>
      </c>
      <c r="FV160" t="s">
        <v>294</v>
      </c>
      <c r="FW160" s="21"/>
      <c r="FX160">
        <f t="shared" si="6"/>
        <v>1.2004340529441833</v>
      </c>
      <c r="FY160">
        <f t="shared" si="7"/>
        <v>-2.4054002016782761E-2</v>
      </c>
      <c r="FZ160">
        <f t="shared" si="8"/>
        <v>56.468067208221576</v>
      </c>
    </row>
    <row r="161" spans="1:182" x14ac:dyDescent="0.2">
      <c r="A161" t="s">
        <v>226</v>
      </c>
      <c r="B161" t="s">
        <v>199</v>
      </c>
      <c r="C161" t="s">
        <v>264</v>
      </c>
      <c r="D161" t="s">
        <v>245</v>
      </c>
      <c r="E161" t="s">
        <v>219</v>
      </c>
      <c r="F161" s="21">
        <v>7056</v>
      </c>
      <c r="G161" s="21">
        <v>0.82065010070800781</v>
      </c>
      <c r="H161" s="21">
        <v>0.78732949495315552</v>
      </c>
      <c r="I161" s="21">
        <v>0.77133309841156006</v>
      </c>
      <c r="J161" s="21">
        <v>0.73414146900177002</v>
      </c>
      <c r="K161" s="21">
        <v>0.71787732839584351</v>
      </c>
      <c r="L161" s="21">
        <v>0.83867299556732178</v>
      </c>
      <c r="M161" s="21">
        <v>1.0332313776016235</v>
      </c>
      <c r="N161" s="21">
        <v>0.76689672470092773</v>
      </c>
      <c r="O161" s="21">
        <v>0.25687563419342041</v>
      </c>
      <c r="P161" s="21">
        <v>4.3489899486303329E-2</v>
      </c>
      <c r="Q161" s="21">
        <v>-0.69467896223068237</v>
      </c>
      <c r="R161" s="21">
        <v>-0.55747538805007935</v>
      </c>
      <c r="S161" s="21">
        <v>-0.44508621096611023</v>
      </c>
      <c r="T161" s="21">
        <v>-1.2100900411605835</v>
      </c>
      <c r="U161" s="21">
        <v>-0.74577444791793823</v>
      </c>
      <c r="V161" s="21">
        <v>-2.4736080318689346E-2</v>
      </c>
      <c r="W161" s="21">
        <v>0.75353014469146729</v>
      </c>
      <c r="X161" s="21">
        <v>1.1537256240844727</v>
      </c>
      <c r="Y161" s="21">
        <v>1.2901620864868164</v>
      </c>
      <c r="Z161" s="21">
        <v>1.324495792388916</v>
      </c>
      <c r="AA161" s="21">
        <v>1.3458269834518433</v>
      </c>
      <c r="AB161" s="21">
        <v>1.2434377670288086</v>
      </c>
      <c r="AC161" s="21">
        <v>1.1067905426025391</v>
      </c>
      <c r="AD161" s="21">
        <v>0.87721359729766846</v>
      </c>
      <c r="AE161" s="21">
        <v>-0.1088327094912529</v>
      </c>
      <c r="AF161" s="21">
        <v>-9.4310775399208069E-2</v>
      </c>
      <c r="AG161" s="21">
        <v>-6.8865500390529633E-2</v>
      </c>
      <c r="AH161" s="21">
        <v>-7.9928457736968994E-2</v>
      </c>
      <c r="AI161" s="21">
        <v>-0.1503710150718689</v>
      </c>
      <c r="AJ161" s="21">
        <v>-0.12040846049785614</v>
      </c>
      <c r="AK161" s="21">
        <v>-0.10020153224468231</v>
      </c>
      <c r="AL161" s="21">
        <v>-0.15847818553447723</v>
      </c>
      <c r="AM161" s="21">
        <v>-0.1525997668504715</v>
      </c>
      <c r="AN161" s="21">
        <v>-0.17382314801216125</v>
      </c>
      <c r="AO161" s="21">
        <v>-0.2348996102809906</v>
      </c>
      <c r="AP161" s="21">
        <v>-0.24760252237319946</v>
      </c>
      <c r="AQ161" s="21">
        <v>-0.36791595816612244</v>
      </c>
      <c r="AR161" s="21">
        <v>-0.31072717905044556</v>
      </c>
      <c r="AS161" s="21">
        <v>-0.28175288438796997</v>
      </c>
      <c r="AT161" s="21">
        <v>-0.28387638926506042</v>
      </c>
      <c r="AU161" s="21">
        <v>-0.25379881262779236</v>
      </c>
      <c r="AV161" s="21">
        <v>-0.27640461921691895</v>
      </c>
      <c r="AW161" s="21">
        <v>-0.2606281042098999</v>
      </c>
      <c r="AX161" s="21">
        <v>-0.23167495429515839</v>
      </c>
      <c r="AY161" s="21">
        <v>-0.17824086546897888</v>
      </c>
      <c r="AZ161" s="21">
        <v>-0.18884852528572083</v>
      </c>
      <c r="BA161" s="21">
        <v>-0.11211902648210526</v>
      </c>
      <c r="BB161" s="21">
        <v>-0.14448124170303345</v>
      </c>
      <c r="BC161" s="21">
        <v>-6.2262322753667831E-2</v>
      </c>
      <c r="BD161" s="21">
        <v>-4.6963855624198914E-2</v>
      </c>
      <c r="BE161" s="21">
        <v>-2.9042143374681473E-2</v>
      </c>
      <c r="BF161" s="21">
        <v>-4.1315056383609772E-2</v>
      </c>
      <c r="BG161" s="21">
        <v>-9.5545217394828796E-2</v>
      </c>
      <c r="BH161" s="21">
        <v>-7.2231866419315338E-2</v>
      </c>
      <c r="BI161" s="21">
        <v>-4.2645607143640518E-2</v>
      </c>
      <c r="BJ161" s="21">
        <v>-8.0495044589042664E-2</v>
      </c>
      <c r="BK161" s="21">
        <v>-8.1991575658321381E-2</v>
      </c>
      <c r="BL161" s="21">
        <v>-9.6994578838348389E-2</v>
      </c>
      <c r="BM161" s="21">
        <v>-0.15503694117069244</v>
      </c>
      <c r="BN161" s="21">
        <v>-0.16799333691596985</v>
      </c>
      <c r="BO161" s="21">
        <v>-0.27920129895210266</v>
      </c>
      <c r="BP161" s="21">
        <v>-0.21738094091415405</v>
      </c>
      <c r="BQ161" s="21">
        <v>-0.17361105978488922</v>
      </c>
      <c r="BR161" s="21">
        <v>-0.1930345892906189</v>
      </c>
      <c r="BS161" s="21">
        <v>-0.164186030626297</v>
      </c>
      <c r="BT161" s="21">
        <v>-0.18364068865776062</v>
      </c>
      <c r="BU161" s="21">
        <v>-0.169054314494133</v>
      </c>
      <c r="BV161" s="21">
        <v>-0.15405434370040894</v>
      </c>
      <c r="BW161" s="21">
        <v>-0.10063169151544571</v>
      </c>
      <c r="BX161" s="21">
        <v>-0.11626870930194855</v>
      </c>
      <c r="BY161" s="21">
        <v>-5.3061962127685547E-2</v>
      </c>
      <c r="BZ161" s="21">
        <v>-9.2062994837760925E-2</v>
      </c>
      <c r="CA161" s="21">
        <v>-3.0007816851139069E-2</v>
      </c>
      <c r="CB161" s="21">
        <v>-1.4171523973345757E-2</v>
      </c>
      <c r="CC161" s="21">
        <v>-1.4606047188863158E-3</v>
      </c>
      <c r="CD161" s="21">
        <v>-1.4571535401046276E-2</v>
      </c>
      <c r="CE161" s="21">
        <v>-5.7573027908802032E-2</v>
      </c>
      <c r="CF161" s="21">
        <v>-3.8864903151988983E-2</v>
      </c>
      <c r="CG161" s="21">
        <v>-2.7825499419122934E-3</v>
      </c>
      <c r="CH161" s="21">
        <v>-2.6484148576855659E-2</v>
      </c>
      <c r="CI161" s="21">
        <v>-3.3088557422161102E-2</v>
      </c>
      <c r="CJ161" s="21">
        <v>-4.3783344328403473E-2</v>
      </c>
      <c r="CK161" s="21">
        <v>-9.9724277853965759E-2</v>
      </c>
      <c r="CL161" s="21">
        <v>-0.11285623908042908</v>
      </c>
      <c r="CM161" s="21">
        <v>-0.21775779128074646</v>
      </c>
      <c r="CN161" s="21">
        <v>-0.15272960066795349</v>
      </c>
      <c r="CO161" s="21">
        <v>-9.8712362349033356E-2</v>
      </c>
      <c r="CP161" s="21">
        <v>-0.13011783361434937</v>
      </c>
      <c r="CQ161" s="21">
        <v>-0.10212048888206482</v>
      </c>
      <c r="CR161" s="21">
        <v>-0.11939270049333572</v>
      </c>
      <c r="CS161" s="21">
        <v>-0.10563059896230698</v>
      </c>
      <c r="CT161" s="21">
        <v>-0.10029454529285431</v>
      </c>
      <c r="CU161" s="21">
        <v>-4.6879809349775314E-2</v>
      </c>
      <c r="CV161" s="21">
        <v>-6.6000156104564667E-2</v>
      </c>
      <c r="CW161" s="21">
        <v>-1.2159222736954689E-2</v>
      </c>
      <c r="CX161" s="21">
        <v>-5.5758286267518997E-2</v>
      </c>
      <c r="CY161" s="21">
        <v>2.2466892842203379E-3</v>
      </c>
      <c r="CZ161" s="21">
        <v>1.862080954015255E-2</v>
      </c>
      <c r="DA161" s="21">
        <v>2.6120932772755623E-2</v>
      </c>
      <c r="DB161" s="21">
        <v>1.2171988375484943E-2</v>
      </c>
      <c r="DC161" s="21">
        <v>-1.9600842148065567E-2</v>
      </c>
      <c r="DD161" s="21">
        <v>-5.4979403503239155E-3</v>
      </c>
      <c r="DE161" s="21">
        <v>3.7080507725477219E-2</v>
      </c>
      <c r="DF161" s="21">
        <v>2.7526749297976494E-2</v>
      </c>
      <c r="DG161" s="21">
        <v>1.5814460813999176E-2</v>
      </c>
      <c r="DH161" s="21">
        <v>9.4278901815414429E-3</v>
      </c>
      <c r="DI161" s="21">
        <v>-4.441162571310997E-2</v>
      </c>
      <c r="DJ161" s="21">
        <v>-5.77191561460495E-2</v>
      </c>
      <c r="DK161" s="21">
        <v>-0.15631431341171265</v>
      </c>
      <c r="DL161" s="21">
        <v>-8.8078275322914124E-2</v>
      </c>
      <c r="DM161" s="21">
        <v>-2.3813666775822639E-2</v>
      </c>
      <c r="DN161" s="21">
        <v>-6.7201070487499237E-2</v>
      </c>
      <c r="DO161" s="21">
        <v>-4.0054943412542343E-2</v>
      </c>
      <c r="DP161" s="21">
        <v>-5.5144704878330231E-2</v>
      </c>
      <c r="DQ161" s="21">
        <v>-4.220687597990036E-2</v>
      </c>
      <c r="DR161" s="21">
        <v>-4.6534746885299683E-2</v>
      </c>
      <c r="DS161" s="21">
        <v>6.8720676936209202E-3</v>
      </c>
      <c r="DT161" s="21">
        <v>-1.5731602907180786E-2</v>
      </c>
      <c r="DU161" s="21">
        <v>2.8743516653776169E-2</v>
      </c>
      <c r="DV161" s="21">
        <v>-1.9453573971986771E-2</v>
      </c>
      <c r="DW161" s="21">
        <v>4.8817075788974762E-2</v>
      </c>
      <c r="DX161" s="21">
        <v>6.5967731177806854E-2</v>
      </c>
      <c r="DY161" s="21">
        <v>6.5944291651248932E-2</v>
      </c>
      <c r="DZ161" s="21">
        <v>5.0785388797521591E-2</v>
      </c>
      <c r="EA161" s="21">
        <v>3.522496297955513E-2</v>
      </c>
      <c r="EB161" s="21">
        <v>4.2678650468587875E-2</v>
      </c>
      <c r="EC161" s="21">
        <v>9.4636432826519012E-2</v>
      </c>
      <c r="ED161" s="21">
        <v>0.10550989955663681</v>
      </c>
      <c r="EE161" s="21">
        <v>8.6422652006149292E-2</v>
      </c>
      <c r="EF161" s="21">
        <v>8.6256459355354309E-2</v>
      </c>
      <c r="EG161" s="21">
        <v>3.5451054573059082E-2</v>
      </c>
      <c r="EH161" s="21">
        <v>2.1890033036470413E-2</v>
      </c>
      <c r="EI161" s="21">
        <v>-6.7599661648273468E-2</v>
      </c>
      <c r="EJ161" s="21">
        <v>5.2679786458611488E-3</v>
      </c>
      <c r="EK161" s="21">
        <v>8.4328152239322662E-2</v>
      </c>
      <c r="EL161" s="21">
        <v>2.3640738800168037E-2</v>
      </c>
      <c r="EM161" s="21">
        <v>4.9557842314243317E-2</v>
      </c>
      <c r="EN161" s="21">
        <v>3.7619207054376602E-2</v>
      </c>
      <c r="EO161" s="21">
        <v>4.936690628528595E-2</v>
      </c>
      <c r="EP161" s="21">
        <v>3.108585998415947E-2</v>
      </c>
      <c r="EQ161" s="21">
        <v>8.4481239318847656E-2</v>
      </c>
      <c r="ER161" s="21">
        <v>5.6848209351301193E-2</v>
      </c>
      <c r="ES161" s="21">
        <v>8.7800569832324982E-2</v>
      </c>
      <c r="ET161" s="21">
        <v>3.2964665442705154E-2</v>
      </c>
      <c r="EU161" s="21">
        <v>49.635409720016206</v>
      </c>
      <c r="EV161" s="21">
        <v>46.997499523249346</v>
      </c>
      <c r="EW161" s="21">
        <v>45.734110182821979</v>
      </c>
      <c r="EX161" s="21">
        <v>43.253755977094315</v>
      </c>
      <c r="EY161" s="21">
        <v>43.868240681905597</v>
      </c>
      <c r="EZ161" s="21">
        <v>40.573398745249193</v>
      </c>
      <c r="FA161" s="21">
        <v>41.154240663359765</v>
      </c>
      <c r="FB161" s="21">
        <v>41.451312830658999</v>
      </c>
      <c r="FC161" s="21">
        <v>47.305746624529228</v>
      </c>
      <c r="FD161" s="21">
        <v>53.686618235646463</v>
      </c>
      <c r="FE161" s="21">
        <v>55.755797822999853</v>
      </c>
      <c r="FF161" s="21">
        <v>59.740553248225964</v>
      </c>
      <c r="FG161" s="21">
        <v>61.476714868394161</v>
      </c>
      <c r="FH161" s="21">
        <v>62.118949935009148</v>
      </c>
      <c r="FI161" s="21">
        <v>62.824883024168123</v>
      </c>
      <c r="FJ161" s="21">
        <v>61.841974330326877</v>
      </c>
      <c r="FK161" s="21">
        <v>59.552817226807818</v>
      </c>
      <c r="FL161" s="21">
        <v>55.50756465929166</v>
      </c>
      <c r="FM161" s="21">
        <v>51.10903710789151</v>
      </c>
      <c r="FN161" s="21">
        <v>47.826320695768956</v>
      </c>
      <c r="FO161" s="21">
        <v>46.180512445583908</v>
      </c>
      <c r="FP161" s="21">
        <v>44.930987352146317</v>
      </c>
      <c r="FQ161" s="21">
        <v>43.05520700759628</v>
      </c>
      <c r="FR161" s="21">
        <v>43.340972437069262</v>
      </c>
      <c r="FS161" s="21">
        <v>1.1765975952148438</v>
      </c>
      <c r="FT161" s="21">
        <v>5.6378729641437531E-2</v>
      </c>
      <c r="FU161" s="21">
        <v>9.2639707028865814E-2</v>
      </c>
      <c r="FV161" t="s">
        <v>294</v>
      </c>
      <c r="FW161" s="21"/>
      <c r="FX161">
        <f t="shared" si="6"/>
        <v>1.173548126220703</v>
      </c>
      <c r="FY161">
        <f t="shared" si="7"/>
        <v>-9.4863628596067423E-2</v>
      </c>
      <c r="FZ161">
        <f t="shared" si="8"/>
        <v>52.035250427068775</v>
      </c>
    </row>
    <row r="162" spans="1:182" x14ac:dyDescent="0.2">
      <c r="A162" t="s">
        <v>226</v>
      </c>
      <c r="B162" t="s">
        <v>199</v>
      </c>
      <c r="C162" t="s">
        <v>264</v>
      </c>
      <c r="D162" t="s">
        <v>245</v>
      </c>
      <c r="E162" t="s">
        <v>220</v>
      </c>
      <c r="F162" s="21">
        <v>3479</v>
      </c>
      <c r="G162" s="21">
        <v>0.76589608192443848</v>
      </c>
      <c r="H162" s="21">
        <v>0.78748679161071777</v>
      </c>
      <c r="I162" s="21">
        <v>0.75479632616043091</v>
      </c>
      <c r="J162" s="21">
        <v>0.71217089891433716</v>
      </c>
      <c r="K162" s="21">
        <v>0.72235560417175293</v>
      </c>
      <c r="L162" s="21">
        <v>0.76781594753265381</v>
      </c>
      <c r="M162" s="21">
        <v>0.93172991275787354</v>
      </c>
      <c r="N162" s="21">
        <v>0.7236514687538147</v>
      </c>
      <c r="O162" s="21">
        <v>0.42899325489997864</v>
      </c>
      <c r="P162" s="21">
        <v>0.13620555400848389</v>
      </c>
      <c r="Q162" s="21">
        <v>-0.62527215480804443</v>
      </c>
      <c r="R162" s="21">
        <v>-0.14114664494991302</v>
      </c>
      <c r="S162" s="21">
        <v>-0.38549873232841492</v>
      </c>
      <c r="T162" s="21">
        <v>-1.118177056312561</v>
      </c>
      <c r="U162" s="21">
        <v>-0.62906754016876221</v>
      </c>
      <c r="V162" s="21">
        <v>6.5318107604980469E-2</v>
      </c>
      <c r="W162" s="21">
        <v>0.6950831413269043</v>
      </c>
      <c r="X162" s="21">
        <v>1.1311947107315063</v>
      </c>
      <c r="Y162" s="21">
        <v>1.3218263387680054</v>
      </c>
      <c r="Z162" s="21">
        <v>1.490747332572937</v>
      </c>
      <c r="AA162" s="21">
        <v>1.470815896987915</v>
      </c>
      <c r="AB162" s="21">
        <v>1.3548938035964966</v>
      </c>
      <c r="AC162" s="21">
        <v>1.167807936668396</v>
      </c>
      <c r="AD162" s="21">
        <v>0.9521026611328125</v>
      </c>
      <c r="AE162" s="21">
        <v>-0.21946777403354645</v>
      </c>
      <c r="AF162" s="21">
        <v>-0.12477021664381027</v>
      </c>
      <c r="AG162" s="21">
        <v>-8.2350917160511017E-2</v>
      </c>
      <c r="AH162" s="21">
        <v>-8.3993174135684967E-2</v>
      </c>
      <c r="AI162" s="21">
        <v>-9.5084704458713531E-2</v>
      </c>
      <c r="AJ162" s="21">
        <v>-0.10980743914842606</v>
      </c>
      <c r="AK162" s="21">
        <v>-0.13385708630084991</v>
      </c>
      <c r="AL162" s="21">
        <v>-0.14978456497192383</v>
      </c>
      <c r="AM162" s="21">
        <v>-0.12760691344738007</v>
      </c>
      <c r="AN162" s="21">
        <v>-0.26153871417045593</v>
      </c>
      <c r="AO162" s="21">
        <v>-0.28736478090286255</v>
      </c>
      <c r="AP162" s="21">
        <v>-0.31333056092262268</v>
      </c>
      <c r="AQ162" s="21">
        <v>-0.36141276359558105</v>
      </c>
      <c r="AR162" s="21">
        <v>-0.45422396063804626</v>
      </c>
      <c r="AS162" s="21">
        <v>-0.44455325603485107</v>
      </c>
      <c r="AT162" s="21">
        <v>-0.34293356537818909</v>
      </c>
      <c r="AU162" s="21">
        <v>-0.3475596010684967</v>
      </c>
      <c r="AV162" s="21">
        <v>-0.31606867909431458</v>
      </c>
      <c r="AW162" s="21">
        <v>-0.22305241227149963</v>
      </c>
      <c r="AX162" s="21">
        <v>-6.5153725445270538E-2</v>
      </c>
      <c r="AY162" s="21">
        <v>-6.6095598042011261E-2</v>
      </c>
      <c r="AZ162" s="21">
        <v>-0.13912323117256165</v>
      </c>
      <c r="BA162" s="21">
        <v>-8.7004229426383972E-2</v>
      </c>
      <c r="BB162" s="21">
        <v>-5.4080400615930557E-2</v>
      </c>
      <c r="BC162" s="21">
        <v>-0.15232020616531372</v>
      </c>
      <c r="BD162" s="21">
        <v>-6.5877661108970642E-2</v>
      </c>
      <c r="BE162" s="21">
        <v>-4.0132556110620499E-2</v>
      </c>
      <c r="BF162" s="21">
        <v>-4.4616889208555222E-2</v>
      </c>
      <c r="BG162" s="21">
        <v>-5.0797875970602036E-2</v>
      </c>
      <c r="BH162" s="21">
        <v>-6.8293407559394836E-2</v>
      </c>
      <c r="BI162" s="21">
        <v>-8.039768785238266E-2</v>
      </c>
      <c r="BJ162" s="21">
        <v>-9.7557254135608673E-2</v>
      </c>
      <c r="BK162" s="21">
        <v>-4.6047169715166092E-2</v>
      </c>
      <c r="BL162" s="21">
        <v>-0.13948407769203186</v>
      </c>
      <c r="BM162" s="21">
        <v>-0.16104327142238617</v>
      </c>
      <c r="BN162" s="21">
        <v>-0.19023135304450989</v>
      </c>
      <c r="BO162" s="21">
        <v>-0.21298889815807343</v>
      </c>
      <c r="BP162" s="21">
        <v>-0.31011658906936646</v>
      </c>
      <c r="BQ162" s="21">
        <v>-0.29929804801940918</v>
      </c>
      <c r="BR162" s="21">
        <v>-0.21583352982997894</v>
      </c>
      <c r="BS162" s="21">
        <v>-0.22305530309677124</v>
      </c>
      <c r="BT162" s="21">
        <v>-0.18876883387565613</v>
      </c>
      <c r="BU162" s="21">
        <v>-0.10772808641195297</v>
      </c>
      <c r="BV162" s="21">
        <v>3.619152307510376E-2</v>
      </c>
      <c r="BW162" s="21">
        <v>4.6599600464105606E-2</v>
      </c>
      <c r="BX162" s="21">
        <v>-2.5953783188015223E-3</v>
      </c>
      <c r="BY162" s="21">
        <v>1.5223174355924129E-2</v>
      </c>
      <c r="BZ162" s="21">
        <v>1.3967943377792835E-2</v>
      </c>
      <c r="CA162" s="21">
        <v>-0.10581401735544205</v>
      </c>
      <c r="CB162" s="21">
        <v>-2.5088861584663391E-2</v>
      </c>
      <c r="CC162" s="21">
        <v>-1.0892247781157494E-2</v>
      </c>
      <c r="CD162" s="21">
        <v>-1.7344996333122253E-2</v>
      </c>
      <c r="CE162" s="21">
        <v>-2.0124951377511024E-2</v>
      </c>
      <c r="CF162" s="21">
        <v>-3.9540909230709076E-2</v>
      </c>
      <c r="CG162" s="21">
        <v>-4.3371874839067459E-2</v>
      </c>
      <c r="CH162" s="21">
        <v>-6.1384767293930054E-2</v>
      </c>
      <c r="CI162" s="21">
        <v>1.0440859943628311E-2</v>
      </c>
      <c r="CJ162" s="21">
        <v>-5.494941771030426E-2</v>
      </c>
      <c r="CK162" s="21">
        <v>-7.3553383350372314E-2</v>
      </c>
      <c r="CL162" s="21">
        <v>-0.10497321933507919</v>
      </c>
      <c r="CM162" s="21">
        <v>-0.11019102483987808</v>
      </c>
      <c r="CN162" s="21">
        <v>-0.21030822396278381</v>
      </c>
      <c r="CO162" s="21">
        <v>-0.19869469106197357</v>
      </c>
      <c r="CP162" s="21">
        <v>-0.12780441343784332</v>
      </c>
      <c r="CQ162" s="21">
        <v>-0.13682398200035095</v>
      </c>
      <c r="CR162" s="21">
        <v>-0.10060138255357742</v>
      </c>
      <c r="CS162" s="21">
        <v>-2.7854813262820244E-2</v>
      </c>
      <c r="CT162" s="21">
        <v>0.10638292878866196</v>
      </c>
      <c r="CU162" s="21">
        <v>0.1246519535779953</v>
      </c>
      <c r="CV162" s="21">
        <v>9.1963395476341248E-2</v>
      </c>
      <c r="CW162" s="21">
        <v>8.602556586265564E-2</v>
      </c>
      <c r="CX162" s="21">
        <v>6.1098024249076843E-2</v>
      </c>
      <c r="CY162" s="21">
        <v>-5.9307817369699478E-2</v>
      </c>
      <c r="CZ162" s="21">
        <v>1.5699945390224457E-2</v>
      </c>
      <c r="DA162" s="21">
        <v>1.8348062410950661E-2</v>
      </c>
      <c r="DB162" s="21">
        <v>9.9268993362784386E-3</v>
      </c>
      <c r="DC162" s="21">
        <v>1.0547970421612263E-2</v>
      </c>
      <c r="DD162" s="21">
        <v>-1.0788412764668465E-2</v>
      </c>
      <c r="DE162" s="21">
        <v>-6.3460548408329487E-3</v>
      </c>
      <c r="DF162" s="21">
        <v>-2.5212274864315987E-2</v>
      </c>
      <c r="DG162" s="21">
        <v>6.6928893327713013E-2</v>
      </c>
      <c r="DH162" s="21">
        <v>2.9585249722003937E-2</v>
      </c>
      <c r="DI162" s="21">
        <v>1.3936508446931839E-2</v>
      </c>
      <c r="DJ162" s="21">
        <v>-1.9715091213583946E-2</v>
      </c>
      <c r="DK162" s="21">
        <v>-7.3931338265538216E-3</v>
      </c>
      <c r="DL162" s="21">
        <v>-0.11049988120794296</v>
      </c>
      <c r="DM162" s="21">
        <v>-9.8091349005699158E-2</v>
      </c>
      <c r="DN162" s="21">
        <v>-3.9775315672159195E-2</v>
      </c>
      <c r="DO162" s="21">
        <v>-5.0592657178640366E-2</v>
      </c>
      <c r="DP162" s="21">
        <v>-1.2433920055627823E-2</v>
      </c>
      <c r="DQ162" s="21">
        <v>5.2018463611602783E-2</v>
      </c>
      <c r="DR162" s="21">
        <v>0.17657434940338135</v>
      </c>
      <c r="DS162" s="21">
        <v>0.20270431041717529</v>
      </c>
      <c r="DT162" s="21">
        <v>0.18652217090129852</v>
      </c>
      <c r="DU162" s="21">
        <v>0.15682795643806458</v>
      </c>
      <c r="DV162" s="21">
        <v>0.10822810232639313</v>
      </c>
      <c r="DW162" s="21">
        <v>7.8397523611783981E-3</v>
      </c>
      <c r="DX162" s="21">
        <v>7.4592500925064087E-2</v>
      </c>
      <c r="DY162" s="21">
        <v>6.056642159819603E-2</v>
      </c>
      <c r="DZ162" s="21">
        <v>4.9303185194730759E-2</v>
      </c>
      <c r="EA162" s="21">
        <v>5.4834797978401184E-2</v>
      </c>
      <c r="EB162" s="21">
        <v>3.0725626274943352E-2</v>
      </c>
      <c r="EC162" s="21">
        <v>4.7113344073295593E-2</v>
      </c>
      <c r="ED162" s="21">
        <v>2.7015052735805511E-2</v>
      </c>
      <c r="EE162" s="21">
        <v>0.14848864078521729</v>
      </c>
      <c r="EF162" s="21">
        <v>0.15163986384868622</v>
      </c>
      <c r="EG162" s="21">
        <v>0.14025801420211792</v>
      </c>
      <c r="EH162" s="21">
        <v>0.1033841073513031</v>
      </c>
      <c r="EI162" s="21">
        <v>0.1410306841135025</v>
      </c>
      <c r="EJ162" s="21">
        <v>3.3607516437768936E-2</v>
      </c>
      <c r="EK162" s="21">
        <v>4.7163885086774826E-2</v>
      </c>
      <c r="EL162" s="21">
        <v>8.7324731051921844E-2</v>
      </c>
      <c r="EM162" s="21">
        <v>7.3911659419536591E-2</v>
      </c>
      <c r="EN162" s="21">
        <v>0.11486589163541794</v>
      </c>
      <c r="EO162" s="21">
        <v>0.16734279692173004</v>
      </c>
      <c r="EP162" s="21">
        <v>0.27791959047317505</v>
      </c>
      <c r="EQ162" s="21">
        <v>0.31539949774742126</v>
      </c>
      <c r="ER162" s="21">
        <v>0.32305002212524414</v>
      </c>
      <c r="ES162" s="21">
        <v>0.25905537605285645</v>
      </c>
      <c r="ET162" s="21">
        <v>0.17627644538879395</v>
      </c>
      <c r="EU162" s="21">
        <v>50.611608744519863</v>
      </c>
      <c r="EV162" s="21">
        <v>46.623389865516685</v>
      </c>
      <c r="EW162" s="21">
        <v>46.114327110749343</v>
      </c>
      <c r="EX162" s="21">
        <v>44.400807753757832</v>
      </c>
      <c r="EY162" s="21">
        <v>45.155078879167512</v>
      </c>
      <c r="EZ162" s="21">
        <v>42.270660882847309</v>
      </c>
      <c r="FA162" s="21">
        <v>43.048823275213856</v>
      </c>
      <c r="FB162" s="21">
        <v>44.123247876322175</v>
      </c>
      <c r="FC162" s="21">
        <v>49.516612089924102</v>
      </c>
      <c r="FD162" s="21">
        <v>55.234306201677143</v>
      </c>
      <c r="FE162" s="21">
        <v>56.168802920892759</v>
      </c>
      <c r="FF162" s="21">
        <v>61.346029010234332</v>
      </c>
      <c r="FG162" s="21">
        <v>61.999884773993429</v>
      </c>
      <c r="FH162" s="21">
        <v>62.506492749614665</v>
      </c>
      <c r="FI162" s="21">
        <v>63.197793715505227</v>
      </c>
      <c r="FJ162" s="21">
        <v>61.747235590097858</v>
      </c>
      <c r="FK162" s="21">
        <v>60.335717164226295</v>
      </c>
      <c r="FL162" s="21">
        <v>57.146851285499693</v>
      </c>
      <c r="FM162" s="21">
        <v>52.519009780116249</v>
      </c>
      <c r="FN162" s="21">
        <v>49.12311848253654</v>
      </c>
      <c r="FO162" s="21">
        <v>48.084244001388001</v>
      </c>
      <c r="FP162" s="21">
        <v>47.621708063189757</v>
      </c>
      <c r="FQ162" s="21">
        <v>45.555586314605691</v>
      </c>
      <c r="FR162" s="21">
        <v>46.325439979441384</v>
      </c>
      <c r="FS162" s="21">
        <v>1.6776983737945557</v>
      </c>
      <c r="FT162" s="21">
        <v>8.8329359889030457E-2</v>
      </c>
      <c r="FU162" s="21">
        <v>0.12250834703445435</v>
      </c>
      <c r="FV162" t="s">
        <v>294</v>
      </c>
      <c r="FW162" s="21"/>
      <c r="FX162">
        <f t="shared" si="6"/>
        <v>1.2219334840774536</v>
      </c>
      <c r="FY162">
        <f t="shared" si="7"/>
        <v>-6.8490590900182726E-3</v>
      </c>
      <c r="FZ162">
        <f t="shared" si="8"/>
        <v>53.441788142753353</v>
      </c>
    </row>
    <row r="163" spans="1:182" x14ac:dyDescent="0.2">
      <c r="A163" t="s">
        <v>226</v>
      </c>
      <c r="B163" t="s">
        <v>199</v>
      </c>
      <c r="C163" t="s">
        <v>264</v>
      </c>
      <c r="D163" t="s">
        <v>245</v>
      </c>
      <c r="E163" t="s">
        <v>221</v>
      </c>
      <c r="F163" s="21">
        <v>3577</v>
      </c>
      <c r="G163" s="21">
        <v>0.8534400463104248</v>
      </c>
      <c r="H163" s="21">
        <v>0.78193342685699463</v>
      </c>
      <c r="I163" s="21">
        <v>0.79527807235717773</v>
      </c>
      <c r="J163" s="21">
        <v>0.76977831125259399</v>
      </c>
      <c r="K163" s="21">
        <v>0.7260623574256897</v>
      </c>
      <c r="L163" s="21">
        <v>0.89943885803222656</v>
      </c>
      <c r="M163" s="21">
        <v>1.115381121635437</v>
      </c>
      <c r="N163" s="21">
        <v>0.80327188968658447</v>
      </c>
      <c r="O163" s="21">
        <v>0.11281214654445648</v>
      </c>
      <c r="P163" s="21">
        <v>-4.5210216194391251E-2</v>
      </c>
      <c r="Q163" s="21">
        <v>-0.76903033256530762</v>
      </c>
      <c r="R163" s="21">
        <v>-0.94924509525299072</v>
      </c>
      <c r="S163" s="21">
        <v>-0.48124599456787109</v>
      </c>
      <c r="T163" s="21">
        <v>-1.328940749168396</v>
      </c>
      <c r="U163" s="21">
        <v>-0.91400688886642456</v>
      </c>
      <c r="V163" s="21">
        <v>-0.11941982805728912</v>
      </c>
      <c r="W163" s="21">
        <v>0.78417849540710449</v>
      </c>
      <c r="X163" s="21">
        <v>1.1795687675476074</v>
      </c>
      <c r="Y163" s="21">
        <v>1.2897148132324219</v>
      </c>
      <c r="Z163" s="21">
        <v>1.2309925556182861</v>
      </c>
      <c r="AA163" s="21">
        <v>1.2786601781845093</v>
      </c>
      <c r="AB163" s="21">
        <v>1.1995792388916016</v>
      </c>
      <c r="AC163" s="21">
        <v>1.0840303897857666</v>
      </c>
      <c r="AD163" s="21">
        <v>0.84781175851821899</v>
      </c>
      <c r="AE163" s="21">
        <v>-8.2327917218208313E-2</v>
      </c>
      <c r="AF163" s="21">
        <v>-0.12077174335718155</v>
      </c>
      <c r="AG163" s="21">
        <v>-8.0085024237632751E-2</v>
      </c>
      <c r="AH163" s="21">
        <v>-9.3437835574150085E-2</v>
      </c>
      <c r="AI163" s="21">
        <v>-0.22584697604179382</v>
      </c>
      <c r="AJ163" s="21">
        <v>-0.17384915053844452</v>
      </c>
      <c r="AK163" s="21">
        <v>-0.13148835301399231</v>
      </c>
      <c r="AL163" s="21">
        <v>-0.21066766977310181</v>
      </c>
      <c r="AM163" s="21">
        <v>-0.23842057585716248</v>
      </c>
      <c r="AN163" s="21">
        <v>-0.21425093710422516</v>
      </c>
      <c r="AO163" s="21">
        <v>-0.31156635284423828</v>
      </c>
      <c r="AP163" s="21">
        <v>-0.3099614679813385</v>
      </c>
      <c r="AQ163" s="21">
        <v>-0.48571217060089111</v>
      </c>
      <c r="AR163" s="21">
        <v>-0.34524458646774292</v>
      </c>
      <c r="AS163" s="21">
        <v>-0.32297781109809875</v>
      </c>
      <c r="AT163" s="21">
        <v>-0.3613952100276947</v>
      </c>
      <c r="AU163" s="21">
        <v>-0.31378531455993652</v>
      </c>
      <c r="AV163" s="21">
        <v>-0.36024489998817444</v>
      </c>
      <c r="AW163" s="21">
        <v>-0.38095176219940186</v>
      </c>
      <c r="AX163" s="21">
        <v>-0.42827287316322327</v>
      </c>
      <c r="AY163" s="21">
        <v>-0.34449523687362671</v>
      </c>
      <c r="AZ163" s="21">
        <v>-0.2971651554107666</v>
      </c>
      <c r="BA163" s="21">
        <v>-0.1935698390007019</v>
      </c>
      <c r="BB163" s="21">
        <v>-0.24937418103218079</v>
      </c>
      <c r="BC163" s="21">
        <v>-2.1268989890813828E-2</v>
      </c>
      <c r="BD163" s="21">
        <v>-5.5607907474040985E-2</v>
      </c>
      <c r="BE163" s="21">
        <v>-2.4324627593159676E-2</v>
      </c>
      <c r="BF163" s="21">
        <v>-3.7216715514659882E-2</v>
      </c>
      <c r="BG163" s="21">
        <v>-0.14055578410625458</v>
      </c>
      <c r="BH163" s="21">
        <v>-9.7983963787555695E-2</v>
      </c>
      <c r="BI163" s="21">
        <v>-4.1756626218557358E-2</v>
      </c>
      <c r="BJ163" s="21">
        <v>-8.5748180747032166E-2</v>
      </c>
      <c r="BK163" s="21">
        <v>-0.13099561631679535</v>
      </c>
      <c r="BL163" s="21">
        <v>-0.10758495330810547</v>
      </c>
      <c r="BM163" s="21">
        <v>-0.20340076088905334</v>
      </c>
      <c r="BN163" s="21">
        <v>-0.1985260546207428</v>
      </c>
      <c r="BO163" s="21">
        <v>-0.37279927730560303</v>
      </c>
      <c r="BP163" s="21">
        <v>-0.21506965160369873</v>
      </c>
      <c r="BQ163" s="21">
        <v>-0.167662113904953</v>
      </c>
      <c r="BR163" s="21">
        <v>-0.23157188296318054</v>
      </c>
      <c r="BS163" s="21">
        <v>-0.18469013273715973</v>
      </c>
      <c r="BT163" s="21">
        <v>-0.22687108814716339</v>
      </c>
      <c r="BU163" s="21">
        <v>-0.24550646543502808</v>
      </c>
      <c r="BV163" s="21">
        <v>-0.31328815221786499</v>
      </c>
      <c r="BW163" s="21">
        <v>-0.23534503579139709</v>
      </c>
      <c r="BX163" s="21">
        <v>-0.21315047144889832</v>
      </c>
      <c r="BY163" s="21">
        <v>-0.12117204070091248</v>
      </c>
      <c r="BZ163" s="21">
        <v>-0.17628312110900879</v>
      </c>
      <c r="CA163" s="21">
        <v>2.1020242944359779E-2</v>
      </c>
      <c r="CB163" s="21">
        <v>-1.0475636459887028E-2</v>
      </c>
      <c r="CC163" s="21">
        <v>1.4294851571321487E-2</v>
      </c>
      <c r="CD163" s="21">
        <v>1.7218682914972305E-3</v>
      </c>
      <c r="CE163" s="21">
        <v>-8.1483356654644012E-2</v>
      </c>
      <c r="CF163" s="21">
        <v>-4.5439966022968292E-2</v>
      </c>
      <c r="CG163" s="21">
        <v>2.0391292870044708E-2</v>
      </c>
      <c r="CH163" s="21">
        <v>7.7067996608093381E-4</v>
      </c>
      <c r="CI163" s="21">
        <v>-5.6593425571918488E-2</v>
      </c>
      <c r="CJ163" s="21">
        <v>-3.370840847492218E-2</v>
      </c>
      <c r="CK163" s="21">
        <v>-0.12848559021949768</v>
      </c>
      <c r="CL163" s="21">
        <v>-0.12134623527526855</v>
      </c>
      <c r="CM163" s="21">
        <v>-0.2945961058139801</v>
      </c>
      <c r="CN163" s="21">
        <v>-0.12491088360548019</v>
      </c>
      <c r="CO163" s="21">
        <v>-6.0090936720371246E-2</v>
      </c>
      <c r="CP163" s="21">
        <v>-0.14165662229061127</v>
      </c>
      <c r="CQ163" s="21">
        <v>-9.5279194414615631E-2</v>
      </c>
      <c r="CR163" s="21">
        <v>-0.1344967782497406</v>
      </c>
      <c r="CS163" s="21">
        <v>-0.15169747173786163</v>
      </c>
      <c r="CT163" s="21">
        <v>-0.23365004360675812</v>
      </c>
      <c r="CU163" s="21">
        <v>-0.1597478985786438</v>
      </c>
      <c r="CV163" s="21">
        <v>-0.15496215224266052</v>
      </c>
      <c r="CW163" s="21">
        <v>-7.1029543876647949E-2</v>
      </c>
      <c r="CX163" s="21">
        <v>-0.1256604939699173</v>
      </c>
      <c r="CY163" s="21">
        <v>6.3309483230113983E-2</v>
      </c>
      <c r="CZ163" s="21">
        <v>3.4656636416912079E-2</v>
      </c>
      <c r="DA163" s="21">
        <v>5.2914328873157501E-2</v>
      </c>
      <c r="DB163" s="21">
        <v>4.0660448372364044E-2</v>
      </c>
      <c r="DC163" s="21">
        <v>-2.2410925477743149E-2</v>
      </c>
      <c r="DD163" s="21">
        <v>7.1040377952158451E-3</v>
      </c>
      <c r="DE163" s="21">
        <v>8.2539208233356476E-2</v>
      </c>
      <c r="DF163" s="21">
        <v>8.7289541959762573E-2</v>
      </c>
      <c r="DG163" s="21">
        <v>1.780877448618412E-2</v>
      </c>
      <c r="DH163" s="21">
        <v>4.016813263297081E-2</v>
      </c>
      <c r="DI163" s="21">
        <v>-5.3570419549942017E-2</v>
      </c>
      <c r="DJ163" s="21">
        <v>-4.4166401028633118E-2</v>
      </c>
      <c r="DK163" s="21">
        <v>-0.21639299392700195</v>
      </c>
      <c r="DL163" s="21">
        <v>-3.4752104431390762E-2</v>
      </c>
      <c r="DM163" s="21">
        <v>4.748024046421051E-2</v>
      </c>
      <c r="DN163" s="21">
        <v>-5.1741372793912888E-2</v>
      </c>
      <c r="DO163" s="21">
        <v>-5.8682579547166824E-3</v>
      </c>
      <c r="DP163" s="21">
        <v>-4.2122472077608109E-2</v>
      </c>
      <c r="DQ163" s="21">
        <v>-5.7888474315404892E-2</v>
      </c>
      <c r="DR163" s="21">
        <v>-0.15401194989681244</v>
      </c>
      <c r="DS163" s="21">
        <v>-8.4150776267051697E-2</v>
      </c>
      <c r="DT163" s="21">
        <v>-9.6773818135261536E-2</v>
      </c>
      <c r="DU163" s="21">
        <v>-2.0887048915028572E-2</v>
      </c>
      <c r="DV163" s="21">
        <v>-7.5037859380245209E-2</v>
      </c>
      <c r="DW163" s="21">
        <v>0.12436841428279877</v>
      </c>
      <c r="DX163" s="21">
        <v>9.9820464849472046E-2</v>
      </c>
      <c r="DY163" s="21">
        <v>0.10867471992969513</v>
      </c>
      <c r="DZ163" s="21">
        <v>9.6881575882434845E-2</v>
      </c>
      <c r="EA163" s="21">
        <v>6.2880277633666992E-2</v>
      </c>
      <c r="EB163" s="21">
        <v>8.2969233393669128E-2</v>
      </c>
      <c r="EC163" s="21">
        <v>0.17227095365524292</v>
      </c>
      <c r="ED163" s="21">
        <v>0.21220904588699341</v>
      </c>
      <c r="EE163" s="21">
        <v>0.12523373961448669</v>
      </c>
      <c r="EF163" s="21">
        <v>0.1468341201543808</v>
      </c>
      <c r="EG163" s="21">
        <v>5.4595187306404114E-2</v>
      </c>
      <c r="EH163" s="21">
        <v>6.7269004881381989E-2</v>
      </c>
      <c r="EI163" s="21">
        <v>-0.10348008573055267</v>
      </c>
      <c r="EJ163" s="21">
        <v>9.5422834157943726E-2</v>
      </c>
      <c r="EK163" s="21">
        <v>0.20279593765735626</v>
      </c>
      <c r="EL163" s="21">
        <v>7.8081972897052765E-2</v>
      </c>
      <c r="EM163" s="21">
        <v>0.12322692573070526</v>
      </c>
      <c r="EN163" s="21">
        <v>9.1251358389854431E-2</v>
      </c>
      <c r="EO163" s="21">
        <v>7.7556818723678589E-2</v>
      </c>
      <c r="EP163" s="21">
        <v>-3.9027199149131775E-2</v>
      </c>
      <c r="EQ163" s="21">
        <v>2.4999449029564857E-2</v>
      </c>
      <c r="ER163" s="21">
        <v>-1.2759124860167503E-2</v>
      </c>
      <c r="ES163" s="21">
        <v>5.1510751247406006E-2</v>
      </c>
      <c r="ET163" s="21">
        <v>-1.9468073733150959E-3</v>
      </c>
      <c r="EU163" s="21">
        <v>48.704446431562005</v>
      </c>
      <c r="EV163" s="21">
        <v>47.347536793560295</v>
      </c>
      <c r="EW163" s="21">
        <v>45.367279785232796</v>
      </c>
      <c r="EX163" s="21">
        <v>42.162580505575853</v>
      </c>
      <c r="EY163" s="21">
        <v>42.644023155146286</v>
      </c>
      <c r="EZ163" s="21">
        <v>38.963391225898533</v>
      </c>
      <c r="FA163" s="21">
        <v>39.359162656695005</v>
      </c>
      <c r="FB163" s="21">
        <v>38.917149121180771</v>
      </c>
      <c r="FC163" s="21">
        <v>45.207487407595806</v>
      </c>
      <c r="FD163" s="21">
        <v>52.212792301364608</v>
      </c>
      <c r="FE163" s="21">
        <v>55.35993220601496</v>
      </c>
      <c r="FF163" s="21">
        <v>58.212346784822557</v>
      </c>
      <c r="FG163" s="21">
        <v>60.978201917606185</v>
      </c>
      <c r="FH163" s="21">
        <v>61.749809184086402</v>
      </c>
      <c r="FI163" s="21">
        <v>62.469375848170266</v>
      </c>
      <c r="FJ163" s="21">
        <v>61.929436780435267</v>
      </c>
      <c r="FK163" s="21">
        <v>58.807945544739027</v>
      </c>
      <c r="FL163" s="21">
        <v>53.951796129891619</v>
      </c>
      <c r="FM163" s="21">
        <v>49.767047540815575</v>
      </c>
      <c r="FN163" s="21">
        <v>46.592582914860586</v>
      </c>
      <c r="FO163" s="21">
        <v>44.369918137513828</v>
      </c>
      <c r="FP163" s="21">
        <v>42.376548590058881</v>
      </c>
      <c r="FQ163" s="21">
        <v>40.682454342478174</v>
      </c>
      <c r="FR163" s="21">
        <v>40.50590846269931</v>
      </c>
      <c r="FS163" s="21">
        <v>1.662703275680542</v>
      </c>
      <c r="FT163" s="21">
        <v>7.7762261033058167E-2</v>
      </c>
      <c r="FU163" s="21">
        <v>0.13565763831138611</v>
      </c>
      <c r="FV163" t="s">
        <v>294</v>
      </c>
      <c r="FW163" s="21"/>
      <c r="FX163">
        <f t="shared" si="6"/>
        <v>1.1526229619979858</v>
      </c>
      <c r="FY163">
        <f t="shared" si="7"/>
        <v>-0.15497427731752395</v>
      </c>
      <c r="FZ163">
        <f t="shared" si="8"/>
        <v>50.697858053564133</v>
      </c>
    </row>
    <row r="164" spans="1:182" x14ac:dyDescent="0.2">
      <c r="A164" t="s">
        <v>226</v>
      </c>
      <c r="B164" t="s">
        <v>199</v>
      </c>
      <c r="C164" t="s">
        <v>264</v>
      </c>
      <c r="D164" t="s">
        <v>234</v>
      </c>
      <c r="E164" t="s">
        <v>219</v>
      </c>
      <c r="F164" s="21">
        <v>7960</v>
      </c>
      <c r="G164" s="21">
        <v>0.72485971450805664</v>
      </c>
      <c r="H164" s="21">
        <v>0.71843183040618896</v>
      </c>
      <c r="I164" s="21">
        <v>0.68278777599334717</v>
      </c>
      <c r="J164" s="21">
        <v>0.65182214975357056</v>
      </c>
      <c r="K164" s="21">
        <v>0.67381161451339722</v>
      </c>
      <c r="L164" s="21">
        <v>0.72065013647079468</v>
      </c>
      <c r="M164" s="21">
        <v>0.85644024610519409</v>
      </c>
      <c r="N164" s="21">
        <v>0.56931191682815552</v>
      </c>
      <c r="O164" s="21">
        <v>-0.1456025242805481</v>
      </c>
      <c r="P164" s="21">
        <v>-0.92599689960479736</v>
      </c>
      <c r="Q164" s="21">
        <v>-1.5772767066955566</v>
      </c>
      <c r="R164" s="21">
        <v>-1.9171371459960938</v>
      </c>
      <c r="S164" s="21">
        <v>-2.0612056255340576</v>
      </c>
      <c r="T164" s="21">
        <v>-1.8144969940185547</v>
      </c>
      <c r="U164" s="21">
        <v>-1.3611950874328613</v>
      </c>
      <c r="V164" s="21">
        <v>-0.71407568454742432</v>
      </c>
      <c r="W164" s="21">
        <v>0.16151867806911469</v>
      </c>
      <c r="X164" s="21">
        <v>0.84690278768539429</v>
      </c>
      <c r="Y164" s="21">
        <v>1.0842256546020508</v>
      </c>
      <c r="Z164" s="21">
        <v>1.0920795202255249</v>
      </c>
      <c r="AA164" s="21">
        <v>1.0647448301315308</v>
      </c>
      <c r="AB164" s="21">
        <v>0.99532192945480347</v>
      </c>
      <c r="AC164" s="21">
        <v>0.8333926796913147</v>
      </c>
      <c r="AD164" s="21">
        <v>0.71989285945892334</v>
      </c>
      <c r="AE164" s="21">
        <v>-6.687503308057785E-2</v>
      </c>
      <c r="AF164" s="21">
        <v>-3.4137465059757233E-2</v>
      </c>
      <c r="AG164" s="21">
        <v>-3.6103304475545883E-2</v>
      </c>
      <c r="AH164" s="21">
        <v>-4.6501535922288895E-2</v>
      </c>
      <c r="AI164" s="21">
        <v>-3.1012747436761856E-2</v>
      </c>
      <c r="AJ164" s="21">
        <v>-6.8477064371109009E-2</v>
      </c>
      <c r="AK164" s="21">
        <v>-7.3739215731620789E-2</v>
      </c>
      <c r="AL164" s="21">
        <v>-8.9026182889938354E-2</v>
      </c>
      <c r="AM164" s="21">
        <v>-9.2716731131076813E-2</v>
      </c>
      <c r="AN164" s="21">
        <v>-0.11966386437416077</v>
      </c>
      <c r="AO164" s="21">
        <v>-0.24204802513122559</v>
      </c>
      <c r="AP164" s="21">
        <v>-0.25401294231414795</v>
      </c>
      <c r="AQ164" s="21">
        <v>-0.24974408745765686</v>
      </c>
      <c r="AR164" s="21">
        <v>-0.18081255257129669</v>
      </c>
      <c r="AS164" s="21">
        <v>-0.15864238142967224</v>
      </c>
      <c r="AT164" s="21">
        <v>-0.17229422926902771</v>
      </c>
      <c r="AU164" s="21">
        <v>-0.10812310874462128</v>
      </c>
      <c r="AV164" s="21">
        <v>-0.10463356226682663</v>
      </c>
      <c r="AW164" s="21">
        <v>-6.8421460688114166E-2</v>
      </c>
      <c r="AX164" s="21">
        <v>-5.0540350377559662E-2</v>
      </c>
      <c r="AY164" s="21">
        <v>-3.1793773174285889E-2</v>
      </c>
      <c r="AZ164" s="21">
        <v>-4.3862879276275635E-2</v>
      </c>
      <c r="BA164" s="21">
        <v>-7.3259390890598297E-2</v>
      </c>
      <c r="BB164" s="21">
        <v>-7.3060333728790283E-2</v>
      </c>
      <c r="BC164" s="21">
        <v>-4.0286868810653687E-2</v>
      </c>
      <c r="BD164" s="21">
        <v>-7.2874347679316998E-3</v>
      </c>
      <c r="BE164" s="21">
        <v>-1.1255274526774883E-2</v>
      </c>
      <c r="BF164" s="21">
        <v>-2.1697495132684708E-2</v>
      </c>
      <c r="BG164" s="21">
        <v>-1.0485327802598476E-2</v>
      </c>
      <c r="BH164" s="21">
        <v>-4.1207678616046906E-2</v>
      </c>
      <c r="BI164" s="21">
        <v>-3.9691954851150513E-2</v>
      </c>
      <c r="BJ164" s="21">
        <v>-5.2469346672296524E-2</v>
      </c>
      <c r="BK164" s="21">
        <v>-5.2615202963352203E-2</v>
      </c>
      <c r="BL164" s="21">
        <v>-6.7241460084915161E-2</v>
      </c>
      <c r="BM164" s="21">
        <v>-0.17117854952812195</v>
      </c>
      <c r="BN164" s="21">
        <v>-0.19060127437114716</v>
      </c>
      <c r="BO164" s="21">
        <v>-0.19370996952056885</v>
      </c>
      <c r="BP164" s="21">
        <v>-0.13190583884716034</v>
      </c>
      <c r="BQ164" s="21">
        <v>-0.10940694808959961</v>
      </c>
      <c r="BR164" s="21">
        <v>-0.12616705894470215</v>
      </c>
      <c r="BS164" s="21">
        <v>-6.3990361988544464E-2</v>
      </c>
      <c r="BT164" s="21">
        <v>-5.6735094636678696E-2</v>
      </c>
      <c r="BU164" s="21">
        <v>-2.7706228196620941E-2</v>
      </c>
      <c r="BV164" s="21">
        <v>-1.6269193962216377E-2</v>
      </c>
      <c r="BW164" s="21">
        <v>-5.2810576744377613E-4</v>
      </c>
      <c r="BX164" s="21">
        <v>-1.1627583764493465E-2</v>
      </c>
      <c r="BY164" s="21">
        <v>-4.8394575715065002E-2</v>
      </c>
      <c r="BZ164" s="21">
        <v>-4.4558137655258179E-2</v>
      </c>
      <c r="CA164" s="21">
        <v>-2.1871991455554962E-2</v>
      </c>
      <c r="CB164" s="21">
        <v>1.1308812536299229E-2</v>
      </c>
      <c r="CC164" s="21">
        <v>5.9543964453041553E-3</v>
      </c>
      <c r="CD164" s="21">
        <v>-4.5182900503277779E-3</v>
      </c>
      <c r="CE164" s="21">
        <v>3.7319008260965347E-3</v>
      </c>
      <c r="CF164" s="21">
        <v>-2.2320987656712532E-2</v>
      </c>
      <c r="CG164" s="21">
        <v>-1.6110921278595924E-2</v>
      </c>
      <c r="CH164" s="21">
        <v>-2.7150198817253113E-2</v>
      </c>
      <c r="CI164" s="21">
        <v>-2.4841004982590675E-2</v>
      </c>
      <c r="CJ164" s="21">
        <v>-3.0933868139982224E-2</v>
      </c>
      <c r="CK164" s="21">
        <v>-0.12209456413984299</v>
      </c>
      <c r="CL164" s="21">
        <v>-0.14668254554271698</v>
      </c>
      <c r="CM164" s="21">
        <v>-0.15490090847015381</v>
      </c>
      <c r="CN164" s="21">
        <v>-9.8033212125301361E-2</v>
      </c>
      <c r="CO164" s="21">
        <v>-7.5306631624698639E-2</v>
      </c>
      <c r="CP164" s="21">
        <v>-9.4219498336315155E-2</v>
      </c>
      <c r="CQ164" s="21">
        <v>-3.3424161374568939E-2</v>
      </c>
      <c r="CR164" s="21">
        <v>-2.3560758680105209E-2</v>
      </c>
      <c r="CS164" s="21">
        <v>4.9301318358629942E-4</v>
      </c>
      <c r="CT164" s="21">
        <v>7.4669057503342628E-3</v>
      </c>
      <c r="CU164" s="21">
        <v>2.1126400679349899E-2</v>
      </c>
      <c r="CV164" s="21">
        <v>1.069848146289587E-2</v>
      </c>
      <c r="CW164" s="21">
        <v>-3.1173281371593475E-2</v>
      </c>
      <c r="CX164" s="21">
        <v>-2.4817602708935738E-2</v>
      </c>
      <c r="CY164" s="21">
        <v>-3.4571117721498013E-3</v>
      </c>
      <c r="CZ164" s="21">
        <v>2.9905060306191444E-2</v>
      </c>
      <c r="DA164" s="21">
        <v>2.3164067417383194E-2</v>
      </c>
      <c r="DB164" s="21">
        <v>1.2660914100706577E-2</v>
      </c>
      <c r="DC164" s="21">
        <v>1.7949128523468971E-2</v>
      </c>
      <c r="DD164" s="21">
        <v>-3.434295766055584E-3</v>
      </c>
      <c r="DE164" s="21">
        <v>7.4701085686683655E-3</v>
      </c>
      <c r="DF164" s="21">
        <v>-1.8310451414436102E-3</v>
      </c>
      <c r="DG164" s="21">
        <v>2.9331939294934273E-3</v>
      </c>
      <c r="DH164" s="21">
        <v>5.3737256675958633E-3</v>
      </c>
      <c r="DI164" s="21">
        <v>-7.3010586202144623E-2</v>
      </c>
      <c r="DJ164" s="21">
        <v>-0.102763831615448</v>
      </c>
      <c r="DK164" s="21">
        <v>-0.11609184741973877</v>
      </c>
      <c r="DL164" s="21">
        <v>-6.4160570502281189E-2</v>
      </c>
      <c r="DM164" s="21">
        <v>-4.1206318885087967E-2</v>
      </c>
      <c r="DN164" s="21">
        <v>-6.2271945178508759E-2</v>
      </c>
      <c r="DO164" s="21">
        <v>-2.8579547069966793E-3</v>
      </c>
      <c r="DP164" s="21">
        <v>9.6135754138231277E-3</v>
      </c>
      <c r="DQ164" s="21">
        <v>2.8692256659269333E-2</v>
      </c>
      <c r="DR164" s="21">
        <v>3.1203005462884903E-2</v>
      </c>
      <c r="DS164" s="21">
        <v>4.2780905961990356E-2</v>
      </c>
      <c r="DT164" s="21">
        <v>3.302454948425293E-2</v>
      </c>
      <c r="DU164" s="21">
        <v>-1.3951989822089672E-2</v>
      </c>
      <c r="DV164" s="21">
        <v>-5.077070090919733E-3</v>
      </c>
      <c r="DW164" s="21">
        <v>2.3131050169467926E-2</v>
      </c>
      <c r="DX164" s="21">
        <v>5.6755084544420242E-2</v>
      </c>
      <c r="DY164" s="21">
        <v>4.8012100160121918E-2</v>
      </c>
      <c r="DZ164" s="21">
        <v>3.7464957684278488E-2</v>
      </c>
      <c r="EA164" s="21">
        <v>3.8476549088954926E-2</v>
      </c>
      <c r="EB164" s="21">
        <v>2.3835087195038795E-2</v>
      </c>
      <c r="EC164" s="21">
        <v>4.151737317442894E-2</v>
      </c>
      <c r="ED164" s="21">
        <v>3.4725788980722427E-2</v>
      </c>
      <c r="EE164" s="21">
        <v>4.303472489118576E-2</v>
      </c>
      <c r="EF164" s="21">
        <v>5.779612809419632E-2</v>
      </c>
      <c r="EG164" s="21">
        <v>-2.1411143243312836E-3</v>
      </c>
      <c r="EH164" s="21">
        <v>-3.9352167397737503E-2</v>
      </c>
      <c r="EI164" s="21">
        <v>-6.0057729482650757E-2</v>
      </c>
      <c r="EJ164" s="21">
        <v>-1.5253867954015732E-2</v>
      </c>
      <c r="EK164" s="21">
        <v>8.0291144549846649E-3</v>
      </c>
      <c r="EL164" s="21">
        <v>-1.6144758090376854E-2</v>
      </c>
      <c r="EM164" s="21">
        <v>4.1274793446063995E-2</v>
      </c>
      <c r="EN164" s="21">
        <v>5.7512044906616211E-2</v>
      </c>
      <c r="EO164" s="21">
        <v>6.940748542547226E-2</v>
      </c>
      <c r="EP164" s="21">
        <v>6.5474160015583038E-2</v>
      </c>
      <c r="EQ164" s="21">
        <v>7.4046574532985687E-2</v>
      </c>
      <c r="ER164" s="21">
        <v>6.5259836614131927E-2</v>
      </c>
      <c r="ES164" s="21">
        <v>1.0912822559475899E-2</v>
      </c>
      <c r="ET164" s="21">
        <v>2.342512458562851E-2</v>
      </c>
      <c r="EU164" s="21">
        <v>50.555877145085681</v>
      </c>
      <c r="EV164" s="21">
        <v>49.732460154241053</v>
      </c>
      <c r="EW164" s="21">
        <v>49.222191267949682</v>
      </c>
      <c r="EX164" s="21">
        <v>48.468673479856555</v>
      </c>
      <c r="EY164" s="21">
        <v>47.750638246775871</v>
      </c>
      <c r="EZ164" s="21">
        <v>47.425869900497361</v>
      </c>
      <c r="FA164" s="21">
        <v>46.990093062511036</v>
      </c>
      <c r="FB164" s="21">
        <v>47.517430804842078</v>
      </c>
      <c r="FC164" s="21">
        <v>52.319085528503109</v>
      </c>
      <c r="FD164" s="21">
        <v>57.537152362229236</v>
      </c>
      <c r="FE164" s="21">
        <v>62.05120023027736</v>
      </c>
      <c r="FF164" s="21">
        <v>65.471918276686168</v>
      </c>
      <c r="FG164" s="21">
        <v>66.680174013837501</v>
      </c>
      <c r="FH164" s="21">
        <v>66.936994995423902</v>
      </c>
      <c r="FI164" s="21">
        <v>66.718234268265149</v>
      </c>
      <c r="FJ164" s="21">
        <v>66.211959033755193</v>
      </c>
      <c r="FK164" s="21">
        <v>65.198773036170834</v>
      </c>
      <c r="FL164" s="21">
        <v>63.115789653068802</v>
      </c>
      <c r="FM164" s="21">
        <v>59.401058881366666</v>
      </c>
      <c r="FN164" s="21">
        <v>57.102517688693709</v>
      </c>
      <c r="FO164" s="21">
        <v>55.181470203878888</v>
      </c>
      <c r="FP164" s="21">
        <v>53.770546626565448</v>
      </c>
      <c r="FQ164" s="21">
        <v>52.627557539820067</v>
      </c>
      <c r="FR164" s="21">
        <v>51.584396954637072</v>
      </c>
      <c r="FS164" s="21">
        <v>0.67988276481628418</v>
      </c>
      <c r="FT164" s="21">
        <v>3.9292633533477783E-2</v>
      </c>
      <c r="FU164" s="21">
        <v>4.6607866883277893E-2</v>
      </c>
      <c r="FV164" t="s">
        <v>294</v>
      </c>
      <c r="FW164" s="21"/>
      <c r="FX164">
        <f t="shared" si="6"/>
        <v>0.84989429414272311</v>
      </c>
      <c r="FY164">
        <f t="shared" si="7"/>
        <v>-5.5797200882807376E-3</v>
      </c>
      <c r="FZ164">
        <f t="shared" si="8"/>
        <v>59.999921892635783</v>
      </c>
    </row>
    <row r="165" spans="1:182" x14ac:dyDescent="0.2">
      <c r="A165" t="s">
        <v>226</v>
      </c>
      <c r="B165" t="s">
        <v>199</v>
      </c>
      <c r="C165" t="s">
        <v>264</v>
      </c>
      <c r="D165" t="s">
        <v>234</v>
      </c>
      <c r="E165" t="s">
        <v>220</v>
      </c>
      <c r="F165" s="21">
        <v>3999</v>
      </c>
      <c r="G165" s="21">
        <v>0.75804859399795532</v>
      </c>
      <c r="H165" s="21">
        <v>0.72297871112823486</v>
      </c>
      <c r="I165" s="21">
        <v>0.68712133169174194</v>
      </c>
      <c r="J165" s="21">
        <v>0.64395004510879517</v>
      </c>
      <c r="K165" s="21">
        <v>0.65154457092285156</v>
      </c>
      <c r="L165" s="21">
        <v>0.6998552680015564</v>
      </c>
      <c r="M165" s="21">
        <v>0.78552496433258057</v>
      </c>
      <c r="N165" s="21">
        <v>0.57812106609344482</v>
      </c>
      <c r="O165" s="21">
        <v>3.7465892732143402E-2</v>
      </c>
      <c r="P165" s="21">
        <v>-0.63554054498672485</v>
      </c>
      <c r="Q165" s="21">
        <v>-1.2333974838256836</v>
      </c>
      <c r="R165" s="21">
        <v>-1.5315518379211426</v>
      </c>
      <c r="S165" s="21">
        <v>-1.6269838809967041</v>
      </c>
      <c r="T165" s="21">
        <v>-1.4207404851913452</v>
      </c>
      <c r="U165" s="21">
        <v>-1.0758428573608398</v>
      </c>
      <c r="V165" s="21">
        <v>-0.52430778741836548</v>
      </c>
      <c r="W165" s="21">
        <v>0.18718917667865753</v>
      </c>
      <c r="X165" s="21">
        <v>0.80131000280380249</v>
      </c>
      <c r="Y165" s="21">
        <v>1.0999188423156738</v>
      </c>
      <c r="Z165" s="21">
        <v>1.1487653255462646</v>
      </c>
      <c r="AA165" s="21">
        <v>1.1108338832855225</v>
      </c>
      <c r="AB165" s="21">
        <v>1.0169671773910522</v>
      </c>
      <c r="AC165" s="21">
        <v>0.84777957201004028</v>
      </c>
      <c r="AD165" s="21">
        <v>0.72488212585449219</v>
      </c>
      <c r="AE165" s="21">
        <v>-4.7576654702425003E-2</v>
      </c>
      <c r="AF165" s="21">
        <v>-3.5572037100791931E-2</v>
      </c>
      <c r="AG165" s="21">
        <v>-2.9367797076702118E-2</v>
      </c>
      <c r="AH165" s="21">
        <v>-2.6622144505381584E-2</v>
      </c>
      <c r="AI165" s="21">
        <v>-9.5806261524558067E-3</v>
      </c>
      <c r="AJ165" s="21">
        <v>-1.6396380960941315E-2</v>
      </c>
      <c r="AK165" s="21">
        <v>-6.6381588578224182E-2</v>
      </c>
      <c r="AL165" s="21">
        <v>-7.2178378701210022E-2</v>
      </c>
      <c r="AM165" s="21">
        <v>-4.7575235366821289E-2</v>
      </c>
      <c r="AN165" s="21">
        <v>-0.1153625100851059</v>
      </c>
      <c r="AO165" s="21">
        <v>-0.28596681356430054</v>
      </c>
      <c r="AP165" s="21">
        <v>-0.28944924473762512</v>
      </c>
      <c r="AQ165" s="21">
        <v>-0.25664883852005005</v>
      </c>
      <c r="AR165" s="21">
        <v>-0.20925141870975494</v>
      </c>
      <c r="AS165" s="21">
        <v>-0.20521815121173859</v>
      </c>
      <c r="AT165" s="21">
        <v>-0.197209432721138</v>
      </c>
      <c r="AU165" s="21">
        <v>-0.14920471608638763</v>
      </c>
      <c r="AV165" s="21">
        <v>-0.15185993909835815</v>
      </c>
      <c r="AW165" s="21">
        <v>-5.7000461965799332E-2</v>
      </c>
      <c r="AX165" s="21">
        <v>4.7675268724560738E-3</v>
      </c>
      <c r="AY165" s="21">
        <v>1.8077554414048791E-3</v>
      </c>
      <c r="AZ165" s="21">
        <v>-3.025633841753006E-2</v>
      </c>
      <c r="BA165" s="21">
        <v>-6.2686450779438019E-2</v>
      </c>
      <c r="BB165" s="21">
        <v>-5.5380247533321381E-2</v>
      </c>
      <c r="BC165" s="21">
        <v>-2.0653868094086647E-2</v>
      </c>
      <c r="BD165" s="21">
        <v>-9.9689438939094543E-3</v>
      </c>
      <c r="BE165" s="21">
        <v>-3.4680748358368874E-3</v>
      </c>
      <c r="BF165" s="21">
        <v>-2.9055634513497353E-3</v>
      </c>
      <c r="BG165" s="21">
        <v>1.0353500954806805E-2</v>
      </c>
      <c r="BH165" s="21">
        <v>6.4413738436996937E-3</v>
      </c>
      <c r="BI165" s="21">
        <v>-3.6212384700775146E-2</v>
      </c>
      <c r="BJ165" s="21">
        <v>-3.7582892924547195E-2</v>
      </c>
      <c r="BK165" s="21">
        <v>2.2558970376849174E-3</v>
      </c>
      <c r="BL165" s="21">
        <v>-4.4607121497392654E-2</v>
      </c>
      <c r="BM165" s="21">
        <v>-0.19222432374954224</v>
      </c>
      <c r="BN165" s="21">
        <v>-0.19662053883075714</v>
      </c>
      <c r="BO165" s="21">
        <v>-0.15670745074748993</v>
      </c>
      <c r="BP165" s="21">
        <v>-0.11404368281364441</v>
      </c>
      <c r="BQ165" s="21">
        <v>-0.12052564322948456</v>
      </c>
      <c r="BR165" s="21">
        <v>-0.12665709853172302</v>
      </c>
      <c r="BS165" s="21">
        <v>-9.3789801001548767E-2</v>
      </c>
      <c r="BT165" s="21">
        <v>-9.007185697555542E-2</v>
      </c>
      <c r="BU165" s="21">
        <v>-2.3003341630101204E-3</v>
      </c>
      <c r="BV165" s="21">
        <v>4.9880407750606537E-2</v>
      </c>
      <c r="BW165" s="21">
        <v>5.1167257130146027E-2</v>
      </c>
      <c r="BX165" s="21">
        <v>1.926802285015583E-2</v>
      </c>
      <c r="BY165" s="21">
        <v>-2.915656566619873E-2</v>
      </c>
      <c r="BZ165" s="21">
        <v>-2.7132011950016022E-2</v>
      </c>
      <c r="CA165" s="21">
        <v>-2.0072327461093664E-3</v>
      </c>
      <c r="CB165" s="21">
        <v>7.7636810019612312E-3</v>
      </c>
      <c r="CC165" s="21">
        <v>1.446999330073595E-2</v>
      </c>
      <c r="CD165" s="21">
        <v>1.3520468957722187E-2</v>
      </c>
      <c r="CE165" s="21">
        <v>2.4159817025065422E-2</v>
      </c>
      <c r="CF165" s="21">
        <v>2.2258732467889786E-2</v>
      </c>
      <c r="CG165" s="21">
        <v>-1.5317283570766449E-2</v>
      </c>
      <c r="CH165" s="21">
        <v>-1.3622169382870197E-2</v>
      </c>
      <c r="CI165" s="21">
        <v>3.6768786609172821E-2</v>
      </c>
      <c r="CJ165" s="21">
        <v>4.397848155349493E-3</v>
      </c>
      <c r="CK165" s="21">
        <v>-0.12729856371879578</v>
      </c>
      <c r="CL165" s="21">
        <v>-0.13232767581939697</v>
      </c>
      <c r="CM165" s="21">
        <v>-8.7488368153572083E-2</v>
      </c>
      <c r="CN165" s="21">
        <v>-4.8103086650371552E-2</v>
      </c>
      <c r="CO165" s="21">
        <v>-6.1867877840995789E-2</v>
      </c>
      <c r="CP165" s="21">
        <v>-7.779277116060257E-2</v>
      </c>
      <c r="CQ165" s="21">
        <v>-5.5409599095582962E-2</v>
      </c>
      <c r="CR165" s="21">
        <v>-4.7277625650167465E-2</v>
      </c>
      <c r="CS165" s="21">
        <v>3.5584807395935059E-2</v>
      </c>
      <c r="CT165" s="21">
        <v>8.1125453114509583E-2</v>
      </c>
      <c r="CU165" s="21">
        <v>8.535350114107132E-2</v>
      </c>
      <c r="CV165" s="21">
        <v>5.3568445146083832E-2</v>
      </c>
      <c r="CW165" s="21">
        <v>-5.9338686987757683E-3</v>
      </c>
      <c r="CX165" s="21">
        <v>-7.5673693791031837E-3</v>
      </c>
      <c r="CY165" s="21">
        <v>1.6639402136206627E-2</v>
      </c>
      <c r="CZ165" s="21">
        <v>2.5496304035186768E-2</v>
      </c>
      <c r="DA165" s="21">
        <v>3.2408062368631363E-2</v>
      </c>
      <c r="DB165" s="21">
        <v>2.9946500435471535E-2</v>
      </c>
      <c r="DC165" s="21">
        <v>3.7966132164001465E-2</v>
      </c>
      <c r="DD165" s="21">
        <v>3.8076091557741165E-2</v>
      </c>
      <c r="DE165" s="21">
        <v>5.5778184905648232E-3</v>
      </c>
      <c r="DF165" s="21">
        <v>1.033855602145195E-2</v>
      </c>
      <c r="DG165" s="21">
        <v>7.1281671524047852E-2</v>
      </c>
      <c r="DH165" s="21">
        <v>5.3402818739414215E-2</v>
      </c>
      <c r="DI165" s="21">
        <v>-6.2372799962759018E-2</v>
      </c>
      <c r="DJ165" s="21">
        <v>-6.8034805357456207E-2</v>
      </c>
      <c r="DK165" s="21">
        <v>-1.8269265070557594E-2</v>
      </c>
      <c r="DL165" s="21">
        <v>1.7837498337030411E-2</v>
      </c>
      <c r="DM165" s="21">
        <v>-3.2101075630635023E-3</v>
      </c>
      <c r="DN165" s="21">
        <v>-2.8928445652127266E-2</v>
      </c>
      <c r="DO165" s="21">
        <v>-1.7029400914907455E-2</v>
      </c>
      <c r="DP165" s="21">
        <v>-4.4833873398602009E-3</v>
      </c>
      <c r="DQ165" s="21">
        <v>7.3469944298267365E-2</v>
      </c>
      <c r="DR165" s="21">
        <v>0.11237049847841263</v>
      </c>
      <c r="DS165" s="21">
        <v>0.11953973770141602</v>
      </c>
      <c r="DT165" s="21">
        <v>8.7868869304656982E-2</v>
      </c>
      <c r="DU165" s="21">
        <v>1.7288830131292343E-2</v>
      </c>
      <c r="DV165" s="21">
        <v>1.1997271329164505E-2</v>
      </c>
      <c r="DW165" s="21">
        <v>4.3562185019254684E-2</v>
      </c>
      <c r="DX165" s="21">
        <v>5.1099397242069244E-2</v>
      </c>
      <c r="DY165" s="21">
        <v>5.8307785540819168E-2</v>
      </c>
      <c r="DZ165" s="21">
        <v>5.3663086146116257E-2</v>
      </c>
      <c r="EA165" s="21">
        <v>5.7900261133909225E-2</v>
      </c>
      <c r="EB165" s="21">
        <v>6.0913845896720886E-2</v>
      </c>
      <c r="EC165" s="21">
        <v>3.5747025161981583E-2</v>
      </c>
      <c r="ED165" s="21">
        <v>4.4934038072824478E-2</v>
      </c>
      <c r="EE165" s="21">
        <v>0.12111280858516693</v>
      </c>
      <c r="EF165" s="21">
        <v>0.12415820360183716</v>
      </c>
      <c r="EG165" s="21">
        <v>3.1369682401418686E-2</v>
      </c>
      <c r="EH165" s="21">
        <v>2.4793894961476326E-2</v>
      </c>
      <c r="EI165" s="21">
        <v>8.1672109663486481E-2</v>
      </c>
      <c r="EJ165" s="21">
        <v>0.11304523050785065</v>
      </c>
      <c r="EK165" s="21">
        <v>8.1482395529747009E-2</v>
      </c>
      <c r="EL165" s="21">
        <v>4.1623879224061966E-2</v>
      </c>
      <c r="EM165" s="21">
        <v>3.8385514169931412E-2</v>
      </c>
      <c r="EN165" s="21">
        <v>5.7304695248603821E-2</v>
      </c>
      <c r="EO165" s="21">
        <v>0.12817007303237915</v>
      </c>
      <c r="EP165" s="21">
        <v>0.15748338401317596</v>
      </c>
      <c r="EQ165" s="21">
        <v>0.16889925301074982</v>
      </c>
      <c r="ER165" s="21">
        <v>0.13739322125911713</v>
      </c>
      <c r="ES165" s="21">
        <v>5.081871896982193E-2</v>
      </c>
      <c r="ET165" s="21">
        <v>4.0245506912469864E-2</v>
      </c>
      <c r="EU165" s="21">
        <v>52.465556813964881</v>
      </c>
      <c r="EV165" s="21">
        <v>51.712953507885331</v>
      </c>
      <c r="EW165" s="21">
        <v>51.290543667573701</v>
      </c>
      <c r="EX165" s="21">
        <v>50.497779717413181</v>
      </c>
      <c r="EY165" s="21">
        <v>49.839193333146213</v>
      </c>
      <c r="EZ165" s="21">
        <v>49.609048012048788</v>
      </c>
      <c r="FA165" s="21">
        <v>49.053481421312057</v>
      </c>
      <c r="FB165" s="21">
        <v>49.695834630845518</v>
      </c>
      <c r="FC165" s="21">
        <v>54.52080920601702</v>
      </c>
      <c r="FD165" s="21">
        <v>59.278908937744689</v>
      </c>
      <c r="FE165" s="21">
        <v>63.195359638554656</v>
      </c>
      <c r="FF165" s="21">
        <v>66.096909038661039</v>
      </c>
      <c r="FG165" s="21">
        <v>66.701306006585867</v>
      </c>
      <c r="FH165" s="21">
        <v>66.740570997470428</v>
      </c>
      <c r="FI165" s="21">
        <v>66.262836560275332</v>
      </c>
      <c r="FJ165" s="21">
        <v>66.041230394650057</v>
      </c>
      <c r="FK165" s="21">
        <v>65.221205243708994</v>
      </c>
      <c r="FL165" s="21">
        <v>63.323330321410921</v>
      </c>
      <c r="FM165" s="21">
        <v>60.268827051542857</v>
      </c>
      <c r="FN165" s="21">
        <v>58.173645451653748</v>
      </c>
      <c r="FO165" s="21">
        <v>56.659295007925564</v>
      </c>
      <c r="FP165" s="21">
        <v>55.280644669834452</v>
      </c>
      <c r="FQ165" s="21">
        <v>54.386292539855546</v>
      </c>
      <c r="FR165" s="21">
        <v>53.464785304716983</v>
      </c>
      <c r="FS165" s="21">
        <v>1.1450265645980835</v>
      </c>
      <c r="FT165" s="21">
        <v>6.8202339112758636E-2</v>
      </c>
      <c r="FU165" s="21">
        <v>6.2494564801454544E-2</v>
      </c>
      <c r="FV165" t="s">
        <v>294</v>
      </c>
      <c r="FW165" s="21"/>
      <c r="FX165">
        <f t="shared" si="6"/>
        <v>0.86960344612598417</v>
      </c>
      <c r="FY165">
        <f t="shared" si="7"/>
        <v>1.9875307381153107E-2</v>
      </c>
      <c r="FZ165">
        <f t="shared" si="8"/>
        <v>60.729260615248428</v>
      </c>
    </row>
    <row r="166" spans="1:182" x14ac:dyDescent="0.2">
      <c r="A166" t="s">
        <v>226</v>
      </c>
      <c r="B166" t="s">
        <v>199</v>
      </c>
      <c r="C166" t="s">
        <v>264</v>
      </c>
      <c r="D166" t="s">
        <v>234</v>
      </c>
      <c r="E166" t="s">
        <v>221</v>
      </c>
      <c r="F166" s="21">
        <v>3961</v>
      </c>
      <c r="G166" s="21">
        <v>0.69552332162857056</v>
      </c>
      <c r="H166" s="21">
        <v>0.71449166536331177</v>
      </c>
      <c r="I166" s="21">
        <v>0.68245810270309448</v>
      </c>
      <c r="J166" s="21">
        <v>0.66669917106628418</v>
      </c>
      <c r="K166" s="21">
        <v>0.69872444868087769</v>
      </c>
      <c r="L166" s="21">
        <v>0.7469707727432251</v>
      </c>
      <c r="M166" s="21">
        <v>0.92656338214874268</v>
      </c>
      <c r="N166" s="21">
        <v>0.55745458602905273</v>
      </c>
      <c r="O166" s="21">
        <v>-0.31667175889015198</v>
      </c>
      <c r="P166" s="21">
        <v>-1.217902660369873</v>
      </c>
      <c r="Q166" s="21">
        <v>-1.9449132680892944</v>
      </c>
      <c r="R166" s="21">
        <v>-2.3179612159729004</v>
      </c>
      <c r="S166" s="21">
        <v>-2.4894454479217529</v>
      </c>
      <c r="T166" s="21">
        <v>-2.2052621841430664</v>
      </c>
      <c r="U166" s="21">
        <v>-1.659224271774292</v>
      </c>
      <c r="V166" s="21">
        <v>-0.91791760921478271</v>
      </c>
      <c r="W166" s="21">
        <v>0.11621041595935822</v>
      </c>
      <c r="X166" s="21">
        <v>0.88173753023147583</v>
      </c>
      <c r="Y166" s="21">
        <v>1.0835691690444946</v>
      </c>
      <c r="Z166" s="21">
        <v>1.0616594552993774</v>
      </c>
      <c r="AA166" s="21">
        <v>1.0416827201843262</v>
      </c>
      <c r="AB166" s="21">
        <v>0.98705828189849854</v>
      </c>
      <c r="AC166" s="21">
        <v>0.82137316465377808</v>
      </c>
      <c r="AD166" s="21">
        <v>0.71774297952651978</v>
      </c>
      <c r="AE166" s="21">
        <v>-0.10632416605949402</v>
      </c>
      <c r="AF166" s="21">
        <v>-5.4512638598680496E-2</v>
      </c>
      <c r="AG166" s="21">
        <v>-6.1756964772939682E-2</v>
      </c>
      <c r="AH166" s="21">
        <v>-8.1870697438716888E-2</v>
      </c>
      <c r="AI166" s="21">
        <v>-6.8674266338348389E-2</v>
      </c>
      <c r="AJ166" s="21">
        <v>-0.1349518746137619</v>
      </c>
      <c r="AK166" s="21">
        <v>-0.10946392267942429</v>
      </c>
      <c r="AL166" s="21">
        <v>-0.14060869812965393</v>
      </c>
      <c r="AM166" s="21">
        <v>-0.17597810924053192</v>
      </c>
      <c r="AN166" s="21">
        <v>-0.19888713955879211</v>
      </c>
      <c r="AO166" s="21">
        <v>-0.32023367285728455</v>
      </c>
      <c r="AP166" s="21">
        <v>-0.32939997315406799</v>
      </c>
      <c r="AQ166" s="21">
        <v>-0.33080127835273743</v>
      </c>
      <c r="AR166" s="21">
        <v>-0.23684367537498474</v>
      </c>
      <c r="AS166" s="21">
        <v>-0.20973199605941772</v>
      </c>
      <c r="AT166" s="21">
        <v>-0.23346312344074249</v>
      </c>
      <c r="AU166" s="21">
        <v>-0.14300915598869324</v>
      </c>
      <c r="AV166" s="21">
        <v>-0.13109154999256134</v>
      </c>
      <c r="AW166" s="21">
        <v>-0.1209409311413765</v>
      </c>
      <c r="AX166" s="21">
        <v>-0.1249060183763504</v>
      </c>
      <c r="AY166" s="21">
        <v>-9.0758353471755981E-2</v>
      </c>
      <c r="AZ166" s="21">
        <v>-9.0476252138614655E-2</v>
      </c>
      <c r="BA166" s="21">
        <v>-0.11318284273147583</v>
      </c>
      <c r="BB166" s="21">
        <v>-0.11144302040338516</v>
      </c>
      <c r="BC166" s="21">
        <v>-6.6904157400131226E-2</v>
      </c>
      <c r="BD166" s="21">
        <v>-1.405880693346262E-2</v>
      </c>
      <c r="BE166" s="21">
        <v>-2.5046372786164284E-2</v>
      </c>
      <c r="BF166" s="21">
        <v>-4.2901452630758286E-2</v>
      </c>
      <c r="BG166" s="21">
        <v>-3.6318160593509674E-2</v>
      </c>
      <c r="BH166" s="21">
        <v>-9.1046527028083801E-2</v>
      </c>
      <c r="BI166" s="21">
        <v>-5.4760865867137909E-2</v>
      </c>
      <c r="BJ166" s="21">
        <v>-8.3178110420703888E-2</v>
      </c>
      <c r="BK166" s="21">
        <v>-0.11609919369220734</v>
      </c>
      <c r="BL166" s="21">
        <v>-0.12173942476511002</v>
      </c>
      <c r="BM166" s="21">
        <v>-0.21453078091144562</v>
      </c>
      <c r="BN166" s="21">
        <v>-0.23876494169235229</v>
      </c>
      <c r="BO166" s="21">
        <v>-0.26249712705612183</v>
      </c>
      <c r="BP166" s="21">
        <v>-0.18208032846450806</v>
      </c>
      <c r="BQ166" s="21">
        <v>-0.14528299868106842</v>
      </c>
      <c r="BR166" s="21">
        <v>-0.16899010539054871</v>
      </c>
      <c r="BS166" s="21">
        <v>-7.6736211776733398E-2</v>
      </c>
      <c r="BT166" s="21">
        <v>-6.015583872795105E-2</v>
      </c>
      <c r="BU166" s="21">
        <v>-6.1569277197122574E-2</v>
      </c>
      <c r="BV166" s="21">
        <v>-7.5225844979286194E-2</v>
      </c>
      <c r="BW166" s="21">
        <v>-4.9469683319330215E-2</v>
      </c>
      <c r="BX166" s="21">
        <v>-4.8482887446880341E-2</v>
      </c>
      <c r="BY166" s="21">
        <v>-7.8718133270740509E-2</v>
      </c>
      <c r="BZ166" s="21">
        <v>-6.9134145975112915E-2</v>
      </c>
      <c r="CA166" s="21">
        <v>-3.9601974189281464E-2</v>
      </c>
      <c r="CB166" s="21">
        <v>1.3959393836557865E-2</v>
      </c>
      <c r="CC166" s="21">
        <v>3.7927200901322067E-4</v>
      </c>
      <c r="CD166" s="21">
        <v>-1.5911467373371124E-2</v>
      </c>
      <c r="CE166" s="21">
        <v>-1.3908420689404011E-2</v>
      </c>
      <c r="CF166" s="21">
        <v>-6.0637816786766052E-2</v>
      </c>
      <c r="CG166" s="21">
        <v>-1.6873691231012344E-2</v>
      </c>
      <c r="CH166" s="21">
        <v>-4.3401855975389481E-2</v>
      </c>
      <c r="CI166" s="21">
        <v>-7.4627228081226349E-2</v>
      </c>
      <c r="CJ166" s="21">
        <v>-6.8307146430015564E-2</v>
      </c>
      <c r="CK166" s="21">
        <v>-0.14132125675678253</v>
      </c>
      <c r="CL166" s="21">
        <v>-0.17599138617515564</v>
      </c>
      <c r="CM166" s="21">
        <v>-0.21518993377685547</v>
      </c>
      <c r="CN166" s="21">
        <v>-0.14415138959884644</v>
      </c>
      <c r="CO166" s="21">
        <v>-0.10064584016799927</v>
      </c>
      <c r="CP166" s="21">
        <v>-0.12433629482984543</v>
      </c>
      <c r="CQ166" s="21">
        <v>-3.0835777521133423E-2</v>
      </c>
      <c r="CR166" s="21">
        <v>-1.1025987565517426E-2</v>
      </c>
      <c r="CS166" s="21">
        <v>-2.0448639988899231E-2</v>
      </c>
      <c r="CT166" s="21">
        <v>-4.0817510336637497E-2</v>
      </c>
      <c r="CU166" s="21">
        <v>-2.087327279150486E-2</v>
      </c>
      <c r="CV166" s="21">
        <v>-1.9398409873247147E-2</v>
      </c>
      <c r="CW166" s="21">
        <v>-5.4847992956638336E-2</v>
      </c>
      <c r="CX166" s="21">
        <v>-3.9831146597862244E-2</v>
      </c>
      <c r="CY166" s="21">
        <v>-1.2299789115786552E-2</v>
      </c>
      <c r="CZ166" s="21">
        <v>4.1977591812610626E-2</v>
      </c>
      <c r="DA166" s="21">
        <v>2.5804916396737099E-2</v>
      </c>
      <c r="DB166" s="21">
        <v>1.1078513227403164E-2</v>
      </c>
      <c r="DC166" s="21">
        <v>8.5013173520565033E-3</v>
      </c>
      <c r="DD166" s="21">
        <v>-3.0229112133383751E-2</v>
      </c>
      <c r="DE166" s="21">
        <v>2.1013479679822922E-2</v>
      </c>
      <c r="DF166" s="21">
        <v>-3.625605721026659E-3</v>
      </c>
      <c r="DG166" s="21">
        <v>-3.315526619553566E-2</v>
      </c>
      <c r="DH166" s="21">
        <v>-1.4874874614179134E-2</v>
      </c>
      <c r="DI166" s="21">
        <v>-6.8111732602119446E-2</v>
      </c>
      <c r="DJ166" s="21">
        <v>-0.11321783810853958</v>
      </c>
      <c r="DK166" s="21">
        <v>-0.16788272559642792</v>
      </c>
      <c r="DL166" s="21">
        <v>-0.10622245818376541</v>
      </c>
      <c r="DM166" s="21">
        <v>-5.6008677929639816E-2</v>
      </c>
      <c r="DN166" s="21">
        <v>-7.9682491719722748E-2</v>
      </c>
      <c r="DO166" s="21">
        <v>1.5064659528434277E-2</v>
      </c>
      <c r="DP166" s="21">
        <v>3.81038598716259E-2</v>
      </c>
      <c r="DQ166" s="21">
        <v>2.0671989768743515E-2</v>
      </c>
      <c r="DR166" s="21">
        <v>-6.4091780222952366E-3</v>
      </c>
      <c r="DS166" s="21">
        <v>7.7231400646269321E-3</v>
      </c>
      <c r="DT166" s="21">
        <v>9.6860704943537712E-3</v>
      </c>
      <c r="DU166" s="21">
        <v>-3.0977847054600716E-2</v>
      </c>
      <c r="DV166" s="21">
        <v>-1.0528151877224445E-2</v>
      </c>
      <c r="DW166" s="21">
        <v>2.7120228856801987E-2</v>
      </c>
      <c r="DX166" s="21">
        <v>8.2431428134441376E-2</v>
      </c>
      <c r="DY166" s="21">
        <v>6.2515512108802795E-2</v>
      </c>
      <c r="DZ166" s="21">
        <v>5.0047758966684341E-2</v>
      </c>
      <c r="EA166" s="21">
        <v>4.0857419371604919E-2</v>
      </c>
      <c r="EB166" s="21">
        <v>1.3676230795681477E-2</v>
      </c>
      <c r="EC166" s="21">
        <v>7.5716532766819E-2</v>
      </c>
      <c r="ED166" s="21">
        <v>5.3804986178874969E-2</v>
      </c>
      <c r="EE166" s="21">
        <v>2.6723658666014671E-2</v>
      </c>
      <c r="EF166" s="21">
        <v>6.2272846698760986E-2</v>
      </c>
      <c r="EG166" s="21">
        <v>3.7591192871332169E-2</v>
      </c>
      <c r="EH166" s="21">
        <v>-2.2582795470952988E-2</v>
      </c>
      <c r="EI166" s="21">
        <v>-9.9578619003295898E-2</v>
      </c>
      <c r="EJ166" s="21">
        <v>-5.1459100097417831E-2</v>
      </c>
      <c r="EK166" s="21">
        <v>8.4403017535805702E-3</v>
      </c>
      <c r="EL166" s="21">
        <v>-1.5209488570690155E-2</v>
      </c>
      <c r="EM166" s="21">
        <v>8.1337600946426392E-2</v>
      </c>
      <c r="EN166" s="21">
        <v>0.10903956741094589</v>
      </c>
      <c r="EO166" s="21">
        <v>8.0043651163578033E-2</v>
      </c>
      <c r="EP166" s="21">
        <v>4.327099397778511E-2</v>
      </c>
      <c r="EQ166" s="21">
        <v>4.9011819064617157E-2</v>
      </c>
      <c r="ER166" s="21">
        <v>5.1679443567991257E-2</v>
      </c>
      <c r="ES166" s="21">
        <v>3.4868484362959862E-3</v>
      </c>
      <c r="ET166" s="21">
        <v>3.178071603178978E-2</v>
      </c>
      <c r="EU166" s="21">
        <v>48.692016174907337</v>
      </c>
      <c r="EV166" s="21">
        <v>47.799744734827904</v>
      </c>
      <c r="EW166" s="21">
        <v>47.204222469185169</v>
      </c>
      <c r="EX166" s="21">
        <v>46.489117258096456</v>
      </c>
      <c r="EY166" s="21">
        <v>45.713093279708794</v>
      </c>
      <c r="EZ166" s="21">
        <v>45.296342191477066</v>
      </c>
      <c r="FA166" s="21">
        <v>44.977121971918159</v>
      </c>
      <c r="FB166" s="21">
        <v>45.391803467944847</v>
      </c>
      <c r="FC166" s="21">
        <v>50.171516411715579</v>
      </c>
      <c r="FD166" s="21">
        <v>55.838138927988439</v>
      </c>
      <c r="FE166" s="21">
        <v>60.934979751536837</v>
      </c>
      <c r="FF166" s="21">
        <v>64.862258772451568</v>
      </c>
      <c r="FG166" s="21">
        <v>66.658645570172837</v>
      </c>
      <c r="FH166" s="21">
        <v>67.127151943824117</v>
      </c>
      <c r="FI166" s="21">
        <v>67.161086388953677</v>
      </c>
      <c r="FJ166" s="21">
        <v>66.376977303689614</v>
      </c>
      <c r="FK166" s="21">
        <v>65.175638660641823</v>
      </c>
      <c r="FL166" s="21">
        <v>62.91213128471037</v>
      </c>
      <c r="FM166" s="21">
        <v>58.553670214330623</v>
      </c>
      <c r="FN166" s="21">
        <v>56.056296897759132</v>
      </c>
      <c r="FO166" s="21">
        <v>53.738440141145766</v>
      </c>
      <c r="FP166" s="21">
        <v>52.296008583151675</v>
      </c>
      <c r="FQ166" s="21">
        <v>50.910902285750424</v>
      </c>
      <c r="FR166" s="21">
        <v>49.749227967294772</v>
      </c>
      <c r="FS166" s="21">
        <v>0.88124769926071167</v>
      </c>
      <c r="FT166" s="21">
        <v>5.0229620188474655E-2</v>
      </c>
      <c r="FU166" s="21">
        <v>6.8051755428314209E-2</v>
      </c>
      <c r="FV166" t="s">
        <v>294</v>
      </c>
      <c r="FW166" s="21"/>
      <c r="FX166">
        <f t="shared" si="6"/>
        <v>0.83697185814380648</v>
      </c>
      <c r="FY166">
        <f t="shared" si="7"/>
        <v>-2.4800237640738486E-2</v>
      </c>
      <c r="FZ166">
        <f t="shared" si="8"/>
        <v>59.287235439717541</v>
      </c>
    </row>
    <row r="167" spans="1:182" x14ac:dyDescent="0.2">
      <c r="A167" t="s">
        <v>226</v>
      </c>
      <c r="B167" t="s">
        <v>199</v>
      </c>
      <c r="C167" t="s">
        <v>264</v>
      </c>
      <c r="D167" t="s">
        <v>246</v>
      </c>
      <c r="E167" t="s">
        <v>219</v>
      </c>
      <c r="F167" s="21">
        <v>7960</v>
      </c>
      <c r="G167" s="21">
        <v>0.74525707960128784</v>
      </c>
      <c r="H167" s="21">
        <v>0.72307348251342773</v>
      </c>
      <c r="I167" s="21">
        <v>0.71413791179656982</v>
      </c>
      <c r="J167" s="21">
        <v>0.69300323724746704</v>
      </c>
      <c r="K167" s="21">
        <v>0.67714422941207886</v>
      </c>
      <c r="L167" s="21">
        <v>0.78198385238647461</v>
      </c>
      <c r="M167" s="21">
        <v>0.99172848463058472</v>
      </c>
      <c r="N167" s="21">
        <v>0.71500951051712036</v>
      </c>
      <c r="O167" s="21">
        <v>-0.11862489581108093</v>
      </c>
      <c r="P167" s="21">
        <v>-0.96443700790405273</v>
      </c>
      <c r="Q167" s="21">
        <v>-1.662722110748291</v>
      </c>
      <c r="R167" s="21">
        <v>-2.0588610172271729</v>
      </c>
      <c r="S167" s="21">
        <v>-2.2656023502349854</v>
      </c>
      <c r="T167" s="21">
        <v>-2.0232326984405518</v>
      </c>
      <c r="U167" s="21">
        <v>-1.5018144845962524</v>
      </c>
      <c r="V167" s="21">
        <v>-0.76173579692840576</v>
      </c>
      <c r="W167" s="21">
        <v>0.18159519135951996</v>
      </c>
      <c r="X167" s="21">
        <v>0.90861588716506958</v>
      </c>
      <c r="Y167" s="21">
        <v>1.0956486463546753</v>
      </c>
      <c r="Z167" s="21">
        <v>1.1142927408218384</v>
      </c>
      <c r="AA167" s="21">
        <v>1.1554738283157349</v>
      </c>
      <c r="AB167" s="21">
        <v>1.0716450214385986</v>
      </c>
      <c r="AC167" s="21">
        <v>0.98908686637878418</v>
      </c>
      <c r="AD167" s="21">
        <v>0.81671452522277832</v>
      </c>
      <c r="AE167" s="21">
        <v>-0.10714614391326904</v>
      </c>
      <c r="AF167" s="21">
        <v>-9.319131076335907E-2</v>
      </c>
      <c r="AG167" s="21">
        <v>-6.8138875067234039E-2</v>
      </c>
      <c r="AH167" s="21">
        <v>-7.9030804336071014E-2</v>
      </c>
      <c r="AI167" s="21">
        <v>-0.14818252623081207</v>
      </c>
      <c r="AJ167" s="21">
        <v>-0.11864136904478073</v>
      </c>
      <c r="AK167" s="21">
        <v>-9.8809346556663513E-2</v>
      </c>
      <c r="AL167" s="21">
        <v>-0.1565755307674408</v>
      </c>
      <c r="AM167" s="21">
        <v>-0.15083606541156769</v>
      </c>
      <c r="AN167" s="21">
        <v>-0.17200072109699249</v>
      </c>
      <c r="AO167" s="21">
        <v>-0.23198196291923523</v>
      </c>
      <c r="AP167" s="21">
        <v>-0.244439497590065</v>
      </c>
      <c r="AQ167" s="21">
        <v>-0.3627675473690033</v>
      </c>
      <c r="AR167" s="21">
        <v>-0.30672582983970642</v>
      </c>
      <c r="AS167" s="21">
        <v>-0.27821654081344604</v>
      </c>
      <c r="AT167" s="21">
        <v>-0.28120094537734985</v>
      </c>
      <c r="AU167" s="21">
        <v>-0.25107738375663757</v>
      </c>
      <c r="AV167" s="21">
        <v>-0.27194470167160034</v>
      </c>
      <c r="AW167" s="21">
        <v>-0.25771534442901611</v>
      </c>
      <c r="AX167" s="21">
        <v>-0.22952309250831604</v>
      </c>
      <c r="AY167" s="21">
        <v>-0.17702116072177887</v>
      </c>
      <c r="AZ167" s="21">
        <v>-0.18591269850730896</v>
      </c>
      <c r="BA167" s="21">
        <v>-0.11055497080087662</v>
      </c>
      <c r="BB167" s="21">
        <v>-0.1426403820514679</v>
      </c>
      <c r="BC167" s="21">
        <v>-6.0834821313619614E-2</v>
      </c>
      <c r="BD167" s="21">
        <v>-4.6132083982229233E-2</v>
      </c>
      <c r="BE167" s="21">
        <v>-2.8545698150992393E-2</v>
      </c>
      <c r="BF167" s="21">
        <v>-4.0631789714097977E-2</v>
      </c>
      <c r="BG167" s="21">
        <v>-9.3938030302524567E-2</v>
      </c>
      <c r="BH167" s="21">
        <v>-7.0918083190917969E-2</v>
      </c>
      <c r="BI167" s="21">
        <v>-4.1824296116828918E-2</v>
      </c>
      <c r="BJ167" s="21">
        <v>-7.9458586871623993E-2</v>
      </c>
      <c r="BK167" s="21">
        <v>-8.0984123051166534E-2</v>
      </c>
      <c r="BL167" s="21">
        <v>-9.6021294593811035E-2</v>
      </c>
      <c r="BM167" s="21">
        <v>-0.15300682187080383</v>
      </c>
      <c r="BN167" s="21">
        <v>-0.16569790244102478</v>
      </c>
      <c r="BO167" s="21">
        <v>-0.27500605583190918</v>
      </c>
      <c r="BP167" s="21">
        <v>-0.21432346105575562</v>
      </c>
      <c r="BQ167" s="21">
        <v>-0.17121681571006775</v>
      </c>
      <c r="BR167" s="21">
        <v>-0.19116856157779694</v>
      </c>
      <c r="BS167" s="21">
        <v>-0.1622370183467865</v>
      </c>
      <c r="BT167" s="21">
        <v>-0.17991426587104797</v>
      </c>
      <c r="BU167" s="21">
        <v>-0.16693270206451416</v>
      </c>
      <c r="BV167" s="21">
        <v>-0.15254265069961548</v>
      </c>
      <c r="BW167" s="21">
        <v>-0.10009306669235229</v>
      </c>
      <c r="BX167" s="21">
        <v>-0.11396641284227371</v>
      </c>
      <c r="BY167" s="21">
        <v>-5.1990564912557602E-2</v>
      </c>
      <c r="BZ167" s="21">
        <v>-9.0653374791145325E-2</v>
      </c>
      <c r="CA167" s="21">
        <v>-2.875974215567112E-2</v>
      </c>
      <c r="CB167" s="21">
        <v>-1.3539011590182781E-2</v>
      </c>
      <c r="CC167" s="21">
        <v>-1.1235831771045923E-3</v>
      </c>
      <c r="CD167" s="21">
        <v>-1.4036753214895725E-2</v>
      </c>
      <c r="CE167" s="21">
        <v>-5.6368455290794373E-2</v>
      </c>
      <c r="CF167" s="21">
        <v>-3.7865087389945984E-2</v>
      </c>
      <c r="CG167" s="21">
        <v>-2.3566195741295815E-3</v>
      </c>
      <c r="CH167" s="21">
        <v>-2.6047622784972191E-2</v>
      </c>
      <c r="CI167" s="21">
        <v>-3.2604876905679703E-2</v>
      </c>
      <c r="CJ167" s="21">
        <v>-4.33981753885746E-2</v>
      </c>
      <c r="CK167" s="21">
        <v>-9.8308868706226349E-2</v>
      </c>
      <c r="CL167" s="21">
        <v>-0.11116170138120651</v>
      </c>
      <c r="CM167" s="21">
        <v>-0.21422275900840759</v>
      </c>
      <c r="CN167" s="21">
        <v>-0.15032587945461273</v>
      </c>
      <c r="CO167" s="21">
        <v>-9.7109153866767883E-2</v>
      </c>
      <c r="CP167" s="21">
        <v>-0.12881238758563995</v>
      </c>
      <c r="CQ167" s="21">
        <v>-0.10070645809173584</v>
      </c>
      <c r="CR167" s="21">
        <v>-0.11617427319288254</v>
      </c>
      <c r="CS167" s="21">
        <v>-0.10405690968036652</v>
      </c>
      <c r="CT167" s="21">
        <v>-9.9226221442222595E-2</v>
      </c>
      <c r="CU167" s="21">
        <v>-4.6812903136014938E-2</v>
      </c>
      <c r="CV167" s="21">
        <v>-6.4136631786823273E-2</v>
      </c>
      <c r="CW167" s="21">
        <v>-1.1429030448198318E-2</v>
      </c>
      <c r="CX167" s="21">
        <v>-5.4647348821163177E-2</v>
      </c>
      <c r="CY167" s="21">
        <v>3.3153370022773743E-3</v>
      </c>
      <c r="CZ167" s="21">
        <v>1.9054066389799118E-2</v>
      </c>
      <c r="DA167" s="21">
        <v>2.6298532262444496E-2</v>
      </c>
      <c r="DB167" s="21">
        <v>1.2558284215629101E-2</v>
      </c>
      <c r="DC167" s="21">
        <v>-1.8798889592289925E-2</v>
      </c>
      <c r="DD167" s="21">
        <v>-4.8120911233127117E-3</v>
      </c>
      <c r="DE167" s="21">
        <v>3.7111058831214905E-2</v>
      </c>
      <c r="DF167" s="21">
        <v>2.7363335713744164E-2</v>
      </c>
      <c r="DG167" s="21">
        <v>1.5774369239807129E-2</v>
      </c>
      <c r="DH167" s="21">
        <v>9.2249419540166855E-3</v>
      </c>
      <c r="DI167" s="21">
        <v>-4.3610911816358566E-2</v>
      </c>
      <c r="DJ167" s="21">
        <v>-5.6625504046678543E-2</v>
      </c>
      <c r="DK167" s="21">
        <v>-0.15343944728374481</v>
      </c>
      <c r="DL167" s="21">
        <v>-8.6328305304050446E-2</v>
      </c>
      <c r="DM167" s="21">
        <v>-2.3001480847597122E-2</v>
      </c>
      <c r="DN167" s="21">
        <v>-6.6456228494644165E-2</v>
      </c>
      <c r="DO167" s="21">
        <v>-3.9175890386104584E-2</v>
      </c>
      <c r="DP167" s="21">
        <v>-5.2434280514717102E-2</v>
      </c>
      <c r="DQ167" s="21">
        <v>-4.1181117296218872E-2</v>
      </c>
      <c r="DR167" s="21">
        <v>-4.590979591012001E-2</v>
      </c>
      <c r="DS167" s="21">
        <v>6.467258557677269E-3</v>
      </c>
      <c r="DT167" s="21">
        <v>-1.4306857250630856E-2</v>
      </c>
      <c r="DU167" s="21">
        <v>2.9132500290870667E-2</v>
      </c>
      <c r="DV167" s="21">
        <v>-1.8641319125890732E-2</v>
      </c>
      <c r="DW167" s="21">
        <v>4.9626659601926804E-2</v>
      </c>
      <c r="DX167" s="21">
        <v>6.6113293170928955E-2</v>
      </c>
      <c r="DY167" s="21">
        <v>6.5891705453395844E-2</v>
      </c>
      <c r="DZ167" s="21">
        <v>5.0957296043634415E-2</v>
      </c>
      <c r="EA167" s="21">
        <v>3.5445600748062134E-2</v>
      </c>
      <c r="EB167" s="21">
        <v>4.2911183089017868E-2</v>
      </c>
      <c r="EC167" s="21">
        <v>9.4096116721630096E-2</v>
      </c>
      <c r="ED167" s="21">
        <v>0.10448028147220612</v>
      </c>
      <c r="EE167" s="21">
        <v>8.5626319050788879E-2</v>
      </c>
      <c r="EF167" s="21">
        <v>8.5204362869262695E-2</v>
      </c>
      <c r="EG167" s="21">
        <v>3.5364244133234024E-2</v>
      </c>
      <c r="EH167" s="21">
        <v>2.2116096690297127E-2</v>
      </c>
      <c r="EI167" s="21">
        <v>-6.5677978098392487E-2</v>
      </c>
      <c r="EJ167" s="21">
        <v>6.0740387998521328E-3</v>
      </c>
      <c r="EK167" s="21">
        <v>8.3998218178749084E-2</v>
      </c>
      <c r="EL167" s="21">
        <v>2.3576159030199051E-2</v>
      </c>
      <c r="EM167" s="21">
        <v>4.9664471298456192E-2</v>
      </c>
      <c r="EN167" s="21">
        <v>3.9596147835254669E-2</v>
      </c>
      <c r="EO167" s="21">
        <v>4.9601539969444275E-2</v>
      </c>
      <c r="EP167" s="21">
        <v>3.1070651486515999E-2</v>
      </c>
      <c r="EQ167" s="21">
        <v>8.3395354449748993E-2</v>
      </c>
      <c r="ER167" s="21">
        <v>5.7639423757791519E-2</v>
      </c>
      <c r="ES167" s="21">
        <v>8.769690990447998E-2</v>
      </c>
      <c r="ET167" s="21">
        <v>3.3345676958560944E-2</v>
      </c>
      <c r="EU167" s="21">
        <v>49.844841732896697</v>
      </c>
      <c r="EV167" s="21">
        <v>48.842975599202674</v>
      </c>
      <c r="EW167" s="21">
        <v>47.050100466113946</v>
      </c>
      <c r="EX167" s="21">
        <v>45.455855750079124</v>
      </c>
      <c r="EY167" s="21">
        <v>43.421711433832371</v>
      </c>
      <c r="EZ167" s="21">
        <v>41.63003518377716</v>
      </c>
      <c r="FA167" s="21">
        <v>40.998437864217323</v>
      </c>
      <c r="FB167" s="21">
        <v>41.234583838381354</v>
      </c>
      <c r="FC167" s="21">
        <v>45.390059824804567</v>
      </c>
      <c r="FD167" s="21">
        <v>50.435199164385764</v>
      </c>
      <c r="FE167" s="21">
        <v>53.527469042677374</v>
      </c>
      <c r="FF167" s="21">
        <v>56.46356174143115</v>
      </c>
      <c r="FG167" s="21">
        <v>58.076789131356236</v>
      </c>
      <c r="FH167" s="21">
        <v>58.976422395179014</v>
      </c>
      <c r="FI167" s="21">
        <v>60.050732147753536</v>
      </c>
      <c r="FJ167" s="21">
        <v>60.597697970136323</v>
      </c>
      <c r="FK167" s="21">
        <v>59.533911943675278</v>
      </c>
      <c r="FL167" s="21">
        <v>57.074933664523172</v>
      </c>
      <c r="FM167" s="21">
        <v>52.717399175442637</v>
      </c>
      <c r="FN167" s="21">
        <v>49.518581572489524</v>
      </c>
      <c r="FO167" s="21">
        <v>47.000077424935952</v>
      </c>
      <c r="FP167" s="21">
        <v>44.861149054675842</v>
      </c>
      <c r="FQ167" s="21">
        <v>41.968953701000117</v>
      </c>
      <c r="FR167" s="21">
        <v>40.706469538703033</v>
      </c>
      <c r="FS167" s="21">
        <v>1.1664013862609863</v>
      </c>
      <c r="FT167" s="21">
        <v>5.5842127650976181E-2</v>
      </c>
      <c r="FU167" s="21">
        <v>9.1865479946136475E-2</v>
      </c>
      <c r="FV167" t="s">
        <v>294</v>
      </c>
      <c r="FW167" s="21"/>
      <c r="FX167">
        <f t="shared" si="6"/>
        <v>0.89112525880336757</v>
      </c>
      <c r="FY167">
        <f t="shared" si="7"/>
        <v>-9.3395353108644483E-2</v>
      </c>
      <c r="FZ167">
        <f t="shared" si="8"/>
        <v>53.168980756213308</v>
      </c>
    </row>
    <row r="168" spans="1:182" x14ac:dyDescent="0.2">
      <c r="A168" t="s">
        <v>226</v>
      </c>
      <c r="B168" t="s">
        <v>199</v>
      </c>
      <c r="C168" t="s">
        <v>264</v>
      </c>
      <c r="D168" t="s">
        <v>246</v>
      </c>
      <c r="E168" t="s">
        <v>220</v>
      </c>
      <c r="F168" s="21">
        <v>3999</v>
      </c>
      <c r="G168" s="21">
        <v>0.67808651924133301</v>
      </c>
      <c r="H168" s="21">
        <v>0.718891441822052</v>
      </c>
      <c r="I168" s="21">
        <v>0.6958763599395752</v>
      </c>
      <c r="J168" s="21">
        <v>0.65497887134552002</v>
      </c>
      <c r="K168" s="21">
        <v>0.65775191783905029</v>
      </c>
      <c r="L168" s="21">
        <v>0.69431352615356445</v>
      </c>
      <c r="M168" s="21">
        <v>0.84991496801376343</v>
      </c>
      <c r="N168" s="21">
        <v>0.650409996509552</v>
      </c>
      <c r="O168" s="21">
        <v>2.8739722445607185E-2</v>
      </c>
      <c r="P168" s="21">
        <v>-0.71921712160110474</v>
      </c>
      <c r="Q168" s="21">
        <v>-1.266124963760376</v>
      </c>
      <c r="R168" s="21">
        <v>-1.6300672292709351</v>
      </c>
      <c r="S168" s="21">
        <v>-1.7275831699371338</v>
      </c>
      <c r="T168" s="21">
        <v>-1.6876808404922485</v>
      </c>
      <c r="U168" s="21">
        <v>-1.2821482419967651</v>
      </c>
      <c r="V168" s="21">
        <v>-0.57083708047866821</v>
      </c>
      <c r="W168" s="21">
        <v>0.18792201578617096</v>
      </c>
      <c r="X168" s="21">
        <v>0.89395463466644287</v>
      </c>
      <c r="Y168" s="21">
        <v>1.1448887586593628</v>
      </c>
      <c r="Z168" s="21">
        <v>1.2702581882476807</v>
      </c>
      <c r="AA168" s="21">
        <v>1.269123911857605</v>
      </c>
      <c r="AB168" s="21">
        <v>1.1689366102218628</v>
      </c>
      <c r="AC168" s="21">
        <v>1.0332405567169189</v>
      </c>
      <c r="AD168" s="21">
        <v>0.88742804527282715</v>
      </c>
      <c r="AE168" s="21">
        <v>-0.21328034996986389</v>
      </c>
      <c r="AF168" s="21">
        <v>-0.12235637009143829</v>
      </c>
      <c r="AG168" s="21">
        <v>-8.1047907471656799E-2</v>
      </c>
      <c r="AH168" s="21">
        <v>-8.2559242844581604E-2</v>
      </c>
      <c r="AI168" s="21">
        <v>-9.267839789390564E-2</v>
      </c>
      <c r="AJ168" s="21">
        <v>-0.10697734355926514</v>
      </c>
      <c r="AK168" s="21">
        <v>-0.13015589118003845</v>
      </c>
      <c r="AL168" s="21">
        <v>-0.14688731729984283</v>
      </c>
      <c r="AM168" s="21">
        <v>-0.12492193281650543</v>
      </c>
      <c r="AN168" s="21">
        <v>-0.25472348928451538</v>
      </c>
      <c r="AO168" s="21">
        <v>-0.27966642379760742</v>
      </c>
      <c r="AP168" s="21">
        <v>-0.30460518598556519</v>
      </c>
      <c r="AQ168" s="21">
        <v>-0.35170692205429077</v>
      </c>
      <c r="AR168" s="21">
        <v>-0.44156897068023682</v>
      </c>
      <c r="AS168" s="21">
        <v>-0.43201059103012085</v>
      </c>
      <c r="AT168" s="21">
        <v>-0.33427023887634277</v>
      </c>
      <c r="AU168" s="21">
        <v>-0.33853238821029663</v>
      </c>
      <c r="AV168" s="21">
        <v>-0.30692034959793091</v>
      </c>
      <c r="AW168" s="21">
        <v>-0.21825461089611053</v>
      </c>
      <c r="AX168" s="21">
        <v>-6.5840400755405426E-2</v>
      </c>
      <c r="AY168" s="21">
        <v>-6.6887803375720978E-2</v>
      </c>
      <c r="AZ168" s="21">
        <v>-0.13648292422294617</v>
      </c>
      <c r="BA168" s="21">
        <v>-8.5272930562496185E-2</v>
      </c>
      <c r="BB168" s="21">
        <v>-5.37300705909729E-2</v>
      </c>
      <c r="BC168" s="21">
        <v>-0.14688876271247864</v>
      </c>
      <c r="BD168" s="21">
        <v>-6.3992604613304138E-2</v>
      </c>
      <c r="BE168" s="21">
        <v>-3.8990560919046402E-2</v>
      </c>
      <c r="BF168" s="21">
        <v>-4.3331600725650787E-2</v>
      </c>
      <c r="BG168" s="21">
        <v>-4.9056760966777802E-2</v>
      </c>
      <c r="BH168" s="21">
        <v>-6.6033318638801575E-2</v>
      </c>
      <c r="BI168" s="21">
        <v>-7.7556312084197998E-2</v>
      </c>
      <c r="BJ168" s="21">
        <v>-9.5494695007801056E-2</v>
      </c>
      <c r="BK168" s="21">
        <v>-4.5147597789764404E-2</v>
      </c>
      <c r="BL168" s="21">
        <v>-0.13571283221244812</v>
      </c>
      <c r="BM168" s="21">
        <v>-0.15644124150276184</v>
      </c>
      <c r="BN168" s="21">
        <v>-0.18451440334320068</v>
      </c>
      <c r="BO168" s="21">
        <v>-0.20698817074298859</v>
      </c>
      <c r="BP168" s="21">
        <v>-0.30095824599266052</v>
      </c>
      <c r="BQ168" s="21">
        <v>-0.29022529721260071</v>
      </c>
      <c r="BR168" s="21">
        <v>-0.20981550216674805</v>
      </c>
      <c r="BS168" s="21">
        <v>-0.21657665073871613</v>
      </c>
      <c r="BT168" s="21">
        <v>-0.18204152584075928</v>
      </c>
      <c r="BU168" s="21">
        <v>-0.10508222877979279</v>
      </c>
      <c r="BV168" s="21">
        <v>3.3627577126026154E-2</v>
      </c>
      <c r="BW168" s="21">
        <v>4.3431222438812256E-2</v>
      </c>
      <c r="BX168" s="21">
        <v>-3.0185377690941095E-3</v>
      </c>
      <c r="BY168" s="21">
        <v>1.4879981055855751E-2</v>
      </c>
      <c r="BZ168" s="21">
        <v>1.3160043396055698E-2</v>
      </c>
      <c r="CA168" s="21">
        <v>-0.100906141102314</v>
      </c>
      <c r="CB168" s="21">
        <v>-2.3570038378238678E-2</v>
      </c>
      <c r="CC168" s="21">
        <v>-9.8617775365710258E-3</v>
      </c>
      <c r="CD168" s="21">
        <v>-1.6162652522325516E-2</v>
      </c>
      <c r="CE168" s="21">
        <v>-1.8844548612833023E-2</v>
      </c>
      <c r="CF168" s="21">
        <v>-3.7675604224205017E-2</v>
      </c>
      <c r="CG168" s="21">
        <v>-4.1126009076833725E-2</v>
      </c>
      <c r="CH168" s="21">
        <v>-5.9900328516960144E-2</v>
      </c>
      <c r="CI168" s="21">
        <v>1.0103862732648849E-2</v>
      </c>
      <c r="CJ168" s="21">
        <v>-5.3286410868167877E-2</v>
      </c>
      <c r="CK168" s="21">
        <v>-7.1095839142799377E-2</v>
      </c>
      <c r="CL168" s="21">
        <v>-0.10133989155292511</v>
      </c>
      <c r="CM168" s="21">
        <v>-0.10675640404224396</v>
      </c>
      <c r="CN168" s="21">
        <v>-0.20357167720794678</v>
      </c>
      <c r="CO168" s="21">
        <v>-0.19202522933483124</v>
      </c>
      <c r="CP168" s="21">
        <v>-0.12361852079629898</v>
      </c>
      <c r="CQ168" s="21">
        <v>-0.13211046159267426</v>
      </c>
      <c r="CR168" s="21">
        <v>-9.5550850033760071E-2</v>
      </c>
      <c r="CS168" s="21">
        <v>-2.6699375361204147E-2</v>
      </c>
      <c r="CT168" s="21">
        <v>0.10251878947019577</v>
      </c>
      <c r="CU168" s="21">
        <v>0.11983784288167953</v>
      </c>
      <c r="CV168" s="21">
        <v>8.9418478310108185E-2</v>
      </c>
      <c r="CW168" s="21">
        <v>8.4245584905147552E-2</v>
      </c>
      <c r="CX168" s="21">
        <v>5.9487931430339813E-2</v>
      </c>
      <c r="CY168" s="21">
        <v>-5.4923523217439651E-2</v>
      </c>
      <c r="CZ168" s="21">
        <v>1.6852531582117081E-2</v>
      </c>
      <c r="DA168" s="21">
        <v>1.92670077085495E-2</v>
      </c>
      <c r="DB168" s="21">
        <v>1.1006294749677181E-2</v>
      </c>
      <c r="DC168" s="21">
        <v>1.1367663741111755E-2</v>
      </c>
      <c r="DD168" s="21">
        <v>-9.3178991228342056E-3</v>
      </c>
      <c r="DE168" s="21">
        <v>-4.6957000158727169E-3</v>
      </c>
      <c r="DF168" s="21">
        <v>-2.4305956438183784E-2</v>
      </c>
      <c r="DG168" s="21">
        <v>6.53553307056427E-2</v>
      </c>
      <c r="DH168" s="21">
        <v>2.9140004888176918E-2</v>
      </c>
      <c r="DI168" s="21">
        <v>1.4249551109969616E-2</v>
      </c>
      <c r="DJ168" s="21">
        <v>-1.8165387213230133E-2</v>
      </c>
      <c r="DK168" s="21">
        <v>-6.5246368758380413E-3</v>
      </c>
      <c r="DL168" s="21">
        <v>-0.10618511587381363</v>
      </c>
      <c r="DM168" s="21">
        <v>-9.3825161457061768E-2</v>
      </c>
      <c r="DN168" s="21">
        <v>-3.7421543151140213E-2</v>
      </c>
      <c r="DO168" s="21">
        <v>-4.7644287347793579E-2</v>
      </c>
      <c r="DP168" s="21">
        <v>-9.0601649135351181E-3</v>
      </c>
      <c r="DQ168" s="21">
        <v>5.1683470606803894E-2</v>
      </c>
      <c r="DR168" s="21">
        <v>0.17141000926494598</v>
      </c>
      <c r="DS168" s="21">
        <v>0.19624446332454681</v>
      </c>
      <c r="DT168" s="21">
        <v>0.18185549974441528</v>
      </c>
      <c r="DU168" s="21">
        <v>0.15361118316650391</v>
      </c>
      <c r="DV168" s="21">
        <v>0.1058158203959465</v>
      </c>
      <c r="DW168" s="21">
        <v>1.1468073353171349E-2</v>
      </c>
      <c r="DX168" s="21">
        <v>7.5216300785541534E-2</v>
      </c>
      <c r="DY168" s="21">
        <v>6.1324343085289001E-2</v>
      </c>
      <c r="DZ168" s="21">
        <v>5.0233941525220871E-2</v>
      </c>
      <c r="EA168" s="21">
        <v>5.4989300668239594E-2</v>
      </c>
      <c r="EB168" s="21">
        <v>3.1626123934984207E-2</v>
      </c>
      <c r="EC168" s="21">
        <v>4.7903880476951599E-2</v>
      </c>
      <c r="ED168" s="21">
        <v>2.7086660265922546E-2</v>
      </c>
      <c r="EE168" s="21">
        <v>0.14512966573238373</v>
      </c>
      <c r="EF168" s="21">
        <v>0.14815066754817963</v>
      </c>
      <c r="EG168" s="21">
        <v>0.13747473061084747</v>
      </c>
      <c r="EH168" s="21">
        <v>0.10192538797855377</v>
      </c>
      <c r="EI168" s="21">
        <v>0.13819412887096405</v>
      </c>
      <c r="EJ168" s="21">
        <v>3.4425623714923859E-2</v>
      </c>
      <c r="EK168" s="21">
        <v>4.7960121184587479E-2</v>
      </c>
      <c r="EL168" s="21">
        <v>8.7033197283744812E-2</v>
      </c>
      <c r="EM168" s="21">
        <v>7.4311450123786926E-2</v>
      </c>
      <c r="EN168" s="21">
        <v>0.11581864953041077</v>
      </c>
      <c r="EO168" s="21">
        <v>0.16485586762428284</v>
      </c>
      <c r="EP168" s="21">
        <v>0.27087795734405518</v>
      </c>
      <c r="EQ168" s="21">
        <v>0.30656352639198303</v>
      </c>
      <c r="ER168" s="21">
        <v>0.31531989574432373</v>
      </c>
      <c r="ES168" s="21">
        <v>0.25376409292221069</v>
      </c>
      <c r="ET168" s="21">
        <v>0.17270593345165253</v>
      </c>
      <c r="EU168" s="21">
        <v>50.615600957929047</v>
      </c>
      <c r="EV168" s="21">
        <v>50.431248919789155</v>
      </c>
      <c r="EW168" s="21">
        <v>48.559887945520131</v>
      </c>
      <c r="EX168" s="21">
        <v>46.514136183467556</v>
      </c>
      <c r="EY168" s="21">
        <v>44.394753695786314</v>
      </c>
      <c r="EZ168" s="21">
        <v>43.531565098382139</v>
      </c>
      <c r="FA168" s="21">
        <v>43.439529147080165</v>
      </c>
      <c r="FB168" s="21">
        <v>42.099889719477289</v>
      </c>
      <c r="FC168" s="21">
        <v>47.283749624501766</v>
      </c>
      <c r="FD168" s="21">
        <v>52.136869064716436</v>
      </c>
      <c r="FE168" s="21">
        <v>54.833836302932546</v>
      </c>
      <c r="FF168" s="21">
        <v>57.265027560601084</v>
      </c>
      <c r="FG168" s="21">
        <v>58.732822021385168</v>
      </c>
      <c r="FH168" s="21">
        <v>59.733678260186991</v>
      </c>
      <c r="FI168" s="21">
        <v>60.926854731947756</v>
      </c>
      <c r="FJ168" s="21">
        <v>61.844497061574657</v>
      </c>
      <c r="FK168" s="21">
        <v>60.558782288956031</v>
      </c>
      <c r="FL168" s="21">
        <v>58.000042187747255</v>
      </c>
      <c r="FM168" s="21">
        <v>54.277976988792176</v>
      </c>
      <c r="FN168" s="21">
        <v>51.032185355375098</v>
      </c>
      <c r="FO168" s="21">
        <v>48.328447675311466</v>
      </c>
      <c r="FP168" s="21">
        <v>46.858629374064094</v>
      </c>
      <c r="FQ168" s="21">
        <v>43.565417636719665</v>
      </c>
      <c r="FR168" s="21">
        <v>42.849308636821071</v>
      </c>
      <c r="FS168" s="21">
        <v>1.6448012590408325</v>
      </c>
      <c r="FT168" s="21">
        <v>8.6340330541133881E-2</v>
      </c>
      <c r="FU168" s="21">
        <v>0.12016036361455917</v>
      </c>
      <c r="FV168" t="s">
        <v>294</v>
      </c>
      <c r="FW168" s="21"/>
      <c r="FX168">
        <f t="shared" si="6"/>
        <v>0.95322950184345245</v>
      </c>
      <c r="FY168">
        <f t="shared" si="7"/>
        <v>-6.400810927152634E-3</v>
      </c>
      <c r="FZ168">
        <f t="shared" si="8"/>
        <v>54.439486899236407</v>
      </c>
    </row>
    <row r="169" spans="1:182" x14ac:dyDescent="0.2">
      <c r="A169" t="s">
        <v>226</v>
      </c>
      <c r="B169" t="s">
        <v>199</v>
      </c>
      <c r="C169" t="s">
        <v>264</v>
      </c>
      <c r="D169" t="s">
        <v>246</v>
      </c>
      <c r="E169" t="s">
        <v>221</v>
      </c>
      <c r="F169" s="21">
        <v>3961</v>
      </c>
      <c r="G169" s="21">
        <v>0.79084807634353638</v>
      </c>
      <c r="H169" s="21">
        <v>0.72159028053283691</v>
      </c>
      <c r="I169" s="21">
        <v>0.73879635334014893</v>
      </c>
      <c r="J169" s="21">
        <v>0.74377596378326416</v>
      </c>
      <c r="K169" s="21">
        <v>0.7082253098487854</v>
      </c>
      <c r="L169" s="21">
        <v>0.86108869314193726</v>
      </c>
      <c r="M169" s="21">
        <v>1.1157400608062744</v>
      </c>
      <c r="N169" s="21">
        <v>0.77036243677139282</v>
      </c>
      <c r="O169" s="21">
        <v>-0.24814935028553009</v>
      </c>
      <c r="P169" s="21">
        <v>-1.2105482816696167</v>
      </c>
      <c r="Q169" s="21">
        <v>-2.0628671646118164</v>
      </c>
      <c r="R169" s="21">
        <v>-2.4876024723052979</v>
      </c>
      <c r="S169" s="21">
        <v>-2.7782273292541504</v>
      </c>
      <c r="T169" s="21">
        <v>-2.3886697292327881</v>
      </c>
      <c r="U169" s="21">
        <v>-1.7802668809890747</v>
      </c>
      <c r="V169" s="21">
        <v>-0.96421355009078979</v>
      </c>
      <c r="W169" s="21">
        <v>0.14725877344608307</v>
      </c>
      <c r="X169" s="21">
        <v>0.92539370059967041</v>
      </c>
      <c r="Y169" s="21">
        <v>1.0745617151260376</v>
      </c>
      <c r="Z169" s="21">
        <v>1.0246682167053223</v>
      </c>
      <c r="AA169" s="21">
        <v>1.0951864719390869</v>
      </c>
      <c r="AB169" s="21">
        <v>1.0380434989929199</v>
      </c>
      <c r="AC169" s="21">
        <v>0.98075568675994873</v>
      </c>
      <c r="AD169" s="21">
        <v>0.78802633285522461</v>
      </c>
      <c r="AE169" s="21">
        <v>-8.3060905337333679E-2</v>
      </c>
      <c r="AF169" s="21">
        <v>-0.12098949402570724</v>
      </c>
      <c r="AG169" s="21">
        <v>-8.1367835402488708E-2</v>
      </c>
      <c r="AH169" s="21">
        <v>-9.441830962896347E-2</v>
      </c>
      <c r="AI169" s="21">
        <v>-0.22602489590644836</v>
      </c>
      <c r="AJ169" s="21">
        <v>-0.1736767441034317</v>
      </c>
      <c r="AK169" s="21">
        <v>-0.13163317739963531</v>
      </c>
      <c r="AL169" s="21">
        <v>-0.21199135482311249</v>
      </c>
      <c r="AM169" s="21">
        <v>-0.23884734511375427</v>
      </c>
      <c r="AN169" s="21">
        <v>-0.21510438621044159</v>
      </c>
      <c r="AO169" s="21">
        <v>-0.31272682547569275</v>
      </c>
      <c r="AP169" s="21">
        <v>-0.30974617600440979</v>
      </c>
      <c r="AQ169" s="21">
        <v>-0.48744183778762817</v>
      </c>
      <c r="AR169" s="21">
        <v>-0.34703651070594788</v>
      </c>
      <c r="AS169" s="21">
        <v>-0.32388991117477417</v>
      </c>
      <c r="AT169" s="21">
        <v>-0.36520892381668091</v>
      </c>
      <c r="AU169" s="21">
        <v>-0.31544524431228638</v>
      </c>
      <c r="AV169" s="21">
        <v>-0.36070853471755981</v>
      </c>
      <c r="AW169" s="21">
        <v>-0.38319259881973267</v>
      </c>
      <c r="AX169" s="21">
        <v>-0.42933091521263123</v>
      </c>
      <c r="AY169" s="21">
        <v>-0.34465718269348145</v>
      </c>
      <c r="AZ169" s="21">
        <v>-0.29585382342338562</v>
      </c>
      <c r="BA169" s="21">
        <v>-0.19350516796112061</v>
      </c>
      <c r="BB169" s="21">
        <v>-0.25025781989097595</v>
      </c>
      <c r="BC169" s="21">
        <v>-2.1990736946463585E-2</v>
      </c>
      <c r="BD169" s="21">
        <v>-5.5812153965234756E-2</v>
      </c>
      <c r="BE169" s="21">
        <v>-2.5595447048544884E-2</v>
      </c>
      <c r="BF169" s="21">
        <v>-3.8188222795724869E-2</v>
      </c>
      <c r="BG169" s="21">
        <v>-0.1407122015953064</v>
      </c>
      <c r="BH169" s="21">
        <v>-9.7795970737934113E-2</v>
      </c>
      <c r="BI169" s="21">
        <v>-4.1881434619426727E-2</v>
      </c>
      <c r="BJ169" s="21">
        <v>-8.7041623890399933E-2</v>
      </c>
      <c r="BK169" s="21">
        <v>-0.13139820098876953</v>
      </c>
      <c r="BL169" s="21">
        <v>-0.10841395705938339</v>
      </c>
      <c r="BM169" s="21">
        <v>-0.20453506708145142</v>
      </c>
      <c r="BN169" s="21">
        <v>-0.19828546047210693</v>
      </c>
      <c r="BO169" s="21">
        <v>-0.37450629472732544</v>
      </c>
      <c r="BP169" s="21">
        <v>-0.21683847904205322</v>
      </c>
      <c r="BQ169" s="21">
        <v>-0.16854365170001984</v>
      </c>
      <c r="BR169" s="21">
        <v>-0.23536533117294312</v>
      </c>
      <c r="BS169" s="21">
        <v>-0.18633139133453369</v>
      </c>
      <c r="BT169" s="21">
        <v>-0.22731824219226837</v>
      </c>
      <c r="BU169" s="21">
        <v>-0.24772502481937408</v>
      </c>
      <c r="BV169" s="21">
        <v>-0.31432875990867615</v>
      </c>
      <c r="BW169" s="21">
        <v>-0.23549103736877441</v>
      </c>
      <c r="BX169" s="21">
        <v>-0.21182757616043091</v>
      </c>
      <c r="BY169" s="21">
        <v>-0.12109480798244476</v>
      </c>
      <c r="BZ169" s="21">
        <v>-0.17715471982955933</v>
      </c>
      <c r="CA169" s="21">
        <v>2.0306278020143509E-2</v>
      </c>
      <c r="CB169" s="21">
        <v>-1.0670535266399384E-2</v>
      </c>
      <c r="CC169" s="21">
        <v>1.3032336719334126E-2</v>
      </c>
      <c r="CD169" s="21">
        <v>7.565678097307682E-4</v>
      </c>
      <c r="CE169" s="21">
        <v>-8.1624880433082581E-2</v>
      </c>
      <c r="CF169" s="21">
        <v>-4.5241173356771469E-2</v>
      </c>
      <c r="CG169" s="21">
        <v>2.0280346274375916E-2</v>
      </c>
      <c r="CH169" s="21">
        <v>-5.0182041013613343E-4</v>
      </c>
      <c r="CI169" s="21">
        <v>-5.6979265064001083E-2</v>
      </c>
      <c r="CJ169" s="21">
        <v>-3.4520495682954788E-2</v>
      </c>
      <c r="CK169" s="21">
        <v>-0.12960177659988403</v>
      </c>
      <c r="CL169" s="21">
        <v>-0.12108810991048813</v>
      </c>
      <c r="CM169" s="21">
        <v>-0.29628747701644897</v>
      </c>
      <c r="CN169" s="21">
        <v>-0.12666372954845428</v>
      </c>
      <c r="CO169" s="21">
        <v>-6.095128133893013E-2</v>
      </c>
      <c r="CP169" s="21">
        <v>-0.14543604850769043</v>
      </c>
      <c r="CQ169" s="21">
        <v>-9.6907533705234528E-2</v>
      </c>
      <c r="CR169" s="21">
        <v>-0.13493253290653229</v>
      </c>
      <c r="CS169" s="21">
        <v>-0.15390060842037201</v>
      </c>
      <c r="CT169" s="21">
        <v>-0.23467865586280823</v>
      </c>
      <c r="CU169" s="21">
        <v>-0.15988291800022125</v>
      </c>
      <c r="CV169" s="21">
        <v>-0.15363124012947083</v>
      </c>
      <c r="CW169" s="21">
        <v>-7.0943623781204224E-2</v>
      </c>
      <c r="CX169" s="21">
        <v>-0.12652374804019928</v>
      </c>
      <c r="CY169" s="21">
        <v>6.2603294849395752E-2</v>
      </c>
      <c r="CZ169" s="21">
        <v>3.4471083432435989E-2</v>
      </c>
      <c r="DA169" s="21">
        <v>5.1660120487213135E-2</v>
      </c>
      <c r="DB169" s="21">
        <v>3.9701357483863831E-2</v>
      </c>
      <c r="DC169" s="21">
        <v>-2.2537568584084511E-2</v>
      </c>
      <c r="DD169" s="21">
        <v>7.3136212304234505E-3</v>
      </c>
      <c r="DE169" s="21">
        <v>8.2442127168178558E-2</v>
      </c>
      <c r="DF169" s="21">
        <v>8.6037978529930115E-2</v>
      </c>
      <c r="DG169" s="21">
        <v>1.7439678311347961E-2</v>
      </c>
      <c r="DH169" s="21">
        <v>3.9372969418764114E-2</v>
      </c>
      <c r="DI169" s="21">
        <v>-5.4668474942445755E-2</v>
      </c>
      <c r="DJ169" s="21">
        <v>-4.3890755623579025E-2</v>
      </c>
      <c r="DK169" s="21">
        <v>-0.21806865930557251</v>
      </c>
      <c r="DL169" s="21">
        <v>-3.6488968878984451E-2</v>
      </c>
      <c r="DM169" s="21">
        <v>4.6641077846288681E-2</v>
      </c>
      <c r="DN169" s="21">
        <v>-5.5506784468889236E-2</v>
      </c>
      <c r="DO169" s="21">
        <v>-7.4836802668869495E-3</v>
      </c>
      <c r="DP169" s="21">
        <v>-4.2546831071376801E-2</v>
      </c>
      <c r="DQ169" s="21">
        <v>-6.0076180845499039E-2</v>
      </c>
      <c r="DR169" s="21">
        <v>-0.15502852201461792</v>
      </c>
      <c r="DS169" s="21">
        <v>-8.4274783730506897E-2</v>
      </c>
      <c r="DT169" s="21">
        <v>-9.5434896647930145E-2</v>
      </c>
      <c r="DU169" s="21">
        <v>-2.0792441442608833E-2</v>
      </c>
      <c r="DV169" s="21">
        <v>-7.5892776250839233E-2</v>
      </c>
      <c r="DW169" s="21">
        <v>0.12367346882820129</v>
      </c>
      <c r="DX169" s="21">
        <v>9.9648416042327881E-2</v>
      </c>
      <c r="DY169" s="21">
        <v>0.10743250697851181</v>
      </c>
      <c r="DZ169" s="21">
        <v>9.5931448042392731E-2</v>
      </c>
      <c r="EA169" s="21">
        <v>6.2775127589702606E-2</v>
      </c>
      <c r="EB169" s="21">
        <v>8.3194397389888763E-2</v>
      </c>
      <c r="EC169" s="21">
        <v>0.17219386994838715</v>
      </c>
      <c r="ED169" s="21">
        <v>0.21098771691322327</v>
      </c>
      <c r="EE169" s="21">
        <v>0.12488880753517151</v>
      </c>
      <c r="EF169" s="21">
        <v>0.14606340229511261</v>
      </c>
      <c r="EG169" s="21">
        <v>5.3523290902376175E-2</v>
      </c>
      <c r="EH169" s="21">
        <v>6.756996363401413E-2</v>
      </c>
      <c r="EI169" s="21">
        <v>-0.10513310134410858</v>
      </c>
      <c r="EJ169" s="21">
        <v>9.3709059059619904E-2</v>
      </c>
      <c r="EK169" s="21">
        <v>0.2019873708486557</v>
      </c>
      <c r="EL169" s="21">
        <v>7.4336804449558258E-2</v>
      </c>
      <c r="EM169" s="21">
        <v>0.12163016200065613</v>
      </c>
      <c r="EN169" s="21">
        <v>9.0843454003334045E-2</v>
      </c>
      <c r="EO169" s="21">
        <v>7.5391389429569244E-2</v>
      </c>
      <c r="EP169" s="21">
        <v>-4.0026362985372543E-2</v>
      </c>
      <c r="EQ169" s="21">
        <v>2.4891350418329239E-2</v>
      </c>
      <c r="ER169" s="21">
        <v>-1.1408640071749687E-2</v>
      </c>
      <c r="ES169" s="21">
        <v>5.1617909222841263E-2</v>
      </c>
      <c r="ET169" s="21">
        <v>-2.7896941173821688E-3</v>
      </c>
      <c r="EU169" s="21">
        <v>49.092138065752692</v>
      </c>
      <c r="EV169" s="21">
        <v>47.296787988113294</v>
      </c>
      <c r="EW169" s="21">
        <v>45.580564035580721</v>
      </c>
      <c r="EX169" s="21">
        <v>44.426090559252764</v>
      </c>
      <c r="EY169" s="21">
        <v>42.474790229787736</v>
      </c>
      <c r="EZ169" s="21">
        <v>39.783065278732963</v>
      </c>
      <c r="FA169" s="21">
        <v>38.625885785995365</v>
      </c>
      <c r="FB169" s="21">
        <v>40.393384034451259</v>
      </c>
      <c r="FC169" s="21">
        <v>43.549309578124877</v>
      </c>
      <c r="FD169" s="21">
        <v>48.780411552461942</v>
      </c>
      <c r="FE169" s="21">
        <v>52.257065614826956</v>
      </c>
      <c r="FF169" s="21">
        <v>55.684840053297364</v>
      </c>
      <c r="FG169" s="21">
        <v>57.438787919227238</v>
      </c>
      <c r="FH169" s="21">
        <v>58.239929952334947</v>
      </c>
      <c r="FI169" s="21">
        <v>59.198959030848627</v>
      </c>
      <c r="FJ169" s="21">
        <v>59.385146050764973</v>
      </c>
      <c r="FK169" s="21">
        <v>58.535975895635829</v>
      </c>
      <c r="FL169" s="21">
        <v>56.175029598622274</v>
      </c>
      <c r="FM169" s="21">
        <v>51.198794396951087</v>
      </c>
      <c r="FN169" s="21">
        <v>48.04493139681567</v>
      </c>
      <c r="FO169" s="21">
        <v>45.705261587765563</v>
      </c>
      <c r="FP169" s="21">
        <v>42.915920578268739</v>
      </c>
      <c r="FQ169" s="21">
        <v>40.413998149976798</v>
      </c>
      <c r="FR169" s="21">
        <v>38.620658376607537</v>
      </c>
      <c r="FS169" s="21">
        <v>1.6629873514175415</v>
      </c>
      <c r="FT169" s="21">
        <v>7.7776134014129639E-2</v>
      </c>
      <c r="FU169" s="21">
        <v>0.13567760586738586</v>
      </c>
      <c r="FV169" t="s">
        <v>294</v>
      </c>
      <c r="FW169" s="21"/>
      <c r="FX169">
        <f t="shared" si="6"/>
        <v>0.85341377556324005</v>
      </c>
      <c r="FY169">
        <f t="shared" si="7"/>
        <v>-0.15606044977903366</v>
      </c>
      <c r="FZ169">
        <f t="shared" si="8"/>
        <v>51.931998575158083</v>
      </c>
    </row>
    <row r="170" spans="1:182" x14ac:dyDescent="0.2">
      <c r="A170" t="s">
        <v>226</v>
      </c>
      <c r="B170" t="s">
        <v>199</v>
      </c>
      <c r="C170" t="s">
        <v>264</v>
      </c>
      <c r="D170" t="s">
        <v>235</v>
      </c>
      <c r="E170" t="s">
        <v>219</v>
      </c>
      <c r="F170" s="21">
        <v>7561</v>
      </c>
      <c r="G170" s="21">
        <v>0.74243968725204468</v>
      </c>
      <c r="H170" s="21">
        <v>0.73655664920806885</v>
      </c>
      <c r="I170" s="21">
        <v>0.69448882341384888</v>
      </c>
      <c r="J170" s="21">
        <v>0.66046881675720215</v>
      </c>
      <c r="K170" s="21">
        <v>0.68229669332504272</v>
      </c>
      <c r="L170" s="21">
        <v>0.72998076677322388</v>
      </c>
      <c r="M170" s="21">
        <v>0.872944176197052</v>
      </c>
      <c r="N170" s="21">
        <v>0.73642235994338989</v>
      </c>
      <c r="O170" s="21">
        <v>0.12795506417751312</v>
      </c>
      <c r="P170" s="21">
        <v>-0.5520862340927124</v>
      </c>
      <c r="Q170" s="21">
        <v>-1.1081777811050415</v>
      </c>
      <c r="R170" s="21">
        <v>-1.4255217313766479</v>
      </c>
      <c r="S170" s="21">
        <v>-1.5336018800735474</v>
      </c>
      <c r="T170" s="21">
        <v>-1.3286615610122681</v>
      </c>
      <c r="U170" s="21">
        <v>-0.85823804140090942</v>
      </c>
      <c r="V170" s="21">
        <v>-0.21056115627288818</v>
      </c>
      <c r="W170" s="21">
        <v>0.54368048906326294</v>
      </c>
      <c r="X170" s="21">
        <v>1.0180116891860962</v>
      </c>
      <c r="Y170" s="21">
        <v>1.1531591415405273</v>
      </c>
      <c r="Z170" s="21">
        <v>1.1437760591506958</v>
      </c>
      <c r="AA170" s="21">
        <v>1.113823413848877</v>
      </c>
      <c r="AB170" s="21">
        <v>1.0367201566696167</v>
      </c>
      <c r="AC170" s="21">
        <v>0.86543995141983032</v>
      </c>
      <c r="AD170" s="21">
        <v>0.744953453540802</v>
      </c>
      <c r="AE170" s="21">
        <v>-6.7427933216094971E-2</v>
      </c>
      <c r="AF170" s="21">
        <v>-3.452557697892189E-2</v>
      </c>
      <c r="AG170" s="21">
        <v>-3.6374382674694061E-2</v>
      </c>
      <c r="AH170" s="21">
        <v>-4.675254225730896E-2</v>
      </c>
      <c r="AI170" s="21">
        <v>-3.117675706744194E-2</v>
      </c>
      <c r="AJ170" s="21">
        <v>-6.8868882954120636E-2</v>
      </c>
      <c r="AK170" s="21">
        <v>-7.4037231504917145E-2</v>
      </c>
      <c r="AL170" s="21">
        <v>-8.9486964046955109E-2</v>
      </c>
      <c r="AM170" s="21">
        <v>-9.3026205897331238E-2</v>
      </c>
      <c r="AN170" s="21">
        <v>-0.12024654448032379</v>
      </c>
      <c r="AO170" s="21">
        <v>-0.24353253841400146</v>
      </c>
      <c r="AP170" s="21">
        <v>-0.25558754801750183</v>
      </c>
      <c r="AQ170" s="21">
        <v>-0.25133362412452698</v>
      </c>
      <c r="AR170" s="21">
        <v>-0.18190892040729523</v>
      </c>
      <c r="AS170" s="21">
        <v>-0.15948799252510071</v>
      </c>
      <c r="AT170" s="21">
        <v>-0.17319031059741974</v>
      </c>
      <c r="AU170" s="21">
        <v>-0.10871896147727966</v>
      </c>
      <c r="AV170" s="21">
        <v>-0.10452954471111298</v>
      </c>
      <c r="AW170" s="21">
        <v>-6.8402506411075592E-2</v>
      </c>
      <c r="AX170" s="21">
        <v>-5.0419360399246216E-2</v>
      </c>
      <c r="AY170" s="21">
        <v>-3.144378587603569E-2</v>
      </c>
      <c r="AZ170" s="21">
        <v>-4.3886356055736542E-2</v>
      </c>
      <c r="BA170" s="21">
        <v>-7.3564037680625916E-2</v>
      </c>
      <c r="BB170" s="21">
        <v>-7.348940521478653E-2</v>
      </c>
      <c r="BC170" s="21">
        <v>-4.0769770741462708E-2</v>
      </c>
      <c r="BD170" s="21">
        <v>-7.6007656753063202E-3</v>
      </c>
      <c r="BE170" s="21">
        <v>-1.145660225301981E-2</v>
      </c>
      <c r="BF170" s="21">
        <v>-2.1876025944948196E-2</v>
      </c>
      <c r="BG170" s="21">
        <v>-1.0594397783279419E-2</v>
      </c>
      <c r="BH170" s="21">
        <v>-4.1504263877868652E-2</v>
      </c>
      <c r="BI170" s="21">
        <v>-3.9866302162408829E-2</v>
      </c>
      <c r="BJ170" s="21">
        <v>-5.2793446928262711E-2</v>
      </c>
      <c r="BK170" s="21">
        <v>-5.2765626460313797E-2</v>
      </c>
      <c r="BL170" s="21">
        <v>-6.7588552832603455E-2</v>
      </c>
      <c r="BM170" s="21">
        <v>-0.17230091989040375</v>
      </c>
      <c r="BN170" s="21">
        <v>-0.19185781478881836</v>
      </c>
      <c r="BO170" s="21">
        <v>-0.19503055512905121</v>
      </c>
      <c r="BP170" s="21">
        <v>-0.13277757167816162</v>
      </c>
      <c r="BQ170" s="21">
        <v>-0.1100308895111084</v>
      </c>
      <c r="BR170" s="21">
        <v>-0.12687022984027863</v>
      </c>
      <c r="BS170" s="21">
        <v>-6.4408890902996063E-2</v>
      </c>
      <c r="BT170" s="21">
        <v>-5.6442204862833023E-2</v>
      </c>
      <c r="BU170" s="21">
        <v>-2.7539703994989395E-2</v>
      </c>
      <c r="BV170" s="21">
        <v>-1.6035225242376328E-2</v>
      </c>
      <c r="BW170" s="21">
        <v>-7.8247358032967895E-5</v>
      </c>
      <c r="BX170" s="21">
        <v>-1.1560340411961079E-2</v>
      </c>
      <c r="BY170" s="21">
        <v>-4.8651251941919327E-2</v>
      </c>
      <c r="BZ170" s="21">
        <v>-4.4910699129104614E-2</v>
      </c>
      <c r="CA170" s="21">
        <v>-2.2306405007839203E-2</v>
      </c>
      <c r="CB170" s="21">
        <v>1.104727853089571E-2</v>
      </c>
      <c r="CC170" s="21">
        <v>5.8013778179883957E-3</v>
      </c>
      <c r="CD170" s="21">
        <v>-4.6466263011097908E-3</v>
      </c>
      <c r="CE170" s="21">
        <v>3.6608823575079441E-3</v>
      </c>
      <c r="CF170" s="21">
        <v>-2.2551614791154861E-2</v>
      </c>
      <c r="CG170" s="21">
        <v>-1.619962602853775E-2</v>
      </c>
      <c r="CH170" s="21">
        <v>-2.7379630133509636E-2</v>
      </c>
      <c r="CI170" s="21">
        <v>-2.4881269782781601E-2</v>
      </c>
      <c r="CJ170" s="21">
        <v>-3.1117796897888184E-2</v>
      </c>
      <c r="CK170" s="21">
        <v>-0.12296613305807114</v>
      </c>
      <c r="CL170" s="21">
        <v>-0.14771878719329834</v>
      </c>
      <c r="CM170" s="21">
        <v>-0.15603524446487427</v>
      </c>
      <c r="CN170" s="21">
        <v>-9.8749361932277679E-2</v>
      </c>
      <c r="CO170" s="21">
        <v>-7.5777046382427216E-2</v>
      </c>
      <c r="CP170" s="21">
        <v>-9.4789087772369385E-2</v>
      </c>
      <c r="CQ170" s="21">
        <v>-3.3719867467880249E-2</v>
      </c>
      <c r="CR170" s="21">
        <v>-2.3137059062719345E-2</v>
      </c>
      <c r="CS170" s="21">
        <v>7.6174573041498661E-4</v>
      </c>
      <c r="CT170" s="21">
        <v>7.7791204676032066E-3</v>
      </c>
      <c r="CU170" s="21">
        <v>2.1645432338118553E-2</v>
      </c>
      <c r="CV170" s="21">
        <v>1.0828560218214989E-2</v>
      </c>
      <c r="CW170" s="21">
        <v>-3.1396739184856415E-2</v>
      </c>
      <c r="CX170" s="21">
        <v>-2.5117177516222E-2</v>
      </c>
      <c r="CY170" s="21">
        <v>-3.8430413696914911E-3</v>
      </c>
      <c r="CZ170" s="21">
        <v>2.9695324599742889E-2</v>
      </c>
      <c r="DA170" s="21">
        <v>2.3059356957674026E-2</v>
      </c>
      <c r="DB170" s="21">
        <v>1.2582773342728615E-2</v>
      </c>
      <c r="DC170" s="21">
        <v>1.7916161566972733E-2</v>
      </c>
      <c r="DD170" s="21">
        <v>-3.5989645402878523E-3</v>
      </c>
      <c r="DE170" s="21">
        <v>7.4670505709946156E-3</v>
      </c>
      <c r="DF170" s="21">
        <v>-1.9658100791275501E-3</v>
      </c>
      <c r="DG170" s="21">
        <v>3.0030859634280205E-3</v>
      </c>
      <c r="DH170" s="21">
        <v>5.3529618307948112E-3</v>
      </c>
      <c r="DI170" s="21">
        <v>-7.3631331324577332E-2</v>
      </c>
      <c r="DJ170" s="21">
        <v>-0.10357978194952011</v>
      </c>
      <c r="DK170" s="21">
        <v>-0.11703993380069733</v>
      </c>
      <c r="DL170" s="21">
        <v>-6.4721144735813141E-2</v>
      </c>
      <c r="DM170" s="21">
        <v>-4.1523214429616928E-2</v>
      </c>
      <c r="DN170" s="21">
        <v>-6.2707945704460144E-2</v>
      </c>
      <c r="DO170" s="21">
        <v>-3.0308489222079515E-3</v>
      </c>
      <c r="DP170" s="21">
        <v>1.0168088600039482E-2</v>
      </c>
      <c r="DQ170" s="21">
        <v>2.906319685280323E-2</v>
      </c>
      <c r="DR170" s="21">
        <v>3.159346804022789E-2</v>
      </c>
      <c r="DS170" s="21">
        <v>4.3369110673666E-2</v>
      </c>
      <c r="DT170" s="21">
        <v>3.3217459917068481E-2</v>
      </c>
      <c r="DU170" s="21">
        <v>-1.4142225496470928E-2</v>
      </c>
      <c r="DV170" s="21">
        <v>-5.3236521780490875E-3</v>
      </c>
      <c r="DW170" s="21">
        <v>2.2815123200416565E-2</v>
      </c>
      <c r="DX170" s="21">
        <v>5.6620135903358459E-2</v>
      </c>
      <c r="DY170" s="21">
        <v>4.7977138310670853E-2</v>
      </c>
      <c r="DZ170" s="21">
        <v>3.7459291517734528E-2</v>
      </c>
      <c r="EA170" s="21">
        <v>3.8498517125844955E-2</v>
      </c>
      <c r="EB170" s="21">
        <v>2.3765653371810913E-2</v>
      </c>
      <c r="EC170" s="21">
        <v>4.1637971997261047E-2</v>
      </c>
      <c r="ED170" s="21">
        <v>3.4727711230516434E-2</v>
      </c>
      <c r="EE170" s="21">
        <v>4.3263662606477737E-2</v>
      </c>
      <c r="EF170" s="21">
        <v>5.8010943233966827E-2</v>
      </c>
      <c r="EG170" s="21">
        <v>-2.3997221142053604E-3</v>
      </c>
      <c r="EH170" s="21">
        <v>-3.9850044995546341E-2</v>
      </c>
      <c r="EI170" s="21">
        <v>-6.073688343167305E-2</v>
      </c>
      <c r="EJ170" s="21">
        <v>-1.5589805319905281E-2</v>
      </c>
      <c r="EK170" s="21">
        <v>7.9338839277625084E-3</v>
      </c>
      <c r="EL170" s="21">
        <v>-1.638786680996418E-2</v>
      </c>
      <c r="EM170" s="21">
        <v>4.1279219090938568E-2</v>
      </c>
      <c r="EN170" s="21">
        <v>5.8255434036254883E-2</v>
      </c>
      <c r="EO170" s="21">
        <v>6.9926001131534576E-2</v>
      </c>
      <c r="EP170" s="21">
        <v>6.5977595746517181E-2</v>
      </c>
      <c r="EQ170" s="21">
        <v>7.4734658002853394E-2</v>
      </c>
      <c r="ER170" s="21">
        <v>6.5543480217456818E-2</v>
      </c>
      <c r="ES170" s="21">
        <v>1.0770552791655064E-2</v>
      </c>
      <c r="ET170" s="21">
        <v>2.3255052044987679E-2</v>
      </c>
      <c r="EU170" s="21">
        <v>49.696797964239792</v>
      </c>
      <c r="EV170" s="21">
        <v>49.542854476583614</v>
      </c>
      <c r="EW170" s="21">
        <v>49.080250998962192</v>
      </c>
      <c r="EX170" s="21">
        <v>48.50605834872141</v>
      </c>
      <c r="EY170" s="21">
        <v>47.930081412773603</v>
      </c>
      <c r="EZ170" s="21">
        <v>47.424188054628019</v>
      </c>
      <c r="FA170" s="21">
        <v>47.105191422871002</v>
      </c>
      <c r="FB170" s="21">
        <v>46.774857462910866</v>
      </c>
      <c r="FC170" s="21">
        <v>50.127838301762687</v>
      </c>
      <c r="FD170" s="21">
        <v>55.349295751488157</v>
      </c>
      <c r="FE170" s="21">
        <v>59.87850609880136</v>
      </c>
      <c r="FF170" s="21">
        <v>63.112290095185614</v>
      </c>
      <c r="FG170" s="21">
        <v>64.932982779892484</v>
      </c>
      <c r="FH170" s="21">
        <v>65.65732592625713</v>
      </c>
      <c r="FI170" s="21">
        <v>65.625384470628461</v>
      </c>
      <c r="FJ170" s="21">
        <v>64.873368674809143</v>
      </c>
      <c r="FK170" s="21">
        <v>63.303404107892845</v>
      </c>
      <c r="FL170" s="21">
        <v>60.583791125594836</v>
      </c>
      <c r="FM170" s="21">
        <v>57.532857023334238</v>
      </c>
      <c r="FN170" s="21">
        <v>55.267803484257399</v>
      </c>
      <c r="FO170" s="21">
        <v>53.385739510501764</v>
      </c>
      <c r="FP170" s="21">
        <v>52.017196035214852</v>
      </c>
      <c r="FQ170" s="21">
        <v>50.71914363982674</v>
      </c>
      <c r="FR170" s="21">
        <v>49.813401473355249</v>
      </c>
      <c r="FS170" s="21">
        <v>0.68222939968109131</v>
      </c>
      <c r="FT170" s="21">
        <v>3.9456754922866821E-2</v>
      </c>
      <c r="FU170" s="21">
        <v>4.6778790652751923E-2</v>
      </c>
      <c r="FV170" t="s">
        <v>294</v>
      </c>
      <c r="FW170" s="21"/>
      <c r="FX170">
        <f t="shared" si="6"/>
        <v>0.9944901585578918</v>
      </c>
      <c r="FY170">
        <f t="shared" si="7"/>
        <v>-5.3341255988925695E-3</v>
      </c>
      <c r="FZ170">
        <f t="shared" si="8"/>
        <v>58.014719050316216</v>
      </c>
    </row>
    <row r="171" spans="1:182" x14ac:dyDescent="0.2">
      <c r="A171" t="s">
        <v>226</v>
      </c>
      <c r="B171" t="s">
        <v>199</v>
      </c>
      <c r="C171" t="s">
        <v>264</v>
      </c>
      <c r="D171" t="s">
        <v>235</v>
      </c>
      <c r="E171" t="s">
        <v>220</v>
      </c>
      <c r="F171" s="21">
        <v>3763</v>
      </c>
      <c r="G171" s="21">
        <v>0.77408838272094727</v>
      </c>
      <c r="H171" s="21">
        <v>0.74267709255218506</v>
      </c>
      <c r="I171" s="21">
        <v>0.69917184114456177</v>
      </c>
      <c r="J171" s="21">
        <v>0.6554226279258728</v>
      </c>
      <c r="K171" s="21">
        <v>0.66125738620758057</v>
      </c>
      <c r="L171" s="21">
        <v>0.71013081073760986</v>
      </c>
      <c r="M171" s="21">
        <v>0.8032262921333313</v>
      </c>
      <c r="N171" s="21">
        <v>0.72593015432357788</v>
      </c>
      <c r="O171" s="21">
        <v>0.27037149667739868</v>
      </c>
      <c r="P171" s="21">
        <v>-0.32936581969261169</v>
      </c>
      <c r="Q171" s="21">
        <v>-0.83846080303192139</v>
      </c>
      <c r="R171" s="21">
        <v>-1.1176037788391113</v>
      </c>
      <c r="S171" s="21">
        <v>-1.1782242059707642</v>
      </c>
      <c r="T171" s="21">
        <v>-1.024635910987854</v>
      </c>
      <c r="U171" s="21">
        <v>-0.64344489574432373</v>
      </c>
      <c r="V171" s="21">
        <v>-8.7735436856746674E-2</v>
      </c>
      <c r="W171" s="21">
        <v>0.52604836225509644</v>
      </c>
      <c r="X171" s="21">
        <v>0.96275854110717773</v>
      </c>
      <c r="Y171" s="21">
        <v>1.1645627021789551</v>
      </c>
      <c r="Z171" s="21">
        <v>1.1951141357421875</v>
      </c>
      <c r="AA171" s="21">
        <v>1.1565127372741699</v>
      </c>
      <c r="AB171" s="21">
        <v>1.0535051822662354</v>
      </c>
      <c r="AC171" s="21">
        <v>0.86939603090286255</v>
      </c>
      <c r="AD171" s="21">
        <v>0.74353486299514771</v>
      </c>
      <c r="AE171" s="21">
        <v>-4.7821551561355591E-2</v>
      </c>
      <c r="AF171" s="21">
        <v>-3.5718034952878952E-2</v>
      </c>
      <c r="AG171" s="21">
        <v>-2.940518781542778E-2</v>
      </c>
      <c r="AH171" s="21">
        <v>-2.6648269966244698E-2</v>
      </c>
      <c r="AI171" s="21">
        <v>-9.4123324379324913E-3</v>
      </c>
      <c r="AJ171" s="21">
        <v>-1.6315184533596039E-2</v>
      </c>
      <c r="AK171" s="21">
        <v>-6.6887207329273224E-2</v>
      </c>
      <c r="AL171" s="21">
        <v>-7.2734318673610687E-2</v>
      </c>
      <c r="AM171" s="21">
        <v>-4.7836765646934509E-2</v>
      </c>
      <c r="AN171" s="21">
        <v>-0.11645472794771194</v>
      </c>
      <c r="AO171" s="21">
        <v>-0.28944817185401917</v>
      </c>
      <c r="AP171" s="21">
        <v>-0.29296219348907471</v>
      </c>
      <c r="AQ171" s="21">
        <v>-0.25975310802459717</v>
      </c>
      <c r="AR171" s="21">
        <v>-0.21171049773693085</v>
      </c>
      <c r="AS171" s="21">
        <v>-0.2075323760509491</v>
      </c>
      <c r="AT171" s="21">
        <v>-0.19947011768817902</v>
      </c>
      <c r="AU171" s="21">
        <v>-0.15093089640140533</v>
      </c>
      <c r="AV171" s="21">
        <v>-0.15288069844245911</v>
      </c>
      <c r="AW171" s="21">
        <v>-5.7113952934741974E-2</v>
      </c>
      <c r="AX171" s="21">
        <v>5.383774172514677E-3</v>
      </c>
      <c r="AY171" s="21">
        <v>2.4376490619033575E-3</v>
      </c>
      <c r="AZ171" s="21">
        <v>-3.0105475336313248E-2</v>
      </c>
      <c r="BA171" s="21">
        <v>-6.2982574105262756E-2</v>
      </c>
      <c r="BB171" s="21">
        <v>-5.5633608251810074E-2</v>
      </c>
      <c r="BC171" s="21">
        <v>-2.0821785554289818E-2</v>
      </c>
      <c r="BD171" s="21">
        <v>-1.0044260881841183E-2</v>
      </c>
      <c r="BE171" s="21">
        <v>-3.4077099990099669E-3</v>
      </c>
      <c r="BF171" s="21">
        <v>-2.8171064332127571E-3</v>
      </c>
      <c r="BG171" s="21">
        <v>1.0617717169225216E-2</v>
      </c>
      <c r="BH171" s="21">
        <v>6.6549098119139671E-3</v>
      </c>
      <c r="BI171" s="21">
        <v>-3.6510113626718521E-2</v>
      </c>
      <c r="BJ171" s="21">
        <v>-3.7910591810941696E-2</v>
      </c>
      <c r="BK171" s="21">
        <v>2.456598449498415E-3</v>
      </c>
      <c r="BL171" s="21">
        <v>-4.4981222599744797E-2</v>
      </c>
      <c r="BM171" s="21">
        <v>-0.19465319812297821</v>
      </c>
      <c r="BN171" s="21">
        <v>-0.19909015297889709</v>
      </c>
      <c r="BO171" s="21">
        <v>-0.15867169201374054</v>
      </c>
      <c r="BP171" s="21">
        <v>-0.11542017012834549</v>
      </c>
      <c r="BQ171" s="21">
        <v>-0.12190243601799011</v>
      </c>
      <c r="BR171" s="21">
        <v>-0.12818709015846252</v>
      </c>
      <c r="BS171" s="21">
        <v>-9.5003500580787659E-2</v>
      </c>
      <c r="BT171" s="21">
        <v>-9.0533316135406494E-2</v>
      </c>
      <c r="BU171" s="21">
        <v>-1.9472585991024971E-3</v>
      </c>
      <c r="BV171" s="21">
        <v>5.08403480052948E-2</v>
      </c>
      <c r="BW171" s="21">
        <v>5.2213948220014572E-2</v>
      </c>
      <c r="BX171" s="21">
        <v>1.976456306874752E-2</v>
      </c>
      <c r="BY171" s="21">
        <v>-2.9318824410438538E-2</v>
      </c>
      <c r="BZ171" s="21">
        <v>-2.7306271716952324E-2</v>
      </c>
      <c r="CA171" s="21">
        <v>-2.121826633810997E-3</v>
      </c>
      <c r="CB171" s="21">
        <v>7.7373180538415909E-3</v>
      </c>
      <c r="CC171" s="21">
        <v>1.4598063193261623E-2</v>
      </c>
      <c r="CD171" s="21">
        <v>1.3688284903764725E-2</v>
      </c>
      <c r="CE171" s="21">
        <v>2.4490468204021454E-2</v>
      </c>
      <c r="CF171" s="21">
        <v>2.2563928738236427E-2</v>
      </c>
      <c r="CG171" s="21">
        <v>-1.5471033751964569E-2</v>
      </c>
      <c r="CH171" s="21">
        <v>-1.3791789300739765E-2</v>
      </c>
      <c r="CI171" s="21">
        <v>3.7289630621671677E-2</v>
      </c>
      <c r="CJ171" s="21">
        <v>4.5211035758256912E-3</v>
      </c>
      <c r="CK171" s="21">
        <v>-0.12899847328662872</v>
      </c>
      <c r="CL171" s="21">
        <v>-0.13407468795776367</v>
      </c>
      <c r="CM171" s="21">
        <v>-8.8663019239902496E-2</v>
      </c>
      <c r="CN171" s="21">
        <v>-4.8729777336120605E-2</v>
      </c>
      <c r="CO171" s="21">
        <v>-6.2595389783382416E-2</v>
      </c>
      <c r="CP171" s="21">
        <v>-7.8816667199134827E-2</v>
      </c>
      <c r="CQ171" s="21">
        <v>-5.6268353015184402E-2</v>
      </c>
      <c r="CR171" s="21">
        <v>-4.7351706773042679E-2</v>
      </c>
      <c r="CS171" s="21">
        <v>3.6261025816202164E-2</v>
      </c>
      <c r="CT171" s="21">
        <v>8.2323439419269562E-2</v>
      </c>
      <c r="CU171" s="21">
        <v>8.6688868701457977E-2</v>
      </c>
      <c r="CV171" s="21">
        <v>5.4304398596286774E-2</v>
      </c>
      <c r="CW171" s="21">
        <v>-6.0034133493900299E-3</v>
      </c>
      <c r="CX171" s="21">
        <v>-7.6868422329425812E-3</v>
      </c>
      <c r="CY171" s="21">
        <v>1.6578130424022675E-2</v>
      </c>
      <c r="CZ171" s="21">
        <v>2.551889605820179E-2</v>
      </c>
      <c r="DA171" s="21">
        <v>3.2603837549686432E-2</v>
      </c>
      <c r="DB171" s="21">
        <v>3.0193677172064781E-2</v>
      </c>
      <c r="DC171" s="21">
        <v>3.8363218307495117E-2</v>
      </c>
      <c r="DD171" s="21">
        <v>3.8472946733236313E-2</v>
      </c>
      <c r="DE171" s="21">
        <v>5.5680465884506702E-3</v>
      </c>
      <c r="DF171" s="21">
        <v>1.0327015072107315E-2</v>
      </c>
      <c r="DG171" s="21">
        <v>7.2122663259506226E-2</v>
      </c>
      <c r="DH171" s="21">
        <v>5.4023429751396179E-2</v>
      </c>
      <c r="DI171" s="21">
        <v>-6.3343755900859833E-2</v>
      </c>
      <c r="DJ171" s="21">
        <v>-6.9059215486049652E-2</v>
      </c>
      <c r="DK171" s="21">
        <v>-1.8654337152838707E-2</v>
      </c>
      <c r="DL171" s="21">
        <v>1.7960609868168831E-2</v>
      </c>
      <c r="DM171" s="21">
        <v>-3.2883472740650177E-3</v>
      </c>
      <c r="DN171" s="21">
        <v>-2.9446255415678024E-2</v>
      </c>
      <c r="DO171" s="21">
        <v>-1.7533205449581146E-2</v>
      </c>
      <c r="DP171" s="21">
        <v>-4.1700964793562889E-3</v>
      </c>
      <c r="DQ171" s="21">
        <v>7.4469313025474548E-2</v>
      </c>
      <c r="DR171" s="21">
        <v>0.11380652338266373</v>
      </c>
      <c r="DS171" s="21">
        <v>0.12116377800703049</v>
      </c>
      <c r="DT171" s="21">
        <v>8.8844232261180878E-2</v>
      </c>
      <c r="DU171" s="21">
        <v>1.7311997711658478E-2</v>
      </c>
      <c r="DV171" s="21">
        <v>1.1932587251067162E-2</v>
      </c>
      <c r="DW171" s="21">
        <v>4.3577902019023895E-2</v>
      </c>
      <c r="DX171" s="21">
        <v>5.1192671060562134E-2</v>
      </c>
      <c r="DY171" s="21">
        <v>5.8601312339305878E-2</v>
      </c>
      <c r="DZ171" s="21">
        <v>5.4024837911128998E-2</v>
      </c>
      <c r="EA171" s="21">
        <v>5.8393266052007675E-2</v>
      </c>
      <c r="EB171" s="21">
        <v>6.1443038284778595E-2</v>
      </c>
      <c r="EC171" s="21">
        <v>3.5945136100053787E-2</v>
      </c>
      <c r="ED171" s="21">
        <v>4.5150741934776306E-2</v>
      </c>
      <c r="EE171" s="21">
        <v>0.12241602689027786</v>
      </c>
      <c r="EF171" s="21">
        <v>0.12549693882465363</v>
      </c>
      <c r="EG171" s="21">
        <v>3.145122155547142E-2</v>
      </c>
      <c r="EH171" s="21">
        <v>2.4812813848257065E-2</v>
      </c>
      <c r="EI171" s="21">
        <v>8.2427076995372772E-2</v>
      </c>
      <c r="EJ171" s="21">
        <v>0.11425093561410904</v>
      </c>
      <c r="EK171" s="21">
        <v>8.2341603934764862E-2</v>
      </c>
      <c r="EL171" s="21">
        <v>4.1836783289909363E-2</v>
      </c>
      <c r="EM171" s="21">
        <v>3.8394194096326828E-2</v>
      </c>
      <c r="EN171" s="21">
        <v>5.8177292346954346E-2</v>
      </c>
      <c r="EO171" s="21">
        <v>0.1296360045671463</v>
      </c>
      <c r="EP171" s="21">
        <v>0.15926308929920197</v>
      </c>
      <c r="EQ171" s="21">
        <v>0.1709400862455368</v>
      </c>
      <c r="ER171" s="21">
        <v>0.13871428370475769</v>
      </c>
      <c r="ES171" s="21">
        <v>5.0975743681192398E-2</v>
      </c>
      <c r="ET171" s="21">
        <v>4.025992751121521E-2</v>
      </c>
      <c r="EU171" s="21">
        <v>51.644624928890167</v>
      </c>
      <c r="EV171" s="21">
        <v>51.581855862121017</v>
      </c>
      <c r="EW171" s="21">
        <v>51.158343475575563</v>
      </c>
      <c r="EX171" s="21">
        <v>50.610248059818417</v>
      </c>
      <c r="EY171" s="21">
        <v>50.033747829910673</v>
      </c>
      <c r="EZ171" s="21">
        <v>49.456654010603415</v>
      </c>
      <c r="FA171" s="21">
        <v>49.139597148423874</v>
      </c>
      <c r="FB171" s="21">
        <v>48.942890877866887</v>
      </c>
      <c r="FC171" s="21">
        <v>52.231746770902859</v>
      </c>
      <c r="FD171" s="21">
        <v>57.141380689196723</v>
      </c>
      <c r="FE171" s="21">
        <v>61.0744099562516</v>
      </c>
      <c r="FF171" s="21">
        <v>63.942745580782194</v>
      </c>
      <c r="FG171" s="21">
        <v>65.30745100132367</v>
      </c>
      <c r="FH171" s="21">
        <v>65.58545568437296</v>
      </c>
      <c r="FI171" s="21">
        <v>65.406490221512684</v>
      </c>
      <c r="FJ171" s="21">
        <v>64.641926723118331</v>
      </c>
      <c r="FK171" s="21">
        <v>63.436636969094707</v>
      </c>
      <c r="FL171" s="21">
        <v>61.209823198848156</v>
      </c>
      <c r="FM171" s="21">
        <v>58.584367544765712</v>
      </c>
      <c r="FN171" s="21">
        <v>56.670978332243799</v>
      </c>
      <c r="FO171" s="21">
        <v>54.977505002920218</v>
      </c>
      <c r="FP171" s="21">
        <v>53.605055995295416</v>
      </c>
      <c r="FQ171" s="21">
        <v>52.633500808038647</v>
      </c>
      <c r="FR171" s="21">
        <v>51.911900124206468</v>
      </c>
      <c r="FS171" s="21">
        <v>1.1554930210113525</v>
      </c>
      <c r="FT171" s="21">
        <v>6.8908520042896271E-2</v>
      </c>
      <c r="FU171" s="21">
        <v>6.3033297657966614E-2</v>
      </c>
      <c r="FV171" t="s">
        <v>294</v>
      </c>
      <c r="FW171" s="21"/>
      <c r="FX171">
        <f t="shared" si="6"/>
        <v>1.0009992957115172</v>
      </c>
      <c r="FY171">
        <f t="shared" si="7"/>
        <v>2.0330654829740523E-2</v>
      </c>
      <c r="FZ171">
        <f t="shared" si="8"/>
        <v>58.975862209574515</v>
      </c>
    </row>
    <row r="172" spans="1:182" x14ac:dyDescent="0.2">
      <c r="A172" t="s">
        <v>226</v>
      </c>
      <c r="B172" t="s">
        <v>199</v>
      </c>
      <c r="C172" t="s">
        <v>264</v>
      </c>
      <c r="D172" t="s">
        <v>235</v>
      </c>
      <c r="E172" t="s">
        <v>221</v>
      </c>
      <c r="F172" s="21">
        <v>3798</v>
      </c>
      <c r="G172" s="21">
        <v>0.71488004922866821</v>
      </c>
      <c r="H172" s="21">
        <v>0.73118758201599121</v>
      </c>
      <c r="I172" s="21">
        <v>0.69400012493133545</v>
      </c>
      <c r="J172" s="21">
        <v>0.67255967855453491</v>
      </c>
      <c r="K172" s="21">
        <v>0.7055479884147644</v>
      </c>
      <c r="L172" s="21">
        <v>0.75481146574020386</v>
      </c>
      <c r="M172" s="21">
        <v>0.94096279144287109</v>
      </c>
      <c r="N172" s="21">
        <v>0.7439313530921936</v>
      </c>
      <c r="O172" s="21">
        <v>2.3959561076480895E-4</v>
      </c>
      <c r="P172" s="21">
        <v>-0.77266556024551392</v>
      </c>
      <c r="Q172" s="21">
        <v>-1.3967591524124146</v>
      </c>
      <c r="R172" s="21">
        <v>-1.7429550886154175</v>
      </c>
      <c r="S172" s="21">
        <v>-1.876489520072937</v>
      </c>
      <c r="T172" s="21">
        <v>-1.6246061325073242</v>
      </c>
      <c r="U172" s="21">
        <v>-1.0814028978347778</v>
      </c>
      <c r="V172" s="21">
        <v>-0.34461799263954163</v>
      </c>
      <c r="W172" s="21">
        <v>0.54200631380081177</v>
      </c>
      <c r="X172" s="21">
        <v>1.0618163347244263</v>
      </c>
      <c r="Y172" s="21">
        <v>1.1567370891571045</v>
      </c>
      <c r="Z172" s="21">
        <v>1.1190495491027832</v>
      </c>
      <c r="AA172" s="21">
        <v>1.0945842266082764</v>
      </c>
      <c r="AB172" s="21">
        <v>1.0332401990890503</v>
      </c>
      <c r="AC172" s="21">
        <v>0.86335384845733643</v>
      </c>
      <c r="AD172" s="21">
        <v>0.74864137172698975</v>
      </c>
      <c r="AE172" s="21">
        <v>-0.10678408294916153</v>
      </c>
      <c r="AF172" s="21">
        <v>-5.489286407828331E-2</v>
      </c>
      <c r="AG172" s="21">
        <v>-6.1786338686943054E-2</v>
      </c>
      <c r="AH172" s="21">
        <v>-8.1897787749767303E-2</v>
      </c>
      <c r="AI172" s="21">
        <v>-6.8936713039875031E-2</v>
      </c>
      <c r="AJ172" s="21">
        <v>-0.13527992367744446</v>
      </c>
      <c r="AK172" s="21">
        <v>-0.1093955859541893</v>
      </c>
      <c r="AL172" s="21">
        <v>-0.14072293043136597</v>
      </c>
      <c r="AM172" s="21">
        <v>-0.17553931474685669</v>
      </c>
      <c r="AN172" s="21">
        <v>-0.19903343915939331</v>
      </c>
      <c r="AO172" s="21">
        <v>-0.32054796814918518</v>
      </c>
      <c r="AP172" s="21">
        <v>-0.32965126633644104</v>
      </c>
      <c r="AQ172" s="21">
        <v>-0.33127117156982422</v>
      </c>
      <c r="AR172" s="21">
        <v>-0.23718863725662231</v>
      </c>
      <c r="AS172" s="21">
        <v>-0.20984576642513275</v>
      </c>
      <c r="AT172" s="21">
        <v>-0.23319847881793976</v>
      </c>
      <c r="AU172" s="21">
        <v>-0.14291146397590637</v>
      </c>
      <c r="AV172" s="21">
        <v>-0.13039456307888031</v>
      </c>
      <c r="AW172" s="21">
        <v>-0.12060672044754028</v>
      </c>
      <c r="AX172" s="21">
        <v>-0.12454918026924133</v>
      </c>
      <c r="AY172" s="21">
        <v>-9.009859710931778E-2</v>
      </c>
      <c r="AZ172" s="21">
        <v>-9.0411879122257233E-2</v>
      </c>
      <c r="BA172" s="21">
        <v>-0.11332357674837112</v>
      </c>
      <c r="BB172" s="21">
        <v>-0.1119036078453064</v>
      </c>
      <c r="BC172" s="21">
        <v>-6.7394144833087921E-2</v>
      </c>
      <c r="BD172" s="21">
        <v>-1.4470779336988926E-2</v>
      </c>
      <c r="BE172" s="21">
        <v>-2.5103788822889328E-2</v>
      </c>
      <c r="BF172" s="21">
        <v>-4.2949896305799484E-2</v>
      </c>
      <c r="BG172" s="21">
        <v>-3.6594215780496597E-2</v>
      </c>
      <c r="BH172" s="21">
        <v>-9.1404519975185394E-2</v>
      </c>
      <c r="BI172" s="21">
        <v>-5.4730214178562164E-2</v>
      </c>
      <c r="BJ172" s="21">
        <v>-8.3339877426624298E-2</v>
      </c>
      <c r="BK172" s="21">
        <v>-0.11570557951927185</v>
      </c>
      <c r="BL172" s="21">
        <v>-0.12196226418018341</v>
      </c>
      <c r="BM172" s="21">
        <v>-0.21497105062007904</v>
      </c>
      <c r="BN172" s="21">
        <v>-0.23912140727043152</v>
      </c>
      <c r="BO172" s="21">
        <v>-0.26303490996360779</v>
      </c>
      <c r="BP172" s="21">
        <v>-0.18247139453887939</v>
      </c>
      <c r="BQ172" s="21">
        <v>-0.1454535573720932</v>
      </c>
      <c r="BR172" s="21">
        <v>-0.16877646744251251</v>
      </c>
      <c r="BS172" s="21">
        <v>-7.6692432165145874E-2</v>
      </c>
      <c r="BT172" s="21">
        <v>-5.9516366571187973E-2</v>
      </c>
      <c r="BU172" s="21">
        <v>-6.1277780681848526E-2</v>
      </c>
      <c r="BV172" s="21">
        <v>-7.4901409447193146E-2</v>
      </c>
      <c r="BW172" s="21">
        <v>-4.8831645399332047E-2</v>
      </c>
      <c r="BX172" s="21">
        <v>-4.8444952815771103E-2</v>
      </c>
      <c r="BY172" s="21">
        <v>-7.8877247869968414E-2</v>
      </c>
      <c r="BZ172" s="21">
        <v>-6.9627389311790466E-2</v>
      </c>
      <c r="CA172" s="21">
        <v>-4.0112793445587158E-2</v>
      </c>
      <c r="CB172" s="21">
        <v>1.3525432907044888E-2</v>
      </c>
      <c r="CC172" s="21">
        <v>3.0243475339375436E-4</v>
      </c>
      <c r="CD172" s="21">
        <v>-1.5974711626768112E-2</v>
      </c>
      <c r="CE172" s="21">
        <v>-1.4193903654813766E-2</v>
      </c>
      <c r="CF172" s="21">
        <v>-6.1016552150249481E-2</v>
      </c>
      <c r="CG172" s="21">
        <v>-1.6869140788912773E-2</v>
      </c>
      <c r="CH172" s="21">
        <v>-4.3596569448709488E-2</v>
      </c>
      <c r="CI172" s="21">
        <v>-7.4264906346797943E-2</v>
      </c>
      <c r="CJ172" s="21">
        <v>-6.8583004176616669E-2</v>
      </c>
      <c r="CK172" s="21">
        <v>-0.14184878766536713</v>
      </c>
      <c r="CL172" s="21">
        <v>-0.17642068862915039</v>
      </c>
      <c r="CM172" s="21">
        <v>-0.21577470004558563</v>
      </c>
      <c r="CN172" s="21">
        <v>-0.14457440376281738</v>
      </c>
      <c r="CO172" s="21">
        <v>-0.10085571557283401</v>
      </c>
      <c r="CP172" s="21">
        <v>-0.12415798008441925</v>
      </c>
      <c r="CQ172" s="21">
        <v>-3.082934208214283E-2</v>
      </c>
      <c r="CR172" s="21">
        <v>-1.0426348075270653E-2</v>
      </c>
      <c r="CS172" s="21">
        <v>-2.0186744630336761E-2</v>
      </c>
      <c r="CT172" s="21">
        <v>-4.0515515953302383E-2</v>
      </c>
      <c r="CU172" s="21">
        <v>-2.0250281319022179E-2</v>
      </c>
      <c r="CV172" s="21">
        <v>-1.9378788769245148E-2</v>
      </c>
      <c r="CW172" s="21">
        <v>-5.5019818246364594E-2</v>
      </c>
      <c r="CX172" s="21">
        <v>-4.0347013622522354E-2</v>
      </c>
      <c r="CY172" s="21">
        <v>-1.2831440195441246E-2</v>
      </c>
      <c r="CZ172" s="21">
        <v>4.1521642357110977E-2</v>
      </c>
      <c r="DA172" s="21">
        <v>2.5708658620715141E-2</v>
      </c>
      <c r="DB172" s="21">
        <v>1.1000475846230984E-2</v>
      </c>
      <c r="DC172" s="21">
        <v>8.2064103335142136E-3</v>
      </c>
      <c r="DD172" s="21">
        <v>-3.062857873737812E-2</v>
      </c>
      <c r="DE172" s="21">
        <v>2.0991930738091469E-2</v>
      </c>
      <c r="DF172" s="21">
        <v>-3.8532509934157133E-3</v>
      </c>
      <c r="DG172" s="21">
        <v>-3.2824248075485229E-2</v>
      </c>
      <c r="DH172" s="21">
        <v>-1.5203750692307949E-2</v>
      </c>
      <c r="DI172" s="21">
        <v>-6.8726539611816406E-2</v>
      </c>
      <c r="DJ172" s="21">
        <v>-0.11371999233961105</v>
      </c>
      <c r="DK172" s="21">
        <v>-0.16851447522640228</v>
      </c>
      <c r="DL172" s="21">
        <v>-0.10667741298675537</v>
      </c>
      <c r="DM172" s="21">
        <v>-5.6257866322994232E-2</v>
      </c>
      <c r="DN172" s="21">
        <v>-7.9539500176906586E-2</v>
      </c>
      <c r="DO172" s="21">
        <v>1.5033751726150513E-2</v>
      </c>
      <c r="DP172" s="21">
        <v>3.8663670420646667E-2</v>
      </c>
      <c r="DQ172" s="21">
        <v>2.0904295146465302E-2</v>
      </c>
      <c r="DR172" s="21">
        <v>-6.1296219937503338E-3</v>
      </c>
      <c r="DS172" s="21">
        <v>8.3310818299651146E-3</v>
      </c>
      <c r="DT172" s="21">
        <v>9.6873771399259567E-3</v>
      </c>
      <c r="DU172" s="21">
        <v>-3.1162390485405922E-2</v>
      </c>
      <c r="DV172" s="21">
        <v>-1.1066637001931667E-2</v>
      </c>
      <c r="DW172" s="21">
        <v>2.6558501645922661E-2</v>
      </c>
      <c r="DX172" s="21">
        <v>8.1943728029727936E-2</v>
      </c>
      <c r="DY172" s="21">
        <v>6.2391210347414017E-2</v>
      </c>
      <c r="DZ172" s="21">
        <v>4.9948364496231079E-2</v>
      </c>
      <c r="EA172" s="21">
        <v>4.0548905730247498E-2</v>
      </c>
      <c r="EB172" s="21">
        <v>1.3246824033558369E-2</v>
      </c>
      <c r="EC172" s="21">
        <v>7.5657300651073456E-2</v>
      </c>
      <c r="ED172" s="21">
        <v>5.3529787808656693E-2</v>
      </c>
      <c r="EE172" s="21">
        <v>2.7009490877389908E-2</v>
      </c>
      <c r="EF172" s="21">
        <v>6.1867415904998779E-2</v>
      </c>
      <c r="EG172" s="21">
        <v>3.6850370466709137E-2</v>
      </c>
      <c r="EH172" s="21">
        <v>-2.3190120235085487E-2</v>
      </c>
      <c r="EI172" s="21">
        <v>-0.10027824342250824</v>
      </c>
      <c r="EJ172" s="21">
        <v>-5.1960170269012451E-2</v>
      </c>
      <c r="EK172" s="21">
        <v>8.1343362107872963E-3</v>
      </c>
      <c r="EL172" s="21">
        <v>-1.5117498114705086E-2</v>
      </c>
      <c r="EM172" s="21">
        <v>8.1252776086330414E-2</v>
      </c>
      <c r="EN172" s="21">
        <v>0.1095418706536293</v>
      </c>
      <c r="EO172" s="21">
        <v>8.0233223736286163E-2</v>
      </c>
      <c r="EP172" s="21">
        <v>4.3518148362636566E-2</v>
      </c>
      <c r="EQ172" s="21">
        <v>4.9598030745983124E-2</v>
      </c>
      <c r="ER172" s="21">
        <v>5.1654305309057236E-2</v>
      </c>
      <c r="ES172" s="21">
        <v>3.2839435152709484E-3</v>
      </c>
      <c r="ET172" s="21">
        <v>3.120957687497139E-2</v>
      </c>
      <c r="EU172" s="21">
        <v>47.818380461467179</v>
      </c>
      <c r="EV172" s="21">
        <v>47.576877732600835</v>
      </c>
      <c r="EW172" s="21">
        <v>47.076274463989542</v>
      </c>
      <c r="EX172" s="21">
        <v>46.477522598435343</v>
      </c>
      <c r="EY172" s="21">
        <v>45.902299353673371</v>
      </c>
      <c r="EZ172" s="21">
        <v>45.464868940259983</v>
      </c>
      <c r="FA172" s="21">
        <v>45.144438648675859</v>
      </c>
      <c r="FB172" s="21">
        <v>44.6852434107101</v>
      </c>
      <c r="FC172" s="21">
        <v>48.099828415760683</v>
      </c>
      <c r="FD172" s="21">
        <v>53.621301461170063</v>
      </c>
      <c r="FE172" s="21">
        <v>58.724933298843169</v>
      </c>
      <c r="FF172" s="21">
        <v>62.310670090324315</v>
      </c>
      <c r="FG172" s="21">
        <v>64.57091419768372</v>
      </c>
      <c r="FH172" s="21">
        <v>65.725063257684454</v>
      </c>
      <c r="FI172" s="21">
        <v>65.834939230486498</v>
      </c>
      <c r="FJ172" s="21">
        <v>65.095411050564493</v>
      </c>
      <c r="FK172" s="21">
        <v>63.173954058220794</v>
      </c>
      <c r="FL172" s="21">
        <v>59.979300699339468</v>
      </c>
      <c r="FM172" s="21">
        <v>56.51825317575657</v>
      </c>
      <c r="FN172" s="21">
        <v>53.913834576358163</v>
      </c>
      <c r="FO172" s="21">
        <v>51.849699143926486</v>
      </c>
      <c r="FP172" s="21">
        <v>50.485334333085333</v>
      </c>
      <c r="FQ172" s="21">
        <v>48.872924846872145</v>
      </c>
      <c r="FR172" s="21">
        <v>47.78940625062674</v>
      </c>
      <c r="FS172" s="21">
        <v>0.88072222471237183</v>
      </c>
      <c r="FT172" s="21">
        <v>5.0188038498163223E-2</v>
      </c>
      <c r="FU172" s="21">
        <v>6.8002022802829742E-2</v>
      </c>
      <c r="FV172" t="s">
        <v>294</v>
      </c>
      <c r="FW172" s="21"/>
      <c r="FX172">
        <f t="shared" si="6"/>
        <v>0.99483870267868046</v>
      </c>
      <c r="FY172">
        <f t="shared" si="7"/>
        <v>-2.4441646412014961E-2</v>
      </c>
      <c r="FZ172">
        <f t="shared" si="8"/>
        <v>57.087008330720302</v>
      </c>
    </row>
    <row r="173" spans="1:182" x14ac:dyDescent="0.2">
      <c r="A173" t="s">
        <v>226</v>
      </c>
      <c r="B173" t="s">
        <v>199</v>
      </c>
      <c r="C173" t="s">
        <v>264</v>
      </c>
      <c r="D173" t="s">
        <v>247</v>
      </c>
      <c r="E173" t="s">
        <v>219</v>
      </c>
      <c r="F173" s="21">
        <v>7561</v>
      </c>
      <c r="G173" s="21">
        <v>0.7578771710395813</v>
      </c>
      <c r="H173" s="21">
        <v>0.73440593481063843</v>
      </c>
      <c r="I173" s="21">
        <v>0.70766144990921021</v>
      </c>
      <c r="J173" s="21">
        <v>0.67382782697677612</v>
      </c>
      <c r="K173" s="21">
        <v>0.66010165214538574</v>
      </c>
      <c r="L173" s="21">
        <v>0.75596964359283447</v>
      </c>
      <c r="M173" s="21">
        <v>0.9377896785736084</v>
      </c>
      <c r="N173" s="21">
        <v>0.777607262134552</v>
      </c>
      <c r="O173" s="21">
        <v>0.16475622355937958</v>
      </c>
      <c r="P173" s="21">
        <v>-0.23927044868469238</v>
      </c>
      <c r="Q173" s="21">
        <v>-0.23648712038993835</v>
      </c>
      <c r="R173" s="21">
        <v>-0.88055878877639771</v>
      </c>
      <c r="S173" s="21">
        <v>-1.3027001619338989</v>
      </c>
      <c r="T173" s="21">
        <v>-1.2448831796646118</v>
      </c>
      <c r="U173" s="21">
        <v>-0.74142646789550781</v>
      </c>
      <c r="V173" s="21">
        <v>-0.13989000022411346</v>
      </c>
      <c r="W173" s="21">
        <v>0.643471360206604</v>
      </c>
      <c r="X173" s="21">
        <v>1.0022082328796387</v>
      </c>
      <c r="Y173" s="21">
        <v>1.1158764362335205</v>
      </c>
      <c r="Z173" s="21">
        <v>1.1005771160125732</v>
      </c>
      <c r="AA173" s="21">
        <v>1.0914547443389893</v>
      </c>
      <c r="AB173" s="21">
        <v>1.0076364278793335</v>
      </c>
      <c r="AC173" s="21">
        <v>0.90723401308059692</v>
      </c>
      <c r="AD173" s="21">
        <v>0.72675186395645142</v>
      </c>
      <c r="AE173" s="21">
        <v>-0.10763922333717346</v>
      </c>
      <c r="AF173" s="21">
        <v>-9.3475297093391418E-2</v>
      </c>
      <c r="AG173" s="21">
        <v>-6.8163715302944183E-2</v>
      </c>
      <c r="AH173" s="21">
        <v>-7.9024128615856171E-2</v>
      </c>
      <c r="AI173" s="21">
        <v>-0.14859874546527863</v>
      </c>
      <c r="AJ173" s="21">
        <v>-0.11876647919416428</v>
      </c>
      <c r="AK173" s="21">
        <v>-9.8244845867156982E-2</v>
      </c>
      <c r="AL173" s="21">
        <v>-0.15738840401172638</v>
      </c>
      <c r="AM173" s="21">
        <v>-0.15154407918453217</v>
      </c>
      <c r="AN173" s="21">
        <v>-0.173033207654953</v>
      </c>
      <c r="AO173" s="21">
        <v>-0.23298990726470947</v>
      </c>
      <c r="AP173" s="21">
        <v>-0.24555844068527222</v>
      </c>
      <c r="AQ173" s="21">
        <v>-0.36468678712844849</v>
      </c>
      <c r="AR173" s="21">
        <v>-0.30816105008125305</v>
      </c>
      <c r="AS173" s="21">
        <v>-0.27951353788375854</v>
      </c>
      <c r="AT173" s="21">
        <v>-0.28169390559196472</v>
      </c>
      <c r="AU173" s="21">
        <v>-0.25204810500144958</v>
      </c>
      <c r="AV173" s="21">
        <v>-0.27380150556564331</v>
      </c>
      <c r="AW173" s="21">
        <v>-0.25884935259819031</v>
      </c>
      <c r="AX173" s="21">
        <v>-0.23085303604602814</v>
      </c>
      <c r="AY173" s="21">
        <v>-0.1786092221736908</v>
      </c>
      <c r="AZ173" s="21">
        <v>-0.18580001592636108</v>
      </c>
      <c r="BA173" s="21">
        <v>-0.1098298504948616</v>
      </c>
      <c r="BB173" s="21">
        <v>-0.14283151924610138</v>
      </c>
      <c r="BC173" s="21">
        <v>-6.1231981962919235E-2</v>
      </c>
      <c r="BD173" s="21">
        <v>-4.6309549361467361E-2</v>
      </c>
      <c r="BE173" s="21">
        <v>-2.8485314920544624E-2</v>
      </c>
      <c r="BF173" s="21">
        <v>-4.05457504093647E-2</v>
      </c>
      <c r="BG173" s="21">
        <v>-9.413900226354599E-2</v>
      </c>
      <c r="BH173" s="21">
        <v>-7.0875346660614014E-2</v>
      </c>
      <c r="BI173" s="21">
        <v>-4.1048415005207062E-2</v>
      </c>
      <c r="BJ173" s="21">
        <v>-7.9950734972953796E-2</v>
      </c>
      <c r="BK173" s="21">
        <v>-8.1412114202976227E-2</v>
      </c>
      <c r="BL173" s="21">
        <v>-9.6739389002323151E-2</v>
      </c>
      <c r="BM173" s="21">
        <v>-0.15368613600730896</v>
      </c>
      <c r="BN173" s="21">
        <v>-0.16649562120437622</v>
      </c>
      <c r="BO173" s="21">
        <v>-0.27657240629196167</v>
      </c>
      <c r="BP173" s="21">
        <v>-0.21540921926498413</v>
      </c>
      <c r="BQ173" s="21">
        <v>-0.17209096252918243</v>
      </c>
      <c r="BR173" s="21">
        <v>-0.19136182963848114</v>
      </c>
      <c r="BS173" s="21">
        <v>-0.16292174160480499</v>
      </c>
      <c r="BT173" s="21">
        <v>-0.18149948120117188</v>
      </c>
      <c r="BU173" s="21">
        <v>-0.16777375340461731</v>
      </c>
      <c r="BV173" s="21">
        <v>-0.15363556146621704</v>
      </c>
      <c r="BW173" s="21">
        <v>-0.10142895579338074</v>
      </c>
      <c r="BX173" s="21">
        <v>-0.11361916363239288</v>
      </c>
      <c r="BY173" s="21">
        <v>-5.1083024591207504E-2</v>
      </c>
      <c r="BZ173" s="21">
        <v>-9.0684846043586731E-2</v>
      </c>
      <c r="CA173" s="21">
        <v>-2.9090465977787971E-2</v>
      </c>
      <c r="CB173" s="21">
        <v>-1.3642697595059872E-2</v>
      </c>
      <c r="CC173" s="21">
        <v>-1.0041723726317286E-3</v>
      </c>
      <c r="CD173" s="21">
        <v>-1.3895735144615173E-2</v>
      </c>
      <c r="CE173" s="21">
        <v>-5.6420367211103439E-2</v>
      </c>
      <c r="CF173" s="21">
        <v>-3.7706103175878525E-2</v>
      </c>
      <c r="CG173" s="21">
        <v>-1.4343466609716415E-3</v>
      </c>
      <c r="CH173" s="21">
        <v>-2.6317648589611053E-2</v>
      </c>
      <c r="CI173" s="21">
        <v>-3.2838940620422363E-2</v>
      </c>
      <c r="CJ173" s="21">
        <v>-4.3898522853851318E-2</v>
      </c>
      <c r="CK173" s="21">
        <v>-9.8760589957237244E-2</v>
      </c>
      <c r="CL173" s="21">
        <v>-0.11173693090677261</v>
      </c>
      <c r="CM173" s="21">
        <v>-0.21554462611675262</v>
      </c>
      <c r="CN173" s="21">
        <v>-0.15116956830024719</v>
      </c>
      <c r="CO173" s="21">
        <v>-9.7690396010875702E-2</v>
      </c>
      <c r="CP173" s="21">
        <v>-0.12879809737205505</v>
      </c>
      <c r="CQ173" s="21">
        <v>-0.10119310766458511</v>
      </c>
      <c r="CR173" s="21">
        <v>-0.1175713986158371</v>
      </c>
      <c r="CS173" s="21">
        <v>-0.10469508916139603</v>
      </c>
      <c r="CT173" s="21">
        <v>-0.10015496611595154</v>
      </c>
      <c r="CU173" s="21">
        <v>-4.7974143177270889E-2</v>
      </c>
      <c r="CV173" s="21">
        <v>-6.362692266702652E-2</v>
      </c>
      <c r="CW173" s="21">
        <v>-1.0395161807537079E-2</v>
      </c>
      <c r="CX173" s="21">
        <v>-5.4568231105804443E-2</v>
      </c>
      <c r="CY173" s="21">
        <v>3.051047446206212E-3</v>
      </c>
      <c r="CZ173" s="21">
        <v>1.9024154171347618E-2</v>
      </c>
      <c r="DA173" s="21">
        <v>2.6476968079805374E-2</v>
      </c>
      <c r="DB173" s="21">
        <v>1.2754278257489204E-2</v>
      </c>
      <c r="DC173" s="21">
        <v>-1.8701730296015739E-2</v>
      </c>
      <c r="DD173" s="21">
        <v>-4.536858294159174E-3</v>
      </c>
      <c r="DE173" s="21">
        <v>3.8179721683263779E-2</v>
      </c>
      <c r="DF173" s="21">
        <v>2.7315443381667137E-2</v>
      </c>
      <c r="DG173" s="21">
        <v>1.5734238550066948E-2</v>
      </c>
      <c r="DH173" s="21">
        <v>8.942347951233387E-3</v>
      </c>
      <c r="DI173" s="21">
        <v>-4.3835043907165527E-2</v>
      </c>
      <c r="DJ173" s="21">
        <v>-5.6978248059749603E-2</v>
      </c>
      <c r="DK173" s="21">
        <v>-0.15451689064502716</v>
      </c>
      <c r="DL173" s="21">
        <v>-8.6929939687252045E-2</v>
      </c>
      <c r="DM173" s="21">
        <v>-2.3289846256375313E-2</v>
      </c>
      <c r="DN173" s="21">
        <v>-6.6234372556209564E-2</v>
      </c>
      <c r="DO173" s="21">
        <v>-3.9464462548494339E-2</v>
      </c>
      <c r="DP173" s="21">
        <v>-5.3643308579921722E-2</v>
      </c>
      <c r="DQ173" s="21">
        <v>-4.1616421192884445E-2</v>
      </c>
      <c r="DR173" s="21">
        <v>-4.6674385666847229E-2</v>
      </c>
      <c r="DS173" s="21">
        <v>5.4806731641292572E-3</v>
      </c>
      <c r="DT173" s="21">
        <v>-1.363468449562788E-2</v>
      </c>
      <c r="DU173" s="21">
        <v>3.0292702838778496E-2</v>
      </c>
      <c r="DV173" s="21">
        <v>-1.845160685479641E-2</v>
      </c>
      <c r="DW173" s="21">
        <v>4.9458291381597519E-2</v>
      </c>
      <c r="DX173" s="21">
        <v>6.6189900040626526E-2</v>
      </c>
      <c r="DY173" s="21">
        <v>6.6155374050140381E-2</v>
      </c>
      <c r="DZ173" s="21">
        <v>5.1232662051916122E-2</v>
      </c>
      <c r="EA173" s="21">
        <v>3.5757992416620255E-2</v>
      </c>
      <c r="EB173" s="21">
        <v>4.3354261666536331E-2</v>
      </c>
      <c r="EC173" s="21">
        <v>9.5376141369342804E-2</v>
      </c>
      <c r="ED173" s="21">
        <v>0.10475310683250427</v>
      </c>
      <c r="EE173" s="21">
        <v>8.5866197943687439E-2</v>
      </c>
      <c r="EF173" s="21">
        <v>8.5236169397830963E-2</v>
      </c>
      <c r="EG173" s="21">
        <v>3.5468727350234985E-2</v>
      </c>
      <c r="EH173" s="21">
        <v>2.2084591910243034E-2</v>
      </c>
      <c r="EI173" s="21">
        <v>-6.6402487456798553E-2</v>
      </c>
      <c r="EJ173" s="21">
        <v>5.8218939229846001E-3</v>
      </c>
      <c r="EK173" s="21">
        <v>8.4132738411426544E-2</v>
      </c>
      <c r="EL173" s="21">
        <v>2.4097714573144913E-2</v>
      </c>
      <c r="EM173" s="21">
        <v>4.9661893397569656E-2</v>
      </c>
      <c r="EN173" s="21">
        <v>3.8658700883388519E-2</v>
      </c>
      <c r="EO173" s="21">
        <v>4.9459155648946762E-2</v>
      </c>
      <c r="EP173" s="21">
        <v>3.0543088912963867E-2</v>
      </c>
      <c r="EQ173" s="21">
        <v>8.2660935819149017E-2</v>
      </c>
      <c r="ER173" s="21">
        <v>5.8546166867017746E-2</v>
      </c>
      <c r="ES173" s="21">
        <v>8.9039519429206848E-2</v>
      </c>
      <c r="ET173" s="21">
        <v>3.369506448507309E-2</v>
      </c>
      <c r="EU173" s="21">
        <v>44.430015169670561</v>
      </c>
      <c r="EV173" s="21">
        <v>44.652834084153469</v>
      </c>
      <c r="EW173" s="21">
        <v>43.657735189095519</v>
      </c>
      <c r="EX173" s="21">
        <v>42.825905484412807</v>
      </c>
      <c r="EY173" s="21">
        <v>42.090053681957706</v>
      </c>
      <c r="EZ173" s="21">
        <v>42.016968896505361</v>
      </c>
      <c r="FA173" s="21">
        <v>41.286735341940236</v>
      </c>
      <c r="FB173" s="21">
        <v>41.459870154667492</v>
      </c>
      <c r="FC173" s="21">
        <v>45.436271089801807</v>
      </c>
      <c r="FD173" s="21">
        <v>50.863001738791581</v>
      </c>
      <c r="FE173" s="21">
        <v>55.302623668560159</v>
      </c>
      <c r="FF173" s="21">
        <v>57.378524052751487</v>
      </c>
      <c r="FG173" s="21">
        <v>59.285322308650706</v>
      </c>
      <c r="FH173" s="21">
        <v>60.767132387134765</v>
      </c>
      <c r="FI173" s="21">
        <v>60.583718534342715</v>
      </c>
      <c r="FJ173" s="21">
        <v>60.132105547952008</v>
      </c>
      <c r="FK173" s="21">
        <v>58.618982688662641</v>
      </c>
      <c r="FL173" s="21">
        <v>56.295420962120389</v>
      </c>
      <c r="FM173" s="21">
        <v>55.723373654247858</v>
      </c>
      <c r="FN173" s="21">
        <v>53.894938207211879</v>
      </c>
      <c r="FO173" s="21">
        <v>53.65347373537594</v>
      </c>
      <c r="FP173" s="21">
        <v>53.102332428608157</v>
      </c>
      <c r="FQ173" s="21">
        <v>51.636986242465092</v>
      </c>
      <c r="FR173" s="21">
        <v>51.921211304732097</v>
      </c>
      <c r="FS173" s="21">
        <v>1.17017662525177</v>
      </c>
      <c r="FT173" s="21">
        <v>5.6040804833173752E-2</v>
      </c>
      <c r="FU173" s="21">
        <v>9.2152141034603119E-2</v>
      </c>
      <c r="FV173" t="s">
        <v>294</v>
      </c>
      <c r="FW173" s="21"/>
      <c r="FX173">
        <f t="shared" si="6"/>
        <v>0.99071757793426518</v>
      </c>
      <c r="FY173">
        <f t="shared" si="7"/>
        <v>-9.4317740947008136E-2</v>
      </c>
      <c r="FZ173">
        <f t="shared" si="8"/>
        <v>55.637237849523743</v>
      </c>
    </row>
    <row r="174" spans="1:182" x14ac:dyDescent="0.2">
      <c r="A174" t="s">
        <v>226</v>
      </c>
      <c r="B174" t="s">
        <v>199</v>
      </c>
      <c r="C174" t="s">
        <v>264</v>
      </c>
      <c r="D174" t="s">
        <v>247</v>
      </c>
      <c r="E174" t="s">
        <v>220</v>
      </c>
      <c r="F174" s="21">
        <v>3763</v>
      </c>
      <c r="G174" s="21">
        <v>0.68627971410751343</v>
      </c>
      <c r="H174" s="21">
        <v>0.7182152271270752</v>
      </c>
      <c r="I174" s="21">
        <v>0.68222129344940186</v>
      </c>
      <c r="J174" s="21">
        <v>0.63199561834335327</v>
      </c>
      <c r="K174" s="21">
        <v>0.64128679037094116</v>
      </c>
      <c r="L174" s="21">
        <v>0.67071133852005005</v>
      </c>
      <c r="M174" s="21">
        <v>0.81191706657409668</v>
      </c>
      <c r="N174" s="21">
        <v>0.7176392674446106</v>
      </c>
      <c r="O174" s="21">
        <v>0.36131939291954041</v>
      </c>
      <c r="P174" s="21">
        <v>0.13653086125850677</v>
      </c>
      <c r="Q174" s="21">
        <v>0.11785599589347839</v>
      </c>
      <c r="R174" s="21">
        <v>-0.73854255676269531</v>
      </c>
      <c r="S174" s="21">
        <v>-0.9681658148765564</v>
      </c>
      <c r="T174" s="21">
        <v>-1.057708740234375</v>
      </c>
      <c r="U174" s="21">
        <v>-0.62948137521743774</v>
      </c>
      <c r="V174" s="21">
        <v>4.039512574672699E-2</v>
      </c>
      <c r="W174" s="21">
        <v>0.61171019077301025</v>
      </c>
      <c r="X174" s="21">
        <v>0.98783189058303833</v>
      </c>
      <c r="Y174" s="21">
        <v>1.1739003658294678</v>
      </c>
      <c r="Z174" s="21">
        <v>1.2945102453231812</v>
      </c>
      <c r="AA174" s="21">
        <v>1.2507418394088745</v>
      </c>
      <c r="AB174" s="21">
        <v>1.1416474580764771</v>
      </c>
      <c r="AC174" s="21">
        <v>0.98892426490783691</v>
      </c>
      <c r="AD174" s="21">
        <v>0.82272541522979736</v>
      </c>
      <c r="AE174" s="21">
        <v>-0.21556980907917023</v>
      </c>
      <c r="AF174" s="21">
        <v>-0.12305264919996262</v>
      </c>
      <c r="AG174" s="21">
        <v>-8.0989189445972443E-2</v>
      </c>
      <c r="AH174" s="21">
        <v>-8.2017973065376282E-2</v>
      </c>
      <c r="AI174" s="21">
        <v>-9.2709660530090332E-2</v>
      </c>
      <c r="AJ174" s="21">
        <v>-0.10759089142084122</v>
      </c>
      <c r="AK174" s="21">
        <v>-0.1297266036272049</v>
      </c>
      <c r="AL174" s="21">
        <v>-0.14690586924552917</v>
      </c>
      <c r="AM174" s="21">
        <v>-0.12596569955348969</v>
      </c>
      <c r="AN174" s="21">
        <v>-0.25761047005653381</v>
      </c>
      <c r="AO174" s="21">
        <v>-0.28261113166809082</v>
      </c>
      <c r="AP174" s="21">
        <v>-0.30794671177864075</v>
      </c>
      <c r="AQ174" s="21">
        <v>-0.35539916157722473</v>
      </c>
      <c r="AR174" s="21">
        <v>-0.44667848944664001</v>
      </c>
      <c r="AS174" s="21">
        <v>-0.4372832179069519</v>
      </c>
      <c r="AT174" s="21">
        <v>-0.33771485090255737</v>
      </c>
      <c r="AU174" s="21">
        <v>-0.34221667051315308</v>
      </c>
      <c r="AV174" s="21">
        <v>-0.31084954738616943</v>
      </c>
      <c r="AW174" s="21">
        <v>-0.21998639404773712</v>
      </c>
      <c r="AX174" s="21">
        <v>-6.6085748374462128E-2</v>
      </c>
      <c r="AY174" s="21">
        <v>-6.8443849682807922E-2</v>
      </c>
      <c r="AZ174" s="21">
        <v>-0.13677851855754852</v>
      </c>
      <c r="BA174" s="21">
        <v>-8.4449835121631622E-2</v>
      </c>
      <c r="BB174" s="21">
        <v>-5.2358273416757584E-2</v>
      </c>
      <c r="BC174" s="21">
        <v>-0.1488785445690155</v>
      </c>
      <c r="BD174" s="21">
        <v>-6.4479269087314606E-2</v>
      </c>
      <c r="BE174" s="21">
        <v>-3.8868024945259094E-2</v>
      </c>
      <c r="BF174" s="21">
        <v>-4.2731396853923798E-2</v>
      </c>
      <c r="BG174" s="21">
        <v>-4.8824343830347061E-2</v>
      </c>
      <c r="BH174" s="21">
        <v>-6.6420912742614746E-2</v>
      </c>
      <c r="BI174" s="21">
        <v>-7.6786205172538757E-2</v>
      </c>
      <c r="BJ174" s="21">
        <v>-9.5182374119758606E-2</v>
      </c>
      <c r="BK174" s="21">
        <v>-4.5483633875846863E-2</v>
      </c>
      <c r="BL174" s="21">
        <v>-0.13739320635795593</v>
      </c>
      <c r="BM174" s="21">
        <v>-0.1581585705280304</v>
      </c>
      <c r="BN174" s="21">
        <v>-0.18666340410709381</v>
      </c>
      <c r="BO174" s="21">
        <v>-0.20921173691749573</v>
      </c>
      <c r="BP174" s="21">
        <v>-0.3046816885471344</v>
      </c>
      <c r="BQ174" s="21">
        <v>-0.29412242770195007</v>
      </c>
      <c r="BR174" s="21">
        <v>-0.21221150457859039</v>
      </c>
      <c r="BS174" s="21">
        <v>-0.21925067901611328</v>
      </c>
      <c r="BT174" s="21">
        <v>-0.18501107394695282</v>
      </c>
      <c r="BU174" s="21">
        <v>-0.10596098750829697</v>
      </c>
      <c r="BV174" s="21">
        <v>3.4126374870538712E-2</v>
      </c>
      <c r="BW174" s="21">
        <v>4.2817085981369019E-2</v>
      </c>
      <c r="BX174" s="21">
        <v>-2.0997708197683096E-3</v>
      </c>
      <c r="BY174" s="21">
        <v>1.6525406390428543E-2</v>
      </c>
      <c r="BZ174" s="21">
        <v>1.4990958385169506E-2</v>
      </c>
      <c r="CA174" s="21">
        <v>-0.10268837958574295</v>
      </c>
      <c r="CB174" s="21">
        <v>-2.3911528289318085E-2</v>
      </c>
      <c r="CC174" s="21">
        <v>-9.6950307488441467E-3</v>
      </c>
      <c r="CD174" s="21">
        <v>-1.5521643683314323E-2</v>
      </c>
      <c r="CE174" s="21">
        <v>-1.8429506570100784E-2</v>
      </c>
      <c r="CF174" s="21">
        <v>-3.7906713783740997E-2</v>
      </c>
      <c r="CG174" s="21">
        <v>-4.0119830518960953E-2</v>
      </c>
      <c r="CH174" s="21">
        <v>-5.9358846396207809E-2</v>
      </c>
      <c r="CI174" s="21">
        <v>1.0258006863296032E-2</v>
      </c>
      <c r="CJ174" s="21">
        <v>-5.4131083190441132E-2</v>
      </c>
      <c r="CK174" s="21">
        <v>-7.1963094174861908E-2</v>
      </c>
      <c r="CL174" s="21">
        <v>-0.10266295075416565</v>
      </c>
      <c r="CM174" s="21">
        <v>-0.10796275734901428</v>
      </c>
      <c r="CN174" s="21">
        <v>-0.20633512735366821</v>
      </c>
      <c r="CO174" s="21">
        <v>-0.19496972858905792</v>
      </c>
      <c r="CP174" s="21">
        <v>-0.12528827786445618</v>
      </c>
      <c r="CQ174" s="21">
        <v>-0.13408482074737549</v>
      </c>
      <c r="CR174" s="21">
        <v>-9.7855709493160248E-2</v>
      </c>
      <c r="CS174" s="21">
        <v>-2.6987332850694656E-2</v>
      </c>
      <c r="CT174" s="21">
        <v>0.10353299230337143</v>
      </c>
      <c r="CU174" s="21">
        <v>0.11987607926130295</v>
      </c>
      <c r="CV174" s="21">
        <v>9.117831289768219E-2</v>
      </c>
      <c r="CW174" s="21">
        <v>8.6460553109645844E-2</v>
      </c>
      <c r="CX174" s="21">
        <v>6.1636835336685181E-2</v>
      </c>
      <c r="CY174" s="21">
        <v>-5.6498214602470398E-2</v>
      </c>
      <c r="CZ174" s="21">
        <v>1.6656214371323586E-2</v>
      </c>
      <c r="DA174" s="21">
        <v>1.9477961584925652E-2</v>
      </c>
      <c r="DB174" s="21">
        <v>1.16881113499403E-2</v>
      </c>
      <c r="DC174" s="21">
        <v>1.1965330690145493E-2</v>
      </c>
      <c r="DD174" s="21">
        <v>-9.3925110995769501E-3</v>
      </c>
      <c r="DE174" s="21">
        <v>-3.4534619189798832E-3</v>
      </c>
      <c r="DF174" s="21">
        <v>-2.3535309359431267E-2</v>
      </c>
      <c r="DG174" s="21">
        <v>6.5999649465084076E-2</v>
      </c>
      <c r="DH174" s="21">
        <v>2.913103811442852E-2</v>
      </c>
      <c r="DI174" s="21">
        <v>1.4232366345822811E-2</v>
      </c>
      <c r="DJ174" s="21">
        <v>-1.866249181330204E-2</v>
      </c>
      <c r="DK174" s="21">
        <v>-6.7137810401618481E-3</v>
      </c>
      <c r="DL174" s="21">
        <v>-0.10798857361078262</v>
      </c>
      <c r="DM174" s="21">
        <v>-9.5817007124423981E-2</v>
      </c>
      <c r="DN174" s="21">
        <v>-3.8365054875612259E-2</v>
      </c>
      <c r="DO174" s="21">
        <v>-4.8918947577476501E-2</v>
      </c>
      <c r="DP174" s="21">
        <v>-1.0700349695980549E-2</v>
      </c>
      <c r="DQ174" s="21">
        <v>5.1986314356327057E-2</v>
      </c>
      <c r="DR174" s="21">
        <v>0.17293959856033325</v>
      </c>
      <c r="DS174" s="21">
        <v>0.19693505764007568</v>
      </c>
      <c r="DT174" s="21">
        <v>0.18445639312267303</v>
      </c>
      <c r="DU174" s="21">
        <v>0.15639570355415344</v>
      </c>
      <c r="DV174" s="21">
        <v>0.10828270018100739</v>
      </c>
      <c r="DW174" s="21">
        <v>1.0193045251071453E-2</v>
      </c>
      <c r="DX174" s="21">
        <v>7.5229592621326447E-2</v>
      </c>
      <c r="DY174" s="21">
        <v>6.1599131673574448E-2</v>
      </c>
      <c r="DZ174" s="21">
        <v>5.0974681973457336E-2</v>
      </c>
      <c r="EA174" s="21">
        <v>5.5850647389888763E-2</v>
      </c>
      <c r="EB174" s="21">
        <v>3.1777467578649521E-2</v>
      </c>
      <c r="EC174" s="21">
        <v>4.9486950039863586E-2</v>
      </c>
      <c r="ED174" s="21">
        <v>2.8188187628984451E-2</v>
      </c>
      <c r="EE174" s="21">
        <v>0.1464817225933075</v>
      </c>
      <c r="EF174" s="21">
        <v>0.14934831857681274</v>
      </c>
      <c r="EG174" s="21">
        <v>0.13868492841720581</v>
      </c>
      <c r="EH174" s="21">
        <v>0.10262082517147064</v>
      </c>
      <c r="EI174" s="21">
        <v>0.13947366178035736</v>
      </c>
      <c r="EJ174" s="21">
        <v>3.400823101401329E-2</v>
      </c>
      <c r="EK174" s="21">
        <v>4.7343771904706955E-2</v>
      </c>
      <c r="EL174" s="21">
        <v>8.7138287723064423E-2</v>
      </c>
      <c r="EM174" s="21">
        <v>7.4047043919563293E-2</v>
      </c>
      <c r="EN174" s="21">
        <v>0.11513815075159073</v>
      </c>
      <c r="EO174" s="21">
        <v>0.16601173579692841</v>
      </c>
      <c r="EP174" s="21">
        <v>0.27315172553062439</v>
      </c>
      <c r="EQ174" s="21">
        <v>0.30819603800773621</v>
      </c>
      <c r="ER174" s="21">
        <v>0.3191351592540741</v>
      </c>
      <c r="ES174" s="21">
        <v>0.25737094879150391</v>
      </c>
      <c r="ET174" s="21">
        <v>0.17563194036483765</v>
      </c>
      <c r="EU174" s="21">
        <v>47.274313645649826</v>
      </c>
      <c r="EV174" s="21">
        <v>47.958836593242708</v>
      </c>
      <c r="EW174" s="21">
        <v>46.659939833085517</v>
      </c>
      <c r="EX174" s="21">
        <v>45.645105317840859</v>
      </c>
      <c r="EY174" s="21">
        <v>45.384531037844852</v>
      </c>
      <c r="EZ174" s="21">
        <v>44.722383595957524</v>
      </c>
      <c r="FA174" s="21">
        <v>44.508979601711786</v>
      </c>
      <c r="FB174" s="21">
        <v>44.550409346921882</v>
      </c>
      <c r="FC174" s="21">
        <v>48.037172073700823</v>
      </c>
      <c r="FD174" s="21">
        <v>52.43487273902295</v>
      </c>
      <c r="FE174" s="21">
        <v>55.365583304740511</v>
      </c>
      <c r="FF174" s="21">
        <v>58.260957851202093</v>
      </c>
      <c r="FG174" s="21">
        <v>60.659236841052262</v>
      </c>
      <c r="FH174" s="21">
        <v>61.265643351704654</v>
      </c>
      <c r="FI174" s="21">
        <v>61.117500833333438</v>
      </c>
      <c r="FJ174" s="21">
        <v>60.51853987171458</v>
      </c>
      <c r="FK174" s="21">
        <v>59.25813879195028</v>
      </c>
      <c r="FL174" s="21">
        <v>57.797901669557262</v>
      </c>
      <c r="FM174" s="21">
        <v>57.425356275693808</v>
      </c>
      <c r="FN174" s="21">
        <v>54.828536554438429</v>
      </c>
      <c r="FO174" s="21">
        <v>54.677577081336139</v>
      </c>
      <c r="FP174" s="21">
        <v>54.134995144477337</v>
      </c>
      <c r="FQ174" s="21">
        <v>52.782880353762877</v>
      </c>
      <c r="FR174" s="21">
        <v>53.518525513125141</v>
      </c>
      <c r="FS174" s="21">
        <v>1.657841682434082</v>
      </c>
      <c r="FT174" s="21">
        <v>8.7128780782222748E-2</v>
      </c>
      <c r="FU174" s="21">
        <v>0.12109110504388809</v>
      </c>
      <c r="FV174" t="s">
        <v>294</v>
      </c>
      <c r="FW174" s="21"/>
      <c r="FX174">
        <f t="shared" si="6"/>
        <v>1.0637389063835143</v>
      </c>
      <c r="FY174">
        <f t="shared" si="7"/>
        <v>-7.1037583053112033E-3</v>
      </c>
      <c r="FZ174">
        <f t="shared" si="8"/>
        <v>56.797502074595187</v>
      </c>
    </row>
    <row r="175" spans="1:182" x14ac:dyDescent="0.2">
      <c r="A175" t="s">
        <v>226</v>
      </c>
      <c r="B175" t="s">
        <v>199</v>
      </c>
      <c r="C175" t="s">
        <v>264</v>
      </c>
      <c r="D175" t="s">
        <v>247</v>
      </c>
      <c r="E175" t="s">
        <v>221</v>
      </c>
      <c r="F175" s="21">
        <v>3798</v>
      </c>
      <c r="G175" s="21">
        <v>0.80660778284072876</v>
      </c>
      <c r="H175" s="21">
        <v>0.74425452947616577</v>
      </c>
      <c r="I175" s="21">
        <v>0.73833495378494263</v>
      </c>
      <c r="J175" s="21">
        <v>0.72758418321609497</v>
      </c>
      <c r="K175" s="21">
        <v>0.69015657901763916</v>
      </c>
      <c r="L175" s="21">
        <v>0.83123952150344849</v>
      </c>
      <c r="M175" s="21">
        <v>1.0436482429504395</v>
      </c>
      <c r="N175" s="21">
        <v>0.82861542701721191</v>
      </c>
      <c r="O175" s="21">
        <v>-6.493391003459692E-3</v>
      </c>
      <c r="P175" s="21">
        <v>-0.60029655694961548</v>
      </c>
      <c r="Q175" s="21">
        <v>-0.58121979236602783</v>
      </c>
      <c r="R175" s="21">
        <v>-1.0229133367538452</v>
      </c>
      <c r="S175" s="21">
        <v>-1.606032133102417</v>
      </c>
      <c r="T175" s="21">
        <v>-1.4576054811477661</v>
      </c>
      <c r="U175" s="21">
        <v>-0.90874135494232178</v>
      </c>
      <c r="V175" s="21">
        <v>-0.32546168565750122</v>
      </c>
      <c r="W175" s="21">
        <v>0.64800143241882324</v>
      </c>
      <c r="X175" s="21">
        <v>1.0192054510116577</v>
      </c>
      <c r="Y175" s="21">
        <v>1.0874698162078857</v>
      </c>
      <c r="Z175" s="21">
        <v>0.97709870338439941</v>
      </c>
      <c r="AA175" s="21">
        <v>0.98934757709503174</v>
      </c>
      <c r="AB175" s="21">
        <v>0.94041556119918823</v>
      </c>
      <c r="AC175" s="21">
        <v>0.86267632246017456</v>
      </c>
      <c r="AD175" s="21">
        <v>0.67403054237365723</v>
      </c>
      <c r="AE175" s="21">
        <v>-8.2934722304344177E-2</v>
      </c>
      <c r="AF175" s="21">
        <v>-0.12087494134902954</v>
      </c>
      <c r="AG175" s="21">
        <v>-8.1745505332946777E-2</v>
      </c>
      <c r="AH175" s="21">
        <v>-9.4674699008464813E-2</v>
      </c>
      <c r="AI175" s="21">
        <v>-0.22587808966636658</v>
      </c>
      <c r="AJ175" s="21">
        <v>-0.17306235432624817</v>
      </c>
      <c r="AK175" s="21">
        <v>-0.13184648752212524</v>
      </c>
      <c r="AL175" s="21">
        <v>-0.21309420466423035</v>
      </c>
      <c r="AM175" s="21">
        <v>-0.23832204937934875</v>
      </c>
      <c r="AN175" s="21">
        <v>-0.21529701352119446</v>
      </c>
      <c r="AO175" s="21">
        <v>-0.31206431984901428</v>
      </c>
      <c r="AP175" s="21">
        <v>-0.30956023931503296</v>
      </c>
      <c r="AQ175" s="21">
        <v>-0.48623663187026978</v>
      </c>
      <c r="AR175" s="21">
        <v>-0.34580782055854797</v>
      </c>
      <c r="AS175" s="21">
        <v>-0.32310953736305237</v>
      </c>
      <c r="AT175" s="21">
        <v>-0.36341238021850586</v>
      </c>
      <c r="AU175" s="21">
        <v>-0.31464266777038574</v>
      </c>
      <c r="AV175" s="21">
        <v>-0.36021313071250916</v>
      </c>
      <c r="AW175" s="21">
        <v>-0.38253480195999146</v>
      </c>
      <c r="AX175" s="21">
        <v>-0.42910078167915344</v>
      </c>
      <c r="AY175" s="21">
        <v>-0.34437346458435059</v>
      </c>
      <c r="AZ175" s="21">
        <v>-0.2940942645072937</v>
      </c>
      <c r="BA175" s="21">
        <v>-0.19284278154373169</v>
      </c>
      <c r="BB175" s="21">
        <v>-0.2511216402053833</v>
      </c>
      <c r="BC175" s="21">
        <v>-2.1905157715082169E-2</v>
      </c>
      <c r="BD175" s="21">
        <v>-5.5746369063854218E-2</v>
      </c>
      <c r="BE175" s="21">
        <v>-2.6016440242528915E-2</v>
      </c>
      <c r="BF175" s="21">
        <v>-3.8476981222629547E-2</v>
      </c>
      <c r="BG175" s="21">
        <v>-0.14064303040504456</v>
      </c>
      <c r="BH175" s="21">
        <v>-9.7237877547740936E-2</v>
      </c>
      <c r="BI175" s="21">
        <v>-4.2167048901319504E-2</v>
      </c>
      <c r="BJ175" s="21">
        <v>-8.8253714144229889E-2</v>
      </c>
      <c r="BK175" s="21">
        <v>-0.13096022605895996</v>
      </c>
      <c r="BL175" s="21">
        <v>-0.10869485139846802</v>
      </c>
      <c r="BM175" s="21">
        <v>-0.20396707952022552</v>
      </c>
      <c r="BN175" s="21">
        <v>-0.19819094240665436</v>
      </c>
      <c r="BO175" s="21">
        <v>-0.37338289618492126</v>
      </c>
      <c r="BP175" s="21">
        <v>-0.21569319069385529</v>
      </c>
      <c r="BQ175" s="21">
        <v>-0.16787378489971161</v>
      </c>
      <c r="BR175" s="21">
        <v>-0.23364190757274628</v>
      </c>
      <c r="BS175" s="21">
        <v>-0.18559622764587402</v>
      </c>
      <c r="BT175" s="21">
        <v>-0.22688230872154236</v>
      </c>
      <c r="BU175" s="21">
        <v>-0.24714772403240204</v>
      </c>
      <c r="BV175" s="21">
        <v>-0.31416147947311401</v>
      </c>
      <c r="BW175" s="21">
        <v>-0.23526482284069061</v>
      </c>
      <c r="BX175" s="21">
        <v>-0.21010982990264893</v>
      </c>
      <c r="BY175" s="21">
        <v>-0.12047777324914932</v>
      </c>
      <c r="BZ175" s="21">
        <v>-0.17806202173233032</v>
      </c>
      <c r="CA175" s="21">
        <v>2.0363735035061836E-2</v>
      </c>
      <c r="CB175" s="21">
        <v>-1.06385238468647E-2</v>
      </c>
      <c r="CC175" s="21">
        <v>1.2581338174641132E-2</v>
      </c>
      <c r="CD175" s="21">
        <v>4.4538208749145269E-4</v>
      </c>
      <c r="CE175" s="21">
        <v>-8.1609487533569336E-2</v>
      </c>
      <c r="CF175" s="21">
        <v>-4.4722065329551697E-2</v>
      </c>
      <c r="CG175" s="21">
        <v>1.9944656640291214E-2</v>
      </c>
      <c r="CH175" s="21">
        <v>-1.7895675264298916E-3</v>
      </c>
      <c r="CI175" s="21">
        <v>-5.6601770222187042E-2</v>
      </c>
      <c r="CJ175" s="21">
        <v>-3.4862518310546875E-2</v>
      </c>
      <c r="CK175" s="21">
        <v>-0.12909926474094391</v>
      </c>
      <c r="CL175" s="21">
        <v>-0.12105689197778702</v>
      </c>
      <c r="CM175" s="21">
        <v>-0.29522073268890381</v>
      </c>
      <c r="CN175" s="21">
        <v>-0.1255761981010437</v>
      </c>
      <c r="CO175" s="21">
        <v>-6.0357958078384399E-2</v>
      </c>
      <c r="CP175" s="21">
        <v>-0.14376327395439148</v>
      </c>
      <c r="CQ175" s="21">
        <v>-9.6219070255756378E-2</v>
      </c>
      <c r="CR175" s="21">
        <v>-0.13453777134418488</v>
      </c>
      <c r="CS175" s="21">
        <v>-0.15337905287742615</v>
      </c>
      <c r="CT175" s="21">
        <v>-0.23455485701560974</v>
      </c>
      <c r="CU175" s="21">
        <v>-0.15969648957252502</v>
      </c>
      <c r="CV175" s="21">
        <v>-0.15194244682788849</v>
      </c>
      <c r="CW175" s="21">
        <v>-7.0357978343963623E-2</v>
      </c>
      <c r="CX175" s="21">
        <v>-0.12746115028858185</v>
      </c>
      <c r="CY175" s="21">
        <v>6.2632627785205841E-2</v>
      </c>
      <c r="CZ175" s="21">
        <v>3.4469321370124817E-2</v>
      </c>
      <c r="DA175" s="21">
        <v>5.1179118454456329E-2</v>
      </c>
      <c r="DB175" s="21">
        <v>3.9367746561765671E-2</v>
      </c>
      <c r="DC175" s="21">
        <v>-2.2575933486223221E-2</v>
      </c>
      <c r="DD175" s="21">
        <v>7.7937431633472443E-3</v>
      </c>
      <c r="DE175" s="21">
        <v>8.205636590719223E-2</v>
      </c>
      <c r="DF175" s="21">
        <v>8.467458188533783E-2</v>
      </c>
      <c r="DG175" s="21">
        <v>1.7756687477231026E-2</v>
      </c>
      <c r="DH175" s="21">
        <v>3.8969811052083969E-2</v>
      </c>
      <c r="DI175" s="21">
        <v>-5.4231438785791397E-2</v>
      </c>
      <c r="DJ175" s="21">
        <v>-4.3922848999500275E-2</v>
      </c>
      <c r="DK175" s="21">
        <v>-0.21705858409404755</v>
      </c>
      <c r="DL175" s="21">
        <v>-3.5459205508232117E-2</v>
      </c>
      <c r="DM175" s="21">
        <v>4.7157865017652512E-2</v>
      </c>
      <c r="DN175" s="21">
        <v>-5.3884666413068771E-2</v>
      </c>
      <c r="DO175" s="21">
        <v>-6.8419086746871471E-3</v>
      </c>
      <c r="DP175" s="21">
        <v>-4.2193248867988586E-2</v>
      </c>
      <c r="DQ175" s="21">
        <v>-5.9610389173030853E-2</v>
      </c>
      <c r="DR175" s="21">
        <v>-0.15494824945926666</v>
      </c>
      <c r="DS175" s="21">
        <v>-8.4128156304359436E-2</v>
      </c>
      <c r="DT175" s="21">
        <v>-9.3775071203708649E-2</v>
      </c>
      <c r="DU175" s="21">
        <v>-2.0238198339939117E-2</v>
      </c>
      <c r="DV175" s="21">
        <v>-7.6860278844833374E-2</v>
      </c>
      <c r="DW175" s="21">
        <v>0.12366219609975815</v>
      </c>
      <c r="DX175" s="21">
        <v>9.9597886204719543E-2</v>
      </c>
      <c r="DY175" s="21">
        <v>0.10690817981958389</v>
      </c>
      <c r="DZ175" s="21">
        <v>9.5565453171730042E-2</v>
      </c>
      <c r="EA175" s="21">
        <v>6.2659129500389099E-2</v>
      </c>
      <c r="EB175" s="21">
        <v>8.3618231117725372E-2</v>
      </c>
      <c r="EC175" s="21">
        <v>0.17173580825328827</v>
      </c>
      <c r="ED175" s="21">
        <v>0.20951506495475769</v>
      </c>
      <c r="EE175" s="21">
        <v>0.12511849403381348</v>
      </c>
      <c r="EF175" s="21">
        <v>0.14557197690010071</v>
      </c>
      <c r="EG175" s="21">
        <v>5.3865805268287659E-2</v>
      </c>
      <c r="EH175" s="21">
        <v>6.7446455359458923E-2</v>
      </c>
      <c r="EI175" s="21">
        <v>-0.10420483350753784</v>
      </c>
      <c r="EJ175" s="21">
        <v>9.4655424356460571E-2</v>
      </c>
      <c r="EK175" s="21">
        <v>0.20239363610744476</v>
      </c>
      <c r="EL175" s="21">
        <v>7.5885772705078125E-2</v>
      </c>
      <c r="EM175" s="21">
        <v>0.12220452725887299</v>
      </c>
      <c r="EN175" s="21">
        <v>9.113757312297821E-2</v>
      </c>
      <c r="EO175" s="21">
        <v>7.5776681303977966E-2</v>
      </c>
      <c r="EP175" s="21">
        <v>-4.000893235206604E-2</v>
      </c>
      <c r="EQ175" s="21">
        <v>2.4980517104268074E-2</v>
      </c>
      <c r="ER175" s="21">
        <v>-9.7906021401286125E-3</v>
      </c>
      <c r="ES175" s="21">
        <v>5.2126813679933548E-2</v>
      </c>
      <c r="ET175" s="21">
        <v>-3.8006631657481194E-3</v>
      </c>
      <c r="EU175" s="21">
        <v>41.70228829548762</v>
      </c>
      <c r="EV175" s="21">
        <v>41.480210923470594</v>
      </c>
      <c r="EW175" s="21">
        <v>40.77797258354137</v>
      </c>
      <c r="EX175" s="21">
        <v>40.122613885768025</v>
      </c>
      <c r="EY175" s="21">
        <v>38.931381526904836</v>
      </c>
      <c r="EZ175" s="21">
        <v>39.421200130034777</v>
      </c>
      <c r="FA175" s="21">
        <v>38.195429303258138</v>
      </c>
      <c r="FB175" s="21">
        <v>38.493625429945908</v>
      </c>
      <c r="FC175" s="21">
        <v>42.940712776605928</v>
      </c>
      <c r="FD175" s="21">
        <v>49.35376505075849</v>
      </c>
      <c r="FE175" s="21">
        <v>55.241499926429974</v>
      </c>
      <c r="FF175" s="21">
        <v>56.530588394092717</v>
      </c>
      <c r="FG175" s="21">
        <v>57.967230906795365</v>
      </c>
      <c r="FH175" s="21">
        <v>60.287766274306065</v>
      </c>
      <c r="FI175" s="21">
        <v>60.0703252578422</v>
      </c>
      <c r="FJ175" s="21">
        <v>59.759984563312258</v>
      </c>
      <c r="FK175" s="21">
        <v>58.004324926584253</v>
      </c>
      <c r="FL175" s="21">
        <v>54.851602430780545</v>
      </c>
      <c r="FM175" s="21">
        <v>54.088678260550111</v>
      </c>
      <c r="FN175" s="21">
        <v>52.996322095488296</v>
      </c>
      <c r="FO175" s="21">
        <v>52.667475563278323</v>
      </c>
      <c r="FP175" s="21">
        <v>52.108866186880192</v>
      </c>
      <c r="FQ175" s="21">
        <v>50.536633267033537</v>
      </c>
      <c r="FR175" s="21">
        <v>50.387923410906794</v>
      </c>
      <c r="FS175" s="21">
        <v>1.6619610786437988</v>
      </c>
      <c r="FT175" s="21">
        <v>7.7725976705551147E-2</v>
      </c>
      <c r="FU175" s="21">
        <v>0.13560548424720764</v>
      </c>
      <c r="FV175" t="s">
        <v>294</v>
      </c>
      <c r="FW175" s="21"/>
      <c r="FX175">
        <f t="shared" si="6"/>
        <v>0.94422459602355957</v>
      </c>
      <c r="FY175">
        <f t="shared" si="7"/>
        <v>-0.15567744821310042</v>
      </c>
      <c r="FZ175">
        <f t="shared" si="8"/>
        <v>54.521680655336311</v>
      </c>
    </row>
    <row r="176" spans="1:182" x14ac:dyDescent="0.2">
      <c r="A176" t="s">
        <v>226</v>
      </c>
      <c r="B176" t="s">
        <v>199</v>
      </c>
      <c r="C176" t="s">
        <v>264</v>
      </c>
      <c r="D176" t="s">
        <v>236</v>
      </c>
      <c r="E176" t="s">
        <v>219</v>
      </c>
      <c r="F176" s="21">
        <v>8963</v>
      </c>
      <c r="G176" s="21">
        <v>0.92253196239471436</v>
      </c>
      <c r="H176" s="21">
        <v>0.81222158670425415</v>
      </c>
      <c r="I176" s="21">
        <v>0.74512320756912231</v>
      </c>
      <c r="J176" s="21">
        <v>0.70917594432830811</v>
      </c>
      <c r="K176" s="21">
        <v>0.68628674745559692</v>
      </c>
      <c r="L176" s="21">
        <v>0.67756873369216919</v>
      </c>
      <c r="M176" s="21">
        <v>0.67266786098480225</v>
      </c>
      <c r="N176" s="21">
        <v>0.49723917245864868</v>
      </c>
      <c r="O176" s="21">
        <v>5.3401745855808258E-2</v>
      </c>
      <c r="P176" s="21">
        <v>-0.63204813003540039</v>
      </c>
      <c r="Q176" s="21">
        <v>-1.2858378887176514</v>
      </c>
      <c r="R176" s="21">
        <v>-1.6907820701599121</v>
      </c>
      <c r="S176" s="21">
        <v>-1.7889074087142944</v>
      </c>
      <c r="T176" s="21">
        <v>-1.6710082292556763</v>
      </c>
      <c r="U176" s="21">
        <v>-1.4115043878555298</v>
      </c>
      <c r="V176" s="21">
        <v>-0.96180486679077148</v>
      </c>
      <c r="W176" s="21">
        <v>-0.30978491902351379</v>
      </c>
      <c r="X176" s="21">
        <v>0.4362366795539856</v>
      </c>
      <c r="Y176" s="21">
        <v>1.1044082641601563</v>
      </c>
      <c r="Z176" s="21">
        <v>1.4858180284500122</v>
      </c>
      <c r="AA176" s="21">
        <v>1.5400115251541138</v>
      </c>
      <c r="AB176" s="21">
        <v>1.4287394285202026</v>
      </c>
      <c r="AC176" s="21">
        <v>1.2506252527236938</v>
      </c>
      <c r="AD176" s="21">
        <v>1.0515091419219971</v>
      </c>
      <c r="AE176" s="21">
        <v>-1.6618765890598297E-2</v>
      </c>
      <c r="AF176" s="21">
        <v>-3.1915314495563507E-2</v>
      </c>
      <c r="AG176" s="21">
        <v>-2.994929626584053E-2</v>
      </c>
      <c r="AH176" s="21">
        <v>-7.8209135681390762E-3</v>
      </c>
      <c r="AI176" s="21">
        <v>4.0117590106092393E-4</v>
      </c>
      <c r="AJ176" s="21">
        <v>-1.3149612583220005E-2</v>
      </c>
      <c r="AK176" s="21">
        <v>-9.2628663405776024E-3</v>
      </c>
      <c r="AL176" s="21">
        <v>-2.3260142654180527E-2</v>
      </c>
      <c r="AM176" s="21">
        <v>-7.5610451400279999E-2</v>
      </c>
      <c r="AN176" s="21">
        <v>-0.1264321506023407</v>
      </c>
      <c r="AO176" s="21">
        <v>-0.16138648986816406</v>
      </c>
      <c r="AP176" s="21">
        <v>-0.18730588257312775</v>
      </c>
      <c r="AQ176" s="21">
        <v>-0.15239843726158142</v>
      </c>
      <c r="AR176" s="21">
        <v>-9.3601599335670471E-2</v>
      </c>
      <c r="AS176" s="21">
        <v>-8.9269272983074188E-2</v>
      </c>
      <c r="AT176" s="21">
        <v>-8.2646578550338745E-2</v>
      </c>
      <c r="AU176" s="21">
        <v>-4.7181202098727226E-3</v>
      </c>
      <c r="AV176" s="21">
        <v>-4.8400208353996277E-2</v>
      </c>
      <c r="AW176" s="21">
        <v>-4.8825304955244064E-2</v>
      </c>
      <c r="AX176" s="21">
        <v>2.5000754743814468E-2</v>
      </c>
      <c r="AY176" s="21">
        <v>4.9503639340400696E-2</v>
      </c>
      <c r="AZ176" s="21">
        <v>7.4947369284927845E-4</v>
      </c>
      <c r="BA176" s="21">
        <v>-4.7844699583947659E-3</v>
      </c>
      <c r="BB176" s="21">
        <v>-7.5938450172543526E-3</v>
      </c>
      <c r="BC176" s="21">
        <v>7.3003754951059818E-3</v>
      </c>
      <c r="BD176" s="21">
        <v>-9.2410827055573463E-3</v>
      </c>
      <c r="BE176" s="21">
        <v>-7.6003228314220905E-3</v>
      </c>
      <c r="BF176" s="21">
        <v>1.0350365191698074E-2</v>
      </c>
      <c r="BG176" s="21">
        <v>1.5760431066155434E-2</v>
      </c>
      <c r="BH176" s="21">
        <v>1.6932809958234429E-3</v>
      </c>
      <c r="BI176" s="21">
        <v>1.0329937562346458E-2</v>
      </c>
      <c r="BJ176" s="21">
        <v>-1.8010812345892191E-3</v>
      </c>
      <c r="BK176" s="21">
        <v>-5.0898432731628418E-2</v>
      </c>
      <c r="BL176" s="21">
        <v>-9.2915356159210205E-2</v>
      </c>
      <c r="BM176" s="21">
        <v>-0.12043507397174835</v>
      </c>
      <c r="BN176" s="21">
        <v>-0.13902488350868225</v>
      </c>
      <c r="BO176" s="21">
        <v>-0.10541269928216934</v>
      </c>
      <c r="BP176" s="21">
        <v>-5.0336755812168121E-2</v>
      </c>
      <c r="BQ176" s="21">
        <v>-4.5537490397691727E-2</v>
      </c>
      <c r="BR176" s="21">
        <v>-4.255438968539238E-2</v>
      </c>
      <c r="BS176" s="21">
        <v>3.4502316266298294E-2</v>
      </c>
      <c r="BT176" s="21">
        <v>-9.1933226212859154E-3</v>
      </c>
      <c r="BU176" s="21">
        <v>-1.2256349436938763E-2</v>
      </c>
      <c r="BV176" s="21">
        <v>6.0236174613237381E-2</v>
      </c>
      <c r="BW176" s="21">
        <v>8.5974596440792084E-2</v>
      </c>
      <c r="BX176" s="21">
        <v>3.5426367074251175E-2</v>
      </c>
      <c r="BY176" s="21">
        <v>2.9553426429629326E-2</v>
      </c>
      <c r="BZ176" s="21">
        <v>2.152165025472641E-2</v>
      </c>
      <c r="CA176" s="21">
        <v>2.3866700008511543E-2</v>
      </c>
      <c r="CB176" s="21">
        <v>6.4630224369466305E-3</v>
      </c>
      <c r="CC176" s="21">
        <v>7.8785084187984467E-3</v>
      </c>
      <c r="CD176" s="21">
        <v>2.2935738787055016E-2</v>
      </c>
      <c r="CE176" s="21">
        <v>2.6398206129670143E-2</v>
      </c>
      <c r="CF176" s="21">
        <v>1.1973423883318901E-2</v>
      </c>
      <c r="CG176" s="21">
        <v>2.3899855092167854E-2</v>
      </c>
      <c r="CH176" s="21">
        <v>1.3061398640275002E-2</v>
      </c>
      <c r="CI176" s="21">
        <v>-3.3782966434955597E-2</v>
      </c>
      <c r="CJ176" s="21">
        <v>-6.9701716303825378E-2</v>
      </c>
      <c r="CK176" s="21">
        <v>-9.2072241008281708E-2</v>
      </c>
      <c r="CL176" s="21">
        <v>-0.10558561235666275</v>
      </c>
      <c r="CM176" s="21">
        <v>-7.2870522737503052E-2</v>
      </c>
      <c r="CN176" s="21">
        <v>-2.0371666178107262E-2</v>
      </c>
      <c r="CO176" s="21">
        <v>-1.5248995274305344E-2</v>
      </c>
      <c r="CP176" s="21">
        <v>-1.4786659739911556E-2</v>
      </c>
      <c r="CQ176" s="21">
        <v>6.1666276305913925E-2</v>
      </c>
      <c r="CR176" s="21">
        <v>1.7961246892809868E-2</v>
      </c>
      <c r="CS176" s="21">
        <v>1.3071195222437382E-2</v>
      </c>
      <c r="CT176" s="21">
        <v>8.4640122950077057E-2</v>
      </c>
      <c r="CU176" s="21">
        <v>0.11123427003622055</v>
      </c>
      <c r="CV176" s="21">
        <v>5.9443473815917969E-2</v>
      </c>
      <c r="CW176" s="21">
        <v>5.3335748612880707E-2</v>
      </c>
      <c r="CX176" s="21">
        <v>4.1686955839395523E-2</v>
      </c>
      <c r="CY176" s="21">
        <v>4.0433026850223541E-2</v>
      </c>
      <c r="CZ176" s="21">
        <v>2.2167127579450607E-2</v>
      </c>
      <c r="DA176" s="21">
        <v>2.3357339203357697E-2</v>
      </c>
      <c r="DB176" s="21">
        <v>3.5521112382411957E-2</v>
      </c>
      <c r="DC176" s="21">
        <v>3.7035979330539703E-2</v>
      </c>
      <c r="DD176" s="21">
        <v>2.2253569215536118E-2</v>
      </c>
      <c r="DE176" s="21">
        <v>3.7469767034053802E-2</v>
      </c>
      <c r="DF176" s="21">
        <v>2.7923878282308578E-2</v>
      </c>
      <c r="DG176" s="21">
        <v>-1.6667494550347328E-2</v>
      </c>
      <c r="DH176" s="21">
        <v>-4.648808017373085E-2</v>
      </c>
      <c r="DI176" s="21">
        <v>-6.370941549539566E-2</v>
      </c>
      <c r="DJ176" s="21">
        <v>-7.2146348655223846E-2</v>
      </c>
      <c r="DK176" s="21">
        <v>-4.0328346192836761E-2</v>
      </c>
      <c r="DL176" s="21">
        <v>9.5934253185987473E-3</v>
      </c>
      <c r="DM176" s="21">
        <v>1.5039502643048763E-2</v>
      </c>
      <c r="DN176" s="21">
        <v>1.2981066480278969E-2</v>
      </c>
      <c r="DO176" s="21">
        <v>8.8830232620239258E-2</v>
      </c>
      <c r="DP176" s="21">
        <v>4.5115817338228226E-2</v>
      </c>
      <c r="DQ176" s="21">
        <v>3.839874267578125E-2</v>
      </c>
      <c r="DR176" s="21">
        <v>0.10904406756162643</v>
      </c>
      <c r="DS176" s="21">
        <v>0.13649393618106842</v>
      </c>
      <c r="DT176" s="21">
        <v>8.3460584282875061E-2</v>
      </c>
      <c r="DU176" s="21">
        <v>7.7118076384067535E-2</v>
      </c>
      <c r="DV176" s="21">
        <v>6.1852257698774338E-2</v>
      </c>
      <c r="DW176" s="21">
        <v>6.4352169632911682E-2</v>
      </c>
      <c r="DX176" s="21">
        <v>4.4841360300779343E-2</v>
      </c>
      <c r="DY176" s="21">
        <v>4.5706313103437424E-2</v>
      </c>
      <c r="DZ176" s="21">
        <v>5.3692393004894257E-2</v>
      </c>
      <c r="EA176" s="21">
        <v>5.2395235747098923E-2</v>
      </c>
      <c r="EB176" s="21">
        <v>3.7096459418535233E-2</v>
      </c>
      <c r="EC176" s="21">
        <v>5.7062573730945587E-2</v>
      </c>
      <c r="ED176" s="21">
        <v>4.938293993473053E-2</v>
      </c>
      <c r="EE176" s="21">
        <v>8.0445250496268272E-3</v>
      </c>
      <c r="EF176" s="21">
        <v>-1.2971279211342335E-2</v>
      </c>
      <c r="EG176" s="21">
        <v>-2.2757992148399353E-2</v>
      </c>
      <c r="EH176" s="21">
        <v>-2.38653514534235E-2</v>
      </c>
      <c r="EI176" s="21">
        <v>6.6573829390108585E-3</v>
      </c>
      <c r="EJ176" s="21">
        <v>5.2858255803585052E-2</v>
      </c>
      <c r="EK176" s="21">
        <v>5.8771282434463501E-2</v>
      </c>
      <c r="EL176" s="21">
        <v>5.3073253482580185E-2</v>
      </c>
      <c r="EM176" s="21">
        <v>0.12805067002773285</v>
      </c>
      <c r="EN176" s="21">
        <v>8.4322705864906311E-2</v>
      </c>
      <c r="EO176" s="21">
        <v>7.4967697262763977E-2</v>
      </c>
      <c r="EP176" s="21">
        <v>0.14427949488162994</v>
      </c>
      <c r="EQ176" s="21">
        <v>0.17296490073204041</v>
      </c>
      <c r="ER176" s="21">
        <v>0.11813747137784958</v>
      </c>
      <c r="ES176" s="21">
        <v>0.11145596951246262</v>
      </c>
      <c r="ET176" s="21">
        <v>9.0967744588851929E-2</v>
      </c>
      <c r="EU176" s="21">
        <v>65.179843096668918</v>
      </c>
      <c r="EV176" s="21">
        <v>64.782878075169492</v>
      </c>
      <c r="EW176" s="21">
        <v>64.607970898589315</v>
      </c>
      <c r="EX176" s="21">
        <v>64.499519051072269</v>
      </c>
      <c r="EY176" s="21">
        <v>64.237781971969014</v>
      </c>
      <c r="EZ176" s="21">
        <v>64.109993059268334</v>
      </c>
      <c r="FA176" s="21">
        <v>63.918967028567522</v>
      </c>
      <c r="FB176" s="21">
        <v>64.498901400384682</v>
      </c>
      <c r="FC176" s="21">
        <v>66.28587053940123</v>
      </c>
      <c r="FD176" s="21">
        <v>69.162302092331188</v>
      </c>
      <c r="FE176" s="21">
        <v>72.348105538174678</v>
      </c>
      <c r="FF176" s="21">
        <v>75.049385138046361</v>
      </c>
      <c r="FG176" s="21">
        <v>77.128966508852798</v>
      </c>
      <c r="FH176" s="21">
        <v>78.151717088404183</v>
      </c>
      <c r="FI176" s="21">
        <v>78.433047150655824</v>
      </c>
      <c r="FJ176" s="21">
        <v>78.17889267592561</v>
      </c>
      <c r="FK176" s="21">
        <v>77.403329423851005</v>
      </c>
      <c r="FL176" s="21">
        <v>76.179791837056186</v>
      </c>
      <c r="FM176" s="21">
        <v>74.658887376054295</v>
      </c>
      <c r="FN176" s="21">
        <v>72.289618777600992</v>
      </c>
      <c r="FO176" s="21">
        <v>69.032205129034168</v>
      </c>
      <c r="FP176" s="21">
        <v>67.034427021013414</v>
      </c>
      <c r="FQ176" s="21">
        <v>66.194199094439298</v>
      </c>
      <c r="FR176" s="21">
        <v>65.709109969321574</v>
      </c>
      <c r="FS176" s="21">
        <v>0.56080096960067749</v>
      </c>
      <c r="FT176" s="21">
        <v>2.9887668788433075E-2</v>
      </c>
      <c r="FU176" s="21">
        <v>4.3486740440130234E-2</v>
      </c>
      <c r="FV176" t="s">
        <v>294</v>
      </c>
      <c r="FW176" s="21"/>
      <c r="FX176">
        <f t="shared" si="6"/>
        <v>0.85133791565895078</v>
      </c>
      <c r="FY176">
        <f t="shared" si="7"/>
        <v>5.7714622281491754E-2</v>
      </c>
      <c r="FZ176">
        <f t="shared" si="8"/>
        <v>73.912766508719329</v>
      </c>
    </row>
    <row r="177" spans="1:182" x14ac:dyDescent="0.2">
      <c r="A177" t="s">
        <v>226</v>
      </c>
      <c r="B177" t="s">
        <v>199</v>
      </c>
      <c r="C177" t="s">
        <v>264</v>
      </c>
      <c r="D177" t="s">
        <v>236</v>
      </c>
      <c r="E177" t="s">
        <v>220</v>
      </c>
      <c r="F177" s="21">
        <v>4532</v>
      </c>
      <c r="G177" s="21">
        <v>0.90382903814315796</v>
      </c>
      <c r="H177" s="21">
        <v>0.78849834203720093</v>
      </c>
      <c r="I177" s="21">
        <v>0.70208567380905151</v>
      </c>
      <c r="J177" s="21">
        <v>0.66123318672180176</v>
      </c>
      <c r="K177" s="21">
        <v>0.63020414113998413</v>
      </c>
      <c r="L177" s="21">
        <v>0.62254983186721802</v>
      </c>
      <c r="M177" s="21">
        <v>0.60749930143356323</v>
      </c>
      <c r="N177" s="21">
        <v>0.46550071239471436</v>
      </c>
      <c r="O177" s="21">
        <v>0.17376835644245148</v>
      </c>
      <c r="P177" s="21">
        <v>-0.38029611110687256</v>
      </c>
      <c r="Q177" s="21">
        <v>-1.0072389841079712</v>
      </c>
      <c r="R177" s="21">
        <v>-1.4747635126113892</v>
      </c>
      <c r="S177" s="21">
        <v>-1.5990352630615234</v>
      </c>
      <c r="T177" s="21">
        <v>-1.5011169910430908</v>
      </c>
      <c r="U177" s="21">
        <v>-1.3070172071456909</v>
      </c>
      <c r="V177" s="21">
        <v>-0.92519694566726685</v>
      </c>
      <c r="W177" s="21">
        <v>-0.40533307194709778</v>
      </c>
      <c r="X177" s="21">
        <v>0.25252929329872131</v>
      </c>
      <c r="Y177" s="21">
        <v>0.90016078948974609</v>
      </c>
      <c r="Z177" s="21">
        <v>1.2896746397018433</v>
      </c>
      <c r="AA177" s="21">
        <v>1.4082903861999512</v>
      </c>
      <c r="AB177" s="21">
        <v>1.3589200973510742</v>
      </c>
      <c r="AC177" s="21">
        <v>1.2277075052261353</v>
      </c>
      <c r="AD177" s="21">
        <v>1.0270025730133057</v>
      </c>
      <c r="AE177" s="21">
        <v>-4.8129364848136902E-2</v>
      </c>
      <c r="AF177" s="21">
        <v>-6.4076490700244904E-2</v>
      </c>
      <c r="AG177" s="21">
        <v>-8.9424118399620056E-2</v>
      </c>
      <c r="AH177" s="21">
        <v>-6.8863131105899811E-2</v>
      </c>
      <c r="AI177" s="21">
        <v>-4.6786844730377197E-2</v>
      </c>
      <c r="AJ177" s="21">
        <v>-4.790525883436203E-2</v>
      </c>
      <c r="AK177" s="21">
        <v>-5.9563428163528442E-2</v>
      </c>
      <c r="AL177" s="21">
        <v>-0.10086049884557724</v>
      </c>
      <c r="AM177" s="21">
        <v>-0.11318004131317139</v>
      </c>
      <c r="AN177" s="21">
        <v>-0.19457748532295227</v>
      </c>
      <c r="AO177" s="21">
        <v>-0.27878478169441223</v>
      </c>
      <c r="AP177" s="21">
        <v>-0.37003329396247864</v>
      </c>
      <c r="AQ177" s="21">
        <v>-0.2843928337097168</v>
      </c>
      <c r="AR177" s="21">
        <v>-0.15085683763027191</v>
      </c>
      <c r="AS177" s="21">
        <v>-0.13622294366359711</v>
      </c>
      <c r="AT177" s="21">
        <v>-0.11373522132635117</v>
      </c>
      <c r="AU177" s="21">
        <v>-8.2248695194721222E-2</v>
      </c>
      <c r="AV177" s="21">
        <v>-0.10609818249940872</v>
      </c>
      <c r="AW177" s="21">
        <v>-7.7230997383594513E-2</v>
      </c>
      <c r="AX177" s="21">
        <v>-1.0677824728190899E-2</v>
      </c>
      <c r="AY177" s="21">
        <v>6.3446043059229851E-3</v>
      </c>
      <c r="AZ177" s="21">
        <v>-2.2820647805929184E-2</v>
      </c>
      <c r="BA177" s="21">
        <v>-1.5171065926551819E-2</v>
      </c>
      <c r="BB177" s="21">
        <v>-3.5710442811250687E-2</v>
      </c>
      <c r="BC177" s="21">
        <v>-1.2918481603264809E-2</v>
      </c>
      <c r="BD177" s="21">
        <v>-3.680778294801712E-2</v>
      </c>
      <c r="BE177" s="21">
        <v>-5.7222262024879456E-2</v>
      </c>
      <c r="BF177" s="21">
        <v>-4.0017955005168915E-2</v>
      </c>
      <c r="BG177" s="21">
        <v>-2.8913825750350952E-2</v>
      </c>
      <c r="BH177" s="21">
        <v>-3.193303570151329E-2</v>
      </c>
      <c r="BI177" s="21">
        <v>-4.114469513297081E-2</v>
      </c>
      <c r="BJ177" s="21">
        <v>-7.4909068644046783E-2</v>
      </c>
      <c r="BK177" s="21">
        <v>-8.1304632127285004E-2</v>
      </c>
      <c r="BL177" s="21">
        <v>-0.14637340605258942</v>
      </c>
      <c r="BM177" s="21">
        <v>-0.21097780764102936</v>
      </c>
      <c r="BN177" s="21">
        <v>-0.28345093131065369</v>
      </c>
      <c r="BO177" s="21">
        <v>-0.21326792240142822</v>
      </c>
      <c r="BP177" s="21">
        <v>-9.9981680512428284E-2</v>
      </c>
      <c r="BQ177" s="21">
        <v>-8.0542668700218201E-2</v>
      </c>
      <c r="BR177" s="21">
        <v>-5.2468527108430862E-2</v>
      </c>
      <c r="BS177" s="21">
        <v>-2.3770827800035477E-2</v>
      </c>
      <c r="BT177" s="21">
        <v>-4.8592593520879745E-2</v>
      </c>
      <c r="BU177" s="21">
        <v>-1.9519785419106483E-2</v>
      </c>
      <c r="BV177" s="21">
        <v>4.6982880681753159E-2</v>
      </c>
      <c r="BW177" s="21">
        <v>7.1357764303684235E-2</v>
      </c>
      <c r="BX177" s="21">
        <v>4.4026967138051987E-2</v>
      </c>
      <c r="BY177" s="21">
        <v>5.1106385886669159E-2</v>
      </c>
      <c r="BZ177" s="21">
        <v>2.2017719224095345E-2</v>
      </c>
      <c r="CA177" s="21">
        <v>1.1468473821878433E-2</v>
      </c>
      <c r="CB177" s="21">
        <v>-1.7921557649970055E-2</v>
      </c>
      <c r="CC177" s="21">
        <v>-3.4919362515211105E-2</v>
      </c>
      <c r="CD177" s="21">
        <v>-2.0039878785610199E-2</v>
      </c>
      <c r="CE177" s="21">
        <v>-1.6535030677914619E-2</v>
      </c>
      <c r="CF177" s="21">
        <v>-2.0870722830295563E-2</v>
      </c>
      <c r="CG177" s="21">
        <v>-2.8387941420078278E-2</v>
      </c>
      <c r="CH177" s="21">
        <v>-5.6935194879770279E-2</v>
      </c>
      <c r="CI177" s="21">
        <v>-5.9227816760540009E-2</v>
      </c>
      <c r="CJ177" s="21">
        <v>-0.11298740655183792</v>
      </c>
      <c r="CK177" s="21">
        <v>-0.16401489078998566</v>
      </c>
      <c r="CL177" s="21">
        <v>-0.22348421812057495</v>
      </c>
      <c r="CM177" s="21">
        <v>-0.16400700807571411</v>
      </c>
      <c r="CN177" s="21">
        <v>-6.4745701849460602E-2</v>
      </c>
      <c r="CO177" s="21">
        <v>-4.1978687047958374E-2</v>
      </c>
      <c r="CP177" s="21">
        <v>-1.0035396553575993E-2</v>
      </c>
      <c r="CQ177" s="21">
        <v>1.6730761155486107E-2</v>
      </c>
      <c r="CR177" s="21">
        <v>-8.7644066661596298E-3</v>
      </c>
      <c r="CS177" s="21">
        <v>2.0450824871659279E-2</v>
      </c>
      <c r="CT177" s="21">
        <v>8.6918503046035767E-2</v>
      </c>
      <c r="CU177" s="21">
        <v>0.11638568341732025</v>
      </c>
      <c r="CV177" s="21">
        <v>9.0325430035591125E-2</v>
      </c>
      <c r="CW177" s="21">
        <v>9.7009949386119843E-2</v>
      </c>
      <c r="CX177" s="21">
        <v>6.200006976723671E-2</v>
      </c>
      <c r="CY177" s="21">
        <v>3.5855423659086227E-2</v>
      </c>
      <c r="CZ177" s="21">
        <v>9.6466770628467202E-4</v>
      </c>
      <c r="DA177" s="21">
        <v>-1.2616457417607307E-2</v>
      </c>
      <c r="DB177" s="21">
        <v>-6.1801023548468947E-5</v>
      </c>
      <c r="DC177" s="21">
        <v>-4.1562328115105629E-3</v>
      </c>
      <c r="DD177" s="21">
        <v>-9.8084099590778351E-3</v>
      </c>
      <c r="DE177" s="21">
        <v>-1.5631183981895447E-2</v>
      </c>
      <c r="DF177" s="21">
        <v>-3.8961309939622879E-2</v>
      </c>
      <c r="DG177" s="21">
        <v>-3.7151005119085312E-2</v>
      </c>
      <c r="DH177" s="21">
        <v>-7.9601414501667023E-2</v>
      </c>
      <c r="DI177" s="21">
        <v>-0.11705200374126434</v>
      </c>
      <c r="DJ177" s="21">
        <v>-0.1635175496339798</v>
      </c>
      <c r="DK177" s="21">
        <v>-0.11474609375</v>
      </c>
      <c r="DL177" s="21">
        <v>-2.9509730637073517E-2</v>
      </c>
      <c r="DM177" s="21">
        <v>-3.4147086553275585E-3</v>
      </c>
      <c r="DN177" s="21">
        <v>3.2397735863924026E-2</v>
      </c>
      <c r="DO177" s="21">
        <v>5.7232353836297989E-2</v>
      </c>
      <c r="DP177" s="21">
        <v>3.1063785776495934E-2</v>
      </c>
      <c r="DQ177" s="21">
        <v>6.0421433299779892E-2</v>
      </c>
      <c r="DR177" s="21">
        <v>0.12685413658618927</v>
      </c>
      <c r="DS177" s="21">
        <v>0.16141360998153687</v>
      </c>
      <c r="DT177" s="21">
        <v>0.13662388920783997</v>
      </c>
      <c r="DU177" s="21">
        <v>0.14291350543498993</v>
      </c>
      <c r="DV177" s="21">
        <v>0.10198240727186203</v>
      </c>
      <c r="DW177" s="21">
        <v>7.1066312491893768E-2</v>
      </c>
      <c r="DX177" s="21">
        <v>2.8233379125595093E-2</v>
      </c>
      <c r="DY177" s="21">
        <v>1.9585393369197845E-2</v>
      </c>
      <c r="DZ177" s="21">
        <v>2.8783371672034264E-2</v>
      </c>
      <c r="EA177" s="21">
        <v>1.3716782443225384E-2</v>
      </c>
      <c r="EB177" s="21">
        <v>6.1638150364160538E-3</v>
      </c>
      <c r="EC177" s="21">
        <v>2.7875485830008984E-3</v>
      </c>
      <c r="ED177" s="21">
        <v>-1.3009877875447273E-2</v>
      </c>
      <c r="EE177" s="21">
        <v>-5.2755912765860558E-3</v>
      </c>
      <c r="EF177" s="21">
        <v>-3.139733150601387E-2</v>
      </c>
      <c r="EG177" s="21">
        <v>-4.9245018512010574E-2</v>
      </c>
      <c r="EH177" s="21">
        <v>-7.6935179531574249E-2</v>
      </c>
      <c r="EI177" s="21">
        <v>-4.362117126584053E-2</v>
      </c>
      <c r="EJ177" s="21">
        <v>2.1365420892834663E-2</v>
      </c>
      <c r="EK177" s="21">
        <v>5.2265558391809464E-2</v>
      </c>
      <c r="EL177" s="21">
        <v>9.366443008184433E-2</v>
      </c>
      <c r="EM177" s="21">
        <v>0.11571022868156433</v>
      </c>
      <c r="EN177" s="21">
        <v>8.8569365441799164E-2</v>
      </c>
      <c r="EO177" s="21">
        <v>0.11813262850046158</v>
      </c>
      <c r="EP177" s="21">
        <v>0.1845148503780365</v>
      </c>
      <c r="EQ177" s="21">
        <v>0.22642676532268524</v>
      </c>
      <c r="ER177" s="21">
        <v>0.20347149670124054</v>
      </c>
      <c r="ES177" s="21">
        <v>0.2091909646987915</v>
      </c>
      <c r="ET177" s="21">
        <v>0.15971057116985321</v>
      </c>
      <c r="EU177" s="21">
        <v>66.244052937873931</v>
      </c>
      <c r="EV177" s="21">
        <v>65.97610310674871</v>
      </c>
      <c r="EW177" s="21">
        <v>65.969233573073041</v>
      </c>
      <c r="EX177" s="21">
        <v>65.88955606997591</v>
      </c>
      <c r="EY177" s="21">
        <v>65.731235318970903</v>
      </c>
      <c r="EZ177" s="21">
        <v>65.727639651992945</v>
      </c>
      <c r="FA177" s="21">
        <v>65.445078951641193</v>
      </c>
      <c r="FB177" s="21">
        <v>65.790700153239726</v>
      </c>
      <c r="FC177" s="21">
        <v>67.034479307896888</v>
      </c>
      <c r="FD177" s="21">
        <v>69.112954667470987</v>
      </c>
      <c r="FE177" s="21">
        <v>71.517018512614726</v>
      </c>
      <c r="FF177" s="21">
        <v>73.702871452257483</v>
      </c>
      <c r="FG177" s="21">
        <v>75.084026595921188</v>
      </c>
      <c r="FH177" s="21">
        <v>75.671603600955706</v>
      </c>
      <c r="FI177" s="21">
        <v>75.847444108388956</v>
      </c>
      <c r="FJ177" s="21">
        <v>75.600736525452248</v>
      </c>
      <c r="FK177" s="21">
        <v>74.960605288014833</v>
      </c>
      <c r="FL177" s="21">
        <v>73.918373404197325</v>
      </c>
      <c r="FM177" s="21">
        <v>72.669060716351254</v>
      </c>
      <c r="FN177" s="21">
        <v>70.78868614122706</v>
      </c>
      <c r="FO177" s="21">
        <v>68.436123005394791</v>
      </c>
      <c r="FP177" s="21">
        <v>67.280100331723119</v>
      </c>
      <c r="FQ177" s="21">
        <v>66.842429818458925</v>
      </c>
      <c r="FR177" s="21">
        <v>66.568927061210559</v>
      </c>
      <c r="FS177" s="21">
        <v>0.77437222003936768</v>
      </c>
      <c r="FT177" s="21">
        <v>3.7636600434780121E-2</v>
      </c>
      <c r="FU177" s="21">
        <v>6.8628266453742981E-2</v>
      </c>
      <c r="FV177" t="s">
        <v>294</v>
      </c>
      <c r="FW177" s="21"/>
      <c r="FX177">
        <f t="shared" si="6"/>
        <v>0.68906440734863283</v>
      </c>
      <c r="FY177">
        <f t="shared" si="7"/>
        <v>4.6344273164868353E-2</v>
      </c>
      <c r="FZ177">
        <f t="shared" si="8"/>
        <v>72.154569711037055</v>
      </c>
    </row>
    <row r="178" spans="1:182" x14ac:dyDescent="0.2">
      <c r="A178" t="s">
        <v>226</v>
      </c>
      <c r="B178" t="s">
        <v>199</v>
      </c>
      <c r="C178" t="s">
        <v>264</v>
      </c>
      <c r="D178" t="s">
        <v>236</v>
      </c>
      <c r="E178" t="s">
        <v>221</v>
      </c>
      <c r="F178" s="21">
        <v>4431</v>
      </c>
      <c r="G178" s="21">
        <v>0.9435269832611084</v>
      </c>
      <c r="H178" s="21">
        <v>0.83360952138900757</v>
      </c>
      <c r="I178" s="21">
        <v>0.77932453155517578</v>
      </c>
      <c r="J178" s="21">
        <v>0.74759525060653687</v>
      </c>
      <c r="K178" s="21">
        <v>0.73211377859115601</v>
      </c>
      <c r="L178" s="21">
        <v>0.72562289237976074</v>
      </c>
      <c r="M178" s="21">
        <v>0.72417795658111572</v>
      </c>
      <c r="N178" s="21">
        <v>0.50687354803085327</v>
      </c>
      <c r="O178" s="21">
        <v>-7.7039763331413269E-2</v>
      </c>
      <c r="P178" s="21">
        <v>-0.90147459506988525</v>
      </c>
      <c r="Q178" s="21">
        <v>-1.5921597480773926</v>
      </c>
      <c r="R178" s="21">
        <v>-1.9505050182342529</v>
      </c>
      <c r="S178" s="21">
        <v>-2.0157651901245117</v>
      </c>
      <c r="T178" s="21">
        <v>-1.8609597682952881</v>
      </c>
      <c r="U178" s="21">
        <v>-1.5303916931152344</v>
      </c>
      <c r="V178" s="21">
        <v>-1.0002553462982178</v>
      </c>
      <c r="W178" s="21">
        <v>-0.22837640345096588</v>
      </c>
      <c r="X178" s="21">
        <v>0.6074337363243103</v>
      </c>
      <c r="Y178" s="21">
        <v>1.3066473007202148</v>
      </c>
      <c r="Z178" s="21">
        <v>1.6846749782562256</v>
      </c>
      <c r="AA178" s="21">
        <v>1.6766197681427002</v>
      </c>
      <c r="AB178" s="21">
        <v>1.5112744569778442</v>
      </c>
      <c r="AC178" s="21">
        <v>1.291757345199585</v>
      </c>
      <c r="AD178" s="21">
        <v>1.0885926485061646</v>
      </c>
      <c r="AE178" s="21">
        <v>-1.7426852136850357E-2</v>
      </c>
      <c r="AF178" s="21">
        <v>-2.8688667342066765E-2</v>
      </c>
      <c r="AG178" s="21">
        <v>-1.0992222465574741E-2</v>
      </c>
      <c r="AH178" s="21">
        <v>1.5563045628368855E-2</v>
      </c>
      <c r="AI178" s="21">
        <v>1.9537225365638733E-2</v>
      </c>
      <c r="AJ178" s="21">
        <v>-9.9393073469400406E-4</v>
      </c>
      <c r="AK178" s="21">
        <v>9.9995862692594528E-3</v>
      </c>
      <c r="AL178" s="21">
        <v>7.207013200968504E-3</v>
      </c>
      <c r="AM178" s="21">
        <v>-8.0011405050754547E-2</v>
      </c>
      <c r="AN178" s="21">
        <v>-0.12232246249914169</v>
      </c>
      <c r="AO178" s="21">
        <v>-0.13230840861797333</v>
      </c>
      <c r="AP178" s="21">
        <v>-0.12223706394433975</v>
      </c>
      <c r="AQ178" s="21">
        <v>-0.12003762274980545</v>
      </c>
      <c r="AR178" s="21">
        <v>-9.9263519048690796E-2</v>
      </c>
      <c r="AS178" s="21">
        <v>-0.10470632463693619</v>
      </c>
      <c r="AT178" s="21">
        <v>-0.10678276419639587</v>
      </c>
      <c r="AU178" s="21">
        <v>6.5504559315741062E-3</v>
      </c>
      <c r="AV178" s="21">
        <v>-5.6590970605611801E-2</v>
      </c>
      <c r="AW178" s="21">
        <v>-7.7595442533493042E-2</v>
      </c>
      <c r="AX178" s="21">
        <v>8.4463376551866531E-3</v>
      </c>
      <c r="AY178" s="21">
        <v>3.7689588963985443E-2</v>
      </c>
      <c r="AZ178" s="21">
        <v>-2.1953204646706581E-2</v>
      </c>
      <c r="BA178" s="21">
        <v>-3.5387221723794937E-2</v>
      </c>
      <c r="BB178" s="21">
        <v>-1.7361624166369438E-2</v>
      </c>
      <c r="BC178" s="21">
        <v>1.4987386763095856E-2</v>
      </c>
      <c r="BD178" s="21">
        <v>4.4967480935156345E-3</v>
      </c>
      <c r="BE178" s="21">
        <v>1.9677009433507919E-2</v>
      </c>
      <c r="BF178" s="21">
        <v>3.9191741496324539E-2</v>
      </c>
      <c r="BG178" s="21">
        <v>4.2479392141103745E-2</v>
      </c>
      <c r="BH178" s="21">
        <v>2.1600909531116486E-2</v>
      </c>
      <c r="BI178" s="21">
        <v>4.0711857378482819E-2</v>
      </c>
      <c r="BJ178" s="21">
        <v>3.8837075233459473E-2</v>
      </c>
      <c r="BK178" s="21">
        <v>-4.3326955288648605E-2</v>
      </c>
      <c r="BL178" s="21">
        <v>-7.5063221156597137E-2</v>
      </c>
      <c r="BM178" s="21">
        <v>-8.0022916197776794E-2</v>
      </c>
      <c r="BN178" s="21">
        <v>-6.4934805035591125E-2</v>
      </c>
      <c r="BO178" s="21">
        <v>-5.5746089667081833E-2</v>
      </c>
      <c r="BP178" s="21">
        <v>-3.3552780747413635E-2</v>
      </c>
      <c r="BQ178" s="21">
        <v>-3.9894815534353256E-2</v>
      </c>
      <c r="BR178" s="21">
        <v>-5.2100732922554016E-2</v>
      </c>
      <c r="BS178" s="21">
        <v>6.069619208574295E-2</v>
      </c>
      <c r="BT178" s="21">
        <v>-1.9712166395038366E-3</v>
      </c>
      <c r="BU178" s="21">
        <v>-2.8710249811410904E-2</v>
      </c>
      <c r="BV178" s="21">
        <v>5.3666979074478149E-2</v>
      </c>
      <c r="BW178" s="21">
        <v>8.0512560904026031E-2</v>
      </c>
      <c r="BX178" s="21">
        <v>1.4811747707426548E-2</v>
      </c>
      <c r="BY178" s="21">
        <v>1.3921571662649512E-3</v>
      </c>
      <c r="BZ178" s="21">
        <v>1.2422728352248669E-2</v>
      </c>
      <c r="CA178" s="21">
        <v>3.743739053606987E-2</v>
      </c>
      <c r="CB178" s="21">
        <v>2.7480863034725189E-2</v>
      </c>
      <c r="CC178" s="21">
        <v>4.091842845082283E-2</v>
      </c>
      <c r="CD178" s="21">
        <v>5.5556904524564743E-2</v>
      </c>
      <c r="CE178" s="21">
        <v>5.8369070291519165E-2</v>
      </c>
      <c r="CF178" s="21">
        <v>3.7250027060508728E-2</v>
      </c>
      <c r="CG178" s="21">
        <v>6.1983078718185425E-2</v>
      </c>
      <c r="CH178" s="21">
        <v>6.0743961483240128E-2</v>
      </c>
      <c r="CI178" s="21">
        <v>-1.7919415608048439E-2</v>
      </c>
      <c r="CJ178" s="21">
        <v>-4.2331621050834656E-2</v>
      </c>
      <c r="CK178" s="21">
        <v>-4.3810140341520309E-2</v>
      </c>
      <c r="CL178" s="21">
        <v>-2.5247439742088318E-2</v>
      </c>
      <c r="CM178" s="21">
        <v>-1.1217975057661533E-2</v>
      </c>
      <c r="CN178" s="21">
        <v>1.1958276852965355E-2</v>
      </c>
      <c r="CO178" s="21">
        <v>4.9934410490095615E-3</v>
      </c>
      <c r="CP178" s="21">
        <v>-1.4228132553398609E-2</v>
      </c>
      <c r="CQ178" s="21">
        <v>9.8197370767593384E-2</v>
      </c>
      <c r="CR178" s="21">
        <v>3.5858258605003357E-2</v>
      </c>
      <c r="CS178" s="21">
        <v>5.1474818028509617E-3</v>
      </c>
      <c r="CT178" s="21">
        <v>8.4986649453639984E-2</v>
      </c>
      <c r="CU178" s="21">
        <v>0.1101716086268425</v>
      </c>
      <c r="CV178" s="21">
        <v>4.027504101395607E-2</v>
      </c>
      <c r="CW178" s="21">
        <v>2.6865443214774132E-2</v>
      </c>
      <c r="CX178" s="21">
        <v>3.3051278442144394E-2</v>
      </c>
      <c r="CY178" s="21">
        <v>5.9887394309043884E-2</v>
      </c>
      <c r="CZ178" s="21">
        <v>5.046498030424118E-2</v>
      </c>
      <c r="DA178" s="21">
        <v>6.2159843742847443E-2</v>
      </c>
      <c r="DB178" s="21">
        <v>7.1922071278095245E-2</v>
      </c>
      <c r="DC178" s="21">
        <v>7.4258752167224884E-2</v>
      </c>
      <c r="DD178" s="21">
        <v>5.289914458990097E-2</v>
      </c>
      <c r="DE178" s="21">
        <v>8.3254307508468628E-2</v>
      </c>
      <c r="DF178" s="21">
        <v>8.2650847733020782E-2</v>
      </c>
      <c r="DG178" s="21">
        <v>7.4881226755678654E-3</v>
      </c>
      <c r="DH178" s="21">
        <v>-9.6000134944915771E-3</v>
      </c>
      <c r="DI178" s="21">
        <v>-7.5973635539412498E-3</v>
      </c>
      <c r="DJ178" s="21">
        <v>1.4439931139349937E-2</v>
      </c>
      <c r="DK178" s="21">
        <v>3.3310141414403915E-2</v>
      </c>
      <c r="DL178" s="21">
        <v>5.7469334453344345E-2</v>
      </c>
      <c r="DM178" s="21">
        <v>4.9881704151630402E-2</v>
      </c>
      <c r="DN178" s="21">
        <v>2.3644473403692245E-2</v>
      </c>
      <c r="DO178" s="21">
        <v>0.13569854199886322</v>
      </c>
      <c r="DP178" s="21">
        <v>7.3687732219696045E-2</v>
      </c>
      <c r="DQ178" s="21">
        <v>3.9005212485790253E-2</v>
      </c>
      <c r="DR178" s="21">
        <v>0.11630632728338242</v>
      </c>
      <c r="DS178" s="21">
        <v>0.13983066380023956</v>
      </c>
      <c r="DT178" s="21">
        <v>6.5738335251808167E-2</v>
      </c>
      <c r="DU178" s="21">
        <v>5.2338726818561554E-2</v>
      </c>
      <c r="DV178" s="21">
        <v>5.3679831326007843E-2</v>
      </c>
      <c r="DW178" s="21">
        <v>9.2301629483699799E-2</v>
      </c>
      <c r="DX178" s="21">
        <v>8.3650387823581696E-2</v>
      </c>
      <c r="DY178" s="21">
        <v>9.282907098531723E-2</v>
      </c>
      <c r="DZ178" s="21">
        <v>9.5550768077373505E-2</v>
      </c>
      <c r="EA178" s="21">
        <v>9.7200915217399597E-2</v>
      </c>
      <c r="EB178" s="21">
        <v>7.5493983924388885E-2</v>
      </c>
      <c r="EC178" s="21">
        <v>0.11396656930446625</v>
      </c>
      <c r="ED178" s="21">
        <v>0.11428090929985046</v>
      </c>
      <c r="EE178" s="21">
        <v>4.4172573834657669E-2</v>
      </c>
      <c r="EF178" s="21">
        <v>3.765922412276268E-2</v>
      </c>
      <c r="EG178" s="21">
        <v>4.4688131660223007E-2</v>
      </c>
      <c r="EH178" s="21">
        <v>7.1742191910743713E-2</v>
      </c>
      <c r="EI178" s="21">
        <v>9.7601674497127533E-2</v>
      </c>
      <c r="EJ178" s="21">
        <v>0.12318006902933121</v>
      </c>
      <c r="EK178" s="21">
        <v>0.11469321697950363</v>
      </c>
      <c r="EL178" s="21">
        <v>7.8326493501663208E-2</v>
      </c>
      <c r="EM178" s="21">
        <v>0.1898442804813385</v>
      </c>
      <c r="EN178" s="21">
        <v>0.12830749154090881</v>
      </c>
      <c r="EO178" s="21">
        <v>8.7890401482582092E-2</v>
      </c>
      <c r="EP178" s="21">
        <v>0.16152696311473846</v>
      </c>
      <c r="EQ178" s="21">
        <v>0.18265362083911896</v>
      </c>
      <c r="ER178" s="21">
        <v>0.10250328481197357</v>
      </c>
      <c r="ES178" s="21">
        <v>8.9118108153343201E-2</v>
      </c>
      <c r="ET178" s="21">
        <v>8.3464182913303375E-2</v>
      </c>
      <c r="EU178" s="21">
        <v>64.119558442494949</v>
      </c>
      <c r="EV178" s="21">
        <v>63.594004807314036</v>
      </c>
      <c r="EW178" s="21">
        <v>63.251695901448755</v>
      </c>
      <c r="EX178" s="21">
        <v>63.114819308216163</v>
      </c>
      <c r="EY178" s="21">
        <v>62.750072226140176</v>
      </c>
      <c r="EZ178" s="21">
        <v>62.498657859332184</v>
      </c>
      <c r="FA178" s="21">
        <v>62.398734437722538</v>
      </c>
      <c r="FB178" s="21">
        <v>63.211911651948803</v>
      </c>
      <c r="FC178" s="21">
        <v>65.539856897146223</v>
      </c>
      <c r="FD178" s="21">
        <v>69.210809487678802</v>
      </c>
      <c r="FE178" s="21">
        <v>73.175208298139282</v>
      </c>
      <c r="FF178" s="21">
        <v>76.38988308055329</v>
      </c>
      <c r="FG178" s="21">
        <v>79.164784134658404</v>
      </c>
      <c r="FH178" s="21">
        <v>80.62090677559658</v>
      </c>
      <c r="FI178" s="21">
        <v>81.007052296522488</v>
      </c>
      <c r="FJ178" s="21">
        <v>80.745612929405951</v>
      </c>
      <c r="FK178" s="21">
        <v>79.83495544144327</v>
      </c>
      <c r="FL178" s="21">
        <v>78.430977060519879</v>
      </c>
      <c r="FM178" s="21">
        <v>76.639518532896119</v>
      </c>
      <c r="FN178" s="21">
        <v>73.783582027489544</v>
      </c>
      <c r="FO178" s="21">
        <v>69.6254051413393</v>
      </c>
      <c r="FP178" s="21">
        <v>66.789402050241279</v>
      </c>
      <c r="FQ178" s="21">
        <v>65.548354777114653</v>
      </c>
      <c r="FR178" s="21">
        <v>64.852405578227589</v>
      </c>
      <c r="FS178" s="21">
        <v>0.79580390453338623</v>
      </c>
      <c r="FT178" s="21">
        <v>4.4101759791374207E-2</v>
      </c>
      <c r="FU178" s="21">
        <v>5.7777777314186096E-2</v>
      </c>
      <c r="FV178" t="s">
        <v>294</v>
      </c>
      <c r="FW178" s="21"/>
      <c r="FX178">
        <f t="shared" si="6"/>
        <v>1.009399875998497</v>
      </c>
      <c r="FY178">
        <f t="shared" si="7"/>
        <v>6.6872273851186034E-2</v>
      </c>
      <c r="FZ178">
        <f t="shared" si="8"/>
        <v>75.662887640737623</v>
      </c>
    </row>
    <row r="179" spans="1:182" x14ac:dyDescent="0.2">
      <c r="A179" t="s">
        <v>226</v>
      </c>
      <c r="B179" t="s">
        <v>199</v>
      </c>
      <c r="C179" t="s">
        <v>264</v>
      </c>
      <c r="D179" t="s">
        <v>248</v>
      </c>
      <c r="E179" t="s">
        <v>219</v>
      </c>
      <c r="F179" s="21">
        <v>8963</v>
      </c>
      <c r="G179" s="21">
        <v>1.1913164854049683</v>
      </c>
      <c r="H179" s="21">
        <v>1.0527955293655396</v>
      </c>
      <c r="I179" s="21">
        <v>0.9305073618888855</v>
      </c>
      <c r="J179" s="21">
        <v>0.88761168718338013</v>
      </c>
      <c r="K179" s="21">
        <v>0.82723301649093628</v>
      </c>
      <c r="L179" s="21">
        <v>0.74337106943130493</v>
      </c>
      <c r="M179" s="21">
        <v>0.69426178932189941</v>
      </c>
      <c r="N179" s="21">
        <v>0.45085817575454712</v>
      </c>
      <c r="O179" s="21">
        <v>-6.4166069030761719E-2</v>
      </c>
      <c r="P179" s="21">
        <v>-0.50731617212295532</v>
      </c>
      <c r="Q179" s="21">
        <v>-0.82588833570480347</v>
      </c>
      <c r="R179" s="21">
        <v>-0.85848146677017212</v>
      </c>
      <c r="S179" s="21">
        <v>-0.8202584981918335</v>
      </c>
      <c r="T179" s="21">
        <v>-0.61715322732925415</v>
      </c>
      <c r="U179" s="21">
        <v>-0.29265928268432617</v>
      </c>
      <c r="V179" s="21">
        <v>0.13952985405921936</v>
      </c>
      <c r="W179" s="21">
        <v>0.71423345804214478</v>
      </c>
      <c r="X179" s="21">
        <v>1.3616305589675903</v>
      </c>
      <c r="Y179" s="21">
        <v>1.9659963846206665</v>
      </c>
      <c r="Z179" s="21">
        <v>2.2640790939331055</v>
      </c>
      <c r="AA179" s="21">
        <v>2.2545554637908936</v>
      </c>
      <c r="AB179" s="21">
        <v>1.903498649597168</v>
      </c>
      <c r="AC179" s="21">
        <v>1.7627567052841187</v>
      </c>
      <c r="AD179" s="21">
        <v>1.3989988565444946</v>
      </c>
      <c r="AE179" s="21">
        <v>-7.9126015305519104E-2</v>
      </c>
      <c r="AF179" s="21">
        <v>-6.3340142369270325E-2</v>
      </c>
      <c r="AG179" s="21">
        <v>-6.7705109715461731E-2</v>
      </c>
      <c r="AH179" s="21">
        <v>-1.2346507050096989E-2</v>
      </c>
      <c r="AI179" s="21">
        <v>-1.2944095768034458E-2</v>
      </c>
      <c r="AJ179" s="21">
        <v>-5.3951729089021683E-2</v>
      </c>
      <c r="AK179" s="21">
        <v>-3.6156702786684036E-2</v>
      </c>
      <c r="AL179" s="21">
        <v>-2.3478414863348007E-2</v>
      </c>
      <c r="AM179" s="21">
        <v>-0.13132652640342712</v>
      </c>
      <c r="AN179" s="21">
        <v>-0.15201108157634735</v>
      </c>
      <c r="AO179" s="21">
        <v>-0.21592506766319275</v>
      </c>
      <c r="AP179" s="21">
        <v>-0.21810108423233032</v>
      </c>
      <c r="AQ179" s="21">
        <v>-0.29398149251937866</v>
      </c>
      <c r="AR179" s="21">
        <v>-0.22926700115203857</v>
      </c>
      <c r="AS179" s="21">
        <v>-0.161286860704422</v>
      </c>
      <c r="AT179" s="21">
        <v>-0.13305287063121796</v>
      </c>
      <c r="AU179" s="21">
        <v>-6.5173350274562836E-2</v>
      </c>
      <c r="AV179" s="21">
        <v>-0.16070902347564697</v>
      </c>
      <c r="AW179" s="21">
        <v>-0.14902599155902863</v>
      </c>
      <c r="AX179" s="21">
        <v>-4.4827967882156372E-2</v>
      </c>
      <c r="AY179" s="21">
        <v>4.8319205641746521E-2</v>
      </c>
      <c r="AZ179" s="21">
        <v>-0.13710266351699829</v>
      </c>
      <c r="BA179" s="21">
        <v>1.2778430245816708E-2</v>
      </c>
      <c r="BB179" s="21">
        <v>-3.1710200011730194E-2</v>
      </c>
      <c r="BC179" s="21">
        <v>-3.0670439824461937E-2</v>
      </c>
      <c r="BD179" s="21">
        <v>-1.3084642589092255E-2</v>
      </c>
      <c r="BE179" s="21">
        <v>-2.794109471142292E-2</v>
      </c>
      <c r="BF179" s="21">
        <v>2.0773977041244507E-2</v>
      </c>
      <c r="BG179" s="21">
        <v>1.7920676618814468E-2</v>
      </c>
      <c r="BH179" s="21">
        <v>-2.2319909185171127E-2</v>
      </c>
      <c r="BI179" s="21">
        <v>-5.2727718139067292E-4</v>
      </c>
      <c r="BJ179" s="21">
        <v>1.8932593986392021E-2</v>
      </c>
      <c r="BK179" s="21">
        <v>-7.9662971198558807E-2</v>
      </c>
      <c r="BL179" s="21">
        <v>-8.9751251041889191E-2</v>
      </c>
      <c r="BM179" s="21">
        <v>-0.14262166619300842</v>
      </c>
      <c r="BN179" s="21">
        <v>-0.13147838413715363</v>
      </c>
      <c r="BO179" s="21">
        <v>-0.19520318508148193</v>
      </c>
      <c r="BP179" s="21">
        <v>-0.1381736546754837</v>
      </c>
      <c r="BQ179" s="21">
        <v>-6.4759530127048492E-2</v>
      </c>
      <c r="BR179" s="21">
        <v>-3.5936810076236725E-2</v>
      </c>
      <c r="BS179" s="21">
        <v>2.4920480325818062E-2</v>
      </c>
      <c r="BT179" s="21">
        <v>-7.2245009243488312E-2</v>
      </c>
      <c r="BU179" s="21">
        <v>-6.0673639178276062E-2</v>
      </c>
      <c r="BV179" s="21">
        <v>4.2005039751529694E-2</v>
      </c>
      <c r="BW179" s="21">
        <v>0.13134053349494934</v>
      </c>
      <c r="BX179" s="21">
        <v>-6.2258943915367126E-2</v>
      </c>
      <c r="BY179" s="21">
        <v>7.3256008327007294E-2</v>
      </c>
      <c r="BZ179" s="21">
        <v>1.6335301101207733E-2</v>
      </c>
      <c r="CA179" s="21">
        <v>2.8897447045892477E-3</v>
      </c>
      <c r="CB179" s="21">
        <v>2.1722158417105675E-2</v>
      </c>
      <c r="CC179" s="21">
        <v>-4.0066053043119609E-4</v>
      </c>
      <c r="CD179" s="21">
        <v>4.3713126331567764E-2</v>
      </c>
      <c r="CE179" s="21">
        <v>3.9297524839639664E-2</v>
      </c>
      <c r="CF179" s="21">
        <v>-4.1180604603141546E-4</v>
      </c>
      <c r="CG179" s="21">
        <v>2.4149555712938309E-2</v>
      </c>
      <c r="CH179" s="21">
        <v>4.8306331038475037E-2</v>
      </c>
      <c r="CI179" s="21">
        <v>-4.3880961835384369E-2</v>
      </c>
      <c r="CJ179" s="21">
        <v>-4.6630270779132843E-2</v>
      </c>
      <c r="CK179" s="21">
        <v>-9.1851949691772461E-2</v>
      </c>
      <c r="CL179" s="21">
        <v>-7.1483775973320007E-2</v>
      </c>
      <c r="CM179" s="21">
        <v>-0.1267896294593811</v>
      </c>
      <c r="CN179" s="21">
        <v>-7.5082689523696899E-2</v>
      </c>
      <c r="CO179" s="21">
        <v>2.0950005855411291E-3</v>
      </c>
      <c r="CP179" s="21">
        <v>3.1325481832027435E-2</v>
      </c>
      <c r="CQ179" s="21">
        <v>8.731919527053833E-2</v>
      </c>
      <c r="CR179" s="21">
        <v>-1.0975105687975883E-2</v>
      </c>
      <c r="CS179" s="21">
        <v>5.1893381169065833E-4</v>
      </c>
      <c r="CT179" s="21">
        <v>0.10214531421661377</v>
      </c>
      <c r="CU179" s="21">
        <v>0.18884086608886719</v>
      </c>
      <c r="CV179" s="21">
        <v>-1.0422414168715477E-2</v>
      </c>
      <c r="CW179" s="21">
        <v>0.1151425912976265</v>
      </c>
      <c r="CX179" s="21">
        <v>4.9611471593379974E-2</v>
      </c>
      <c r="CY179" s="21">
        <v>3.644992783665657E-2</v>
      </c>
      <c r="CZ179" s="21">
        <v>5.6528963148593903E-2</v>
      </c>
      <c r="DA179" s="21">
        <v>2.7139773592352867E-2</v>
      </c>
      <c r="DB179" s="21">
        <v>6.6652268171310425E-2</v>
      </c>
      <c r="DC179" s="21">
        <v>6.0674376785755157E-2</v>
      </c>
      <c r="DD179" s="21">
        <v>2.1496295928955078E-2</v>
      </c>
      <c r="DE179" s="21">
        <v>4.8826385289430618E-2</v>
      </c>
      <c r="DF179" s="21">
        <v>7.7680058777332306E-2</v>
      </c>
      <c r="DG179" s="21">
        <v>-8.0989468842744827E-3</v>
      </c>
      <c r="DH179" s="21">
        <v>-3.5092991311103106E-3</v>
      </c>
      <c r="DI179" s="21">
        <v>-4.1082229465246201E-2</v>
      </c>
      <c r="DJ179" s="21">
        <v>-1.1489164084196091E-2</v>
      </c>
      <c r="DK179" s="21">
        <v>-5.8376077562570572E-2</v>
      </c>
      <c r="DL179" s="21">
        <v>-1.1991715058684349E-2</v>
      </c>
      <c r="DM179" s="21">
        <v>6.8949535489082336E-2</v>
      </c>
      <c r="DN179" s="21">
        <v>9.8587773740291595E-2</v>
      </c>
      <c r="DO179" s="21">
        <v>0.14971791207790375</v>
      </c>
      <c r="DP179" s="21">
        <v>5.0294794142246246E-2</v>
      </c>
      <c r="DQ179" s="21">
        <v>6.171150878071785E-2</v>
      </c>
      <c r="DR179" s="21">
        <v>0.16228559613227844</v>
      </c>
      <c r="DS179" s="21">
        <v>0.24634118378162384</v>
      </c>
      <c r="DT179" s="21">
        <v>4.1414115577936172E-2</v>
      </c>
      <c r="DU179" s="21">
        <v>0.15702918171882629</v>
      </c>
      <c r="DV179" s="21">
        <v>8.2887634634971619E-2</v>
      </c>
      <c r="DW179" s="21">
        <v>8.490549772977829E-2</v>
      </c>
      <c r="DX179" s="21">
        <v>0.10678444802761078</v>
      </c>
      <c r="DY179" s="21">
        <v>6.6903784871101379E-2</v>
      </c>
      <c r="DZ179" s="21">
        <v>9.9772758781909943E-2</v>
      </c>
      <c r="EA179" s="21">
        <v>9.1539144515991211E-2</v>
      </c>
      <c r="EB179" s="21">
        <v>5.3128119558095932E-2</v>
      </c>
      <c r="EC179" s="21">
        <v>8.4455810487270355E-2</v>
      </c>
      <c r="ED179" s="21">
        <v>0.12009107321500778</v>
      </c>
      <c r="EE179" s="21">
        <v>4.3564602732658386E-2</v>
      </c>
      <c r="EF179" s="21">
        <v>5.8750536292791367E-2</v>
      </c>
      <c r="EG179" s="21">
        <v>3.2221179455518723E-2</v>
      </c>
      <c r="EH179" s="21">
        <v>7.5133524835109711E-2</v>
      </c>
      <c r="EI179" s="21">
        <v>4.040222242474556E-2</v>
      </c>
      <c r="EJ179" s="21">
        <v>7.9101637005805969E-2</v>
      </c>
      <c r="EK179" s="21">
        <v>0.16547684371471405</v>
      </c>
      <c r="EL179" s="21">
        <v>0.19570383429527283</v>
      </c>
      <c r="EM179" s="21">
        <v>0.23981174826622009</v>
      </c>
      <c r="EN179" s="21">
        <v>0.13875880837440491</v>
      </c>
      <c r="EO179" s="21">
        <v>0.15006387233734131</v>
      </c>
      <c r="EP179" s="21">
        <v>0.2491186112165451</v>
      </c>
      <c r="EQ179" s="21">
        <v>0.32936251163482666</v>
      </c>
      <c r="ER179" s="21">
        <v>0.11625783890485764</v>
      </c>
      <c r="ES179" s="21">
        <v>0.21750675141811371</v>
      </c>
      <c r="ET179" s="21">
        <v>0.13093313574790955</v>
      </c>
      <c r="EU179" s="21">
        <v>70.435164437427261</v>
      </c>
      <c r="EV179" s="21">
        <v>69.793187516057216</v>
      </c>
      <c r="EW179" s="21">
        <v>68.938839071253312</v>
      </c>
      <c r="EX179" s="21">
        <v>68.109850230499475</v>
      </c>
      <c r="EY179" s="21">
        <v>68.018066680339587</v>
      </c>
      <c r="EZ179" s="21">
        <v>67.095345944548555</v>
      </c>
      <c r="FA179" s="21">
        <v>67.038506391789781</v>
      </c>
      <c r="FB179" s="21">
        <v>68.526918725564144</v>
      </c>
      <c r="FC179" s="21">
        <v>73.487874562328287</v>
      </c>
      <c r="FD179" s="21">
        <v>79.610840047189171</v>
      </c>
      <c r="FE179" s="21">
        <v>84.158350867803748</v>
      </c>
      <c r="FF179" s="21">
        <v>86.943493474611103</v>
      </c>
      <c r="FG179" s="21">
        <v>88.759498202932406</v>
      </c>
      <c r="FH179" s="21">
        <v>88.423026208644544</v>
      </c>
      <c r="FI179" s="21">
        <v>88.549812722921658</v>
      </c>
      <c r="FJ179" s="21">
        <v>86.858566875770578</v>
      </c>
      <c r="FK179" s="21">
        <v>85.949636915386293</v>
      </c>
      <c r="FL179" s="21">
        <v>84.339458115303273</v>
      </c>
      <c r="FM179" s="21">
        <v>83.545422515818061</v>
      </c>
      <c r="FN179" s="21">
        <v>80.784484250410102</v>
      </c>
      <c r="FO179" s="21">
        <v>76.26499644190848</v>
      </c>
      <c r="FP179" s="21">
        <v>73.728631735991826</v>
      </c>
      <c r="FQ179" s="21">
        <v>71.914600326774718</v>
      </c>
      <c r="FR179" s="21">
        <v>70.731247098055135</v>
      </c>
      <c r="FS179" s="21">
        <v>1.1083567142486572</v>
      </c>
      <c r="FT179" s="21">
        <v>5.628729984164238E-2</v>
      </c>
      <c r="FU179" s="21">
        <v>9.0909995138645172E-2</v>
      </c>
      <c r="FV179" t="s">
        <v>294</v>
      </c>
      <c r="FW179" s="21"/>
      <c r="FX179">
        <f t="shared" si="6"/>
        <v>1.7120989918708802</v>
      </c>
      <c r="FY179">
        <f t="shared" si="7"/>
        <v>7.356984073994681E-2</v>
      </c>
      <c r="FZ179">
        <f t="shared" si="8"/>
        <v>82.17679964776525</v>
      </c>
    </row>
    <row r="180" spans="1:182" x14ac:dyDescent="0.2">
      <c r="A180" t="s">
        <v>226</v>
      </c>
      <c r="B180" t="s">
        <v>199</v>
      </c>
      <c r="C180" t="s">
        <v>264</v>
      </c>
      <c r="D180" t="s">
        <v>248</v>
      </c>
      <c r="E180" t="s">
        <v>220</v>
      </c>
      <c r="F180" s="21">
        <v>4532</v>
      </c>
      <c r="G180" s="21">
        <v>1.1654649972915649</v>
      </c>
      <c r="H180" s="21">
        <v>1.0409605503082275</v>
      </c>
      <c r="I180" s="21">
        <v>0.86585885286331177</v>
      </c>
      <c r="J180" s="21">
        <v>0.84663891792297363</v>
      </c>
      <c r="K180" s="21">
        <v>0.75094389915466309</v>
      </c>
      <c r="L180" s="21">
        <v>0.71329313516616821</v>
      </c>
      <c r="M180" s="21">
        <v>0.63051760196685791</v>
      </c>
      <c r="N180" s="21">
        <v>0.37134534120559692</v>
      </c>
      <c r="O180" s="21">
        <v>-9.1526590287685394E-2</v>
      </c>
      <c r="P180" s="21">
        <v>-0.53148412704467773</v>
      </c>
      <c r="Q180" s="21">
        <v>-0.74382811784744263</v>
      </c>
      <c r="R180" s="21">
        <v>-0.91273343563079834</v>
      </c>
      <c r="S180" s="21">
        <v>-0.89696300029754639</v>
      </c>
      <c r="T180" s="21">
        <v>-0.69266176223754883</v>
      </c>
      <c r="U180" s="21">
        <v>-0.5100974440574646</v>
      </c>
      <c r="V180" s="21">
        <v>-0.14749482274055481</v>
      </c>
      <c r="W180" s="21">
        <v>0.42098838090896606</v>
      </c>
      <c r="X180" s="21">
        <v>1.0234955549240112</v>
      </c>
      <c r="Y180" s="21">
        <v>1.6271055936813354</v>
      </c>
      <c r="Z180" s="21">
        <v>2.0239326953887939</v>
      </c>
      <c r="AA180" s="21">
        <v>1.9799351692199707</v>
      </c>
      <c r="AB180" s="21">
        <v>1.6906372308731079</v>
      </c>
      <c r="AC180" s="21">
        <v>1.6085935831069946</v>
      </c>
      <c r="AD180" s="21">
        <v>1.2994399070739746</v>
      </c>
      <c r="AE180" s="21">
        <v>-0.10145481675863266</v>
      </c>
      <c r="AF180" s="21">
        <v>-7.2011873126029968E-2</v>
      </c>
      <c r="AG180" s="21">
        <v>-0.143553227186203</v>
      </c>
      <c r="AH180" s="21">
        <v>-6.841123104095459E-2</v>
      </c>
      <c r="AI180" s="21">
        <v>-9.427950531244278E-2</v>
      </c>
      <c r="AJ180" s="21">
        <v>-9.2476189136505127E-2</v>
      </c>
      <c r="AK180" s="21">
        <v>-0.10105978697538376</v>
      </c>
      <c r="AL180" s="21">
        <v>-0.13936686515808105</v>
      </c>
      <c r="AM180" s="21">
        <v>-0.25298300385475159</v>
      </c>
      <c r="AN180" s="21">
        <v>-0.33958765864372253</v>
      </c>
      <c r="AO180" s="21">
        <v>-0.30612882971763611</v>
      </c>
      <c r="AP180" s="21">
        <v>-0.35673367977142334</v>
      </c>
      <c r="AQ180" s="21">
        <v>-0.33523359894752502</v>
      </c>
      <c r="AR180" s="21">
        <v>-0.22306598722934723</v>
      </c>
      <c r="AS180" s="21">
        <v>-0.33922562003135681</v>
      </c>
      <c r="AT180" s="21">
        <v>-0.33922159671783447</v>
      </c>
      <c r="AU180" s="21">
        <v>-0.18357013165950775</v>
      </c>
      <c r="AV180" s="21">
        <v>-0.25626268982887268</v>
      </c>
      <c r="AW180" s="21">
        <v>-0.22195126116275787</v>
      </c>
      <c r="AX180" s="21">
        <v>-3.7876896560192108E-2</v>
      </c>
      <c r="AY180" s="21">
        <v>-4.1846748441457748E-2</v>
      </c>
      <c r="AZ180" s="21">
        <v>-0.26719185709953308</v>
      </c>
      <c r="BA180" s="21">
        <v>-9.2138350009918213E-2</v>
      </c>
      <c r="BB180" s="21">
        <v>-0.10382498055696487</v>
      </c>
      <c r="BC180" s="21">
        <v>-3.0599486082792282E-2</v>
      </c>
      <c r="BD180" s="21">
        <v>-1.1297860182821751E-2</v>
      </c>
      <c r="BE180" s="21">
        <v>-8.9214302599430084E-2</v>
      </c>
      <c r="BF180" s="21">
        <v>-1.7602549865841866E-2</v>
      </c>
      <c r="BG180" s="21">
        <v>-4.8799470067024231E-2</v>
      </c>
      <c r="BH180" s="21">
        <v>-4.4175654649734497E-2</v>
      </c>
      <c r="BI180" s="21">
        <v>-5.2862908691167831E-2</v>
      </c>
      <c r="BJ180" s="21">
        <v>-8.035142719745636E-2</v>
      </c>
      <c r="BK180" s="21">
        <v>-0.18503767251968384</v>
      </c>
      <c r="BL180" s="21">
        <v>-0.24809072911739349</v>
      </c>
      <c r="BM180" s="21">
        <v>-0.19170016050338745</v>
      </c>
      <c r="BN180" s="21">
        <v>-0.22293075919151306</v>
      </c>
      <c r="BO180" s="21">
        <v>-0.18979094922542572</v>
      </c>
      <c r="BP180" s="21">
        <v>-8.0260537564754486E-2</v>
      </c>
      <c r="BQ180" s="21">
        <v>-0.18141619861125946</v>
      </c>
      <c r="BR180" s="21">
        <v>-0.16808502376079559</v>
      </c>
      <c r="BS180" s="21">
        <v>-4.6545509248971939E-2</v>
      </c>
      <c r="BT180" s="21">
        <v>-0.12087836116552353</v>
      </c>
      <c r="BU180" s="21">
        <v>-6.7869439721107483E-2</v>
      </c>
      <c r="BV180" s="21">
        <v>0.10302279144525528</v>
      </c>
      <c r="BW180" s="21">
        <v>8.472694456577301E-2</v>
      </c>
      <c r="BX180" s="21">
        <v>-0.13204151391983032</v>
      </c>
      <c r="BY180" s="21">
        <v>1.8224639818072319E-2</v>
      </c>
      <c r="BZ180" s="21">
        <v>-2.4527139961719513E-2</v>
      </c>
      <c r="CA180" s="21">
        <v>1.8474703654646873E-2</v>
      </c>
      <c r="CB180" s="21">
        <v>3.0752481892704964E-2</v>
      </c>
      <c r="CC180" s="21">
        <v>-5.1579341292381287E-2</v>
      </c>
      <c r="CD180" s="21">
        <v>1.7587391659617424E-2</v>
      </c>
      <c r="CE180" s="21">
        <v>-1.7300141975283623E-2</v>
      </c>
      <c r="CF180" s="21">
        <v>-1.072284858673811E-2</v>
      </c>
      <c r="CG180" s="21">
        <v>-1.9481901079416275E-2</v>
      </c>
      <c r="CH180" s="21">
        <v>-3.9477508515119553E-2</v>
      </c>
      <c r="CI180" s="21">
        <v>-0.1379789412021637</v>
      </c>
      <c r="CJ180" s="21">
        <v>-0.18472029268741608</v>
      </c>
      <c r="CK180" s="21">
        <v>-0.11244723945856094</v>
      </c>
      <c r="CL180" s="21">
        <v>-0.13025929033756256</v>
      </c>
      <c r="CM180" s="21">
        <v>-8.9057810604572296E-2</v>
      </c>
      <c r="CN180" s="21">
        <v>1.8646091222763062E-2</v>
      </c>
      <c r="CO180" s="21">
        <v>-7.2117887437343597E-2</v>
      </c>
      <c r="CP180" s="21">
        <v>-4.9556311219930649E-2</v>
      </c>
      <c r="CQ180" s="21">
        <v>4.8357322812080383E-2</v>
      </c>
      <c r="CR180" s="21">
        <v>-2.7111584320664406E-2</v>
      </c>
      <c r="CS180" s="21">
        <v>3.8847159594297409E-2</v>
      </c>
      <c r="CT180" s="21">
        <v>0.2006094753742218</v>
      </c>
      <c r="CU180" s="21">
        <v>0.17239150404930115</v>
      </c>
      <c r="CV180" s="21">
        <v>-3.8436796516180038E-2</v>
      </c>
      <c r="CW180" s="21">
        <v>9.4661712646484375E-2</v>
      </c>
      <c r="CX180" s="21">
        <v>3.0394304543733597E-2</v>
      </c>
      <c r="CY180" s="21">
        <v>6.7548893392086029E-2</v>
      </c>
      <c r="CZ180" s="21">
        <v>7.2802826762199402E-2</v>
      </c>
      <c r="DA180" s="21">
        <v>-1.3944374397397041E-2</v>
      </c>
      <c r="DB180" s="21">
        <v>5.2777331322431564E-2</v>
      </c>
      <c r="DC180" s="21">
        <v>1.4199190773069859E-2</v>
      </c>
      <c r="DD180" s="21">
        <v>2.2729955613613129E-2</v>
      </c>
      <c r="DE180" s="21">
        <v>1.389911025762558E-2</v>
      </c>
      <c r="DF180" s="21">
        <v>1.3964039972051978E-3</v>
      </c>
      <c r="DG180" s="21">
        <v>-9.0920209884643555E-2</v>
      </c>
      <c r="DH180" s="21">
        <v>-0.12134981900453568</v>
      </c>
      <c r="DI180" s="21">
        <v>-3.3194310963153839E-2</v>
      </c>
      <c r="DJ180" s="21">
        <v>-3.7587810307741165E-2</v>
      </c>
      <c r="DK180" s="21">
        <v>1.1675326153635979E-2</v>
      </c>
      <c r="DL180" s="21">
        <v>0.11755272001028061</v>
      </c>
      <c r="DM180" s="21">
        <v>3.7180442363023758E-2</v>
      </c>
      <c r="DN180" s="21">
        <v>6.8972393870353699E-2</v>
      </c>
      <c r="DO180" s="21">
        <v>0.14326015114784241</v>
      </c>
      <c r="DP180" s="21">
        <v>6.6655196249485016E-2</v>
      </c>
      <c r="DQ180" s="21">
        <v>0.1455637663602829</v>
      </c>
      <c r="DR180" s="21">
        <v>0.29819616675376892</v>
      </c>
      <c r="DS180" s="21">
        <v>0.26005607843399048</v>
      </c>
      <c r="DT180" s="21">
        <v>5.5167924612760544E-2</v>
      </c>
      <c r="DU180" s="21">
        <v>0.17109876871109009</v>
      </c>
      <c r="DV180" s="21">
        <v>8.5315749049186707E-2</v>
      </c>
      <c r="DW180" s="21">
        <v>0.1384042352437973</v>
      </c>
      <c r="DX180" s="21">
        <v>0.1335168331861496</v>
      </c>
      <c r="DY180" s="21">
        <v>4.0394540876150131E-2</v>
      </c>
      <c r="DZ180" s="21">
        <v>0.10358601808547974</v>
      </c>
      <c r="EA180" s="21">
        <v>5.9679217636585236E-2</v>
      </c>
      <c r="EB180" s="21">
        <v>7.1030490100383759E-2</v>
      </c>
      <c r="EC180" s="21">
        <v>6.2095984816551208E-2</v>
      </c>
      <c r="ED180" s="21">
        <v>6.0411844402551651E-2</v>
      </c>
      <c r="EE180" s="21">
        <v>-2.2974886000156403E-2</v>
      </c>
      <c r="EF180" s="21">
        <v>-2.9852934181690216E-2</v>
      </c>
      <c r="EG180" s="21">
        <v>8.1234320998191833E-2</v>
      </c>
      <c r="EH180" s="21">
        <v>9.6215084195137024E-2</v>
      </c>
      <c r="EI180" s="21">
        <v>0.15711797773838043</v>
      </c>
      <c r="EJ180" s="21">
        <v>0.26035818457603455</v>
      </c>
      <c r="EK180" s="21">
        <v>0.19498986005783081</v>
      </c>
      <c r="EL180" s="21">
        <v>0.24010899662971497</v>
      </c>
      <c r="EM180" s="21">
        <v>0.28028476238250732</v>
      </c>
      <c r="EN180" s="21">
        <v>0.20203952491283417</v>
      </c>
      <c r="EO180" s="21">
        <v>0.29964557290077209</v>
      </c>
      <c r="EP180" s="21">
        <v>0.43909585475921631</v>
      </c>
      <c r="EQ180" s="21">
        <v>0.38662976026535034</v>
      </c>
      <c r="ER180" s="21">
        <v>0.1903182715177536</v>
      </c>
      <c r="ES180" s="21">
        <v>0.28146174550056458</v>
      </c>
      <c r="ET180" s="21">
        <v>0.16461358964443207</v>
      </c>
      <c r="EU180" s="21">
        <v>70.627079245851519</v>
      </c>
      <c r="EV180" s="21">
        <v>69.897944478155338</v>
      </c>
      <c r="EW180" s="21">
        <v>69.330500216256155</v>
      </c>
      <c r="EX180" s="21">
        <v>68.429753646109873</v>
      </c>
      <c r="EY180" s="21">
        <v>68.868788635846471</v>
      </c>
      <c r="EZ180" s="21">
        <v>67.935017483905682</v>
      </c>
      <c r="FA180" s="21">
        <v>68.25251229295452</v>
      </c>
      <c r="FB180" s="21">
        <v>68.389738731013921</v>
      </c>
      <c r="FC180" s="21">
        <v>73</v>
      </c>
      <c r="FD180" s="21">
        <v>78.332254798666952</v>
      </c>
      <c r="FE180" s="21">
        <v>82.316996898465945</v>
      </c>
      <c r="FF180" s="21">
        <v>85.16366917878679</v>
      </c>
      <c r="FG180" s="21">
        <v>86.072229922396474</v>
      </c>
      <c r="FH180" s="21">
        <v>85.503449967763956</v>
      </c>
      <c r="FI180" s="21">
        <v>85.88314108246739</v>
      </c>
      <c r="FJ180" s="21">
        <v>83.879958291655612</v>
      </c>
      <c r="FK180" s="21">
        <v>83.19666542127294</v>
      </c>
      <c r="FL180" s="21">
        <v>81.614721798202368</v>
      </c>
      <c r="FM180" s="21">
        <v>81.434136177729641</v>
      </c>
      <c r="FN180" s="21">
        <v>78.663645253598105</v>
      </c>
      <c r="FO180" s="21">
        <v>75.077723530889727</v>
      </c>
      <c r="FP180" s="21">
        <v>72.795799996089016</v>
      </c>
      <c r="FQ180" s="21">
        <v>71.680043192743099</v>
      </c>
      <c r="FR180" s="21">
        <v>70.801423674648248</v>
      </c>
      <c r="FS180" s="21">
        <v>1.8106681108474731</v>
      </c>
      <c r="FT180" s="21">
        <v>8.8433042168617249E-2</v>
      </c>
      <c r="FU180" s="21">
        <v>0.15021438896656036</v>
      </c>
      <c r="FV180" t="s">
        <v>294</v>
      </c>
      <c r="FW180" s="21"/>
      <c r="FX180">
        <f t="shared" si="6"/>
        <v>1.4150914788246154</v>
      </c>
      <c r="FY180">
        <f t="shared" si="7"/>
        <v>8.6618775501847267E-2</v>
      </c>
      <c r="FZ180">
        <f t="shared" si="8"/>
        <v>79.997378436338551</v>
      </c>
    </row>
    <row r="181" spans="1:182" x14ac:dyDescent="0.2">
      <c r="A181" t="s">
        <v>226</v>
      </c>
      <c r="B181" t="s">
        <v>199</v>
      </c>
      <c r="C181" t="s">
        <v>264</v>
      </c>
      <c r="D181" t="s">
        <v>248</v>
      </c>
      <c r="E181" t="s">
        <v>221</v>
      </c>
      <c r="F181" s="21">
        <v>4431</v>
      </c>
      <c r="G181" s="21">
        <v>1.2317287921905518</v>
      </c>
      <c r="H181" s="21">
        <v>1.0785313844680786</v>
      </c>
      <c r="I181" s="21">
        <v>0.98134398460388184</v>
      </c>
      <c r="J181" s="21">
        <v>0.9217866063117981</v>
      </c>
      <c r="K181" s="21">
        <v>0.88617211580276489</v>
      </c>
      <c r="L181" s="21">
        <v>0.77403366565704346</v>
      </c>
      <c r="M181" s="21">
        <v>0.74752634763717651</v>
      </c>
      <c r="N181" s="21">
        <v>0.50345844030380249</v>
      </c>
      <c r="O181" s="21">
        <v>-7.2459176182746887E-2</v>
      </c>
      <c r="P181" s="21">
        <v>-0.53589868545532227</v>
      </c>
      <c r="Q181" s="21">
        <v>-0.92577004432678223</v>
      </c>
      <c r="R181" s="21">
        <v>-0.82757771015167236</v>
      </c>
      <c r="S181" s="21">
        <v>-0.72916543483734131</v>
      </c>
      <c r="T181" s="21">
        <v>-0.51075232028961182</v>
      </c>
      <c r="U181" s="21">
        <v>-9.7851969301700592E-2</v>
      </c>
      <c r="V181" s="21">
        <v>0.40607559680938721</v>
      </c>
      <c r="W181" s="21">
        <v>0.99579054117202759</v>
      </c>
      <c r="X181" s="21">
        <v>1.688530445098877</v>
      </c>
      <c r="Y181" s="21">
        <v>2.3043594360351563</v>
      </c>
      <c r="Z181" s="21">
        <v>2.5356814861297607</v>
      </c>
      <c r="AA181" s="21">
        <v>2.5330502986907959</v>
      </c>
      <c r="AB181" s="21">
        <v>2.1092946529388428</v>
      </c>
      <c r="AC181" s="21">
        <v>1.921991229057312</v>
      </c>
      <c r="AD181" s="21">
        <v>1.5014169216156006</v>
      </c>
      <c r="AE181" s="21">
        <v>-0.11184815317392349</v>
      </c>
      <c r="AF181" s="21">
        <v>-9.9539771676063538E-2</v>
      </c>
      <c r="AG181" s="21">
        <v>-5.8445971459150314E-2</v>
      </c>
      <c r="AH181" s="21">
        <v>-1.3133279979228973E-2</v>
      </c>
      <c r="AI181" s="21">
        <v>5.5920565500855446E-3</v>
      </c>
      <c r="AJ181" s="21">
        <v>-6.2455147504806519E-2</v>
      </c>
      <c r="AK181" s="21">
        <v>-2.9395820572972298E-2</v>
      </c>
      <c r="AL181" s="21">
        <v>8.9765898883342743E-3</v>
      </c>
      <c r="AM181" s="21">
        <v>-0.11008840799331665</v>
      </c>
      <c r="AN181" s="21">
        <v>-0.10254193842411041</v>
      </c>
      <c r="AO181" s="21">
        <v>-0.2483973503112793</v>
      </c>
      <c r="AP181" s="21">
        <v>-0.22392089664936066</v>
      </c>
      <c r="AQ181" s="21">
        <v>-0.37480771541595459</v>
      </c>
      <c r="AR181" s="21">
        <v>-0.33625546097755432</v>
      </c>
      <c r="AS181" s="21">
        <v>-0.15139901638031006</v>
      </c>
      <c r="AT181" s="21">
        <v>-0.10310424119234085</v>
      </c>
      <c r="AU181" s="21">
        <v>-8.9885637164115906E-2</v>
      </c>
      <c r="AV181" s="21">
        <v>-0.20816384255886078</v>
      </c>
      <c r="AW181" s="21">
        <v>-0.22335140407085419</v>
      </c>
      <c r="AX181" s="21">
        <v>-0.15804353356361389</v>
      </c>
      <c r="AY181" s="21">
        <v>1.8717147409915924E-2</v>
      </c>
      <c r="AZ181" s="21">
        <v>-0.14200446009635925</v>
      </c>
      <c r="BA181" s="21">
        <v>1.8681105226278305E-2</v>
      </c>
      <c r="BB181" s="21">
        <v>-3.5579245537519455E-2</v>
      </c>
      <c r="BC181" s="21">
        <v>-4.5367684215307236E-2</v>
      </c>
      <c r="BD181" s="21">
        <v>-2.568250335752964E-2</v>
      </c>
      <c r="BE181" s="21">
        <v>-2.6742797344923019E-3</v>
      </c>
      <c r="BF181" s="21">
        <v>3.1323160976171494E-2</v>
      </c>
      <c r="BG181" s="21">
        <v>4.8257134854793549E-2</v>
      </c>
      <c r="BH181" s="21">
        <v>-1.9735263660550117E-2</v>
      </c>
      <c r="BI181" s="21">
        <v>2.1623538807034492E-2</v>
      </c>
      <c r="BJ181" s="21">
        <v>6.8557806313037872E-2</v>
      </c>
      <c r="BK181" s="21">
        <v>-3.5102833062410355E-2</v>
      </c>
      <c r="BL181" s="21">
        <v>-1.6616178676486015E-2</v>
      </c>
      <c r="BM181" s="21">
        <v>-0.15076428651809692</v>
      </c>
      <c r="BN181" s="21">
        <v>-0.10841597616672516</v>
      </c>
      <c r="BO181" s="21">
        <v>-0.23691645264625549</v>
      </c>
      <c r="BP181" s="21">
        <v>-0.21378305554389954</v>
      </c>
      <c r="BQ181" s="21">
        <v>-2.5628827512264252E-2</v>
      </c>
      <c r="BR181" s="21">
        <v>1.6073735430836678E-2</v>
      </c>
      <c r="BS181" s="21">
        <v>3.4097030758857727E-2</v>
      </c>
      <c r="BT181" s="21">
        <v>-8.6876541376113892E-2</v>
      </c>
      <c r="BU181" s="21">
        <v>-0.11333876103162766</v>
      </c>
      <c r="BV181" s="21">
        <v>-4.4151633977890015E-2</v>
      </c>
      <c r="BW181" s="21">
        <v>0.13058368861675262</v>
      </c>
      <c r="BX181" s="21">
        <v>-5.2485130727291107E-2</v>
      </c>
      <c r="BY181" s="21">
        <v>9.0197905898094177E-2</v>
      </c>
      <c r="BZ181" s="21">
        <v>2.7192514389753342E-2</v>
      </c>
      <c r="CA181" s="21">
        <v>6.7648279946297407E-4</v>
      </c>
      <c r="CB181" s="21">
        <v>2.5470815598964691E-2</v>
      </c>
      <c r="CC181" s="21">
        <v>3.595302626490593E-2</v>
      </c>
      <c r="CD181" s="21">
        <v>6.2113553285598755E-2</v>
      </c>
      <c r="CE181" s="21">
        <v>7.7806830406188965E-2</v>
      </c>
      <c r="CF181" s="21">
        <v>9.8524037748575211E-3</v>
      </c>
      <c r="CG181" s="21">
        <v>5.6959386914968491E-2</v>
      </c>
      <c r="CH181" s="21">
        <v>0.10982357710599899</v>
      </c>
      <c r="CI181" s="21">
        <v>1.6831947490572929E-2</v>
      </c>
      <c r="CJ181" s="21">
        <v>4.2895738035440445E-2</v>
      </c>
      <c r="CK181" s="21">
        <v>-8.3143956959247589E-2</v>
      </c>
      <c r="CL181" s="21">
        <v>-2.8417633846402168E-2</v>
      </c>
      <c r="CM181" s="21">
        <v>-0.14141340553760529</v>
      </c>
      <c r="CN181" s="21">
        <v>-0.1289590448141098</v>
      </c>
      <c r="CO181" s="21">
        <v>6.1479225754737854E-2</v>
      </c>
      <c r="CP181" s="21">
        <v>9.8616041243076324E-2</v>
      </c>
      <c r="CQ181" s="21">
        <v>0.11996705085039139</v>
      </c>
      <c r="CR181" s="21">
        <v>-2.8733278159052134E-3</v>
      </c>
      <c r="CS181" s="21">
        <v>-3.7144333124160767E-2</v>
      </c>
      <c r="CT181" s="21">
        <v>3.4729551523923874E-2</v>
      </c>
      <c r="CU181" s="21">
        <v>0.20806212723255157</v>
      </c>
      <c r="CV181" s="21">
        <v>9.5156775787472725E-3</v>
      </c>
      <c r="CW181" s="21">
        <v>0.13973022997379303</v>
      </c>
      <c r="CX181" s="21">
        <v>7.0668041706085205E-2</v>
      </c>
      <c r="CY181" s="21">
        <v>4.6720650047063828E-2</v>
      </c>
      <c r="CZ181" s="21">
        <v>7.662414014339447E-2</v>
      </c>
      <c r="DA181" s="21">
        <v>7.4580326676368713E-2</v>
      </c>
      <c r="DB181" s="21">
        <v>9.2903949320316315E-2</v>
      </c>
      <c r="DC181" s="21">
        <v>0.10735653340816498</v>
      </c>
      <c r="DD181" s="21">
        <v>3.9440073072910309E-2</v>
      </c>
      <c r="DE181" s="21">
        <v>9.2295236885547638E-2</v>
      </c>
      <c r="DF181" s="21">
        <v>0.15108935534954071</v>
      </c>
      <c r="DG181" s="21">
        <v>6.8766720592975616E-2</v>
      </c>
      <c r="DH181" s="21">
        <v>0.10240765661001205</v>
      </c>
      <c r="DI181" s="21">
        <v>-1.5523619949817657E-2</v>
      </c>
      <c r="DJ181" s="21">
        <v>5.1580715924501419E-2</v>
      </c>
      <c r="DK181" s="21">
        <v>-4.5910324901342392E-2</v>
      </c>
      <c r="DL181" s="21">
        <v>-4.4135034084320068E-2</v>
      </c>
      <c r="DM181" s="21">
        <v>0.14858727157115936</v>
      </c>
      <c r="DN181" s="21">
        <v>0.18115834891796112</v>
      </c>
      <c r="DO181" s="21">
        <v>0.20583707094192505</v>
      </c>
      <c r="DP181" s="21">
        <v>8.1129886209964752E-2</v>
      </c>
      <c r="DQ181" s="21">
        <v>3.9050091058015823E-2</v>
      </c>
      <c r="DR181" s="21">
        <v>0.11361072957515717</v>
      </c>
      <c r="DS181" s="21">
        <v>0.28554055094718933</v>
      </c>
      <c r="DT181" s="21">
        <v>7.1516484022140503E-2</v>
      </c>
      <c r="DU181" s="21">
        <v>0.18926253914833069</v>
      </c>
      <c r="DV181" s="21">
        <v>0.11414356529712677</v>
      </c>
      <c r="DW181" s="21">
        <v>0.11320111155509949</v>
      </c>
      <c r="DX181" s="21">
        <v>0.15048138797283173</v>
      </c>
      <c r="DY181" s="21">
        <v>0.13035202026367188</v>
      </c>
      <c r="DZ181" s="21">
        <v>0.13736039400100708</v>
      </c>
      <c r="EA181" s="21">
        <v>0.15002161264419556</v>
      </c>
      <c r="EB181" s="21">
        <v>8.2159958779811859E-2</v>
      </c>
      <c r="EC181" s="21">
        <v>0.14331458508968353</v>
      </c>
      <c r="ED181" s="21">
        <v>0.21067056059837341</v>
      </c>
      <c r="EE181" s="21">
        <v>0.14375229179859161</v>
      </c>
      <c r="EF181" s="21">
        <v>0.18833340704441071</v>
      </c>
      <c r="EG181" s="21">
        <v>8.2109414041042328E-2</v>
      </c>
      <c r="EH181" s="21">
        <v>0.16708563268184662</v>
      </c>
      <c r="EI181" s="21">
        <v>9.1980934143066406E-2</v>
      </c>
      <c r="EJ181" s="21">
        <v>7.8337371349334717E-2</v>
      </c>
      <c r="EK181" s="21">
        <v>0.27435743808746338</v>
      </c>
      <c r="EL181" s="21">
        <v>0.3003363311290741</v>
      </c>
      <c r="EM181" s="21">
        <v>0.32981973886489868</v>
      </c>
      <c r="EN181" s="21">
        <v>0.20241717994213104</v>
      </c>
      <c r="EO181" s="21">
        <v>0.14906273782253265</v>
      </c>
      <c r="EP181" s="21">
        <v>0.22750265896320343</v>
      </c>
      <c r="EQ181" s="21">
        <v>0.39740711450576782</v>
      </c>
      <c r="ER181" s="21">
        <v>0.16103579103946686</v>
      </c>
      <c r="ES181" s="21">
        <v>0.26077935099601746</v>
      </c>
      <c r="ET181" s="21">
        <v>0.17691533267498016</v>
      </c>
      <c r="EU181" s="21">
        <v>70.243477955721488</v>
      </c>
      <c r="EV181" s="21">
        <v>69.68804539926056</v>
      </c>
      <c r="EW181" s="21">
        <v>68.547192384729314</v>
      </c>
      <c r="EX181" s="21">
        <v>67.789585469081686</v>
      </c>
      <c r="EY181" s="21">
        <v>67.169466666512392</v>
      </c>
      <c r="EZ181" s="21">
        <v>66.257260676620504</v>
      </c>
      <c r="FA181" s="21">
        <v>65.827900312523141</v>
      </c>
      <c r="FB181" s="21">
        <v>68.661692506329132</v>
      </c>
      <c r="FC181" s="21">
        <v>73.973808613998628</v>
      </c>
      <c r="FD181" s="21">
        <v>80.8844621607101</v>
      </c>
      <c r="FE181" s="21">
        <v>85.992773613470234</v>
      </c>
      <c r="FF181" s="21">
        <v>88.71621833066051</v>
      </c>
      <c r="FG181" s="21">
        <v>91.436978826778954</v>
      </c>
      <c r="FH181" s="21">
        <v>91.332403981478478</v>
      </c>
      <c r="FI181" s="21">
        <v>91.206106526403445</v>
      </c>
      <c r="FJ181" s="21">
        <v>89.826335792481245</v>
      </c>
      <c r="FK181" s="21">
        <v>88.692769838547065</v>
      </c>
      <c r="FL181" s="21">
        <v>87.054174064648279</v>
      </c>
      <c r="FM181" s="21">
        <v>85.649392463961291</v>
      </c>
      <c r="FN181" s="21">
        <v>82.898033383144963</v>
      </c>
      <c r="FO181" s="21">
        <v>77.448043955822499</v>
      </c>
      <c r="FP181" s="21">
        <v>74.65760997272028</v>
      </c>
      <c r="FQ181" s="21">
        <v>72.147393839807492</v>
      </c>
      <c r="FR181" s="21">
        <v>70.660097203548474</v>
      </c>
      <c r="FS181" s="21">
        <v>1.4233720302581787</v>
      </c>
      <c r="FT181" s="21">
        <v>7.4313879013061523E-2</v>
      </c>
      <c r="FU181" s="21">
        <v>0.11799194663763046</v>
      </c>
      <c r="FV181" t="s">
        <v>294</v>
      </c>
      <c r="FW181" s="21"/>
      <c r="FX181">
        <f t="shared" si="6"/>
        <v>2.0114824414253234</v>
      </c>
      <c r="FY181">
        <f t="shared" si="7"/>
        <v>6.4548213733360171E-2</v>
      </c>
      <c r="FZ181">
        <f t="shared" si="8"/>
        <v>84.348482741224828</v>
      </c>
    </row>
    <row r="182" spans="1:182" x14ac:dyDescent="0.2">
      <c r="A182" t="s">
        <v>226</v>
      </c>
      <c r="B182" t="s">
        <v>199</v>
      </c>
      <c r="C182" t="s">
        <v>264</v>
      </c>
      <c r="D182" t="s">
        <v>237</v>
      </c>
      <c r="E182" t="s">
        <v>219</v>
      </c>
      <c r="F182" s="21">
        <v>8664</v>
      </c>
      <c r="G182" s="21">
        <v>0.83229196071624756</v>
      </c>
      <c r="H182" s="21">
        <v>0.7340969443321228</v>
      </c>
      <c r="I182" s="21">
        <v>0.67636013031005859</v>
      </c>
      <c r="J182" s="21">
        <v>0.64978355169296265</v>
      </c>
      <c r="K182" s="21">
        <v>0.63065797090530396</v>
      </c>
      <c r="L182" s="21">
        <v>0.62596756219863892</v>
      </c>
      <c r="M182" s="21">
        <v>0.60010784864425659</v>
      </c>
      <c r="N182" s="21">
        <v>0.41103515028953552</v>
      </c>
      <c r="O182" s="21">
        <v>2.4773420765995979E-2</v>
      </c>
      <c r="P182" s="21">
        <v>-0.49416559934616089</v>
      </c>
      <c r="Q182" s="21">
        <v>-1.0943996906280518</v>
      </c>
      <c r="R182" s="21">
        <v>-1.5564072132110596</v>
      </c>
      <c r="S182" s="21">
        <v>-1.7924003601074219</v>
      </c>
      <c r="T182" s="21">
        <v>-1.7768944501876831</v>
      </c>
      <c r="U182" s="21">
        <v>-1.5537039041519165</v>
      </c>
      <c r="V182" s="21">
        <v>-1.133120059967041</v>
      </c>
      <c r="W182" s="21">
        <v>-0.49377423524856567</v>
      </c>
      <c r="X182" s="21">
        <v>0.20601469278335571</v>
      </c>
      <c r="Y182" s="21">
        <v>0.85137158632278442</v>
      </c>
      <c r="Z182" s="21">
        <v>1.2531570196151733</v>
      </c>
      <c r="AA182" s="21">
        <v>1.3564779758453369</v>
      </c>
      <c r="AB182" s="21">
        <v>1.260715126991272</v>
      </c>
      <c r="AC182" s="21">
        <v>1.1070153713226318</v>
      </c>
      <c r="AD182" s="21">
        <v>0.93093240261077881</v>
      </c>
      <c r="AE182" s="21">
        <v>-1.4524093829095364E-2</v>
      </c>
      <c r="AF182" s="21">
        <v>-3.0044803395867348E-2</v>
      </c>
      <c r="AG182" s="21">
        <v>-2.8272807598114014E-2</v>
      </c>
      <c r="AH182" s="21">
        <v>-6.3925567083060741E-3</v>
      </c>
      <c r="AI182" s="21">
        <v>1.3680458068847656E-3</v>
      </c>
      <c r="AJ182" s="21">
        <v>-1.22573496773839E-2</v>
      </c>
      <c r="AK182" s="21">
        <v>-8.7800817564129829E-3</v>
      </c>
      <c r="AL182" s="21">
        <v>-2.3029906675219536E-2</v>
      </c>
      <c r="AM182" s="21">
        <v>-7.5425401329994202E-2</v>
      </c>
      <c r="AN182" s="21">
        <v>-0.12623748183250427</v>
      </c>
      <c r="AO182" s="21">
        <v>-0.16068403422832489</v>
      </c>
      <c r="AP182" s="21">
        <v>-0.18593013286590576</v>
      </c>
      <c r="AQ182" s="21">
        <v>-0.15089097619056702</v>
      </c>
      <c r="AR182" s="21">
        <v>-9.1184578835964203E-2</v>
      </c>
      <c r="AS182" s="21">
        <v>-8.6269170045852661E-2</v>
      </c>
      <c r="AT182" s="21">
        <v>-7.9685673117637634E-2</v>
      </c>
      <c r="AU182" s="21">
        <v>-3.3947902265936136E-3</v>
      </c>
      <c r="AV182" s="21">
        <v>-4.8757534474134445E-2</v>
      </c>
      <c r="AW182" s="21">
        <v>-4.9525219947099686E-2</v>
      </c>
      <c r="AX182" s="21">
        <v>2.4497853592038155E-2</v>
      </c>
      <c r="AY182" s="21">
        <v>4.9464356154203415E-2</v>
      </c>
      <c r="AZ182" s="21">
        <v>1.9190559396520257E-3</v>
      </c>
      <c r="BA182" s="21">
        <v>-3.0781922396272421E-3</v>
      </c>
      <c r="BB182" s="21">
        <v>-6.0530281625688076E-3</v>
      </c>
      <c r="BC182" s="21">
        <v>9.4767995178699493E-3</v>
      </c>
      <c r="BD182" s="21">
        <v>-7.2899330407381058E-3</v>
      </c>
      <c r="BE182" s="21">
        <v>-5.841478705406189E-3</v>
      </c>
      <c r="BF182" s="21">
        <v>1.1843402869999409E-2</v>
      </c>
      <c r="BG182" s="21">
        <v>1.6779903322458267E-2</v>
      </c>
      <c r="BH182" s="21">
        <v>2.6359257753938437E-3</v>
      </c>
      <c r="BI182" s="21">
        <v>1.0887491516768932E-2</v>
      </c>
      <c r="BJ182" s="21">
        <v>-1.4880531234666705E-3</v>
      </c>
      <c r="BK182" s="21">
        <v>-5.0614826381206512E-2</v>
      </c>
      <c r="BL182" s="21">
        <v>-9.2577949166297913E-2</v>
      </c>
      <c r="BM182" s="21">
        <v>-0.11955412477254868</v>
      </c>
      <c r="BN182" s="21">
        <v>-0.13743995130062103</v>
      </c>
      <c r="BO182" s="21">
        <v>-0.10372128337621689</v>
      </c>
      <c r="BP182" s="21">
        <v>-4.7770630568265915E-2</v>
      </c>
      <c r="BQ182" s="21">
        <v>-4.2396027594804764E-2</v>
      </c>
      <c r="BR182" s="21">
        <v>-3.9474256336688995E-2</v>
      </c>
      <c r="BS182" s="21">
        <v>3.5937469452619553E-2</v>
      </c>
      <c r="BT182" s="21">
        <v>-9.4350110739469528E-3</v>
      </c>
      <c r="BU182" s="21">
        <v>-1.2842137366533279E-2</v>
      </c>
      <c r="BV182" s="21">
        <v>5.9855438768863678E-2</v>
      </c>
      <c r="BW182" s="21">
        <v>8.607347309589386E-2</v>
      </c>
      <c r="BX182" s="21">
        <v>3.6723099648952484E-2</v>
      </c>
      <c r="BY182" s="21">
        <v>3.1389039009809494E-2</v>
      </c>
      <c r="BZ182" s="21">
        <v>2.3166153579950333E-2</v>
      </c>
      <c r="CA182" s="21">
        <v>2.609974704682827E-2</v>
      </c>
      <c r="CB182" s="21">
        <v>8.4700193256139755E-3</v>
      </c>
      <c r="CC182" s="21">
        <v>9.6943918615579605E-3</v>
      </c>
      <c r="CD182" s="21">
        <v>2.447357214987278E-2</v>
      </c>
      <c r="CE182" s="21">
        <v>2.7454109862446785E-2</v>
      </c>
      <c r="CF182" s="21">
        <v>1.2950962409377098E-2</v>
      </c>
      <c r="CG182" s="21">
        <v>2.4509193375706673E-2</v>
      </c>
      <c r="CH182" s="21">
        <v>1.3431768864393234E-2</v>
      </c>
      <c r="CI182" s="21">
        <v>-3.3431105315685272E-2</v>
      </c>
      <c r="CJ182" s="21">
        <v>-6.9265469908714294E-2</v>
      </c>
      <c r="CK182" s="21">
        <v>-9.1067679226398468E-2</v>
      </c>
      <c r="CL182" s="21">
        <v>-0.10385578870773315</v>
      </c>
      <c r="CM182" s="21">
        <v>-7.1051694452762604E-2</v>
      </c>
      <c r="CN182" s="21">
        <v>-1.7702262848615646E-2</v>
      </c>
      <c r="CO182" s="21">
        <v>-1.200962346047163E-2</v>
      </c>
      <c r="CP182" s="21">
        <v>-1.1623948812484741E-2</v>
      </c>
      <c r="CQ182" s="21">
        <v>6.3178874552249908E-2</v>
      </c>
      <c r="CR182" s="21">
        <v>1.7799649387598038E-2</v>
      </c>
      <c r="CS182" s="21">
        <v>1.2564455159008503E-2</v>
      </c>
      <c r="CT182" s="21">
        <v>8.4344007074832916E-2</v>
      </c>
      <c r="CU182" s="21">
        <v>0.11142883449792862</v>
      </c>
      <c r="CV182" s="21">
        <v>6.0828272253274918E-2</v>
      </c>
      <c r="CW182" s="21">
        <v>5.5260937660932541E-2</v>
      </c>
      <c r="CX182" s="21">
        <v>4.3403267860412598E-2</v>
      </c>
      <c r="CY182" s="21">
        <v>4.2722690850496292E-2</v>
      </c>
      <c r="CZ182" s="21">
        <v>2.4229971691966057E-2</v>
      </c>
      <c r="DA182" s="21">
        <v>2.523026242852211E-2</v>
      </c>
      <c r="DB182" s="21">
        <v>3.7103738635778427E-2</v>
      </c>
      <c r="DC182" s="21">
        <v>3.8128316402435303E-2</v>
      </c>
      <c r="DD182" s="21">
        <v>2.3265998810529709E-2</v>
      </c>
      <c r="DE182" s="21">
        <v>3.8130898028612137E-2</v>
      </c>
      <c r="DF182" s="21">
        <v>2.8351590037345886E-2</v>
      </c>
      <c r="DG182" s="21">
        <v>-1.6247382387518883E-2</v>
      </c>
      <c r="DH182" s="21">
        <v>-4.5952979475259781E-2</v>
      </c>
      <c r="DI182" s="21">
        <v>-6.2581226229667664E-2</v>
      </c>
      <c r="DJ182" s="21">
        <v>-7.027164101600647E-2</v>
      </c>
      <c r="DK182" s="21">
        <v>-3.8382105529308319E-2</v>
      </c>
      <c r="DL182" s="21">
        <v>1.2366106733679771E-2</v>
      </c>
      <c r="DM182" s="21">
        <v>1.8376784399151802E-2</v>
      </c>
      <c r="DN182" s="21">
        <v>1.6226353123784065E-2</v>
      </c>
      <c r="DO182" s="21">
        <v>9.0420275926589966E-2</v>
      </c>
      <c r="DP182" s="21">
        <v>4.5034307986497879E-2</v>
      </c>
      <c r="DQ182" s="21">
        <v>3.7971045821905136E-2</v>
      </c>
      <c r="DR182" s="21">
        <v>0.10883256793022156</v>
      </c>
      <c r="DS182" s="21">
        <v>0.13678419589996338</v>
      </c>
      <c r="DT182" s="21">
        <v>8.4933452308177948E-2</v>
      </c>
      <c r="DU182" s="21">
        <v>7.9132840037345886E-2</v>
      </c>
      <c r="DV182" s="21">
        <v>6.3640385866165161E-2</v>
      </c>
      <c r="DW182" s="21">
        <v>6.672358512878418E-2</v>
      </c>
      <c r="DX182" s="21">
        <v>4.6984843909740448E-2</v>
      </c>
      <c r="DY182" s="21">
        <v>4.7661591321229935E-2</v>
      </c>
      <c r="DZ182" s="21">
        <v>5.5339701473712921E-2</v>
      </c>
      <c r="EA182" s="21">
        <v>5.3540173918008804E-2</v>
      </c>
      <c r="EB182" s="21">
        <v>3.8159273564815521E-2</v>
      </c>
      <c r="EC182" s="21">
        <v>5.7798467576503754E-2</v>
      </c>
      <c r="ED182" s="21">
        <v>4.9893442541360855E-2</v>
      </c>
      <c r="EE182" s="21">
        <v>8.5631851106882095E-3</v>
      </c>
      <c r="EF182" s="21">
        <v>-1.2293454259634018E-2</v>
      </c>
      <c r="EG182" s="21">
        <v>-2.1451309323310852E-2</v>
      </c>
      <c r="EH182" s="21">
        <v>-2.1781455725431442E-2</v>
      </c>
      <c r="EI182" s="21">
        <v>8.7875900790095329E-3</v>
      </c>
      <c r="EJ182" s="21">
        <v>5.5780060589313507E-2</v>
      </c>
      <c r="EK182" s="21">
        <v>6.2249932438135147E-2</v>
      </c>
      <c r="EL182" s="21">
        <v>5.6437768042087555E-2</v>
      </c>
      <c r="EM182" s="21">
        <v>0.12975254654884338</v>
      </c>
      <c r="EN182" s="21">
        <v>8.4356836974620819E-2</v>
      </c>
      <c r="EO182" s="21">
        <v>7.4654132127761841E-2</v>
      </c>
      <c r="EP182" s="21">
        <v>0.14419016242027283</v>
      </c>
      <c r="EQ182" s="21">
        <v>0.17339332401752472</v>
      </c>
      <c r="ER182" s="21">
        <v>0.11973749101161957</v>
      </c>
      <c r="ES182" s="21">
        <v>0.11360006779432297</v>
      </c>
      <c r="ET182" s="21">
        <v>9.2859566211700439E-2</v>
      </c>
      <c r="EU182" s="21">
        <v>63.439836912678345</v>
      </c>
      <c r="EV182" s="21">
        <v>62.937259338569113</v>
      </c>
      <c r="EW182" s="21">
        <v>62.500681602874032</v>
      </c>
      <c r="EX182" s="21">
        <v>61.966785516765306</v>
      </c>
      <c r="EY182" s="21">
        <v>61.676614117204096</v>
      </c>
      <c r="EZ182" s="21">
        <v>61.300475932004161</v>
      </c>
      <c r="FA182" s="21">
        <v>61.219224838228655</v>
      </c>
      <c r="FB182" s="21">
        <v>62.713520210315423</v>
      </c>
      <c r="FC182" s="21">
        <v>65.210924692761523</v>
      </c>
      <c r="FD182" s="21">
        <v>68.092606565628685</v>
      </c>
      <c r="FE182" s="21">
        <v>70.774110330879296</v>
      </c>
      <c r="FF182" s="21">
        <v>72.8222955464216</v>
      </c>
      <c r="FG182" s="21">
        <v>74.266009033111544</v>
      </c>
      <c r="FH182" s="21">
        <v>75.456719404662635</v>
      </c>
      <c r="FI182" s="21">
        <v>76.115414317404898</v>
      </c>
      <c r="FJ182" s="21">
        <v>75.848667238117471</v>
      </c>
      <c r="FK182" s="21">
        <v>74.965488734998203</v>
      </c>
      <c r="FL182" s="21">
        <v>73.928560341494233</v>
      </c>
      <c r="FM182" s="21">
        <v>72.358564730826501</v>
      </c>
      <c r="FN182" s="21">
        <v>70.323647577456597</v>
      </c>
      <c r="FO182" s="21">
        <v>67.38428799795642</v>
      </c>
      <c r="FP182" s="21">
        <v>65.644414079266355</v>
      </c>
      <c r="FQ182" s="21">
        <v>64.742282826044118</v>
      </c>
      <c r="FR182" s="21">
        <v>64.161237107309489</v>
      </c>
      <c r="FS182" s="21">
        <v>0.56237649917602539</v>
      </c>
      <c r="FT182" s="21">
        <v>2.9986757785081863E-2</v>
      </c>
      <c r="FU182" s="21">
        <v>4.3621890246868134E-2</v>
      </c>
      <c r="FV182" t="s">
        <v>294</v>
      </c>
      <c r="FW182" s="21"/>
      <c r="FX182">
        <f t="shared" si="6"/>
        <v>0.6346494078636169</v>
      </c>
      <c r="FY182">
        <f t="shared" si="7"/>
        <v>5.7863164134323596E-2</v>
      </c>
      <c r="FZ182">
        <f t="shared" si="8"/>
        <v>71.792109876546391</v>
      </c>
    </row>
    <row r="183" spans="1:182" x14ac:dyDescent="0.2">
      <c r="A183" t="s">
        <v>226</v>
      </c>
      <c r="B183" t="s">
        <v>199</v>
      </c>
      <c r="C183" t="s">
        <v>264</v>
      </c>
      <c r="D183" t="s">
        <v>237</v>
      </c>
      <c r="E183" t="s">
        <v>220</v>
      </c>
      <c r="F183" s="21">
        <v>4382</v>
      </c>
      <c r="G183" s="21">
        <v>0.82642602920532227</v>
      </c>
      <c r="H183" s="21">
        <v>0.7183261513710022</v>
      </c>
      <c r="I183" s="21">
        <v>0.6394798755645752</v>
      </c>
      <c r="J183" s="21">
        <v>0.60553461313247681</v>
      </c>
      <c r="K183" s="21">
        <v>0.57549577951431274</v>
      </c>
      <c r="L183" s="21">
        <v>0.57068389654159546</v>
      </c>
      <c r="M183" s="21">
        <v>0.53746628761291504</v>
      </c>
      <c r="N183" s="21">
        <v>0.37629726529121399</v>
      </c>
      <c r="O183" s="21">
        <v>0.12198852002620697</v>
      </c>
      <c r="P183" s="21">
        <v>-0.28500929474830627</v>
      </c>
      <c r="Q183" s="21">
        <v>-0.7682335376739502</v>
      </c>
      <c r="R183" s="21">
        <v>-1.2409542798995972</v>
      </c>
      <c r="S183" s="21">
        <v>-1.4984698295593262</v>
      </c>
      <c r="T183" s="21">
        <v>-1.487801194190979</v>
      </c>
      <c r="U183" s="21">
        <v>-1.3023191690444946</v>
      </c>
      <c r="V183" s="21">
        <v>-0.90868902206420898</v>
      </c>
      <c r="W183" s="21">
        <v>-0.4202907383441925</v>
      </c>
      <c r="X183" s="21">
        <v>0.18776094913482666</v>
      </c>
      <c r="Y183" s="21">
        <v>0.77828788757324219</v>
      </c>
      <c r="Z183" s="21">
        <v>1.1526368856430054</v>
      </c>
      <c r="AA183" s="21">
        <v>1.2855406999588013</v>
      </c>
      <c r="AB183" s="21">
        <v>1.2368106842041016</v>
      </c>
      <c r="AC183" s="21">
        <v>1.1147267818450928</v>
      </c>
      <c r="AD183" s="21">
        <v>0.93067395687103271</v>
      </c>
      <c r="AE183" s="21">
        <v>-4.5018590986728668E-2</v>
      </c>
      <c r="AF183" s="21">
        <v>-6.1348080635070801E-2</v>
      </c>
      <c r="AG183" s="21">
        <v>-8.7258912622928619E-2</v>
      </c>
      <c r="AH183" s="21">
        <v>-6.7253462970256805E-2</v>
      </c>
      <c r="AI183" s="21">
        <v>-4.5612379908561707E-2</v>
      </c>
      <c r="AJ183" s="21">
        <v>-4.6578425914049149E-2</v>
      </c>
      <c r="AK183" s="21">
        <v>-5.9148862957954407E-2</v>
      </c>
      <c r="AL183" s="21">
        <v>-0.10138615965843201</v>
      </c>
      <c r="AM183" s="21">
        <v>-0.113536037504673</v>
      </c>
      <c r="AN183" s="21">
        <v>-0.19522106647491455</v>
      </c>
      <c r="AO183" s="21">
        <v>-0.27953022718429565</v>
      </c>
      <c r="AP183" s="21">
        <v>-0.37069433927536011</v>
      </c>
      <c r="AQ183" s="21">
        <v>-0.28448903560638428</v>
      </c>
      <c r="AR183" s="21">
        <v>-0.14929170906543732</v>
      </c>
      <c r="AS183" s="21">
        <v>-0.13442271947860718</v>
      </c>
      <c r="AT183" s="21">
        <v>-0.1113416776061058</v>
      </c>
      <c r="AU183" s="21">
        <v>-8.093646913766861E-2</v>
      </c>
      <c r="AV183" s="21">
        <v>-0.10767289251089096</v>
      </c>
      <c r="AW183" s="21">
        <v>-7.936154305934906E-2</v>
      </c>
      <c r="AX183" s="21">
        <v>-1.1435842141509056E-2</v>
      </c>
      <c r="AY183" s="21">
        <v>5.8917379938066006E-3</v>
      </c>
      <c r="AZ183" s="21">
        <v>-2.2026322782039642E-2</v>
      </c>
      <c r="BA183" s="21">
        <v>-1.3466437347233295E-2</v>
      </c>
      <c r="BB183" s="21">
        <v>-3.3645007759332657E-2</v>
      </c>
      <c r="BC183" s="21">
        <v>-9.5856310799717903E-3</v>
      </c>
      <c r="BD183" s="21">
        <v>-3.3924896270036697E-2</v>
      </c>
      <c r="BE183" s="21">
        <v>-5.4839789867401123E-2</v>
      </c>
      <c r="BF183" s="21">
        <v>-3.8208626210689545E-2</v>
      </c>
      <c r="BG183" s="21">
        <v>-2.7639500796794891E-2</v>
      </c>
      <c r="BH183" s="21">
        <v>-3.052392415702343E-2</v>
      </c>
      <c r="BI183" s="21">
        <v>-4.062807559967041E-2</v>
      </c>
      <c r="BJ183" s="21">
        <v>-7.5263746082782745E-2</v>
      </c>
      <c r="BK183" s="21">
        <v>-8.1421829760074615E-2</v>
      </c>
      <c r="BL183" s="21">
        <v>-0.14661918580532074</v>
      </c>
      <c r="BM183" s="21">
        <v>-0.2111307829618454</v>
      </c>
      <c r="BN183" s="21">
        <v>-0.2833399772644043</v>
      </c>
      <c r="BO183" s="21">
        <v>-0.21279130876064301</v>
      </c>
      <c r="BP183" s="21">
        <v>-9.8075099289417267E-2</v>
      </c>
      <c r="BQ183" s="21">
        <v>-7.8373357653617859E-2</v>
      </c>
      <c r="BR183" s="21">
        <v>-4.9650698900222778E-2</v>
      </c>
      <c r="BS183" s="21">
        <v>-2.2079048678278923E-2</v>
      </c>
      <c r="BT183" s="21">
        <v>-4.9790788441896439E-2</v>
      </c>
      <c r="BU183" s="21">
        <v>-2.1236348897218704E-2</v>
      </c>
      <c r="BV183" s="21">
        <v>4.6665150672197342E-2</v>
      </c>
      <c r="BW183" s="21">
        <v>7.143837958574295E-2</v>
      </c>
      <c r="BX183" s="21">
        <v>4.5359335839748383E-2</v>
      </c>
      <c r="BY183" s="21">
        <v>5.334598571062088E-2</v>
      </c>
      <c r="BZ183" s="21">
        <v>2.4530490860342979E-2</v>
      </c>
      <c r="CA183" s="21">
        <v>1.4955129474401474E-2</v>
      </c>
      <c r="CB183" s="21">
        <v>-1.4931684359908104E-2</v>
      </c>
      <c r="CC183" s="21">
        <v>-3.2386407256126404E-2</v>
      </c>
      <c r="CD183" s="21">
        <v>-1.8092254176735878E-2</v>
      </c>
      <c r="CE183" s="21">
        <v>-1.5191540122032166E-2</v>
      </c>
      <c r="CF183" s="21">
        <v>-1.940462738275528E-2</v>
      </c>
      <c r="CG183" s="21">
        <v>-2.7800638228654861E-2</v>
      </c>
      <c r="CH183" s="21">
        <v>-5.7171445339918137E-2</v>
      </c>
      <c r="CI183" s="21">
        <v>-5.9179626405239105E-2</v>
      </c>
      <c r="CJ183" s="21">
        <v>-0.11295768618583679</v>
      </c>
      <c r="CK183" s="21">
        <v>-0.16375753283500671</v>
      </c>
      <c r="CL183" s="21">
        <v>-0.22283859550952911</v>
      </c>
      <c r="CM183" s="21">
        <v>-0.16313369572162628</v>
      </c>
      <c r="CN183" s="21">
        <v>-6.2602631747722626E-2</v>
      </c>
      <c r="CO183" s="21">
        <v>-3.9553754031658173E-2</v>
      </c>
      <c r="CP183" s="21">
        <v>-6.9237085990607738E-3</v>
      </c>
      <c r="CQ183" s="21">
        <v>1.8685422837734222E-2</v>
      </c>
      <c r="CR183" s="21">
        <v>-9.7018210217356682E-3</v>
      </c>
      <c r="CS183" s="21">
        <v>1.9020983949303627E-2</v>
      </c>
      <c r="CT183" s="21">
        <v>8.6905717849731445E-2</v>
      </c>
      <c r="CU183" s="21">
        <v>0.11683576554059982</v>
      </c>
      <c r="CV183" s="21">
        <v>9.2030435800552368E-2</v>
      </c>
      <c r="CW183" s="21">
        <v>9.9620074033737183E-2</v>
      </c>
      <c r="CX183" s="21">
        <v>6.4822666347026825E-2</v>
      </c>
      <c r="CY183" s="21">
        <v>3.9495892822742462E-2</v>
      </c>
      <c r="CZ183" s="21">
        <v>4.0615303441882133E-3</v>
      </c>
      <c r="DA183" s="21">
        <v>-9.9330171942710876E-3</v>
      </c>
      <c r="DB183" s="21">
        <v>2.024112967774272E-3</v>
      </c>
      <c r="DC183" s="21">
        <v>-2.7435794472694397E-3</v>
      </c>
      <c r="DD183" s="21">
        <v>-8.2853296771645546E-3</v>
      </c>
      <c r="DE183" s="21">
        <v>-1.497319620102644E-2</v>
      </c>
      <c r="DF183" s="21">
        <v>-3.9079133421182632E-2</v>
      </c>
      <c r="DG183" s="21">
        <v>-3.6937423050403595E-2</v>
      </c>
      <c r="DH183" s="21">
        <v>-7.929617166519165E-2</v>
      </c>
      <c r="DI183" s="21">
        <v>-0.11638428270816803</v>
      </c>
      <c r="DJ183" s="21">
        <v>-0.16233722865581512</v>
      </c>
      <c r="DK183" s="21">
        <v>-0.11347609013319016</v>
      </c>
      <c r="DL183" s="21">
        <v>-2.7130167931318283E-2</v>
      </c>
      <c r="DM183" s="21">
        <v>-7.3414319194853306E-4</v>
      </c>
      <c r="DN183" s="21">
        <v>3.5803280770778656E-2</v>
      </c>
      <c r="DO183" s="21">
        <v>5.9449899941682816E-2</v>
      </c>
      <c r="DP183" s="21">
        <v>3.0387146398425102E-2</v>
      </c>
      <c r="DQ183" s="21">
        <v>5.9278316795825958E-2</v>
      </c>
      <c r="DR183" s="21">
        <v>0.12714630365371704</v>
      </c>
      <c r="DS183" s="21">
        <v>0.16223317384719849</v>
      </c>
      <c r="DT183" s="21">
        <v>0.13870152831077576</v>
      </c>
      <c r="DU183" s="21">
        <v>0.14589415490627289</v>
      </c>
      <c r="DV183" s="21">
        <v>0.10511484742164612</v>
      </c>
      <c r="DW183" s="21">
        <v>7.4928849935531616E-2</v>
      </c>
      <c r="DX183" s="21">
        <v>3.1484711915254593E-2</v>
      </c>
      <c r="DY183" s="21">
        <v>2.2486107423901558E-2</v>
      </c>
      <c r="DZ183" s="21">
        <v>3.1068954616785049E-2</v>
      </c>
      <c r="EA183" s="21">
        <v>1.5229297801852226E-2</v>
      </c>
      <c r="EB183" s="21">
        <v>7.7691702172160149E-3</v>
      </c>
      <c r="EC183" s="21">
        <v>3.5475892946124077E-3</v>
      </c>
      <c r="ED183" s="21">
        <v>-1.2956720776855946E-2</v>
      </c>
      <c r="EE183" s="21">
        <v>-4.8232167027890682E-3</v>
      </c>
      <c r="EF183" s="21">
        <v>-3.0694294720888138E-2</v>
      </c>
      <c r="EG183" s="21">
        <v>-4.798484593629837E-2</v>
      </c>
      <c r="EH183" s="21">
        <v>-7.498285174369812E-2</v>
      </c>
      <c r="EI183" s="21">
        <v>-4.1778389364480972E-2</v>
      </c>
      <c r="EJ183" s="21">
        <v>2.4086432531476021E-2</v>
      </c>
      <c r="EK183" s="21">
        <v>5.5315207690000534E-2</v>
      </c>
      <c r="EL183" s="21">
        <v>9.7494274377822876E-2</v>
      </c>
      <c r="EM183" s="21">
        <v>0.11830731481313705</v>
      </c>
      <c r="EN183" s="21">
        <v>8.8269248604774475E-2</v>
      </c>
      <c r="EO183" s="21">
        <v>0.11740350723266602</v>
      </c>
      <c r="EP183" s="21">
        <v>0.1852472722530365</v>
      </c>
      <c r="EQ183" s="21">
        <v>0.2277798056602478</v>
      </c>
      <c r="ER183" s="21">
        <v>0.20608718693256378</v>
      </c>
      <c r="ES183" s="21">
        <v>0.21270658075809479</v>
      </c>
      <c r="ET183" s="21">
        <v>0.1632903516292572</v>
      </c>
      <c r="EU183" s="21">
        <v>64.510248161664549</v>
      </c>
      <c r="EV183" s="21">
        <v>64.097102351952557</v>
      </c>
      <c r="EW183" s="21">
        <v>63.718840579915664</v>
      </c>
      <c r="EX183" s="21">
        <v>63.205632492267398</v>
      </c>
      <c r="EY183" s="21">
        <v>62.986310481807514</v>
      </c>
      <c r="EZ183" s="21">
        <v>62.633692453681256</v>
      </c>
      <c r="FA183" s="21">
        <v>62.554988922021643</v>
      </c>
      <c r="FB183" s="21">
        <v>63.925426056590709</v>
      </c>
      <c r="FC183" s="21">
        <v>66.177743567880682</v>
      </c>
      <c r="FD183" s="21">
        <v>68.492525709214036</v>
      </c>
      <c r="FE183" s="21">
        <v>70.640645293980526</v>
      </c>
      <c r="FF183" s="21">
        <v>72.08176751008375</v>
      </c>
      <c r="FG183" s="21">
        <v>72.909265118611557</v>
      </c>
      <c r="FH183" s="21">
        <v>73.878096757659847</v>
      </c>
      <c r="FI183" s="21">
        <v>74.248334330110879</v>
      </c>
      <c r="FJ183" s="21">
        <v>74.009985738777772</v>
      </c>
      <c r="FK183" s="21">
        <v>73.308923471469086</v>
      </c>
      <c r="FL183" s="21">
        <v>72.552940567134982</v>
      </c>
      <c r="FM183" s="21">
        <v>71.184370828730394</v>
      </c>
      <c r="FN183" s="21">
        <v>69.592972329303819</v>
      </c>
      <c r="FO183" s="21">
        <v>67.415385533119107</v>
      </c>
      <c r="FP183" s="21">
        <v>66.264736861521015</v>
      </c>
      <c r="FQ183" s="21">
        <v>65.563087806370845</v>
      </c>
      <c r="FR183" s="21">
        <v>65.098735978210527</v>
      </c>
      <c r="FS183" s="21">
        <v>0.77894216775894165</v>
      </c>
      <c r="FT183" s="21">
        <v>3.7876445800065994E-2</v>
      </c>
      <c r="FU183" s="21">
        <v>6.9115407764911652E-2</v>
      </c>
      <c r="FV183" t="s">
        <v>294</v>
      </c>
      <c r="FW183" s="21"/>
      <c r="FX183">
        <f t="shared" si="6"/>
        <v>0.59678713679313655</v>
      </c>
      <c r="FY183">
        <f t="shared" si="7"/>
        <v>4.6349213831126689E-2</v>
      </c>
      <c r="FZ183">
        <f t="shared" si="8"/>
        <v>70.810918545951466</v>
      </c>
    </row>
    <row r="184" spans="1:182" x14ac:dyDescent="0.2">
      <c r="A184" t="s">
        <v>226</v>
      </c>
      <c r="B184" t="s">
        <v>199</v>
      </c>
      <c r="C184" t="s">
        <v>264</v>
      </c>
      <c r="D184" t="s">
        <v>237</v>
      </c>
      <c r="E184" t="s">
        <v>221</v>
      </c>
      <c r="F184" s="21">
        <v>4282</v>
      </c>
      <c r="G184" s="21">
        <v>0.84050577878952026</v>
      </c>
      <c r="H184" s="21">
        <v>0.74736738204956055</v>
      </c>
      <c r="I184" s="21">
        <v>0.70409661531448364</v>
      </c>
      <c r="J184" s="21">
        <v>0.68425017595291138</v>
      </c>
      <c r="K184" s="21">
        <v>0.67529028654098511</v>
      </c>
      <c r="L184" s="21">
        <v>0.67411518096923828</v>
      </c>
      <c r="M184" s="21">
        <v>0.6485932469367981</v>
      </c>
      <c r="N184" s="21">
        <v>0.42286130785942078</v>
      </c>
      <c r="O184" s="21">
        <v>-8.2792520523071289E-2</v>
      </c>
      <c r="P184" s="21">
        <v>-0.72065752744674683</v>
      </c>
      <c r="Q184" s="21">
        <v>-1.446682333946228</v>
      </c>
      <c r="R184" s="21">
        <v>-1.9141829013824463</v>
      </c>
      <c r="S184" s="21">
        <v>-2.1223430633544922</v>
      </c>
      <c r="T184" s="21">
        <v>-2.0849320888519287</v>
      </c>
      <c r="U184" s="21">
        <v>-1.817915678024292</v>
      </c>
      <c r="V184" s="21">
        <v>-1.3573757410049438</v>
      </c>
      <c r="W184" s="21">
        <v>-0.58019793033599854</v>
      </c>
      <c r="X184" s="21">
        <v>0.21342547237873077</v>
      </c>
      <c r="Y184" s="21">
        <v>0.92402797937393188</v>
      </c>
      <c r="Z184" s="21">
        <v>1.3570261001586914</v>
      </c>
      <c r="AA184" s="21">
        <v>1.4328281879425049</v>
      </c>
      <c r="AB184" s="21">
        <v>1.297960638999939</v>
      </c>
      <c r="AC184" s="21">
        <v>1.1181021928787231</v>
      </c>
      <c r="AD184" s="21">
        <v>0.94390904903411865</v>
      </c>
      <c r="AE184" s="21">
        <v>-1.6603637486696243E-2</v>
      </c>
      <c r="AF184" s="21">
        <v>-2.7976600453257561E-2</v>
      </c>
      <c r="AG184" s="21">
        <v>-1.0329857468605042E-2</v>
      </c>
      <c r="AH184" s="21">
        <v>1.6311051324009895E-2</v>
      </c>
      <c r="AI184" s="21">
        <v>1.9957195967435837E-2</v>
      </c>
      <c r="AJ184" s="21">
        <v>-7.2628504130989313E-4</v>
      </c>
      <c r="AK184" s="21">
        <v>1.0149168781936169E-2</v>
      </c>
      <c r="AL184" s="21">
        <v>7.4828737415373325E-3</v>
      </c>
      <c r="AM184" s="21">
        <v>-7.9702466726303101E-2</v>
      </c>
      <c r="AN184" s="21">
        <v>-0.12203921377658844</v>
      </c>
      <c r="AO184" s="21">
        <v>-0.13150325417518616</v>
      </c>
      <c r="AP184" s="21">
        <v>-0.12101054191589355</v>
      </c>
      <c r="AQ184" s="21">
        <v>-0.11855149269104004</v>
      </c>
      <c r="AR184" s="21">
        <v>-9.6803374588489532E-2</v>
      </c>
      <c r="AS184" s="21">
        <v>-0.1010383665561676</v>
      </c>
      <c r="AT184" s="21">
        <v>-0.10389098525047302</v>
      </c>
      <c r="AU184" s="21">
        <v>6.830679252743721E-3</v>
      </c>
      <c r="AV184" s="21">
        <v>-5.5923342704772949E-2</v>
      </c>
      <c r="AW184" s="21">
        <v>-7.6508298516273499E-2</v>
      </c>
      <c r="AX184" s="21">
        <v>8.012041449546814E-3</v>
      </c>
      <c r="AY184" s="21">
        <v>3.7856742739677429E-2</v>
      </c>
      <c r="AZ184" s="21">
        <v>-2.0452244207262993E-2</v>
      </c>
      <c r="BA184" s="21">
        <v>-3.366837278008461E-2</v>
      </c>
      <c r="BB184" s="21">
        <v>-1.6706626862287521E-2</v>
      </c>
      <c r="BC184" s="21">
        <v>1.5854295343160629E-2</v>
      </c>
      <c r="BD184" s="21">
        <v>5.2561243064701557E-3</v>
      </c>
      <c r="BE184" s="21">
        <v>2.0382704213261604E-2</v>
      </c>
      <c r="BF184" s="21">
        <v>3.9970885962247849E-2</v>
      </c>
      <c r="BG184" s="21">
        <v>4.292793944478035E-2</v>
      </c>
      <c r="BH184" s="21">
        <v>2.1896498277783394E-2</v>
      </c>
      <c r="BI184" s="21">
        <v>4.0903806686401367E-2</v>
      </c>
      <c r="BJ184" s="21">
        <v>3.9157688617706299E-2</v>
      </c>
      <c r="BK184" s="21">
        <v>-4.2969316244125366E-2</v>
      </c>
      <c r="BL184" s="21">
        <v>-7.4713706970214844E-2</v>
      </c>
      <c r="BM184" s="21">
        <v>-7.9146184027194977E-2</v>
      </c>
      <c r="BN184" s="21">
        <v>-6.3635312020778656E-2</v>
      </c>
      <c r="BO184" s="21">
        <v>-5.4184507578611374E-2</v>
      </c>
      <c r="BP184" s="21">
        <v>-3.1025692820549011E-2</v>
      </c>
      <c r="BQ184" s="21">
        <v>-3.6167621612548828E-2</v>
      </c>
      <c r="BR184" s="21">
        <v>-4.917086660861969E-2</v>
      </c>
      <c r="BS184" s="21">
        <v>6.1014574021100998E-2</v>
      </c>
      <c r="BT184" s="21">
        <v>-1.2616710737347603E-3</v>
      </c>
      <c r="BU184" s="21">
        <v>-2.7586309239268303E-2</v>
      </c>
      <c r="BV184" s="21">
        <v>5.3273461759090424E-2</v>
      </c>
      <c r="BW184" s="21">
        <v>8.072207123041153E-2</v>
      </c>
      <c r="BX184" s="21">
        <v>1.6346685588359833E-2</v>
      </c>
      <c r="BY184" s="21">
        <v>3.1500384211540222E-3</v>
      </c>
      <c r="BZ184" s="21">
        <v>1.3108444400131702E-2</v>
      </c>
      <c r="CA184" s="21">
        <v>3.8334563374519348E-2</v>
      </c>
      <c r="CB184" s="21">
        <v>2.827301062643528E-2</v>
      </c>
      <c r="CC184" s="21">
        <v>4.1654128581285477E-2</v>
      </c>
      <c r="CD184" s="21">
        <v>5.6357618421316147E-2</v>
      </c>
      <c r="CE184" s="21">
        <v>5.88374063372612E-2</v>
      </c>
      <c r="CF184" s="21">
        <v>3.7564963102340698E-2</v>
      </c>
      <c r="CG184" s="21">
        <v>6.2204372137784958E-2</v>
      </c>
      <c r="CH184" s="21">
        <v>6.1095569282770157E-2</v>
      </c>
      <c r="CI184" s="21">
        <v>-1.7528047785162926E-2</v>
      </c>
      <c r="CJ184" s="21">
        <v>-4.1936196386814117E-2</v>
      </c>
      <c r="CK184" s="21">
        <v>-4.2883835732936859E-2</v>
      </c>
      <c r="CL184" s="21">
        <v>-2.3897407576441765E-2</v>
      </c>
      <c r="CM184" s="21">
        <v>-9.6041206270456314E-3</v>
      </c>
      <c r="CN184" s="21">
        <v>1.4531729742884636E-2</v>
      </c>
      <c r="CO184" s="21">
        <v>8.7616592645645142E-3</v>
      </c>
      <c r="CP184" s="21">
        <v>-1.1271879076957703E-2</v>
      </c>
      <c r="CQ184" s="21">
        <v>9.8542168736457825E-2</v>
      </c>
      <c r="CR184" s="21">
        <v>3.6596834659576416E-2</v>
      </c>
      <c r="CS184" s="21">
        <v>6.2969131395220757E-3</v>
      </c>
      <c r="CT184" s="21">
        <v>8.4621384739875793E-2</v>
      </c>
      <c r="CU184" s="21">
        <v>0.11041047424077988</v>
      </c>
      <c r="CV184" s="21">
        <v>4.1833508759737015E-2</v>
      </c>
      <c r="CW184" s="21">
        <v>2.8650356456637383E-2</v>
      </c>
      <c r="CX184" s="21">
        <v>3.3758271485567093E-2</v>
      </c>
      <c r="CY184" s="21">
        <v>6.0814827680587769E-2</v>
      </c>
      <c r="CZ184" s="21">
        <v>5.1289893686771393E-2</v>
      </c>
      <c r="DA184" s="21">
        <v>6.2925547361373901E-2</v>
      </c>
      <c r="DB184" s="21">
        <v>7.2744354605674744E-2</v>
      </c>
      <c r="DC184" s="21">
        <v>7.4746869504451752E-2</v>
      </c>
      <c r="DD184" s="21">
        <v>5.3233437240123749E-2</v>
      </c>
      <c r="DE184" s="21">
        <v>8.3504937589168549E-2</v>
      </c>
      <c r="DF184" s="21">
        <v>8.3033442497253418E-2</v>
      </c>
      <c r="DG184" s="21">
        <v>7.9132216051220894E-3</v>
      </c>
      <c r="DH184" s="21">
        <v>-9.1586876660585403E-3</v>
      </c>
      <c r="DI184" s="21">
        <v>-6.6214860416948795E-3</v>
      </c>
      <c r="DJ184" s="21">
        <v>1.5840502455830574E-2</v>
      </c>
      <c r="DK184" s="21">
        <v>3.497627004981041E-2</v>
      </c>
      <c r="DL184" s="21">
        <v>6.0089144855737686E-2</v>
      </c>
      <c r="DM184" s="21">
        <v>5.3690936416387558E-2</v>
      </c>
      <c r="DN184" s="21">
        <v>2.6627110317349434E-2</v>
      </c>
      <c r="DO184" s="21">
        <v>0.13606977462768555</v>
      </c>
      <c r="DP184" s="21">
        <v>7.4455335736274719E-2</v>
      </c>
      <c r="DQ184" s="21">
        <v>4.0180131793022156E-2</v>
      </c>
      <c r="DR184" s="21">
        <v>0.11596930772066116</v>
      </c>
      <c r="DS184" s="21">
        <v>0.14009888470172882</v>
      </c>
      <c r="DT184" s="21">
        <v>6.7320331931114197E-2</v>
      </c>
      <c r="DU184" s="21">
        <v>5.4150678217411041E-2</v>
      </c>
      <c r="DV184" s="21">
        <v>5.440809577703476E-2</v>
      </c>
      <c r="DW184" s="21">
        <v>9.3272760510444641E-2</v>
      </c>
      <c r="DX184" s="21">
        <v>8.4522619843482971E-2</v>
      </c>
      <c r="DY184" s="21">
        <v>9.3638114631175995E-2</v>
      </c>
      <c r="DZ184" s="21">
        <v>9.6404187381267548E-2</v>
      </c>
      <c r="EA184" s="21">
        <v>9.7717612981796265E-2</v>
      </c>
      <c r="EB184" s="21">
        <v>7.5856216251850128E-2</v>
      </c>
      <c r="EC184" s="21">
        <v>0.11425957083702087</v>
      </c>
      <c r="ED184" s="21">
        <v>0.11470825970172882</v>
      </c>
      <c r="EE184" s="21">
        <v>4.4646374881267548E-2</v>
      </c>
      <c r="EF184" s="21">
        <v>3.8166828453540802E-2</v>
      </c>
      <c r="EG184" s="21">
        <v>4.5735586434602737E-2</v>
      </c>
      <c r="EH184" s="21">
        <v>7.3215730488300323E-2</v>
      </c>
      <c r="EI184" s="21">
        <v>9.9343262612819672E-2</v>
      </c>
      <c r="EJ184" s="21">
        <v>0.12586683034896851</v>
      </c>
      <c r="EK184" s="21">
        <v>0.11856168508529663</v>
      </c>
      <c r="EL184" s="21">
        <v>8.1347234547138214E-2</v>
      </c>
      <c r="EM184" s="21">
        <v>0.19025366008281708</v>
      </c>
      <c r="EN184" s="21">
        <v>0.12911701202392578</v>
      </c>
      <c r="EO184" s="21">
        <v>8.9102126657962799E-2</v>
      </c>
      <c r="EP184" s="21">
        <v>0.16123072803020477</v>
      </c>
      <c r="EQ184" s="21">
        <v>0.18296420574188232</v>
      </c>
      <c r="ER184" s="21">
        <v>0.10411926358938217</v>
      </c>
      <c r="ES184" s="21">
        <v>9.0969093143939972E-2</v>
      </c>
      <c r="ET184" s="21">
        <v>8.4223173558712006E-2</v>
      </c>
      <c r="EU184" s="21">
        <v>62.37270566698318</v>
      </c>
      <c r="EV184" s="21">
        <v>61.781089848639084</v>
      </c>
      <c r="EW184" s="21">
        <v>61.286160545231191</v>
      </c>
      <c r="EX184" s="21">
        <v>60.731553401528316</v>
      </c>
      <c r="EY184" s="21">
        <v>60.37085643876997</v>
      </c>
      <c r="EZ184" s="21">
        <v>59.971566116069312</v>
      </c>
      <c r="FA184" s="21">
        <v>59.887665012293702</v>
      </c>
      <c r="FB184" s="21">
        <v>61.505297659491333</v>
      </c>
      <c r="FC184" s="21">
        <v>64.246948691185025</v>
      </c>
      <c r="FD184" s="21">
        <v>67.693742348511947</v>
      </c>
      <c r="FE184" s="21">
        <v>70.906789132001975</v>
      </c>
      <c r="FF184" s="21">
        <v>73.559649503548428</v>
      </c>
      <c r="FG184" s="21">
        <v>75.617334457604144</v>
      </c>
      <c r="FH184" s="21">
        <v>77.029226211341182</v>
      </c>
      <c r="FI184" s="21">
        <v>77.975284360825938</v>
      </c>
      <c r="FJ184" s="21">
        <v>77.680317415026295</v>
      </c>
      <c r="FK184" s="21">
        <v>76.615728461146631</v>
      </c>
      <c r="FL184" s="21">
        <v>75.298775218124433</v>
      </c>
      <c r="FM184" s="21">
        <v>73.527881495811187</v>
      </c>
      <c r="FN184" s="21">
        <v>71.051156480086291</v>
      </c>
      <c r="FO184" s="21">
        <v>67.352721726098167</v>
      </c>
      <c r="FP184" s="21">
        <v>65.025611742029454</v>
      </c>
      <c r="FQ184" s="21">
        <v>63.923545042747989</v>
      </c>
      <c r="FR184" s="21">
        <v>63.226349438200039</v>
      </c>
      <c r="FS184" s="21">
        <v>0.79641973972320557</v>
      </c>
      <c r="FT184" s="21">
        <v>4.4146731495857239E-2</v>
      </c>
      <c r="FU184" s="21">
        <v>5.7821709662675858E-2</v>
      </c>
      <c r="FV184" t="s">
        <v>294</v>
      </c>
      <c r="FW184" s="21"/>
      <c r="FX184">
        <f t="shared" si="6"/>
        <v>0.66942196190357206</v>
      </c>
      <c r="FY184">
        <f t="shared" si="7"/>
        <v>6.7293555103242392E-2</v>
      </c>
      <c r="FZ184">
        <f t="shared" si="8"/>
        <v>72.76925267625333</v>
      </c>
    </row>
    <row r="185" spans="1:182" x14ac:dyDescent="0.2">
      <c r="A185" t="s">
        <v>226</v>
      </c>
      <c r="B185" t="s">
        <v>199</v>
      </c>
      <c r="C185" t="s">
        <v>264</v>
      </c>
      <c r="D185" t="s">
        <v>249</v>
      </c>
      <c r="E185" t="s">
        <v>219</v>
      </c>
      <c r="F185" s="21">
        <v>8664</v>
      </c>
      <c r="G185" s="21">
        <v>0.97567695379257202</v>
      </c>
      <c r="H185" s="21">
        <v>0.86570847034454346</v>
      </c>
      <c r="I185" s="21">
        <v>0.7502211332321167</v>
      </c>
      <c r="J185" s="21">
        <v>0.72937405109405518</v>
      </c>
      <c r="K185" s="21">
        <v>0.68428301811218262</v>
      </c>
      <c r="L185" s="21">
        <v>0.6443590521812439</v>
      </c>
      <c r="M185" s="21">
        <v>0.55894869565963745</v>
      </c>
      <c r="N185" s="21">
        <v>0.21870079636573792</v>
      </c>
      <c r="O185" s="21">
        <v>-0.44728624820709229</v>
      </c>
      <c r="P185" s="21">
        <v>-1.032045841217041</v>
      </c>
      <c r="Q185" s="21">
        <v>-1.4721101522445679</v>
      </c>
      <c r="R185" s="21">
        <v>-1.6266847848892212</v>
      </c>
      <c r="S185" s="21">
        <v>-1.6580109596252441</v>
      </c>
      <c r="T185" s="21">
        <v>-1.420085072517395</v>
      </c>
      <c r="U185" s="21">
        <v>-0.97209024429321289</v>
      </c>
      <c r="V185" s="21">
        <v>-0.42590847611427307</v>
      </c>
      <c r="W185" s="21">
        <v>0.24150843918323517</v>
      </c>
      <c r="X185" s="21">
        <v>0.97973108291625977</v>
      </c>
      <c r="Y185" s="21">
        <v>1.5962258577346802</v>
      </c>
      <c r="Z185" s="21">
        <v>1.9162899255752563</v>
      </c>
      <c r="AA185" s="21">
        <v>1.9797165393829346</v>
      </c>
      <c r="AB185" s="21">
        <v>1.6458739042282104</v>
      </c>
      <c r="AC185" s="21">
        <v>1.5061671733856201</v>
      </c>
      <c r="AD185" s="21">
        <v>1.1818606853485107</v>
      </c>
      <c r="AE185" s="21">
        <v>-7.5134791433811188E-2</v>
      </c>
      <c r="AF185" s="21">
        <v>-6.0702543705701828E-2</v>
      </c>
      <c r="AG185" s="21">
        <v>-6.5857283771038055E-2</v>
      </c>
      <c r="AH185" s="21">
        <v>-1.090193260461092E-2</v>
      </c>
      <c r="AI185" s="21">
        <v>-1.3190329074859619E-2</v>
      </c>
      <c r="AJ185" s="21">
        <v>-5.2915152162313461E-2</v>
      </c>
      <c r="AK185" s="21">
        <v>-3.4988939762115479E-2</v>
      </c>
      <c r="AL185" s="21">
        <v>-2.3094162344932556E-2</v>
      </c>
      <c r="AM185" s="21">
        <v>-0.1307293027639389</v>
      </c>
      <c r="AN185" s="21">
        <v>-0.1527010053396225</v>
      </c>
      <c r="AO185" s="21">
        <v>-0.2145695686340332</v>
      </c>
      <c r="AP185" s="21">
        <v>-0.2109711617231369</v>
      </c>
      <c r="AQ185" s="21">
        <v>-0.28761088848114014</v>
      </c>
      <c r="AR185" s="21">
        <v>-0.22065338492393494</v>
      </c>
      <c r="AS185" s="21">
        <v>-0.15592709183692932</v>
      </c>
      <c r="AT185" s="21">
        <v>-0.12818026542663574</v>
      </c>
      <c r="AU185" s="21">
        <v>-6.5585359930992126E-2</v>
      </c>
      <c r="AV185" s="21">
        <v>-0.16360171139240265</v>
      </c>
      <c r="AW185" s="21">
        <v>-0.15291911363601685</v>
      </c>
      <c r="AX185" s="21">
        <v>-4.7030452638864517E-2</v>
      </c>
      <c r="AY185" s="21">
        <v>4.7036204487085342E-2</v>
      </c>
      <c r="AZ185" s="21">
        <v>-0.13709402084350586</v>
      </c>
      <c r="BA185" s="21">
        <v>1.5791790559887886E-2</v>
      </c>
      <c r="BB185" s="21">
        <v>-2.9611401259899139E-2</v>
      </c>
      <c r="BC185" s="21">
        <v>-2.6523295789957047E-2</v>
      </c>
      <c r="BD185" s="21">
        <v>-1.0259091854095459E-2</v>
      </c>
      <c r="BE185" s="21">
        <v>-2.5951851159334183E-2</v>
      </c>
      <c r="BF185" s="21">
        <v>2.2333329543471336E-2</v>
      </c>
      <c r="BG185" s="21">
        <v>1.7774701118469238E-2</v>
      </c>
      <c r="BH185" s="21">
        <v>-2.1173948422074318E-2</v>
      </c>
      <c r="BI185" s="21">
        <v>7.6375500066205859E-4</v>
      </c>
      <c r="BJ185" s="21">
        <v>1.9471161067485809E-2</v>
      </c>
      <c r="BK185" s="21">
        <v>-7.8871741890907288E-2</v>
      </c>
      <c r="BL185" s="21">
        <v>-9.0223520994186401E-2</v>
      </c>
      <c r="BM185" s="21">
        <v>-0.14100725948810577</v>
      </c>
      <c r="BN185" s="21">
        <v>-0.12406288832426071</v>
      </c>
      <c r="BO185" s="21">
        <v>-0.18850821256637573</v>
      </c>
      <c r="BP185" s="21">
        <v>-0.1293022632598877</v>
      </c>
      <c r="BQ185" s="21">
        <v>-5.9097982943058014E-2</v>
      </c>
      <c r="BR185" s="21">
        <v>-3.0743507668375969E-2</v>
      </c>
      <c r="BS185" s="21">
        <v>2.4796979501843452E-2</v>
      </c>
      <c r="BT185" s="21">
        <v>-7.4856609106063843E-2</v>
      </c>
      <c r="BU185" s="21">
        <v>-6.4280062913894653E-2</v>
      </c>
      <c r="BV185" s="21">
        <v>4.0104184299707413E-2</v>
      </c>
      <c r="BW185" s="21">
        <v>0.13035564124584198</v>
      </c>
      <c r="BX185" s="21">
        <v>-6.1984896659851074E-2</v>
      </c>
      <c r="BY185" s="21">
        <v>7.647087424993515E-2</v>
      </c>
      <c r="BZ185" s="21">
        <v>1.8571777269244194E-2</v>
      </c>
      <c r="CA185" s="21">
        <v>7.1448814123868942E-3</v>
      </c>
      <c r="CB185" s="21">
        <v>2.4677883833646774E-2</v>
      </c>
      <c r="CC185" s="21">
        <v>1.6865340294316411E-3</v>
      </c>
      <c r="CD185" s="21">
        <v>4.5351974666118622E-2</v>
      </c>
      <c r="CE185" s="21">
        <v>3.9220988750457764E-2</v>
      </c>
      <c r="CF185" s="21">
        <v>8.0991012509912252E-4</v>
      </c>
      <c r="CG185" s="21">
        <v>2.5525964796543121E-2</v>
      </c>
      <c r="CH185" s="21">
        <v>4.8951774835586548E-2</v>
      </c>
      <c r="CI185" s="21">
        <v>-4.2955353856086731E-2</v>
      </c>
      <c r="CJ185" s="21">
        <v>-4.6951804310083389E-2</v>
      </c>
      <c r="CK185" s="21">
        <v>-9.0058229863643646E-2</v>
      </c>
      <c r="CL185" s="21">
        <v>-6.3870474696159363E-2</v>
      </c>
      <c r="CM185" s="21">
        <v>-0.11986999213695526</v>
      </c>
      <c r="CN185" s="21">
        <v>-6.6032752394676208E-2</v>
      </c>
      <c r="CO185" s="21">
        <v>7.9655582085251808E-3</v>
      </c>
      <c r="CP185" s="21">
        <v>3.6740899085998535E-2</v>
      </c>
      <c r="CQ185" s="21">
        <v>8.7395519018173218E-2</v>
      </c>
      <c r="CR185" s="21">
        <v>-1.3392035849392414E-2</v>
      </c>
      <c r="CS185" s="21">
        <v>-2.8889402747154236E-3</v>
      </c>
      <c r="CT185" s="21">
        <v>0.10045336186885834</v>
      </c>
      <c r="CU185" s="21">
        <v>0.18806244432926178</v>
      </c>
      <c r="CV185" s="21">
        <v>-9.9645396694540977E-3</v>
      </c>
      <c r="CW185" s="21">
        <v>0.11849702149629593</v>
      </c>
      <c r="CX185" s="21">
        <v>5.1943305879831314E-2</v>
      </c>
      <c r="CY185" s="21">
        <v>4.0813058614730835E-2</v>
      </c>
      <c r="CZ185" s="21">
        <v>5.9614859521389008E-2</v>
      </c>
      <c r="DA185" s="21">
        <v>2.9324917122721672E-2</v>
      </c>
      <c r="DB185" s="21">
        <v>6.8370610475540161E-2</v>
      </c>
      <c r="DC185" s="21">
        <v>6.0667272657155991E-2</v>
      </c>
      <c r="DD185" s="21">
        <v>2.2793769836425781E-2</v>
      </c>
      <c r="DE185" s="21">
        <v>5.0288170576095581E-2</v>
      </c>
      <c r="DF185" s="21">
        <v>7.8432388603687286E-2</v>
      </c>
      <c r="DG185" s="21">
        <v>-7.0389662869274616E-3</v>
      </c>
      <c r="DH185" s="21">
        <v>-3.6800887901335955E-3</v>
      </c>
      <c r="DI185" s="21">
        <v>-3.910919651389122E-2</v>
      </c>
      <c r="DJ185" s="21">
        <v>-3.6780615337193012E-3</v>
      </c>
      <c r="DK185" s="21">
        <v>-5.1231767982244492E-2</v>
      </c>
      <c r="DL185" s="21">
        <v>-2.7632529381662607E-3</v>
      </c>
      <c r="DM185" s="21">
        <v>7.5029097497463226E-2</v>
      </c>
      <c r="DN185" s="21">
        <v>0.10422530025243759</v>
      </c>
      <c r="DO185" s="21">
        <v>0.14999404549598694</v>
      </c>
      <c r="DP185" s="21">
        <v>4.8072535544633865E-2</v>
      </c>
      <c r="DQ185" s="21">
        <v>5.8502193540334702E-2</v>
      </c>
      <c r="DR185" s="21">
        <v>0.16080254316329956</v>
      </c>
      <c r="DS185" s="21">
        <v>0.24576921761035919</v>
      </c>
      <c r="DT185" s="21">
        <v>4.2055819183588028E-2</v>
      </c>
      <c r="DU185" s="21">
        <v>0.1605231761932373</v>
      </c>
      <c r="DV185" s="21">
        <v>8.5314825177192688E-2</v>
      </c>
      <c r="DW185" s="21">
        <v>8.9424565434455872E-2</v>
      </c>
      <c r="DX185" s="21">
        <v>0.11005830764770508</v>
      </c>
      <c r="DY185" s="21">
        <v>6.9230355322360992E-2</v>
      </c>
      <c r="DZ185" s="21">
        <v>0.10160586982965469</v>
      </c>
      <c r="EA185" s="21">
        <v>9.1632314026355743E-2</v>
      </c>
      <c r="EB185" s="21">
        <v>5.4534971714019775E-2</v>
      </c>
      <c r="EC185" s="21">
        <v>8.6040869355201721E-2</v>
      </c>
      <c r="ED185" s="21">
        <v>0.12099770456552505</v>
      </c>
      <c r="EE185" s="21">
        <v>4.4818591326475143E-2</v>
      </c>
      <c r="EF185" s="21">
        <v>5.8797396719455719E-2</v>
      </c>
      <c r="EG185" s="21">
        <v>3.4453116357326508E-2</v>
      </c>
      <c r="EH185" s="21">
        <v>8.3230219781398773E-2</v>
      </c>
      <c r="EI185" s="21">
        <v>4.7870922833681107E-2</v>
      </c>
      <c r="EJ185" s="21">
        <v>8.8587865233421326E-2</v>
      </c>
      <c r="EK185" s="21">
        <v>0.17185822129249573</v>
      </c>
      <c r="EL185" s="21">
        <v>0.20166204869747162</v>
      </c>
      <c r="EM185" s="21">
        <v>0.24037639796733856</v>
      </c>
      <c r="EN185" s="21">
        <v>0.13681761920452118</v>
      </c>
      <c r="EO185" s="21">
        <v>0.1471412181854248</v>
      </c>
      <c r="EP185" s="21">
        <v>0.24793718755245209</v>
      </c>
      <c r="EQ185" s="21">
        <v>0.32908865809440613</v>
      </c>
      <c r="ER185" s="21">
        <v>0.11716495454311371</v>
      </c>
      <c r="ES185" s="21">
        <v>0.22120225429534912</v>
      </c>
      <c r="ET185" s="21">
        <v>0.13349799811840057</v>
      </c>
      <c r="EU185" s="21">
        <v>67.054628172953812</v>
      </c>
      <c r="EV185" s="21">
        <v>66.086490425046463</v>
      </c>
      <c r="EW185" s="21">
        <v>63.705057359347371</v>
      </c>
      <c r="EX185" s="21">
        <v>62.163707698371162</v>
      </c>
      <c r="EY185" s="21">
        <v>61.097358151926343</v>
      </c>
      <c r="EZ185" s="21">
        <v>59.171503811551815</v>
      </c>
      <c r="FA185" s="21">
        <v>58.709819673060935</v>
      </c>
      <c r="FB185" s="21">
        <v>66.279020921455299</v>
      </c>
      <c r="FC185" s="21">
        <v>74.32666302960115</v>
      </c>
      <c r="FD185" s="21">
        <v>81.632859481008424</v>
      </c>
      <c r="FE185" s="21">
        <v>86.68769613021189</v>
      </c>
      <c r="FF185" s="21">
        <v>89.957416685884567</v>
      </c>
      <c r="FG185" s="21">
        <v>90.585538982134224</v>
      </c>
      <c r="FH185" s="21">
        <v>91.862306690832469</v>
      </c>
      <c r="FI185" s="21">
        <v>90.481591757424752</v>
      </c>
      <c r="FJ185" s="21">
        <v>90.522429558709064</v>
      </c>
      <c r="FK185" s="21">
        <v>88.315098193653853</v>
      </c>
      <c r="FL185" s="21">
        <v>85.967764187827783</v>
      </c>
      <c r="FM185" s="21">
        <v>83.934753816874064</v>
      </c>
      <c r="FN185" s="21">
        <v>81.030136796135878</v>
      </c>
      <c r="FO185" s="21">
        <v>76.945125394030399</v>
      </c>
      <c r="FP185" s="21">
        <v>73.006014951598502</v>
      </c>
      <c r="FQ185" s="21">
        <v>69.88524131739679</v>
      </c>
      <c r="FR185" s="21">
        <v>66.751288805862103</v>
      </c>
      <c r="FS185" s="21">
        <v>1.111647367477417</v>
      </c>
      <c r="FT185" s="21">
        <v>5.6456137448549271E-2</v>
      </c>
      <c r="FU185" s="21">
        <v>9.1207489371299744E-2</v>
      </c>
      <c r="FV185" t="s">
        <v>294</v>
      </c>
      <c r="FW185" s="21"/>
      <c r="FX185">
        <f t="shared" si="6"/>
        <v>1.3426943689584732</v>
      </c>
      <c r="FY185">
        <f t="shared" si="7"/>
        <v>7.1926069818437105E-2</v>
      </c>
      <c r="FZ185">
        <f t="shared" si="8"/>
        <v>83.238575677704404</v>
      </c>
    </row>
    <row r="186" spans="1:182" x14ac:dyDescent="0.2">
      <c r="A186" t="s">
        <v>226</v>
      </c>
      <c r="B186" t="s">
        <v>199</v>
      </c>
      <c r="C186" t="s">
        <v>264</v>
      </c>
      <c r="D186" t="s">
        <v>249</v>
      </c>
      <c r="E186" t="s">
        <v>220</v>
      </c>
      <c r="F186" s="21">
        <v>4382</v>
      </c>
      <c r="G186" s="21">
        <v>1.0266257524490356</v>
      </c>
      <c r="H186" s="21">
        <v>0.90977960824966431</v>
      </c>
      <c r="I186" s="21">
        <v>0.72647470235824585</v>
      </c>
      <c r="J186" s="21">
        <v>0.7198522686958313</v>
      </c>
      <c r="K186" s="21">
        <v>0.62763339281082153</v>
      </c>
      <c r="L186" s="21">
        <v>0.62308478355407715</v>
      </c>
      <c r="M186" s="21">
        <v>0.51901537179946899</v>
      </c>
      <c r="N186" s="21">
        <v>0.19518215954303741</v>
      </c>
      <c r="O186" s="21">
        <v>-0.38943934440612793</v>
      </c>
      <c r="P186" s="21">
        <v>-0.94639486074447632</v>
      </c>
      <c r="Q186" s="21">
        <v>-1.2227715253829956</v>
      </c>
      <c r="R186" s="21">
        <v>-1.4369893074035645</v>
      </c>
      <c r="S186" s="21">
        <v>-1.4224827289581299</v>
      </c>
      <c r="T186" s="21">
        <v>-1.2022163867950439</v>
      </c>
      <c r="U186" s="21">
        <v>-0.98833543062210083</v>
      </c>
      <c r="V186" s="21">
        <v>-0.5310937762260437</v>
      </c>
      <c r="W186" s="21">
        <v>0.10689509660005569</v>
      </c>
      <c r="X186" s="21">
        <v>0.75445878505706787</v>
      </c>
      <c r="Y186" s="21">
        <v>1.3879687786102295</v>
      </c>
      <c r="Z186" s="21">
        <v>1.8174868822097778</v>
      </c>
      <c r="AA186" s="21">
        <v>1.8351109027862549</v>
      </c>
      <c r="AB186" s="21">
        <v>1.5479984283447266</v>
      </c>
      <c r="AC186" s="21">
        <v>1.4584082365036011</v>
      </c>
      <c r="AD186" s="21">
        <v>1.1560406684875488</v>
      </c>
      <c r="AE186" s="21">
        <v>-9.6435144543647766E-2</v>
      </c>
      <c r="AF186" s="21">
        <v>-6.7370161414146423E-2</v>
      </c>
      <c r="AG186" s="21">
        <v>-0.14076277613639832</v>
      </c>
      <c r="AH186" s="21">
        <v>-6.780184805393219E-2</v>
      </c>
      <c r="AI186" s="21">
        <v>-9.5044784247875214E-2</v>
      </c>
      <c r="AJ186" s="21">
        <v>-9.0125307440757751E-2</v>
      </c>
      <c r="AK186" s="21">
        <v>-9.9885687232017517E-2</v>
      </c>
      <c r="AL186" s="21">
        <v>-0.13987977802753448</v>
      </c>
      <c r="AM186" s="21">
        <v>-0.25378817319869995</v>
      </c>
      <c r="AN186" s="21">
        <v>-0.34274581074714661</v>
      </c>
      <c r="AO186" s="21">
        <v>-0.30723953247070313</v>
      </c>
      <c r="AP186" s="21">
        <v>-0.35081952810287476</v>
      </c>
      <c r="AQ186" s="21">
        <v>-0.3248189389705658</v>
      </c>
      <c r="AR186" s="21">
        <v>-0.21016673743724823</v>
      </c>
      <c r="AS186" s="21">
        <v>-0.33466160297393799</v>
      </c>
      <c r="AT186" s="21">
        <v>-0.33543556928634644</v>
      </c>
      <c r="AU186" s="21">
        <v>-0.18401259183883667</v>
      </c>
      <c r="AV186" s="21">
        <v>-0.26059609651565552</v>
      </c>
      <c r="AW186" s="21">
        <v>-0.23087425529956818</v>
      </c>
      <c r="AX186" s="21">
        <v>-4.1421081870794296E-2</v>
      </c>
      <c r="AY186" s="21">
        <v>-4.3351966887712479E-2</v>
      </c>
      <c r="AZ186" s="21">
        <v>-0.26817768812179565</v>
      </c>
      <c r="BA186" s="21">
        <v>-8.8977478444576263E-2</v>
      </c>
      <c r="BB186" s="21">
        <v>-0.10082786530256271</v>
      </c>
      <c r="BC186" s="21">
        <v>-2.5148740038275719E-2</v>
      </c>
      <c r="BD186" s="21">
        <v>-6.2863519415259361E-3</v>
      </c>
      <c r="BE186" s="21">
        <v>-8.6081244051456451E-2</v>
      </c>
      <c r="BF186" s="21">
        <v>-1.6648139804601669E-2</v>
      </c>
      <c r="BG186" s="21">
        <v>-4.9268148839473724E-2</v>
      </c>
      <c r="BH186" s="21">
        <v>-4.1496843099594116E-2</v>
      </c>
      <c r="BI186" s="21">
        <v>-5.1379252225160599E-2</v>
      </c>
      <c r="BJ186" s="21">
        <v>-8.0467596650123596E-2</v>
      </c>
      <c r="BK186" s="21">
        <v>-0.18535777926445007</v>
      </c>
      <c r="BL186" s="21">
        <v>-0.25056052207946777</v>
      </c>
      <c r="BM186" s="21">
        <v>-0.19195276498794556</v>
      </c>
      <c r="BN186" s="21">
        <v>-0.21603040397167206</v>
      </c>
      <c r="BO186" s="21">
        <v>-0.17833486199378967</v>
      </c>
      <c r="BP186" s="21">
        <v>-6.6399015486240387E-2</v>
      </c>
      <c r="BQ186" s="21">
        <v>-0.17574813961982727</v>
      </c>
      <c r="BR186" s="21">
        <v>-0.16301339864730835</v>
      </c>
      <c r="BS186" s="21">
        <v>-4.607144370675087E-2</v>
      </c>
      <c r="BT186" s="21">
        <v>-0.1242930144071579</v>
      </c>
      <c r="BU186" s="21">
        <v>-7.5659245252609253E-2</v>
      </c>
      <c r="BV186" s="21">
        <v>0.10053770989179611</v>
      </c>
      <c r="BW186" s="21">
        <v>8.4153227508068085E-2</v>
      </c>
      <c r="BX186" s="21">
        <v>-0.1319795697927475</v>
      </c>
      <c r="BY186" s="21">
        <v>2.2216100245714188E-2</v>
      </c>
      <c r="BZ186" s="21">
        <v>-2.1012384444475174E-2</v>
      </c>
      <c r="CA186" s="21">
        <v>2.4224009364843369E-2</v>
      </c>
      <c r="CB186" s="21">
        <v>3.6020111292600632E-2</v>
      </c>
      <c r="CC186" s="21">
        <v>-4.8208978027105331E-2</v>
      </c>
      <c r="CD186" s="21">
        <v>1.8780762329697609E-2</v>
      </c>
      <c r="CE186" s="21">
        <v>-1.7563395202159882E-2</v>
      </c>
      <c r="CF186" s="21">
        <v>-7.8169051557779312E-3</v>
      </c>
      <c r="CG186" s="21">
        <v>-1.7783839255571365E-2</v>
      </c>
      <c r="CH186" s="21">
        <v>-3.9318908005952835E-2</v>
      </c>
      <c r="CI186" s="21">
        <v>-0.13796311616897583</v>
      </c>
      <c r="CJ186" s="21">
        <v>-0.18671326339244843</v>
      </c>
      <c r="CK186" s="21">
        <v>-0.11210550367832184</v>
      </c>
      <c r="CL186" s="21">
        <v>-0.12267589569091797</v>
      </c>
      <c r="CM186" s="21">
        <v>-7.688044011592865E-2</v>
      </c>
      <c r="CN186" s="21">
        <v>3.3174075186252594E-2</v>
      </c>
      <c r="CO186" s="21">
        <v>-6.5685153007507324E-2</v>
      </c>
      <c r="CP186" s="21">
        <v>-4.3594315648078918E-2</v>
      </c>
      <c r="CQ186" s="21">
        <v>4.9466181546449661E-2</v>
      </c>
      <c r="CR186" s="21">
        <v>-2.9889913275837898E-2</v>
      </c>
      <c r="CS186" s="21">
        <v>3.1842198222875595E-2</v>
      </c>
      <c r="CT186" s="21">
        <v>0.19885794818401337</v>
      </c>
      <c r="CU186" s="21">
        <v>0.17246295511722565</v>
      </c>
      <c r="CV186" s="21">
        <v>-3.7649162113666534E-2</v>
      </c>
      <c r="CW186" s="21">
        <v>9.9228434264659882E-2</v>
      </c>
      <c r="CX186" s="21">
        <v>3.426758199930191E-2</v>
      </c>
      <c r="CY186" s="21">
        <v>7.3596760630607605E-2</v>
      </c>
      <c r="CZ186" s="21">
        <v>7.8326568007469177E-2</v>
      </c>
      <c r="DA186" s="21">
        <v>-1.0336712002754211E-2</v>
      </c>
      <c r="DB186" s="21">
        <v>5.4209664463996887E-2</v>
      </c>
      <c r="DC186" s="21">
        <v>1.414136029779911E-2</v>
      </c>
      <c r="DD186" s="21">
        <v>2.5863029062747955E-2</v>
      </c>
      <c r="DE186" s="21">
        <v>1.581156998872757E-2</v>
      </c>
      <c r="DF186" s="21">
        <v>1.8297808710485697E-3</v>
      </c>
      <c r="DG186" s="21">
        <v>-9.0568438172340393E-2</v>
      </c>
      <c r="DH186" s="21">
        <v>-0.12286601215600967</v>
      </c>
      <c r="DI186" s="21">
        <v>-3.2258246093988419E-2</v>
      </c>
      <c r="DJ186" s="21">
        <v>-2.9321378096938133E-2</v>
      </c>
      <c r="DK186" s="21">
        <v>2.4573981761932373E-2</v>
      </c>
      <c r="DL186" s="21">
        <v>0.13274715840816498</v>
      </c>
      <c r="DM186" s="21">
        <v>4.4377829879522324E-2</v>
      </c>
      <c r="DN186" s="21">
        <v>7.5824767351150513E-2</v>
      </c>
      <c r="DO186" s="21">
        <v>0.14500381052494049</v>
      </c>
      <c r="DP186" s="21">
        <v>6.4513184130191803E-2</v>
      </c>
      <c r="DQ186" s="21">
        <v>0.13934363424777985</v>
      </c>
      <c r="DR186" s="21">
        <v>0.29717817902565002</v>
      </c>
      <c r="DS186" s="21">
        <v>0.26077267527580261</v>
      </c>
      <c r="DT186" s="21">
        <v>5.668124184012413E-2</v>
      </c>
      <c r="DU186" s="21">
        <v>0.17624075710773468</v>
      </c>
      <c r="DV186" s="21">
        <v>8.9547544717788696E-2</v>
      </c>
      <c r="DW186" s="21">
        <v>0.1448831707239151</v>
      </c>
      <c r="DX186" s="21">
        <v>0.13941039144992828</v>
      </c>
      <c r="DY186" s="21">
        <v>4.4344823807477951E-2</v>
      </c>
      <c r="DZ186" s="21">
        <v>0.10536336898803711</v>
      </c>
      <c r="EA186" s="21">
        <v>5.9917990118265152E-2</v>
      </c>
      <c r="EB186" s="21">
        <v>7.4491500854492188E-2</v>
      </c>
      <c r="EC186" s="21">
        <v>6.4318008720874786E-2</v>
      </c>
      <c r="ED186" s="21">
        <v>6.1241950839757919E-2</v>
      </c>
      <c r="EE186" s="21">
        <v>-2.2138055413961411E-2</v>
      </c>
      <c r="EF186" s="21">
        <v>-3.068072535097599E-2</v>
      </c>
      <c r="EG186" s="21">
        <v>8.3028510212898254E-2</v>
      </c>
      <c r="EH186" s="21">
        <v>0.10546772181987762</v>
      </c>
      <c r="EI186" s="21">
        <v>0.1710580587387085</v>
      </c>
      <c r="EJ186" s="21">
        <v>0.27651488780975342</v>
      </c>
      <c r="EK186" s="21">
        <v>0.20329131186008453</v>
      </c>
      <c r="EL186" s="21">
        <v>0.24824698269367218</v>
      </c>
      <c r="EM186" s="21">
        <v>0.28294497728347778</v>
      </c>
      <c r="EN186" s="21">
        <v>0.20081625878810883</v>
      </c>
      <c r="EO186" s="21">
        <v>0.29455864429473877</v>
      </c>
      <c r="EP186" s="21">
        <v>0.43913698196411133</v>
      </c>
      <c r="EQ186" s="21">
        <v>0.38827785849571228</v>
      </c>
      <c r="ER186" s="21">
        <v>0.19287936389446259</v>
      </c>
      <c r="ES186" s="21">
        <v>0.28743433952331543</v>
      </c>
      <c r="ET186" s="21">
        <v>0.16936303675174713</v>
      </c>
      <c r="EU186" s="21">
        <v>69.453501501417918</v>
      </c>
      <c r="EV186" s="21">
        <v>68.396322566371481</v>
      </c>
      <c r="EW186" s="21">
        <v>66.043952791689748</v>
      </c>
      <c r="EX186" s="21">
        <v>64.529333300048606</v>
      </c>
      <c r="EY186" s="21">
        <v>63.4021649223547</v>
      </c>
      <c r="EZ186" s="21">
        <v>61.413341775543344</v>
      </c>
      <c r="FA186" s="21">
        <v>61.089178978499078</v>
      </c>
      <c r="FB186" s="21">
        <v>68.229306782070012</v>
      </c>
      <c r="FC186" s="21">
        <v>76.30926890092482</v>
      </c>
      <c r="FD186" s="21">
        <v>82.311505002988525</v>
      </c>
      <c r="FE186" s="21">
        <v>86.538386718805725</v>
      </c>
      <c r="FF186" s="21">
        <v>89.530143516676333</v>
      </c>
      <c r="FG186" s="21">
        <v>89.296244441510765</v>
      </c>
      <c r="FH186" s="21">
        <v>90.005111109334436</v>
      </c>
      <c r="FI186" s="21">
        <v>88.710500435979327</v>
      </c>
      <c r="FJ186" s="21">
        <v>89.224731986787106</v>
      </c>
      <c r="FK186" s="21">
        <v>86.704747924735045</v>
      </c>
      <c r="FL186" s="21">
        <v>84.625456652865466</v>
      </c>
      <c r="FM186" s="21">
        <v>83.062033623225716</v>
      </c>
      <c r="FN186" s="21">
        <v>79.906139271055821</v>
      </c>
      <c r="FO186" s="21">
        <v>76.851232654914526</v>
      </c>
      <c r="FP186" s="21">
        <v>72.968550883597402</v>
      </c>
      <c r="FQ186" s="21">
        <v>71.241523197719033</v>
      </c>
      <c r="FR186" s="21">
        <v>68.163288092080023</v>
      </c>
      <c r="FS186" s="21">
        <v>1.8230304718017578</v>
      </c>
      <c r="FT186" s="21">
        <v>8.9039362967014313E-2</v>
      </c>
      <c r="FU186" s="21">
        <v>0.15130248665809631</v>
      </c>
      <c r="FV186" t="s">
        <v>294</v>
      </c>
      <c r="FW186" s="21"/>
      <c r="FX186">
        <f t="shared" si="6"/>
        <v>1.1803840890526771</v>
      </c>
      <c r="FY186">
        <f t="shared" si="7"/>
        <v>8.454787395894528E-2</v>
      </c>
      <c r="FZ186">
        <f t="shared" si="8"/>
        <v>82.229922025359315</v>
      </c>
    </row>
    <row r="187" spans="1:182" x14ac:dyDescent="0.2">
      <c r="A187" t="s">
        <v>226</v>
      </c>
      <c r="B187" t="s">
        <v>199</v>
      </c>
      <c r="C187" t="s">
        <v>264</v>
      </c>
      <c r="D187" t="s">
        <v>249</v>
      </c>
      <c r="E187" t="s">
        <v>221</v>
      </c>
      <c r="F187" s="21">
        <v>4282</v>
      </c>
      <c r="G187" s="21">
        <v>0.93931865692138672</v>
      </c>
      <c r="H187" s="21">
        <v>0.83514261245727539</v>
      </c>
      <c r="I187" s="21">
        <v>0.75998955965042114</v>
      </c>
      <c r="J187" s="21">
        <v>0.73227345943450928</v>
      </c>
      <c r="K187" s="21">
        <v>0.72330492734909058</v>
      </c>
      <c r="L187" s="21">
        <v>0.66668826341629028</v>
      </c>
      <c r="M187" s="21">
        <v>0.58793139457702637</v>
      </c>
      <c r="N187" s="21">
        <v>0.21421550214290619</v>
      </c>
      <c r="O187" s="21">
        <v>-0.54186105728149414</v>
      </c>
      <c r="P187" s="21">
        <v>-1.1719347238540649</v>
      </c>
      <c r="Q187" s="21">
        <v>-1.7392520904541016</v>
      </c>
      <c r="R187" s="21">
        <v>-1.8402069807052612</v>
      </c>
      <c r="S187" s="21">
        <v>-1.8798495531082153</v>
      </c>
      <c r="T187" s="21">
        <v>-1.6069419384002686</v>
      </c>
      <c r="U187" s="21">
        <v>-0.97988635301589966</v>
      </c>
      <c r="V187" s="21">
        <v>-0.3425525426864624</v>
      </c>
      <c r="W187" s="21">
        <v>0.36395508050918579</v>
      </c>
      <c r="X187" s="21">
        <v>1.19343101978302</v>
      </c>
      <c r="Y187" s="21">
        <v>1.8052541017532349</v>
      </c>
      <c r="Z187" s="21">
        <v>2.0486540794372559</v>
      </c>
      <c r="AA187" s="21">
        <v>2.1288070678710938</v>
      </c>
      <c r="AB187" s="21">
        <v>1.7371925115585327</v>
      </c>
      <c r="AC187" s="21">
        <v>1.5596323013305664</v>
      </c>
      <c r="AD187" s="21">
        <v>1.2106382846832275</v>
      </c>
      <c r="AE187" s="21">
        <v>-0.10976177453994751</v>
      </c>
      <c r="AF187" s="21">
        <v>-9.9862836301326752E-2</v>
      </c>
      <c r="AG187" s="21">
        <v>-5.8331906795501709E-2</v>
      </c>
      <c r="AH187" s="21">
        <v>-1.1245984584093094E-2</v>
      </c>
      <c r="AI187" s="21">
        <v>5.1766033284366131E-3</v>
      </c>
      <c r="AJ187" s="21">
        <v>-6.2650255858898163E-2</v>
      </c>
      <c r="AK187" s="21">
        <v>-2.8858331963419914E-2</v>
      </c>
      <c r="AL187" s="21">
        <v>9.0597551316022873E-3</v>
      </c>
      <c r="AM187" s="21">
        <v>-0.10938158631324768</v>
      </c>
      <c r="AN187" s="21">
        <v>-0.10263524949550629</v>
      </c>
      <c r="AO187" s="21">
        <v>-0.24527654051780701</v>
      </c>
      <c r="AP187" s="21">
        <v>-0.21722087264060974</v>
      </c>
      <c r="AQ187" s="21">
        <v>-0.37457704544067383</v>
      </c>
      <c r="AR187" s="21">
        <v>-0.33315837383270264</v>
      </c>
      <c r="AS187" s="21">
        <v>-0.14745998382568359</v>
      </c>
      <c r="AT187" s="21">
        <v>-9.9613003432750702E-2</v>
      </c>
      <c r="AU187" s="21">
        <v>-9.1511093080043793E-2</v>
      </c>
      <c r="AV187" s="21">
        <v>-0.21052373945713043</v>
      </c>
      <c r="AW187" s="21">
        <v>-0.22217588126659393</v>
      </c>
      <c r="AX187" s="21">
        <v>-0.15819019079208374</v>
      </c>
      <c r="AY187" s="21">
        <v>1.7092008143663406E-2</v>
      </c>
      <c r="AZ187" s="21">
        <v>-0.14237534999847412</v>
      </c>
      <c r="BA187" s="21">
        <v>2.0614273846149445E-2</v>
      </c>
      <c r="BB187" s="21">
        <v>-3.5234834998846054E-2</v>
      </c>
      <c r="BC187" s="21">
        <v>-4.3202467262744904E-2</v>
      </c>
      <c r="BD187" s="21">
        <v>-2.5896783918142319E-2</v>
      </c>
      <c r="BE187" s="21">
        <v>-2.4838894605636597E-3</v>
      </c>
      <c r="BF187" s="21">
        <v>3.3264253288507462E-2</v>
      </c>
      <c r="BG187" s="21">
        <v>4.7885961830615997E-2</v>
      </c>
      <c r="BH187" s="21">
        <v>-1.9879156723618507E-2</v>
      </c>
      <c r="BI187" s="21">
        <v>2.2221984341740608E-2</v>
      </c>
      <c r="BJ187" s="21">
        <v>6.8718641996383667E-2</v>
      </c>
      <c r="BK187" s="21">
        <v>-3.4304611384868622E-2</v>
      </c>
      <c r="BL187" s="21">
        <v>-1.6629494726657867E-2</v>
      </c>
      <c r="BM187" s="21">
        <v>-0.14754608273506165</v>
      </c>
      <c r="BN187" s="21">
        <v>-0.10162216424942017</v>
      </c>
      <c r="BO187" s="21">
        <v>-0.23656490445137024</v>
      </c>
      <c r="BP187" s="21">
        <v>-0.21061135828495026</v>
      </c>
      <c r="BQ187" s="21">
        <v>-2.1586978808045387E-2</v>
      </c>
      <c r="BR187" s="21">
        <v>1.9662430509924889E-2</v>
      </c>
      <c r="BS187" s="21">
        <v>3.2592914998531342E-2</v>
      </c>
      <c r="BT187" s="21">
        <v>-8.9124396443367004E-2</v>
      </c>
      <c r="BU187" s="21">
        <v>-0.11207132786512375</v>
      </c>
      <c r="BV187" s="21">
        <v>-4.4188603758811951E-2</v>
      </c>
      <c r="BW187" s="21">
        <v>0.12908047437667847</v>
      </c>
      <c r="BX187" s="21">
        <v>-5.2768692374229431E-2</v>
      </c>
      <c r="BY187" s="21">
        <v>9.2191524803638458E-2</v>
      </c>
      <c r="BZ187" s="21">
        <v>2.758491039276123E-2</v>
      </c>
      <c r="CA187" s="21">
        <v>2.8963023796677589E-3</v>
      </c>
      <c r="CB187" s="21">
        <v>2.5331877171993256E-2</v>
      </c>
      <c r="CC187" s="21">
        <v>3.6196276545524597E-2</v>
      </c>
      <c r="CD187" s="21">
        <v>6.4091905951499939E-2</v>
      </c>
      <c r="CE187" s="21">
        <v>7.7466331422328949E-2</v>
      </c>
      <c r="CF187" s="21">
        <v>9.743979200720787E-3</v>
      </c>
      <c r="CG187" s="21">
        <v>5.7600058615207672E-2</v>
      </c>
      <c r="CH187" s="21">
        <v>0.11003819853067398</v>
      </c>
      <c r="CI187" s="21">
        <v>1.7693478614091873E-2</v>
      </c>
      <c r="CJ187" s="21">
        <v>4.2937833815813065E-2</v>
      </c>
      <c r="CK187" s="21">
        <v>-7.9858265817165375E-2</v>
      </c>
      <c r="CL187" s="21">
        <v>-2.1558860316872597E-2</v>
      </c>
      <c r="CM187" s="21">
        <v>-0.140978142619133</v>
      </c>
      <c r="CN187" s="21">
        <v>-0.12573567032814026</v>
      </c>
      <c r="CO187" s="21">
        <v>6.5592288970947266E-2</v>
      </c>
      <c r="CP187" s="21">
        <v>0.10227222740650177</v>
      </c>
      <c r="CQ187" s="21">
        <v>0.11854697018861771</v>
      </c>
      <c r="CR187" s="21">
        <v>-5.0435801967978477E-3</v>
      </c>
      <c r="CS187" s="21">
        <v>-3.5813253372907639E-2</v>
      </c>
      <c r="CT187" s="21">
        <v>3.4768551588058472E-2</v>
      </c>
      <c r="CU187" s="21">
        <v>0.20664334297180176</v>
      </c>
      <c r="CV187" s="21">
        <v>9.2926062643527985E-3</v>
      </c>
      <c r="CW187" s="21">
        <v>0.14176571369171143</v>
      </c>
      <c r="CX187" s="21">
        <v>7.1093671023845673E-2</v>
      </c>
      <c r="CY187" s="21">
        <v>4.8995070159435272E-2</v>
      </c>
      <c r="CZ187" s="21">
        <v>7.6560534536838531E-2</v>
      </c>
      <c r="DA187" s="21">
        <v>7.4876442551612854E-2</v>
      </c>
      <c r="DB187" s="21">
        <v>9.4919562339782715E-2</v>
      </c>
      <c r="DC187" s="21">
        <v>0.1070467084646225</v>
      </c>
      <c r="DD187" s="21">
        <v>3.9367113262414932E-2</v>
      </c>
      <c r="DE187" s="21">
        <v>9.2978127300739288E-2</v>
      </c>
      <c r="DF187" s="21">
        <v>0.15135776996612549</v>
      </c>
      <c r="DG187" s="21">
        <v>6.9691568613052368E-2</v>
      </c>
      <c r="DH187" s="21">
        <v>0.1025051549077034</v>
      </c>
      <c r="DI187" s="21">
        <v>-1.2170452624559402E-2</v>
      </c>
      <c r="DJ187" s="21">
        <v>5.8504451066255569E-2</v>
      </c>
      <c r="DK187" s="21">
        <v>-4.5391373336315155E-2</v>
      </c>
      <c r="DL187" s="21">
        <v>-4.0859971195459366E-2</v>
      </c>
      <c r="DM187" s="21">
        <v>0.15277154743671417</v>
      </c>
      <c r="DN187" s="21">
        <v>0.18488204479217529</v>
      </c>
      <c r="DO187" s="21">
        <v>0.20450103282928467</v>
      </c>
      <c r="DP187" s="21">
        <v>7.903723418712616E-2</v>
      </c>
      <c r="DQ187" s="21">
        <v>4.044482484459877E-2</v>
      </c>
      <c r="DR187" s="21">
        <v>0.11372570693492889</v>
      </c>
      <c r="DS187" s="21">
        <v>0.28420621156692505</v>
      </c>
      <c r="DT187" s="21">
        <v>7.1353904902935028E-2</v>
      </c>
      <c r="DU187" s="21">
        <v>0.1913398802280426</v>
      </c>
      <c r="DV187" s="21">
        <v>0.11460243165493011</v>
      </c>
      <c r="DW187" s="21">
        <v>0.11555437743663788</v>
      </c>
      <c r="DX187" s="21">
        <v>0.15052658319473267</v>
      </c>
      <c r="DY187" s="21">
        <v>0.1307244598865509</v>
      </c>
      <c r="DZ187" s="21">
        <v>0.13942979276180267</v>
      </c>
      <c r="EA187" s="21">
        <v>0.14975605905056</v>
      </c>
      <c r="EB187" s="21">
        <v>8.2138217985630035E-2</v>
      </c>
      <c r="EC187" s="21">
        <v>0.14405845105648041</v>
      </c>
      <c r="ED187" s="21">
        <v>0.21101664006710052</v>
      </c>
      <c r="EE187" s="21">
        <v>0.14476855099201202</v>
      </c>
      <c r="EF187" s="21">
        <v>0.18851092457771301</v>
      </c>
      <c r="EG187" s="21">
        <v>8.5559993982315063E-2</v>
      </c>
      <c r="EH187" s="21">
        <v>0.17410315573215485</v>
      </c>
      <c r="EI187" s="21">
        <v>9.2620745301246643E-2</v>
      </c>
      <c r="EJ187" s="21">
        <v>8.168705552816391E-2</v>
      </c>
      <c r="EK187" s="21">
        <v>0.27864453196525574</v>
      </c>
      <c r="EL187" s="21">
        <v>0.30415749549865723</v>
      </c>
      <c r="EM187" s="21">
        <v>0.32860502600669861</v>
      </c>
      <c r="EN187" s="21">
        <v>0.20043657720088959</v>
      </c>
      <c r="EO187" s="21">
        <v>0.15054938197135925</v>
      </c>
      <c r="EP187" s="21">
        <v>0.22772727906703949</v>
      </c>
      <c r="EQ187" s="21">
        <v>0.39619466662406921</v>
      </c>
      <c r="ER187" s="21">
        <v>0.16096055507659912</v>
      </c>
      <c r="ES187" s="21">
        <v>0.26291713118553162</v>
      </c>
      <c r="ET187" s="21">
        <v>0.1774221807718277</v>
      </c>
      <c r="EU187" s="21">
        <v>64.666896060551565</v>
      </c>
      <c r="EV187" s="21">
        <v>63.789095650984272</v>
      </c>
      <c r="EW187" s="21">
        <v>61.377139331517753</v>
      </c>
      <c r="EX187" s="21">
        <v>59.809881034826134</v>
      </c>
      <c r="EY187" s="21">
        <v>58.802865172256553</v>
      </c>
      <c r="EZ187" s="21">
        <v>56.939734386317596</v>
      </c>
      <c r="FA187" s="21">
        <v>56.34240403012771</v>
      </c>
      <c r="FB187" s="21">
        <v>64.338934740247367</v>
      </c>
      <c r="FC187" s="21">
        <v>72.355107656208958</v>
      </c>
      <c r="FD187" s="21">
        <v>80.959090053339196</v>
      </c>
      <c r="FE187" s="21">
        <v>86.836560487635836</v>
      </c>
      <c r="FF187" s="21">
        <v>90.381185332952626</v>
      </c>
      <c r="FG187" s="21">
        <v>91.868551896588372</v>
      </c>
      <c r="FH187" s="21">
        <v>93.711501266287073</v>
      </c>
      <c r="FI187" s="21">
        <v>92.245791025887812</v>
      </c>
      <c r="FJ187" s="21">
        <v>91.815576021496469</v>
      </c>
      <c r="FK187" s="21">
        <v>89.918109386004005</v>
      </c>
      <c r="FL187" s="21">
        <v>87.303274262458132</v>
      </c>
      <c r="FM187" s="21">
        <v>84.802096677349866</v>
      </c>
      <c r="FN187" s="21">
        <v>82.150351722571187</v>
      </c>
      <c r="FO187" s="21">
        <v>77.038777824875808</v>
      </c>
      <c r="FP187" s="21">
        <v>73.042457491479595</v>
      </c>
      <c r="FQ187" s="21">
        <v>68.534324499893728</v>
      </c>
      <c r="FR187" s="21">
        <v>65.343564111459273</v>
      </c>
      <c r="FS187" s="21">
        <v>1.4243928194046021</v>
      </c>
      <c r="FT187" s="21">
        <v>7.4366964399814606E-2</v>
      </c>
      <c r="FU187" s="21">
        <v>0.11809650808572769</v>
      </c>
      <c r="FV187" t="s">
        <v>294</v>
      </c>
      <c r="FW187" s="21"/>
      <c r="FX187">
        <f t="shared" si="6"/>
        <v>1.5080202698707581</v>
      </c>
      <c r="FY187">
        <f t="shared" si="7"/>
        <v>6.3820406235754495E-2</v>
      </c>
      <c r="FZ187">
        <f t="shared" si="8"/>
        <v>84.242521974651794</v>
      </c>
    </row>
    <row r="188" spans="1:182" x14ac:dyDescent="0.2">
      <c r="A188" t="s">
        <v>226</v>
      </c>
      <c r="B188" t="s">
        <v>199</v>
      </c>
      <c r="C188" t="s">
        <v>264</v>
      </c>
      <c r="D188" t="s">
        <v>238</v>
      </c>
      <c r="E188" t="s">
        <v>219</v>
      </c>
      <c r="F188" s="21">
        <v>8227</v>
      </c>
      <c r="G188" s="21">
        <v>0.70894098281860352</v>
      </c>
      <c r="H188" s="21">
        <v>0.68489420413970947</v>
      </c>
      <c r="I188" s="21">
        <v>0.65676838159561157</v>
      </c>
      <c r="J188" s="21">
        <v>0.62711799144744873</v>
      </c>
      <c r="K188" s="21">
        <v>0.66301721334457397</v>
      </c>
      <c r="L188" s="21">
        <v>0.69524192810058594</v>
      </c>
      <c r="M188" s="21">
        <v>0.80900239944458008</v>
      </c>
      <c r="N188" s="21">
        <v>0.67234647274017334</v>
      </c>
      <c r="O188" s="21">
        <v>0.31608530879020691</v>
      </c>
      <c r="P188" s="21">
        <v>-0.26427993178367615</v>
      </c>
      <c r="Q188" s="21">
        <v>-0.76611995697021484</v>
      </c>
      <c r="R188" s="21">
        <v>-1.1784005165100098</v>
      </c>
      <c r="S188" s="21">
        <v>-1.2425291538238525</v>
      </c>
      <c r="T188" s="21">
        <v>-1.3037835359573364</v>
      </c>
      <c r="U188" s="21">
        <v>-1.2375863790512085</v>
      </c>
      <c r="V188" s="21">
        <v>-0.77819710969924927</v>
      </c>
      <c r="W188" s="21">
        <v>-0.30244997143745422</v>
      </c>
      <c r="X188" s="21">
        <v>0.3564373254776001</v>
      </c>
      <c r="Y188" s="21">
        <v>0.8778386116027832</v>
      </c>
      <c r="Z188" s="21">
        <v>1.077207088470459</v>
      </c>
      <c r="AA188" s="21">
        <v>1.0722435712814331</v>
      </c>
      <c r="AB188" s="21">
        <v>1.0160056352615356</v>
      </c>
      <c r="AC188" s="21">
        <v>0.8915867805480957</v>
      </c>
      <c r="AD188" s="21">
        <v>0.78147542476654053</v>
      </c>
      <c r="AE188" s="21">
        <v>-5.4074548184871674E-2</v>
      </c>
      <c r="AF188" s="21">
        <v>-3.354962170124054E-2</v>
      </c>
      <c r="AG188" s="21">
        <v>-2.1349713206291199E-2</v>
      </c>
      <c r="AH188" s="21">
        <v>-2.5468293577432632E-2</v>
      </c>
      <c r="AI188" s="21">
        <v>8.9714601635932922E-3</v>
      </c>
      <c r="AJ188" s="21">
        <v>-1.6896463930606842E-2</v>
      </c>
      <c r="AK188" s="21">
        <v>-9.5762992277741432E-3</v>
      </c>
      <c r="AL188" s="21">
        <v>-5.1043357700109482E-2</v>
      </c>
      <c r="AM188" s="21">
        <v>-3.7088831886649132E-3</v>
      </c>
      <c r="AN188" s="21">
        <v>-4.6116828918457031E-2</v>
      </c>
      <c r="AO188" s="21">
        <v>-6.2770277261734009E-2</v>
      </c>
      <c r="AP188" s="21">
        <v>-0.12442496418952942</v>
      </c>
      <c r="AQ188" s="21">
        <v>-3.8686629384756088E-2</v>
      </c>
      <c r="AR188" s="21">
        <v>-5.2461463958024979E-2</v>
      </c>
      <c r="AS188" s="21">
        <v>-4.4304013252258301E-2</v>
      </c>
      <c r="AT188" s="21">
        <v>-2.9606631025671959E-2</v>
      </c>
      <c r="AU188" s="21">
        <v>-7.6487138867378235E-2</v>
      </c>
      <c r="AV188" s="21">
        <v>-0.10403241217136383</v>
      </c>
      <c r="AW188" s="21">
        <v>-9.2594698071479797E-2</v>
      </c>
      <c r="AX188" s="21">
        <v>-8.2275688648223877E-2</v>
      </c>
      <c r="AY188" s="21">
        <v>-4.9289826303720474E-2</v>
      </c>
      <c r="AZ188" s="21">
        <v>-3.8642145693302155E-2</v>
      </c>
      <c r="BA188" s="21">
        <v>-3.3758498728275299E-2</v>
      </c>
      <c r="BB188" s="21">
        <v>-1.210794597864151E-2</v>
      </c>
      <c r="BC188" s="21">
        <v>-1.9239263609051704E-2</v>
      </c>
      <c r="BD188" s="21">
        <v>4.8753675073385239E-3</v>
      </c>
      <c r="BE188" s="21">
        <v>1.450307946652174E-2</v>
      </c>
      <c r="BF188" s="21">
        <v>8.3518065512180328E-3</v>
      </c>
      <c r="BG188" s="21">
        <v>4.2035967111587524E-2</v>
      </c>
      <c r="BH188" s="21">
        <v>2.2041061893105507E-2</v>
      </c>
      <c r="BI188" s="21">
        <v>3.8958046585321426E-2</v>
      </c>
      <c r="BJ188" s="21">
        <v>-2.9780922923237085E-3</v>
      </c>
      <c r="BK188" s="21">
        <v>5.8450542390346527E-2</v>
      </c>
      <c r="BL188" s="21">
        <v>3.2342717051506042E-2</v>
      </c>
      <c r="BM188" s="21">
        <v>1.0810800828039646E-2</v>
      </c>
      <c r="BN188" s="21">
        <v>-5.0413943827152252E-2</v>
      </c>
      <c r="BO188" s="21">
        <v>2.1543949842453003E-2</v>
      </c>
      <c r="BP188" s="21">
        <v>8.7956851348280907E-3</v>
      </c>
      <c r="BQ188" s="21">
        <v>7.9478081315755844E-3</v>
      </c>
      <c r="BR188" s="21">
        <v>1.8190346658229828E-2</v>
      </c>
      <c r="BS188" s="21">
        <v>-3.761821985244751E-2</v>
      </c>
      <c r="BT188" s="21">
        <v>-6.4958885312080383E-2</v>
      </c>
      <c r="BU188" s="21">
        <v>-5.528036504983902E-2</v>
      </c>
      <c r="BV188" s="21">
        <v>-4.1880026459693909E-2</v>
      </c>
      <c r="BW188" s="21">
        <v>-1.128784753382206E-2</v>
      </c>
      <c r="BX188" s="21">
        <v>1.135657075792551E-3</v>
      </c>
      <c r="BY188" s="21">
        <v>-3.4610286820679903E-4</v>
      </c>
      <c r="BZ188" s="21">
        <v>1.9584735855460167E-2</v>
      </c>
      <c r="CA188" s="21">
        <v>4.8875520005822182E-3</v>
      </c>
      <c r="CB188" s="21">
        <v>3.148839995265007E-2</v>
      </c>
      <c r="CC188" s="21">
        <v>3.9334610104560852E-2</v>
      </c>
      <c r="CD188" s="21">
        <v>3.177550807595253E-2</v>
      </c>
      <c r="CE188" s="21">
        <v>6.4936347305774689E-2</v>
      </c>
      <c r="CF188" s="21">
        <v>4.9009073525667191E-2</v>
      </c>
      <c r="CG188" s="21">
        <v>7.2572790086269379E-2</v>
      </c>
      <c r="CH188" s="21">
        <v>3.0311763286590576E-2</v>
      </c>
      <c r="CI188" s="21">
        <v>0.10150197148323059</v>
      </c>
      <c r="CJ188" s="21">
        <v>8.6683563888072968E-2</v>
      </c>
      <c r="CK188" s="21">
        <v>6.1772827059030533E-2</v>
      </c>
      <c r="CL188" s="21">
        <v>8.4586866432800889E-4</v>
      </c>
      <c r="CM188" s="21">
        <v>6.3259467482566833E-2</v>
      </c>
      <c r="CN188" s="21">
        <v>5.1222201436758041E-2</v>
      </c>
      <c r="CO188" s="21">
        <v>4.413725808262825E-2</v>
      </c>
      <c r="CP188" s="21">
        <v>5.1294390112161636E-2</v>
      </c>
      <c r="CQ188" s="21">
        <v>-1.0697726160287857E-2</v>
      </c>
      <c r="CR188" s="21">
        <v>-3.7896674126386642E-2</v>
      </c>
      <c r="CS188" s="21">
        <v>-2.9436582699418068E-2</v>
      </c>
      <c r="CT188" s="21">
        <v>-1.3902114704251289E-2</v>
      </c>
      <c r="CU188" s="21">
        <v>1.5032206661999226E-2</v>
      </c>
      <c r="CV188" s="21">
        <v>2.8685642406344414E-2</v>
      </c>
      <c r="CW188" s="21">
        <v>2.2795222699642181E-2</v>
      </c>
      <c r="CX188" s="21">
        <v>4.1534990072250366E-2</v>
      </c>
      <c r="CY188" s="21">
        <v>2.9014365747570992E-2</v>
      </c>
      <c r="CZ188" s="21">
        <v>5.8101430535316467E-2</v>
      </c>
      <c r="DA188" s="21">
        <v>6.4166143536567688E-2</v>
      </c>
      <c r="DB188" s="21">
        <v>5.5199205875396729E-2</v>
      </c>
      <c r="DC188" s="21">
        <v>8.7836727499961853E-2</v>
      </c>
      <c r="DD188" s="21">
        <v>7.5977087020874023E-2</v>
      </c>
      <c r="DE188" s="21">
        <v>0.10618752241134644</v>
      </c>
      <c r="DF188" s="21">
        <v>6.3601620495319366E-2</v>
      </c>
      <c r="DG188" s="21">
        <v>0.14455339312553406</v>
      </c>
      <c r="DH188" s="21">
        <v>0.1410243958234787</v>
      </c>
      <c r="DI188" s="21">
        <v>0.11273486167192459</v>
      </c>
      <c r="DJ188" s="21">
        <v>5.2105683833360672E-2</v>
      </c>
      <c r="DK188" s="21">
        <v>0.10497497767210007</v>
      </c>
      <c r="DL188" s="21">
        <v>9.3648716807365417E-2</v>
      </c>
      <c r="DM188" s="21">
        <v>8.0326713621616364E-2</v>
      </c>
      <c r="DN188" s="21">
        <v>8.4398433566093445E-2</v>
      </c>
      <c r="DO188" s="21">
        <v>1.6222769394516945E-2</v>
      </c>
      <c r="DP188" s="21">
        <v>-1.0834468528628349E-2</v>
      </c>
      <c r="DQ188" s="21">
        <v>-3.5927954595535994E-3</v>
      </c>
      <c r="DR188" s="21">
        <v>1.4075797982513905E-2</v>
      </c>
      <c r="DS188" s="21">
        <v>4.1352260857820511E-2</v>
      </c>
      <c r="DT188" s="21">
        <v>5.6235626339912415E-2</v>
      </c>
      <c r="DU188" s="21">
        <v>4.5936550945043564E-2</v>
      </c>
      <c r="DV188" s="21">
        <v>6.3485242426395416E-2</v>
      </c>
      <c r="DW188" s="21">
        <v>6.3849650323390961E-2</v>
      </c>
      <c r="DX188" s="21">
        <v>9.6526429057121277E-2</v>
      </c>
      <c r="DY188" s="21">
        <v>0.1000189334154129</v>
      </c>
      <c r="DZ188" s="21">
        <v>8.9019306004047394E-2</v>
      </c>
      <c r="EA188" s="21">
        <v>0.12090123444795609</v>
      </c>
      <c r="EB188" s="21">
        <v>0.11491461843252182</v>
      </c>
      <c r="EC188" s="21">
        <v>0.15472187101840973</v>
      </c>
      <c r="ED188" s="21">
        <v>0.11166688799858093</v>
      </c>
      <c r="EE188" s="21">
        <v>0.20671282708644867</v>
      </c>
      <c r="EF188" s="21">
        <v>0.21948395669460297</v>
      </c>
      <c r="EG188" s="21">
        <v>0.18631593883037567</v>
      </c>
      <c r="EH188" s="21">
        <v>0.12611670792102814</v>
      </c>
      <c r="EI188" s="21">
        <v>0.16520556807518005</v>
      </c>
      <c r="EJ188" s="21">
        <v>0.15490587055683136</v>
      </c>
      <c r="EK188" s="21">
        <v>0.1325785219669342</v>
      </c>
      <c r="EL188" s="21">
        <v>0.13219541311264038</v>
      </c>
      <c r="EM188" s="21">
        <v>5.5091690272092819E-2</v>
      </c>
      <c r="EN188" s="21">
        <v>2.8239060193300247E-2</v>
      </c>
      <c r="EO188" s="21">
        <v>3.3721525222063065E-2</v>
      </c>
      <c r="EP188" s="21">
        <v>5.4471459239721298E-2</v>
      </c>
      <c r="EQ188" s="21">
        <v>7.9354241490364075E-2</v>
      </c>
      <c r="ER188" s="21">
        <v>9.6013434231281281E-2</v>
      </c>
      <c r="ES188" s="21">
        <v>7.9348944127559662E-2</v>
      </c>
      <c r="ET188" s="21">
        <v>9.5177926123142242E-2</v>
      </c>
      <c r="EU188" s="21">
        <v>51.001074526955051</v>
      </c>
      <c r="EV188" s="21">
        <v>52.779740931820541</v>
      </c>
      <c r="EW188" s="21">
        <v>52.672061656140642</v>
      </c>
      <c r="EX188" s="21">
        <v>52.324441659634545</v>
      </c>
      <c r="EY188" s="21">
        <v>52.066542826084863</v>
      </c>
      <c r="EZ188" s="21">
        <v>51.943210792842891</v>
      </c>
      <c r="FA188" s="21">
        <v>51.788442204351249</v>
      </c>
      <c r="FB188" s="21">
        <v>52.03036457014008</v>
      </c>
      <c r="FC188" s="21">
        <v>53.866034191405625</v>
      </c>
      <c r="FD188" s="21">
        <v>56.654523081400995</v>
      </c>
      <c r="FE188" s="21">
        <v>59.307194641269078</v>
      </c>
      <c r="FF188" s="21">
        <v>61.429871333910398</v>
      </c>
      <c r="FG188" s="21">
        <v>62.984761335123224</v>
      </c>
      <c r="FH188" s="21">
        <v>63.496795106690513</v>
      </c>
      <c r="FI188" s="21">
        <v>63.736256497532537</v>
      </c>
      <c r="FJ188" s="21">
        <v>63.521223033693126</v>
      </c>
      <c r="FK188" s="21">
        <v>62.70383215686654</v>
      </c>
      <c r="FL188" s="21">
        <v>61.787818141300619</v>
      </c>
      <c r="FM188" s="21">
        <v>60.116724324716138</v>
      </c>
      <c r="FN188" s="21">
        <v>58.024441161363768</v>
      </c>
      <c r="FO188" s="21">
        <v>56.589453954894879</v>
      </c>
      <c r="FP188" s="21">
        <v>55.838610106487089</v>
      </c>
      <c r="FQ188" s="21">
        <v>54.808524154842985</v>
      </c>
      <c r="FR188" s="21">
        <v>53.996465033599229</v>
      </c>
      <c r="FS188" s="21">
        <v>0.88441896438598633</v>
      </c>
      <c r="FT188" s="21">
        <v>4.3849989771842957E-2</v>
      </c>
      <c r="FU188" s="21">
        <v>3.9354570209980011E-2</v>
      </c>
      <c r="FV188" t="s">
        <v>294</v>
      </c>
      <c r="FW188" s="21"/>
      <c r="FX188">
        <f t="shared" si="6"/>
        <v>0.61625532507896419</v>
      </c>
      <c r="FY188">
        <f t="shared" si="7"/>
        <v>-1.5380178205668926E-2</v>
      </c>
      <c r="FZ188">
        <f t="shared" si="8"/>
        <v>59.844453947828391</v>
      </c>
    </row>
    <row r="189" spans="1:182" x14ac:dyDescent="0.2">
      <c r="A189" t="s">
        <v>226</v>
      </c>
      <c r="B189" t="s">
        <v>199</v>
      </c>
      <c r="C189" t="s">
        <v>264</v>
      </c>
      <c r="D189" t="s">
        <v>238</v>
      </c>
      <c r="E189" t="s">
        <v>220</v>
      </c>
      <c r="F189" s="21">
        <v>4148</v>
      </c>
      <c r="G189" s="21">
        <v>0.75267744064331055</v>
      </c>
      <c r="H189" s="21">
        <v>0.68672686815261841</v>
      </c>
      <c r="I189" s="21">
        <v>0.65242528915405273</v>
      </c>
      <c r="J189" s="21">
        <v>0.6344495415687561</v>
      </c>
      <c r="K189" s="21">
        <v>0.63959717750549316</v>
      </c>
      <c r="L189" s="21">
        <v>0.66212946176528931</v>
      </c>
      <c r="M189" s="21">
        <v>0.66196554899215698</v>
      </c>
      <c r="N189" s="21">
        <v>0.50039380788803101</v>
      </c>
      <c r="O189" s="21">
        <v>0.2153305858373642</v>
      </c>
      <c r="P189" s="21">
        <v>-0.31611168384552002</v>
      </c>
      <c r="Q189" s="21">
        <v>-0.8125186562538147</v>
      </c>
      <c r="R189" s="21">
        <v>-1.2274142503738403</v>
      </c>
      <c r="S189" s="21">
        <v>-1.1636503934860229</v>
      </c>
      <c r="T189" s="21">
        <v>-1.1711201667785645</v>
      </c>
      <c r="U189" s="21">
        <v>-1.1233587265014648</v>
      </c>
      <c r="V189" s="21">
        <v>-0.68248581886291504</v>
      </c>
      <c r="W189" s="21">
        <v>-0.20282888412475586</v>
      </c>
      <c r="X189" s="21">
        <v>0.37530332803726196</v>
      </c>
      <c r="Y189" s="21">
        <v>0.88712412118911743</v>
      </c>
      <c r="Z189" s="21">
        <v>1.0892715454101563</v>
      </c>
      <c r="AA189" s="21">
        <v>1.119515061378479</v>
      </c>
      <c r="AB189" s="21">
        <v>1.0563651323318481</v>
      </c>
      <c r="AC189" s="21">
        <v>0.95281440019607544</v>
      </c>
      <c r="AD189" s="21">
        <v>0.79590672254562378</v>
      </c>
      <c r="AE189" s="21">
        <v>-2.6011800393462181E-2</v>
      </c>
      <c r="AF189" s="21">
        <v>-5.7488679885864258E-2</v>
      </c>
      <c r="AG189" s="21">
        <v>-3.805851936340332E-2</v>
      </c>
      <c r="AH189" s="21">
        <v>-1.4499979093670845E-2</v>
      </c>
      <c r="AI189" s="21">
        <v>2.3565026000142097E-2</v>
      </c>
      <c r="AJ189" s="21">
        <v>4.8038200475275517E-3</v>
      </c>
      <c r="AK189" s="21">
        <v>-8.0691069364547729E-2</v>
      </c>
      <c r="AL189" s="21">
        <v>-0.21117293834686279</v>
      </c>
      <c r="AM189" s="21">
        <v>-0.14564533531665802</v>
      </c>
      <c r="AN189" s="21">
        <v>-0.21290799975395203</v>
      </c>
      <c r="AO189" s="21">
        <v>-0.30135661363601685</v>
      </c>
      <c r="AP189" s="21">
        <v>-0.40622863173484802</v>
      </c>
      <c r="AQ189" s="21">
        <v>-0.16525734961032867</v>
      </c>
      <c r="AR189" s="21">
        <v>-0.11014065146446228</v>
      </c>
      <c r="AS189" s="21">
        <v>-9.7667708992958069E-2</v>
      </c>
      <c r="AT189" s="21">
        <v>-9.2030733823776245E-2</v>
      </c>
      <c r="AU189" s="21">
        <v>-7.9400487244129181E-2</v>
      </c>
      <c r="AV189" s="21">
        <v>-0.13566483557224274</v>
      </c>
      <c r="AW189" s="21">
        <v>-0.11028823256492615</v>
      </c>
      <c r="AX189" s="21">
        <v>-9.688914567232132E-2</v>
      </c>
      <c r="AY189" s="21">
        <v>-3.352559357881546E-2</v>
      </c>
      <c r="AZ189" s="21">
        <v>-4.4658169150352478E-2</v>
      </c>
      <c r="BA189" s="21">
        <v>1.1248422786593437E-2</v>
      </c>
      <c r="BB189" s="21">
        <v>-1.5260947868227959E-2</v>
      </c>
      <c r="BC189" s="21">
        <v>1.7420042306184769E-2</v>
      </c>
      <c r="BD189" s="21">
        <v>-2.0207527559250593E-3</v>
      </c>
      <c r="BE189" s="21">
        <v>1.0729197412729263E-2</v>
      </c>
      <c r="BF189" s="21">
        <v>3.021472692489624E-2</v>
      </c>
      <c r="BG189" s="21">
        <v>5.5654935538768768E-2</v>
      </c>
      <c r="BH189" s="21">
        <v>4.3081194162368774E-2</v>
      </c>
      <c r="BI189" s="21">
        <v>-4.1634440422058105E-2</v>
      </c>
      <c r="BJ189" s="21">
        <v>-0.16142396628856659</v>
      </c>
      <c r="BK189" s="21">
        <v>-0.10191597044467926</v>
      </c>
      <c r="BL189" s="21">
        <v>-0.15524235367774963</v>
      </c>
      <c r="BM189" s="21">
        <v>-0.22819335758686066</v>
      </c>
      <c r="BN189" s="21">
        <v>-0.31771594285964966</v>
      </c>
      <c r="BO189" s="21">
        <v>-8.9909166097640991E-2</v>
      </c>
      <c r="BP189" s="21">
        <v>-2.8991544619202614E-2</v>
      </c>
      <c r="BQ189" s="21">
        <v>-4.2352326214313507E-2</v>
      </c>
      <c r="BR189" s="21">
        <v>-3.641403466463089E-2</v>
      </c>
      <c r="BS189" s="21">
        <v>-2.9635868966579437E-2</v>
      </c>
      <c r="BT189" s="21">
        <v>-6.9763265550136566E-2</v>
      </c>
      <c r="BU189" s="21">
        <v>-4.6550601720809937E-2</v>
      </c>
      <c r="BV189" s="21">
        <v>-3.0311372131109238E-2</v>
      </c>
      <c r="BW189" s="21">
        <v>3.4001298248767853E-2</v>
      </c>
      <c r="BX189" s="21">
        <v>3.3270735293626785E-2</v>
      </c>
      <c r="BY189" s="21">
        <v>6.4097367227077484E-2</v>
      </c>
      <c r="BZ189" s="21">
        <v>3.6503888666629791E-2</v>
      </c>
      <c r="CA189" s="21">
        <v>4.750080406665802E-2</v>
      </c>
      <c r="CB189" s="21">
        <v>3.639616072177887E-2</v>
      </c>
      <c r="CC189" s="21">
        <v>4.4519424438476563E-2</v>
      </c>
      <c r="CD189" s="21">
        <v>6.1183996498584747E-2</v>
      </c>
      <c r="CE189" s="21">
        <v>7.7880308032035828E-2</v>
      </c>
      <c r="CF189" s="21">
        <v>6.9591984152793884E-2</v>
      </c>
      <c r="CG189" s="21">
        <v>-1.4583940617740154E-2</v>
      </c>
      <c r="CH189" s="21">
        <v>-0.12696796655654907</v>
      </c>
      <c r="CI189" s="21">
        <v>-7.1629151701927185E-2</v>
      </c>
      <c r="CJ189" s="21">
        <v>-0.11530330032110214</v>
      </c>
      <c r="CK189" s="21">
        <v>-0.17752073705196381</v>
      </c>
      <c r="CL189" s="21">
        <v>-0.2564123272895813</v>
      </c>
      <c r="CM189" s="21">
        <v>-3.7723235785961151E-2</v>
      </c>
      <c r="CN189" s="21">
        <v>2.7212077751755714E-2</v>
      </c>
      <c r="CO189" s="21">
        <v>-4.0410584770143032E-3</v>
      </c>
      <c r="CP189" s="21">
        <v>2.1059261634945869E-3</v>
      </c>
      <c r="CQ189" s="21">
        <v>4.8309527337551117E-3</v>
      </c>
      <c r="CR189" s="21">
        <v>-2.41200290620327E-2</v>
      </c>
      <c r="CS189" s="21">
        <v>-2.4061116855591536E-3</v>
      </c>
      <c r="CT189" s="21">
        <v>1.5800187364220619E-2</v>
      </c>
      <c r="CU189" s="21">
        <v>8.0770224332809448E-2</v>
      </c>
      <c r="CV189" s="21">
        <v>8.7244056165218353E-2</v>
      </c>
      <c r="CW189" s="21">
        <v>0.10070037841796875</v>
      </c>
      <c r="CX189" s="21">
        <v>7.2356067597866058E-2</v>
      </c>
      <c r="CY189" s="21">
        <v>7.758156955242157E-2</v>
      </c>
      <c r="CZ189" s="21">
        <v>7.4813075363636017E-2</v>
      </c>
      <c r="DA189" s="21">
        <v>7.8309647738933563E-2</v>
      </c>
      <c r="DB189" s="21">
        <v>9.2153266072273254E-2</v>
      </c>
      <c r="DC189" s="21">
        <v>0.10010568797588348</v>
      </c>
      <c r="DD189" s="21">
        <v>9.6102781593799591E-2</v>
      </c>
      <c r="DE189" s="21">
        <v>1.2466561049222946E-2</v>
      </c>
      <c r="DF189" s="21">
        <v>-9.2511966824531555E-2</v>
      </c>
      <c r="DG189" s="21">
        <v>-4.1342329233884811E-2</v>
      </c>
      <c r="DH189" s="21">
        <v>-7.5364254415035248E-2</v>
      </c>
      <c r="DI189" s="21">
        <v>-0.12684810161590576</v>
      </c>
      <c r="DJ189" s="21">
        <v>-0.19510869681835175</v>
      </c>
      <c r="DK189" s="21">
        <v>1.4462691731750965E-2</v>
      </c>
      <c r="DL189" s="21">
        <v>8.3415709435939789E-2</v>
      </c>
      <c r="DM189" s="21">
        <v>3.4270208328962326E-2</v>
      </c>
      <c r="DN189" s="21">
        <v>4.0625885128974915E-2</v>
      </c>
      <c r="DO189" s="21">
        <v>3.9297774434089661E-2</v>
      </c>
      <c r="DP189" s="21">
        <v>2.152319997549057E-2</v>
      </c>
      <c r="DQ189" s="21">
        <v>4.1738379746675491E-2</v>
      </c>
      <c r="DR189" s="21">
        <v>6.1911746859550476E-2</v>
      </c>
      <c r="DS189" s="21">
        <v>0.12753914296627045</v>
      </c>
      <c r="DT189" s="21">
        <v>0.14121736586093903</v>
      </c>
      <c r="DU189" s="21">
        <v>0.13730339705944061</v>
      </c>
      <c r="DV189" s="21">
        <v>0.10820823162794113</v>
      </c>
      <c r="DW189" s="21">
        <v>0.12101341038942337</v>
      </c>
      <c r="DX189" s="21">
        <v>0.13028101623058319</v>
      </c>
      <c r="DY189" s="21">
        <v>0.12709736824035645</v>
      </c>
      <c r="DZ189" s="21">
        <v>0.13686797022819519</v>
      </c>
      <c r="EA189" s="21">
        <v>0.13219559192657471</v>
      </c>
      <c r="EB189" s="21">
        <v>0.13438016176223755</v>
      </c>
      <c r="EC189" s="21">
        <v>5.1523186266422272E-2</v>
      </c>
      <c r="ED189" s="21">
        <v>-4.2762983590364456E-2</v>
      </c>
      <c r="EE189" s="21">
        <v>2.3870277218520641E-3</v>
      </c>
      <c r="EF189" s="21">
        <v>-1.7698617652058601E-2</v>
      </c>
      <c r="EG189" s="21">
        <v>-5.368485301733017E-2</v>
      </c>
      <c r="EH189" s="21">
        <v>-0.10659599304199219</v>
      </c>
      <c r="EI189" s="21">
        <v>8.9810885488986969E-2</v>
      </c>
      <c r="EJ189" s="21">
        <v>0.16456480324268341</v>
      </c>
      <c r="EK189" s="21">
        <v>8.9585587382316589E-2</v>
      </c>
      <c r="EL189" s="21">
        <v>9.6242591738700867E-2</v>
      </c>
      <c r="EM189" s="21">
        <v>8.9062392711639404E-2</v>
      </c>
      <c r="EN189" s="21">
        <v>8.7424777448177338E-2</v>
      </c>
      <c r="EO189" s="21">
        <v>0.105476014316082</v>
      </c>
      <c r="EP189" s="21">
        <v>0.12848950922489166</v>
      </c>
      <c r="EQ189" s="21">
        <v>0.19506604969501495</v>
      </c>
      <c r="ER189" s="21">
        <v>0.21914629638195038</v>
      </c>
      <c r="ES189" s="21">
        <v>0.19015233218669891</v>
      </c>
      <c r="ET189" s="21">
        <v>0.15997307002544403</v>
      </c>
      <c r="EU189" s="21">
        <v>52.694715732850185</v>
      </c>
      <c r="EV189" s="21">
        <v>54.630551134953734</v>
      </c>
      <c r="EW189" s="21">
        <v>54.649523237720828</v>
      </c>
      <c r="EX189" s="21">
        <v>54.231987994570162</v>
      </c>
      <c r="EY189" s="21">
        <v>53.969310011905087</v>
      </c>
      <c r="EZ189" s="21">
        <v>53.820717676396306</v>
      </c>
      <c r="FA189" s="21">
        <v>53.782382017851106</v>
      </c>
      <c r="FB189" s="21">
        <v>53.98619039309289</v>
      </c>
      <c r="FC189" s="21">
        <v>55.501473828704746</v>
      </c>
      <c r="FD189" s="21">
        <v>57.882648931519846</v>
      </c>
      <c r="FE189" s="21">
        <v>60.313045584477244</v>
      </c>
      <c r="FF189" s="21">
        <v>62.278799393597765</v>
      </c>
      <c r="FG189" s="21">
        <v>63.634849818716162</v>
      </c>
      <c r="FH189" s="21">
        <v>63.794258391730693</v>
      </c>
      <c r="FI189" s="21">
        <v>64.030133888369704</v>
      </c>
      <c r="FJ189" s="21">
        <v>63.798270334962936</v>
      </c>
      <c r="FK189" s="21">
        <v>63.041172755948594</v>
      </c>
      <c r="FL189" s="21">
        <v>62.244023303746488</v>
      </c>
      <c r="FM189" s="21">
        <v>60.867692474688951</v>
      </c>
      <c r="FN189" s="21">
        <v>59.209079801289064</v>
      </c>
      <c r="FO189" s="21">
        <v>58.033009997214279</v>
      </c>
      <c r="FP189" s="21">
        <v>57.397977172351275</v>
      </c>
      <c r="FQ189" s="21">
        <v>56.47064776774657</v>
      </c>
      <c r="FR189" s="21">
        <v>55.665597797934552</v>
      </c>
      <c r="FS189" s="21">
        <v>0.88230884075164795</v>
      </c>
      <c r="FT189" s="21">
        <v>4.1123528033494949E-2</v>
      </c>
      <c r="FU189" s="21">
        <v>6.579185277223587E-2</v>
      </c>
      <c r="FV189" t="s">
        <v>294</v>
      </c>
      <c r="FW189" s="21"/>
      <c r="FX189">
        <f t="shared" si="6"/>
        <v>0.6536770343780518</v>
      </c>
      <c r="FY189">
        <f t="shared" si="7"/>
        <v>1.4975044736638665E-2</v>
      </c>
      <c r="FZ189">
        <f t="shared" si="8"/>
        <v>60.678995666577478</v>
      </c>
    </row>
    <row r="190" spans="1:182" x14ac:dyDescent="0.2">
      <c r="A190" t="s">
        <v>226</v>
      </c>
      <c r="B190" t="s">
        <v>199</v>
      </c>
      <c r="C190" t="s">
        <v>264</v>
      </c>
      <c r="D190" t="s">
        <v>238</v>
      </c>
      <c r="E190" t="s">
        <v>221</v>
      </c>
      <c r="F190" s="21">
        <v>4079</v>
      </c>
      <c r="G190" s="21">
        <v>0.68021464347839355</v>
      </c>
      <c r="H190" s="21">
        <v>0.67202037572860718</v>
      </c>
      <c r="I190" s="21">
        <v>0.64631587266921997</v>
      </c>
      <c r="J190" s="21">
        <v>0.61396420001983643</v>
      </c>
      <c r="K190" s="21">
        <v>0.67887699604034424</v>
      </c>
      <c r="L190" s="21">
        <v>0.72040736675262451</v>
      </c>
      <c r="M190" s="21">
        <v>0.94043546915054321</v>
      </c>
      <c r="N190" s="21">
        <v>0.82114475965499878</v>
      </c>
      <c r="O190" s="21">
        <v>0.39268207550048828</v>
      </c>
      <c r="P190" s="21">
        <v>-0.21895547211170197</v>
      </c>
      <c r="Q190" s="21">
        <v>-0.74883222579956055</v>
      </c>
      <c r="R190" s="21">
        <v>-1.2031701803207397</v>
      </c>
      <c r="S190" s="21">
        <v>-1.3593058586120605</v>
      </c>
      <c r="T190" s="21">
        <v>-1.4315495491027832</v>
      </c>
      <c r="U190" s="21">
        <v>-1.3658980131149292</v>
      </c>
      <c r="V190" s="21">
        <v>-0.88845169544219971</v>
      </c>
      <c r="W190" s="21">
        <v>-0.40436545014381409</v>
      </c>
      <c r="X190" s="21">
        <v>0.32700738310813904</v>
      </c>
      <c r="Y190" s="21">
        <v>0.88520324230194092</v>
      </c>
      <c r="Z190" s="21">
        <v>1.0877114534378052</v>
      </c>
      <c r="AA190" s="21">
        <v>1.060078501701355</v>
      </c>
      <c r="AB190" s="21">
        <v>1.0080993175506592</v>
      </c>
      <c r="AC190" s="21">
        <v>0.85925179719924927</v>
      </c>
      <c r="AD190" s="21">
        <v>0.78153300285339355</v>
      </c>
      <c r="AE190" s="21">
        <v>-0.10961299389600754</v>
      </c>
      <c r="AF190" s="21">
        <v>-7.2474047541618347E-2</v>
      </c>
      <c r="AG190" s="21">
        <v>-6.5922543406486511E-2</v>
      </c>
      <c r="AH190" s="21">
        <v>-8.5620090365409851E-2</v>
      </c>
      <c r="AI190" s="21">
        <v>-4.67534139752388E-2</v>
      </c>
      <c r="AJ190" s="21">
        <v>-9.0084947645664215E-2</v>
      </c>
      <c r="AK190" s="21">
        <v>8.6531797423958778E-3</v>
      </c>
      <c r="AL190" s="21">
        <v>3.2400853931903839E-2</v>
      </c>
      <c r="AM190" s="21">
        <v>5.5201377719640732E-2</v>
      </c>
      <c r="AN190" s="21">
        <v>2.9643118381500244E-2</v>
      </c>
      <c r="AO190" s="21">
        <v>4.8358581960201263E-2</v>
      </c>
      <c r="AP190" s="21">
        <v>-2.6229731738567352E-2</v>
      </c>
      <c r="AQ190" s="21">
        <v>-1.6302190721035004E-2</v>
      </c>
      <c r="AR190" s="21">
        <v>-6.1159897595643997E-2</v>
      </c>
      <c r="AS190" s="21">
        <v>-6.2473677098751068E-2</v>
      </c>
      <c r="AT190" s="21">
        <v>-4.3026503175497055E-2</v>
      </c>
      <c r="AU190" s="21">
        <v>-0.12812252342700958</v>
      </c>
      <c r="AV190" s="21">
        <v>-0.14884442090988159</v>
      </c>
      <c r="AW190" s="21">
        <v>-0.11938577145338058</v>
      </c>
      <c r="AX190" s="21">
        <v>-0.11233268678188324</v>
      </c>
      <c r="AY190" s="21">
        <v>-0.10696039348840714</v>
      </c>
      <c r="AZ190" s="21">
        <v>-8.1351600587368011E-2</v>
      </c>
      <c r="BA190" s="21">
        <v>-0.10716361552476883</v>
      </c>
      <c r="BB190" s="21">
        <v>-4.9509741365909576E-2</v>
      </c>
      <c r="BC190" s="21">
        <v>-5.9001296758651733E-2</v>
      </c>
      <c r="BD190" s="21">
        <v>-2.1089253947138786E-2</v>
      </c>
      <c r="BE190" s="21">
        <v>-1.6018683090806007E-2</v>
      </c>
      <c r="BF190" s="21">
        <v>-3.7404637783765793E-2</v>
      </c>
      <c r="BG190" s="21">
        <v>6.9678719155490398E-3</v>
      </c>
      <c r="BH190" s="21">
        <v>-2.4748709052801132E-2</v>
      </c>
      <c r="BI190" s="21">
        <v>8.8732339441776276E-2</v>
      </c>
      <c r="BJ190" s="21">
        <v>0.11028361320495605</v>
      </c>
      <c r="BK190" s="21">
        <v>0.17057865858078003</v>
      </c>
      <c r="BL190" s="21">
        <v>0.17951883375644684</v>
      </c>
      <c r="BM190" s="21">
        <v>0.18206901848316193</v>
      </c>
      <c r="BN190" s="21">
        <v>0.1007111594080925</v>
      </c>
      <c r="BO190" s="21">
        <v>7.1375884115695953E-2</v>
      </c>
      <c r="BP190" s="21">
        <v>2.6154182851314545E-2</v>
      </c>
      <c r="BQ190" s="21">
        <v>2.4133656173944473E-2</v>
      </c>
      <c r="BR190" s="21">
        <v>3.5416804254055023E-2</v>
      </c>
      <c r="BS190" s="21">
        <v>-6.779170036315918E-2</v>
      </c>
      <c r="BT190" s="21">
        <v>-9.7008101642131805E-2</v>
      </c>
      <c r="BU190" s="21">
        <v>-7.2682201862335205E-2</v>
      </c>
      <c r="BV190" s="21">
        <v>-5.9027578681707382E-2</v>
      </c>
      <c r="BW190" s="21">
        <v>-5.3579043596982956E-2</v>
      </c>
      <c r="BX190" s="21">
        <v>-3.2307390123605728E-2</v>
      </c>
      <c r="BY190" s="21">
        <v>-5.9808585792779922E-2</v>
      </c>
      <c r="BZ190" s="21">
        <v>-5.7459198869764805E-3</v>
      </c>
      <c r="CA190" s="21">
        <v>-2.3947784677147865E-2</v>
      </c>
      <c r="CB190" s="21">
        <v>1.4499692246317863E-2</v>
      </c>
      <c r="CC190" s="21">
        <v>1.8544577062129974E-2</v>
      </c>
      <c r="CD190" s="21">
        <v>-4.0107578970491886E-3</v>
      </c>
      <c r="CE190" s="21">
        <v>4.4175069779157639E-2</v>
      </c>
      <c r="CF190" s="21">
        <v>2.0502969622612E-2</v>
      </c>
      <c r="CG190" s="21">
        <v>0.14419491589069366</v>
      </c>
      <c r="CH190" s="21">
        <v>0.16422496736049652</v>
      </c>
      <c r="CI190" s="21">
        <v>0.25048860907554626</v>
      </c>
      <c r="CJ190" s="21">
        <v>0.28332230448722839</v>
      </c>
      <c r="CK190" s="21">
        <v>0.27467644214630127</v>
      </c>
      <c r="CL190" s="21">
        <v>0.18863002955913544</v>
      </c>
      <c r="CM190" s="21">
        <v>0.13210146129131317</v>
      </c>
      <c r="CN190" s="21">
        <v>8.6627647280693054E-2</v>
      </c>
      <c r="CO190" s="21">
        <v>8.4117628633975983E-2</v>
      </c>
      <c r="CP190" s="21">
        <v>8.9746400713920593E-2</v>
      </c>
      <c r="CQ190" s="21">
        <v>-2.6006745174527168E-2</v>
      </c>
      <c r="CR190" s="21">
        <v>-6.1106428503990173E-2</v>
      </c>
      <c r="CS190" s="21">
        <v>-4.0335461497306824E-2</v>
      </c>
      <c r="CT190" s="21">
        <v>-2.2108627483248711E-2</v>
      </c>
      <c r="CU190" s="21">
        <v>-1.6607288271188736E-2</v>
      </c>
      <c r="CV190" s="21">
        <v>1.6604766715317965E-3</v>
      </c>
      <c r="CW190" s="21">
        <v>-2.7010636404156685E-2</v>
      </c>
      <c r="CX190" s="21">
        <v>2.4564770981669426E-2</v>
      </c>
      <c r="CY190" s="21">
        <v>1.1105725541710854E-2</v>
      </c>
      <c r="CZ190" s="21">
        <v>5.0088640302419662E-2</v>
      </c>
      <c r="DA190" s="21">
        <v>5.3107835352420807E-2</v>
      </c>
      <c r="DB190" s="21">
        <v>2.9383121058344841E-2</v>
      </c>
      <c r="DC190" s="21">
        <v>8.1382274627685547E-2</v>
      </c>
      <c r="DD190" s="21">
        <v>6.575465202331543E-2</v>
      </c>
      <c r="DE190" s="21">
        <v>0.19965751469135284</v>
      </c>
      <c r="DF190" s="21">
        <v>0.21816633641719818</v>
      </c>
      <c r="DG190" s="21">
        <v>0.3303985595703125</v>
      </c>
      <c r="DH190" s="21">
        <v>0.38712579011917114</v>
      </c>
      <c r="DI190" s="21">
        <v>0.36728388071060181</v>
      </c>
      <c r="DJ190" s="21">
        <v>0.27654889225959778</v>
      </c>
      <c r="DK190" s="21">
        <v>0.19282703101634979</v>
      </c>
      <c r="DL190" s="21">
        <v>0.14710111916065216</v>
      </c>
      <c r="DM190" s="21">
        <v>0.14410161972045898</v>
      </c>
      <c r="DN190" s="21">
        <v>0.14407600462436676</v>
      </c>
      <c r="DO190" s="21">
        <v>1.5778208151459694E-2</v>
      </c>
      <c r="DP190" s="21">
        <v>-2.520475722849369E-2</v>
      </c>
      <c r="DQ190" s="21">
        <v>-7.9887174069881439E-3</v>
      </c>
      <c r="DR190" s="21">
        <v>1.4810327440500259E-2</v>
      </c>
      <c r="DS190" s="21">
        <v>2.0364468917250633E-2</v>
      </c>
      <c r="DT190" s="21">
        <v>3.5628344863653183E-2</v>
      </c>
      <c r="DU190" s="21">
        <v>5.7873120531439781E-3</v>
      </c>
      <c r="DV190" s="21">
        <v>5.4875463247299194E-2</v>
      </c>
      <c r="DW190" s="21">
        <v>6.1717424541711807E-2</v>
      </c>
      <c r="DX190" s="21">
        <v>0.10147342830896378</v>
      </c>
      <c r="DY190" s="21">
        <v>0.10301170498132706</v>
      </c>
      <c r="DZ190" s="21">
        <v>7.7598579227924347E-2</v>
      </c>
      <c r="EA190" s="21">
        <v>0.13510356843471527</v>
      </c>
      <c r="EB190" s="21">
        <v>0.13109087944030762</v>
      </c>
      <c r="EC190" s="21">
        <v>0.27973666787147522</v>
      </c>
      <c r="ED190" s="21">
        <v>0.2960490882396698</v>
      </c>
      <c r="EE190" s="21">
        <v>0.44577580690383911</v>
      </c>
      <c r="EF190" s="21">
        <v>0.53700155019760132</v>
      </c>
      <c r="EG190" s="21">
        <v>0.50099432468414307</v>
      </c>
      <c r="EH190" s="21">
        <v>0.40348976850509644</v>
      </c>
      <c r="EI190" s="21">
        <v>0.28050509095191956</v>
      </c>
      <c r="EJ190" s="21">
        <v>0.234415203332901</v>
      </c>
      <c r="EK190" s="21">
        <v>0.23070894181728363</v>
      </c>
      <c r="EL190" s="21">
        <v>0.22251930832862854</v>
      </c>
      <c r="EM190" s="21">
        <v>7.6109036803245544E-2</v>
      </c>
      <c r="EN190" s="21">
        <v>2.6631556451320648E-2</v>
      </c>
      <c r="EO190" s="21">
        <v>3.8714844733476639E-2</v>
      </c>
      <c r="EP190" s="21">
        <v>6.8115435540676117E-2</v>
      </c>
      <c r="EQ190" s="21">
        <v>7.374582439661026E-2</v>
      </c>
      <c r="ER190" s="21">
        <v>8.4672547876834869E-2</v>
      </c>
      <c r="ES190" s="21">
        <v>5.314234271645546E-2</v>
      </c>
      <c r="ET190" s="21">
        <v>9.8639287054538727E-2</v>
      </c>
      <c r="EU190" s="21">
        <v>49.329701057434207</v>
      </c>
      <c r="EV190" s="21">
        <v>50.953246243592133</v>
      </c>
      <c r="EW190" s="21">
        <v>50.721142133035684</v>
      </c>
      <c r="EX190" s="21">
        <v>50.442310590433067</v>
      </c>
      <c r="EY190" s="21">
        <v>50.189260522534262</v>
      </c>
      <c r="EZ190" s="21">
        <v>50.090590050302907</v>
      </c>
      <c r="FA190" s="21">
        <v>49.82114130493823</v>
      </c>
      <c r="FB190" s="21">
        <v>50.100433749876707</v>
      </c>
      <c r="FC190" s="21">
        <v>52.252090749626042</v>
      </c>
      <c r="FD190" s="21">
        <v>55.442383832807607</v>
      </c>
      <c r="FE190" s="21">
        <v>58.314616884838053</v>
      </c>
      <c r="FF190" s="21">
        <v>60.591685383715564</v>
      </c>
      <c r="FG190" s="21">
        <v>62.342620766376221</v>
      </c>
      <c r="FH190" s="21">
        <v>63.201924944309724</v>
      </c>
      <c r="FI190" s="21">
        <v>63.444774256409545</v>
      </c>
      <c r="FJ190" s="21">
        <v>63.246309173314657</v>
      </c>
      <c r="FK190" s="21">
        <v>62.369421006651834</v>
      </c>
      <c r="FL190" s="21">
        <v>61.336290412336098</v>
      </c>
      <c r="FM190" s="21">
        <v>59.374866085328378</v>
      </c>
      <c r="FN190" s="21">
        <v>56.854796805899639</v>
      </c>
      <c r="FO190" s="21">
        <v>55.164920787245478</v>
      </c>
      <c r="FP190" s="21">
        <v>54.299655283043919</v>
      </c>
      <c r="FQ190" s="21">
        <v>53.168184315465666</v>
      </c>
      <c r="FR190" s="21">
        <v>52.34930324811625</v>
      </c>
      <c r="FS190" s="21">
        <v>1.513335108757019</v>
      </c>
      <c r="FT190" s="21">
        <v>7.7003389596939087E-2</v>
      </c>
      <c r="FU190" s="21">
        <v>5.5892083793878555E-2</v>
      </c>
      <c r="FV190" t="s">
        <v>294</v>
      </c>
      <c r="FW190" s="21"/>
      <c r="FX190">
        <f t="shared" si="6"/>
        <v>0.59112702608108525</v>
      </c>
      <c r="FY190">
        <f t="shared" si="7"/>
        <v>-3.3232910186052324E-2</v>
      </c>
      <c r="FZ190">
        <f t="shared" si="8"/>
        <v>59.02005901949228</v>
      </c>
    </row>
    <row r="191" spans="1:182" x14ac:dyDescent="0.2">
      <c r="A191" t="s">
        <v>226</v>
      </c>
      <c r="B191" t="s">
        <v>199</v>
      </c>
      <c r="C191" t="s">
        <v>264</v>
      </c>
      <c r="D191" t="s">
        <v>250</v>
      </c>
      <c r="E191" t="s">
        <v>219</v>
      </c>
      <c r="F191" s="21">
        <v>8227</v>
      </c>
      <c r="G191" s="21">
        <v>0.64640450477600098</v>
      </c>
      <c r="H191" s="21">
        <v>0.71098458766937256</v>
      </c>
      <c r="I191" s="21">
        <v>0.73191851377487183</v>
      </c>
      <c r="J191" s="21">
        <v>0.69853794574737549</v>
      </c>
      <c r="K191" s="21">
        <v>0.73253053426742554</v>
      </c>
      <c r="L191" s="21">
        <v>0.69791430234909058</v>
      </c>
      <c r="M191" s="21">
        <v>0.85795193910598755</v>
      </c>
      <c r="N191" s="21">
        <v>0.47174543142318726</v>
      </c>
      <c r="O191" s="21">
        <v>-0.14550814032554626</v>
      </c>
      <c r="P191" s="21">
        <v>-0.7934916615486145</v>
      </c>
      <c r="Q191" s="21">
        <v>-1.5853004455566406</v>
      </c>
      <c r="R191" s="21">
        <v>-1.7557514905929565</v>
      </c>
      <c r="S191" s="21">
        <v>-1.4895087480545044</v>
      </c>
      <c r="T191" s="21">
        <v>-0.99771487712860107</v>
      </c>
      <c r="U191" s="21">
        <v>-0.92489886283874512</v>
      </c>
      <c r="V191" s="21">
        <v>-0.64112263917922974</v>
      </c>
      <c r="W191" s="21">
        <v>6.5068811178207397E-2</v>
      </c>
      <c r="X191" s="21">
        <v>0.72448462247848511</v>
      </c>
      <c r="Y191" s="21">
        <v>1.1503945589065552</v>
      </c>
      <c r="Z191" s="21">
        <v>1.0148730278015137</v>
      </c>
      <c r="AA191" s="21">
        <v>1.0648378133773804</v>
      </c>
      <c r="AB191" s="21">
        <v>1.0576143264770508</v>
      </c>
      <c r="AC191" s="21">
        <v>0.75129395723342896</v>
      </c>
      <c r="AD191" s="21">
        <v>0.66807466745376587</v>
      </c>
      <c r="AE191" s="21">
        <v>-0.22190776467323303</v>
      </c>
      <c r="AF191" s="21">
        <v>-0.11692575365304947</v>
      </c>
      <c r="AG191" s="21">
        <v>-8.6160227656364441E-2</v>
      </c>
      <c r="AH191" s="21">
        <v>-0.10057854652404785</v>
      </c>
      <c r="AI191" s="21">
        <v>-9.2230178415775299E-2</v>
      </c>
      <c r="AJ191" s="21">
        <v>-0.23306575417518616</v>
      </c>
      <c r="AK191" s="21">
        <v>-0.13304215669631958</v>
      </c>
      <c r="AL191" s="21">
        <v>-0.12617748975753784</v>
      </c>
      <c r="AM191" s="21">
        <v>2.2813310846686363E-2</v>
      </c>
      <c r="AN191" s="21">
        <v>2.5064369663596153E-2</v>
      </c>
      <c r="AO191" s="21">
        <v>-0.26413476467132568</v>
      </c>
      <c r="AP191" s="21">
        <v>-0.30071735382080078</v>
      </c>
      <c r="AQ191" s="21">
        <v>-0.16061979532241821</v>
      </c>
      <c r="AR191" s="21">
        <v>-0.27540791034698486</v>
      </c>
      <c r="AS191" s="21">
        <v>-0.14419732987880707</v>
      </c>
      <c r="AT191" s="21">
        <v>-0.24976393580436707</v>
      </c>
      <c r="AU191" s="21">
        <v>-4.6828698366880417E-2</v>
      </c>
      <c r="AV191" s="21">
        <v>-0.23398935794830322</v>
      </c>
      <c r="AW191" s="21">
        <v>-0.20250393450260162</v>
      </c>
      <c r="AX191" s="21">
        <v>-0.28714916110038757</v>
      </c>
      <c r="AY191" s="21">
        <v>-0.17675577104091644</v>
      </c>
      <c r="AZ191" s="21">
        <v>-9.7527675330638885E-2</v>
      </c>
      <c r="BA191" s="21">
        <v>-0.24838872253894806</v>
      </c>
      <c r="BB191" s="21">
        <v>-0.19573456048965454</v>
      </c>
      <c r="BC191" s="21">
        <v>-0.13371071219444275</v>
      </c>
      <c r="BD191" s="21">
        <v>-2.5237467139959335E-2</v>
      </c>
      <c r="BE191" s="21">
        <v>1.8718507140874863E-2</v>
      </c>
      <c r="BF191" s="21">
        <v>6.8589127622544765E-3</v>
      </c>
      <c r="BG191" s="21">
        <v>2.4793164804577827E-2</v>
      </c>
      <c r="BH191" s="21">
        <v>-0.10097591578960419</v>
      </c>
      <c r="BI191" s="21">
        <v>-1.5121255069971085E-2</v>
      </c>
      <c r="BJ191" s="21">
        <v>2.7468129992485046E-2</v>
      </c>
      <c r="BK191" s="21">
        <v>0.21113304793834686</v>
      </c>
      <c r="BL191" s="21">
        <v>0.21142412722110748</v>
      </c>
      <c r="BM191" s="21">
        <v>-8.932950347661972E-2</v>
      </c>
      <c r="BN191" s="21">
        <v>-0.12071929126977921</v>
      </c>
      <c r="BO191" s="21">
        <v>3.3758282661437988E-2</v>
      </c>
      <c r="BP191" s="21">
        <v>-7.2504393756389618E-2</v>
      </c>
      <c r="BQ191" s="21">
        <v>1.7946694046258926E-2</v>
      </c>
      <c r="BR191" s="21">
        <v>-9.8694287240505219E-2</v>
      </c>
      <c r="BS191" s="21">
        <v>6.9208130240440369E-2</v>
      </c>
      <c r="BT191" s="21">
        <v>-0.11557862907648087</v>
      </c>
      <c r="BU191" s="21">
        <v>-6.117812916636467E-2</v>
      </c>
      <c r="BV191" s="21">
        <v>-0.17325197160243988</v>
      </c>
      <c r="BW191" s="21">
        <v>-6.708071380853653E-2</v>
      </c>
      <c r="BX191" s="21">
        <v>8.8571812957525253E-3</v>
      </c>
      <c r="BY191" s="21">
        <v>-0.15376351773738861</v>
      </c>
      <c r="BZ191" s="21">
        <v>-0.10780948400497437</v>
      </c>
      <c r="CA191" s="21">
        <v>-7.2625711560249329E-2</v>
      </c>
      <c r="CB191" s="21">
        <v>3.8265559822320938E-2</v>
      </c>
      <c r="CC191" s="21">
        <v>9.1357201337814331E-2</v>
      </c>
      <c r="CD191" s="21">
        <v>8.1269770860671997E-2</v>
      </c>
      <c r="CE191" s="21">
        <v>0.10584317892789841</v>
      </c>
      <c r="CF191" s="21">
        <v>-9.4909043982625008E-3</v>
      </c>
      <c r="CG191" s="21">
        <v>6.6550403833389282E-2</v>
      </c>
      <c r="CH191" s="21">
        <v>0.13388262689113617</v>
      </c>
      <c r="CI191" s="21">
        <v>0.34156274795532227</v>
      </c>
      <c r="CJ191" s="21">
        <v>0.34049633145332336</v>
      </c>
      <c r="CK191" s="21">
        <v>3.1740091741085052E-2</v>
      </c>
      <c r="CL191" s="21">
        <v>3.9468118920922279E-3</v>
      </c>
      <c r="CM191" s="21">
        <v>0.16838395595550537</v>
      </c>
      <c r="CN191" s="21">
        <v>6.8025961518287659E-2</v>
      </c>
      <c r="CO191" s="21">
        <v>0.13024716079235077</v>
      </c>
      <c r="CP191" s="21">
        <v>5.936086643487215E-3</v>
      </c>
      <c r="CQ191" s="21">
        <v>0.149574875831604</v>
      </c>
      <c r="CR191" s="21">
        <v>-3.3567741513252258E-2</v>
      </c>
      <c r="CS191" s="21">
        <v>3.6703679710626602E-2</v>
      </c>
      <c r="CT191" s="21">
        <v>-9.4367124140262604E-2</v>
      </c>
      <c r="CU191" s="21">
        <v>8.8798915967345238E-3</v>
      </c>
      <c r="CV191" s="21">
        <v>8.2539014518260956E-2</v>
      </c>
      <c r="CW191" s="21">
        <v>-8.8226385414600372E-2</v>
      </c>
      <c r="CX191" s="21">
        <v>-4.6912848949432373E-2</v>
      </c>
      <c r="CY191" s="21">
        <v>-1.1540709994733334E-2</v>
      </c>
      <c r="CZ191" s="21">
        <v>0.10176859050989151</v>
      </c>
      <c r="DA191" s="21">
        <v>0.1639958918094635</v>
      </c>
      <c r="DB191" s="21">
        <v>0.15568064153194427</v>
      </c>
      <c r="DC191" s="21">
        <v>0.18689318001270294</v>
      </c>
      <c r="DD191" s="21">
        <v>8.1994108855724335E-2</v>
      </c>
      <c r="DE191" s="21">
        <v>0.14822205901145935</v>
      </c>
      <c r="DF191" s="21">
        <v>0.2402971088886261</v>
      </c>
      <c r="DG191" s="21">
        <v>0.47199246287345886</v>
      </c>
      <c r="DH191" s="21">
        <v>0.46956855058670044</v>
      </c>
      <c r="DI191" s="21">
        <v>0.15280970931053162</v>
      </c>
      <c r="DJ191" s="21">
        <v>0.12861290574073792</v>
      </c>
      <c r="DK191" s="21">
        <v>0.30300959944725037</v>
      </c>
      <c r="DL191" s="21">
        <v>0.20855632424354553</v>
      </c>
      <c r="DM191" s="21">
        <v>0.24254761636257172</v>
      </c>
      <c r="DN191" s="21">
        <v>0.11056645959615707</v>
      </c>
      <c r="DO191" s="21">
        <v>0.22994163632392883</v>
      </c>
      <c r="DP191" s="21">
        <v>4.8443149775266647E-2</v>
      </c>
      <c r="DQ191" s="21">
        <v>0.13458549976348877</v>
      </c>
      <c r="DR191" s="21">
        <v>-1.5482270158827305E-2</v>
      </c>
      <c r="DS191" s="21">
        <v>8.4840498864650726E-2</v>
      </c>
      <c r="DT191" s="21">
        <v>0.15622085332870483</v>
      </c>
      <c r="DU191" s="21">
        <v>-2.2689249366521835E-2</v>
      </c>
      <c r="DV191" s="21">
        <v>1.3983795419335365E-2</v>
      </c>
      <c r="DW191" s="21">
        <v>7.6656341552734375E-2</v>
      </c>
      <c r="DX191" s="21">
        <v>0.19345687329769135</v>
      </c>
      <c r="DY191" s="21">
        <v>0.2688746452331543</v>
      </c>
      <c r="DZ191" s="21">
        <v>0.26311805844306946</v>
      </c>
      <c r="EA191" s="21">
        <v>0.30391654372215271</v>
      </c>
      <c r="EB191" s="21">
        <v>0.21408393979072571</v>
      </c>
      <c r="EC191" s="21">
        <v>0.26614293456077576</v>
      </c>
      <c r="ED191" s="21">
        <v>0.39394271373748779</v>
      </c>
      <c r="EE191" s="21">
        <v>0.66031217575073242</v>
      </c>
      <c r="EF191" s="21">
        <v>0.65592825412750244</v>
      </c>
      <c r="EG191" s="21">
        <v>0.32761496305465698</v>
      </c>
      <c r="EH191" s="21">
        <v>0.30861097574234009</v>
      </c>
      <c r="EI191" s="21">
        <v>0.49738770723342896</v>
      </c>
      <c r="EJ191" s="21">
        <v>0.41145983338356018</v>
      </c>
      <c r="EK191" s="21">
        <v>0.40469163656234741</v>
      </c>
      <c r="EL191" s="21">
        <v>0.26163607835769653</v>
      </c>
      <c r="EM191" s="21">
        <v>0.34597843885421753</v>
      </c>
      <c r="EN191" s="21">
        <v>0.16685386002063751</v>
      </c>
      <c r="EO191" s="21">
        <v>0.27591130137443542</v>
      </c>
      <c r="EP191" s="21">
        <v>9.8414920270442963E-2</v>
      </c>
      <c r="EQ191" s="21">
        <v>0.19451555609703064</v>
      </c>
      <c r="ER191" s="21">
        <v>0.2626056969165802</v>
      </c>
      <c r="ES191" s="21">
        <v>7.1935966610908508E-2</v>
      </c>
      <c r="ET191" s="21">
        <v>0.10190887004137039</v>
      </c>
      <c r="EU191" s="21">
        <v>51.006331878735153</v>
      </c>
      <c r="EV191" s="21">
        <v>49.245502321691433</v>
      </c>
      <c r="EW191" s="21">
        <v>49.51145524267649</v>
      </c>
      <c r="EX191" s="21">
        <v>49.190216225813842</v>
      </c>
      <c r="EY191" s="21">
        <v>48.812241959169015</v>
      </c>
      <c r="EZ191" s="21">
        <v>48.484550806214543</v>
      </c>
      <c r="FA191" s="21">
        <v>47.773432094879539</v>
      </c>
      <c r="FB191" s="21">
        <v>48.176225770964457</v>
      </c>
      <c r="FC191" s="21">
        <v>52.362855642088505</v>
      </c>
      <c r="FD191" s="21">
        <v>56.233652397481265</v>
      </c>
      <c r="FE191" s="21">
        <v>58.638686692829161</v>
      </c>
      <c r="FF191" s="21">
        <v>59.576168476223899</v>
      </c>
      <c r="FG191" s="21">
        <v>61.465768799944669</v>
      </c>
      <c r="FH191" s="21">
        <v>61.705753300913599</v>
      </c>
      <c r="FI191" s="21">
        <v>61.374593617661951</v>
      </c>
      <c r="FJ191" s="21">
        <v>61.176056034324148</v>
      </c>
      <c r="FK191" s="21">
        <v>61.107282521934223</v>
      </c>
      <c r="FL191" s="21">
        <v>60.335246340101449</v>
      </c>
      <c r="FM191" s="21">
        <v>58.31064567598375</v>
      </c>
      <c r="FN191" s="21">
        <v>55.566456359922626</v>
      </c>
      <c r="FO191" s="21">
        <v>54.562005415944604</v>
      </c>
      <c r="FP191" s="21">
        <v>51.151745787509611</v>
      </c>
      <c r="FQ191" s="21">
        <v>50.145391181156612</v>
      </c>
      <c r="FR191" s="21">
        <v>48.755905189388969</v>
      </c>
      <c r="FS191" s="21">
        <v>1.9459718465805054</v>
      </c>
      <c r="FT191" s="21">
        <v>9.7922787070274353E-2</v>
      </c>
      <c r="FU191" s="21">
        <v>9.9453829228878021E-2</v>
      </c>
      <c r="FV191" t="s">
        <v>294</v>
      </c>
      <c r="FW191" s="21"/>
      <c r="FX191">
        <f t="shared" si="6"/>
        <v>0.80393176674842837</v>
      </c>
      <c r="FY191">
        <f t="shared" si="7"/>
        <v>1.3444716297090053E-2</v>
      </c>
      <c r="FZ191">
        <f t="shared" si="8"/>
        <v>57.976327262777332</v>
      </c>
    </row>
    <row r="192" spans="1:182" x14ac:dyDescent="0.2">
      <c r="A192" t="s">
        <v>226</v>
      </c>
      <c r="B192" t="s">
        <v>199</v>
      </c>
      <c r="C192" t="s">
        <v>264</v>
      </c>
      <c r="D192" t="s">
        <v>250</v>
      </c>
      <c r="E192" t="s">
        <v>220</v>
      </c>
      <c r="F192" s="21">
        <v>4148</v>
      </c>
      <c r="G192" s="21">
        <v>0.68330353498458862</v>
      </c>
      <c r="H192" s="21">
        <v>0.67636150121688843</v>
      </c>
      <c r="I192" s="21">
        <v>0.73582190275192261</v>
      </c>
      <c r="J192" s="21">
        <v>0.71022063493728638</v>
      </c>
      <c r="K192" s="21">
        <v>0.66090476512908936</v>
      </c>
      <c r="L192" s="21">
        <v>0.72717398405075073</v>
      </c>
      <c r="M192" s="21">
        <v>0.77142345905303955</v>
      </c>
      <c r="N192" s="21">
        <v>0.17289882898330688</v>
      </c>
      <c r="O192" s="21">
        <v>-0.53818726539611816</v>
      </c>
      <c r="P192" s="21">
        <v>-1.1776591539382935</v>
      </c>
      <c r="Q192" s="21">
        <v>-1.8586640357971191</v>
      </c>
      <c r="R192" s="21">
        <v>-2.1316554546356201</v>
      </c>
      <c r="S192" s="21">
        <v>-1.912906289100647</v>
      </c>
      <c r="T192" s="21">
        <v>-1.4457972049713135</v>
      </c>
      <c r="U192" s="21">
        <v>-0.94730174541473389</v>
      </c>
      <c r="V192" s="21">
        <v>-0.47622501850128174</v>
      </c>
      <c r="W192" s="21">
        <v>0.26419129967689514</v>
      </c>
      <c r="X192" s="21">
        <v>0.83592599630355835</v>
      </c>
      <c r="Y192" s="21">
        <v>1.2339320182800293</v>
      </c>
      <c r="Z192" s="21">
        <v>1.0852677822113037</v>
      </c>
      <c r="AA192" s="21">
        <v>1.053804874420166</v>
      </c>
      <c r="AB192" s="21">
        <v>1.0744978189468384</v>
      </c>
      <c r="AC192" s="21">
        <v>0.84673094749450684</v>
      </c>
      <c r="AD192" s="21">
        <v>0.66368424892425537</v>
      </c>
      <c r="AE192" s="21">
        <v>-0.32401931285858154</v>
      </c>
      <c r="AF192" s="21">
        <v>-0.30531120300292969</v>
      </c>
      <c r="AG192" s="21">
        <v>-0.24666629731655121</v>
      </c>
      <c r="AH192" s="21">
        <v>-0.20716667175292969</v>
      </c>
      <c r="AI192" s="21">
        <v>-0.24394033849239349</v>
      </c>
      <c r="AJ192" s="21">
        <v>-0.22228986024856567</v>
      </c>
      <c r="AK192" s="21">
        <v>-0.14084592461585999</v>
      </c>
      <c r="AL192" s="21">
        <v>-0.41956561803817749</v>
      </c>
      <c r="AM192" s="21">
        <v>-0.51192492246627808</v>
      </c>
      <c r="AN192" s="21">
        <v>-0.59228843450546265</v>
      </c>
      <c r="AO192" s="21">
        <v>-0.8070070743560791</v>
      </c>
      <c r="AP192" s="21">
        <v>-0.79428744316101074</v>
      </c>
      <c r="AQ192" s="21">
        <v>-0.49953222274780273</v>
      </c>
      <c r="AR192" s="21">
        <v>-0.81648063659667969</v>
      </c>
      <c r="AS192" s="21">
        <v>-0.24144916236400604</v>
      </c>
      <c r="AT192" s="21">
        <v>-0.15193048119544983</v>
      </c>
      <c r="AU192" s="21">
        <v>-6.0782101005315781E-2</v>
      </c>
      <c r="AV192" s="21">
        <v>-0.16039441525936127</v>
      </c>
      <c r="AW192" s="21">
        <v>-0.12652420997619629</v>
      </c>
      <c r="AX192" s="21">
        <v>-0.22647017240524292</v>
      </c>
      <c r="AY192" s="21">
        <v>-0.15895789861679077</v>
      </c>
      <c r="AZ192" s="21">
        <v>-8.2751482725143433E-2</v>
      </c>
      <c r="BA192" s="21">
        <v>-0.18479958176612854</v>
      </c>
      <c r="BB192" s="21">
        <v>-0.2581849992275238</v>
      </c>
      <c r="BC192" s="21">
        <v>-0.15247155725955963</v>
      </c>
      <c r="BD192" s="21">
        <v>-0.12137600779533386</v>
      </c>
      <c r="BE192" s="21">
        <v>-3.9378900080919266E-2</v>
      </c>
      <c r="BF192" s="21">
        <v>-1.3884971849620342E-2</v>
      </c>
      <c r="BG192" s="21">
        <v>-5.4526053369045258E-2</v>
      </c>
      <c r="BH192" s="21">
        <v>-3.8270741701126099E-2</v>
      </c>
      <c r="BI192" s="21">
        <v>-2.6952531188726425E-2</v>
      </c>
      <c r="BJ192" s="21">
        <v>-0.28139537572860718</v>
      </c>
      <c r="BK192" s="21">
        <v>-0.3502328097820282</v>
      </c>
      <c r="BL192" s="21">
        <v>-0.40553352236747742</v>
      </c>
      <c r="BM192" s="21">
        <v>-0.59118926525115967</v>
      </c>
      <c r="BN192" s="21">
        <v>-0.56737267971038818</v>
      </c>
      <c r="BO192" s="21">
        <v>-0.3282158374786377</v>
      </c>
      <c r="BP192" s="21">
        <v>-0.58632504940032959</v>
      </c>
      <c r="BQ192" s="21">
        <v>-6.877957284450531E-2</v>
      </c>
      <c r="BR192" s="21">
        <v>5.3114425390958786E-2</v>
      </c>
      <c r="BS192" s="21">
        <v>0.1232675239443779</v>
      </c>
      <c r="BT192" s="21">
        <v>-3.5061519593000412E-3</v>
      </c>
      <c r="BU192" s="21">
        <v>3.9286710321903229E-2</v>
      </c>
      <c r="BV192" s="21">
        <v>-9.3698717653751373E-2</v>
      </c>
      <c r="BW192" s="21">
        <v>-4.8487633466720581E-2</v>
      </c>
      <c r="BX192" s="21">
        <v>4.4529169797897339E-2</v>
      </c>
      <c r="BY192" s="21">
        <v>-5.4693561047315598E-2</v>
      </c>
      <c r="BZ192" s="21">
        <v>-0.11825660616159439</v>
      </c>
      <c r="CA192" s="21">
        <v>-3.3658094704151154E-2</v>
      </c>
      <c r="CB192" s="21">
        <v>6.0169463977217674E-3</v>
      </c>
      <c r="CC192" s="21">
        <v>0.10418771952390671</v>
      </c>
      <c r="CD192" s="21">
        <v>0.11998134851455688</v>
      </c>
      <c r="CE192" s="21">
        <v>7.6661713421344757E-2</v>
      </c>
      <c r="CF192" s="21">
        <v>8.9180342853069305E-2</v>
      </c>
      <c r="CG192" s="21">
        <v>5.192967876791954E-2</v>
      </c>
      <c r="CH192" s="21">
        <v>-0.18569903075695038</v>
      </c>
      <c r="CI192" s="21">
        <v>-0.23824530839920044</v>
      </c>
      <c r="CJ192" s="21">
        <v>-0.27618768811225891</v>
      </c>
      <c r="CK192" s="21">
        <v>-0.44171446561813354</v>
      </c>
      <c r="CL192" s="21">
        <v>-0.41021224856376648</v>
      </c>
      <c r="CM192" s="21">
        <v>-0.20956267416477203</v>
      </c>
      <c r="CN192" s="21">
        <v>-0.42691993713378906</v>
      </c>
      <c r="CO192" s="21">
        <v>5.0810858607292175E-2</v>
      </c>
      <c r="CP192" s="21">
        <v>0.19512790441513062</v>
      </c>
      <c r="CQ192" s="21">
        <v>0.25073972344398499</v>
      </c>
      <c r="CR192" s="21">
        <v>0.10515418648719788</v>
      </c>
      <c r="CS192" s="21">
        <v>0.1541268527507782</v>
      </c>
      <c r="CT192" s="21">
        <v>-1.7416073242202401E-3</v>
      </c>
      <c r="CU192" s="21">
        <v>2.8023725375533104E-2</v>
      </c>
      <c r="CV192" s="21">
        <v>0.13268336653709412</v>
      </c>
      <c r="CW192" s="21">
        <v>3.5417471081018448E-2</v>
      </c>
      <c r="CX192" s="21">
        <v>-2.1342629566788673E-2</v>
      </c>
      <c r="CY192" s="21">
        <v>8.5155367851257324E-2</v>
      </c>
      <c r="CZ192" s="21">
        <v>0.13340988755226135</v>
      </c>
      <c r="DA192" s="21">
        <v>0.24775432050228119</v>
      </c>
      <c r="DB192" s="21">
        <v>0.25384768843650818</v>
      </c>
      <c r="DC192" s="21">
        <v>0.20784947276115417</v>
      </c>
      <c r="DD192" s="21">
        <v>0.21663141250610352</v>
      </c>
      <c r="DE192" s="21">
        <v>0.13081188499927521</v>
      </c>
      <c r="DF192" s="21">
        <v>-9.0002723038196564E-2</v>
      </c>
      <c r="DG192" s="21">
        <v>-0.12625785171985626</v>
      </c>
      <c r="DH192" s="21">
        <v>-0.1468418687582016</v>
      </c>
      <c r="DI192" s="21">
        <v>-0.29223966598510742</v>
      </c>
      <c r="DJ192" s="21">
        <v>-0.25305172801017761</v>
      </c>
      <c r="DK192" s="21">
        <v>-9.0909503400325775E-2</v>
      </c>
      <c r="DL192" s="21">
        <v>-0.26751485466957092</v>
      </c>
      <c r="DM192" s="21">
        <v>0.17040129005908966</v>
      </c>
      <c r="DN192" s="21">
        <v>0.33714139461517334</v>
      </c>
      <c r="DO192" s="21">
        <v>0.37821194529533386</v>
      </c>
      <c r="DP192" s="21">
        <v>0.21381454169750214</v>
      </c>
      <c r="DQ192" s="21">
        <v>0.26896700263023376</v>
      </c>
      <c r="DR192" s="21">
        <v>9.0215504169464111E-2</v>
      </c>
      <c r="DS192" s="21">
        <v>0.10453509539365768</v>
      </c>
      <c r="DT192" s="21">
        <v>0.22083756327629089</v>
      </c>
      <c r="DU192" s="21">
        <v>0.12552849948406219</v>
      </c>
      <c r="DV192" s="21">
        <v>7.5571343302726746E-2</v>
      </c>
      <c r="DW192" s="21">
        <v>0.25670310854911804</v>
      </c>
      <c r="DX192" s="21">
        <v>0.31734511256217957</v>
      </c>
      <c r="DY192" s="21">
        <v>0.45504173636436462</v>
      </c>
      <c r="DZ192" s="21">
        <v>0.44712939858436584</v>
      </c>
      <c r="EA192" s="21">
        <v>0.39726376533508301</v>
      </c>
      <c r="EB192" s="21">
        <v>0.40065056085586548</v>
      </c>
      <c r="EC192" s="21">
        <v>0.24470525979995728</v>
      </c>
      <c r="ED192" s="21">
        <v>4.8167549073696136E-2</v>
      </c>
      <c r="EE192" s="21">
        <v>3.5434279590845108E-2</v>
      </c>
      <c r="EF192" s="21">
        <v>3.9912987500429153E-2</v>
      </c>
      <c r="EG192" s="21">
        <v>-7.6421834528446198E-2</v>
      </c>
      <c r="EH192" s="21">
        <v>-2.6136945933103561E-2</v>
      </c>
      <c r="EI192" s="21">
        <v>8.0406829714775085E-2</v>
      </c>
      <c r="EJ192" s="21">
        <v>-3.735920786857605E-2</v>
      </c>
      <c r="EK192" s="21">
        <v>0.3430708646774292</v>
      </c>
      <c r="EL192" s="21">
        <v>0.54218626022338867</v>
      </c>
      <c r="EM192" s="21">
        <v>0.56226152181625366</v>
      </c>
      <c r="EN192" s="21">
        <v>0.37070280313491821</v>
      </c>
      <c r="EO192" s="21">
        <v>0.43477791547775269</v>
      </c>
      <c r="EP192" s="21">
        <v>0.22298696637153625</v>
      </c>
      <c r="EQ192" s="21">
        <v>0.21500533819198608</v>
      </c>
      <c r="ER192" s="21">
        <v>0.34811821579933167</v>
      </c>
      <c r="ES192" s="21">
        <v>0.25563451647758484</v>
      </c>
      <c r="ET192" s="21">
        <v>0.21549972891807556</v>
      </c>
      <c r="EU192" s="21">
        <v>52.501021600904345</v>
      </c>
      <c r="EV192" s="21">
        <v>50.73884086461743</v>
      </c>
      <c r="EW192" s="21">
        <v>51.343239348335061</v>
      </c>
      <c r="EX192" s="21">
        <v>50.863170178669975</v>
      </c>
      <c r="EY192" s="21">
        <v>50.455902101448672</v>
      </c>
      <c r="EZ192" s="21">
        <v>50.035376864206135</v>
      </c>
      <c r="FA192" s="21">
        <v>49.696899255883153</v>
      </c>
      <c r="FB192" s="21">
        <v>50.257908750293112</v>
      </c>
      <c r="FC192" s="21">
        <v>54.197986356317706</v>
      </c>
      <c r="FD192" s="21">
        <v>57.464916205337211</v>
      </c>
      <c r="FE192" s="21">
        <v>59.791426306405427</v>
      </c>
      <c r="FF192" s="21">
        <v>61.287931337420936</v>
      </c>
      <c r="FG192" s="21">
        <v>62.503001552423598</v>
      </c>
      <c r="FH192" s="21">
        <v>62.651285333366722</v>
      </c>
      <c r="FI192" s="21">
        <v>62.578535388957562</v>
      </c>
      <c r="FJ192" s="21">
        <v>62.424842172326549</v>
      </c>
      <c r="FK192" s="21">
        <v>62.507762561308837</v>
      </c>
      <c r="FL192" s="21">
        <v>61.862676944199265</v>
      </c>
      <c r="FM192" s="21">
        <v>60.070355649854307</v>
      </c>
      <c r="FN192" s="21">
        <v>57.794355760315</v>
      </c>
      <c r="FO192" s="21">
        <v>56.78471243737863</v>
      </c>
      <c r="FP192" s="21">
        <v>54.119577131942705</v>
      </c>
      <c r="FQ192" s="21">
        <v>52.763360986369321</v>
      </c>
      <c r="FR192" s="21">
        <v>51.685946434190207</v>
      </c>
      <c r="FS192" s="21">
        <v>2.3280496597290039</v>
      </c>
      <c r="FT192" s="21">
        <v>8.4880821406841278E-2</v>
      </c>
      <c r="FU192" s="21">
        <v>0.13417619466781616</v>
      </c>
      <c r="FV192" t="s">
        <v>294</v>
      </c>
      <c r="FW192" s="21"/>
      <c r="FX192">
        <f t="shared" si="6"/>
        <v>0.89462439417839046</v>
      </c>
      <c r="FY192">
        <f t="shared" si="7"/>
        <v>0.10726057614665478</v>
      </c>
      <c r="FZ192">
        <f t="shared" si="8"/>
        <v>59.803972670611209</v>
      </c>
    </row>
    <row r="193" spans="1:182" x14ac:dyDescent="0.2">
      <c r="A193" t="s">
        <v>226</v>
      </c>
      <c r="B193" t="s">
        <v>199</v>
      </c>
      <c r="C193" t="s">
        <v>264</v>
      </c>
      <c r="D193" t="s">
        <v>250</v>
      </c>
      <c r="E193" t="s">
        <v>221</v>
      </c>
      <c r="F193" s="21">
        <v>4079</v>
      </c>
      <c r="G193" s="21">
        <v>0.6228671669960022</v>
      </c>
      <c r="H193" s="21">
        <v>0.72019529342651367</v>
      </c>
      <c r="I193" s="21">
        <v>0.70030063390731812</v>
      </c>
      <c r="J193" s="21">
        <v>0.66923421621322632</v>
      </c>
      <c r="K193" s="21">
        <v>0.73382419347763062</v>
      </c>
      <c r="L193" s="21">
        <v>0.66612428426742554</v>
      </c>
      <c r="M193" s="21">
        <v>0.98983514308929443</v>
      </c>
      <c r="N193" s="21">
        <v>0.72252345085144043</v>
      </c>
      <c r="O193" s="21">
        <v>8.646681159734726E-2</v>
      </c>
      <c r="P193" s="21">
        <v>-0.62202948331832886</v>
      </c>
      <c r="Q193" s="21">
        <v>-1.4257875680923462</v>
      </c>
      <c r="R193" s="21">
        <v>-1.461605429649353</v>
      </c>
      <c r="S193" s="21">
        <v>-0.99714970588684082</v>
      </c>
      <c r="T193" s="21">
        <v>-0.53023308515548706</v>
      </c>
      <c r="U193" s="21">
        <v>-0.83873140811920166</v>
      </c>
      <c r="V193" s="21">
        <v>-0.68595105409622192</v>
      </c>
      <c r="W193" s="21">
        <v>-0.17534875869750977</v>
      </c>
      <c r="X193" s="21">
        <v>0.65839052200317383</v>
      </c>
      <c r="Y193" s="21">
        <v>1.0672520399093628</v>
      </c>
      <c r="Z193" s="21">
        <v>0.99085110425949097</v>
      </c>
      <c r="AA193" s="21">
        <v>1.0508629083633423</v>
      </c>
      <c r="AB193" s="21">
        <v>1.0711731910705566</v>
      </c>
      <c r="AC193" s="21">
        <v>0.70729082822799683</v>
      </c>
      <c r="AD193" s="21">
        <v>0.66267049312591553</v>
      </c>
      <c r="AE193" s="21">
        <v>-0.29695579409599304</v>
      </c>
      <c r="AF193" s="21">
        <v>-0.14690189063549042</v>
      </c>
      <c r="AG193" s="21">
        <v>-0.13827155530452728</v>
      </c>
      <c r="AH193" s="21">
        <v>-0.2136482447385788</v>
      </c>
      <c r="AI193" s="21">
        <v>-0.21465635299682617</v>
      </c>
      <c r="AJ193" s="21">
        <v>-0.44413891434669495</v>
      </c>
      <c r="AK193" s="21">
        <v>-0.21645602583885193</v>
      </c>
      <c r="AL193" s="21">
        <v>-2.1860752254724503E-2</v>
      </c>
      <c r="AM193" s="21">
        <v>0.2238241583108902</v>
      </c>
      <c r="AN193" s="21">
        <v>0.24444128572940826</v>
      </c>
      <c r="AO193" s="21">
        <v>-6.2599673867225647E-2</v>
      </c>
      <c r="AP193" s="21">
        <v>-0.11937534064054489</v>
      </c>
      <c r="AQ193" s="21">
        <v>8.0606706440448761E-2</v>
      </c>
      <c r="AR193" s="21">
        <v>3.4652311354875565E-2</v>
      </c>
      <c r="AS193" s="21">
        <v>-0.15927116572856903</v>
      </c>
      <c r="AT193" s="21">
        <v>-0.43074283003807068</v>
      </c>
      <c r="AU193" s="21">
        <v>-0.22640562057495117</v>
      </c>
      <c r="AV193" s="21">
        <v>-0.41685307025909424</v>
      </c>
      <c r="AW193" s="21">
        <v>-0.46462917327880859</v>
      </c>
      <c r="AX193" s="21">
        <v>-0.45111364126205444</v>
      </c>
      <c r="AY193" s="21">
        <v>-0.34433072805404663</v>
      </c>
      <c r="AZ193" s="21">
        <v>-0.22092774510383606</v>
      </c>
      <c r="BA193" s="21">
        <v>-0.40720194578170776</v>
      </c>
      <c r="BB193" s="21">
        <v>-0.30599305033683777</v>
      </c>
      <c r="BC193" s="21">
        <v>-0.18037894368171692</v>
      </c>
      <c r="BD193" s="21">
        <v>-3.4299846738576889E-2</v>
      </c>
      <c r="BE193" s="21">
        <v>-2.727057971060276E-2</v>
      </c>
      <c r="BF193" s="21">
        <v>-7.3069475591182709E-2</v>
      </c>
      <c r="BG193" s="21">
        <v>-4.9766547977924347E-2</v>
      </c>
      <c r="BH193" s="21">
        <v>-0.24698413908481598</v>
      </c>
      <c r="BI193" s="21">
        <v>-1.3477484695613384E-2</v>
      </c>
      <c r="BJ193" s="21">
        <v>0.23092667758464813</v>
      </c>
      <c r="BK193" s="21">
        <v>0.54133039712905884</v>
      </c>
      <c r="BL193" s="21">
        <v>0.54168218374252319</v>
      </c>
      <c r="BM193" s="21">
        <v>0.20971761643886566</v>
      </c>
      <c r="BN193" s="21">
        <v>0.15732671320438385</v>
      </c>
      <c r="BO193" s="21">
        <v>0.40506291389465332</v>
      </c>
      <c r="BP193" s="21">
        <v>0.36292406916618347</v>
      </c>
      <c r="BQ193" s="21">
        <v>0.10078872740268707</v>
      </c>
      <c r="BR193" s="21">
        <v>-0.2092805951833725</v>
      </c>
      <c r="BS193" s="21">
        <v>-8.8241904973983765E-2</v>
      </c>
      <c r="BT193" s="21">
        <v>-0.24570600688457489</v>
      </c>
      <c r="BU193" s="21">
        <v>-0.23811566829681396</v>
      </c>
      <c r="BV193" s="21">
        <v>-0.26830199360847473</v>
      </c>
      <c r="BW193" s="21">
        <v>-0.16230316460132599</v>
      </c>
      <c r="BX193" s="21">
        <v>-5.3724445402622223E-2</v>
      </c>
      <c r="BY193" s="21">
        <v>-0.26182052493095398</v>
      </c>
      <c r="BZ193" s="21">
        <v>-0.17417924106121063</v>
      </c>
      <c r="CA193" s="21">
        <v>-9.9638156592845917E-2</v>
      </c>
      <c r="CB193" s="21">
        <v>4.3687988072633743E-2</v>
      </c>
      <c r="CC193" s="21">
        <v>4.9608353525400162E-2</v>
      </c>
      <c r="CD193" s="21">
        <v>2.4294942617416382E-2</v>
      </c>
      <c r="CE193" s="21">
        <v>6.443563848733902E-2</v>
      </c>
      <c r="CF193" s="21">
        <v>-0.11043535172939301</v>
      </c>
      <c r="CG193" s="21">
        <v>0.12710483372211456</v>
      </c>
      <c r="CH193" s="21">
        <v>0.40600645542144775</v>
      </c>
      <c r="CI193" s="21">
        <v>0.76123428344726563</v>
      </c>
      <c r="CJ193" s="21">
        <v>0.74755018949508667</v>
      </c>
      <c r="CK193" s="21">
        <v>0.39832374453544617</v>
      </c>
      <c r="CL193" s="21">
        <v>0.3489697277545929</v>
      </c>
      <c r="CM193" s="21">
        <v>0.62978023290634155</v>
      </c>
      <c r="CN193" s="21">
        <v>0.59028410911560059</v>
      </c>
      <c r="CO193" s="21">
        <v>0.28090542554855347</v>
      </c>
      <c r="CP193" s="21">
        <v>-5.5896520614624023E-2</v>
      </c>
      <c r="CQ193" s="21">
        <v>7.4498425237834454E-3</v>
      </c>
      <c r="CR193" s="21">
        <v>-0.12717007100582123</v>
      </c>
      <c r="CS193" s="21">
        <v>-8.1233091652393341E-2</v>
      </c>
      <c r="CT193" s="21">
        <v>-0.14168721437454224</v>
      </c>
      <c r="CU193" s="21">
        <v>-3.6231424659490585E-2</v>
      </c>
      <c r="CV193" s="21">
        <v>6.2080055475234985E-2</v>
      </c>
      <c r="CW193" s="21">
        <v>-0.16112975776195526</v>
      </c>
      <c r="CX193" s="21">
        <v>-8.2885392010211945E-2</v>
      </c>
      <c r="CY193" s="21">
        <v>-1.8897371366620064E-2</v>
      </c>
      <c r="CZ193" s="21">
        <v>0.12167581915855408</v>
      </c>
      <c r="DA193" s="21">
        <v>0.12648729979991913</v>
      </c>
      <c r="DB193" s="21">
        <v>0.12165936082601547</v>
      </c>
      <c r="DC193" s="21">
        <v>0.17863781750202179</v>
      </c>
      <c r="DD193" s="21">
        <v>2.6113437488675117E-2</v>
      </c>
      <c r="DE193" s="21">
        <v>0.26768717169761658</v>
      </c>
      <c r="DF193" s="21">
        <v>0.58108627796173096</v>
      </c>
      <c r="DG193" s="21">
        <v>0.98113811016082764</v>
      </c>
      <c r="DH193" s="21">
        <v>0.9534183144569397</v>
      </c>
      <c r="DI193" s="21">
        <v>0.58692985773086548</v>
      </c>
      <c r="DJ193" s="21">
        <v>0.54061269760131836</v>
      </c>
      <c r="DK193" s="21">
        <v>0.85449767112731934</v>
      </c>
      <c r="DL193" s="21">
        <v>0.81764417886734009</v>
      </c>
      <c r="DM193" s="21">
        <v>0.46102213859558105</v>
      </c>
      <c r="DN193" s="21">
        <v>9.7487553954124451E-2</v>
      </c>
      <c r="DO193" s="21">
        <v>0.10314159095287323</v>
      </c>
      <c r="DP193" s="21">
        <v>-8.6341211572289467E-3</v>
      </c>
      <c r="DQ193" s="21">
        <v>7.5649484992027283E-2</v>
      </c>
      <c r="DR193" s="21">
        <v>-1.5072407200932503E-2</v>
      </c>
      <c r="DS193" s="21">
        <v>8.9840307831764221E-2</v>
      </c>
      <c r="DT193" s="21">
        <v>0.17788457870483398</v>
      </c>
      <c r="DU193" s="21">
        <v>-6.0438986867666245E-2</v>
      </c>
      <c r="DV193" s="21">
        <v>8.4084505215287209E-3</v>
      </c>
      <c r="DW193" s="21">
        <v>9.7679503262042999E-2</v>
      </c>
      <c r="DX193" s="21">
        <v>0.2342778742313385</v>
      </c>
      <c r="DY193" s="21">
        <v>0.23748825490474701</v>
      </c>
      <c r="DZ193" s="21">
        <v>0.26223811507225037</v>
      </c>
      <c r="EA193" s="21">
        <v>0.34352764487266541</v>
      </c>
      <c r="EB193" s="21">
        <v>0.22326819598674774</v>
      </c>
      <c r="EC193" s="21">
        <v>0.47066572308540344</v>
      </c>
      <c r="ED193" s="21">
        <v>0.8338736891746521</v>
      </c>
      <c r="EE193" s="21">
        <v>1.2986444234848022</v>
      </c>
      <c r="EF193" s="21">
        <v>1.2506592273712158</v>
      </c>
      <c r="EG193" s="21">
        <v>0.85924714803695679</v>
      </c>
      <c r="EH193" s="21">
        <v>0.81731480360031128</v>
      </c>
      <c r="EI193" s="21">
        <v>1.1789538860321045</v>
      </c>
      <c r="EJ193" s="21">
        <v>1.1459158658981323</v>
      </c>
      <c r="EK193" s="21">
        <v>0.72108197212219238</v>
      </c>
      <c r="EL193" s="21">
        <v>0.31894981861114502</v>
      </c>
      <c r="EM193" s="21">
        <v>0.24130530655384064</v>
      </c>
      <c r="EN193" s="21">
        <v>0.16251295804977417</v>
      </c>
      <c r="EO193" s="21">
        <v>0.30216300487518311</v>
      </c>
      <c r="EP193" s="21">
        <v>0.16773924231529236</v>
      </c>
      <c r="EQ193" s="21">
        <v>0.27186787128448486</v>
      </c>
      <c r="ER193" s="21">
        <v>0.34508785605430603</v>
      </c>
      <c r="ES193" s="21">
        <v>8.4942474961280823E-2</v>
      </c>
      <c r="ET193" s="21">
        <v>0.14022225141525269</v>
      </c>
      <c r="EU193" s="21">
        <v>49.52986171341535</v>
      </c>
      <c r="EV193" s="21">
        <v>47.77159684263745</v>
      </c>
      <c r="EW193" s="21">
        <v>47.703362897355817</v>
      </c>
      <c r="EX193" s="21">
        <v>47.537968306601066</v>
      </c>
      <c r="EY193" s="21">
        <v>47.190256599001692</v>
      </c>
      <c r="EZ193" s="21">
        <v>46.953104886566791</v>
      </c>
      <c r="FA193" s="21">
        <v>45.873452774126406</v>
      </c>
      <c r="FB193" s="21">
        <v>46.119722463126628</v>
      </c>
      <c r="FC193" s="21">
        <v>50.552331311412232</v>
      </c>
      <c r="FD193" s="21">
        <v>55.019916910375855</v>
      </c>
      <c r="FE193" s="21">
        <v>57.503731548274729</v>
      </c>
      <c r="FF193" s="21">
        <v>57.888741646832372</v>
      </c>
      <c r="FG193" s="21">
        <v>60.44259165758946</v>
      </c>
      <c r="FH193" s="21">
        <v>60.772650990599544</v>
      </c>
      <c r="FI193" s="21">
        <v>60.187882151490314</v>
      </c>
      <c r="FJ193" s="21">
        <v>59.944413897043702</v>
      </c>
      <c r="FK193" s="21">
        <v>59.726947821831992</v>
      </c>
      <c r="FL193" s="21">
        <v>58.82953318908946</v>
      </c>
      <c r="FM193" s="21">
        <v>56.574778855855222</v>
      </c>
      <c r="FN193" s="21">
        <v>53.367388970070422</v>
      </c>
      <c r="FO193" s="21">
        <v>52.367185737140389</v>
      </c>
      <c r="FP193" s="21">
        <v>48.224027157180537</v>
      </c>
      <c r="FQ193" s="21">
        <v>47.561677405751787</v>
      </c>
      <c r="FR193" s="21">
        <v>45.863621006820914</v>
      </c>
      <c r="FS193" s="21">
        <v>3.4527592658996582</v>
      </c>
      <c r="FT193" s="21">
        <v>0.17865821719169617</v>
      </c>
      <c r="FU193" s="21">
        <v>0.16096393764019012</v>
      </c>
      <c r="FV193" t="s">
        <v>294</v>
      </c>
      <c r="FW193" s="21"/>
      <c r="FX193">
        <f t="shared" si="6"/>
        <v>0.71840156316757198</v>
      </c>
      <c r="FY193">
        <f t="shared" si="7"/>
        <v>-7.5774391833692792E-2</v>
      </c>
      <c r="FZ193">
        <f t="shared" si="8"/>
        <v>56.173166914797505</v>
      </c>
    </row>
    <row r="194" spans="1:182" x14ac:dyDescent="0.2">
      <c r="A194" t="s">
        <v>226</v>
      </c>
      <c r="B194" t="s">
        <v>199</v>
      </c>
      <c r="C194" t="s">
        <v>264</v>
      </c>
      <c r="D194" t="s">
        <v>239</v>
      </c>
      <c r="E194" t="s">
        <v>219</v>
      </c>
      <c r="F194" s="21">
        <v>8516</v>
      </c>
      <c r="G194" s="21">
        <v>0.72558039426803589</v>
      </c>
      <c r="H194" s="21">
        <v>0.6862296462059021</v>
      </c>
      <c r="I194" s="21">
        <v>0.63079237937927246</v>
      </c>
      <c r="J194" s="21">
        <v>0.58460325002670288</v>
      </c>
      <c r="K194" s="21">
        <v>0.57729190587997437</v>
      </c>
      <c r="L194" s="21">
        <v>0.56734347343444824</v>
      </c>
      <c r="M194" s="21">
        <v>0.52076786756515503</v>
      </c>
      <c r="N194" s="21">
        <v>0.22833380103111267</v>
      </c>
      <c r="O194" s="21">
        <v>-0.26751288771629333</v>
      </c>
      <c r="P194" s="21">
        <v>-0.93063080310821533</v>
      </c>
      <c r="Q194" s="21">
        <v>-1.5719068050384521</v>
      </c>
      <c r="R194" s="21">
        <v>-1.9959982633590698</v>
      </c>
      <c r="S194" s="21">
        <v>-2.1647729873657227</v>
      </c>
      <c r="T194" s="21">
        <v>-2.081538200378418</v>
      </c>
      <c r="U194" s="21">
        <v>-1.8680495023727417</v>
      </c>
      <c r="V194" s="21">
        <v>-1.4653465747833252</v>
      </c>
      <c r="W194" s="21">
        <v>-0.74386531114578247</v>
      </c>
      <c r="X194" s="21">
        <v>0.13527762889862061</v>
      </c>
      <c r="Y194" s="21">
        <v>0.8394896388053894</v>
      </c>
      <c r="Z194" s="21">
        <v>1.1654864549636841</v>
      </c>
      <c r="AA194" s="21">
        <v>1.2209745645523071</v>
      </c>
      <c r="AB194" s="21">
        <v>1.136620044708252</v>
      </c>
      <c r="AC194" s="21">
        <v>0.94680196046829224</v>
      </c>
      <c r="AD194" s="21">
        <v>0.79911637306213379</v>
      </c>
      <c r="AE194" s="21">
        <v>-6.7012086510658264E-2</v>
      </c>
      <c r="AF194" s="21">
        <v>-3.421575203537941E-2</v>
      </c>
      <c r="AG194" s="21">
        <v>-3.5796545445919037E-2</v>
      </c>
      <c r="AH194" s="21">
        <v>-4.5991841703653336E-2</v>
      </c>
      <c r="AI194" s="21">
        <v>-3.0265035107731819E-2</v>
      </c>
      <c r="AJ194" s="21">
        <v>-6.6518992185592651E-2</v>
      </c>
      <c r="AK194" s="21">
        <v>-7.255573570728302E-2</v>
      </c>
      <c r="AL194" s="21">
        <v>-8.7340936064720154E-2</v>
      </c>
      <c r="AM194" s="21">
        <v>-9.2144496738910675E-2</v>
      </c>
      <c r="AN194" s="21">
        <v>-0.11856063455343246</v>
      </c>
      <c r="AO194" s="21">
        <v>-0.24035975337028503</v>
      </c>
      <c r="AP194" s="21">
        <v>-0.25256860256195068</v>
      </c>
      <c r="AQ194" s="21">
        <v>-0.24974671006202698</v>
      </c>
      <c r="AR194" s="21">
        <v>-0.1806829422712326</v>
      </c>
      <c r="AS194" s="21">
        <v>-0.15716846287250519</v>
      </c>
      <c r="AT194" s="21">
        <v>-0.17045781016349792</v>
      </c>
      <c r="AU194" s="21">
        <v>-0.10773660987615585</v>
      </c>
      <c r="AV194" s="21">
        <v>-0.10246831923723221</v>
      </c>
      <c r="AW194" s="21">
        <v>-6.7487277090549469E-2</v>
      </c>
      <c r="AX194" s="21">
        <v>-4.9711797386407852E-2</v>
      </c>
      <c r="AY194" s="21">
        <v>-3.0186574906110764E-2</v>
      </c>
      <c r="AZ194" s="21">
        <v>-4.3381523340940475E-2</v>
      </c>
      <c r="BA194" s="21">
        <v>-7.287953794002533E-2</v>
      </c>
      <c r="BB194" s="21">
        <v>-7.2977699339389801E-2</v>
      </c>
      <c r="BC194" s="21">
        <v>-4.0552150458097458E-2</v>
      </c>
      <c r="BD194" s="21">
        <v>-7.5027067214250565E-3</v>
      </c>
      <c r="BE194" s="21">
        <v>-1.107627060264349E-2</v>
      </c>
      <c r="BF194" s="21">
        <v>-2.1320553496479988E-2</v>
      </c>
      <c r="BG194" s="21">
        <v>-9.8382486030459404E-3</v>
      </c>
      <c r="BH194" s="21">
        <v>-3.9424043148756027E-2</v>
      </c>
      <c r="BI194" s="21">
        <v>-3.8734976202249527E-2</v>
      </c>
      <c r="BJ194" s="21">
        <v>-5.1034457981586456E-2</v>
      </c>
      <c r="BK194" s="21">
        <v>-5.2334282547235489E-2</v>
      </c>
      <c r="BL194" s="21">
        <v>-6.65697380900383E-2</v>
      </c>
      <c r="BM194" s="21">
        <v>-0.17015358805656433</v>
      </c>
      <c r="BN194" s="21">
        <v>-0.18973951041698456</v>
      </c>
      <c r="BO194" s="21">
        <v>-0.19420517981052399</v>
      </c>
      <c r="BP194" s="21">
        <v>-0.13218767940998077</v>
      </c>
      <c r="BQ194" s="21">
        <v>-0.10833903402090073</v>
      </c>
      <c r="BR194" s="21">
        <v>-0.1246839314699173</v>
      </c>
      <c r="BS194" s="21">
        <v>-6.3928671181201935E-2</v>
      </c>
      <c r="BT194" s="21">
        <v>-5.4915804415941238E-2</v>
      </c>
      <c r="BU194" s="21">
        <v>-2.7042346075177193E-2</v>
      </c>
      <c r="BV194" s="21">
        <v>-1.5647565945982933E-2</v>
      </c>
      <c r="BW194" s="21">
        <v>8.9615193428471684E-4</v>
      </c>
      <c r="BX194" s="21">
        <v>-1.1312399059534073E-2</v>
      </c>
      <c r="BY194" s="21">
        <v>-4.8102580010890961E-2</v>
      </c>
      <c r="BZ194" s="21">
        <v>-4.4615652412176132E-2</v>
      </c>
      <c r="CA194" s="21">
        <v>-2.2226078435778618E-2</v>
      </c>
      <c r="CB194" s="21">
        <v>1.0998666286468506E-2</v>
      </c>
      <c r="CC194" s="21">
        <v>6.0449158772826195E-3</v>
      </c>
      <c r="CD194" s="21">
        <v>-4.2332932353019714E-3</v>
      </c>
      <c r="CE194" s="21">
        <v>4.3092812411487103E-3</v>
      </c>
      <c r="CF194" s="21">
        <v>-2.0658163353800774E-2</v>
      </c>
      <c r="CG194" s="21">
        <v>-1.5310827642679214E-2</v>
      </c>
      <c r="CH194" s="21">
        <v>-2.5888696312904358E-2</v>
      </c>
      <c r="CI194" s="21">
        <v>-2.4761846289038658E-2</v>
      </c>
      <c r="CJ194" s="21">
        <v>-3.0560996383428574E-2</v>
      </c>
      <c r="CK194" s="21">
        <v>-0.12152902781963348</v>
      </c>
      <c r="CL194" s="21">
        <v>-0.14622430503368378</v>
      </c>
      <c r="CM194" s="21">
        <v>-0.1557372659444809</v>
      </c>
      <c r="CN194" s="21">
        <v>-9.8600007593631744E-2</v>
      </c>
      <c r="CO194" s="21">
        <v>-7.4519924819469452E-2</v>
      </c>
      <c r="CP194" s="21">
        <v>-9.2981085181236267E-2</v>
      </c>
      <c r="CQ194" s="21">
        <v>-3.3587414771318436E-2</v>
      </c>
      <c r="CR194" s="21">
        <v>-2.1981071680784225E-2</v>
      </c>
      <c r="CS194" s="21">
        <v>9.6969096921384335E-4</v>
      </c>
      <c r="CT194" s="21">
        <v>7.9452171921730042E-3</v>
      </c>
      <c r="CU194" s="21">
        <v>2.242395281791687E-2</v>
      </c>
      <c r="CV194" s="21">
        <v>1.089857704937458E-2</v>
      </c>
      <c r="CW194" s="21">
        <v>-3.0942138284444809E-2</v>
      </c>
      <c r="CX194" s="21">
        <v>-2.4972179904580116E-2</v>
      </c>
      <c r="CY194" s="21">
        <v>-3.9000075776129961E-3</v>
      </c>
      <c r="CZ194" s="21">
        <v>2.9500037431716919E-2</v>
      </c>
      <c r="DA194" s="21">
        <v>2.3166103288531303E-2</v>
      </c>
      <c r="DB194" s="21">
        <v>1.2853967025876045E-2</v>
      </c>
      <c r="DC194" s="21">
        <v>1.8456809222698212E-2</v>
      </c>
      <c r="DD194" s="21">
        <v>-1.8922825111076236E-3</v>
      </c>
      <c r="DE194" s="21">
        <v>8.1133255735039711E-3</v>
      </c>
      <c r="DF194" s="21">
        <v>-7.4293505167588592E-4</v>
      </c>
      <c r="DG194" s="21">
        <v>2.8105885721743107E-3</v>
      </c>
      <c r="DH194" s="21">
        <v>5.4477411322295666E-3</v>
      </c>
      <c r="DI194" s="21">
        <v>-7.2904452681541443E-2</v>
      </c>
      <c r="DJ194" s="21">
        <v>-0.1027090772986412</v>
      </c>
      <c r="DK194" s="21">
        <v>-0.117269366979599</v>
      </c>
      <c r="DL194" s="21">
        <v>-6.5012328326702118E-2</v>
      </c>
      <c r="DM194" s="21">
        <v>-4.0700808167457581E-2</v>
      </c>
      <c r="DN194" s="21">
        <v>-6.1278235167264938E-2</v>
      </c>
      <c r="DO194" s="21">
        <v>-3.2461602240800858E-3</v>
      </c>
      <c r="DP194" s="21">
        <v>1.0953660123050213E-2</v>
      </c>
      <c r="DQ194" s="21">
        <v>2.8981726616621017E-2</v>
      </c>
      <c r="DR194" s="21">
        <v>3.1538002192974091E-2</v>
      </c>
      <c r="DS194" s="21">
        <v>4.3951753526926041E-2</v>
      </c>
      <c r="DT194" s="21">
        <v>3.3109553158283234E-2</v>
      </c>
      <c r="DU194" s="21">
        <v>-1.3781695626676083E-2</v>
      </c>
      <c r="DV194" s="21">
        <v>-5.328708328306675E-3</v>
      </c>
      <c r="DW194" s="21">
        <v>2.2559929639101028E-2</v>
      </c>
      <c r="DX194" s="21">
        <v>5.6213080883026123E-2</v>
      </c>
      <c r="DY194" s="21">
        <v>4.7886375337839127E-2</v>
      </c>
      <c r="DZ194" s="21">
        <v>3.7525258958339691E-2</v>
      </c>
      <c r="EA194" s="21">
        <v>3.8883596658706665E-2</v>
      </c>
      <c r="EB194" s="21">
        <v>2.5202669203281403E-2</v>
      </c>
      <c r="EC194" s="21">
        <v>4.1934080421924591E-2</v>
      </c>
      <c r="ED194" s="21">
        <v>3.5563550889492035E-2</v>
      </c>
      <c r="EE194" s="21">
        <v>4.2620804160833359E-2</v>
      </c>
      <c r="EF194" s="21">
        <v>5.7438638061285019E-2</v>
      </c>
      <c r="EG194" s="21">
        <v>-2.6983078569173813E-3</v>
      </c>
      <c r="EH194" s="21">
        <v>-3.9880003780126572E-2</v>
      </c>
      <c r="EI194" s="21">
        <v>-6.172783300280571E-2</v>
      </c>
      <c r="EJ194" s="21">
        <v>-1.6517065465450287E-2</v>
      </c>
      <c r="EK194" s="21">
        <v>8.1286197528243065E-3</v>
      </c>
      <c r="EL194" s="21">
        <v>-1.5504359267652035E-2</v>
      </c>
      <c r="EM194" s="21">
        <v>4.0561795234680176E-2</v>
      </c>
      <c r="EN194" s="21">
        <v>5.8506179600954056E-2</v>
      </c>
      <c r="EO194" s="21">
        <v>6.9426655769348145E-2</v>
      </c>
      <c r="EP194" s="21">
        <v>6.5602235496044159E-2</v>
      </c>
      <c r="EQ194" s="21">
        <v>7.5034476816654205E-2</v>
      </c>
      <c r="ER194" s="21">
        <v>6.5178669989109039E-2</v>
      </c>
      <c r="ES194" s="21">
        <v>1.0995257645845413E-2</v>
      </c>
      <c r="ET194" s="21">
        <v>2.3033345118165016E-2</v>
      </c>
      <c r="EU194" s="21">
        <v>61.583156489516533</v>
      </c>
      <c r="EV194" s="21">
        <v>61.063097412231215</v>
      </c>
      <c r="EW194" s="21">
        <v>60.587954386888576</v>
      </c>
      <c r="EX194" s="21">
        <v>60.161980413057933</v>
      </c>
      <c r="EY194" s="21">
        <v>59.82632835642616</v>
      </c>
      <c r="EZ194" s="21">
        <v>59.425005049591284</v>
      </c>
      <c r="FA194" s="21">
        <v>59.018387954858838</v>
      </c>
      <c r="FB194" s="21">
        <v>60.699517251852811</v>
      </c>
      <c r="FC194" s="21">
        <v>63.490586599759396</v>
      </c>
      <c r="FD194" s="21">
        <v>66.749584783013859</v>
      </c>
      <c r="FE194" s="21">
        <v>69.879267453811394</v>
      </c>
      <c r="FF194" s="21">
        <v>72.085194461835059</v>
      </c>
      <c r="FG194" s="21">
        <v>73.482894628694112</v>
      </c>
      <c r="FH194" s="21">
        <v>74.303147041388897</v>
      </c>
      <c r="FI194" s="21">
        <v>74.696739568571473</v>
      </c>
      <c r="FJ194" s="21">
        <v>74.661565002111729</v>
      </c>
      <c r="FK194" s="21">
        <v>74.011373770746502</v>
      </c>
      <c r="FL194" s="21">
        <v>72.745765364410858</v>
      </c>
      <c r="FM194" s="21">
        <v>70.837542702749673</v>
      </c>
      <c r="FN194" s="21">
        <v>68.368660020626677</v>
      </c>
      <c r="FO194" s="21">
        <v>65.510627467064523</v>
      </c>
      <c r="FP194" s="21">
        <v>64.198020561472703</v>
      </c>
      <c r="FQ194" s="21">
        <v>63.159548747365946</v>
      </c>
      <c r="FR194" s="21">
        <v>62.247432719938857</v>
      </c>
      <c r="FS194" s="21">
        <v>0.67558443546295166</v>
      </c>
      <c r="FT194" s="21">
        <v>3.8992028683423996E-2</v>
      </c>
      <c r="FU194" s="21">
        <v>4.6294793486595154E-2</v>
      </c>
      <c r="FV194" t="s">
        <v>294</v>
      </c>
      <c r="FW194" s="21"/>
      <c r="FX194">
        <f t="shared" si="6"/>
        <v>0.52347259521484379</v>
      </c>
      <c r="FY194">
        <f t="shared" si="7"/>
        <v>-4.8459250945597889E-3</v>
      </c>
      <c r="FZ194">
        <f t="shared" si="8"/>
        <v>70.294793865119658</v>
      </c>
    </row>
    <row r="195" spans="1:182" x14ac:dyDescent="0.2">
      <c r="A195" t="s">
        <v>226</v>
      </c>
      <c r="B195" t="s">
        <v>199</v>
      </c>
      <c r="C195" t="s">
        <v>264</v>
      </c>
      <c r="D195" t="s">
        <v>239</v>
      </c>
      <c r="E195" t="s">
        <v>220</v>
      </c>
      <c r="F195" s="21">
        <v>4313</v>
      </c>
      <c r="G195" s="21">
        <v>0.7494930624961853</v>
      </c>
      <c r="H195" s="21">
        <v>0.68837326765060425</v>
      </c>
      <c r="I195" s="21">
        <v>0.64287573099136353</v>
      </c>
      <c r="J195" s="21">
        <v>0.59949439764022827</v>
      </c>
      <c r="K195" s="21">
        <v>0.58492583036422729</v>
      </c>
      <c r="L195" s="21">
        <v>0.5889052152633667</v>
      </c>
      <c r="M195" s="21">
        <v>0.51199060678482056</v>
      </c>
      <c r="N195" s="21">
        <v>0.29472064971923828</v>
      </c>
      <c r="O195" s="21">
        <v>-4.4927418231964111E-2</v>
      </c>
      <c r="P195" s="21">
        <v>-0.6374669075012207</v>
      </c>
      <c r="Q195" s="21">
        <v>-1.2534929513931274</v>
      </c>
      <c r="R195" s="21">
        <v>-1.6384059190750122</v>
      </c>
      <c r="S195" s="21">
        <v>-1.7704876661300659</v>
      </c>
      <c r="T195" s="21">
        <v>-1.7199795246124268</v>
      </c>
      <c r="U195" s="21">
        <v>-1.5765963792800903</v>
      </c>
      <c r="V195" s="21">
        <v>-1.2386747598648071</v>
      </c>
      <c r="W195" s="21">
        <v>-0.63755339384078979</v>
      </c>
      <c r="X195" s="21">
        <v>0.12012570351362228</v>
      </c>
      <c r="Y195" s="21">
        <v>0.80459386110305786</v>
      </c>
      <c r="Z195" s="21">
        <v>1.1530137062072754</v>
      </c>
      <c r="AA195" s="21">
        <v>1.2202240228652954</v>
      </c>
      <c r="AB195" s="21">
        <v>1.134530782699585</v>
      </c>
      <c r="AC195" s="21">
        <v>0.9427560567855835</v>
      </c>
      <c r="AD195" s="21">
        <v>0.7967296838760376</v>
      </c>
      <c r="AE195" s="21">
        <v>-4.7943983227014542E-2</v>
      </c>
      <c r="AF195" s="21">
        <v>-3.5655546933412552E-2</v>
      </c>
      <c r="AG195" s="21">
        <v>-2.9125723987817764E-2</v>
      </c>
      <c r="AH195" s="21">
        <v>-2.6293940842151642E-2</v>
      </c>
      <c r="AI195" s="21">
        <v>-9.1980192810297012E-3</v>
      </c>
      <c r="AJ195" s="21">
        <v>-1.5954285860061646E-2</v>
      </c>
      <c r="AK195" s="21">
        <v>-6.5369054675102234E-2</v>
      </c>
      <c r="AL195" s="21">
        <v>-7.1281559765338898E-2</v>
      </c>
      <c r="AM195" s="21">
        <v>-4.7650925815105438E-2</v>
      </c>
      <c r="AN195" s="21">
        <v>-0.1143340989947319</v>
      </c>
      <c r="AO195" s="21">
        <v>-0.28417870402336121</v>
      </c>
      <c r="AP195" s="21">
        <v>-0.28739628195762634</v>
      </c>
      <c r="AQ195" s="21">
        <v>-0.2553652822971344</v>
      </c>
      <c r="AR195" s="21">
        <v>-0.20749644935131073</v>
      </c>
      <c r="AS195" s="21">
        <v>-0.20208288729190826</v>
      </c>
      <c r="AT195" s="21">
        <v>-0.19591103494167328</v>
      </c>
      <c r="AU195" s="21">
        <v>-0.14916695654392242</v>
      </c>
      <c r="AV195" s="21">
        <v>-0.15008802711963654</v>
      </c>
      <c r="AW195" s="21">
        <v>-5.6678023189306259E-2</v>
      </c>
      <c r="AX195" s="21">
        <v>4.7000879421830177E-3</v>
      </c>
      <c r="AY195" s="21">
        <v>2.7755813207477331E-3</v>
      </c>
      <c r="AZ195" s="21">
        <v>-2.9911471530795097E-2</v>
      </c>
      <c r="BA195" s="21">
        <v>-6.2451157718896866E-2</v>
      </c>
      <c r="BB195" s="21">
        <v>-5.5395055562257767E-2</v>
      </c>
      <c r="BC195" s="21">
        <v>-2.1055273711681366E-2</v>
      </c>
      <c r="BD195" s="21">
        <v>-1.0083736851811409E-2</v>
      </c>
      <c r="BE195" s="21">
        <v>-3.269267501309514E-3</v>
      </c>
      <c r="BF195" s="21">
        <v>-2.6280675083398819E-3</v>
      </c>
      <c r="BG195" s="21">
        <v>1.0693653486669064E-2</v>
      </c>
      <c r="BH195" s="21">
        <v>6.8248957395553589E-3</v>
      </c>
      <c r="BI195" s="21">
        <v>-3.5291850566864014E-2</v>
      </c>
      <c r="BJ195" s="21">
        <v>-3.6787092685699463E-2</v>
      </c>
      <c r="BK195" s="21">
        <v>1.9756299443542957E-3</v>
      </c>
      <c r="BL195" s="21">
        <v>-4.3896522372961044E-2</v>
      </c>
      <c r="BM195" s="21">
        <v>-0.19090202450752258</v>
      </c>
      <c r="BN195" s="21">
        <v>-0.19502934813499451</v>
      </c>
      <c r="BO195" s="21">
        <v>-0.15592847764492035</v>
      </c>
      <c r="BP195" s="21">
        <v>-0.11276786029338837</v>
      </c>
      <c r="BQ195" s="21">
        <v>-0.11780529469251633</v>
      </c>
      <c r="BR195" s="21">
        <v>-0.12568210065364838</v>
      </c>
      <c r="BS195" s="21">
        <v>-9.3978852033615112E-2</v>
      </c>
      <c r="BT195" s="21">
        <v>-8.8547497987747192E-2</v>
      </c>
      <c r="BU195" s="21">
        <v>-2.1843903232365847E-3</v>
      </c>
      <c r="BV195" s="21">
        <v>4.9660857766866684E-2</v>
      </c>
      <c r="BW195" s="21">
        <v>5.1950614899396896E-2</v>
      </c>
      <c r="BX195" s="21">
        <v>1.9459899514913559E-2</v>
      </c>
      <c r="BY195" s="21">
        <v>-2.8980515897274017E-2</v>
      </c>
      <c r="BZ195" s="21">
        <v>-2.7181833982467651E-2</v>
      </c>
      <c r="CA195" s="21">
        <v>-2.4322352837771177E-3</v>
      </c>
      <c r="CB195" s="21">
        <v>7.6272212900221348E-3</v>
      </c>
      <c r="CC195" s="21">
        <v>1.463883463293314E-2</v>
      </c>
      <c r="CD195" s="21">
        <v>1.3762844726443291E-2</v>
      </c>
      <c r="CE195" s="21">
        <v>2.4470565840601921E-2</v>
      </c>
      <c r="CF195" s="21">
        <v>2.2601690143346786E-2</v>
      </c>
      <c r="CG195" s="21">
        <v>-1.4460471458733082E-2</v>
      </c>
      <c r="CH195" s="21">
        <v>-1.2896331027150154E-2</v>
      </c>
      <c r="CI195" s="21">
        <v>3.6346830427646637E-2</v>
      </c>
      <c r="CJ195" s="21">
        <v>4.8883226700127125E-3</v>
      </c>
      <c r="CK195" s="21">
        <v>-0.12629890441894531</v>
      </c>
      <c r="CL195" s="21">
        <v>-0.1310562789440155</v>
      </c>
      <c r="CM195" s="21">
        <v>-8.705882728099823E-2</v>
      </c>
      <c r="CN195" s="21">
        <v>-4.7159124165773392E-2</v>
      </c>
      <c r="CO195" s="21">
        <v>-5.9434883296489716E-2</v>
      </c>
      <c r="CP195" s="21">
        <v>-7.7041767537593842E-2</v>
      </c>
      <c r="CQ195" s="21">
        <v>-5.5755745619535446E-2</v>
      </c>
      <c r="CR195" s="21">
        <v>-4.5924697071313858E-2</v>
      </c>
      <c r="CS195" s="21">
        <v>3.5557731986045837E-2</v>
      </c>
      <c r="CT195" s="21">
        <v>8.0800548195838928E-2</v>
      </c>
      <c r="CU195" s="21">
        <v>8.6009100079536438E-2</v>
      </c>
      <c r="CV195" s="21">
        <v>5.365435779094696E-2</v>
      </c>
      <c r="CW195" s="21">
        <v>-5.7988502085208893E-3</v>
      </c>
      <c r="CX195" s="21">
        <v>-7.6414411887526512E-3</v>
      </c>
      <c r="CY195" s="21">
        <v>1.6190802678465843E-2</v>
      </c>
      <c r="CZ195" s="21">
        <v>2.5338178500533104E-2</v>
      </c>
      <c r="DA195" s="21">
        <v>3.2546937465667725E-2</v>
      </c>
      <c r="DB195" s="21">
        <v>3.0153755098581314E-2</v>
      </c>
      <c r="DC195" s="21">
        <v>3.8247477263212204E-2</v>
      </c>
      <c r="DD195" s="21">
        <v>3.8378480821847916E-2</v>
      </c>
      <c r="DE195" s="21">
        <v>6.3709071837365627E-3</v>
      </c>
      <c r="DF195" s="21">
        <v>1.099442970007658E-2</v>
      </c>
      <c r="DG195" s="21">
        <v>7.0718027651309967E-2</v>
      </c>
      <c r="DH195" s="21">
        <v>5.3673170506954193E-2</v>
      </c>
      <c r="DI195" s="21">
        <v>-6.1695769429206848E-2</v>
      </c>
      <c r="DJ195" s="21">
        <v>-6.7083224654197693E-2</v>
      </c>
      <c r="DK195" s="21">
        <v>-1.8189188092947006E-2</v>
      </c>
      <c r="DL195" s="21">
        <v>1.8449613824486732E-2</v>
      </c>
      <c r="DM195" s="21">
        <v>-1.0644725989550352E-3</v>
      </c>
      <c r="DN195" s="21">
        <v>-2.840142510831356E-2</v>
      </c>
      <c r="DO195" s="21">
        <v>-1.7532635480165482E-2</v>
      </c>
      <c r="DP195" s="21">
        <v>-3.30190802924335E-3</v>
      </c>
      <c r="DQ195" s="21">
        <v>7.3299862444400787E-2</v>
      </c>
      <c r="DR195" s="21">
        <v>0.11194024235010147</v>
      </c>
      <c r="DS195" s="21">
        <v>0.12006758153438568</v>
      </c>
      <c r="DT195" s="21">
        <v>8.784881979227066E-2</v>
      </c>
      <c r="DU195" s="21">
        <v>1.7382815480232239E-2</v>
      </c>
      <c r="DV195" s="21">
        <v>1.1898952536284924E-2</v>
      </c>
      <c r="DW195" s="21">
        <v>4.3079514056444168E-2</v>
      </c>
      <c r="DX195" s="21">
        <v>5.0909988582134247E-2</v>
      </c>
      <c r="DY195" s="21">
        <v>5.8403387665748596E-2</v>
      </c>
      <c r="DZ195" s="21">
        <v>5.3819630295038223E-2</v>
      </c>
      <c r="EA195" s="21">
        <v>5.8139149099588394E-2</v>
      </c>
      <c r="EB195" s="21">
        <v>6.115766242146492E-2</v>
      </c>
      <c r="EC195" s="21">
        <v>3.6448109894990921E-2</v>
      </c>
      <c r="ED195" s="21">
        <v>4.5488890260457993E-2</v>
      </c>
      <c r="EE195" s="21">
        <v>0.12034458667039871</v>
      </c>
      <c r="EF195" s="21">
        <v>0.12411074340343475</v>
      </c>
      <c r="EG195" s="21">
        <v>3.158089891076088E-2</v>
      </c>
      <c r="EH195" s="21">
        <v>2.5283711031079292E-2</v>
      </c>
      <c r="EI195" s="21">
        <v>8.1247642636299133E-2</v>
      </c>
      <c r="EJ195" s="21">
        <v>0.11317821592092514</v>
      </c>
      <c r="EK195" s="21">
        <v>8.321312814950943E-2</v>
      </c>
      <c r="EL195" s="21">
        <v>4.1827507317066193E-2</v>
      </c>
      <c r="EM195" s="21">
        <v>3.7655461579561234E-2</v>
      </c>
      <c r="EN195" s="21">
        <v>5.8238629251718521E-2</v>
      </c>
      <c r="EO195" s="21">
        <v>0.12779349088668823</v>
      </c>
      <c r="EP195" s="21">
        <v>0.15690100193023682</v>
      </c>
      <c r="EQ195" s="21">
        <v>0.16924262046813965</v>
      </c>
      <c r="ER195" s="21">
        <v>0.13722018897533417</v>
      </c>
      <c r="ES195" s="21">
        <v>5.0853457301855087E-2</v>
      </c>
      <c r="ET195" s="21">
        <v>4.0112175047397614E-2</v>
      </c>
      <c r="EU195" s="21">
        <v>62.83805092330725</v>
      </c>
      <c r="EV195" s="21">
        <v>62.458756223732095</v>
      </c>
      <c r="EW195" s="21">
        <v>62.035022272964042</v>
      </c>
      <c r="EX195" s="21">
        <v>61.649344077443075</v>
      </c>
      <c r="EY195" s="21">
        <v>61.394989362151065</v>
      </c>
      <c r="EZ195" s="21">
        <v>61.153379014437753</v>
      </c>
      <c r="FA195" s="21">
        <v>60.794570985648576</v>
      </c>
      <c r="FB195" s="21">
        <v>62.260585947653659</v>
      </c>
      <c r="FC195" s="21">
        <v>64.569929047303049</v>
      </c>
      <c r="FD195" s="21">
        <v>67.103122896034819</v>
      </c>
      <c r="FE195" s="21">
        <v>69.681814539109141</v>
      </c>
      <c r="FF195" s="21">
        <v>71.440784057220952</v>
      </c>
      <c r="FG195" s="21">
        <v>72.440417618091487</v>
      </c>
      <c r="FH195" s="21">
        <v>73.064391548551214</v>
      </c>
      <c r="FI195" s="21">
        <v>73.484150954418325</v>
      </c>
      <c r="FJ195" s="21">
        <v>73.372917238974452</v>
      </c>
      <c r="FK195" s="21">
        <v>72.805091417446619</v>
      </c>
      <c r="FL195" s="21">
        <v>71.816329312164214</v>
      </c>
      <c r="FM195" s="21">
        <v>70.258015196367069</v>
      </c>
      <c r="FN195" s="21">
        <v>68.327237329763847</v>
      </c>
      <c r="FO195" s="21">
        <v>66.221196081531644</v>
      </c>
      <c r="FP195" s="21">
        <v>65.084098034050967</v>
      </c>
      <c r="FQ195" s="21">
        <v>64.116986077262439</v>
      </c>
      <c r="FR195" s="21">
        <v>63.532161831164785</v>
      </c>
      <c r="FS195" s="21">
        <v>1.1403942108154297</v>
      </c>
      <c r="FT195" s="21">
        <v>6.7889809608459473E-2</v>
      </c>
      <c r="FU195" s="21">
        <v>6.2256131321191788E-2</v>
      </c>
      <c r="FV195" t="s">
        <v>294</v>
      </c>
      <c r="FW195" s="21"/>
      <c r="FX195">
        <f t="shared" ref="FX195:FX258" si="9">AVERAGE(W195:AA195)</f>
        <v>0.53208077996969227</v>
      </c>
      <c r="FY195">
        <f t="shared" ref="FY195:FY258" si="10">AVERAGE(CQ195:CU195)</f>
        <v>2.0137387514114379E-2</v>
      </c>
      <c r="FZ195">
        <f t="shared" ref="FZ195:FZ258" si="11">AVERAGE(FK195:FO195)</f>
        <v>69.885573867454667</v>
      </c>
    </row>
    <row r="196" spans="1:182" x14ac:dyDescent="0.2">
      <c r="A196" t="s">
        <v>226</v>
      </c>
      <c r="B196" t="s">
        <v>199</v>
      </c>
      <c r="C196" t="s">
        <v>264</v>
      </c>
      <c r="D196" t="s">
        <v>239</v>
      </c>
      <c r="E196" t="s">
        <v>221</v>
      </c>
      <c r="F196" s="21">
        <v>4203</v>
      </c>
      <c r="G196" s="21">
        <v>0.70528244972229004</v>
      </c>
      <c r="H196" s="21">
        <v>0.684531569480896</v>
      </c>
      <c r="I196" s="21">
        <v>0.62272971868515015</v>
      </c>
      <c r="J196" s="21">
        <v>0.57732933759689331</v>
      </c>
      <c r="K196" s="21">
        <v>0.57354366779327393</v>
      </c>
      <c r="L196" s="21">
        <v>0.55366045236587524</v>
      </c>
      <c r="M196" s="21">
        <v>0.52992171049118042</v>
      </c>
      <c r="N196" s="21">
        <v>0.15923638641834259</v>
      </c>
      <c r="O196" s="21">
        <v>-0.47930768132209778</v>
      </c>
      <c r="P196" s="21">
        <v>-1.2289634943008423</v>
      </c>
      <c r="Q196" s="21">
        <v>-1.9207663536071777</v>
      </c>
      <c r="R196" s="21">
        <v>-2.3770170211791992</v>
      </c>
      <c r="S196" s="21">
        <v>-2.5623421669006348</v>
      </c>
      <c r="T196" s="21">
        <v>-2.4499742984771729</v>
      </c>
      <c r="U196" s="21">
        <v>-2.1813821792602539</v>
      </c>
      <c r="V196" s="21">
        <v>-1.7127127647399902</v>
      </c>
      <c r="W196" s="21">
        <v>-0.87430089712142944</v>
      </c>
      <c r="X196" s="21">
        <v>0.13646407425403595</v>
      </c>
      <c r="Y196" s="21">
        <v>0.88770592212677002</v>
      </c>
      <c r="Z196" s="21">
        <v>1.2037893533706665</v>
      </c>
      <c r="AA196" s="21">
        <v>1.2451971769332886</v>
      </c>
      <c r="AB196" s="21">
        <v>1.1526509523391724</v>
      </c>
      <c r="AC196" s="21">
        <v>0.95337152481079102</v>
      </c>
      <c r="AD196" s="21">
        <v>0.80444574356079102</v>
      </c>
      <c r="AE196" s="21">
        <v>-0.10603829473257065</v>
      </c>
      <c r="AF196" s="21">
        <v>-5.4360296577215195E-2</v>
      </c>
      <c r="AG196" s="21">
        <v>-6.1282474547624588E-2</v>
      </c>
      <c r="AH196" s="21">
        <v>-8.1209734082221985E-2</v>
      </c>
      <c r="AI196" s="21">
        <v>-6.7298263311386108E-2</v>
      </c>
      <c r="AJ196" s="21">
        <v>-0.13055294752120972</v>
      </c>
      <c r="AK196" s="21">
        <v>-0.10821133106946945</v>
      </c>
      <c r="AL196" s="21">
        <v>-0.1377798467874527</v>
      </c>
      <c r="AM196" s="21">
        <v>-0.17448578774929047</v>
      </c>
      <c r="AN196" s="21">
        <v>-0.19721969962120056</v>
      </c>
      <c r="AO196" s="21">
        <v>-0.31885933876037598</v>
      </c>
      <c r="AP196" s="21">
        <v>-0.32929939031600952</v>
      </c>
      <c r="AQ196" s="21">
        <v>-0.33367356657981873</v>
      </c>
      <c r="AR196" s="21">
        <v>-0.24025490880012512</v>
      </c>
      <c r="AS196" s="21">
        <v>-0.21155400574207306</v>
      </c>
      <c r="AT196" s="21">
        <v>-0.231024369597435</v>
      </c>
      <c r="AU196" s="21">
        <v>-0.14198282361030579</v>
      </c>
      <c r="AV196" s="21">
        <v>-0.12852542102336884</v>
      </c>
      <c r="AW196" s="21">
        <v>-0.11950470507144928</v>
      </c>
      <c r="AX196" s="21">
        <v>-0.12333500385284424</v>
      </c>
      <c r="AY196" s="21">
        <v>-8.835437148809433E-2</v>
      </c>
      <c r="AZ196" s="21">
        <v>-8.9823469519615173E-2</v>
      </c>
      <c r="BA196" s="21">
        <v>-0.11277220398187637</v>
      </c>
      <c r="BB196" s="21">
        <v>-0.11145002394914627</v>
      </c>
      <c r="BC196" s="21">
        <v>-6.6896498203277588E-2</v>
      </c>
      <c r="BD196" s="21">
        <v>-1.4200118370354176E-2</v>
      </c>
      <c r="BE196" s="21">
        <v>-2.4831229820847511E-2</v>
      </c>
      <c r="BF196" s="21">
        <v>-4.2438037693500519E-2</v>
      </c>
      <c r="BG196" s="21">
        <v>-3.506801649928093E-2</v>
      </c>
      <c r="BH196" s="21">
        <v>-8.6924545466899872E-2</v>
      </c>
      <c r="BI196" s="21">
        <v>-5.3856857120990753E-2</v>
      </c>
      <c r="BJ196" s="21">
        <v>-8.0789126455783844E-2</v>
      </c>
      <c r="BK196" s="21">
        <v>-0.1150248646736145</v>
      </c>
      <c r="BL196" s="21">
        <v>-0.12078007310628891</v>
      </c>
      <c r="BM196" s="21">
        <v>-0.21432186663150787</v>
      </c>
      <c r="BN196" s="21">
        <v>-0.23963722586631775</v>
      </c>
      <c r="BO196" s="21">
        <v>-0.26599723100662231</v>
      </c>
      <c r="BP196" s="21">
        <v>-0.18591806292533875</v>
      </c>
      <c r="BQ196" s="21">
        <v>-0.14763021469116211</v>
      </c>
      <c r="BR196" s="21">
        <v>-0.16702313721179962</v>
      </c>
      <c r="BS196" s="21">
        <v>-7.6208584010601044E-2</v>
      </c>
      <c r="BT196" s="21">
        <v>-5.8121554553508759E-2</v>
      </c>
      <c r="BU196" s="21">
        <v>-6.0528255999088287E-2</v>
      </c>
      <c r="BV196" s="21">
        <v>-7.3954552412033081E-2</v>
      </c>
      <c r="BW196" s="21">
        <v>-4.7266669571399689E-2</v>
      </c>
      <c r="BX196" s="21">
        <v>-4.8074662685394287E-2</v>
      </c>
      <c r="BY196" s="21">
        <v>-7.8477352857589722E-2</v>
      </c>
      <c r="BZ196" s="21">
        <v>-6.9443203508853912E-2</v>
      </c>
      <c r="CA196" s="21">
        <v>-3.9787005633115768E-2</v>
      </c>
      <c r="CB196" s="21">
        <v>1.3614699244499207E-2</v>
      </c>
      <c r="CC196" s="21">
        <v>4.1478799539618194E-4</v>
      </c>
      <c r="CD196" s="21">
        <v>-1.5584882348775864E-2</v>
      </c>
      <c r="CE196" s="21">
        <v>-1.27454474568367E-2</v>
      </c>
      <c r="CF196" s="21">
        <v>-5.6707639247179031E-2</v>
      </c>
      <c r="CG196" s="21">
        <v>-1.6211111098527908E-2</v>
      </c>
      <c r="CH196" s="21">
        <v>-4.1317518800497055E-2</v>
      </c>
      <c r="CI196" s="21">
        <v>-7.3842413723468781E-2</v>
      </c>
      <c r="CJ196" s="21">
        <v>-6.7838206887245178E-2</v>
      </c>
      <c r="CK196" s="21">
        <v>-0.14191955327987671</v>
      </c>
      <c r="CL196" s="21">
        <v>-0.1775374710559845</v>
      </c>
      <c r="CM196" s="21">
        <v>-0.21912473440170288</v>
      </c>
      <c r="CN196" s="21">
        <v>-0.14828453958034515</v>
      </c>
      <c r="CO196" s="21">
        <v>-0.10335677862167358</v>
      </c>
      <c r="CP196" s="21">
        <v>-0.12269607186317444</v>
      </c>
      <c r="CQ196" s="21">
        <v>-3.0653549358248711E-2</v>
      </c>
      <c r="CR196" s="21">
        <v>-9.3600573018193245E-3</v>
      </c>
      <c r="CS196" s="21">
        <v>-1.9681345671415329E-2</v>
      </c>
      <c r="CT196" s="21">
        <v>-3.9753805845975876E-2</v>
      </c>
      <c r="CU196" s="21">
        <v>-1.8809452652931213E-2</v>
      </c>
      <c r="CV196" s="21">
        <v>-1.9159572198987007E-2</v>
      </c>
      <c r="CW196" s="21">
        <v>-5.4724838584661484E-2</v>
      </c>
      <c r="CX196" s="21">
        <v>-4.0349408984184265E-2</v>
      </c>
      <c r="CY196" s="21">
        <v>-1.2677509337663651E-2</v>
      </c>
      <c r="CZ196" s="21">
        <v>4.1429519653320313E-2</v>
      </c>
      <c r="DA196" s="21">
        <v>2.5660807266831398E-2</v>
      </c>
      <c r="DB196" s="21">
        <v>1.1268275789916515E-2</v>
      </c>
      <c r="DC196" s="21">
        <v>9.5771225169301033E-3</v>
      </c>
      <c r="DD196" s="21">
        <v>-2.6490733027458191E-2</v>
      </c>
      <c r="DE196" s="21">
        <v>2.1434634923934937E-2</v>
      </c>
      <c r="DF196" s="21">
        <v>-1.8459169659763575E-3</v>
      </c>
      <c r="DG196" s="21">
        <v>-3.2659955322742462E-2</v>
      </c>
      <c r="DH196" s="21">
        <v>-1.4896344393491745E-2</v>
      </c>
      <c r="DI196" s="21">
        <v>-6.9517225027084351E-2</v>
      </c>
      <c r="DJ196" s="21">
        <v>-0.11543773859739304</v>
      </c>
      <c r="DK196" s="21">
        <v>-0.17225228250026703</v>
      </c>
      <c r="DL196" s="21">
        <v>-0.11065101623535156</v>
      </c>
      <c r="DM196" s="21">
        <v>-5.9083353728055954E-2</v>
      </c>
      <c r="DN196" s="21">
        <v>-7.8369021415710449E-2</v>
      </c>
      <c r="DO196" s="21">
        <v>1.490149088203907E-2</v>
      </c>
      <c r="DP196" s="21">
        <v>3.9401441812515259E-2</v>
      </c>
      <c r="DQ196" s="21">
        <v>2.116556279361248E-2</v>
      </c>
      <c r="DR196" s="21">
        <v>-5.5530560202896595E-3</v>
      </c>
      <c r="DS196" s="21">
        <v>9.647764265537262E-3</v>
      </c>
      <c r="DT196" s="21">
        <v>9.7555220127105713E-3</v>
      </c>
      <c r="DU196" s="21">
        <v>-3.0972328037023544E-2</v>
      </c>
      <c r="DV196" s="21">
        <v>-1.1255615390837193E-2</v>
      </c>
      <c r="DW196" s="21">
        <v>2.6464292779564857E-2</v>
      </c>
      <c r="DX196" s="21">
        <v>8.1589698791503906E-2</v>
      </c>
      <c r="DY196" s="21">
        <v>6.2112051993608475E-2</v>
      </c>
      <c r="DZ196" s="21">
        <v>5.0039969384670258E-2</v>
      </c>
      <c r="EA196" s="21">
        <v>4.1807368397712708E-2</v>
      </c>
      <c r="EB196" s="21">
        <v>1.7137674614787102E-2</v>
      </c>
      <c r="EC196" s="21">
        <v>7.5789116322994232E-2</v>
      </c>
      <c r="ED196" s="21">
        <v>5.5144809186458588E-2</v>
      </c>
      <c r="EE196" s="21">
        <v>2.6800964027643204E-2</v>
      </c>
      <c r="EF196" s="21">
        <v>6.1543293297290802E-2</v>
      </c>
      <c r="EG196" s="21">
        <v>3.5020235925912857E-2</v>
      </c>
      <c r="EH196" s="21">
        <v>-2.5775570422410965E-2</v>
      </c>
      <c r="EI196" s="21">
        <v>-0.10457587987184525</v>
      </c>
      <c r="EJ196" s="21">
        <v>-5.6314185261726379E-2</v>
      </c>
      <c r="EK196" s="21">
        <v>4.8404424451291561E-3</v>
      </c>
      <c r="EL196" s="21">
        <v>-1.4367782510817051E-2</v>
      </c>
      <c r="EM196" s="21">
        <v>8.0675728619098663E-2</v>
      </c>
      <c r="EN196" s="21">
        <v>0.10980530083179474</v>
      </c>
      <c r="EO196" s="21">
        <v>8.0142013728618622E-2</v>
      </c>
      <c r="EP196" s="21">
        <v>4.3827392160892487E-2</v>
      </c>
      <c r="EQ196" s="21">
        <v>5.0735466182231903E-2</v>
      </c>
      <c r="ER196" s="21">
        <v>5.1504325121641159E-2</v>
      </c>
      <c r="ES196" s="21">
        <v>3.3225247170776129E-3</v>
      </c>
      <c r="ET196" s="21">
        <v>3.0751204118132591E-2</v>
      </c>
      <c r="EU196" s="21">
        <v>60.332129035671144</v>
      </c>
      <c r="EV196" s="21">
        <v>59.672096889585703</v>
      </c>
      <c r="EW196" s="21">
        <v>59.145860935370493</v>
      </c>
      <c r="EX196" s="21">
        <v>58.679724446200723</v>
      </c>
      <c r="EY196" s="21">
        <v>58.263243403628756</v>
      </c>
      <c r="EZ196" s="21">
        <v>57.703421149570374</v>
      </c>
      <c r="FA196" s="21">
        <v>57.248847520325889</v>
      </c>
      <c r="FB196" s="21">
        <v>59.1442371017162</v>
      </c>
      <c r="FC196" s="21">
        <v>62.414442883313853</v>
      </c>
      <c r="FD196" s="21">
        <v>66.395430178917962</v>
      </c>
      <c r="FE196" s="21">
        <v>70.074025597255797</v>
      </c>
      <c r="FF196" s="21">
        <v>72.724742048047091</v>
      </c>
      <c r="FG196" s="21">
        <v>74.518719658861841</v>
      </c>
      <c r="FH196" s="21">
        <v>75.533940529670147</v>
      </c>
      <c r="FI196" s="21">
        <v>75.901193361466142</v>
      </c>
      <c r="FJ196" s="21">
        <v>75.942092732137482</v>
      </c>
      <c r="FK196" s="21">
        <v>75.209645649095165</v>
      </c>
      <c r="FL196" s="21">
        <v>73.668482566032978</v>
      </c>
      <c r="FM196" s="21">
        <v>71.412199130660724</v>
      </c>
      <c r="FN196" s="21">
        <v>68.40825359009574</v>
      </c>
      <c r="FO196" s="21">
        <v>64.802170061197216</v>
      </c>
      <c r="FP196" s="21">
        <v>63.314968566567799</v>
      </c>
      <c r="FQ196" s="21">
        <v>62.204860131796728</v>
      </c>
      <c r="FR196" s="21">
        <v>60.96689149092812</v>
      </c>
      <c r="FS196" s="21">
        <v>0.87638866901397705</v>
      </c>
      <c r="FT196" s="21">
        <v>4.9845017492771149E-2</v>
      </c>
      <c r="FU196" s="21">
        <v>6.7591823637485504E-2</v>
      </c>
      <c r="FV196" t="s">
        <v>294</v>
      </c>
      <c r="FW196" s="21"/>
      <c r="FX196">
        <f t="shared" si="9"/>
        <v>0.51977112591266628</v>
      </c>
      <c r="FY196">
        <f t="shared" si="10"/>
        <v>-2.3651642166078089E-2</v>
      </c>
      <c r="FZ196">
        <f t="shared" si="11"/>
        <v>70.700150199416356</v>
      </c>
    </row>
    <row r="197" spans="1:182" x14ac:dyDescent="0.2">
      <c r="A197" t="s">
        <v>226</v>
      </c>
      <c r="B197" t="s">
        <v>199</v>
      </c>
      <c r="C197" t="s">
        <v>264</v>
      </c>
      <c r="D197" t="s">
        <v>251</v>
      </c>
      <c r="E197" t="s">
        <v>219</v>
      </c>
      <c r="F197" s="21">
        <v>8516</v>
      </c>
      <c r="G197" s="21">
        <v>0.78271108865737915</v>
      </c>
      <c r="H197" s="21">
        <v>0.7080157995223999</v>
      </c>
      <c r="I197" s="21">
        <v>0.66059541702270508</v>
      </c>
      <c r="J197" s="21">
        <v>0.59956228733062744</v>
      </c>
      <c r="K197" s="21">
        <v>0.5368654727935791</v>
      </c>
      <c r="L197" s="21">
        <v>0.57143324613571167</v>
      </c>
      <c r="M197" s="21">
        <v>0.54817825555801392</v>
      </c>
      <c r="N197" s="21">
        <v>0.15572994947433472</v>
      </c>
      <c r="O197" s="21">
        <v>-0.46838924288749695</v>
      </c>
      <c r="P197" s="21">
        <v>-1.1507644653320313</v>
      </c>
      <c r="Q197" s="21">
        <v>-1.6894340515136719</v>
      </c>
      <c r="R197" s="21">
        <v>-1.8985812664031982</v>
      </c>
      <c r="S197" s="21">
        <v>-2.0700230598449707</v>
      </c>
      <c r="T197" s="21">
        <v>-1.8227654695510864</v>
      </c>
      <c r="U197" s="21">
        <v>-1.4331868886947632</v>
      </c>
      <c r="V197" s="21">
        <v>-0.8769301176071167</v>
      </c>
      <c r="W197" s="21">
        <v>-0.17468796670436859</v>
      </c>
      <c r="X197" s="21">
        <v>0.69047290086746216</v>
      </c>
      <c r="Y197" s="21">
        <v>1.3755356073379517</v>
      </c>
      <c r="Z197" s="21">
        <v>1.6078064441680908</v>
      </c>
      <c r="AA197" s="21">
        <v>1.5679547786712646</v>
      </c>
      <c r="AB197" s="21">
        <v>1.3637257814407349</v>
      </c>
      <c r="AC197" s="21">
        <v>1.1693720817565918</v>
      </c>
      <c r="AD197" s="21">
        <v>0.90826183557510376</v>
      </c>
      <c r="AE197" s="21">
        <v>-0.10740850120782852</v>
      </c>
      <c r="AF197" s="21">
        <v>-9.2926673591136932E-2</v>
      </c>
      <c r="AG197" s="21">
        <v>-6.7837178707122803E-2</v>
      </c>
      <c r="AH197" s="21">
        <v>-7.8198708593845367E-2</v>
      </c>
      <c r="AI197" s="21">
        <v>-0.14547333121299744</v>
      </c>
      <c r="AJ197" s="21">
        <v>-0.1151086837053299</v>
      </c>
      <c r="AK197" s="21">
        <v>-9.3171507120132446E-2</v>
      </c>
      <c r="AL197" s="21">
        <v>-0.155814528465271</v>
      </c>
      <c r="AM197" s="21">
        <v>-0.15044018626213074</v>
      </c>
      <c r="AN197" s="21">
        <v>-0.17030660808086395</v>
      </c>
      <c r="AO197" s="21">
        <v>-0.22890065610408783</v>
      </c>
      <c r="AP197" s="21">
        <v>-0.24057045578956604</v>
      </c>
      <c r="AQ197" s="21">
        <v>-0.35857737064361572</v>
      </c>
      <c r="AR197" s="21">
        <v>-0.30102309584617615</v>
      </c>
      <c r="AS197" s="21">
        <v>-0.27550974488258362</v>
      </c>
      <c r="AT197" s="21">
        <v>-0.26350411772727966</v>
      </c>
      <c r="AU197" s="21">
        <v>-0.24718217551708221</v>
      </c>
      <c r="AV197" s="21">
        <v>-0.27461689710617065</v>
      </c>
      <c r="AW197" s="21">
        <v>-0.25487822294235229</v>
      </c>
      <c r="AX197" s="21">
        <v>-0.22569046914577484</v>
      </c>
      <c r="AY197" s="21">
        <v>-0.17361290752887726</v>
      </c>
      <c r="AZ197" s="21">
        <v>-0.18628987669944763</v>
      </c>
      <c r="BA197" s="21">
        <v>-0.11113863438367844</v>
      </c>
      <c r="BB197" s="21">
        <v>-0.14183987677097321</v>
      </c>
      <c r="BC197" s="21">
        <v>-6.1272874474525452E-2</v>
      </c>
      <c r="BD197" s="21">
        <v>-4.606255516409874E-2</v>
      </c>
      <c r="BE197" s="21">
        <v>-2.8400102630257607E-2</v>
      </c>
      <c r="BF197" s="21">
        <v>-3.9945092052221298E-2</v>
      </c>
      <c r="BG197" s="21">
        <v>-9.1623075306415558E-2</v>
      </c>
      <c r="BH197" s="21">
        <v>-6.7692838609218597E-2</v>
      </c>
      <c r="BI197" s="21">
        <v>-3.6573600023984909E-2</v>
      </c>
      <c r="BJ197" s="21">
        <v>-7.9285025596618652E-2</v>
      </c>
      <c r="BK197" s="21">
        <v>-8.1101119518280029E-2</v>
      </c>
      <c r="BL197" s="21">
        <v>-9.4903059303760529E-2</v>
      </c>
      <c r="BM197" s="21">
        <v>-0.15052738785743713</v>
      </c>
      <c r="BN197" s="21">
        <v>-0.16241723299026489</v>
      </c>
      <c r="BO197" s="21">
        <v>-0.27146235108375549</v>
      </c>
      <c r="BP197" s="21">
        <v>-0.20926085114479065</v>
      </c>
      <c r="BQ197" s="21">
        <v>-0.16928456723690033</v>
      </c>
      <c r="BR197" s="21">
        <v>-0.1740206778049469</v>
      </c>
      <c r="BS197" s="21">
        <v>-0.15886566042900085</v>
      </c>
      <c r="BT197" s="21">
        <v>-0.18308389186859131</v>
      </c>
      <c r="BU197" s="21">
        <v>-0.16463206708431244</v>
      </c>
      <c r="BV197" s="21">
        <v>-0.14914417266845703</v>
      </c>
      <c r="BW197" s="21">
        <v>-9.7146704792976379E-2</v>
      </c>
      <c r="BX197" s="21">
        <v>-0.114773228764534</v>
      </c>
      <c r="BY197" s="21">
        <v>-5.2908334881067276E-2</v>
      </c>
      <c r="BZ197" s="21">
        <v>-9.014534205198288E-2</v>
      </c>
      <c r="CA197" s="21">
        <v>-2.9319476336240768E-2</v>
      </c>
      <c r="CB197" s="21">
        <v>-1.3604608364403248E-2</v>
      </c>
      <c r="CC197" s="21">
        <v>-1.0861060582101345E-3</v>
      </c>
      <c r="CD197" s="21">
        <v>-1.3450756669044495E-2</v>
      </c>
      <c r="CE197" s="21">
        <v>-5.4326552897691727E-2</v>
      </c>
      <c r="CF197" s="21">
        <v>-3.4852765500545502E-2</v>
      </c>
      <c r="CG197" s="21">
        <v>2.6259385049343109E-3</v>
      </c>
      <c r="CH197" s="21">
        <v>-2.6280935853719711E-2</v>
      </c>
      <c r="CI197" s="21">
        <v>-3.307708352804184E-2</v>
      </c>
      <c r="CJ197" s="21">
        <v>-4.2678788304328918E-2</v>
      </c>
      <c r="CK197" s="21">
        <v>-9.6246309578418732E-2</v>
      </c>
      <c r="CL197" s="21">
        <v>-0.10828853398561478</v>
      </c>
      <c r="CM197" s="21">
        <v>-0.21112672984600067</v>
      </c>
      <c r="CN197" s="21">
        <v>-0.14570662379264832</v>
      </c>
      <c r="CO197" s="21">
        <v>-9.5713354647159576E-2</v>
      </c>
      <c r="CP197" s="21">
        <v>-0.11204470694065094</v>
      </c>
      <c r="CQ197" s="21">
        <v>-9.7697891294956207E-2</v>
      </c>
      <c r="CR197" s="21">
        <v>-0.11968842148780823</v>
      </c>
      <c r="CS197" s="21">
        <v>-0.10212785750627518</v>
      </c>
      <c r="CT197" s="21">
        <v>-9.61284339427948E-2</v>
      </c>
      <c r="CU197" s="21">
        <v>-4.4186454266309738E-2</v>
      </c>
      <c r="CV197" s="21">
        <v>-6.5241031348705292E-2</v>
      </c>
      <c r="CW197" s="21">
        <v>-1.2578204274177551E-2</v>
      </c>
      <c r="CX197" s="21">
        <v>-5.4341863840818405E-2</v>
      </c>
      <c r="CY197" s="21">
        <v>2.6339192409068346E-3</v>
      </c>
      <c r="CZ197" s="21">
        <v>1.8853338435292244E-2</v>
      </c>
      <c r="DA197" s="21">
        <v>2.6227891445159912E-2</v>
      </c>
      <c r="DB197" s="21">
        <v>1.3043580576777458E-2</v>
      </c>
      <c r="DC197" s="21">
        <v>-1.7030030488967896E-2</v>
      </c>
      <c r="DD197" s="21">
        <v>-2.0126909948885441E-3</v>
      </c>
      <c r="DE197" s="21">
        <v>4.1825477033853531E-2</v>
      </c>
      <c r="DF197" s="21">
        <v>2.6723161339759827E-2</v>
      </c>
      <c r="DG197" s="21">
        <v>1.4946956187486649E-2</v>
      </c>
      <c r="DH197" s="21">
        <v>9.5454799011349678E-3</v>
      </c>
      <c r="DI197" s="21">
        <v>-4.1965223848819733E-2</v>
      </c>
      <c r="DJ197" s="21">
        <v>-5.4159857332706451E-2</v>
      </c>
      <c r="DK197" s="21">
        <v>-0.15079112350940704</v>
      </c>
      <c r="DL197" s="21">
        <v>-8.2152396440505981E-2</v>
      </c>
      <c r="DM197" s="21">
        <v>-2.2142142057418823E-2</v>
      </c>
      <c r="DN197" s="21">
        <v>-5.006873607635498E-2</v>
      </c>
      <c r="DO197" s="21">
        <v>-3.6530133336782455E-2</v>
      </c>
      <c r="DP197" s="21">
        <v>-5.6292939931154251E-2</v>
      </c>
      <c r="DQ197" s="21">
        <v>-3.9623647928237915E-2</v>
      </c>
      <c r="DR197" s="21">
        <v>-4.3112698942422867E-2</v>
      </c>
      <c r="DS197" s="21">
        <v>8.7737999856472015E-3</v>
      </c>
      <c r="DT197" s="21">
        <v>-1.5708819031715393E-2</v>
      </c>
      <c r="DU197" s="21">
        <v>2.7751926332712173E-2</v>
      </c>
      <c r="DV197" s="21">
        <v>-1.853838749229908E-2</v>
      </c>
      <c r="DW197" s="21">
        <v>4.8769548535346985E-2</v>
      </c>
      <c r="DX197" s="21">
        <v>6.5717451274394989E-2</v>
      </c>
      <c r="DY197" s="21">
        <v>6.5664969384670258E-2</v>
      </c>
      <c r="DZ197" s="21">
        <v>5.1297198981046677E-2</v>
      </c>
      <c r="EA197" s="21">
        <v>3.6820225417613983E-2</v>
      </c>
      <c r="EB197" s="21">
        <v>4.5403160154819489E-2</v>
      </c>
      <c r="EC197" s="21">
        <v>9.8423384130001068E-2</v>
      </c>
      <c r="ED197" s="21">
        <v>0.10325265675783157</v>
      </c>
      <c r="EE197" s="21">
        <v>8.4286034107208252E-2</v>
      </c>
      <c r="EF197" s="21">
        <v>8.4949031472206116E-2</v>
      </c>
      <c r="EG197" s="21">
        <v>3.6408029496669769E-2</v>
      </c>
      <c r="EH197" s="21">
        <v>2.3993371054530144E-2</v>
      </c>
      <c r="EI197" s="21">
        <v>-6.3676096498966217E-2</v>
      </c>
      <c r="EJ197" s="21">
        <v>9.6098072826862335E-3</v>
      </c>
      <c r="EK197" s="21">
        <v>8.4083005785942078E-2</v>
      </c>
      <c r="EL197" s="21">
        <v>3.9414726197719574E-2</v>
      </c>
      <c r="EM197" s="21">
        <v>5.17863929271698E-2</v>
      </c>
      <c r="EN197" s="21">
        <v>3.5240065306425095E-2</v>
      </c>
      <c r="EO197" s="21">
        <v>5.0622504204511642E-2</v>
      </c>
      <c r="EP197" s="21">
        <v>3.3433597534894943E-2</v>
      </c>
      <c r="EQ197" s="21">
        <v>8.5239998996257782E-2</v>
      </c>
      <c r="ER197" s="21">
        <v>5.5807821452617645E-2</v>
      </c>
      <c r="ES197" s="21">
        <v>8.5982225835323334E-2</v>
      </c>
      <c r="ET197" s="21">
        <v>3.3156141638755798E-2</v>
      </c>
      <c r="EU197" s="21">
        <v>62.337549542308864</v>
      </c>
      <c r="EV197" s="21">
        <v>61.815777803262449</v>
      </c>
      <c r="EW197" s="21">
        <v>61.064065777808693</v>
      </c>
      <c r="EX197" s="21">
        <v>60.305114400280424</v>
      </c>
      <c r="EY197" s="21">
        <v>60.57409265311238</v>
      </c>
      <c r="EZ197" s="21">
        <v>58.880459300337293</v>
      </c>
      <c r="FA197" s="21">
        <v>58.820167296030199</v>
      </c>
      <c r="FB197" s="21">
        <v>62.239853945849035</v>
      </c>
      <c r="FC197" s="21">
        <v>67.484203844800589</v>
      </c>
      <c r="FD197" s="21">
        <v>74.514882512807077</v>
      </c>
      <c r="FE197" s="21">
        <v>79.866812250433867</v>
      </c>
      <c r="FF197" s="21">
        <v>83.331073304082722</v>
      </c>
      <c r="FG197" s="21">
        <v>85.412835999574384</v>
      </c>
      <c r="FH197" s="21">
        <v>86.072759032529419</v>
      </c>
      <c r="FI197" s="21">
        <v>86.119517386827525</v>
      </c>
      <c r="FJ197" s="21">
        <v>86.767618070022792</v>
      </c>
      <c r="FK197" s="21">
        <v>86.73926179114504</v>
      </c>
      <c r="FL197" s="21">
        <v>86.03106648600567</v>
      </c>
      <c r="FM197" s="21">
        <v>82.391465127496119</v>
      </c>
      <c r="FN197" s="21">
        <v>78.417965762208695</v>
      </c>
      <c r="FO197" s="21">
        <v>72.92281076279869</v>
      </c>
      <c r="FP197" s="21">
        <v>69.857768245569815</v>
      </c>
      <c r="FQ197" s="21">
        <v>67.019544250251769</v>
      </c>
      <c r="FR197" s="21">
        <v>64.584149852948002</v>
      </c>
      <c r="FS197" s="21">
        <v>1.1594866514205933</v>
      </c>
      <c r="FT197" s="21">
        <v>5.5478211492300034E-2</v>
      </c>
      <c r="FU197" s="21">
        <v>9.1340415179729462E-2</v>
      </c>
      <c r="FV197" t="s">
        <v>294</v>
      </c>
      <c r="FW197" s="21"/>
      <c r="FX197">
        <f t="shared" si="9"/>
        <v>1.0134163528680802</v>
      </c>
      <c r="FY197">
        <f t="shared" si="10"/>
        <v>-9.1965811699628836E-2</v>
      </c>
      <c r="FZ197">
        <f t="shared" si="11"/>
        <v>81.300513985930849</v>
      </c>
    </row>
    <row r="198" spans="1:182" x14ac:dyDescent="0.2">
      <c r="A198" t="s">
        <v>226</v>
      </c>
      <c r="B198" t="s">
        <v>199</v>
      </c>
      <c r="C198" t="s">
        <v>264</v>
      </c>
      <c r="D198" t="s">
        <v>251</v>
      </c>
      <c r="E198" t="s">
        <v>220</v>
      </c>
      <c r="F198" s="21">
        <v>4313</v>
      </c>
      <c r="G198" s="21">
        <v>0.70019471645355225</v>
      </c>
      <c r="H198" s="21">
        <v>0.69418114423751831</v>
      </c>
      <c r="I198" s="21">
        <v>0.64230996370315552</v>
      </c>
      <c r="J198" s="21">
        <v>0.58820116519927979</v>
      </c>
      <c r="K198" s="21">
        <v>0.55595153570175171</v>
      </c>
      <c r="L198" s="21">
        <v>0.54563248157501221</v>
      </c>
      <c r="M198" s="21">
        <v>0.50468462705612183</v>
      </c>
      <c r="N198" s="21">
        <v>0.17942841351032257</v>
      </c>
      <c r="O198" s="21">
        <v>-0.27105429768562317</v>
      </c>
      <c r="P198" s="21">
        <v>-0.91242426633834839</v>
      </c>
      <c r="Q198" s="21">
        <v>-1.3763543367385864</v>
      </c>
      <c r="R198" s="21">
        <v>-1.6211099624633789</v>
      </c>
      <c r="S198" s="21">
        <v>-1.7567542791366577</v>
      </c>
      <c r="T198" s="21">
        <v>-1.7638529539108276</v>
      </c>
      <c r="U198" s="21">
        <v>-1.4949102401733398</v>
      </c>
      <c r="V198" s="21">
        <v>-0.94449567794799805</v>
      </c>
      <c r="W198" s="21">
        <v>-0.36773908138275146</v>
      </c>
      <c r="X198" s="21">
        <v>0.42817151546478271</v>
      </c>
      <c r="Y198" s="21">
        <v>1.1500803232192993</v>
      </c>
      <c r="Z198" s="21">
        <v>1.5727095603942871</v>
      </c>
      <c r="AA198" s="21">
        <v>1.5559245347976685</v>
      </c>
      <c r="AB198" s="21">
        <v>1.3993679285049438</v>
      </c>
      <c r="AC198" s="21">
        <v>1.2000566720962524</v>
      </c>
      <c r="AD198" s="21">
        <v>0.98407679796218872</v>
      </c>
      <c r="AE198" s="21">
        <v>-0.21385951340198517</v>
      </c>
      <c r="AF198" s="21">
        <v>-0.12235071510076523</v>
      </c>
      <c r="AG198" s="21">
        <v>-8.0985061824321747E-2</v>
      </c>
      <c r="AH198" s="21">
        <v>-8.1227600574493408E-2</v>
      </c>
      <c r="AI198" s="21">
        <v>-8.9790865778923035E-2</v>
      </c>
      <c r="AJ198" s="21">
        <v>-0.10421986132860184</v>
      </c>
      <c r="AK198" s="21">
        <v>-0.12079042196273804</v>
      </c>
      <c r="AL198" s="21">
        <v>-0.14120407402515411</v>
      </c>
      <c r="AM198" s="21">
        <v>-0.12435217946767807</v>
      </c>
      <c r="AN198" s="21">
        <v>-0.25326278805732727</v>
      </c>
      <c r="AO198" s="21">
        <v>-0.27778762578964233</v>
      </c>
      <c r="AP198" s="21">
        <v>-0.300016850233078</v>
      </c>
      <c r="AQ198" s="21">
        <v>-0.35346826910972595</v>
      </c>
      <c r="AR198" s="21">
        <v>-0.44424113631248474</v>
      </c>
      <c r="AS198" s="21">
        <v>-0.43429175019264221</v>
      </c>
      <c r="AT198" s="21">
        <v>-0.33289498090744019</v>
      </c>
      <c r="AU198" s="21">
        <v>-0.33910775184631348</v>
      </c>
      <c r="AV198" s="21">
        <v>-0.31213784217834473</v>
      </c>
      <c r="AW198" s="21">
        <v>-0.21912010014057159</v>
      </c>
      <c r="AX198" s="21">
        <v>-6.47612065076828E-2</v>
      </c>
      <c r="AY198" s="21">
        <v>-6.4236707985401154E-2</v>
      </c>
      <c r="AZ198" s="21">
        <v>-0.13705414533615112</v>
      </c>
      <c r="BA198" s="21">
        <v>-8.7181583046913147E-2</v>
      </c>
      <c r="BB198" s="21">
        <v>-5.4831106215715408E-2</v>
      </c>
      <c r="BC198" s="21">
        <v>-0.14760056138038635</v>
      </c>
      <c r="BD198" s="21">
        <v>-6.4079716801643372E-2</v>
      </c>
      <c r="BE198" s="21">
        <v>-3.8955971598625183E-2</v>
      </c>
      <c r="BF198" s="21">
        <v>-4.2026031762361526E-2</v>
      </c>
      <c r="BG198" s="21">
        <v>-4.6285931020975113E-2</v>
      </c>
      <c r="BH198" s="21">
        <v>-6.3375838100910187E-2</v>
      </c>
      <c r="BI198" s="21">
        <v>-6.83416947722435E-2</v>
      </c>
      <c r="BJ198" s="21">
        <v>-8.9957907795906067E-2</v>
      </c>
      <c r="BK198" s="21">
        <v>-4.489106684923172E-2</v>
      </c>
      <c r="BL198" s="21">
        <v>-0.13478618860244751</v>
      </c>
      <c r="BM198" s="21">
        <v>-0.15510565042495728</v>
      </c>
      <c r="BN198" s="21">
        <v>-0.18045386672019958</v>
      </c>
      <c r="BO198" s="21">
        <v>-0.20939949154853821</v>
      </c>
      <c r="BP198" s="21">
        <v>-0.30424386262893677</v>
      </c>
      <c r="BQ198" s="21">
        <v>-0.29311525821685791</v>
      </c>
      <c r="BR198" s="21">
        <v>-0.20890434086322784</v>
      </c>
      <c r="BS198" s="21">
        <v>-0.21759913861751556</v>
      </c>
      <c r="BT198" s="21">
        <v>-0.18768373131752014</v>
      </c>
      <c r="BU198" s="21">
        <v>-0.10632523894309998</v>
      </c>
      <c r="BV198" s="21">
        <v>3.4377418458461761E-2</v>
      </c>
      <c r="BW198" s="21">
        <v>4.5665450394153595E-2</v>
      </c>
      <c r="BX198" s="21">
        <v>-4.1272141970694065E-3</v>
      </c>
      <c r="BY198" s="21">
        <v>1.2607388198375702E-2</v>
      </c>
      <c r="BZ198" s="21">
        <v>1.1855803430080414E-2</v>
      </c>
      <c r="CA198" s="21">
        <v>-0.10170979797840118</v>
      </c>
      <c r="CB198" s="21">
        <v>-2.3721404373645782E-2</v>
      </c>
      <c r="CC198" s="21">
        <v>-9.8467515781521797E-3</v>
      </c>
      <c r="CD198" s="21">
        <v>-1.4875143766403198E-2</v>
      </c>
      <c r="CE198" s="21">
        <v>-1.6154538840055466E-2</v>
      </c>
      <c r="CF198" s="21">
        <v>-3.5087395459413528E-2</v>
      </c>
      <c r="CG198" s="21">
        <v>-3.2015860080718994E-2</v>
      </c>
      <c r="CH198" s="21">
        <v>-5.4464958608150482E-2</v>
      </c>
      <c r="CI198" s="21">
        <v>1.0143455117940903E-2</v>
      </c>
      <c r="CJ198" s="21">
        <v>-5.2729647606611252E-2</v>
      </c>
      <c r="CK198" s="21">
        <v>-7.0136487483978271E-2</v>
      </c>
      <c r="CL198" s="21">
        <v>-9.7644917666912079E-2</v>
      </c>
      <c r="CM198" s="21">
        <v>-0.1096179187297821</v>
      </c>
      <c r="CN198" s="21">
        <v>-0.2072821706533432</v>
      </c>
      <c r="CO198" s="21">
        <v>-0.19533680379390717</v>
      </c>
      <c r="CP198" s="21">
        <v>-0.12302880734205246</v>
      </c>
      <c r="CQ198" s="21">
        <v>-0.13344264030456543</v>
      </c>
      <c r="CR198" s="21">
        <v>-0.10148722678422928</v>
      </c>
      <c r="CS198" s="21">
        <v>-2.8203872963786125E-2</v>
      </c>
      <c r="CT198" s="21">
        <v>0.10304052382707596</v>
      </c>
      <c r="CU198" s="21">
        <v>0.12178334593772888</v>
      </c>
      <c r="CV198" s="21">
        <v>8.7937571108341217E-2</v>
      </c>
      <c r="CW198" s="21">
        <v>8.1720925867557526E-2</v>
      </c>
      <c r="CX198" s="21">
        <v>5.8042954653501511E-2</v>
      </c>
      <c r="CY198" s="21">
        <v>-5.5819038301706314E-2</v>
      </c>
      <c r="CZ198" s="21">
        <v>1.6636913642287254E-2</v>
      </c>
      <c r="DA198" s="21">
        <v>1.9262468442320824E-2</v>
      </c>
      <c r="DB198" s="21">
        <v>1.2275742366909981E-2</v>
      </c>
      <c r="DC198" s="21">
        <v>1.3976848684251308E-2</v>
      </c>
      <c r="DD198" s="21">
        <v>-6.7989467643201351E-3</v>
      </c>
      <c r="DE198" s="21">
        <v>4.3099760077893734E-3</v>
      </c>
      <c r="DF198" s="21">
        <v>-1.8972011283040047E-2</v>
      </c>
      <c r="DG198" s="21">
        <v>6.5177977085113525E-2</v>
      </c>
      <c r="DH198" s="21">
        <v>2.9326898977160454E-2</v>
      </c>
      <c r="DI198" s="21">
        <v>1.4832675457000732E-2</v>
      </c>
      <c r="DJ198" s="21">
        <v>-1.4835961163043976E-2</v>
      </c>
      <c r="DK198" s="21">
        <v>-9.8363431170582771E-3</v>
      </c>
      <c r="DL198" s="21">
        <v>-0.11032047867774963</v>
      </c>
      <c r="DM198" s="21">
        <v>-9.7558371722698212E-2</v>
      </c>
      <c r="DN198" s="21">
        <v>-3.7153255194425583E-2</v>
      </c>
      <c r="DO198" s="21">
        <v>-4.92861308157444E-2</v>
      </c>
      <c r="DP198" s="21">
        <v>-1.5290702693164349E-2</v>
      </c>
      <c r="DQ198" s="21">
        <v>4.9917496740818024E-2</v>
      </c>
      <c r="DR198" s="21">
        <v>0.17170363664627075</v>
      </c>
      <c r="DS198" s="21">
        <v>0.19790124893188477</v>
      </c>
      <c r="DT198" s="21">
        <v>0.18000234663486481</v>
      </c>
      <c r="DU198" s="21">
        <v>0.15083447098731995</v>
      </c>
      <c r="DV198" s="21">
        <v>0.10423009842634201</v>
      </c>
      <c r="DW198" s="21">
        <v>1.0439932346343994E-2</v>
      </c>
      <c r="DX198" s="21">
        <v>7.490791380405426E-2</v>
      </c>
      <c r="DY198" s="21">
        <v>6.129155308008194E-2</v>
      </c>
      <c r="DZ198" s="21">
        <v>5.1477309316396713E-2</v>
      </c>
      <c r="EA198" s="21">
        <v>5.7481791824102402E-2</v>
      </c>
      <c r="EB198" s="21">
        <v>3.4045077860355377E-2</v>
      </c>
      <c r="EC198" s="21">
        <v>5.6758709251880646E-2</v>
      </c>
      <c r="ED198" s="21">
        <v>3.2274167984724045E-2</v>
      </c>
      <c r="EE198" s="21">
        <v>0.14463908970355988</v>
      </c>
      <c r="EF198" s="21">
        <v>0.14780351519584656</v>
      </c>
      <c r="EG198" s="21">
        <v>0.13751465082168579</v>
      </c>
      <c r="EH198" s="21">
        <v>0.10472702234983444</v>
      </c>
      <c r="EI198" s="21">
        <v>0.13423241674900055</v>
      </c>
      <c r="EJ198" s="21">
        <v>2.9676811769604683E-2</v>
      </c>
      <c r="EK198" s="21">
        <v>4.3618150055408478E-2</v>
      </c>
      <c r="EL198" s="21">
        <v>8.6837396025657654E-2</v>
      </c>
      <c r="EM198" s="21">
        <v>7.2222493588924408E-2</v>
      </c>
      <c r="EN198" s="21">
        <v>0.10916338115930557</v>
      </c>
      <c r="EO198" s="21">
        <v>0.16271235048770905</v>
      </c>
      <c r="EP198" s="21">
        <v>0.27084225416183472</v>
      </c>
      <c r="EQ198" s="21">
        <v>0.30780342221260071</v>
      </c>
      <c r="ER198" s="21">
        <v>0.31292930245399475</v>
      </c>
      <c r="ES198" s="21">
        <v>0.2506234347820282</v>
      </c>
      <c r="ET198" s="21">
        <v>0.17091701924800873</v>
      </c>
      <c r="EU198" s="21">
        <v>63.576616040697736</v>
      </c>
      <c r="EV198" s="21">
        <v>63.49305785418165</v>
      </c>
      <c r="EW198" s="21">
        <v>62.76326322419709</v>
      </c>
      <c r="EX198" s="21">
        <v>62.519518695020246</v>
      </c>
      <c r="EY198" s="21">
        <v>62.689273263748632</v>
      </c>
      <c r="EZ198" s="21">
        <v>61.142099435772224</v>
      </c>
      <c r="FA198" s="21">
        <v>61.401072041551117</v>
      </c>
      <c r="FB198" s="21">
        <v>64.378632248069863</v>
      </c>
      <c r="FC198" s="21">
        <v>68.827640808515852</v>
      </c>
      <c r="FD198" s="21">
        <v>74.675044126309416</v>
      </c>
      <c r="FE198" s="21">
        <v>79.05062672866903</v>
      </c>
      <c r="FF198" s="21">
        <v>82.421457311434338</v>
      </c>
      <c r="FG198" s="21">
        <v>83.80515044309854</v>
      </c>
      <c r="FH198" s="21">
        <v>84.005390189347949</v>
      </c>
      <c r="FI198" s="21">
        <v>83.690466744811857</v>
      </c>
      <c r="FJ198" s="21">
        <v>84.815042661564718</v>
      </c>
      <c r="FK198" s="21">
        <v>85.311121501254831</v>
      </c>
      <c r="FL198" s="21">
        <v>85.094823429099705</v>
      </c>
      <c r="FM198" s="21">
        <v>81.452113962825763</v>
      </c>
      <c r="FN198" s="21">
        <v>78.217197523464222</v>
      </c>
      <c r="FO198" s="21">
        <v>73.834504139663835</v>
      </c>
      <c r="FP198" s="21">
        <v>71.129191093701309</v>
      </c>
      <c r="FQ198" s="21">
        <v>67.585305887669392</v>
      </c>
      <c r="FR198" s="21">
        <v>66.199040592228101</v>
      </c>
      <c r="FS198" s="21">
        <v>1.6390299797058105</v>
      </c>
      <c r="FT198" s="21">
        <v>8.5991382598876953E-2</v>
      </c>
      <c r="FU198" s="21">
        <v>0.11974845081567764</v>
      </c>
      <c r="FV198" t="s">
        <v>294</v>
      </c>
      <c r="FW198" s="21"/>
      <c r="FX198">
        <f t="shared" si="9"/>
        <v>0.86782937049865727</v>
      </c>
      <c r="FY198">
        <f t="shared" si="10"/>
        <v>-7.6619740575551987E-3</v>
      </c>
      <c r="FZ198">
        <f t="shared" si="11"/>
        <v>80.781952111261674</v>
      </c>
    </row>
    <row r="199" spans="1:182" x14ac:dyDescent="0.2">
      <c r="A199" t="s">
        <v>226</v>
      </c>
      <c r="B199" t="s">
        <v>199</v>
      </c>
      <c r="C199" t="s">
        <v>264</v>
      </c>
      <c r="D199" t="s">
        <v>251</v>
      </c>
      <c r="E199" t="s">
        <v>221</v>
      </c>
      <c r="F199" s="21">
        <v>4203</v>
      </c>
      <c r="G199" s="21">
        <v>0.8445550799369812</v>
      </c>
      <c r="H199" s="21">
        <v>0.7162051796913147</v>
      </c>
      <c r="I199" s="21">
        <v>0.68471354246139526</v>
      </c>
      <c r="J199" s="21">
        <v>0.62350368499755859</v>
      </c>
      <c r="K199" s="21">
        <v>0.5297781229019165</v>
      </c>
      <c r="L199" s="21">
        <v>0.59058022499084473</v>
      </c>
      <c r="M199" s="21">
        <v>0.57326334714889526</v>
      </c>
      <c r="N199" s="21">
        <v>0.11899265646934509</v>
      </c>
      <c r="O199" s="21">
        <v>-0.65112584829330444</v>
      </c>
      <c r="P199" s="21">
        <v>-1.3951331377029419</v>
      </c>
      <c r="Q199" s="21">
        <v>-2.0133719444274902</v>
      </c>
      <c r="R199" s="21">
        <v>-2.1865231990814209</v>
      </c>
      <c r="S199" s="21">
        <v>-2.3647394180297852</v>
      </c>
      <c r="T199" s="21">
        <v>-1.9161524772644043</v>
      </c>
      <c r="U199" s="21">
        <v>-1.4375483989715576</v>
      </c>
      <c r="V199" s="21">
        <v>-0.81665033102035522</v>
      </c>
      <c r="W199" s="21">
        <v>-1.3815315440297127E-2</v>
      </c>
      <c r="X199" s="21">
        <v>0.95336687564849854</v>
      </c>
      <c r="Y199" s="21">
        <v>1.6309809684753418</v>
      </c>
      <c r="Z199" s="21">
        <v>1.7099606990814209</v>
      </c>
      <c r="AA199" s="21">
        <v>1.6329751014709473</v>
      </c>
      <c r="AB199" s="21">
        <v>1.3923395872116089</v>
      </c>
      <c r="AC199" s="21">
        <v>1.1763066053390503</v>
      </c>
      <c r="AD199" s="21">
        <v>0.87609022855758667</v>
      </c>
      <c r="AE199" s="21">
        <v>-8.1772938370704651E-2</v>
      </c>
      <c r="AF199" s="21">
        <v>-0.11996476352214813</v>
      </c>
      <c r="AG199" s="21">
        <v>-8.1157058477401733E-2</v>
      </c>
      <c r="AH199" s="21">
        <v>-9.5036901533603668E-2</v>
      </c>
      <c r="AI199" s="21">
        <v>-0.22443772852420807</v>
      </c>
      <c r="AJ199" s="21">
        <v>-0.16946098208427429</v>
      </c>
      <c r="AK199" s="21">
        <v>-0.13237334787845612</v>
      </c>
      <c r="AL199" s="21">
        <v>-0.22019986808300018</v>
      </c>
      <c r="AM199" s="21">
        <v>-0.23972824215888977</v>
      </c>
      <c r="AN199" s="21">
        <v>-0.21317720413208008</v>
      </c>
      <c r="AO199" s="21">
        <v>-0.30780008435249329</v>
      </c>
      <c r="AP199" s="21">
        <v>-0.3077552318572998</v>
      </c>
      <c r="AQ199" s="21">
        <v>-0.47336262464523315</v>
      </c>
      <c r="AR199" s="21">
        <v>-0.32626575231552124</v>
      </c>
      <c r="AS199" s="21">
        <v>-0.31224223971366882</v>
      </c>
      <c r="AT199" s="21">
        <v>-0.3173542320728302</v>
      </c>
      <c r="AU199" s="21">
        <v>-0.30367594957351685</v>
      </c>
      <c r="AV199" s="21">
        <v>-0.35645505785942078</v>
      </c>
      <c r="AW199" s="21">
        <v>-0.37159553170204163</v>
      </c>
      <c r="AX199" s="21">
        <v>-0.42182314395904541</v>
      </c>
      <c r="AY199" s="21">
        <v>-0.34138688445091248</v>
      </c>
      <c r="AZ199" s="21">
        <v>-0.29655358195304871</v>
      </c>
      <c r="BA199" s="21">
        <v>-0.19216834008693695</v>
      </c>
      <c r="BB199" s="21">
        <v>-0.24712070822715759</v>
      </c>
      <c r="BC199" s="21">
        <v>-2.1078363060951233E-2</v>
      </c>
      <c r="BD199" s="21">
        <v>-5.5238470435142517E-2</v>
      </c>
      <c r="BE199" s="21">
        <v>-2.5785362347960472E-2</v>
      </c>
      <c r="BF199" s="21">
        <v>-3.910629078745842E-2</v>
      </c>
      <c r="BG199" s="21">
        <v>-0.13984304666519165</v>
      </c>
      <c r="BH199" s="21">
        <v>-9.410085529088974E-2</v>
      </c>
      <c r="BI199" s="21">
        <v>-4.3290313333272934E-2</v>
      </c>
      <c r="BJ199" s="21">
        <v>-9.6260592341423035E-2</v>
      </c>
      <c r="BK199" s="21">
        <v>-0.13308686017990112</v>
      </c>
      <c r="BL199" s="21">
        <v>-0.10730314254760742</v>
      </c>
      <c r="BM199" s="21">
        <v>-0.20048263669013977</v>
      </c>
      <c r="BN199" s="21">
        <v>-0.19713997840881348</v>
      </c>
      <c r="BO199" s="21">
        <v>-0.36118382215499878</v>
      </c>
      <c r="BP199" s="21">
        <v>-0.19683919847011566</v>
      </c>
      <c r="BQ199" s="21">
        <v>-0.15791808068752289</v>
      </c>
      <c r="BR199" s="21">
        <v>-0.18818715214729309</v>
      </c>
      <c r="BS199" s="21">
        <v>-0.17518553137779236</v>
      </c>
      <c r="BT199" s="21">
        <v>-0.22361478209495544</v>
      </c>
      <c r="BU199" s="21">
        <v>-0.23687246441841125</v>
      </c>
      <c r="BV199" s="21">
        <v>-0.30740222334861755</v>
      </c>
      <c r="BW199" s="21">
        <v>-0.23275229334831238</v>
      </c>
      <c r="BX199" s="21">
        <v>-0.21291393041610718</v>
      </c>
      <c r="BY199" s="21">
        <v>-0.12017734348773956</v>
      </c>
      <c r="BZ199" s="21">
        <v>-0.17441967129707336</v>
      </c>
      <c r="CA199" s="21">
        <v>2.0958513021469116E-2</v>
      </c>
      <c r="CB199" s="21">
        <v>-1.0409234091639519E-2</v>
      </c>
      <c r="CC199" s="21">
        <v>1.2564903125166893E-2</v>
      </c>
      <c r="CD199" s="21">
        <v>-3.6891986383125186E-4</v>
      </c>
      <c r="CE199" s="21">
        <v>-8.12530517578125E-2</v>
      </c>
      <c r="CF199" s="21">
        <v>-4.1906658560037613E-2</v>
      </c>
      <c r="CG199" s="21">
        <v>1.8408326432108879E-2</v>
      </c>
      <c r="CH199" s="21">
        <v>-1.0420640930533409E-2</v>
      </c>
      <c r="CI199" s="21">
        <v>-5.922737717628479E-2</v>
      </c>
      <c r="CJ199" s="21">
        <v>-3.3975075930356979E-2</v>
      </c>
      <c r="CK199" s="21">
        <v>-0.12615491449832916</v>
      </c>
      <c r="CL199" s="21">
        <v>-0.1205282062292099</v>
      </c>
      <c r="CM199" s="21">
        <v>-0.28348910808563232</v>
      </c>
      <c r="CN199" s="21">
        <v>-0.10719875991344452</v>
      </c>
      <c r="CO199" s="21">
        <v>-5.1033638417720795E-2</v>
      </c>
      <c r="CP199" s="21">
        <v>-9.8726421594619751E-2</v>
      </c>
      <c r="CQ199" s="21">
        <v>-8.6193472146987915E-2</v>
      </c>
      <c r="CR199" s="21">
        <v>-0.13161002099514008</v>
      </c>
      <c r="CS199" s="21">
        <v>-0.1435636579990387</v>
      </c>
      <c r="CT199" s="21">
        <v>-0.22815464437007904</v>
      </c>
      <c r="CU199" s="21">
        <v>-0.15751230716705322</v>
      </c>
      <c r="CV199" s="21">
        <v>-0.15498539805412292</v>
      </c>
      <c r="CW199" s="21">
        <v>-7.0316605269908905E-2</v>
      </c>
      <c r="CX199" s="21">
        <v>-0.12406714260578156</v>
      </c>
      <c r="CY199" s="21">
        <v>6.2995389103889465E-2</v>
      </c>
      <c r="CZ199" s="21">
        <v>3.442000225186348E-2</v>
      </c>
      <c r="DA199" s="21">
        <v>5.0915170460939407E-2</v>
      </c>
      <c r="DB199" s="21">
        <v>3.8368452340364456E-2</v>
      </c>
      <c r="DC199" s="21">
        <v>-2.2663041949272156E-2</v>
      </c>
      <c r="DD199" s="21">
        <v>1.0287532582879066E-2</v>
      </c>
      <c r="DE199" s="21">
        <v>8.0106966197490692E-2</v>
      </c>
      <c r="DF199" s="21">
        <v>7.5419321656227112E-2</v>
      </c>
      <c r="DG199" s="21">
        <v>1.4632109552621841E-2</v>
      </c>
      <c r="DH199" s="21">
        <v>3.9352990686893463E-2</v>
      </c>
      <c r="DI199" s="21">
        <v>-5.1827188581228256E-2</v>
      </c>
      <c r="DJ199" s="21">
        <v>-4.3916422873735428E-2</v>
      </c>
      <c r="DK199" s="21">
        <v>-0.20579440891742706</v>
      </c>
      <c r="DL199" s="21">
        <v>-1.7558325082063675E-2</v>
      </c>
      <c r="DM199" s="21">
        <v>5.5850807577371597E-2</v>
      </c>
      <c r="DN199" s="21">
        <v>-9.2656863853335381E-3</v>
      </c>
      <c r="DO199" s="21">
        <v>2.7985961642116308E-3</v>
      </c>
      <c r="DP199" s="21">
        <v>-3.9605259895324707E-2</v>
      </c>
      <c r="DQ199" s="21">
        <v>-5.0254885107278824E-2</v>
      </c>
      <c r="DR199" s="21">
        <v>-0.14890705049037933</v>
      </c>
      <c r="DS199" s="21">
        <v>-8.2272306084632874E-2</v>
      </c>
      <c r="DT199" s="21">
        <v>-9.7056843340396881E-2</v>
      </c>
      <c r="DU199" s="21">
        <v>-2.0455870777368546E-2</v>
      </c>
      <c r="DV199" s="21">
        <v>-7.371462881565094E-2</v>
      </c>
      <c r="DW199" s="21">
        <v>0.12368997931480408</v>
      </c>
      <c r="DX199" s="21">
        <v>9.9146291613578796E-2</v>
      </c>
      <c r="DY199" s="21">
        <v>0.10628686100244522</v>
      </c>
      <c r="DZ199" s="21">
        <v>9.4299055635929108E-2</v>
      </c>
      <c r="EA199" s="21">
        <v>6.193162128329277E-2</v>
      </c>
      <c r="EB199" s="21">
        <v>8.5647657513618469E-2</v>
      </c>
      <c r="EC199" s="21">
        <v>0.16919000446796417</v>
      </c>
      <c r="ED199" s="21">
        <v>0.19935858249664307</v>
      </c>
      <c r="EE199" s="21">
        <v>0.12127348780632019</v>
      </c>
      <c r="EF199" s="21">
        <v>0.14522705972194672</v>
      </c>
      <c r="EG199" s="21">
        <v>5.5490240454673767E-2</v>
      </c>
      <c r="EH199" s="21">
        <v>6.6698811948299408E-2</v>
      </c>
      <c r="EI199" s="21">
        <v>-9.3615613877773285E-2</v>
      </c>
      <c r="EJ199" s="21">
        <v>0.11186822503805161</v>
      </c>
      <c r="EK199" s="21">
        <v>0.21017496287822723</v>
      </c>
      <c r="EL199" s="21">
        <v>0.11990140378475189</v>
      </c>
      <c r="EM199" s="21">
        <v>0.13128900527954102</v>
      </c>
      <c r="EN199" s="21">
        <v>9.3235008418560028E-2</v>
      </c>
      <c r="EO199" s="21">
        <v>8.4468193352222443E-2</v>
      </c>
      <c r="EP199" s="21">
        <v>-3.4486129879951477E-2</v>
      </c>
      <c r="EQ199" s="21">
        <v>2.6362285017967224E-2</v>
      </c>
      <c r="ER199" s="21">
        <v>-1.341722346842289E-2</v>
      </c>
      <c r="ES199" s="21">
        <v>5.1535114645957947E-2</v>
      </c>
      <c r="ET199" s="21">
        <v>-1.0135980555787683E-3</v>
      </c>
      <c r="EU199" s="21">
        <v>61.105380312547915</v>
      </c>
      <c r="EV199" s="21">
        <v>60.148972496996606</v>
      </c>
      <c r="EW199" s="21">
        <v>59.376327202671774</v>
      </c>
      <c r="EX199" s="21">
        <v>58.105985653732269</v>
      </c>
      <c r="EY199" s="21">
        <v>58.474817770196239</v>
      </c>
      <c r="EZ199" s="21">
        <v>56.636273271777135</v>
      </c>
      <c r="FA199" s="21">
        <v>56.256456648767383</v>
      </c>
      <c r="FB199" s="21">
        <v>60.115182921513757</v>
      </c>
      <c r="FC199" s="21">
        <v>66.148526210090594</v>
      </c>
      <c r="FD199" s="21">
        <v>74.352572553418184</v>
      </c>
      <c r="FE199" s="21">
        <v>80.673558416917956</v>
      </c>
      <c r="FF199" s="21">
        <v>84.231487641753176</v>
      </c>
      <c r="FG199" s="21">
        <v>87.007286463866137</v>
      </c>
      <c r="FH199" s="21">
        <v>88.121074129223061</v>
      </c>
      <c r="FI199" s="21">
        <v>88.529516281356649</v>
      </c>
      <c r="FJ199" s="21">
        <v>88.705532506905996</v>
      </c>
      <c r="FK199" s="21">
        <v>88.154267419329045</v>
      </c>
      <c r="FL199" s="21">
        <v>86.957499812450862</v>
      </c>
      <c r="FM199" s="21">
        <v>83.322016485242827</v>
      </c>
      <c r="FN199" s="21">
        <v>78.615978657561158</v>
      </c>
      <c r="FO199" s="21">
        <v>72.017801811659368</v>
      </c>
      <c r="FP199" s="21">
        <v>68.59638495108301</v>
      </c>
      <c r="FQ199" s="21">
        <v>66.456824161766434</v>
      </c>
      <c r="FR199" s="21">
        <v>62.978702528828983</v>
      </c>
      <c r="FS199" s="21">
        <v>1.6534947156906128</v>
      </c>
      <c r="FT199" s="21">
        <v>7.731221616268158E-2</v>
      </c>
      <c r="FU199" s="21">
        <v>0.13501052558422089</v>
      </c>
      <c r="FV199" t="s">
        <v>294</v>
      </c>
      <c r="FW199" s="21"/>
      <c r="FX199">
        <f t="shared" si="9"/>
        <v>1.1826936658471823</v>
      </c>
      <c r="FY199">
        <f t="shared" si="10"/>
        <v>-0.14940682053565979</v>
      </c>
      <c r="FZ199">
        <f t="shared" si="11"/>
        <v>81.813512837248652</v>
      </c>
    </row>
    <row r="200" spans="1:182" x14ac:dyDescent="0.2">
      <c r="A200" t="s">
        <v>226</v>
      </c>
      <c r="B200" t="s">
        <v>199</v>
      </c>
      <c r="C200" t="s">
        <v>264</v>
      </c>
      <c r="D200" t="s">
        <v>240</v>
      </c>
      <c r="E200" t="s">
        <v>219</v>
      </c>
      <c r="F200" s="21">
        <v>6641</v>
      </c>
      <c r="G200" s="21">
        <v>0.69062578678131104</v>
      </c>
      <c r="H200" s="21">
        <v>0.68122965097427368</v>
      </c>
      <c r="I200" s="21">
        <v>0.63025128841400146</v>
      </c>
      <c r="J200" s="21">
        <v>0.58856749534606934</v>
      </c>
      <c r="K200" s="21">
        <v>0.59439200162887573</v>
      </c>
      <c r="L200" s="21">
        <v>0.62535303831100464</v>
      </c>
      <c r="M200" s="21">
        <v>0.71641474962234497</v>
      </c>
      <c r="N200" s="21">
        <v>0.44379255175590515</v>
      </c>
      <c r="O200" s="21">
        <v>-0.1468757838010788</v>
      </c>
      <c r="P200" s="21">
        <v>-0.77427202463150024</v>
      </c>
      <c r="Q200" s="21">
        <v>-1.2818746566772461</v>
      </c>
      <c r="R200" s="21">
        <v>-1.4004743099212646</v>
      </c>
      <c r="S200" s="21">
        <v>-1.3365364074707031</v>
      </c>
      <c r="T200" s="21">
        <v>-0.96591395139694214</v>
      </c>
      <c r="U200" s="21">
        <v>-0.45496603846549988</v>
      </c>
      <c r="V200" s="21">
        <v>9.7652994096279144E-2</v>
      </c>
      <c r="W200" s="21">
        <v>0.70085012912750244</v>
      </c>
      <c r="X200" s="21">
        <v>1.0132789611816406</v>
      </c>
      <c r="Y200" s="21">
        <v>1.1009507179260254</v>
      </c>
      <c r="Z200" s="21">
        <v>1.0797109603881836</v>
      </c>
      <c r="AA200" s="21">
        <v>1.0425580739974976</v>
      </c>
      <c r="AB200" s="21">
        <v>0.96662920713424683</v>
      </c>
      <c r="AC200" s="21">
        <v>0.80250579118728638</v>
      </c>
      <c r="AD200" s="21">
        <v>0.69194692373275757</v>
      </c>
      <c r="AE200" s="21">
        <v>-6.6390611231327057E-2</v>
      </c>
      <c r="AF200" s="21">
        <v>-3.3411365002393723E-2</v>
      </c>
      <c r="AG200" s="21">
        <v>-3.555867075920105E-2</v>
      </c>
      <c r="AH200" s="21">
        <v>-4.6210702508687973E-2</v>
      </c>
      <c r="AI200" s="21">
        <v>-3.0333349481225014E-2</v>
      </c>
      <c r="AJ200" s="21">
        <v>-6.7739531397819519E-2</v>
      </c>
      <c r="AK200" s="21">
        <v>-7.3745325207710266E-2</v>
      </c>
      <c r="AL200" s="21">
        <v>-8.880932629108429E-2</v>
      </c>
      <c r="AM200" s="21">
        <v>-9.362618625164032E-2</v>
      </c>
      <c r="AN200" s="21">
        <v>-0.12041451036930084</v>
      </c>
      <c r="AO200" s="21">
        <v>-0.24357029795646667</v>
      </c>
      <c r="AP200" s="21">
        <v>-0.25569823384284973</v>
      </c>
      <c r="AQ200" s="21">
        <v>-0.25153610110282898</v>
      </c>
      <c r="AR200" s="21">
        <v>-0.18216134607791901</v>
      </c>
      <c r="AS200" s="21">
        <v>-0.15969440340995789</v>
      </c>
      <c r="AT200" s="21">
        <v>-0.17340244352817535</v>
      </c>
      <c r="AU200" s="21">
        <v>-0.10886548459529877</v>
      </c>
      <c r="AV200" s="21">
        <v>-0.10476744920015335</v>
      </c>
      <c r="AW200" s="21">
        <v>-6.8816035985946655E-2</v>
      </c>
      <c r="AX200" s="21">
        <v>-5.1131062209606171E-2</v>
      </c>
      <c r="AY200" s="21">
        <v>-3.2758746296167374E-2</v>
      </c>
      <c r="AZ200" s="21">
        <v>-4.4157024472951889E-2</v>
      </c>
      <c r="BA200" s="21">
        <v>-7.3526948690414429E-2</v>
      </c>
      <c r="BB200" s="21">
        <v>-7.3129132390022278E-2</v>
      </c>
      <c r="BC200" s="21">
        <v>-3.9715509861707687E-2</v>
      </c>
      <c r="BD200" s="21">
        <v>-6.4684599637985229E-3</v>
      </c>
      <c r="BE200" s="21">
        <v>-1.062401756644249E-2</v>
      </c>
      <c r="BF200" s="21">
        <v>-2.1316653117537498E-2</v>
      </c>
      <c r="BG200" s="21">
        <v>-9.7377011552453041E-3</v>
      </c>
      <c r="BH200" s="21">
        <v>-4.0351875126361847E-2</v>
      </c>
      <c r="BI200" s="21">
        <v>-3.9544492959976196E-2</v>
      </c>
      <c r="BJ200" s="21">
        <v>-5.2082747220993042E-2</v>
      </c>
      <c r="BK200" s="21">
        <v>-5.3327135741710663E-2</v>
      </c>
      <c r="BL200" s="21">
        <v>-6.7699544131755829E-2</v>
      </c>
      <c r="BM200" s="21">
        <v>-0.17225109040737152</v>
      </c>
      <c r="BN200" s="21">
        <v>-0.19189155101776123</v>
      </c>
      <c r="BO200" s="21">
        <v>-0.19516800343990326</v>
      </c>
      <c r="BP200" s="21">
        <v>-0.13297566771507263</v>
      </c>
      <c r="BQ200" s="21">
        <v>-0.11018367856740952</v>
      </c>
      <c r="BR200" s="21">
        <v>-0.1270357221364975</v>
      </c>
      <c r="BS200" s="21">
        <v>-6.4512521028518677E-2</v>
      </c>
      <c r="BT200" s="21">
        <v>-5.6634418666362762E-2</v>
      </c>
      <c r="BU200" s="21">
        <v>-2.7917537838220596E-2</v>
      </c>
      <c r="BV200" s="21">
        <v>-1.6719598323106766E-2</v>
      </c>
      <c r="BW200" s="21">
        <v>-1.3690422056242824E-3</v>
      </c>
      <c r="BX200" s="21">
        <v>-1.1809065006673336E-2</v>
      </c>
      <c r="BY200" s="21">
        <v>-4.8602569848299026E-2</v>
      </c>
      <c r="BZ200" s="21">
        <v>-4.4531922787427902E-2</v>
      </c>
      <c r="CA200" s="21">
        <v>-2.1240418776869774E-2</v>
      </c>
      <c r="CB200" s="21">
        <v>1.2192115187644958E-2</v>
      </c>
      <c r="CC200" s="21">
        <v>6.6456482745707035E-3</v>
      </c>
      <c r="CD200" s="21">
        <v>-4.0751085616648197E-3</v>
      </c>
      <c r="CE200" s="21">
        <v>4.5267832465469837E-3</v>
      </c>
      <c r="CF200" s="21">
        <v>-2.1383268758654594E-2</v>
      </c>
      <c r="CG200" s="21">
        <v>-1.5857096761465073E-2</v>
      </c>
      <c r="CH200" s="21">
        <v>-2.6646025478839874E-2</v>
      </c>
      <c r="CI200" s="21">
        <v>-2.5416132062673569E-2</v>
      </c>
      <c r="CJ200" s="21">
        <v>-3.1189318746328354E-2</v>
      </c>
      <c r="CK200" s="21">
        <v>-0.12285562604665756</v>
      </c>
      <c r="CL200" s="21">
        <v>-0.14769925177097321</v>
      </c>
      <c r="CM200" s="21">
        <v>-0.15612766146659851</v>
      </c>
      <c r="CN200" s="21">
        <v>-9.8909817636013031E-2</v>
      </c>
      <c r="CO200" s="21">
        <v>-7.5892694294452667E-2</v>
      </c>
      <c r="CP200" s="21">
        <v>-9.4922251999378204E-2</v>
      </c>
      <c r="CQ200" s="21">
        <v>-3.3793792128562927E-2</v>
      </c>
      <c r="CR200" s="21">
        <v>-2.3297630250453949E-2</v>
      </c>
      <c r="CS200" s="21">
        <v>4.0863786125555634E-4</v>
      </c>
      <c r="CT200" s="21">
        <v>7.1136751212179661E-3</v>
      </c>
      <c r="CU200" s="21">
        <v>2.0371370017528534E-2</v>
      </c>
      <c r="CV200" s="21">
        <v>1.0595032945275307E-2</v>
      </c>
      <c r="CW200" s="21">
        <v>-3.1340021640062332E-2</v>
      </c>
      <c r="CX200" s="21">
        <v>-2.4725576862692833E-2</v>
      </c>
      <c r="CY200" s="21">
        <v>-2.7653265278786421E-3</v>
      </c>
      <c r="CZ200" s="21">
        <v>3.0852688476443291E-2</v>
      </c>
      <c r="DA200" s="21">
        <v>2.3915313184261322E-2</v>
      </c>
      <c r="DB200" s="21">
        <v>1.3166435994207859E-2</v>
      </c>
      <c r="DC200" s="21">
        <v>1.8791265785694122E-2</v>
      </c>
      <c r="DD200" s="21">
        <v>-2.4146628566086292E-3</v>
      </c>
      <c r="DE200" s="21">
        <v>7.8302985057234764E-3</v>
      </c>
      <c r="DF200" s="21">
        <v>-1.209306763485074E-3</v>
      </c>
      <c r="DG200" s="21">
        <v>2.4948683567345142E-3</v>
      </c>
      <c r="DH200" s="21">
        <v>5.3209061734378338E-3</v>
      </c>
      <c r="DI200" s="21">
        <v>-7.3460154235363007E-2</v>
      </c>
      <c r="DJ200" s="21">
        <v>-0.10350694507360458</v>
      </c>
      <c r="DK200" s="21">
        <v>-0.11708726733922958</v>
      </c>
      <c r="DL200" s="21">
        <v>-6.484396755695343E-2</v>
      </c>
      <c r="DM200" s="21">
        <v>-4.1601724922657013E-2</v>
      </c>
      <c r="DN200" s="21">
        <v>-6.2808789312839508E-2</v>
      </c>
      <c r="DO200" s="21">
        <v>-3.0750629957765341E-3</v>
      </c>
      <c r="DP200" s="21">
        <v>1.0039160028100014E-2</v>
      </c>
      <c r="DQ200" s="21">
        <v>2.8734812512993813E-2</v>
      </c>
      <c r="DR200" s="21">
        <v>3.0946947634220123E-2</v>
      </c>
      <c r="DS200" s="21">
        <v>4.2111784219741821E-2</v>
      </c>
      <c r="DT200" s="21">
        <v>3.2999131828546524E-2</v>
      </c>
      <c r="DU200" s="21">
        <v>-1.4077468775212765E-2</v>
      </c>
      <c r="DV200" s="21">
        <v>-4.9192351289093494E-3</v>
      </c>
      <c r="DW200" s="21">
        <v>2.3909773677587509E-2</v>
      </c>
      <c r="DX200" s="21">
        <v>5.7795599102973938E-2</v>
      </c>
      <c r="DY200" s="21">
        <v>4.8849962651729584E-2</v>
      </c>
      <c r="DZ200" s="21">
        <v>3.8060486316680908E-2</v>
      </c>
      <c r="EA200" s="21">
        <v>3.9386913180351257E-2</v>
      </c>
      <c r="EB200" s="21">
        <v>2.4972990155220032E-2</v>
      </c>
      <c r="EC200" s="21">
        <v>4.2031135410070419E-2</v>
      </c>
      <c r="ED200" s="21">
        <v>3.5517271608114243E-2</v>
      </c>
      <c r="EE200" s="21">
        <v>4.2793918401002884E-2</v>
      </c>
      <c r="EF200" s="21">
        <v>5.8035869151353836E-2</v>
      </c>
      <c r="EG200" s="21">
        <v>-2.1409464534372091E-3</v>
      </c>
      <c r="EH200" s="21">
        <v>-3.9700273424386978E-2</v>
      </c>
      <c r="EI200" s="21">
        <v>-6.071917712688446E-2</v>
      </c>
      <c r="EJ200" s="21">
        <v>-1.5658291056752205E-2</v>
      </c>
      <c r="EK200" s="21">
        <v>7.9089934006333351E-3</v>
      </c>
      <c r="EL200" s="21">
        <v>-1.644204743206501E-2</v>
      </c>
      <c r="EM200" s="21">
        <v>4.1277900338172913E-2</v>
      </c>
      <c r="EN200" s="21">
        <v>5.8172188699245453E-2</v>
      </c>
      <c r="EO200" s="21">
        <v>6.9633312523365021E-2</v>
      </c>
      <c r="EP200" s="21">
        <v>6.535840779542923E-2</v>
      </c>
      <c r="EQ200" s="21">
        <v>7.350149005651474E-2</v>
      </c>
      <c r="ER200" s="21">
        <v>6.5347090363502502E-2</v>
      </c>
      <c r="ES200" s="21">
        <v>1.0846911929547787E-2</v>
      </c>
      <c r="ET200" s="21">
        <v>2.3677978664636612E-2</v>
      </c>
      <c r="EU200" s="21">
        <v>54.674662540082338</v>
      </c>
      <c r="EV200" s="21">
        <v>54.032525901639346</v>
      </c>
      <c r="EW200" s="21">
        <v>53.481791762082722</v>
      </c>
      <c r="EX200" s="21">
        <v>52.948449545390559</v>
      </c>
      <c r="EY200" s="21">
        <v>52.492676564179135</v>
      </c>
      <c r="EZ200" s="21">
        <v>52.171643281122989</v>
      </c>
      <c r="FA200" s="21">
        <v>52.055215193661311</v>
      </c>
      <c r="FB200" s="21">
        <v>52.701092805476137</v>
      </c>
      <c r="FC200" s="21">
        <v>56.732700559285519</v>
      </c>
      <c r="FD200" s="21">
        <v>61.918017079646717</v>
      </c>
      <c r="FE200" s="21">
        <v>66.645954268216698</v>
      </c>
      <c r="FF200" s="21">
        <v>69.575197322956328</v>
      </c>
      <c r="FG200" s="21">
        <v>70.482083407210908</v>
      </c>
      <c r="FH200" s="21">
        <v>70.211270646398418</v>
      </c>
      <c r="FI200" s="21">
        <v>69.83872823165207</v>
      </c>
      <c r="FJ200" s="21">
        <v>68.520869770460763</v>
      </c>
      <c r="FK200" s="21">
        <v>66.40131516837873</v>
      </c>
      <c r="FL200" s="21">
        <v>63.623455944270944</v>
      </c>
      <c r="FM200" s="21">
        <v>61.440428208952987</v>
      </c>
      <c r="FN200" s="21">
        <v>59.658273693740128</v>
      </c>
      <c r="FO200" s="21">
        <v>58.190498469806087</v>
      </c>
      <c r="FP200" s="21">
        <v>56.838421099984032</v>
      </c>
      <c r="FQ200" s="21">
        <v>56.064484312921707</v>
      </c>
      <c r="FR200" s="21">
        <v>55.289738700900017</v>
      </c>
      <c r="FS200" s="21">
        <v>0.68279707431793213</v>
      </c>
      <c r="FT200" s="21">
        <v>3.9496451616287231E-2</v>
      </c>
      <c r="FU200" s="21">
        <v>4.6820133924484253E-2</v>
      </c>
      <c r="FV200" t="s">
        <v>294</v>
      </c>
      <c r="FW200" s="21"/>
      <c r="FX200">
        <f t="shared" si="9"/>
        <v>0.9874697685241699</v>
      </c>
      <c r="FY200">
        <f t="shared" si="10"/>
        <v>-5.8395478758029636E-3</v>
      </c>
      <c r="FZ200">
        <f t="shared" si="11"/>
        <v>61.862794297029765</v>
      </c>
    </row>
    <row r="201" spans="1:182" x14ac:dyDescent="0.2">
      <c r="A201" t="s">
        <v>226</v>
      </c>
      <c r="B201" t="s">
        <v>199</v>
      </c>
      <c r="C201" t="s">
        <v>264</v>
      </c>
      <c r="D201" t="s">
        <v>240</v>
      </c>
      <c r="E201" t="s">
        <v>220</v>
      </c>
      <c r="F201" s="21">
        <v>3247</v>
      </c>
      <c r="G201" s="21">
        <v>0.73924124240875244</v>
      </c>
      <c r="H201" s="21">
        <v>0.70596837997436523</v>
      </c>
      <c r="I201" s="21">
        <v>0.65367048978805542</v>
      </c>
      <c r="J201" s="21">
        <v>0.6016695499420166</v>
      </c>
      <c r="K201" s="21">
        <v>0.59307056665420532</v>
      </c>
      <c r="L201" s="21">
        <v>0.62942403554916382</v>
      </c>
      <c r="M201" s="21">
        <v>0.6738629937171936</v>
      </c>
      <c r="N201" s="21">
        <v>0.49695777893066406</v>
      </c>
      <c r="O201" s="21">
        <v>8.224121481180191E-2</v>
      </c>
      <c r="P201" s="21">
        <v>-0.50690650939941406</v>
      </c>
      <c r="Q201" s="21">
        <v>-1.0196129083633423</v>
      </c>
      <c r="R201" s="21">
        <v>-1.1112653017044067</v>
      </c>
      <c r="S201" s="21">
        <v>-1.0206986665725708</v>
      </c>
      <c r="T201" s="21">
        <v>-0.71876192092895508</v>
      </c>
      <c r="U201" s="21">
        <v>-0.31498751044273376</v>
      </c>
      <c r="V201" s="21">
        <v>0.15385174751281738</v>
      </c>
      <c r="W201" s="21">
        <v>0.65564823150634766</v>
      </c>
      <c r="X201" s="21">
        <v>0.96169346570968628</v>
      </c>
      <c r="Y201" s="21">
        <v>1.122014045715332</v>
      </c>
      <c r="Z201" s="21">
        <v>1.1419837474822998</v>
      </c>
      <c r="AA201" s="21">
        <v>1.0959687232971191</v>
      </c>
      <c r="AB201" s="21">
        <v>0.99872887134552002</v>
      </c>
      <c r="AC201" s="21">
        <v>0.82017993927001953</v>
      </c>
      <c r="AD201" s="21">
        <v>0.70321732759475708</v>
      </c>
      <c r="AE201" s="21">
        <v>-4.6814516186714172E-2</v>
      </c>
      <c r="AF201" s="21">
        <v>-3.4520890563726425E-2</v>
      </c>
      <c r="AG201" s="21">
        <v>-2.8348842635750771E-2</v>
      </c>
      <c r="AH201" s="21">
        <v>-2.5972696021199226E-2</v>
      </c>
      <c r="AI201" s="21">
        <v>-8.7404893711209297E-3</v>
      </c>
      <c r="AJ201" s="21">
        <v>-1.5903033316135406E-2</v>
      </c>
      <c r="AK201" s="21">
        <v>-6.6608376801013947E-2</v>
      </c>
      <c r="AL201" s="21">
        <v>-7.2398386895656586E-2</v>
      </c>
      <c r="AM201" s="21">
        <v>-4.8395700752735138E-2</v>
      </c>
      <c r="AN201" s="21">
        <v>-0.11736023426055908</v>
      </c>
      <c r="AO201" s="21">
        <v>-0.29067885875701904</v>
      </c>
      <c r="AP201" s="21">
        <v>-0.29423364996910095</v>
      </c>
      <c r="AQ201" s="21">
        <v>-0.26075014472007751</v>
      </c>
      <c r="AR201" s="21">
        <v>-0.2125207930803299</v>
      </c>
      <c r="AS201" s="21">
        <v>-0.20830453932285309</v>
      </c>
      <c r="AT201" s="21">
        <v>-0.20019659399986267</v>
      </c>
      <c r="AU201" s="21">
        <v>-0.15147362649440765</v>
      </c>
      <c r="AV201" s="21">
        <v>-0.15350654721260071</v>
      </c>
      <c r="AW201" s="21">
        <v>-5.7644326239824295E-2</v>
      </c>
      <c r="AX201" s="21">
        <v>4.6134158037602901E-3</v>
      </c>
      <c r="AY201" s="21">
        <v>1.1164493625983596E-3</v>
      </c>
      <c r="AZ201" s="21">
        <v>-3.0442379415035248E-2</v>
      </c>
      <c r="BA201" s="21">
        <v>-6.3181512057781219E-2</v>
      </c>
      <c r="BB201" s="21">
        <v>-5.5577889084815979E-2</v>
      </c>
      <c r="BC201" s="21">
        <v>-1.9789833575487137E-2</v>
      </c>
      <c r="BD201" s="21">
        <v>-8.8242469355463982E-3</v>
      </c>
      <c r="BE201" s="21">
        <v>-2.3197373375296593E-3</v>
      </c>
      <c r="BF201" s="21">
        <v>-2.1044614259153605E-3</v>
      </c>
      <c r="BG201" s="21">
        <v>1.1320598423480988E-2</v>
      </c>
      <c r="BH201" s="21">
        <v>7.1098818443715572E-3</v>
      </c>
      <c r="BI201" s="21">
        <v>-3.6164022982120514E-2</v>
      </c>
      <c r="BJ201" s="21">
        <v>-3.7500813603401184E-2</v>
      </c>
      <c r="BK201" s="21">
        <v>2.0472276955842972E-3</v>
      </c>
      <c r="BL201" s="21">
        <v>-4.5654386281967163E-2</v>
      </c>
      <c r="BM201" s="21">
        <v>-0.1955433189868927</v>
      </c>
      <c r="BN201" s="21">
        <v>-0.20002405345439911</v>
      </c>
      <c r="BO201" s="21">
        <v>-0.15929988026618958</v>
      </c>
      <c r="BP201" s="21">
        <v>-0.11588017642498016</v>
      </c>
      <c r="BQ201" s="21">
        <v>-0.12237127125263214</v>
      </c>
      <c r="BR201" s="21">
        <v>-0.12867714464664459</v>
      </c>
      <c r="BS201" s="21">
        <v>-9.5380403101444244E-2</v>
      </c>
      <c r="BT201" s="21">
        <v>-9.0978190302848816E-2</v>
      </c>
      <c r="BU201" s="21">
        <v>-2.3266710340976715E-3</v>
      </c>
      <c r="BV201" s="21">
        <v>5.0181198865175247E-2</v>
      </c>
      <c r="BW201" s="21">
        <v>5.1027607172727585E-2</v>
      </c>
      <c r="BX201" s="21">
        <v>1.9539505243301392E-2</v>
      </c>
      <c r="BY201" s="21">
        <v>-2.9474446550011635E-2</v>
      </c>
      <c r="BZ201" s="21">
        <v>-2.72249486297369E-2</v>
      </c>
      <c r="CA201" s="21">
        <v>-1.0726220207288861E-3</v>
      </c>
      <c r="CB201" s="21">
        <v>8.9731719344854355E-3</v>
      </c>
      <c r="CC201" s="21">
        <v>1.5707943588495255E-2</v>
      </c>
      <c r="CD201" s="21">
        <v>1.4426604844629765E-2</v>
      </c>
      <c r="CE201" s="21">
        <v>2.5214845314621925E-2</v>
      </c>
      <c r="CF201" s="21">
        <v>2.3048555478453636E-2</v>
      </c>
      <c r="CG201" s="21">
        <v>-1.5078353695571423E-2</v>
      </c>
      <c r="CH201" s="21">
        <v>-1.3330860063433647E-2</v>
      </c>
      <c r="CI201" s="21">
        <v>3.6983843892812729E-2</v>
      </c>
      <c r="CJ201" s="21">
        <v>4.0088649839162827E-3</v>
      </c>
      <c r="CK201" s="21">
        <v>-0.12965273857116699</v>
      </c>
      <c r="CL201" s="21">
        <v>-0.13477477431297302</v>
      </c>
      <c r="CM201" s="21">
        <v>-8.9035727083683014E-2</v>
      </c>
      <c r="CN201" s="21">
        <v>-4.8947174102067947E-2</v>
      </c>
      <c r="CO201" s="21">
        <v>-6.2854140996932983E-2</v>
      </c>
      <c r="CP201" s="21">
        <v>-7.91429802775383E-2</v>
      </c>
      <c r="CQ201" s="21">
        <v>-5.6530416011810303E-2</v>
      </c>
      <c r="CR201" s="21">
        <v>-4.767124354839325E-2</v>
      </c>
      <c r="CS201" s="21">
        <v>3.5986170172691345E-2</v>
      </c>
      <c r="CT201" s="21">
        <v>8.1741303205490112E-2</v>
      </c>
      <c r="CU201" s="21">
        <v>8.559592068195343E-2</v>
      </c>
      <c r="CV201" s="21">
        <v>5.415681004524231E-2</v>
      </c>
      <c r="CW201" s="21">
        <v>-6.1290380544960499E-3</v>
      </c>
      <c r="CX201" s="21">
        <v>-7.5877923518419266E-3</v>
      </c>
      <c r="CY201" s="21">
        <v>1.7644589766860008E-2</v>
      </c>
      <c r="CZ201" s="21">
        <v>2.6770589873194695E-2</v>
      </c>
      <c r="DA201" s="21">
        <v>3.3735621720552444E-2</v>
      </c>
      <c r="DB201" s="21">
        <v>3.0957674607634544E-2</v>
      </c>
      <c r="DC201" s="21">
        <v>3.9109092205762863E-2</v>
      </c>
      <c r="DD201" s="21">
        <v>3.8987230509519577E-2</v>
      </c>
      <c r="DE201" s="21">
        <v>6.0073123313486576E-3</v>
      </c>
      <c r="DF201" s="21">
        <v>1.0839092545211315E-2</v>
      </c>
      <c r="DG201" s="21">
        <v>7.192046195268631E-2</v>
      </c>
      <c r="DH201" s="21">
        <v>5.3672116249799728E-2</v>
      </c>
      <c r="DI201" s="21">
        <v>-6.3762165606021881E-2</v>
      </c>
      <c r="DJ201" s="21">
        <v>-6.9525487720966339E-2</v>
      </c>
      <c r="DK201" s="21">
        <v>-1.8771575763821602E-2</v>
      </c>
      <c r="DL201" s="21">
        <v>1.7985818907618523E-2</v>
      </c>
      <c r="DM201" s="21">
        <v>-3.337022615596652E-3</v>
      </c>
      <c r="DN201" s="21">
        <v>-2.9608823359012604E-2</v>
      </c>
      <c r="DO201" s="21">
        <v>-1.7680427059531212E-2</v>
      </c>
      <c r="DP201" s="21">
        <v>-4.3642893433570862E-3</v>
      </c>
      <c r="DQ201" s="21">
        <v>7.429901510477066E-2</v>
      </c>
      <c r="DR201" s="21">
        <v>0.11330141872167587</v>
      </c>
      <c r="DS201" s="21">
        <v>0.12016423791646957</v>
      </c>
      <c r="DT201" s="21">
        <v>8.8774107396602631E-2</v>
      </c>
      <c r="DU201" s="21">
        <v>1.721637137234211E-2</v>
      </c>
      <c r="DV201" s="21">
        <v>1.2049364857375622E-2</v>
      </c>
      <c r="DW201" s="21">
        <v>4.4669270515441895E-2</v>
      </c>
      <c r="DX201" s="21">
        <v>5.2467241883277893E-2</v>
      </c>
      <c r="DY201" s="21">
        <v>5.9764724224805832E-2</v>
      </c>
      <c r="DZ201" s="21">
        <v>5.4825905710458755E-2</v>
      </c>
      <c r="EA201" s="21">
        <v>5.9170179069042206E-2</v>
      </c>
      <c r="EB201" s="21">
        <v>6.2000144273042679E-2</v>
      </c>
      <c r="EC201" s="21">
        <v>3.6451663821935654E-2</v>
      </c>
      <c r="ED201" s="21">
        <v>4.5736666768789291E-2</v>
      </c>
      <c r="EE201" s="21">
        <v>0.12236338108778</v>
      </c>
      <c r="EF201" s="21">
        <v>0.12537795305252075</v>
      </c>
      <c r="EG201" s="21">
        <v>3.1373362988233566E-2</v>
      </c>
      <c r="EH201" s="21">
        <v>2.4684110656380653E-2</v>
      </c>
      <c r="EI201" s="21">
        <v>8.2678698003292084E-2</v>
      </c>
      <c r="EJ201" s="21">
        <v>0.114626444876194</v>
      </c>
      <c r="EK201" s="21">
        <v>8.2596249878406525E-2</v>
      </c>
      <c r="EL201" s="21">
        <v>4.191063717007637E-2</v>
      </c>
      <c r="EM201" s="21">
        <v>3.841279074549675E-2</v>
      </c>
      <c r="EN201" s="21">
        <v>5.8164075016975403E-2</v>
      </c>
      <c r="EO201" s="21">
        <v>0.12961666285991669</v>
      </c>
      <c r="EP201" s="21">
        <v>0.1588691920042038</v>
      </c>
      <c r="EQ201" s="21">
        <v>0.17007540166378021</v>
      </c>
      <c r="ER201" s="21">
        <v>0.13875599205493927</v>
      </c>
      <c r="ES201" s="21">
        <v>5.0923429429531097E-2</v>
      </c>
      <c r="ET201" s="21">
        <v>4.0402304381132126E-2</v>
      </c>
      <c r="EU201" s="21">
        <v>56.714190190233438</v>
      </c>
      <c r="EV201" s="21">
        <v>56.252547550465756</v>
      </c>
      <c r="EW201" s="21">
        <v>55.784489970939035</v>
      </c>
      <c r="EX201" s="21">
        <v>55.325406365002493</v>
      </c>
      <c r="EY201" s="21">
        <v>54.77896740240503</v>
      </c>
      <c r="EZ201" s="21">
        <v>54.630243662654124</v>
      </c>
      <c r="FA201" s="21">
        <v>54.567298747004827</v>
      </c>
      <c r="FB201" s="21">
        <v>55.18835053885941</v>
      </c>
      <c r="FC201" s="21">
        <v>58.477677611082854</v>
      </c>
      <c r="FD201" s="21">
        <v>62.838947004782888</v>
      </c>
      <c r="FE201" s="21">
        <v>67.03667058965263</v>
      </c>
      <c r="FF201" s="21">
        <v>69.321106013423446</v>
      </c>
      <c r="FG201" s="21">
        <v>69.670367887947492</v>
      </c>
      <c r="FH201" s="21">
        <v>69.230103749145101</v>
      </c>
      <c r="FI201" s="21">
        <v>68.764889126452516</v>
      </c>
      <c r="FJ201" s="21">
        <v>67.588640150158895</v>
      </c>
      <c r="FK201" s="21">
        <v>65.854062384959917</v>
      </c>
      <c r="FL201" s="21">
        <v>63.689805866425914</v>
      </c>
      <c r="FM201" s="21">
        <v>62.034959168664713</v>
      </c>
      <c r="FN201" s="21">
        <v>60.501562584353337</v>
      </c>
      <c r="FO201" s="21">
        <v>59.343087291805645</v>
      </c>
      <c r="FP201" s="21">
        <v>58.295408650108371</v>
      </c>
      <c r="FQ201" s="21">
        <v>57.652363731635695</v>
      </c>
      <c r="FR201" s="21">
        <v>56.941269145292395</v>
      </c>
      <c r="FS201" s="21">
        <v>1.1588796377182007</v>
      </c>
      <c r="FT201" s="21">
        <v>6.9136999547481537E-2</v>
      </c>
      <c r="FU201" s="21">
        <v>6.3207603991031647E-2</v>
      </c>
      <c r="FV201" t="s">
        <v>294</v>
      </c>
      <c r="FW201" s="21"/>
      <c r="FX201">
        <f t="shared" si="9"/>
        <v>0.99546164274215698</v>
      </c>
      <c r="FY201">
        <f t="shared" si="10"/>
        <v>1.9824346899986266E-2</v>
      </c>
      <c r="FZ201">
        <f t="shared" si="11"/>
        <v>62.284695459241917</v>
      </c>
    </row>
    <row r="202" spans="1:182" x14ac:dyDescent="0.2">
      <c r="A202" t="s">
        <v>226</v>
      </c>
      <c r="B202" t="s">
        <v>199</v>
      </c>
      <c r="C202" t="s">
        <v>264</v>
      </c>
      <c r="D202" t="s">
        <v>240</v>
      </c>
      <c r="E202" t="s">
        <v>221</v>
      </c>
      <c r="F202" s="21">
        <v>3394</v>
      </c>
      <c r="G202" s="21">
        <v>0.64771467447280884</v>
      </c>
      <c r="H202" s="21">
        <v>0.65836572647094727</v>
      </c>
      <c r="I202" s="21">
        <v>0.61158490180969238</v>
      </c>
      <c r="J202" s="21">
        <v>0.58277720212936401</v>
      </c>
      <c r="K202" s="21">
        <v>0.59817612171173096</v>
      </c>
      <c r="L202" s="21">
        <v>0.62682491540908813</v>
      </c>
      <c r="M202" s="21">
        <v>0.75692534446716309</v>
      </c>
      <c r="N202" s="21">
        <v>0.39148133993148804</v>
      </c>
      <c r="O202" s="21">
        <v>-0.35201099514961243</v>
      </c>
      <c r="P202" s="21">
        <v>-1.0297584533691406</v>
      </c>
      <c r="Q202" s="21">
        <v>-1.5543839931488037</v>
      </c>
      <c r="R202" s="21">
        <v>-1.6898441314697266</v>
      </c>
      <c r="S202" s="21">
        <v>-1.6313674449920654</v>
      </c>
      <c r="T202" s="21">
        <v>-1.1987040042877197</v>
      </c>
      <c r="U202" s="21">
        <v>-0.60045045614242554</v>
      </c>
      <c r="V202" s="21">
        <v>3.0457042157649994E-2</v>
      </c>
      <c r="W202" s="21">
        <v>0.72556191682815552</v>
      </c>
      <c r="X202" s="21">
        <v>1.0526512861251831</v>
      </c>
      <c r="Y202" s="21">
        <v>1.0949690341949463</v>
      </c>
      <c r="Z202" s="21">
        <v>1.0446287393569946</v>
      </c>
      <c r="AA202" s="21">
        <v>1.0130317211151123</v>
      </c>
      <c r="AB202" s="21">
        <v>0.94827836751937866</v>
      </c>
      <c r="AC202" s="21">
        <v>0.7873300313949585</v>
      </c>
      <c r="AD202" s="21">
        <v>0.68360233306884766</v>
      </c>
      <c r="AE202" s="21">
        <v>-0.10536454617977142</v>
      </c>
      <c r="AF202" s="21">
        <v>-5.398525670170784E-2</v>
      </c>
      <c r="AG202" s="21">
        <v>-6.1461050063371658E-2</v>
      </c>
      <c r="AH202" s="21">
        <v>-8.1462956964969635E-2</v>
      </c>
      <c r="AI202" s="21">
        <v>-6.757141649723053E-2</v>
      </c>
      <c r="AJ202" s="21">
        <v>-0.13231098651885986</v>
      </c>
      <c r="AK202" s="21">
        <v>-0.10890068858861923</v>
      </c>
      <c r="AL202" s="21">
        <v>-0.13916884362697601</v>
      </c>
      <c r="AM202" s="21">
        <v>-0.17554038763046265</v>
      </c>
      <c r="AN202" s="21">
        <v>-0.19773317873477936</v>
      </c>
      <c r="AO202" s="21">
        <v>-0.31866291165351868</v>
      </c>
      <c r="AP202" s="21">
        <v>-0.32796120643615723</v>
      </c>
      <c r="AQ202" s="21">
        <v>-0.32994931936264038</v>
      </c>
      <c r="AR202" s="21">
        <v>-0.2366192489862442</v>
      </c>
      <c r="AS202" s="21">
        <v>-0.20951512455940247</v>
      </c>
      <c r="AT202" s="21">
        <v>-0.23241475224494934</v>
      </c>
      <c r="AU202" s="21">
        <v>-0.14253012835979462</v>
      </c>
      <c r="AV202" s="21">
        <v>-0.13015976548194885</v>
      </c>
      <c r="AW202" s="21">
        <v>-0.12050236016511917</v>
      </c>
      <c r="AX202" s="21">
        <v>-0.12450249493122101</v>
      </c>
      <c r="AY202" s="21">
        <v>-9.0930566191673279E-2</v>
      </c>
      <c r="AZ202" s="21">
        <v>-9.0180106461048126E-2</v>
      </c>
      <c r="BA202" s="21">
        <v>-0.11255145072937012</v>
      </c>
      <c r="BB202" s="21">
        <v>-0.11065003275871277</v>
      </c>
      <c r="BC202" s="21">
        <v>-6.6062077879905701E-2</v>
      </c>
      <c r="BD202" s="21">
        <v>-1.3655499555170536E-2</v>
      </c>
      <c r="BE202" s="21">
        <v>-2.4860037490725517E-2</v>
      </c>
      <c r="BF202" s="21">
        <v>-4.2577173560857773E-2</v>
      </c>
      <c r="BG202" s="21">
        <v>-3.5268492996692657E-2</v>
      </c>
      <c r="BH202" s="21">
        <v>-8.8522665202617645E-2</v>
      </c>
      <c r="BI202" s="21">
        <v>-5.4344907402992249E-2</v>
      </c>
      <c r="BJ202" s="21">
        <v>-8.1924088299274445E-2</v>
      </c>
      <c r="BK202" s="21">
        <v>-0.11583805084228516</v>
      </c>
      <c r="BL202" s="21">
        <v>-0.12088461220264435</v>
      </c>
      <c r="BM202" s="21">
        <v>-0.21345242857933044</v>
      </c>
      <c r="BN202" s="21">
        <v>-0.23773722350597382</v>
      </c>
      <c r="BO202" s="21">
        <v>-0.26191046833992004</v>
      </c>
      <c r="BP202" s="21">
        <v>-0.18203611671924591</v>
      </c>
      <c r="BQ202" s="21">
        <v>-0.14528803527355194</v>
      </c>
      <c r="BR202" s="21">
        <v>-0.16814108192920685</v>
      </c>
      <c r="BS202" s="21">
        <v>-7.6467901468276978E-2</v>
      </c>
      <c r="BT202" s="21">
        <v>-5.9448778629302979E-2</v>
      </c>
      <c r="BU202" s="21">
        <v>-6.129768118262291E-2</v>
      </c>
      <c r="BV202" s="21">
        <v>-7.4948959052562714E-2</v>
      </c>
      <c r="BW202" s="21">
        <v>-4.9726802855730057E-2</v>
      </c>
      <c r="BX202" s="21">
        <v>-4.8290073871612549E-2</v>
      </c>
      <c r="BY202" s="21">
        <v>-7.815852016210556E-2</v>
      </c>
      <c r="BZ202" s="21">
        <v>-6.8468786776065826E-2</v>
      </c>
      <c r="CA202" s="21">
        <v>-3.8841318339109421E-2</v>
      </c>
      <c r="CB202" s="21">
        <v>1.4276768080890179E-2</v>
      </c>
      <c r="CC202" s="21">
        <v>4.8971170326694846E-4</v>
      </c>
      <c r="CD202" s="21">
        <v>-1.564500667154789E-2</v>
      </c>
      <c r="CE202" s="21">
        <v>-1.2895585969090462E-2</v>
      </c>
      <c r="CF202" s="21">
        <v>-5.8194994926452637E-2</v>
      </c>
      <c r="CG202" s="21">
        <v>-1.6559747979044914E-2</v>
      </c>
      <c r="CH202" s="21">
        <v>-4.2276561260223389E-2</v>
      </c>
      <c r="CI202" s="21">
        <v>-7.4488416314125061E-2</v>
      </c>
      <c r="CJ202" s="21">
        <v>-6.7659549415111542E-2</v>
      </c>
      <c r="CK202" s="21">
        <v>-0.14058396220207214</v>
      </c>
      <c r="CL202" s="21">
        <v>-0.17524836957454681</v>
      </c>
      <c r="CM202" s="21">
        <v>-0.21478694677352905</v>
      </c>
      <c r="CN202" s="21">
        <v>-0.14423200488090515</v>
      </c>
      <c r="CO202" s="21">
        <v>-0.10080455243587494</v>
      </c>
      <c r="CP202" s="21">
        <v>-0.12362533062696457</v>
      </c>
      <c r="CQ202" s="21">
        <v>-3.0713407322764397E-2</v>
      </c>
      <c r="CR202" s="21">
        <v>-1.0474562644958496E-2</v>
      </c>
      <c r="CS202" s="21">
        <v>-2.0292704924941063E-2</v>
      </c>
      <c r="CT202" s="21">
        <v>-4.0628332644701004E-2</v>
      </c>
      <c r="CU202" s="21">
        <v>-2.118920162320137E-2</v>
      </c>
      <c r="CV202" s="21">
        <v>-1.9277168437838554E-2</v>
      </c>
      <c r="CW202" s="21">
        <v>-5.4338075220584869E-2</v>
      </c>
      <c r="CX202" s="21">
        <v>-3.9254181087017059E-2</v>
      </c>
      <c r="CY202" s="21">
        <v>-1.1620547622442245E-2</v>
      </c>
      <c r="CZ202" s="21">
        <v>4.220903292298317E-2</v>
      </c>
      <c r="DA202" s="21">
        <v>2.5839461013674736E-2</v>
      </c>
      <c r="DB202" s="21">
        <v>1.1287162080407143E-2</v>
      </c>
      <c r="DC202" s="21">
        <v>9.4773219898343086E-3</v>
      </c>
      <c r="DD202" s="21">
        <v>-2.7867332100868225E-2</v>
      </c>
      <c r="DE202" s="21">
        <v>2.1225417032837868E-2</v>
      </c>
      <c r="DF202" s="21">
        <v>-2.6290328241884708E-3</v>
      </c>
      <c r="DG202" s="21">
        <v>-3.3138778060674667E-2</v>
      </c>
      <c r="DH202" s="21">
        <v>-1.4434478245675564E-2</v>
      </c>
      <c r="DI202" s="21">
        <v>-6.7715488374233246E-2</v>
      </c>
      <c r="DJ202" s="21">
        <v>-0.11275950819253922</v>
      </c>
      <c r="DK202" s="21">
        <v>-0.16766342520713806</v>
      </c>
      <c r="DL202" s="21">
        <v>-0.1064278855919838</v>
      </c>
      <c r="DM202" s="21">
        <v>-5.6321069598197937E-2</v>
      </c>
      <c r="DN202" s="21">
        <v>-7.910957932472229E-2</v>
      </c>
      <c r="DO202" s="21">
        <v>1.5041091479361057E-2</v>
      </c>
      <c r="DP202" s="21">
        <v>3.8499653339385986E-2</v>
      </c>
      <c r="DQ202" s="21">
        <v>2.0712271332740784E-2</v>
      </c>
      <c r="DR202" s="21">
        <v>-6.3077057711780071E-3</v>
      </c>
      <c r="DS202" s="21">
        <v>7.3483986780047417E-3</v>
      </c>
      <c r="DT202" s="21">
        <v>9.7357435151934624E-3</v>
      </c>
      <c r="DU202" s="21">
        <v>-3.0517637729644775E-2</v>
      </c>
      <c r="DV202" s="21">
        <v>-1.0039576329290867E-2</v>
      </c>
      <c r="DW202" s="21">
        <v>2.7681918814778328E-2</v>
      </c>
      <c r="DX202" s="21">
        <v>8.2538791000843048E-2</v>
      </c>
      <c r="DY202" s="21">
        <v>6.2440473586320877E-2</v>
      </c>
      <c r="DZ202" s="21">
        <v>5.0172939896583557E-2</v>
      </c>
      <c r="EA202" s="21">
        <v>4.1780244559049606E-2</v>
      </c>
      <c r="EB202" s="21">
        <v>1.5921000391244888E-2</v>
      </c>
      <c r="EC202" s="21">
        <v>7.5781196355819702E-2</v>
      </c>
      <c r="ED202" s="21">
        <v>5.4615702480077744E-2</v>
      </c>
      <c r="EE202" s="21">
        <v>2.6563532650470734E-2</v>
      </c>
      <c r="EF202" s="21">
        <v>6.2414065003395081E-2</v>
      </c>
      <c r="EG202" s="21">
        <v>3.7495002150535583E-2</v>
      </c>
      <c r="EH202" s="21">
        <v>-2.2535527125000954E-2</v>
      </c>
      <c r="EI202" s="21">
        <v>-9.9624544382095337E-2</v>
      </c>
      <c r="EJ202" s="21">
        <v>-5.1844745874404907E-2</v>
      </c>
      <c r="EK202" s="21">
        <v>7.9060113057494164E-3</v>
      </c>
      <c r="EL202" s="21">
        <v>-1.4835911802947521E-2</v>
      </c>
      <c r="EM202" s="21">
        <v>8.1103324890136719E-2</v>
      </c>
      <c r="EN202" s="21">
        <v>0.10921064764261246</v>
      </c>
      <c r="EO202" s="21">
        <v>7.9916946589946747E-2</v>
      </c>
      <c r="EP202" s="21">
        <v>4.3245829641819E-2</v>
      </c>
      <c r="EQ202" s="21">
        <v>4.8552162945270538E-2</v>
      </c>
      <c r="ER202" s="21">
        <v>5.1625780761241913E-2</v>
      </c>
      <c r="ES202" s="21">
        <v>3.8752979598939419E-3</v>
      </c>
      <c r="ET202" s="21">
        <v>3.2141674309968948E-2</v>
      </c>
      <c r="EU202" s="21">
        <v>52.76055398662907</v>
      </c>
      <c r="EV202" s="21">
        <v>51.949128357185366</v>
      </c>
      <c r="EW202" s="21">
        <v>51.320783082857176</v>
      </c>
      <c r="EX202" s="21">
        <v>50.717419481024578</v>
      </c>
      <c r="EY202" s="21">
        <v>50.346381573516901</v>
      </c>
      <c r="EZ202" s="21">
        <v>49.86387416118022</v>
      </c>
      <c r="FA202" s="21">
        <v>49.69737590953892</v>
      </c>
      <c r="FB202" s="21">
        <v>50.365531284105245</v>
      </c>
      <c r="FC202" s="21">
        <v>55.093591867648087</v>
      </c>
      <c r="FD202" s="21">
        <v>61.05137342049504</v>
      </c>
      <c r="FE202" s="21">
        <v>66.276593549432803</v>
      </c>
      <c r="FF202" s="21">
        <v>69.812174523375489</v>
      </c>
      <c r="FG202" s="21">
        <v>71.242647295779321</v>
      </c>
      <c r="FH202" s="21">
        <v>71.130403382678423</v>
      </c>
      <c r="FI202" s="21">
        <v>70.845060947577821</v>
      </c>
      <c r="FJ202" s="21">
        <v>69.394102704616316</v>
      </c>
      <c r="FK202" s="21">
        <v>66.913067792399048</v>
      </c>
      <c r="FL202" s="21">
        <v>63.560043618197156</v>
      </c>
      <c r="FM202" s="21">
        <v>60.881540263619371</v>
      </c>
      <c r="FN202" s="21">
        <v>58.865880559315457</v>
      </c>
      <c r="FO202" s="21">
        <v>57.107423275445726</v>
      </c>
      <c r="FP202" s="21">
        <v>55.469828572495231</v>
      </c>
      <c r="FQ202" s="21">
        <v>54.573372051304204</v>
      </c>
      <c r="FR202" s="21">
        <v>53.738928652680762</v>
      </c>
      <c r="FS202" s="21">
        <v>0.87919461727142334</v>
      </c>
      <c r="FT202" s="21">
        <v>5.0067119300365448E-2</v>
      </c>
      <c r="FU202" s="21">
        <v>6.7857421934604645E-2</v>
      </c>
      <c r="FV202" t="s">
        <v>294</v>
      </c>
      <c r="FW202" s="21"/>
      <c r="FX202">
        <f t="shared" si="9"/>
        <v>0.98616853952407835</v>
      </c>
      <c r="FY202">
        <f t="shared" si="10"/>
        <v>-2.4659641832113267E-2</v>
      </c>
      <c r="FZ202">
        <f t="shared" si="11"/>
        <v>61.465591101795347</v>
      </c>
    </row>
    <row r="203" spans="1:182" x14ac:dyDescent="0.2">
      <c r="A203" t="s">
        <v>226</v>
      </c>
      <c r="B203" t="s">
        <v>199</v>
      </c>
      <c r="C203" t="s">
        <v>264</v>
      </c>
      <c r="D203" t="s">
        <v>252</v>
      </c>
      <c r="E203" t="s">
        <v>219</v>
      </c>
      <c r="F203" s="21">
        <v>6641</v>
      </c>
      <c r="G203" s="21">
        <v>0.67663240432739258</v>
      </c>
      <c r="H203" s="21">
        <v>0.64402371644973755</v>
      </c>
      <c r="I203" s="21">
        <v>0.60816746950149536</v>
      </c>
      <c r="J203" s="21">
        <v>0.56389099359512329</v>
      </c>
      <c r="K203" s="21">
        <v>0.50973600149154663</v>
      </c>
      <c r="L203" s="21">
        <v>0.57904249429702759</v>
      </c>
      <c r="M203" s="21">
        <v>0.68928414583206177</v>
      </c>
      <c r="N203" s="21">
        <v>0.31278148293495178</v>
      </c>
      <c r="O203" s="21">
        <v>-0.36604493856430054</v>
      </c>
      <c r="P203" s="21">
        <v>-0.97659236192703247</v>
      </c>
      <c r="Q203" s="21">
        <v>-1.3888028860092163</v>
      </c>
      <c r="R203" s="21">
        <v>-1.4165565967559814</v>
      </c>
      <c r="S203" s="21">
        <v>-1.2137011289596558</v>
      </c>
      <c r="T203" s="21">
        <v>-0.68701326847076416</v>
      </c>
      <c r="U203" s="21">
        <v>3.8926761597394943E-2</v>
      </c>
      <c r="V203" s="21">
        <v>0.34614270925521851</v>
      </c>
      <c r="W203" s="21">
        <v>0.77578121423721313</v>
      </c>
      <c r="X203" s="21">
        <v>1.0350408554077148</v>
      </c>
      <c r="Y203" s="21">
        <v>1.0833128690719604</v>
      </c>
      <c r="Z203" s="21">
        <v>1.0406478643417358</v>
      </c>
      <c r="AA203" s="21">
        <v>1.0318276882171631</v>
      </c>
      <c r="AB203" s="21">
        <v>0.91815710067749023</v>
      </c>
      <c r="AC203" s="21">
        <v>0.82273757457733154</v>
      </c>
      <c r="AD203" s="21">
        <v>0.65175700187683105</v>
      </c>
      <c r="AE203" s="21">
        <v>-0.10683769732713699</v>
      </c>
      <c r="AF203" s="21">
        <v>-9.3085214495658875E-2</v>
      </c>
      <c r="AG203" s="21">
        <v>-6.7700482904911041E-2</v>
      </c>
      <c r="AH203" s="21">
        <v>-7.817424088716507E-2</v>
      </c>
      <c r="AI203" s="21">
        <v>-0.14693649113178253</v>
      </c>
      <c r="AJ203" s="21">
        <v>-0.11650814116001129</v>
      </c>
      <c r="AK203" s="21">
        <v>-9.5093488693237305E-2</v>
      </c>
      <c r="AL203" s="21">
        <v>-0.15797790884971619</v>
      </c>
      <c r="AM203" s="21">
        <v>-0.15326106548309326</v>
      </c>
      <c r="AN203" s="21">
        <v>-0.17471680045127869</v>
      </c>
      <c r="AO203" s="21">
        <v>-0.23383268713951111</v>
      </c>
      <c r="AP203" s="21">
        <v>-0.24602013826370239</v>
      </c>
      <c r="AQ203" s="21">
        <v>-0.36508721113204956</v>
      </c>
      <c r="AR203" s="21">
        <v>-0.30817562341690063</v>
      </c>
      <c r="AS203" s="21">
        <v>-0.279793381690979</v>
      </c>
      <c r="AT203" s="21">
        <v>-0.28028038144111633</v>
      </c>
      <c r="AU203" s="21">
        <v>-0.25228172540664673</v>
      </c>
      <c r="AV203" s="21">
        <v>-0.27398508787155151</v>
      </c>
      <c r="AW203" s="21">
        <v>-0.25923308730125427</v>
      </c>
      <c r="AX203" s="21">
        <v>-0.23157624900341034</v>
      </c>
      <c r="AY203" s="21">
        <v>-0.17954371869564056</v>
      </c>
      <c r="AZ203" s="21">
        <v>-0.1849854588508606</v>
      </c>
      <c r="BA203" s="21">
        <v>-0.10871357470750809</v>
      </c>
      <c r="BB203" s="21">
        <v>-0.14254501461982727</v>
      </c>
      <c r="BC203" s="21">
        <v>-6.0407251119613647E-2</v>
      </c>
      <c r="BD203" s="21">
        <v>-4.5893698930740356E-2</v>
      </c>
      <c r="BE203" s="21">
        <v>-2.8001463040709496E-2</v>
      </c>
      <c r="BF203" s="21">
        <v>-3.9676651358604431E-2</v>
      </c>
      <c r="BG203" s="21">
        <v>-9.2424698173999786E-2</v>
      </c>
      <c r="BH203" s="21">
        <v>-6.8576410412788391E-2</v>
      </c>
      <c r="BI203" s="21">
        <v>-3.7845931947231293E-2</v>
      </c>
      <c r="BJ203" s="21">
        <v>-8.0462664365768433E-2</v>
      </c>
      <c r="BK203" s="21">
        <v>-8.3061389625072479E-2</v>
      </c>
      <c r="BL203" s="21">
        <v>-9.8346918821334839E-2</v>
      </c>
      <c r="BM203" s="21">
        <v>-0.15444943308830261</v>
      </c>
      <c r="BN203" s="21">
        <v>-0.16687959432601929</v>
      </c>
      <c r="BO203" s="21">
        <v>-0.276887446641922</v>
      </c>
      <c r="BP203" s="21">
        <v>-0.21533925831317902</v>
      </c>
      <c r="BQ203" s="21">
        <v>-0.17226849496364594</v>
      </c>
      <c r="BR203" s="21">
        <v>-0.18987578153610229</v>
      </c>
      <c r="BS203" s="21">
        <v>-0.16308620572090149</v>
      </c>
      <c r="BT203" s="21">
        <v>-0.18161740899085999</v>
      </c>
      <c r="BU203" s="21">
        <v>-0.16808664798736572</v>
      </c>
      <c r="BV203" s="21">
        <v>-0.15430144965648651</v>
      </c>
      <c r="BW203" s="21">
        <v>-0.1023024320602417</v>
      </c>
      <c r="BX203" s="21">
        <v>-0.11274786293506622</v>
      </c>
      <c r="BY203" s="21">
        <v>-4.9922637641429901E-2</v>
      </c>
      <c r="BZ203" s="21">
        <v>-9.0359717607498169E-2</v>
      </c>
      <c r="CA203" s="21">
        <v>-2.8249669820070267E-2</v>
      </c>
      <c r="CB203" s="21">
        <v>-1.3209002092480659E-2</v>
      </c>
      <c r="CC203" s="21">
        <v>-5.0604320131242275E-4</v>
      </c>
      <c r="CD203" s="21">
        <v>-1.3013340532779694E-2</v>
      </c>
      <c r="CE203" s="21">
        <v>-5.4669998586177826E-2</v>
      </c>
      <c r="CF203" s="21">
        <v>-3.537905216217041E-2</v>
      </c>
      <c r="CG203" s="21">
        <v>1.8035442335531116E-3</v>
      </c>
      <c r="CH203" s="21">
        <v>-2.6775838807225227E-2</v>
      </c>
      <c r="CI203" s="21">
        <v>-3.4441303461790085E-2</v>
      </c>
      <c r="CJ203" s="21">
        <v>-4.5453373342752457E-2</v>
      </c>
      <c r="CK203" s="21">
        <v>-9.9468827247619629E-2</v>
      </c>
      <c r="CL203" s="21">
        <v>-0.1120670959353447</v>
      </c>
      <c r="CM203" s="21">
        <v>-0.21580056846141815</v>
      </c>
      <c r="CN203" s="21">
        <v>-0.15104107558727264</v>
      </c>
      <c r="CO203" s="21">
        <v>-9.7797103226184845E-2</v>
      </c>
      <c r="CP203" s="21">
        <v>-0.12726186215877533</v>
      </c>
      <c r="CQ203" s="21">
        <v>-0.1013096496462822</v>
      </c>
      <c r="CR203" s="21">
        <v>-0.1176438182592392</v>
      </c>
      <c r="CS203" s="21">
        <v>-0.10495889931917191</v>
      </c>
      <c r="CT203" s="21">
        <v>-0.1007811427116394</v>
      </c>
      <c r="CU203" s="21">
        <v>-4.8805370926856995E-2</v>
      </c>
      <c r="CV203" s="21">
        <v>-6.2716327607631683E-2</v>
      </c>
      <c r="CW203" s="21">
        <v>-9.2042107135057449E-3</v>
      </c>
      <c r="CX203" s="21">
        <v>-5.4216347634792328E-2</v>
      </c>
      <c r="CY203" s="21">
        <v>3.9079156704246998E-3</v>
      </c>
      <c r="CZ203" s="21">
        <v>1.9475696608424187E-2</v>
      </c>
      <c r="DA203" s="21">
        <v>2.6989376172423363E-2</v>
      </c>
      <c r="DB203" s="21">
        <v>1.3649972155690193E-2</v>
      </c>
      <c r="DC203" s="21">
        <v>-1.6915298998355865E-2</v>
      </c>
      <c r="DD203" s="21">
        <v>-2.1816890221089125E-3</v>
      </c>
      <c r="DE203" s="21">
        <v>4.145301878452301E-2</v>
      </c>
      <c r="DF203" s="21">
        <v>2.6910984888672829E-2</v>
      </c>
      <c r="DG203" s="21">
        <v>1.4178785495460033E-2</v>
      </c>
      <c r="DH203" s="21">
        <v>7.4401749297976494E-3</v>
      </c>
      <c r="DI203" s="21">
        <v>-4.4488217681646347E-2</v>
      </c>
      <c r="DJ203" s="21">
        <v>-5.7254604995250702E-2</v>
      </c>
      <c r="DK203" s="21">
        <v>-0.15471369028091431</v>
      </c>
      <c r="DL203" s="21">
        <v>-8.6742877960205078E-2</v>
      </c>
      <c r="DM203" s="21">
        <v>-2.3325707763433456E-2</v>
      </c>
      <c r="DN203" s="21">
        <v>-6.464792788028717E-2</v>
      </c>
      <c r="DO203" s="21">
        <v>-3.9533097296953201E-2</v>
      </c>
      <c r="DP203" s="21">
        <v>-5.3670231252908707E-2</v>
      </c>
      <c r="DQ203" s="21">
        <v>-4.1831161826848984E-2</v>
      </c>
      <c r="DR203" s="21">
        <v>-4.7260846942663193E-2</v>
      </c>
      <c r="DS203" s="21">
        <v>4.6916995197534561E-3</v>
      </c>
      <c r="DT203" s="21">
        <v>-1.2684790417551994E-2</v>
      </c>
      <c r="DU203" s="21">
        <v>3.1514216214418411E-2</v>
      </c>
      <c r="DV203" s="21">
        <v>-1.8072975799441338E-2</v>
      </c>
      <c r="DW203" s="21">
        <v>5.0338361412286758E-2</v>
      </c>
      <c r="DX203" s="21">
        <v>6.6667214035987854E-2</v>
      </c>
      <c r="DY203" s="21">
        <v>6.6688396036624908E-2</v>
      </c>
      <c r="DZ203" s="21">
        <v>5.2147559821605682E-2</v>
      </c>
      <c r="EA203" s="21">
        <v>3.7596490234136581E-2</v>
      </c>
      <c r="EB203" s="21">
        <v>4.5750033110380173E-2</v>
      </c>
      <c r="EC203" s="21">
        <v>9.8700582981109619E-2</v>
      </c>
      <c r="ED203" s="21">
        <v>0.10442622750997543</v>
      </c>
      <c r="EE203" s="21">
        <v>8.4378466010093689E-2</v>
      </c>
      <c r="EF203" s="21">
        <v>8.3810053765773773E-2</v>
      </c>
      <c r="EG203" s="21">
        <v>3.4895043820142746E-2</v>
      </c>
      <c r="EH203" s="21">
        <v>2.1885935217142105E-2</v>
      </c>
      <c r="EI203" s="21">
        <v>-6.6513925790786743E-2</v>
      </c>
      <c r="EJ203" s="21">
        <v>6.0934955254197121E-3</v>
      </c>
      <c r="EK203" s="21">
        <v>8.4199167788028717E-2</v>
      </c>
      <c r="EL203" s="21">
        <v>2.5756647810339928E-2</v>
      </c>
      <c r="EM203" s="21">
        <v>4.966244101524353E-2</v>
      </c>
      <c r="EN203" s="21">
        <v>3.8697466254234314E-2</v>
      </c>
      <c r="EO203" s="21">
        <v>4.9315273761749268E-2</v>
      </c>
      <c r="EP203" s="21">
        <v>3.0013961717486382E-2</v>
      </c>
      <c r="EQ203" s="21">
        <v>8.1932969391345978E-2</v>
      </c>
      <c r="ER203" s="21">
        <v>5.9552803635597229E-2</v>
      </c>
      <c r="ES203" s="21">
        <v>9.0305149555206299E-2</v>
      </c>
      <c r="ET203" s="21">
        <v>3.4112315624952316E-2</v>
      </c>
      <c r="EU203" s="21">
        <v>62.054508887605159</v>
      </c>
      <c r="EV203" s="21">
        <v>60.96955350299428</v>
      </c>
      <c r="EW203" s="21">
        <v>59.552133660604483</v>
      </c>
      <c r="EX203" s="21">
        <v>58.803403647293116</v>
      </c>
      <c r="EY203" s="21">
        <v>58.598642969899757</v>
      </c>
      <c r="EZ203" s="21">
        <v>59.242534898810504</v>
      </c>
      <c r="FA203" s="21">
        <v>58.960142033661263</v>
      </c>
      <c r="FB203" s="21">
        <v>61.753033439108918</v>
      </c>
      <c r="FC203" s="21">
        <v>69.841967721280525</v>
      </c>
      <c r="FD203" s="21">
        <v>78.584655097693755</v>
      </c>
      <c r="FE203" s="21">
        <v>84.982315982542318</v>
      </c>
      <c r="FF203" s="21">
        <v>89.815023205399143</v>
      </c>
      <c r="FG203" s="21">
        <v>91.700388964248191</v>
      </c>
      <c r="FH203" s="21">
        <v>89.523220947431057</v>
      </c>
      <c r="FI203" s="21">
        <v>87.242758114606104</v>
      </c>
      <c r="FJ203" s="21">
        <v>82.914838309820084</v>
      </c>
      <c r="FK203" s="21">
        <v>79.851997616743049</v>
      </c>
      <c r="FL203" s="21">
        <v>76.101997176740326</v>
      </c>
      <c r="FM203" s="21">
        <v>71.160083620829354</v>
      </c>
      <c r="FN203" s="21">
        <v>68.790774628728684</v>
      </c>
      <c r="FO203" s="21">
        <v>66.559113138179043</v>
      </c>
      <c r="FP203" s="21">
        <v>63.607081996444983</v>
      </c>
      <c r="FQ203" s="21">
        <v>62.469326864253183</v>
      </c>
      <c r="FR203" s="21">
        <v>61.695001563974188</v>
      </c>
      <c r="FS203" s="21">
        <v>1.1710898876190186</v>
      </c>
      <c r="FT203" s="21">
        <v>5.6088868528604507E-2</v>
      </c>
      <c r="FU203" s="21">
        <v>9.2221491038799286E-2</v>
      </c>
      <c r="FV203" t="s">
        <v>294</v>
      </c>
      <c r="FW203" s="21"/>
      <c r="FX203">
        <f t="shared" si="9"/>
        <v>0.99332209825515749</v>
      </c>
      <c r="FY203">
        <f t="shared" si="10"/>
        <v>-9.4699776172637945E-2</v>
      </c>
      <c r="FZ203">
        <f t="shared" si="11"/>
        <v>72.492793236244097</v>
      </c>
    </row>
    <row r="204" spans="1:182" x14ac:dyDescent="0.2">
      <c r="A204" t="s">
        <v>226</v>
      </c>
      <c r="B204" t="s">
        <v>199</v>
      </c>
      <c r="C204" t="s">
        <v>264</v>
      </c>
      <c r="D204" t="s">
        <v>252</v>
      </c>
      <c r="E204" t="s">
        <v>220</v>
      </c>
      <c r="F204" s="21">
        <v>3247</v>
      </c>
      <c r="G204" s="21">
        <v>0.61850368976593018</v>
      </c>
      <c r="H204" s="21">
        <v>0.65152823925018311</v>
      </c>
      <c r="I204" s="21">
        <v>0.60913306474685669</v>
      </c>
      <c r="J204" s="21">
        <v>0.55950605869293213</v>
      </c>
      <c r="K204" s="21">
        <v>0.52980923652648926</v>
      </c>
      <c r="L204" s="21">
        <v>0.54359543323516846</v>
      </c>
      <c r="M204" s="21">
        <v>0.61418133974075317</v>
      </c>
      <c r="N204" s="21">
        <v>0.31583136320114136</v>
      </c>
      <c r="O204" s="21">
        <v>-0.17484883964061737</v>
      </c>
      <c r="P204" s="21">
        <v>-0.75733959674835205</v>
      </c>
      <c r="Q204" s="21">
        <v>-1.0722904205322266</v>
      </c>
      <c r="R204" s="21">
        <v>-1.1909271478652954</v>
      </c>
      <c r="S204" s="21">
        <v>-0.9044337272644043</v>
      </c>
      <c r="T204" s="21">
        <v>-0.68894821405410767</v>
      </c>
      <c r="U204" s="21">
        <v>-1.5061361715197563E-2</v>
      </c>
      <c r="V204" s="21">
        <v>0.33789542317390442</v>
      </c>
      <c r="W204" s="21">
        <v>0.68428581953048706</v>
      </c>
      <c r="X204" s="21">
        <v>1.0118153095245361</v>
      </c>
      <c r="Y204" s="21">
        <v>1.1482713222503662</v>
      </c>
      <c r="Z204" s="21">
        <v>1.235102653503418</v>
      </c>
      <c r="AA204" s="21">
        <v>1.1921106576919556</v>
      </c>
      <c r="AB204" s="21">
        <v>1.0768239498138428</v>
      </c>
      <c r="AC204" s="21">
        <v>0.93279904127120972</v>
      </c>
      <c r="AD204" s="21">
        <v>0.7694084644317627</v>
      </c>
      <c r="AE204" s="21">
        <v>-0.21445117890834808</v>
      </c>
      <c r="AF204" s="21">
        <v>-0.12267843633890152</v>
      </c>
      <c r="AG204" s="21">
        <v>-7.9681068658828735E-2</v>
      </c>
      <c r="AH204" s="21">
        <v>-8.0057531595230103E-2</v>
      </c>
      <c r="AI204" s="21">
        <v>-8.9870192110538483E-2</v>
      </c>
      <c r="AJ204" s="21">
        <v>-0.105631984770298</v>
      </c>
      <c r="AK204" s="21">
        <v>-0.12425228953361511</v>
      </c>
      <c r="AL204" s="21">
        <v>-0.1435028612613678</v>
      </c>
      <c r="AM204" s="21">
        <v>-0.12611548602581024</v>
      </c>
      <c r="AN204" s="21">
        <v>-0.25962162017822266</v>
      </c>
      <c r="AO204" s="21">
        <v>-0.2839398980140686</v>
      </c>
      <c r="AP204" s="21">
        <v>-0.30924469232559204</v>
      </c>
      <c r="AQ204" s="21">
        <v>-0.3572174608707428</v>
      </c>
      <c r="AR204" s="21">
        <v>-0.4491240382194519</v>
      </c>
      <c r="AS204" s="21">
        <v>-0.43949154019355774</v>
      </c>
      <c r="AT204" s="21">
        <v>-0.33884677290916443</v>
      </c>
      <c r="AU204" s="21">
        <v>-0.34339657425880432</v>
      </c>
      <c r="AV204" s="21">
        <v>-0.31156253814697266</v>
      </c>
      <c r="AW204" s="21">
        <v>-0.22029264271259308</v>
      </c>
      <c r="AX204" s="21">
        <v>-6.6330313682556152E-2</v>
      </c>
      <c r="AY204" s="21">
        <v>-6.956297904253006E-2</v>
      </c>
      <c r="AZ204" s="21">
        <v>-0.13658991456031799</v>
      </c>
      <c r="BA204" s="21">
        <v>-8.2859650254249573E-2</v>
      </c>
      <c r="BB204" s="21">
        <v>-5.096464604139328E-2</v>
      </c>
      <c r="BC204" s="21">
        <v>-0.14766295254230499</v>
      </c>
      <c r="BD204" s="21">
        <v>-6.4037233591079712E-2</v>
      </c>
      <c r="BE204" s="21">
        <v>-3.7539243698120117E-2</v>
      </c>
      <c r="BF204" s="21">
        <v>-4.0751893073320389E-2</v>
      </c>
      <c r="BG204" s="21">
        <v>-4.5899555087089539E-2</v>
      </c>
      <c r="BH204" s="21">
        <v>-6.438889354467392E-2</v>
      </c>
      <c r="BI204" s="21">
        <v>-7.1201600134372711E-2</v>
      </c>
      <c r="BJ204" s="21">
        <v>-9.1672301292419434E-2</v>
      </c>
      <c r="BK204" s="21">
        <v>-4.540441557765007E-2</v>
      </c>
      <c r="BL204" s="21">
        <v>-0.13901391625404358</v>
      </c>
      <c r="BM204" s="21">
        <v>-0.15909020602703094</v>
      </c>
      <c r="BN204" s="21">
        <v>-0.187575563788414</v>
      </c>
      <c r="BO204" s="21">
        <v>-0.21055477857589722</v>
      </c>
      <c r="BP204" s="21">
        <v>-0.30667874217033386</v>
      </c>
      <c r="BQ204" s="21">
        <v>-0.29588571190834045</v>
      </c>
      <c r="BR204" s="21">
        <v>-0.21300417184829712</v>
      </c>
      <c r="BS204" s="21">
        <v>-0.22010371088981628</v>
      </c>
      <c r="BT204" s="21">
        <v>-0.18541355431079865</v>
      </c>
      <c r="BU204" s="21">
        <v>-0.10599122941493988</v>
      </c>
      <c r="BV204" s="21">
        <v>3.4122586250305176E-2</v>
      </c>
      <c r="BW204" s="21">
        <v>4.2002715170383453E-2</v>
      </c>
      <c r="BX204" s="21">
        <v>-1.5182617353275418E-3</v>
      </c>
      <c r="BY204" s="21">
        <v>1.838165707886219E-2</v>
      </c>
      <c r="BZ204" s="21">
        <v>1.6533138230443001E-2</v>
      </c>
      <c r="CA204" s="21">
        <v>-0.10140563547611237</v>
      </c>
      <c r="CB204" s="21">
        <v>-2.3422518745064735E-2</v>
      </c>
      <c r="CC204" s="21">
        <v>-8.3519443869590759E-3</v>
      </c>
      <c r="CD204" s="21">
        <v>-1.3528937473893166E-2</v>
      </c>
      <c r="CE204" s="21">
        <v>-1.5445628203451633E-2</v>
      </c>
      <c r="CF204" s="21">
        <v>-3.5824056714773178E-2</v>
      </c>
      <c r="CG204" s="21">
        <v>-3.445884957909584E-2</v>
      </c>
      <c r="CH204" s="21">
        <v>-5.5774614214897156E-2</v>
      </c>
      <c r="CI204" s="21">
        <v>1.0495818220078945E-2</v>
      </c>
      <c r="CJ204" s="21">
        <v>-5.5481396615505219E-2</v>
      </c>
      <c r="CK204" s="21">
        <v>-7.2619698941707611E-2</v>
      </c>
      <c r="CL204" s="21">
        <v>-0.10330786556005478</v>
      </c>
      <c r="CM204" s="21">
        <v>-0.10897668451070786</v>
      </c>
      <c r="CN204" s="21">
        <v>-0.20802156627178192</v>
      </c>
      <c r="CO204" s="21">
        <v>-0.19642476737499237</v>
      </c>
      <c r="CP204" s="21">
        <v>-0.12584595382213593</v>
      </c>
      <c r="CQ204" s="21">
        <v>-0.13471142947673798</v>
      </c>
      <c r="CR204" s="21">
        <v>-9.804312139749527E-2</v>
      </c>
      <c r="CS204" s="21">
        <v>-2.6826420798897743E-2</v>
      </c>
      <c r="CT204" s="21">
        <v>0.10369595885276794</v>
      </c>
      <c r="CU204" s="21">
        <v>0.11927278339862823</v>
      </c>
      <c r="CV204" s="21">
        <v>9.2031955718994141E-2</v>
      </c>
      <c r="CW204" s="21">
        <v>8.850107342004776E-2</v>
      </c>
      <c r="CX204" s="21">
        <v>6.3281901180744171E-2</v>
      </c>
      <c r="CY204" s="21">
        <v>-5.5148310959339142E-2</v>
      </c>
      <c r="CZ204" s="21">
        <v>1.7192196100950241E-2</v>
      </c>
      <c r="DA204" s="21">
        <v>2.0835353061556816E-2</v>
      </c>
      <c r="DB204" s="21">
        <v>1.3694019988179207E-2</v>
      </c>
      <c r="DC204" s="21">
        <v>1.5008298680186272E-2</v>
      </c>
      <c r="DD204" s="21">
        <v>-7.2592222131788731E-3</v>
      </c>
      <c r="DE204" s="21">
        <v>2.2838956210762262E-3</v>
      </c>
      <c r="DF204" s="21">
        <v>-1.9876932725310326E-2</v>
      </c>
      <c r="DG204" s="21">
        <v>6.6396057605743408E-2</v>
      </c>
      <c r="DH204" s="21">
        <v>2.8051130473613739E-2</v>
      </c>
      <c r="DI204" s="21">
        <v>1.3850822113454342E-2</v>
      </c>
      <c r="DJ204" s="21">
        <v>-1.9040172919631004E-2</v>
      </c>
      <c r="DK204" s="21">
        <v>-7.3985825292766094E-3</v>
      </c>
      <c r="DL204" s="21">
        <v>-0.10936440527439117</v>
      </c>
      <c r="DM204" s="21">
        <v>-9.696381539106369E-2</v>
      </c>
      <c r="DN204" s="21">
        <v>-3.8687743246555328E-2</v>
      </c>
      <c r="DO204" s="21">
        <v>-4.9319162964820862E-2</v>
      </c>
      <c r="DP204" s="21">
        <v>-1.0672708041965961E-2</v>
      </c>
      <c r="DQ204" s="21">
        <v>5.2338384091854095E-2</v>
      </c>
      <c r="DR204" s="21">
        <v>0.17326933145523071</v>
      </c>
      <c r="DS204" s="21">
        <v>0.19654285907745361</v>
      </c>
      <c r="DT204" s="21">
        <v>0.18558217585086823</v>
      </c>
      <c r="DU204" s="21">
        <v>0.15862052142620087</v>
      </c>
      <c r="DV204" s="21">
        <v>0.11003065854310989</v>
      </c>
      <c r="DW204" s="21">
        <v>1.1639908887445927E-2</v>
      </c>
      <c r="DX204" s="21">
        <v>7.5833387672901154E-2</v>
      </c>
      <c r="DY204" s="21">
        <v>6.2977172434329987E-2</v>
      </c>
      <c r="DZ204" s="21">
        <v>5.2999652922153473E-2</v>
      </c>
      <c r="EA204" s="21">
        <v>5.8978933840990067E-2</v>
      </c>
      <c r="EB204" s="21">
        <v>3.3983863890171051E-2</v>
      </c>
      <c r="EC204" s="21">
        <v>5.5334586650133133E-2</v>
      </c>
      <c r="ED204" s="21">
        <v>3.1953621655702591E-2</v>
      </c>
      <c r="EE204" s="21">
        <v>0.14710710942745209</v>
      </c>
      <c r="EF204" s="21">
        <v>0.14865882694721222</v>
      </c>
      <c r="EG204" s="21">
        <v>0.13870051503181458</v>
      </c>
      <c r="EH204" s="21">
        <v>0.10262899100780487</v>
      </c>
      <c r="EI204" s="21">
        <v>0.1392640620470047</v>
      </c>
      <c r="EJ204" s="21">
        <v>3.3080872148275375E-2</v>
      </c>
      <c r="EK204" s="21">
        <v>4.66420017182827E-2</v>
      </c>
      <c r="EL204" s="21">
        <v>8.7154865264892578E-2</v>
      </c>
      <c r="EM204" s="21">
        <v>7.3973715305328369E-2</v>
      </c>
      <c r="EN204" s="21">
        <v>0.11547628790140152</v>
      </c>
      <c r="EO204" s="21">
        <v>0.1666397899389267</v>
      </c>
      <c r="EP204" s="21">
        <v>0.27372223138809204</v>
      </c>
      <c r="EQ204" s="21">
        <v>0.30810853838920593</v>
      </c>
      <c r="ER204" s="21">
        <v>0.32065382599830627</v>
      </c>
      <c r="ES204" s="21">
        <v>0.25986182689666748</v>
      </c>
      <c r="ET204" s="21">
        <v>0.17752844095230103</v>
      </c>
      <c r="EU204" s="21">
        <v>64.165150365655052</v>
      </c>
      <c r="EV204" s="21">
        <v>63.465384389056695</v>
      </c>
      <c r="EW204" s="21">
        <v>61.6134574662875</v>
      </c>
      <c r="EX204" s="21">
        <v>60.701862093188559</v>
      </c>
      <c r="EY204" s="21">
        <v>61.08721151842424</v>
      </c>
      <c r="EZ204" s="21">
        <v>61.570748932147936</v>
      </c>
      <c r="FA204" s="21">
        <v>61.752040660965072</v>
      </c>
      <c r="FB204" s="21">
        <v>64.921962654623655</v>
      </c>
      <c r="FC204" s="21">
        <v>72.225165712234968</v>
      </c>
      <c r="FD204" s="21">
        <v>81.333596683334207</v>
      </c>
      <c r="FE204" s="21">
        <v>86.778201085294171</v>
      </c>
      <c r="FF204" s="21">
        <v>90.807247874991589</v>
      </c>
      <c r="FG204" s="21">
        <v>92.4483457870178</v>
      </c>
      <c r="FH204" s="21">
        <v>89.024679173973851</v>
      </c>
      <c r="FI204" s="21">
        <v>86.335753741321611</v>
      </c>
      <c r="FJ204" s="21">
        <v>81.545534966283498</v>
      </c>
      <c r="FK204" s="21">
        <v>78.145788253253158</v>
      </c>
      <c r="FL204" s="21">
        <v>75.257697528055502</v>
      </c>
      <c r="FM204" s="21">
        <v>71.12413721580964</v>
      </c>
      <c r="FN204" s="21">
        <v>68.862196952554314</v>
      </c>
      <c r="FO204" s="21">
        <v>66.858032783435462</v>
      </c>
      <c r="FP204" s="21">
        <v>65.04421070828451</v>
      </c>
      <c r="FQ204" s="21">
        <v>64.401165148350586</v>
      </c>
      <c r="FR204" s="21">
        <v>63.44226666571803</v>
      </c>
      <c r="FS204" s="21">
        <v>1.6620610952377319</v>
      </c>
      <c r="FT204" s="21">
        <v>8.738388866186142E-2</v>
      </c>
      <c r="FU204" s="21">
        <v>0.12139225006103516</v>
      </c>
      <c r="FV204" t="s">
        <v>294</v>
      </c>
      <c r="FW204" s="21"/>
      <c r="FX204">
        <f t="shared" si="9"/>
        <v>1.0543171525001527</v>
      </c>
      <c r="FY204">
        <f t="shared" si="10"/>
        <v>-7.3224458843469623E-3</v>
      </c>
      <c r="FZ204">
        <f t="shared" si="11"/>
        <v>72.049570546621624</v>
      </c>
    </row>
    <row r="205" spans="1:182" x14ac:dyDescent="0.2">
      <c r="A205" t="s">
        <v>226</v>
      </c>
      <c r="B205" t="s">
        <v>199</v>
      </c>
      <c r="C205" t="s">
        <v>264</v>
      </c>
      <c r="D205" t="s">
        <v>252</v>
      </c>
      <c r="E205" t="s">
        <v>221</v>
      </c>
      <c r="F205" s="21">
        <v>3394</v>
      </c>
      <c r="G205" s="21">
        <v>0.71131503582000732</v>
      </c>
      <c r="H205" s="21">
        <v>0.63059031963348389</v>
      </c>
      <c r="I205" s="21">
        <v>0.61223042011260986</v>
      </c>
      <c r="J205" s="21">
        <v>0.57905983924865723</v>
      </c>
      <c r="K205" s="21">
        <v>0.50045979022979736</v>
      </c>
      <c r="L205" s="21">
        <v>0.60529446601867676</v>
      </c>
      <c r="M205" s="21">
        <v>0.74306100606918335</v>
      </c>
      <c r="N205" s="21">
        <v>0.29978916049003601</v>
      </c>
      <c r="O205" s="21">
        <v>-0.53104424476623535</v>
      </c>
      <c r="P205" s="21">
        <v>-1.1850533485412598</v>
      </c>
      <c r="Q205" s="21">
        <v>-1.6931709051132202</v>
      </c>
      <c r="R205" s="21">
        <v>-1.6327358484268188</v>
      </c>
      <c r="S205" s="21">
        <v>-1.4845646619796753</v>
      </c>
      <c r="T205" s="21">
        <v>-0.71506410837173462</v>
      </c>
      <c r="U205" s="21">
        <v>3.4817051142454147E-2</v>
      </c>
      <c r="V205" s="21">
        <v>0.34263870120048523</v>
      </c>
      <c r="W205" s="21">
        <v>0.83603048324584961</v>
      </c>
      <c r="X205" s="21">
        <v>1.0599076747894287</v>
      </c>
      <c r="Y205" s="21">
        <v>1.0477936267852783</v>
      </c>
      <c r="Z205" s="21">
        <v>0.91738331317901611</v>
      </c>
      <c r="AA205" s="21">
        <v>0.9297868013381958</v>
      </c>
      <c r="AB205" s="21">
        <v>0.82850569486618042</v>
      </c>
      <c r="AC205" s="21">
        <v>0.75147634744644165</v>
      </c>
      <c r="AD205" s="21">
        <v>0.57848131656646729</v>
      </c>
      <c r="AE205" s="21">
        <v>-8.357623964548111E-2</v>
      </c>
      <c r="AF205" s="21">
        <v>-0.12084148079156876</v>
      </c>
      <c r="AG205" s="21">
        <v>-8.3090744912624359E-2</v>
      </c>
      <c r="AH205" s="21">
        <v>-9.7003258764743805E-2</v>
      </c>
      <c r="AI205" s="21">
        <v>-0.22615033388137817</v>
      </c>
      <c r="AJ205" s="21">
        <v>-0.17025056481361389</v>
      </c>
      <c r="AK205" s="21">
        <v>-0.1325695663690567</v>
      </c>
      <c r="AL205" s="21">
        <v>-0.22047124803066254</v>
      </c>
      <c r="AM205" s="21">
        <v>-0.24263337254524231</v>
      </c>
      <c r="AN205" s="21">
        <v>-0.21671371161937714</v>
      </c>
      <c r="AO205" s="21">
        <v>-0.31189063191413879</v>
      </c>
      <c r="AP205" s="21">
        <v>-0.30845791101455688</v>
      </c>
      <c r="AQ205" s="21">
        <v>-0.484051913022995</v>
      </c>
      <c r="AR205" s="21">
        <v>-0.34313052892684937</v>
      </c>
      <c r="AS205" s="21">
        <v>-0.32110503315925598</v>
      </c>
      <c r="AT205" s="21">
        <v>-0.35822570323944092</v>
      </c>
      <c r="AU205" s="21">
        <v>-0.31369408965110779</v>
      </c>
      <c r="AV205" s="21">
        <v>-0.35933980345726013</v>
      </c>
      <c r="AW205" s="21">
        <v>-0.38244625926017761</v>
      </c>
      <c r="AX205" s="21">
        <v>-0.42849352955818176</v>
      </c>
      <c r="AY205" s="21">
        <v>-0.34345117211341858</v>
      </c>
      <c r="AZ205" s="21">
        <v>-0.29124075174331665</v>
      </c>
      <c r="BA205" s="21">
        <v>-0.19193096458911896</v>
      </c>
      <c r="BB205" s="21">
        <v>-0.25148996710777283</v>
      </c>
      <c r="BC205" s="21">
        <v>-2.2664763033390045E-2</v>
      </c>
      <c r="BD205" s="21">
        <v>-5.5854722857475281E-2</v>
      </c>
      <c r="BE205" s="21">
        <v>-2.7487663552165031E-2</v>
      </c>
      <c r="BF205" s="21">
        <v>-4.0899708867073059E-2</v>
      </c>
      <c r="BG205" s="21">
        <v>-0.14114102721214294</v>
      </c>
      <c r="BH205" s="21">
        <v>-9.4589769840240479E-2</v>
      </c>
      <c r="BI205" s="21">
        <v>-4.3100371956825256E-2</v>
      </c>
      <c r="BJ205" s="21">
        <v>-9.5948435366153717E-2</v>
      </c>
      <c r="BK205" s="21">
        <v>-0.13552553951740265</v>
      </c>
      <c r="BL205" s="21">
        <v>-0.11036819964647293</v>
      </c>
      <c r="BM205" s="21">
        <v>-0.20406831800937653</v>
      </c>
      <c r="BN205" s="21">
        <v>-0.19735442101955414</v>
      </c>
      <c r="BO205" s="21">
        <v>-0.37143608927726746</v>
      </c>
      <c r="BP205" s="21">
        <v>-0.21325847506523132</v>
      </c>
      <c r="BQ205" s="21">
        <v>-0.16619062423706055</v>
      </c>
      <c r="BR205" s="21">
        <v>-0.2286679744720459</v>
      </c>
      <c r="BS205" s="21">
        <v>-0.18484364449977875</v>
      </c>
      <c r="BT205" s="21">
        <v>-0.22618189454078674</v>
      </c>
      <c r="BU205" s="21">
        <v>-0.24729326367378235</v>
      </c>
      <c r="BV205" s="21">
        <v>-0.31373697519302368</v>
      </c>
      <c r="BW205" s="21">
        <v>-0.23450958728790283</v>
      </c>
      <c r="BX205" s="21">
        <v>-0.20737786591053009</v>
      </c>
      <c r="BY205" s="21">
        <v>-0.11969781666994095</v>
      </c>
      <c r="BZ205" s="21">
        <v>-0.17855677008628845</v>
      </c>
      <c r="CA205" s="21">
        <v>1.9522339105606079E-2</v>
      </c>
      <c r="CB205" s="21">
        <v>-1.0845090262591839E-2</v>
      </c>
      <c r="CC205" s="21">
        <v>1.1022862046957016E-2</v>
      </c>
      <c r="CD205" s="21">
        <v>-2.0425610709935427E-3</v>
      </c>
      <c r="CE205" s="21">
        <v>-8.2263819873332977E-2</v>
      </c>
      <c r="CF205" s="21">
        <v>-4.218732938170433E-2</v>
      </c>
      <c r="CG205" s="21">
        <v>1.8865726888179779E-2</v>
      </c>
      <c r="CH205" s="21">
        <v>-9.70433559268713E-3</v>
      </c>
      <c r="CI205" s="21">
        <v>-6.1342965811491013E-2</v>
      </c>
      <c r="CJ205" s="21">
        <v>-3.6713637411594391E-2</v>
      </c>
      <c r="CK205" s="21">
        <v>-0.1293908953666687</v>
      </c>
      <c r="CL205" s="21">
        <v>-0.12040448188781738</v>
      </c>
      <c r="CM205" s="21">
        <v>-0.29343873262405396</v>
      </c>
      <c r="CN205" s="21">
        <v>-0.12330948561429977</v>
      </c>
      <c r="CO205" s="21">
        <v>-5.8897379785776138E-2</v>
      </c>
      <c r="CP205" s="21">
        <v>-0.13893666863441467</v>
      </c>
      <c r="CQ205" s="21">
        <v>-9.5602229237556458E-2</v>
      </c>
      <c r="CR205" s="21">
        <v>-0.13395713269710541</v>
      </c>
      <c r="CS205" s="21">
        <v>-0.15368670225143433</v>
      </c>
      <c r="CT205" s="21">
        <v>-0.23425690829753876</v>
      </c>
      <c r="CU205" s="21">
        <v>-0.15905702114105225</v>
      </c>
      <c r="CV205" s="21">
        <v>-0.14929467439651489</v>
      </c>
      <c r="CW205" s="21">
        <v>-6.9669343531131744E-2</v>
      </c>
      <c r="CX205" s="21">
        <v>-0.12804344296455383</v>
      </c>
      <c r="CY205" s="21">
        <v>6.1709441244602203E-2</v>
      </c>
      <c r="CZ205" s="21">
        <v>3.4164540469646454E-2</v>
      </c>
      <c r="DA205" s="21">
        <v>4.9533385783433914E-2</v>
      </c>
      <c r="DB205" s="21">
        <v>3.681458905339241E-2</v>
      </c>
      <c r="DC205" s="21">
        <v>-2.3386633023619652E-2</v>
      </c>
      <c r="DD205" s="21">
        <v>1.0215103626251221E-2</v>
      </c>
      <c r="DE205" s="21">
        <v>8.0831825733184814E-2</v>
      </c>
      <c r="DF205" s="21">
        <v>7.6539777219295502E-2</v>
      </c>
      <c r="DG205" s="21">
        <v>1.2839595787227154E-2</v>
      </c>
      <c r="DH205" s="21">
        <v>3.6940928548574448E-2</v>
      </c>
      <c r="DI205" s="21">
        <v>-5.4713468998670578E-2</v>
      </c>
      <c r="DJ205" s="21">
        <v>-4.3454550206661224E-2</v>
      </c>
      <c r="DK205" s="21">
        <v>-0.21544136106967926</v>
      </c>
      <c r="DL205" s="21">
        <v>-3.3360492438077927E-2</v>
      </c>
      <c r="DM205" s="21">
        <v>4.8395872116088867E-2</v>
      </c>
      <c r="DN205" s="21">
        <v>-4.9205362796783447E-2</v>
      </c>
      <c r="DO205" s="21">
        <v>-6.360822357237339E-3</v>
      </c>
      <c r="DP205" s="21">
        <v>-4.1732382029294968E-2</v>
      </c>
      <c r="DQ205" s="21">
        <v>-6.0080144554376602E-2</v>
      </c>
      <c r="DR205" s="21">
        <v>-0.15477685630321503</v>
      </c>
      <c r="DS205" s="21">
        <v>-8.3604417741298676E-2</v>
      </c>
      <c r="DT205" s="21">
        <v>-9.1211490333080292E-2</v>
      </c>
      <c r="DU205" s="21">
        <v>-1.9640875980257988E-2</v>
      </c>
      <c r="DV205" s="21">
        <v>-7.7530130743980408E-2</v>
      </c>
      <c r="DW205" s="21">
        <v>0.12262091785669327</v>
      </c>
      <c r="DX205" s="21">
        <v>9.9151298403739929E-2</v>
      </c>
      <c r="DY205" s="21">
        <v>0.10513647645711899</v>
      </c>
      <c r="DZ205" s="21">
        <v>9.2918142676353455E-2</v>
      </c>
      <c r="EA205" s="21">
        <v>6.1622686684131622E-2</v>
      </c>
      <c r="EB205" s="21">
        <v>8.5875891149044037E-2</v>
      </c>
      <c r="EC205" s="21">
        <v>0.17030102014541626</v>
      </c>
      <c r="ED205" s="21">
        <v>0.20106257498264313</v>
      </c>
      <c r="EE205" s="21">
        <v>0.11994742602109909</v>
      </c>
      <c r="EF205" s="21">
        <v>0.14328642189502716</v>
      </c>
      <c r="EG205" s="21">
        <v>5.3108874708414078E-2</v>
      </c>
      <c r="EH205" s="21">
        <v>6.7648939788341522E-2</v>
      </c>
      <c r="EI205" s="21">
        <v>-0.10282554477453232</v>
      </c>
      <c r="EJ205" s="21">
        <v>9.6511572599411011E-2</v>
      </c>
      <c r="EK205" s="21">
        <v>0.2033102810382843</v>
      </c>
      <c r="EL205" s="21">
        <v>8.0352380871772766E-2</v>
      </c>
      <c r="EM205" s="21">
        <v>0.12248960137367249</v>
      </c>
      <c r="EN205" s="21">
        <v>9.1425515711307526E-2</v>
      </c>
      <c r="EO205" s="21">
        <v>7.507285475730896E-2</v>
      </c>
      <c r="EP205" s="21">
        <v>-4.0020298212766647E-2</v>
      </c>
      <c r="EQ205" s="21">
        <v>2.5337129831314087E-2</v>
      </c>
      <c r="ER205" s="21">
        <v>-7.3485961183905602E-3</v>
      </c>
      <c r="ES205" s="21">
        <v>5.2592281252145767E-2</v>
      </c>
      <c r="ET205" s="21">
        <v>-4.5969202183187008E-3</v>
      </c>
      <c r="EU205" s="21">
        <v>60.075001524881756</v>
      </c>
      <c r="EV205" s="21">
        <v>58.632107647573804</v>
      </c>
      <c r="EW205" s="21">
        <v>57.622003301930761</v>
      </c>
      <c r="EX205" s="21">
        <v>57.022082060733538</v>
      </c>
      <c r="EY205" s="21">
        <v>56.265972978168193</v>
      </c>
      <c r="EZ205" s="21">
        <v>57.06521380755504</v>
      </c>
      <c r="FA205" s="21">
        <v>56.344591091293125</v>
      </c>
      <c r="FB205" s="21">
        <v>58.786433704895494</v>
      </c>
      <c r="FC205" s="21">
        <v>67.608041029364216</v>
      </c>
      <c r="FD205" s="21">
        <v>76.005733204506114</v>
      </c>
      <c r="FE205" s="21">
        <v>83.294305294488709</v>
      </c>
      <c r="FF205" s="21">
        <v>88.884410287186057</v>
      </c>
      <c r="FG205" s="21">
        <v>90.999745714573152</v>
      </c>
      <c r="FH205" s="21">
        <v>89.988455527940076</v>
      </c>
      <c r="FI205" s="21">
        <v>88.095383097300754</v>
      </c>
      <c r="FJ205" s="21">
        <v>84.196252596961386</v>
      </c>
      <c r="FK205" s="21">
        <v>81.450111724098221</v>
      </c>
      <c r="FL205" s="21">
        <v>76.891825339340372</v>
      </c>
      <c r="FM205" s="21">
        <v>71.193199056559052</v>
      </c>
      <c r="FN205" s="21">
        <v>68.724516302680868</v>
      </c>
      <c r="FO205" s="21">
        <v>66.276214930051623</v>
      </c>
      <c r="FP205" s="21">
        <v>62.258135771428272</v>
      </c>
      <c r="FQ205" s="21">
        <v>60.660652741728356</v>
      </c>
      <c r="FR205" s="21">
        <v>60.057268216881113</v>
      </c>
      <c r="FS205" s="21">
        <v>1.6589764356613159</v>
      </c>
      <c r="FT205" s="21">
        <v>7.758011668920517E-2</v>
      </c>
      <c r="FU205" s="21">
        <v>0.13539575040340424</v>
      </c>
      <c r="FV205" t="s">
        <v>294</v>
      </c>
      <c r="FW205" s="21"/>
      <c r="FX205">
        <f t="shared" si="9"/>
        <v>0.95818037986755367</v>
      </c>
      <c r="FY205">
        <f t="shared" si="10"/>
        <v>-0.15531199872493745</v>
      </c>
      <c r="FZ205">
        <f t="shared" si="11"/>
        <v>72.907173470546041</v>
      </c>
    </row>
    <row r="206" spans="1:182" x14ac:dyDescent="0.2">
      <c r="A206" t="s">
        <v>226</v>
      </c>
      <c r="B206" t="s">
        <v>199</v>
      </c>
      <c r="C206" t="s">
        <v>264</v>
      </c>
      <c r="D206" t="s">
        <v>241</v>
      </c>
      <c r="E206" t="s">
        <v>219</v>
      </c>
      <c r="F206" s="21">
        <v>6274</v>
      </c>
      <c r="G206" s="21">
        <v>0.78166377544403076</v>
      </c>
      <c r="H206" s="21">
        <v>0.70646911859512329</v>
      </c>
      <c r="I206" s="21">
        <v>0.65625888109207153</v>
      </c>
      <c r="J206" s="21">
        <v>0.62642663717269897</v>
      </c>
      <c r="K206" s="21">
        <v>0.61151587963104248</v>
      </c>
      <c r="L206" s="21">
        <v>0.62779372930526733</v>
      </c>
      <c r="M206" s="21">
        <v>0.74506604671478271</v>
      </c>
      <c r="N206" s="21">
        <v>0.61429083347320557</v>
      </c>
      <c r="O206" s="21">
        <v>-2.8019597753882408E-2</v>
      </c>
      <c r="P206" s="21">
        <v>-0.79443591833114624</v>
      </c>
      <c r="Q206" s="21">
        <v>-1.4490394592285156</v>
      </c>
      <c r="R206" s="21">
        <v>-1.862929105758667</v>
      </c>
      <c r="S206" s="21">
        <v>-1.9918973445892334</v>
      </c>
      <c r="T206" s="21">
        <v>-1.8402688503265381</v>
      </c>
      <c r="U206" s="21">
        <v>-1.4721862077713013</v>
      </c>
      <c r="V206" s="21">
        <v>-0.84437787532806396</v>
      </c>
      <c r="W206" s="21">
        <v>9.0327542275190353E-3</v>
      </c>
      <c r="X206" s="21">
        <v>0.75005608797073364</v>
      </c>
      <c r="Y206" s="21">
        <v>1.1372755765914917</v>
      </c>
      <c r="Z206" s="21">
        <v>1.2500052452087402</v>
      </c>
      <c r="AA206" s="21">
        <v>1.2239985466003418</v>
      </c>
      <c r="AB206" s="21">
        <v>1.1114233732223511</v>
      </c>
      <c r="AC206" s="21">
        <v>0.96783196926116943</v>
      </c>
      <c r="AD206" s="21">
        <v>0.81071299314498901</v>
      </c>
      <c r="AE206" s="21">
        <v>-1.2885836884379387E-2</v>
      </c>
      <c r="AF206" s="21">
        <v>-2.896353043615818E-2</v>
      </c>
      <c r="AG206" s="21">
        <v>-2.7515962719917297E-2</v>
      </c>
      <c r="AH206" s="21">
        <v>-5.6858854368329048E-3</v>
      </c>
      <c r="AI206" s="21">
        <v>1.8173158168792725E-3</v>
      </c>
      <c r="AJ206" s="21">
        <v>-1.2209139764308929E-2</v>
      </c>
      <c r="AK206" s="21">
        <v>-9.2308372259140015E-3</v>
      </c>
      <c r="AL206" s="21">
        <v>-2.3267935961484909E-2</v>
      </c>
      <c r="AM206" s="21">
        <v>-7.5219616293907166E-2</v>
      </c>
      <c r="AN206" s="21">
        <v>-0.12549374997615814</v>
      </c>
      <c r="AO206" s="21">
        <v>-0.15906140208244324</v>
      </c>
      <c r="AP206" s="21">
        <v>-0.18363671004772186</v>
      </c>
      <c r="AQ206" s="21">
        <v>-0.14888285100460052</v>
      </c>
      <c r="AR206" s="21">
        <v>-8.8599346578121185E-2</v>
      </c>
      <c r="AS206" s="21">
        <v>-8.3354197442531586E-2</v>
      </c>
      <c r="AT206" s="21">
        <v>-7.7305302023887634E-2</v>
      </c>
      <c r="AU206" s="21">
        <v>-2.1582434419542551E-3</v>
      </c>
      <c r="AV206" s="21">
        <v>-4.9134951084852219E-2</v>
      </c>
      <c r="AW206" s="21">
        <v>-5.004231259226799E-2</v>
      </c>
      <c r="AX206" s="21">
        <v>2.4681346490979195E-2</v>
      </c>
      <c r="AY206" s="21">
        <v>4.9752511084079742E-2</v>
      </c>
      <c r="AZ206" s="21">
        <v>3.0554493423551321E-3</v>
      </c>
      <c r="BA206" s="21">
        <v>-1.3994562905281782E-3</v>
      </c>
      <c r="BB206" s="21">
        <v>-4.5896503143012524E-3</v>
      </c>
      <c r="BC206" s="21">
        <v>1.1235517449676991E-2</v>
      </c>
      <c r="BD206" s="21">
        <v>-6.0898433439433575E-3</v>
      </c>
      <c r="BE206" s="21">
        <v>-4.9632862210273743E-3</v>
      </c>
      <c r="BF206" s="21">
        <v>1.2645378708839417E-2</v>
      </c>
      <c r="BG206" s="21">
        <v>1.7306681722402573E-2</v>
      </c>
      <c r="BH206" s="21">
        <v>2.7583721093833447E-3</v>
      </c>
      <c r="BI206" s="21">
        <v>1.05469124391675E-2</v>
      </c>
      <c r="BJ206" s="21">
        <v>-1.6040886985138059E-3</v>
      </c>
      <c r="BK206" s="21">
        <v>-5.0263844430446625E-2</v>
      </c>
      <c r="BL206" s="21">
        <v>-9.1623932123184204E-2</v>
      </c>
      <c r="BM206" s="21">
        <v>-0.11766847223043442</v>
      </c>
      <c r="BN206" s="21">
        <v>-0.1348382830619812</v>
      </c>
      <c r="BO206" s="21">
        <v>-0.10144207626581192</v>
      </c>
      <c r="BP206" s="21">
        <v>-4.4965673238039017E-2</v>
      </c>
      <c r="BQ206" s="21">
        <v>-3.9272747933864594E-2</v>
      </c>
      <c r="BR206" s="21">
        <v>-3.6918208003044128E-2</v>
      </c>
      <c r="BS206" s="21">
        <v>3.7338785827159882E-2</v>
      </c>
      <c r="BT206" s="21">
        <v>-9.6420431509613991E-3</v>
      </c>
      <c r="BU206" s="21">
        <v>-1.3191059231758118E-2</v>
      </c>
      <c r="BV206" s="21">
        <v>6.021895632147789E-2</v>
      </c>
      <c r="BW206" s="21">
        <v>8.6565203964710236E-2</v>
      </c>
      <c r="BX206" s="21">
        <v>3.8046855479478836E-2</v>
      </c>
      <c r="BY206" s="21">
        <v>3.3258344978094101E-2</v>
      </c>
      <c r="BZ206" s="21">
        <v>2.4782313033938408E-2</v>
      </c>
      <c r="CA206" s="21">
        <v>2.794189564883709E-2</v>
      </c>
      <c r="CB206" s="21">
        <v>9.7524011507630348E-3</v>
      </c>
      <c r="CC206" s="21">
        <v>1.0656630620360374E-2</v>
      </c>
      <c r="CD206" s="21">
        <v>2.534155547618866E-2</v>
      </c>
      <c r="CE206" s="21">
        <v>2.8034569695591927E-2</v>
      </c>
      <c r="CF206" s="21">
        <v>1.3124826364219189E-2</v>
      </c>
      <c r="CG206" s="21">
        <v>2.4244921281933784E-2</v>
      </c>
      <c r="CH206" s="21">
        <v>1.3400224037468433E-2</v>
      </c>
      <c r="CI206" s="21">
        <v>-3.2979551702737808E-2</v>
      </c>
      <c r="CJ206" s="21">
        <v>-6.8165794014930725E-2</v>
      </c>
      <c r="CK206" s="21">
        <v>-8.8999859988689423E-2</v>
      </c>
      <c r="CL206" s="21">
        <v>-0.10104064643383026</v>
      </c>
      <c r="CM206" s="21">
        <v>-6.8584740161895752E-2</v>
      </c>
      <c r="CN206" s="21">
        <v>-1.4745123684406281E-2</v>
      </c>
      <c r="CO206" s="21">
        <v>-8.742072619497776E-3</v>
      </c>
      <c r="CP206" s="21">
        <v>-8.9462306350469589E-3</v>
      </c>
      <c r="CQ206" s="21">
        <v>6.4694307744503021E-2</v>
      </c>
      <c r="CR206" s="21">
        <v>1.7710626125335693E-2</v>
      </c>
      <c r="CS206" s="21">
        <v>1.2332006357610226E-2</v>
      </c>
      <c r="CT206" s="21">
        <v>8.4832198917865753E-2</v>
      </c>
      <c r="CU206" s="21">
        <v>0.11206156015396118</v>
      </c>
      <c r="CV206" s="21">
        <v>6.228179857134819E-2</v>
      </c>
      <c r="CW206" s="21">
        <v>5.7262230664491653E-2</v>
      </c>
      <c r="CX206" s="21">
        <v>4.5125242322683334E-2</v>
      </c>
      <c r="CY206" s="21">
        <v>4.4648267328739166E-2</v>
      </c>
      <c r="CZ206" s="21">
        <v>2.5594646111130714E-2</v>
      </c>
      <c r="DA206" s="21">
        <v>2.6276547461748123E-2</v>
      </c>
      <c r="DB206" s="21">
        <v>3.8037732243537903E-2</v>
      </c>
      <c r="DC206" s="21">
        <v>3.8762457668781281E-2</v>
      </c>
      <c r="DD206" s="21">
        <v>2.3491280153393745E-2</v>
      </c>
      <c r="DE206" s="21">
        <v>3.7942931056022644E-2</v>
      </c>
      <c r="DF206" s="21">
        <v>2.8404539451003075E-2</v>
      </c>
      <c r="DG206" s="21">
        <v>-1.5695258975028992E-2</v>
      </c>
      <c r="DH206" s="21">
        <v>-4.4707655906677246E-2</v>
      </c>
      <c r="DI206" s="21">
        <v>-6.0331251472234726E-2</v>
      </c>
      <c r="DJ206" s="21">
        <v>-6.7243017256259918E-2</v>
      </c>
      <c r="DK206" s="21">
        <v>-3.5727411508560181E-2</v>
      </c>
      <c r="DL206" s="21">
        <v>1.5475423075258732E-2</v>
      </c>
      <c r="DM206" s="21">
        <v>2.1788604557514191E-2</v>
      </c>
      <c r="DN206" s="21">
        <v>1.9025746732950211E-2</v>
      </c>
      <c r="DO206" s="21">
        <v>9.2049829661846161E-2</v>
      </c>
      <c r="DP206" s="21">
        <v>4.506329819560051E-2</v>
      </c>
      <c r="DQ206" s="21">
        <v>3.7855073809623718E-2</v>
      </c>
      <c r="DR206" s="21">
        <v>0.10944544523954391</v>
      </c>
      <c r="DS206" s="21">
        <v>0.13755792379379272</v>
      </c>
      <c r="DT206" s="21">
        <v>8.6516737937927246E-2</v>
      </c>
      <c r="DU206" s="21">
        <v>8.1266120076179504E-2</v>
      </c>
      <c r="DV206" s="21">
        <v>6.5468177199363708E-2</v>
      </c>
      <c r="DW206" s="21">
        <v>6.8769626319408417E-2</v>
      </c>
      <c r="DX206" s="21">
        <v>4.846833273768425E-2</v>
      </c>
      <c r="DY206" s="21">
        <v>4.8829223960638046E-2</v>
      </c>
      <c r="DZ206" s="21">
        <v>5.6368999183177948E-2</v>
      </c>
      <c r="EA206" s="21">
        <v>5.4251823574304581E-2</v>
      </c>
      <c r="EB206" s="21">
        <v>3.8458794355392456E-2</v>
      </c>
      <c r="EC206" s="21">
        <v>5.772067978978157E-2</v>
      </c>
      <c r="ED206" s="21">
        <v>5.0068382173776627E-2</v>
      </c>
      <c r="EE206" s="21">
        <v>9.2605138197541237E-3</v>
      </c>
      <c r="EF206" s="21">
        <v>-1.0837828740477562E-2</v>
      </c>
      <c r="EG206" s="21">
        <v>-1.8938334658741951E-2</v>
      </c>
      <c r="EH206" s="21">
        <v>-1.8444601446390152E-2</v>
      </c>
      <c r="EI206" s="21">
        <v>1.1713356710970402E-2</v>
      </c>
      <c r="EJ206" s="21">
        <v>5.9109102934598923E-2</v>
      </c>
      <c r="EK206" s="21">
        <v>6.5870046615600586E-2</v>
      </c>
      <c r="EL206" s="21">
        <v>5.9412840753793716E-2</v>
      </c>
      <c r="EM206" s="21">
        <v>0.13154685497283936</v>
      </c>
      <c r="EN206" s="21">
        <v>8.4556207060813904E-2</v>
      </c>
      <c r="EO206" s="21">
        <v>7.4706323444843292E-2</v>
      </c>
      <c r="EP206" s="21">
        <v>0.14498305320739746</v>
      </c>
      <c r="EQ206" s="21">
        <v>0.17437061667442322</v>
      </c>
      <c r="ER206" s="21">
        <v>0.1215081512928009</v>
      </c>
      <c r="ES206" s="21">
        <v>0.1159239187836647</v>
      </c>
      <c r="ET206" s="21">
        <v>9.4840139150619507E-2</v>
      </c>
      <c r="EU206" s="21">
        <v>60.384965482346828</v>
      </c>
      <c r="EV206" s="21">
        <v>59.455804290990372</v>
      </c>
      <c r="EW206" s="21">
        <v>58.57840909985137</v>
      </c>
      <c r="EX206" s="21">
        <v>57.855946507087587</v>
      </c>
      <c r="EY206" s="21">
        <v>57.058167001871993</v>
      </c>
      <c r="EZ206" s="21">
        <v>56.405064011592941</v>
      </c>
      <c r="FA206" s="21">
        <v>55.870873495922147</v>
      </c>
      <c r="FB206" s="21">
        <v>55.925420232133803</v>
      </c>
      <c r="FC206" s="21">
        <v>59.973566843895618</v>
      </c>
      <c r="FD206" s="21">
        <v>66.800519518233585</v>
      </c>
      <c r="FE206" s="21">
        <v>72.125614286647092</v>
      </c>
      <c r="FF206" s="21">
        <v>76.444118203043672</v>
      </c>
      <c r="FG206" s="21">
        <v>78.477518914040019</v>
      </c>
      <c r="FH206" s="21">
        <v>78.976931539431547</v>
      </c>
      <c r="FI206" s="21">
        <v>79.211540790055636</v>
      </c>
      <c r="FJ206" s="21">
        <v>78.98661620578153</v>
      </c>
      <c r="FK206" s="21">
        <v>77.791594754900956</v>
      </c>
      <c r="FL206" s="21">
        <v>75.649423374884975</v>
      </c>
      <c r="FM206" s="21">
        <v>72.392781502964169</v>
      </c>
      <c r="FN206" s="21">
        <v>68.418941829779897</v>
      </c>
      <c r="FO206" s="21">
        <v>65.908972217582928</v>
      </c>
      <c r="FP206" s="21">
        <v>63.854804503830294</v>
      </c>
      <c r="FQ206" s="21">
        <v>62.255052774470066</v>
      </c>
      <c r="FR206" s="21">
        <v>60.932664774541159</v>
      </c>
      <c r="FS206" s="21">
        <v>0.5646979808807373</v>
      </c>
      <c r="FT206" s="21">
        <v>3.0132761225104332E-2</v>
      </c>
      <c r="FU206" s="21">
        <v>4.3821036815643311E-2</v>
      </c>
      <c r="FV206" t="s">
        <v>294</v>
      </c>
      <c r="FW206" s="21"/>
      <c r="FX206">
        <f t="shared" si="9"/>
        <v>0.87407364211976524</v>
      </c>
      <c r="FY206">
        <f t="shared" si="10"/>
        <v>5.8326139859855172E-2</v>
      </c>
      <c r="FZ206">
        <f t="shared" si="11"/>
        <v>72.032342736022585</v>
      </c>
    </row>
    <row r="207" spans="1:182" x14ac:dyDescent="0.2">
      <c r="A207" t="s">
        <v>226</v>
      </c>
      <c r="B207" t="s">
        <v>199</v>
      </c>
      <c r="C207" t="s">
        <v>264</v>
      </c>
      <c r="D207" t="s">
        <v>241</v>
      </c>
      <c r="E207" t="s">
        <v>220</v>
      </c>
      <c r="F207" s="21">
        <v>3061</v>
      </c>
      <c r="G207" s="21">
        <v>0.80525767803192139</v>
      </c>
      <c r="H207" s="21">
        <v>0.71680021286010742</v>
      </c>
      <c r="I207" s="21">
        <v>0.63261193037033081</v>
      </c>
      <c r="J207" s="21">
        <v>0.584564208984375</v>
      </c>
      <c r="K207" s="21">
        <v>0.55286455154418945</v>
      </c>
      <c r="L207" s="21">
        <v>0.56723397970199585</v>
      </c>
      <c r="M207" s="21">
        <v>0.6584770679473877</v>
      </c>
      <c r="N207" s="21">
        <v>0.54950082302093506</v>
      </c>
      <c r="O207" s="21">
        <v>4.928651824593544E-2</v>
      </c>
      <c r="P207" s="21">
        <v>-0.61993813514709473</v>
      </c>
      <c r="Q207" s="21">
        <v>-1.2210977077484131</v>
      </c>
      <c r="R207" s="21">
        <v>-1.6380683183670044</v>
      </c>
      <c r="S207" s="21">
        <v>-1.736102819442749</v>
      </c>
      <c r="T207" s="21">
        <v>-1.5551469326019287</v>
      </c>
      <c r="U207" s="21">
        <v>-1.2355241775512695</v>
      </c>
      <c r="V207" s="21">
        <v>-0.67059284448623657</v>
      </c>
      <c r="W207" s="21">
        <v>2.5727923959493637E-2</v>
      </c>
      <c r="X207" s="21">
        <v>0.67457926273345947</v>
      </c>
      <c r="Y207" s="21">
        <v>1.0892976522445679</v>
      </c>
      <c r="Z207" s="21">
        <v>1.2214699983596802</v>
      </c>
      <c r="AA207" s="21">
        <v>1.2088147401809692</v>
      </c>
      <c r="AB207" s="21">
        <v>1.1277110576629639</v>
      </c>
      <c r="AC207" s="21">
        <v>1.0051677227020264</v>
      </c>
      <c r="AD207" s="21">
        <v>0.8303675651550293</v>
      </c>
      <c r="AE207" s="21">
        <v>-4.2918253690004349E-2</v>
      </c>
      <c r="AF207" s="21">
        <v>-6.0163382440805435E-2</v>
      </c>
      <c r="AG207" s="21">
        <v>-8.7124429643154144E-2</v>
      </c>
      <c r="AH207" s="21">
        <v>-6.7172542214393616E-2</v>
      </c>
      <c r="AI207" s="21">
        <v>-4.5590717345476151E-2</v>
      </c>
      <c r="AJ207" s="21">
        <v>-4.6910788863897324E-2</v>
      </c>
      <c r="AK207" s="21">
        <v>-6.0721855610609055E-2</v>
      </c>
      <c r="AL207" s="21">
        <v>-0.10298921912908554</v>
      </c>
      <c r="AM207" s="21">
        <v>-0.11429564654827118</v>
      </c>
      <c r="AN207" s="21">
        <v>-0.19587433338165283</v>
      </c>
      <c r="AO207" s="21">
        <v>-0.27997148036956787</v>
      </c>
      <c r="AP207" s="21">
        <v>-0.37125608325004578</v>
      </c>
      <c r="AQ207" s="21">
        <v>-0.28470069169998169</v>
      </c>
      <c r="AR207" s="21">
        <v>-0.14763081073760986</v>
      </c>
      <c r="AS207" s="21">
        <v>-0.13270033895969391</v>
      </c>
      <c r="AT207" s="21">
        <v>-0.10950029641389847</v>
      </c>
      <c r="AU207" s="21">
        <v>-8.009810745716095E-2</v>
      </c>
      <c r="AV207" s="21">
        <v>-0.10972561687231064</v>
      </c>
      <c r="AW207" s="21">
        <v>-8.1043213605880737E-2</v>
      </c>
      <c r="AX207" s="21">
        <v>-1.124944444745779E-2</v>
      </c>
      <c r="AY207" s="21">
        <v>5.9421281330287457E-3</v>
      </c>
      <c r="AZ207" s="21">
        <v>-2.1231608465313911E-2</v>
      </c>
      <c r="BA207" s="21">
        <v>-1.1673872359097004E-2</v>
      </c>
      <c r="BB207" s="21">
        <v>-3.1512938439846039E-2</v>
      </c>
      <c r="BC207" s="21">
        <v>-7.1185221895575523E-3</v>
      </c>
      <c r="BD207" s="21">
        <v>-3.2485071569681168E-2</v>
      </c>
      <c r="BE207" s="21">
        <v>-5.4346457123756409E-2</v>
      </c>
      <c r="BF207" s="21">
        <v>-3.7797935307025909E-2</v>
      </c>
      <c r="BG207" s="21">
        <v>-2.7452906593680382E-2</v>
      </c>
      <c r="BH207" s="21">
        <v>-3.0720407143235207E-2</v>
      </c>
      <c r="BI207" s="21">
        <v>-4.2032521218061447E-2</v>
      </c>
      <c r="BJ207" s="21">
        <v>-7.6584413647651672E-2</v>
      </c>
      <c r="BK207" s="21">
        <v>-8.1787057220935822E-2</v>
      </c>
      <c r="BL207" s="21">
        <v>-0.14661547541618347</v>
      </c>
      <c r="BM207" s="21">
        <v>-0.21059353649616241</v>
      </c>
      <c r="BN207" s="21">
        <v>-0.2826266884803772</v>
      </c>
      <c r="BO207" s="21">
        <v>-0.21205700933933258</v>
      </c>
      <c r="BP207" s="21">
        <v>-9.5850288867950439E-2</v>
      </c>
      <c r="BQ207" s="21">
        <v>-7.6041422784328461E-2</v>
      </c>
      <c r="BR207" s="21">
        <v>-4.710857942700386E-2</v>
      </c>
      <c r="BS207" s="21">
        <v>-2.0613823086023331E-2</v>
      </c>
      <c r="BT207" s="21">
        <v>-5.1221676170825958E-2</v>
      </c>
      <c r="BU207" s="21">
        <v>-2.2234294563531876E-2</v>
      </c>
      <c r="BV207" s="21">
        <v>4.7578722238540649E-2</v>
      </c>
      <c r="BW207" s="21">
        <v>7.2369828820228577E-2</v>
      </c>
      <c r="BX207" s="21">
        <v>4.704265296459198E-2</v>
      </c>
      <c r="BY207" s="21">
        <v>5.6022107601165771E-2</v>
      </c>
      <c r="BZ207" s="21">
        <v>2.7401372790336609E-2</v>
      </c>
      <c r="CA207" s="21">
        <v>1.7676262184977531E-2</v>
      </c>
      <c r="CB207" s="21">
        <v>-1.3315158896148205E-2</v>
      </c>
      <c r="CC207" s="21">
        <v>-3.1644541770219803E-2</v>
      </c>
      <c r="CD207" s="21">
        <v>-1.7453167587518692E-2</v>
      </c>
      <c r="CE207" s="21">
        <v>-1.4890714548528194E-2</v>
      </c>
      <c r="CF207" s="21">
        <v>-1.9506998360157013E-2</v>
      </c>
      <c r="CG207" s="21">
        <v>-2.9088342562317848E-2</v>
      </c>
      <c r="CH207" s="21">
        <v>-5.8296527713537216E-2</v>
      </c>
      <c r="CI207" s="21">
        <v>-5.9271696954965591E-2</v>
      </c>
      <c r="CJ207" s="21">
        <v>-0.11249891668558121</v>
      </c>
      <c r="CK207" s="21">
        <v>-0.16254261136054993</v>
      </c>
      <c r="CL207" s="21">
        <v>-0.22124221920967102</v>
      </c>
      <c r="CM207" s="21">
        <v>-0.16174423694610596</v>
      </c>
      <c r="CN207" s="21">
        <v>-5.998723953962326E-2</v>
      </c>
      <c r="CO207" s="21">
        <v>-3.6799628287553787E-2</v>
      </c>
      <c r="CP207" s="21">
        <v>-3.8962606340646744E-3</v>
      </c>
      <c r="CQ207" s="21">
        <v>2.0584812387824059E-2</v>
      </c>
      <c r="CR207" s="21">
        <v>-1.0702021420001984E-2</v>
      </c>
      <c r="CS207" s="21">
        <v>1.849658414721489E-2</v>
      </c>
      <c r="CT207" s="21">
        <v>8.8322922587394714E-2</v>
      </c>
      <c r="CU207" s="21">
        <v>0.1183774545788765</v>
      </c>
      <c r="CV207" s="21">
        <v>9.4329208135604858E-2</v>
      </c>
      <c r="CW207" s="21">
        <v>0.10290812700986862</v>
      </c>
      <c r="CX207" s="21">
        <v>6.8205244839191437E-2</v>
      </c>
      <c r="CY207" s="21">
        <v>4.2471043765544891E-2</v>
      </c>
      <c r="CZ207" s="21">
        <v>5.8547533117234707E-3</v>
      </c>
      <c r="DA207" s="21">
        <v>-8.9426217600703239E-3</v>
      </c>
      <c r="DB207" s="21">
        <v>2.8916005976498127E-3</v>
      </c>
      <c r="DC207" s="21">
        <v>-2.3285213392227888E-3</v>
      </c>
      <c r="DD207" s="21">
        <v>-8.2935867831110954E-3</v>
      </c>
      <c r="DE207" s="21">
        <v>-1.6144163906574249E-2</v>
      </c>
      <c r="DF207" s="21">
        <v>-4.0008638054132462E-2</v>
      </c>
      <c r="DG207" s="21">
        <v>-3.6756344139575958E-2</v>
      </c>
      <c r="DH207" s="21">
        <v>-7.8382372856140137E-2</v>
      </c>
      <c r="DI207" s="21">
        <v>-0.11449165642261505</v>
      </c>
      <c r="DJ207" s="21">
        <v>-0.15985776484012604</v>
      </c>
      <c r="DK207" s="21">
        <v>-0.11143144965171814</v>
      </c>
      <c r="DL207" s="21">
        <v>-2.4124199524521828E-2</v>
      </c>
      <c r="DM207" s="21">
        <v>2.4421676062047482E-3</v>
      </c>
      <c r="DN207" s="21">
        <v>3.9316058158874512E-2</v>
      </c>
      <c r="DO207" s="21">
        <v>6.1783447861671448E-2</v>
      </c>
      <c r="DP207" s="21">
        <v>2.9817633330821991E-2</v>
      </c>
      <c r="DQ207" s="21">
        <v>5.9227462857961655E-2</v>
      </c>
      <c r="DR207" s="21">
        <v>0.12906713783740997</v>
      </c>
      <c r="DS207" s="21">
        <v>0.16438508033752441</v>
      </c>
      <c r="DT207" s="21">
        <v>0.14161574840545654</v>
      </c>
      <c r="DU207" s="21">
        <v>0.14979416131973267</v>
      </c>
      <c r="DV207" s="21">
        <v>0.10900912433862686</v>
      </c>
      <c r="DW207" s="21">
        <v>7.8270778059959412E-2</v>
      </c>
      <c r="DX207" s="21">
        <v>3.3533066511154175E-2</v>
      </c>
      <c r="DY207" s="21">
        <v>2.3835344240069389E-2</v>
      </c>
      <c r="DZ207" s="21">
        <v>3.2266214489936829E-2</v>
      </c>
      <c r="EA207" s="21">
        <v>1.5809290111064911E-2</v>
      </c>
      <c r="EB207" s="21">
        <v>7.8967968001961708E-3</v>
      </c>
      <c r="EC207" s="21">
        <v>2.5451744440943003E-3</v>
      </c>
      <c r="ED207" s="21">
        <v>-1.360382791608572E-2</v>
      </c>
      <c r="EE207" s="21">
        <v>-4.2477487586438656E-3</v>
      </c>
      <c r="EF207" s="21">
        <v>-2.9123496264219284E-2</v>
      </c>
      <c r="EG207" s="21">
        <v>-4.511372372508049E-2</v>
      </c>
      <c r="EH207" s="21">
        <v>-7.1228362619876862E-2</v>
      </c>
      <c r="EI207" s="21">
        <v>-3.8787767291069031E-2</v>
      </c>
      <c r="EJ207" s="21">
        <v>2.7656335383653641E-2</v>
      </c>
      <c r="EK207" s="21">
        <v>5.9101086109876633E-2</v>
      </c>
      <c r="EL207" s="21">
        <v>0.10170777887105942</v>
      </c>
      <c r="EM207" s="21">
        <v>0.12126773595809937</v>
      </c>
      <c r="EN207" s="21">
        <v>8.8321581482887268E-2</v>
      </c>
      <c r="EO207" s="21">
        <v>0.11803637444972992</v>
      </c>
      <c r="EP207" s="21">
        <v>0.18789531290531158</v>
      </c>
      <c r="EQ207" s="21">
        <v>0.23081275820732117</v>
      </c>
      <c r="ER207" s="21">
        <v>0.20989003777503967</v>
      </c>
      <c r="ES207" s="21">
        <v>0.21749013662338257</v>
      </c>
      <c r="ET207" s="21">
        <v>0.16792343556880951</v>
      </c>
      <c r="EU207" s="21">
        <v>61.832049013319249</v>
      </c>
      <c r="EV207" s="21">
        <v>60.960861414174403</v>
      </c>
      <c r="EW207" s="21">
        <v>60.305767816504812</v>
      </c>
      <c r="EX207" s="21">
        <v>59.636441454783011</v>
      </c>
      <c r="EY207" s="21">
        <v>58.829817564103465</v>
      </c>
      <c r="EZ207" s="21">
        <v>58.162884308130508</v>
      </c>
      <c r="FA207" s="21">
        <v>57.812662738400007</v>
      </c>
      <c r="FB207" s="21">
        <v>57.826330711466937</v>
      </c>
      <c r="FC207" s="21">
        <v>61.947761433454012</v>
      </c>
      <c r="FD207" s="21">
        <v>68.457429085164165</v>
      </c>
      <c r="FE207" s="21">
        <v>73.09281689588714</v>
      </c>
      <c r="FF207" s="21">
        <v>76.698163236601218</v>
      </c>
      <c r="FG207" s="21">
        <v>78.036987922815513</v>
      </c>
      <c r="FH207" s="21">
        <v>78.082723583282501</v>
      </c>
      <c r="FI207" s="21">
        <v>78.242004800800871</v>
      </c>
      <c r="FJ207" s="21">
        <v>78.042729093295534</v>
      </c>
      <c r="FK207" s="21">
        <v>76.751100564462533</v>
      </c>
      <c r="FL207" s="21">
        <v>74.865482057398793</v>
      </c>
      <c r="FM207" s="21">
        <v>72.149077048141237</v>
      </c>
      <c r="FN207" s="21">
        <v>68.839017253029539</v>
      </c>
      <c r="FO207" s="21">
        <v>66.582804635318027</v>
      </c>
      <c r="FP207" s="21">
        <v>64.823250562137574</v>
      </c>
      <c r="FQ207" s="21">
        <v>63.562406677624942</v>
      </c>
      <c r="FR207" s="21">
        <v>62.411341421980353</v>
      </c>
      <c r="FS207" s="21">
        <v>0.78648978471755981</v>
      </c>
      <c r="FT207" s="21">
        <v>3.8272567093372345E-2</v>
      </c>
      <c r="FU207" s="21">
        <v>6.9919966161251068E-2</v>
      </c>
      <c r="FV207" t="s">
        <v>294</v>
      </c>
      <c r="FW207" s="21"/>
      <c r="FX207">
        <f t="shared" si="9"/>
        <v>0.84397791549563406</v>
      </c>
      <c r="FY207">
        <f t="shared" si="10"/>
        <v>4.7015950456261633E-2</v>
      </c>
      <c r="FZ207">
        <f t="shared" si="11"/>
        <v>71.837496311670037</v>
      </c>
    </row>
    <row r="208" spans="1:182" x14ac:dyDescent="0.2">
      <c r="A208" t="s">
        <v>226</v>
      </c>
      <c r="B208" t="s">
        <v>199</v>
      </c>
      <c r="C208" t="s">
        <v>264</v>
      </c>
      <c r="D208" t="s">
        <v>241</v>
      </c>
      <c r="E208" t="s">
        <v>221</v>
      </c>
      <c r="F208" s="21">
        <v>3213</v>
      </c>
      <c r="G208" s="21">
        <v>0.76205301284790039</v>
      </c>
      <c r="H208" s="21">
        <v>0.69510769844055176</v>
      </c>
      <c r="I208" s="21">
        <v>0.67064452171325684</v>
      </c>
      <c r="J208" s="21">
        <v>0.65713906288146973</v>
      </c>
      <c r="K208" s="21">
        <v>0.65720677375793457</v>
      </c>
      <c r="L208" s="21">
        <v>0.67846804857254028</v>
      </c>
      <c r="M208" s="21">
        <v>0.81395870447158813</v>
      </c>
      <c r="N208" s="21">
        <v>0.65536051988601685</v>
      </c>
      <c r="O208" s="21">
        <v>-0.10917487740516663</v>
      </c>
      <c r="P208" s="21">
        <v>-0.97295290231704712</v>
      </c>
      <c r="Q208" s="21">
        <v>-1.6854865550994873</v>
      </c>
      <c r="R208" s="21">
        <v>-2.1098647117614746</v>
      </c>
      <c r="S208" s="21">
        <v>-2.261221170425415</v>
      </c>
      <c r="T208" s="21">
        <v>-2.1214418411254883</v>
      </c>
      <c r="U208" s="21">
        <v>-1.7025139331817627</v>
      </c>
      <c r="V208" s="21">
        <v>-1.0045843124389648</v>
      </c>
      <c r="W208" s="21">
        <v>-1.5625877305865288E-2</v>
      </c>
      <c r="X208" s="21">
        <v>0.81329214572906494</v>
      </c>
      <c r="Y208" s="21">
        <v>1.1832518577575684</v>
      </c>
      <c r="Z208" s="21">
        <v>1.2798781394958496</v>
      </c>
      <c r="AA208" s="21">
        <v>1.242609977722168</v>
      </c>
      <c r="AB208" s="21">
        <v>1.1074702739715576</v>
      </c>
      <c r="AC208" s="21">
        <v>0.94892239570617676</v>
      </c>
      <c r="AD208" s="21">
        <v>0.80354958772659302</v>
      </c>
      <c r="AE208" s="21">
        <v>-1.6055596992373466E-2</v>
      </c>
      <c r="AF208" s="21">
        <v>-2.7551926672458649E-2</v>
      </c>
      <c r="AG208" s="21">
        <v>-1.010261382907629E-2</v>
      </c>
      <c r="AH208" s="21">
        <v>1.6369925811886787E-2</v>
      </c>
      <c r="AI208" s="21">
        <v>1.9824991002678871E-2</v>
      </c>
      <c r="AJ208" s="21">
        <v>-8.7519275257363915E-4</v>
      </c>
      <c r="AK208" s="21">
        <v>9.8579972982406616E-3</v>
      </c>
      <c r="AL208" s="21">
        <v>7.106265053153038E-3</v>
      </c>
      <c r="AM208" s="21">
        <v>-7.8971266746520996E-2</v>
      </c>
      <c r="AN208" s="21">
        <v>-0.12061724066734314</v>
      </c>
      <c r="AO208" s="21">
        <v>-0.12942434847354889</v>
      </c>
      <c r="AP208" s="21">
        <v>-0.11879167705774307</v>
      </c>
      <c r="AQ208" s="21">
        <v>-0.11638592183589935</v>
      </c>
      <c r="AR208" s="21">
        <v>-9.4276063144207001E-2</v>
      </c>
      <c r="AS208" s="21">
        <v>-9.7706355154514313E-2</v>
      </c>
      <c r="AT208" s="21">
        <v>-0.10149271041154861</v>
      </c>
      <c r="AU208" s="21">
        <v>6.535911001265049E-3</v>
      </c>
      <c r="AV208" s="21">
        <v>-5.541476234793663E-2</v>
      </c>
      <c r="AW208" s="21">
        <v>-7.5721561908721924E-2</v>
      </c>
      <c r="AX208" s="21">
        <v>7.496420294046402E-3</v>
      </c>
      <c r="AY208" s="21">
        <v>3.7411332130432129E-2</v>
      </c>
      <c r="AZ208" s="21">
        <v>-1.9439082592725754E-2</v>
      </c>
      <c r="BA208" s="21">
        <v>-3.2295618206262589E-2</v>
      </c>
      <c r="BB208" s="21">
        <v>-1.6345249488949776E-2</v>
      </c>
      <c r="BC208" s="21">
        <v>1.6282454133033752E-2</v>
      </c>
      <c r="BD208" s="21">
        <v>5.5509768426418304E-3</v>
      </c>
      <c r="BE208" s="21">
        <v>2.0491059869527817E-2</v>
      </c>
      <c r="BF208" s="21">
        <v>3.9944317191839218E-2</v>
      </c>
      <c r="BG208" s="21">
        <v>4.2717337608337402E-2</v>
      </c>
      <c r="BH208" s="21">
        <v>2.1670924499630928E-2</v>
      </c>
      <c r="BI208" s="21">
        <v>4.049639031291008E-2</v>
      </c>
      <c r="BJ208" s="21">
        <v>3.8658291101455688E-2</v>
      </c>
      <c r="BK208" s="21">
        <v>-4.2371738702058792E-2</v>
      </c>
      <c r="BL208" s="21">
        <v>-7.3473580181598663E-2</v>
      </c>
      <c r="BM208" s="21">
        <v>-7.7263668179512024E-2</v>
      </c>
      <c r="BN208" s="21">
        <v>-6.1616662889719009E-2</v>
      </c>
      <c r="BO208" s="21">
        <v>-5.2226010710000992E-2</v>
      </c>
      <c r="BP208" s="21">
        <v>-2.8682049363851547E-2</v>
      </c>
      <c r="BQ208" s="21">
        <v>-3.2998122274875641E-2</v>
      </c>
      <c r="BR208" s="21">
        <v>-4.6877104789018631E-2</v>
      </c>
      <c r="BS208" s="21">
        <v>6.0615114867687225E-2</v>
      </c>
      <c r="BT208" s="21">
        <v>-8.6809060303494334E-4</v>
      </c>
      <c r="BU208" s="21">
        <v>-2.6900550350546837E-2</v>
      </c>
      <c r="BV208" s="21">
        <v>5.264594778418541E-2</v>
      </c>
      <c r="BW208" s="21">
        <v>8.0160409212112427E-2</v>
      </c>
      <c r="BX208" s="21">
        <v>1.7266625538468361E-2</v>
      </c>
      <c r="BY208" s="21">
        <v>4.4156946241855621E-3</v>
      </c>
      <c r="BZ208" s="21">
        <v>1.3385532423853874E-2</v>
      </c>
      <c r="CA208" s="21">
        <v>3.8679689168930054E-2</v>
      </c>
      <c r="CB208" s="21">
        <v>2.8477948158979416E-2</v>
      </c>
      <c r="CC208" s="21">
        <v>4.1680142283439636E-2</v>
      </c>
      <c r="CD208" s="21">
        <v>5.6271865963935852E-2</v>
      </c>
      <c r="CE208" s="21">
        <v>5.857250839471817E-2</v>
      </c>
      <c r="CF208" s="21">
        <v>3.7286296486854553E-2</v>
      </c>
      <c r="CG208" s="21">
        <v>6.171644851565361E-2</v>
      </c>
      <c r="CH208" s="21">
        <v>6.0511130839586258E-2</v>
      </c>
      <c r="CI208" s="21">
        <v>-1.7023021355271339E-2</v>
      </c>
      <c r="CJ208" s="21">
        <v>-4.0822021663188934E-2</v>
      </c>
      <c r="CK208" s="21">
        <v>-4.1137352585792542E-2</v>
      </c>
      <c r="CL208" s="21">
        <v>-2.2017419338226318E-2</v>
      </c>
      <c r="CM208" s="21">
        <v>-7.7890395186841488E-3</v>
      </c>
      <c r="CN208" s="21">
        <v>1.6748163849115372E-2</v>
      </c>
      <c r="CO208" s="21">
        <v>1.1818600818514824E-2</v>
      </c>
      <c r="CP208" s="21">
        <v>-9.0505033731460571E-3</v>
      </c>
      <c r="CQ208" s="21">
        <v>9.8070204257965088E-2</v>
      </c>
      <c r="CR208" s="21">
        <v>3.6910764873027802E-2</v>
      </c>
      <c r="CS208" s="21">
        <v>6.9127348251640797E-3</v>
      </c>
      <c r="CT208" s="21">
        <v>8.3916373550891876E-2</v>
      </c>
      <c r="CU208" s="21">
        <v>0.10976828634738922</v>
      </c>
      <c r="CV208" s="21">
        <v>4.2688880115747452E-2</v>
      </c>
      <c r="CW208" s="21">
        <v>2.9841838404536247E-2</v>
      </c>
      <c r="CX208" s="21">
        <v>3.3976979553699493E-2</v>
      </c>
      <c r="CY208" s="21">
        <v>6.1076924204826355E-2</v>
      </c>
      <c r="CZ208" s="21">
        <v>5.1404919475317001E-2</v>
      </c>
      <c r="DA208" s="21">
        <v>6.2869235873222351E-2</v>
      </c>
      <c r="DB208" s="21">
        <v>7.2599418461322784E-2</v>
      </c>
      <c r="DC208" s="21">
        <v>7.4427679181098938E-2</v>
      </c>
      <c r="DD208" s="21">
        <v>5.2901662886142731E-2</v>
      </c>
      <c r="DE208" s="21">
        <v>8.2936502993106842E-2</v>
      </c>
      <c r="DF208" s="21">
        <v>8.236396312713623E-2</v>
      </c>
      <c r="DG208" s="21">
        <v>8.3256969228386879E-3</v>
      </c>
      <c r="DH208" s="21">
        <v>-8.1704622134566307E-3</v>
      </c>
      <c r="DI208" s="21">
        <v>-5.0110290758311749E-3</v>
      </c>
      <c r="DJ208" s="21">
        <v>1.7581826075911522E-2</v>
      </c>
      <c r="DK208" s="21">
        <v>3.6647927016019821E-2</v>
      </c>
      <c r="DL208" s="21">
        <v>6.2178377062082291E-2</v>
      </c>
      <c r="DM208" s="21">
        <v>5.6635331362485886E-2</v>
      </c>
      <c r="DN208" s="21">
        <v>2.8776101768016815E-2</v>
      </c>
      <c r="DO208" s="21">
        <v>0.13552530109882355</v>
      </c>
      <c r="DP208" s="21">
        <v>7.4689619243144989E-2</v>
      </c>
      <c r="DQ208" s="21">
        <v>4.0726020932197571E-2</v>
      </c>
      <c r="DR208" s="21">
        <v>0.11518679559230804</v>
      </c>
      <c r="DS208" s="21">
        <v>0.13937616348266602</v>
      </c>
      <c r="DT208" s="21">
        <v>6.8111144006252289E-2</v>
      </c>
      <c r="DU208" s="21">
        <v>5.5267985910177231E-2</v>
      </c>
      <c r="DV208" s="21">
        <v>5.4568428546190262E-2</v>
      </c>
      <c r="DW208" s="21">
        <v>9.3414969742298126E-2</v>
      </c>
      <c r="DX208" s="21">
        <v>8.4507830440998077E-2</v>
      </c>
      <c r="DY208" s="21">
        <v>9.3462899327278137E-2</v>
      </c>
      <c r="DZ208" s="21">
        <v>9.6173807978630066E-2</v>
      </c>
      <c r="EA208" s="21">
        <v>9.7320027649402618E-2</v>
      </c>
      <c r="EB208" s="21">
        <v>7.5447782874107361E-2</v>
      </c>
      <c r="EC208" s="21">
        <v>0.11357490718364716</v>
      </c>
      <c r="ED208" s="21">
        <v>0.11391598731279373</v>
      </c>
      <c r="EE208" s="21">
        <v>4.4925220310688019E-2</v>
      </c>
      <c r="EF208" s="21">
        <v>3.8973201066255569E-2</v>
      </c>
      <c r="EG208" s="21">
        <v>4.7149639576673508E-2</v>
      </c>
      <c r="EH208" s="21">
        <v>7.4756845831871033E-2</v>
      </c>
      <c r="EI208" s="21">
        <v>0.10080785304307938</v>
      </c>
      <c r="EJ208" s="21">
        <v>0.12777239084243774</v>
      </c>
      <c r="EK208" s="21">
        <v>0.12134356796741486</v>
      </c>
      <c r="EL208" s="21">
        <v>8.33917036652565E-2</v>
      </c>
      <c r="EM208" s="21">
        <v>0.1896045058965683</v>
      </c>
      <c r="EN208" s="21">
        <v>0.12923628091812134</v>
      </c>
      <c r="EO208" s="21">
        <v>8.9547030627727509E-2</v>
      </c>
      <c r="EP208" s="21">
        <v>0.16033633053302765</v>
      </c>
      <c r="EQ208" s="21">
        <v>0.18212522566318512</v>
      </c>
      <c r="ER208" s="21">
        <v>0.10481684654951096</v>
      </c>
      <c r="ES208" s="21">
        <v>9.1979295015335083E-2</v>
      </c>
      <c r="ET208" s="21">
        <v>8.429921418428421E-2</v>
      </c>
      <c r="EU208" s="21">
        <v>59.026541974137714</v>
      </c>
      <c r="EV208" s="21">
        <v>58.043111535792704</v>
      </c>
      <c r="EW208" s="21">
        <v>56.95704957534204</v>
      </c>
      <c r="EX208" s="21">
        <v>56.185125260126028</v>
      </c>
      <c r="EY208" s="21">
        <v>55.395225702992782</v>
      </c>
      <c r="EZ208" s="21">
        <v>54.754615598477343</v>
      </c>
      <c r="FA208" s="21">
        <v>54.048086189533592</v>
      </c>
      <c r="FB208" s="21">
        <v>54.140895319919963</v>
      </c>
      <c r="FC208" s="21">
        <v>58.120759630960137</v>
      </c>
      <c r="FD208" s="21">
        <v>65.245183337413749</v>
      </c>
      <c r="FE208" s="21">
        <v>71.218235938377632</v>
      </c>
      <c r="FF208" s="21">
        <v>76.206545875186009</v>
      </c>
      <c r="FG208" s="21">
        <v>78.89146604992095</v>
      </c>
      <c r="FH208" s="21">
        <v>79.816356819216935</v>
      </c>
      <c r="FI208" s="21">
        <v>80.121117243691103</v>
      </c>
      <c r="FJ208" s="21">
        <v>79.87239029115878</v>
      </c>
      <c r="FK208" s="21">
        <v>78.768170888350454</v>
      </c>
      <c r="FL208" s="21">
        <v>76.385150328848994</v>
      </c>
      <c r="FM208" s="21">
        <v>72.621649349437035</v>
      </c>
      <c r="FN208" s="21">
        <v>68.024346915279779</v>
      </c>
      <c r="FO208" s="21">
        <v>65.275983459586627</v>
      </c>
      <c r="FP208" s="21">
        <v>62.945091101524426</v>
      </c>
      <c r="FQ208" s="21">
        <v>61.02799106957643</v>
      </c>
      <c r="FR208" s="21">
        <v>59.544187447826623</v>
      </c>
      <c r="FS208" s="21">
        <v>0.79472976922988892</v>
      </c>
      <c r="FT208" s="21">
        <v>4.4023338705301285E-2</v>
      </c>
      <c r="FU208" s="21">
        <v>5.7701162993907928E-2</v>
      </c>
      <c r="FV208" t="s">
        <v>294</v>
      </c>
      <c r="FW208" s="21"/>
      <c r="FX208">
        <f t="shared" si="9"/>
        <v>0.90068124867975707</v>
      </c>
      <c r="FY208">
        <f t="shared" si="10"/>
        <v>6.7115672770887619E-2</v>
      </c>
      <c r="FZ208">
        <f t="shared" si="11"/>
        <v>72.215060188300569</v>
      </c>
    </row>
    <row r="209" spans="1:182" x14ac:dyDescent="0.2">
      <c r="A209" t="s">
        <v>226</v>
      </c>
      <c r="B209" t="s">
        <v>199</v>
      </c>
      <c r="C209" t="s">
        <v>264</v>
      </c>
      <c r="D209" t="s">
        <v>253</v>
      </c>
      <c r="E209" t="s">
        <v>219</v>
      </c>
      <c r="F209" s="21">
        <v>6274</v>
      </c>
      <c r="G209" s="21">
        <v>0.8342750072479248</v>
      </c>
      <c r="H209" s="21">
        <v>0.77755779027938843</v>
      </c>
      <c r="I209" s="21">
        <v>0.69627624750137329</v>
      </c>
      <c r="J209" s="21">
        <v>0.681110680103302</v>
      </c>
      <c r="K209" s="21">
        <v>0.65591549873352051</v>
      </c>
      <c r="L209" s="21">
        <v>0.64210551977157593</v>
      </c>
      <c r="M209" s="21">
        <v>0.76054495573043823</v>
      </c>
      <c r="N209" s="21">
        <v>0.69402790069580078</v>
      </c>
      <c r="O209" s="21">
        <v>2.3060062900185585E-2</v>
      </c>
      <c r="P209" s="21">
        <v>-0.66610729694366455</v>
      </c>
      <c r="Q209" s="21">
        <v>-1.2809133529663086</v>
      </c>
      <c r="R209" s="21">
        <v>-1.5709739923477173</v>
      </c>
      <c r="S209" s="21">
        <v>-1.6899733543395996</v>
      </c>
      <c r="T209" s="21">
        <v>-1.4097185134887695</v>
      </c>
      <c r="U209" s="21">
        <v>-0.83767932653427124</v>
      </c>
      <c r="V209" s="21">
        <v>-4.0066670626401901E-2</v>
      </c>
      <c r="W209" s="21">
        <v>0.80035459995269775</v>
      </c>
      <c r="X209" s="21">
        <v>1.3836876153945923</v>
      </c>
      <c r="Y209" s="21">
        <v>1.6422382593154907</v>
      </c>
      <c r="Z209" s="21">
        <v>1.692495584487915</v>
      </c>
      <c r="AA209" s="21">
        <v>1.677213191986084</v>
      </c>
      <c r="AB209" s="21">
        <v>1.3719923496246338</v>
      </c>
      <c r="AC209" s="21">
        <v>1.3128900527954102</v>
      </c>
      <c r="AD209" s="21">
        <v>1.0357519388198853</v>
      </c>
      <c r="AE209" s="21">
        <v>-7.2220027446746826E-2</v>
      </c>
      <c r="AF209" s="21">
        <v>-5.921526625752449E-2</v>
      </c>
      <c r="AG209" s="21">
        <v>-6.5351627767086029E-2</v>
      </c>
      <c r="AH209" s="21">
        <v>-1.0276085697114468E-2</v>
      </c>
      <c r="AI209" s="21">
        <v>-1.318938285112381E-2</v>
      </c>
      <c r="AJ209" s="21">
        <v>-5.2935775369405746E-2</v>
      </c>
      <c r="AK209" s="21">
        <v>-3.5580296069383621E-2</v>
      </c>
      <c r="AL209" s="21">
        <v>-2.3061158135533333E-2</v>
      </c>
      <c r="AM209" s="21">
        <v>-0.13082006573677063</v>
      </c>
      <c r="AN209" s="21">
        <v>-0.1536826491355896</v>
      </c>
      <c r="AO209" s="21">
        <v>-0.21409869194030762</v>
      </c>
      <c r="AP209" s="21">
        <v>-0.20583198964595795</v>
      </c>
      <c r="AQ209" s="21">
        <v>-0.28264409303665161</v>
      </c>
      <c r="AR209" s="21">
        <v>-0.21407672762870789</v>
      </c>
      <c r="AS209" s="21">
        <v>-0.15117545425891876</v>
      </c>
      <c r="AT209" s="21">
        <v>-0.12325470894575119</v>
      </c>
      <c r="AU209" s="21">
        <v>-6.6055789589881897E-2</v>
      </c>
      <c r="AV209" s="21">
        <v>-0.16780094802379608</v>
      </c>
      <c r="AW209" s="21">
        <v>-0.15715138614177704</v>
      </c>
      <c r="AX209" s="21">
        <v>-4.8303138464689255E-2</v>
      </c>
      <c r="AY209" s="21">
        <v>4.5976657420396805E-2</v>
      </c>
      <c r="AZ209" s="21">
        <v>-0.1374199390411377</v>
      </c>
      <c r="BA209" s="21">
        <v>1.8381867557764053E-2</v>
      </c>
      <c r="BB209" s="21">
        <v>-2.7779409661889076E-2</v>
      </c>
      <c r="BC209" s="21">
        <v>-2.33787652105093E-2</v>
      </c>
      <c r="BD209" s="21">
        <v>-8.4948679432272911E-3</v>
      </c>
      <c r="BE209" s="21">
        <v>-2.5237802416086197E-2</v>
      </c>
      <c r="BF209" s="21">
        <v>2.3128297179937363E-2</v>
      </c>
      <c r="BG209" s="21">
        <v>1.7923375591635704E-2</v>
      </c>
      <c r="BH209" s="21">
        <v>-2.1033404394984245E-2</v>
      </c>
      <c r="BI209" s="21">
        <v>3.5403438960202038E-4</v>
      </c>
      <c r="BJ209" s="21">
        <v>1.9731536507606506E-2</v>
      </c>
      <c r="BK209" s="21">
        <v>-7.867664098739624E-2</v>
      </c>
      <c r="BL209" s="21">
        <v>-9.088444709777832E-2</v>
      </c>
      <c r="BM209" s="21">
        <v>-0.1401548832654953</v>
      </c>
      <c r="BN209" s="21">
        <v>-0.1185029074549675</v>
      </c>
      <c r="BO209" s="21">
        <v>-0.18306343257427216</v>
      </c>
      <c r="BP209" s="21">
        <v>-0.12234578281641006</v>
      </c>
      <c r="BQ209" s="21">
        <v>-5.3901664912700653E-2</v>
      </c>
      <c r="BR209" s="21">
        <v>-2.5345431640744209E-2</v>
      </c>
      <c r="BS209" s="21">
        <v>2.4751674383878708E-2</v>
      </c>
      <c r="BT209" s="21">
        <v>-7.8641705214977264E-2</v>
      </c>
      <c r="BU209" s="21">
        <v>-6.808992475271225E-2</v>
      </c>
      <c r="BV209" s="21">
        <v>3.9275944232940674E-2</v>
      </c>
      <c r="BW209" s="21">
        <v>0.12973533570766449</v>
      </c>
      <c r="BX209" s="21">
        <v>-6.1919715255498886E-2</v>
      </c>
      <c r="BY209" s="21">
        <v>7.9357869923114777E-2</v>
      </c>
      <c r="BZ209" s="21">
        <v>2.0606642588973045E-2</v>
      </c>
      <c r="CA209" s="21">
        <v>1.044854149222374E-2</v>
      </c>
      <c r="CB209" s="21">
        <v>2.663392573595047E-2</v>
      </c>
      <c r="CC209" s="21">
        <v>2.5449083186686039E-3</v>
      </c>
      <c r="CD209" s="21">
        <v>4.6264071017503738E-2</v>
      </c>
      <c r="CE209" s="21">
        <v>3.9471976459026337E-2</v>
      </c>
      <c r="CF209" s="21">
        <v>1.0620811954140663E-3</v>
      </c>
      <c r="CG209" s="21">
        <v>2.5242041796445847E-2</v>
      </c>
      <c r="CH209" s="21">
        <v>4.9369625747203827E-2</v>
      </c>
      <c r="CI209" s="21">
        <v>-4.2562257498502731E-2</v>
      </c>
      <c r="CJ209" s="21">
        <v>-4.7390617430210114E-2</v>
      </c>
      <c r="CK209" s="21">
        <v>-8.8941626250743866E-2</v>
      </c>
      <c r="CL209" s="21">
        <v>-5.8019030839204788E-2</v>
      </c>
      <c r="CM209" s="21">
        <v>-0.11409417539834976</v>
      </c>
      <c r="CN209" s="21">
        <v>-5.8813206851482391E-2</v>
      </c>
      <c r="CO209" s="21">
        <v>1.3469859026372433E-2</v>
      </c>
      <c r="CP209" s="21">
        <v>4.2466238141059875E-2</v>
      </c>
      <c r="CQ209" s="21">
        <v>8.7644651532173157E-2</v>
      </c>
      <c r="CR209" s="21">
        <v>-1.6890285536646843E-2</v>
      </c>
      <c r="CS209" s="21">
        <v>-6.4062238670885563E-3</v>
      </c>
      <c r="CT209" s="21">
        <v>9.9932953715324402E-2</v>
      </c>
      <c r="CU209" s="21">
        <v>0.18774634599685669</v>
      </c>
      <c r="CV209" s="21">
        <v>-9.6284905448555946E-3</v>
      </c>
      <c r="CW209" s="21">
        <v>0.12158966809511185</v>
      </c>
      <c r="CX209" s="21">
        <v>5.4118674248456955E-2</v>
      </c>
      <c r="CY209" s="21">
        <v>4.4275850057601929E-2</v>
      </c>
      <c r="CZ209" s="21">
        <v>6.1762720346450806E-2</v>
      </c>
      <c r="DA209" s="21">
        <v>3.0327621847391129E-2</v>
      </c>
      <c r="DB209" s="21">
        <v>6.9399848580360413E-2</v>
      </c>
      <c r="DC209" s="21">
        <v>6.1020579189062119E-2</v>
      </c>
      <c r="DD209" s="21">
        <v>2.3157566785812378E-2</v>
      </c>
      <c r="DE209" s="21">
        <v>5.0130046904087067E-2</v>
      </c>
      <c r="DF209" s="21">
        <v>7.9007714986801147E-2</v>
      </c>
      <c r="DG209" s="21">
        <v>-6.4478754065930843E-3</v>
      </c>
      <c r="DH209" s="21">
        <v>-3.8967854343354702E-3</v>
      </c>
      <c r="DI209" s="21">
        <v>-3.772837296128273E-2</v>
      </c>
      <c r="DJ209" s="21">
        <v>2.4648341350257397E-3</v>
      </c>
      <c r="DK209" s="21">
        <v>-4.5124907046556473E-2</v>
      </c>
      <c r="DL209" s="21">
        <v>4.719369113445282E-3</v>
      </c>
      <c r="DM209" s="21">
        <v>8.0841377377510071E-2</v>
      </c>
      <c r="DN209" s="21">
        <v>0.11027791351079941</v>
      </c>
      <c r="DO209" s="21">
        <v>0.15053762495517731</v>
      </c>
      <c r="DP209" s="21">
        <v>4.486113041639328E-2</v>
      </c>
      <c r="DQ209" s="21">
        <v>5.5277477949857712E-2</v>
      </c>
      <c r="DR209" s="21">
        <v>0.16058996319770813</v>
      </c>
      <c r="DS209" s="21">
        <v>0.24575735628604889</v>
      </c>
      <c r="DT209" s="21">
        <v>4.2662732303142548E-2</v>
      </c>
      <c r="DU209" s="21">
        <v>0.16382145881652832</v>
      </c>
      <c r="DV209" s="21">
        <v>8.7630711495876312E-2</v>
      </c>
      <c r="DW209" s="21">
        <v>9.3117110431194305E-2</v>
      </c>
      <c r="DX209" s="21">
        <v>0.11248311400413513</v>
      </c>
      <c r="DY209" s="21">
        <v>7.0441447198390961E-2</v>
      </c>
      <c r="DZ209" s="21">
        <v>0.10280422866344452</v>
      </c>
      <c r="EA209" s="21">
        <v>9.2133335769176483E-2</v>
      </c>
      <c r="EB209" s="21">
        <v>5.5059932172298431E-2</v>
      </c>
      <c r="EC209" s="21">
        <v>8.6064375936985016E-2</v>
      </c>
      <c r="ED209" s="21">
        <v>0.12180040776729584</v>
      </c>
      <c r="EE209" s="21">
        <v>4.5695558190345764E-2</v>
      </c>
      <c r="EF209" s="21">
        <v>5.8901403099298477E-2</v>
      </c>
      <c r="EG209" s="21">
        <v>3.6215431988239288E-2</v>
      </c>
      <c r="EH209" s="21">
        <v>8.9793935418128967E-2</v>
      </c>
      <c r="EI209" s="21">
        <v>5.445576086640358E-2</v>
      </c>
      <c r="EJ209" s="21">
        <v>9.6450306475162506E-2</v>
      </c>
      <c r="EK209" s="21">
        <v>0.17811515927314758</v>
      </c>
      <c r="EL209" s="21">
        <v>0.20818719267845154</v>
      </c>
      <c r="EM209" s="21">
        <v>0.24134509265422821</v>
      </c>
      <c r="EN209" s="21">
        <v>0.1340203732252121</v>
      </c>
      <c r="EO209" s="21">
        <v>0.1443389505147934</v>
      </c>
      <c r="EP209" s="21">
        <v>0.24816903471946716</v>
      </c>
      <c r="EQ209" s="21">
        <v>0.32951605319976807</v>
      </c>
      <c r="ER209" s="21">
        <v>0.11816295981407166</v>
      </c>
      <c r="ES209" s="21">
        <v>0.22479744255542755</v>
      </c>
      <c r="ET209" s="21">
        <v>0.13601677119731903</v>
      </c>
      <c r="EU209" s="21">
        <v>63.117917430596236</v>
      </c>
      <c r="EV209" s="21">
        <v>61.00017683255966</v>
      </c>
      <c r="EW209" s="21">
        <v>60.267156045781718</v>
      </c>
      <c r="EX209" s="21">
        <v>61.528154156714976</v>
      </c>
      <c r="EY209" s="21">
        <v>60.121153270586461</v>
      </c>
      <c r="EZ209" s="21">
        <v>59.960016171568171</v>
      </c>
      <c r="FA209" s="21">
        <v>59.535393481730353</v>
      </c>
      <c r="FB209" s="21">
        <v>61.064261244633109</v>
      </c>
      <c r="FC209" s="21">
        <v>67.237714135726634</v>
      </c>
      <c r="FD209" s="21">
        <v>77.094160368764022</v>
      </c>
      <c r="FE209" s="21">
        <v>84.689016014442046</v>
      </c>
      <c r="FF209" s="21">
        <v>89.695739776494591</v>
      </c>
      <c r="FG209" s="21">
        <v>92.786131281513747</v>
      </c>
      <c r="FH209" s="21">
        <v>91.974245332250348</v>
      </c>
      <c r="FI209" s="21">
        <v>92.996993254885624</v>
      </c>
      <c r="FJ209" s="21">
        <v>92.994544517169317</v>
      </c>
      <c r="FK209" s="21">
        <v>91.82856904316526</v>
      </c>
      <c r="FL209" s="21">
        <v>89.975252446377397</v>
      </c>
      <c r="FM209" s="21">
        <v>86.787223722283386</v>
      </c>
      <c r="FN209" s="21">
        <v>81.333500830200705</v>
      </c>
      <c r="FO209" s="21">
        <v>78.852688097140572</v>
      </c>
      <c r="FP209" s="21">
        <v>77.090704915779668</v>
      </c>
      <c r="FQ209" s="21">
        <v>74.288915391556586</v>
      </c>
      <c r="FR209" s="21">
        <v>72.455770802034252</v>
      </c>
      <c r="FS209" s="21">
        <v>1.1164960861206055</v>
      </c>
      <c r="FT209" s="21">
        <v>5.6704923510551453E-2</v>
      </c>
      <c r="FU209" s="21">
        <v>9.164583683013916E-2</v>
      </c>
      <c r="FV209" t="s">
        <v>294</v>
      </c>
      <c r="FW209" s="21"/>
      <c r="FX209">
        <f t="shared" si="9"/>
        <v>1.4391978502273559</v>
      </c>
      <c r="FY209">
        <f t="shared" si="10"/>
        <v>7.040548836812377E-2</v>
      </c>
      <c r="FZ209">
        <f t="shared" si="11"/>
        <v>85.755446827833467</v>
      </c>
    </row>
    <row r="210" spans="1:182" x14ac:dyDescent="0.2">
      <c r="A210" t="s">
        <v>226</v>
      </c>
      <c r="B210" t="s">
        <v>199</v>
      </c>
      <c r="C210" t="s">
        <v>264</v>
      </c>
      <c r="D210" t="s">
        <v>253</v>
      </c>
      <c r="E210" t="s">
        <v>220</v>
      </c>
      <c r="F210" s="21">
        <v>3061</v>
      </c>
      <c r="G210" s="21">
        <v>0.89457541704177856</v>
      </c>
      <c r="H210" s="21">
        <v>0.83114027976989746</v>
      </c>
      <c r="I210" s="21">
        <v>0.66559875011444092</v>
      </c>
      <c r="J210" s="21">
        <v>0.65291094779968262</v>
      </c>
      <c r="K210" s="21">
        <v>0.57907009124755859</v>
      </c>
      <c r="L210" s="21">
        <v>0.60468178987503052</v>
      </c>
      <c r="M210" s="21">
        <v>0.67732071876525879</v>
      </c>
      <c r="N210" s="21">
        <v>0.60291212797164917</v>
      </c>
      <c r="O210" s="21">
        <v>1.4012894593179226E-2</v>
      </c>
      <c r="P210" s="21">
        <v>-0.63337373733520508</v>
      </c>
      <c r="Q210" s="21">
        <v>-1.0519064664840698</v>
      </c>
      <c r="R210" s="21">
        <v>-1.3274059295654297</v>
      </c>
      <c r="S210" s="21">
        <v>-1.3349634408950806</v>
      </c>
      <c r="T210" s="21">
        <v>-1.0544551610946655</v>
      </c>
      <c r="U210" s="21">
        <v>-0.75243234634399414</v>
      </c>
      <c r="V210" s="21">
        <v>-7.9126656055450439E-2</v>
      </c>
      <c r="W210" s="21">
        <v>0.68009269237518311</v>
      </c>
      <c r="X210" s="21">
        <v>1.1995090246200562</v>
      </c>
      <c r="Y210" s="21">
        <v>1.5410951375961304</v>
      </c>
      <c r="Z210" s="21">
        <v>1.707128643989563</v>
      </c>
      <c r="AA210" s="21">
        <v>1.6029971837997437</v>
      </c>
      <c r="AB210" s="21">
        <v>1.3028659820556641</v>
      </c>
      <c r="AC210" s="21">
        <v>1.2790960073471069</v>
      </c>
      <c r="AD210" s="21">
        <v>1.0065804719924927</v>
      </c>
      <c r="AE210" s="21">
        <v>-9.1083735227584839E-2</v>
      </c>
      <c r="AF210" s="21">
        <v>-6.3608050346374512E-2</v>
      </c>
      <c r="AG210" s="21">
        <v>-0.14094038307666779</v>
      </c>
      <c r="AH210" s="21">
        <v>-6.8008653819561005E-2</v>
      </c>
      <c r="AI210" s="21">
        <v>-9.6207641065120697E-2</v>
      </c>
      <c r="AJ210" s="21">
        <v>-9.0475030243396759E-2</v>
      </c>
      <c r="AK210" s="21">
        <v>-0.10173123329877853</v>
      </c>
      <c r="AL210" s="21">
        <v>-0.14157880842685699</v>
      </c>
      <c r="AM210" s="21">
        <v>-0.25642448663711548</v>
      </c>
      <c r="AN210" s="21">
        <v>-0.34795287251472473</v>
      </c>
      <c r="AO210" s="21">
        <v>-0.31006991863250732</v>
      </c>
      <c r="AP210" s="21">
        <v>-0.348112553358078</v>
      </c>
      <c r="AQ210" s="21">
        <v>-0.31647047400474548</v>
      </c>
      <c r="AR210" s="21">
        <v>-0.20044863224029541</v>
      </c>
      <c r="AS210" s="21">
        <v>-0.33180442452430725</v>
      </c>
      <c r="AT210" s="21">
        <v>-0.33245593309402466</v>
      </c>
      <c r="AU210" s="21">
        <v>-0.18502132594585419</v>
      </c>
      <c r="AV210" s="21">
        <v>-0.26722797751426697</v>
      </c>
      <c r="AW210" s="21">
        <v>-0.24033239483833313</v>
      </c>
      <c r="AX210" s="21">
        <v>-4.3025370687246323E-2</v>
      </c>
      <c r="AY210" s="21">
        <v>-4.5148476958274841E-2</v>
      </c>
      <c r="AZ210" s="21">
        <v>-0.27064162492752075</v>
      </c>
      <c r="BA210" s="21">
        <v>-8.6261086165904999E-2</v>
      </c>
      <c r="BB210" s="21">
        <v>-9.7666174173355103E-2</v>
      </c>
      <c r="BC210" s="21">
        <v>-1.9085392355918884E-2</v>
      </c>
      <c r="BD210" s="21">
        <v>-1.9134896574541926E-3</v>
      </c>
      <c r="BE210" s="21">
        <v>-8.5692986845970154E-2</v>
      </c>
      <c r="BF210" s="21">
        <v>-1.6285117715597153E-2</v>
      </c>
      <c r="BG210" s="21">
        <v>-4.9941152334213257E-2</v>
      </c>
      <c r="BH210" s="21">
        <v>-4.1304934769868851E-2</v>
      </c>
      <c r="BI210" s="21">
        <v>-5.2713550627231598E-2</v>
      </c>
      <c r="BJ210" s="21">
        <v>-8.1511408090591431E-2</v>
      </c>
      <c r="BK210" s="21">
        <v>-0.18719300627708435</v>
      </c>
      <c r="BL210" s="21">
        <v>-0.2546306848526001</v>
      </c>
      <c r="BM210" s="21">
        <v>-0.19336590170860291</v>
      </c>
      <c r="BN210" s="21">
        <v>-0.21169464290142059</v>
      </c>
      <c r="BO210" s="21">
        <v>-0.16826640069484711</v>
      </c>
      <c r="BP210" s="21">
        <v>-5.5091653019189835E-2</v>
      </c>
      <c r="BQ210" s="21">
        <v>-0.17106753587722778</v>
      </c>
      <c r="BR210" s="21">
        <v>-0.15791055560112</v>
      </c>
      <c r="BS210" s="21">
        <v>-4.5566447079181671E-2</v>
      </c>
      <c r="BT210" s="21">
        <v>-0.12940751016139984</v>
      </c>
      <c r="BU210" s="21">
        <v>-8.3245851099491119E-2</v>
      </c>
      <c r="BV210" s="21">
        <v>0.10068262368440628</v>
      </c>
      <c r="BW210" s="21">
        <v>8.3895176649093628E-2</v>
      </c>
      <c r="BX210" s="21">
        <v>-0.13271301984786987</v>
      </c>
      <c r="BY210" s="21">
        <v>2.630428783595562E-2</v>
      </c>
      <c r="BZ210" s="21">
        <v>-1.6995757818222046E-2</v>
      </c>
      <c r="CA210" s="21">
        <v>3.078044019639492E-2</v>
      </c>
      <c r="CB210" s="21">
        <v>4.0815975517034531E-2</v>
      </c>
      <c r="CC210" s="21">
        <v>-4.7428812831640244E-2</v>
      </c>
      <c r="CD210" s="21">
        <v>1.9538447260856628E-2</v>
      </c>
      <c r="CE210" s="21">
        <v>-1.7897117882966995E-2</v>
      </c>
      <c r="CF210" s="21">
        <v>-7.2498754598200321E-3</v>
      </c>
      <c r="CG210" s="21">
        <v>-1.876404881477356E-2</v>
      </c>
      <c r="CH210" s="21">
        <v>-3.9908904582262039E-2</v>
      </c>
      <c r="CI210" s="21">
        <v>-0.13924351334571838</v>
      </c>
      <c r="CJ210" s="21">
        <v>-0.18999600410461426</v>
      </c>
      <c r="CK210" s="21">
        <v>-0.11253705620765686</v>
      </c>
      <c r="CL210" s="21">
        <v>-0.11721204966306686</v>
      </c>
      <c r="CM210" s="21">
        <v>-6.5620705485343933E-2</v>
      </c>
      <c r="CN210" s="21">
        <v>4.5582141727209091E-2</v>
      </c>
      <c r="CO210" s="21">
        <v>-5.9741642326116562E-2</v>
      </c>
      <c r="CP210" s="21">
        <v>-3.7020940333604813E-2</v>
      </c>
      <c r="CQ210" s="21">
        <v>5.1019575446844101E-2</v>
      </c>
      <c r="CR210" s="21">
        <v>-3.3953472971916199E-2</v>
      </c>
      <c r="CS210" s="21">
        <v>2.5551794096827507E-2</v>
      </c>
      <c r="CT210" s="21">
        <v>0.20021434128284454</v>
      </c>
      <c r="CU210" s="21">
        <v>0.17327040433883667</v>
      </c>
      <c r="CV210" s="21">
        <v>-3.7184108048677444E-2</v>
      </c>
      <c r="CW210" s="21">
        <v>0.10426671802997589</v>
      </c>
      <c r="CX210" s="21">
        <v>3.8876324892044067E-2</v>
      </c>
      <c r="CY210" s="21">
        <v>8.0646269023418427E-2</v>
      </c>
      <c r="CZ210" s="21">
        <v>8.3545438945293427E-2</v>
      </c>
      <c r="DA210" s="21">
        <v>-9.1646360233426094E-3</v>
      </c>
      <c r="DB210" s="21">
        <v>5.5362008512020111E-2</v>
      </c>
      <c r="DC210" s="21">
        <v>1.4146913774311543E-2</v>
      </c>
      <c r="DD210" s="21">
        <v>2.6805182918906212E-2</v>
      </c>
      <c r="DE210" s="21">
        <v>1.5185453929007053E-2</v>
      </c>
      <c r="DF210" s="21">
        <v>1.6935952007770538E-3</v>
      </c>
      <c r="DG210" s="21">
        <v>-9.1294005513191223E-2</v>
      </c>
      <c r="DH210" s="21">
        <v>-0.12536130845546722</v>
      </c>
      <c r="DI210" s="21">
        <v>-3.1708206981420517E-2</v>
      </c>
      <c r="DJ210" s="21">
        <v>-2.2729434072971344E-2</v>
      </c>
      <c r="DK210" s="21">
        <v>3.7024985998868942E-2</v>
      </c>
      <c r="DL210" s="21">
        <v>0.14625594019889832</v>
      </c>
      <c r="DM210" s="21">
        <v>5.1584243774414063E-2</v>
      </c>
      <c r="DN210" s="21">
        <v>8.386867493391037E-2</v>
      </c>
      <c r="DO210" s="21">
        <v>0.14760559797286987</v>
      </c>
      <c r="DP210" s="21">
        <v>6.1500571668148041E-2</v>
      </c>
      <c r="DQ210" s="21">
        <v>0.13434945046901703</v>
      </c>
      <c r="DR210" s="21">
        <v>0.2997460663318634</v>
      </c>
      <c r="DS210" s="21">
        <v>0.26264563202857971</v>
      </c>
      <c r="DT210" s="21">
        <v>5.8344807475805283E-2</v>
      </c>
      <c r="DU210" s="21">
        <v>0.18222916126251221</v>
      </c>
      <c r="DV210" s="21">
        <v>9.4748407602310181E-2</v>
      </c>
      <c r="DW210" s="21">
        <v>0.15264461934566498</v>
      </c>
      <c r="DX210" s="21">
        <v>0.14524000883102417</v>
      </c>
      <c r="DY210" s="21">
        <v>4.6082757413387299E-2</v>
      </c>
      <c r="DZ210" s="21">
        <v>0.10708554834127426</v>
      </c>
      <c r="EA210" s="21">
        <v>6.0413405299186707E-2</v>
      </c>
      <c r="EB210" s="21">
        <v>7.5975283980369568E-2</v>
      </c>
      <c r="EC210" s="21">
        <v>6.4203143119812012E-2</v>
      </c>
      <c r="ED210" s="21">
        <v>6.1760995537042618E-2</v>
      </c>
      <c r="EE210" s="21">
        <v>-2.2062528878450394E-2</v>
      </c>
      <c r="EF210" s="21">
        <v>-3.20390984416008E-2</v>
      </c>
      <c r="EG210" s="21">
        <v>8.4995806217193604E-2</v>
      </c>
      <c r="EH210" s="21">
        <v>0.11368845403194427</v>
      </c>
      <c r="EI210" s="21">
        <v>0.18522907793521881</v>
      </c>
      <c r="EJ210" s="21">
        <v>0.29161292314529419</v>
      </c>
      <c r="EK210" s="21">
        <v>0.21232113242149353</v>
      </c>
      <c r="EL210" s="21">
        <v>0.25841405987739563</v>
      </c>
      <c r="EM210" s="21">
        <v>0.28706049919128418</v>
      </c>
      <c r="EN210" s="21">
        <v>0.19932104647159576</v>
      </c>
      <c r="EO210" s="21">
        <v>0.29143598675727844</v>
      </c>
      <c r="EP210" s="21">
        <v>0.44345402717590332</v>
      </c>
      <c r="EQ210" s="21">
        <v>0.39168933033943176</v>
      </c>
      <c r="ER210" s="21">
        <v>0.19627340137958527</v>
      </c>
      <c r="ES210" s="21">
        <v>0.29479452967643738</v>
      </c>
      <c r="ET210" s="21">
        <v>0.17541882395744324</v>
      </c>
      <c r="EU210" s="21">
        <v>64.846352695218343</v>
      </c>
      <c r="EV210" s="21">
        <v>62.578200298210874</v>
      </c>
      <c r="EW210" s="21">
        <v>61.789027542460985</v>
      </c>
      <c r="EX210" s="21">
        <v>62.321157226761891</v>
      </c>
      <c r="EY210" s="21">
        <v>61.27195010205493</v>
      </c>
      <c r="EZ210" s="21">
        <v>60.387554790567854</v>
      </c>
      <c r="FA210" s="21">
        <v>60.656427428910092</v>
      </c>
      <c r="FB210" s="21">
        <v>60.306767534407399</v>
      </c>
      <c r="FC210" s="21">
        <v>67.533713551682993</v>
      </c>
      <c r="FD210" s="21">
        <v>78.477060940482957</v>
      </c>
      <c r="FE210" s="21">
        <v>86.652098555067937</v>
      </c>
      <c r="FF210" s="21">
        <v>91.008651284757136</v>
      </c>
      <c r="FG210" s="21">
        <v>93.789292837427695</v>
      </c>
      <c r="FH210" s="21">
        <v>92.027675208684002</v>
      </c>
      <c r="FI210" s="21">
        <v>93.122205151642362</v>
      </c>
      <c r="FJ210" s="21">
        <v>92.510363215209992</v>
      </c>
      <c r="FK210" s="21">
        <v>91.518412358540402</v>
      </c>
      <c r="FL210" s="21">
        <v>89.838379078229167</v>
      </c>
      <c r="FM210" s="21">
        <v>87.158645059111379</v>
      </c>
      <c r="FN210" s="21">
        <v>81.680561301210503</v>
      </c>
      <c r="FO210" s="21">
        <v>78.688337752882148</v>
      </c>
      <c r="FP210" s="21">
        <v>77.022322167761374</v>
      </c>
      <c r="FQ210" s="21">
        <v>74.33357670960649</v>
      </c>
      <c r="FR210" s="21">
        <v>72.359589707263353</v>
      </c>
      <c r="FS210" s="21">
        <v>1.8434474468231201</v>
      </c>
      <c r="FT210" s="21">
        <v>9.0040743350982666E-2</v>
      </c>
      <c r="FU210" s="21">
        <v>0.15309955179691315</v>
      </c>
      <c r="FV210" t="s">
        <v>294</v>
      </c>
      <c r="FW210" s="21"/>
      <c r="FX210">
        <f t="shared" si="9"/>
        <v>1.3461645364761352</v>
      </c>
      <c r="FY210">
        <f t="shared" si="10"/>
        <v>8.3220528438687325E-2</v>
      </c>
      <c r="FZ210">
        <f t="shared" si="11"/>
        <v>85.776867109994726</v>
      </c>
    </row>
    <row r="211" spans="1:182" x14ac:dyDescent="0.2">
      <c r="A211" t="s">
        <v>226</v>
      </c>
      <c r="B211" t="s">
        <v>199</v>
      </c>
      <c r="C211" t="s">
        <v>264</v>
      </c>
      <c r="D211" t="s">
        <v>253</v>
      </c>
      <c r="E211" t="s">
        <v>221</v>
      </c>
      <c r="F211" s="21">
        <v>3213</v>
      </c>
      <c r="G211" s="21">
        <v>0.79179799556732178</v>
      </c>
      <c r="H211" s="21">
        <v>0.74045336246490479</v>
      </c>
      <c r="I211" s="21">
        <v>0.71246808767318726</v>
      </c>
      <c r="J211" s="21">
        <v>0.70090889930725098</v>
      </c>
      <c r="K211" s="21">
        <v>0.71204578876495361</v>
      </c>
      <c r="L211" s="21">
        <v>0.67835664749145508</v>
      </c>
      <c r="M211" s="21">
        <v>0.82916170358657837</v>
      </c>
      <c r="N211" s="21">
        <v>0.75612020492553711</v>
      </c>
      <c r="O211" s="21">
        <v>1.2760922545567155E-3</v>
      </c>
      <c r="P211" s="21">
        <v>-0.74148082733154297</v>
      </c>
      <c r="Q211" s="21">
        <v>-1.5081316232681274</v>
      </c>
      <c r="R211" s="21">
        <v>-1.8160011768341064</v>
      </c>
      <c r="S211" s="21">
        <v>-2.005279541015625</v>
      </c>
      <c r="T211" s="21">
        <v>-1.710776686668396</v>
      </c>
      <c r="U211" s="21">
        <v>-0.93332356214523315</v>
      </c>
      <c r="V211" s="21">
        <v>-1.6535809263586998E-2</v>
      </c>
      <c r="W211" s="21">
        <v>0.90652072429656982</v>
      </c>
      <c r="X211" s="21">
        <v>1.5496069192886353</v>
      </c>
      <c r="Y211" s="21">
        <v>1.7403600215911865</v>
      </c>
      <c r="Z211" s="21">
        <v>1.7085765600204468</v>
      </c>
      <c r="AA211" s="21">
        <v>1.7504699230194092</v>
      </c>
      <c r="AB211" s="21">
        <v>1.4311566352844238</v>
      </c>
      <c r="AC211" s="21">
        <v>1.3499151468276978</v>
      </c>
      <c r="AD211" s="21">
        <v>1.0668951272964478</v>
      </c>
      <c r="AE211" s="21">
        <v>-0.10860651731491089</v>
      </c>
      <c r="AF211" s="21">
        <v>-9.9564798176288605E-2</v>
      </c>
      <c r="AG211" s="21">
        <v>-5.813700333237648E-2</v>
      </c>
      <c r="AH211" s="21">
        <v>-1.094359252601862E-2</v>
      </c>
      <c r="AI211" s="21">
        <v>4.8717404715716839E-3</v>
      </c>
      <c r="AJ211" s="21">
        <v>-6.2466632574796677E-2</v>
      </c>
      <c r="AK211" s="21">
        <v>-2.9224516823887825E-2</v>
      </c>
      <c r="AL211" s="21">
        <v>8.7834736332297325E-3</v>
      </c>
      <c r="AM211" s="21">
        <v>-0.10869263857603073</v>
      </c>
      <c r="AN211" s="21">
        <v>-0.10253982990980148</v>
      </c>
      <c r="AO211" s="21">
        <v>-0.24224135279655457</v>
      </c>
      <c r="AP211" s="21">
        <v>-0.21169501543045044</v>
      </c>
      <c r="AQ211" s="21">
        <v>-0.37260705232620239</v>
      </c>
      <c r="AR211" s="21">
        <v>-0.32932379841804504</v>
      </c>
      <c r="AS211" s="21">
        <v>-0.1439933180809021</v>
      </c>
      <c r="AT211" s="21">
        <v>-9.6620313823223114E-2</v>
      </c>
      <c r="AU211" s="21">
        <v>-9.3473933637142181E-2</v>
      </c>
      <c r="AV211" s="21">
        <v>-0.21299445629119873</v>
      </c>
      <c r="AW211" s="21">
        <v>-0.22003583610057831</v>
      </c>
      <c r="AX211" s="21">
        <v>-0.15790487825870514</v>
      </c>
      <c r="AY211" s="21">
        <v>1.4996339567005634E-2</v>
      </c>
      <c r="AZ211" s="21">
        <v>-0.14216583967208862</v>
      </c>
      <c r="BA211" s="21">
        <v>2.095411904156208E-2</v>
      </c>
      <c r="BB211" s="21">
        <v>-3.5308972001075745E-2</v>
      </c>
      <c r="BC211" s="21">
        <v>-4.2263515293598175E-2</v>
      </c>
      <c r="BD211" s="21">
        <v>-2.589724212884903E-2</v>
      </c>
      <c r="BE211" s="21">
        <v>-2.4983985349535942E-3</v>
      </c>
      <c r="BF211" s="21">
        <v>3.3419039100408554E-2</v>
      </c>
      <c r="BG211" s="21">
        <v>4.7459594905376434E-2</v>
      </c>
      <c r="BH211" s="21">
        <v>-1.983603835105896E-2</v>
      </c>
      <c r="BI211" s="21">
        <v>2.1688526496291161E-2</v>
      </c>
      <c r="BJ211" s="21">
        <v>6.8229258060455322E-2</v>
      </c>
      <c r="BK211" s="21">
        <v>-3.3866472542285919E-2</v>
      </c>
      <c r="BL211" s="21">
        <v>-1.675359345972538E-2</v>
      </c>
      <c r="BM211" s="21">
        <v>-0.14477819204330444</v>
      </c>
      <c r="BN211" s="21">
        <v>-9.6353627741336823E-2</v>
      </c>
      <c r="BO211" s="21">
        <v>-0.23492653667926788</v>
      </c>
      <c r="BP211" s="21">
        <v>-0.20698153972625732</v>
      </c>
      <c r="BQ211" s="21">
        <v>-1.8402434885501862E-2</v>
      </c>
      <c r="BR211" s="21">
        <v>2.2387713193893433E-2</v>
      </c>
      <c r="BS211" s="21">
        <v>3.0297154560685158E-2</v>
      </c>
      <c r="BT211" s="21">
        <v>-9.1902554035186768E-2</v>
      </c>
      <c r="BU211" s="21">
        <v>-0.11018342524766922</v>
      </c>
      <c r="BV211" s="21">
        <v>-4.4204264879226685E-2</v>
      </c>
      <c r="BW211" s="21">
        <v>0.12665028870105743</v>
      </c>
      <c r="BX211" s="21">
        <v>-5.2798829972743988E-2</v>
      </c>
      <c r="BY211" s="21">
        <v>9.2365503311157227E-2</v>
      </c>
      <c r="BZ211" s="21">
        <v>2.7379095554351807E-2</v>
      </c>
      <c r="CA211" s="21">
        <v>3.6854397039860487E-3</v>
      </c>
      <c r="CB211" s="21">
        <v>2.5124682113528252E-2</v>
      </c>
      <c r="CC211" s="21">
        <v>3.603672981262207E-2</v>
      </c>
      <c r="CD211" s="21">
        <v>6.4144454896450043E-2</v>
      </c>
      <c r="CE211" s="21">
        <v>7.6955802738666534E-2</v>
      </c>
      <c r="CF211" s="21">
        <v>9.6897780895233154E-3</v>
      </c>
      <c r="CG211" s="21">
        <v>5.6950747966766357E-2</v>
      </c>
      <c r="CH211" s="21">
        <v>0.10940122604370117</v>
      </c>
      <c r="CI211" s="21">
        <v>1.7957909032702446E-2</v>
      </c>
      <c r="CJ211" s="21">
        <v>4.2661689221858978E-2</v>
      </c>
      <c r="CK211" s="21">
        <v>-7.7275514602661133E-2</v>
      </c>
      <c r="CL211" s="21">
        <v>-1.6468534246087074E-2</v>
      </c>
      <c r="CM211" s="21">
        <v>-0.13956941664218903</v>
      </c>
      <c r="CN211" s="21">
        <v>-0.12224763631820679</v>
      </c>
      <c r="CO211" s="21">
        <v>6.8581432104110718E-2</v>
      </c>
      <c r="CP211" s="21">
        <v>0.10481231659650803</v>
      </c>
      <c r="CQ211" s="21">
        <v>0.11602062731981277</v>
      </c>
      <c r="CR211" s="21">
        <v>-8.0346586182713509E-3</v>
      </c>
      <c r="CS211" s="21">
        <v>-3.4099988639354706E-2</v>
      </c>
      <c r="CT211" s="21">
        <v>3.4544438123703003E-2</v>
      </c>
      <c r="CU211" s="21">
        <v>0.20398147404193878</v>
      </c>
      <c r="CV211" s="21">
        <v>9.0964836999773979E-3</v>
      </c>
      <c r="CW211" s="21">
        <v>0.14182481169700623</v>
      </c>
      <c r="CX211" s="21">
        <v>7.0796661078929901E-2</v>
      </c>
      <c r="CY211" s="21">
        <v>4.9634393304586411E-2</v>
      </c>
      <c r="CZ211" s="21">
        <v>7.6146610081195831E-2</v>
      </c>
      <c r="DA211" s="21">
        <v>7.4571862816810608E-2</v>
      </c>
      <c r="DB211" s="21">
        <v>9.486987441778183E-2</v>
      </c>
      <c r="DC211" s="21">
        <v>0.10645202547311783</v>
      </c>
      <c r="DD211" s="21">
        <v>3.9215594530105591E-2</v>
      </c>
      <c r="DE211" s="21">
        <v>9.2212967574596405E-2</v>
      </c>
      <c r="DF211" s="21">
        <v>0.15057319402694702</v>
      </c>
      <c r="DG211" s="21">
        <v>6.978229433298111E-2</v>
      </c>
      <c r="DH211" s="21">
        <v>0.10207697749137878</v>
      </c>
      <c r="DI211" s="21">
        <v>-9.7728269174695015E-3</v>
      </c>
      <c r="DJ211" s="21">
        <v>6.3416555523872375E-2</v>
      </c>
      <c r="DK211" s="21">
        <v>-4.4212315231561661E-2</v>
      </c>
      <c r="DL211" s="21">
        <v>-3.7513744086027145E-2</v>
      </c>
      <c r="DM211" s="21">
        <v>0.15556530654430389</v>
      </c>
      <c r="DN211" s="21">
        <v>0.18723691999912262</v>
      </c>
      <c r="DO211" s="21">
        <v>0.20174409449100494</v>
      </c>
      <c r="DP211" s="21">
        <v>7.5833231210708618E-2</v>
      </c>
      <c r="DQ211" s="21">
        <v>4.1983447968959808E-2</v>
      </c>
      <c r="DR211" s="21">
        <v>0.11329314112663269</v>
      </c>
      <c r="DS211" s="21">
        <v>0.28131264448165894</v>
      </c>
      <c r="DT211" s="21">
        <v>7.0991799235343933E-2</v>
      </c>
      <c r="DU211" s="21">
        <v>0.19128412008285522</v>
      </c>
      <c r="DV211" s="21">
        <v>0.114214226603508</v>
      </c>
      <c r="DW211" s="21">
        <v>0.11597739160060883</v>
      </c>
      <c r="DX211" s="21">
        <v>0.149814173579216</v>
      </c>
      <c r="DY211" s="21">
        <v>0.13021047413349152</v>
      </c>
      <c r="DZ211" s="21">
        <v>0.13923250138759613</v>
      </c>
      <c r="EA211" s="21">
        <v>0.14903987944126129</v>
      </c>
      <c r="EB211" s="21">
        <v>8.1846185028553009E-2</v>
      </c>
      <c r="EC211" s="21">
        <v>0.14312601089477539</v>
      </c>
      <c r="ED211" s="21">
        <v>0.21001897752285004</v>
      </c>
      <c r="EE211" s="21">
        <v>0.14460846781730652</v>
      </c>
      <c r="EF211" s="21">
        <v>0.18786321580410004</v>
      </c>
      <c r="EG211" s="21">
        <v>8.76903235912323E-2</v>
      </c>
      <c r="EH211" s="21">
        <v>0.17875795066356659</v>
      </c>
      <c r="EI211" s="21">
        <v>9.3468211591243744E-2</v>
      </c>
      <c r="EJ211" s="21">
        <v>8.4828540682792664E-2</v>
      </c>
      <c r="EK211" s="21">
        <v>0.28115618228912354</v>
      </c>
      <c r="EL211" s="21">
        <v>0.30624493956565857</v>
      </c>
      <c r="EM211" s="21">
        <v>0.32551518082618713</v>
      </c>
      <c r="EN211" s="21">
        <v>0.19692516326904297</v>
      </c>
      <c r="EO211" s="21">
        <v>0.1518358439207077</v>
      </c>
      <c r="EP211" s="21">
        <v>0.22699375450611115</v>
      </c>
      <c r="EQ211" s="21">
        <v>0.39296656847000122</v>
      </c>
      <c r="ER211" s="21">
        <v>0.16035878658294678</v>
      </c>
      <c r="ES211" s="21">
        <v>0.26269552111625671</v>
      </c>
      <c r="ET211" s="21">
        <v>0.17690227925777435</v>
      </c>
      <c r="EU211" s="21">
        <v>61.492904577467016</v>
      </c>
      <c r="EV211" s="21">
        <v>59.516823445381576</v>
      </c>
      <c r="EW211" s="21">
        <v>58.836767872085275</v>
      </c>
      <c r="EX211" s="21">
        <v>60.78282628206312</v>
      </c>
      <c r="EY211" s="21">
        <v>59.040477040323779</v>
      </c>
      <c r="EZ211" s="21">
        <v>59.557968043479605</v>
      </c>
      <c r="FA211" s="21">
        <v>58.482467038736068</v>
      </c>
      <c r="FB211" s="21">
        <v>61.776578060830445</v>
      </c>
      <c r="FC211" s="21">
        <v>66.963629215927909</v>
      </c>
      <c r="FD211" s="21">
        <v>75.798811213531636</v>
      </c>
      <c r="FE211" s="21">
        <v>82.846441487972143</v>
      </c>
      <c r="FF211" s="21">
        <v>88.466202437599378</v>
      </c>
      <c r="FG211" s="21">
        <v>91.842544662518321</v>
      </c>
      <c r="FH211" s="21">
        <v>91.929103114023931</v>
      </c>
      <c r="FI211" s="21">
        <v>92.882333857004724</v>
      </c>
      <c r="FJ211" s="21">
        <v>93.453405143388736</v>
      </c>
      <c r="FK211" s="21">
        <v>92.126351991398764</v>
      </c>
      <c r="FL211" s="21">
        <v>90.106774779817528</v>
      </c>
      <c r="FM211" s="21">
        <v>86.440861742035679</v>
      </c>
      <c r="FN211" s="21">
        <v>81.010587996795394</v>
      </c>
      <c r="FO211" s="21">
        <v>79.01219529865169</v>
      </c>
      <c r="FP211" s="21">
        <v>77.16378432272974</v>
      </c>
      <c r="FQ211" s="21">
        <v>74.256690587204929</v>
      </c>
      <c r="FR211" s="21">
        <v>72.551848873704756</v>
      </c>
      <c r="FS211" s="21">
        <v>1.421592116355896</v>
      </c>
      <c r="FT211" s="21">
        <v>7.4221312999725342E-2</v>
      </c>
      <c r="FU211" s="21">
        <v>0.11780959367752075</v>
      </c>
      <c r="FV211" t="s">
        <v>294</v>
      </c>
      <c r="FW211" s="21"/>
      <c r="FX211">
        <f t="shared" si="9"/>
        <v>1.5311068296432495</v>
      </c>
      <c r="FY211">
        <f t="shared" si="10"/>
        <v>6.2482378445565701E-2</v>
      </c>
      <c r="FZ211">
        <f t="shared" si="11"/>
        <v>85.739354361739814</v>
      </c>
    </row>
    <row r="212" spans="1:182" x14ac:dyDescent="0.2">
      <c r="A212" t="s">
        <v>226</v>
      </c>
      <c r="B212" t="s">
        <v>199</v>
      </c>
      <c r="C212" t="s">
        <v>264</v>
      </c>
      <c r="D212" t="s">
        <v>242</v>
      </c>
      <c r="E212" t="s">
        <v>219</v>
      </c>
      <c r="F212" s="21">
        <v>9980</v>
      </c>
      <c r="G212" s="21">
        <v>0.93998479843139648</v>
      </c>
      <c r="H212" s="21">
        <v>0.83127307891845703</v>
      </c>
      <c r="I212" s="21">
        <v>0.76280301809310913</v>
      </c>
      <c r="J212" s="21">
        <v>0.72529470920562744</v>
      </c>
      <c r="K212" s="21">
        <v>0.70124983787536621</v>
      </c>
      <c r="L212" s="21">
        <v>0.69617670774459839</v>
      </c>
      <c r="M212" s="21">
        <v>0.75310659408569336</v>
      </c>
      <c r="N212" s="21">
        <v>0.65103954076766968</v>
      </c>
      <c r="O212" s="21">
        <v>0.23273895680904388</v>
      </c>
      <c r="P212" s="21">
        <v>-0.34452870488166809</v>
      </c>
      <c r="Q212" s="21">
        <v>-0.82111895084381104</v>
      </c>
      <c r="R212" s="21">
        <v>-1.0519686937332153</v>
      </c>
      <c r="S212" s="21">
        <v>-1.0062624216079712</v>
      </c>
      <c r="T212" s="21">
        <v>-0.7863231897354126</v>
      </c>
      <c r="U212" s="21">
        <v>-0.42022240161895752</v>
      </c>
      <c r="V212" s="21">
        <v>0.10920177400112152</v>
      </c>
      <c r="W212" s="21">
        <v>0.75580573081970215</v>
      </c>
      <c r="X212" s="21">
        <v>1.3516355752944946</v>
      </c>
      <c r="Y212" s="21">
        <v>1.6915667057037354</v>
      </c>
      <c r="Z212" s="21">
        <v>1.7658214569091797</v>
      </c>
      <c r="AA212" s="21">
        <v>1.6792737245559692</v>
      </c>
      <c r="AB212" s="21">
        <v>1.5141217708587646</v>
      </c>
      <c r="AC212" s="21">
        <v>1.3090587854385376</v>
      </c>
      <c r="AD212" s="21">
        <v>1.0909420251846313</v>
      </c>
      <c r="AE212" s="21">
        <v>-1.860169880092144E-2</v>
      </c>
      <c r="AF212" s="21">
        <v>-3.3228673040866852E-2</v>
      </c>
      <c r="AG212" s="21">
        <v>-3.1241359189152718E-2</v>
      </c>
      <c r="AH212" s="21">
        <v>-9.3928053975105286E-3</v>
      </c>
      <c r="AI212" s="21">
        <v>-9.9887722171843052E-4</v>
      </c>
      <c r="AJ212" s="21">
        <v>-1.4196612872183323E-2</v>
      </c>
      <c r="AK212" s="21">
        <v>-1.0141585953533649E-2</v>
      </c>
      <c r="AL212" s="21">
        <v>-2.358003705739975E-2</v>
      </c>
      <c r="AM212" s="21">
        <v>-7.4684321880340576E-2</v>
      </c>
      <c r="AN212" s="21">
        <v>-0.12399294972419739</v>
      </c>
      <c r="AO212" s="21">
        <v>-0.15842317044734955</v>
      </c>
      <c r="AP212" s="21">
        <v>-0.1846143901348114</v>
      </c>
      <c r="AQ212" s="21">
        <v>-0.15121905505657196</v>
      </c>
      <c r="AR212" s="21">
        <v>-9.5534801483154297E-2</v>
      </c>
      <c r="AS212" s="21">
        <v>-9.2554003000259399E-2</v>
      </c>
      <c r="AT212" s="21">
        <v>-8.5867337882518768E-2</v>
      </c>
      <c r="AU212" s="21">
        <v>-7.349478080868721E-3</v>
      </c>
      <c r="AV212" s="21">
        <v>-4.7529805451631546E-2</v>
      </c>
      <c r="AW212" s="21">
        <v>-4.7443468123674393E-2</v>
      </c>
      <c r="AX212" s="21">
        <v>2.4615118280053139E-2</v>
      </c>
      <c r="AY212" s="21">
        <v>4.7832190990447998E-2</v>
      </c>
      <c r="AZ212" s="21">
        <v>-1.4947805320844054E-3</v>
      </c>
      <c r="BA212" s="21">
        <v>-7.3980055749416351E-3</v>
      </c>
      <c r="BB212" s="21">
        <v>-9.6717961132526398E-3</v>
      </c>
      <c r="BC212" s="21">
        <v>4.8420592211186886E-3</v>
      </c>
      <c r="BD212" s="21">
        <v>-1.102333702147007E-2</v>
      </c>
      <c r="BE212" s="21">
        <v>-9.3712843954563141E-3</v>
      </c>
      <c r="BF212" s="21">
        <v>8.4023661911487579E-3</v>
      </c>
      <c r="BG212" s="21">
        <v>1.4054498635232449E-2</v>
      </c>
      <c r="BH212" s="21">
        <v>3.5330906393937767E-4</v>
      </c>
      <c r="BI212" s="21">
        <v>9.0164309367537498E-3</v>
      </c>
      <c r="BJ212" s="21">
        <v>-2.6024025864899158E-3</v>
      </c>
      <c r="BK212" s="21">
        <v>-5.0545349717140198E-2</v>
      </c>
      <c r="BL212" s="21">
        <v>-9.1306082904338837E-2</v>
      </c>
      <c r="BM212" s="21">
        <v>-0.1185096800327301</v>
      </c>
      <c r="BN212" s="21">
        <v>-0.13754980266094208</v>
      </c>
      <c r="BO212" s="21">
        <v>-0.1053030863404274</v>
      </c>
      <c r="BP212" s="21">
        <v>-5.3137075155973434E-2</v>
      </c>
      <c r="BQ212" s="21">
        <v>-4.9644254148006439E-2</v>
      </c>
      <c r="BR212" s="21">
        <v>-4.6468436717987061E-2</v>
      </c>
      <c r="BS212" s="21">
        <v>3.1220715492963791E-2</v>
      </c>
      <c r="BT212" s="21">
        <v>-8.9953327551484108E-3</v>
      </c>
      <c r="BU212" s="21">
        <v>-1.153817493468523E-2</v>
      </c>
      <c r="BV212" s="21">
        <v>5.9140115976333618E-2</v>
      </c>
      <c r="BW212" s="21">
        <v>8.3499759435653687E-2</v>
      </c>
      <c r="BX212" s="21">
        <v>3.2442711293697357E-2</v>
      </c>
      <c r="BY212" s="21">
        <v>2.6187825947999954E-2</v>
      </c>
      <c r="BZ212" s="21">
        <v>1.8840769305825233E-2</v>
      </c>
      <c r="CA212" s="21">
        <v>2.1079134196043015E-2</v>
      </c>
      <c r="CB212" s="21">
        <v>4.3560094200074673E-3</v>
      </c>
      <c r="CC212" s="21">
        <v>5.77586330473423E-3</v>
      </c>
      <c r="CD212" s="21">
        <v>2.0727246999740601E-2</v>
      </c>
      <c r="CE212" s="21">
        <v>2.4480421096086502E-2</v>
      </c>
      <c r="CF212" s="21">
        <v>1.0430541820824146E-2</v>
      </c>
      <c r="CG212" s="21">
        <v>2.2285215556621552E-2</v>
      </c>
      <c r="CH212" s="21">
        <v>1.1926642619073391E-2</v>
      </c>
      <c r="CI212" s="21">
        <v>-3.3826768398284912E-2</v>
      </c>
      <c r="CJ212" s="21">
        <v>-6.8667247891426086E-2</v>
      </c>
      <c r="CK212" s="21">
        <v>-9.0865723788738251E-2</v>
      </c>
      <c r="CL212" s="21">
        <v>-0.10495302826166153</v>
      </c>
      <c r="CM212" s="21">
        <v>-7.3501817882061005E-2</v>
      </c>
      <c r="CN212" s="21">
        <v>-2.3772537708282471E-2</v>
      </c>
      <c r="CO212" s="21">
        <v>-1.992509700357914E-2</v>
      </c>
      <c r="CP212" s="21">
        <v>-1.9180877134203911E-2</v>
      </c>
      <c r="CQ212" s="21">
        <v>5.7934317737817764E-2</v>
      </c>
      <c r="CR212" s="21">
        <v>1.7693525180220604E-2</v>
      </c>
      <c r="CS212" s="21">
        <v>1.3329722918570042E-2</v>
      </c>
      <c r="CT212" s="21">
        <v>8.3052024245262146E-2</v>
      </c>
      <c r="CU212" s="21">
        <v>0.10820300877094269</v>
      </c>
      <c r="CV212" s="21">
        <v>5.5947713553905487E-2</v>
      </c>
      <c r="CW212" s="21">
        <v>4.9449272453784943E-2</v>
      </c>
      <c r="CX212" s="21">
        <v>3.8588486611843109E-2</v>
      </c>
      <c r="CY212" s="21">
        <v>3.7316210567951202E-2</v>
      </c>
      <c r="CZ212" s="21">
        <v>1.9735356792807579E-2</v>
      </c>
      <c r="DA212" s="21">
        <v>2.0923011004924774E-2</v>
      </c>
      <c r="DB212" s="21">
        <v>3.3052127808332443E-2</v>
      </c>
      <c r="DC212" s="21">
        <v>3.4906342625617981E-2</v>
      </c>
      <c r="DD212" s="21">
        <v>2.0507775247097015E-2</v>
      </c>
      <c r="DE212" s="21">
        <v>3.5553999245166779E-2</v>
      </c>
      <c r="DF212" s="21">
        <v>2.6455691084265709E-2</v>
      </c>
      <c r="DG212" s="21">
        <v>-1.7108187079429626E-2</v>
      </c>
      <c r="DH212" s="21">
        <v>-4.6028420329093933E-2</v>
      </c>
      <c r="DI212" s="21">
        <v>-6.3221760094165802E-2</v>
      </c>
      <c r="DJ212" s="21">
        <v>-7.2356238961219788E-2</v>
      </c>
      <c r="DK212" s="21">
        <v>-4.1700549423694611E-2</v>
      </c>
      <c r="DL212" s="21">
        <v>5.5919983424246311E-3</v>
      </c>
      <c r="DM212" s="21">
        <v>9.7940629348158836E-3</v>
      </c>
      <c r="DN212" s="21">
        <v>8.1066824495792389E-3</v>
      </c>
      <c r="DO212" s="21">
        <v>8.4647916257381439E-2</v>
      </c>
      <c r="DP212" s="21">
        <v>4.4382382184267044E-2</v>
      </c>
      <c r="DQ212" s="21">
        <v>3.8197621703147888E-2</v>
      </c>
      <c r="DR212" s="21">
        <v>0.10696393996477127</v>
      </c>
      <c r="DS212" s="21">
        <v>0.13290625810623169</v>
      </c>
      <c r="DT212" s="21">
        <v>7.9452723264694214E-2</v>
      </c>
      <c r="DU212" s="21">
        <v>7.2710730135440826E-2</v>
      </c>
      <c r="DV212" s="21">
        <v>5.8336205780506134E-2</v>
      </c>
      <c r="DW212" s="21">
        <v>6.0759972780942917E-2</v>
      </c>
      <c r="DX212" s="21">
        <v>4.1940692812204361E-2</v>
      </c>
      <c r="DY212" s="21">
        <v>4.2793087661266327E-2</v>
      </c>
      <c r="DZ212" s="21">
        <v>5.084729939699173E-2</v>
      </c>
      <c r="EA212" s="21">
        <v>4.9959719181060791E-2</v>
      </c>
      <c r="EB212" s="21">
        <v>3.505769744515419E-2</v>
      </c>
      <c r="EC212" s="21">
        <v>5.4712016135454178E-2</v>
      </c>
      <c r="ED212" s="21">
        <v>4.7433324158191681E-2</v>
      </c>
      <c r="EE212" s="21">
        <v>7.0307888090610504E-3</v>
      </c>
      <c r="EF212" s="21">
        <v>-1.334154698997736E-2</v>
      </c>
      <c r="EG212" s="21">
        <v>-2.3308271542191505E-2</v>
      </c>
      <c r="EH212" s="21">
        <v>-2.5291666388511658E-2</v>
      </c>
      <c r="EI212" s="21">
        <v>4.2154272086918354E-3</v>
      </c>
      <c r="EJ212" s="21">
        <v>4.7989722341299057E-2</v>
      </c>
      <c r="EK212" s="21">
        <v>5.2703805267810822E-2</v>
      </c>
      <c r="EL212" s="21">
        <v>4.7505583614110947E-2</v>
      </c>
      <c r="EM212" s="21">
        <v>0.1232181116938591</v>
      </c>
      <c r="EN212" s="21">
        <v>8.2916855812072754E-2</v>
      </c>
      <c r="EO212" s="21">
        <v>7.4102915823459625E-2</v>
      </c>
      <c r="EP212" s="21">
        <v>0.1414889395236969</v>
      </c>
      <c r="EQ212" s="21">
        <v>0.16857382655143738</v>
      </c>
      <c r="ER212" s="21">
        <v>0.11339020729064941</v>
      </c>
      <c r="ES212" s="21">
        <v>0.10629656165838242</v>
      </c>
      <c r="ET212" s="21">
        <v>8.684876561164856E-2</v>
      </c>
      <c r="EU212" s="21">
        <v>66.30394412530184</v>
      </c>
      <c r="EV212" s="21">
        <v>65.532473452153326</v>
      </c>
      <c r="EW212" s="21">
        <v>65.034845067021436</v>
      </c>
      <c r="EX212" s="21">
        <v>64.427756677983041</v>
      </c>
      <c r="EY212" s="21">
        <v>63.93846502093848</v>
      </c>
      <c r="EZ212" s="21">
        <v>63.757902016572814</v>
      </c>
      <c r="FA212" s="21">
        <v>63.515619695736078</v>
      </c>
      <c r="FB212" s="21">
        <v>63.293154071662606</v>
      </c>
      <c r="FC212" s="21">
        <v>66.706857753898902</v>
      </c>
      <c r="FD212" s="21">
        <v>71.835218865312413</v>
      </c>
      <c r="FE212" s="21">
        <v>77.296277259108052</v>
      </c>
      <c r="FF212" s="21">
        <v>81.350633253506516</v>
      </c>
      <c r="FG212" s="21">
        <v>83.147469463615948</v>
      </c>
      <c r="FH212" s="21">
        <v>83.906145945914034</v>
      </c>
      <c r="FI212" s="21">
        <v>84.186106214351298</v>
      </c>
      <c r="FJ212" s="21">
        <v>83.749441938839837</v>
      </c>
      <c r="FK212" s="21">
        <v>82.763315732111195</v>
      </c>
      <c r="FL212" s="21">
        <v>81.223947802526425</v>
      </c>
      <c r="FM212" s="21">
        <v>78.356155638608755</v>
      </c>
      <c r="FN212" s="21">
        <v>74.504872255956002</v>
      </c>
      <c r="FO212" s="21">
        <v>71.846342574522822</v>
      </c>
      <c r="FP212" s="21">
        <v>70.125932688130163</v>
      </c>
      <c r="FQ212" s="21">
        <v>68.907865815554445</v>
      </c>
      <c r="FR212" s="21">
        <v>67.797929965613605</v>
      </c>
      <c r="FS212" s="21">
        <v>0.55163955688476563</v>
      </c>
      <c r="FT212" s="21">
        <v>2.9311474412679672E-2</v>
      </c>
      <c r="FU212" s="21">
        <v>4.2700819671154022E-2</v>
      </c>
      <c r="FV212" t="s">
        <v>294</v>
      </c>
      <c r="FW212" s="21"/>
      <c r="FX212">
        <f t="shared" si="9"/>
        <v>1.4488206386566163</v>
      </c>
      <c r="FY212">
        <f t="shared" si="10"/>
        <v>5.6042519770562647E-2</v>
      </c>
      <c r="FZ212">
        <f t="shared" si="11"/>
        <v>77.738926800745048</v>
      </c>
    </row>
    <row r="213" spans="1:182" x14ac:dyDescent="0.2">
      <c r="A213" t="s">
        <v>226</v>
      </c>
      <c r="B213" t="s">
        <v>199</v>
      </c>
      <c r="C213" t="s">
        <v>264</v>
      </c>
      <c r="D213" t="s">
        <v>242</v>
      </c>
      <c r="E213" t="s">
        <v>220</v>
      </c>
      <c r="F213" s="21">
        <v>5069</v>
      </c>
      <c r="G213" s="21">
        <v>0.91598600149154663</v>
      </c>
      <c r="H213" s="21">
        <v>0.80283677577972412</v>
      </c>
      <c r="I213" s="21">
        <v>0.71763360500335693</v>
      </c>
      <c r="J213" s="21">
        <v>0.67712092399597168</v>
      </c>
      <c r="K213" s="21">
        <v>0.6445387601852417</v>
      </c>
      <c r="L213" s="21">
        <v>0.63789248466491699</v>
      </c>
      <c r="M213" s="21">
        <v>0.6725732684135437</v>
      </c>
      <c r="N213" s="21">
        <v>0.59277385473251343</v>
      </c>
      <c r="O213" s="21">
        <v>0.29214057326316833</v>
      </c>
      <c r="P213" s="21">
        <v>-0.21794414520263672</v>
      </c>
      <c r="Q213" s="21">
        <v>-0.67320609092712402</v>
      </c>
      <c r="R213" s="21">
        <v>-0.96052658557891846</v>
      </c>
      <c r="S213" s="21">
        <v>-0.95057100057601929</v>
      </c>
      <c r="T213" s="21">
        <v>-0.76451075077056885</v>
      </c>
      <c r="U213" s="21">
        <v>-0.47785314917564392</v>
      </c>
      <c r="V213" s="21">
        <v>-2.1904502063989639E-2</v>
      </c>
      <c r="W213" s="21">
        <v>0.51468187570571899</v>
      </c>
      <c r="X213" s="21">
        <v>1.0553377866744995</v>
      </c>
      <c r="Y213" s="21">
        <v>1.4343591928482056</v>
      </c>
      <c r="Z213" s="21">
        <v>1.56978440284729</v>
      </c>
      <c r="AA213" s="21">
        <v>1.5434881448745728</v>
      </c>
      <c r="AB213" s="21">
        <v>1.4354375600814819</v>
      </c>
      <c r="AC213" s="21">
        <v>1.2800004482269287</v>
      </c>
      <c r="AD213" s="21">
        <v>1.0638633966445923</v>
      </c>
      <c r="AE213" s="21">
        <v>-5.0211485475301743E-2</v>
      </c>
      <c r="AF213" s="21">
        <v>-6.5317854285240173E-2</v>
      </c>
      <c r="AG213" s="21">
        <v>-8.9602008461952209E-2</v>
      </c>
      <c r="AH213" s="21">
        <v>-6.898973137140274E-2</v>
      </c>
      <c r="AI213" s="21">
        <v>-4.7083064913749695E-2</v>
      </c>
      <c r="AJ213" s="21">
        <v>-4.8375498503446579E-2</v>
      </c>
      <c r="AK213" s="21">
        <v>-5.9151042252779007E-2</v>
      </c>
      <c r="AL213" s="21">
        <v>-9.8342545330524445E-2</v>
      </c>
      <c r="AM213" s="21">
        <v>-0.11059842258691788</v>
      </c>
      <c r="AN213" s="21">
        <v>-0.18943837285041809</v>
      </c>
      <c r="AO213" s="21">
        <v>-0.27128800749778748</v>
      </c>
      <c r="AP213" s="21">
        <v>-0.36056330800056458</v>
      </c>
      <c r="AQ213" s="21">
        <v>-0.27829062938690186</v>
      </c>
      <c r="AR213" s="21">
        <v>-0.15092954039573669</v>
      </c>
      <c r="AS213" s="21">
        <v>-0.13764995336532593</v>
      </c>
      <c r="AT213" s="21">
        <v>-0.11669448018074036</v>
      </c>
      <c r="AU213" s="21">
        <v>-8.3524860441684723E-2</v>
      </c>
      <c r="AV213" s="21">
        <v>-0.10204201936721802</v>
      </c>
      <c r="AW213" s="21">
        <v>-7.2974599897861481E-2</v>
      </c>
      <c r="AX213" s="21">
        <v>-9.4412602484226227E-3</v>
      </c>
      <c r="AY213" s="21">
        <v>6.5813777036964893E-3</v>
      </c>
      <c r="AZ213" s="21">
        <v>-2.4177517741918564E-2</v>
      </c>
      <c r="BA213" s="21">
        <v>-1.7842443659901619E-2</v>
      </c>
      <c r="BB213" s="21">
        <v>-3.8088452070951462E-2</v>
      </c>
      <c r="BC213" s="21">
        <v>-1.5824798494577408E-2</v>
      </c>
      <c r="BD213" s="21">
        <v>-3.8622450083494186E-2</v>
      </c>
      <c r="BE213" s="21">
        <v>-5.8206535875797272E-2</v>
      </c>
      <c r="BF213" s="21">
        <v>-4.0885612368583679E-2</v>
      </c>
      <c r="BG213" s="21">
        <v>-2.9580682516098022E-2</v>
      </c>
      <c r="BH213" s="21">
        <v>-3.2708626240491867E-2</v>
      </c>
      <c r="BI213" s="21">
        <v>-4.1111070662736893E-2</v>
      </c>
      <c r="BJ213" s="21">
        <v>-7.3025710880756378E-2</v>
      </c>
      <c r="BK213" s="21">
        <v>-7.960926741361618E-2</v>
      </c>
      <c r="BL213" s="21">
        <v>-0.14271068572998047</v>
      </c>
      <c r="BM213" s="21">
        <v>-0.20567986369132996</v>
      </c>
      <c r="BN213" s="21">
        <v>-0.27684614062309265</v>
      </c>
      <c r="BO213" s="21">
        <v>-0.2092914879322052</v>
      </c>
      <c r="BP213" s="21">
        <v>-0.10132165253162384</v>
      </c>
      <c r="BQ213" s="21">
        <v>-8.3339504897594452E-2</v>
      </c>
      <c r="BR213" s="21">
        <v>-5.7002454996109009E-2</v>
      </c>
      <c r="BS213" s="21">
        <v>-2.6455672457814217E-2</v>
      </c>
      <c r="BT213" s="21">
        <v>-4.5933853834867477E-2</v>
      </c>
      <c r="BU213" s="21">
        <v>-1.6799841076135635E-2</v>
      </c>
      <c r="BV213" s="21">
        <v>4.6585358679294586E-2</v>
      </c>
      <c r="BW213" s="21">
        <v>6.9614626467227936E-2</v>
      </c>
      <c r="BX213" s="21">
        <v>4.067322239279747E-2</v>
      </c>
      <c r="BY213" s="21">
        <v>4.6449508517980576E-2</v>
      </c>
      <c r="BZ213" s="21">
        <v>1.7979469150304794E-2</v>
      </c>
      <c r="CA213" s="21">
        <v>7.9913176596164703E-3</v>
      </c>
      <c r="CB213" s="21">
        <v>-2.0133297890424728E-2</v>
      </c>
      <c r="CC213" s="21">
        <v>-3.6462128162384033E-2</v>
      </c>
      <c r="CD213" s="21">
        <v>-2.1420786157250404E-2</v>
      </c>
      <c r="CE213" s="21">
        <v>-1.7458584159612656E-2</v>
      </c>
      <c r="CF213" s="21">
        <v>-2.185780368745327E-2</v>
      </c>
      <c r="CG213" s="21">
        <v>-2.8616650030016899E-2</v>
      </c>
      <c r="CH213" s="21">
        <v>-5.5491335690021515E-2</v>
      </c>
      <c r="CI213" s="21">
        <v>-5.8146275579929352E-2</v>
      </c>
      <c r="CJ213" s="21">
        <v>-0.11034723371267319</v>
      </c>
      <c r="CK213" s="21">
        <v>-0.16023987531661987</v>
      </c>
      <c r="CL213" s="21">
        <v>-0.21886387467384338</v>
      </c>
      <c r="CM213" s="21">
        <v>-0.16150288283824921</v>
      </c>
      <c r="CN213" s="21">
        <v>-6.6963382065296173E-2</v>
      </c>
      <c r="CO213" s="21">
        <v>-4.5724242925643921E-2</v>
      </c>
      <c r="CP213" s="21">
        <v>-1.5659941360354424E-2</v>
      </c>
      <c r="CQ213" s="21">
        <v>1.3070276007056236E-2</v>
      </c>
      <c r="CR213" s="21">
        <v>-7.0735029876232147E-3</v>
      </c>
      <c r="CS213" s="21">
        <v>2.2106623277068138E-2</v>
      </c>
      <c r="CT213" s="21">
        <v>8.5389219224452972E-2</v>
      </c>
      <c r="CU213" s="21">
        <v>0.11327125877141953</v>
      </c>
      <c r="CV213" s="21">
        <v>8.5588641464710236E-2</v>
      </c>
      <c r="CW213" s="21">
        <v>9.0977922081947327E-2</v>
      </c>
      <c r="CX213" s="21">
        <v>5.6811939924955368E-2</v>
      </c>
      <c r="CY213" s="21">
        <v>3.1807433813810349E-2</v>
      </c>
      <c r="CZ213" s="21">
        <v>-1.6441427869722247E-3</v>
      </c>
      <c r="DA213" s="21">
        <v>-1.4717717655003071E-2</v>
      </c>
      <c r="DB213" s="21">
        <v>-1.9559604115784168E-3</v>
      </c>
      <c r="DC213" s="21">
        <v>-5.3364867344498634E-3</v>
      </c>
      <c r="DD213" s="21">
        <v>-1.1006979271769524E-2</v>
      </c>
      <c r="DE213" s="21">
        <v>-1.6122223809361458E-2</v>
      </c>
      <c r="DF213" s="21">
        <v>-3.7956971675157547E-2</v>
      </c>
      <c r="DG213" s="21">
        <v>-3.6683280020952225E-2</v>
      </c>
      <c r="DH213" s="21">
        <v>-7.7983781695365906E-2</v>
      </c>
      <c r="DI213" s="21">
        <v>-0.1147998720407486</v>
      </c>
      <c r="DJ213" s="21">
        <v>-0.1608816385269165</v>
      </c>
      <c r="DK213" s="21">
        <v>-0.11371427774429321</v>
      </c>
      <c r="DL213" s="21">
        <v>-3.2605107873678207E-2</v>
      </c>
      <c r="DM213" s="21">
        <v>-8.1089846789836884E-3</v>
      </c>
      <c r="DN213" s="21">
        <v>2.5682570412755013E-2</v>
      </c>
      <c r="DO213" s="21">
        <v>5.2596226334571838E-2</v>
      </c>
      <c r="DP213" s="21">
        <v>3.1786847859621048E-2</v>
      </c>
      <c r="DQ213" s="21">
        <v>6.101309135556221E-2</v>
      </c>
      <c r="DR213" s="21">
        <v>0.12419309467077255</v>
      </c>
      <c r="DS213" s="21">
        <v>0.15692791342735291</v>
      </c>
      <c r="DT213" s="21">
        <v>0.1305040717124939</v>
      </c>
      <c r="DU213" s="21">
        <v>0.13550633192062378</v>
      </c>
      <c r="DV213" s="21">
        <v>9.5644406974315643E-2</v>
      </c>
      <c r="DW213" s="21">
        <v>6.6194124519824982E-2</v>
      </c>
      <c r="DX213" s="21">
        <v>2.5051260367035866E-2</v>
      </c>
      <c r="DY213" s="21">
        <v>1.6677753999829292E-2</v>
      </c>
      <c r="DZ213" s="21">
        <v>2.6148157194256783E-2</v>
      </c>
      <c r="EA213" s="21">
        <v>1.2165897525846958E-2</v>
      </c>
      <c r="EB213" s="21">
        <v>4.6598892658948898E-3</v>
      </c>
      <c r="EC213" s="21">
        <v>1.9177431240677834E-3</v>
      </c>
      <c r="ED213" s="21">
        <v>-1.264012698084116E-2</v>
      </c>
      <c r="EE213" s="21">
        <v>-5.6941285729408264E-3</v>
      </c>
      <c r="EF213" s="21">
        <v>-3.1256090849637985E-2</v>
      </c>
      <c r="EG213" s="21">
        <v>-4.9191739410161972E-2</v>
      </c>
      <c r="EH213" s="21">
        <v>-7.7164478600025177E-2</v>
      </c>
      <c r="EI213" s="21">
        <v>-4.4715128839015961E-2</v>
      </c>
      <c r="EJ213" s="21">
        <v>1.7002783715724945E-2</v>
      </c>
      <c r="EK213" s="21">
        <v>4.6201478689908981E-2</v>
      </c>
      <c r="EL213" s="21">
        <v>8.5374586284160614E-2</v>
      </c>
      <c r="EM213" s="21">
        <v>0.10966542363166809</v>
      </c>
      <c r="EN213" s="21">
        <v>8.7895020842552185E-2</v>
      </c>
      <c r="EO213" s="21">
        <v>0.11718785017728806</v>
      </c>
      <c r="EP213" s="21">
        <v>0.18021970987319946</v>
      </c>
      <c r="EQ213" s="21">
        <v>0.21996118128299713</v>
      </c>
      <c r="ER213" s="21">
        <v>0.19535480439662933</v>
      </c>
      <c r="ES213" s="21">
        <v>0.19979827105998993</v>
      </c>
      <c r="ET213" s="21">
        <v>0.1517123281955719</v>
      </c>
      <c r="EU213" s="21">
        <v>67.516521976810878</v>
      </c>
      <c r="EV213" s="21">
        <v>66.85503838231142</v>
      </c>
      <c r="EW213" s="21">
        <v>66.504453444808604</v>
      </c>
      <c r="EX213" s="21">
        <v>65.968168767769924</v>
      </c>
      <c r="EY213" s="21">
        <v>65.619524350884063</v>
      </c>
      <c r="EZ213" s="21">
        <v>65.537502608653895</v>
      </c>
      <c r="FA213" s="21">
        <v>65.234018519588375</v>
      </c>
      <c r="FB213" s="21">
        <v>65.002241311117515</v>
      </c>
      <c r="FC213" s="21">
        <v>67.95171715922082</v>
      </c>
      <c r="FD213" s="21">
        <v>72.027014859730642</v>
      </c>
      <c r="FE213" s="21">
        <v>76.504066024783285</v>
      </c>
      <c r="FF213" s="21">
        <v>80.013582662709211</v>
      </c>
      <c r="FG213" s="21">
        <v>81.131175474858097</v>
      </c>
      <c r="FH213" s="21">
        <v>81.406841400742508</v>
      </c>
      <c r="FI213" s="21">
        <v>81.525785655753339</v>
      </c>
      <c r="FJ213" s="21">
        <v>81.138606094236934</v>
      </c>
      <c r="FK213" s="21">
        <v>80.41371127241672</v>
      </c>
      <c r="FL213" s="21">
        <v>79.211842231201132</v>
      </c>
      <c r="FM213" s="21">
        <v>76.638184796331629</v>
      </c>
      <c r="FN213" s="21">
        <v>73.725990025995756</v>
      </c>
      <c r="FO213" s="21">
        <v>71.765887226007663</v>
      </c>
      <c r="FP213" s="21">
        <v>70.510539229651329</v>
      </c>
      <c r="FQ213" s="21">
        <v>69.565964437467059</v>
      </c>
      <c r="FR213" s="21">
        <v>68.817793955438873</v>
      </c>
      <c r="FS213" s="21">
        <v>0.7574114203453064</v>
      </c>
      <c r="FT213" s="21">
        <v>3.6746446043252945E-2</v>
      </c>
      <c r="FU213" s="21">
        <v>6.6820278763771057E-2</v>
      </c>
      <c r="FV213" t="s">
        <v>294</v>
      </c>
      <c r="FW213" s="21"/>
      <c r="FX213">
        <f t="shared" si="9"/>
        <v>1.2235302805900574</v>
      </c>
      <c r="FY213">
        <f t="shared" si="10"/>
        <v>4.5352774858474734E-2</v>
      </c>
      <c r="FZ213">
        <f t="shared" si="11"/>
        <v>76.351123110390589</v>
      </c>
    </row>
    <row r="214" spans="1:182" x14ac:dyDescent="0.2">
      <c r="A214" t="s">
        <v>226</v>
      </c>
      <c r="B214" t="s">
        <v>199</v>
      </c>
      <c r="C214" t="s">
        <v>264</v>
      </c>
      <c r="D214" t="s">
        <v>242</v>
      </c>
      <c r="E214" t="s">
        <v>221</v>
      </c>
      <c r="F214" s="21">
        <v>4911</v>
      </c>
      <c r="G214" s="21">
        <v>0.966835618019104</v>
      </c>
      <c r="H214" s="21">
        <v>0.85815250873565674</v>
      </c>
      <c r="I214" s="21">
        <v>0.8001745343208313</v>
      </c>
      <c r="J214" s="21">
        <v>0.7649461030960083</v>
      </c>
      <c r="K214" s="21">
        <v>0.74876236915588379</v>
      </c>
      <c r="L214" s="21">
        <v>0.74844527244567871</v>
      </c>
      <c r="M214" s="21">
        <v>0.82142156362533569</v>
      </c>
      <c r="N214" s="21">
        <v>0.68885493278503418</v>
      </c>
      <c r="O214" s="21">
        <v>0.16323685646057129</v>
      </c>
      <c r="P214" s="21">
        <v>-0.48952427506446838</v>
      </c>
      <c r="Q214" s="21">
        <v>-0.99687975645065308</v>
      </c>
      <c r="R214" s="21">
        <v>-1.1856745481491089</v>
      </c>
      <c r="S214" s="21">
        <v>-1.0973714590072632</v>
      </c>
      <c r="T214" s="21">
        <v>-0.82711625099182129</v>
      </c>
      <c r="U214" s="21">
        <v>-0.37559843063354492</v>
      </c>
      <c r="V214" s="21">
        <v>0.24020393192768097</v>
      </c>
      <c r="W214" s="21">
        <v>0.9864773154258728</v>
      </c>
      <c r="X214" s="21">
        <v>1.6393946409225464</v>
      </c>
      <c r="Y214" s="21">
        <v>1.9498200416564941</v>
      </c>
      <c r="Z214" s="21">
        <v>1.9664616584777832</v>
      </c>
      <c r="AA214" s="21">
        <v>1.8209782838821411</v>
      </c>
      <c r="AB214" s="21">
        <v>1.6057498455047607</v>
      </c>
      <c r="AC214" s="21">
        <v>1.3560628890991211</v>
      </c>
      <c r="AD214" s="21">
        <v>1.1305450201034546</v>
      </c>
      <c r="AE214" s="21">
        <v>-1.8317023292183876E-2</v>
      </c>
      <c r="AF214" s="21">
        <v>-2.9130024835467339E-2</v>
      </c>
      <c r="AG214" s="21">
        <v>-1.1863081716001034E-2</v>
      </c>
      <c r="AH214" s="21">
        <v>1.3992313295602798E-2</v>
      </c>
      <c r="AI214" s="21">
        <v>1.8079735338687897E-2</v>
      </c>
      <c r="AJ214" s="21">
        <v>-1.7928818706423044E-3</v>
      </c>
      <c r="AK214" s="21">
        <v>9.0104658156633377E-3</v>
      </c>
      <c r="AL214" s="21">
        <v>5.9293056838214397E-3</v>
      </c>
      <c r="AM214" s="21">
        <v>-7.9527392983436584E-2</v>
      </c>
      <c r="AN214" s="21">
        <v>-0.12042254954576492</v>
      </c>
      <c r="AO214" s="21">
        <v>-0.13054324686527252</v>
      </c>
      <c r="AP214" s="21">
        <v>-0.1214153915643692</v>
      </c>
      <c r="AQ214" s="21">
        <v>-0.12005676329135895</v>
      </c>
      <c r="AR214" s="21">
        <v>-0.10137344896793365</v>
      </c>
      <c r="AS214" s="21">
        <v>-0.10847846418619156</v>
      </c>
      <c r="AT214" s="21">
        <v>-0.10922118276357651</v>
      </c>
      <c r="AU214" s="21">
        <v>4.4368929229676723E-3</v>
      </c>
      <c r="AV214" s="21">
        <v>-5.7373795658349991E-2</v>
      </c>
      <c r="AW214" s="21">
        <v>-7.8018017113208771E-2</v>
      </c>
      <c r="AX214" s="21">
        <v>7.6365205459296703E-3</v>
      </c>
      <c r="AY214" s="21">
        <v>3.5483565181493759E-2</v>
      </c>
      <c r="AZ214" s="21">
        <v>-2.4173380807042122E-2</v>
      </c>
      <c r="BA214" s="21">
        <v>-3.7246257066726685E-2</v>
      </c>
      <c r="BB214" s="21">
        <v>-1.8229292705655098E-2</v>
      </c>
      <c r="BC214" s="21">
        <v>1.3508530333638191E-2</v>
      </c>
      <c r="BD214" s="21">
        <v>3.4179079812020063E-3</v>
      </c>
      <c r="BE214" s="21">
        <v>1.8222356215119362E-2</v>
      </c>
      <c r="BF214" s="21">
        <v>3.7201430648565292E-2</v>
      </c>
      <c r="BG214" s="21">
        <v>4.0636960417032242E-2</v>
      </c>
      <c r="BH214" s="21">
        <v>2.042548730969429E-2</v>
      </c>
      <c r="BI214" s="21">
        <v>3.9151936769485474E-2</v>
      </c>
      <c r="BJ214" s="21">
        <v>3.6956418305635452E-2</v>
      </c>
      <c r="BK214" s="21">
        <v>-4.3499115854501724E-2</v>
      </c>
      <c r="BL214" s="21">
        <v>-7.4056297540664673E-2</v>
      </c>
      <c r="BM214" s="21">
        <v>-7.92221799492836E-2</v>
      </c>
      <c r="BN214" s="21">
        <v>-6.5096236765384674E-2</v>
      </c>
      <c r="BO214" s="21">
        <v>-5.6782059371471405E-2</v>
      </c>
      <c r="BP214" s="21">
        <v>-3.6564603447914124E-2</v>
      </c>
      <c r="BQ214" s="21">
        <v>-4.4464949518442154E-2</v>
      </c>
      <c r="BR214" s="21">
        <v>-5.5052373558282852E-2</v>
      </c>
      <c r="BS214" s="21">
        <v>5.8068558573722839E-2</v>
      </c>
      <c r="BT214" s="21">
        <v>-3.3187526278197765E-3</v>
      </c>
      <c r="BU214" s="21">
        <v>-2.9628673568367958E-2</v>
      </c>
      <c r="BV214" s="21">
        <v>5.2307706326246262E-2</v>
      </c>
      <c r="BW214" s="21">
        <v>7.7735647559165955E-2</v>
      </c>
      <c r="BX214" s="21">
        <v>1.213380228728056E-2</v>
      </c>
      <c r="BY214" s="21">
        <v>-9.9278567358851433E-4</v>
      </c>
      <c r="BZ214" s="21">
        <v>1.1141147464513779E-2</v>
      </c>
      <c r="CA214" s="21">
        <v>3.5550814121961594E-2</v>
      </c>
      <c r="CB214" s="21">
        <v>2.5960510596632957E-2</v>
      </c>
      <c r="CC214" s="21">
        <v>3.9059437811374664E-2</v>
      </c>
      <c r="CD214" s="21">
        <v>5.3275994956493378E-2</v>
      </c>
      <c r="CE214" s="21">
        <v>5.6260023266077042E-2</v>
      </c>
      <c r="CF214" s="21">
        <v>3.5813860595226288E-2</v>
      </c>
      <c r="CG214" s="21">
        <v>6.0027830302715302E-2</v>
      </c>
      <c r="CH214" s="21">
        <v>5.8445703238248825E-2</v>
      </c>
      <c r="CI214" s="21">
        <v>-1.8546037375926971E-2</v>
      </c>
      <c r="CJ214" s="21">
        <v>-4.1943170130252838E-2</v>
      </c>
      <c r="CK214" s="21">
        <v>-4.3677359819412231E-2</v>
      </c>
      <c r="CL214" s="21">
        <v>-2.6089770719408989E-2</v>
      </c>
      <c r="CM214" s="21">
        <v>-1.2958196923136711E-2</v>
      </c>
      <c r="CN214" s="21">
        <v>8.321802131831646E-3</v>
      </c>
      <c r="CO214" s="21">
        <v>-1.293906825594604E-4</v>
      </c>
      <c r="CP214" s="21">
        <v>-1.7535213381052017E-2</v>
      </c>
      <c r="CQ214" s="21">
        <v>9.5213688910007477E-2</v>
      </c>
      <c r="CR214" s="21">
        <v>3.4119606018066406E-2</v>
      </c>
      <c r="CS214" s="21">
        <v>3.8856309838593006E-3</v>
      </c>
      <c r="CT214" s="21">
        <v>8.3246834576129913E-2</v>
      </c>
      <c r="CU214" s="21">
        <v>0.10699930787086487</v>
      </c>
      <c r="CV214" s="21">
        <v>3.7280045449733734E-2</v>
      </c>
      <c r="CW214" s="21">
        <v>2.4116260930895805E-2</v>
      </c>
      <c r="CX214" s="21">
        <v>3.148302435874939E-2</v>
      </c>
      <c r="CY214" s="21">
        <v>5.7593096047639847E-2</v>
      </c>
      <c r="CZ214" s="21">
        <v>4.8503108322620392E-2</v>
      </c>
      <c r="DA214" s="21">
        <v>5.9896524995565414E-2</v>
      </c>
      <c r="DB214" s="21">
        <v>6.9350555539131165E-2</v>
      </c>
      <c r="DC214" s="21">
        <v>7.188308984041214E-2</v>
      </c>
      <c r="DD214" s="21">
        <v>5.1202233880758286E-2</v>
      </c>
      <c r="DE214" s="21">
        <v>8.0903723835945129E-2</v>
      </c>
      <c r="DF214" s="21">
        <v>7.9934984445571899E-2</v>
      </c>
      <c r="DG214" s="21">
        <v>6.4070397056639194E-3</v>
      </c>
      <c r="DH214" s="21">
        <v>-9.8300455138087273E-3</v>
      </c>
      <c r="DI214" s="21">
        <v>-8.1325415521860123E-3</v>
      </c>
      <c r="DJ214" s="21">
        <v>1.2916699983179569E-2</v>
      </c>
      <c r="DK214" s="21">
        <v>3.0865665525197983E-2</v>
      </c>
      <c r="DL214" s="21">
        <v>5.3208209574222565E-2</v>
      </c>
      <c r="DM214" s="21">
        <v>4.4206172227859497E-2</v>
      </c>
      <c r="DN214" s="21">
        <v>1.9981943070888519E-2</v>
      </c>
      <c r="DO214" s="21">
        <v>0.13235881924629211</v>
      </c>
      <c r="DP214" s="21">
        <v>7.1557968854904175E-2</v>
      </c>
      <c r="DQ214" s="21">
        <v>3.7399936467409134E-2</v>
      </c>
      <c r="DR214" s="21">
        <v>0.11418595910072327</v>
      </c>
      <c r="DS214" s="21">
        <v>0.13626296818256378</v>
      </c>
      <c r="DT214" s="21">
        <v>6.2426287680864334E-2</v>
      </c>
      <c r="DU214" s="21">
        <v>4.9225308001041412E-2</v>
      </c>
      <c r="DV214" s="21">
        <v>5.1824904978275299E-2</v>
      </c>
      <c r="DW214" s="21">
        <v>8.9418649673461914E-2</v>
      </c>
      <c r="DX214" s="21">
        <v>8.1051044166088104E-2</v>
      </c>
      <c r="DY214" s="21">
        <v>8.9981965720653534E-2</v>
      </c>
      <c r="DZ214" s="21">
        <v>9.2559665441513062E-2</v>
      </c>
      <c r="EA214" s="21">
        <v>9.444030374288559E-2</v>
      </c>
      <c r="EB214" s="21">
        <v>7.3420606553554535E-2</v>
      </c>
      <c r="EC214" s="21">
        <v>0.11104518920183182</v>
      </c>
      <c r="ED214" s="21">
        <v>0.11096210032701492</v>
      </c>
      <c r="EE214" s="21">
        <v>4.243532195687294E-2</v>
      </c>
      <c r="EF214" s="21">
        <v>3.6536209285259247E-2</v>
      </c>
      <c r="EG214" s="21">
        <v>4.3188530951738358E-2</v>
      </c>
      <c r="EH214" s="21">
        <v>6.9235846400260925E-2</v>
      </c>
      <c r="EI214" s="21">
        <v>9.4140365719795227E-2</v>
      </c>
      <c r="EJ214" s="21">
        <v>0.1180170476436615</v>
      </c>
      <c r="EK214" s="21">
        <v>0.10821967571973801</v>
      </c>
      <c r="EL214" s="21">
        <v>7.4150756001472473E-2</v>
      </c>
      <c r="EM214" s="21">
        <v>0.18599046766757965</v>
      </c>
      <c r="EN214" s="21">
        <v>0.1256130039691925</v>
      </c>
      <c r="EO214" s="21">
        <v>8.5789263248443604E-2</v>
      </c>
      <c r="EP214" s="21">
        <v>0.15885715186595917</v>
      </c>
      <c r="EQ214" s="21">
        <v>0.17851504683494568</v>
      </c>
      <c r="ER214" s="21">
        <v>9.8733477294445038E-2</v>
      </c>
      <c r="ES214" s="21">
        <v>8.5478782653808594E-2</v>
      </c>
      <c r="ET214" s="21">
        <v>8.1195339560508728E-2</v>
      </c>
      <c r="EU214" s="21">
        <v>65.08693475981201</v>
      </c>
      <c r="EV214" s="21">
        <v>64.205545214523113</v>
      </c>
      <c r="EW214" s="21">
        <v>63.560678018842168</v>
      </c>
      <c r="EX214" s="21">
        <v>62.882592566507071</v>
      </c>
      <c r="EY214" s="21">
        <v>62.252393826232428</v>
      </c>
      <c r="EZ214" s="21">
        <v>61.973064814874192</v>
      </c>
      <c r="FA214" s="21">
        <v>61.792243172985991</v>
      </c>
      <c r="FB214" s="21">
        <v>61.579264651488643</v>
      </c>
      <c r="FC214" s="21">
        <v>65.457935085463646</v>
      </c>
      <c r="FD214" s="21">
        <v>71.641010617656406</v>
      </c>
      <c r="FE214" s="21">
        <v>78.088576058753034</v>
      </c>
      <c r="FF214" s="21">
        <v>82.689655401050814</v>
      </c>
      <c r="FG214" s="21">
        <v>85.167127173875656</v>
      </c>
      <c r="FH214" s="21">
        <v>86.409266500408947</v>
      </c>
      <c r="FI214" s="21">
        <v>86.850513398440981</v>
      </c>
      <c r="FJ214" s="21">
        <v>86.363690088295797</v>
      </c>
      <c r="FK214" s="21">
        <v>85.115840485420762</v>
      </c>
      <c r="FL214" s="21">
        <v>83.238341488194465</v>
      </c>
      <c r="FM214" s="21">
        <v>80.076247678029276</v>
      </c>
      <c r="FN214" s="21">
        <v>75.283963816492658</v>
      </c>
      <c r="FO214" s="21">
        <v>71.925648221074397</v>
      </c>
      <c r="FP214" s="21">
        <v>69.738711520820118</v>
      </c>
      <c r="FQ214" s="21">
        <v>68.246379943176535</v>
      </c>
      <c r="FR214" s="21">
        <v>66.774164823183725</v>
      </c>
      <c r="FS214" s="21">
        <v>0.78750556707382202</v>
      </c>
      <c r="FT214" s="21">
        <v>4.3495867401361465E-2</v>
      </c>
      <c r="FU214" s="21">
        <v>5.7185851037502289E-2</v>
      </c>
      <c r="FV214" t="s">
        <v>294</v>
      </c>
      <c r="FW214" s="21"/>
      <c r="FX214">
        <f t="shared" si="9"/>
        <v>1.6726263880729675</v>
      </c>
      <c r="FY214">
        <f t="shared" si="10"/>
        <v>6.4693013671785593E-2</v>
      </c>
      <c r="FZ214">
        <f t="shared" si="11"/>
        <v>79.128008337842317</v>
      </c>
    </row>
    <row r="215" spans="1:182" x14ac:dyDescent="0.2">
      <c r="A215" t="s">
        <v>226</v>
      </c>
      <c r="B215" t="s">
        <v>199</v>
      </c>
      <c r="C215" t="s">
        <v>264</v>
      </c>
      <c r="D215" t="s">
        <v>254</v>
      </c>
      <c r="E215" t="s">
        <v>219</v>
      </c>
      <c r="F215" s="21">
        <v>9980</v>
      </c>
      <c r="G215" s="21">
        <v>1.22218918800354</v>
      </c>
      <c r="H215" s="21">
        <v>1.0919286012649536</v>
      </c>
      <c r="I215" s="21">
        <v>0.96382176876068115</v>
      </c>
      <c r="J215" s="21">
        <v>0.9214513897895813</v>
      </c>
      <c r="K215" s="21">
        <v>0.85967147350311279</v>
      </c>
      <c r="L215" s="21">
        <v>0.80529546737670898</v>
      </c>
      <c r="M215" s="21">
        <v>0.82885688543319702</v>
      </c>
      <c r="N215" s="21">
        <v>0.71920680999755859</v>
      </c>
      <c r="O215" s="21">
        <v>0.31959289312362671</v>
      </c>
      <c r="P215" s="21">
        <v>-4.8650387674570084E-2</v>
      </c>
      <c r="Q215" s="21">
        <v>-0.28506222367286682</v>
      </c>
      <c r="R215" s="21">
        <v>-0.20006796717643738</v>
      </c>
      <c r="S215" s="21">
        <v>1.1666121892631054E-2</v>
      </c>
      <c r="T215" s="21">
        <v>0.44424059987068176</v>
      </c>
      <c r="U215" s="21">
        <v>0.94691222906112671</v>
      </c>
      <c r="V215" s="21">
        <v>1.4249361753463745</v>
      </c>
      <c r="W215" s="21">
        <v>2.1237022876739502</v>
      </c>
      <c r="X215" s="21">
        <v>2.6500089168548584</v>
      </c>
      <c r="Y215" s="21">
        <v>2.8553123474121094</v>
      </c>
      <c r="Z215" s="21">
        <v>2.9046032428741455</v>
      </c>
      <c r="AA215" s="21">
        <v>2.8353474140167236</v>
      </c>
      <c r="AB215" s="21">
        <v>2.4394891262054443</v>
      </c>
      <c r="AC215" s="21">
        <v>2.2400224208831787</v>
      </c>
      <c r="AD215" s="21">
        <v>1.8546853065490723</v>
      </c>
      <c r="AE215" s="21">
        <v>-7.9929351806640625E-2</v>
      </c>
      <c r="AF215" s="21">
        <v>-6.4045742154121399E-2</v>
      </c>
      <c r="AG215" s="21">
        <v>-6.7738994956016541E-2</v>
      </c>
      <c r="AH215" s="21">
        <v>-1.3765890151262283E-2</v>
      </c>
      <c r="AI215" s="21">
        <v>-1.3091059401631355E-2</v>
      </c>
      <c r="AJ215" s="21">
        <v>-5.4066989570856094E-2</v>
      </c>
      <c r="AK215" s="21">
        <v>-3.7067774683237076E-2</v>
      </c>
      <c r="AL215" s="21">
        <v>-2.4274835363030434E-2</v>
      </c>
      <c r="AM215" s="21">
        <v>-0.12927970290184021</v>
      </c>
      <c r="AN215" s="21">
        <v>-0.14823512732982635</v>
      </c>
      <c r="AO215" s="21">
        <v>-0.21238389611244202</v>
      </c>
      <c r="AP215" s="21">
        <v>-0.22097030282020569</v>
      </c>
      <c r="AQ215" s="21">
        <v>-0.29704773426055908</v>
      </c>
      <c r="AR215" s="21">
        <v>-0.23873530328273773</v>
      </c>
      <c r="AS215" s="21">
        <v>-0.16819514334201813</v>
      </c>
      <c r="AT215" s="21">
        <v>-0.14104858040809631</v>
      </c>
      <c r="AU215" s="21">
        <v>-6.4462736248970032E-2</v>
      </c>
      <c r="AV215" s="21">
        <v>-0.15395741164684296</v>
      </c>
      <c r="AW215" s="21">
        <v>-0.1412510871887207</v>
      </c>
      <c r="AX215" s="21">
        <v>-4.093218594789505E-2</v>
      </c>
      <c r="AY215" s="21">
        <v>5.0641503185033798E-2</v>
      </c>
      <c r="AZ215" s="21">
        <v>-0.13545241951942444</v>
      </c>
      <c r="BA215" s="21">
        <v>4.0091886185109615E-3</v>
      </c>
      <c r="BB215" s="21">
        <v>-3.8043759763240814E-2</v>
      </c>
      <c r="BC215" s="21">
        <v>-3.2380487769842148E-2</v>
      </c>
      <c r="BD215" s="21">
        <v>-1.4883195981383324E-2</v>
      </c>
      <c r="BE215" s="21">
        <v>-2.8797350823879242E-2</v>
      </c>
      <c r="BF215" s="21">
        <v>1.8687181174755096E-2</v>
      </c>
      <c r="BG215" s="21">
        <v>1.7190722748637199E-2</v>
      </c>
      <c r="BH215" s="21">
        <v>-2.3071208968758583E-2</v>
      </c>
      <c r="BI215" s="21">
        <v>-2.1551453974097967E-3</v>
      </c>
      <c r="BJ215" s="21">
        <v>1.7238857224583626E-2</v>
      </c>
      <c r="BK215" s="21">
        <v>-7.8744329512119293E-2</v>
      </c>
      <c r="BL215" s="21">
        <v>-8.7240897119045258E-2</v>
      </c>
      <c r="BM215" s="21">
        <v>-0.1405860036611557</v>
      </c>
      <c r="BN215" s="21">
        <v>-0.13600829243659973</v>
      </c>
      <c r="BO215" s="21">
        <v>-0.20015570521354675</v>
      </c>
      <c r="BP215" s="21">
        <v>-0.14914090931415558</v>
      </c>
      <c r="BQ215" s="21">
        <v>-7.3422670364379883E-2</v>
      </c>
      <c r="BR215" s="21">
        <v>-4.5797266066074371E-2</v>
      </c>
      <c r="BS215" s="21">
        <v>2.3953422904014587E-2</v>
      </c>
      <c r="BT215" s="21">
        <v>-6.712784618139267E-2</v>
      </c>
      <c r="BU215" s="21">
        <v>-5.4565783590078354E-2</v>
      </c>
      <c r="BV215" s="21">
        <v>4.4146861881017685E-2</v>
      </c>
      <c r="BW215" s="21">
        <v>0.13192939758300781</v>
      </c>
      <c r="BX215" s="21">
        <v>-6.2152080237865448E-2</v>
      </c>
      <c r="BY215" s="21">
        <v>6.3315019011497498E-2</v>
      </c>
      <c r="BZ215" s="21">
        <v>9.2011382803320885E-3</v>
      </c>
      <c r="CA215" s="21">
        <v>5.5171770509332418E-4</v>
      </c>
      <c r="CB215" s="21">
        <v>1.9166631624102592E-2</v>
      </c>
      <c r="CC215" s="21">
        <v>-1.8264927202835679E-3</v>
      </c>
      <c r="CD215" s="21">
        <v>4.1164077818393707E-2</v>
      </c>
      <c r="CE215" s="21">
        <v>3.8163792341947556E-2</v>
      </c>
      <c r="CF215" s="21">
        <v>-1.6036239685490727E-3</v>
      </c>
      <c r="CG215" s="21">
        <v>2.2025234997272491E-2</v>
      </c>
      <c r="CH215" s="21">
        <v>4.5991115272045135E-2</v>
      </c>
      <c r="CI215" s="21">
        <v>-4.3743681162595749E-2</v>
      </c>
      <c r="CJ215" s="21">
        <v>-4.4996477663516998E-2</v>
      </c>
      <c r="CK215" s="21">
        <v>-9.0858995914459229E-2</v>
      </c>
      <c r="CL215" s="21">
        <v>-7.7163860201835632E-2</v>
      </c>
      <c r="CM215" s="21">
        <v>-0.13304857909679413</v>
      </c>
      <c r="CN215" s="21">
        <v>-8.7088093161582947E-2</v>
      </c>
      <c r="CO215" s="21">
        <v>-7.7835512347519398E-3</v>
      </c>
      <c r="CP215" s="21">
        <v>2.0173490047454834E-2</v>
      </c>
      <c r="CQ215" s="21">
        <v>8.5190184414386749E-2</v>
      </c>
      <c r="CR215" s="21">
        <v>-6.9899512454867363E-3</v>
      </c>
      <c r="CS215" s="21">
        <v>5.472197663038969E-3</v>
      </c>
      <c r="CT215" s="21">
        <v>0.10307233780622482</v>
      </c>
      <c r="CU215" s="21">
        <v>0.18822914361953735</v>
      </c>
      <c r="CV215" s="21">
        <v>-1.1384489946067333E-2</v>
      </c>
      <c r="CW215" s="21">
        <v>0.10439005494117737</v>
      </c>
      <c r="CX215" s="21">
        <v>4.1922807693481445E-2</v>
      </c>
      <c r="CY215" s="21">
        <v>3.3483918756246567E-2</v>
      </c>
      <c r="CZ215" s="21">
        <v>5.3216461092233658E-2</v>
      </c>
      <c r="DA215" s="21">
        <v>2.5144366547465324E-2</v>
      </c>
      <c r="DB215" s="21">
        <v>6.3640974462032318E-2</v>
      </c>
      <c r="DC215" s="21">
        <v>5.9136860072612762E-2</v>
      </c>
      <c r="DD215" s="21">
        <v>1.9863959401845932E-2</v>
      </c>
      <c r="DE215" s="21">
        <v>4.6205617487430573E-2</v>
      </c>
      <c r="DF215" s="21">
        <v>7.4743367731571198E-2</v>
      </c>
      <c r="DG215" s="21">
        <v>-8.7430402636528015E-3</v>
      </c>
      <c r="DH215" s="21">
        <v>-2.7520614676177502E-3</v>
      </c>
      <c r="DI215" s="21">
        <v>-4.1131988167762756E-2</v>
      </c>
      <c r="DJ215" s="21">
        <v>-1.8319431692361832E-2</v>
      </c>
      <c r="DK215" s="21">
        <v>-6.5941467881202698E-2</v>
      </c>
      <c r="DL215" s="21">
        <v>-2.5035282596945763E-2</v>
      </c>
      <c r="DM215" s="21">
        <v>5.7855576276779175E-2</v>
      </c>
      <c r="DN215" s="21">
        <v>8.6144246160984039E-2</v>
      </c>
      <c r="DO215" s="21">
        <v>0.14642694592475891</v>
      </c>
      <c r="DP215" s="21">
        <v>5.3147945553064346E-2</v>
      </c>
      <c r="DQ215" s="21">
        <v>6.5510176122188568E-2</v>
      </c>
      <c r="DR215" s="21">
        <v>0.16199783980846405</v>
      </c>
      <c r="DS215" s="21">
        <v>0.2445288747549057</v>
      </c>
      <c r="DT215" s="21">
        <v>3.9383098483085632E-2</v>
      </c>
      <c r="DU215" s="21">
        <v>0.14546509087085724</v>
      </c>
      <c r="DV215" s="21">
        <v>7.4644476175308228E-2</v>
      </c>
      <c r="DW215" s="21">
        <v>8.1032797694206238E-2</v>
      </c>
      <c r="DX215" s="21">
        <v>0.10237900167703629</v>
      </c>
      <c r="DY215" s="21">
        <v>6.4086005091667175E-2</v>
      </c>
      <c r="DZ215" s="21">
        <v>9.6094049513339996E-2</v>
      </c>
      <c r="EA215" s="21">
        <v>8.9418642222881317E-2</v>
      </c>
      <c r="EB215" s="21">
        <v>5.0859741866588593E-2</v>
      </c>
      <c r="EC215" s="21">
        <v>8.111824095249176E-2</v>
      </c>
      <c r="ED215" s="21">
        <v>0.11625707149505615</v>
      </c>
      <c r="EE215" s="21">
        <v>4.1792329400777817E-2</v>
      </c>
      <c r="EF215" s="21">
        <v>5.8242164552211761E-2</v>
      </c>
      <c r="EG215" s="21">
        <v>3.0665908008813858E-2</v>
      </c>
      <c r="EH215" s="21">
        <v>6.6642582416534424E-2</v>
      </c>
      <c r="EI215" s="21">
        <v>3.0950563028454781E-2</v>
      </c>
      <c r="EJ215" s="21">
        <v>6.4559124410152435E-2</v>
      </c>
      <c r="EK215" s="21">
        <v>0.15262803435325623</v>
      </c>
      <c r="EL215" s="21">
        <v>0.18139554560184479</v>
      </c>
      <c r="EM215" s="21">
        <v>0.23484311997890472</v>
      </c>
      <c r="EN215" s="21">
        <v>0.13997749984264374</v>
      </c>
      <c r="EO215" s="21">
        <v>0.15219548344612122</v>
      </c>
      <c r="EP215" s="21">
        <v>0.24707686901092529</v>
      </c>
      <c r="EQ215" s="21">
        <v>0.32581678032875061</v>
      </c>
      <c r="ER215" s="21">
        <v>0.11268343031406403</v>
      </c>
      <c r="ES215" s="21">
        <v>0.20477093756198883</v>
      </c>
      <c r="ET215" s="21">
        <v>0.1218893751502037</v>
      </c>
      <c r="EU215" s="21">
        <v>71.306354476138097</v>
      </c>
      <c r="EV215" s="21">
        <v>70.214540048878277</v>
      </c>
      <c r="EW215" s="21">
        <v>69.971850472205247</v>
      </c>
      <c r="EX215" s="21">
        <v>69.095454491594268</v>
      </c>
      <c r="EY215" s="21">
        <v>68.843085037873593</v>
      </c>
      <c r="EZ215" s="21">
        <v>69.585720049259891</v>
      </c>
      <c r="FA215" s="21">
        <v>69.79142914353487</v>
      </c>
      <c r="FB215" s="21">
        <v>69.942100667857929</v>
      </c>
      <c r="FC215" s="21">
        <v>75.630003063377728</v>
      </c>
      <c r="FD215" s="21">
        <v>81.855823540544222</v>
      </c>
      <c r="FE215" s="21">
        <v>88.193332831128558</v>
      </c>
      <c r="FF215" s="21">
        <v>94.285689118104358</v>
      </c>
      <c r="FG215" s="21">
        <v>96.281439361113584</v>
      </c>
      <c r="FH215" s="21">
        <v>97.692594775885993</v>
      </c>
      <c r="FI215" s="21">
        <v>98.454363005338067</v>
      </c>
      <c r="FJ215" s="21">
        <v>97.19010981940076</v>
      </c>
      <c r="FK215" s="21">
        <v>96.482549009915573</v>
      </c>
      <c r="FL215" s="21">
        <v>94.739086674019418</v>
      </c>
      <c r="FM215" s="21">
        <v>91.013497689348412</v>
      </c>
      <c r="FN215" s="21">
        <v>86.997618202408233</v>
      </c>
      <c r="FO215" s="21">
        <v>84.175923529798851</v>
      </c>
      <c r="FP215" s="21">
        <v>81.748602616763065</v>
      </c>
      <c r="FQ215" s="21">
        <v>79.168389565385652</v>
      </c>
      <c r="FR215" s="21">
        <v>77.630709929838929</v>
      </c>
      <c r="FS215" s="21">
        <v>1.0892215967178345</v>
      </c>
      <c r="FT215" s="21">
        <v>5.5305503308773041E-2</v>
      </c>
      <c r="FU215" s="21">
        <v>8.9180111885070801E-2</v>
      </c>
      <c r="FV215" t="s">
        <v>294</v>
      </c>
      <c r="FW215" s="21"/>
      <c r="FX215">
        <f t="shared" si="9"/>
        <v>2.6737948417663575</v>
      </c>
      <c r="FY215">
        <f t="shared" si="10"/>
        <v>7.4994782451540232E-2</v>
      </c>
      <c r="FZ215">
        <f t="shared" si="11"/>
        <v>90.681735021098092</v>
      </c>
    </row>
    <row r="216" spans="1:182" x14ac:dyDescent="0.2">
      <c r="A216" t="s">
        <v>226</v>
      </c>
      <c r="B216" t="s">
        <v>199</v>
      </c>
      <c r="C216" t="s">
        <v>264</v>
      </c>
      <c r="D216" t="s">
        <v>254</v>
      </c>
      <c r="E216" t="s">
        <v>220</v>
      </c>
      <c r="F216" s="21">
        <v>5069</v>
      </c>
      <c r="G216" s="21">
        <v>1.1652481555938721</v>
      </c>
      <c r="H216" s="21">
        <v>1.0546454191207886</v>
      </c>
      <c r="I216" s="21">
        <v>0.87557214498519897</v>
      </c>
      <c r="J216" s="21">
        <v>0.85451024770736694</v>
      </c>
      <c r="K216" s="21">
        <v>0.76542770862579346</v>
      </c>
      <c r="L216" s="21">
        <v>0.74483120441436768</v>
      </c>
      <c r="M216" s="21">
        <v>0.73006725311279297</v>
      </c>
      <c r="N216" s="21">
        <v>0.58195686340332031</v>
      </c>
      <c r="O216" s="21">
        <v>0.21503578126430511</v>
      </c>
      <c r="P216" s="21">
        <v>-0.19773432612419128</v>
      </c>
      <c r="Q216" s="21">
        <v>-0.36922731995582581</v>
      </c>
      <c r="R216" s="21">
        <v>-0.45085367560386658</v>
      </c>
      <c r="S216" s="21">
        <v>-0.30865117907524109</v>
      </c>
      <c r="T216" s="21">
        <v>5.8033641427755356E-2</v>
      </c>
      <c r="U216" s="21">
        <v>0.34243953227996826</v>
      </c>
      <c r="V216" s="21">
        <v>0.78180724382400513</v>
      </c>
      <c r="W216" s="21">
        <v>1.4020384550094604</v>
      </c>
      <c r="X216" s="21">
        <v>2.0380373001098633</v>
      </c>
      <c r="Y216" s="21">
        <v>2.3372147083282471</v>
      </c>
      <c r="Z216" s="21">
        <v>2.5074248313903809</v>
      </c>
      <c r="AA216" s="21">
        <v>2.3909692764282227</v>
      </c>
      <c r="AB216" s="21">
        <v>2.0375850200653076</v>
      </c>
      <c r="AC216" s="21">
        <v>1.9355543851852417</v>
      </c>
      <c r="AD216" s="21">
        <v>1.5734421014785767</v>
      </c>
      <c r="AE216" s="21">
        <v>-0.10237662494182587</v>
      </c>
      <c r="AF216" s="21">
        <v>-7.4033051729202271E-2</v>
      </c>
      <c r="AG216" s="21">
        <v>-0.14157332479953766</v>
      </c>
      <c r="AH216" s="21">
        <v>-6.7598141729831696E-2</v>
      </c>
      <c r="AI216" s="21">
        <v>-9.1682620346546173E-2</v>
      </c>
      <c r="AJ216" s="21">
        <v>-9.2022068798542023E-2</v>
      </c>
      <c r="AK216" s="21">
        <v>-0.10033902525901794</v>
      </c>
      <c r="AL216" s="21">
        <v>-0.13651266694068909</v>
      </c>
      <c r="AM216" s="21">
        <v>-0.24600517749786377</v>
      </c>
      <c r="AN216" s="21">
        <v>-0.32790166139602661</v>
      </c>
      <c r="AO216" s="21">
        <v>-0.29736620187759399</v>
      </c>
      <c r="AP216" s="21">
        <v>-0.3520432710647583</v>
      </c>
      <c r="AQ216" s="21">
        <v>-0.34030938148498535</v>
      </c>
      <c r="AR216" s="21">
        <v>-0.23636175692081451</v>
      </c>
      <c r="AS216" s="21">
        <v>-0.34068527817726135</v>
      </c>
      <c r="AT216" s="21">
        <v>-0.34154671430587769</v>
      </c>
      <c r="AU216" s="21">
        <v>-0.18092922866344452</v>
      </c>
      <c r="AV216" s="21">
        <v>-0.24548386037349701</v>
      </c>
      <c r="AW216" s="21">
        <v>-0.20606392621994019</v>
      </c>
      <c r="AX216" s="21">
        <v>-3.1812477856874466E-2</v>
      </c>
      <c r="AY216" s="21">
        <v>-3.6678135395050049E-2</v>
      </c>
      <c r="AZ216" s="21">
        <v>-0.26160815358161926</v>
      </c>
      <c r="BA216" s="21">
        <v>-9.8554603755474091E-2</v>
      </c>
      <c r="BB216" s="21">
        <v>-0.1105811595916748</v>
      </c>
      <c r="BC216" s="21">
        <v>-3.3121153712272644E-2</v>
      </c>
      <c r="BD216" s="21">
        <v>-1.469148974865675E-2</v>
      </c>
      <c r="BE216" s="21">
        <v>-8.8506005704402924E-2</v>
      </c>
      <c r="BF216" s="21">
        <v>-1.8069963902235031E-2</v>
      </c>
      <c r="BG216" s="21">
        <v>-4.7303389757871628E-2</v>
      </c>
      <c r="BH216" s="21">
        <v>-4.4938646256923676E-2</v>
      </c>
      <c r="BI216" s="21">
        <v>-5.3291033953428268E-2</v>
      </c>
      <c r="BJ216" s="21">
        <v>-7.8969649970531464E-2</v>
      </c>
      <c r="BK216" s="21">
        <v>-0.17986002564430237</v>
      </c>
      <c r="BL216" s="21">
        <v>-0.2389596700668335</v>
      </c>
      <c r="BM216" s="21">
        <v>-0.1861223578453064</v>
      </c>
      <c r="BN216" s="21">
        <v>-0.22190053761005402</v>
      </c>
      <c r="BO216" s="21">
        <v>-0.19873188436031342</v>
      </c>
      <c r="BP216" s="21">
        <v>-9.7127623856067657E-2</v>
      </c>
      <c r="BQ216" s="21">
        <v>-0.18697339296340942</v>
      </c>
      <c r="BR216" s="21">
        <v>-0.1751813143491745</v>
      </c>
      <c r="BS216" s="21">
        <v>-4.7306220978498459E-2</v>
      </c>
      <c r="BT216" s="21">
        <v>-0.11350936442613602</v>
      </c>
      <c r="BU216" s="21">
        <v>-5.6187760084867477E-2</v>
      </c>
      <c r="BV216" s="21">
        <v>0.10515643656253815</v>
      </c>
      <c r="BW216" s="21">
        <v>8.6438395082950592E-2</v>
      </c>
      <c r="BX216" s="21">
        <v>-0.13034647703170776</v>
      </c>
      <c r="BY216" s="21">
        <v>8.7257185950875282E-3</v>
      </c>
      <c r="BZ216" s="21">
        <v>-3.3204488456249237E-2</v>
      </c>
      <c r="CA216" s="21">
        <v>1.4844978228211403E-2</v>
      </c>
      <c r="CB216" s="21">
        <v>2.640829049050808E-2</v>
      </c>
      <c r="CC216" s="21">
        <v>-5.1751740276813507E-2</v>
      </c>
      <c r="CD216" s="21">
        <v>1.6233101487159729E-2</v>
      </c>
      <c r="CE216" s="21">
        <v>-1.6566470265388489E-2</v>
      </c>
      <c r="CF216" s="21">
        <v>-1.232881098985672E-2</v>
      </c>
      <c r="CG216" s="21">
        <v>-2.0705733448266983E-2</v>
      </c>
      <c r="CH216" s="21">
        <v>-3.9115525782108307E-2</v>
      </c>
      <c r="CI216" s="21">
        <v>-0.13404811918735504</v>
      </c>
      <c r="CJ216" s="21">
        <v>-0.17735870182514191</v>
      </c>
      <c r="CK216" s="21">
        <v>-0.10907521843910217</v>
      </c>
      <c r="CL216" s="21">
        <v>-0.13176408410072327</v>
      </c>
      <c r="CM216" s="21">
        <v>-0.10067576169967651</v>
      </c>
      <c r="CN216" s="21">
        <v>-6.9447816349565983E-4</v>
      </c>
      <c r="CO216" s="21">
        <v>-8.0513022840023041E-2</v>
      </c>
      <c r="CP216" s="21">
        <v>-5.995713546872139E-2</v>
      </c>
      <c r="CQ216" s="21">
        <v>4.5240670442581177E-2</v>
      </c>
      <c r="CR216" s="21">
        <v>-2.210424467921257E-2</v>
      </c>
      <c r="CS216" s="21">
        <v>4.7616004943847656E-2</v>
      </c>
      <c r="CT216" s="21">
        <v>0.20002070069313049</v>
      </c>
      <c r="CU216" s="21">
        <v>0.17170852422714233</v>
      </c>
      <c r="CV216" s="21">
        <v>-3.9435040205717087E-2</v>
      </c>
      <c r="CW216" s="21">
        <v>8.3027742803096771E-2</v>
      </c>
      <c r="CX216" s="21">
        <v>2.0386358723044395E-2</v>
      </c>
      <c r="CY216" s="21">
        <v>6.2811113893985748E-2</v>
      </c>
      <c r="CZ216" s="21">
        <v>6.7508071660995483E-2</v>
      </c>
      <c r="DA216" s="21">
        <v>-1.4997472986578941E-2</v>
      </c>
      <c r="DB216" s="21">
        <v>5.0536166876554489E-2</v>
      </c>
      <c r="DC216" s="21">
        <v>1.4170448295772076E-2</v>
      </c>
      <c r="DD216" s="21">
        <v>2.0281028002500534E-2</v>
      </c>
      <c r="DE216" s="21">
        <v>1.1879564262926579E-2</v>
      </c>
      <c r="DF216" s="21">
        <v>7.3859508847817779E-4</v>
      </c>
      <c r="DG216" s="21">
        <v>-8.8236190378665924E-2</v>
      </c>
      <c r="DH216" s="21">
        <v>-0.11575774848461151</v>
      </c>
      <c r="DI216" s="21">
        <v>-3.2028079032897949E-2</v>
      </c>
      <c r="DJ216" s="21">
        <v>-4.1627634316682816E-2</v>
      </c>
      <c r="DK216" s="21">
        <v>-2.6196353137493134E-3</v>
      </c>
      <c r="DL216" s="21">
        <v>9.5738671720027924E-2</v>
      </c>
      <c r="DM216" s="21">
        <v>2.5947358459234238E-2</v>
      </c>
      <c r="DN216" s="21">
        <v>5.5267039686441422E-2</v>
      </c>
      <c r="DO216" s="21">
        <v>0.13778756558895111</v>
      </c>
      <c r="DP216" s="21">
        <v>6.9300882518291473E-2</v>
      </c>
      <c r="DQ216" s="21">
        <v>0.15141977369785309</v>
      </c>
      <c r="DR216" s="21">
        <v>0.29488492012023926</v>
      </c>
      <c r="DS216" s="21">
        <v>0.25697866082191467</v>
      </c>
      <c r="DT216" s="21">
        <v>5.1476400345563889E-2</v>
      </c>
      <c r="DU216" s="21">
        <v>0.15732978284358978</v>
      </c>
      <c r="DV216" s="21">
        <v>7.3977209627628326E-2</v>
      </c>
      <c r="DW216" s="21">
        <v>0.13206659257411957</v>
      </c>
      <c r="DX216" s="21">
        <v>0.12684962153434753</v>
      </c>
      <c r="DY216" s="21">
        <v>3.8069851696491241E-2</v>
      </c>
      <c r="DZ216" s="21">
        <v>0.10006434470415115</v>
      </c>
      <c r="EA216" s="21">
        <v>5.8549679815769196E-2</v>
      </c>
      <c r="EB216" s="21">
        <v>6.7364446818828583E-2</v>
      </c>
      <c r="EC216" s="21">
        <v>5.8927558362483978E-2</v>
      </c>
      <c r="ED216" s="21">
        <v>5.8281619101762772E-2</v>
      </c>
      <c r="EE216" s="21">
        <v>-2.2091059014201164E-2</v>
      </c>
      <c r="EF216" s="21">
        <v>-2.6815755292773247E-2</v>
      </c>
      <c r="EG216" s="21">
        <v>7.9215750098228455E-2</v>
      </c>
      <c r="EH216" s="21">
        <v>8.851507306098938E-2</v>
      </c>
      <c r="EI216" s="21">
        <v>0.13895784318447113</v>
      </c>
      <c r="EJ216" s="21">
        <v>0.23497281968593597</v>
      </c>
      <c r="EK216" s="21">
        <v>0.17965924739837646</v>
      </c>
      <c r="EL216" s="21">
        <v>0.22163243591785431</v>
      </c>
      <c r="EM216" s="21">
        <v>0.27141055464744568</v>
      </c>
      <c r="EN216" s="21">
        <v>0.20127537846565247</v>
      </c>
      <c r="EO216" s="21">
        <v>0.3012959361076355</v>
      </c>
      <c r="EP216" s="21">
        <v>0.43185383081436157</v>
      </c>
      <c r="EQ216" s="21">
        <v>0.38009518384933472</v>
      </c>
      <c r="ER216" s="21">
        <v>0.18273808062076569</v>
      </c>
      <c r="ES216" s="21">
        <v>0.26461011171340942</v>
      </c>
      <c r="ET216" s="21">
        <v>0.15135388076305389</v>
      </c>
      <c r="EU216" s="21">
        <v>71.180741377260375</v>
      </c>
      <c r="EV216" s="21">
        <v>70.633694853249281</v>
      </c>
      <c r="EW216" s="21">
        <v>70.4525965707804</v>
      </c>
      <c r="EX216" s="21">
        <v>69.435534439794324</v>
      </c>
      <c r="EY216" s="21">
        <v>69.771521990669385</v>
      </c>
      <c r="EZ216" s="21">
        <v>69.925742949506287</v>
      </c>
      <c r="FA216" s="21">
        <v>70.105477377281403</v>
      </c>
      <c r="FB216" s="21">
        <v>70.149967108564894</v>
      </c>
      <c r="FC216" s="21">
        <v>75.386957398484412</v>
      </c>
      <c r="FD216" s="21">
        <v>79.874927891761189</v>
      </c>
      <c r="FE216" s="21">
        <v>85.254987503325694</v>
      </c>
      <c r="FF216" s="21">
        <v>91.028843873491127</v>
      </c>
      <c r="FG216" s="21">
        <v>92.461196157395619</v>
      </c>
      <c r="FH216" s="21">
        <v>92.998890143594096</v>
      </c>
      <c r="FI216" s="21">
        <v>94.22720161267911</v>
      </c>
      <c r="FJ216" s="21">
        <v>92.340474950324207</v>
      </c>
      <c r="FK216" s="21">
        <v>91.810491775991323</v>
      </c>
      <c r="FL216" s="21">
        <v>90.873205800902142</v>
      </c>
      <c r="FM216" s="21">
        <v>87.878176620101101</v>
      </c>
      <c r="FN216" s="21">
        <v>84.399449539410341</v>
      </c>
      <c r="FO216" s="21">
        <v>82.690127291653994</v>
      </c>
      <c r="FP216" s="21">
        <v>80.345182574225703</v>
      </c>
      <c r="FQ216" s="21">
        <v>78.466767033215547</v>
      </c>
      <c r="FR216" s="21">
        <v>77.747286736553633</v>
      </c>
      <c r="FS216" s="21">
        <v>1.7647875547409058</v>
      </c>
      <c r="FT216" s="21">
        <v>8.6182773113250732E-2</v>
      </c>
      <c r="FU216" s="21">
        <v>0.14617606997489929</v>
      </c>
      <c r="FV216" t="s">
        <v>294</v>
      </c>
      <c r="FW216" s="21"/>
      <c r="FX216">
        <f t="shared" si="9"/>
        <v>2.135136914253235</v>
      </c>
      <c r="FY216">
        <f t="shared" si="10"/>
        <v>8.8496331125497818E-2</v>
      </c>
      <c r="FZ216">
        <f t="shared" si="11"/>
        <v>87.530290205611777</v>
      </c>
    </row>
    <row r="217" spans="1:182" x14ac:dyDescent="0.2">
      <c r="A217" t="s">
        <v>226</v>
      </c>
      <c r="B217" t="s">
        <v>199</v>
      </c>
      <c r="C217" t="s">
        <v>264</v>
      </c>
      <c r="D217" t="s">
        <v>254</v>
      </c>
      <c r="E217" t="s">
        <v>221</v>
      </c>
      <c r="F217" s="21">
        <v>4911</v>
      </c>
      <c r="G217" s="21">
        <v>1.2940222024917603</v>
      </c>
      <c r="H217" s="21">
        <v>1.1437499523162842</v>
      </c>
      <c r="I217" s="21">
        <v>1.0401017665863037</v>
      </c>
      <c r="J217" s="21">
        <v>0.98211580514907837</v>
      </c>
      <c r="K217" s="21">
        <v>0.9379962682723999</v>
      </c>
      <c r="L217" s="21">
        <v>0.86733007431030273</v>
      </c>
      <c r="M217" s="21">
        <v>0.91843223571777344</v>
      </c>
      <c r="N217" s="21">
        <v>0.83176141977310181</v>
      </c>
      <c r="O217" s="21">
        <v>0.39072048664093018</v>
      </c>
      <c r="P217" s="21">
        <v>4.9589145928621292E-2</v>
      </c>
      <c r="Q217" s="21">
        <v>-0.22022278606891632</v>
      </c>
      <c r="R217" s="21">
        <v>2.7632718905806541E-2</v>
      </c>
      <c r="S217" s="21">
        <v>0.34826111793518066</v>
      </c>
      <c r="T217" s="21">
        <v>0.86188864707946777</v>
      </c>
      <c r="U217" s="21">
        <v>1.5296487808227539</v>
      </c>
      <c r="V217" s="21">
        <v>2.0491290092468262</v>
      </c>
      <c r="W217" s="21">
        <v>2.8335731029510498</v>
      </c>
      <c r="X217" s="21">
        <v>3.2530741691589355</v>
      </c>
      <c r="Y217" s="21">
        <v>3.3728642463684082</v>
      </c>
      <c r="Z217" s="21">
        <v>3.3312761783599854</v>
      </c>
      <c r="AA217" s="21">
        <v>3.2841215133666992</v>
      </c>
      <c r="AB217" s="21">
        <v>2.8362784385681152</v>
      </c>
      <c r="AC217" s="21">
        <v>2.5509400367736816</v>
      </c>
      <c r="AD217" s="21">
        <v>2.1412432193756104</v>
      </c>
      <c r="AE217" s="21">
        <v>-0.11124946922063828</v>
      </c>
      <c r="AF217" s="21">
        <v>-9.7666479647159576E-2</v>
      </c>
      <c r="AG217" s="21">
        <v>-5.7882566004991531E-2</v>
      </c>
      <c r="AH217" s="21">
        <v>-1.5375986695289612E-2</v>
      </c>
      <c r="AI217" s="21">
        <v>4.7974321059882641E-3</v>
      </c>
      <c r="AJ217" s="21">
        <v>-6.135094165802002E-2</v>
      </c>
      <c r="AK217" s="21">
        <v>-3.0180448666214943E-2</v>
      </c>
      <c r="AL217" s="21">
        <v>7.6224049553275108E-3</v>
      </c>
      <c r="AM217" s="21">
        <v>-0.10952775180339813</v>
      </c>
      <c r="AN217" s="21">
        <v>-0.10190590471029282</v>
      </c>
      <c r="AO217" s="21">
        <v>-0.24763529002666473</v>
      </c>
      <c r="AP217" s="21">
        <v>-0.22971530258655548</v>
      </c>
      <c r="AQ217" s="21">
        <v>-0.36915704607963562</v>
      </c>
      <c r="AR217" s="21">
        <v>-0.33699771761894226</v>
      </c>
      <c r="AS217" s="21">
        <v>-0.15786908566951752</v>
      </c>
      <c r="AT217" s="21">
        <v>-0.11042029410600662</v>
      </c>
      <c r="AU217" s="21">
        <v>-8.7369859218597412E-2</v>
      </c>
      <c r="AV217" s="21">
        <v>-0.20231148600578308</v>
      </c>
      <c r="AW217" s="21">
        <v>-0.22233666479587555</v>
      </c>
      <c r="AX217" s="21">
        <v>-0.15647171437740326</v>
      </c>
      <c r="AY217" s="21">
        <v>2.0706117153167725E-2</v>
      </c>
      <c r="AZ217" s="21">
        <v>-0.13955079019069672</v>
      </c>
      <c r="BA217" s="21">
        <v>1.1006791144609451E-2</v>
      </c>
      <c r="BB217" s="21">
        <v>-3.7460021674633026E-2</v>
      </c>
      <c r="BC217" s="21">
        <v>-4.5831166207790375E-2</v>
      </c>
      <c r="BD217" s="21">
        <v>-2.5274939835071564E-2</v>
      </c>
      <c r="BE217" s="21">
        <v>-3.139180364087224E-3</v>
      </c>
      <c r="BF217" s="21">
        <v>2.8355631977319717E-2</v>
      </c>
      <c r="BG217" s="21">
        <v>4.6865850687026978E-2</v>
      </c>
      <c r="BH217" s="21">
        <v>-1.9321026280522346E-2</v>
      </c>
      <c r="BI217" s="21">
        <v>2.0017502829432487E-2</v>
      </c>
      <c r="BJ217" s="21">
        <v>6.6157214343547821E-2</v>
      </c>
      <c r="BK217" s="21">
        <v>-3.5773757845163345E-2</v>
      </c>
      <c r="BL217" s="21">
        <v>-1.7058104276657104E-2</v>
      </c>
      <c r="BM217" s="21">
        <v>-0.15131482481956482</v>
      </c>
      <c r="BN217" s="21">
        <v>-0.11547397077083588</v>
      </c>
      <c r="BO217" s="21">
        <v>-0.23289404809474945</v>
      </c>
      <c r="BP217" s="21">
        <v>-0.21553069353103638</v>
      </c>
      <c r="BQ217" s="21">
        <v>-3.3484194427728653E-2</v>
      </c>
      <c r="BR217" s="21">
        <v>7.4446122162044048E-3</v>
      </c>
      <c r="BS217" s="21">
        <v>3.497803583741188E-2</v>
      </c>
      <c r="BT217" s="21">
        <v>-8.2533836364746094E-2</v>
      </c>
      <c r="BU217" s="21">
        <v>-0.11356216669082642</v>
      </c>
      <c r="BV217" s="21">
        <v>-4.4057723134756088E-2</v>
      </c>
      <c r="BW217" s="21">
        <v>0.13093008100986481</v>
      </c>
      <c r="BX217" s="21">
        <v>-5.1208309829235077E-2</v>
      </c>
      <c r="BY217" s="21">
        <v>8.1709146499633789E-2</v>
      </c>
      <c r="BZ217" s="21">
        <v>2.4665124714374542E-2</v>
      </c>
      <c r="CA217" s="21">
        <v>-5.2265269914641976E-4</v>
      </c>
      <c r="CB217" s="21">
        <v>2.4863220751285553E-2</v>
      </c>
      <c r="CC217" s="21">
        <v>3.4775923937559128E-2</v>
      </c>
      <c r="CD217" s="21">
        <v>5.8644015341997147E-2</v>
      </c>
      <c r="CE217" s="21">
        <v>7.6002314686775208E-2</v>
      </c>
      <c r="CF217" s="21">
        <v>9.7887627780437469E-3</v>
      </c>
      <c r="CG217" s="21">
        <v>5.478445440530777E-2</v>
      </c>
      <c r="CH217" s="21">
        <v>0.10669823735952377</v>
      </c>
      <c r="CI217" s="21">
        <v>1.5308031812310219E-2</v>
      </c>
      <c r="CJ217" s="21">
        <v>4.1707217693328857E-2</v>
      </c>
      <c r="CK217" s="21">
        <v>-8.4603540599346161E-2</v>
      </c>
      <c r="CL217" s="21">
        <v>-3.6350768059492111E-2</v>
      </c>
      <c r="CM217" s="21">
        <v>-0.13851869106292725</v>
      </c>
      <c r="CN217" s="21">
        <v>-0.13140296936035156</v>
      </c>
      <c r="CO217" s="21">
        <v>5.2664406597614288E-2</v>
      </c>
      <c r="CP217" s="21">
        <v>8.9077480137348175E-2</v>
      </c>
      <c r="CQ217" s="21">
        <v>0.11971581727266312</v>
      </c>
      <c r="CR217" s="21">
        <v>4.2379103251732886E-4</v>
      </c>
      <c r="CS217" s="21">
        <v>-3.8225278258323669E-2</v>
      </c>
      <c r="CT217" s="21">
        <v>3.379986435174942E-2</v>
      </c>
      <c r="CU217" s="21">
        <v>0.20727084577083588</v>
      </c>
      <c r="CV217" s="21">
        <v>9.9774198606610298E-3</v>
      </c>
      <c r="CW217" s="21">
        <v>0.13067738711833954</v>
      </c>
      <c r="CX217" s="21">
        <v>6.7692816257476807E-2</v>
      </c>
      <c r="CY217" s="21">
        <v>4.4785860925912857E-2</v>
      </c>
      <c r="CZ217" s="21">
        <v>7.5001373887062073E-2</v>
      </c>
      <c r="DA217" s="21">
        <v>7.2691023349761963E-2</v>
      </c>
      <c r="DB217" s="21">
        <v>8.8932402431964874E-2</v>
      </c>
      <c r="DC217" s="21">
        <v>0.10513877123594284</v>
      </c>
      <c r="DD217" s="21">
        <v>3.8898549973964691E-2</v>
      </c>
      <c r="DE217" s="21">
        <v>8.9551404118537903E-2</v>
      </c>
      <c r="DF217" s="21">
        <v>0.14723926782608032</v>
      </c>
      <c r="DG217" s="21">
        <v>6.638982892036438E-2</v>
      </c>
      <c r="DH217" s="21">
        <v>0.10047253966331482</v>
      </c>
      <c r="DI217" s="21">
        <v>-1.7892265692353249E-2</v>
      </c>
      <c r="DJ217" s="21">
        <v>4.2772438377141953E-2</v>
      </c>
      <c r="DK217" s="21">
        <v>-4.4143356382846832E-2</v>
      </c>
      <c r="DL217" s="21">
        <v>-4.7275260090827942E-2</v>
      </c>
      <c r="DM217" s="21">
        <v>0.13881300389766693</v>
      </c>
      <c r="DN217" s="21">
        <v>0.17071035504341125</v>
      </c>
      <c r="DO217" s="21">
        <v>0.20445358753204346</v>
      </c>
      <c r="DP217" s="21">
        <v>8.3381421864032745E-2</v>
      </c>
      <c r="DQ217" s="21">
        <v>3.7111610174179077E-2</v>
      </c>
      <c r="DR217" s="21">
        <v>0.11165744811296463</v>
      </c>
      <c r="DS217" s="21">
        <v>0.28361162543296814</v>
      </c>
      <c r="DT217" s="21">
        <v>7.1163155138492584E-2</v>
      </c>
      <c r="DU217" s="21">
        <v>0.17964562773704529</v>
      </c>
      <c r="DV217" s="21">
        <v>0.11072050034999847</v>
      </c>
      <c r="DW217" s="21">
        <v>0.11020416021347046</v>
      </c>
      <c r="DX217" s="21">
        <v>0.14739291369915009</v>
      </c>
      <c r="DY217" s="21">
        <v>0.12743441760540009</v>
      </c>
      <c r="DZ217" s="21">
        <v>0.1326640248298645</v>
      </c>
      <c r="EA217" s="21">
        <v>0.14720718562602997</v>
      </c>
      <c r="EB217" s="21">
        <v>8.0928467214107513E-2</v>
      </c>
      <c r="EC217" s="21">
        <v>0.13974936306476593</v>
      </c>
      <c r="ED217" s="21">
        <v>0.20577406883239746</v>
      </c>
      <c r="EE217" s="21">
        <v>0.14014382660388947</v>
      </c>
      <c r="EF217" s="21">
        <v>0.18532033264636993</v>
      </c>
      <c r="EG217" s="21">
        <v>7.8428223729133606E-2</v>
      </c>
      <c r="EH217" s="21">
        <v>0.15701377391815186</v>
      </c>
      <c r="EI217" s="21">
        <v>9.2119649052619934E-2</v>
      </c>
      <c r="EJ217" s="21">
        <v>7.4191786348819733E-2</v>
      </c>
      <c r="EK217" s="21">
        <v>0.26319789886474609</v>
      </c>
      <c r="EL217" s="21">
        <v>0.28857526183128357</v>
      </c>
      <c r="EM217" s="21">
        <v>0.32680147886276245</v>
      </c>
      <c r="EN217" s="21">
        <v>0.20315906405448914</v>
      </c>
      <c r="EO217" s="21">
        <v>0.14588610827922821</v>
      </c>
      <c r="EP217" s="21">
        <v>0.2240714430809021</v>
      </c>
      <c r="EQ217" s="21">
        <v>0.39383557438850403</v>
      </c>
      <c r="ER217" s="21">
        <v>0.15950562059879303</v>
      </c>
      <c r="ES217" s="21">
        <v>0.25034797191619873</v>
      </c>
      <c r="ET217" s="21">
        <v>0.17284564673900604</v>
      </c>
      <c r="EU217" s="21">
        <v>71.43049415516532</v>
      </c>
      <c r="EV217" s="21">
        <v>69.794547677355666</v>
      </c>
      <c r="EW217" s="21">
        <v>69.490977288859369</v>
      </c>
      <c r="EX217" s="21">
        <v>68.753729708202997</v>
      </c>
      <c r="EY217" s="21">
        <v>67.914912199541988</v>
      </c>
      <c r="EZ217" s="21">
        <v>69.24438455123763</v>
      </c>
      <c r="FA217" s="21">
        <v>69.475807828442967</v>
      </c>
      <c r="FB217" s="21">
        <v>69.733087839892875</v>
      </c>
      <c r="FC217" s="21">
        <v>75.872548803392775</v>
      </c>
      <c r="FD217" s="21">
        <v>83.831413750637822</v>
      </c>
      <c r="FE217" s="21">
        <v>91.122765041033631</v>
      </c>
      <c r="FF217" s="21">
        <v>97.533918349278295</v>
      </c>
      <c r="FG217" s="21">
        <v>100.09292141450834</v>
      </c>
      <c r="FH217" s="21">
        <v>102.37765606705611</v>
      </c>
      <c r="FI217" s="21">
        <v>102.67081851295094</v>
      </c>
      <c r="FJ217" s="21">
        <v>102.02775449137221</v>
      </c>
      <c r="FK217" s="21">
        <v>101.14355217543914</v>
      </c>
      <c r="FL217" s="21">
        <v>98.597343280149857</v>
      </c>
      <c r="FM217" s="21">
        <v>94.143560460424069</v>
      </c>
      <c r="FN217" s="21">
        <v>89.591505034735491</v>
      </c>
      <c r="FO217" s="21">
        <v>85.658726747544279</v>
      </c>
      <c r="FP217" s="21">
        <v>83.148612396606879</v>
      </c>
      <c r="FQ217" s="21">
        <v>79.867224256561727</v>
      </c>
      <c r="FR217" s="21">
        <v>77.514708540537185</v>
      </c>
      <c r="FS217" s="21">
        <v>1.4096201658248901</v>
      </c>
      <c r="FT217" s="21">
        <v>7.3598697781562805E-2</v>
      </c>
      <c r="FU217" s="21">
        <v>0.11658298224210739</v>
      </c>
      <c r="FV217" t="s">
        <v>294</v>
      </c>
      <c r="FW217" s="21"/>
      <c r="FX217">
        <f t="shared" si="9"/>
        <v>3.2149818420410154</v>
      </c>
      <c r="FY217">
        <f t="shared" si="10"/>
        <v>6.4597008033888417E-2</v>
      </c>
      <c r="FZ217">
        <f t="shared" si="11"/>
        <v>93.826937539658573</v>
      </c>
    </row>
    <row r="218" spans="1:182" x14ac:dyDescent="0.2">
      <c r="A218" t="s">
        <v>226</v>
      </c>
      <c r="B218" t="s">
        <v>199</v>
      </c>
      <c r="C218" t="s">
        <v>265</v>
      </c>
      <c r="D218" t="s">
        <v>231</v>
      </c>
      <c r="E218" t="s">
        <v>219</v>
      </c>
      <c r="F218" s="21">
        <v>14102</v>
      </c>
      <c r="G218" s="21">
        <v>0.58211195468902588</v>
      </c>
      <c r="H218" s="21">
        <v>0.52809739112854004</v>
      </c>
      <c r="I218" s="21">
        <v>0.48999655246734619</v>
      </c>
      <c r="J218" s="21">
        <v>0.47482824325561523</v>
      </c>
      <c r="K218" s="21">
        <v>0.47328567504882813</v>
      </c>
      <c r="L218" s="21">
        <v>0.49480849504470825</v>
      </c>
      <c r="M218" s="21">
        <v>0.5632057785987854</v>
      </c>
      <c r="N218" s="21">
        <v>0.55755841732025146</v>
      </c>
      <c r="O218" s="21">
        <v>0.45993280410766602</v>
      </c>
      <c r="P218" s="21">
        <v>0.35606744885444641</v>
      </c>
      <c r="Q218" s="21">
        <v>0.25577971339225769</v>
      </c>
      <c r="R218" s="21">
        <v>0.1787591278553009</v>
      </c>
      <c r="S218" s="21">
        <v>0.15321725606918335</v>
      </c>
      <c r="T218" s="21">
        <v>0.14238099753856659</v>
      </c>
      <c r="U218" s="21">
        <v>0.16201689839363098</v>
      </c>
      <c r="V218" s="21">
        <v>0.26734098792076111</v>
      </c>
      <c r="W218" s="21">
        <v>0.43403717875480652</v>
      </c>
      <c r="X218" s="21">
        <v>0.67023444175720215</v>
      </c>
      <c r="Y218" s="21">
        <v>0.87034624814987183</v>
      </c>
      <c r="Z218" s="21">
        <v>0.96764630079269409</v>
      </c>
      <c r="AA218" s="21">
        <v>0.95378726720809937</v>
      </c>
      <c r="AB218" s="21">
        <v>0.87811130285263062</v>
      </c>
      <c r="AC218" s="21">
        <v>0.76811331510543823</v>
      </c>
      <c r="AD218" s="21">
        <v>0.6556251049041748</v>
      </c>
      <c r="AE218" s="21">
        <v>-2.6668127626180649E-2</v>
      </c>
      <c r="AF218" s="21">
        <v>-2.8938999399542809E-2</v>
      </c>
      <c r="AG218" s="21">
        <v>-2.6410592719912529E-2</v>
      </c>
      <c r="AH218" s="21">
        <v>-1.8742609769105911E-2</v>
      </c>
      <c r="AI218" s="21">
        <v>-1.4225860126316547E-2</v>
      </c>
      <c r="AJ218" s="21">
        <v>-1.3567552901804447E-2</v>
      </c>
      <c r="AK218" s="21">
        <v>4.2444923892617226E-3</v>
      </c>
      <c r="AL218" s="21">
        <v>-1.1438233777880669E-2</v>
      </c>
      <c r="AM218" s="21">
        <v>-4.36980240046978E-2</v>
      </c>
      <c r="AN218" s="21">
        <v>-4.5493658632040024E-2</v>
      </c>
      <c r="AO218" s="21">
        <v>-5.4924245923757553E-2</v>
      </c>
      <c r="AP218" s="21">
        <v>-6.6021397709846497E-2</v>
      </c>
      <c r="AQ218" s="21">
        <v>-6.3278473913669586E-2</v>
      </c>
      <c r="AR218" s="21">
        <v>-5.1135040819644928E-2</v>
      </c>
      <c r="AS218" s="21">
        <v>-4.9169003963470459E-2</v>
      </c>
      <c r="AT218" s="21">
        <v>-4.004983976483345E-2</v>
      </c>
      <c r="AU218" s="21">
        <v>-2.2855576127767563E-2</v>
      </c>
      <c r="AV218" s="21">
        <v>-7.1273697540163994E-3</v>
      </c>
      <c r="AW218" s="21">
        <v>4.5465473085641861E-3</v>
      </c>
      <c r="AX218" s="21">
        <v>7.2204046882688999E-3</v>
      </c>
      <c r="AY218" s="21">
        <v>9.0270634973421693E-4</v>
      </c>
      <c r="AZ218" s="21">
        <v>-1.7009546980261803E-2</v>
      </c>
      <c r="BA218" s="21">
        <v>-2.570321224629879E-2</v>
      </c>
      <c r="BB218" s="21">
        <v>-2.4002974852919579E-2</v>
      </c>
      <c r="BC218" s="21">
        <v>-1.5076672658324242E-2</v>
      </c>
      <c r="BD218" s="21">
        <v>-1.738881878554821E-2</v>
      </c>
      <c r="BE218" s="21">
        <v>-1.6699289903044701E-2</v>
      </c>
      <c r="BF218" s="21">
        <v>-9.8256217315793037E-3</v>
      </c>
      <c r="BG218" s="21">
        <v>-5.9885047376155853E-3</v>
      </c>
      <c r="BH218" s="21">
        <v>-4.7057373449206352E-3</v>
      </c>
      <c r="BI218" s="21">
        <v>1.4132699929177761E-2</v>
      </c>
      <c r="BJ218" s="21">
        <v>-6.2032026471570134E-4</v>
      </c>
      <c r="BK218" s="21">
        <v>-3.1956400722265244E-2</v>
      </c>
      <c r="BL218" s="21">
        <v>-3.3705025911331177E-2</v>
      </c>
      <c r="BM218" s="21">
        <v>-4.28151935338974E-2</v>
      </c>
      <c r="BN218" s="21">
        <v>-5.3860366344451904E-2</v>
      </c>
      <c r="BO218" s="21">
        <v>-5.0720047205686569E-2</v>
      </c>
      <c r="BP218" s="21">
        <v>-3.9307434111833572E-2</v>
      </c>
      <c r="BQ218" s="21">
        <v>-3.778732568025589E-2</v>
      </c>
      <c r="BR218" s="21">
        <v>-2.8524035587906837E-2</v>
      </c>
      <c r="BS218" s="21">
        <v>-1.150105707347393E-2</v>
      </c>
      <c r="BT218" s="21">
        <v>4.3550413101911545E-3</v>
      </c>
      <c r="BU218" s="21">
        <v>1.627672091126442E-2</v>
      </c>
      <c r="BV218" s="21">
        <v>1.9337918609380722E-2</v>
      </c>
      <c r="BW218" s="21">
        <v>1.2869914062321186E-2</v>
      </c>
      <c r="BX218" s="21">
        <v>-5.7752938009798527E-3</v>
      </c>
      <c r="BY218" s="21">
        <v>-1.495801005512476E-2</v>
      </c>
      <c r="BZ218" s="21">
        <v>-1.4093959704041481E-2</v>
      </c>
      <c r="CA218" s="21">
        <v>-7.0484662428498268E-3</v>
      </c>
      <c r="CB218" s="21">
        <v>-9.3891974538564682E-3</v>
      </c>
      <c r="CC218" s="21">
        <v>-9.9732708185911179E-3</v>
      </c>
      <c r="CD218" s="21">
        <v>-3.649743041023612E-3</v>
      </c>
      <c r="CE218" s="21">
        <v>-2.8333775117062032E-4</v>
      </c>
      <c r="CF218" s="21">
        <v>1.4319292968139052E-3</v>
      </c>
      <c r="CG218" s="21">
        <v>2.0981241017580032E-2</v>
      </c>
      <c r="CH218" s="21">
        <v>6.872132420539856E-3</v>
      </c>
      <c r="CI218" s="21">
        <v>-2.3824183270335197E-2</v>
      </c>
      <c r="CJ218" s="21">
        <v>-2.554025687277317E-2</v>
      </c>
      <c r="CK218" s="21">
        <v>-3.4428499639034271E-2</v>
      </c>
      <c r="CL218" s="21">
        <v>-4.5437667518854141E-2</v>
      </c>
      <c r="CM218" s="21">
        <v>-4.202212393283844E-2</v>
      </c>
      <c r="CN218" s="21">
        <v>-3.1115671619772911E-2</v>
      </c>
      <c r="CO218" s="21">
        <v>-2.9904404655098915E-2</v>
      </c>
      <c r="CP218" s="21">
        <v>-2.0541299134492874E-2</v>
      </c>
      <c r="CQ218" s="21">
        <v>-3.6369510926306248E-3</v>
      </c>
      <c r="CR218" s="21">
        <v>1.2307723984122276E-2</v>
      </c>
      <c r="CS218" s="21">
        <v>2.4401001632213593E-2</v>
      </c>
      <c r="CT218" s="21">
        <v>2.7730470523238182E-2</v>
      </c>
      <c r="CU218" s="21">
        <v>2.1158363670110703E-2</v>
      </c>
      <c r="CV218" s="21">
        <v>2.0055170170962811E-3</v>
      </c>
      <c r="CW218" s="21">
        <v>-7.5159156695008278E-3</v>
      </c>
      <c r="CX218" s="21">
        <v>-7.2310036048293114E-3</v>
      </c>
      <c r="CY218" s="21">
        <v>9.797397069633007E-4</v>
      </c>
      <c r="CZ218" s="21">
        <v>-1.3895761221647263E-3</v>
      </c>
      <c r="DA218" s="21">
        <v>-3.2472515013068914E-3</v>
      </c>
      <c r="DB218" s="21">
        <v>2.5261358823627234E-3</v>
      </c>
      <c r="DC218" s="21">
        <v>5.4218289442360401E-3</v>
      </c>
      <c r="DD218" s="21">
        <v>7.5695961713790894E-3</v>
      </c>
      <c r="DE218" s="21">
        <v>2.7829783037304878E-2</v>
      </c>
      <c r="DF218" s="21">
        <v>1.4364585280418396E-2</v>
      </c>
      <c r="DG218" s="21">
        <v>-1.569196954369545E-2</v>
      </c>
      <c r="DH218" s="21">
        <v>-1.7375485971570015E-2</v>
      </c>
      <c r="DI218" s="21">
        <v>-2.6041805744171143E-2</v>
      </c>
      <c r="DJ218" s="21">
        <v>-3.7014968693256378E-2</v>
      </c>
      <c r="DK218" s="21">
        <v>-3.3324200659990311E-2</v>
      </c>
      <c r="DL218" s="21">
        <v>-2.2923907265067101E-2</v>
      </c>
      <c r="DM218" s="21">
        <v>-2.202148549258709E-2</v>
      </c>
      <c r="DN218" s="21">
        <v>-1.2558559887111187E-2</v>
      </c>
      <c r="DO218" s="21">
        <v>4.2271553538739681E-3</v>
      </c>
      <c r="DP218" s="21">
        <v>2.0260406658053398E-2</v>
      </c>
      <c r="DQ218" s="21">
        <v>3.2525286078453064E-2</v>
      </c>
      <c r="DR218" s="21">
        <v>3.6123022437095642E-2</v>
      </c>
      <c r="DS218" s="21">
        <v>2.9446816071867943E-2</v>
      </c>
      <c r="DT218" s="21">
        <v>9.7863273695111275E-3</v>
      </c>
      <c r="DU218" s="21">
        <v>-7.3821611294988543E-5</v>
      </c>
      <c r="DV218" s="21">
        <v>-3.6804849514737725E-4</v>
      </c>
      <c r="DW218" s="21">
        <v>1.2571194209158421E-2</v>
      </c>
      <c r="DX218" s="21">
        <v>1.0160605423152447E-2</v>
      </c>
      <c r="DY218" s="21">
        <v>6.4640529453754425E-3</v>
      </c>
      <c r="DZ218" s="21">
        <v>1.1443124152719975E-2</v>
      </c>
      <c r="EA218" s="21">
        <v>1.3659184798598289E-2</v>
      </c>
      <c r="EB218" s="21">
        <v>1.6431411728262901E-2</v>
      </c>
      <c r="EC218" s="21">
        <v>3.7717990577220917E-2</v>
      </c>
      <c r="ED218" s="21">
        <v>2.5182496756315231E-2</v>
      </c>
      <c r="EE218" s="21">
        <v>-3.9503439329564571E-3</v>
      </c>
      <c r="EF218" s="21">
        <v>-5.5868546478450298E-3</v>
      </c>
      <c r="EG218" s="21">
        <v>-1.3932745903730392E-2</v>
      </c>
      <c r="EH218" s="21">
        <v>-2.4853929877281189E-2</v>
      </c>
      <c r="EI218" s="21">
        <v>-2.0765777677297592E-2</v>
      </c>
      <c r="EJ218" s="21">
        <v>-1.1096303351223469E-2</v>
      </c>
      <c r="EK218" s="21">
        <v>-1.0639805346727371E-2</v>
      </c>
      <c r="EL218" s="21">
        <v>-1.0327526833862066E-3</v>
      </c>
      <c r="EM218" s="21">
        <v>1.5581675805151463E-2</v>
      </c>
      <c r="EN218" s="21">
        <v>3.1742814928293228E-2</v>
      </c>
      <c r="EO218" s="21">
        <v>4.425545409321785E-2</v>
      </c>
      <c r="EP218" s="21">
        <v>4.8240534961223602E-2</v>
      </c>
      <c r="EQ218" s="21">
        <v>4.1414022445678711E-2</v>
      </c>
      <c r="ER218" s="21">
        <v>2.102058008313179E-2</v>
      </c>
      <c r="ES218" s="21">
        <v>1.0671380907297134E-2</v>
      </c>
      <c r="ET218" s="21">
        <v>9.5409685745835304E-3</v>
      </c>
      <c r="EU218" s="21">
        <v>57.788151587271116</v>
      </c>
      <c r="EV218" s="21">
        <v>57.335286897457237</v>
      </c>
      <c r="EW218" s="21">
        <v>57.00108981364702</v>
      </c>
      <c r="EX218" s="21">
        <v>56.626972907757093</v>
      </c>
      <c r="EY218" s="21">
        <v>56.295118437407126</v>
      </c>
      <c r="EZ218" s="21">
        <v>55.84592944296552</v>
      </c>
      <c r="FA218" s="21">
        <v>55.69735802712804</v>
      </c>
      <c r="FB218" s="21">
        <v>56.073038418231128</v>
      </c>
      <c r="FC218" s="21">
        <v>58.321859195813651</v>
      </c>
      <c r="FD218" s="21">
        <v>60.99940030859846</v>
      </c>
      <c r="FE218" s="21">
        <v>63.518615342322661</v>
      </c>
      <c r="FF218" s="21">
        <v>65.470411200300887</v>
      </c>
      <c r="FG218" s="21">
        <v>66.966677981527994</v>
      </c>
      <c r="FH218" s="21">
        <v>67.889150597054709</v>
      </c>
      <c r="FI218" s="21">
        <v>68.139256311940599</v>
      </c>
      <c r="FJ218" s="21">
        <v>68.206971348811351</v>
      </c>
      <c r="FK218" s="21">
        <v>67.591749304085823</v>
      </c>
      <c r="FL218" s="21">
        <v>66.329182073116783</v>
      </c>
      <c r="FM218" s="21">
        <v>64.81883489911462</v>
      </c>
      <c r="FN218" s="21">
        <v>62.780299167906271</v>
      </c>
      <c r="FO218" s="21">
        <v>60.776696310772358</v>
      </c>
      <c r="FP218" s="21">
        <v>59.882479925592513</v>
      </c>
      <c r="FQ218" s="21">
        <v>59.112415532290797</v>
      </c>
      <c r="FR218" s="21">
        <v>58.433221492407561</v>
      </c>
      <c r="FS218" s="21">
        <v>0.21873623132705688</v>
      </c>
      <c r="FT218" s="21">
        <v>9.626791812479496E-3</v>
      </c>
      <c r="FU218" s="21">
        <v>1.2823242694139481E-2</v>
      </c>
      <c r="FV218" t="s">
        <v>294</v>
      </c>
      <c r="FW218" s="21"/>
      <c r="FX218">
        <f t="shared" si="9"/>
        <v>0.77921028733253483</v>
      </c>
      <c r="FY218">
        <f t="shared" si="10"/>
        <v>1.6392121743410825E-2</v>
      </c>
      <c r="FZ218">
        <f t="shared" si="11"/>
        <v>64.459352350999183</v>
      </c>
    </row>
    <row r="219" spans="1:182" x14ac:dyDescent="0.2">
      <c r="A219" t="s">
        <v>226</v>
      </c>
      <c r="B219" t="s">
        <v>199</v>
      </c>
      <c r="C219" t="s">
        <v>265</v>
      </c>
      <c r="D219" t="s">
        <v>231</v>
      </c>
      <c r="E219" t="s">
        <v>220</v>
      </c>
      <c r="F219" s="21">
        <v>8582</v>
      </c>
      <c r="G219" s="21">
        <v>0.53148776292800903</v>
      </c>
      <c r="H219" s="21">
        <v>0.47928312420845032</v>
      </c>
      <c r="I219" s="21">
        <v>0.44729721546173096</v>
      </c>
      <c r="J219" s="21">
        <v>0.43171513080596924</v>
      </c>
      <c r="K219" s="21">
        <v>0.43174782395362854</v>
      </c>
      <c r="L219" s="21">
        <v>0.45122882723808289</v>
      </c>
      <c r="M219" s="21">
        <v>0.51431810855865479</v>
      </c>
      <c r="N219" s="21">
        <v>0.53345078229904175</v>
      </c>
      <c r="O219" s="21">
        <v>0.47460576891899109</v>
      </c>
      <c r="P219" s="21">
        <v>0.4180111289024353</v>
      </c>
      <c r="Q219" s="21">
        <v>0.33164745569229126</v>
      </c>
      <c r="R219" s="21">
        <v>0.27114233374595642</v>
      </c>
      <c r="S219" s="21">
        <v>0.25215736031532288</v>
      </c>
      <c r="T219" s="21">
        <v>0.23564121127128601</v>
      </c>
      <c r="U219" s="21">
        <v>0.23870983719825745</v>
      </c>
      <c r="V219" s="21">
        <v>0.31136879324913025</v>
      </c>
      <c r="W219" s="21">
        <v>0.44973111152648926</v>
      </c>
      <c r="X219" s="21">
        <v>0.65307015180587769</v>
      </c>
      <c r="Y219" s="21">
        <v>0.82498371601104736</v>
      </c>
      <c r="Z219" s="21">
        <v>0.92264086008071899</v>
      </c>
      <c r="AA219" s="21">
        <v>0.91057819128036499</v>
      </c>
      <c r="AB219" s="21">
        <v>0.83467823266983032</v>
      </c>
      <c r="AC219" s="21">
        <v>0.71923255920410156</v>
      </c>
      <c r="AD219" s="21">
        <v>0.60299152135848999</v>
      </c>
      <c r="AE219" s="21">
        <v>-4.3419644236564636E-2</v>
      </c>
      <c r="AF219" s="21">
        <v>-4.5878645032644272E-2</v>
      </c>
      <c r="AG219" s="21">
        <v>-3.6615662276744843E-2</v>
      </c>
      <c r="AH219" s="21">
        <v>-2.7397673577070236E-2</v>
      </c>
      <c r="AI219" s="21">
        <v>-2.0257875323295593E-2</v>
      </c>
      <c r="AJ219" s="21">
        <v>-1.7681878060102463E-2</v>
      </c>
      <c r="AK219" s="21">
        <v>-5.5090948008000851E-3</v>
      </c>
      <c r="AL219" s="21">
        <v>-1.5449278056621552E-2</v>
      </c>
      <c r="AM219" s="21">
        <v>-4.5980740338563919E-2</v>
      </c>
      <c r="AN219" s="21">
        <v>-4.0699589997529984E-2</v>
      </c>
      <c r="AO219" s="21">
        <v>-5.572105199098587E-2</v>
      </c>
      <c r="AP219" s="21">
        <v>-6.1062734574079514E-2</v>
      </c>
      <c r="AQ219" s="21">
        <v>-5.6240767240524292E-2</v>
      </c>
      <c r="AR219" s="21">
        <v>-4.5899055898189545E-2</v>
      </c>
      <c r="AS219" s="21">
        <v>-4.5322991907596588E-2</v>
      </c>
      <c r="AT219" s="21">
        <v>-4.4262964278459549E-2</v>
      </c>
      <c r="AU219" s="21">
        <v>-2.7764728292822838E-2</v>
      </c>
      <c r="AV219" s="21">
        <v>-1.1869592592120171E-2</v>
      </c>
      <c r="AW219" s="21">
        <v>-5.9824995696544647E-3</v>
      </c>
      <c r="AX219" s="21">
        <v>2.7782900724560022E-3</v>
      </c>
      <c r="AY219" s="21">
        <v>-2.9052484314888716E-3</v>
      </c>
      <c r="AZ219" s="21">
        <v>-2.2399378940463066E-2</v>
      </c>
      <c r="BA219" s="21">
        <v>-3.917529433965683E-2</v>
      </c>
      <c r="BB219" s="21">
        <v>-4.108736664056778E-2</v>
      </c>
      <c r="BC219" s="21">
        <v>-3.012816421687603E-2</v>
      </c>
      <c r="BD219" s="21">
        <v>-3.2831326127052307E-2</v>
      </c>
      <c r="BE219" s="21">
        <v>-2.6215456426143646E-2</v>
      </c>
      <c r="BF219" s="21">
        <v>-1.7984736710786819E-2</v>
      </c>
      <c r="BG219" s="21">
        <v>-1.1928899213671684E-2</v>
      </c>
      <c r="BH219" s="21">
        <v>-8.5096117109060287E-3</v>
      </c>
      <c r="BI219" s="21">
        <v>5.1404419355094433E-3</v>
      </c>
      <c r="BJ219" s="21">
        <v>-3.4470462705940008E-3</v>
      </c>
      <c r="BK219" s="21">
        <v>-3.2957527786493301E-2</v>
      </c>
      <c r="BL219" s="21">
        <v>-2.7737811207771301E-2</v>
      </c>
      <c r="BM219" s="21">
        <v>-4.2033124715089798E-2</v>
      </c>
      <c r="BN219" s="21">
        <v>-4.7250911593437195E-2</v>
      </c>
      <c r="BO219" s="21">
        <v>-4.2362108826637268E-2</v>
      </c>
      <c r="BP219" s="21">
        <v>-3.2945204526185989E-2</v>
      </c>
      <c r="BQ219" s="21">
        <v>-3.2965641468763351E-2</v>
      </c>
      <c r="BR219" s="21">
        <v>-3.2059166580438614E-2</v>
      </c>
      <c r="BS219" s="21">
        <v>-1.5727704390883446E-2</v>
      </c>
      <c r="BT219" s="21">
        <v>9.3017442850396037E-4</v>
      </c>
      <c r="BU219" s="21">
        <v>7.5606778264045715E-3</v>
      </c>
      <c r="BV219" s="21">
        <v>1.6547491773962975E-2</v>
      </c>
      <c r="BW219" s="21">
        <v>1.074729859828949E-2</v>
      </c>
      <c r="BX219" s="21">
        <v>-9.6949618309736252E-3</v>
      </c>
      <c r="BY219" s="21">
        <v>-2.6774890720844269E-2</v>
      </c>
      <c r="BZ219" s="21">
        <v>-2.9570568352937698E-2</v>
      </c>
      <c r="CA219" s="21">
        <v>-2.0922522991895676E-2</v>
      </c>
      <c r="CB219" s="21">
        <v>-2.3794788867235184E-2</v>
      </c>
      <c r="CC219" s="21">
        <v>-1.9012302160263062E-2</v>
      </c>
      <c r="CD219" s="21">
        <v>-1.1465362273156643E-2</v>
      </c>
      <c r="CE219" s="21">
        <v>-6.1602764762938023E-3</v>
      </c>
      <c r="CF219" s="21">
        <v>-2.1569279488176107E-3</v>
      </c>
      <c r="CG219" s="21">
        <v>1.2516277842223644E-2</v>
      </c>
      <c r="CH219" s="21">
        <v>4.8656631261110306E-3</v>
      </c>
      <c r="CI219" s="21">
        <v>-2.3937692865729332E-2</v>
      </c>
      <c r="CJ219" s="21">
        <v>-1.8760522827506065E-2</v>
      </c>
      <c r="CK219" s="21">
        <v>-3.2552909106016159E-2</v>
      </c>
      <c r="CL219" s="21">
        <v>-3.7684880197048187E-2</v>
      </c>
      <c r="CM219" s="21">
        <v>-3.2749790698289871E-2</v>
      </c>
      <c r="CN219" s="21">
        <v>-2.3973403498530388E-2</v>
      </c>
      <c r="CO219" s="21">
        <v>-2.4406975135207176E-2</v>
      </c>
      <c r="CP219" s="21">
        <v>-2.3606853559613228E-2</v>
      </c>
      <c r="CQ219" s="21">
        <v>-7.3908977210521698E-3</v>
      </c>
      <c r="CR219" s="21">
        <v>9.7952540963888168E-3</v>
      </c>
      <c r="CS219" s="21">
        <v>1.6940640285611153E-2</v>
      </c>
      <c r="CT219" s="21">
        <v>2.6083998382091522E-2</v>
      </c>
      <c r="CU219" s="21">
        <v>2.0203012973070145E-2</v>
      </c>
      <c r="CV219" s="21">
        <v>-8.9591887081041932E-4</v>
      </c>
      <c r="CW219" s="21">
        <v>-1.8186403438448906E-2</v>
      </c>
      <c r="CX219" s="21">
        <v>-2.159406803548336E-2</v>
      </c>
      <c r="CY219" s="21">
        <v>-1.1716884560883045E-2</v>
      </c>
      <c r="CZ219" s="21">
        <v>-1.4758254401385784E-2</v>
      </c>
      <c r="DA219" s="21">
        <v>-1.1809150688350201E-2</v>
      </c>
      <c r="DB219" s="21">
        <v>-4.9459901638329029E-3</v>
      </c>
      <c r="DC219" s="21">
        <v>-3.9165315683931112E-4</v>
      </c>
      <c r="DD219" s="21">
        <v>4.19575534760952E-3</v>
      </c>
      <c r="DE219" s="21">
        <v>1.9892115145921707E-2</v>
      </c>
      <c r="DF219" s="21">
        <v>1.3178372755646706E-2</v>
      </c>
      <c r="DG219" s="21">
        <v>-1.4917857944965363E-2</v>
      </c>
      <c r="DH219" s="21">
        <v>-9.7832363098859787E-3</v>
      </c>
      <c r="DI219" s="21">
        <v>-2.3072691634297371E-2</v>
      </c>
      <c r="DJ219" s="21">
        <v>-2.8118854388594627E-2</v>
      </c>
      <c r="DK219" s="21">
        <v>-2.3137470707297325E-2</v>
      </c>
      <c r="DL219" s="21">
        <v>-1.5001604333519936E-2</v>
      </c>
      <c r="DM219" s="21">
        <v>-1.584831066429615E-2</v>
      </c>
      <c r="DN219" s="21">
        <v>-1.5154539607465267E-2</v>
      </c>
      <c r="DO219" s="21">
        <v>9.4590900698676705E-4</v>
      </c>
      <c r="DP219" s="21">
        <v>1.8660334870219231E-2</v>
      </c>
      <c r="DQ219" s="21">
        <v>2.6320606470108032E-2</v>
      </c>
      <c r="DR219" s="21">
        <v>3.5620506852865219E-2</v>
      </c>
      <c r="DS219" s="21">
        <v>2.965872548520565E-2</v>
      </c>
      <c r="DT219" s="21">
        <v>7.9031242057681084E-3</v>
      </c>
      <c r="DU219" s="21">
        <v>-9.5979189500212669E-3</v>
      </c>
      <c r="DV219" s="21">
        <v>-1.3617568649351597E-2</v>
      </c>
      <c r="DW219" s="21">
        <v>1.5745967393741012E-3</v>
      </c>
      <c r="DX219" s="21">
        <v>-1.710934448055923E-3</v>
      </c>
      <c r="DY219" s="21">
        <v>-1.4089419273659587E-3</v>
      </c>
      <c r="DZ219" s="21">
        <v>4.4669485650956631E-3</v>
      </c>
      <c r="EA219" s="21">
        <v>7.9373223707079887E-3</v>
      </c>
      <c r="EB219" s="21">
        <v>1.3368020765483379E-2</v>
      </c>
      <c r="EC219" s="21">
        <v>3.0541650950908661E-2</v>
      </c>
      <c r="ED219" s="21">
        <v>2.5180604308843613E-2</v>
      </c>
      <c r="EE219" s="21">
        <v>-1.8946491181850433E-3</v>
      </c>
      <c r="EF219" s="21">
        <v>3.1785424798727036E-3</v>
      </c>
      <c r="EG219" s="21">
        <v>-9.3847643584012985E-3</v>
      </c>
      <c r="EH219" s="21">
        <v>-1.430702768266201E-2</v>
      </c>
      <c r="EI219" s="21">
        <v>-9.2588122934103012E-3</v>
      </c>
      <c r="EJ219" s="21">
        <v>-2.0477480720728636E-3</v>
      </c>
      <c r="EK219" s="21">
        <v>-3.4909590613096952E-3</v>
      </c>
      <c r="EL219" s="21">
        <v>-2.9507419094443321E-3</v>
      </c>
      <c r="EM219" s="21">
        <v>1.2982933782041073E-2</v>
      </c>
      <c r="EN219" s="21">
        <v>3.1460102647542953E-2</v>
      </c>
      <c r="EO219" s="21">
        <v>3.9863783866167068E-2</v>
      </c>
      <c r="EP219" s="21">
        <v>4.9389708787202835E-2</v>
      </c>
      <c r="EQ219" s="21">
        <v>4.3311271816492081E-2</v>
      </c>
      <c r="ER219" s="21">
        <v>2.0607542246580124E-2</v>
      </c>
      <c r="ES219" s="21">
        <v>2.8024893254041672E-3</v>
      </c>
      <c r="ET219" s="21">
        <v>-2.1007710602134466E-3</v>
      </c>
      <c r="EU219" s="21">
        <v>58.830623564612857</v>
      </c>
      <c r="EV219" s="21">
        <v>58.341202485425242</v>
      </c>
      <c r="EW219" s="21">
        <v>58.031535563488482</v>
      </c>
      <c r="EX219" s="21">
        <v>57.67502459755201</v>
      </c>
      <c r="EY219" s="21">
        <v>57.451522778253462</v>
      </c>
      <c r="EZ219" s="21">
        <v>57.050980676612326</v>
      </c>
      <c r="FA219" s="21">
        <v>56.854737042880679</v>
      </c>
      <c r="FB219" s="21">
        <v>57.293063019517142</v>
      </c>
      <c r="FC219" s="21">
        <v>59.312310049234362</v>
      </c>
      <c r="FD219" s="21">
        <v>61.623898794422665</v>
      </c>
      <c r="FE219" s="21">
        <v>63.817695807032692</v>
      </c>
      <c r="FF219" s="21">
        <v>65.569561291785533</v>
      </c>
      <c r="FG219" s="21">
        <v>66.901262345999669</v>
      </c>
      <c r="FH219" s="21">
        <v>67.703866754592752</v>
      </c>
      <c r="FI219" s="21">
        <v>67.993457229674704</v>
      </c>
      <c r="FJ219" s="21">
        <v>68.021206278146437</v>
      </c>
      <c r="FK219" s="21">
        <v>67.323587403823041</v>
      </c>
      <c r="FL219" s="21">
        <v>66.113478796378189</v>
      </c>
      <c r="FM219" s="21">
        <v>64.896275972158747</v>
      </c>
      <c r="FN219" s="21">
        <v>63.033032252165683</v>
      </c>
      <c r="FO219" s="21">
        <v>61.381090276643022</v>
      </c>
      <c r="FP219" s="21">
        <v>60.595077341293518</v>
      </c>
      <c r="FQ219" s="21">
        <v>59.988651804589523</v>
      </c>
      <c r="FR219" s="21">
        <v>59.362057253131496</v>
      </c>
      <c r="FS219" s="21">
        <v>0.24920488893985748</v>
      </c>
      <c r="FT219" s="21">
        <v>1.0801236145198345E-2</v>
      </c>
      <c r="FU219" s="21">
        <v>1.4509150758385658E-2</v>
      </c>
      <c r="FV219" t="s">
        <v>294</v>
      </c>
      <c r="FW219" s="21"/>
      <c r="FX219">
        <f t="shared" si="9"/>
        <v>0.75220080614089968</v>
      </c>
      <c r="FY219">
        <f t="shared" si="10"/>
        <v>1.3126401603221894E-2</v>
      </c>
      <c r="FZ219">
        <f t="shared" si="11"/>
        <v>64.549492940233733</v>
      </c>
    </row>
    <row r="220" spans="1:182" x14ac:dyDescent="0.2">
      <c r="A220" t="s">
        <v>226</v>
      </c>
      <c r="B220" t="s">
        <v>199</v>
      </c>
      <c r="C220" t="s">
        <v>265</v>
      </c>
      <c r="D220" t="s">
        <v>231</v>
      </c>
      <c r="E220" t="s">
        <v>221</v>
      </c>
      <c r="F220" s="21">
        <v>5520</v>
      </c>
      <c r="G220" s="21">
        <v>0.66399991512298584</v>
      </c>
      <c r="H220" s="21">
        <v>0.6067802906036377</v>
      </c>
      <c r="I220" s="21">
        <v>0.55835080146789551</v>
      </c>
      <c r="J220" s="21">
        <v>0.54311555624008179</v>
      </c>
      <c r="K220" s="21">
        <v>0.5373191237449646</v>
      </c>
      <c r="L220" s="21">
        <v>0.5603141188621521</v>
      </c>
      <c r="M220" s="21">
        <v>0.63895386457443237</v>
      </c>
      <c r="N220" s="21">
        <v>0.59355109930038452</v>
      </c>
      <c r="O220" s="21">
        <v>0.43238610029220581</v>
      </c>
      <c r="P220" s="21">
        <v>0.25337764620780945</v>
      </c>
      <c r="Q220" s="21">
        <v>0.13223113119602203</v>
      </c>
      <c r="R220" s="21">
        <v>2.8128640726208687E-2</v>
      </c>
      <c r="S220" s="21">
        <v>-6.4576016739010811E-3</v>
      </c>
      <c r="T220" s="21">
        <v>-9.0792989358305931E-3</v>
      </c>
      <c r="U220" s="21">
        <v>3.6080420017242432E-2</v>
      </c>
      <c r="V220" s="21">
        <v>0.19713999330997467</v>
      </c>
      <c r="W220" s="21">
        <v>0.40813291072845459</v>
      </c>
      <c r="X220" s="21">
        <v>0.69363093376159668</v>
      </c>
      <c r="Y220" s="21">
        <v>0.93784558773040771</v>
      </c>
      <c r="Z220" s="21">
        <v>1.0323607921600342</v>
      </c>
      <c r="AA220" s="21">
        <v>1.0176080465316772</v>
      </c>
      <c r="AB220" s="21">
        <v>0.94684284925460815</v>
      </c>
      <c r="AC220" s="21">
        <v>0.84805762767791748</v>
      </c>
      <c r="AD220" s="21">
        <v>0.74127060174942017</v>
      </c>
      <c r="AE220" s="21">
        <v>-1.8948642536997795E-2</v>
      </c>
      <c r="AF220" s="21">
        <v>-2.1190304309129715E-2</v>
      </c>
      <c r="AG220" s="21">
        <v>-2.6889517903327942E-2</v>
      </c>
      <c r="AH220" s="21">
        <v>-2.0739257335662842E-2</v>
      </c>
      <c r="AI220" s="21">
        <v>-2.0913099870085716E-2</v>
      </c>
      <c r="AJ220" s="21">
        <v>-2.5577547028660774E-2</v>
      </c>
      <c r="AK220" s="21">
        <v>7.2789337718859315E-4</v>
      </c>
      <c r="AL220" s="21">
        <v>-2.6619493961334229E-2</v>
      </c>
      <c r="AM220" s="21">
        <v>-6.7413248121738434E-2</v>
      </c>
      <c r="AN220" s="21">
        <v>-8.2251310348510742E-2</v>
      </c>
      <c r="AO220" s="21">
        <v>-8.240993320941925E-2</v>
      </c>
      <c r="AP220" s="21">
        <v>-0.10388229042291641</v>
      </c>
      <c r="AQ220" s="21">
        <v>-0.10398552566766739</v>
      </c>
      <c r="AR220" s="21">
        <v>-8.7700627744197845E-2</v>
      </c>
      <c r="AS220" s="21">
        <v>-8.2780599594116211E-2</v>
      </c>
      <c r="AT220" s="21">
        <v>-5.7266805320978165E-2</v>
      </c>
      <c r="AU220" s="21">
        <v>-3.8079734891653061E-2</v>
      </c>
      <c r="AV220" s="21">
        <v>-2.3748880252242088E-2</v>
      </c>
      <c r="AW220" s="21">
        <v>-3.1286971643567085E-3</v>
      </c>
      <c r="AX220" s="21">
        <v>-1.3356445357203484E-2</v>
      </c>
      <c r="AY220" s="21">
        <v>-1.8080418929457664E-2</v>
      </c>
      <c r="AZ220" s="21">
        <v>-2.8353050351142883E-2</v>
      </c>
      <c r="BA220" s="21">
        <v>-1.9996300339698792E-2</v>
      </c>
      <c r="BB220" s="21">
        <v>-1.1673187837004662E-2</v>
      </c>
      <c r="BC220" s="21">
        <v>3.0547839123755693E-3</v>
      </c>
      <c r="BD220" s="21">
        <v>9.9786755163222551E-4</v>
      </c>
      <c r="BE220" s="21">
        <v>-7.0561026223003864E-3</v>
      </c>
      <c r="BF220" s="21">
        <v>-2.2819738369435072E-3</v>
      </c>
      <c r="BG220" s="21">
        <v>-3.2165735028684139E-3</v>
      </c>
      <c r="BH220" s="21">
        <v>-7.1230940520763397E-3</v>
      </c>
      <c r="BI220" s="21">
        <v>2.0877480506896973E-2</v>
      </c>
      <c r="BJ220" s="21">
        <v>-5.5581722408533096E-3</v>
      </c>
      <c r="BK220" s="21">
        <v>-4.4477637857198715E-2</v>
      </c>
      <c r="BL220" s="21">
        <v>-5.936899408698082E-2</v>
      </c>
      <c r="BM220" s="21">
        <v>-5.9504624456167221E-2</v>
      </c>
      <c r="BN220" s="21">
        <v>-8.0790072679519653E-2</v>
      </c>
      <c r="BO220" s="21">
        <v>-7.9381301999092102E-2</v>
      </c>
      <c r="BP220" s="21">
        <v>-6.4536109566688538E-2</v>
      </c>
      <c r="BQ220" s="21">
        <v>-6.0079831629991531E-2</v>
      </c>
      <c r="BR220" s="21">
        <v>-3.3217299729585648E-2</v>
      </c>
      <c r="BS220" s="21">
        <v>-1.4609658159315586E-2</v>
      </c>
      <c r="BT220" s="21">
        <v>-1.4212947571650147E-3</v>
      </c>
      <c r="BU220" s="21">
        <v>1.8740354105830193E-2</v>
      </c>
      <c r="BV220" s="21">
        <v>9.7223613411188126E-3</v>
      </c>
      <c r="BW220" s="21">
        <v>4.3603829108178616E-3</v>
      </c>
      <c r="BX220" s="21">
        <v>-6.7360205575823784E-3</v>
      </c>
      <c r="BY220" s="21">
        <v>-1.7507244774606079E-4</v>
      </c>
      <c r="BZ220" s="21">
        <v>6.800518836826086E-3</v>
      </c>
      <c r="CA220" s="21">
        <v>1.8294289708137512E-2</v>
      </c>
      <c r="CB220" s="21">
        <v>1.6365326941013336E-2</v>
      </c>
      <c r="CC220" s="21">
        <v>6.6804592497646809E-3</v>
      </c>
      <c r="CD220" s="21">
        <v>1.0501484386622906E-2</v>
      </c>
      <c r="CE220" s="21">
        <v>9.0399868786334991E-3</v>
      </c>
      <c r="CF220" s="21">
        <v>5.6584030389785767E-3</v>
      </c>
      <c r="CG220" s="21">
        <v>3.4833021461963654E-2</v>
      </c>
      <c r="CH220" s="21">
        <v>9.0288342908024788E-3</v>
      </c>
      <c r="CI220" s="21">
        <v>-2.8592498973011971E-2</v>
      </c>
      <c r="CJ220" s="21">
        <v>-4.352077841758728E-2</v>
      </c>
      <c r="CK220" s="21">
        <v>-4.3640483170747757E-2</v>
      </c>
      <c r="CL220" s="21">
        <v>-6.4796477556228638E-2</v>
      </c>
      <c r="CM220" s="21">
        <v>-6.2340494245290756E-2</v>
      </c>
      <c r="CN220" s="21">
        <v>-4.8492439091205597E-2</v>
      </c>
      <c r="CO220" s="21">
        <v>-4.435734823346138E-2</v>
      </c>
      <c r="CP220" s="21">
        <v>-1.6560692340135574E-2</v>
      </c>
      <c r="CQ220" s="21">
        <v>1.6456450102850795E-3</v>
      </c>
      <c r="CR220" s="21">
        <v>1.4042722061276436E-2</v>
      </c>
      <c r="CS220" s="21">
        <v>3.3886786550283432E-2</v>
      </c>
      <c r="CT220" s="21">
        <v>2.5706671178340912E-2</v>
      </c>
      <c r="CU220" s="21">
        <v>1.990281417965889E-2</v>
      </c>
      <c r="CV220" s="21">
        <v>8.2358671352267265E-3</v>
      </c>
      <c r="CW220" s="21">
        <v>1.3553050346672535E-2</v>
      </c>
      <c r="CX220" s="21">
        <v>1.9595351070165634E-2</v>
      </c>
      <c r="CY220" s="21">
        <v>3.3533800393342972E-2</v>
      </c>
      <c r="CZ220" s="21">
        <v>3.1732786446809769E-2</v>
      </c>
      <c r="DA220" s="21">
        <v>2.0417019724845886E-2</v>
      </c>
      <c r="DB220" s="21">
        <v>2.3284943774342537E-2</v>
      </c>
      <c r="DC220" s="21">
        <v>2.129654586315155E-2</v>
      </c>
      <c r="DD220" s="21">
        <v>1.8439900130033493E-2</v>
      </c>
      <c r="DE220" s="21">
        <v>4.8788566142320633E-2</v>
      </c>
      <c r="DF220" s="21">
        <v>2.3615840822458267E-2</v>
      </c>
      <c r="DG220" s="21">
        <v>-1.2707364745438099E-2</v>
      </c>
      <c r="DH220" s="21">
        <v>-2.7672562748193741E-2</v>
      </c>
      <c r="DI220" s="21">
        <v>-2.7776340022683144E-2</v>
      </c>
      <c r="DJ220" s="21">
        <v>-4.8802878707647324E-2</v>
      </c>
      <c r="DK220" s="21">
        <v>-4.5299675315618515E-2</v>
      </c>
      <c r="DL220" s="21">
        <v>-3.2448764890432358E-2</v>
      </c>
      <c r="DM220" s="21">
        <v>-2.8634864836931229E-2</v>
      </c>
      <c r="DN220" s="21">
        <v>9.5920826424844563E-5</v>
      </c>
      <c r="DO220" s="21">
        <v>1.7900949344038963E-2</v>
      </c>
      <c r="DP220" s="21">
        <v>2.9506737366318703E-2</v>
      </c>
      <c r="DQ220" s="21">
        <v>4.9033220857381821E-2</v>
      </c>
      <c r="DR220" s="21">
        <v>4.169098287820816E-2</v>
      </c>
      <c r="DS220" s="21">
        <v>3.5445243120193481E-2</v>
      </c>
      <c r="DT220" s="21">
        <v>2.3207753896713257E-2</v>
      </c>
      <c r="DU220" s="21">
        <v>2.7281172573566437E-2</v>
      </c>
      <c r="DV220" s="21">
        <v>3.2390184700489044E-2</v>
      </c>
      <c r="DW220" s="21">
        <v>5.5537227541208267E-2</v>
      </c>
      <c r="DX220" s="21">
        <v>5.3920958191156387E-2</v>
      </c>
      <c r="DY220" s="21">
        <v>4.0250431746244431E-2</v>
      </c>
      <c r="DZ220" s="21">
        <v>4.1742227971553802E-2</v>
      </c>
      <c r="EA220" s="21">
        <v>3.8993071764707565E-2</v>
      </c>
      <c r="EB220" s="21">
        <v>3.6894351243972778E-2</v>
      </c>
      <c r="EC220" s="21">
        <v>6.8938151001930237E-2</v>
      </c>
      <c r="ED220" s="21">
        <v>4.4677164405584335E-2</v>
      </c>
      <c r="EE220" s="21">
        <v>1.0228249244391918E-2</v>
      </c>
      <c r="EF220" s="21">
        <v>-4.7902511432766914E-3</v>
      </c>
      <c r="EG220" s="21">
        <v>-4.8710359260439873E-3</v>
      </c>
      <c r="EH220" s="21">
        <v>-2.5710662826895714E-2</v>
      </c>
      <c r="EI220" s="21">
        <v>-2.069544605910778E-2</v>
      </c>
      <c r="EJ220" s="21">
        <v>-9.2842532321810722E-3</v>
      </c>
      <c r="EK220" s="21">
        <v>-5.9340945445001125E-3</v>
      </c>
      <c r="EL220" s="21">
        <v>2.4145422503352165E-2</v>
      </c>
      <c r="EM220" s="21">
        <v>4.1371025145053864E-2</v>
      </c>
      <c r="EN220" s="21">
        <v>5.1834322512149811E-2</v>
      </c>
      <c r="EO220" s="21">
        <v>7.0902273058891296E-2</v>
      </c>
      <c r="EP220" s="21">
        <v>6.4769789576530457E-2</v>
      </c>
      <c r="EQ220" s="21">
        <v>5.7886045426130295E-2</v>
      </c>
      <c r="ER220" s="21">
        <v>4.4824782758951187E-2</v>
      </c>
      <c r="ES220" s="21">
        <v>4.7102402895689011E-2</v>
      </c>
      <c r="ET220" s="21">
        <v>5.0863888114690781E-2</v>
      </c>
      <c r="EU220" s="21">
        <v>56.202093962865469</v>
      </c>
      <c r="EV220" s="21">
        <v>55.804793339881343</v>
      </c>
      <c r="EW220" s="21">
        <v>55.433428398178201</v>
      </c>
      <c r="EX220" s="21">
        <v>55.032561316697496</v>
      </c>
      <c r="EY220" s="21">
        <v>54.536037661372752</v>
      </c>
      <c r="EZ220" s="21">
        <v>54.012979589683418</v>
      </c>
      <c r="FA220" s="21">
        <v>53.936986675815305</v>
      </c>
      <c r="FB220" s="21">
        <v>54.217588079839508</v>
      </c>
      <c r="FC220" s="21">
        <v>56.815640631274903</v>
      </c>
      <c r="FD220" s="21">
        <v>60.049475940759635</v>
      </c>
      <c r="FE220" s="21">
        <v>63.063587135508442</v>
      </c>
      <c r="FF220" s="21">
        <v>65.319353544539297</v>
      </c>
      <c r="FG220" s="21">
        <v>67.065873950460684</v>
      </c>
      <c r="FH220" s="21">
        <v>68.170639308984732</v>
      </c>
      <c r="FI220" s="21">
        <v>68.360607384944302</v>
      </c>
      <c r="FJ220" s="21">
        <v>68.488916608561638</v>
      </c>
      <c r="FK220" s="21">
        <v>67.999127211087</v>
      </c>
      <c r="FL220" s="21">
        <v>66.656594617815983</v>
      </c>
      <c r="FM220" s="21">
        <v>64.700432046254477</v>
      </c>
      <c r="FN220" s="21">
        <v>62.395292829430616</v>
      </c>
      <c r="FO220" s="21">
        <v>59.856908108531563</v>
      </c>
      <c r="FP220" s="21">
        <v>58.798063226368114</v>
      </c>
      <c r="FQ220" s="21">
        <v>57.779229398395699</v>
      </c>
      <c r="FR220" s="21">
        <v>57.019905657008067</v>
      </c>
      <c r="FS220" s="21">
        <v>0.41336888074874878</v>
      </c>
      <c r="FT220" s="21">
        <v>1.8507374450564384E-2</v>
      </c>
      <c r="FU220" s="21">
        <v>2.4338535964488983E-2</v>
      </c>
      <c r="FV220" t="s">
        <v>294</v>
      </c>
      <c r="FW220" s="21"/>
      <c r="FX220">
        <f t="shared" si="9"/>
        <v>0.81791565418243406</v>
      </c>
      <c r="FY220">
        <f t="shared" si="10"/>
        <v>1.9036927795968949E-2</v>
      </c>
      <c r="FZ220">
        <f t="shared" si="11"/>
        <v>64.321670962623926</v>
      </c>
    </row>
    <row r="221" spans="1:182" x14ac:dyDescent="0.2">
      <c r="A221" t="s">
        <v>226</v>
      </c>
      <c r="B221" t="s">
        <v>199</v>
      </c>
      <c r="C221" t="s">
        <v>265</v>
      </c>
      <c r="D221" t="s">
        <v>243</v>
      </c>
      <c r="E221" t="s">
        <v>219</v>
      </c>
      <c r="F221" s="21">
        <v>14102</v>
      </c>
      <c r="G221" s="21">
        <v>0.66541904211044312</v>
      </c>
      <c r="H221" s="21">
        <v>0.57995814085006714</v>
      </c>
      <c r="I221" s="21">
        <v>0.54922699928283691</v>
      </c>
      <c r="J221" s="21">
        <v>0.51688629388809204</v>
      </c>
      <c r="K221" s="21">
        <v>0.49519389867782593</v>
      </c>
      <c r="L221" s="21">
        <v>0.47438612580299377</v>
      </c>
      <c r="M221" s="21">
        <v>0.4711175262928009</v>
      </c>
      <c r="N221" s="21">
        <v>0.41186428070068359</v>
      </c>
      <c r="O221" s="21">
        <v>0.37173199653625488</v>
      </c>
      <c r="P221" s="21">
        <v>0.32123014330863953</v>
      </c>
      <c r="Q221" s="21">
        <v>0.20963339507579803</v>
      </c>
      <c r="R221" s="21">
        <v>0.17770546674728394</v>
      </c>
      <c r="S221" s="21">
        <v>0.24175974726676941</v>
      </c>
      <c r="T221" s="21">
        <v>0.31051954627037048</v>
      </c>
      <c r="U221" s="21">
        <v>0.33418422937393188</v>
      </c>
      <c r="V221" s="21">
        <v>0.49887397885322571</v>
      </c>
      <c r="W221" s="21">
        <v>0.64986544847488403</v>
      </c>
      <c r="X221" s="21">
        <v>0.86666136980056763</v>
      </c>
      <c r="Y221" s="21">
        <v>1.1418209075927734</v>
      </c>
      <c r="Z221" s="21">
        <v>1.2102582454681396</v>
      </c>
      <c r="AA221" s="21">
        <v>1.1118016242980957</v>
      </c>
      <c r="AB221" s="21">
        <v>1.0358593463897705</v>
      </c>
      <c r="AC221" s="21">
        <v>0.92711222171783447</v>
      </c>
      <c r="AD221" s="21">
        <v>0.80104506015777588</v>
      </c>
      <c r="AE221" s="21">
        <v>-7.3107123374938965E-2</v>
      </c>
      <c r="AF221" s="21">
        <v>-8.4273375570774078E-2</v>
      </c>
      <c r="AG221" s="21">
        <v>-5.4425269365310669E-2</v>
      </c>
      <c r="AH221" s="21">
        <v>-4.5998122543096542E-2</v>
      </c>
      <c r="AI221" s="21">
        <v>-4.0048278868198395E-2</v>
      </c>
      <c r="AJ221" s="21">
        <v>-5.357629805803299E-2</v>
      </c>
      <c r="AK221" s="21">
        <v>-6.8848617374897003E-2</v>
      </c>
      <c r="AL221" s="21">
        <v>-9.5836222171783447E-2</v>
      </c>
      <c r="AM221" s="21">
        <v>-5.1829501986503601E-2</v>
      </c>
      <c r="AN221" s="21">
        <v>-6.2507041729986668E-3</v>
      </c>
      <c r="AO221" s="21">
        <v>-6.3444949686527252E-2</v>
      </c>
      <c r="AP221" s="21">
        <v>-6.8897947669029236E-2</v>
      </c>
      <c r="AQ221" s="21">
        <v>-4.8310309648513794E-2</v>
      </c>
      <c r="AR221" s="21">
        <v>-2.7165757492184639E-2</v>
      </c>
      <c r="AS221" s="21">
        <v>-8.4391273558139801E-2</v>
      </c>
      <c r="AT221" s="21">
        <v>-6.7317955195903778E-2</v>
      </c>
      <c r="AU221" s="21">
        <v>-9.2888996005058289E-2</v>
      </c>
      <c r="AV221" s="21">
        <v>-0.11863812804222107</v>
      </c>
      <c r="AW221" s="21">
        <v>-2.0803330466151237E-2</v>
      </c>
      <c r="AX221" s="21">
        <v>-4.4093704782426357E-3</v>
      </c>
      <c r="AY221" s="21">
        <v>-7.7546916902065277E-2</v>
      </c>
      <c r="AZ221" s="21">
        <v>-7.1764484047889709E-2</v>
      </c>
      <c r="BA221" s="21">
        <v>-5.6781154125928879E-2</v>
      </c>
      <c r="BB221" s="21">
        <v>-4.2377468198537827E-2</v>
      </c>
      <c r="BC221" s="21">
        <v>-4.1065935045480728E-2</v>
      </c>
      <c r="BD221" s="21">
        <v>-5.1441710442304611E-2</v>
      </c>
      <c r="BE221" s="21">
        <v>-2.3583101108670235E-2</v>
      </c>
      <c r="BF221" s="21">
        <v>-1.664312370121479E-2</v>
      </c>
      <c r="BG221" s="21">
        <v>-1.2804039753973484E-2</v>
      </c>
      <c r="BH221" s="21">
        <v>-2.5711102411150932E-2</v>
      </c>
      <c r="BI221" s="21">
        <v>-3.9472784847021103E-2</v>
      </c>
      <c r="BJ221" s="21">
        <v>-6.4115904271602631E-2</v>
      </c>
      <c r="BK221" s="21">
        <v>-1.6595754772424698E-2</v>
      </c>
      <c r="BL221" s="21">
        <v>2.7185376733541489E-2</v>
      </c>
      <c r="BM221" s="21">
        <v>-2.7817683294415474E-2</v>
      </c>
      <c r="BN221" s="21">
        <v>-3.211568295955658E-2</v>
      </c>
      <c r="BO221" s="21">
        <v>-9.5202671363949776E-3</v>
      </c>
      <c r="BP221" s="21">
        <v>9.4688581302762032E-3</v>
      </c>
      <c r="BQ221" s="21">
        <v>-4.7701586037874222E-2</v>
      </c>
      <c r="BR221" s="21">
        <v>-3.1983789056539536E-2</v>
      </c>
      <c r="BS221" s="21">
        <v>-5.8518975973129272E-2</v>
      </c>
      <c r="BT221" s="21">
        <v>-8.2398422062397003E-2</v>
      </c>
      <c r="BU221" s="21">
        <v>1.8211349844932556E-2</v>
      </c>
      <c r="BV221" s="21">
        <v>3.3501837402582169E-2</v>
      </c>
      <c r="BW221" s="21">
        <v>-3.9816133677959442E-2</v>
      </c>
      <c r="BX221" s="21">
        <v>-3.7468403577804565E-2</v>
      </c>
      <c r="BY221" s="21">
        <v>-2.5405056774616241E-2</v>
      </c>
      <c r="BZ221" s="21">
        <v>-1.42629100009799E-2</v>
      </c>
      <c r="CA221" s="21">
        <v>-1.8874308094382286E-2</v>
      </c>
      <c r="CB221" s="21">
        <v>-2.8702598065137863E-2</v>
      </c>
      <c r="CC221" s="21">
        <v>-2.2219119127839804E-3</v>
      </c>
      <c r="CD221" s="21">
        <v>3.688060212880373E-3</v>
      </c>
      <c r="CE221" s="21">
        <v>6.0652373358607292E-3</v>
      </c>
      <c r="CF221" s="21">
        <v>-6.4117559231817722E-3</v>
      </c>
      <c r="CG221" s="21">
        <v>-1.9127173349261284E-2</v>
      </c>
      <c r="CH221" s="21">
        <v>-4.2146511375904083E-2</v>
      </c>
      <c r="CI221" s="21">
        <v>7.8070303425192833E-3</v>
      </c>
      <c r="CJ221" s="21">
        <v>5.0343107432126999E-2</v>
      </c>
      <c r="CK221" s="21">
        <v>-3.1423508189618587E-3</v>
      </c>
      <c r="CL221" s="21">
        <v>-6.6403979435563087E-3</v>
      </c>
      <c r="CM221" s="21">
        <v>1.7345599830150604E-2</v>
      </c>
      <c r="CN221" s="21">
        <v>3.4841880202293396E-2</v>
      </c>
      <c r="CO221" s="21">
        <v>-2.2290414199233055E-2</v>
      </c>
      <c r="CP221" s="21">
        <v>-7.5114555656909943E-3</v>
      </c>
      <c r="CQ221" s="21">
        <v>-3.4714400768280029E-2</v>
      </c>
      <c r="CR221" s="21">
        <v>-5.7298906147480011E-2</v>
      </c>
      <c r="CS221" s="21">
        <v>4.5232795178890228E-2</v>
      </c>
      <c r="CT221" s="21">
        <v>5.9759028255939484E-2</v>
      </c>
      <c r="CU221" s="21">
        <v>-1.3683907687664032E-2</v>
      </c>
      <c r="CV221" s="21">
        <v>-1.3715049251914024E-2</v>
      </c>
      <c r="CW221" s="21">
        <v>-3.6740670911967754E-3</v>
      </c>
      <c r="CX221" s="21">
        <v>5.2091465331614017E-3</v>
      </c>
      <c r="CY221" s="21">
        <v>3.3173200208693743E-3</v>
      </c>
      <c r="CZ221" s="21">
        <v>-5.9634842909872532E-3</v>
      </c>
      <c r="DA221" s="21">
        <v>1.9139278680086136E-2</v>
      </c>
      <c r="DB221" s="21">
        <v>2.4019245058298111E-2</v>
      </c>
      <c r="DC221" s="21">
        <v>2.4934515357017517E-2</v>
      </c>
      <c r="DD221" s="21">
        <v>1.2887591496109962E-2</v>
      </c>
      <c r="DE221" s="21">
        <v>1.2184388469904661E-3</v>
      </c>
      <c r="DF221" s="21">
        <v>-2.0177114754915237E-2</v>
      </c>
      <c r="DG221" s="21">
        <v>3.2209817320108414E-2</v>
      </c>
      <c r="DH221" s="21">
        <v>7.3500834405422211E-2</v>
      </c>
      <c r="DI221" s="21">
        <v>2.1532982587814331E-2</v>
      </c>
      <c r="DJ221" s="21">
        <v>1.8834885209798813E-2</v>
      </c>
      <c r="DK221" s="21">
        <v>4.421146959066391E-2</v>
      </c>
      <c r="DL221" s="21">
        <v>6.0214899480342865E-2</v>
      </c>
      <c r="DM221" s="21">
        <v>3.1207546126097441E-3</v>
      </c>
      <c r="DN221" s="21">
        <v>1.6960877925157547E-2</v>
      </c>
      <c r="DO221" s="21">
        <v>-1.0909824632108212E-2</v>
      </c>
      <c r="DP221" s="21">
        <v>-3.2199390232563019E-2</v>
      </c>
      <c r="DQ221" s="21">
        <v>7.2254247963428497E-2</v>
      </c>
      <c r="DR221" s="21">
        <v>8.60162153840065E-2</v>
      </c>
      <c r="DS221" s="21">
        <v>1.2448318302631378E-2</v>
      </c>
      <c r="DT221" s="21">
        <v>1.0038308799266815E-2</v>
      </c>
      <c r="DU221" s="21">
        <v>1.8056923523545265E-2</v>
      </c>
      <c r="DV221" s="21">
        <v>2.4681204929947853E-2</v>
      </c>
      <c r="DW221" s="21">
        <v>3.5358503460884094E-2</v>
      </c>
      <c r="DX221" s="21">
        <v>2.68681850284338E-2</v>
      </c>
      <c r="DY221" s="21">
        <v>4.9981445074081421E-2</v>
      </c>
      <c r="DZ221" s="21">
        <v>5.3374245762825012E-2</v>
      </c>
      <c r="EA221" s="21">
        <v>5.2178755402565002E-2</v>
      </c>
      <c r="EB221" s="21">
        <v>4.0752783417701721E-2</v>
      </c>
      <c r="EC221" s="21">
        <v>3.0594270676374435E-2</v>
      </c>
      <c r="ED221" s="21">
        <v>1.1543204076588154E-2</v>
      </c>
      <c r="EE221" s="21">
        <v>6.7443564534187317E-2</v>
      </c>
      <c r="EF221" s="21">
        <v>0.10693692415952682</v>
      </c>
      <c r="EG221" s="21">
        <v>5.716024711728096E-2</v>
      </c>
      <c r="EH221" s="21">
        <v>5.5617153644561768E-2</v>
      </c>
      <c r="EI221" s="21">
        <v>8.3001509308815002E-2</v>
      </c>
      <c r="EJ221" s="21">
        <v>9.6849523484706879E-2</v>
      </c>
      <c r="EK221" s="21">
        <v>3.9810448884963989E-2</v>
      </c>
      <c r="EL221" s="21">
        <v>5.2295040339231491E-2</v>
      </c>
      <c r="EM221" s="21">
        <v>2.3460200056433678E-2</v>
      </c>
      <c r="EN221" s="21">
        <v>4.0403204038739204E-3</v>
      </c>
      <c r="EO221" s="21">
        <v>0.11126892268657684</v>
      </c>
      <c r="EP221" s="21">
        <v>0.12392742186784744</v>
      </c>
      <c r="EQ221" s="21">
        <v>5.0179101526737213E-2</v>
      </c>
      <c r="ER221" s="21">
        <v>4.4334381818771362E-2</v>
      </c>
      <c r="ES221" s="21">
        <v>4.943302646279335E-2</v>
      </c>
      <c r="ET221" s="21">
        <v>5.2795760333538055E-2</v>
      </c>
      <c r="EU221" s="21">
        <v>63.999140444951323</v>
      </c>
      <c r="EV221" s="21">
        <v>64.185701410003873</v>
      </c>
      <c r="EW221" s="21">
        <v>62.626583104012269</v>
      </c>
      <c r="EX221" s="21">
        <v>61.91893499047346</v>
      </c>
      <c r="EY221" s="21">
        <v>61.317305850130566</v>
      </c>
      <c r="EZ221" s="21">
        <v>61.286699478989078</v>
      </c>
      <c r="FA221" s="21">
        <v>61.096783173674311</v>
      </c>
      <c r="FB221" s="21">
        <v>60.973637678660062</v>
      </c>
      <c r="FC221" s="21">
        <v>63.014356918291682</v>
      </c>
      <c r="FD221" s="21">
        <v>70.024549083631271</v>
      </c>
      <c r="FE221" s="21">
        <v>75.740813494303467</v>
      </c>
      <c r="FF221" s="21">
        <v>79.302743592814792</v>
      </c>
      <c r="FG221" s="21">
        <v>81.352226869753281</v>
      </c>
      <c r="FH221" s="21">
        <v>83.014670491438352</v>
      </c>
      <c r="FI221" s="21">
        <v>84.033015363555563</v>
      </c>
      <c r="FJ221" s="21">
        <v>83.652699671371863</v>
      </c>
      <c r="FK221" s="21">
        <v>82.710742617174176</v>
      </c>
      <c r="FL221" s="21">
        <v>80.111468489737121</v>
      </c>
      <c r="FM221" s="21">
        <v>77.759879836527574</v>
      </c>
      <c r="FN221" s="21">
        <v>72.683680668940298</v>
      </c>
      <c r="FO221" s="21">
        <v>69.400625600829699</v>
      </c>
      <c r="FP221" s="21">
        <v>66.762048567394686</v>
      </c>
      <c r="FQ221" s="21">
        <v>65.488243467671509</v>
      </c>
      <c r="FR221" s="21">
        <v>63.97402575201658</v>
      </c>
      <c r="FS221" s="21">
        <v>0.50373053550720215</v>
      </c>
      <c r="FT221" s="21">
        <v>2.3758431896567345E-2</v>
      </c>
      <c r="FU221" s="21">
        <v>3.4402333199977875E-2</v>
      </c>
      <c r="FV221" t="s">
        <v>294</v>
      </c>
      <c r="FW221" s="21"/>
      <c r="FX221">
        <f t="shared" si="9"/>
        <v>0.99608151912689213</v>
      </c>
      <c r="FY221">
        <f t="shared" si="10"/>
        <v>-1.4107823371887208E-4</v>
      </c>
      <c r="FZ221">
        <f t="shared" si="11"/>
        <v>76.533279442641771</v>
      </c>
    </row>
    <row r="222" spans="1:182" x14ac:dyDescent="0.2">
      <c r="A222" t="s">
        <v>226</v>
      </c>
      <c r="B222" t="s">
        <v>199</v>
      </c>
      <c r="C222" t="s">
        <v>265</v>
      </c>
      <c r="D222" t="s">
        <v>243</v>
      </c>
      <c r="E222" t="s">
        <v>220</v>
      </c>
      <c r="F222" s="21">
        <v>8582</v>
      </c>
      <c r="G222" s="21">
        <v>0.58318638801574707</v>
      </c>
      <c r="H222" s="21">
        <v>0.50531858205795288</v>
      </c>
      <c r="I222" s="21">
        <v>0.47994509339332581</v>
      </c>
      <c r="J222" s="21">
        <v>0.4635445773601532</v>
      </c>
      <c r="K222" s="21">
        <v>0.43568325042724609</v>
      </c>
      <c r="L222" s="21">
        <v>0.42776021361351013</v>
      </c>
      <c r="M222" s="21">
        <v>0.42422464489936829</v>
      </c>
      <c r="N222" s="21">
        <v>0.39831775426864624</v>
      </c>
      <c r="O222" s="21">
        <v>0.40475153923034668</v>
      </c>
      <c r="P222" s="21">
        <v>0.39872244000434875</v>
      </c>
      <c r="Q222" s="21">
        <v>0.28237146139144897</v>
      </c>
      <c r="R222" s="21">
        <v>0.25088375806808472</v>
      </c>
      <c r="S222" s="21">
        <v>0.31553107500076294</v>
      </c>
      <c r="T222" s="21">
        <v>0.34494081139564514</v>
      </c>
      <c r="U222" s="21">
        <v>0.37114068865776062</v>
      </c>
      <c r="V222" s="21">
        <v>0.44262668490409851</v>
      </c>
      <c r="W222" s="21">
        <v>0.57097029685974121</v>
      </c>
      <c r="X222" s="21">
        <v>0.76565146446228027</v>
      </c>
      <c r="Y222" s="21">
        <v>1.0210803747177124</v>
      </c>
      <c r="Z222" s="21">
        <v>1.086510181427002</v>
      </c>
      <c r="AA222" s="21">
        <v>1.0309174060821533</v>
      </c>
      <c r="AB222" s="21">
        <v>0.96279758214950562</v>
      </c>
      <c r="AC222" s="21">
        <v>0.82958465814590454</v>
      </c>
      <c r="AD222" s="21">
        <v>0.72998994588851929</v>
      </c>
      <c r="AE222" s="21">
        <v>-0.12413694709539413</v>
      </c>
      <c r="AF222" s="21">
        <v>-0.12821480631828308</v>
      </c>
      <c r="AG222" s="21">
        <v>-9.3757443130016327E-2</v>
      </c>
      <c r="AH222" s="21">
        <v>-7.4583031237125397E-2</v>
      </c>
      <c r="AI222" s="21">
        <v>-6.8899974226951599E-2</v>
      </c>
      <c r="AJ222" s="21">
        <v>-6.9266445934772491E-2</v>
      </c>
      <c r="AK222" s="21">
        <v>-9.4022095203399658E-2</v>
      </c>
      <c r="AL222" s="21">
        <v>-0.10243499279022217</v>
      </c>
      <c r="AM222" s="21">
        <v>-5.2696853876113892E-2</v>
      </c>
      <c r="AN222" s="21">
        <v>2.5829344522207975E-3</v>
      </c>
      <c r="AO222" s="21">
        <v>-8.1084415316581726E-2</v>
      </c>
      <c r="AP222" s="21">
        <v>-8.1042937934398651E-2</v>
      </c>
      <c r="AQ222" s="21">
        <v>-3.1606972217559814E-2</v>
      </c>
      <c r="AR222" s="21">
        <v>-3.2149311155080795E-2</v>
      </c>
      <c r="AS222" s="21">
        <v>-5.5770270526409149E-2</v>
      </c>
      <c r="AT222" s="21">
        <v>-8.0855302512645721E-2</v>
      </c>
      <c r="AU222" s="21">
        <v>-9.9019192159175873E-2</v>
      </c>
      <c r="AV222" s="21">
        <v>-0.11102030426263809</v>
      </c>
      <c r="AW222" s="21">
        <v>-2.4838317185640335E-2</v>
      </c>
      <c r="AX222" s="21">
        <v>-3.1394284218549728E-2</v>
      </c>
      <c r="AY222" s="21">
        <v>-7.6358400285243988E-2</v>
      </c>
      <c r="AZ222" s="21">
        <v>-7.2001643478870392E-2</v>
      </c>
      <c r="BA222" s="21">
        <v>-9.1373182833194733E-2</v>
      </c>
      <c r="BB222" s="21">
        <v>-5.3949885070323944E-2</v>
      </c>
      <c r="BC222" s="21">
        <v>-8.5013583302497864E-2</v>
      </c>
      <c r="BD222" s="21">
        <v>-8.7812528014183044E-2</v>
      </c>
      <c r="BE222" s="21">
        <v>-5.795765295624733E-2</v>
      </c>
      <c r="BF222" s="21">
        <v>-4.0375147014856339E-2</v>
      </c>
      <c r="BG222" s="21">
        <v>-4.0648762136697769E-2</v>
      </c>
      <c r="BH222" s="21">
        <v>-4.0124848484992981E-2</v>
      </c>
      <c r="BI222" s="21">
        <v>-5.8965843170881271E-2</v>
      </c>
      <c r="BJ222" s="21">
        <v>-6.9863706827163696E-2</v>
      </c>
      <c r="BK222" s="21">
        <v>-1.4570972882211208E-2</v>
      </c>
      <c r="BL222" s="21">
        <v>3.9429184049367905E-2</v>
      </c>
      <c r="BM222" s="21">
        <v>-4.2495571076869965E-2</v>
      </c>
      <c r="BN222" s="21">
        <v>-3.8562893867492676E-2</v>
      </c>
      <c r="BO222" s="21">
        <v>6.7016785033047199E-3</v>
      </c>
      <c r="BP222" s="21">
        <v>8.2079349085688591E-3</v>
      </c>
      <c r="BQ222" s="21">
        <v>-1.7188863828778267E-2</v>
      </c>
      <c r="BR222" s="21">
        <v>-4.5984461903572083E-2</v>
      </c>
      <c r="BS222" s="21">
        <v>-6.1769351363182068E-2</v>
      </c>
      <c r="BT222" s="21">
        <v>-7.2542548179626465E-2</v>
      </c>
      <c r="BU222" s="21">
        <v>1.736927404999733E-2</v>
      </c>
      <c r="BV222" s="21">
        <v>1.3037738390266895E-2</v>
      </c>
      <c r="BW222" s="21">
        <v>-3.1874567270278931E-2</v>
      </c>
      <c r="BX222" s="21">
        <v>-3.4169506281614304E-2</v>
      </c>
      <c r="BY222" s="21">
        <v>-5.5445972830057144E-2</v>
      </c>
      <c r="BZ222" s="21">
        <v>-2.3374972864985466E-2</v>
      </c>
      <c r="CA222" s="21">
        <v>-5.7916857302188873E-2</v>
      </c>
      <c r="CB222" s="21">
        <v>-5.9830032289028168E-2</v>
      </c>
      <c r="CC222" s="21">
        <v>-3.3162821084260941E-2</v>
      </c>
      <c r="CD222" s="21">
        <v>-1.6682872548699379E-2</v>
      </c>
      <c r="CE222" s="21">
        <v>-2.1082058548927307E-2</v>
      </c>
      <c r="CF222" s="21">
        <v>-1.9941464066505432E-2</v>
      </c>
      <c r="CG222" s="21">
        <v>-3.468598797917366E-2</v>
      </c>
      <c r="CH222" s="21">
        <v>-4.730493575334549E-2</v>
      </c>
      <c r="CI222" s="21">
        <v>1.183489803224802E-2</v>
      </c>
      <c r="CJ222" s="21">
        <v>6.4948782324790955E-2</v>
      </c>
      <c r="CK222" s="21">
        <v>-1.5769047662615776E-2</v>
      </c>
      <c r="CL222" s="21">
        <v>-9.1413399204611778E-3</v>
      </c>
      <c r="CM222" s="21">
        <v>3.3234130591154099E-2</v>
      </c>
      <c r="CN222" s="21">
        <v>3.6159239709377289E-2</v>
      </c>
      <c r="CO222" s="21">
        <v>9.5325009897351265E-3</v>
      </c>
      <c r="CP222" s="21">
        <v>-2.1833024919033051E-2</v>
      </c>
      <c r="CQ222" s="21">
        <v>-3.5970225930213928E-2</v>
      </c>
      <c r="CR222" s="21">
        <v>-4.5892972499132156E-2</v>
      </c>
      <c r="CS222" s="21">
        <v>4.6602122485637665E-2</v>
      </c>
      <c r="CT222" s="21">
        <v>4.3811224400997162E-2</v>
      </c>
      <c r="CU222" s="21">
        <v>-1.0651977499946952E-3</v>
      </c>
      <c r="CV222" s="21">
        <v>-7.9670893028378487E-3</v>
      </c>
      <c r="CW222" s="21">
        <v>-3.0562896281480789E-2</v>
      </c>
      <c r="CX222" s="21">
        <v>-2.1988849621266127E-3</v>
      </c>
      <c r="CY222" s="21">
        <v>-3.0820136889815331E-2</v>
      </c>
      <c r="CZ222" s="21">
        <v>-3.1847544014453888E-2</v>
      </c>
      <c r="DA222" s="21">
        <v>-8.3679910749197006E-3</v>
      </c>
      <c r="DB222" s="21">
        <v>7.009400986135006E-3</v>
      </c>
      <c r="DC222" s="21">
        <v>-1.5153549611568451E-3</v>
      </c>
      <c r="DD222" s="21">
        <v>2.4192074488382787E-4</v>
      </c>
      <c r="DE222" s="21">
        <v>-1.0406136512756348E-2</v>
      </c>
      <c r="DF222" s="21">
        <v>-2.4746159091591835E-2</v>
      </c>
      <c r="DG222" s="21">
        <v>3.8240768015384674E-2</v>
      </c>
      <c r="DH222" s="21">
        <v>9.0468384325504303E-2</v>
      </c>
      <c r="DI222" s="21">
        <v>1.0957475751638412E-2</v>
      </c>
      <c r="DJ222" s="21">
        <v>2.0280212163925171E-2</v>
      </c>
      <c r="DK222" s="21">
        <v>5.9766586869955063E-2</v>
      </c>
      <c r="DL222" s="21">
        <v>6.4110547304153442E-2</v>
      </c>
      <c r="DM222" s="21">
        <v>3.6253869533538818E-2</v>
      </c>
      <c r="DN222" s="21">
        <v>2.3184155579656363E-3</v>
      </c>
      <c r="DO222" s="21">
        <v>-1.0171098634600639E-2</v>
      </c>
      <c r="DP222" s="21">
        <v>-1.9243394955992699E-2</v>
      </c>
      <c r="DQ222" s="21">
        <v>7.5834974646568298E-2</v>
      </c>
      <c r="DR222" s="21">
        <v>7.4584707617759705E-2</v>
      </c>
      <c r="DS222" s="21">
        <v>2.9744168743491173E-2</v>
      </c>
      <c r="DT222" s="21">
        <v>1.8235329538583755E-2</v>
      </c>
      <c r="DU222" s="21">
        <v>-5.6798113510012627E-3</v>
      </c>
      <c r="DV222" s="21">
        <v>1.8977204337716103E-2</v>
      </c>
      <c r="DW222" s="21">
        <v>8.3032231777906418E-3</v>
      </c>
      <c r="DX222" s="21">
        <v>8.554728701710701E-3</v>
      </c>
      <c r="DY222" s="21">
        <v>2.7431804686784744E-2</v>
      </c>
      <c r="DZ222" s="21">
        <v>4.121728241443634E-2</v>
      </c>
      <c r="EA222" s="21">
        <v>2.6735860854387283E-2</v>
      </c>
      <c r="EB222" s="21">
        <v>2.9383519664406776E-2</v>
      </c>
      <c r="EC222" s="21">
        <v>2.4650115519762039E-2</v>
      </c>
      <c r="ED222" s="21">
        <v>7.825125940144062E-3</v>
      </c>
      <c r="EE222" s="21">
        <v>7.6366648077964783E-2</v>
      </c>
      <c r="EF222" s="21">
        <v>0.12731462717056274</v>
      </c>
      <c r="EG222" s="21">
        <v>4.9546323716640472E-2</v>
      </c>
      <c r="EH222" s="21">
        <v>6.2760263681411743E-2</v>
      </c>
      <c r="EI222" s="21">
        <v>9.8075240850448608E-2</v>
      </c>
      <c r="EJ222" s="21">
        <v>0.10446779429912567</v>
      </c>
      <c r="EK222" s="21">
        <v>7.483527809381485E-2</v>
      </c>
      <c r="EL222" s="21">
        <v>3.7189256399869919E-2</v>
      </c>
      <c r="EM222" s="21">
        <v>2.7078742161393166E-2</v>
      </c>
      <c r="EN222" s="21">
        <v>1.9234362989664078E-2</v>
      </c>
      <c r="EO222" s="21">
        <v>0.11804255843162537</v>
      </c>
      <c r="EP222" s="21">
        <v>0.11901673674583435</v>
      </c>
      <c r="EQ222" s="21">
        <v>7.4228003621101379E-2</v>
      </c>
      <c r="ER222" s="21">
        <v>5.6067463010549545E-2</v>
      </c>
      <c r="ES222" s="21">
        <v>3.024740144610405E-2</v>
      </c>
      <c r="ET222" s="21">
        <v>4.9552116543054581E-2</v>
      </c>
      <c r="EU222" s="21">
        <v>64.95597717074719</v>
      </c>
      <c r="EV222" s="21">
        <v>65.282951945276196</v>
      </c>
      <c r="EW222" s="21">
        <v>63.458732744044923</v>
      </c>
      <c r="EX222" s="21">
        <v>62.925019403127379</v>
      </c>
      <c r="EY222" s="21">
        <v>62.33004743940095</v>
      </c>
      <c r="EZ222" s="21">
        <v>62.357690480004877</v>
      </c>
      <c r="FA222" s="21">
        <v>62.566806965678808</v>
      </c>
      <c r="FB222" s="21">
        <v>62.094994042031388</v>
      </c>
      <c r="FC222" s="21">
        <v>63.325946059323662</v>
      </c>
      <c r="FD222" s="21">
        <v>69.944533851924021</v>
      </c>
      <c r="FE222" s="21">
        <v>75.072882043095731</v>
      </c>
      <c r="FF222" s="21">
        <v>78.573829540642947</v>
      </c>
      <c r="FG222" s="21">
        <v>80.27170565055539</v>
      </c>
      <c r="FH222" s="21">
        <v>82.000481976464869</v>
      </c>
      <c r="FI222" s="21">
        <v>82.766907047653106</v>
      </c>
      <c r="FJ222" s="21">
        <v>82.389358003110047</v>
      </c>
      <c r="FK222" s="21">
        <v>81.499489868917919</v>
      </c>
      <c r="FL222" s="21">
        <v>78.647612177667241</v>
      </c>
      <c r="FM222" s="21">
        <v>76.496748299066397</v>
      </c>
      <c r="FN222" s="21">
        <v>71.773892735357023</v>
      </c>
      <c r="FO222" s="21">
        <v>68.876451064256258</v>
      </c>
      <c r="FP222" s="21">
        <v>66.73026073120657</v>
      </c>
      <c r="FQ222" s="21">
        <v>65.725648983573336</v>
      </c>
      <c r="FR222" s="21">
        <v>64.556292702562189</v>
      </c>
      <c r="FS222" s="21">
        <v>0.55669248104095459</v>
      </c>
      <c r="FT222" s="21">
        <v>2.5461597368121147E-2</v>
      </c>
      <c r="FU222" s="21">
        <v>3.9381500333547592E-2</v>
      </c>
      <c r="FV222" t="s">
        <v>294</v>
      </c>
      <c r="FW222" s="21"/>
      <c r="FX222">
        <f t="shared" si="9"/>
        <v>0.89502594470977781</v>
      </c>
      <c r="FY222">
        <f t="shared" si="10"/>
        <v>1.4969901414588094E-3</v>
      </c>
      <c r="FZ222">
        <f t="shared" si="11"/>
        <v>75.458838829052979</v>
      </c>
    </row>
    <row r="223" spans="1:182" x14ac:dyDescent="0.2">
      <c r="A223" t="s">
        <v>226</v>
      </c>
      <c r="B223" t="s">
        <v>199</v>
      </c>
      <c r="C223" t="s">
        <v>265</v>
      </c>
      <c r="D223" t="s">
        <v>243</v>
      </c>
      <c r="E223" t="s">
        <v>221</v>
      </c>
      <c r="F223" s="21">
        <v>5520</v>
      </c>
      <c r="G223" s="21">
        <v>0.80949324369430542</v>
      </c>
      <c r="H223" s="21">
        <v>0.70684981346130371</v>
      </c>
      <c r="I223" s="21">
        <v>0.67046010494232178</v>
      </c>
      <c r="J223" s="21">
        <v>0.60741108655929565</v>
      </c>
      <c r="K223" s="21">
        <v>0.59796059131622314</v>
      </c>
      <c r="L223" s="21">
        <v>0.55399143695831299</v>
      </c>
      <c r="M223" s="21">
        <v>0.54714328050613403</v>
      </c>
      <c r="N223" s="21">
        <v>0.44031605124473572</v>
      </c>
      <c r="O223" s="21">
        <v>0.32701888680458069</v>
      </c>
      <c r="P223" s="21">
        <v>0.19961671531200409</v>
      </c>
      <c r="Q223" s="21">
        <v>9.9577590823173523E-2</v>
      </c>
      <c r="R223" s="21">
        <v>4.6191740781068802E-2</v>
      </c>
      <c r="S223" s="21">
        <v>0.1164286881685257</v>
      </c>
      <c r="T223" s="21">
        <v>0.25205907225608826</v>
      </c>
      <c r="U223" s="21">
        <v>0.25208351016044617</v>
      </c>
      <c r="V223" s="21">
        <v>0.56795096397399902</v>
      </c>
      <c r="W223" s="21">
        <v>0.77206146717071533</v>
      </c>
      <c r="X223" s="21">
        <v>1.0172961950302124</v>
      </c>
      <c r="Y223" s="21">
        <v>1.3370753526687622</v>
      </c>
      <c r="Z223" s="21">
        <v>1.4094351530075073</v>
      </c>
      <c r="AA223" s="21">
        <v>1.226800799369812</v>
      </c>
      <c r="AB223" s="21">
        <v>1.1472703218460083</v>
      </c>
      <c r="AC223" s="21">
        <v>1.0870561599731445</v>
      </c>
      <c r="AD223" s="21">
        <v>0.91268652677536011</v>
      </c>
      <c r="AE223" s="21">
        <v>-3.6336660385131836E-2</v>
      </c>
      <c r="AF223" s="21">
        <v>-6.0037896037101746E-2</v>
      </c>
      <c r="AG223" s="21">
        <v>-3.6835573613643646E-2</v>
      </c>
      <c r="AH223" s="21">
        <v>-4.627922922372818E-2</v>
      </c>
      <c r="AI223" s="21">
        <v>-3.3007979393005371E-2</v>
      </c>
      <c r="AJ223" s="21">
        <v>-7.4086152017116547E-2</v>
      </c>
      <c r="AK223" s="21">
        <v>-8.0836445093154907E-2</v>
      </c>
      <c r="AL223" s="21">
        <v>-0.14127363264560699</v>
      </c>
      <c r="AM223" s="21">
        <v>-0.11138608306646347</v>
      </c>
      <c r="AN223" s="21">
        <v>-8.4947042167186737E-2</v>
      </c>
      <c r="AO223" s="21">
        <v>-9.8396211862564087E-2</v>
      </c>
      <c r="AP223" s="21">
        <v>-0.13343808054924011</v>
      </c>
      <c r="AQ223" s="21">
        <v>-0.1589110791683197</v>
      </c>
      <c r="AR223" s="21">
        <v>-9.0469256043434143E-2</v>
      </c>
      <c r="AS223" s="21">
        <v>-0.21960318088531494</v>
      </c>
      <c r="AT223" s="21">
        <v>-0.1253347247838974</v>
      </c>
      <c r="AU223" s="21">
        <v>-0.1480933278799057</v>
      </c>
      <c r="AV223" s="21">
        <v>-0.20410133898258209</v>
      </c>
      <c r="AW223" s="21">
        <v>-8.1629335880279541E-2</v>
      </c>
      <c r="AX223" s="21">
        <v>-2.6937142014503479E-2</v>
      </c>
      <c r="AY223" s="21">
        <v>-0.16426274180412292</v>
      </c>
      <c r="AZ223" s="21">
        <v>-0.14158797264099121</v>
      </c>
      <c r="BA223" s="21">
        <v>-5.5066831409931183E-2</v>
      </c>
      <c r="BB223" s="21">
        <v>-7.8254342079162598E-2</v>
      </c>
      <c r="BC223" s="21">
        <v>1.9547218456864357E-2</v>
      </c>
      <c r="BD223" s="21">
        <v>-6.3203759491443634E-3</v>
      </c>
      <c r="BE223" s="21">
        <v>2.025822177529335E-2</v>
      </c>
      <c r="BF223" s="21">
        <v>6.619531661272049E-3</v>
      </c>
      <c r="BG223" s="21">
        <v>2.1293764933943748E-2</v>
      </c>
      <c r="BH223" s="21">
        <v>-1.7252637073397636E-2</v>
      </c>
      <c r="BI223" s="21">
        <v>-2.8041757643222809E-2</v>
      </c>
      <c r="BJ223" s="21">
        <v>-7.367299497127533E-2</v>
      </c>
      <c r="BK223" s="21">
        <v>-4.0943197906017303E-2</v>
      </c>
      <c r="BL223" s="21">
        <v>-1.9332984462380409E-2</v>
      </c>
      <c r="BM223" s="21">
        <v>-2.8940603137016296E-2</v>
      </c>
      <c r="BN223" s="21">
        <v>-6.6409565508365631E-2</v>
      </c>
      <c r="BO223" s="21">
        <v>-7.4963338673114777E-2</v>
      </c>
      <c r="BP223" s="21">
        <v>-1.9580742344260216E-2</v>
      </c>
      <c r="BQ223" s="21">
        <v>-0.1454901397228241</v>
      </c>
      <c r="BR223" s="21">
        <v>-5.16958087682724E-2</v>
      </c>
      <c r="BS223" s="21">
        <v>-7.83800408244133E-2</v>
      </c>
      <c r="BT223" s="21">
        <v>-0.12982720136642456</v>
      </c>
      <c r="BU223" s="21">
        <v>-2.0135410595685244E-3</v>
      </c>
      <c r="BV223" s="21">
        <v>4.3983489274978638E-2</v>
      </c>
      <c r="BW223" s="21">
        <v>-9.2441953718662262E-2</v>
      </c>
      <c r="BX223" s="21">
        <v>-7.1976840496063232E-2</v>
      </c>
      <c r="BY223" s="21">
        <v>5.3382278420031071E-3</v>
      </c>
      <c r="BZ223" s="21">
        <v>-2.0951591432094574E-2</v>
      </c>
      <c r="CA223" s="21">
        <v>5.825221911072731E-2</v>
      </c>
      <c r="CB223" s="21">
        <v>3.0884211882948875E-2</v>
      </c>
      <c r="CC223" s="21">
        <v>5.9801209717988968E-2</v>
      </c>
      <c r="CD223" s="21">
        <v>4.3257050216197968E-2</v>
      </c>
      <c r="CE223" s="21">
        <v>5.8902990072965622E-2</v>
      </c>
      <c r="CF223" s="21">
        <v>2.2110085934400558E-2</v>
      </c>
      <c r="CG223" s="21">
        <v>8.523683063685894E-3</v>
      </c>
      <c r="CH223" s="21">
        <v>-2.6853002607822418E-2</v>
      </c>
      <c r="CI223" s="21">
        <v>7.8453347086906433E-3</v>
      </c>
      <c r="CJ223" s="21">
        <v>2.6111111044883728E-2</v>
      </c>
      <c r="CK223" s="21">
        <v>1.9164139404892921E-2</v>
      </c>
      <c r="CL223" s="21">
        <v>-1.9985809922218323E-2</v>
      </c>
      <c r="CM223" s="21">
        <v>-1.682138629257679E-2</v>
      </c>
      <c r="CN223" s="21">
        <v>2.9516423121094704E-2</v>
      </c>
      <c r="CO223" s="21">
        <v>-9.4159670174121857E-2</v>
      </c>
      <c r="CP223" s="21">
        <v>-6.9371925201267004E-4</v>
      </c>
      <c r="CQ223" s="21">
        <v>-3.0096830800175667E-2</v>
      </c>
      <c r="CR223" s="21">
        <v>-7.8385159373283386E-2</v>
      </c>
      <c r="CS223" s="21">
        <v>5.3128115832805634E-2</v>
      </c>
      <c r="CT223" s="21">
        <v>9.3102894723415375E-2</v>
      </c>
      <c r="CU223" s="21">
        <v>-4.2699094861745834E-2</v>
      </c>
      <c r="CV223" s="21">
        <v>-2.3764384910464287E-2</v>
      </c>
      <c r="CW223" s="21">
        <v>4.7174587845802307E-2</v>
      </c>
      <c r="CX223" s="21">
        <v>1.8736116588115692E-2</v>
      </c>
      <c r="CY223" s="21">
        <v>9.6957221627235413E-2</v>
      </c>
      <c r="CZ223" s="21">
        <v>6.8088807165622711E-2</v>
      </c>
      <c r="DA223" s="21">
        <v>9.9344193935394287E-2</v>
      </c>
      <c r="DB223" s="21">
        <v>7.9894572496414185E-2</v>
      </c>
      <c r="DC223" s="21">
        <v>9.6512205898761749E-2</v>
      </c>
      <c r="DD223" s="21">
        <v>6.1472807079553604E-2</v>
      </c>
      <c r="DE223" s="21">
        <v>4.5089121907949448E-2</v>
      </c>
      <c r="DF223" s="21">
        <v>1.9966991618275642E-2</v>
      </c>
      <c r="DG223" s="21">
        <v>5.663386732339859E-2</v>
      </c>
      <c r="DH223" s="21">
        <v>7.1555204689502716E-2</v>
      </c>
      <c r="DI223" s="21">
        <v>6.7268885672092438E-2</v>
      </c>
      <c r="DJ223" s="21">
        <v>2.6437941938638687E-2</v>
      </c>
      <c r="DK223" s="21">
        <v>4.1320562362670898E-2</v>
      </c>
      <c r="DL223" s="21">
        <v>7.8613586723804474E-2</v>
      </c>
      <c r="DM223" s="21">
        <v>-4.2829204350709915E-2</v>
      </c>
      <c r="DN223" s="21">
        <v>5.0308361649513245E-2</v>
      </c>
      <c r="DO223" s="21">
        <v>1.8186382949352264E-2</v>
      </c>
      <c r="DP223" s="21">
        <v>-2.6943119242787361E-2</v>
      </c>
      <c r="DQ223" s="21">
        <v>0.10826977342367172</v>
      </c>
      <c r="DR223" s="21">
        <v>0.14222231507301331</v>
      </c>
      <c r="DS223" s="21">
        <v>7.0437598042190075E-3</v>
      </c>
      <c r="DT223" s="21">
        <v>2.4448072537779808E-2</v>
      </c>
      <c r="DU223" s="21">
        <v>8.9010946452617645E-2</v>
      </c>
      <c r="DV223" s="21">
        <v>5.8423824608325958E-2</v>
      </c>
      <c r="DW223" s="21">
        <v>0.15284110605716705</v>
      </c>
      <c r="DX223" s="21">
        <v>0.12180632352828979</v>
      </c>
      <c r="DY223" s="21">
        <v>0.15643800795078278</v>
      </c>
      <c r="DZ223" s="21">
        <v>0.13279332220554352</v>
      </c>
      <c r="EA223" s="21">
        <v>0.15081395208835602</v>
      </c>
      <c r="EB223" s="21">
        <v>0.11830632388591766</v>
      </c>
      <c r="EC223" s="21">
        <v>9.7883813083171844E-2</v>
      </c>
      <c r="ED223" s="21">
        <v>8.7567627429962158E-2</v>
      </c>
      <c r="EE223" s="21">
        <v>0.12707675993442535</v>
      </c>
      <c r="EF223" s="21">
        <v>0.1371692419052124</v>
      </c>
      <c r="EG223" s="21">
        <v>0.13672448694705963</v>
      </c>
      <c r="EH223" s="21">
        <v>9.3466475605964661E-2</v>
      </c>
      <c r="EI223" s="21">
        <v>0.12526831030845642</v>
      </c>
      <c r="EJ223" s="21">
        <v>0.14950209856033325</v>
      </c>
      <c r="EK223" s="21">
        <v>3.1283844262361526E-2</v>
      </c>
      <c r="EL223" s="21">
        <v>0.12394727766513824</v>
      </c>
      <c r="EM223" s="21">
        <v>8.7899670004844666E-2</v>
      </c>
      <c r="EN223" s="21">
        <v>4.7331016510725021E-2</v>
      </c>
      <c r="EO223" s="21">
        <v>0.18788556754589081</v>
      </c>
      <c r="EP223" s="21">
        <v>0.21314294636249542</v>
      </c>
      <c r="EQ223" s="21">
        <v>7.8864544630050659E-2</v>
      </c>
      <c r="ER223" s="21">
        <v>9.4059206545352936E-2</v>
      </c>
      <c r="ES223" s="21">
        <v>0.1494159996509552</v>
      </c>
      <c r="ET223" s="21">
        <v>0.11572657525539398</v>
      </c>
      <c r="EU223" s="21">
        <v>62.531849208788564</v>
      </c>
      <c r="EV223" s="21">
        <v>62.5030017790587</v>
      </c>
      <c r="EW223" s="21">
        <v>61.350734999437513</v>
      </c>
      <c r="EX223" s="21">
        <v>60.376206952247067</v>
      </c>
      <c r="EY223" s="21">
        <v>59.764183600052547</v>
      </c>
      <c r="EZ223" s="21">
        <v>59.644623553234595</v>
      </c>
      <c r="FA223" s="21">
        <v>58.843325620457748</v>
      </c>
      <c r="FB223" s="21">
        <v>59.253884893914929</v>
      </c>
      <c r="FC223" s="21">
        <v>62.535586502932119</v>
      </c>
      <c r="FD223" s="21">
        <v>70.147958302152333</v>
      </c>
      <c r="FE223" s="21">
        <v>76.765728979525363</v>
      </c>
      <c r="FF223" s="21">
        <v>80.421926130764717</v>
      </c>
      <c r="FG223" s="21">
        <v>83.010174857706261</v>
      </c>
      <c r="FH223" s="21">
        <v>84.57092726334281</v>
      </c>
      <c r="FI223" s="21">
        <v>85.974703607697421</v>
      </c>
      <c r="FJ223" s="21">
        <v>85.590365411233208</v>
      </c>
      <c r="FK223" s="21">
        <v>84.568835699385488</v>
      </c>
      <c r="FL223" s="21">
        <v>82.356872322248378</v>
      </c>
      <c r="FM223" s="21">
        <v>79.697317417808208</v>
      </c>
      <c r="FN223" s="21">
        <v>74.078031740326821</v>
      </c>
      <c r="FO223" s="21">
        <v>70.203212223882261</v>
      </c>
      <c r="FP223" s="21">
        <v>66.810942888950962</v>
      </c>
      <c r="FQ223" s="21">
        <v>65.123907286878946</v>
      </c>
      <c r="FR223" s="21">
        <v>63.08087182183197</v>
      </c>
      <c r="FS223" s="21">
        <v>0.96926289796829224</v>
      </c>
      <c r="FT223" s="21">
        <v>4.7523193061351776E-2</v>
      </c>
      <c r="FU223" s="21">
        <v>6.5248534083366394E-2</v>
      </c>
      <c r="FV223" t="s">
        <v>294</v>
      </c>
      <c r="FW223" s="21"/>
      <c r="FX223">
        <f t="shared" si="9"/>
        <v>1.1525337934494018</v>
      </c>
      <c r="FY223">
        <f t="shared" si="10"/>
        <v>-9.9001489579677573E-4</v>
      </c>
      <c r="FZ223">
        <f t="shared" si="11"/>
        <v>78.180853880730226</v>
      </c>
    </row>
    <row r="224" spans="1:182" x14ac:dyDescent="0.2">
      <c r="A224" t="s">
        <v>226</v>
      </c>
      <c r="B224" t="s">
        <v>199</v>
      </c>
      <c r="C224" t="s">
        <v>265</v>
      </c>
      <c r="D224" t="s">
        <v>232</v>
      </c>
      <c r="E224" t="s">
        <v>219</v>
      </c>
      <c r="F224" s="21">
        <v>15533</v>
      </c>
      <c r="G224" s="21">
        <v>0.78821879625320435</v>
      </c>
      <c r="H224" s="21">
        <v>0.70267254114151001</v>
      </c>
      <c r="I224" s="21">
        <v>0.64582520723342896</v>
      </c>
      <c r="J224" s="21">
        <v>0.60476237535476685</v>
      </c>
      <c r="K224" s="21">
        <v>0.58698683977127075</v>
      </c>
      <c r="L224" s="21">
        <v>0.5962873101234436</v>
      </c>
      <c r="M224" s="21">
        <v>0.62158751487731934</v>
      </c>
      <c r="N224" s="21">
        <v>0.60446411371231079</v>
      </c>
      <c r="O224" s="21">
        <v>0.5131986141204834</v>
      </c>
      <c r="P224" s="21">
        <v>0.37162297964096069</v>
      </c>
      <c r="Q224" s="21">
        <v>0.27291139960289001</v>
      </c>
      <c r="R224" s="21">
        <v>0.24322995543479919</v>
      </c>
      <c r="S224" s="21">
        <v>0.28417238593101501</v>
      </c>
      <c r="T224" s="21">
        <v>0.35253253579139709</v>
      </c>
      <c r="U224" s="21">
        <v>0.46417093276977539</v>
      </c>
      <c r="V224" s="21">
        <v>0.63424199819564819</v>
      </c>
      <c r="W224" s="21">
        <v>0.80619692802429199</v>
      </c>
      <c r="X224" s="21">
        <v>1.0235084295272827</v>
      </c>
      <c r="Y224" s="21">
        <v>1.1873077154159546</v>
      </c>
      <c r="Z224" s="21">
        <v>1.2283897399902344</v>
      </c>
      <c r="AA224" s="21">
        <v>1.2381229400634766</v>
      </c>
      <c r="AB224" s="21">
        <v>1.1768490076065063</v>
      </c>
      <c r="AC224" s="21">
        <v>1.0356788635253906</v>
      </c>
      <c r="AD224" s="21">
        <v>0.88649672269821167</v>
      </c>
      <c r="AE224" s="21">
        <v>-4.5145813375711441E-2</v>
      </c>
      <c r="AF224" s="21">
        <v>-4.3466616421937943E-2</v>
      </c>
      <c r="AG224" s="21">
        <v>-3.5850465297698975E-2</v>
      </c>
      <c r="AH224" s="21">
        <v>-3.1379159539937973E-2</v>
      </c>
      <c r="AI224" s="21">
        <v>-2.3831989616155624E-2</v>
      </c>
      <c r="AJ224" s="21">
        <v>-1.3126741163432598E-2</v>
      </c>
      <c r="AK224" s="21">
        <v>-1.0239256545901299E-2</v>
      </c>
      <c r="AL224" s="21">
        <v>-2.3741014301776886E-2</v>
      </c>
      <c r="AM224" s="21">
        <v>-4.2109832167625427E-2</v>
      </c>
      <c r="AN224" s="21">
        <v>-5.4627425968647003E-2</v>
      </c>
      <c r="AO224" s="21">
        <v>-6.0962531715631485E-2</v>
      </c>
      <c r="AP224" s="21">
        <v>-6.5732449293136597E-2</v>
      </c>
      <c r="AQ224" s="21">
        <v>-6.4614690840244293E-2</v>
      </c>
      <c r="AR224" s="21">
        <v>-6.968824565410614E-2</v>
      </c>
      <c r="AS224" s="21">
        <v>-5.7295717298984528E-2</v>
      </c>
      <c r="AT224" s="21">
        <v>-4.4445779174566269E-2</v>
      </c>
      <c r="AU224" s="21">
        <v>-2.6863554492592812E-2</v>
      </c>
      <c r="AV224" s="21">
        <v>-3.2531905919313431E-2</v>
      </c>
      <c r="AW224" s="21">
        <v>-1.985626108944416E-2</v>
      </c>
      <c r="AX224" s="21">
        <v>-9.8069692030549049E-3</v>
      </c>
      <c r="AY224" s="21">
        <v>-1.2191060930490494E-2</v>
      </c>
      <c r="AZ224" s="21">
        <v>-3.8749370723962784E-2</v>
      </c>
      <c r="BA224" s="21">
        <v>-4.9660161137580872E-2</v>
      </c>
      <c r="BB224" s="21">
        <v>-4.5266900211572647E-2</v>
      </c>
      <c r="BC224" s="21">
        <v>-3.5458911210298538E-2</v>
      </c>
      <c r="BD224" s="21">
        <v>-3.4990355372428894E-2</v>
      </c>
      <c r="BE224" s="21">
        <v>-2.8423173353075981E-2</v>
      </c>
      <c r="BF224" s="21">
        <v>-2.4936063215136528E-2</v>
      </c>
      <c r="BG224" s="21">
        <v>-1.7791040241718292E-2</v>
      </c>
      <c r="BH224" s="21">
        <v>-7.1169119328260422E-3</v>
      </c>
      <c r="BI224" s="21">
        <v>-3.4566337708383799E-3</v>
      </c>
      <c r="BJ224" s="21">
        <v>-1.6784373670816422E-2</v>
      </c>
      <c r="BK224" s="21">
        <v>-3.4725528210401535E-2</v>
      </c>
      <c r="BL224" s="21">
        <v>-4.6195905655622482E-2</v>
      </c>
      <c r="BM224" s="21">
        <v>-5.1659960299730301E-2</v>
      </c>
      <c r="BN224" s="21">
        <v>-5.5644147098064423E-2</v>
      </c>
      <c r="BO224" s="21">
        <v>-5.3366012871265411E-2</v>
      </c>
      <c r="BP224" s="21">
        <v>-5.7648938149213791E-2</v>
      </c>
      <c r="BQ224" s="21">
        <v>-4.4897709041833878E-2</v>
      </c>
      <c r="BR224" s="21">
        <v>-3.1604822725057602E-2</v>
      </c>
      <c r="BS224" s="21">
        <v>-1.4429266564548016E-2</v>
      </c>
      <c r="BT224" s="21">
        <v>-2.0456362515687943E-2</v>
      </c>
      <c r="BU224" s="21">
        <v>-8.3579132333397865E-3</v>
      </c>
      <c r="BV224" s="21">
        <v>7.995927007868886E-4</v>
      </c>
      <c r="BW224" s="21">
        <v>-1.9410362001508474E-3</v>
      </c>
      <c r="BX224" s="21">
        <v>-2.8801508247852325E-2</v>
      </c>
      <c r="BY224" s="21">
        <v>-4.0319982916116714E-2</v>
      </c>
      <c r="BZ224" s="21">
        <v>-3.652673214673996E-2</v>
      </c>
      <c r="CA224" s="21">
        <v>-2.8749793767929077E-2</v>
      </c>
      <c r="CB224" s="21">
        <v>-2.9119724407792091E-2</v>
      </c>
      <c r="CC224" s="21">
        <v>-2.3279054090380669E-2</v>
      </c>
      <c r="CD224" s="21">
        <v>-2.0473593845963478E-2</v>
      </c>
      <c r="CE224" s="21">
        <v>-1.360709872096777E-2</v>
      </c>
      <c r="CF224" s="21">
        <v>-2.9545214492827654E-3</v>
      </c>
      <c r="CG224" s="21">
        <v>1.2409900082275271E-3</v>
      </c>
      <c r="CH224" s="21">
        <v>-1.1966223828494549E-2</v>
      </c>
      <c r="CI224" s="21">
        <v>-2.961118146777153E-2</v>
      </c>
      <c r="CJ224" s="21">
        <v>-4.0356259793043137E-2</v>
      </c>
      <c r="CK224" s="21">
        <v>-4.5217029750347137E-2</v>
      </c>
      <c r="CL224" s="21">
        <v>-4.8657022416591644E-2</v>
      </c>
      <c r="CM224" s="21">
        <v>-4.5575205236673355E-2</v>
      </c>
      <c r="CN224" s="21">
        <v>-4.9310553818941116E-2</v>
      </c>
      <c r="CO224" s="21">
        <v>-3.6310888826847076E-2</v>
      </c>
      <c r="CP224" s="21">
        <v>-2.2711209952831268E-2</v>
      </c>
      <c r="CQ224" s="21">
        <v>-5.817316472530365E-3</v>
      </c>
      <c r="CR224" s="21">
        <v>-1.2092874385416508E-2</v>
      </c>
      <c r="CS224" s="21">
        <v>-3.9419438689947128E-4</v>
      </c>
      <c r="CT224" s="21">
        <v>8.1456657499074936E-3</v>
      </c>
      <c r="CU224" s="21">
        <v>5.1580984145402908E-3</v>
      </c>
      <c r="CV224" s="21">
        <v>-2.1911650896072388E-2</v>
      </c>
      <c r="CW224" s="21">
        <v>-3.3851001411676407E-2</v>
      </c>
      <c r="CX224" s="21">
        <v>-3.0473323538899422E-2</v>
      </c>
      <c r="CY224" s="21">
        <v>-2.2040676325559616E-2</v>
      </c>
      <c r="CZ224" s="21">
        <v>-2.324908971786499E-2</v>
      </c>
      <c r="DA224" s="21">
        <v>-1.8134934827685356E-2</v>
      </c>
      <c r="DB224" s="21">
        <v>-1.6011122614145279E-2</v>
      </c>
      <c r="DC224" s="21">
        <v>-9.4231553375720978E-3</v>
      </c>
      <c r="DD224" s="21">
        <v>1.2078689178451896E-3</v>
      </c>
      <c r="DE224" s="21">
        <v>5.9386133216321468E-3</v>
      </c>
      <c r="DF224" s="21">
        <v>-7.1480735205113888E-3</v>
      </c>
      <c r="DG224" s="21">
        <v>-2.4496832862496376E-2</v>
      </c>
      <c r="DH224" s="21">
        <v>-3.4516610205173492E-2</v>
      </c>
      <c r="DI224" s="21">
        <v>-3.8774095475673676E-2</v>
      </c>
      <c r="DJ224" s="21">
        <v>-4.1669897735118866E-2</v>
      </c>
      <c r="DK224" s="21">
        <v>-3.7784401327371597E-2</v>
      </c>
      <c r="DL224" s="21">
        <v>-4.0972169488668442E-2</v>
      </c>
      <c r="DM224" s="21">
        <v>-2.7724070474505424E-2</v>
      </c>
      <c r="DN224" s="21">
        <v>-1.3817599974572659E-2</v>
      </c>
      <c r="DO224" s="21">
        <v>2.7946340851485729E-3</v>
      </c>
      <c r="DP224" s="21">
        <v>-3.7293867208063602E-3</v>
      </c>
      <c r="DQ224" s="21">
        <v>7.5695258565247059E-3</v>
      </c>
      <c r="DR224" s="21">
        <v>1.549173891544342E-2</v>
      </c>
      <c r="DS224" s="21">
        <v>1.2257233262062073E-2</v>
      </c>
      <c r="DT224" s="21">
        <v>-1.5021792612969875E-2</v>
      </c>
      <c r="DU224" s="21">
        <v>-2.738201804459095E-2</v>
      </c>
      <c r="DV224" s="21">
        <v>-2.4419909343123436E-2</v>
      </c>
      <c r="DW224" s="21">
        <v>-1.2353772297501564E-2</v>
      </c>
      <c r="DX224" s="21">
        <v>-1.4772828668355942E-2</v>
      </c>
      <c r="DY224" s="21">
        <v>-1.0707640089094639E-2</v>
      </c>
      <c r="DZ224" s="21">
        <v>-9.5680244266986847E-3</v>
      </c>
      <c r="EA224" s="21">
        <v>-3.3822075929492712E-3</v>
      </c>
      <c r="EB224" s="21">
        <v>7.2176982648670673E-3</v>
      </c>
      <c r="EC224" s="21">
        <v>1.2721236795186996E-2</v>
      </c>
      <c r="ED224" s="21">
        <v>-1.9143190002068877E-4</v>
      </c>
      <c r="EE224" s="21">
        <v>-1.7112528905272484E-2</v>
      </c>
      <c r="EF224" s="21">
        <v>-2.6085088029503822E-2</v>
      </c>
      <c r="EG224" s="21">
        <v>-2.9471525922417641E-2</v>
      </c>
      <c r="EH224" s="21">
        <v>-3.1581602990627289E-2</v>
      </c>
      <c r="EI224" s="21">
        <v>-2.6535723358392715E-2</v>
      </c>
      <c r="EJ224" s="21">
        <v>-2.893286757171154E-2</v>
      </c>
      <c r="EK224" s="21">
        <v>-1.5326065942645073E-2</v>
      </c>
      <c r="EL224" s="21">
        <v>-9.7663863562047482E-4</v>
      </c>
      <c r="EM224" s="21">
        <v>1.5228923410177231E-2</v>
      </c>
      <c r="EN224" s="21">
        <v>8.3461590111255646E-3</v>
      </c>
      <c r="EO224" s="21">
        <v>1.9067872315645218E-2</v>
      </c>
      <c r="EP224" s="21">
        <v>2.6098301634192467E-2</v>
      </c>
      <c r="EQ224" s="21">
        <v>2.2507257759571075E-2</v>
      </c>
      <c r="ER224" s="21">
        <v>-5.0739310681819916E-3</v>
      </c>
      <c r="ES224" s="21">
        <v>-1.8041837960481644E-2</v>
      </c>
      <c r="ET224" s="21">
        <v>-1.5679741278290749E-2</v>
      </c>
      <c r="EU224" s="21">
        <v>68.347801519396143</v>
      </c>
      <c r="EV224" s="21">
        <v>67.928336124153702</v>
      </c>
      <c r="EW224" s="21">
        <v>67.581066208460527</v>
      </c>
      <c r="EX224" s="21">
        <v>67.268060310298438</v>
      </c>
      <c r="EY224" s="21">
        <v>67.032776442773169</v>
      </c>
      <c r="EZ224" s="21">
        <v>66.941696535863315</v>
      </c>
      <c r="FA224" s="21">
        <v>66.865696658448385</v>
      </c>
      <c r="FB224" s="21">
        <v>67.208603266285792</v>
      </c>
      <c r="FC224" s="21">
        <v>68.83027450197072</v>
      </c>
      <c r="FD224" s="21">
        <v>71.948445856429217</v>
      </c>
      <c r="FE224" s="21">
        <v>75.500742656452587</v>
      </c>
      <c r="FF224" s="21">
        <v>77.904269611936016</v>
      </c>
      <c r="FG224" s="21">
        <v>79.800663434721599</v>
      </c>
      <c r="FH224" s="21">
        <v>81.054322764055854</v>
      </c>
      <c r="FI224" s="21">
        <v>81.328782915309233</v>
      </c>
      <c r="FJ224" s="21">
        <v>80.870129241874594</v>
      </c>
      <c r="FK224" s="21">
        <v>79.933057151052267</v>
      </c>
      <c r="FL224" s="21">
        <v>78.669764136175189</v>
      </c>
      <c r="FM224" s="21">
        <v>76.959725587894326</v>
      </c>
      <c r="FN224" s="21">
        <v>74.404487175174921</v>
      </c>
      <c r="FO224" s="21">
        <v>71.627533469804575</v>
      </c>
      <c r="FP224" s="21">
        <v>70.424525743318839</v>
      </c>
      <c r="FQ224" s="21">
        <v>69.586767405526714</v>
      </c>
      <c r="FR224" s="21">
        <v>69.140606330503687</v>
      </c>
      <c r="FS224" s="21">
        <v>0.19465476274490356</v>
      </c>
      <c r="FT224" s="21">
        <v>8.9021669700741768E-3</v>
      </c>
      <c r="FU224" s="21">
        <v>1.2926817871630192E-2</v>
      </c>
      <c r="FV224" t="s">
        <v>294</v>
      </c>
      <c r="FW224" s="21"/>
      <c r="FX224">
        <f t="shared" si="9"/>
        <v>1.096705150604248</v>
      </c>
      <c r="FY224">
        <f t="shared" si="10"/>
        <v>-1.0001242160797119E-3</v>
      </c>
      <c r="FZ224">
        <f t="shared" si="11"/>
        <v>76.318913504020259</v>
      </c>
    </row>
    <row r="225" spans="1:182" x14ac:dyDescent="0.2">
      <c r="A225" t="s">
        <v>226</v>
      </c>
      <c r="B225" t="s">
        <v>199</v>
      </c>
      <c r="C225" t="s">
        <v>265</v>
      </c>
      <c r="D225" t="s">
        <v>232</v>
      </c>
      <c r="E225" t="s">
        <v>220</v>
      </c>
      <c r="F225" s="21">
        <v>9497</v>
      </c>
      <c r="G225" s="21">
        <v>0.71614128351211548</v>
      </c>
      <c r="H225" s="21">
        <v>0.6390073299407959</v>
      </c>
      <c r="I225" s="21">
        <v>0.58873856067657471</v>
      </c>
      <c r="J225" s="21">
        <v>0.55128729343414307</v>
      </c>
      <c r="K225" s="21">
        <v>0.53861647844314575</v>
      </c>
      <c r="L225" s="21">
        <v>0.54238498210906982</v>
      </c>
      <c r="M225" s="21">
        <v>0.56948572397232056</v>
      </c>
      <c r="N225" s="21">
        <v>0.57401555776596069</v>
      </c>
      <c r="O225" s="21">
        <v>0.51837402582168579</v>
      </c>
      <c r="P225" s="21">
        <v>0.41777360439300537</v>
      </c>
      <c r="Q225" s="21">
        <v>0.32435256242752075</v>
      </c>
      <c r="R225" s="21">
        <v>0.2880537211894989</v>
      </c>
      <c r="S225" s="21">
        <v>0.30361104011535645</v>
      </c>
      <c r="T225" s="21">
        <v>0.33495283126831055</v>
      </c>
      <c r="U225" s="21">
        <v>0.41081702709197998</v>
      </c>
      <c r="V225" s="21">
        <v>0.54039227962493896</v>
      </c>
      <c r="W225" s="21">
        <v>0.68212956190109253</v>
      </c>
      <c r="X225" s="21">
        <v>0.86534428596496582</v>
      </c>
      <c r="Y225" s="21">
        <v>1.0096036195755005</v>
      </c>
      <c r="Z225" s="21">
        <v>1.0671650171279907</v>
      </c>
      <c r="AA225" s="21">
        <v>1.0996185541152954</v>
      </c>
      <c r="AB225" s="21">
        <v>1.0527287721633911</v>
      </c>
      <c r="AC225" s="21">
        <v>0.93554794788360596</v>
      </c>
      <c r="AD225" s="21">
        <v>0.80226993560791016</v>
      </c>
      <c r="AE225" s="21">
        <v>-4.8909556120634079E-2</v>
      </c>
      <c r="AF225" s="21">
        <v>-4.7368824481964111E-2</v>
      </c>
      <c r="AG225" s="21">
        <v>-3.8204267621040344E-2</v>
      </c>
      <c r="AH225" s="21">
        <v>-3.4274283796548843E-2</v>
      </c>
      <c r="AI225" s="21">
        <v>-2.2092046216130257E-2</v>
      </c>
      <c r="AJ225" s="21">
        <v>-1.426465529948473E-2</v>
      </c>
      <c r="AK225" s="21">
        <v>-1.159773301333189E-2</v>
      </c>
      <c r="AL225" s="21">
        <v>-2.4014724418520927E-2</v>
      </c>
      <c r="AM225" s="21">
        <v>-4.4644959270954132E-2</v>
      </c>
      <c r="AN225" s="21">
        <v>-5.8695115149021149E-2</v>
      </c>
      <c r="AO225" s="21">
        <v>-6.7533478140830994E-2</v>
      </c>
      <c r="AP225" s="21">
        <v>-6.4434006810188293E-2</v>
      </c>
      <c r="AQ225" s="21">
        <v>-6.0711771249771118E-2</v>
      </c>
      <c r="AR225" s="21">
        <v>-6.7223817110061646E-2</v>
      </c>
      <c r="AS225" s="21">
        <v>-5.6089207530021667E-2</v>
      </c>
      <c r="AT225" s="21">
        <v>-4.4321291148662567E-2</v>
      </c>
      <c r="AU225" s="21">
        <v>-2.1753238514065742E-2</v>
      </c>
      <c r="AV225" s="21">
        <v>-2.0056579262018204E-2</v>
      </c>
      <c r="AW225" s="21">
        <v>-1.3767967000603676E-2</v>
      </c>
      <c r="AX225" s="21">
        <v>-9.2145074158906937E-3</v>
      </c>
      <c r="AY225" s="21">
        <v>-1.4383559115231037E-2</v>
      </c>
      <c r="AZ225" s="21">
        <v>-4.2033560574054718E-2</v>
      </c>
      <c r="BA225" s="21">
        <v>-4.5852921903133392E-2</v>
      </c>
      <c r="BB225" s="21">
        <v>-4.1087895631790161E-2</v>
      </c>
      <c r="BC225" s="21">
        <v>-3.7804111838340759E-2</v>
      </c>
      <c r="BD225" s="21">
        <v>-3.7812612950801849E-2</v>
      </c>
      <c r="BE225" s="21">
        <v>-3.0016493052244186E-2</v>
      </c>
      <c r="BF225" s="21">
        <v>-2.6878880336880684E-2</v>
      </c>
      <c r="BG225" s="21">
        <v>-1.5456017106771469E-2</v>
      </c>
      <c r="BH225" s="21">
        <v>-7.8623518347740173E-3</v>
      </c>
      <c r="BI225" s="21">
        <v>-4.5573180541396141E-3</v>
      </c>
      <c r="BJ225" s="21">
        <v>-1.6300098970532417E-2</v>
      </c>
      <c r="BK225" s="21">
        <v>-3.6431461572647095E-2</v>
      </c>
      <c r="BL225" s="21">
        <v>-4.9500294029712677E-2</v>
      </c>
      <c r="BM225" s="21">
        <v>-5.7539675384759903E-2</v>
      </c>
      <c r="BN225" s="21">
        <v>-5.3933404386043549E-2</v>
      </c>
      <c r="BO225" s="21">
        <v>-4.9179539084434509E-2</v>
      </c>
      <c r="BP225" s="21">
        <v>-5.4945025593042374E-2</v>
      </c>
      <c r="BQ225" s="21">
        <v>-4.3382707983255386E-2</v>
      </c>
      <c r="BR225" s="21">
        <v>-3.1064914539456367E-2</v>
      </c>
      <c r="BS225" s="21">
        <v>-9.0724034234881401E-3</v>
      </c>
      <c r="BT225" s="21">
        <v>-7.7521749772131443E-3</v>
      </c>
      <c r="BU225" s="21">
        <v>-1.6296593239530921E-3</v>
      </c>
      <c r="BV225" s="21">
        <v>2.2975308820605278E-3</v>
      </c>
      <c r="BW225" s="21">
        <v>-2.8695522341877222E-3</v>
      </c>
      <c r="BX225" s="21">
        <v>-3.1063919886946678E-2</v>
      </c>
      <c r="BY225" s="21">
        <v>-3.5477925091981888E-2</v>
      </c>
      <c r="BZ225" s="21">
        <v>-3.138616681098938E-2</v>
      </c>
      <c r="CA225" s="21">
        <v>-3.0112514272332191E-2</v>
      </c>
      <c r="CB225" s="21">
        <v>-3.1194016337394714E-2</v>
      </c>
      <c r="CC225" s="21">
        <v>-2.4345666170120239E-2</v>
      </c>
      <c r="CD225" s="21">
        <v>-2.1756844595074654E-2</v>
      </c>
      <c r="CE225" s="21">
        <v>-1.085992343723774E-2</v>
      </c>
      <c r="CF225" s="21">
        <v>-3.4281362313777208E-3</v>
      </c>
      <c r="CG225" s="21">
        <v>3.1885123462416232E-4</v>
      </c>
      <c r="CH225" s="21">
        <v>-1.095697283744812E-2</v>
      </c>
      <c r="CI225" s="21">
        <v>-3.0742820352315903E-2</v>
      </c>
      <c r="CJ225" s="21">
        <v>-4.3131992220878601E-2</v>
      </c>
      <c r="CK225" s="21">
        <v>-5.0618000328540802E-2</v>
      </c>
      <c r="CL225" s="21">
        <v>-4.6660721302032471E-2</v>
      </c>
      <c r="CM225" s="21">
        <v>-4.1192349046468735E-2</v>
      </c>
      <c r="CN225" s="21">
        <v>-4.6440768986940384E-2</v>
      </c>
      <c r="CO225" s="21">
        <v>-3.4582227468490601E-2</v>
      </c>
      <c r="CP225" s="21">
        <v>-2.1883590146899223E-2</v>
      </c>
      <c r="CQ225" s="21">
        <v>-2.8969789855182171E-4</v>
      </c>
      <c r="CR225" s="21">
        <v>7.6981750316917896E-4</v>
      </c>
      <c r="CS225" s="21">
        <v>6.7772967740893364E-3</v>
      </c>
      <c r="CT225" s="21">
        <v>1.0270732454955578E-2</v>
      </c>
      <c r="CU225" s="21">
        <v>5.1050134934484959E-3</v>
      </c>
      <c r="CV225" s="21">
        <v>-2.3466380313038826E-2</v>
      </c>
      <c r="CW225" s="21">
        <v>-2.8292234987020493E-2</v>
      </c>
      <c r="CX225" s="21">
        <v>-2.466677688062191E-2</v>
      </c>
      <c r="CY225" s="21">
        <v>-2.2420920431613922E-2</v>
      </c>
      <c r="CZ225" s="21">
        <v>-2.4575414136052132E-2</v>
      </c>
      <c r="DA225" s="21">
        <v>-1.8674839287996292E-2</v>
      </c>
      <c r="DB225" s="21">
        <v>-1.6634812578558922E-2</v>
      </c>
      <c r="DC225" s="21">
        <v>-6.2638288363814354E-3</v>
      </c>
      <c r="DD225" s="21">
        <v>1.006079837679863E-3</v>
      </c>
      <c r="DE225" s="21">
        <v>5.1950206980109215E-3</v>
      </c>
      <c r="DF225" s="21">
        <v>-5.6138457730412483E-3</v>
      </c>
      <c r="DG225" s="21">
        <v>-2.5054175406694412E-2</v>
      </c>
      <c r="DH225" s="21">
        <v>-3.6763686686754227E-2</v>
      </c>
      <c r="DI225" s="21">
        <v>-4.3696328997612E-2</v>
      </c>
      <c r="DJ225" s="21">
        <v>-3.9388038218021393E-2</v>
      </c>
      <c r="DK225" s="21">
        <v>-3.3205155283212662E-2</v>
      </c>
      <c r="DL225" s="21">
        <v>-3.7936516106128693E-2</v>
      </c>
      <c r="DM225" s="21">
        <v>-2.5781741365790367E-2</v>
      </c>
      <c r="DN225" s="21">
        <v>-1.2702266685664654E-2</v>
      </c>
      <c r="DO225" s="21">
        <v>8.493008092045784E-3</v>
      </c>
      <c r="DP225" s="21">
        <v>9.2918099835515022E-3</v>
      </c>
      <c r="DQ225" s="21">
        <v>1.5184251591563225E-2</v>
      </c>
      <c r="DR225" s="21">
        <v>1.8243933096528053E-2</v>
      </c>
      <c r="DS225" s="21">
        <v>1.307957898825407E-2</v>
      </c>
      <c r="DT225" s="21">
        <v>-1.5868842601776123E-2</v>
      </c>
      <c r="DU225" s="21">
        <v>-2.1106543019413948E-2</v>
      </c>
      <c r="DV225" s="21">
        <v>-1.7947385087609291E-2</v>
      </c>
      <c r="DW225" s="21">
        <v>-1.1315478011965752E-2</v>
      </c>
      <c r="DX225" s="21">
        <v>-1.5019203536212444E-2</v>
      </c>
      <c r="DY225" s="21">
        <v>-1.0487064719200134E-2</v>
      </c>
      <c r="DZ225" s="21">
        <v>-9.2394100502133369E-3</v>
      </c>
      <c r="EA225" s="21">
        <v>3.7220070953480899E-4</v>
      </c>
      <c r="EB225" s="21">
        <v>7.4083828367292881E-3</v>
      </c>
      <c r="EC225" s="21">
        <v>1.2235434725880623E-2</v>
      </c>
      <c r="ED225" s="21">
        <v>2.1007808391004801E-3</v>
      </c>
      <c r="EE225" s="21">
        <v>-1.6840677708387375E-2</v>
      </c>
      <c r="EF225" s="21">
        <v>-2.7568865567445755E-2</v>
      </c>
      <c r="EG225" s="21">
        <v>-3.3702529966831207E-2</v>
      </c>
      <c r="EH225" s="21">
        <v>-2.8887433931231499E-2</v>
      </c>
      <c r="EI225" s="21">
        <v>-2.1672923117876053E-2</v>
      </c>
      <c r="EJ225" s="21">
        <v>-2.5657722726464272E-2</v>
      </c>
      <c r="EK225" s="21">
        <v>-1.3075240887701511E-2</v>
      </c>
      <c r="EL225" s="21">
        <v>5.5410759523510933E-4</v>
      </c>
      <c r="EM225" s="21">
        <v>2.1173840388655663E-2</v>
      </c>
      <c r="EN225" s="21">
        <v>2.1596213802695274E-2</v>
      </c>
      <c r="EO225" s="21">
        <v>2.7322560548782349E-2</v>
      </c>
      <c r="EP225" s="21">
        <v>2.9755972325801849E-2</v>
      </c>
      <c r="EQ225" s="21">
        <v>2.4593586102128029E-2</v>
      </c>
      <c r="ER225" s="21">
        <v>-4.8992009833455086E-3</v>
      </c>
      <c r="ES225" s="21">
        <v>-1.0731548070907593E-2</v>
      </c>
      <c r="ET225" s="21">
        <v>-8.245653472840786E-3</v>
      </c>
      <c r="EU225" s="21">
        <v>68.963943003962953</v>
      </c>
      <c r="EV225" s="21">
        <v>68.651509748806106</v>
      </c>
      <c r="EW225" s="21">
        <v>68.332308639049955</v>
      </c>
      <c r="EX225" s="21">
        <v>68.12001460479965</v>
      </c>
      <c r="EY225" s="21">
        <v>67.949278808285271</v>
      </c>
      <c r="EZ225" s="21">
        <v>67.93641688626127</v>
      </c>
      <c r="FA225" s="21">
        <v>67.840539127095596</v>
      </c>
      <c r="FB225" s="21">
        <v>67.991821701983298</v>
      </c>
      <c r="FC225" s="21">
        <v>69.318216243316925</v>
      </c>
      <c r="FD225" s="21">
        <v>71.68691481652229</v>
      </c>
      <c r="FE225" s="21">
        <v>74.528666830971645</v>
      </c>
      <c r="FF225" s="21">
        <v>76.617754075531465</v>
      </c>
      <c r="FG225" s="21">
        <v>78.189259212092637</v>
      </c>
      <c r="FH225" s="21">
        <v>79.257320230127931</v>
      </c>
      <c r="FI225" s="21">
        <v>79.469677254615675</v>
      </c>
      <c r="FJ225" s="21">
        <v>79.002039954852364</v>
      </c>
      <c r="FK225" s="21">
        <v>78.154902649086452</v>
      </c>
      <c r="FL225" s="21">
        <v>76.985643185803028</v>
      </c>
      <c r="FM225" s="21">
        <v>75.594734387911416</v>
      </c>
      <c r="FN225" s="21">
        <v>73.40979209000956</v>
      </c>
      <c r="FO225" s="21">
        <v>71.270658418531482</v>
      </c>
      <c r="FP225" s="21">
        <v>70.417732410685971</v>
      </c>
      <c r="FQ225" s="21">
        <v>69.905235768519319</v>
      </c>
      <c r="FR225" s="21">
        <v>69.619088279657447</v>
      </c>
      <c r="FS225" s="21">
        <v>0.20897942781448364</v>
      </c>
      <c r="FT225" s="21">
        <v>9.5526734367012978E-3</v>
      </c>
      <c r="FU225" s="21">
        <v>1.3596729375422001E-2</v>
      </c>
      <c r="FV225" t="s">
        <v>294</v>
      </c>
      <c r="FW225" s="21"/>
      <c r="FX225">
        <f t="shared" si="9"/>
        <v>0.94477220773696902</v>
      </c>
      <c r="FY225">
        <f t="shared" si="10"/>
        <v>4.5266324654221531E-3</v>
      </c>
      <c r="FZ225">
        <f t="shared" si="11"/>
        <v>75.083146146268376</v>
      </c>
    </row>
    <row r="226" spans="1:182" x14ac:dyDescent="0.2">
      <c r="A226" t="s">
        <v>226</v>
      </c>
      <c r="B226" t="s">
        <v>199</v>
      </c>
      <c r="C226" t="s">
        <v>265</v>
      </c>
      <c r="D226" t="s">
        <v>232</v>
      </c>
      <c r="E226" t="s">
        <v>221</v>
      </c>
      <c r="F226" s="21">
        <v>6036</v>
      </c>
      <c r="G226" s="21">
        <v>0.90004026889801025</v>
      </c>
      <c r="H226" s="21">
        <v>0.80194759368896484</v>
      </c>
      <c r="I226" s="21">
        <v>0.73495489358901978</v>
      </c>
      <c r="J226" s="21">
        <v>0.68791484832763672</v>
      </c>
      <c r="K226" s="21">
        <v>0.66080981492996216</v>
      </c>
      <c r="L226" s="21">
        <v>0.67937999963760376</v>
      </c>
      <c r="M226" s="21">
        <v>0.70199030637741089</v>
      </c>
      <c r="N226" s="21">
        <v>0.65098130702972412</v>
      </c>
      <c r="O226" s="21">
        <v>0.50578731298446655</v>
      </c>
      <c r="P226" s="21">
        <v>0.30070891976356506</v>
      </c>
      <c r="Q226" s="21">
        <v>0.19311016798019409</v>
      </c>
      <c r="R226" s="21">
        <v>0.16897888481616974</v>
      </c>
      <c r="S226" s="21">
        <v>0.24730785191059113</v>
      </c>
      <c r="T226" s="21">
        <v>0.37329041957855225</v>
      </c>
      <c r="U226" s="21">
        <v>0.54072487354278564</v>
      </c>
      <c r="V226" s="21">
        <v>0.77373683452606201</v>
      </c>
      <c r="W226" s="21">
        <v>0.99081265926361084</v>
      </c>
      <c r="X226" s="21">
        <v>1.2583305835723877</v>
      </c>
      <c r="Y226" s="21">
        <v>1.4566997289657593</v>
      </c>
      <c r="Z226" s="21">
        <v>1.4757769107818604</v>
      </c>
      <c r="AA226" s="21">
        <v>1.4519119262695313</v>
      </c>
      <c r="AB226" s="21">
        <v>1.3696680068969727</v>
      </c>
      <c r="AC226" s="21">
        <v>1.1876652240753174</v>
      </c>
      <c r="AD226" s="21">
        <v>1.0132502317428589</v>
      </c>
      <c r="AE226" s="21">
        <v>-5.7737842202186584E-2</v>
      </c>
      <c r="AF226" s="21">
        <v>-5.3036388009786606E-2</v>
      </c>
      <c r="AG226" s="21">
        <v>-4.6211488544940948E-2</v>
      </c>
      <c r="AH226" s="21">
        <v>-3.9176143705844879E-2</v>
      </c>
      <c r="AI226" s="21">
        <v>-3.9721917361021042E-2</v>
      </c>
      <c r="AJ226" s="21">
        <v>-2.393939346075058E-2</v>
      </c>
      <c r="AK226" s="21">
        <v>-2.2160833701491356E-2</v>
      </c>
      <c r="AL226" s="21">
        <v>-3.751746192574501E-2</v>
      </c>
      <c r="AM226" s="21">
        <v>-5.2044380456209183E-2</v>
      </c>
      <c r="AN226" s="21">
        <v>-6.4071454107761383E-2</v>
      </c>
      <c r="AO226" s="21">
        <v>-6.8001650273799896E-2</v>
      </c>
      <c r="AP226" s="21">
        <v>-9.0508237481117249E-2</v>
      </c>
      <c r="AQ226" s="21">
        <v>-9.6996702253818512E-2</v>
      </c>
      <c r="AR226" s="21">
        <v>-0.10090573877096176</v>
      </c>
      <c r="AS226" s="21">
        <v>-8.700147271156311E-2</v>
      </c>
      <c r="AT226" s="21">
        <v>-7.3700129985809326E-2</v>
      </c>
      <c r="AU226" s="21">
        <v>-6.5193779766559601E-2</v>
      </c>
      <c r="AV226" s="21">
        <v>-8.4832653403282166E-2</v>
      </c>
      <c r="AW226" s="21">
        <v>-5.7409878820180893E-2</v>
      </c>
      <c r="AX226" s="21">
        <v>-3.3924281597137451E-2</v>
      </c>
      <c r="AY226" s="21">
        <v>-2.9679792001843452E-2</v>
      </c>
      <c r="AZ226" s="21">
        <v>-5.3100395947694778E-2</v>
      </c>
      <c r="BA226" s="21">
        <v>-7.7464789152145386E-2</v>
      </c>
      <c r="BB226" s="21">
        <v>-7.2809711098670959E-2</v>
      </c>
      <c r="BC226" s="21">
        <v>-3.9672918617725372E-2</v>
      </c>
      <c r="BD226" s="21">
        <v>-3.6994766443967819E-2</v>
      </c>
      <c r="BE226" s="21">
        <v>-3.1579621136188507E-2</v>
      </c>
      <c r="BF226" s="21">
        <v>-2.7001820504665375E-2</v>
      </c>
      <c r="BG226" s="21">
        <v>-2.7655715122818947E-2</v>
      </c>
      <c r="BH226" s="21">
        <v>-1.1512398719787598E-2</v>
      </c>
      <c r="BI226" s="21">
        <v>-7.8439768403768539E-3</v>
      </c>
      <c r="BJ226" s="21">
        <v>-2.3896228522062302E-2</v>
      </c>
      <c r="BK226" s="21">
        <v>-3.7542708218097687E-2</v>
      </c>
      <c r="BL226" s="21">
        <v>-4.7100033611059189E-2</v>
      </c>
      <c r="BM226" s="21">
        <v>-4.8886477947235107E-2</v>
      </c>
      <c r="BN226" s="21">
        <v>-6.9071859121322632E-2</v>
      </c>
      <c r="BO226" s="21">
        <v>-7.2872847318649292E-2</v>
      </c>
      <c r="BP226" s="21">
        <v>-7.5025841593742371E-2</v>
      </c>
      <c r="BQ226" s="21">
        <v>-6.0433920472860336E-2</v>
      </c>
      <c r="BR226" s="21">
        <v>-4.6337723731994629E-2</v>
      </c>
      <c r="BS226" s="21">
        <v>-3.8353398442268372E-2</v>
      </c>
      <c r="BT226" s="21">
        <v>-5.8788910508155823E-2</v>
      </c>
      <c r="BU226" s="21">
        <v>-3.3420760184526443E-2</v>
      </c>
      <c r="BV226" s="21">
        <v>-1.2415133416652679E-2</v>
      </c>
      <c r="BW226" s="21">
        <v>-9.7132381051778793E-3</v>
      </c>
      <c r="BX226" s="21">
        <v>-3.3322416245937347E-2</v>
      </c>
      <c r="BY226" s="21">
        <v>-5.8988239616155624E-2</v>
      </c>
      <c r="BZ226" s="21">
        <v>-5.5597476661205292E-2</v>
      </c>
      <c r="CA226" s="21">
        <v>-2.7161203324794769E-2</v>
      </c>
      <c r="CB226" s="21">
        <v>-2.5884388014674187E-2</v>
      </c>
      <c r="CC226" s="21">
        <v>-2.1445637568831444E-2</v>
      </c>
      <c r="CD226" s="21">
        <v>-1.856992207467556E-2</v>
      </c>
      <c r="CE226" s="21">
        <v>-1.9298702478408813E-2</v>
      </c>
      <c r="CF226" s="21">
        <v>-2.9054994229227304E-3</v>
      </c>
      <c r="CG226" s="21">
        <v>2.071835333481431E-3</v>
      </c>
      <c r="CH226" s="21">
        <v>-1.446220651268959E-2</v>
      </c>
      <c r="CI226" s="21">
        <v>-2.7498893439769745E-2</v>
      </c>
      <c r="CJ226" s="21">
        <v>-3.534567728638649E-2</v>
      </c>
      <c r="CK226" s="21">
        <v>-3.5647369921207428E-2</v>
      </c>
      <c r="CL226" s="21">
        <v>-5.4225083440542221E-2</v>
      </c>
      <c r="CM226" s="21">
        <v>-5.6164726614952087E-2</v>
      </c>
      <c r="CN226" s="21">
        <v>-5.7101503014564514E-2</v>
      </c>
      <c r="CO226" s="21">
        <v>-4.2033318430185318E-2</v>
      </c>
      <c r="CP226" s="21">
        <v>-2.738659642636776E-2</v>
      </c>
      <c r="CQ226" s="21">
        <v>-1.9763829186558723E-2</v>
      </c>
      <c r="CR226" s="21">
        <v>-4.0751088410615921E-2</v>
      </c>
      <c r="CS226" s="21">
        <v>-1.6805972903966904E-2</v>
      </c>
      <c r="CT226" s="21">
        <v>2.482039388269186E-3</v>
      </c>
      <c r="CU226" s="21">
        <v>4.1155386716127396E-3</v>
      </c>
      <c r="CV226" s="21">
        <v>-1.9624250009655952E-2</v>
      </c>
      <c r="CW226" s="21">
        <v>-4.6191446483135223E-2</v>
      </c>
      <c r="CX226" s="21">
        <v>-4.3676335364580154E-2</v>
      </c>
      <c r="CY226" s="21">
        <v>-1.4649491757154465E-2</v>
      </c>
      <c r="CZ226" s="21">
        <v>-1.4774012379348278E-2</v>
      </c>
      <c r="DA226" s="21">
        <v>-1.1311653070151806E-2</v>
      </c>
      <c r="DB226" s="21">
        <v>-1.0138023644685745E-2</v>
      </c>
      <c r="DC226" s="21">
        <v>-1.0941687040030956E-2</v>
      </c>
      <c r="DD226" s="21">
        <v>5.7013998739421368E-3</v>
      </c>
      <c r="DE226" s="21">
        <v>1.1987646110355854E-2</v>
      </c>
      <c r="DF226" s="21">
        <v>-5.0281854346394539E-3</v>
      </c>
      <c r="DG226" s="21">
        <v>-1.7455078661441803E-2</v>
      </c>
      <c r="DH226" s="21">
        <v>-2.359132282435894E-2</v>
      </c>
      <c r="DI226" s="21">
        <v>-2.2408260032534599E-2</v>
      </c>
      <c r="DJ226" s="21">
        <v>-3.9378311485052109E-2</v>
      </c>
      <c r="DK226" s="21">
        <v>-3.9456617087125778E-2</v>
      </c>
      <c r="DL226" s="21">
        <v>-3.9177164435386658E-2</v>
      </c>
      <c r="DM226" s="21">
        <v>-2.36327163875103E-2</v>
      </c>
      <c r="DN226" s="21">
        <v>-8.4354747086763382E-3</v>
      </c>
      <c r="DO226" s="21">
        <v>-1.1742613278329372E-3</v>
      </c>
      <c r="DP226" s="21">
        <v>-2.2713268175721169E-2</v>
      </c>
      <c r="DQ226" s="21">
        <v>-1.9118466298095882E-4</v>
      </c>
      <c r="DR226" s="21">
        <v>1.7379213124513626E-2</v>
      </c>
      <c r="DS226" s="21">
        <v>1.7944313585758209E-2</v>
      </c>
      <c r="DT226" s="21">
        <v>-5.926081445068121E-3</v>
      </c>
      <c r="DU226" s="21">
        <v>-3.3394649624824524E-2</v>
      </c>
      <c r="DV226" s="21">
        <v>-3.1755197793245316E-2</v>
      </c>
      <c r="DW226" s="21">
        <v>3.4154346212744713E-3</v>
      </c>
      <c r="DX226" s="21">
        <v>1.2676083715632558E-3</v>
      </c>
      <c r="DY226" s="21">
        <v>3.3202131744474173E-3</v>
      </c>
      <c r="DZ226" s="21">
        <v>2.0362981595098972E-3</v>
      </c>
      <c r="EA226" s="21">
        <v>1.1245127534493804E-3</v>
      </c>
      <c r="EB226" s="21">
        <v>1.8128395080566406E-2</v>
      </c>
      <c r="EC226" s="21">
        <v>2.6304503902792931E-2</v>
      </c>
      <c r="ED226" s="21">
        <v>8.5930461063981056E-3</v>
      </c>
      <c r="EE226" s="21">
        <v>-2.953407121822238E-3</v>
      </c>
      <c r="EF226" s="21">
        <v>-6.6199027933180332E-3</v>
      </c>
      <c r="EG226" s="21">
        <v>-3.2930923625826836E-3</v>
      </c>
      <c r="EH226" s="21">
        <v>-1.7941933125257492E-2</v>
      </c>
      <c r="EI226" s="21">
        <v>-1.5332749113440514E-2</v>
      </c>
      <c r="EJ226" s="21">
        <v>-1.3297269120812416E-2</v>
      </c>
      <c r="EK226" s="21">
        <v>2.9348325915634632E-3</v>
      </c>
      <c r="EL226" s="21">
        <v>1.8926935270428658E-2</v>
      </c>
      <c r="EM226" s="21">
        <v>2.5666125118732452E-2</v>
      </c>
      <c r="EN226" s="21">
        <v>3.3304810058325529E-3</v>
      </c>
      <c r="EO226" s="21">
        <v>2.3797931149601936E-2</v>
      </c>
      <c r="EP226" s="21">
        <v>3.8888365030288696E-2</v>
      </c>
      <c r="EQ226" s="21">
        <v>3.7910871207714081E-2</v>
      </c>
      <c r="ER226" s="21">
        <v>1.3851895928382874E-2</v>
      </c>
      <c r="ES226" s="21">
        <v>-1.491810567677021E-2</v>
      </c>
      <c r="ET226" s="21">
        <v>-1.4542963355779648E-2</v>
      </c>
      <c r="EU226" s="21">
        <v>67.39610803323518</v>
      </c>
      <c r="EV226" s="21">
        <v>66.811376310011028</v>
      </c>
      <c r="EW226" s="21">
        <v>66.42051062258362</v>
      </c>
      <c r="EX226" s="21">
        <v>65.952050499129257</v>
      </c>
      <c r="EY226" s="21">
        <v>65.616927509042426</v>
      </c>
      <c r="EZ226" s="21">
        <v>65.405114949342035</v>
      </c>
      <c r="FA226" s="21">
        <v>65.359773275629422</v>
      </c>
      <c r="FB226" s="21">
        <v>65.998724996214122</v>
      </c>
      <c r="FC226" s="21">
        <v>68.076434262467188</v>
      </c>
      <c r="FD226" s="21">
        <v>72.352698081530349</v>
      </c>
      <c r="FE226" s="21">
        <v>77.003294624343781</v>
      </c>
      <c r="FF226" s="21">
        <v>79.893003384114266</v>
      </c>
      <c r="FG226" s="21">
        <v>82.291549925301709</v>
      </c>
      <c r="FH226" s="21">
        <v>83.832063284356366</v>
      </c>
      <c r="FI226" s="21">
        <v>84.202365928331389</v>
      </c>
      <c r="FJ226" s="21">
        <v>83.757622280841318</v>
      </c>
      <c r="FK226" s="21">
        <v>82.681250388295226</v>
      </c>
      <c r="FL226" s="21">
        <v>81.272671011285809</v>
      </c>
      <c r="FM226" s="21">
        <v>79.069362465951372</v>
      </c>
      <c r="FN226" s="21">
        <v>75.941749572753906</v>
      </c>
      <c r="FO226" s="21">
        <v>72.179217662773368</v>
      </c>
      <c r="FP226" s="21">
        <v>70.435331553161504</v>
      </c>
      <c r="FQ226" s="21">
        <v>69.095058994786172</v>
      </c>
      <c r="FR226" s="21">
        <v>68.401760715613548</v>
      </c>
      <c r="FS226" s="21">
        <v>0.39710772037506104</v>
      </c>
      <c r="FT226" s="21">
        <v>1.81869026273489E-2</v>
      </c>
      <c r="FU226" s="21">
        <v>2.702714130282402E-2</v>
      </c>
      <c r="FV226" t="s">
        <v>294</v>
      </c>
      <c r="FW226" s="21"/>
      <c r="FX226">
        <f t="shared" si="9"/>
        <v>1.3267063617706298</v>
      </c>
      <c r="FY226">
        <f t="shared" si="10"/>
        <v>-1.4144662488251924E-2</v>
      </c>
      <c r="FZ226">
        <f t="shared" si="11"/>
        <v>78.228850220211939</v>
      </c>
    </row>
    <row r="227" spans="1:182" x14ac:dyDescent="0.2">
      <c r="A227" t="s">
        <v>226</v>
      </c>
      <c r="B227" t="s">
        <v>199</v>
      </c>
      <c r="C227" t="s">
        <v>265</v>
      </c>
      <c r="D227" t="s">
        <v>244</v>
      </c>
      <c r="E227" t="s">
        <v>219</v>
      </c>
      <c r="F227" s="21">
        <v>15533</v>
      </c>
      <c r="G227" s="21">
        <v>0.92175066471099854</v>
      </c>
      <c r="H227" s="21">
        <v>0.8142278790473938</v>
      </c>
      <c r="I227" s="21">
        <v>0.74528151750564575</v>
      </c>
      <c r="J227" s="21">
        <v>0.70658409595489502</v>
      </c>
      <c r="K227" s="21">
        <v>0.66698813438415527</v>
      </c>
      <c r="L227" s="21">
        <v>0.68875634670257568</v>
      </c>
      <c r="M227" s="21">
        <v>0.71767270565032959</v>
      </c>
      <c r="N227" s="21">
        <v>0.70430254936218262</v>
      </c>
      <c r="O227" s="21">
        <v>0.6638568639755249</v>
      </c>
      <c r="P227" s="21">
        <v>0.60269725322723389</v>
      </c>
      <c r="Q227" s="21">
        <v>0.6272883415222168</v>
      </c>
      <c r="R227" s="21">
        <v>0.7441747784614563</v>
      </c>
      <c r="S227" s="21">
        <v>0.81093835830688477</v>
      </c>
      <c r="T227" s="21">
        <v>0.91926711797714233</v>
      </c>
      <c r="U227" s="21">
        <v>1.0249074697494507</v>
      </c>
      <c r="V227" s="21">
        <v>1.0649087429046631</v>
      </c>
      <c r="W227" s="21">
        <v>1.2513805627822876</v>
      </c>
      <c r="X227" s="21">
        <v>1.477411150932312</v>
      </c>
      <c r="Y227" s="21">
        <v>1.5832265615463257</v>
      </c>
      <c r="Z227" s="21">
        <v>1.5806101560592651</v>
      </c>
      <c r="AA227" s="21">
        <v>1.5823930501937866</v>
      </c>
      <c r="AB227" s="21">
        <v>1.4842835664749146</v>
      </c>
      <c r="AC227" s="21">
        <v>1.2868858575820923</v>
      </c>
      <c r="AD227" s="21">
        <v>1.1031192541122437</v>
      </c>
      <c r="AE227" s="21">
        <v>-8.9688673615455627E-2</v>
      </c>
      <c r="AF227" s="21">
        <v>-9.3271873891353607E-2</v>
      </c>
      <c r="AG227" s="21">
        <v>-7.525964081287384E-2</v>
      </c>
      <c r="AH227" s="21">
        <v>-5.8263827115297318E-2</v>
      </c>
      <c r="AI227" s="21">
        <v>-5.8144453912973404E-2</v>
      </c>
      <c r="AJ227" s="21">
        <v>-4.0323805063962936E-2</v>
      </c>
      <c r="AK227" s="21">
        <v>-2.9998473823070526E-2</v>
      </c>
      <c r="AL227" s="21">
        <v>-5.2890390157699585E-2</v>
      </c>
      <c r="AM227" s="21">
        <v>-6.9782532751560211E-2</v>
      </c>
      <c r="AN227" s="21">
        <v>-6.9674082100391388E-2</v>
      </c>
      <c r="AO227" s="21">
        <v>-8.098737895488739E-2</v>
      </c>
      <c r="AP227" s="21">
        <v>-7.0686377584934235E-2</v>
      </c>
      <c r="AQ227" s="21">
        <v>-0.13413429260253906</v>
      </c>
      <c r="AR227" s="21">
        <v>-0.12261329591274261</v>
      </c>
      <c r="AS227" s="21">
        <v>-6.3371993601322174E-2</v>
      </c>
      <c r="AT227" s="21">
        <v>-0.1298176497220993</v>
      </c>
      <c r="AU227" s="21">
        <v>-0.10007739067077637</v>
      </c>
      <c r="AV227" s="21">
        <v>-5.4318185895681381E-2</v>
      </c>
      <c r="AW227" s="21">
        <v>-3.3229060471057892E-2</v>
      </c>
      <c r="AX227" s="21">
        <v>-8.0604786053299904E-3</v>
      </c>
      <c r="AY227" s="21">
        <v>8.5876509547233582E-3</v>
      </c>
      <c r="AZ227" s="21">
        <v>-3.5101354122161865E-2</v>
      </c>
      <c r="BA227" s="21">
        <v>-7.3204346001148224E-2</v>
      </c>
      <c r="BB227" s="21">
        <v>-6.4716696739196777E-2</v>
      </c>
      <c r="BC227" s="21">
        <v>-6.8085446953773499E-2</v>
      </c>
      <c r="BD227" s="21">
        <v>-7.3404170572757721E-2</v>
      </c>
      <c r="BE227" s="21">
        <v>-5.7539321482181549E-2</v>
      </c>
      <c r="BF227" s="21">
        <v>-4.2753066867589951E-2</v>
      </c>
      <c r="BG227" s="21">
        <v>-4.4152244925498962E-2</v>
      </c>
      <c r="BH227" s="21">
        <v>-2.6030652225017548E-2</v>
      </c>
      <c r="BI227" s="21">
        <v>-1.5087949112057686E-2</v>
      </c>
      <c r="BJ227" s="21">
        <v>-3.650839626789093E-2</v>
      </c>
      <c r="BK227" s="21">
        <v>-5.2940256893634796E-2</v>
      </c>
      <c r="BL227" s="21">
        <v>-5.0282835960388184E-2</v>
      </c>
      <c r="BM227" s="21">
        <v>-5.8999210596084595E-2</v>
      </c>
      <c r="BN227" s="21">
        <v>-4.7044087201356888E-2</v>
      </c>
      <c r="BO227" s="21">
        <v>-0.10775812715291977</v>
      </c>
      <c r="BP227" s="21">
        <v>-9.6244819462299347E-2</v>
      </c>
      <c r="BQ227" s="21">
        <v>-3.5616207867860794E-2</v>
      </c>
      <c r="BR227" s="21">
        <v>-0.10110332071781158</v>
      </c>
      <c r="BS227" s="21">
        <v>-7.0582553744316101E-2</v>
      </c>
      <c r="BT227" s="21">
        <v>-2.499459870159626E-2</v>
      </c>
      <c r="BU227" s="21">
        <v>-4.7101289965212345E-3</v>
      </c>
      <c r="BV227" s="21">
        <v>1.8150726333260536E-2</v>
      </c>
      <c r="BW227" s="21">
        <v>3.3679060637950897E-2</v>
      </c>
      <c r="BX227" s="21">
        <v>-1.1073963716626167E-2</v>
      </c>
      <c r="BY227" s="21">
        <v>-5.0828486680984497E-2</v>
      </c>
      <c r="BZ227" s="21">
        <v>-4.4694442301988602E-2</v>
      </c>
      <c r="CA227" s="21">
        <v>-5.3123127669095993E-2</v>
      </c>
      <c r="CB227" s="21">
        <v>-5.9643860906362534E-2</v>
      </c>
      <c r="CC227" s="21">
        <v>-4.5266285538673401E-2</v>
      </c>
      <c r="CD227" s="21">
        <v>-3.2010361552238464E-2</v>
      </c>
      <c r="CE227" s="21">
        <v>-3.4461285918951035E-2</v>
      </c>
      <c r="CF227" s="21">
        <v>-1.6131259500980377E-2</v>
      </c>
      <c r="CG227" s="21">
        <v>-4.7609647735953331E-3</v>
      </c>
      <c r="CH227" s="21">
        <v>-2.5162279605865479E-2</v>
      </c>
      <c r="CI227" s="21">
        <v>-4.1275348514318466E-2</v>
      </c>
      <c r="CJ227" s="21">
        <v>-3.6852519959211349E-2</v>
      </c>
      <c r="CK227" s="21">
        <v>-4.3770264834165573E-2</v>
      </c>
      <c r="CL227" s="21">
        <v>-3.0669502913951874E-2</v>
      </c>
      <c r="CM227" s="21">
        <v>-8.9490093290805817E-2</v>
      </c>
      <c r="CN227" s="21">
        <v>-7.7982097864151001E-2</v>
      </c>
      <c r="CO227" s="21">
        <v>-1.6392629593610764E-2</v>
      </c>
      <c r="CP227" s="21">
        <v>-8.1215851008892059E-2</v>
      </c>
      <c r="CQ227" s="21">
        <v>-5.0154518336057663E-2</v>
      </c>
      <c r="CR227" s="21">
        <v>-4.6851714141666889E-3</v>
      </c>
      <c r="CS227" s="21">
        <v>1.5041997656226158E-2</v>
      </c>
      <c r="CT227" s="21">
        <v>3.6304529756307602E-2</v>
      </c>
      <c r="CU227" s="21">
        <v>5.1057294011116028E-2</v>
      </c>
      <c r="CV227" s="21">
        <v>5.5673359893262386E-3</v>
      </c>
      <c r="CW227" s="21">
        <v>-3.5331036895513535E-2</v>
      </c>
      <c r="CX227" s="21">
        <v>-3.0827082693576813E-2</v>
      </c>
      <c r="CY227" s="21">
        <v>-3.8160800933837891E-2</v>
      </c>
      <c r="CZ227" s="21">
        <v>-4.5883551239967346E-2</v>
      </c>
      <c r="DA227" s="21">
        <v>-3.2993245869874954E-2</v>
      </c>
      <c r="DB227" s="21">
        <v>-2.1267656236886978E-2</v>
      </c>
      <c r="DC227" s="21">
        <v>-2.4770325049757957E-2</v>
      </c>
      <c r="DD227" s="21">
        <v>-6.2318653799593449E-3</v>
      </c>
      <c r="DE227" s="21">
        <v>5.566018633544445E-3</v>
      </c>
      <c r="DF227" s="21">
        <v>-1.3816160149872303E-2</v>
      </c>
      <c r="DG227" s="21">
        <v>-2.9610440135002136E-2</v>
      </c>
      <c r="DH227" s="21">
        <v>-2.3422207683324814E-2</v>
      </c>
      <c r="DI227" s="21">
        <v>-2.8541324660181999E-2</v>
      </c>
      <c r="DJ227" s="21">
        <v>-1.429491862654686E-2</v>
      </c>
      <c r="DK227" s="21">
        <v>-7.122204452753067E-2</v>
      </c>
      <c r="DL227" s="21">
        <v>-5.9719372540712357E-2</v>
      </c>
      <c r="DM227" s="21">
        <v>2.8309463523328304E-3</v>
      </c>
      <c r="DN227" s="21">
        <v>-6.1328385025262833E-2</v>
      </c>
      <c r="DO227" s="21">
        <v>-2.9726479202508926E-2</v>
      </c>
      <c r="DP227" s="21">
        <v>1.5624254941940308E-2</v>
      </c>
      <c r="DQ227" s="21">
        <v>3.4794125705957413E-2</v>
      </c>
      <c r="DR227" s="21">
        <v>5.4458331316709518E-2</v>
      </c>
      <c r="DS227" s="21">
        <v>6.8435527384281158E-2</v>
      </c>
      <c r="DT227" s="21">
        <v>2.220863476395607E-2</v>
      </c>
      <c r="DU227" s="21">
        <v>-1.9833587110042572E-2</v>
      </c>
      <c r="DV227" s="21">
        <v>-1.6959721222519875E-2</v>
      </c>
      <c r="DW227" s="21">
        <v>-1.6557589173316956E-2</v>
      </c>
      <c r="DX227" s="21">
        <v>-2.601584792137146E-2</v>
      </c>
      <c r="DY227" s="21">
        <v>-1.5272926539182663E-2</v>
      </c>
      <c r="DZ227" s="21">
        <v>-5.7568950578570366E-3</v>
      </c>
      <c r="EA227" s="21">
        <v>-1.0778115130960941E-2</v>
      </c>
      <c r="EB227" s="21">
        <v>8.0612869933247566E-3</v>
      </c>
      <c r="EC227" s="21">
        <v>2.0476542413234711E-2</v>
      </c>
      <c r="ED227" s="21">
        <v>2.5658332742750645E-3</v>
      </c>
      <c r="EE227" s="21">
        <v>-1.2768167071044445E-2</v>
      </c>
      <c r="EF227" s="21">
        <v>-4.0309661999344826E-3</v>
      </c>
      <c r="EG227" s="21">
        <v>-6.5531535074114799E-3</v>
      </c>
      <c r="EH227" s="21">
        <v>9.3473801389336586E-3</v>
      </c>
      <c r="EI227" s="21">
        <v>-4.4845890253782272E-2</v>
      </c>
      <c r="EJ227" s="21">
        <v>-3.3350903540849686E-2</v>
      </c>
      <c r="EK227" s="21">
        <v>3.0586738139390945E-2</v>
      </c>
      <c r="EL227" s="21">
        <v>-3.2614041119813919E-2</v>
      </c>
      <c r="EM227" s="21">
        <v>-2.3163808509707451E-4</v>
      </c>
      <c r="EN227" s="21">
        <v>4.4947843998670578E-2</v>
      </c>
      <c r="EO227" s="21">
        <v>6.3313059508800507E-2</v>
      </c>
      <c r="EP227" s="21">
        <v>8.0669529736042023E-2</v>
      </c>
      <c r="EQ227" s="21">
        <v>9.3526937067508698E-2</v>
      </c>
      <c r="ER227" s="21">
        <v>4.6236027032136917E-2</v>
      </c>
      <c r="ES227" s="21">
        <v>2.5422668550163507E-3</v>
      </c>
      <c r="ET227" s="21">
        <v>3.0625420622527599E-3</v>
      </c>
      <c r="EU227" s="21">
        <v>72.420709861492455</v>
      </c>
      <c r="EV227" s="21">
        <v>72.142985323856394</v>
      </c>
      <c r="EW227" s="21">
        <v>71.707519375816048</v>
      </c>
      <c r="EX227" s="21">
        <v>71.626848939288905</v>
      </c>
      <c r="EY227" s="21">
        <v>71.648428288536337</v>
      </c>
      <c r="EZ227" s="21">
        <v>72.147275400232346</v>
      </c>
      <c r="FA227" s="21">
        <v>72.686126708493191</v>
      </c>
      <c r="FB227" s="21">
        <v>73.087569170753966</v>
      </c>
      <c r="FC227" s="21">
        <v>76.767219676073807</v>
      </c>
      <c r="FD227" s="21">
        <v>80.672412142185365</v>
      </c>
      <c r="FE227" s="21">
        <v>86.439798933581855</v>
      </c>
      <c r="FF227" s="21">
        <v>89.380807263971036</v>
      </c>
      <c r="FG227" s="21">
        <v>91.917247703206954</v>
      </c>
      <c r="FH227" s="21">
        <v>90.816388994100379</v>
      </c>
      <c r="FI227" s="21">
        <v>85.392032037075708</v>
      </c>
      <c r="FJ227" s="21">
        <v>83.780758342424889</v>
      </c>
      <c r="FK227" s="21">
        <v>84.000673598963189</v>
      </c>
      <c r="FL227" s="21">
        <v>84.080688485403613</v>
      </c>
      <c r="FM227" s="21">
        <v>81.810685807291151</v>
      </c>
      <c r="FN227" s="21">
        <v>78.76976059353882</v>
      </c>
      <c r="FO227" s="21">
        <v>76.304631022440589</v>
      </c>
      <c r="FP227" s="21">
        <v>74.770531654050927</v>
      </c>
      <c r="FQ227" s="21">
        <v>74.204080232318034</v>
      </c>
      <c r="FR227" s="21">
        <v>73.917476800176786</v>
      </c>
      <c r="FS227" s="21">
        <v>0.36817562580108643</v>
      </c>
      <c r="FT227" s="21">
        <v>1.7145849764347076E-2</v>
      </c>
      <c r="FU227" s="21">
        <v>2.7838652953505516E-2</v>
      </c>
      <c r="FV227" t="s">
        <v>294</v>
      </c>
      <c r="FW227" s="21"/>
      <c r="FX227">
        <f t="shared" si="9"/>
        <v>1.4950042963027954</v>
      </c>
      <c r="FY227">
        <f t="shared" si="10"/>
        <v>9.5128263346850872E-3</v>
      </c>
      <c r="FZ227">
        <f t="shared" si="11"/>
        <v>80.993287901527466</v>
      </c>
    </row>
    <row r="228" spans="1:182" x14ac:dyDescent="0.2">
      <c r="A228" t="s">
        <v>226</v>
      </c>
      <c r="B228" t="s">
        <v>199</v>
      </c>
      <c r="C228" t="s">
        <v>265</v>
      </c>
      <c r="D228" t="s">
        <v>244</v>
      </c>
      <c r="E228" t="s">
        <v>220</v>
      </c>
      <c r="F228" s="21">
        <v>9497</v>
      </c>
      <c r="G228" s="21">
        <v>0.80456811189651489</v>
      </c>
      <c r="H228" s="21">
        <v>0.70900571346282959</v>
      </c>
      <c r="I228" s="21">
        <v>0.65298336744308472</v>
      </c>
      <c r="J228" s="21">
        <v>0.6205785870552063</v>
      </c>
      <c r="K228" s="21">
        <v>0.58414995670318604</v>
      </c>
      <c r="L228" s="21">
        <v>0.58549147844314575</v>
      </c>
      <c r="M228" s="21">
        <v>0.62659627199172974</v>
      </c>
      <c r="N228" s="21">
        <v>0.63287162780761719</v>
      </c>
      <c r="O228" s="21">
        <v>0.58954769372940063</v>
      </c>
      <c r="P228" s="21">
        <v>0.55568885803222656</v>
      </c>
      <c r="Q228" s="21">
        <v>0.5540168285369873</v>
      </c>
      <c r="R228" s="21">
        <v>0.64142733812332153</v>
      </c>
      <c r="S228" s="21">
        <v>0.67100483179092407</v>
      </c>
      <c r="T228" s="21">
        <v>0.76347166299819946</v>
      </c>
      <c r="U228" s="21">
        <v>0.84103631973266602</v>
      </c>
      <c r="V228" s="21">
        <v>0.85283797979354858</v>
      </c>
      <c r="W228" s="21">
        <v>0.96255218982696533</v>
      </c>
      <c r="X228" s="21">
        <v>1.1800730228424072</v>
      </c>
      <c r="Y228" s="21">
        <v>1.3047643899917603</v>
      </c>
      <c r="Z228" s="21">
        <v>1.3749947547912598</v>
      </c>
      <c r="AA228" s="21">
        <v>1.3841630220413208</v>
      </c>
      <c r="AB228" s="21">
        <v>1.3035451173782349</v>
      </c>
      <c r="AC228" s="21">
        <v>1.1285754442214966</v>
      </c>
      <c r="AD228" s="21">
        <v>0.97141182422637939</v>
      </c>
      <c r="AE228" s="21">
        <v>-0.10988309979438782</v>
      </c>
      <c r="AF228" s="21">
        <v>-0.11968430876731873</v>
      </c>
      <c r="AG228" s="21">
        <v>-9.6006833016872406E-2</v>
      </c>
      <c r="AH228" s="21">
        <v>-7.2872839868068695E-2</v>
      </c>
      <c r="AI228" s="21">
        <v>-6.6491030156612396E-2</v>
      </c>
      <c r="AJ228" s="21">
        <v>-6.8280033767223358E-2</v>
      </c>
      <c r="AK228" s="21">
        <v>-4.736211895942688E-2</v>
      </c>
      <c r="AL228" s="21">
        <v>-6.1376955360174179E-2</v>
      </c>
      <c r="AM228" s="21">
        <v>-8.6739785969257355E-2</v>
      </c>
      <c r="AN228" s="21">
        <v>-7.3973141610622406E-2</v>
      </c>
      <c r="AO228" s="21">
        <v>-8.5558623075485229E-2</v>
      </c>
      <c r="AP228" s="21">
        <v>-6.9760128855705261E-2</v>
      </c>
      <c r="AQ228" s="21">
        <v>-0.11601725965738297</v>
      </c>
      <c r="AR228" s="21">
        <v>-0.10646874457597733</v>
      </c>
      <c r="AS228" s="21">
        <v>-5.5842183530330658E-2</v>
      </c>
      <c r="AT228" s="21">
        <v>-0.11744789034128189</v>
      </c>
      <c r="AU228" s="21">
        <v>-0.11758268624544144</v>
      </c>
      <c r="AV228" s="21">
        <v>-7.03839510679245E-2</v>
      </c>
      <c r="AW228" s="21">
        <v>-2.7829846367239952E-2</v>
      </c>
      <c r="AX228" s="21">
        <v>2.9903016984462738E-2</v>
      </c>
      <c r="AY228" s="21">
        <v>2.5118820369243622E-2</v>
      </c>
      <c r="AZ228" s="21">
        <v>-3.5458236932754517E-2</v>
      </c>
      <c r="BA228" s="21">
        <v>-7.0274367928504944E-2</v>
      </c>
      <c r="BB228" s="21">
        <v>-7.3476098477840424E-2</v>
      </c>
      <c r="BC228" s="21">
        <v>-8.5804671049118042E-2</v>
      </c>
      <c r="BD228" s="21">
        <v>-9.6887856721878052E-2</v>
      </c>
      <c r="BE228" s="21">
        <v>-7.5502254068851471E-2</v>
      </c>
      <c r="BF228" s="21">
        <v>-5.4910130798816681E-2</v>
      </c>
      <c r="BG228" s="21">
        <v>-5.1020167768001556E-2</v>
      </c>
      <c r="BH228" s="21">
        <v>-5.1840625703334808E-2</v>
      </c>
      <c r="BI228" s="21">
        <v>-3.0926996842026711E-2</v>
      </c>
      <c r="BJ228" s="21">
        <v>-4.232291504740715E-2</v>
      </c>
      <c r="BK228" s="21">
        <v>-6.8879298865795135E-2</v>
      </c>
      <c r="BL228" s="21">
        <v>-5.4305229336023331E-2</v>
      </c>
      <c r="BM228" s="21">
        <v>-6.2666796147823334E-2</v>
      </c>
      <c r="BN228" s="21">
        <v>-4.4052835553884506E-2</v>
      </c>
      <c r="BO228" s="21">
        <v>-8.790210634469986E-2</v>
      </c>
      <c r="BP228" s="21">
        <v>-7.8101947903633118E-2</v>
      </c>
      <c r="BQ228" s="21">
        <v>-2.6447359472513199E-2</v>
      </c>
      <c r="BR228" s="21">
        <v>-8.7143324315547943E-2</v>
      </c>
      <c r="BS228" s="21">
        <v>-8.5652284324169159E-2</v>
      </c>
      <c r="BT228" s="21">
        <v>-3.8494758307933807E-2</v>
      </c>
      <c r="BU228" s="21">
        <v>3.6405951250344515E-3</v>
      </c>
      <c r="BV228" s="21">
        <v>5.8491580188274384E-2</v>
      </c>
      <c r="BW228" s="21">
        <v>5.3239770233631134E-2</v>
      </c>
      <c r="BX228" s="21">
        <v>-7.6928180642426014E-3</v>
      </c>
      <c r="BY228" s="21">
        <v>-4.4916056096553802E-2</v>
      </c>
      <c r="BZ228" s="21">
        <v>-4.9200128763914108E-2</v>
      </c>
      <c r="CA228" s="21">
        <v>-6.9128029048442841E-2</v>
      </c>
      <c r="CB228" s="21">
        <v>-8.1099092960357666E-2</v>
      </c>
      <c r="CC228" s="21">
        <v>-6.1300843954086304E-2</v>
      </c>
      <c r="CD228" s="21">
        <v>-4.2469214648008347E-2</v>
      </c>
      <c r="CE228" s="21">
        <v>-4.0305092930793762E-2</v>
      </c>
      <c r="CF228" s="21">
        <v>-4.0454741567373276E-2</v>
      </c>
      <c r="CG228" s="21">
        <v>-1.9544083625078201E-2</v>
      </c>
      <c r="CH228" s="21">
        <v>-2.9126141220331192E-2</v>
      </c>
      <c r="CI228" s="21">
        <v>-5.6509170681238174E-2</v>
      </c>
      <c r="CJ228" s="21">
        <v>-4.0683291852474213E-2</v>
      </c>
      <c r="CK228" s="21">
        <v>-4.6811982989311218E-2</v>
      </c>
      <c r="CL228" s="21">
        <v>-2.6248037815093994E-2</v>
      </c>
      <c r="CM228" s="21">
        <v>-6.8429626524448395E-2</v>
      </c>
      <c r="CN228" s="21">
        <v>-5.8455199003219604E-2</v>
      </c>
      <c r="CO228" s="21">
        <v>-6.0885907150804996E-3</v>
      </c>
      <c r="CP228" s="21">
        <v>-6.6154472529888153E-2</v>
      </c>
      <c r="CQ228" s="21">
        <v>-6.3537389039993286E-2</v>
      </c>
      <c r="CR228" s="21">
        <v>-1.640840619802475E-2</v>
      </c>
      <c r="CS228" s="21">
        <v>2.5436926633119583E-2</v>
      </c>
      <c r="CT228" s="21">
        <v>7.8291937708854675E-2</v>
      </c>
      <c r="CU228" s="21">
        <v>7.2716251015663147E-2</v>
      </c>
      <c r="CV228" s="21">
        <v>1.153742428869009E-2</v>
      </c>
      <c r="CW228" s="21">
        <v>-2.7352968230843544E-2</v>
      </c>
      <c r="CX228" s="21">
        <v>-3.2386671751737595E-2</v>
      </c>
      <c r="CY228" s="21">
        <v>-5.2451383322477341E-2</v>
      </c>
      <c r="CZ228" s="21">
        <v>-6.5310344099998474E-2</v>
      </c>
      <c r="DA228" s="21">
        <v>-4.7099433839321136E-2</v>
      </c>
      <c r="DB228" s="21">
        <v>-3.0028298497200012E-2</v>
      </c>
      <c r="DC228" s="21">
        <v>-2.9590025544166565E-2</v>
      </c>
      <c r="DD228" s="21">
        <v>-2.9068859294056892E-2</v>
      </c>
      <c r="DE228" s="21">
        <v>-8.1611694768071175E-3</v>
      </c>
      <c r="DF228" s="21">
        <v>-1.5929367393255234E-2</v>
      </c>
      <c r="DG228" s="21">
        <v>-4.4139046221971512E-2</v>
      </c>
      <c r="DH228" s="21">
        <v>-2.7061352506279945E-2</v>
      </c>
      <c r="DI228" s="21">
        <v>-3.0957171693444252E-2</v>
      </c>
      <c r="DJ228" s="21">
        <v>-8.4432391449809074E-3</v>
      </c>
      <c r="DK228" s="21">
        <v>-4.8957154154777527E-2</v>
      </c>
      <c r="DL228" s="21">
        <v>-3.8808442652225494E-2</v>
      </c>
      <c r="DM228" s="21">
        <v>1.4270178973674774E-2</v>
      </c>
      <c r="DN228" s="21">
        <v>-4.5165620744228363E-2</v>
      </c>
      <c r="DO228" s="21">
        <v>-4.142250120639801E-2</v>
      </c>
      <c r="DP228" s="21">
        <v>5.6779496371746063E-3</v>
      </c>
      <c r="DQ228" s="21">
        <v>4.7233257442712784E-2</v>
      </c>
      <c r="DR228" s="21">
        <v>9.8092295229434967E-2</v>
      </c>
      <c r="DS228" s="21">
        <v>9.2192739248275757E-2</v>
      </c>
      <c r="DT228" s="21">
        <v>3.0767668038606644E-2</v>
      </c>
      <c r="DU228" s="21">
        <v>-9.7898812964558601E-3</v>
      </c>
      <c r="DV228" s="21">
        <v>-1.5573213808238506E-2</v>
      </c>
      <c r="DW228" s="21">
        <v>-2.8372956439852715E-2</v>
      </c>
      <c r="DX228" s="21">
        <v>-4.2513888329267502E-2</v>
      </c>
      <c r="DY228" s="21">
        <v>-2.6594854891300201E-2</v>
      </c>
      <c r="DZ228" s="21">
        <v>-1.2065589427947998E-2</v>
      </c>
      <c r="EA228" s="21">
        <v>-1.4119165018200874E-2</v>
      </c>
      <c r="EB228" s="21">
        <v>-1.2629452161490917E-2</v>
      </c>
      <c r="EC228" s="21">
        <v>8.2739498466253281E-3</v>
      </c>
      <c r="ED228" s="21">
        <v>3.1246754806488752E-3</v>
      </c>
      <c r="EE228" s="21">
        <v>-2.6278551667928696E-2</v>
      </c>
      <c r="EF228" s="21">
        <v>-7.3934393003582954E-3</v>
      </c>
      <c r="EG228" s="21">
        <v>-8.065342903137207E-3</v>
      </c>
      <c r="EH228" s="21">
        <v>1.7264056950807571E-2</v>
      </c>
      <c r="EI228" s="21">
        <v>-2.0841993391513824E-2</v>
      </c>
      <c r="EJ228" s="21">
        <v>-1.0441644117236137E-2</v>
      </c>
      <c r="EK228" s="21">
        <v>4.3665003031492233E-2</v>
      </c>
      <c r="EL228" s="21">
        <v>-1.4861050061881542E-2</v>
      </c>
      <c r="EM228" s="21">
        <v>-9.4921039417386055E-3</v>
      </c>
      <c r="EN228" s="21">
        <v>3.7567142397165298E-2</v>
      </c>
      <c r="EO228" s="21">
        <v>7.8703701496124268E-2</v>
      </c>
      <c r="EP228" s="21">
        <v>0.12668085098266602</v>
      </c>
      <c r="EQ228" s="21">
        <v>0.12031368911266327</v>
      </c>
      <c r="ER228" s="21">
        <v>5.8533083647489548E-2</v>
      </c>
      <c r="ES228" s="21">
        <v>1.5568425878882408E-2</v>
      </c>
      <c r="ET228" s="21">
        <v>8.7027521803975105E-3</v>
      </c>
      <c r="EU228" s="21">
        <v>72.7540540856793</v>
      </c>
      <c r="EV228" s="21">
        <v>72.64714634808864</v>
      </c>
      <c r="EW228" s="21">
        <v>72.005184018226672</v>
      </c>
      <c r="EX228" s="21">
        <v>72.005186540648424</v>
      </c>
      <c r="EY228" s="21">
        <v>71.666660572737669</v>
      </c>
      <c r="EZ228" s="21">
        <v>72.112088946024841</v>
      </c>
      <c r="FA228" s="21">
        <v>72.960126313885056</v>
      </c>
      <c r="FB228" s="21">
        <v>72.773562978114086</v>
      </c>
      <c r="FC228" s="21">
        <v>75.790733719795924</v>
      </c>
      <c r="FD228" s="21">
        <v>79.544350703515491</v>
      </c>
      <c r="FE228" s="21">
        <v>84.522203607510008</v>
      </c>
      <c r="FF228" s="21">
        <v>87.0683763617903</v>
      </c>
      <c r="FG228" s="21">
        <v>89.719258049230547</v>
      </c>
      <c r="FH228" s="21">
        <v>88.256819749237479</v>
      </c>
      <c r="FI228" s="21">
        <v>82.731343488963361</v>
      </c>
      <c r="FJ228" s="21">
        <v>81.438324445371208</v>
      </c>
      <c r="FK228" s="21">
        <v>82.368539651720312</v>
      </c>
      <c r="FL228" s="21">
        <v>82.461122002490669</v>
      </c>
      <c r="FM228" s="21">
        <v>79.825765803548876</v>
      </c>
      <c r="FN228" s="21">
        <v>77.608208767875965</v>
      </c>
      <c r="FO228" s="21">
        <v>75.60480150855615</v>
      </c>
      <c r="FP228" s="21">
        <v>74.21818053080959</v>
      </c>
      <c r="FQ228" s="21">
        <v>73.880473012885034</v>
      </c>
      <c r="FR228" s="21">
        <v>73.923331083241706</v>
      </c>
      <c r="FS228" s="21">
        <v>0.38537272810935974</v>
      </c>
      <c r="FT228" s="21">
        <v>1.8176762387156487E-2</v>
      </c>
      <c r="FU228" s="21">
        <v>2.9944738373160362E-2</v>
      </c>
      <c r="FV228" t="s">
        <v>294</v>
      </c>
      <c r="FW228" s="21"/>
      <c r="FX228">
        <f t="shared" si="9"/>
        <v>1.2413094758987426</v>
      </c>
      <c r="FY228">
        <f t="shared" si="10"/>
        <v>1.9299864023923873E-2</v>
      </c>
      <c r="FZ228">
        <f t="shared" si="11"/>
        <v>79.573687546838386</v>
      </c>
    </row>
    <row r="229" spans="1:182" x14ac:dyDescent="0.2">
      <c r="A229" t="s">
        <v>226</v>
      </c>
      <c r="B229" t="s">
        <v>199</v>
      </c>
      <c r="C229" t="s">
        <v>265</v>
      </c>
      <c r="D229" t="s">
        <v>244</v>
      </c>
      <c r="E229" t="s">
        <v>221</v>
      </c>
      <c r="F229" s="21">
        <v>6036</v>
      </c>
      <c r="G229" s="21">
        <v>1.0875869989395142</v>
      </c>
      <c r="H229" s="21">
        <v>0.97423666715621948</v>
      </c>
      <c r="I229" s="21">
        <v>0.89801234006881714</v>
      </c>
      <c r="J229" s="21">
        <v>0.83053302764892578</v>
      </c>
      <c r="K229" s="21">
        <v>0.78931659460067749</v>
      </c>
      <c r="L229" s="21">
        <v>0.85080504417419434</v>
      </c>
      <c r="M229" s="21">
        <v>0.85532170534133911</v>
      </c>
      <c r="N229" s="21">
        <v>0.81492847204208374</v>
      </c>
      <c r="O229" s="21">
        <v>0.75487959384918213</v>
      </c>
      <c r="P229" s="21">
        <v>0.65024459362030029</v>
      </c>
      <c r="Q229" s="21">
        <v>0.73102760314941406</v>
      </c>
      <c r="R229" s="21">
        <v>0.91514790058135986</v>
      </c>
      <c r="S229" s="21">
        <v>1.0272394418716431</v>
      </c>
      <c r="T229" s="21">
        <v>1.1314970254898071</v>
      </c>
      <c r="U229" s="21">
        <v>1.2531375885009766</v>
      </c>
      <c r="V229" s="21">
        <v>1.3553915023803711</v>
      </c>
      <c r="W229" s="21">
        <v>1.7171844244003296</v>
      </c>
      <c r="X229" s="21">
        <v>1.96234130859375</v>
      </c>
      <c r="Y229" s="21">
        <v>2.0096776485443115</v>
      </c>
      <c r="Z229" s="21">
        <v>1.8947834968566895</v>
      </c>
      <c r="AA229" s="21">
        <v>1.8763712644577026</v>
      </c>
      <c r="AB229" s="21">
        <v>1.7699793577194214</v>
      </c>
      <c r="AC229" s="21">
        <v>1.5348882675170898</v>
      </c>
      <c r="AD229" s="21">
        <v>1.312286376953125</v>
      </c>
      <c r="AE229" s="21">
        <v>-9.1335125267505646E-2</v>
      </c>
      <c r="AF229" s="21">
        <v>-7.9946480691432953E-2</v>
      </c>
      <c r="AG229" s="21">
        <v>-6.5752260386943817E-2</v>
      </c>
      <c r="AH229" s="21">
        <v>-5.8526523411273956E-2</v>
      </c>
      <c r="AI229" s="21">
        <v>-6.6773369908332825E-2</v>
      </c>
      <c r="AJ229" s="21">
        <v>-1.1403815820813179E-2</v>
      </c>
      <c r="AK229" s="21">
        <v>-2.5765746831893921E-2</v>
      </c>
      <c r="AL229" s="21">
        <v>-6.481778621673584E-2</v>
      </c>
      <c r="AM229" s="21">
        <v>-6.6874533891677856E-2</v>
      </c>
      <c r="AN229" s="21">
        <v>-9.6745587885379791E-2</v>
      </c>
      <c r="AO229" s="21">
        <v>-0.11372268199920654</v>
      </c>
      <c r="AP229" s="21">
        <v>-0.11839021742343903</v>
      </c>
      <c r="AQ229" s="21">
        <v>-0.2186879962682724</v>
      </c>
      <c r="AR229" s="21">
        <v>-0.20324577391147614</v>
      </c>
      <c r="AS229" s="21">
        <v>-0.13359041512012482</v>
      </c>
      <c r="AT229" s="21">
        <v>-0.20712654292583466</v>
      </c>
      <c r="AU229" s="21">
        <v>-0.11679358035326004</v>
      </c>
      <c r="AV229" s="21">
        <v>-7.5949996709823608E-2</v>
      </c>
      <c r="AW229" s="21">
        <v>-9.8112940788269043E-2</v>
      </c>
      <c r="AX229" s="21">
        <v>-0.13501566648483276</v>
      </c>
      <c r="AY229" s="21">
        <v>-7.6504312455654144E-2</v>
      </c>
      <c r="AZ229" s="21">
        <v>-8.0942399799823761E-2</v>
      </c>
      <c r="BA229" s="21">
        <v>-0.12073173373937607</v>
      </c>
      <c r="BB229" s="21">
        <v>-8.5700556635856628E-2</v>
      </c>
      <c r="BC229" s="21">
        <v>-5.0420943647623062E-2</v>
      </c>
      <c r="BD229" s="21">
        <v>-4.3493486940860748E-2</v>
      </c>
      <c r="BE229" s="21">
        <v>-3.3706612884998322E-2</v>
      </c>
      <c r="BF229" s="21">
        <v>-3.021964430809021E-2</v>
      </c>
      <c r="BG229" s="21">
        <v>-3.9523817598819733E-2</v>
      </c>
      <c r="BH229" s="21">
        <v>1.4927567914128304E-2</v>
      </c>
      <c r="BI229" s="21">
        <v>3.5889148712158203E-3</v>
      </c>
      <c r="BJ229" s="21">
        <v>-3.5080652683973312E-2</v>
      </c>
      <c r="BK229" s="21">
        <v>-3.3528298139572144E-2</v>
      </c>
      <c r="BL229" s="21">
        <v>-5.6098535656929016E-2</v>
      </c>
      <c r="BM229" s="21">
        <v>-6.814207136631012E-2</v>
      </c>
      <c r="BN229" s="21">
        <v>-7.1526020765304565E-2</v>
      </c>
      <c r="BO229" s="21">
        <v>-0.16511289775371552</v>
      </c>
      <c r="BP229" s="21">
        <v>-0.1501476913690567</v>
      </c>
      <c r="BQ229" s="21">
        <v>-7.6410889625549316E-2</v>
      </c>
      <c r="BR229" s="21">
        <v>-0.14797919988632202</v>
      </c>
      <c r="BS229" s="21">
        <v>-5.74013851583004E-2</v>
      </c>
      <c r="BT229" s="21">
        <v>-1.6823260113596916E-2</v>
      </c>
      <c r="BU229" s="21">
        <v>-4.1892606765031815E-2</v>
      </c>
      <c r="BV229" s="21">
        <v>-8.2735307514667511E-2</v>
      </c>
      <c r="BW229" s="21">
        <v>-2.8080601245164871E-2</v>
      </c>
      <c r="BX229" s="21">
        <v>-3.6437772214412689E-2</v>
      </c>
      <c r="BY229" s="21">
        <v>-7.8405603766441345E-2</v>
      </c>
      <c r="BZ229" s="21">
        <v>-5.1884207874536514E-2</v>
      </c>
      <c r="CA229" s="21">
        <v>-2.2083906456828117E-2</v>
      </c>
      <c r="CB229" s="21">
        <v>-1.8246253952383995E-2</v>
      </c>
      <c r="CC229" s="21">
        <v>-1.1511897668242455E-2</v>
      </c>
      <c r="CD229" s="21">
        <v>-1.0614383034408092E-2</v>
      </c>
      <c r="CE229" s="21">
        <v>-2.0650863647460938E-2</v>
      </c>
      <c r="CF229" s="21">
        <v>3.3164605498313904E-2</v>
      </c>
      <c r="CG229" s="21">
        <v>2.3919863626360893E-2</v>
      </c>
      <c r="CH229" s="21">
        <v>-1.448480598628521E-2</v>
      </c>
      <c r="CI229" s="21">
        <v>-1.0432792827486992E-2</v>
      </c>
      <c r="CJ229" s="21">
        <v>-2.7946518734097481E-2</v>
      </c>
      <c r="CK229" s="21">
        <v>-3.6573082208633423E-2</v>
      </c>
      <c r="CL229" s="21">
        <v>-3.9068020880222321E-2</v>
      </c>
      <c r="CM229" s="21">
        <v>-0.12800696492195129</v>
      </c>
      <c r="CN229" s="21">
        <v>-0.11337210983037949</v>
      </c>
      <c r="CO229" s="21">
        <v>-3.6808524280786514E-2</v>
      </c>
      <c r="CP229" s="21">
        <v>-0.10701394081115723</v>
      </c>
      <c r="CQ229" s="21">
        <v>-1.6266528517007828E-2</v>
      </c>
      <c r="CR229" s="21">
        <v>2.4127734825015068E-2</v>
      </c>
      <c r="CS229" s="21">
        <v>-2.9545698780566454E-3</v>
      </c>
      <c r="CT229" s="21">
        <v>-4.6526085585355759E-2</v>
      </c>
      <c r="CU229" s="21">
        <v>5.4575130343437195E-3</v>
      </c>
      <c r="CV229" s="21">
        <v>-5.6139929220080376E-3</v>
      </c>
      <c r="CW229" s="21">
        <v>-4.9090661108493805E-2</v>
      </c>
      <c r="CX229" s="21">
        <v>-2.8463114053010941E-2</v>
      </c>
      <c r="CY229" s="21">
        <v>6.2531307339668274E-3</v>
      </c>
      <c r="CZ229" s="21">
        <v>7.000975776463747E-3</v>
      </c>
      <c r="DA229" s="21">
        <v>1.0682819411158562E-2</v>
      </c>
      <c r="DB229" s="21">
        <v>8.9908773079514503E-3</v>
      </c>
      <c r="DC229" s="21">
        <v>-1.7779102781787515E-3</v>
      </c>
      <c r="DD229" s="21">
        <v>5.1401641219854355E-2</v>
      </c>
      <c r="DE229" s="21">
        <v>4.4250808656215668E-2</v>
      </c>
      <c r="DF229" s="21">
        <v>6.1110388487577438E-3</v>
      </c>
      <c r="DG229" s="21">
        <v>1.2662713415920734E-2</v>
      </c>
      <c r="DH229" s="21">
        <v>2.0550320914480835E-4</v>
      </c>
      <c r="DI229" s="21">
        <v>-5.0040893256664276E-3</v>
      </c>
      <c r="DJ229" s="21">
        <v>-6.6100228577852249E-3</v>
      </c>
      <c r="DK229" s="21">
        <v>-9.090103954076767E-2</v>
      </c>
      <c r="DL229" s="21">
        <v>-7.6596528291702271E-2</v>
      </c>
      <c r="DM229" s="21">
        <v>2.793844323605299E-3</v>
      </c>
      <c r="DN229" s="21">
        <v>-6.6048674285411835E-2</v>
      </c>
      <c r="DO229" s="21">
        <v>2.4868329986929893E-2</v>
      </c>
      <c r="DP229" s="21">
        <v>6.50787353515625E-2</v>
      </c>
      <c r="DQ229" s="21">
        <v>3.5983465611934662E-2</v>
      </c>
      <c r="DR229" s="21">
        <v>-1.031686645001173E-2</v>
      </c>
      <c r="DS229" s="21">
        <v>3.899562731385231E-2</v>
      </c>
      <c r="DT229" s="21">
        <v>2.5209782645106316E-2</v>
      </c>
      <c r="DU229" s="21">
        <v>-1.9775716587901115E-2</v>
      </c>
      <c r="DV229" s="21">
        <v>-5.0420137122273445E-3</v>
      </c>
      <c r="DW229" s="21">
        <v>4.7167308628559113E-2</v>
      </c>
      <c r="DX229" s="21">
        <v>4.3453969061374664E-2</v>
      </c>
      <c r="DY229" s="21">
        <v>4.2728468775749207E-2</v>
      </c>
      <c r="DZ229" s="21">
        <v>3.7297755479812622E-2</v>
      </c>
      <c r="EA229" s="21">
        <v>2.5471638888120651E-2</v>
      </c>
      <c r="EB229" s="21">
        <v>7.7733024954795837E-2</v>
      </c>
      <c r="EC229" s="21">
        <v>7.3605470359325409E-2</v>
      </c>
      <c r="ED229" s="21">
        <v>3.5848170518875122E-2</v>
      </c>
      <c r="EE229" s="21">
        <v>4.6008948236703873E-2</v>
      </c>
      <c r="EF229" s="21">
        <v>4.085255041718483E-2</v>
      </c>
      <c r="EG229" s="21">
        <v>4.0576517581939697E-2</v>
      </c>
      <c r="EH229" s="21">
        <v>4.0254179388284683E-2</v>
      </c>
      <c r="EI229" s="21">
        <v>-3.7325963377952576E-2</v>
      </c>
      <c r="EJ229" s="21">
        <v>-2.3498440161347389E-2</v>
      </c>
      <c r="EK229" s="21">
        <v>5.9973370283842087E-2</v>
      </c>
      <c r="EL229" s="21">
        <v>-6.9013410247862339E-3</v>
      </c>
      <c r="EM229" s="21">
        <v>8.4260523319244385E-2</v>
      </c>
      <c r="EN229" s="21">
        <v>0.12420547753572464</v>
      </c>
      <c r="EO229" s="21">
        <v>9.2203803360462189E-2</v>
      </c>
      <c r="EP229" s="21">
        <v>4.1963502764701843E-2</v>
      </c>
      <c r="EQ229" s="21">
        <v>8.7419338524341583E-2</v>
      </c>
      <c r="ER229" s="21">
        <v>6.9714419543743134E-2</v>
      </c>
      <c r="ES229" s="21">
        <v>2.2550405934453011E-2</v>
      </c>
      <c r="ET229" s="21">
        <v>2.8774330392479897E-2</v>
      </c>
      <c r="EU229" s="21">
        <v>71.907808845260845</v>
      </c>
      <c r="EV229" s="21">
        <v>71.367425770693231</v>
      </c>
      <c r="EW229" s="21">
        <v>71.249448554951911</v>
      </c>
      <c r="EX229" s="21">
        <v>71.044708054771959</v>
      </c>
      <c r="EY229" s="21">
        <v>71.620642508474546</v>
      </c>
      <c r="EZ229" s="21">
        <v>72.201042175292969</v>
      </c>
      <c r="FA229" s="21">
        <v>72.264443035391167</v>
      </c>
      <c r="FB229" s="21">
        <v>73.570681835500665</v>
      </c>
      <c r="FC229" s="21">
        <v>78.269696821512326</v>
      </c>
      <c r="FD229" s="21">
        <v>82.408978957068143</v>
      </c>
      <c r="FE229" s="21">
        <v>89.391887672378815</v>
      </c>
      <c r="FF229" s="21">
        <v>92.941165491790457</v>
      </c>
      <c r="FG229" s="21">
        <v>95.302737848422169</v>
      </c>
      <c r="FH229" s="21">
        <v>94.758178847447539</v>
      </c>
      <c r="FI229" s="21">
        <v>89.48674542102853</v>
      </c>
      <c r="FJ229" s="21">
        <v>87.385688129523643</v>
      </c>
      <c r="FK229" s="21">
        <v>86.513676941039307</v>
      </c>
      <c r="FL229" s="21">
        <v>86.573759939751142</v>
      </c>
      <c r="FM229" s="21">
        <v>84.866232824609952</v>
      </c>
      <c r="FN229" s="21">
        <v>80.558052320840588</v>
      </c>
      <c r="FO229" s="21">
        <v>77.381588035264969</v>
      </c>
      <c r="FP229" s="21">
        <v>75.62051837534365</v>
      </c>
      <c r="FQ229" s="21">
        <v>74.701925516602529</v>
      </c>
      <c r="FR229" s="21">
        <v>73.908702751751207</v>
      </c>
      <c r="FS229" s="21">
        <v>0.74418175220489502</v>
      </c>
      <c r="FT229" s="21">
        <v>3.4339889883995056E-2</v>
      </c>
      <c r="FU229" s="21">
        <v>5.6333873420953751E-2</v>
      </c>
      <c r="FV229" t="s">
        <v>294</v>
      </c>
      <c r="FW229" s="21"/>
      <c r="FX229">
        <f t="shared" si="9"/>
        <v>1.8920716285705566</v>
      </c>
      <c r="FY229">
        <f t="shared" si="10"/>
        <v>-7.2323872242122892E-3</v>
      </c>
      <c r="FZ229">
        <f t="shared" si="11"/>
        <v>83.178662012301203</v>
      </c>
    </row>
    <row r="230" spans="1:182" x14ac:dyDescent="0.2">
      <c r="A230" t="s">
        <v>226</v>
      </c>
      <c r="B230" t="s">
        <v>199</v>
      </c>
      <c r="C230" t="s">
        <v>265</v>
      </c>
      <c r="D230" t="s">
        <v>233</v>
      </c>
      <c r="E230" t="s">
        <v>219</v>
      </c>
      <c r="F230" s="21">
        <v>12383</v>
      </c>
      <c r="G230" s="21">
        <v>0.67199999094009399</v>
      </c>
      <c r="H230" s="21">
        <v>0.61069208383560181</v>
      </c>
      <c r="I230" s="21">
        <v>0.58284282684326172</v>
      </c>
      <c r="J230" s="21">
        <v>0.57583349943161011</v>
      </c>
      <c r="K230" s="21">
        <v>0.58661919832229614</v>
      </c>
      <c r="L230" s="21">
        <v>0.649078369140625</v>
      </c>
      <c r="M230" s="21">
        <v>0.76505982875823975</v>
      </c>
      <c r="N230" s="21">
        <v>0.74937474727630615</v>
      </c>
      <c r="O230" s="21">
        <v>0.62335145473480225</v>
      </c>
      <c r="P230" s="21">
        <v>0.4734446108341217</v>
      </c>
      <c r="Q230" s="21">
        <v>0.35151287913322449</v>
      </c>
      <c r="R230" s="21">
        <v>0.32314318418502808</v>
      </c>
      <c r="S230" s="21">
        <v>0.32298028469085693</v>
      </c>
      <c r="T230" s="21">
        <v>0.37730872631072998</v>
      </c>
      <c r="U230" s="21">
        <v>0.45392888784408569</v>
      </c>
      <c r="V230" s="21">
        <v>0.5963054895401001</v>
      </c>
      <c r="W230" s="21">
        <v>0.80087888240814209</v>
      </c>
      <c r="X230" s="21">
        <v>1.063144326210022</v>
      </c>
      <c r="Y230" s="21">
        <v>1.1335328817367554</v>
      </c>
      <c r="Z230" s="21">
        <v>1.1081466674804688</v>
      </c>
      <c r="AA230" s="21">
        <v>1.0670047998428345</v>
      </c>
      <c r="AB230" s="21">
        <v>0.98745691776275635</v>
      </c>
      <c r="AC230" s="21">
        <v>0.87638270854949951</v>
      </c>
      <c r="AD230" s="21">
        <v>0.74365943670272827</v>
      </c>
      <c r="AE230" s="21">
        <v>-3.7162553519010544E-2</v>
      </c>
      <c r="AF230" s="21">
        <v>-4.2610470205545425E-2</v>
      </c>
      <c r="AG230" s="21">
        <v>-2.5393161922693253E-2</v>
      </c>
      <c r="AH230" s="21">
        <v>-1.6163134947419167E-2</v>
      </c>
      <c r="AI230" s="21">
        <v>-1.3877007178962231E-2</v>
      </c>
      <c r="AJ230" s="21">
        <v>-6.9662784226238728E-3</v>
      </c>
      <c r="AK230" s="21">
        <v>-2.7840419206768274E-3</v>
      </c>
      <c r="AL230" s="21">
        <v>-2.1142845973372459E-2</v>
      </c>
      <c r="AM230" s="21">
        <v>-6.8697254173457623E-3</v>
      </c>
      <c r="AN230" s="21">
        <v>-1.4917409047484398E-2</v>
      </c>
      <c r="AO230" s="21">
        <v>-2.445625327527523E-2</v>
      </c>
      <c r="AP230" s="21">
        <v>-1.8669262528419495E-2</v>
      </c>
      <c r="AQ230" s="21">
        <v>-3.3987496048212051E-2</v>
      </c>
      <c r="AR230" s="21">
        <v>-1.8473124131560326E-2</v>
      </c>
      <c r="AS230" s="21">
        <v>-1.7212847247719765E-2</v>
      </c>
      <c r="AT230" s="21">
        <v>-6.1225271783769131E-3</v>
      </c>
      <c r="AU230" s="21">
        <v>5.5589765543118119E-4</v>
      </c>
      <c r="AV230" s="21">
        <v>2.7404205873608589E-2</v>
      </c>
      <c r="AW230" s="21">
        <v>3.5176929086446762E-2</v>
      </c>
      <c r="AX230" s="21">
        <v>1.7639998346567154E-2</v>
      </c>
      <c r="AY230" s="21">
        <v>8.1732217222452164E-3</v>
      </c>
      <c r="AZ230" s="21">
        <v>-1.3229629024863243E-2</v>
      </c>
      <c r="BA230" s="21">
        <v>-7.3275067843496799E-3</v>
      </c>
      <c r="BB230" s="21">
        <v>-1.2712034396827221E-2</v>
      </c>
      <c r="BC230" s="21">
        <v>-1.3974983245134354E-2</v>
      </c>
      <c r="BD230" s="21">
        <v>-2.2067289799451828E-2</v>
      </c>
      <c r="BE230" s="21">
        <v>-9.397873654961586E-3</v>
      </c>
      <c r="BF230" s="21">
        <v>-1.476018805988133E-3</v>
      </c>
      <c r="BG230" s="21">
        <v>1.6549151623621583E-3</v>
      </c>
      <c r="BH230" s="21">
        <v>9.1095501556992531E-3</v>
      </c>
      <c r="BI230" s="21">
        <v>1.5282744541764259E-2</v>
      </c>
      <c r="BJ230" s="21">
        <v>-2.963248873129487E-3</v>
      </c>
      <c r="BK230" s="21">
        <v>1.117008738219738E-2</v>
      </c>
      <c r="BL230" s="21">
        <v>3.5345186479389668E-3</v>
      </c>
      <c r="BM230" s="21">
        <v>-7.4713444337248802E-3</v>
      </c>
      <c r="BN230" s="21">
        <v>-1.5337964287027717E-3</v>
      </c>
      <c r="BO230" s="21">
        <v>-1.4724312350153923E-2</v>
      </c>
      <c r="BP230" s="21">
        <v>-1.1004025582224131E-3</v>
      </c>
      <c r="BQ230" s="21">
        <v>2.0810188725590706E-3</v>
      </c>
      <c r="BR230" s="21">
        <v>1.066244300454855E-2</v>
      </c>
      <c r="BS230" s="21">
        <v>1.9914349541068077E-2</v>
      </c>
      <c r="BT230" s="21">
        <v>4.8946008086204529E-2</v>
      </c>
      <c r="BU230" s="21">
        <v>5.7465154677629471E-2</v>
      </c>
      <c r="BV230" s="21">
        <v>3.9847258478403091E-2</v>
      </c>
      <c r="BW230" s="21">
        <v>2.8849462047219276E-2</v>
      </c>
      <c r="BX230" s="21">
        <v>5.9067574329674244E-3</v>
      </c>
      <c r="BY230" s="21">
        <v>1.0591755621135235E-2</v>
      </c>
      <c r="BZ230" s="21">
        <v>3.7287427112460136E-3</v>
      </c>
      <c r="CA230" s="21">
        <v>2.0846591796725988E-3</v>
      </c>
      <c r="CB230" s="21">
        <v>-7.8391470015048981E-3</v>
      </c>
      <c r="CC230" s="21">
        <v>1.6804145416244864E-3</v>
      </c>
      <c r="CD230" s="21">
        <v>8.6962338536977768E-3</v>
      </c>
      <c r="CE230" s="21">
        <v>1.2412277050316334E-2</v>
      </c>
      <c r="CF230" s="21">
        <v>2.0243620499968529E-2</v>
      </c>
      <c r="CG230" s="21">
        <v>2.7795745059847832E-2</v>
      </c>
      <c r="CH230" s="21">
        <v>9.6278851851820946E-3</v>
      </c>
      <c r="CI230" s="21">
        <v>2.3664405569434166E-2</v>
      </c>
      <c r="CJ230" s="21">
        <v>1.6314268112182617E-2</v>
      </c>
      <c r="CK230" s="21">
        <v>4.2923516593873501E-3</v>
      </c>
      <c r="CL230" s="21">
        <v>1.0334175080060959E-2</v>
      </c>
      <c r="CM230" s="21">
        <v>-1.3826919021084905E-3</v>
      </c>
      <c r="CN230" s="21">
        <v>1.0931890457868576E-2</v>
      </c>
      <c r="CO230" s="21">
        <v>1.5443891286849976E-2</v>
      </c>
      <c r="CP230" s="21">
        <v>2.2287663072347641E-2</v>
      </c>
      <c r="CQ230" s="21">
        <v>3.3321954309940338E-2</v>
      </c>
      <c r="CR230" s="21">
        <v>6.3865795731544495E-2</v>
      </c>
      <c r="CS230" s="21">
        <v>7.2901912033557892E-2</v>
      </c>
      <c r="CT230" s="21">
        <v>5.5227942764759064E-2</v>
      </c>
      <c r="CU230" s="21">
        <v>4.3169762939214706E-2</v>
      </c>
      <c r="CV230" s="21">
        <v>1.9160561263561249E-2</v>
      </c>
      <c r="CW230" s="21">
        <v>2.3002581670880318E-2</v>
      </c>
      <c r="CX230" s="21">
        <v>1.5115574933588505E-2</v>
      </c>
      <c r="CY230" s="21">
        <v>1.8144302070140839E-2</v>
      </c>
      <c r="CZ230" s="21">
        <v>6.3889967277646065E-3</v>
      </c>
      <c r="DA230" s="21">
        <v>1.2758702971041203E-2</v>
      </c>
      <c r="DB230" s="21">
        <v>1.886848546564579E-2</v>
      </c>
      <c r="DC230" s="21">
        <v>2.3169638589024544E-2</v>
      </c>
      <c r="DD230" s="21">
        <v>3.1377688050270081E-2</v>
      </c>
      <c r="DE230" s="21">
        <v>4.0308747440576553E-2</v>
      </c>
      <c r="DF230" s="21">
        <v>2.2219019010663033E-2</v>
      </c>
      <c r="DG230" s="21">
        <v>3.6158725619316101E-2</v>
      </c>
      <c r="DH230" s="21">
        <v>2.9094014316797256E-2</v>
      </c>
      <c r="DI230" s="21">
        <v>1.605604961514473E-2</v>
      </c>
      <c r="DJ230" s="21">
        <v>2.2202145308256149E-2</v>
      </c>
      <c r="DK230" s="21">
        <v>1.1958928778767586E-2</v>
      </c>
      <c r="DL230" s="21">
        <v>2.2964183241128922E-2</v>
      </c>
      <c r="DM230" s="21">
        <v>2.8806764632463455E-2</v>
      </c>
      <c r="DN230" s="21">
        <v>3.3912882208824158E-2</v>
      </c>
      <c r="DO230" s="21">
        <v>4.6729560941457748E-2</v>
      </c>
      <c r="DP230" s="21">
        <v>7.8785575926303864E-2</v>
      </c>
      <c r="DQ230" s="21">
        <v>8.8338673114776611E-2</v>
      </c>
      <c r="DR230" s="21">
        <v>7.0608623325824738E-2</v>
      </c>
      <c r="DS230" s="21">
        <v>5.7490069419145584E-2</v>
      </c>
      <c r="DT230" s="21">
        <v>3.241436555981636E-2</v>
      </c>
      <c r="DU230" s="21">
        <v>3.5413410514593124E-2</v>
      </c>
      <c r="DV230" s="21">
        <v>2.6502406224608421E-2</v>
      </c>
      <c r="DW230" s="21">
        <v>4.1331876069307327E-2</v>
      </c>
      <c r="DX230" s="21">
        <v>2.6932176202535629E-2</v>
      </c>
      <c r="DY230" s="21">
        <v>2.8753994032740593E-2</v>
      </c>
      <c r="DZ230" s="21">
        <v>3.3555604517459869E-2</v>
      </c>
      <c r="EA230" s="21">
        <v>3.8701564073562622E-2</v>
      </c>
      <c r="EB230" s="21">
        <v>4.7453518956899643E-2</v>
      </c>
      <c r="EC230" s="21">
        <v>5.8375533670186996E-2</v>
      </c>
      <c r="ED230" s="21">
        <v>4.0398616343736649E-2</v>
      </c>
      <c r="EE230" s="21">
        <v>5.4198537021875381E-2</v>
      </c>
      <c r="EF230" s="21">
        <v>4.7545947134494781E-2</v>
      </c>
      <c r="EG230" s="21">
        <v>3.3040955662727356E-2</v>
      </c>
      <c r="EH230" s="21">
        <v>3.9337612688541412E-2</v>
      </c>
      <c r="EI230" s="21">
        <v>3.1222108751535416E-2</v>
      </c>
      <c r="EJ230" s="21">
        <v>4.0336903184652328E-2</v>
      </c>
      <c r="EK230" s="21">
        <v>4.8100631684064865E-2</v>
      </c>
      <c r="EL230" s="21">
        <v>5.0697855651378632E-2</v>
      </c>
      <c r="EM230" s="21">
        <v>6.6088013350963593E-2</v>
      </c>
      <c r="EN230" s="21">
        <v>0.10032738000154495</v>
      </c>
      <c r="EO230" s="21">
        <v>0.11062690615653992</v>
      </c>
      <c r="EP230" s="21">
        <v>9.2815883457660675E-2</v>
      </c>
      <c r="EQ230" s="21">
        <v>7.8166306018829346E-2</v>
      </c>
      <c r="ER230" s="21">
        <v>5.155075341463089E-2</v>
      </c>
      <c r="ES230" s="21">
        <v>5.3332671523094177E-2</v>
      </c>
      <c r="ET230" s="21">
        <v>4.2943183332681656E-2</v>
      </c>
      <c r="EU230" s="21">
        <v>51.129206313111126</v>
      </c>
      <c r="EV230" s="21">
        <v>50.482620757413414</v>
      </c>
      <c r="EW230" s="21">
        <v>50.017734872627088</v>
      </c>
      <c r="EX230" s="21">
        <v>49.585546926815567</v>
      </c>
      <c r="EY230" s="21">
        <v>49.074740702430312</v>
      </c>
      <c r="EZ230" s="21">
        <v>48.494929114884457</v>
      </c>
      <c r="FA230" s="21">
        <v>48.177595428895621</v>
      </c>
      <c r="FB230" s="21">
        <v>47.867706191623526</v>
      </c>
      <c r="FC230" s="21">
        <v>51.377433455241651</v>
      </c>
      <c r="FD230" s="21">
        <v>55.914321899414063</v>
      </c>
      <c r="FE230" s="21">
        <v>59.762653931521704</v>
      </c>
      <c r="FF230" s="21">
        <v>62.987484139078397</v>
      </c>
      <c r="FG230" s="21">
        <v>64.563898287556498</v>
      </c>
      <c r="FH230" s="21">
        <v>64.679560230264059</v>
      </c>
      <c r="FI230" s="21">
        <v>64.273796206615017</v>
      </c>
      <c r="FJ230" s="21">
        <v>63.544221516236213</v>
      </c>
      <c r="FK230" s="21">
        <v>62.173118287562211</v>
      </c>
      <c r="FL230" s="21">
        <v>59.357989380454569</v>
      </c>
      <c r="FM230" s="21">
        <v>57.243933952385149</v>
      </c>
      <c r="FN230" s="21">
        <v>55.49017532312898</v>
      </c>
      <c r="FO230" s="21">
        <v>54.280870799437622</v>
      </c>
      <c r="FP230" s="21">
        <v>53.377826172518233</v>
      </c>
      <c r="FQ230" s="21">
        <v>52.572545991848443</v>
      </c>
      <c r="FR230" s="21">
        <v>52.22684080315976</v>
      </c>
      <c r="FS230" s="21">
        <v>0.35528701543807983</v>
      </c>
      <c r="FT230" s="21">
        <v>1.545528881251812E-2</v>
      </c>
      <c r="FU230" s="21">
        <v>2.4593276903033257E-2</v>
      </c>
      <c r="FV230" t="s">
        <v>294</v>
      </c>
      <c r="FW230" s="21"/>
      <c r="FX230">
        <f t="shared" si="9"/>
        <v>1.0345415115356444</v>
      </c>
      <c r="FY230">
        <f t="shared" si="10"/>
        <v>5.3697473555803302E-2</v>
      </c>
      <c r="FZ230">
        <f t="shared" si="11"/>
        <v>57.709217548593713</v>
      </c>
    </row>
    <row r="231" spans="1:182" x14ac:dyDescent="0.2">
      <c r="A231" t="s">
        <v>226</v>
      </c>
      <c r="B231" t="s">
        <v>199</v>
      </c>
      <c r="C231" t="s">
        <v>265</v>
      </c>
      <c r="D231" t="s">
        <v>233</v>
      </c>
      <c r="E231" t="s">
        <v>220</v>
      </c>
      <c r="F231" s="21">
        <v>7396</v>
      </c>
      <c r="G231" s="21">
        <v>0.61579948663711548</v>
      </c>
      <c r="H231" s="21">
        <v>0.55355709791183472</v>
      </c>
      <c r="I231" s="21">
        <v>0.53806668519973755</v>
      </c>
      <c r="J231" s="21">
        <v>0.53098028898239136</v>
      </c>
      <c r="K231" s="21">
        <v>0.52987766265869141</v>
      </c>
      <c r="L231" s="21">
        <v>0.5950888991355896</v>
      </c>
      <c r="M231" s="21">
        <v>0.70953762531280518</v>
      </c>
      <c r="N231" s="21">
        <v>0.69923460483551025</v>
      </c>
      <c r="O231" s="21">
        <v>0.60652375221252441</v>
      </c>
      <c r="P231" s="21">
        <v>0.49357432126998901</v>
      </c>
      <c r="Q231" s="21">
        <v>0.38564509153366089</v>
      </c>
      <c r="R231" s="21">
        <v>0.35678565502166748</v>
      </c>
      <c r="S231" s="21">
        <v>0.36853164434432983</v>
      </c>
      <c r="T231" s="21">
        <v>0.39866700768470764</v>
      </c>
      <c r="U231" s="21">
        <v>0.4458630383014679</v>
      </c>
      <c r="V231" s="21">
        <v>0.57146930694580078</v>
      </c>
      <c r="W231" s="21">
        <v>0.74265795946121216</v>
      </c>
      <c r="X231" s="21">
        <v>1.0148928165435791</v>
      </c>
      <c r="Y231" s="21">
        <v>1.0944827795028687</v>
      </c>
      <c r="Z231" s="21">
        <v>1.0582631826400757</v>
      </c>
      <c r="AA231" s="21">
        <v>1.0023268461227417</v>
      </c>
      <c r="AB231" s="21">
        <v>0.93487769365310669</v>
      </c>
      <c r="AC231" s="21">
        <v>0.81921261548995972</v>
      </c>
      <c r="AD231" s="21">
        <v>0.69018006324768066</v>
      </c>
      <c r="AE231" s="21">
        <v>-7.5342580676078796E-2</v>
      </c>
      <c r="AF231" s="21">
        <v>-7.8627578914165497E-2</v>
      </c>
      <c r="AG231" s="21">
        <v>-4.3289147317409515E-2</v>
      </c>
      <c r="AH231" s="21">
        <v>-3.0017733573913574E-2</v>
      </c>
      <c r="AI231" s="21">
        <v>-3.350568562746048E-2</v>
      </c>
      <c r="AJ231" s="21">
        <v>-1.5052175149321556E-2</v>
      </c>
      <c r="AK231" s="21">
        <v>-5.2187717519700527E-3</v>
      </c>
      <c r="AL231" s="21">
        <v>-3.99773009121418E-2</v>
      </c>
      <c r="AM231" s="21">
        <v>-2.6561105623841286E-2</v>
      </c>
      <c r="AN231" s="21">
        <v>-2.9466196894645691E-2</v>
      </c>
      <c r="AO231" s="21">
        <v>-4.5587778091430664E-2</v>
      </c>
      <c r="AP231" s="21">
        <v>-4.988522082567215E-2</v>
      </c>
      <c r="AQ231" s="21">
        <v>-4.3163474649190903E-2</v>
      </c>
      <c r="AR231" s="21">
        <v>-4.7317072749137878E-2</v>
      </c>
      <c r="AS231" s="21">
        <v>-5.0780463963747025E-2</v>
      </c>
      <c r="AT231" s="21">
        <v>-2.9146198183298111E-2</v>
      </c>
      <c r="AU231" s="21">
        <v>-3.6146339029073715E-2</v>
      </c>
      <c r="AV231" s="21">
        <v>-1.8323562107980251E-3</v>
      </c>
      <c r="AW231" s="21">
        <v>1.4419658109545708E-2</v>
      </c>
      <c r="AX231" s="21">
        <v>-5.4611144587397575E-3</v>
      </c>
      <c r="AY231" s="21">
        <v>-2.923622727394104E-2</v>
      </c>
      <c r="AZ231" s="21">
        <v>-3.8969244807958603E-2</v>
      </c>
      <c r="BA231" s="21">
        <v>-3.7702601402997971E-2</v>
      </c>
      <c r="BB231" s="21">
        <v>-3.5839594900608063E-2</v>
      </c>
      <c r="BC231" s="21">
        <v>-4.350106418132782E-2</v>
      </c>
      <c r="BD231" s="21">
        <v>-5.1263980567455292E-2</v>
      </c>
      <c r="BE231" s="21">
        <v>-2.3964693769812584E-2</v>
      </c>
      <c r="BF231" s="21">
        <v>-1.3829478994011879E-2</v>
      </c>
      <c r="BG231" s="21">
        <v>-1.7443116754293442E-2</v>
      </c>
      <c r="BH231" s="21">
        <v>3.2363650389015675E-3</v>
      </c>
      <c r="BI231" s="21">
        <v>1.5349218621850014E-2</v>
      </c>
      <c r="BJ231" s="21">
        <v>-1.8481554463505745E-2</v>
      </c>
      <c r="BK231" s="21">
        <v>-4.8601096495985985E-3</v>
      </c>
      <c r="BL231" s="21">
        <v>-7.2805429808795452E-3</v>
      </c>
      <c r="BM231" s="21">
        <v>-2.525862492620945E-2</v>
      </c>
      <c r="BN231" s="21">
        <v>-2.9098760336637497E-2</v>
      </c>
      <c r="BO231" s="21">
        <v>-2.3405507206916809E-2</v>
      </c>
      <c r="BP231" s="21">
        <v>-2.5453623384237289E-2</v>
      </c>
      <c r="BQ231" s="21">
        <v>-3.0472546815872192E-2</v>
      </c>
      <c r="BR231" s="21">
        <v>-8.7351081892848015E-3</v>
      </c>
      <c r="BS231" s="21">
        <v>-1.094501931220293E-2</v>
      </c>
      <c r="BT231" s="21">
        <v>2.5840040296316147E-2</v>
      </c>
      <c r="BU231" s="21">
        <v>4.2213030159473419E-2</v>
      </c>
      <c r="BV231" s="21">
        <v>2.0839355885982513E-2</v>
      </c>
      <c r="BW231" s="21">
        <v>-4.0848078206181526E-3</v>
      </c>
      <c r="BX231" s="21">
        <v>-1.6212353482842445E-2</v>
      </c>
      <c r="BY231" s="21">
        <v>-1.5331245958805084E-2</v>
      </c>
      <c r="BZ231" s="21">
        <v>-1.5622989274561405E-2</v>
      </c>
      <c r="CA231" s="21">
        <v>-2.1447716280817986E-2</v>
      </c>
      <c r="CB231" s="21">
        <v>-3.231203556060791E-2</v>
      </c>
      <c r="CC231" s="21">
        <v>-1.058063842356205E-2</v>
      </c>
      <c r="CD231" s="21">
        <v>-2.6175433304160833E-3</v>
      </c>
      <c r="CE231" s="21">
        <v>-6.3182343728840351E-3</v>
      </c>
      <c r="CF231" s="21">
        <v>1.590295135974884E-2</v>
      </c>
      <c r="CG231" s="21">
        <v>2.9594544321298599E-2</v>
      </c>
      <c r="CH231" s="21">
        <v>-3.5936655476689339E-3</v>
      </c>
      <c r="CI231" s="21">
        <v>1.016993448138237E-2</v>
      </c>
      <c r="CJ231" s="21">
        <v>8.0851726233959198E-3</v>
      </c>
      <c r="CK231" s="21">
        <v>-1.1178711429238319E-2</v>
      </c>
      <c r="CL231" s="21">
        <v>-1.470212172716856E-2</v>
      </c>
      <c r="CM231" s="21">
        <v>-9.7211999818682671E-3</v>
      </c>
      <c r="CN231" s="21">
        <v>-1.0311061516404152E-2</v>
      </c>
      <c r="CO231" s="21">
        <v>-1.6407342627644539E-2</v>
      </c>
      <c r="CP231" s="21">
        <v>5.4015498608350754E-3</v>
      </c>
      <c r="CQ231" s="21">
        <v>6.5093394368886948E-3</v>
      </c>
      <c r="CR231" s="21">
        <v>4.5005857944488525E-2</v>
      </c>
      <c r="CS231" s="21">
        <v>6.1462640762329102E-2</v>
      </c>
      <c r="CT231" s="21">
        <v>3.9054978638887405E-2</v>
      </c>
      <c r="CU231" s="21">
        <v>1.3334988616406918E-2</v>
      </c>
      <c r="CV231" s="21">
        <v>-4.5099988346919417E-4</v>
      </c>
      <c r="CW231" s="21">
        <v>1.6308722842950374E-4</v>
      </c>
      <c r="CX231" s="21">
        <v>-1.621030387468636E-3</v>
      </c>
      <c r="CY231" s="21">
        <v>6.0562585713341832E-4</v>
      </c>
      <c r="CZ231" s="21">
        <v>-1.3360087759792805E-2</v>
      </c>
      <c r="DA231" s="21">
        <v>2.8034185525029898E-3</v>
      </c>
      <c r="DB231" s="21">
        <v>8.5943927988409996E-3</v>
      </c>
      <c r="DC231" s="21">
        <v>4.8066489398479462E-3</v>
      </c>
      <c r="DD231" s="21">
        <v>2.856954000890255E-2</v>
      </c>
      <c r="DE231" s="21">
        <v>4.3839871883392334E-2</v>
      </c>
      <c r="DF231" s="21">
        <v>1.1294224299490452E-2</v>
      </c>
      <c r="DG231" s="21">
        <v>2.5199979543685913E-2</v>
      </c>
      <c r="DH231" s="21">
        <v>2.3450888693332672E-2</v>
      </c>
      <c r="DI231" s="21">
        <v>2.9011997394263744E-3</v>
      </c>
      <c r="DJ231" s="21">
        <v>-3.0548436916433275E-4</v>
      </c>
      <c r="DK231" s="21">
        <v>3.9631067775189877E-3</v>
      </c>
      <c r="DL231" s="21">
        <v>4.8314989544451237E-3</v>
      </c>
      <c r="DM231" s="21">
        <v>-2.3421377409249544E-3</v>
      </c>
      <c r="DN231" s="21">
        <v>1.9538208842277527E-2</v>
      </c>
      <c r="DO231" s="21">
        <v>2.3963699117302895E-2</v>
      </c>
      <c r="DP231" s="21">
        <v>6.4171671867370605E-2</v>
      </c>
      <c r="DQ231" s="21">
        <v>8.0712251365184784E-2</v>
      </c>
      <c r="DR231" s="21">
        <v>5.7270605117082596E-2</v>
      </c>
      <c r="DS231" s="21">
        <v>3.0754785984754562E-2</v>
      </c>
      <c r="DT231" s="21">
        <v>1.5310352668166161E-2</v>
      </c>
      <c r="DU231" s="21">
        <v>1.5657419338822365E-2</v>
      </c>
      <c r="DV231" s="21">
        <v>1.2380928732454777E-2</v>
      </c>
      <c r="DW231" s="21">
        <v>3.2447151839733124E-2</v>
      </c>
      <c r="DX231" s="21">
        <v>1.4003511518239975E-2</v>
      </c>
      <c r="DY231" s="21">
        <v>2.2127870470285416E-2</v>
      </c>
      <c r="DZ231" s="21">
        <v>2.478264644742012E-2</v>
      </c>
      <c r="EA231" s="21">
        <v>2.0869214087724686E-2</v>
      </c>
      <c r="EB231" s="21">
        <v>4.6858079731464386E-2</v>
      </c>
      <c r="EC231" s="21">
        <v>6.4407862722873688E-2</v>
      </c>
      <c r="ED231" s="21">
        <v>3.2789971679449081E-2</v>
      </c>
      <c r="EE231" s="21">
        <v>4.6900976449251175E-2</v>
      </c>
      <c r="EF231" s="21">
        <v>4.5636542141437531E-2</v>
      </c>
      <c r="EG231" s="21">
        <v>2.3230357095599174E-2</v>
      </c>
      <c r="EH231" s="21">
        <v>2.0480973646044731E-2</v>
      </c>
      <c r="EI231" s="21">
        <v>2.3721072822809219E-2</v>
      </c>
      <c r="EJ231" s="21">
        <v>2.6694951578974724E-2</v>
      </c>
      <c r="EK231" s="21">
        <v>1.7965784296393394E-2</v>
      </c>
      <c r="EL231" s="21">
        <v>3.994930163025856E-2</v>
      </c>
      <c r="EM231" s="21">
        <v>4.9165017902851105E-2</v>
      </c>
      <c r="EN231" s="21">
        <v>9.1844066977500916E-2</v>
      </c>
      <c r="EO231" s="21">
        <v>0.10850562155246735</v>
      </c>
      <c r="EP231" s="21">
        <v>8.3571076393127441E-2</v>
      </c>
      <c r="EQ231" s="21">
        <v>5.5906206369400024E-2</v>
      </c>
      <c r="ER231" s="21">
        <v>3.8067243993282318E-2</v>
      </c>
      <c r="ES231" s="21">
        <v>3.8028780370950699E-2</v>
      </c>
      <c r="ET231" s="21">
        <v>3.2597534358501434E-2</v>
      </c>
      <c r="EU231" s="21">
        <v>52.220865097558942</v>
      </c>
      <c r="EV231" s="21">
        <v>51.485543597124924</v>
      </c>
      <c r="EW231" s="21">
        <v>51.131716844231804</v>
      </c>
      <c r="EX231" s="21">
        <v>50.681807858934917</v>
      </c>
      <c r="EY231" s="21">
        <v>50.195497423071934</v>
      </c>
      <c r="EZ231" s="21">
        <v>49.50322634055847</v>
      </c>
      <c r="FA231" s="21">
        <v>49.136815008696765</v>
      </c>
      <c r="FB231" s="21">
        <v>48.9865676483765</v>
      </c>
      <c r="FC231" s="21">
        <v>52.620133867774406</v>
      </c>
      <c r="FD231" s="21">
        <v>57.162546309475765</v>
      </c>
      <c r="FE231" s="21">
        <v>60.752828712525272</v>
      </c>
      <c r="FF231" s="21">
        <v>63.740704422450953</v>
      </c>
      <c r="FG231" s="21">
        <v>64.993658648625512</v>
      </c>
      <c r="FH231" s="21">
        <v>64.861492332347083</v>
      </c>
      <c r="FI231" s="21">
        <v>64.333730323176695</v>
      </c>
      <c r="FJ231" s="21">
        <v>63.726973542398603</v>
      </c>
      <c r="FK231" s="21">
        <v>62.504600537281021</v>
      </c>
      <c r="FL231" s="21">
        <v>59.906636456272416</v>
      </c>
      <c r="FM231" s="21">
        <v>57.900793685211625</v>
      </c>
      <c r="FN231" s="21">
        <v>56.323446429568797</v>
      </c>
      <c r="FO231" s="21">
        <v>55.169052218926666</v>
      </c>
      <c r="FP231" s="21">
        <v>54.415777787187409</v>
      </c>
      <c r="FQ231" s="21">
        <v>53.614192432426258</v>
      </c>
      <c r="FR231" s="21">
        <v>53.302844367844791</v>
      </c>
      <c r="FS231" s="21">
        <v>0.43987372517585754</v>
      </c>
      <c r="FT231" s="21">
        <v>1.9065164029598236E-2</v>
      </c>
      <c r="FU231" s="21">
        <v>3.0978159978985786E-2</v>
      </c>
      <c r="FV231" t="s">
        <v>294</v>
      </c>
      <c r="FW231" s="21"/>
      <c r="FX231">
        <f t="shared" si="9"/>
        <v>0.98252471685409548</v>
      </c>
      <c r="FY231">
        <f t="shared" si="10"/>
        <v>3.3073561079800126E-2</v>
      </c>
      <c r="FZ231">
        <f t="shared" si="11"/>
        <v>58.360905865452104</v>
      </c>
    </row>
    <row r="232" spans="1:182" x14ac:dyDescent="0.2">
      <c r="A232" t="s">
        <v>226</v>
      </c>
      <c r="B232" t="s">
        <v>199</v>
      </c>
      <c r="C232" t="s">
        <v>265</v>
      </c>
      <c r="D232" t="s">
        <v>233</v>
      </c>
      <c r="E232" t="s">
        <v>221</v>
      </c>
      <c r="F232" s="21">
        <v>4987</v>
      </c>
      <c r="G232" s="21">
        <v>0.75964432954788208</v>
      </c>
      <c r="H232" s="21">
        <v>0.70147240161895752</v>
      </c>
      <c r="I232" s="21">
        <v>0.6526176929473877</v>
      </c>
      <c r="J232" s="21">
        <v>0.64555883407592773</v>
      </c>
      <c r="K232" s="21">
        <v>0.67484188079833984</v>
      </c>
      <c r="L232" s="21">
        <v>0.72877973318099976</v>
      </c>
      <c r="M232" s="21">
        <v>0.84683561325073242</v>
      </c>
      <c r="N232" s="21">
        <v>0.82840710878372192</v>
      </c>
      <c r="O232" s="21">
        <v>0.65225958824157715</v>
      </c>
      <c r="P232" s="21">
        <v>0.44721603393554688</v>
      </c>
      <c r="Q232" s="21">
        <v>0.30601748824119568</v>
      </c>
      <c r="R232" s="21">
        <v>0.28016349673271179</v>
      </c>
      <c r="S232" s="21">
        <v>0.25793513655662537</v>
      </c>
      <c r="T232" s="21">
        <v>0.35119959712028503</v>
      </c>
      <c r="U232" s="21">
        <v>0.47669756412506104</v>
      </c>
      <c r="V232" s="21">
        <v>0.63855242729187012</v>
      </c>
      <c r="W232" s="21">
        <v>0.89445298910140991</v>
      </c>
      <c r="X232" s="21">
        <v>1.1371804475784302</v>
      </c>
      <c r="Y232" s="21">
        <v>1.1894642114639282</v>
      </c>
      <c r="Z232" s="21">
        <v>1.1823883056640625</v>
      </c>
      <c r="AA232" s="21">
        <v>1.1682313680648804</v>
      </c>
      <c r="AB232" s="21">
        <v>1.0709714889526367</v>
      </c>
      <c r="AC232" s="21">
        <v>0.965981125831604</v>
      </c>
      <c r="AD232" s="21">
        <v>0.82597041130065918</v>
      </c>
      <c r="AE232" s="21">
        <v>-7.0503796450793743E-3</v>
      </c>
      <c r="AF232" s="21">
        <v>-1.1782249435782433E-2</v>
      </c>
      <c r="AG232" s="21">
        <v>-2.2001225501298904E-2</v>
      </c>
      <c r="AH232" s="21">
        <v>-1.8705571070313454E-2</v>
      </c>
      <c r="AI232" s="21">
        <v>-9.1622527688741684E-3</v>
      </c>
      <c r="AJ232" s="21">
        <v>-2.4487866088747978E-2</v>
      </c>
      <c r="AK232" s="21">
        <v>-3.2064724713563919E-2</v>
      </c>
      <c r="AL232" s="21">
        <v>-2.0651340484619141E-2</v>
      </c>
      <c r="AM232" s="21">
        <v>-6.9641601294279099E-3</v>
      </c>
      <c r="AN232" s="21">
        <v>-2.1629476919770241E-2</v>
      </c>
      <c r="AO232" s="21">
        <v>-1.8107255920767784E-2</v>
      </c>
      <c r="AP232" s="21">
        <v>3.6926157772541046E-3</v>
      </c>
      <c r="AQ232" s="21">
        <v>-5.4392997175455093E-2</v>
      </c>
      <c r="AR232" s="21">
        <v>-1.5009382332209498E-4</v>
      </c>
      <c r="AS232" s="21">
        <v>7.2777853347361088E-3</v>
      </c>
      <c r="AT232" s="21">
        <v>3.2586511224508286E-3</v>
      </c>
      <c r="AU232" s="21">
        <v>3.0950900167226791E-2</v>
      </c>
      <c r="AV232" s="21">
        <v>3.7518594413995743E-2</v>
      </c>
      <c r="AW232" s="21">
        <v>2.5781707838177681E-2</v>
      </c>
      <c r="AX232" s="21">
        <v>1.2260472401976585E-2</v>
      </c>
      <c r="AY232" s="21">
        <v>3.2775484025478363E-2</v>
      </c>
      <c r="AZ232" s="21">
        <v>-2.5224010460078716E-3</v>
      </c>
      <c r="BA232" s="21">
        <v>1.2341056950390339E-2</v>
      </c>
      <c r="BB232" s="21">
        <v>-3.0865687876939774E-3</v>
      </c>
      <c r="BC232" s="21">
        <v>2.1456854417920113E-2</v>
      </c>
      <c r="BD232" s="21">
        <v>1.5564121305942535E-2</v>
      </c>
      <c r="BE232" s="21">
        <v>4.8506781458854675E-3</v>
      </c>
      <c r="BF232" s="21">
        <v>9.4560449942946434E-3</v>
      </c>
      <c r="BG232" s="21">
        <v>2.2670354694128036E-2</v>
      </c>
      <c r="BH232" s="21">
        <v>6.0266046784818172E-3</v>
      </c>
      <c r="BI232" s="21">
        <v>2.0486307330429554E-3</v>
      </c>
      <c r="BJ232" s="21">
        <v>1.2067202478647232E-2</v>
      </c>
      <c r="BK232" s="21">
        <v>2.545623853802681E-2</v>
      </c>
      <c r="BL232" s="21">
        <v>1.0027313604950905E-2</v>
      </c>
      <c r="BM232" s="21">
        <v>1.1457948945462704E-2</v>
      </c>
      <c r="BN232" s="21">
        <v>3.3162225037813187E-2</v>
      </c>
      <c r="BO232" s="21">
        <v>-1.4631410129368305E-2</v>
      </c>
      <c r="BP232" s="21">
        <v>2.8044849634170532E-2</v>
      </c>
      <c r="BQ232" s="21">
        <v>4.6221107244491577E-2</v>
      </c>
      <c r="BR232" s="21">
        <v>3.2540127635002136E-2</v>
      </c>
      <c r="BS232" s="21">
        <v>6.0198355466127396E-2</v>
      </c>
      <c r="BT232" s="21">
        <v>7.0953257381916046E-2</v>
      </c>
      <c r="BU232" s="21">
        <v>6.2317904084920883E-2</v>
      </c>
      <c r="BV232" s="21">
        <v>5.1981370896100998E-2</v>
      </c>
      <c r="BW232" s="21">
        <v>6.8182766437530518E-2</v>
      </c>
      <c r="BX232" s="21">
        <v>3.066975437104702E-2</v>
      </c>
      <c r="BY232" s="21">
        <v>4.1552431881427765E-2</v>
      </c>
      <c r="BZ232" s="21">
        <v>2.4360464885830879E-2</v>
      </c>
      <c r="CA232" s="21">
        <v>4.1200876235961914E-2</v>
      </c>
      <c r="CB232" s="21">
        <v>3.4504134207963943E-2</v>
      </c>
      <c r="CC232" s="21">
        <v>2.3448225110769272E-2</v>
      </c>
      <c r="CD232" s="21">
        <v>2.8960691764950752E-2</v>
      </c>
      <c r="CE232" s="21">
        <v>4.4717520475387573E-2</v>
      </c>
      <c r="CF232" s="21">
        <v>2.7160834521055222E-2</v>
      </c>
      <c r="CG232" s="21">
        <v>2.5675436481833458E-2</v>
      </c>
      <c r="CH232" s="21">
        <v>3.4727964550256729E-2</v>
      </c>
      <c r="CI232" s="21">
        <v>4.7910511493682861E-2</v>
      </c>
      <c r="CJ232" s="21">
        <v>3.1952712684869766E-2</v>
      </c>
      <c r="CK232" s="21">
        <v>3.1934719532728195E-2</v>
      </c>
      <c r="CL232" s="21">
        <v>5.357278510928154E-2</v>
      </c>
      <c r="CM232" s="21">
        <v>1.2907341122627258E-2</v>
      </c>
      <c r="CN232" s="21">
        <v>4.7572582960128784E-2</v>
      </c>
      <c r="CO232" s="21">
        <v>7.3193132877349854E-2</v>
      </c>
      <c r="CP232" s="21">
        <v>5.2820395678281784E-2</v>
      </c>
      <c r="CQ232" s="21">
        <v>8.0455049872398376E-2</v>
      </c>
      <c r="CR232" s="21">
        <v>9.4110004603862762E-2</v>
      </c>
      <c r="CS232" s="21">
        <v>8.7622761726379395E-2</v>
      </c>
      <c r="CT232" s="21">
        <v>7.9491943120956421E-2</v>
      </c>
      <c r="CU232" s="21">
        <v>9.270574152469635E-2</v>
      </c>
      <c r="CV232" s="21">
        <v>5.3658533841371536E-2</v>
      </c>
      <c r="CW232" s="21">
        <v>6.1784140765666962E-2</v>
      </c>
      <c r="CX232" s="21">
        <v>4.3370194733142853E-2</v>
      </c>
      <c r="CY232" s="21">
        <v>6.0944899916648865E-2</v>
      </c>
      <c r="CZ232" s="21">
        <v>5.344415083527565E-2</v>
      </c>
      <c r="DA232" s="21">
        <v>4.2045768350362778E-2</v>
      </c>
      <c r="DB232" s="21">
        <v>4.8465341329574585E-2</v>
      </c>
      <c r="DC232" s="21">
        <v>6.6764682531356812E-2</v>
      </c>
      <c r="DD232" s="21">
        <v>4.8295062035322189E-2</v>
      </c>
      <c r="DE232" s="21">
        <v>4.9302242696285248E-2</v>
      </c>
      <c r="DF232" s="21">
        <v>5.7388726621866226E-2</v>
      </c>
      <c r="DG232" s="21">
        <v>7.0364780724048615E-2</v>
      </c>
      <c r="DH232" s="21">
        <v>5.3878109902143478E-2</v>
      </c>
      <c r="DI232" s="21">
        <v>5.2411492913961411E-2</v>
      </c>
      <c r="DJ232" s="21">
        <v>7.3983356356620789E-2</v>
      </c>
      <c r="DK232" s="21">
        <v>4.0446095168590546E-2</v>
      </c>
      <c r="DL232" s="21">
        <v>6.7100316286087036E-2</v>
      </c>
      <c r="DM232" s="21">
        <v>0.10016515851020813</v>
      </c>
      <c r="DN232" s="21">
        <v>7.3100656270980835E-2</v>
      </c>
      <c r="DO232" s="21">
        <v>0.10071174800395966</v>
      </c>
      <c r="DP232" s="21">
        <v>0.11726674437522888</v>
      </c>
      <c r="DQ232" s="21">
        <v>0.11292761564254761</v>
      </c>
      <c r="DR232" s="21">
        <v>0.10700251907110214</v>
      </c>
      <c r="DS232" s="21">
        <v>0.11722870916128159</v>
      </c>
      <c r="DT232" s="21">
        <v>7.66473188996315E-2</v>
      </c>
      <c r="DU232" s="21">
        <v>8.2015849649906158E-2</v>
      </c>
      <c r="DV232" s="21">
        <v>6.2379922717809677E-2</v>
      </c>
      <c r="DW232" s="21">
        <v>8.945213258266449E-2</v>
      </c>
      <c r="DX232" s="21">
        <v>8.0790519714355469E-2</v>
      </c>
      <c r="DY232" s="21">
        <v>6.889767199754715E-2</v>
      </c>
      <c r="DZ232" s="21">
        <v>7.662694901227951E-2</v>
      </c>
      <c r="EA232" s="21">
        <v>9.8597295582294464E-2</v>
      </c>
      <c r="EB232" s="21">
        <v>7.8809529542922974E-2</v>
      </c>
      <c r="EC232" s="21">
        <v>8.3415597677230835E-2</v>
      </c>
      <c r="ED232" s="21">
        <v>9.0107269585132599E-2</v>
      </c>
      <c r="EE232" s="21">
        <v>0.10278517752885818</v>
      </c>
      <c r="EF232" s="21">
        <v>8.5534900426864624E-2</v>
      </c>
      <c r="EG232" s="21">
        <v>8.1976696848869324E-2</v>
      </c>
      <c r="EH232" s="21">
        <v>0.10345296561717987</v>
      </c>
      <c r="EI232" s="21">
        <v>8.0207683145999908E-2</v>
      </c>
      <c r="EJ232" s="21">
        <v>9.5295257866382599E-2</v>
      </c>
      <c r="EK232" s="21">
        <v>0.13910847902297974</v>
      </c>
      <c r="EL232" s="21">
        <v>0.10238213092088699</v>
      </c>
      <c r="EM232" s="21">
        <v>0.12995918095111847</v>
      </c>
      <c r="EN232" s="21">
        <v>0.15070140361785889</v>
      </c>
      <c r="EO232" s="21">
        <v>0.14946380257606506</v>
      </c>
      <c r="EP232" s="21">
        <v>0.14672340452671051</v>
      </c>
      <c r="EQ232" s="21">
        <v>0.15263599157333374</v>
      </c>
      <c r="ER232" s="21">
        <v>0.10983946919441223</v>
      </c>
      <c r="ES232" s="21">
        <v>0.11122721433639526</v>
      </c>
      <c r="ET232" s="21">
        <v>8.9826956391334534E-2</v>
      </c>
      <c r="EU232" s="21">
        <v>49.534246341127144</v>
      </c>
      <c r="EV232" s="21">
        <v>49.017369818969499</v>
      </c>
      <c r="EW232" s="21">
        <v>48.390220466070048</v>
      </c>
      <c r="EX232" s="21">
        <v>47.984166095030673</v>
      </c>
      <c r="EY232" s="21">
        <v>47.437791427725514</v>
      </c>
      <c r="EZ232" s="21">
        <v>47.022336079023972</v>
      </c>
      <c r="FA232" s="21">
        <v>46.776596999488703</v>
      </c>
      <c r="FB232" s="21">
        <v>46.233387374342477</v>
      </c>
      <c r="FC232" s="21">
        <v>49.563340886408419</v>
      </c>
      <c r="FD232" s="21">
        <v>54.092216474870796</v>
      </c>
      <c r="FE232" s="21">
        <v>58.317144412661634</v>
      </c>
      <c r="FF232" s="21">
        <v>61.887467980408729</v>
      </c>
      <c r="FG232" s="21">
        <v>63.936161277622595</v>
      </c>
      <c r="FH232" s="21">
        <v>64.413868612102405</v>
      </c>
      <c r="FI232" s="21">
        <v>64.186116790924473</v>
      </c>
      <c r="FJ232" s="21">
        <v>63.276837388905484</v>
      </c>
      <c r="FK232" s="21">
        <v>61.688453304856054</v>
      </c>
      <c r="FL232" s="21">
        <v>58.555750104691143</v>
      </c>
      <c r="FM232" s="21">
        <v>56.28347736784707</v>
      </c>
      <c r="FN232" s="21">
        <v>54.271983127353046</v>
      </c>
      <c r="FO232" s="21">
        <v>52.982420043761728</v>
      </c>
      <c r="FP232" s="21">
        <v>51.861200542614412</v>
      </c>
      <c r="FQ232" s="21">
        <v>51.050387038863292</v>
      </c>
      <c r="FR232" s="21">
        <v>50.65482822247634</v>
      </c>
      <c r="FS232" s="21">
        <v>0.59104055166244507</v>
      </c>
      <c r="FT232" s="21">
        <v>2.5903781875967979E-2</v>
      </c>
      <c r="FU232" s="21">
        <v>3.9561968296766281E-2</v>
      </c>
      <c r="FV232" t="s">
        <v>294</v>
      </c>
      <c r="FW232" s="21"/>
      <c r="FX232">
        <f t="shared" si="9"/>
        <v>1.1143434643745422</v>
      </c>
      <c r="FY232">
        <f t="shared" si="10"/>
        <v>8.6877100169658661E-2</v>
      </c>
      <c r="FZ232">
        <f t="shared" si="11"/>
        <v>56.756416789701817</v>
      </c>
    </row>
    <row r="233" spans="1:182" x14ac:dyDescent="0.2">
      <c r="A233" t="s">
        <v>226</v>
      </c>
      <c r="B233" t="s">
        <v>199</v>
      </c>
      <c r="C233" t="s">
        <v>265</v>
      </c>
      <c r="D233" t="s">
        <v>245</v>
      </c>
      <c r="E233" t="s">
        <v>219</v>
      </c>
      <c r="F233" s="21">
        <v>12383</v>
      </c>
      <c r="G233" s="21">
        <v>0.69408512115478516</v>
      </c>
      <c r="H233" s="21">
        <v>0.64437621831893921</v>
      </c>
      <c r="I233" s="21">
        <v>0.62113660573959351</v>
      </c>
      <c r="J233" s="21">
        <v>0.62431418895721436</v>
      </c>
      <c r="K233" s="21">
        <v>0.65080249309539795</v>
      </c>
      <c r="L233" s="21">
        <v>0.74275416135787964</v>
      </c>
      <c r="M233" s="21">
        <v>0.87064927816390991</v>
      </c>
      <c r="N233" s="21">
        <v>0.82536625862121582</v>
      </c>
      <c r="O233" s="21">
        <v>0.65515148639678955</v>
      </c>
      <c r="P233" s="21">
        <v>0.54659092426300049</v>
      </c>
      <c r="Q233" s="21">
        <v>0.40249404311180115</v>
      </c>
      <c r="R233" s="21">
        <v>0.42861363291740417</v>
      </c>
      <c r="S233" s="21">
        <v>0.51105993986129761</v>
      </c>
      <c r="T233" s="21">
        <v>0.38146510720252991</v>
      </c>
      <c r="U233" s="21">
        <v>0.47702643275260925</v>
      </c>
      <c r="V233" s="21">
        <v>0.65264230966567993</v>
      </c>
      <c r="W233" s="21">
        <v>0.95556503534317017</v>
      </c>
      <c r="X233" s="21">
        <v>1.2635802030563354</v>
      </c>
      <c r="Y233" s="21">
        <v>1.3642704486846924</v>
      </c>
      <c r="Z233" s="21">
        <v>1.3363873958587646</v>
      </c>
      <c r="AA233" s="21">
        <v>1.2668755054473877</v>
      </c>
      <c r="AB233" s="21">
        <v>1.1417182683944702</v>
      </c>
      <c r="AC233" s="21">
        <v>0.94625115394592285</v>
      </c>
      <c r="AD233" s="21">
        <v>0.8329017162322998</v>
      </c>
      <c r="AE233" s="21">
        <v>-4.8852447420358658E-2</v>
      </c>
      <c r="AF233" s="21">
        <v>-4.6476710587739944E-2</v>
      </c>
      <c r="AG233" s="21">
        <v>-2.8119996190071106E-2</v>
      </c>
      <c r="AH233" s="21">
        <v>-1.4411261305212975E-2</v>
      </c>
      <c r="AI233" s="21">
        <v>-1.860116608440876E-3</v>
      </c>
      <c r="AJ233" s="21">
        <v>1.0969251394271851E-2</v>
      </c>
      <c r="AK233" s="21">
        <v>3.7015359848737717E-3</v>
      </c>
      <c r="AL233" s="21">
        <v>-6.0594538226723671E-3</v>
      </c>
      <c r="AM233" s="21">
        <v>-9.6952924504876137E-3</v>
      </c>
      <c r="AN233" s="21">
        <v>-4.1370615363121033E-2</v>
      </c>
      <c r="AO233" s="21">
        <v>-2.7195809409022331E-2</v>
      </c>
      <c r="AP233" s="21">
        <v>-5.7662194594740868E-3</v>
      </c>
      <c r="AQ233" s="21">
        <v>3.7424702197313309E-2</v>
      </c>
      <c r="AR233" s="21">
        <v>9.0506315231323242E-2</v>
      </c>
      <c r="AS233" s="21">
        <v>0.10355250537395477</v>
      </c>
      <c r="AT233" s="21">
        <v>0.10303822904825211</v>
      </c>
      <c r="AU233" s="21">
        <v>0.15732018649578094</v>
      </c>
      <c r="AV233" s="21">
        <v>0.17268018424510956</v>
      </c>
      <c r="AW233" s="21">
        <v>0.18060570955276489</v>
      </c>
      <c r="AX233" s="21">
        <v>0.13564169406890869</v>
      </c>
      <c r="AY233" s="21">
        <v>8.3490699529647827E-2</v>
      </c>
      <c r="AZ233" s="21">
        <v>1.3483994640409946E-2</v>
      </c>
      <c r="BA233" s="21">
        <v>-2.8390338644385338E-2</v>
      </c>
      <c r="BB233" s="21">
        <v>5.1143178716301918E-3</v>
      </c>
      <c r="BC233" s="21">
        <v>-2.8152674436569214E-2</v>
      </c>
      <c r="BD233" s="21">
        <v>-2.8131673112511635E-2</v>
      </c>
      <c r="BE233" s="21">
        <v>-1.330664474517107E-2</v>
      </c>
      <c r="BF233" s="21">
        <v>-1.3988355931360275E-4</v>
      </c>
      <c r="BG233" s="21">
        <v>1.1022060178220272E-2</v>
      </c>
      <c r="BH233" s="21">
        <v>2.4706460535526276E-2</v>
      </c>
      <c r="BI233" s="21">
        <v>1.9157741218805313E-2</v>
      </c>
      <c r="BJ233" s="21">
        <v>9.4880396500229836E-3</v>
      </c>
      <c r="BK233" s="21">
        <v>7.5583737343549728E-3</v>
      </c>
      <c r="BL233" s="21">
        <v>-2.3804664611816406E-2</v>
      </c>
      <c r="BM233" s="21">
        <v>-9.7640054300427437E-3</v>
      </c>
      <c r="BN233" s="21">
        <v>1.2255942448973656E-2</v>
      </c>
      <c r="BO233" s="21">
        <v>5.6796222925186157E-2</v>
      </c>
      <c r="BP233" s="21">
        <v>0.1115628108382225</v>
      </c>
      <c r="BQ233" s="21">
        <v>0.12533947825431824</v>
      </c>
      <c r="BR233" s="21">
        <v>0.12534616887569427</v>
      </c>
      <c r="BS233" s="21">
        <v>0.18102435767650604</v>
      </c>
      <c r="BT233" s="21">
        <v>0.19788090884685516</v>
      </c>
      <c r="BU233" s="21">
        <v>0.20437422394752502</v>
      </c>
      <c r="BV233" s="21">
        <v>0.15673837065696716</v>
      </c>
      <c r="BW233" s="21">
        <v>0.10378334671258926</v>
      </c>
      <c r="BX233" s="21">
        <v>3.3470410853624344E-2</v>
      </c>
      <c r="BY233" s="21">
        <v>-1.1446671560406685E-2</v>
      </c>
      <c r="BZ233" s="21">
        <v>2.0872903987765312E-2</v>
      </c>
      <c r="CA233" s="21">
        <v>-1.3816075399518013E-2</v>
      </c>
      <c r="CB233" s="21">
        <v>-1.5425955876708031E-2</v>
      </c>
      <c r="CC233" s="21">
        <v>-3.0469633638858795E-3</v>
      </c>
      <c r="CD233" s="21">
        <v>9.7444290295243263E-3</v>
      </c>
      <c r="CE233" s="21">
        <v>1.9944217056035995E-2</v>
      </c>
      <c r="CF233" s="21">
        <v>3.4220810979604721E-2</v>
      </c>
      <c r="CG233" s="21">
        <v>2.98626609146595E-2</v>
      </c>
      <c r="CH233" s="21">
        <v>2.0256185904145241E-2</v>
      </c>
      <c r="CI233" s="21">
        <v>1.9508209079504013E-2</v>
      </c>
      <c r="CJ233" s="21">
        <v>-1.1638541705906391E-2</v>
      </c>
      <c r="CK233" s="21">
        <v>2.309208270162344E-3</v>
      </c>
      <c r="CL233" s="21">
        <v>2.4738036096096039E-2</v>
      </c>
      <c r="CM233" s="21">
        <v>7.0212885737419128E-2</v>
      </c>
      <c r="CN233" s="21">
        <v>0.12614648044109344</v>
      </c>
      <c r="CO233" s="21">
        <v>0.14042907953262329</v>
      </c>
      <c r="CP233" s="21">
        <v>0.14079658687114716</v>
      </c>
      <c r="CQ233" s="21">
        <v>0.19744178652763367</v>
      </c>
      <c r="CR233" s="21">
        <v>0.21533484756946564</v>
      </c>
      <c r="CS233" s="21">
        <v>0.22083622217178345</v>
      </c>
      <c r="CT233" s="21">
        <v>0.17134986817836761</v>
      </c>
      <c r="CU233" s="21">
        <v>0.11783797293901443</v>
      </c>
      <c r="CV233" s="21">
        <v>4.7312937676906586E-2</v>
      </c>
      <c r="CW233" s="21">
        <v>2.8846025816164911E-4</v>
      </c>
      <c r="CX233" s="21">
        <v>3.1787250190973282E-2</v>
      </c>
      <c r="CY233" s="21">
        <v>5.2052503451704979E-4</v>
      </c>
      <c r="CZ233" s="21">
        <v>-2.7202388737350702E-3</v>
      </c>
      <c r="DA233" s="21">
        <v>7.2127180173993111E-3</v>
      </c>
      <c r="DB233" s="21">
        <v>1.9628740847110748E-2</v>
      </c>
      <c r="DC233" s="21">
        <v>2.8866373002529144E-2</v>
      </c>
      <c r="DD233" s="21">
        <v>4.3735157698392868E-2</v>
      </c>
      <c r="DE233" s="21">
        <v>4.0567580610513687E-2</v>
      </c>
      <c r="DF233" s="21">
        <v>3.1024331226944923E-2</v>
      </c>
      <c r="DG233" s="21">
        <v>3.1458042562007904E-2</v>
      </c>
      <c r="DH233" s="21">
        <v>5.2758079254999757E-4</v>
      </c>
      <c r="DI233" s="21">
        <v>1.4382422901690006E-2</v>
      </c>
      <c r="DJ233" s="21">
        <v>3.7220131605863571E-2</v>
      </c>
      <c r="DK233" s="21">
        <v>8.3629541099071503E-2</v>
      </c>
      <c r="DL233" s="21">
        <v>0.14073014259338379</v>
      </c>
      <c r="DM233" s="21">
        <v>0.15551869571208954</v>
      </c>
      <c r="DN233" s="21">
        <v>0.15624700486660004</v>
      </c>
      <c r="DO233" s="21">
        <v>0.21385923027992249</v>
      </c>
      <c r="DP233" s="21">
        <v>0.23278877139091492</v>
      </c>
      <c r="DQ233" s="21">
        <v>0.23729820549488068</v>
      </c>
      <c r="DR233" s="21">
        <v>0.18596136569976807</v>
      </c>
      <c r="DS233" s="21">
        <v>0.1318926066160202</v>
      </c>
      <c r="DT233" s="21">
        <v>6.1155471950769424E-2</v>
      </c>
      <c r="DU233" s="21">
        <v>1.2023592367768288E-2</v>
      </c>
      <c r="DV233" s="21">
        <v>4.2701598256826401E-2</v>
      </c>
      <c r="DW233" s="21">
        <v>2.1220298483967781E-2</v>
      </c>
      <c r="DX233" s="21">
        <v>1.5624797903001308E-2</v>
      </c>
      <c r="DY233" s="21">
        <v>2.2026069462299347E-2</v>
      </c>
      <c r="DZ233" s="21">
        <v>3.3900119364261627E-2</v>
      </c>
      <c r="EA233" s="21">
        <v>4.1748549789190292E-2</v>
      </c>
      <c r="EB233" s="21">
        <v>5.7472370564937592E-2</v>
      </c>
      <c r="EC233" s="21">
        <v>5.6023783981800079E-2</v>
      </c>
      <c r="ED233" s="21">
        <v>4.6571828424930573E-2</v>
      </c>
      <c r="EE233" s="21">
        <v>4.8711709678173065E-2</v>
      </c>
      <c r="EF233" s="21">
        <v>1.8093530088663101E-2</v>
      </c>
      <c r="EG233" s="21">
        <v>3.1814225018024445E-2</v>
      </c>
      <c r="EH233" s="21">
        <v>5.5242296308279037E-2</v>
      </c>
      <c r="EI233" s="21">
        <v>0.10300106555223465</v>
      </c>
      <c r="EJ233" s="21">
        <v>0.16178663074970245</v>
      </c>
      <c r="EK233" s="21">
        <v>0.17730565369129181</v>
      </c>
      <c r="EL233" s="21">
        <v>0.1785549521446228</v>
      </c>
      <c r="EM233" s="21">
        <v>0.23756343126296997</v>
      </c>
      <c r="EN233" s="21">
        <v>0.25798949599266052</v>
      </c>
      <c r="EO233" s="21">
        <v>0.261066734790802</v>
      </c>
      <c r="EP233" s="21">
        <v>0.20705805718898773</v>
      </c>
      <c r="EQ233" s="21">
        <v>0.15218524634838104</v>
      </c>
      <c r="ER233" s="21">
        <v>8.11418816447258E-2</v>
      </c>
      <c r="ES233" s="21">
        <v>2.896726131439209E-2</v>
      </c>
      <c r="ET233" s="21">
        <v>5.8460187166929245E-2</v>
      </c>
      <c r="EU233" s="21">
        <v>50.1175299160073</v>
      </c>
      <c r="EV233" s="21">
        <v>47.329466031362642</v>
      </c>
      <c r="EW233" s="21">
        <v>46.23367318863837</v>
      </c>
      <c r="EX233" s="21">
        <v>43.989578631220155</v>
      </c>
      <c r="EY233" s="21">
        <v>44.610592084969518</v>
      </c>
      <c r="EZ233" s="21">
        <v>41.452153306375905</v>
      </c>
      <c r="FA233" s="21">
        <v>41.744362967354917</v>
      </c>
      <c r="FB233" s="21">
        <v>42.420154517930904</v>
      </c>
      <c r="FC233" s="21">
        <v>47.958487955133592</v>
      </c>
      <c r="FD233" s="21">
        <v>54.258020834286263</v>
      </c>
      <c r="FE233" s="21">
        <v>56.029405366062285</v>
      </c>
      <c r="FF233" s="21">
        <v>60.125876638872569</v>
      </c>
      <c r="FG233" s="21">
        <v>61.72514858737204</v>
      </c>
      <c r="FH233" s="21">
        <v>62.238682498976559</v>
      </c>
      <c r="FI233" s="21">
        <v>62.941088343671673</v>
      </c>
      <c r="FJ233" s="21">
        <v>61.892845412886395</v>
      </c>
      <c r="FK233" s="21">
        <v>59.834151131766184</v>
      </c>
      <c r="FL233" s="21">
        <v>56.049115361877014</v>
      </c>
      <c r="FM233" s="21">
        <v>51.814119888412876</v>
      </c>
      <c r="FN233" s="21">
        <v>48.440006917198595</v>
      </c>
      <c r="FO233" s="21">
        <v>47.093281301458212</v>
      </c>
      <c r="FP233" s="21">
        <v>45.851366690785326</v>
      </c>
      <c r="FQ233" s="21">
        <v>43.909813472202849</v>
      </c>
      <c r="FR233" s="21">
        <v>44.421342648722813</v>
      </c>
      <c r="FS233" s="21">
        <v>0.31317427754402161</v>
      </c>
      <c r="FT233" s="21">
        <v>1.4036254025995731E-2</v>
      </c>
      <c r="FU233" s="21">
        <v>2.393687516450882E-2</v>
      </c>
      <c r="FV233" t="s">
        <v>294</v>
      </c>
      <c r="FW233" s="21"/>
      <c r="FX233">
        <f t="shared" si="9"/>
        <v>1.2373357176780702</v>
      </c>
      <c r="FY233">
        <f t="shared" si="10"/>
        <v>0.18456013947725297</v>
      </c>
      <c r="FZ233">
        <f t="shared" si="11"/>
        <v>52.646134920142572</v>
      </c>
    </row>
    <row r="234" spans="1:182" x14ac:dyDescent="0.2">
      <c r="A234" t="s">
        <v>226</v>
      </c>
      <c r="B234" t="s">
        <v>199</v>
      </c>
      <c r="C234" t="s">
        <v>265</v>
      </c>
      <c r="D234" t="s">
        <v>245</v>
      </c>
      <c r="E234" t="s">
        <v>220</v>
      </c>
      <c r="F234" s="21">
        <v>7396</v>
      </c>
      <c r="G234" s="21">
        <v>0.63828790187835693</v>
      </c>
      <c r="H234" s="21">
        <v>0.59677422046661377</v>
      </c>
      <c r="I234" s="21">
        <v>0.58342635631561279</v>
      </c>
      <c r="J234" s="21">
        <v>0.59323829412460327</v>
      </c>
      <c r="K234" s="21">
        <v>0.61214596033096313</v>
      </c>
      <c r="L234" s="21">
        <v>0.69302749633789063</v>
      </c>
      <c r="M234" s="21">
        <v>0.8153308629989624</v>
      </c>
      <c r="N234" s="21">
        <v>0.79425054788589478</v>
      </c>
      <c r="O234" s="21">
        <v>0.64642059803009033</v>
      </c>
      <c r="P234" s="21">
        <v>0.57851862907409668</v>
      </c>
      <c r="Q234" s="21">
        <v>0.43490642309188843</v>
      </c>
      <c r="R234" s="21">
        <v>0.5281064510345459</v>
      </c>
      <c r="S234" s="21">
        <v>0.50088697671890259</v>
      </c>
      <c r="T234" s="21">
        <v>0.40239065885543823</v>
      </c>
      <c r="U234" s="21">
        <v>0.51049083471298218</v>
      </c>
      <c r="V234" s="21">
        <v>0.66390609741210938</v>
      </c>
      <c r="W234" s="21">
        <v>0.91429257392883301</v>
      </c>
      <c r="X234" s="21">
        <v>1.2359657287597656</v>
      </c>
      <c r="Y234" s="21">
        <v>1.3159462213516235</v>
      </c>
      <c r="Z234" s="21">
        <v>1.2767211198806763</v>
      </c>
      <c r="AA234" s="21">
        <v>1.2122024297714233</v>
      </c>
      <c r="AB234" s="21">
        <v>1.1260316371917725</v>
      </c>
      <c r="AC234" s="21">
        <v>0.92488342523574829</v>
      </c>
      <c r="AD234" s="21">
        <v>0.78246939182281494</v>
      </c>
      <c r="AE234" s="21">
        <v>-9.2073909938335419E-2</v>
      </c>
      <c r="AF234" s="21">
        <v>-7.8928634524345398E-2</v>
      </c>
      <c r="AG234" s="21">
        <v>-4.5153971761465073E-2</v>
      </c>
      <c r="AH234" s="21">
        <v>-1.5438082627952099E-2</v>
      </c>
      <c r="AI234" s="21">
        <v>-2.7389014139771461E-3</v>
      </c>
      <c r="AJ234" s="21">
        <v>1.5750069171190262E-2</v>
      </c>
      <c r="AK234" s="21">
        <v>1.0069360956549644E-2</v>
      </c>
      <c r="AL234" s="21">
        <v>-8.5406890138983727E-3</v>
      </c>
      <c r="AM234" s="21">
        <v>-3.2146316021680832E-2</v>
      </c>
      <c r="AN234" s="21">
        <v>-2.9649652540683746E-2</v>
      </c>
      <c r="AO234" s="21">
        <v>-1.9625313580036163E-2</v>
      </c>
      <c r="AP234" s="21">
        <v>3.7368738558143377E-3</v>
      </c>
      <c r="AQ234" s="21">
        <v>2.8735768049955368E-2</v>
      </c>
      <c r="AR234" s="21">
        <v>5.610288679599762E-2</v>
      </c>
      <c r="AS234" s="21">
        <v>7.8177422285079956E-2</v>
      </c>
      <c r="AT234" s="21">
        <v>0.10182753205299377</v>
      </c>
      <c r="AU234" s="21">
        <v>0.14362271130084991</v>
      </c>
      <c r="AV234" s="21">
        <v>0.16855897009372711</v>
      </c>
      <c r="AW234" s="21">
        <v>0.16240856051445007</v>
      </c>
      <c r="AX234" s="21">
        <v>0.11341327428817749</v>
      </c>
      <c r="AY234" s="21">
        <v>7.4347808957099915E-2</v>
      </c>
      <c r="AZ234" s="21">
        <v>3.9949085563421249E-2</v>
      </c>
      <c r="BA234" s="21">
        <v>-9.2770541086792946E-3</v>
      </c>
      <c r="BB234" s="21">
        <v>-6.965582724660635E-4</v>
      </c>
      <c r="BC234" s="21">
        <v>-6.2875397503376007E-2</v>
      </c>
      <c r="BD234" s="21">
        <v>-5.3763899952173233E-2</v>
      </c>
      <c r="BE234" s="21">
        <v>-2.6968413963913918E-2</v>
      </c>
      <c r="BF234" s="21">
        <v>5.5167987011373043E-4</v>
      </c>
      <c r="BG234" s="21">
        <v>1.0830800980329514E-2</v>
      </c>
      <c r="BH234" s="21">
        <v>3.0382515862584114E-2</v>
      </c>
      <c r="BI234" s="21">
        <v>2.6918837800621986E-2</v>
      </c>
      <c r="BJ234" s="21">
        <v>8.0209551379084587E-3</v>
      </c>
      <c r="BK234" s="21">
        <v>-1.3454517349600792E-2</v>
      </c>
      <c r="BL234" s="21">
        <v>-1.1240372434258461E-2</v>
      </c>
      <c r="BM234" s="21">
        <v>-4.5942459837533534E-4</v>
      </c>
      <c r="BN234" s="21">
        <v>2.3745458573102951E-2</v>
      </c>
      <c r="BO234" s="21">
        <v>5.0094492733478546E-2</v>
      </c>
      <c r="BP234" s="21">
        <v>7.8897565603256226E-2</v>
      </c>
      <c r="BQ234" s="21">
        <v>0.10043266415596008</v>
      </c>
      <c r="BR234" s="21">
        <v>0.12565280497074127</v>
      </c>
      <c r="BS234" s="21">
        <v>0.16972513496875763</v>
      </c>
      <c r="BT234" s="21">
        <v>0.19687198102474213</v>
      </c>
      <c r="BU234" s="21">
        <v>0.18931713700294495</v>
      </c>
      <c r="BV234" s="21">
        <v>0.13649009168148041</v>
      </c>
      <c r="BW234" s="21">
        <v>9.6724607050418854E-2</v>
      </c>
      <c r="BX234" s="21">
        <v>6.2400490045547485E-2</v>
      </c>
      <c r="BY234" s="21">
        <v>9.3806823715567589E-3</v>
      </c>
      <c r="BZ234" s="21">
        <v>1.674809493124485E-2</v>
      </c>
      <c r="CA234" s="21">
        <v>-4.2652595788240433E-2</v>
      </c>
      <c r="CB234" s="21">
        <v>-3.6334887146949768E-2</v>
      </c>
      <c r="CC234" s="21">
        <v>-1.4373152516782284E-2</v>
      </c>
      <c r="CD234" s="21">
        <v>1.1626140214502811E-2</v>
      </c>
      <c r="CE234" s="21">
        <v>2.022913470864296E-2</v>
      </c>
      <c r="CF234" s="21">
        <v>4.0516901761293411E-2</v>
      </c>
      <c r="CG234" s="21">
        <v>3.8588732481002808E-2</v>
      </c>
      <c r="CH234" s="21">
        <v>1.9491501152515411E-2</v>
      </c>
      <c r="CI234" s="21">
        <v>-5.0863507203757763E-4</v>
      </c>
      <c r="CJ234" s="21">
        <v>1.5098383883014321E-3</v>
      </c>
      <c r="CK234" s="21">
        <v>1.2814810499548912E-2</v>
      </c>
      <c r="CL234" s="21">
        <v>3.7603341042995453E-2</v>
      </c>
      <c r="CM234" s="21">
        <v>6.4887478947639465E-2</v>
      </c>
      <c r="CN234" s="21">
        <v>9.4685092568397522E-2</v>
      </c>
      <c r="CO234" s="21">
        <v>0.11584657430648804</v>
      </c>
      <c r="CP234" s="21">
        <v>0.14215412735939026</v>
      </c>
      <c r="CQ234" s="21">
        <v>0.18780359625816345</v>
      </c>
      <c r="CR234" s="21">
        <v>0.21648146212100983</v>
      </c>
      <c r="CS234" s="21">
        <v>0.20795391499996185</v>
      </c>
      <c r="CT234" s="21">
        <v>0.15247301757335663</v>
      </c>
      <c r="CU234" s="21">
        <v>0.11222271621227264</v>
      </c>
      <c r="CV234" s="21">
        <v>7.7950261533260345E-2</v>
      </c>
      <c r="CW234" s="21">
        <v>2.230297215282917E-2</v>
      </c>
      <c r="CX234" s="21">
        <v>2.8830207884311676E-2</v>
      </c>
      <c r="CY234" s="21">
        <v>-2.2429794073104858E-2</v>
      </c>
      <c r="CZ234" s="21">
        <v>-1.8905872479081154E-2</v>
      </c>
      <c r="DA234" s="21">
        <v>-1.7778907204046845E-3</v>
      </c>
      <c r="DB234" s="21">
        <v>2.2700602188706398E-2</v>
      </c>
      <c r="DC234" s="21">
        <v>2.9627470299601555E-2</v>
      </c>
      <c r="DD234" s="21">
        <v>5.0651289522647858E-2</v>
      </c>
      <c r="DE234" s="21">
        <v>5.0258629024028778E-2</v>
      </c>
      <c r="DF234" s="21">
        <v>3.096204437315464E-2</v>
      </c>
      <c r="DG234" s="21">
        <v>1.2437247671186924E-2</v>
      </c>
      <c r="DH234" s="21">
        <v>1.4260049909353256E-2</v>
      </c>
      <c r="DI234" s="21">
        <v>2.6089044287800789E-2</v>
      </c>
      <c r="DJ234" s="21">
        <v>5.1461227238178253E-2</v>
      </c>
      <c r="DK234" s="21">
        <v>7.9680465161800385E-2</v>
      </c>
      <c r="DL234" s="21">
        <v>0.11047261208295822</v>
      </c>
      <c r="DM234" s="21">
        <v>0.13126048445701599</v>
      </c>
      <c r="DN234" s="21">
        <v>0.15865544974803925</v>
      </c>
      <c r="DO234" s="21">
        <v>0.20588205754756927</v>
      </c>
      <c r="DP234" s="21">
        <v>0.23609095811843872</v>
      </c>
      <c r="DQ234" s="21">
        <v>0.22659069299697876</v>
      </c>
      <c r="DR234" s="21">
        <v>0.16845594346523285</v>
      </c>
      <c r="DS234" s="21">
        <v>0.12772083282470703</v>
      </c>
      <c r="DT234" s="21">
        <v>9.3500040471553802E-2</v>
      </c>
      <c r="DU234" s="21">
        <v>3.5225264728069305E-2</v>
      </c>
      <c r="DV234" s="21">
        <v>4.0912318974733353E-2</v>
      </c>
      <c r="DW234" s="21">
        <v>6.7687206901609898E-3</v>
      </c>
      <c r="DX234" s="21">
        <v>6.2588565051555634E-3</v>
      </c>
      <c r="DY234" s="21">
        <v>1.6407666727900505E-2</v>
      </c>
      <c r="DZ234" s="21">
        <v>3.8690362125635147E-2</v>
      </c>
      <c r="EA234" s="21">
        <v>4.3197169899940491E-2</v>
      </c>
      <c r="EB234" s="21">
        <v>6.5283738076686859E-2</v>
      </c>
      <c r="EC234" s="21">
        <v>6.7108102142810822E-2</v>
      </c>
      <c r="ED234" s="21">
        <v>4.7523688524961472E-2</v>
      </c>
      <c r="EE234" s="21">
        <v>3.1129047274589539E-2</v>
      </c>
      <c r="EF234" s="21">
        <v>3.2669328153133392E-2</v>
      </c>
      <c r="EG234" s="21">
        <v>4.5254930853843689E-2</v>
      </c>
      <c r="EH234" s="21">
        <v>7.1469813585281372E-2</v>
      </c>
      <c r="EI234" s="21">
        <v>0.10103918612003326</v>
      </c>
      <c r="EJ234" s="21">
        <v>0.13326728343963623</v>
      </c>
      <c r="EK234" s="21">
        <v>0.15351572632789612</v>
      </c>
      <c r="EL234" s="21">
        <v>0.18248072266578674</v>
      </c>
      <c r="EM234" s="21">
        <v>0.2319844663143158</v>
      </c>
      <c r="EN234" s="21">
        <v>0.26440396904945374</v>
      </c>
      <c r="EO234" s="21">
        <v>0.25349926948547363</v>
      </c>
      <c r="EP234" s="21">
        <v>0.19153276085853577</v>
      </c>
      <c r="EQ234" s="21">
        <v>0.15009760856628418</v>
      </c>
      <c r="ER234" s="21">
        <v>0.11595144122838974</v>
      </c>
      <c r="ES234" s="21">
        <v>5.3883001208305359E-2</v>
      </c>
      <c r="ET234" s="21">
        <v>5.8356970548629761E-2</v>
      </c>
      <c r="EU234" s="21">
        <v>50.876546611899272</v>
      </c>
      <c r="EV234" s="21">
        <v>47.022382751679409</v>
      </c>
      <c r="EW234" s="21">
        <v>46.533107468259743</v>
      </c>
      <c r="EX234" s="21">
        <v>44.72116125177989</v>
      </c>
      <c r="EY234" s="21">
        <v>45.500798278528009</v>
      </c>
      <c r="EZ234" s="21">
        <v>42.5012603149084</v>
      </c>
      <c r="FA234" s="21">
        <v>42.976090692713043</v>
      </c>
      <c r="FB234" s="21">
        <v>44.219862581524353</v>
      </c>
      <c r="FC234" s="21">
        <v>49.567674221123404</v>
      </c>
      <c r="FD234" s="21">
        <v>55.533577930869249</v>
      </c>
      <c r="FE234" s="21">
        <v>56.41365951406047</v>
      </c>
      <c r="FF234" s="21">
        <v>61.461938722898275</v>
      </c>
      <c r="FG234" s="21">
        <v>62.142398473183611</v>
      </c>
      <c r="FH234" s="21">
        <v>62.568404208524221</v>
      </c>
      <c r="FI234" s="21">
        <v>63.283091089672624</v>
      </c>
      <c r="FJ234" s="21">
        <v>61.887100898490971</v>
      </c>
      <c r="FK234" s="21">
        <v>60.454981239116663</v>
      </c>
      <c r="FL234" s="21">
        <v>57.228914136045873</v>
      </c>
      <c r="FM234" s="21">
        <v>52.859843733247516</v>
      </c>
      <c r="FN234" s="21">
        <v>49.390234807428634</v>
      </c>
      <c r="FO234" s="21">
        <v>48.453303708973408</v>
      </c>
      <c r="FP234" s="21">
        <v>47.778779588434226</v>
      </c>
      <c r="FQ234" s="21">
        <v>45.67357705024979</v>
      </c>
      <c r="FR234" s="21">
        <v>46.61665130706011</v>
      </c>
      <c r="FS234" s="21">
        <v>0.34754535555839539</v>
      </c>
      <c r="FT234" s="21">
        <v>1.499657891690731E-2</v>
      </c>
      <c r="FU234" s="21">
        <v>2.6710089296102524E-2</v>
      </c>
      <c r="FV234" t="s">
        <v>294</v>
      </c>
      <c r="FW234" s="21"/>
      <c r="FX234">
        <f t="shared" si="9"/>
        <v>1.1910256147384644</v>
      </c>
      <c r="FY234">
        <f t="shared" si="10"/>
        <v>0.17538694143295289</v>
      </c>
      <c r="FZ234">
        <f t="shared" si="11"/>
        <v>53.677455524962419</v>
      </c>
    </row>
    <row r="235" spans="1:182" x14ac:dyDescent="0.2">
      <c r="A235" t="s">
        <v>226</v>
      </c>
      <c r="B235" t="s">
        <v>199</v>
      </c>
      <c r="C235" t="s">
        <v>265</v>
      </c>
      <c r="D235" t="s">
        <v>245</v>
      </c>
      <c r="E235" t="s">
        <v>221</v>
      </c>
      <c r="F235" s="21">
        <v>4987</v>
      </c>
      <c r="G235" s="21">
        <v>0.781849205493927</v>
      </c>
      <c r="H235" s="21">
        <v>0.72037011384963989</v>
      </c>
      <c r="I235" s="21">
        <v>0.68204975128173828</v>
      </c>
      <c r="J235" s="21">
        <v>0.6721532940864563</v>
      </c>
      <c r="K235" s="21">
        <v>0.70908164978027344</v>
      </c>
      <c r="L235" s="21">
        <v>0.81190472841262817</v>
      </c>
      <c r="M235" s="21">
        <v>0.9466392993927002</v>
      </c>
      <c r="N235" s="21">
        <v>0.87211155891418457</v>
      </c>
      <c r="O235" s="21">
        <v>0.67060410976409912</v>
      </c>
      <c r="P235" s="21">
        <v>0.49181583523750305</v>
      </c>
      <c r="Q235" s="21">
        <v>0.34810206294059753</v>
      </c>
      <c r="R235" s="21">
        <v>0.27808132767677307</v>
      </c>
      <c r="S235" s="21">
        <v>0.52803003787994385</v>
      </c>
      <c r="T235" s="21">
        <v>0.35758572816848755</v>
      </c>
      <c r="U235" s="21">
        <v>0.42634865641593933</v>
      </c>
      <c r="V235" s="21">
        <v>0.62952542304992676</v>
      </c>
      <c r="W235" s="21">
        <v>1.0129677057266235</v>
      </c>
      <c r="X235" s="21">
        <v>1.2998900413513184</v>
      </c>
      <c r="Y235" s="21">
        <v>1.4302678108215332</v>
      </c>
      <c r="Z235" s="21">
        <v>1.426201343536377</v>
      </c>
      <c r="AA235" s="21">
        <v>1.3442560434341431</v>
      </c>
      <c r="AB235" s="21">
        <v>1.1569899320602417</v>
      </c>
      <c r="AC235" s="21">
        <v>0.97381681203842163</v>
      </c>
      <c r="AD235" s="21">
        <v>0.91490268707275391</v>
      </c>
      <c r="AE235" s="21">
        <v>-1.2917308136820793E-2</v>
      </c>
      <c r="AF235" s="21">
        <v>-2.5302225723862648E-2</v>
      </c>
      <c r="AG235" s="21">
        <v>-2.6808982715010643E-2</v>
      </c>
      <c r="AH235" s="21">
        <v>-3.8642145693302155E-2</v>
      </c>
      <c r="AI235" s="21">
        <v>-2.4969298392534256E-2</v>
      </c>
      <c r="AJ235" s="21">
        <v>-2.6700660586357117E-2</v>
      </c>
      <c r="AK235" s="21">
        <v>-4.0095660835504532E-2</v>
      </c>
      <c r="AL235" s="21">
        <v>-3.2598085701465607E-2</v>
      </c>
      <c r="AM235" s="21">
        <v>-7.6669850386679173E-3</v>
      </c>
      <c r="AN235" s="21">
        <v>-9.9325992166996002E-2</v>
      </c>
      <c r="AO235" s="21">
        <v>-7.6879382133483887E-2</v>
      </c>
      <c r="AP235" s="21">
        <v>-6.2011323869228363E-2</v>
      </c>
      <c r="AQ235" s="21">
        <v>1.8171073868870735E-2</v>
      </c>
      <c r="AR235" s="21">
        <v>0.10903152823448181</v>
      </c>
      <c r="AS235" s="21">
        <v>9.5432519912719727E-2</v>
      </c>
      <c r="AT235" s="21">
        <v>5.3753133863210678E-2</v>
      </c>
      <c r="AU235" s="21">
        <v>0.12773030996322632</v>
      </c>
      <c r="AV235" s="21">
        <v>0.12539029121398926</v>
      </c>
      <c r="AW235" s="21">
        <v>0.15637753903865814</v>
      </c>
      <c r="AX235" s="21">
        <v>0.12819410860538483</v>
      </c>
      <c r="AY235" s="21">
        <v>5.285189300775528E-2</v>
      </c>
      <c r="AZ235" s="21">
        <v>-7.2755366563796997E-2</v>
      </c>
      <c r="BA235" s="21">
        <v>-9.3834228813648224E-2</v>
      </c>
      <c r="BB235" s="21">
        <v>-9.0058743953704834E-3</v>
      </c>
      <c r="BC235" s="21">
        <v>1.4612128958106041E-2</v>
      </c>
      <c r="BD235" s="21">
        <v>1.8699872307479382E-3</v>
      </c>
      <c r="BE235" s="21">
        <v>-1.7779353584046476E-5</v>
      </c>
      <c r="BF235" s="21">
        <v>-1.0684281587600708E-2</v>
      </c>
      <c r="BG235" s="21">
        <v>1.9648154266178608E-3</v>
      </c>
      <c r="BH235" s="21">
        <v>1.605133293196559E-3</v>
      </c>
      <c r="BI235" s="21">
        <v>-9.1555565595626831E-3</v>
      </c>
      <c r="BJ235" s="21">
        <v>3.0490497010760009E-5</v>
      </c>
      <c r="BK235" s="21">
        <v>2.68434789031744E-2</v>
      </c>
      <c r="BL235" s="21">
        <v>-6.3876338303089142E-2</v>
      </c>
      <c r="BM235" s="21">
        <v>-4.2276307940483093E-2</v>
      </c>
      <c r="BN235" s="21">
        <v>-2.6671972125768661E-2</v>
      </c>
      <c r="BO235" s="21">
        <v>5.6379910558462143E-2</v>
      </c>
      <c r="BP235" s="21">
        <v>0.15144136548042297</v>
      </c>
      <c r="BQ235" s="21">
        <v>0.14207534492015839</v>
      </c>
      <c r="BR235" s="21">
        <v>9.9970772862434387E-2</v>
      </c>
      <c r="BS235" s="21">
        <v>0.17526772618293762</v>
      </c>
      <c r="BT235" s="21">
        <v>0.17452038824558258</v>
      </c>
      <c r="BU235" s="21">
        <v>0.20221848785877228</v>
      </c>
      <c r="BV235" s="21">
        <v>0.17101013660430908</v>
      </c>
      <c r="BW235" s="21">
        <v>9.4029456377029419E-2</v>
      </c>
      <c r="BX235" s="21">
        <v>-3.3345736563205719E-2</v>
      </c>
      <c r="BY235" s="21">
        <v>-5.9905394911766052E-2</v>
      </c>
      <c r="BZ235" s="21">
        <v>2.2230172529816628E-2</v>
      </c>
      <c r="CA235" s="21">
        <v>3.3678930252790451E-2</v>
      </c>
      <c r="CB235" s="21">
        <v>2.0689379423856735E-2</v>
      </c>
      <c r="CC235" s="21">
        <v>1.8537726253271103E-2</v>
      </c>
      <c r="CD235" s="21">
        <v>8.6792483925819397E-3</v>
      </c>
      <c r="CE235" s="21">
        <v>2.061929926276207E-2</v>
      </c>
      <c r="CF235" s="21">
        <v>2.1209640428423882E-2</v>
      </c>
      <c r="CG235" s="21">
        <v>1.2273465283215046E-2</v>
      </c>
      <c r="CH235" s="21">
        <v>2.2628944367170334E-2</v>
      </c>
      <c r="CI235" s="21">
        <v>5.0745323300361633E-2</v>
      </c>
      <c r="CJ235" s="21">
        <v>-3.9324019104242325E-2</v>
      </c>
      <c r="CK235" s="21">
        <v>-1.8310330808162689E-2</v>
      </c>
      <c r="CL235" s="21">
        <v>-2.1960455924272537E-3</v>
      </c>
      <c r="CM235" s="21">
        <v>8.284323662519455E-2</v>
      </c>
      <c r="CN235" s="21">
        <v>0.18081426620483398</v>
      </c>
      <c r="CO235" s="21">
        <v>0.17438003420829773</v>
      </c>
      <c r="CP235" s="21">
        <v>0.13198095560073853</v>
      </c>
      <c r="CQ235" s="21">
        <v>0.20819200575351715</v>
      </c>
      <c r="CR235" s="21">
        <v>0.20854774117469788</v>
      </c>
      <c r="CS235" s="21">
        <v>0.23396779596805573</v>
      </c>
      <c r="CT235" s="21">
        <v>0.20066437125205994</v>
      </c>
      <c r="CU235" s="21">
        <v>0.1225489154458046</v>
      </c>
      <c r="CV235" s="21">
        <v>-6.0507440939545631E-3</v>
      </c>
      <c r="CW235" s="21">
        <v>-3.6406390368938446E-2</v>
      </c>
      <c r="CX235" s="21">
        <v>4.3864160776138306E-2</v>
      </c>
      <c r="CY235" s="21">
        <v>5.2745737135410309E-2</v>
      </c>
      <c r="CZ235" s="21">
        <v>3.9508771151304245E-2</v>
      </c>
      <c r="DA235" s="21">
        <v>3.7093229591846466E-2</v>
      </c>
      <c r="DB235" s="21">
        <v>2.8042778372764587E-2</v>
      </c>
      <c r="DC235" s="21">
        <v>3.9273783564567566E-2</v>
      </c>
      <c r="DD235" s="21">
        <v>4.0814146399497986E-2</v>
      </c>
      <c r="DE235" s="21">
        <v>3.3702485263347626E-2</v>
      </c>
      <c r="DF235" s="21">
        <v>4.5227400958538055E-2</v>
      </c>
      <c r="DG235" s="21">
        <v>7.4647165834903717E-2</v>
      </c>
      <c r="DH235" s="21">
        <v>-1.4771697111427784E-2</v>
      </c>
      <c r="DI235" s="21">
        <v>5.6556509807705879E-3</v>
      </c>
      <c r="DJ235" s="21">
        <v>2.2279880940914154E-2</v>
      </c>
      <c r="DK235" s="21">
        <v>0.10930656641721725</v>
      </c>
      <c r="DL235" s="21">
        <v>0.21018718183040619</v>
      </c>
      <c r="DM235" s="21">
        <v>0.20668472349643707</v>
      </c>
      <c r="DN235" s="21">
        <v>0.16399116814136505</v>
      </c>
      <c r="DO235" s="21">
        <v>0.24111627042293549</v>
      </c>
      <c r="DP235" s="21">
        <v>0.24257510900497437</v>
      </c>
      <c r="DQ235" s="21">
        <v>0.26571708917617798</v>
      </c>
      <c r="DR235" s="21">
        <v>0.23031863570213318</v>
      </c>
      <c r="DS235" s="21">
        <v>0.15106835961341858</v>
      </c>
      <c r="DT235" s="21">
        <v>2.1244248375296593E-2</v>
      </c>
      <c r="DU235" s="21">
        <v>-1.2907383032143116E-2</v>
      </c>
      <c r="DV235" s="21">
        <v>6.5498150885105133E-2</v>
      </c>
      <c r="DW235" s="21">
        <v>8.0275177955627441E-2</v>
      </c>
      <c r="DX235" s="21">
        <v>6.6680982708930969E-2</v>
      </c>
      <c r="DY235" s="21">
        <v>6.3884429633617401E-2</v>
      </c>
      <c r="DZ235" s="21">
        <v>5.6000638753175735E-2</v>
      </c>
      <c r="EA235" s="21">
        <v>6.6207893192768097E-2</v>
      </c>
      <c r="EB235" s="21">
        <v>6.9119937717914581E-2</v>
      </c>
      <c r="EC235" s="21">
        <v>6.4642593264579773E-2</v>
      </c>
      <c r="ED235" s="21">
        <v>7.7855974435806274E-2</v>
      </c>
      <c r="EE235" s="21">
        <v>0.10915762931108475</v>
      </c>
      <c r="EF235" s="21">
        <v>2.0677953958511353E-2</v>
      </c>
      <c r="EG235" s="21">
        <v>4.0258720517158508E-2</v>
      </c>
      <c r="EH235" s="21">
        <v>5.7619236409664154E-2</v>
      </c>
      <c r="EI235" s="21">
        <v>0.14751541614532471</v>
      </c>
      <c r="EJ235" s="21">
        <v>0.25259703397750854</v>
      </c>
      <c r="EK235" s="21">
        <v>0.25332751870155334</v>
      </c>
      <c r="EL235" s="21">
        <v>0.21020881831645966</v>
      </c>
      <c r="EM235" s="21">
        <v>0.28865370154380798</v>
      </c>
      <c r="EN235" s="21">
        <v>0.29170516133308411</v>
      </c>
      <c r="EO235" s="21">
        <v>0.3115580677986145</v>
      </c>
      <c r="EP235" s="21">
        <v>0.27313461899757385</v>
      </c>
      <c r="EQ235" s="21">
        <v>0.19224593043327332</v>
      </c>
      <c r="ER235" s="21">
        <v>6.065388023853302E-2</v>
      </c>
      <c r="ES235" s="21">
        <v>2.1021449938416481E-2</v>
      </c>
      <c r="ET235" s="21">
        <v>9.6734195947647095E-2</v>
      </c>
      <c r="EU235" s="21">
        <v>49.011951654036814</v>
      </c>
      <c r="EV235" s="21">
        <v>47.779293412169736</v>
      </c>
      <c r="EW235" s="21">
        <v>45.798452689110157</v>
      </c>
      <c r="EX235" s="21">
        <v>42.923658658202243</v>
      </c>
      <c r="EY235" s="21">
        <v>43.313767069251881</v>
      </c>
      <c r="EZ235" s="21">
        <v>39.922774336107125</v>
      </c>
      <c r="FA235" s="21">
        <v>39.948781074109334</v>
      </c>
      <c r="FB235" s="21">
        <v>39.795009044695405</v>
      </c>
      <c r="FC235" s="21">
        <v>45.612106206208161</v>
      </c>
      <c r="FD235" s="21">
        <v>52.398398501662179</v>
      </c>
      <c r="FE235" s="21">
        <v>55.470081023374391</v>
      </c>
      <c r="FF235" s="21">
        <v>58.173190305628367</v>
      </c>
      <c r="FG235" s="21">
        <v>61.114633575096761</v>
      </c>
      <c r="FH235" s="21">
        <v>61.756698417166369</v>
      </c>
      <c r="FI235" s="21">
        <v>62.440887203335116</v>
      </c>
      <c r="FJ235" s="21">
        <v>61.900124337406893</v>
      </c>
      <c r="FK235" s="21">
        <v>58.926295760640265</v>
      </c>
      <c r="FL235" s="21">
        <v>54.325178195700175</v>
      </c>
      <c r="FM235" s="21">
        <v>50.284602847346946</v>
      </c>
      <c r="FN235" s="21">
        <v>47.04980162013765</v>
      </c>
      <c r="FO235" s="21">
        <v>45.10461891852043</v>
      </c>
      <c r="FP235" s="21">
        <v>43.034360354377441</v>
      </c>
      <c r="FQ235" s="21">
        <v>41.332865961142524</v>
      </c>
      <c r="FR235" s="21">
        <v>41.214603036253628</v>
      </c>
      <c r="FS235" s="21">
        <v>0.63106298446655273</v>
      </c>
      <c r="FT235" s="21">
        <v>2.8733866289258003E-2</v>
      </c>
      <c r="FU235" s="21">
        <v>4.7355011105537415E-2</v>
      </c>
      <c r="FV235" t="s">
        <v>294</v>
      </c>
      <c r="FW235" s="21"/>
      <c r="FX235">
        <f t="shared" si="9"/>
        <v>1.3027165889739991</v>
      </c>
      <c r="FY235">
        <f t="shared" si="10"/>
        <v>0.19478416591882705</v>
      </c>
      <c r="FZ235">
        <f t="shared" si="11"/>
        <v>51.138099468469093</v>
      </c>
    </row>
    <row r="236" spans="1:182" x14ac:dyDescent="0.2">
      <c r="A236" t="s">
        <v>226</v>
      </c>
      <c r="B236" t="s">
        <v>199</v>
      </c>
      <c r="C236" t="s">
        <v>265</v>
      </c>
      <c r="D236" t="s">
        <v>234</v>
      </c>
      <c r="E236" t="s">
        <v>219</v>
      </c>
      <c r="F236" s="21">
        <v>13216</v>
      </c>
      <c r="G236" s="21">
        <v>0.5966535210609436</v>
      </c>
      <c r="H236" s="21">
        <v>0.55787092447280884</v>
      </c>
      <c r="I236" s="21">
        <v>0.53911095857620239</v>
      </c>
      <c r="J236" s="21">
        <v>0.53227466344833374</v>
      </c>
      <c r="K236" s="21">
        <v>0.56294453144073486</v>
      </c>
      <c r="L236" s="21">
        <v>0.63993436098098755</v>
      </c>
      <c r="M236" s="21">
        <v>0.7420610785484314</v>
      </c>
      <c r="N236" s="21">
        <v>0.66003984212875366</v>
      </c>
      <c r="O236" s="21">
        <v>0.45145958662033081</v>
      </c>
      <c r="P236" s="21">
        <v>0.24536077678203583</v>
      </c>
      <c r="Q236" s="21">
        <v>0.10036826878786087</v>
      </c>
      <c r="R236" s="21">
        <v>1.9429309293627739E-2</v>
      </c>
      <c r="S236" s="21">
        <v>3.992645360995084E-4</v>
      </c>
      <c r="T236" s="21">
        <v>3.7111252546310425E-2</v>
      </c>
      <c r="U236" s="21">
        <v>0.12359379976987839</v>
      </c>
      <c r="V236" s="21">
        <v>0.27812403440475464</v>
      </c>
      <c r="W236" s="21">
        <v>0.51965582370758057</v>
      </c>
      <c r="X236" s="21">
        <v>0.78716421127319336</v>
      </c>
      <c r="Y236" s="21">
        <v>0.96194303035736084</v>
      </c>
      <c r="Z236" s="21">
        <v>0.97457093000411987</v>
      </c>
      <c r="AA236" s="21">
        <v>0.93351763486862183</v>
      </c>
      <c r="AB236" s="21">
        <v>0.85413140058517456</v>
      </c>
      <c r="AC236" s="21">
        <v>0.74608117341995239</v>
      </c>
      <c r="AD236" s="21">
        <v>0.64193838834762573</v>
      </c>
      <c r="AE236" s="21">
        <v>-4.4755484908819199E-2</v>
      </c>
      <c r="AF236" s="21">
        <v>-4.5616541057825089E-2</v>
      </c>
      <c r="AG236" s="21">
        <v>-3.5641536116600037E-2</v>
      </c>
      <c r="AH236" s="21">
        <v>-3.0353112146258354E-2</v>
      </c>
      <c r="AI236" s="21">
        <v>-8.8970093056559563E-3</v>
      </c>
      <c r="AJ236" s="21">
        <v>3.1921472400426865E-3</v>
      </c>
      <c r="AK236" s="21">
        <v>-1.0315578430891037E-2</v>
      </c>
      <c r="AL236" s="21">
        <v>-4.2679749429225922E-2</v>
      </c>
      <c r="AM236" s="21">
        <v>-3.331548348069191E-2</v>
      </c>
      <c r="AN236" s="21">
        <v>-2.9934890568256378E-2</v>
      </c>
      <c r="AO236" s="21">
        <v>-2.2242326289415359E-2</v>
      </c>
      <c r="AP236" s="21">
        <v>-2.4091839790344238E-2</v>
      </c>
      <c r="AQ236" s="21">
        <v>-1.0208055377006531E-2</v>
      </c>
      <c r="AR236" s="21">
        <v>-7.3190680705010891E-3</v>
      </c>
      <c r="AS236" s="21">
        <v>-1.3640910387039185E-2</v>
      </c>
      <c r="AT236" s="21">
        <v>-1.8857454881072044E-2</v>
      </c>
      <c r="AU236" s="21">
        <v>1.4491756446659565E-3</v>
      </c>
      <c r="AV236" s="21">
        <v>3.7146245595067739E-3</v>
      </c>
      <c r="AW236" s="21">
        <v>1.8136991187930107E-2</v>
      </c>
      <c r="AX236" s="21">
        <v>2.5472085922956467E-2</v>
      </c>
      <c r="AY236" s="21">
        <v>1.189772691577673E-2</v>
      </c>
      <c r="AZ236" s="21">
        <v>-2.0714925602078438E-2</v>
      </c>
      <c r="BA236" s="21">
        <v>-2.6922401040792465E-2</v>
      </c>
      <c r="BB236" s="21">
        <v>-2.5873342528939247E-2</v>
      </c>
      <c r="BC236" s="21">
        <v>-2.9985979199409485E-2</v>
      </c>
      <c r="BD236" s="21">
        <v>-3.1201940029859543E-2</v>
      </c>
      <c r="BE236" s="21">
        <v>-2.2080177441239357E-2</v>
      </c>
      <c r="BF236" s="21">
        <v>-1.7753206193447113E-2</v>
      </c>
      <c r="BG236" s="21">
        <v>3.2098018564283848E-3</v>
      </c>
      <c r="BH236" s="21">
        <v>1.6414986923336983E-2</v>
      </c>
      <c r="BI236" s="21">
        <v>4.3653501197695732E-3</v>
      </c>
      <c r="BJ236" s="21">
        <v>-2.6622069999575615E-2</v>
      </c>
      <c r="BK236" s="21">
        <v>-1.8129941076040268E-2</v>
      </c>
      <c r="BL236" s="21">
        <v>-1.5027895569801331E-2</v>
      </c>
      <c r="BM236" s="21">
        <v>-8.7907947599887848E-3</v>
      </c>
      <c r="BN236" s="21">
        <v>-1.1046453379094601E-2</v>
      </c>
      <c r="BO236" s="21">
        <v>2.9928060248494148E-3</v>
      </c>
      <c r="BP236" s="21">
        <v>5.1686400547623634E-3</v>
      </c>
      <c r="BQ236" s="21">
        <v>-9.0191148046869785E-5</v>
      </c>
      <c r="BR236" s="21">
        <v>-6.3688731752336025E-3</v>
      </c>
      <c r="BS236" s="21">
        <v>1.466506440192461E-2</v>
      </c>
      <c r="BT236" s="21">
        <v>1.8227836117148399E-2</v>
      </c>
      <c r="BU236" s="21">
        <v>3.3088009804487228E-2</v>
      </c>
      <c r="BV236" s="21">
        <v>4.0471166372299194E-2</v>
      </c>
      <c r="BW236" s="21">
        <v>2.6785513386130333E-2</v>
      </c>
      <c r="BX236" s="21">
        <v>-5.6978240609169006E-3</v>
      </c>
      <c r="BY236" s="21">
        <v>-1.3266364112496376E-2</v>
      </c>
      <c r="BZ236" s="21">
        <v>-1.2792089022696018E-2</v>
      </c>
      <c r="CA236" s="21">
        <v>-1.975666731595993E-2</v>
      </c>
      <c r="CB236" s="21">
        <v>-2.1218432113528252E-2</v>
      </c>
      <c r="CC236" s="21">
        <v>-1.2687620706856251E-2</v>
      </c>
      <c r="CD236" s="21">
        <v>-9.0265488252043724E-3</v>
      </c>
      <c r="CE236" s="21">
        <v>1.1594940908253193E-2</v>
      </c>
      <c r="CF236" s="21">
        <v>2.5573085993528366E-2</v>
      </c>
      <c r="CG236" s="21">
        <v>1.4533316716551781E-2</v>
      </c>
      <c r="CH236" s="21">
        <v>-1.5500574372708797E-2</v>
      </c>
      <c r="CI236" s="21">
        <v>-7.6124812476336956E-3</v>
      </c>
      <c r="CJ236" s="21">
        <v>-4.7033550217747688E-3</v>
      </c>
      <c r="CK236" s="21">
        <v>5.2569550462067127E-4</v>
      </c>
      <c r="CL236" s="21">
        <v>-2.0112569909542799E-3</v>
      </c>
      <c r="CM236" s="21">
        <v>1.2135682627558708E-2</v>
      </c>
      <c r="CN236" s="21">
        <v>1.3817588798701763E-2</v>
      </c>
      <c r="CO236" s="21">
        <v>9.2949960380792618E-3</v>
      </c>
      <c r="CP236" s="21">
        <v>2.2806813940405846E-3</v>
      </c>
      <c r="CQ236" s="21">
        <v>2.3818349465727806E-2</v>
      </c>
      <c r="CR236" s="21">
        <v>2.8279641643166542E-2</v>
      </c>
      <c r="CS236" s="21">
        <v>4.3443042784929276E-2</v>
      </c>
      <c r="CT236" s="21">
        <v>5.08594810962677E-2</v>
      </c>
      <c r="CU236" s="21">
        <v>3.7096746265888214E-2</v>
      </c>
      <c r="CV236" s="21">
        <v>4.7029750421643257E-3</v>
      </c>
      <c r="CW236" s="21">
        <v>-3.8082355167716742E-3</v>
      </c>
      <c r="CX236" s="21">
        <v>-3.7320519331842661E-3</v>
      </c>
      <c r="CY236" s="21">
        <v>-9.5273535698652267E-3</v>
      </c>
      <c r="CZ236" s="21">
        <v>-1.1234925128519535E-2</v>
      </c>
      <c r="DA236" s="21">
        <v>-3.2950649037957191E-3</v>
      </c>
      <c r="DB236" s="21">
        <v>-2.9989078757353127E-4</v>
      </c>
      <c r="DC236" s="21">
        <v>1.9980082288384438E-2</v>
      </c>
      <c r="DD236" s="21">
        <v>3.47311832010746E-2</v>
      </c>
      <c r="DE236" s="21">
        <v>2.4701284244656563E-2</v>
      </c>
      <c r="DF236" s="21">
        <v>-4.3790768831968307E-3</v>
      </c>
      <c r="DG236" s="21">
        <v>2.9049783479422331E-3</v>
      </c>
      <c r="DH236" s="21">
        <v>5.6211845949292183E-3</v>
      </c>
      <c r="DI236" s="21">
        <v>9.8421862348914146E-3</v>
      </c>
      <c r="DJ236" s="21">
        <v>7.0239389315247536E-3</v>
      </c>
      <c r="DK236" s="21">
        <v>2.1278558298945427E-2</v>
      </c>
      <c r="DL236" s="21">
        <v>2.2466536611318588E-2</v>
      </c>
      <c r="DM236" s="21">
        <v>1.8680183216929436E-2</v>
      </c>
      <c r="DN236" s="21">
        <v>1.0930236428976059E-2</v>
      </c>
      <c r="DO236" s="21">
        <v>3.2971631735563278E-2</v>
      </c>
      <c r="DP236" s="21">
        <v>3.8331445306539536E-2</v>
      </c>
      <c r="DQ236" s="21">
        <v>5.3798072040081024E-2</v>
      </c>
      <c r="DR236" s="21">
        <v>6.1247795820236206E-2</v>
      </c>
      <c r="DS236" s="21">
        <v>4.7407981008291245E-2</v>
      </c>
      <c r="DT236" s="21">
        <v>1.5103773213922977E-2</v>
      </c>
      <c r="DU236" s="21">
        <v>5.6498930789530277E-3</v>
      </c>
      <c r="DV236" s="21">
        <v>5.3279846906661987E-3</v>
      </c>
      <c r="DW236" s="21">
        <v>5.2421498112380505E-3</v>
      </c>
      <c r="DX236" s="21">
        <v>3.1796747352927923E-3</v>
      </c>
      <c r="DY236" s="21">
        <v>1.026629377156496E-2</v>
      </c>
      <c r="DZ236" s="21">
        <v>1.2300016358494759E-2</v>
      </c>
      <c r="EA236" s="21">
        <v>3.2086893916130066E-2</v>
      </c>
      <c r="EB236" s="21">
        <v>4.7954019159078598E-2</v>
      </c>
      <c r="EC236" s="21">
        <v>3.9382211863994598E-2</v>
      </c>
      <c r="ED236" s="21">
        <v>1.1678598821163177E-2</v>
      </c>
      <c r="EE236" s="21">
        <v>1.8090520054101944E-2</v>
      </c>
      <c r="EF236" s="21">
        <v>2.0528180524706841E-2</v>
      </c>
      <c r="EG236" s="21">
        <v>2.3293716832995415E-2</v>
      </c>
      <c r="EH236" s="21">
        <v>2.006932720541954E-2</v>
      </c>
      <c r="EI236" s="21">
        <v>3.4479420632123947E-2</v>
      </c>
      <c r="EJ236" s="21">
        <v>3.4954246133565903E-2</v>
      </c>
      <c r="EK236" s="21">
        <v>3.223089873790741E-2</v>
      </c>
      <c r="EL236" s="21">
        <v>2.3418819531798363E-2</v>
      </c>
      <c r="EM236" s="21">
        <v>4.6187520027160645E-2</v>
      </c>
      <c r="EN236" s="21">
        <v>5.2844654768705368E-2</v>
      </c>
      <c r="EO236" s="21">
        <v>6.8749092519283295E-2</v>
      </c>
      <c r="EP236" s="21">
        <v>7.6246879994869232E-2</v>
      </c>
      <c r="EQ236" s="21">
        <v>6.2295764684677124E-2</v>
      </c>
      <c r="ER236" s="21">
        <v>3.0120875686407089E-2</v>
      </c>
      <c r="ES236" s="21">
        <v>1.930592954158783E-2</v>
      </c>
      <c r="ET236" s="21">
        <v>1.8409239128232002E-2</v>
      </c>
      <c r="EU236" s="21">
        <v>51.229639678229283</v>
      </c>
      <c r="EV236" s="21">
        <v>50.398827867704213</v>
      </c>
      <c r="EW236" s="21">
        <v>49.849732035397281</v>
      </c>
      <c r="EX236" s="21">
        <v>49.113759600221385</v>
      </c>
      <c r="EY236" s="21">
        <v>48.43823332936654</v>
      </c>
      <c r="EZ236" s="21">
        <v>48.104706843309195</v>
      </c>
      <c r="FA236" s="21">
        <v>47.668464305037155</v>
      </c>
      <c r="FB236" s="21">
        <v>48.261417872969233</v>
      </c>
      <c r="FC236" s="21">
        <v>52.942284788692838</v>
      </c>
      <c r="FD236" s="21">
        <v>58.026774069876126</v>
      </c>
      <c r="FE236" s="21">
        <v>62.356609080086031</v>
      </c>
      <c r="FF236" s="21">
        <v>65.650094610726867</v>
      </c>
      <c r="FG236" s="21">
        <v>66.815473412774665</v>
      </c>
      <c r="FH236" s="21">
        <v>67.038374175748288</v>
      </c>
      <c r="FI236" s="21">
        <v>66.725750327398941</v>
      </c>
      <c r="FJ236" s="21">
        <v>66.300567258645486</v>
      </c>
      <c r="FK236" s="21">
        <v>65.327376209217476</v>
      </c>
      <c r="FL236" s="21">
        <v>63.282123828627007</v>
      </c>
      <c r="FM236" s="21">
        <v>59.725074460662306</v>
      </c>
      <c r="FN236" s="21">
        <v>57.535151839256287</v>
      </c>
      <c r="FO236" s="21">
        <v>55.74813870627424</v>
      </c>
      <c r="FP236" s="21">
        <v>54.328909455142359</v>
      </c>
      <c r="FQ236" s="21">
        <v>53.241069979875483</v>
      </c>
      <c r="FR236" s="21">
        <v>52.235720664190609</v>
      </c>
      <c r="FS236" s="21">
        <v>0.28116878867149353</v>
      </c>
      <c r="FT236" s="21">
        <v>1.2344337999820709E-2</v>
      </c>
      <c r="FU236" s="21">
        <v>1.6086367890238762E-2</v>
      </c>
      <c r="FV236" t="s">
        <v>294</v>
      </c>
      <c r="FW236" s="21"/>
      <c r="FX236">
        <f t="shared" si="9"/>
        <v>0.83537032604217532</v>
      </c>
      <c r="FY236">
        <f t="shared" si="10"/>
        <v>3.6699452251195905E-2</v>
      </c>
      <c r="FZ236">
        <f t="shared" si="11"/>
        <v>60.323573008807465</v>
      </c>
    </row>
    <row r="237" spans="1:182" x14ac:dyDescent="0.2">
      <c r="A237" t="s">
        <v>226</v>
      </c>
      <c r="B237" t="s">
        <v>199</v>
      </c>
      <c r="C237" t="s">
        <v>265</v>
      </c>
      <c r="D237" t="s">
        <v>234</v>
      </c>
      <c r="E237" t="s">
        <v>220</v>
      </c>
      <c r="F237" s="21">
        <v>7978</v>
      </c>
      <c r="G237" s="21">
        <v>0.55482423305511475</v>
      </c>
      <c r="H237" s="21">
        <v>0.5108107328414917</v>
      </c>
      <c r="I237" s="21">
        <v>0.49495050311088562</v>
      </c>
      <c r="J237" s="21">
        <v>0.49197176098823547</v>
      </c>
      <c r="K237" s="21">
        <v>0.51360434293746948</v>
      </c>
      <c r="L237" s="21">
        <v>0.59315699338912964</v>
      </c>
      <c r="M237" s="21">
        <v>0.69020402431488037</v>
      </c>
      <c r="N237" s="21">
        <v>0.63577860593795776</v>
      </c>
      <c r="O237" s="21">
        <v>0.46535935997962952</v>
      </c>
      <c r="P237" s="21">
        <v>0.31318354606628418</v>
      </c>
      <c r="Q237" s="21">
        <v>0.19298394024372101</v>
      </c>
      <c r="R237" s="21">
        <v>0.11935793608427048</v>
      </c>
      <c r="S237" s="21">
        <v>0.11276469379663467</v>
      </c>
      <c r="T237" s="21">
        <v>0.13610401749610901</v>
      </c>
      <c r="U237" s="21">
        <v>0.20307536423206329</v>
      </c>
      <c r="V237" s="21">
        <v>0.32856109738349915</v>
      </c>
      <c r="W237" s="21">
        <v>0.51534950733184814</v>
      </c>
      <c r="X237" s="21">
        <v>0.75682222843170166</v>
      </c>
      <c r="Y237" s="21">
        <v>0.93622547388076782</v>
      </c>
      <c r="Z237" s="21">
        <v>0.94205498695373535</v>
      </c>
      <c r="AA237" s="21">
        <v>0.91744101047515869</v>
      </c>
      <c r="AB237" s="21">
        <v>0.85038888454437256</v>
      </c>
      <c r="AC237" s="21">
        <v>0.72153258323669434</v>
      </c>
      <c r="AD237" s="21">
        <v>0.60480964183807373</v>
      </c>
      <c r="AE237" s="21">
        <v>-5.9156417846679688E-2</v>
      </c>
      <c r="AF237" s="21">
        <v>-6.3684031367301941E-2</v>
      </c>
      <c r="AG237" s="21">
        <v>-4.9698296934366226E-2</v>
      </c>
      <c r="AH237" s="21">
        <v>-3.7721510976552963E-2</v>
      </c>
      <c r="AI237" s="21">
        <v>-1.8785241991281509E-2</v>
      </c>
      <c r="AJ237" s="21">
        <v>6.898039486259222E-3</v>
      </c>
      <c r="AK237" s="21">
        <v>-5.9448452666401863E-3</v>
      </c>
      <c r="AL237" s="21">
        <v>-4.2503900825977325E-2</v>
      </c>
      <c r="AM237" s="21">
        <v>-4.2775776237249374E-2</v>
      </c>
      <c r="AN237" s="21">
        <v>-3.0800707638263702E-2</v>
      </c>
      <c r="AO237" s="21">
        <v>-2.7828268706798553E-2</v>
      </c>
      <c r="AP237" s="21">
        <v>-3.1347416341304779E-2</v>
      </c>
      <c r="AQ237" s="21">
        <v>-3.6879812832921743E-3</v>
      </c>
      <c r="AR237" s="21">
        <v>-1.0260289534926414E-2</v>
      </c>
      <c r="AS237" s="21">
        <v>-1.1962535791099072E-2</v>
      </c>
      <c r="AT237" s="21">
        <v>-1.3647723011672497E-2</v>
      </c>
      <c r="AU237" s="21">
        <v>-5.0873029977083206E-3</v>
      </c>
      <c r="AV237" s="21">
        <v>-3.0237804166972637E-3</v>
      </c>
      <c r="AW237" s="21">
        <v>1.2816621921956539E-2</v>
      </c>
      <c r="AX237" s="21">
        <v>1.7118815332651138E-2</v>
      </c>
      <c r="AY237" s="21">
        <v>2.4479562416672707E-2</v>
      </c>
      <c r="AZ237" s="21">
        <v>2.9887056443840265E-3</v>
      </c>
      <c r="BA237" s="21">
        <v>-2.1754061803221703E-2</v>
      </c>
      <c r="BB237" s="21">
        <v>-3.1077496707439423E-2</v>
      </c>
      <c r="BC237" s="21">
        <v>-4.2492996901273727E-2</v>
      </c>
      <c r="BD237" s="21">
        <v>-4.7942567616701126E-2</v>
      </c>
      <c r="BE237" s="21">
        <v>-3.5004515200853348E-2</v>
      </c>
      <c r="BF237" s="21">
        <v>-2.4629091843962669E-2</v>
      </c>
      <c r="BG237" s="21">
        <v>-6.6226096823811531E-3</v>
      </c>
      <c r="BH237" s="21">
        <v>2.148466557264328E-2</v>
      </c>
      <c r="BI237" s="21">
        <v>1.0926058515906334E-2</v>
      </c>
      <c r="BJ237" s="21">
        <v>-2.5279631838202477E-2</v>
      </c>
      <c r="BK237" s="21">
        <v>-2.5534668937325478E-2</v>
      </c>
      <c r="BL237" s="21">
        <v>-1.4693002216517925E-2</v>
      </c>
      <c r="BM237" s="21">
        <v>-1.2805149890482426E-2</v>
      </c>
      <c r="BN237" s="21">
        <v>-1.6784397885203362E-2</v>
      </c>
      <c r="BO237" s="21">
        <v>1.0088637471199036E-2</v>
      </c>
      <c r="BP237" s="21">
        <v>4.3516880832612514E-3</v>
      </c>
      <c r="BQ237" s="21">
        <v>2.9150247573852539E-3</v>
      </c>
      <c r="BR237" s="21">
        <v>9.0235582320019603E-4</v>
      </c>
      <c r="BS237" s="21">
        <v>1.0884734801948071E-2</v>
      </c>
      <c r="BT237" s="21">
        <v>1.4044051989912987E-2</v>
      </c>
      <c r="BU237" s="21">
        <v>2.9685283079743385E-2</v>
      </c>
      <c r="BV237" s="21">
        <v>3.3298246562480927E-2</v>
      </c>
      <c r="BW237" s="21">
        <v>4.0077608078718185E-2</v>
      </c>
      <c r="BX237" s="21">
        <v>1.8270432949066162E-2</v>
      </c>
      <c r="BY237" s="21">
        <v>-7.1469917893409729E-3</v>
      </c>
      <c r="BZ237" s="21">
        <v>-1.6640160232782364E-2</v>
      </c>
      <c r="CA237" s="21">
        <v>-3.0951961874961853E-2</v>
      </c>
      <c r="CB237" s="21">
        <v>-3.7040084600448608E-2</v>
      </c>
      <c r="CC237" s="21">
        <v>-2.4827649816870689E-2</v>
      </c>
      <c r="CD237" s="21">
        <v>-1.5561322681605816E-2</v>
      </c>
      <c r="CE237" s="21">
        <v>1.801192294806242E-3</v>
      </c>
      <c r="CF237" s="21">
        <v>3.1587317585945129E-2</v>
      </c>
      <c r="CG237" s="21">
        <v>2.2610794752836227E-2</v>
      </c>
      <c r="CH237" s="21">
        <v>-1.3350150547921658E-2</v>
      </c>
      <c r="CI237" s="21">
        <v>-1.359353493899107E-2</v>
      </c>
      <c r="CJ237" s="21">
        <v>-3.5368555691093206E-3</v>
      </c>
      <c r="CK237" s="21">
        <v>-2.400183817371726E-3</v>
      </c>
      <c r="CL237" s="21">
        <v>-6.6980994306504726E-3</v>
      </c>
      <c r="CM237" s="21">
        <v>1.9630281254649162E-2</v>
      </c>
      <c r="CN237" s="21">
        <v>1.4471899718046188E-2</v>
      </c>
      <c r="CO237" s="21">
        <v>1.3219177722930908E-2</v>
      </c>
      <c r="CP237" s="21">
        <v>1.0979697108268738E-2</v>
      </c>
      <c r="CQ237" s="21">
        <v>2.1946920081973076E-2</v>
      </c>
      <c r="CR237" s="21">
        <v>2.5865180417895317E-2</v>
      </c>
      <c r="CS237" s="21">
        <v>4.136846587061882E-2</v>
      </c>
      <c r="CT237" s="21">
        <v>4.4504072517156601E-2</v>
      </c>
      <c r="CU237" s="21">
        <v>5.0880767405033112E-2</v>
      </c>
      <c r="CV237" s="21">
        <v>2.8854509815573692E-2</v>
      </c>
      <c r="CW237" s="21">
        <v>2.9698200523853302E-3</v>
      </c>
      <c r="CX237" s="21">
        <v>-6.6409069113433361E-3</v>
      </c>
      <c r="CY237" s="21">
        <v>-1.9410928711295128E-2</v>
      </c>
      <c r="CZ237" s="21">
        <v>-2.6137595996260643E-2</v>
      </c>
      <c r="DA237" s="21">
        <v>-1.4650783501565456E-2</v>
      </c>
      <c r="DB237" s="21">
        <v>-6.4935535192489624E-3</v>
      </c>
      <c r="DC237" s="21">
        <v>1.0224994271993637E-2</v>
      </c>
      <c r="DD237" s="21">
        <v>4.1689969599246979E-2</v>
      </c>
      <c r="DE237" s="21">
        <v>3.429553285241127E-2</v>
      </c>
      <c r="DF237" s="21">
        <v>-1.4206703053787351E-3</v>
      </c>
      <c r="DG237" s="21">
        <v>-1.6523993108421564E-3</v>
      </c>
      <c r="DH237" s="21">
        <v>7.619291078299284E-3</v>
      </c>
      <c r="DI237" s="21">
        <v>8.0047808587551117E-3</v>
      </c>
      <c r="DJ237" s="21">
        <v>3.3882006537169218E-3</v>
      </c>
      <c r="DK237" s="21">
        <v>2.9171925038099289E-2</v>
      </c>
      <c r="DL237" s="21">
        <v>2.4592112749814987E-2</v>
      </c>
      <c r="DM237" s="21">
        <v>2.3523330688476563E-2</v>
      </c>
      <c r="DN237" s="21">
        <v>2.1057037636637688E-2</v>
      </c>
      <c r="DO237" s="21">
        <v>3.3009104430675507E-2</v>
      </c>
      <c r="DP237" s="21">
        <v>3.7686310708522797E-2</v>
      </c>
      <c r="DQ237" s="21">
        <v>5.3051654249429703E-2</v>
      </c>
      <c r="DR237" s="21">
        <v>5.5709902197122574E-2</v>
      </c>
      <c r="DS237" s="21">
        <v>6.1683926731348038E-2</v>
      </c>
      <c r="DT237" s="21">
        <v>3.9438586682081223E-2</v>
      </c>
      <c r="DU237" s="21">
        <v>1.3086631894111633E-2</v>
      </c>
      <c r="DV237" s="21">
        <v>3.358346875756979E-3</v>
      </c>
      <c r="DW237" s="21">
        <v>-2.7475086972117424E-3</v>
      </c>
      <c r="DX237" s="21">
        <v>-1.0396142490208149E-2</v>
      </c>
      <c r="DY237" s="21">
        <v>4.2997264245059341E-5</v>
      </c>
      <c r="DZ237" s="21">
        <v>6.5988646820187569E-3</v>
      </c>
      <c r="EA237" s="21">
        <v>2.2387627512216568E-2</v>
      </c>
      <c r="EB237" s="21">
        <v>5.62765933573246E-2</v>
      </c>
      <c r="EC237" s="21">
        <v>5.1166441291570663E-2</v>
      </c>
      <c r="ED237" s="21">
        <v>1.5803603455424309E-2</v>
      </c>
      <c r="EE237" s="21">
        <v>1.5588703565299511E-2</v>
      </c>
      <c r="EF237" s="21">
        <v>2.3726994171738625E-2</v>
      </c>
      <c r="EG237" s="21">
        <v>2.3027898743748665E-2</v>
      </c>
      <c r="EH237" s="21">
        <v>1.795121468603611E-2</v>
      </c>
      <c r="EI237" s="21">
        <v>4.2948547750711441E-2</v>
      </c>
      <c r="EJ237" s="21">
        <v>3.920409083366394E-2</v>
      </c>
      <c r="EK237" s="21">
        <v>3.8400888442993164E-2</v>
      </c>
      <c r="EL237" s="21">
        <v>3.5607118159532547E-2</v>
      </c>
      <c r="EM237" s="21">
        <v>4.8981145024299622E-2</v>
      </c>
      <c r="EN237" s="21">
        <v>5.4754141718149185E-2</v>
      </c>
      <c r="EO237" s="21">
        <v>6.9920316338539124E-2</v>
      </c>
      <c r="EP237" s="21">
        <v>7.1889325976371765E-2</v>
      </c>
      <c r="EQ237" s="21">
        <v>7.7281974256038666E-2</v>
      </c>
      <c r="ER237" s="21">
        <v>5.4720312356948853E-2</v>
      </c>
      <c r="ES237" s="21">
        <v>2.7693700045347214E-2</v>
      </c>
      <c r="ET237" s="21">
        <v>1.7795680090785027E-2</v>
      </c>
      <c r="EU237" s="21">
        <v>52.649454957219533</v>
      </c>
      <c r="EV237" s="21">
        <v>51.871212972438734</v>
      </c>
      <c r="EW237" s="21">
        <v>51.398029639086062</v>
      </c>
      <c r="EX237" s="21">
        <v>50.601642950043164</v>
      </c>
      <c r="EY237" s="21">
        <v>49.958426491064849</v>
      </c>
      <c r="EZ237" s="21">
        <v>49.700763223284198</v>
      </c>
      <c r="FA237" s="21">
        <v>49.168932675896919</v>
      </c>
      <c r="FB237" s="21">
        <v>49.86924029675663</v>
      </c>
      <c r="FC237" s="21">
        <v>54.611740347555511</v>
      </c>
      <c r="FD237" s="21">
        <v>59.373350767421073</v>
      </c>
      <c r="FE237" s="21">
        <v>63.26786651094924</v>
      </c>
      <c r="FF237" s="21">
        <v>66.145607524421408</v>
      </c>
      <c r="FG237" s="21">
        <v>66.858516225482504</v>
      </c>
      <c r="FH237" s="21">
        <v>66.939285787074112</v>
      </c>
      <c r="FI237" s="21">
        <v>66.428862144487425</v>
      </c>
      <c r="FJ237" s="21">
        <v>66.225953045450794</v>
      </c>
      <c r="FK237" s="21">
        <v>65.380746599963857</v>
      </c>
      <c r="FL237" s="21">
        <v>63.469964734830782</v>
      </c>
      <c r="FM237" s="21">
        <v>60.38043145375552</v>
      </c>
      <c r="FN237" s="21">
        <v>58.339535952032769</v>
      </c>
      <c r="FO237" s="21">
        <v>56.850066011189277</v>
      </c>
      <c r="FP237" s="21">
        <v>55.461484292719589</v>
      </c>
      <c r="FQ237" s="21">
        <v>54.545596934883001</v>
      </c>
      <c r="FR237" s="21">
        <v>53.625636376423714</v>
      </c>
      <c r="FS237" s="21">
        <v>0.30722537636756897</v>
      </c>
      <c r="FT237" s="21">
        <v>1.3625976629555225E-2</v>
      </c>
      <c r="FU237" s="21">
        <v>1.7695685848593712E-2</v>
      </c>
      <c r="FV237" t="s">
        <v>294</v>
      </c>
      <c r="FW237" s="21"/>
      <c r="FX237">
        <f t="shared" si="9"/>
        <v>0.81357864141464231</v>
      </c>
      <c r="FY237">
        <f t="shared" si="10"/>
        <v>3.6913081258535388E-2</v>
      </c>
      <c r="FZ237">
        <f t="shared" si="11"/>
        <v>60.884148950354451</v>
      </c>
    </row>
    <row r="238" spans="1:182" x14ac:dyDescent="0.2">
      <c r="A238" t="s">
        <v>226</v>
      </c>
      <c r="B238" t="s">
        <v>199</v>
      </c>
      <c r="C238" t="s">
        <v>265</v>
      </c>
      <c r="D238" t="s">
        <v>234</v>
      </c>
      <c r="E238" t="s">
        <v>221</v>
      </c>
      <c r="F238" s="21">
        <v>5238</v>
      </c>
      <c r="G238" s="21">
        <v>0.661571204662323</v>
      </c>
      <c r="H238" s="21">
        <v>0.63550913333892822</v>
      </c>
      <c r="I238" s="21">
        <v>0.61260563135147095</v>
      </c>
      <c r="J238" s="21">
        <v>0.59758371114730835</v>
      </c>
      <c r="K238" s="21">
        <v>0.64118421077728271</v>
      </c>
      <c r="L238" s="21">
        <v>0.70537418127059937</v>
      </c>
      <c r="M238" s="21">
        <v>0.8160584568977356</v>
      </c>
      <c r="N238" s="21">
        <v>0.69683605432510376</v>
      </c>
      <c r="O238" s="21">
        <v>0.43143603205680847</v>
      </c>
      <c r="P238" s="21">
        <v>0.14359498023986816</v>
      </c>
      <c r="Q238" s="21">
        <v>-3.7818249315023422E-2</v>
      </c>
      <c r="R238" s="21">
        <v>-0.13103781640529633</v>
      </c>
      <c r="S238" s="21">
        <v>-0.17431838810443878</v>
      </c>
      <c r="T238" s="21">
        <v>-0.11519618332386017</v>
      </c>
      <c r="U238" s="21">
        <v>2.2936523891985416E-3</v>
      </c>
      <c r="V238" s="21">
        <v>0.19672812521457672</v>
      </c>
      <c r="W238" s="21">
        <v>0.52510368824005127</v>
      </c>
      <c r="X238" s="21">
        <v>0.82892084121704102</v>
      </c>
      <c r="Y238" s="21">
        <v>0.99244248867034912</v>
      </c>
      <c r="Z238" s="21">
        <v>1.0197004079818726</v>
      </c>
      <c r="AA238" s="21">
        <v>0.94585466384887695</v>
      </c>
      <c r="AB238" s="21">
        <v>0.84782993793487549</v>
      </c>
      <c r="AC238" s="21">
        <v>0.77697885036468506</v>
      </c>
      <c r="AD238" s="21">
        <v>0.69718128442764282</v>
      </c>
      <c r="AE238" s="21">
        <v>-4.9724891781806946E-2</v>
      </c>
      <c r="AF238" s="21">
        <v>-3.9418309926986694E-2</v>
      </c>
      <c r="AG238" s="21">
        <v>-3.3391822129487991E-2</v>
      </c>
      <c r="AH238" s="21">
        <v>-3.9754766970872879E-2</v>
      </c>
      <c r="AI238" s="21">
        <v>-1.4589706435799599E-2</v>
      </c>
      <c r="AJ238" s="21">
        <v>-3.3875379711389542E-2</v>
      </c>
      <c r="AK238" s="21">
        <v>-4.8758219927549362E-2</v>
      </c>
      <c r="AL238" s="21">
        <v>-7.513214647769928E-2</v>
      </c>
      <c r="AM238" s="21">
        <v>-4.8963777720928192E-2</v>
      </c>
      <c r="AN238" s="21">
        <v>-5.7178914546966553E-2</v>
      </c>
      <c r="AO238" s="21">
        <v>-3.7855964154005051E-2</v>
      </c>
      <c r="AP238" s="21">
        <v>-3.7982828915119171E-2</v>
      </c>
      <c r="AQ238" s="21">
        <v>-5.0769850611686707E-2</v>
      </c>
      <c r="AR238" s="21">
        <v>-2.8781656175851822E-2</v>
      </c>
      <c r="AS238" s="21">
        <v>-4.4076018035411835E-2</v>
      </c>
      <c r="AT238" s="21">
        <v>-5.6138243526220322E-2</v>
      </c>
      <c r="AU238" s="21">
        <v>-1.3542627915740013E-2</v>
      </c>
      <c r="AV238" s="21">
        <v>-1.7274064943194389E-2</v>
      </c>
      <c r="AW238" s="21">
        <v>-1.1096633970737457E-2</v>
      </c>
      <c r="AX238" s="21">
        <v>4.2024091817438602E-3</v>
      </c>
      <c r="AY238" s="21">
        <v>-4.9466460943222046E-2</v>
      </c>
      <c r="AZ238" s="21">
        <v>-9.8753400146961212E-2</v>
      </c>
      <c r="BA238" s="21">
        <v>-6.8665944039821625E-2</v>
      </c>
      <c r="BB238" s="21">
        <v>-4.4707935303449631E-2</v>
      </c>
      <c r="BC238" s="21">
        <v>-2.1271524950861931E-2</v>
      </c>
      <c r="BD238" s="21">
        <v>-1.0841616429388523E-2</v>
      </c>
      <c r="BE238" s="21">
        <v>-6.3315839506685734E-3</v>
      </c>
      <c r="BF238" s="21">
        <v>-1.3165508396923542E-2</v>
      </c>
      <c r="BG238" s="21">
        <v>1.1915100738406181E-2</v>
      </c>
      <c r="BH238" s="21">
        <v>-6.8558612838387489E-3</v>
      </c>
      <c r="BI238" s="21">
        <v>-2.0635707303881645E-2</v>
      </c>
      <c r="BJ238" s="21">
        <v>-4.1392717510461807E-2</v>
      </c>
      <c r="BK238" s="21">
        <v>-1.8495431169867516E-2</v>
      </c>
      <c r="BL238" s="21">
        <v>-2.6939237490296364E-2</v>
      </c>
      <c r="BM238" s="21">
        <v>-1.1588757857680321E-2</v>
      </c>
      <c r="BN238" s="21">
        <v>-1.2071505188941956E-2</v>
      </c>
      <c r="BO238" s="21">
        <v>-2.2717764601111412E-2</v>
      </c>
      <c r="BP238" s="21">
        <v>-5.4614711552858353E-3</v>
      </c>
      <c r="BQ238" s="21">
        <v>-1.6464367508888245E-2</v>
      </c>
      <c r="BR238" s="21">
        <v>-3.2349366694688797E-2</v>
      </c>
      <c r="BS238" s="21">
        <v>9.6882423385977745E-3</v>
      </c>
      <c r="BT238" s="21">
        <v>9.3746315687894821E-3</v>
      </c>
      <c r="BU238" s="21">
        <v>1.7783986404538155E-2</v>
      </c>
      <c r="BV238" s="21">
        <v>3.4949634224176407E-2</v>
      </c>
      <c r="BW238" s="21">
        <v>-1.7818260937929153E-2</v>
      </c>
      <c r="BX238" s="21">
        <v>-6.6498450934886932E-2</v>
      </c>
      <c r="BY238" s="21">
        <v>-4.0154401212930679E-2</v>
      </c>
      <c r="BZ238" s="21">
        <v>-1.8317688256502151E-2</v>
      </c>
      <c r="CA238" s="21">
        <v>-1.5648111002519727E-3</v>
      </c>
      <c r="CB238" s="21">
        <v>8.9505137875676155E-3</v>
      </c>
      <c r="CC238" s="21">
        <v>1.2410256080329418E-2</v>
      </c>
      <c r="CD238" s="21">
        <v>5.2501293830573559E-3</v>
      </c>
      <c r="CE238" s="21">
        <v>3.0272247269749641E-2</v>
      </c>
      <c r="CF238" s="21">
        <v>1.18577741086483E-2</v>
      </c>
      <c r="CG238" s="21">
        <v>-1.1581401340663433E-3</v>
      </c>
      <c r="CH238" s="21">
        <v>-1.802489161491394E-2</v>
      </c>
      <c r="CI238" s="21">
        <v>2.6068536099046469E-3</v>
      </c>
      <c r="CJ238" s="21">
        <v>-5.9953290037810802E-3</v>
      </c>
      <c r="CK238" s="21">
        <v>6.6038314253091812E-3</v>
      </c>
      <c r="CL238" s="21">
        <v>5.87459746748209E-3</v>
      </c>
      <c r="CM238" s="21">
        <v>-3.2889782451093197E-3</v>
      </c>
      <c r="CN238" s="21">
        <v>1.069001667201519E-2</v>
      </c>
      <c r="CO238" s="21">
        <v>2.6593767106533051E-3</v>
      </c>
      <c r="CP238" s="21">
        <v>-1.5873262658715248E-2</v>
      </c>
      <c r="CQ238" s="21">
        <v>2.5777870789170265E-2</v>
      </c>
      <c r="CR238" s="21">
        <v>2.7831437066197395E-2</v>
      </c>
      <c r="CS238" s="21">
        <v>3.7786617875099182E-2</v>
      </c>
      <c r="CT238" s="21">
        <v>5.6245073676109314E-2</v>
      </c>
      <c r="CU238" s="21">
        <v>4.1011846624314785E-3</v>
      </c>
      <c r="CV238" s="21">
        <v>-4.4158775359392166E-2</v>
      </c>
      <c r="CW238" s="21">
        <v>-2.040739543735981E-2</v>
      </c>
      <c r="CX238" s="21">
        <v>-3.9882226701593027E-5</v>
      </c>
      <c r="CY238" s="21">
        <v>1.814190112054348E-2</v>
      </c>
      <c r="CZ238" s="21">
        <v>2.8742644935846329E-2</v>
      </c>
      <c r="DA238" s="21">
        <v>3.1152097508311272E-2</v>
      </c>
      <c r="DB238" s="21">
        <v>2.3665767163038254E-2</v>
      </c>
      <c r="DC238" s="21">
        <v>4.8629395663738251E-2</v>
      </c>
      <c r="DD238" s="21">
        <v>3.0571408569812775E-2</v>
      </c>
      <c r="DE238" s="21">
        <v>1.8319427967071533E-2</v>
      </c>
      <c r="DF238" s="21">
        <v>5.3429338149726391E-3</v>
      </c>
      <c r="DG238" s="21">
        <v>2.3709138855338097E-2</v>
      </c>
      <c r="DH238" s="21">
        <v>1.4948578551411629E-2</v>
      </c>
      <c r="DI238" s="21">
        <v>2.4796420708298683E-2</v>
      </c>
      <c r="DJ238" s="21">
        <v>2.3820700123906136E-2</v>
      </c>
      <c r="DK238" s="21">
        <v>1.6139809042215347E-2</v>
      </c>
      <c r="DL238" s="21">
        <v>2.6841502636671066E-2</v>
      </c>
      <c r="DM238" s="21">
        <v>2.1783120930194855E-2</v>
      </c>
      <c r="DN238" s="21">
        <v>6.0283986385911703E-4</v>
      </c>
      <c r="DO238" s="21">
        <v>4.186750203371048E-2</v>
      </c>
      <c r="DP238" s="21">
        <v>4.6288248151540756E-2</v>
      </c>
      <c r="DQ238" s="21">
        <v>5.7789251208305359E-2</v>
      </c>
      <c r="DR238" s="21">
        <v>7.7540501952171326E-2</v>
      </c>
      <c r="DS238" s="21">
        <v>2.6020631194114685E-2</v>
      </c>
      <c r="DT238" s="21">
        <v>-2.1819094195961952E-2</v>
      </c>
      <c r="DU238" s="21">
        <v>-6.6038913791999221E-4</v>
      </c>
      <c r="DV238" s="21">
        <v>1.8237922340631485E-2</v>
      </c>
      <c r="DW238" s="21">
        <v>4.6595267951488495E-2</v>
      </c>
      <c r="DX238" s="21">
        <v>5.7319331914186478E-2</v>
      </c>
      <c r="DY238" s="21">
        <v>5.8212339878082275E-2</v>
      </c>
      <c r="DZ238" s="21">
        <v>5.0255022943019867E-2</v>
      </c>
      <c r="EA238" s="21">
        <v>7.5134202837944031E-2</v>
      </c>
      <c r="EB238" s="21">
        <v>5.7590927928686142E-2</v>
      </c>
      <c r="EC238" s="21">
        <v>4.6441942453384399E-2</v>
      </c>
      <c r="ED238" s="21">
        <v>3.9082363247871399E-2</v>
      </c>
      <c r="EE238" s="21">
        <v>5.4177481681108475E-2</v>
      </c>
      <c r="EF238" s="21">
        <v>4.5188251882791519E-2</v>
      </c>
      <c r="EG238" s="21">
        <v>5.1063627004623413E-2</v>
      </c>
      <c r="EH238" s="21">
        <v>4.9732018262147903E-2</v>
      </c>
      <c r="EI238" s="21">
        <v>4.4191893190145493E-2</v>
      </c>
      <c r="EJ238" s="21">
        <v>5.0161689519882202E-2</v>
      </c>
      <c r="EK238" s="21">
        <v>4.9394771456718445E-2</v>
      </c>
      <c r="EL238" s="21">
        <v>2.4391716346144676E-2</v>
      </c>
      <c r="EM238" s="21">
        <v>6.5098367631435394E-2</v>
      </c>
      <c r="EN238" s="21">
        <v>7.2936944663524628E-2</v>
      </c>
      <c r="EO238" s="21">
        <v>8.6669877171516418E-2</v>
      </c>
      <c r="EP238" s="21">
        <v>0.10828773677349091</v>
      </c>
      <c r="EQ238" s="21">
        <v>5.7668831199407578E-2</v>
      </c>
      <c r="ER238" s="21">
        <v>1.0435856878757477E-2</v>
      </c>
      <c r="ES238" s="21">
        <v>2.7851151302456856E-2</v>
      </c>
      <c r="ET238" s="21">
        <v>4.4628169387578964E-2</v>
      </c>
      <c r="EU238" s="21">
        <v>49.112229926018586</v>
      </c>
      <c r="EV238" s="21">
        <v>48.203278000821776</v>
      </c>
      <c r="EW238" s="21">
        <v>47.541551975939313</v>
      </c>
      <c r="EX238" s="21">
        <v>46.895755823171065</v>
      </c>
      <c r="EY238" s="21">
        <v>46.171960837242935</v>
      </c>
      <c r="EZ238" s="21">
        <v>45.72584852092637</v>
      </c>
      <c r="FA238" s="21">
        <v>45.431733317482603</v>
      </c>
      <c r="FB238" s="21">
        <v>45.864437732499901</v>
      </c>
      <c r="FC238" s="21">
        <v>50.454434217501799</v>
      </c>
      <c r="FD238" s="21">
        <v>56.020420238324462</v>
      </c>
      <c r="FE238" s="21">
        <v>60.998832824986692</v>
      </c>
      <c r="FF238" s="21">
        <v>64.912075663213741</v>
      </c>
      <c r="FG238" s="21">
        <v>66.75186342062409</v>
      </c>
      <c r="FH238" s="21">
        <v>67.186636786007526</v>
      </c>
      <c r="FI238" s="21">
        <v>67.168640652336478</v>
      </c>
      <c r="FJ238" s="21">
        <v>66.411661476522696</v>
      </c>
      <c r="FK238" s="21">
        <v>65.247616360414213</v>
      </c>
      <c r="FL238" s="21">
        <v>63.001565309825317</v>
      </c>
      <c r="FM238" s="21">
        <v>58.747241019110234</v>
      </c>
      <c r="FN238" s="21">
        <v>56.335041952843241</v>
      </c>
      <c r="FO238" s="21">
        <v>54.104354456391391</v>
      </c>
      <c r="FP238" s="21">
        <v>52.639189246411817</v>
      </c>
      <c r="FQ238" s="21">
        <v>51.295624985318007</v>
      </c>
      <c r="FR238" s="21">
        <v>50.163279845451484</v>
      </c>
      <c r="FS238" s="21">
        <v>0.57641857862472534</v>
      </c>
      <c r="FT238" s="21">
        <v>2.5068679824471474E-2</v>
      </c>
      <c r="FU238" s="21">
        <v>3.2232701778411865E-2</v>
      </c>
      <c r="FV238" t="s">
        <v>294</v>
      </c>
      <c r="FW238" s="21"/>
      <c r="FX238">
        <f t="shared" si="9"/>
        <v>0.86240441799163814</v>
      </c>
      <c r="FY238">
        <f t="shared" si="10"/>
        <v>3.0348436813801526E-2</v>
      </c>
      <c r="FZ238">
        <f t="shared" si="11"/>
        <v>59.487163819716876</v>
      </c>
    </row>
    <row r="239" spans="1:182" x14ac:dyDescent="0.2">
      <c r="A239" t="s">
        <v>226</v>
      </c>
      <c r="B239" t="s">
        <v>199</v>
      </c>
      <c r="C239" t="s">
        <v>265</v>
      </c>
      <c r="D239" t="s">
        <v>246</v>
      </c>
      <c r="E239" t="s">
        <v>219</v>
      </c>
      <c r="F239" s="21">
        <v>13216</v>
      </c>
      <c r="G239" s="21">
        <v>0.63341903686523438</v>
      </c>
      <c r="H239" s="21">
        <v>0.60211271047592163</v>
      </c>
      <c r="I239" s="21">
        <v>0.59115076065063477</v>
      </c>
      <c r="J239" s="21">
        <v>0.60174214839935303</v>
      </c>
      <c r="K239" s="21">
        <v>0.62983345985412598</v>
      </c>
      <c r="L239" s="21">
        <v>0.71289592981338501</v>
      </c>
      <c r="M239" s="21">
        <v>0.85062563419342041</v>
      </c>
      <c r="N239" s="21">
        <v>0.78595244884490967</v>
      </c>
      <c r="O239" s="21">
        <v>0.52722704410552979</v>
      </c>
      <c r="P239" s="21">
        <v>0.26169335842132568</v>
      </c>
      <c r="Q239" s="21">
        <v>0.10694827139377594</v>
      </c>
      <c r="R239" s="21">
        <v>2.8350017964839935E-2</v>
      </c>
      <c r="S239" s="21">
        <v>4.9650847911834717E-2</v>
      </c>
      <c r="T239" s="21">
        <v>0.12899433076381683</v>
      </c>
      <c r="U239" s="21">
        <v>0.23142361640930176</v>
      </c>
      <c r="V239" s="21">
        <v>0.41551411151885986</v>
      </c>
      <c r="W239" s="21">
        <v>0.70760124921798706</v>
      </c>
      <c r="X239" s="21">
        <v>1.0407695770263672</v>
      </c>
      <c r="Y239" s="21">
        <v>1.2180943489074707</v>
      </c>
      <c r="Z239" s="21">
        <v>1.1995978355407715</v>
      </c>
      <c r="AA239" s="21">
        <v>1.1297119855880737</v>
      </c>
      <c r="AB239" s="21">
        <v>1.0225350856781006</v>
      </c>
      <c r="AC239" s="21">
        <v>0.86239850521087646</v>
      </c>
      <c r="AD239" s="21">
        <v>0.77582162618637085</v>
      </c>
      <c r="AE239" s="21">
        <v>-5.0276152789592743E-2</v>
      </c>
      <c r="AF239" s="21">
        <v>-4.6475935727357864E-2</v>
      </c>
      <c r="AG239" s="21">
        <v>-2.8440879657864571E-2</v>
      </c>
      <c r="AH239" s="21">
        <v>-1.5417489223182201E-2</v>
      </c>
      <c r="AI239" s="21">
        <v>-2.4121147580444813E-3</v>
      </c>
      <c r="AJ239" s="21">
        <v>9.6033811569213867E-3</v>
      </c>
      <c r="AK239" s="21">
        <v>2.9257030691951513E-3</v>
      </c>
      <c r="AL239" s="21">
        <v>-6.8284897133708E-3</v>
      </c>
      <c r="AM239" s="21">
        <v>-1.0976711288094521E-2</v>
      </c>
      <c r="AN239" s="21">
        <v>-4.1413500905036926E-2</v>
      </c>
      <c r="AO239" s="21">
        <v>-2.5607632473111153E-2</v>
      </c>
      <c r="AP239" s="21">
        <v>-6.270142737776041E-3</v>
      </c>
      <c r="AQ239" s="21">
        <v>3.4809377044439316E-2</v>
      </c>
      <c r="AR239" s="21">
        <v>8.48817378282547E-2</v>
      </c>
      <c r="AS239" s="21">
        <v>9.3725912272930145E-2</v>
      </c>
      <c r="AT239" s="21">
        <v>9.2301890254020691E-2</v>
      </c>
      <c r="AU239" s="21">
        <v>0.12924934923648834</v>
      </c>
      <c r="AV239" s="21">
        <v>0.1384349912405014</v>
      </c>
      <c r="AW239" s="21">
        <v>0.15999487042427063</v>
      </c>
      <c r="AX239" s="21">
        <v>0.12030080705881119</v>
      </c>
      <c r="AY239" s="21">
        <v>7.2440378367900848E-2</v>
      </c>
      <c r="AZ239" s="21">
        <v>7.8012878075242043E-3</v>
      </c>
      <c r="BA239" s="21">
        <v>-2.8817353770136833E-2</v>
      </c>
      <c r="BB239" s="21">
        <v>2.2420745808631182E-3</v>
      </c>
      <c r="BC239" s="21">
        <v>-2.9128396883606911E-2</v>
      </c>
      <c r="BD239" s="21">
        <v>-2.7769872918725014E-2</v>
      </c>
      <c r="BE239" s="21">
        <v>-1.3388062827289104E-2</v>
      </c>
      <c r="BF239" s="21">
        <v>-9.1887940652668476E-4</v>
      </c>
      <c r="BG239" s="21">
        <v>1.065679918974638E-2</v>
      </c>
      <c r="BH239" s="21">
        <v>2.3529917001724243E-2</v>
      </c>
      <c r="BI239" s="21">
        <v>1.8564391881227493E-2</v>
      </c>
      <c r="BJ239" s="21">
        <v>8.933117613196373E-3</v>
      </c>
      <c r="BK239" s="21">
        <v>6.5752225928008556E-3</v>
      </c>
      <c r="BL239" s="21">
        <v>-2.3525979369878769E-2</v>
      </c>
      <c r="BM239" s="21">
        <v>-7.8735295683145523E-3</v>
      </c>
      <c r="BN239" s="21">
        <v>1.2052902951836586E-2</v>
      </c>
      <c r="BO239" s="21">
        <v>5.4496414959430695E-2</v>
      </c>
      <c r="BP239" s="21">
        <v>0.10627865046262741</v>
      </c>
      <c r="BQ239" s="21">
        <v>0.11578057706356049</v>
      </c>
      <c r="BR239" s="21">
        <v>0.11486085504293442</v>
      </c>
      <c r="BS239" s="21">
        <v>0.15318481624126434</v>
      </c>
      <c r="BT239" s="21">
        <v>0.16387329995632172</v>
      </c>
      <c r="BU239" s="21">
        <v>0.18399140238761902</v>
      </c>
      <c r="BV239" s="21">
        <v>0.14158716797828674</v>
      </c>
      <c r="BW239" s="21">
        <v>9.2911526560783386E-2</v>
      </c>
      <c r="BX239" s="21">
        <v>2.8009712696075439E-2</v>
      </c>
      <c r="BY239" s="21">
        <v>-1.1677076108753681E-2</v>
      </c>
      <c r="BZ239" s="21">
        <v>1.8188128247857094E-2</v>
      </c>
      <c r="CA239" s="21">
        <v>-1.4481526799499989E-2</v>
      </c>
      <c r="CB239" s="21">
        <v>-1.4814108610153198E-2</v>
      </c>
      <c r="CC239" s="21">
        <v>-2.9625280294567347E-3</v>
      </c>
      <c r="CD239" s="21">
        <v>9.1228140518069267E-3</v>
      </c>
      <c r="CE239" s="21">
        <v>1.9708290696144104E-2</v>
      </c>
      <c r="CF239" s="21">
        <v>3.317539393901825E-2</v>
      </c>
      <c r="CG239" s="21">
        <v>2.9395697638392448E-2</v>
      </c>
      <c r="CH239" s="21">
        <v>1.9849559292197227E-2</v>
      </c>
      <c r="CI239" s="21">
        <v>1.8731638789176941E-2</v>
      </c>
      <c r="CJ239" s="21">
        <v>-1.1137137189507484E-2</v>
      </c>
      <c r="CK239" s="21">
        <v>4.4090556912124157E-3</v>
      </c>
      <c r="CL239" s="21">
        <v>2.4743387475609779E-2</v>
      </c>
      <c r="CM239" s="21">
        <v>6.8131595849990845E-2</v>
      </c>
      <c r="CN239" s="21">
        <v>0.12109809368848801</v>
      </c>
      <c r="CO239" s="21">
        <v>0.13105559349060059</v>
      </c>
      <c r="CP239" s="21">
        <v>0.13048513233661652</v>
      </c>
      <c r="CQ239" s="21">
        <v>0.16976247727870941</v>
      </c>
      <c r="CR239" s="21">
        <v>0.18149179220199585</v>
      </c>
      <c r="CS239" s="21">
        <v>0.20061133801937103</v>
      </c>
      <c r="CT239" s="21">
        <v>0.15633003413677216</v>
      </c>
      <c r="CU239" s="21">
        <v>0.10708978027105331</v>
      </c>
      <c r="CV239" s="21">
        <v>4.2006008327007294E-2</v>
      </c>
      <c r="CW239" s="21">
        <v>1.9422676996327937E-4</v>
      </c>
      <c r="CX239" s="21">
        <v>2.9232317581772804E-2</v>
      </c>
      <c r="CY239" s="21">
        <v>1.6534357564523816E-4</v>
      </c>
      <c r="CZ239" s="21">
        <v>-1.8583443015813828E-3</v>
      </c>
      <c r="DA239" s="21">
        <v>7.4630067683756351E-3</v>
      </c>
      <c r="DB239" s="21">
        <v>1.9164508208632469E-2</v>
      </c>
      <c r="DC239" s="21">
        <v>2.8759783133864403E-2</v>
      </c>
      <c r="DD239" s="21">
        <v>4.2820867151021957E-2</v>
      </c>
      <c r="DE239" s="21">
        <v>4.0227007120847702E-2</v>
      </c>
      <c r="DF239" s="21">
        <v>3.0765999108552933E-2</v>
      </c>
      <c r="DG239" s="21">
        <v>3.088805265724659E-2</v>
      </c>
      <c r="DH239" s="21">
        <v>1.2517054565250874E-3</v>
      </c>
      <c r="DI239" s="21">
        <v>1.6691641882061958E-2</v>
      </c>
      <c r="DJ239" s="21">
        <v>3.7433873862028122E-2</v>
      </c>
      <c r="DK239" s="21">
        <v>8.1766776740550995E-2</v>
      </c>
      <c r="DL239" s="21">
        <v>0.13591752946376801</v>
      </c>
      <c r="DM239" s="21">
        <v>0.1463305801153183</v>
      </c>
      <c r="DN239" s="21">
        <v>0.14610941708087921</v>
      </c>
      <c r="DO239" s="21">
        <v>0.18634010851383209</v>
      </c>
      <c r="DP239" s="21">
        <v>0.19911028444766998</v>
      </c>
      <c r="DQ239" s="21">
        <v>0.21723127365112305</v>
      </c>
      <c r="DR239" s="21">
        <v>0.17107290029525757</v>
      </c>
      <c r="DS239" s="21">
        <v>0.12126804143190384</v>
      </c>
      <c r="DT239" s="21">
        <v>5.6002303957939148E-2</v>
      </c>
      <c r="DU239" s="21">
        <v>1.2065529823303223E-2</v>
      </c>
      <c r="DV239" s="21">
        <v>4.0276505053043365E-2</v>
      </c>
      <c r="DW239" s="21">
        <v>2.1313099190592766E-2</v>
      </c>
      <c r="DX239" s="21">
        <v>1.6847720369696617E-2</v>
      </c>
      <c r="DY239" s="21">
        <v>2.2515824064612389E-2</v>
      </c>
      <c r="DZ239" s="21">
        <v>3.366311639547348E-2</v>
      </c>
      <c r="EA239" s="21">
        <v>4.1828695684671402E-2</v>
      </c>
      <c r="EB239" s="21">
        <v>5.6747406721115112E-2</v>
      </c>
      <c r="EC239" s="21">
        <v>5.5865690112113953E-2</v>
      </c>
      <c r="ED239" s="21">
        <v>4.652760922908783E-2</v>
      </c>
      <c r="EE239" s="21">
        <v>4.8439987003803253E-2</v>
      </c>
      <c r="EF239" s="21">
        <v>1.9139226526021957E-2</v>
      </c>
      <c r="EG239" s="21">
        <v>3.4425742924213409E-2</v>
      </c>
      <c r="EH239" s="21">
        <v>5.5756915360689163E-2</v>
      </c>
      <c r="EI239" s="21">
        <v>0.10145381838083267</v>
      </c>
      <c r="EJ239" s="21">
        <v>0.15731444954872131</v>
      </c>
      <c r="EK239" s="21">
        <v>0.16838525235652924</v>
      </c>
      <c r="EL239" s="21">
        <v>0.16866837441921234</v>
      </c>
      <c r="EM239" s="21">
        <v>0.21027559041976929</v>
      </c>
      <c r="EN239" s="21">
        <v>0.2245485931634903</v>
      </c>
      <c r="EO239" s="21">
        <v>0.24122782051563263</v>
      </c>
      <c r="EP239" s="21">
        <v>0.19235925376415253</v>
      </c>
      <c r="EQ239" s="21">
        <v>0.14173918962478638</v>
      </c>
      <c r="ER239" s="21">
        <v>7.6210737228393555E-2</v>
      </c>
      <c r="ES239" s="21">
        <v>2.92058065533638E-2</v>
      </c>
      <c r="ET239" s="21">
        <v>5.622255802154541E-2</v>
      </c>
      <c r="EU239" s="21">
        <v>50.512915003505952</v>
      </c>
      <c r="EV239" s="21">
        <v>49.510633810957749</v>
      </c>
      <c r="EW239" s="21">
        <v>47.576165075206916</v>
      </c>
      <c r="EX239" s="21">
        <v>45.737103743356883</v>
      </c>
      <c r="EY239" s="21">
        <v>43.593624054663991</v>
      </c>
      <c r="EZ239" s="21">
        <v>41.808078460774176</v>
      </c>
      <c r="FA239" s="21">
        <v>41.590088497928505</v>
      </c>
      <c r="FB239" s="21">
        <v>41.359552732968737</v>
      </c>
      <c r="FC239" s="21">
        <v>45.771484974510152</v>
      </c>
      <c r="FD239" s="21">
        <v>50.897609389723065</v>
      </c>
      <c r="FE239" s="21">
        <v>53.953068440243342</v>
      </c>
      <c r="FF239" s="21">
        <v>56.702439120260337</v>
      </c>
      <c r="FG239" s="21">
        <v>58.350553291473204</v>
      </c>
      <c r="FH239" s="21">
        <v>59.239713832194809</v>
      </c>
      <c r="FI239" s="21">
        <v>60.268832317564737</v>
      </c>
      <c r="FJ239" s="21">
        <v>60.859800767667643</v>
      </c>
      <c r="FK239" s="21">
        <v>59.96150783216693</v>
      </c>
      <c r="FL239" s="21">
        <v>57.329070439061589</v>
      </c>
      <c r="FM239" s="21">
        <v>53.268239785337563</v>
      </c>
      <c r="FN239" s="21">
        <v>50.19968638841523</v>
      </c>
      <c r="FO239" s="21">
        <v>47.500272745081645</v>
      </c>
      <c r="FP239" s="21">
        <v>45.608031943981644</v>
      </c>
      <c r="FQ239" s="21">
        <v>42.614105011302676</v>
      </c>
      <c r="FR239" s="21">
        <v>41.526671160797228</v>
      </c>
      <c r="FS239" s="21">
        <v>0.31681177020072937</v>
      </c>
      <c r="FT239" s="21">
        <v>1.4231552369892597E-2</v>
      </c>
      <c r="FU239" s="21">
        <v>2.4147741496562958E-2</v>
      </c>
      <c r="FV239" t="s">
        <v>294</v>
      </c>
      <c r="FW239" s="21"/>
      <c r="FX239">
        <f t="shared" si="9"/>
        <v>1.059154999256134</v>
      </c>
      <c r="FY239">
        <f t="shared" si="10"/>
        <v>0.16305708438158034</v>
      </c>
      <c r="FZ239">
        <f t="shared" si="11"/>
        <v>53.651755438012593</v>
      </c>
    </row>
    <row r="240" spans="1:182" x14ac:dyDescent="0.2">
      <c r="A240" t="s">
        <v>226</v>
      </c>
      <c r="B240" t="s">
        <v>199</v>
      </c>
      <c r="C240" t="s">
        <v>265</v>
      </c>
      <c r="D240" t="s">
        <v>246</v>
      </c>
      <c r="E240" t="s">
        <v>220</v>
      </c>
      <c r="F240" s="21">
        <v>7978</v>
      </c>
      <c r="G240" s="21">
        <v>0.57535558938980103</v>
      </c>
      <c r="H240" s="21">
        <v>0.54873967170715332</v>
      </c>
      <c r="I240" s="21">
        <v>0.54293245077133179</v>
      </c>
      <c r="J240" s="21">
        <v>0.56405532360076904</v>
      </c>
      <c r="K240" s="21">
        <v>0.58310729265213013</v>
      </c>
      <c r="L240" s="21">
        <v>0.65319836139678955</v>
      </c>
      <c r="M240" s="21">
        <v>0.7842516303062439</v>
      </c>
      <c r="N240" s="21">
        <v>0.74624413251876831</v>
      </c>
      <c r="O240" s="21">
        <v>0.51967835426330566</v>
      </c>
      <c r="P240" s="21">
        <v>0.33011519908905029</v>
      </c>
      <c r="Q240" s="21">
        <v>0.20547913014888763</v>
      </c>
      <c r="R240" s="21">
        <v>0.15081045031547546</v>
      </c>
      <c r="S240" s="21">
        <v>0.16035456955432892</v>
      </c>
      <c r="T240" s="21">
        <v>0.21272046864032745</v>
      </c>
      <c r="U240" s="21">
        <v>0.29436817765235901</v>
      </c>
      <c r="V240" s="21">
        <v>0.45975968241691589</v>
      </c>
      <c r="W240" s="21">
        <v>0.68170934915542603</v>
      </c>
      <c r="X240" s="21">
        <v>1.0038958787918091</v>
      </c>
      <c r="Y240" s="21">
        <v>1.1667107343673706</v>
      </c>
      <c r="Z240" s="21">
        <v>1.1368992328643799</v>
      </c>
      <c r="AA240" s="21">
        <v>1.0697770118713379</v>
      </c>
      <c r="AB240" s="21">
        <v>0.99733513593673706</v>
      </c>
      <c r="AC240" s="21">
        <v>0.82637989521026611</v>
      </c>
      <c r="AD240" s="21">
        <v>0.71652847528457642</v>
      </c>
      <c r="AE240" s="21">
        <v>-9.3825243413448334E-2</v>
      </c>
      <c r="AF240" s="21">
        <v>-7.8764006495475769E-2</v>
      </c>
      <c r="AG240" s="21">
        <v>-4.4893339276313782E-2</v>
      </c>
      <c r="AH240" s="21">
        <v>-1.6067942604422569E-2</v>
      </c>
      <c r="AI240" s="21">
        <v>-3.0189682729542255E-3</v>
      </c>
      <c r="AJ240" s="21">
        <v>1.3654992915689945E-2</v>
      </c>
      <c r="AK240" s="21">
        <v>8.3736684173345566E-3</v>
      </c>
      <c r="AL240" s="21">
        <v>-9.4425901770591736E-3</v>
      </c>
      <c r="AM240" s="21">
        <v>-3.4092869609594345E-2</v>
      </c>
      <c r="AN240" s="21">
        <v>-3.0697885900735855E-2</v>
      </c>
      <c r="AO240" s="21">
        <v>-1.9291967153549194E-2</v>
      </c>
      <c r="AP240" s="21">
        <v>1.8210732378065586E-3</v>
      </c>
      <c r="AQ240" s="21">
        <v>2.5626290589570999E-2</v>
      </c>
      <c r="AR240" s="21">
        <v>5.2230123430490494E-2</v>
      </c>
      <c r="AS240" s="21">
        <v>6.9068498909473419E-2</v>
      </c>
      <c r="AT240" s="21">
        <v>8.9612565934658051E-2</v>
      </c>
      <c r="AU240" s="21">
        <v>0.11340562254190445</v>
      </c>
      <c r="AV240" s="21">
        <v>0.13278120756149292</v>
      </c>
      <c r="AW240" s="21">
        <v>0.14058771729469299</v>
      </c>
      <c r="AX240" s="21">
        <v>9.8331905901432037E-2</v>
      </c>
      <c r="AY240" s="21">
        <v>6.2833689153194427E-2</v>
      </c>
      <c r="AZ240" s="21">
        <v>3.1479500234127045E-2</v>
      </c>
      <c r="BA240" s="21">
        <v>-1.0149036534130573E-2</v>
      </c>
      <c r="BB240" s="21">
        <v>-1.7554053338244557E-3</v>
      </c>
      <c r="BC240" s="21">
        <v>-6.3631333410739899E-2</v>
      </c>
      <c r="BD240" s="21">
        <v>-5.2824269980192184E-2</v>
      </c>
      <c r="BE240" s="21">
        <v>-2.6259170845150948E-2</v>
      </c>
      <c r="BF240" s="21">
        <v>2.6870172587223351E-4</v>
      </c>
      <c r="BG240" s="21">
        <v>1.0814258828759193E-2</v>
      </c>
      <c r="BH240" s="21">
        <v>2.8548594564199448E-2</v>
      </c>
      <c r="BI240" s="21">
        <v>2.5474688038229942E-2</v>
      </c>
      <c r="BJ240" s="21">
        <v>7.4606193229556084E-3</v>
      </c>
      <c r="BK240" s="21">
        <v>-1.4988798648118973E-2</v>
      </c>
      <c r="BL240" s="21">
        <v>-1.1897400952875614E-2</v>
      </c>
      <c r="BM240" s="21">
        <v>3.2425901736132801E-4</v>
      </c>
      <c r="BN240" s="21">
        <v>2.2278755903244019E-2</v>
      </c>
      <c r="BO240" s="21">
        <v>4.7454852610826492E-2</v>
      </c>
      <c r="BP240" s="21">
        <v>7.5540684163570404E-2</v>
      </c>
      <c r="BQ240" s="21">
        <v>9.1724731028079987E-2</v>
      </c>
      <c r="BR240" s="21">
        <v>0.11384477466344833</v>
      </c>
      <c r="BS240" s="21">
        <v>0.13988204300403595</v>
      </c>
      <c r="BT240" s="21">
        <v>0.16148343682289124</v>
      </c>
      <c r="BU240" s="21">
        <v>0.16787612438201904</v>
      </c>
      <c r="BV240" s="21">
        <v>0.12170951813459396</v>
      </c>
      <c r="BW240" s="21">
        <v>8.5502400994300842E-2</v>
      </c>
      <c r="BX240" s="21">
        <v>5.4295502603054047E-2</v>
      </c>
      <c r="BY240" s="21">
        <v>8.8078519329428673E-3</v>
      </c>
      <c r="BZ240" s="21">
        <v>1.5982113778591156E-2</v>
      </c>
      <c r="CA240" s="21">
        <v>-4.2719129472970963E-2</v>
      </c>
      <c r="CB240" s="21">
        <v>-3.4858491271734238E-2</v>
      </c>
      <c r="CC240" s="21">
        <v>-1.3353202491998672E-2</v>
      </c>
      <c r="CD240" s="21">
        <v>1.1583411134779453E-2</v>
      </c>
      <c r="CE240" s="21">
        <v>2.0395109429955482E-2</v>
      </c>
      <c r="CF240" s="21">
        <v>3.8863856345415115E-2</v>
      </c>
      <c r="CG240" s="21">
        <v>3.7318803369998932E-2</v>
      </c>
      <c r="CH240" s="21">
        <v>1.9167730584740639E-2</v>
      </c>
      <c r="CI240" s="21">
        <v>-1.7573741497471929E-3</v>
      </c>
      <c r="CJ240" s="21">
        <v>1.1237573344260454E-3</v>
      </c>
      <c r="CK240" s="21">
        <v>1.3910396955907345E-2</v>
      </c>
      <c r="CL240" s="21">
        <v>3.6447685211896896E-2</v>
      </c>
      <c r="CM240" s="21">
        <v>6.2573246657848358E-2</v>
      </c>
      <c r="CN240" s="21">
        <v>9.168551117181778E-2</v>
      </c>
      <c r="CO240" s="21">
        <v>0.10741636902093887</v>
      </c>
      <c r="CP240" s="21">
        <v>0.13062791526317596</v>
      </c>
      <c r="CQ240" s="21">
        <v>0.15821953117847443</v>
      </c>
      <c r="CR240" s="21">
        <v>0.18136250972747803</v>
      </c>
      <c r="CS240" s="21">
        <v>0.18677598237991333</v>
      </c>
      <c r="CT240" s="21">
        <v>0.13790078461170197</v>
      </c>
      <c r="CU240" s="21">
        <v>0.10120267421007156</v>
      </c>
      <c r="CV240" s="21">
        <v>7.0097796618938446E-2</v>
      </c>
      <c r="CW240" s="21">
        <v>2.1937333047389984E-2</v>
      </c>
      <c r="CX240" s="21">
        <v>2.8267065063118935E-2</v>
      </c>
      <c r="CY240" s="21">
        <v>-2.1806921809911728E-2</v>
      </c>
      <c r="CZ240" s="21">
        <v>-1.6892712563276291E-2</v>
      </c>
      <c r="DA240" s="21">
        <v>-4.4723469181917608E-4</v>
      </c>
      <c r="DB240" s="21">
        <v>2.2898120805621147E-2</v>
      </c>
      <c r="DC240" s="21">
        <v>2.9975961893796921E-2</v>
      </c>
      <c r="DD240" s="21">
        <v>4.9179121851921082E-2</v>
      </c>
      <c r="DE240" s="21">
        <v>4.9162913113832474E-2</v>
      </c>
      <c r="DF240" s="21">
        <v>3.0874842777848244E-2</v>
      </c>
      <c r="DG240" s="21">
        <v>1.1474048718810081E-2</v>
      </c>
      <c r="DH240" s="21">
        <v>1.4144915156066418E-2</v>
      </c>
      <c r="DI240" s="21">
        <v>2.7496535331010818E-2</v>
      </c>
      <c r="DJ240" s="21">
        <v>5.0616610795259476E-2</v>
      </c>
      <c r="DK240" s="21">
        <v>7.7691644430160522E-2</v>
      </c>
      <c r="DL240" s="21">
        <v>0.10783033818006516</v>
      </c>
      <c r="DM240" s="21">
        <v>0.12310802191495895</v>
      </c>
      <c r="DN240" s="21">
        <v>0.14741107821464539</v>
      </c>
      <c r="DO240" s="21">
        <v>0.1765570193529129</v>
      </c>
      <c r="DP240" s="21">
        <v>0.20124159753322601</v>
      </c>
      <c r="DQ240" s="21">
        <v>0.20567584037780762</v>
      </c>
      <c r="DR240" s="21">
        <v>0.15409205853939056</v>
      </c>
      <c r="DS240" s="21">
        <v>0.11690295487642288</v>
      </c>
      <c r="DT240" s="21">
        <v>8.5900098085403442E-2</v>
      </c>
      <c r="DU240" s="21">
        <v>3.5066813230514526E-2</v>
      </c>
      <c r="DV240" s="21">
        <v>4.0552016347646713E-2</v>
      </c>
      <c r="DW240" s="21">
        <v>8.3869863301515579E-3</v>
      </c>
      <c r="DX240" s="21">
        <v>9.0470174327492714E-3</v>
      </c>
      <c r="DY240" s="21">
        <v>1.8186934292316437E-2</v>
      </c>
      <c r="DZ240" s="21">
        <v>3.9234764873981476E-2</v>
      </c>
      <c r="EA240" s="21">
        <v>4.3809190392494202E-2</v>
      </c>
      <c r="EB240" s="21">
        <v>6.407272070646286E-2</v>
      </c>
      <c r="EC240" s="21">
        <v>6.6263929009437561E-2</v>
      </c>
      <c r="ED240" s="21">
        <v>4.777805507183075E-2</v>
      </c>
      <c r="EE240" s="21">
        <v>3.0578123405575752E-2</v>
      </c>
      <c r="EF240" s="21">
        <v>3.2945398241281509E-2</v>
      </c>
      <c r="EG240" s="21">
        <v>4.7112759202718735E-2</v>
      </c>
      <c r="EH240" s="21">
        <v>7.1074284613132477E-2</v>
      </c>
      <c r="EI240" s="21">
        <v>9.9520206451416016E-2</v>
      </c>
      <c r="EJ240" s="21">
        <v>0.13114090263843536</v>
      </c>
      <c r="EK240" s="21">
        <v>0.14576424658298492</v>
      </c>
      <c r="EL240" s="21">
        <v>0.17164328694343567</v>
      </c>
      <c r="EM240" s="21">
        <v>0.203033447265625</v>
      </c>
      <c r="EN240" s="21">
        <v>0.22994384169578552</v>
      </c>
      <c r="EO240" s="21">
        <v>0.23296424746513367</v>
      </c>
      <c r="EP240" s="21">
        <v>0.17746967077255249</v>
      </c>
      <c r="EQ240" s="21">
        <v>0.1395716667175293</v>
      </c>
      <c r="ER240" s="21">
        <v>0.10871609300374985</v>
      </c>
      <c r="ES240" s="21">
        <v>5.4023701697587967E-2</v>
      </c>
      <c r="ET240" s="21">
        <v>5.8289539068937302E-2</v>
      </c>
      <c r="EU240" s="21">
        <v>51.067813445565861</v>
      </c>
      <c r="EV240" s="21">
        <v>50.698891344928718</v>
      </c>
      <c r="EW240" s="21">
        <v>48.742116050307573</v>
      </c>
      <c r="EX240" s="21">
        <v>46.555340451087289</v>
      </c>
      <c r="EY240" s="21">
        <v>44.379425540368459</v>
      </c>
      <c r="EZ240" s="21">
        <v>43.200172172808415</v>
      </c>
      <c r="FA240" s="21">
        <v>43.29279793208331</v>
      </c>
      <c r="FB240" s="21">
        <v>42.003275297733438</v>
      </c>
      <c r="FC240" s="21">
        <v>47.227122245859341</v>
      </c>
      <c r="FD240" s="21">
        <v>52.209451673980581</v>
      </c>
      <c r="FE240" s="21">
        <v>54.936222517272228</v>
      </c>
      <c r="FF240" s="21">
        <v>57.246408820660314</v>
      </c>
      <c r="FG240" s="21">
        <v>58.802159749048037</v>
      </c>
      <c r="FH240" s="21">
        <v>59.778882217694118</v>
      </c>
      <c r="FI240" s="21">
        <v>60.897572476034867</v>
      </c>
      <c r="FJ240" s="21">
        <v>61.826400462294259</v>
      </c>
      <c r="FK240" s="21">
        <v>60.752632335243028</v>
      </c>
      <c r="FL240" s="21">
        <v>58.008282780736934</v>
      </c>
      <c r="FM240" s="21">
        <v>54.403946354144736</v>
      </c>
      <c r="FN240" s="21">
        <v>51.305077424411571</v>
      </c>
      <c r="FO240" s="21">
        <v>48.58203826544726</v>
      </c>
      <c r="FP240" s="21">
        <v>47.152105840652858</v>
      </c>
      <c r="FQ240" s="21">
        <v>43.81158167929182</v>
      </c>
      <c r="FR240" s="21">
        <v>43.125360935963791</v>
      </c>
      <c r="FS240" s="21">
        <v>0.35358133912086487</v>
      </c>
      <c r="FT240" s="21">
        <v>1.5278046019375324E-2</v>
      </c>
      <c r="FU240" s="21">
        <v>2.7068885043263435E-2</v>
      </c>
      <c r="FV240" t="s">
        <v>294</v>
      </c>
      <c r="FW240" s="21"/>
      <c r="FX240">
        <f t="shared" si="9"/>
        <v>1.0117984414100647</v>
      </c>
      <c r="FY240">
        <f t="shared" si="10"/>
        <v>0.15309229642152786</v>
      </c>
      <c r="FZ240">
        <f t="shared" si="11"/>
        <v>54.610395431996707</v>
      </c>
    </row>
    <row r="241" spans="1:182" x14ac:dyDescent="0.2">
      <c r="A241" t="s">
        <v>226</v>
      </c>
      <c r="B241" t="s">
        <v>199</v>
      </c>
      <c r="C241" t="s">
        <v>265</v>
      </c>
      <c r="D241" t="s">
        <v>246</v>
      </c>
      <c r="E241" t="s">
        <v>221</v>
      </c>
      <c r="F241" s="21">
        <v>5238</v>
      </c>
      <c r="G241" s="21">
        <v>0.72471219301223755</v>
      </c>
      <c r="H241" s="21">
        <v>0.68727195262908936</v>
      </c>
      <c r="I241" s="21">
        <v>0.66865056753158569</v>
      </c>
      <c r="J241" s="21">
        <v>0.66052842140197754</v>
      </c>
      <c r="K241" s="21">
        <v>0.70111238956451416</v>
      </c>
      <c r="L241" s="21">
        <v>0.79811561107635498</v>
      </c>
      <c r="M241" s="21">
        <v>0.94452416896820068</v>
      </c>
      <c r="N241" s="21">
        <v>0.84613549709320068</v>
      </c>
      <c r="O241" s="21">
        <v>0.53855282068252563</v>
      </c>
      <c r="P241" s="21">
        <v>0.14990188181400299</v>
      </c>
      <c r="Q241" s="21">
        <v>-4.6678744256496429E-2</v>
      </c>
      <c r="R241" s="21">
        <v>-0.16462284326553345</v>
      </c>
      <c r="S241" s="21">
        <v>-0.11259569972753525</v>
      </c>
      <c r="T241" s="21">
        <v>9.4909528270363808E-3</v>
      </c>
      <c r="U241" s="21">
        <v>0.13237392902374268</v>
      </c>
      <c r="V241" s="21">
        <v>0.34128758311271667</v>
      </c>
      <c r="W241" s="21">
        <v>0.74167436361312866</v>
      </c>
      <c r="X241" s="21">
        <v>1.0903832912445068</v>
      </c>
      <c r="Y241" s="21">
        <v>1.288426399230957</v>
      </c>
      <c r="Z241" s="21">
        <v>1.2941098213195801</v>
      </c>
      <c r="AA241" s="21">
        <v>1.2156298160552979</v>
      </c>
      <c r="AB241" s="21">
        <v>1.0531346797943115</v>
      </c>
      <c r="AC241" s="21">
        <v>0.91266047954559326</v>
      </c>
      <c r="AD241" s="21">
        <v>0.87227755784988403</v>
      </c>
      <c r="AE241" s="21">
        <v>-1.5595532022416592E-2</v>
      </c>
      <c r="AF241" s="21">
        <v>-2.6646906509995461E-2</v>
      </c>
      <c r="AG241" s="21">
        <v>-2.8222436085343361E-2</v>
      </c>
      <c r="AH241" s="21">
        <v>-4.0423355996608734E-2</v>
      </c>
      <c r="AI241" s="21">
        <v>-2.6021264493465424E-2</v>
      </c>
      <c r="AJ241" s="21">
        <v>-2.753852866590023E-2</v>
      </c>
      <c r="AK241" s="21">
        <v>-4.0267795324325562E-2</v>
      </c>
      <c r="AL241" s="21">
        <v>-3.3429507166147232E-2</v>
      </c>
      <c r="AM241" s="21">
        <v>-9.0331733226776123E-3</v>
      </c>
      <c r="AN241" s="21">
        <v>-9.8635159432888031E-2</v>
      </c>
      <c r="AO241" s="21">
        <v>-7.3814816772937775E-2</v>
      </c>
      <c r="AP241" s="21">
        <v>-6.136234849691391E-2</v>
      </c>
      <c r="AQ241" s="21">
        <v>1.6251120716333389E-2</v>
      </c>
      <c r="AR241" s="21">
        <v>9.9984161555767059E-2</v>
      </c>
      <c r="AS241" s="21">
        <v>8.3564102649688721E-2</v>
      </c>
      <c r="AT241" s="21">
        <v>4.4528044760227203E-2</v>
      </c>
      <c r="AU241" s="21">
        <v>0.10195449739694595</v>
      </c>
      <c r="AV241" s="21">
        <v>9.2511653900146484E-2</v>
      </c>
      <c r="AW241" s="21">
        <v>0.13644073903560638</v>
      </c>
      <c r="AX241" s="21">
        <v>0.1115177646279335</v>
      </c>
      <c r="AY241" s="21">
        <v>4.195496067404747E-2</v>
      </c>
      <c r="AZ241" s="21">
        <v>-7.4758775532245636E-2</v>
      </c>
      <c r="BA241" s="21">
        <v>-9.3959294259548187E-2</v>
      </c>
      <c r="BB241" s="21">
        <v>-1.4478017576038837E-2</v>
      </c>
      <c r="BC241" s="21">
        <v>1.2173323892056942E-2</v>
      </c>
      <c r="BD241" s="21">
        <v>8.0933707067742944E-4</v>
      </c>
      <c r="BE241" s="21">
        <v>-1.1589187197387218E-3</v>
      </c>
      <c r="BF241" s="21">
        <v>-1.2148772366344929E-2</v>
      </c>
      <c r="BG241" s="21">
        <v>1.1807321570813656E-3</v>
      </c>
      <c r="BH241" s="21">
        <v>1.0459296172484756E-3</v>
      </c>
      <c r="BI241" s="21">
        <v>-9.0672597289085388E-3</v>
      </c>
      <c r="BJ241" s="21">
        <v>-5.4034509230405092E-4</v>
      </c>
      <c r="BK241" s="21">
        <v>2.5933355093002319E-2</v>
      </c>
      <c r="BL241" s="21">
        <v>-6.2642194330692291E-2</v>
      </c>
      <c r="BM241" s="21">
        <v>-3.8784638047218323E-2</v>
      </c>
      <c r="BN241" s="21">
        <v>-2.5597695261240005E-2</v>
      </c>
      <c r="BO241" s="21">
        <v>5.4894957691431046E-2</v>
      </c>
      <c r="BP241" s="21">
        <v>0.14284929633140564</v>
      </c>
      <c r="BQ241" s="21">
        <v>0.13053300976753235</v>
      </c>
      <c r="BR241" s="21">
        <v>9.1032266616821289E-2</v>
      </c>
      <c r="BS241" s="21">
        <v>0.14975389838218689</v>
      </c>
      <c r="BT241" s="21">
        <v>0.14189676940441132</v>
      </c>
      <c r="BU241" s="21">
        <v>0.1825186014175415</v>
      </c>
      <c r="BV241" s="21">
        <v>0.15453827381134033</v>
      </c>
      <c r="BW241" s="21">
        <v>8.3321772515773773E-2</v>
      </c>
      <c r="BX241" s="21">
        <v>-3.5100124776363373E-2</v>
      </c>
      <c r="BY241" s="21">
        <v>-5.9784993529319763E-2</v>
      </c>
      <c r="BZ241" s="21">
        <v>1.6978943720459938E-2</v>
      </c>
      <c r="CA241" s="21">
        <v>3.1405948102474213E-2</v>
      </c>
      <c r="CB241" s="21">
        <v>1.9825447350740433E-2</v>
      </c>
      <c r="CC241" s="21">
        <v>1.7585190013051033E-2</v>
      </c>
      <c r="CD241" s="21">
        <v>7.4341204017400742E-3</v>
      </c>
      <c r="CE241" s="21">
        <v>2.0020753145217896E-2</v>
      </c>
      <c r="CF241" s="21">
        <v>2.0843438804149628E-2</v>
      </c>
      <c r="CG241" s="21">
        <v>1.2542137876152992E-2</v>
      </c>
      <c r="CH241" s="21">
        <v>2.2238589823246002E-2</v>
      </c>
      <c r="CI241" s="21">
        <v>5.015106126666069E-2</v>
      </c>
      <c r="CJ241" s="21">
        <v>-3.7713579833507538E-2</v>
      </c>
      <c r="CK241" s="21">
        <v>-1.4522848650813103E-2</v>
      </c>
      <c r="CL241" s="21">
        <v>-8.2720431964844465E-4</v>
      </c>
      <c r="CM241" s="21">
        <v>8.1659555435180664E-2</v>
      </c>
      <c r="CN241" s="21">
        <v>0.17253753542900085</v>
      </c>
      <c r="CO241" s="21">
        <v>0.16306354105472565</v>
      </c>
      <c r="CP241" s="21">
        <v>0.12324094772338867</v>
      </c>
      <c r="CQ241" s="21">
        <v>0.18285961449146271</v>
      </c>
      <c r="CR241" s="21">
        <v>0.17610074579715729</v>
      </c>
      <c r="CS241" s="21">
        <v>0.21443197131156921</v>
      </c>
      <c r="CT241" s="21">
        <v>0.1843341588973999</v>
      </c>
      <c r="CU241" s="21">
        <v>0.11197230964899063</v>
      </c>
      <c r="CV241" s="21">
        <v>-7.6326667331159115E-3</v>
      </c>
      <c r="CW241" s="21">
        <v>-3.6115989089012146E-2</v>
      </c>
      <c r="CX241" s="21">
        <v>3.8765933364629745E-2</v>
      </c>
      <c r="CY241" s="21">
        <v>5.0638571381568909E-2</v>
      </c>
      <c r="CZ241" s="21">
        <v>3.8841556757688522E-2</v>
      </c>
      <c r="DA241" s="21">
        <v>3.6329302936792374E-2</v>
      </c>
      <c r="DB241" s="21">
        <v>2.7017012238502502E-2</v>
      </c>
      <c r="DC241" s="21">
        <v>3.8860775530338287E-2</v>
      </c>
      <c r="DD241" s="21">
        <v>4.0640950202941895E-2</v>
      </c>
      <c r="DE241" s="21">
        <v>3.4151531755924225E-2</v>
      </c>
      <c r="DF241" s="21">
        <v>4.501752182841301E-2</v>
      </c>
      <c r="DG241" s="21">
        <v>7.4368774890899658E-2</v>
      </c>
      <c r="DH241" s="21">
        <v>-1.2784959748387337E-2</v>
      </c>
      <c r="DI241" s="21">
        <v>9.7389444708824158E-3</v>
      </c>
      <c r="DJ241" s="21">
        <v>2.3943286389112473E-2</v>
      </c>
      <c r="DK241" s="21">
        <v>0.10842414945363998</v>
      </c>
      <c r="DL241" s="21">
        <v>0.20222578942775726</v>
      </c>
      <c r="DM241" s="21">
        <v>0.19559405744075775</v>
      </c>
      <c r="DN241" s="21">
        <v>0.15544961392879486</v>
      </c>
      <c r="DO241" s="21">
        <v>0.21596533060073853</v>
      </c>
      <c r="DP241" s="21">
        <v>0.21030470728874207</v>
      </c>
      <c r="DQ241" s="21">
        <v>0.24634535610675812</v>
      </c>
      <c r="DR241" s="21">
        <v>0.21413004398345947</v>
      </c>
      <c r="DS241" s="21">
        <v>0.14062283933162689</v>
      </c>
      <c r="DT241" s="21">
        <v>1.9834794104099274E-2</v>
      </c>
      <c r="DU241" s="21">
        <v>-1.2446975335478783E-2</v>
      </c>
      <c r="DV241" s="21">
        <v>6.0552924871444702E-2</v>
      </c>
      <c r="DW241" s="21">
        <v>7.8407429158687592E-2</v>
      </c>
      <c r="DX241" s="21">
        <v>6.6297799348831177E-2</v>
      </c>
      <c r="DY241" s="21">
        <v>6.3392817974090576E-2</v>
      </c>
      <c r="DZ241" s="21">
        <v>5.5291596800088882E-2</v>
      </c>
      <c r="EA241" s="21">
        <v>6.6062770783901215E-2</v>
      </c>
      <c r="EB241" s="21">
        <v>6.9225408136844635E-2</v>
      </c>
      <c r="EC241" s="21">
        <v>6.5352074801921844E-2</v>
      </c>
      <c r="ED241" s="21">
        <v>7.7906683087348938E-2</v>
      </c>
      <c r="EE241" s="21">
        <v>0.10933529585599899</v>
      </c>
      <c r="EF241" s="21">
        <v>2.3208003491163254E-2</v>
      </c>
      <c r="EG241" s="21">
        <v>4.4769115746021271E-2</v>
      </c>
      <c r="EH241" s="21">
        <v>5.9707939624786377E-2</v>
      </c>
      <c r="EI241" s="21">
        <v>0.14706797897815704</v>
      </c>
      <c r="EJ241" s="21">
        <v>0.24509090185165405</v>
      </c>
      <c r="EK241" s="21">
        <v>0.24256297945976257</v>
      </c>
      <c r="EL241" s="21">
        <v>0.20195382833480835</v>
      </c>
      <c r="EM241" s="21">
        <v>0.26376473903656006</v>
      </c>
      <c r="EN241" s="21">
        <v>0.2596898078918457</v>
      </c>
      <c r="EO241" s="21">
        <v>0.29242321848869324</v>
      </c>
      <c r="EP241" s="21">
        <v>0.2571505606174469</v>
      </c>
      <c r="EQ241" s="21">
        <v>0.18198966979980469</v>
      </c>
      <c r="ER241" s="21">
        <v>5.9493441134691238E-2</v>
      </c>
      <c r="ES241" s="21">
        <v>2.1727316081523895E-2</v>
      </c>
      <c r="ET241" s="21">
        <v>9.2009887099266052E-2</v>
      </c>
      <c r="EU241" s="21">
        <v>49.685242452365387</v>
      </c>
      <c r="EV241" s="21">
        <v>47.744106675068267</v>
      </c>
      <c r="EW241" s="21">
        <v>45.842360216562561</v>
      </c>
      <c r="EX241" s="21">
        <v>44.519736781926866</v>
      </c>
      <c r="EY241" s="21">
        <v>42.422520322533863</v>
      </c>
      <c r="EZ241" s="21">
        <v>39.738588057842449</v>
      </c>
      <c r="FA241" s="21">
        <v>39.059719375546265</v>
      </c>
      <c r="FB241" s="21">
        <v>40.399402175617837</v>
      </c>
      <c r="FC241" s="21">
        <v>43.608956071519358</v>
      </c>
      <c r="FD241" s="21">
        <v>48.94846448938371</v>
      </c>
      <c r="FE241" s="21">
        <v>52.492846265008495</v>
      </c>
      <c r="FF241" s="21">
        <v>55.895069755912516</v>
      </c>
      <c r="FG241" s="21">
        <v>57.680009059024798</v>
      </c>
      <c r="FH241" s="21">
        <v>58.439057955718212</v>
      </c>
      <c r="FI241" s="21">
        <v>59.334315746783666</v>
      </c>
      <c r="FJ241" s="21">
        <v>59.423464687328476</v>
      </c>
      <c r="FK241" s="21">
        <v>58.785118617916801</v>
      </c>
      <c r="FL241" s="21">
        <v>56.318583771398664</v>
      </c>
      <c r="FM241" s="21">
        <v>51.580016435125764</v>
      </c>
      <c r="FN241" s="21">
        <v>48.558031636369549</v>
      </c>
      <c r="FO241" s="21">
        <v>45.890614995705164</v>
      </c>
      <c r="FP241" s="21">
        <v>43.312135195358877</v>
      </c>
      <c r="FQ241" s="21">
        <v>40.833519633738497</v>
      </c>
      <c r="FR241" s="21">
        <v>39.151290978034432</v>
      </c>
      <c r="FS241" s="21">
        <v>0.6353185772895813</v>
      </c>
      <c r="FT241" s="21">
        <v>2.900218591094017E-2</v>
      </c>
      <c r="FU241" s="21">
        <v>4.7561649233102798E-2</v>
      </c>
      <c r="FV241" t="s">
        <v>294</v>
      </c>
      <c r="FW241" s="21"/>
      <c r="FX241">
        <f t="shared" si="9"/>
        <v>1.1260447382926941</v>
      </c>
      <c r="FY241">
        <f t="shared" si="10"/>
        <v>0.17393976002931594</v>
      </c>
      <c r="FZ241">
        <f t="shared" si="11"/>
        <v>52.226473091303184</v>
      </c>
    </row>
    <row r="242" spans="1:182" x14ac:dyDescent="0.2">
      <c r="A242" t="s">
        <v>226</v>
      </c>
      <c r="B242" t="s">
        <v>199</v>
      </c>
      <c r="C242" t="s">
        <v>265</v>
      </c>
      <c r="D242" t="s">
        <v>235</v>
      </c>
      <c r="E242" t="s">
        <v>219</v>
      </c>
      <c r="F242" s="21">
        <v>12799</v>
      </c>
      <c r="G242" s="21">
        <v>0.6185576319694519</v>
      </c>
      <c r="H242" s="21">
        <v>0.57646065950393677</v>
      </c>
      <c r="I242" s="21">
        <v>0.55363816022872925</v>
      </c>
      <c r="J242" s="21">
        <v>0.54061919450759888</v>
      </c>
      <c r="K242" s="21">
        <v>0.56738442182540894</v>
      </c>
      <c r="L242" s="21">
        <v>0.6363111138343811</v>
      </c>
      <c r="M242" s="21">
        <v>0.77202236652374268</v>
      </c>
      <c r="N242" s="21">
        <v>0.73764932155609131</v>
      </c>
      <c r="O242" s="21">
        <v>0.57840228080749512</v>
      </c>
      <c r="P242" s="21">
        <v>0.40287432074546814</v>
      </c>
      <c r="Q242" s="21">
        <v>0.26983532309532166</v>
      </c>
      <c r="R242" s="21">
        <v>0.18836554884910583</v>
      </c>
      <c r="S242" s="21">
        <v>0.15309594571590424</v>
      </c>
      <c r="T242" s="21">
        <v>0.18200060725212097</v>
      </c>
      <c r="U242" s="21">
        <v>0.26999559998512268</v>
      </c>
      <c r="V242" s="21">
        <v>0.4237721860408783</v>
      </c>
      <c r="W242" s="21">
        <v>0.64839482307434082</v>
      </c>
      <c r="X242" s="21">
        <v>0.89724212884902954</v>
      </c>
      <c r="Y242" s="21">
        <v>1.0266565084457397</v>
      </c>
      <c r="Z242" s="21">
        <v>1.0190408229827881</v>
      </c>
      <c r="AA242" s="21">
        <v>0.98022830486297607</v>
      </c>
      <c r="AB242" s="21">
        <v>0.90119487047195435</v>
      </c>
      <c r="AC242" s="21">
        <v>0.78435075283050537</v>
      </c>
      <c r="AD242" s="21">
        <v>0.68154698610305786</v>
      </c>
      <c r="AE242" s="21">
        <v>-4.163791611790657E-2</v>
      </c>
      <c r="AF242" s="21">
        <v>-4.3219313025474548E-2</v>
      </c>
      <c r="AG242" s="21">
        <v>-3.3095329999923706E-2</v>
      </c>
      <c r="AH242" s="21">
        <v>-3.396805003285408E-2</v>
      </c>
      <c r="AI242" s="21">
        <v>-1.5029397793114185E-2</v>
      </c>
      <c r="AJ242" s="21">
        <v>-7.4430233798921108E-3</v>
      </c>
      <c r="AK242" s="21">
        <v>5.9123048558831215E-3</v>
      </c>
      <c r="AL242" s="21">
        <v>-2.3229794576764107E-2</v>
      </c>
      <c r="AM242" s="21">
        <v>-1.6559545183554292E-3</v>
      </c>
      <c r="AN242" s="21">
        <v>2.8546655084937811E-3</v>
      </c>
      <c r="AO242" s="21">
        <v>-3.2317186705768108E-3</v>
      </c>
      <c r="AP242" s="21">
        <v>-8.3566363900899887E-3</v>
      </c>
      <c r="AQ242" s="21">
        <v>-1.7293337732553482E-2</v>
      </c>
      <c r="AR242" s="21">
        <v>-8.0977687612175941E-3</v>
      </c>
      <c r="AS242" s="21">
        <v>-1.5317892655730247E-2</v>
      </c>
      <c r="AT242" s="21">
        <v>-2.0635943859815598E-2</v>
      </c>
      <c r="AU242" s="21">
        <v>-3.0070820357650518E-3</v>
      </c>
      <c r="AV242" s="21">
        <v>-3.05029540322721E-3</v>
      </c>
      <c r="AW242" s="21">
        <v>2.3687759414315224E-2</v>
      </c>
      <c r="AX242" s="21">
        <v>2.1796099841594696E-2</v>
      </c>
      <c r="AY242" s="21">
        <v>1.6818519681692123E-2</v>
      </c>
      <c r="AZ242" s="21">
        <v>-1.297115720808506E-2</v>
      </c>
      <c r="BA242" s="21">
        <v>-2.0041756331920624E-2</v>
      </c>
      <c r="BB242" s="21">
        <v>-1.090674102306366E-2</v>
      </c>
      <c r="BC242" s="21">
        <v>-2.6466183364391327E-2</v>
      </c>
      <c r="BD242" s="21">
        <v>-2.8967596590518951E-2</v>
      </c>
      <c r="BE242" s="21">
        <v>-1.9998259842395782E-2</v>
      </c>
      <c r="BF242" s="21">
        <v>-2.0423997193574905E-2</v>
      </c>
      <c r="BG242" s="21">
        <v>-1.9095214083790779E-3</v>
      </c>
      <c r="BH242" s="21">
        <v>6.0401707887649536E-3</v>
      </c>
      <c r="BI242" s="21">
        <v>2.2824088111519814E-2</v>
      </c>
      <c r="BJ242" s="21">
        <v>-5.757553968578577E-3</v>
      </c>
      <c r="BK242" s="21">
        <v>1.3989499770104885E-2</v>
      </c>
      <c r="BL242" s="21">
        <v>1.8717562779784203E-2</v>
      </c>
      <c r="BM242" s="21">
        <v>1.1370981112122536E-2</v>
      </c>
      <c r="BN242" s="21">
        <v>5.9016086161136627E-3</v>
      </c>
      <c r="BO242" s="21">
        <v>-2.5993401650339365E-3</v>
      </c>
      <c r="BP242" s="21">
        <v>5.3587416186928749E-3</v>
      </c>
      <c r="BQ242" s="21">
        <v>-7.4978999327868223E-4</v>
      </c>
      <c r="BR242" s="21">
        <v>-5.9443218633532524E-3</v>
      </c>
      <c r="BS242" s="21">
        <v>1.3299483805894852E-2</v>
      </c>
      <c r="BT242" s="21">
        <v>1.3501835055649281E-2</v>
      </c>
      <c r="BU242" s="21">
        <v>4.1058674454689026E-2</v>
      </c>
      <c r="BV242" s="21">
        <v>3.9191316813230515E-2</v>
      </c>
      <c r="BW242" s="21">
        <v>3.3202197402715683E-2</v>
      </c>
      <c r="BX242" s="21">
        <v>3.8070539012551308E-3</v>
      </c>
      <c r="BY242" s="21">
        <v>-5.7252137921750546E-3</v>
      </c>
      <c r="BZ242" s="21">
        <v>2.299395389854908E-3</v>
      </c>
      <c r="CA242" s="21">
        <v>-1.5958290547132492E-2</v>
      </c>
      <c r="CB242" s="21">
        <v>-1.9096901640295982E-2</v>
      </c>
      <c r="CC242" s="21">
        <v>-1.0927271097898483E-2</v>
      </c>
      <c r="CD242" s="21">
        <v>-1.1043430306017399E-2</v>
      </c>
      <c r="CE242" s="21">
        <v>7.1772648952901363E-3</v>
      </c>
      <c r="CF242" s="21">
        <v>1.5378589741885662E-2</v>
      </c>
      <c r="CG242" s="21">
        <v>3.4537136554718018E-2</v>
      </c>
      <c r="CH242" s="21">
        <v>6.3436655327677727E-3</v>
      </c>
      <c r="CI242" s="21">
        <v>2.4825498461723328E-2</v>
      </c>
      <c r="CJ242" s="21">
        <v>2.9704155400395393E-2</v>
      </c>
      <c r="CK242" s="21">
        <v>2.1484766155481339E-2</v>
      </c>
      <c r="CL242" s="21">
        <v>1.5776826068758965E-2</v>
      </c>
      <c r="CM242" s="21">
        <v>7.5776781886816025E-3</v>
      </c>
      <c r="CN242" s="21">
        <v>1.4678680337965488E-2</v>
      </c>
      <c r="CO242" s="21">
        <v>9.3400338664650917E-3</v>
      </c>
      <c r="CP242" s="21">
        <v>4.2310524731874466E-3</v>
      </c>
      <c r="CQ242" s="21">
        <v>2.4593360722064972E-2</v>
      </c>
      <c r="CR242" s="21">
        <v>2.4965789169073105E-2</v>
      </c>
      <c r="CS242" s="21">
        <v>5.3089715540409088E-2</v>
      </c>
      <c r="CT242" s="21">
        <v>5.1239192485809326E-2</v>
      </c>
      <c r="CU242" s="21">
        <v>4.4549483805894852E-2</v>
      </c>
      <c r="CV242" s="21">
        <v>1.5427593141794205E-2</v>
      </c>
      <c r="CW242" s="21">
        <v>4.1903783567249775E-3</v>
      </c>
      <c r="CX242" s="21">
        <v>1.1445925571024418E-2</v>
      </c>
      <c r="CY242" s="21">
        <v>-5.4503963328897953E-3</v>
      </c>
      <c r="CZ242" s="21">
        <v>-9.2262057587504387E-3</v>
      </c>
      <c r="DA242" s="21">
        <v>-1.8562804907560349E-3</v>
      </c>
      <c r="DB242" s="21">
        <v>-1.6628620214760303E-3</v>
      </c>
      <c r="DC242" s="21">
        <v>1.6264051198959351E-2</v>
      </c>
      <c r="DD242" s="21">
        <v>2.4717008695006371E-2</v>
      </c>
      <c r="DE242" s="21">
        <v>4.6250186860561371E-2</v>
      </c>
      <c r="DF242" s="21">
        <v>1.8444884568452835E-2</v>
      </c>
      <c r="DG242" s="21">
        <v>3.5661492496728897E-2</v>
      </c>
      <c r="DH242" s="21">
        <v>4.0690749883651733E-2</v>
      </c>
      <c r="DI242" s="21">
        <v>3.1598549336194992E-2</v>
      </c>
      <c r="DJ242" s="21">
        <v>2.5652043521404266E-2</v>
      </c>
      <c r="DK242" s="21">
        <v>1.7754696309566498E-2</v>
      </c>
      <c r="DL242" s="21">
        <v>2.3998616263270378E-2</v>
      </c>
      <c r="DM242" s="21">
        <v>1.9429858773946762E-2</v>
      </c>
      <c r="DN242" s="21">
        <v>1.4406425878405571E-2</v>
      </c>
      <c r="DO242" s="21">
        <v>3.5887237638235092E-2</v>
      </c>
      <c r="DP242" s="21">
        <v>3.6429744213819504E-2</v>
      </c>
      <c r="DQ242" s="21">
        <v>6.512075662612915E-2</v>
      </c>
      <c r="DR242" s="21">
        <v>6.3287064433097839E-2</v>
      </c>
      <c r="DS242" s="21">
        <v>5.5896762758493423E-2</v>
      </c>
      <c r="DT242" s="21">
        <v>2.7048129588365555E-2</v>
      </c>
      <c r="DU242" s="21">
        <v>1.4105970971286297E-2</v>
      </c>
      <c r="DV242" s="21">
        <v>2.0592454820871353E-2</v>
      </c>
      <c r="DW242" s="21">
        <v>9.7213331609964371E-3</v>
      </c>
      <c r="DX242" s="21">
        <v>5.025508813560009E-3</v>
      </c>
      <c r="DY242" s="21">
        <v>1.124078780412674E-2</v>
      </c>
      <c r="DZ242" s="21">
        <v>1.1881188489496708E-2</v>
      </c>
      <c r="EA242" s="21">
        <v>2.9383927583694458E-2</v>
      </c>
      <c r="EB242" s="21">
        <v>3.8200203329324722E-2</v>
      </c>
      <c r="EC242" s="21">
        <v>6.3161969184875488E-2</v>
      </c>
      <c r="ED242" s="21">
        <v>3.5917121917009354E-2</v>
      </c>
      <c r="EE242" s="21">
        <v>5.130695179104805E-2</v>
      </c>
      <c r="EF242" s="21">
        <v>5.6553646922111511E-2</v>
      </c>
      <c r="EG242" s="21">
        <v>4.6201251447200775E-2</v>
      </c>
      <c r="EH242" s="21">
        <v>3.9910290390253067E-2</v>
      </c>
      <c r="EI242" s="21">
        <v>3.2448694109916687E-2</v>
      </c>
      <c r="EJ242" s="21">
        <v>3.7455126643180847E-2</v>
      </c>
      <c r="EK242" s="21">
        <v>3.3997964113950729E-2</v>
      </c>
      <c r="EL242" s="21">
        <v>2.909805066883564E-2</v>
      </c>
      <c r="EM242" s="21">
        <v>5.219380185008049E-2</v>
      </c>
      <c r="EN242" s="21">
        <v>5.2981875836849213E-2</v>
      </c>
      <c r="EO242" s="21">
        <v>8.2491673529148102E-2</v>
      </c>
      <c r="EP242" s="21">
        <v>8.0682292580604553E-2</v>
      </c>
      <c r="EQ242" s="21">
        <v>7.2280444204807281E-2</v>
      </c>
      <c r="ER242" s="21">
        <v>4.382634162902832E-2</v>
      </c>
      <c r="ES242" s="21">
        <v>2.8422512114048004E-2</v>
      </c>
      <c r="ET242" s="21">
        <v>3.3798590302467346E-2</v>
      </c>
      <c r="EU242" s="21">
        <v>50.336974825439519</v>
      </c>
      <c r="EV242" s="21">
        <v>50.203928806696261</v>
      </c>
      <c r="EW242" s="21">
        <v>49.804289498199267</v>
      </c>
      <c r="EX242" s="21">
        <v>49.193347312759741</v>
      </c>
      <c r="EY242" s="21">
        <v>48.592814329481001</v>
      </c>
      <c r="EZ242" s="21">
        <v>48.113870276930889</v>
      </c>
      <c r="FA242" s="21">
        <v>47.745225140243512</v>
      </c>
      <c r="FB242" s="21">
        <v>47.429483316086056</v>
      </c>
      <c r="FC242" s="21">
        <v>50.740893701564815</v>
      </c>
      <c r="FD242" s="21">
        <v>55.857041850500956</v>
      </c>
      <c r="FE242" s="21">
        <v>60.21285570616908</v>
      </c>
      <c r="FF242" s="21">
        <v>63.387289334707063</v>
      </c>
      <c r="FG242" s="21">
        <v>65.119444674165436</v>
      </c>
      <c r="FH242" s="21">
        <v>65.778561770706418</v>
      </c>
      <c r="FI242" s="21">
        <v>65.662507562155241</v>
      </c>
      <c r="FJ242" s="21">
        <v>64.867377188123939</v>
      </c>
      <c r="FK242" s="21">
        <v>63.391554892887427</v>
      </c>
      <c r="FL242" s="21">
        <v>60.852143972047983</v>
      </c>
      <c r="FM242" s="21">
        <v>57.95015191514004</v>
      </c>
      <c r="FN242" s="21">
        <v>55.841675946503671</v>
      </c>
      <c r="FO242" s="21">
        <v>54.018659571854705</v>
      </c>
      <c r="FP242" s="21">
        <v>52.628765236745537</v>
      </c>
      <c r="FQ242" s="21">
        <v>51.397247520701306</v>
      </c>
      <c r="FR242" s="21">
        <v>50.580748580621453</v>
      </c>
      <c r="FS242" s="21">
        <v>0.29087769985198975</v>
      </c>
      <c r="FT242" s="21">
        <v>1.2788800522685051E-2</v>
      </c>
      <c r="FU242" s="21">
        <v>1.8588429316878319E-2</v>
      </c>
      <c r="FV242" t="s">
        <v>294</v>
      </c>
      <c r="FW242" s="21"/>
      <c r="FX242">
        <f t="shared" si="9"/>
        <v>0.91431251764297483</v>
      </c>
      <c r="FY242">
        <f t="shared" si="10"/>
        <v>3.968750834465027E-2</v>
      </c>
      <c r="FZ242">
        <f t="shared" si="11"/>
        <v>58.410837259686765</v>
      </c>
    </row>
    <row r="243" spans="1:182" x14ac:dyDescent="0.2">
      <c r="A243" t="s">
        <v>226</v>
      </c>
      <c r="B243" t="s">
        <v>199</v>
      </c>
      <c r="C243" t="s">
        <v>265</v>
      </c>
      <c r="D243" t="s">
        <v>235</v>
      </c>
      <c r="E243" t="s">
        <v>220</v>
      </c>
      <c r="F243" s="21">
        <v>7673</v>
      </c>
      <c r="G243" s="21">
        <v>0.56526505947113037</v>
      </c>
      <c r="H243" s="21">
        <v>0.51627439260482788</v>
      </c>
      <c r="I243" s="21">
        <v>0.50105857849121094</v>
      </c>
      <c r="J243" s="21">
        <v>0.49256843328475952</v>
      </c>
      <c r="K243" s="21">
        <v>0.50392723083496094</v>
      </c>
      <c r="L243" s="21">
        <v>0.57552909851074219</v>
      </c>
      <c r="M243" s="21">
        <v>0.71726405620574951</v>
      </c>
      <c r="N243" s="21">
        <v>0.69549518823623657</v>
      </c>
      <c r="O243" s="21">
        <v>0.56748265027999878</v>
      </c>
      <c r="P243" s="21">
        <v>0.43999925255775452</v>
      </c>
      <c r="Q243" s="21">
        <v>0.33881625533103943</v>
      </c>
      <c r="R243" s="21">
        <v>0.26296743750572205</v>
      </c>
      <c r="S243" s="21">
        <v>0.23819904029369354</v>
      </c>
      <c r="T243" s="21">
        <v>0.25485128164291382</v>
      </c>
      <c r="U243" s="21">
        <v>0.31448602676391602</v>
      </c>
      <c r="V243" s="21">
        <v>0.43381693959236145</v>
      </c>
      <c r="W243" s="21">
        <v>0.62347197532653809</v>
      </c>
      <c r="X243" s="21">
        <v>0.86966383457183838</v>
      </c>
      <c r="Y243" s="21">
        <v>0.99843555688858032</v>
      </c>
      <c r="Z243" s="21">
        <v>0.98642152547836304</v>
      </c>
      <c r="AA243" s="21">
        <v>0.94473749399185181</v>
      </c>
      <c r="AB243" s="21">
        <v>0.86679410934448242</v>
      </c>
      <c r="AC243" s="21">
        <v>0.73636668920516968</v>
      </c>
      <c r="AD243" s="21">
        <v>0.63064748048782349</v>
      </c>
      <c r="AE243" s="21">
        <v>-6.8999029695987701E-2</v>
      </c>
      <c r="AF243" s="21">
        <v>-7.5207501649856567E-2</v>
      </c>
      <c r="AG243" s="21">
        <v>-5.6287571787834167E-2</v>
      </c>
      <c r="AH243" s="21">
        <v>-5.089695006608963E-2</v>
      </c>
      <c r="AI243" s="21">
        <v>-3.7946324795484543E-2</v>
      </c>
      <c r="AJ243" s="21">
        <v>-1.8731091171503067E-2</v>
      </c>
      <c r="AK243" s="21">
        <v>5.9748240746557713E-3</v>
      </c>
      <c r="AL243" s="21">
        <v>-3.6301311105489731E-2</v>
      </c>
      <c r="AM243" s="21">
        <v>-2.1311217918992043E-2</v>
      </c>
      <c r="AN243" s="21">
        <v>-5.4918313398957253E-3</v>
      </c>
      <c r="AO243" s="21">
        <v>-1.1634857393801212E-2</v>
      </c>
      <c r="AP243" s="21">
        <v>-1.8959365785121918E-2</v>
      </c>
      <c r="AQ243" s="21">
        <v>-1.6088178381323814E-2</v>
      </c>
      <c r="AR243" s="21">
        <v>-1.499505527317524E-2</v>
      </c>
      <c r="AS243" s="21">
        <v>-3.0903829261660576E-2</v>
      </c>
      <c r="AT243" s="21">
        <v>-3.4617871046066284E-2</v>
      </c>
      <c r="AU243" s="21">
        <v>-1.5086249448359013E-2</v>
      </c>
      <c r="AV243" s="21">
        <v>-8.2124993205070496E-3</v>
      </c>
      <c r="AW243" s="21">
        <v>1.4202360063791275E-2</v>
      </c>
      <c r="AX243" s="21">
        <v>1.3249127194285393E-2</v>
      </c>
      <c r="AY243" s="21">
        <v>9.1624604538083076E-3</v>
      </c>
      <c r="AZ243" s="21">
        <v>-2.2223839536309242E-2</v>
      </c>
      <c r="BA243" s="21">
        <v>-3.8973815739154816E-2</v>
      </c>
      <c r="BB243" s="21">
        <v>-3.0124878510832787E-2</v>
      </c>
      <c r="BC243" s="21">
        <v>-5.0859563052654266E-2</v>
      </c>
      <c r="BD243" s="21">
        <v>-5.862826481461525E-2</v>
      </c>
      <c r="BE243" s="21">
        <v>-4.1250359266996384E-2</v>
      </c>
      <c r="BF243" s="21">
        <v>-3.513876348733902E-2</v>
      </c>
      <c r="BG243" s="21">
        <v>-2.422557957470417E-2</v>
      </c>
      <c r="BH243" s="21">
        <v>-3.3710177522152662E-3</v>
      </c>
      <c r="BI243" s="21">
        <v>2.6507178321480751E-2</v>
      </c>
      <c r="BJ243" s="21">
        <v>-1.5892058610916138E-2</v>
      </c>
      <c r="BK243" s="21">
        <v>-3.2085764687508345E-3</v>
      </c>
      <c r="BL243" s="21">
        <v>1.1843437328934669E-2</v>
      </c>
      <c r="BM243" s="21">
        <v>5.1415972411632538E-3</v>
      </c>
      <c r="BN243" s="21">
        <v>-2.312113530933857E-3</v>
      </c>
      <c r="BO243" s="21">
        <v>-3.8219231646507978E-4</v>
      </c>
      <c r="BP243" s="21">
        <v>1.2308418517932296E-3</v>
      </c>
      <c r="BQ243" s="21">
        <v>-1.3337837532162666E-2</v>
      </c>
      <c r="BR243" s="21">
        <v>-1.6310648992657661E-2</v>
      </c>
      <c r="BS243" s="21">
        <v>4.5834253542125225E-3</v>
      </c>
      <c r="BT243" s="21">
        <v>1.2292818166315556E-2</v>
      </c>
      <c r="BU243" s="21">
        <v>3.4993145614862442E-2</v>
      </c>
      <c r="BV243" s="21">
        <v>3.2811671495437622E-2</v>
      </c>
      <c r="BW243" s="21">
        <v>2.716800756752491E-2</v>
      </c>
      <c r="BX243" s="21">
        <v>-2.895828802138567E-3</v>
      </c>
      <c r="BY243" s="21">
        <v>-2.2645106539130211E-2</v>
      </c>
      <c r="BZ243" s="21">
        <v>-1.4785865321755409E-2</v>
      </c>
      <c r="CA243" s="21">
        <v>-3.829621896147728E-2</v>
      </c>
      <c r="CB243" s="21">
        <v>-4.71455417573452E-2</v>
      </c>
      <c r="CC243" s="21">
        <v>-3.0835634097456932E-2</v>
      </c>
      <c r="CD243" s="21">
        <v>-2.4224691092967987E-2</v>
      </c>
      <c r="CE243" s="21">
        <v>-1.4722629450261593E-2</v>
      </c>
      <c r="CF243" s="21">
        <v>7.2673223912715912E-3</v>
      </c>
      <c r="CG243" s="21">
        <v>4.0727827697992325E-2</v>
      </c>
      <c r="CH243" s="21">
        <v>-1.7566715832799673E-3</v>
      </c>
      <c r="CI243" s="21">
        <v>9.329257532954216E-3</v>
      </c>
      <c r="CJ243" s="21">
        <v>2.3849790915846825E-2</v>
      </c>
      <c r="CK243" s="21">
        <v>1.6760919243097305E-2</v>
      </c>
      <c r="CL243" s="21">
        <v>9.2177223414182663E-3</v>
      </c>
      <c r="CM243" s="21">
        <v>1.0495725087821484E-2</v>
      </c>
      <c r="CN243" s="21">
        <v>1.2468848377466202E-2</v>
      </c>
      <c r="CO243" s="21">
        <v>-1.1716841254383326E-3</v>
      </c>
      <c r="CP243" s="21">
        <v>-3.6311214789748192E-3</v>
      </c>
      <c r="CQ243" s="21">
        <v>1.8206581473350525E-2</v>
      </c>
      <c r="CR243" s="21">
        <v>2.6494737714529037E-2</v>
      </c>
      <c r="CS243" s="21">
        <v>4.9392782151699066E-2</v>
      </c>
      <c r="CT243" s="21">
        <v>4.6360637992620468E-2</v>
      </c>
      <c r="CU243" s="21">
        <v>3.9638597518205643E-2</v>
      </c>
      <c r="CV243" s="21">
        <v>1.0490694083273411E-2</v>
      </c>
      <c r="CW243" s="21">
        <v>-1.133588794618845E-2</v>
      </c>
      <c r="CX243" s="21">
        <v>-4.1621108539402485E-3</v>
      </c>
      <c r="CY243" s="21">
        <v>-2.5732876732945442E-2</v>
      </c>
      <c r="CZ243" s="21">
        <v>-3.5662814974784851E-2</v>
      </c>
      <c r="DA243" s="21">
        <v>-2.042090892791748E-2</v>
      </c>
      <c r="DB243" s="21">
        <v>-1.331061776727438E-2</v>
      </c>
      <c r="DC243" s="21">
        <v>-5.2196802571415901E-3</v>
      </c>
      <c r="DD243" s="21">
        <v>1.7905663698911667E-2</v>
      </c>
      <c r="DE243" s="21">
        <v>5.4948475211858749E-2</v>
      </c>
      <c r="DF243" s="21">
        <v>1.2378714978694916E-2</v>
      </c>
      <c r="DG243" s="21">
        <v>2.1867090836167336E-2</v>
      </c>
      <c r="DH243" s="21">
        <v>3.5856142640113831E-2</v>
      </c>
      <c r="DI243" s="21">
        <v>2.8380239382386208E-2</v>
      </c>
      <c r="DJ243" s="21">
        <v>2.0747559145092964E-2</v>
      </c>
      <c r="DK243" s="21">
        <v>2.1373644471168518E-2</v>
      </c>
      <c r="DL243" s="21">
        <v>2.3706855252385139E-2</v>
      </c>
      <c r="DM243" s="21">
        <v>1.0994468815624714E-2</v>
      </c>
      <c r="DN243" s="21">
        <v>9.0484051033854485E-3</v>
      </c>
      <c r="DO243" s="21">
        <v>3.1829740852117538E-2</v>
      </c>
      <c r="DP243" s="21">
        <v>4.0696658194065094E-2</v>
      </c>
      <c r="DQ243" s="21">
        <v>6.3792414963245392E-2</v>
      </c>
      <c r="DR243" s="21">
        <v>5.9909597039222717E-2</v>
      </c>
      <c r="DS243" s="21">
        <v>5.2109181880950928E-2</v>
      </c>
      <c r="DT243" s="21">
        <v>2.387721836566925E-2</v>
      </c>
      <c r="DU243" s="21">
        <v>-2.6669835278880782E-5</v>
      </c>
      <c r="DV243" s="21">
        <v>6.4616440795361996E-3</v>
      </c>
      <c r="DW243" s="21">
        <v>-7.5934031046926975E-3</v>
      </c>
      <c r="DX243" s="21">
        <v>-1.9083583727478981E-2</v>
      </c>
      <c r="DY243" s="21">
        <v>-5.383696872740984E-3</v>
      </c>
      <c r="DZ243" s="21">
        <v>2.4475681129842997E-3</v>
      </c>
      <c r="EA243" s="21">
        <v>8.501068688929081E-3</v>
      </c>
      <c r="EB243" s="21">
        <v>3.3265739679336548E-2</v>
      </c>
      <c r="EC243" s="21">
        <v>7.5480826199054718E-2</v>
      </c>
      <c r="ED243" s="21">
        <v>3.2787967473268509E-2</v>
      </c>
      <c r="EE243" s="21">
        <v>3.9969731122255325E-2</v>
      </c>
      <c r="EF243" s="21">
        <v>5.31914122402668E-2</v>
      </c>
      <c r="EG243" s="21">
        <v>4.515669122338295E-2</v>
      </c>
      <c r="EH243" s="21">
        <v>3.739481046795845E-2</v>
      </c>
      <c r="EI243" s="21">
        <v>3.7079628556966782E-2</v>
      </c>
      <c r="EJ243" s="21">
        <v>3.9932750165462494E-2</v>
      </c>
      <c r="EK243" s="21">
        <v>2.8560463339090347E-2</v>
      </c>
      <c r="EL243" s="21">
        <v>2.7355629950761795E-2</v>
      </c>
      <c r="EM243" s="21">
        <v>5.1499415189027786E-2</v>
      </c>
      <c r="EN243" s="21">
        <v>6.1201974749565125E-2</v>
      </c>
      <c r="EO243" s="21">
        <v>8.4583200514316559E-2</v>
      </c>
      <c r="EP243" s="21">
        <v>7.9472146928310394E-2</v>
      </c>
      <c r="EQ243" s="21">
        <v>7.0114724338054657E-2</v>
      </c>
      <c r="ER243" s="21">
        <v>4.3205231428146362E-2</v>
      </c>
      <c r="ES243" s="21">
        <v>1.6302045434713364E-2</v>
      </c>
      <c r="ET243" s="21">
        <v>2.1800659596920013E-2</v>
      </c>
      <c r="EU243" s="21">
        <v>51.789094263692292</v>
      </c>
      <c r="EV243" s="21">
        <v>51.708216041377014</v>
      </c>
      <c r="EW243" s="21">
        <v>51.337971777841098</v>
      </c>
      <c r="EX243" s="21">
        <v>50.732458681136151</v>
      </c>
      <c r="EY243" s="21">
        <v>50.127960158842377</v>
      </c>
      <c r="EZ243" s="21">
        <v>49.584396796821231</v>
      </c>
      <c r="FA243" s="21">
        <v>49.215585648710565</v>
      </c>
      <c r="FB243" s="21">
        <v>49.012437264362774</v>
      </c>
      <c r="FC243" s="21">
        <v>52.309611178432561</v>
      </c>
      <c r="FD243" s="21">
        <v>57.240494386416188</v>
      </c>
      <c r="FE243" s="21">
        <v>61.165866359619713</v>
      </c>
      <c r="FF243" s="21">
        <v>64.065812691457737</v>
      </c>
      <c r="FG243" s="21">
        <v>65.443607708659897</v>
      </c>
      <c r="FH243" s="21">
        <v>65.774298954395306</v>
      </c>
      <c r="FI243" s="21">
        <v>65.560308083800592</v>
      </c>
      <c r="FJ243" s="21">
        <v>64.743978004450597</v>
      </c>
      <c r="FK243" s="21">
        <v>63.537960280685994</v>
      </c>
      <c r="FL243" s="21">
        <v>61.338553472026987</v>
      </c>
      <c r="FM243" s="21">
        <v>58.730638170683534</v>
      </c>
      <c r="FN243" s="21">
        <v>56.875358435875526</v>
      </c>
      <c r="FO243" s="21">
        <v>55.203004222796793</v>
      </c>
      <c r="FP243" s="21">
        <v>53.796486885252762</v>
      </c>
      <c r="FQ243" s="21">
        <v>52.798840355596568</v>
      </c>
      <c r="FR243" s="21">
        <v>52.120784637220495</v>
      </c>
      <c r="FS243" s="21">
        <v>0.34461233019828796</v>
      </c>
      <c r="FT243" s="21">
        <v>1.5052446164190769E-2</v>
      </c>
      <c r="FU243" s="21">
        <v>2.1800683811306953E-2</v>
      </c>
      <c r="FV243" t="s">
        <v>294</v>
      </c>
      <c r="FW243" s="21"/>
      <c r="FX243">
        <f t="shared" si="9"/>
        <v>0.8845460772514343</v>
      </c>
      <c r="FY243">
        <f t="shared" si="10"/>
        <v>3.6018667370080949E-2</v>
      </c>
      <c r="FZ243">
        <f t="shared" si="11"/>
        <v>59.137102916413767</v>
      </c>
    </row>
    <row r="244" spans="1:182" x14ac:dyDescent="0.2">
      <c r="A244" t="s">
        <v>226</v>
      </c>
      <c r="B244" t="s">
        <v>199</v>
      </c>
      <c r="C244" t="s">
        <v>265</v>
      </c>
      <c r="D244" t="s">
        <v>235</v>
      </c>
      <c r="E244" t="s">
        <v>221</v>
      </c>
      <c r="F244" s="21">
        <v>5126</v>
      </c>
      <c r="G244" s="21">
        <v>0.70578223466873169</v>
      </c>
      <c r="H244" s="21">
        <v>0.67900484800338745</v>
      </c>
      <c r="I244" s="21">
        <v>0.64249670505523682</v>
      </c>
      <c r="J244" s="21">
        <v>0.61968308687210083</v>
      </c>
      <c r="K244" s="21">
        <v>0.67177420854568481</v>
      </c>
      <c r="L244" s="21">
        <v>0.72931057214736938</v>
      </c>
      <c r="M244" s="21">
        <v>0.85097199678421021</v>
      </c>
      <c r="N244" s="21">
        <v>0.80661487579345703</v>
      </c>
      <c r="O244" s="21">
        <v>0.6019824743270874</v>
      </c>
      <c r="P244" s="21">
        <v>0.35283821821212769</v>
      </c>
      <c r="Q244" s="21">
        <v>0.17077788710594177</v>
      </c>
      <c r="R244" s="21">
        <v>7.9741343855857849E-2</v>
      </c>
      <c r="S244" s="21">
        <v>2.4658229202032089E-2</v>
      </c>
      <c r="T244" s="21">
        <v>7.301880419254303E-2</v>
      </c>
      <c r="U244" s="21">
        <v>0.21107229590415955</v>
      </c>
      <c r="V244" s="21">
        <v>0.41320502758026123</v>
      </c>
      <c r="W244" s="21">
        <v>0.68741530179977417</v>
      </c>
      <c r="X244" s="21">
        <v>0.93258792161941528</v>
      </c>
      <c r="Y244" s="21">
        <v>1.0621798038482666</v>
      </c>
      <c r="Z244" s="21">
        <v>1.0634492635726929</v>
      </c>
      <c r="AA244" s="21">
        <v>1.0319397449493408</v>
      </c>
      <c r="AB244" s="21">
        <v>0.95649021863937378</v>
      </c>
      <c r="AC244" s="21">
        <v>0.86198216676712036</v>
      </c>
      <c r="AD244" s="21">
        <v>0.76371216773986816</v>
      </c>
      <c r="AE244" s="21">
        <v>-1.9770324230194092E-2</v>
      </c>
      <c r="AF244" s="21">
        <v>-7.4390820227563381E-3</v>
      </c>
      <c r="AG244" s="21">
        <v>-1.0813778266310692E-2</v>
      </c>
      <c r="AH244" s="21">
        <v>-2.5025052949786186E-2</v>
      </c>
      <c r="AI244" s="21">
        <v>3.3007427118718624E-3</v>
      </c>
      <c r="AJ244" s="21">
        <v>-1.4199485071003437E-2</v>
      </c>
      <c r="AK244" s="21">
        <v>-2.6072841137647629E-2</v>
      </c>
      <c r="AL244" s="21">
        <v>-3.0063953250646591E-2</v>
      </c>
      <c r="AM244" s="21">
        <v>3.8049363065510988E-3</v>
      </c>
      <c r="AN244" s="21">
        <v>-1.0100464336574078E-2</v>
      </c>
      <c r="AO244" s="21">
        <v>-1.468206848949194E-2</v>
      </c>
      <c r="AP244" s="21">
        <v>-1.7045887187123299E-2</v>
      </c>
      <c r="AQ244" s="21">
        <v>-4.9852557480335236E-2</v>
      </c>
      <c r="AR244" s="21">
        <v>-2.2660767659544945E-2</v>
      </c>
      <c r="AS244" s="21">
        <v>-1.1506787501275539E-2</v>
      </c>
      <c r="AT244" s="21">
        <v>-2.1336046978831291E-2</v>
      </c>
      <c r="AU244" s="21">
        <v>-1.2804758735001087E-2</v>
      </c>
      <c r="AV244" s="21">
        <v>-2.921169251203537E-2</v>
      </c>
      <c r="AW244" s="21">
        <v>8.5209292592480779E-5</v>
      </c>
      <c r="AX244" s="21">
        <v>-3.4365998581051826E-3</v>
      </c>
      <c r="AY244" s="21">
        <v>-5.5661089718341827E-3</v>
      </c>
      <c r="AZ244" s="21">
        <v>-2.5637421756982803E-2</v>
      </c>
      <c r="BA244" s="21">
        <v>-1.3365289196372032E-2</v>
      </c>
      <c r="BB244" s="21">
        <v>-6.7221286008134484E-4</v>
      </c>
      <c r="BC244" s="21">
        <v>6.5546175464987755E-3</v>
      </c>
      <c r="BD244" s="21">
        <v>1.785615086555481E-2</v>
      </c>
      <c r="BE244" s="21">
        <v>1.2870313599705696E-2</v>
      </c>
      <c r="BF244" s="21">
        <v>-7.0990034146234393E-4</v>
      </c>
      <c r="BG244" s="21">
        <v>3.0827229842543602E-2</v>
      </c>
      <c r="BH244" s="21">
        <v>1.2161694467067719E-2</v>
      </c>
      <c r="BI244" s="21">
        <v>3.2130072358995676E-3</v>
      </c>
      <c r="BJ244" s="21">
        <v>2.4843122810125351E-3</v>
      </c>
      <c r="BK244" s="21">
        <v>3.4199442714452744E-2</v>
      </c>
      <c r="BL244" s="21">
        <v>2.1470800042152405E-2</v>
      </c>
      <c r="BM244" s="21">
        <v>1.2604104354977608E-2</v>
      </c>
      <c r="BN244" s="21">
        <v>9.403446689248085E-3</v>
      </c>
      <c r="BO244" s="21">
        <v>-1.9464744254946709E-2</v>
      </c>
      <c r="BP244" s="21">
        <v>1.1072175111621618E-3</v>
      </c>
      <c r="BQ244" s="21">
        <v>1.4257574453949928E-2</v>
      </c>
      <c r="BR244" s="21">
        <v>3.2005629036575556E-3</v>
      </c>
      <c r="BS244" s="21">
        <v>1.6046725213527679E-2</v>
      </c>
      <c r="BT244" s="21">
        <v>-2.0148130133748055E-3</v>
      </c>
      <c r="BU244" s="21">
        <v>3.0593182891607285E-2</v>
      </c>
      <c r="BV244" s="21">
        <v>3.0535118654370308E-2</v>
      </c>
      <c r="BW244" s="21">
        <v>2.7510084211826324E-2</v>
      </c>
      <c r="BX244" s="21">
        <v>5.1223994232714176E-3</v>
      </c>
      <c r="BY244" s="21">
        <v>1.4203484170138836E-2</v>
      </c>
      <c r="BZ244" s="21">
        <v>2.4024693295359612E-2</v>
      </c>
      <c r="CA244" s="21">
        <v>2.4787195026874542E-2</v>
      </c>
      <c r="CB244" s="21">
        <v>3.5375554114580154E-2</v>
      </c>
      <c r="CC244" s="21">
        <v>2.9273845255374908E-2</v>
      </c>
      <c r="CD244" s="21">
        <v>1.6130700707435608E-2</v>
      </c>
      <c r="CE244" s="21">
        <v>4.9891989678144455E-2</v>
      </c>
      <c r="CF244" s="21">
        <v>3.0419366434216499E-2</v>
      </c>
      <c r="CG244" s="21">
        <v>2.3496296256780624E-2</v>
      </c>
      <c r="CH244" s="21">
        <v>2.5027142837643623E-2</v>
      </c>
      <c r="CI244" s="21">
        <v>5.5250581353902817E-2</v>
      </c>
      <c r="CJ244" s="21">
        <v>4.3336961418390274E-2</v>
      </c>
      <c r="CK244" s="21">
        <v>3.1502425670623779E-2</v>
      </c>
      <c r="CL244" s="21">
        <v>2.7722174301743507E-2</v>
      </c>
      <c r="CM244" s="21">
        <v>1.5817616367712617E-3</v>
      </c>
      <c r="CN244" s="21">
        <v>1.7568852752447128E-2</v>
      </c>
      <c r="CO244" s="21">
        <v>3.2101891934871674E-2</v>
      </c>
      <c r="CP244" s="21">
        <v>2.0194543525576591E-2</v>
      </c>
      <c r="CQ244" s="21">
        <v>3.602917492389679E-2</v>
      </c>
      <c r="CR244" s="21">
        <v>1.6821661964058876E-2</v>
      </c>
      <c r="CS244" s="21">
        <v>5.1722906529903412E-2</v>
      </c>
      <c r="CT244" s="21">
        <v>5.40638267993927E-2</v>
      </c>
      <c r="CU244" s="21">
        <v>5.0418559461832047E-2</v>
      </c>
      <c r="CV244" s="21">
        <v>2.6426557451486588E-2</v>
      </c>
      <c r="CW244" s="21">
        <v>3.3297531306743622E-2</v>
      </c>
      <c r="CX244" s="21">
        <v>4.1129697114229202E-2</v>
      </c>
      <c r="CY244" s="21">
        <v>4.3019767850637436E-2</v>
      </c>
      <c r="CZ244" s="21">
        <v>5.2894953638315201E-2</v>
      </c>
      <c r="DA244" s="21">
        <v>4.5677375048398972E-2</v>
      </c>
      <c r="DB244" s="21">
        <v>3.2971300184726715E-2</v>
      </c>
      <c r="DC244" s="21">
        <v>6.8956747651100159E-2</v>
      </c>
      <c r="DD244" s="21">
        <v>4.867703840136528E-2</v>
      </c>
      <c r="DE244" s="21">
        <v>4.3779585510492325E-2</v>
      </c>
      <c r="DF244" s="21">
        <v>4.7569971531629562E-2</v>
      </c>
      <c r="DG244" s="21">
        <v>7.6301723718643188E-2</v>
      </c>
      <c r="DH244" s="21">
        <v>6.5203122794628143E-2</v>
      </c>
      <c r="DI244" s="21">
        <v>5.04007488489151E-2</v>
      </c>
      <c r="DJ244" s="21">
        <v>4.6040903776884079E-2</v>
      </c>
      <c r="DK244" s="21">
        <v>2.2628268226981163E-2</v>
      </c>
      <c r="DL244" s="21">
        <v>3.4030485898256302E-2</v>
      </c>
      <c r="DM244" s="21">
        <v>4.9946211278438568E-2</v>
      </c>
      <c r="DN244" s="21">
        <v>3.718852624297142E-2</v>
      </c>
      <c r="DO244" s="21">
        <v>5.6011620908975601E-2</v>
      </c>
      <c r="DP244" s="21">
        <v>3.5658136010169983E-2</v>
      </c>
      <c r="DQ244" s="21">
        <v>7.2852633893489838E-2</v>
      </c>
      <c r="DR244" s="21">
        <v>7.7592529356479645E-2</v>
      </c>
      <c r="DS244" s="21">
        <v>7.3327027261257172E-2</v>
      </c>
      <c r="DT244" s="21">
        <v>4.7730714082717896E-2</v>
      </c>
      <c r="DU244" s="21">
        <v>5.2391581237316132E-2</v>
      </c>
      <c r="DV244" s="21">
        <v>5.8234699070453644E-2</v>
      </c>
      <c r="DW244" s="21">
        <v>6.9344714283943176E-2</v>
      </c>
      <c r="DX244" s="21">
        <v>7.8190192580223083E-2</v>
      </c>
      <c r="DY244" s="21">
        <v>6.9361470639705658E-2</v>
      </c>
      <c r="DZ244" s="21">
        <v>5.7286452502012253E-2</v>
      </c>
      <c r="EA244" s="21">
        <v>9.6483230590820313E-2</v>
      </c>
      <c r="EB244" s="21">
        <v>7.5038209557533264E-2</v>
      </c>
      <c r="EC244" s="21">
        <v>7.3065437376499176E-2</v>
      </c>
      <c r="ED244" s="21">
        <v>8.0118238925933838E-2</v>
      </c>
      <c r="EE244" s="21">
        <v>0.1066962331533432</v>
      </c>
      <c r="EF244" s="21">
        <v>9.6774384379386902E-2</v>
      </c>
      <c r="EG244" s="21">
        <v>7.7686920762062073E-2</v>
      </c>
      <c r="EH244" s="21">
        <v>7.2490237653255463E-2</v>
      </c>
      <c r="EI244" s="21">
        <v>5.301608145236969E-2</v>
      </c>
      <c r="EJ244" s="21">
        <v>5.7798471301794052E-2</v>
      </c>
      <c r="EK244" s="21">
        <v>7.5710572302341461E-2</v>
      </c>
      <c r="EL244" s="21">
        <v>6.1725132167339325E-2</v>
      </c>
      <c r="EM244" s="21">
        <v>8.4863103926181793E-2</v>
      </c>
      <c r="EN244" s="21">
        <v>6.285502016544342E-2</v>
      </c>
      <c r="EO244" s="21">
        <v>0.1033606082201004</v>
      </c>
      <c r="EP244" s="21">
        <v>0.11156424134969711</v>
      </c>
      <c r="EQ244" s="21">
        <v>0.10640322417020798</v>
      </c>
      <c r="ER244" s="21">
        <v>7.8490540385246277E-2</v>
      </c>
      <c r="ES244" s="21">
        <v>7.9960361123085022E-2</v>
      </c>
      <c r="ET244" s="21">
        <v>8.2931607961654663E-2</v>
      </c>
      <c r="EU244" s="21">
        <v>48.195486803939446</v>
      </c>
      <c r="EV244" s="21">
        <v>47.98602973768314</v>
      </c>
      <c r="EW244" s="21">
        <v>47.543177891275612</v>
      </c>
      <c r="EX244" s="21">
        <v>46.924601965289163</v>
      </c>
      <c r="EY244" s="21">
        <v>46.329932489294677</v>
      </c>
      <c r="EZ244" s="21">
        <v>45.945989408578619</v>
      </c>
      <c r="FA244" s="21">
        <v>45.577909049139421</v>
      </c>
      <c r="FB244" s="21">
        <v>45.095981663388756</v>
      </c>
      <c r="FC244" s="21">
        <v>48.428979868447925</v>
      </c>
      <c r="FD244" s="21">
        <v>53.81843203136431</v>
      </c>
      <c r="FE244" s="21">
        <v>58.80838049160424</v>
      </c>
      <c r="FF244" s="21">
        <v>62.3870763700547</v>
      </c>
      <c r="FG244" s="21">
        <v>64.641509009579693</v>
      </c>
      <c r="FH244" s="21">
        <v>65.784954018951908</v>
      </c>
      <c r="FI244" s="21">
        <v>65.81294118618527</v>
      </c>
      <c r="FJ244" s="21">
        <v>65.048949576149766</v>
      </c>
      <c r="FK244" s="21">
        <v>63.17515715481106</v>
      </c>
      <c r="FL244" s="21">
        <v>60.134301555096243</v>
      </c>
      <c r="FM244" s="21">
        <v>56.798523910707019</v>
      </c>
      <c r="FN244" s="21">
        <v>54.316776092565014</v>
      </c>
      <c r="FO244" s="21">
        <v>52.271360609431866</v>
      </c>
      <c r="FP244" s="21">
        <v>50.90620243609812</v>
      </c>
      <c r="FQ244" s="21">
        <v>49.330329513996318</v>
      </c>
      <c r="FR244" s="21">
        <v>48.309617266169383</v>
      </c>
      <c r="FS244" s="21">
        <v>0.52835327386856079</v>
      </c>
      <c r="FT244" s="21">
        <v>2.3540887981653214E-2</v>
      </c>
      <c r="FU244" s="21">
        <v>3.3971481025218964E-2</v>
      </c>
      <c r="FV244" t="s">
        <v>294</v>
      </c>
      <c r="FW244" s="21"/>
      <c r="FX244">
        <f t="shared" si="9"/>
        <v>0.95551440715789793</v>
      </c>
      <c r="FY244">
        <f t="shared" si="10"/>
        <v>4.1811225935816765E-2</v>
      </c>
      <c r="FZ244">
        <f t="shared" si="11"/>
        <v>57.339223864522253</v>
      </c>
    </row>
    <row r="245" spans="1:182" x14ac:dyDescent="0.2">
      <c r="A245" t="s">
        <v>226</v>
      </c>
      <c r="B245" t="s">
        <v>199</v>
      </c>
      <c r="C245" t="s">
        <v>265</v>
      </c>
      <c r="D245" t="s">
        <v>247</v>
      </c>
      <c r="E245" t="s">
        <v>219</v>
      </c>
      <c r="F245" s="21">
        <v>12799</v>
      </c>
      <c r="G245" s="21">
        <v>0.6320764422416687</v>
      </c>
      <c r="H245" s="21">
        <v>0.59123361110687256</v>
      </c>
      <c r="I245" s="21">
        <v>0.57155174016952515</v>
      </c>
      <c r="J245" s="21">
        <v>0.57796335220336914</v>
      </c>
      <c r="K245" s="21">
        <v>0.60291785001754761</v>
      </c>
      <c r="L245" s="21">
        <v>0.6855168342590332</v>
      </c>
      <c r="M245" s="21">
        <v>0.79616522789001465</v>
      </c>
      <c r="N245" s="21">
        <v>0.78715187311172485</v>
      </c>
      <c r="O245" s="21">
        <v>0.60412061214447021</v>
      </c>
      <c r="P245" s="21">
        <v>0.4580419659614563</v>
      </c>
      <c r="Q245" s="21">
        <v>0.45956158638000488</v>
      </c>
      <c r="R245" s="21">
        <v>0.33159655332565308</v>
      </c>
      <c r="S245" s="21">
        <v>0.28660395741462708</v>
      </c>
      <c r="T245" s="21">
        <v>0.32840782403945923</v>
      </c>
      <c r="U245" s="21">
        <v>0.43489009141921997</v>
      </c>
      <c r="V245" s="21">
        <v>0.58001643419265747</v>
      </c>
      <c r="W245" s="21">
        <v>0.85774385929107666</v>
      </c>
      <c r="X245" s="21">
        <v>1.1153548955917358</v>
      </c>
      <c r="Y245" s="21">
        <v>1.2182320356369019</v>
      </c>
      <c r="Z245" s="21">
        <v>1.1700896024703979</v>
      </c>
      <c r="AA245" s="21">
        <v>1.0870829820632935</v>
      </c>
      <c r="AB245" s="21">
        <v>0.9640578031539917</v>
      </c>
      <c r="AC245" s="21">
        <v>0.80238878726959229</v>
      </c>
      <c r="AD245" s="21">
        <v>0.7079511284828186</v>
      </c>
      <c r="AE245" s="21">
        <v>-4.983404278755188E-2</v>
      </c>
      <c r="AF245" s="21">
        <v>-4.6130899339914322E-2</v>
      </c>
      <c r="AG245" s="21">
        <v>-2.8261328116059303E-2</v>
      </c>
      <c r="AH245" s="21">
        <v>-1.5522616915404797E-2</v>
      </c>
      <c r="AI245" s="21">
        <v>-2.8588920831680298E-3</v>
      </c>
      <c r="AJ245" s="21">
        <v>8.7521960958838463E-3</v>
      </c>
      <c r="AK245" s="21">
        <v>1.5341414837166667E-3</v>
      </c>
      <c r="AL245" s="21">
        <v>-7.1948464028537273E-3</v>
      </c>
      <c r="AM245" s="21">
        <v>-1.0748093016445637E-2</v>
      </c>
      <c r="AN245" s="21">
        <v>-4.1440047323703766E-2</v>
      </c>
      <c r="AO245" s="21">
        <v>-2.6565412059426308E-2</v>
      </c>
      <c r="AP245" s="21">
        <v>-5.9486348181962967E-3</v>
      </c>
      <c r="AQ245" s="21">
        <v>3.5757660865783691E-2</v>
      </c>
      <c r="AR245" s="21">
        <v>8.6719229817390442E-2</v>
      </c>
      <c r="AS245" s="21">
        <v>9.7868859767913818E-2</v>
      </c>
      <c r="AT245" s="21">
        <v>9.5358237624168396E-2</v>
      </c>
      <c r="AU245" s="21">
        <v>0.14171160757541656</v>
      </c>
      <c r="AV245" s="21">
        <v>0.15100501477718353</v>
      </c>
      <c r="AW245" s="21">
        <v>0.16008760035037994</v>
      </c>
      <c r="AX245" s="21">
        <v>0.11670532822608948</v>
      </c>
      <c r="AY245" s="21">
        <v>6.8679161369800568E-2</v>
      </c>
      <c r="AZ245" s="21">
        <v>5.4840152151882648E-3</v>
      </c>
      <c r="BA245" s="21">
        <v>-2.8753131628036499E-2</v>
      </c>
      <c r="BB245" s="21">
        <v>8.3674231063923799E-6</v>
      </c>
      <c r="BC245" s="21">
        <v>-2.8826536610722542E-2</v>
      </c>
      <c r="BD245" s="21">
        <v>-2.7537859976291656E-2</v>
      </c>
      <c r="BE245" s="21">
        <v>-1.3283480890095234E-2</v>
      </c>
      <c r="BF245" s="21">
        <v>-1.0951486183330417E-3</v>
      </c>
      <c r="BG245" s="21">
        <v>1.0151559486985207E-2</v>
      </c>
      <c r="BH245" s="21">
        <v>2.2619457915425301E-2</v>
      </c>
      <c r="BI245" s="21">
        <v>1.7115697264671326E-2</v>
      </c>
      <c r="BJ245" s="21">
        <v>8.4997285157442093E-3</v>
      </c>
      <c r="BK245" s="21">
        <v>6.7104613408446312E-3</v>
      </c>
      <c r="BL245" s="21">
        <v>-2.3653199896216393E-2</v>
      </c>
      <c r="BM245" s="21">
        <v>-8.925948292016983E-3</v>
      </c>
      <c r="BN245" s="21">
        <v>1.2280212715268135E-2</v>
      </c>
      <c r="BO245" s="21">
        <v>5.5345922708511353E-2</v>
      </c>
      <c r="BP245" s="21">
        <v>0.10800957679748535</v>
      </c>
      <c r="BQ245" s="21">
        <v>0.11983973532915115</v>
      </c>
      <c r="BR245" s="21">
        <v>0.11783862113952637</v>
      </c>
      <c r="BS245" s="21">
        <v>0.16557466983795166</v>
      </c>
      <c r="BT245" s="21">
        <v>0.17636895179748535</v>
      </c>
      <c r="BU245" s="21">
        <v>0.18401274085044861</v>
      </c>
      <c r="BV245" s="21">
        <v>0.13793231546878815</v>
      </c>
      <c r="BW245" s="21">
        <v>8.9094430208206177E-2</v>
      </c>
      <c r="BX245" s="21">
        <v>2.5622934103012085E-2</v>
      </c>
      <c r="BY245" s="21">
        <v>-1.1674408800899982E-2</v>
      </c>
      <c r="BZ245" s="21">
        <v>1.5895729884505272E-2</v>
      </c>
      <c r="CA245" s="21">
        <v>-1.4276803471148014E-2</v>
      </c>
      <c r="CB245" s="21">
        <v>-1.466037891805172E-2</v>
      </c>
      <c r="CC245" s="21">
        <v>-2.9098694212734699E-3</v>
      </c>
      <c r="CD245" s="21">
        <v>8.8972728699445724E-3</v>
      </c>
      <c r="CE245" s="21">
        <v>1.9162559881806374E-2</v>
      </c>
      <c r="CF245" s="21">
        <v>3.2223884016275406E-2</v>
      </c>
      <c r="CG245" s="21">
        <v>2.7907438576221466E-2</v>
      </c>
      <c r="CH245" s="21">
        <v>1.9369743764400482E-2</v>
      </c>
      <c r="CI245" s="21">
        <v>1.8802201375365257E-2</v>
      </c>
      <c r="CJ245" s="21">
        <v>-1.1334081180393696E-2</v>
      </c>
      <c r="CK245" s="21">
        <v>3.291088854894042E-3</v>
      </c>
      <c r="CL245" s="21">
        <v>2.4905456230044365E-2</v>
      </c>
      <c r="CM245" s="21">
        <v>6.8912684917449951E-2</v>
      </c>
      <c r="CN245" s="21">
        <v>0.12275519222021103</v>
      </c>
      <c r="CO245" s="21">
        <v>0.13505668938159943</v>
      </c>
      <c r="CP245" s="21">
        <v>0.13340847194194794</v>
      </c>
      <c r="CQ245" s="21">
        <v>0.18210217356681824</v>
      </c>
      <c r="CR245" s="21">
        <v>0.19393591582775116</v>
      </c>
      <c r="CS245" s="21">
        <v>0.20058324933052063</v>
      </c>
      <c r="CT245" s="21">
        <v>0.15263403952121735</v>
      </c>
      <c r="CU245" s="21">
        <v>0.10323397815227509</v>
      </c>
      <c r="CV245" s="21">
        <v>3.9571091532707214E-2</v>
      </c>
      <c r="CW245" s="21">
        <v>1.5426443133037537E-4</v>
      </c>
      <c r="CX245" s="21">
        <v>2.6899270713329315E-2</v>
      </c>
      <c r="CY245" s="21">
        <v>2.7293027960695326E-4</v>
      </c>
      <c r="CZ245" s="21">
        <v>-1.7828983254730701E-3</v>
      </c>
      <c r="DA245" s="21">
        <v>7.4637425132095814E-3</v>
      </c>
      <c r="DB245" s="21">
        <v>1.8889693543314934E-2</v>
      </c>
      <c r="DC245" s="21">
        <v>2.8173558413982391E-2</v>
      </c>
      <c r="DD245" s="21">
        <v>4.1828308254480362E-2</v>
      </c>
      <c r="DE245" s="21">
        <v>3.869917243719101E-2</v>
      </c>
      <c r="DF245" s="21">
        <v>3.0239757150411606E-2</v>
      </c>
      <c r="DG245" s="21">
        <v>3.0893944203853607E-2</v>
      </c>
      <c r="DH245" s="21">
        <v>9.8503532353788614E-4</v>
      </c>
      <c r="DI245" s="21">
        <v>1.550812553614378E-2</v>
      </c>
      <c r="DJ245" s="21">
        <v>3.7530701607465744E-2</v>
      </c>
      <c r="DK245" s="21">
        <v>8.2479454576969147E-2</v>
      </c>
      <c r="DL245" s="21">
        <v>0.13750080764293671</v>
      </c>
      <c r="DM245" s="21">
        <v>0.1502736359834671</v>
      </c>
      <c r="DN245" s="21">
        <v>0.14897830784320831</v>
      </c>
      <c r="DO245" s="21">
        <v>0.19862964749336243</v>
      </c>
      <c r="DP245" s="21">
        <v>0.21150289475917816</v>
      </c>
      <c r="DQ245" s="21">
        <v>0.21715374290943146</v>
      </c>
      <c r="DR245" s="21">
        <v>0.16733577847480774</v>
      </c>
      <c r="DS245" s="21">
        <v>0.11737352609634399</v>
      </c>
      <c r="DT245" s="21">
        <v>5.3519248962402344E-2</v>
      </c>
      <c r="DU245" s="21">
        <v>1.1982936412096024E-2</v>
      </c>
      <c r="DV245" s="21">
        <v>3.7902809679508209E-2</v>
      </c>
      <c r="DW245" s="21">
        <v>2.1280433982610703E-2</v>
      </c>
      <c r="DX245" s="21">
        <v>1.6810139641165733E-2</v>
      </c>
      <c r="DY245" s="21">
        <v>2.2441588342189789E-2</v>
      </c>
      <c r="DZ245" s="21">
        <v>3.3317163586616516E-2</v>
      </c>
      <c r="EA245" s="21">
        <v>4.1184011846780777E-2</v>
      </c>
      <c r="EB245" s="21">
        <v>5.5695571005344391E-2</v>
      </c>
      <c r="EC245" s="21">
        <v>5.4280731827020645E-2</v>
      </c>
      <c r="ED245" s="21">
        <v>4.5934330672025681E-2</v>
      </c>
      <c r="EE245" s="21">
        <v>4.8352498561143875E-2</v>
      </c>
      <c r="EF245" s="21">
        <v>1.8771883100271225E-2</v>
      </c>
      <c r="EG245" s="21">
        <v>3.314758837223053E-2</v>
      </c>
      <c r="EH245" s="21">
        <v>5.5759545415639877E-2</v>
      </c>
      <c r="EI245" s="21">
        <v>0.1020677238702774</v>
      </c>
      <c r="EJ245" s="21">
        <v>0.15879116952419281</v>
      </c>
      <c r="EK245" s="21">
        <v>0.17224450409412384</v>
      </c>
      <c r="EL245" s="21">
        <v>0.17145869135856628</v>
      </c>
      <c r="EM245" s="21">
        <v>0.22249272465705872</v>
      </c>
      <c r="EN245" s="21">
        <v>0.23686681687831879</v>
      </c>
      <c r="EO245" s="21">
        <v>0.24107889831066132</v>
      </c>
      <c r="EP245" s="21">
        <v>0.18856275081634521</v>
      </c>
      <c r="EQ245" s="21">
        <v>0.13778878748416901</v>
      </c>
      <c r="ER245" s="21">
        <v>7.3658168315887451E-2</v>
      </c>
      <c r="ES245" s="21">
        <v>2.9061660170555115E-2</v>
      </c>
      <c r="ET245" s="21">
        <v>5.3790170699357986E-2</v>
      </c>
      <c r="EU245" s="21">
        <v>45.172822792289857</v>
      </c>
      <c r="EV245" s="21">
        <v>45.741898063160733</v>
      </c>
      <c r="EW245" s="21">
        <v>44.558709529635038</v>
      </c>
      <c r="EX245" s="21">
        <v>43.724134002144297</v>
      </c>
      <c r="EY245" s="21">
        <v>43.064919886099879</v>
      </c>
      <c r="EZ245" s="21">
        <v>43.159290814140789</v>
      </c>
      <c r="FA245" s="21">
        <v>42.311087138541595</v>
      </c>
      <c r="FB245" s="21">
        <v>42.606089830342675</v>
      </c>
      <c r="FC245" s="21">
        <v>46.219663171286093</v>
      </c>
      <c r="FD245" s="21">
        <v>51.346318349622912</v>
      </c>
      <c r="FE245" s="21">
        <v>55.327409921451341</v>
      </c>
      <c r="FF245" s="21">
        <v>57.69714653306626</v>
      </c>
      <c r="FG245" s="21">
        <v>59.687589562677829</v>
      </c>
      <c r="FH245" s="21">
        <v>61.0375623857242</v>
      </c>
      <c r="FI245" s="21">
        <v>60.920874457870092</v>
      </c>
      <c r="FJ245" s="21">
        <v>60.414832126424592</v>
      </c>
      <c r="FK245" s="21">
        <v>58.906367930446493</v>
      </c>
      <c r="FL245" s="21">
        <v>56.824465179622187</v>
      </c>
      <c r="FM245" s="21">
        <v>56.303223829361052</v>
      </c>
      <c r="FN245" s="21">
        <v>54.356830420182249</v>
      </c>
      <c r="FO245" s="21">
        <v>54.193485934190967</v>
      </c>
      <c r="FP245" s="21">
        <v>53.63574462909699</v>
      </c>
      <c r="FQ245" s="21">
        <v>52.087030779301109</v>
      </c>
      <c r="FR245" s="21">
        <v>52.534956725745175</v>
      </c>
      <c r="FS245" s="21">
        <v>0.31567302346229553</v>
      </c>
      <c r="FT245" s="21">
        <v>1.4170410111546516E-2</v>
      </c>
      <c r="FU245" s="21">
        <v>2.4081725627183914E-2</v>
      </c>
      <c r="FV245" t="s">
        <v>294</v>
      </c>
      <c r="FW245" s="21"/>
      <c r="FX245">
        <f t="shared" si="9"/>
        <v>1.0897006750106812</v>
      </c>
      <c r="FY245">
        <f t="shared" si="10"/>
        <v>0.16649787127971649</v>
      </c>
      <c r="FZ245">
        <f t="shared" si="11"/>
        <v>56.116874658760594</v>
      </c>
    </row>
    <row r="246" spans="1:182" x14ac:dyDescent="0.2">
      <c r="A246" t="s">
        <v>226</v>
      </c>
      <c r="B246" t="s">
        <v>199</v>
      </c>
      <c r="C246" t="s">
        <v>265</v>
      </c>
      <c r="D246" t="s">
        <v>247</v>
      </c>
      <c r="E246" t="s">
        <v>220</v>
      </c>
      <c r="F246" s="21">
        <v>7673</v>
      </c>
      <c r="G246" s="21">
        <v>0.5775914192199707</v>
      </c>
      <c r="H246" s="21">
        <v>0.53808730840682983</v>
      </c>
      <c r="I246" s="21">
        <v>0.52292525768280029</v>
      </c>
      <c r="J246" s="21">
        <v>0.54106420278549194</v>
      </c>
      <c r="K246" s="21">
        <v>0.55833816528320313</v>
      </c>
      <c r="L246" s="21">
        <v>0.63070100545883179</v>
      </c>
      <c r="M246" s="21">
        <v>0.73831295967102051</v>
      </c>
      <c r="N246" s="21">
        <v>0.74789756536483765</v>
      </c>
      <c r="O246" s="21">
        <v>0.60570526123046875</v>
      </c>
      <c r="P246" s="21">
        <v>0.55634528398513794</v>
      </c>
      <c r="Q246" s="21">
        <v>0.54289931058883667</v>
      </c>
      <c r="R246" s="21">
        <v>0.37677183747291565</v>
      </c>
      <c r="S246" s="21">
        <v>0.34483149647712708</v>
      </c>
      <c r="T246" s="21">
        <v>0.36857351660728455</v>
      </c>
      <c r="U246" s="21">
        <v>0.46262910962104797</v>
      </c>
      <c r="V246" s="21">
        <v>0.60432076454162598</v>
      </c>
      <c r="W246" s="21">
        <v>0.82557529211044312</v>
      </c>
      <c r="X246" s="21">
        <v>1.084611177444458</v>
      </c>
      <c r="Y246" s="21">
        <v>1.1735105514526367</v>
      </c>
      <c r="Z246" s="21">
        <v>1.1122280359268188</v>
      </c>
      <c r="AA246" s="21">
        <v>1.0490000247955322</v>
      </c>
      <c r="AB246" s="21">
        <v>0.95752978324890137</v>
      </c>
      <c r="AC246" s="21">
        <v>0.79187989234924316</v>
      </c>
      <c r="AD246" s="21">
        <v>0.67077511548995972</v>
      </c>
      <c r="AE246" s="21">
        <v>-9.2541337013244629E-2</v>
      </c>
      <c r="AF246" s="21">
        <v>-7.7813193202018738E-2</v>
      </c>
      <c r="AG246" s="21">
        <v>-4.437241330742836E-2</v>
      </c>
      <c r="AH246" s="21">
        <v>-1.6049886122345924E-2</v>
      </c>
      <c r="AI246" s="21">
        <v>-3.3703942317515612E-3</v>
      </c>
      <c r="AJ246" s="21">
        <v>1.2794035486876965E-2</v>
      </c>
      <c r="AK246" s="21">
        <v>6.7446618340909481E-3</v>
      </c>
      <c r="AL246" s="21">
        <v>-9.6460087224841118E-3</v>
      </c>
      <c r="AM246" s="21">
        <v>-3.3422894775867462E-2</v>
      </c>
      <c r="AN246" s="21">
        <v>-3.0237501487135887E-2</v>
      </c>
      <c r="AO246" s="21">
        <v>-1.9495418295264244E-2</v>
      </c>
      <c r="AP246" s="21">
        <v>2.7712974697351456E-3</v>
      </c>
      <c r="AQ246" s="21">
        <v>2.6787828654050827E-2</v>
      </c>
      <c r="AR246" s="21">
        <v>5.3061392158269882E-2</v>
      </c>
      <c r="AS246" s="21">
        <v>7.1923315525054932E-2</v>
      </c>
      <c r="AT246" s="21">
        <v>9.2435769736766815E-2</v>
      </c>
      <c r="AU246" s="21">
        <v>0.12775525450706482</v>
      </c>
      <c r="AV246" s="21">
        <v>0.14634658396244049</v>
      </c>
      <c r="AW246" s="21">
        <v>0.14165227115154266</v>
      </c>
      <c r="AX246" s="21">
        <v>9.5448687672615051E-2</v>
      </c>
      <c r="AY246" s="21">
        <v>6.0314364731311798E-2</v>
      </c>
      <c r="AZ246" s="21">
        <v>2.9091894626617432E-2</v>
      </c>
      <c r="BA246" s="21">
        <v>-1.0611975565552711E-2</v>
      </c>
      <c r="BB246" s="21">
        <v>-2.7834444772452116E-3</v>
      </c>
      <c r="BC246" s="21">
        <v>-6.2744140625E-2</v>
      </c>
      <c r="BD246" s="21">
        <v>-5.2182331681251526E-2</v>
      </c>
      <c r="BE246" s="21">
        <v>-2.5917038321495056E-2</v>
      </c>
      <c r="BF246" s="21">
        <v>1.485107495682314E-4</v>
      </c>
      <c r="BG246" s="21">
        <v>1.0357807390391827E-2</v>
      </c>
      <c r="BH246" s="21">
        <v>2.7583558112382889E-2</v>
      </c>
      <c r="BI246" s="21">
        <v>2.3745428770780563E-2</v>
      </c>
      <c r="BJ246" s="21">
        <v>7.1210740134119987E-3</v>
      </c>
      <c r="BK246" s="21">
        <v>-1.4483129605650902E-2</v>
      </c>
      <c r="BL246" s="21">
        <v>-1.15929264575243E-2</v>
      </c>
      <c r="BM246" s="21">
        <v>-5.8671503211371601E-5</v>
      </c>
      <c r="BN246" s="21">
        <v>2.3049995303153992E-2</v>
      </c>
      <c r="BO246" s="21">
        <v>4.8429142683744431E-2</v>
      </c>
      <c r="BP246" s="21">
        <v>7.6166354119777679E-2</v>
      </c>
      <c r="BQ246" s="21">
        <v>9.441974014043808E-2</v>
      </c>
      <c r="BR246" s="21">
        <v>0.11650580167770386</v>
      </c>
      <c r="BS246" s="21">
        <v>0.15408261120319366</v>
      </c>
      <c r="BT246" s="21">
        <v>0.17489367723464966</v>
      </c>
      <c r="BU246" s="21">
        <v>0.16878928244113922</v>
      </c>
      <c r="BV246" s="21">
        <v>0.11870641261339188</v>
      </c>
      <c r="BW246" s="21">
        <v>8.2866735756397247E-2</v>
      </c>
      <c r="BX246" s="21">
        <v>5.1762588322162628E-2</v>
      </c>
      <c r="BY246" s="21">
        <v>8.2256877794861794E-3</v>
      </c>
      <c r="BZ246" s="21">
        <v>1.483735628426075E-2</v>
      </c>
      <c r="CA246" s="21">
        <v>-4.2106684297323227E-2</v>
      </c>
      <c r="CB246" s="21">
        <v>-3.4430474042892456E-2</v>
      </c>
      <c r="CC246" s="21">
        <v>-1.313489768654108E-2</v>
      </c>
      <c r="CD246" s="21">
        <v>1.136747095733881E-2</v>
      </c>
      <c r="CE246" s="21">
        <v>1.9865918904542923E-2</v>
      </c>
      <c r="CF246" s="21">
        <v>3.782673180103302E-2</v>
      </c>
      <c r="CG246" s="21">
        <v>3.5520110279321671E-2</v>
      </c>
      <c r="CH246" s="21">
        <v>1.8733903765678406E-2</v>
      </c>
      <c r="CI246" s="21">
        <v>-1.3655060902237892E-3</v>
      </c>
      <c r="CJ246" s="21">
        <v>1.3202482368797064E-3</v>
      </c>
      <c r="CK246" s="21">
        <v>1.3403160497546196E-2</v>
      </c>
      <c r="CL246" s="21">
        <v>3.7094961851835251E-2</v>
      </c>
      <c r="CM246" s="21">
        <v>6.341785192489624E-2</v>
      </c>
      <c r="CN246" s="21">
        <v>9.216877818107605E-2</v>
      </c>
      <c r="CO246" s="21">
        <v>0.11000069230794907</v>
      </c>
      <c r="CP246" s="21">
        <v>0.13317662477493286</v>
      </c>
      <c r="CQ246" s="21">
        <v>0.17231687903404236</v>
      </c>
      <c r="CR246" s="21">
        <v>0.19466532766819</v>
      </c>
      <c r="CS246" s="21">
        <v>0.18758431077003479</v>
      </c>
      <c r="CT246" s="21">
        <v>0.13481466472148895</v>
      </c>
      <c r="CU246" s="21">
        <v>9.8486438393592834E-2</v>
      </c>
      <c r="CV246" s="21">
        <v>6.7464239895343781E-2</v>
      </c>
      <c r="CW246" s="21">
        <v>2.1272597834467888E-2</v>
      </c>
      <c r="CX246" s="21">
        <v>2.7041468769311905E-2</v>
      </c>
      <c r="CY246" s="21">
        <v>-2.1469231694936752E-2</v>
      </c>
      <c r="CZ246" s="21">
        <v>-1.6678618267178535E-2</v>
      </c>
      <c r="DA246" s="21">
        <v>-3.5275824484415352E-4</v>
      </c>
      <c r="DB246" s="21">
        <v>2.2586431354284286E-2</v>
      </c>
      <c r="DC246" s="21">
        <v>2.9374029487371445E-2</v>
      </c>
      <c r="DD246" s="21">
        <v>4.806990921497345E-2</v>
      </c>
      <c r="DE246" s="21">
        <v>4.7294791787862778E-2</v>
      </c>
      <c r="DF246" s="21">
        <v>3.0346736311912537E-2</v>
      </c>
      <c r="DG246" s="21">
        <v>1.1752117425203323E-2</v>
      </c>
      <c r="DH246" s="21">
        <v>1.4233424328267574E-2</v>
      </c>
      <c r="DI246" s="21">
        <v>2.6864990592002869E-2</v>
      </c>
      <c r="DJ246" s="21">
        <v>5.1139924675226212E-2</v>
      </c>
      <c r="DK246" s="21">
        <v>7.8406557440757751E-2</v>
      </c>
      <c r="DL246" s="21">
        <v>0.10817120224237442</v>
      </c>
      <c r="DM246" s="21">
        <v>0.12558163702487946</v>
      </c>
      <c r="DN246" s="21">
        <v>0.14984746277332306</v>
      </c>
      <c r="DO246" s="21">
        <v>0.19055113196372986</v>
      </c>
      <c r="DP246" s="21">
        <v>0.21443696320056915</v>
      </c>
      <c r="DQ246" s="21">
        <v>0.20637932419776917</v>
      </c>
      <c r="DR246" s="21">
        <v>0.15092289447784424</v>
      </c>
      <c r="DS246" s="21">
        <v>0.11410614103078842</v>
      </c>
      <c r="DT246" s="21">
        <v>8.3165891468524933E-2</v>
      </c>
      <c r="DU246" s="21">
        <v>3.4319505095481873E-2</v>
      </c>
      <c r="DV246" s="21">
        <v>3.9245583117008209E-2</v>
      </c>
      <c r="DW246" s="21">
        <v>8.3279740065336227E-3</v>
      </c>
      <c r="DX246" s="21">
        <v>8.9522460475564003E-3</v>
      </c>
      <c r="DY246" s="21">
        <v>1.8102621659636497E-2</v>
      </c>
      <c r="DZ246" s="21">
        <v>3.8784828037023544E-2</v>
      </c>
      <c r="EA246" s="21">
        <v>4.3102234601974487E-2</v>
      </c>
      <c r="EB246" s="21">
        <v>6.2859430909156799E-2</v>
      </c>
      <c r="EC246" s="21">
        <v>6.4295560121536255E-2</v>
      </c>
      <c r="ED246" s="21">
        <v>4.7113817185163498E-2</v>
      </c>
      <c r="EE246" s="21">
        <v>3.0691882595419884E-2</v>
      </c>
      <c r="EF246" s="21">
        <v>3.2877996563911438E-2</v>
      </c>
      <c r="EG246" s="21">
        <v>4.6301741153001785E-2</v>
      </c>
      <c r="EH246" s="21">
        <v>7.1418620645999908E-2</v>
      </c>
      <c r="EI246" s="21">
        <v>0.10004787147045135</v>
      </c>
      <c r="EJ246" s="21">
        <v>0.13127616047859192</v>
      </c>
      <c r="EK246" s="21">
        <v>0.1480780690908432</v>
      </c>
      <c r="EL246" s="21">
        <v>0.1739175021648407</v>
      </c>
      <c r="EM246" s="21">
        <v>0.2168785035610199</v>
      </c>
      <c r="EN246" s="21">
        <v>0.24298408627510071</v>
      </c>
      <c r="EO246" s="21">
        <v>0.23351633548736572</v>
      </c>
      <c r="EP246" s="21">
        <v>0.17418061196804047</v>
      </c>
      <c r="EQ246" s="21">
        <v>0.13665851950645447</v>
      </c>
      <c r="ER246" s="21">
        <v>0.10583658516407013</v>
      </c>
      <c r="ES246" s="21">
        <v>5.3157169371843338E-2</v>
      </c>
      <c r="ET246" s="21">
        <v>5.686638131737709E-2</v>
      </c>
      <c r="EU246" s="21">
        <v>47.244207866945935</v>
      </c>
      <c r="EV246" s="21">
        <v>48.15791706695218</v>
      </c>
      <c r="EW246" s="21">
        <v>46.72777470169256</v>
      </c>
      <c r="EX246" s="21">
        <v>45.669807852192342</v>
      </c>
      <c r="EY246" s="21">
        <v>45.377947556371254</v>
      </c>
      <c r="EZ246" s="21">
        <v>44.991648427047735</v>
      </c>
      <c r="FA246" s="21">
        <v>44.630528294277305</v>
      </c>
      <c r="FB246" s="21">
        <v>44.831959702427007</v>
      </c>
      <c r="FC246" s="21">
        <v>48.146616004179215</v>
      </c>
      <c r="FD246" s="21">
        <v>52.5908352461474</v>
      </c>
      <c r="FE246" s="21">
        <v>55.431540736408849</v>
      </c>
      <c r="FF246" s="21">
        <v>58.405175311335775</v>
      </c>
      <c r="FG246" s="21">
        <v>60.701330726590726</v>
      </c>
      <c r="FH246" s="21">
        <v>61.433338213507575</v>
      </c>
      <c r="FI246" s="21">
        <v>61.319797929505022</v>
      </c>
      <c r="FJ246" s="21">
        <v>60.713271460849455</v>
      </c>
      <c r="FK246" s="21">
        <v>59.421467858996493</v>
      </c>
      <c r="FL246" s="21">
        <v>58.012115270206209</v>
      </c>
      <c r="FM246" s="21">
        <v>57.621438686530439</v>
      </c>
      <c r="FN246" s="21">
        <v>55.112462146549724</v>
      </c>
      <c r="FO246" s="21">
        <v>55.015214410207889</v>
      </c>
      <c r="FP246" s="21">
        <v>54.44086287364366</v>
      </c>
      <c r="FQ246" s="21">
        <v>52.927737358945393</v>
      </c>
      <c r="FR246" s="21">
        <v>53.686918421983563</v>
      </c>
      <c r="FS246" s="21">
        <v>0.35117575526237488</v>
      </c>
      <c r="FT246" s="21">
        <v>1.5165870077908039E-2</v>
      </c>
      <c r="FU246" s="21">
        <v>2.6925891637802124E-2</v>
      </c>
      <c r="FV246" t="s">
        <v>294</v>
      </c>
      <c r="FW246" s="21"/>
      <c r="FX246">
        <f t="shared" si="9"/>
        <v>1.0489850163459777</v>
      </c>
      <c r="FY246">
        <f t="shared" si="10"/>
        <v>0.15757352411746978</v>
      </c>
      <c r="FZ246">
        <f t="shared" si="11"/>
        <v>57.036539674498144</v>
      </c>
    </row>
    <row r="247" spans="1:182" x14ac:dyDescent="0.2">
      <c r="A247" t="s">
        <v>226</v>
      </c>
      <c r="B247" t="s">
        <v>199</v>
      </c>
      <c r="C247" t="s">
        <v>265</v>
      </c>
      <c r="D247" t="s">
        <v>247</v>
      </c>
      <c r="E247" t="s">
        <v>221</v>
      </c>
      <c r="F247" s="21">
        <v>5126</v>
      </c>
      <c r="G247" s="21">
        <v>0.71770375967025757</v>
      </c>
      <c r="H247" s="21">
        <v>0.67518782615661621</v>
      </c>
      <c r="I247" s="21">
        <v>0.64826381206512451</v>
      </c>
      <c r="J247" s="21">
        <v>0.63394606113433838</v>
      </c>
      <c r="K247" s="21">
        <v>0.6696130633354187</v>
      </c>
      <c r="L247" s="21">
        <v>0.76240736246109009</v>
      </c>
      <c r="M247" s="21">
        <v>0.87669050693511963</v>
      </c>
      <c r="N247" s="21">
        <v>0.84603935480117798</v>
      </c>
      <c r="O247" s="21">
        <v>0.60393661260604858</v>
      </c>
      <c r="P247" s="21">
        <v>0.3086039125919342</v>
      </c>
      <c r="Q247" s="21">
        <v>0.33485230803489685</v>
      </c>
      <c r="R247" s="21">
        <v>0.25476071238517761</v>
      </c>
      <c r="S247" s="21">
        <v>0.2043289840221405</v>
      </c>
      <c r="T247" s="21">
        <v>0.27696922421455383</v>
      </c>
      <c r="U247" s="21">
        <v>0.39189085364341736</v>
      </c>
      <c r="V247" s="21">
        <v>0.53768396377563477</v>
      </c>
      <c r="W247" s="21">
        <v>0.9017024040222168</v>
      </c>
      <c r="X247" s="21">
        <v>1.1554580926895142</v>
      </c>
      <c r="Y247" s="21">
        <v>1.2783235311508179</v>
      </c>
      <c r="Z247" s="21">
        <v>1.2564313411712646</v>
      </c>
      <c r="AA247" s="21">
        <v>1.1400843858718872</v>
      </c>
      <c r="AB247" s="21">
        <v>0.96778827905654907</v>
      </c>
      <c r="AC247" s="21">
        <v>0.81513702869415283</v>
      </c>
      <c r="AD247" s="21">
        <v>0.76916849613189697</v>
      </c>
      <c r="AE247" s="21">
        <v>-1.5699036419391632E-2</v>
      </c>
      <c r="AF247" s="21">
        <v>-2.6756316423416138E-2</v>
      </c>
      <c r="AG247" s="21">
        <v>-2.859923243522644E-2</v>
      </c>
      <c r="AH247" s="21">
        <v>-4.089939221739769E-2</v>
      </c>
      <c r="AI247" s="21">
        <v>-2.676398865878582E-2</v>
      </c>
      <c r="AJ247" s="21">
        <v>-2.8159031644463539E-2</v>
      </c>
      <c r="AK247" s="21">
        <v>-4.0572389960289001E-2</v>
      </c>
      <c r="AL247" s="21">
        <v>-3.4017380326986313E-2</v>
      </c>
      <c r="AM247" s="21">
        <v>-9.1762598603963852E-3</v>
      </c>
      <c r="AN247" s="21">
        <v>-9.8262116312980652E-2</v>
      </c>
      <c r="AO247" s="21">
        <v>-7.5174920260906219E-2</v>
      </c>
      <c r="AP247" s="21">
        <v>-6.1872370541095734E-2</v>
      </c>
      <c r="AQ247" s="21">
        <v>1.6800427809357643E-2</v>
      </c>
      <c r="AR247" s="21">
        <v>0.10413766652345657</v>
      </c>
      <c r="AS247" s="21">
        <v>9.0615794062614441E-2</v>
      </c>
      <c r="AT247" s="21">
        <v>4.7988910228013992E-2</v>
      </c>
      <c r="AU247" s="21">
        <v>0.1118663027882576</v>
      </c>
      <c r="AV247" s="21">
        <v>0.10384075343608856</v>
      </c>
      <c r="AW247" s="21">
        <v>0.13544486463069916</v>
      </c>
      <c r="AX247" s="21">
        <v>0.10674610733985901</v>
      </c>
      <c r="AY247" s="21">
        <v>3.6276154220104218E-2</v>
      </c>
      <c r="AZ247" s="21">
        <v>-7.5249031186103821E-2</v>
      </c>
      <c r="BA247" s="21">
        <v>-9.2019163072109222E-2</v>
      </c>
      <c r="BB247" s="21">
        <v>-2.0330950617790222E-2</v>
      </c>
      <c r="BC247" s="21">
        <v>1.2009351514279842E-2</v>
      </c>
      <c r="BD247" s="21">
        <v>6.2818924197927117E-4</v>
      </c>
      <c r="BE247" s="21">
        <v>-1.6044940566644073E-3</v>
      </c>
      <c r="BF247" s="21">
        <v>-1.2704802677035332E-2</v>
      </c>
      <c r="BG247" s="21">
        <v>3.7034807610325515E-4</v>
      </c>
      <c r="BH247" s="21">
        <v>3.5504827974364161E-4</v>
      </c>
      <c r="BI247" s="21">
        <v>-9.4376280903816223E-3</v>
      </c>
      <c r="BJ247" s="21">
        <v>-1.1940323747694492E-3</v>
      </c>
      <c r="BK247" s="21">
        <v>2.5675078853964806E-2</v>
      </c>
      <c r="BL247" s="21">
        <v>-6.2406376004219055E-2</v>
      </c>
      <c r="BM247" s="21">
        <v>-4.0252622216939926E-2</v>
      </c>
      <c r="BN247" s="21">
        <v>-2.6215136051177979E-2</v>
      </c>
      <c r="BO247" s="21">
        <v>5.533440038561821E-2</v>
      </c>
      <c r="BP247" s="21">
        <v>0.14688777923583984</v>
      </c>
      <c r="BQ247" s="21">
        <v>0.13750234246253967</v>
      </c>
      <c r="BR247" s="21">
        <v>9.4420745968818665E-2</v>
      </c>
      <c r="BS247" s="21">
        <v>0.15959954261779785</v>
      </c>
      <c r="BT247" s="21">
        <v>0.15316145122051239</v>
      </c>
      <c r="BU247" s="21">
        <v>0.18146288394927979</v>
      </c>
      <c r="BV247" s="21">
        <v>0.14971497654914856</v>
      </c>
      <c r="BW247" s="21">
        <v>7.7595174312591553E-2</v>
      </c>
      <c r="BX247" s="21">
        <v>-3.565327450633049E-2</v>
      </c>
      <c r="BY247" s="21">
        <v>-5.7906866073608398E-2</v>
      </c>
      <c r="BZ247" s="21">
        <v>1.1070214211940765E-2</v>
      </c>
      <c r="CA247" s="21">
        <v>3.1200096011161804E-2</v>
      </c>
      <c r="CB247" s="21">
        <v>1.9594613462686539E-2</v>
      </c>
      <c r="CC247" s="21">
        <v>1.7091980203986168E-2</v>
      </c>
      <c r="CD247" s="21">
        <v>6.822685245424509E-3</v>
      </c>
      <c r="CE247" s="21">
        <v>1.9163506105542183E-2</v>
      </c>
      <c r="CF247" s="21">
        <v>2.0103812217712402E-2</v>
      </c>
      <c r="CG247" s="21">
        <v>1.2126212008297443E-2</v>
      </c>
      <c r="CH247" s="21">
        <v>2.1539317443966866E-2</v>
      </c>
      <c r="CI247" s="21">
        <v>4.9813013523817062E-2</v>
      </c>
      <c r="CJ247" s="21">
        <v>-3.7572801113128662E-2</v>
      </c>
      <c r="CK247" s="21">
        <v>-1.6065545380115509E-2</v>
      </c>
      <c r="CL247" s="21">
        <v>-1.5190434642136097E-3</v>
      </c>
      <c r="CM247" s="21">
        <v>8.2022905349731445E-2</v>
      </c>
      <c r="CN247" s="21">
        <v>0.17649640142917633</v>
      </c>
      <c r="CO247" s="21">
        <v>0.16997581720352173</v>
      </c>
      <c r="CP247" s="21">
        <v>0.12657928466796875</v>
      </c>
      <c r="CQ247" s="21">
        <v>0.19265943765640259</v>
      </c>
      <c r="CR247" s="21">
        <v>0.18732081353664398</v>
      </c>
      <c r="CS247" s="21">
        <v>0.21333484351634979</v>
      </c>
      <c r="CT247" s="21">
        <v>0.1794750839471817</v>
      </c>
      <c r="CU247" s="21">
        <v>0.10621260851621628</v>
      </c>
      <c r="CV247" s="21">
        <v>-8.2293758168816566E-3</v>
      </c>
      <c r="CW247" s="21">
        <v>-3.4280795603990555E-2</v>
      </c>
      <c r="CX247" s="21">
        <v>3.2818563282489777E-2</v>
      </c>
      <c r="CY247" s="21">
        <v>5.039084330201149E-2</v>
      </c>
      <c r="CZ247" s="21">
        <v>3.8561034947633743E-2</v>
      </c>
      <c r="DA247" s="21">
        <v>3.5788454115390778E-2</v>
      </c>
      <c r="DB247" s="21">
        <v>2.6350174099206924E-2</v>
      </c>
      <c r="DC247" s="21">
        <v>3.7956666201353073E-2</v>
      </c>
      <c r="DD247" s="21">
        <v>3.9852574467658997E-2</v>
      </c>
      <c r="DE247" s="21">
        <v>3.3690053969621658E-2</v>
      </c>
      <c r="DF247" s="21">
        <v>4.4272664934396744E-2</v>
      </c>
      <c r="DG247" s="21">
        <v>7.395094633102417E-2</v>
      </c>
      <c r="DH247" s="21">
        <v>-1.273922435939312E-2</v>
      </c>
      <c r="DI247" s="21">
        <v>8.1215323880314827E-3</v>
      </c>
      <c r="DJ247" s="21">
        <v>2.3177050054073334E-2</v>
      </c>
      <c r="DK247" s="21">
        <v>0.10871140658855438</v>
      </c>
      <c r="DL247" s="21">
        <v>0.20610499382019043</v>
      </c>
      <c r="DM247" s="21">
        <v>0.20244930684566498</v>
      </c>
      <c r="DN247" s="21">
        <v>0.15873783826828003</v>
      </c>
      <c r="DO247" s="21">
        <v>0.22571931779384613</v>
      </c>
      <c r="DP247" s="21">
        <v>0.22148019075393677</v>
      </c>
      <c r="DQ247" s="21">
        <v>0.24520675837993622</v>
      </c>
      <c r="DR247" s="21">
        <v>0.20923519134521484</v>
      </c>
      <c r="DS247" s="21">
        <v>0.13483002781867981</v>
      </c>
      <c r="DT247" s="21">
        <v>1.9194524735212326E-2</v>
      </c>
      <c r="DU247" s="21">
        <v>-1.0654722340404987E-2</v>
      </c>
      <c r="DV247" s="21">
        <v>5.4566912353038788E-2</v>
      </c>
      <c r="DW247" s="21">
        <v>7.8099220991134644E-2</v>
      </c>
      <c r="DX247" s="21">
        <v>6.5945543348789215E-2</v>
      </c>
      <c r="DY247" s="21">
        <v>6.2783196568489075E-2</v>
      </c>
      <c r="DZ247" s="21">
        <v>5.4544761776924133E-2</v>
      </c>
      <c r="EA247" s="21">
        <v>6.5091006457805634E-2</v>
      </c>
      <c r="EB247" s="21">
        <v>6.8366654217243195E-2</v>
      </c>
      <c r="EC247" s="21">
        <v>6.4824819564819336E-2</v>
      </c>
      <c r="ED247" s="21">
        <v>7.7096015214920044E-2</v>
      </c>
      <c r="EE247" s="21">
        <v>0.10880228877067566</v>
      </c>
      <c r="EF247" s="21">
        <v>2.3116515949368477E-2</v>
      </c>
      <c r="EG247" s="21">
        <v>4.30438332259655E-2</v>
      </c>
      <c r="EH247" s="21">
        <v>5.8834284543991089E-2</v>
      </c>
      <c r="EI247" s="21">
        <v>0.1472453773021698</v>
      </c>
      <c r="EJ247" s="21">
        <v>0.24885512888431549</v>
      </c>
      <c r="EK247" s="21">
        <v>0.24933585524559021</v>
      </c>
      <c r="EL247" s="21">
        <v>0.205169677734375</v>
      </c>
      <c r="EM247" s="21">
        <v>0.27345255017280579</v>
      </c>
      <c r="EN247" s="21">
        <v>0.2708008885383606</v>
      </c>
      <c r="EO247" s="21">
        <v>0.29122480750083923</v>
      </c>
      <c r="EP247" s="21">
        <v>0.25220406055450439</v>
      </c>
      <c r="EQ247" s="21">
        <v>0.17614905536174774</v>
      </c>
      <c r="ER247" s="21">
        <v>5.8790285140275955E-2</v>
      </c>
      <c r="ES247" s="21">
        <v>2.3457575589418411E-2</v>
      </c>
      <c r="ET247" s="21">
        <v>8.5968069732189178E-2</v>
      </c>
      <c r="EU247" s="21">
        <v>42.131706746229547</v>
      </c>
      <c r="EV247" s="21">
        <v>42.193159763486506</v>
      </c>
      <c r="EW247" s="21">
        <v>41.374963119134712</v>
      </c>
      <c r="EX247" s="21">
        <v>40.868892136840579</v>
      </c>
      <c r="EY247" s="21">
        <v>39.670684612034542</v>
      </c>
      <c r="EZ247" s="21">
        <v>40.468242454752065</v>
      </c>
      <c r="FA247" s="21">
        <v>38.905656941830998</v>
      </c>
      <c r="FB247" s="21">
        <v>39.337138366103872</v>
      </c>
      <c r="FC247" s="21">
        <v>43.39069136948126</v>
      </c>
      <c r="FD247" s="21">
        <v>49.519449757171522</v>
      </c>
      <c r="FE247" s="21">
        <v>55.174452217212185</v>
      </c>
      <c r="FF247" s="21">
        <v>56.657014299825065</v>
      </c>
      <c r="FG247" s="21">
        <v>58.198797691068378</v>
      </c>
      <c r="FH247" s="21">
        <v>60.455875432449446</v>
      </c>
      <c r="FI247" s="21">
        <v>60.334405926582733</v>
      </c>
      <c r="FJ247" s="21">
        <v>59.975491732486837</v>
      </c>
      <c r="FK247" s="21">
        <v>58.148610231516372</v>
      </c>
      <c r="FL247" s="21">
        <v>55.078192774504359</v>
      </c>
      <c r="FM247" s="21">
        <v>54.365979376594581</v>
      </c>
      <c r="FN247" s="21">
        <v>53.244715528008157</v>
      </c>
      <c r="FO247" s="21">
        <v>52.983376489967469</v>
      </c>
      <c r="FP247" s="21">
        <v>52.450585978876738</v>
      </c>
      <c r="FQ247" s="21">
        <v>50.850981482759934</v>
      </c>
      <c r="FR247" s="21">
        <v>50.84269492290376</v>
      </c>
      <c r="FS247" s="21">
        <v>0.63424384593963623</v>
      </c>
      <c r="FT247" s="21">
        <v>2.893441915512085E-2</v>
      </c>
      <c r="FU247" s="21">
        <v>4.7509461641311646E-2</v>
      </c>
      <c r="FV247" t="s">
        <v>294</v>
      </c>
      <c r="FW247" s="21"/>
      <c r="FX247">
        <f t="shared" si="9"/>
        <v>1.1463999509811402</v>
      </c>
      <c r="FY247">
        <f t="shared" si="10"/>
        <v>0.17580055743455886</v>
      </c>
      <c r="FZ247">
        <f t="shared" si="11"/>
        <v>54.764174880118183</v>
      </c>
    </row>
    <row r="248" spans="1:182" x14ac:dyDescent="0.2">
      <c r="A248" t="s">
        <v>226</v>
      </c>
      <c r="B248" t="s">
        <v>199</v>
      </c>
      <c r="C248" t="s">
        <v>265</v>
      </c>
      <c r="D248" t="s">
        <v>236</v>
      </c>
      <c r="E248" t="s">
        <v>219</v>
      </c>
      <c r="F248" s="21">
        <v>15075</v>
      </c>
      <c r="G248" s="21">
        <v>0.70658010244369507</v>
      </c>
      <c r="H248" s="21">
        <v>0.63467985391616821</v>
      </c>
      <c r="I248" s="21">
        <v>0.58233439922332764</v>
      </c>
      <c r="J248" s="21">
        <v>0.54966932535171509</v>
      </c>
      <c r="K248" s="21">
        <v>0.53272479772567749</v>
      </c>
      <c r="L248" s="21">
        <v>0.54618078470230103</v>
      </c>
      <c r="M248" s="21">
        <v>0.55994111299514771</v>
      </c>
      <c r="N248" s="21">
        <v>0.54542368650436401</v>
      </c>
      <c r="O248" s="21">
        <v>0.45313522219657898</v>
      </c>
      <c r="P248" s="21">
        <v>0.30964213609695435</v>
      </c>
      <c r="Q248" s="21">
        <v>0.17173093557357788</v>
      </c>
      <c r="R248" s="21">
        <v>0.10636723786592484</v>
      </c>
      <c r="S248" s="21">
        <v>0.11213454604148865</v>
      </c>
      <c r="T248" s="21">
        <v>0.14707072079181671</v>
      </c>
      <c r="U248" s="21">
        <v>0.22620929777622223</v>
      </c>
      <c r="V248" s="21">
        <v>0.3685896098613739</v>
      </c>
      <c r="W248" s="21">
        <v>0.54007011651992798</v>
      </c>
      <c r="X248" s="21">
        <v>0.78475964069366455</v>
      </c>
      <c r="Y248" s="21">
        <v>0.98887896537780762</v>
      </c>
      <c r="Z248" s="21">
        <v>1.0712705850601196</v>
      </c>
      <c r="AA248" s="21">
        <v>1.1059346199035645</v>
      </c>
      <c r="AB248" s="21">
        <v>1.0684250593185425</v>
      </c>
      <c r="AC248" s="21">
        <v>0.93854010105133057</v>
      </c>
      <c r="AD248" s="21">
        <v>0.7952728271484375</v>
      </c>
      <c r="AE248" s="21">
        <v>-3.5297390073537827E-2</v>
      </c>
      <c r="AF248" s="21">
        <v>-2.9654506593942642E-2</v>
      </c>
      <c r="AG248" s="21">
        <v>-2.3730963468551636E-2</v>
      </c>
      <c r="AH248" s="21">
        <v>-1.7353318631649017E-2</v>
      </c>
      <c r="AI248" s="21">
        <v>-1.4721704646945E-2</v>
      </c>
      <c r="AJ248" s="21">
        <v>-6.0041253454983234E-3</v>
      </c>
      <c r="AK248" s="21">
        <v>-8.1648603081703186E-3</v>
      </c>
      <c r="AL248" s="21">
        <v>-1.6517367213964462E-2</v>
      </c>
      <c r="AM248" s="21">
        <v>-3.5675391554832458E-2</v>
      </c>
      <c r="AN248" s="21">
        <v>-4.5289341360330582E-2</v>
      </c>
      <c r="AO248" s="21">
        <v>-5.0679236650466919E-2</v>
      </c>
      <c r="AP248" s="21">
        <v>-5.3370054811239243E-2</v>
      </c>
      <c r="AQ248" s="21">
        <v>-4.987252876162529E-2</v>
      </c>
      <c r="AR248" s="21">
        <v>-5.1991932094097137E-2</v>
      </c>
      <c r="AS248" s="21">
        <v>-5.0261069089174271E-2</v>
      </c>
      <c r="AT248" s="21">
        <v>-4.1331667453050613E-2</v>
      </c>
      <c r="AU248" s="21">
        <v>-2.7418579906225204E-2</v>
      </c>
      <c r="AV248" s="21">
        <v>-2.4389598518610001E-2</v>
      </c>
      <c r="AW248" s="21">
        <v>-1.2676464393734932E-2</v>
      </c>
      <c r="AX248" s="21">
        <v>9.2677026987075806E-3</v>
      </c>
      <c r="AY248" s="21">
        <v>1.3723286800086498E-2</v>
      </c>
      <c r="AZ248" s="21">
        <v>-8.1237237900495529E-3</v>
      </c>
      <c r="BA248" s="21">
        <v>-2.192254550755024E-2</v>
      </c>
      <c r="BB248" s="21">
        <v>-2.9217330738902092E-2</v>
      </c>
      <c r="BC248" s="21">
        <v>-2.5780662894248962E-2</v>
      </c>
      <c r="BD248" s="21">
        <v>-2.1216427907347679E-2</v>
      </c>
      <c r="BE248" s="21">
        <v>-1.6569783911108971E-2</v>
      </c>
      <c r="BF248" s="21">
        <v>-1.1230350472033024E-2</v>
      </c>
      <c r="BG248" s="21">
        <v>-8.9199189096689224E-3</v>
      </c>
      <c r="BH248" s="21">
        <v>-2.4856743402779102E-4</v>
      </c>
      <c r="BI248" s="21">
        <v>-1.6706895548850298E-3</v>
      </c>
      <c r="BJ248" s="21">
        <v>-9.2597883194684982E-3</v>
      </c>
      <c r="BK248" s="21">
        <v>-2.8375579044222832E-2</v>
      </c>
      <c r="BL248" s="21">
        <v>-3.7292633205652237E-2</v>
      </c>
      <c r="BM248" s="21">
        <v>-4.1966605931520462E-2</v>
      </c>
      <c r="BN248" s="21">
        <v>-4.404526948928833E-2</v>
      </c>
      <c r="BO248" s="21">
        <v>-3.9999973028898239E-2</v>
      </c>
      <c r="BP248" s="21">
        <v>-4.1624430567026138E-2</v>
      </c>
      <c r="BQ248" s="21">
        <v>-3.9422638714313507E-2</v>
      </c>
      <c r="BR248" s="21">
        <v>-3.0251085758209229E-2</v>
      </c>
      <c r="BS248" s="21">
        <v>-1.643223874270916E-2</v>
      </c>
      <c r="BT248" s="21">
        <v>-1.3180792331695557E-2</v>
      </c>
      <c r="BU248" s="21">
        <v>-1.9773589447140694E-3</v>
      </c>
      <c r="BV248" s="21">
        <v>1.9458921626210213E-2</v>
      </c>
      <c r="BW248" s="21">
        <v>2.3541960865259171E-2</v>
      </c>
      <c r="BX248" s="21">
        <v>1.5054180985316634E-3</v>
      </c>
      <c r="BY248" s="21">
        <v>-1.3412409462034702E-2</v>
      </c>
      <c r="BZ248" s="21">
        <v>-2.1123219281435013E-2</v>
      </c>
      <c r="CA248" s="21">
        <v>-1.9189409911632538E-2</v>
      </c>
      <c r="CB248" s="21">
        <v>-1.5372241847217083E-2</v>
      </c>
      <c r="CC248" s="21">
        <v>-1.1609972454607487E-2</v>
      </c>
      <c r="CD248" s="21">
        <v>-6.9896015338599682E-3</v>
      </c>
      <c r="CE248" s="21">
        <v>-4.9016191624104977E-3</v>
      </c>
      <c r="CF248" s="21">
        <v>3.7377139087766409E-3</v>
      </c>
      <c r="CG248" s="21">
        <v>2.8271530754864216E-3</v>
      </c>
      <c r="CH248" s="21">
        <v>-4.233210813254118E-3</v>
      </c>
      <c r="CI248" s="21">
        <v>-2.3319751024246216E-2</v>
      </c>
      <c r="CJ248" s="21">
        <v>-3.1754136085510254E-2</v>
      </c>
      <c r="CK248" s="21">
        <v>-3.5932265222072601E-2</v>
      </c>
      <c r="CL248" s="21">
        <v>-3.7586953490972519E-2</v>
      </c>
      <c r="CM248" s="21">
        <v>-3.316226601600647E-2</v>
      </c>
      <c r="CN248" s="21">
        <v>-3.4443933516740799E-2</v>
      </c>
      <c r="CO248" s="21">
        <v>-3.1915970146656036E-2</v>
      </c>
      <c r="CP248" s="21">
        <v>-2.2576706483960152E-2</v>
      </c>
      <c r="CQ248" s="21">
        <v>-8.8231302797794342E-3</v>
      </c>
      <c r="CR248" s="21">
        <v>-5.4176077246665955E-3</v>
      </c>
      <c r="CS248" s="21">
        <v>5.4328087717294693E-3</v>
      </c>
      <c r="CT248" s="21">
        <v>2.651732973754406E-2</v>
      </c>
      <c r="CU248" s="21">
        <v>3.034234419465065E-2</v>
      </c>
      <c r="CV248" s="21">
        <v>8.1745320931077003E-3</v>
      </c>
      <c r="CW248" s="21">
        <v>-7.5183133594691753E-3</v>
      </c>
      <c r="CX248" s="21">
        <v>-1.5517262741923332E-2</v>
      </c>
      <c r="CY248" s="21">
        <v>-1.2598157860338688E-2</v>
      </c>
      <c r="CZ248" s="21">
        <v>-9.5280557870864868E-3</v>
      </c>
      <c r="DA248" s="21">
        <v>-6.6501619294285774E-3</v>
      </c>
      <c r="DB248" s="21">
        <v>-2.7488528285175562E-3</v>
      </c>
      <c r="DC248" s="21">
        <v>-8.833198226056993E-4</v>
      </c>
      <c r="DD248" s="21">
        <v>7.7239959500730038E-3</v>
      </c>
      <c r="DE248" s="21">
        <v>7.3249954730272293E-3</v>
      </c>
      <c r="DF248" s="21">
        <v>7.9336599446833134E-4</v>
      </c>
      <c r="DG248" s="21">
        <v>-1.82639230042696E-2</v>
      </c>
      <c r="DH248" s="21">
        <v>-2.6215637102723122E-2</v>
      </c>
      <c r="DI248" s="21">
        <v>-2.9897924512624741E-2</v>
      </c>
      <c r="DJ248" s="21">
        <v>-3.1128639355301857E-2</v>
      </c>
      <c r="DK248" s="21">
        <v>-2.6324562728404999E-2</v>
      </c>
      <c r="DL248" s="21">
        <v>-2.7263432741165161E-2</v>
      </c>
      <c r="DM248" s="21">
        <v>-2.4409301578998566E-2</v>
      </c>
      <c r="DN248" s="21">
        <v>-1.4902327209711075E-2</v>
      </c>
      <c r="DO248" s="21">
        <v>-1.2140230974182487E-3</v>
      </c>
      <c r="DP248" s="21">
        <v>2.3455771151930094E-3</v>
      </c>
      <c r="DQ248" s="21">
        <v>1.2842976488173008E-2</v>
      </c>
      <c r="DR248" s="21">
        <v>3.3575735986232758E-2</v>
      </c>
      <c r="DS248" s="21">
        <v>3.714272752404213E-2</v>
      </c>
      <c r="DT248" s="21">
        <v>1.4843646436929703E-2</v>
      </c>
      <c r="DU248" s="21">
        <v>-1.6242186538875103E-3</v>
      </c>
      <c r="DV248" s="21">
        <v>-9.911305271089077E-3</v>
      </c>
      <c r="DW248" s="21">
        <v>-3.0814346391707659E-3</v>
      </c>
      <c r="DX248" s="21">
        <v>-1.0899767512455583E-3</v>
      </c>
      <c r="DY248" s="21">
        <v>5.1101739518344402E-4</v>
      </c>
      <c r="DZ248" s="21">
        <v>3.3741153310984373E-3</v>
      </c>
      <c r="EA248" s="21">
        <v>4.9184658564627171E-3</v>
      </c>
      <c r="EB248" s="21">
        <v>1.3479553163051605E-2</v>
      </c>
      <c r="EC248" s="21">
        <v>1.3819166459143162E-2</v>
      </c>
      <c r="ED248" s="21">
        <v>8.0509446561336517E-3</v>
      </c>
      <c r="EE248" s="21">
        <v>-1.0964111424982548E-2</v>
      </c>
      <c r="EF248" s="21">
        <v>-1.8218925222754478E-2</v>
      </c>
      <c r="EG248" s="21">
        <v>-2.1185297518968582E-2</v>
      </c>
      <c r="EH248" s="21">
        <v>-2.1803855895996094E-2</v>
      </c>
      <c r="EI248" s="21">
        <v>-1.64520014077425E-2</v>
      </c>
      <c r="EJ248" s="21">
        <v>-1.6895933076739311E-2</v>
      </c>
      <c r="EK248" s="21">
        <v>-1.3570869341492653E-2</v>
      </c>
      <c r="EL248" s="21">
        <v>-3.8217429537326097E-3</v>
      </c>
      <c r="EM248" s="21">
        <v>9.7723202779889107E-3</v>
      </c>
      <c r="EN248" s="21">
        <v>1.355438306927681E-2</v>
      </c>
      <c r="EO248" s="21">
        <v>2.354208379983902E-2</v>
      </c>
      <c r="EP248" s="21">
        <v>4.376695305109024E-2</v>
      </c>
      <c r="EQ248" s="21">
        <v>4.6961400657892227E-2</v>
      </c>
      <c r="ER248" s="21">
        <v>2.4472789838910103E-2</v>
      </c>
      <c r="ES248" s="21">
        <v>6.8859183229506016E-3</v>
      </c>
      <c r="ET248" s="21">
        <v>-1.8171933479607105E-3</v>
      </c>
      <c r="EU248" s="21">
        <v>65.513681304792712</v>
      </c>
      <c r="EV248" s="21">
        <v>65.178446480164283</v>
      </c>
      <c r="EW248" s="21">
        <v>65.084955988069169</v>
      </c>
      <c r="EX248" s="21">
        <v>64.974738087820185</v>
      </c>
      <c r="EY248" s="21">
        <v>64.758354720436714</v>
      </c>
      <c r="EZ248" s="21">
        <v>64.670387218469017</v>
      </c>
      <c r="FA248" s="21">
        <v>64.468555838361908</v>
      </c>
      <c r="FB248" s="21">
        <v>64.972063271188816</v>
      </c>
      <c r="FC248" s="21">
        <v>66.562335947014603</v>
      </c>
      <c r="FD248" s="21">
        <v>69.208354012914754</v>
      </c>
      <c r="FE248" s="21">
        <v>72.19393268085436</v>
      </c>
      <c r="FF248" s="21">
        <v>74.784560519039729</v>
      </c>
      <c r="FG248" s="21">
        <v>76.698648132526657</v>
      </c>
      <c r="FH248" s="21">
        <v>77.566221977474271</v>
      </c>
      <c r="FI248" s="21">
        <v>77.835470247537529</v>
      </c>
      <c r="FJ248" s="21">
        <v>77.558805849698444</v>
      </c>
      <c r="FK248" s="21">
        <v>76.838889918793882</v>
      </c>
      <c r="FL248" s="21">
        <v>75.642476764634679</v>
      </c>
      <c r="FM248" s="21">
        <v>74.191791895017104</v>
      </c>
      <c r="FN248" s="21">
        <v>71.921076653070912</v>
      </c>
      <c r="FO248" s="21">
        <v>68.864352950923276</v>
      </c>
      <c r="FP248" s="21">
        <v>67.111564534505206</v>
      </c>
      <c r="FQ248" s="21">
        <v>66.379044181861687</v>
      </c>
      <c r="FR248" s="21">
        <v>65.976527009018227</v>
      </c>
      <c r="FS248" s="21">
        <v>0.1750379204750061</v>
      </c>
      <c r="FT248" s="21">
        <v>7.9619390890002251E-3</v>
      </c>
      <c r="FU248" s="21">
        <v>1.1926392093300819E-2</v>
      </c>
      <c r="FV248" t="s">
        <v>294</v>
      </c>
      <c r="FW248" s="21"/>
      <c r="FX248">
        <f t="shared" si="9"/>
        <v>0.89818278551101682</v>
      </c>
      <c r="FY248">
        <f t="shared" si="10"/>
        <v>9.6103489398956295E-3</v>
      </c>
      <c r="FZ248">
        <f t="shared" si="11"/>
        <v>73.491717636487962</v>
      </c>
    </row>
    <row r="249" spans="1:182" x14ac:dyDescent="0.2">
      <c r="A249" t="s">
        <v>226</v>
      </c>
      <c r="B249" t="s">
        <v>199</v>
      </c>
      <c r="C249" t="s">
        <v>265</v>
      </c>
      <c r="D249" t="s">
        <v>236</v>
      </c>
      <c r="E249" t="s">
        <v>220</v>
      </c>
      <c r="F249" s="21">
        <v>9202</v>
      </c>
      <c r="G249" s="21">
        <v>0.64858561754226685</v>
      </c>
      <c r="H249" s="21">
        <v>0.58225154876708984</v>
      </c>
      <c r="I249" s="21">
        <v>0.53802603483200073</v>
      </c>
      <c r="J249" s="21">
        <v>0.50749373435974121</v>
      </c>
      <c r="K249" s="21">
        <v>0.4933750331401825</v>
      </c>
      <c r="L249" s="21">
        <v>0.49997925758361816</v>
      </c>
      <c r="M249" s="21">
        <v>0.51516741514205933</v>
      </c>
      <c r="N249" s="21">
        <v>0.52613341808319092</v>
      </c>
      <c r="O249" s="21">
        <v>0.47152537107467651</v>
      </c>
      <c r="P249" s="21">
        <v>0.37802982330322266</v>
      </c>
      <c r="Q249" s="21">
        <v>0.25465705990791321</v>
      </c>
      <c r="R249" s="21">
        <v>0.19212567806243896</v>
      </c>
      <c r="S249" s="21">
        <v>0.18598265945911407</v>
      </c>
      <c r="T249" s="21">
        <v>0.19220994412899017</v>
      </c>
      <c r="U249" s="21">
        <v>0.2416599839925766</v>
      </c>
      <c r="V249" s="21">
        <v>0.34500876069068909</v>
      </c>
      <c r="W249" s="21">
        <v>0.48159092664718628</v>
      </c>
      <c r="X249" s="21">
        <v>0.68736177682876587</v>
      </c>
      <c r="Y249" s="21">
        <v>0.86472290754318237</v>
      </c>
      <c r="Z249" s="21">
        <v>0.94995146989822388</v>
      </c>
      <c r="AA249" s="21">
        <v>0.99868893623352051</v>
      </c>
      <c r="AB249" s="21">
        <v>0.97946703433990479</v>
      </c>
      <c r="AC249" s="21">
        <v>0.86666399240493774</v>
      </c>
      <c r="AD249" s="21">
        <v>0.73226845264434814</v>
      </c>
      <c r="AE249" s="21">
        <v>-4.2015034705400467E-2</v>
      </c>
      <c r="AF249" s="21">
        <v>-3.6794330924749374E-2</v>
      </c>
      <c r="AG249" s="21">
        <v>-2.6613872498273849E-2</v>
      </c>
      <c r="AH249" s="21">
        <v>-2.1072570234537125E-2</v>
      </c>
      <c r="AI249" s="21">
        <v>-1.4238136820495129E-2</v>
      </c>
      <c r="AJ249" s="21">
        <v>-9.5259072259068489E-3</v>
      </c>
      <c r="AK249" s="21">
        <v>-1.4881018549203873E-2</v>
      </c>
      <c r="AL249" s="21">
        <v>-1.856376975774765E-2</v>
      </c>
      <c r="AM249" s="21">
        <v>-3.9470463991165161E-2</v>
      </c>
      <c r="AN249" s="21">
        <v>-4.9605455249547958E-2</v>
      </c>
      <c r="AO249" s="21">
        <v>-6.6686712205410004E-2</v>
      </c>
      <c r="AP249" s="21">
        <v>-6.5453223884105682E-2</v>
      </c>
      <c r="AQ249" s="21">
        <v>-5.5364884436130524E-2</v>
      </c>
      <c r="AR249" s="21">
        <v>-5.8177657425403595E-2</v>
      </c>
      <c r="AS249" s="21">
        <v>-5.137316882610321E-2</v>
      </c>
      <c r="AT249" s="21">
        <v>-3.972279280424118E-2</v>
      </c>
      <c r="AU249" s="21">
        <v>-2.6754910126328468E-2</v>
      </c>
      <c r="AV249" s="21">
        <v>-1.4618405140936375E-2</v>
      </c>
      <c r="AW249" s="21">
        <v>-5.7539558038115501E-3</v>
      </c>
      <c r="AX249" s="21">
        <v>1.249975897371769E-2</v>
      </c>
      <c r="AY249" s="21">
        <v>8.1960214301943779E-3</v>
      </c>
      <c r="AZ249" s="21">
        <v>-8.5477977991104126E-3</v>
      </c>
      <c r="BA249" s="21">
        <v>-1.79916862398386E-2</v>
      </c>
      <c r="BB249" s="21">
        <v>-2.8400963172316551E-2</v>
      </c>
      <c r="BC249" s="21">
        <v>-3.0991658568382263E-2</v>
      </c>
      <c r="BD249" s="21">
        <v>-2.7171134948730469E-2</v>
      </c>
      <c r="BE249" s="21">
        <v>-1.8551530316472054E-2</v>
      </c>
      <c r="BF249" s="21">
        <v>-1.4047869481146336E-2</v>
      </c>
      <c r="BG249" s="21">
        <v>-7.941284216940403E-3</v>
      </c>
      <c r="BH249" s="21">
        <v>-3.3674754668027163E-3</v>
      </c>
      <c r="BI249" s="21">
        <v>-8.1171570345759392E-3</v>
      </c>
      <c r="BJ249" s="21">
        <v>-1.0526471771299839E-2</v>
      </c>
      <c r="BK249" s="21">
        <v>-3.1071210280060768E-2</v>
      </c>
      <c r="BL249" s="21">
        <v>-4.0619853883981705E-2</v>
      </c>
      <c r="BM249" s="21">
        <v>-5.6963682174682617E-2</v>
      </c>
      <c r="BN249" s="21">
        <v>-5.5519465357065201E-2</v>
      </c>
      <c r="BO249" s="21">
        <v>-4.4790904968976974E-2</v>
      </c>
      <c r="BP249" s="21">
        <v>-4.7195706516504288E-2</v>
      </c>
      <c r="BQ249" s="21">
        <v>-4.0107712149620056E-2</v>
      </c>
      <c r="BR249" s="21">
        <v>-2.8120767325162888E-2</v>
      </c>
      <c r="BS249" s="21">
        <v>-1.5536175109446049E-2</v>
      </c>
      <c r="BT249" s="21">
        <v>-3.3726321998983622E-3</v>
      </c>
      <c r="BU249" s="21">
        <v>5.3643719293177128E-3</v>
      </c>
      <c r="BV249" s="21">
        <v>2.345307357609272E-2</v>
      </c>
      <c r="BW249" s="21">
        <v>1.9452257081866264E-2</v>
      </c>
      <c r="BX249" s="21">
        <v>1.9538893830031157E-3</v>
      </c>
      <c r="BY249" s="21">
        <v>-8.5316486656665802E-3</v>
      </c>
      <c r="BZ249" s="21">
        <v>-1.935473270714283E-2</v>
      </c>
      <c r="CA249" s="21">
        <v>-2.3356905207037926E-2</v>
      </c>
      <c r="CB249" s="21">
        <v>-2.0506136119365692E-2</v>
      </c>
      <c r="CC249" s="21">
        <v>-1.2967576272785664E-2</v>
      </c>
      <c r="CD249" s="21">
        <v>-9.1825826093554497E-3</v>
      </c>
      <c r="CE249" s="21">
        <v>-3.5801026970148087E-3</v>
      </c>
      <c r="CF249" s="21">
        <v>8.9783524163067341E-4</v>
      </c>
      <c r="CG249" s="21">
        <v>-3.4325274173170328E-3</v>
      </c>
      <c r="CH249" s="21">
        <v>-4.9598631449043751E-3</v>
      </c>
      <c r="CI249" s="21">
        <v>-2.5253912433981895E-2</v>
      </c>
      <c r="CJ249" s="21">
        <v>-3.4396454691886902E-2</v>
      </c>
      <c r="CK249" s="21">
        <v>-5.0229538232088089E-2</v>
      </c>
      <c r="CL249" s="21">
        <v>-4.8639379441738129E-2</v>
      </c>
      <c r="CM249" s="21">
        <v>-3.7467401474714279E-2</v>
      </c>
      <c r="CN249" s="21">
        <v>-3.9589639753103256E-2</v>
      </c>
      <c r="CO249" s="21">
        <v>-3.2305285334587097E-2</v>
      </c>
      <c r="CP249" s="21">
        <v>-2.0085236057639122E-2</v>
      </c>
      <c r="CQ249" s="21">
        <v>-7.7661103568971157E-3</v>
      </c>
      <c r="CR249" s="21">
        <v>4.4161546975374222E-3</v>
      </c>
      <c r="CS249" s="21">
        <v>1.3064892031252384E-2</v>
      </c>
      <c r="CT249" s="21">
        <v>3.1039303168654442E-2</v>
      </c>
      <c r="CU249" s="21">
        <v>2.7248293161392212E-2</v>
      </c>
      <c r="CV249" s="21">
        <v>9.2273261398077011E-3</v>
      </c>
      <c r="CW249" s="21">
        <v>-1.9796553533524275E-3</v>
      </c>
      <c r="CX249" s="21">
        <v>-1.3089342042803764E-2</v>
      </c>
      <c r="CY249" s="21">
        <v>-1.5722149983048439E-2</v>
      </c>
      <c r="CZ249" s="21">
        <v>-1.3841140083968639E-2</v>
      </c>
      <c r="DA249" s="21">
        <v>-7.3836217634379864E-3</v>
      </c>
      <c r="DB249" s="21">
        <v>-4.3172943405807018E-3</v>
      </c>
      <c r="DC249" s="21">
        <v>7.8107864828780293E-4</v>
      </c>
      <c r="DD249" s="21">
        <v>5.1631457172334194E-3</v>
      </c>
      <c r="DE249" s="21">
        <v>1.2521017342805862E-3</v>
      </c>
      <c r="DF249" s="21">
        <v>6.0674484120681882E-4</v>
      </c>
      <c r="DG249" s="21">
        <v>-1.9436612725257874E-2</v>
      </c>
      <c r="DH249" s="21">
        <v>-2.817305363714695E-2</v>
      </c>
      <c r="DI249" s="21">
        <v>-4.3495394289493561E-2</v>
      </c>
      <c r="DJ249" s="21">
        <v>-4.1759289801120758E-2</v>
      </c>
      <c r="DK249" s="21">
        <v>-3.0143896117806435E-2</v>
      </c>
      <c r="DL249" s="21">
        <v>-3.1983569264411926E-2</v>
      </c>
      <c r="DM249" s="21">
        <v>-2.4502862244844437E-2</v>
      </c>
      <c r="DN249" s="21">
        <v>-1.204970758408308E-2</v>
      </c>
      <c r="DO249" s="21">
        <v>3.9544270293845329E-6</v>
      </c>
      <c r="DP249" s="21">
        <v>1.2204941362142563E-2</v>
      </c>
      <c r="DQ249" s="21">
        <v>2.0765410736203194E-2</v>
      </c>
      <c r="DR249" s="21">
        <v>3.8625534623861313E-2</v>
      </c>
      <c r="DS249" s="21">
        <v>3.504432737827301E-2</v>
      </c>
      <c r="DT249" s="21">
        <v>1.6500763595104218E-2</v>
      </c>
      <c r="DU249" s="21">
        <v>4.5723379589617252E-3</v>
      </c>
      <c r="DV249" s="21">
        <v>-6.8239523097872734E-3</v>
      </c>
      <c r="DW249" s="21">
        <v>-4.6987775713205338E-3</v>
      </c>
      <c r="DX249" s="21">
        <v>-4.2179417796432972E-3</v>
      </c>
      <c r="DY249" s="21">
        <v>6.7872018553316593E-4</v>
      </c>
      <c r="DZ249" s="21">
        <v>2.7074071113020182E-3</v>
      </c>
      <c r="EA249" s="21">
        <v>7.0779318921267986E-3</v>
      </c>
      <c r="EB249" s="21">
        <v>1.1321577243506908E-2</v>
      </c>
      <c r="EC249" s="21">
        <v>8.0159623175859451E-3</v>
      </c>
      <c r="ED249" s="21">
        <v>8.6440434679389E-3</v>
      </c>
      <c r="EE249" s="21">
        <v>-1.103736087679863E-2</v>
      </c>
      <c r="EF249" s="21">
        <v>-1.9187450408935547E-2</v>
      </c>
      <c r="EG249" s="21">
        <v>-3.3772364258766174E-2</v>
      </c>
      <c r="EH249" s="21">
        <v>-3.1825531274080276E-2</v>
      </c>
      <c r="EI249" s="21">
        <v>-1.9569916650652885E-2</v>
      </c>
      <c r="EJ249" s="21">
        <v>-2.1001614630222321E-2</v>
      </c>
      <c r="EK249" s="21">
        <v>-1.3237405568361282E-2</v>
      </c>
      <c r="EL249" s="21">
        <v>-4.4767934014089406E-4</v>
      </c>
      <c r="EM249" s="21">
        <v>1.1222691275179386E-2</v>
      </c>
      <c r="EN249" s="21">
        <v>2.3450715467333794E-2</v>
      </c>
      <c r="EO249" s="21">
        <v>3.1883735209703445E-2</v>
      </c>
      <c r="EP249" s="21">
        <v>4.9578849226236343E-2</v>
      </c>
      <c r="EQ249" s="21">
        <v>4.6300563961267471E-2</v>
      </c>
      <c r="ER249" s="21">
        <v>2.7002451941370964E-2</v>
      </c>
      <c r="ES249" s="21">
        <v>1.4032375998795033E-2</v>
      </c>
      <c r="ET249" s="21">
        <v>2.2222774568945169E-3</v>
      </c>
      <c r="EU249" s="21">
        <v>66.27900990347932</v>
      </c>
      <c r="EV249" s="21">
        <v>66.029422905102578</v>
      </c>
      <c r="EW249" s="21">
        <v>66.060477794284679</v>
      </c>
      <c r="EX249" s="21">
        <v>65.963469436701885</v>
      </c>
      <c r="EY249" s="21">
        <v>65.821601431568254</v>
      </c>
      <c r="EZ249" s="21">
        <v>65.822908721107993</v>
      </c>
      <c r="FA249" s="21">
        <v>65.554752512357467</v>
      </c>
      <c r="FB249" s="21">
        <v>65.904112888196067</v>
      </c>
      <c r="FC249" s="21">
        <v>67.135411782151749</v>
      </c>
      <c r="FD249" s="21">
        <v>69.244986227558272</v>
      </c>
      <c r="FE249" s="21">
        <v>71.676896872766065</v>
      </c>
      <c r="FF249" s="21">
        <v>73.882073826697621</v>
      </c>
      <c r="FG249" s="21">
        <v>75.296247672578659</v>
      </c>
      <c r="FH249" s="21">
        <v>75.86153574949553</v>
      </c>
      <c r="FI249" s="21">
        <v>76.060885815121921</v>
      </c>
      <c r="FJ249" s="21">
        <v>75.790895105107822</v>
      </c>
      <c r="FK249" s="21">
        <v>75.167741997297426</v>
      </c>
      <c r="FL249" s="21">
        <v>74.094359037436192</v>
      </c>
      <c r="FM249" s="21">
        <v>72.832911780957843</v>
      </c>
      <c r="FN249" s="21">
        <v>70.897539738649087</v>
      </c>
      <c r="FO249" s="21">
        <v>68.464069008283104</v>
      </c>
      <c r="FP249" s="21">
        <v>67.298036743210503</v>
      </c>
      <c r="FQ249" s="21">
        <v>66.851999200341297</v>
      </c>
      <c r="FR249" s="21">
        <v>66.600071695415238</v>
      </c>
      <c r="FS249" s="21">
        <v>0.19046986103057861</v>
      </c>
      <c r="FT249" s="21">
        <v>8.7377773597836494E-3</v>
      </c>
      <c r="FU249" s="21">
        <v>1.2443512678146362E-2</v>
      </c>
      <c r="FV249" t="s">
        <v>294</v>
      </c>
      <c r="FW249" s="21"/>
      <c r="FX249">
        <f t="shared" si="9"/>
        <v>0.79646320343017574</v>
      </c>
      <c r="FY249">
        <f t="shared" si="10"/>
        <v>1.3600506540387868E-2</v>
      </c>
      <c r="FZ249">
        <f t="shared" si="11"/>
        <v>72.291324312524722</v>
      </c>
    </row>
    <row r="250" spans="1:182" x14ac:dyDescent="0.2">
      <c r="A250" t="s">
        <v>226</v>
      </c>
      <c r="B250" t="s">
        <v>199</v>
      </c>
      <c r="C250" t="s">
        <v>265</v>
      </c>
      <c r="D250" t="s">
        <v>236</v>
      </c>
      <c r="E250" t="s">
        <v>221</v>
      </c>
      <c r="F250" s="21">
        <v>5873</v>
      </c>
      <c r="G250" s="21">
        <v>0.79735875129699707</v>
      </c>
      <c r="H250" s="21">
        <v>0.71773475408554077</v>
      </c>
      <c r="I250" s="21">
        <v>0.6515389084815979</v>
      </c>
      <c r="J250" s="21">
        <v>0.61563652753829956</v>
      </c>
      <c r="K250" s="21">
        <v>0.59299266338348389</v>
      </c>
      <c r="L250" s="21">
        <v>0.61825853586196899</v>
      </c>
      <c r="M250" s="21">
        <v>0.63126206398010254</v>
      </c>
      <c r="N250" s="21">
        <v>0.57505464553833008</v>
      </c>
      <c r="O250" s="21">
        <v>0.42523318529129028</v>
      </c>
      <c r="P250" s="21">
        <v>0.20438714325428009</v>
      </c>
      <c r="Q250" s="21">
        <v>4.84292171895504E-2</v>
      </c>
      <c r="R250" s="21">
        <v>-2.3974118754267693E-2</v>
      </c>
      <c r="S250" s="21">
        <v>-4.6499134041368961E-3</v>
      </c>
      <c r="T250" s="21">
        <v>7.4336014688014984E-2</v>
      </c>
      <c r="U250" s="21">
        <v>0.19638842344284058</v>
      </c>
      <c r="V250" s="21">
        <v>0.39670181274414063</v>
      </c>
      <c r="W250" s="21">
        <v>0.6237187385559082</v>
      </c>
      <c r="X250" s="21">
        <v>0.92528003454208374</v>
      </c>
      <c r="Y250" s="21">
        <v>1.1729758977890015</v>
      </c>
      <c r="Z250" s="21">
        <v>1.2539557218551636</v>
      </c>
      <c r="AA250" s="21">
        <v>1.2718660831451416</v>
      </c>
      <c r="AB250" s="21">
        <v>1.2046740055084229</v>
      </c>
      <c r="AC250" s="21">
        <v>1.0458669662475586</v>
      </c>
      <c r="AD250" s="21">
        <v>0.88994085788726807</v>
      </c>
      <c r="AE250" s="21">
        <v>-4.1515503078699112E-2</v>
      </c>
      <c r="AF250" s="21">
        <v>-3.2255463302135468E-2</v>
      </c>
      <c r="AG250" s="21">
        <v>-3.2108291983604431E-2</v>
      </c>
      <c r="AH250" s="21">
        <v>-2.2650022059679031E-2</v>
      </c>
      <c r="AI250" s="21">
        <v>-2.7625743299722672E-2</v>
      </c>
      <c r="AJ250" s="21">
        <v>-1.1389936320483685E-2</v>
      </c>
      <c r="AK250" s="21">
        <v>-8.6492020636796951E-3</v>
      </c>
      <c r="AL250" s="21">
        <v>-2.7693461626768112E-2</v>
      </c>
      <c r="AM250" s="21">
        <v>-4.2956873774528503E-2</v>
      </c>
      <c r="AN250" s="21">
        <v>-5.345495417714119E-2</v>
      </c>
      <c r="AO250" s="21">
        <v>-3.7114936858415604E-2</v>
      </c>
      <c r="AP250" s="21">
        <v>-4.9528434872627258E-2</v>
      </c>
      <c r="AQ250" s="21">
        <v>-6.1083182692527771E-2</v>
      </c>
      <c r="AR250" s="21">
        <v>-6.3167884945869446E-2</v>
      </c>
      <c r="AS250" s="21">
        <v>-7.3370836675167084E-2</v>
      </c>
      <c r="AT250" s="21">
        <v>-7.1649752557277679E-2</v>
      </c>
      <c r="AU250" s="21">
        <v>-5.5137421935796738E-2</v>
      </c>
      <c r="AV250" s="21">
        <v>-7.0555083453655243E-2</v>
      </c>
      <c r="AW250" s="21">
        <v>-5.1810238510370255E-2</v>
      </c>
      <c r="AX250" s="21">
        <v>-2.0565330982208252E-2</v>
      </c>
      <c r="AY250" s="21">
        <v>3.6853530909866095E-3</v>
      </c>
      <c r="AZ250" s="21">
        <v>-2.8097586706280708E-2</v>
      </c>
      <c r="BA250" s="21">
        <v>-4.8720657825469971E-2</v>
      </c>
      <c r="BB250" s="21">
        <v>-4.9074854701757431E-2</v>
      </c>
      <c r="BC250" s="21">
        <v>-2.4096917361021042E-2</v>
      </c>
      <c r="BD250" s="21">
        <v>-1.6621906310319901E-2</v>
      </c>
      <c r="BE250" s="21">
        <v>-1.8507855013012886E-2</v>
      </c>
      <c r="BF250" s="21">
        <v>-1.1070077307522297E-2</v>
      </c>
      <c r="BG250" s="21">
        <v>-1.5826201066374779E-2</v>
      </c>
      <c r="BH250" s="21">
        <v>4.5582381426356733E-4</v>
      </c>
      <c r="BI250" s="21">
        <v>5.0243064761161804E-3</v>
      </c>
      <c r="BJ250" s="21">
        <v>-1.3364310376346111E-2</v>
      </c>
      <c r="BK250" s="21">
        <v>-2.9382631182670593E-2</v>
      </c>
      <c r="BL250" s="21">
        <v>-3.8054347038269043E-2</v>
      </c>
      <c r="BM250" s="21">
        <v>-2.0053915679454803E-2</v>
      </c>
      <c r="BN250" s="21">
        <v>-3.008260577917099E-2</v>
      </c>
      <c r="BO250" s="21">
        <v>-4.0810216218233109E-2</v>
      </c>
      <c r="BP250" s="21">
        <v>-4.161381721496582E-2</v>
      </c>
      <c r="BQ250" s="21">
        <v>-5.0332829356193542E-2</v>
      </c>
      <c r="BR250" s="21">
        <v>-4.8242475837469101E-2</v>
      </c>
      <c r="BS250" s="21">
        <v>-3.1303342431783676E-2</v>
      </c>
      <c r="BT250" s="21">
        <v>-4.5838829129934311E-2</v>
      </c>
      <c r="BU250" s="21">
        <v>-2.8939791023731232E-2</v>
      </c>
      <c r="BV250" s="21">
        <v>5.1023979904130101E-4</v>
      </c>
      <c r="BW250" s="21">
        <v>2.235468290746212E-2</v>
      </c>
      <c r="BX250" s="21">
        <v>-8.5631757974624634E-3</v>
      </c>
      <c r="BY250" s="21">
        <v>-3.1852826476097107E-2</v>
      </c>
      <c r="BZ250" s="21">
        <v>-3.3247437328100204E-2</v>
      </c>
      <c r="CA250" s="21">
        <v>-1.2032858096063137E-2</v>
      </c>
      <c r="CB250" s="21">
        <v>-5.7941540144383907E-3</v>
      </c>
      <c r="CC250" s="21">
        <v>-9.0882331132888794E-3</v>
      </c>
      <c r="CD250" s="21">
        <v>-3.0498430132865906E-3</v>
      </c>
      <c r="CE250" s="21">
        <v>-7.6538748107850552E-3</v>
      </c>
      <c r="CF250" s="21">
        <v>8.6601609364151955E-3</v>
      </c>
      <c r="CG250" s="21">
        <v>1.4494535513222218E-2</v>
      </c>
      <c r="CH250" s="21">
        <v>-3.4399835858494043E-3</v>
      </c>
      <c r="CI250" s="21">
        <v>-1.9981151446700096E-2</v>
      </c>
      <c r="CJ250" s="21">
        <v>-2.7387933805584908E-2</v>
      </c>
      <c r="CK250" s="21">
        <v>-8.2375053316354752E-3</v>
      </c>
      <c r="CL250" s="21">
        <v>-1.6614481806755066E-2</v>
      </c>
      <c r="CM250" s="21">
        <v>-2.6769218966364861E-2</v>
      </c>
      <c r="CN250" s="21">
        <v>-2.6685535907745361E-2</v>
      </c>
      <c r="CO250" s="21">
        <v>-3.4376766532659531E-2</v>
      </c>
      <c r="CP250" s="21">
        <v>-3.2030660659074783E-2</v>
      </c>
      <c r="CQ250" s="21">
        <v>-1.4795931056141853E-2</v>
      </c>
      <c r="CR250" s="21">
        <v>-2.8720423579216003E-2</v>
      </c>
      <c r="CS250" s="21">
        <v>-1.3099787756800652E-2</v>
      </c>
      <c r="CT250" s="21">
        <v>1.5107117593288422E-2</v>
      </c>
      <c r="CU250" s="21">
        <v>3.5285007208585739E-2</v>
      </c>
      <c r="CV250" s="21">
        <v>4.9662976525723934E-3</v>
      </c>
      <c r="CW250" s="21">
        <v>-2.0170219242572784E-2</v>
      </c>
      <c r="CX250" s="21">
        <v>-2.2285418584942818E-2</v>
      </c>
      <c r="CY250" s="21">
        <v>3.1201605452224612E-5</v>
      </c>
      <c r="CZ250" s="21">
        <v>5.0335987471044064E-3</v>
      </c>
      <c r="DA250" s="21">
        <v>3.3138686558231711E-4</v>
      </c>
      <c r="DB250" s="21">
        <v>4.9703908152878284E-3</v>
      </c>
      <c r="DC250" s="21">
        <v>5.1845115376636386E-4</v>
      </c>
      <c r="DD250" s="21">
        <v>1.686449907720089E-2</v>
      </c>
      <c r="DE250" s="21">
        <v>2.3964766412973404E-2</v>
      </c>
      <c r="DF250" s="21">
        <v>6.4843432046473026E-3</v>
      </c>
      <c r="DG250" s="21">
        <v>-1.0579672642052174E-2</v>
      </c>
      <c r="DH250" s="21">
        <v>-1.6721522435545921E-2</v>
      </c>
      <c r="DI250" s="21">
        <v>3.5789047833532095E-3</v>
      </c>
      <c r="DJ250" s="21">
        <v>-3.1463599298149347E-3</v>
      </c>
      <c r="DK250" s="21">
        <v>-1.2728221714496613E-2</v>
      </c>
      <c r="DL250" s="21">
        <v>-1.1757257394492626E-2</v>
      </c>
      <c r="DM250" s="21">
        <v>-1.8420713022351265E-2</v>
      </c>
      <c r="DN250" s="21">
        <v>-1.5818849205970764E-2</v>
      </c>
      <c r="DO250" s="21">
        <v>1.7114793881773949E-3</v>
      </c>
      <c r="DP250" s="21">
        <v>-1.1602021753787994E-2</v>
      </c>
      <c r="DQ250" s="21">
        <v>2.740213880315423E-3</v>
      </c>
      <c r="DR250" s="21">
        <v>2.970399521291256E-2</v>
      </c>
      <c r="DS250" s="21">
        <v>4.8215325921773911E-2</v>
      </c>
      <c r="DT250" s="21">
        <v>1.8495770171284676E-2</v>
      </c>
      <c r="DU250" s="21">
        <v>-8.4876101464033127E-3</v>
      </c>
      <c r="DV250" s="21">
        <v>-1.1323399841785431E-2</v>
      </c>
      <c r="DW250" s="21">
        <v>1.7449788749217987E-2</v>
      </c>
      <c r="DX250" s="21">
        <v>2.0667154341936111E-2</v>
      </c>
      <c r="DY250" s="21">
        <v>1.3931822963058949E-2</v>
      </c>
      <c r="DZ250" s="21">
        <v>1.6550334170460701E-2</v>
      </c>
      <c r="EA250" s="21">
        <v>1.2317992746829987E-2</v>
      </c>
      <c r="EB250" s="21">
        <v>2.871025912463665E-2</v>
      </c>
      <c r="EC250" s="21">
        <v>3.763827309012413E-2</v>
      </c>
      <c r="ED250" s="21">
        <v>2.0813494920730591E-2</v>
      </c>
      <c r="EE250" s="21">
        <v>2.9945701826363802E-3</v>
      </c>
      <c r="EF250" s="21">
        <v>-1.3209144817665219E-3</v>
      </c>
      <c r="EG250" s="21">
        <v>2.0639926195144653E-2</v>
      </c>
      <c r="EH250" s="21">
        <v>1.6299469396471977E-2</v>
      </c>
      <c r="EI250" s="21">
        <v>7.5447447597980499E-3</v>
      </c>
      <c r="EJ250" s="21">
        <v>9.7968084737658501E-3</v>
      </c>
      <c r="EK250" s="21">
        <v>4.6172970905900002E-3</v>
      </c>
      <c r="EL250" s="21">
        <v>7.5884307734668255E-3</v>
      </c>
      <c r="EM250" s="21">
        <v>2.5545563548803329E-2</v>
      </c>
      <c r="EN250" s="21">
        <v>1.3114234432578087E-2</v>
      </c>
      <c r="EO250" s="21">
        <v>2.5610661134123802E-2</v>
      </c>
      <c r="EP250" s="21">
        <v>5.0779566168785095E-2</v>
      </c>
      <c r="EQ250" s="21">
        <v>6.6884651780128479E-2</v>
      </c>
      <c r="ER250" s="21">
        <v>3.8030177354812622E-2</v>
      </c>
      <c r="ES250" s="21">
        <v>8.3802193403244019E-3</v>
      </c>
      <c r="ET250" s="21">
        <v>4.5040124095976353E-3</v>
      </c>
      <c r="EU250" s="21">
        <v>64.336062412005703</v>
      </c>
      <c r="EV250" s="21">
        <v>63.868918326163687</v>
      </c>
      <c r="EW250" s="21">
        <v>63.583884723393339</v>
      </c>
      <c r="EX250" s="21">
        <v>63.453434223010717</v>
      </c>
      <c r="EY250" s="21">
        <v>63.122357430661864</v>
      </c>
      <c r="EZ250" s="21">
        <v>62.897130848946126</v>
      </c>
      <c r="FA250" s="21">
        <v>62.797335379983913</v>
      </c>
      <c r="FB250" s="21">
        <v>63.537878403159439</v>
      </c>
      <c r="FC250" s="21">
        <v>65.680531406126534</v>
      </c>
      <c r="FD250" s="21">
        <v>69.152134645092787</v>
      </c>
      <c r="FE250" s="21">
        <v>72.989994065310555</v>
      </c>
      <c r="FF250" s="21">
        <v>76.17390336540555</v>
      </c>
      <c r="FG250" s="21">
        <v>78.857158367950063</v>
      </c>
      <c r="FH250" s="21">
        <v>80.189746553358347</v>
      </c>
      <c r="FI250" s="21">
        <v>80.56639981574304</v>
      </c>
      <c r="FJ250" s="21">
        <v>80.279536992428191</v>
      </c>
      <c r="FK250" s="21">
        <v>79.410511334466506</v>
      </c>
      <c r="FL250" s="21">
        <v>78.024720013821621</v>
      </c>
      <c r="FM250" s="21">
        <v>76.282721313081652</v>
      </c>
      <c r="FN250" s="21">
        <v>73.495963900900776</v>
      </c>
      <c r="FO250" s="21">
        <v>69.48017676619925</v>
      </c>
      <c r="FP250" s="21">
        <v>66.824490517788888</v>
      </c>
      <c r="FQ250" s="21">
        <v>65.651317119030054</v>
      </c>
      <c r="FR250" s="21">
        <v>65.017081689534194</v>
      </c>
      <c r="FS250" s="21">
        <v>0.35343515872955322</v>
      </c>
      <c r="FT250" s="21">
        <v>1.5918821096420288E-2</v>
      </c>
      <c r="FU250" s="21">
        <v>2.5377368554472923E-2</v>
      </c>
      <c r="FV250" t="s">
        <v>294</v>
      </c>
      <c r="FW250" s="21"/>
      <c r="FX250">
        <f t="shared" si="9"/>
        <v>1.0495592951774597</v>
      </c>
      <c r="FY250">
        <f t="shared" si="10"/>
        <v>-1.2448035180568696E-3</v>
      </c>
      <c r="FZ250">
        <f t="shared" si="11"/>
        <v>75.338818665693964</v>
      </c>
    </row>
    <row r="251" spans="1:182" x14ac:dyDescent="0.2">
      <c r="A251" t="s">
        <v>226</v>
      </c>
      <c r="B251" t="s">
        <v>199</v>
      </c>
      <c r="C251" t="s">
        <v>265</v>
      </c>
      <c r="D251" t="s">
        <v>248</v>
      </c>
      <c r="E251" t="s">
        <v>219</v>
      </c>
      <c r="F251" s="21">
        <v>15075</v>
      </c>
      <c r="G251" s="21">
        <v>0.87071603536605835</v>
      </c>
      <c r="H251" s="21">
        <v>0.75546228885650635</v>
      </c>
      <c r="I251" s="21">
        <v>0.68208187818527222</v>
      </c>
      <c r="J251" s="21">
        <v>0.6343543529510498</v>
      </c>
      <c r="K251" s="21">
        <v>0.58968979120254517</v>
      </c>
      <c r="L251" s="21">
        <v>0.5818103551864624</v>
      </c>
      <c r="M251" s="21">
        <v>0.57842624187469482</v>
      </c>
      <c r="N251" s="21">
        <v>0.5372353196144104</v>
      </c>
      <c r="O251" s="21">
        <v>0.48523440957069397</v>
      </c>
      <c r="P251" s="21">
        <v>0.46584096550941467</v>
      </c>
      <c r="Q251" s="21">
        <v>0.46968463063240051</v>
      </c>
      <c r="R251" s="21">
        <v>0.5557938814163208</v>
      </c>
      <c r="S251" s="21">
        <v>0.59814262390136719</v>
      </c>
      <c r="T251" s="21">
        <v>0.69065821170806885</v>
      </c>
      <c r="U251" s="21">
        <v>0.83630675077438354</v>
      </c>
      <c r="V251" s="21">
        <v>0.89744943380355835</v>
      </c>
      <c r="W251" s="21">
        <v>1.0683997869491577</v>
      </c>
      <c r="X251" s="21">
        <v>1.324283242225647</v>
      </c>
      <c r="Y251" s="21">
        <v>1.4758758544921875</v>
      </c>
      <c r="Z251" s="21">
        <v>1.5010743141174316</v>
      </c>
      <c r="AA251" s="21">
        <v>1.5033102035522461</v>
      </c>
      <c r="AB251" s="21">
        <v>1.4262559413909912</v>
      </c>
      <c r="AC251" s="21">
        <v>1.2144063711166382</v>
      </c>
      <c r="AD251" s="21">
        <v>1.0238746404647827</v>
      </c>
      <c r="AE251" s="21">
        <v>-8.7845630943775177E-2</v>
      </c>
      <c r="AF251" s="21">
        <v>-9.0452045202255249E-2</v>
      </c>
      <c r="AG251" s="21">
        <v>-7.2126217186450958E-2</v>
      </c>
      <c r="AH251" s="21">
        <v>-5.5477607995271683E-2</v>
      </c>
      <c r="AI251" s="21">
        <v>-5.5493481457233429E-2</v>
      </c>
      <c r="AJ251" s="21">
        <v>-3.8139309734106064E-2</v>
      </c>
      <c r="AK251" s="21">
        <v>-2.9149992391467094E-2</v>
      </c>
      <c r="AL251" s="21">
        <v>-5.0756011158227921E-2</v>
      </c>
      <c r="AM251" s="21">
        <v>-6.6231235861778259E-2</v>
      </c>
      <c r="AN251" s="21">
        <v>-6.8229056894779205E-2</v>
      </c>
      <c r="AO251" s="21">
        <v>-7.7992990612983704E-2</v>
      </c>
      <c r="AP251" s="21">
        <v>-6.6846393048763275E-2</v>
      </c>
      <c r="AQ251" s="21">
        <v>-0.12572699785232544</v>
      </c>
      <c r="AR251" s="21">
        <v>-0.11519754678010941</v>
      </c>
      <c r="AS251" s="21">
        <v>-6.0856577008962631E-2</v>
      </c>
      <c r="AT251" s="21">
        <v>-0.12457430362701416</v>
      </c>
      <c r="AU251" s="21">
        <v>-9.7635798156261444E-2</v>
      </c>
      <c r="AV251" s="21">
        <v>-5.3909890353679657E-2</v>
      </c>
      <c r="AW251" s="21">
        <v>-3.3264439553022385E-2</v>
      </c>
      <c r="AX251" s="21">
        <v>-8.5391364991664886E-3</v>
      </c>
      <c r="AY251" s="21">
        <v>7.6502873562276363E-3</v>
      </c>
      <c r="AZ251" s="21">
        <v>-3.4795541316270828E-2</v>
      </c>
      <c r="BA251" s="21">
        <v>-7.1329757571220398E-2</v>
      </c>
      <c r="BB251" s="21">
        <v>-6.1659354716539383E-2</v>
      </c>
      <c r="BC251" s="21">
        <v>-6.6423632204532623E-2</v>
      </c>
      <c r="BD251" s="21">
        <v>-7.0750907063484192E-2</v>
      </c>
      <c r="BE251" s="21">
        <v>-5.4553825408220291E-2</v>
      </c>
      <c r="BF251" s="21">
        <v>-4.0099959820508957E-2</v>
      </c>
      <c r="BG251" s="21">
        <v>-4.1614800691604614E-2</v>
      </c>
      <c r="BH251" s="21">
        <v>-2.3959819227457047E-2</v>
      </c>
      <c r="BI251" s="21">
        <v>-1.4346461743116379E-2</v>
      </c>
      <c r="BJ251" s="21">
        <v>-3.4492582082748413E-2</v>
      </c>
      <c r="BK251" s="21">
        <v>-4.9509171396493912E-2</v>
      </c>
      <c r="BL251" s="21">
        <v>-4.8980765044689178E-2</v>
      </c>
      <c r="BM251" s="21">
        <v>-5.6153811514377594E-2</v>
      </c>
      <c r="BN251" s="21">
        <v>-4.3358959257602692E-2</v>
      </c>
      <c r="BO251" s="21">
        <v>-9.9510043859481812E-2</v>
      </c>
      <c r="BP251" s="21">
        <v>-8.8984981179237366E-2</v>
      </c>
      <c r="BQ251" s="21">
        <v>-3.3266760408878326E-2</v>
      </c>
      <c r="BR251" s="21">
        <v>-9.6035033464431763E-2</v>
      </c>
      <c r="BS251" s="21">
        <v>-6.8318724632263184E-2</v>
      </c>
      <c r="BT251" s="21">
        <v>-2.4756623432040215E-2</v>
      </c>
      <c r="BU251" s="21">
        <v>-4.8984047025442123E-3</v>
      </c>
      <c r="BV251" s="21">
        <v>1.7530513927340508E-2</v>
      </c>
      <c r="BW251" s="21">
        <v>3.2602794468402863E-2</v>
      </c>
      <c r="BX251" s="21">
        <v>-1.0897808708250523E-2</v>
      </c>
      <c r="BY251" s="21">
        <v>-4.9077268689870834E-2</v>
      </c>
      <c r="BZ251" s="21">
        <v>-4.1740201413631439E-2</v>
      </c>
      <c r="CA251" s="21">
        <v>-5.1586821675300598E-2</v>
      </c>
      <c r="CB251" s="21">
        <v>-5.7105958461761475E-2</v>
      </c>
      <c r="CC251" s="21">
        <v>-4.2383238673210144E-2</v>
      </c>
      <c r="CD251" s="21">
        <v>-2.9449442401528358E-2</v>
      </c>
      <c r="CE251" s="21">
        <v>-3.2002467662096024E-2</v>
      </c>
      <c r="CF251" s="21">
        <v>-1.4139147475361824E-2</v>
      </c>
      <c r="CG251" s="21">
        <v>-4.0935813449323177E-3</v>
      </c>
      <c r="CH251" s="21">
        <v>-2.3228580132126808E-2</v>
      </c>
      <c r="CI251" s="21">
        <v>-3.7927534431219101E-2</v>
      </c>
      <c r="CJ251" s="21">
        <v>-3.5649452358484268E-2</v>
      </c>
      <c r="CK251" s="21">
        <v>-4.1028071194887161E-2</v>
      </c>
      <c r="CL251" s="21">
        <v>-2.709164097905159E-2</v>
      </c>
      <c r="CM251" s="21">
        <v>-8.1352263689041138E-2</v>
      </c>
      <c r="CN251" s="21">
        <v>-7.0830248296260834E-2</v>
      </c>
      <c r="CO251" s="21">
        <v>-1.4158139005303383E-2</v>
      </c>
      <c r="CP251" s="21">
        <v>-7.626882940530777E-2</v>
      </c>
      <c r="CQ251" s="21">
        <v>-4.8013787716627121E-2</v>
      </c>
      <c r="CR251" s="21">
        <v>-4.5651602558791637E-3</v>
      </c>
      <c r="CS251" s="21">
        <v>1.4747827313840389E-2</v>
      </c>
      <c r="CT251" s="21">
        <v>3.5586275160312653E-2</v>
      </c>
      <c r="CU251" s="21">
        <v>4.9884829670190811E-2</v>
      </c>
      <c r="CV251" s="21">
        <v>5.6536891497671604E-3</v>
      </c>
      <c r="CW251" s="21">
        <v>-3.3665269613265991E-2</v>
      </c>
      <c r="CX251" s="21">
        <v>-2.7944259345531464E-2</v>
      </c>
      <c r="CY251" s="21">
        <v>-3.6750011146068573E-2</v>
      </c>
      <c r="CZ251" s="21">
        <v>-4.3461009860038757E-2</v>
      </c>
      <c r="DA251" s="21">
        <v>-3.0212655663490295E-2</v>
      </c>
      <c r="DB251" s="21">
        <v>-1.8798928707838058E-2</v>
      </c>
      <c r="DC251" s="21">
        <v>-2.2390136495232582E-2</v>
      </c>
      <c r="DD251" s="21">
        <v>-4.3184752576053143E-3</v>
      </c>
      <c r="DE251" s="21">
        <v>6.1592990532517433E-3</v>
      </c>
      <c r="DF251" s="21">
        <v>-1.1964578181505203E-2</v>
      </c>
      <c r="DG251" s="21">
        <v>-2.6345888152718544E-2</v>
      </c>
      <c r="DH251" s="21">
        <v>-2.2318145260214806E-2</v>
      </c>
      <c r="DI251" s="21">
        <v>-2.5902329012751579E-2</v>
      </c>
      <c r="DJ251" s="21">
        <v>-1.0824319906532764E-2</v>
      </c>
      <c r="DK251" s="21">
        <v>-6.3194476068019867E-2</v>
      </c>
      <c r="DL251" s="21">
        <v>-5.2675504237413406E-2</v>
      </c>
      <c r="DM251" s="21">
        <v>4.9504810012876987E-3</v>
      </c>
      <c r="DN251" s="21">
        <v>-5.6502629071474075E-2</v>
      </c>
      <c r="DO251" s="21">
        <v>-2.7708860114216805E-2</v>
      </c>
      <c r="DP251" s="21">
        <v>1.5626301988959312E-2</v>
      </c>
      <c r="DQ251" s="21">
        <v>3.4394059330224991E-2</v>
      </c>
      <c r="DR251" s="21">
        <v>5.3642034530639648E-2</v>
      </c>
      <c r="DS251" s="21">
        <v>6.7166857421398163E-2</v>
      </c>
      <c r="DT251" s="21">
        <v>2.2205187007784843E-2</v>
      </c>
      <c r="DU251" s="21">
        <v>-1.8253263086080551E-2</v>
      </c>
      <c r="DV251" s="21">
        <v>-1.4148316346108913E-2</v>
      </c>
      <c r="DW251" s="21">
        <v>-1.532801054418087E-2</v>
      </c>
      <c r="DX251" s="21">
        <v>-2.3759875446557999E-2</v>
      </c>
      <c r="DY251" s="21">
        <v>-1.2640263885259628E-2</v>
      </c>
      <c r="DZ251" s="21">
        <v>-3.4212770406156778E-3</v>
      </c>
      <c r="EA251" s="21">
        <v>-8.5114529356360435E-3</v>
      </c>
      <c r="EB251" s="21">
        <v>9.8610157147049904E-3</v>
      </c>
      <c r="EC251" s="21">
        <v>2.0962828770279884E-2</v>
      </c>
      <c r="ED251" s="21">
        <v>4.2988499626517296E-3</v>
      </c>
      <c r="EE251" s="21">
        <v>-9.6238311380147934E-3</v>
      </c>
      <c r="EF251" s="21">
        <v>-3.0698527116328478E-3</v>
      </c>
      <c r="EG251" s="21">
        <v>-4.0631587617099285E-3</v>
      </c>
      <c r="EH251" s="21">
        <v>1.2663112953305244E-2</v>
      </c>
      <c r="EI251" s="21">
        <v>-3.6977518349885941E-2</v>
      </c>
      <c r="EJ251" s="21">
        <v>-2.6462940499186516E-2</v>
      </c>
      <c r="EK251" s="21">
        <v>3.2540291547775269E-2</v>
      </c>
      <c r="EL251" s="21">
        <v>-2.7963368222117424E-2</v>
      </c>
      <c r="EM251" s="21">
        <v>1.608226215466857E-3</v>
      </c>
      <c r="EN251" s="21">
        <v>4.4779568910598755E-2</v>
      </c>
      <c r="EO251" s="21">
        <v>6.2760099768638611E-2</v>
      </c>
      <c r="EP251" s="21">
        <v>7.9711683094501495E-2</v>
      </c>
      <c r="EQ251" s="21">
        <v>9.2119373381137848E-2</v>
      </c>
      <c r="ER251" s="21">
        <v>4.6102922409772873E-2</v>
      </c>
      <c r="ES251" s="21">
        <v>3.9992188103497028E-3</v>
      </c>
      <c r="ET251" s="21">
        <v>5.7708327658474445E-3</v>
      </c>
      <c r="EU251" s="21">
        <v>70.516899329893931</v>
      </c>
      <c r="EV251" s="21">
        <v>69.86011968913165</v>
      </c>
      <c r="EW251" s="21">
        <v>69.115348403724937</v>
      </c>
      <c r="EX251" s="21">
        <v>68.309566854853344</v>
      </c>
      <c r="EY251" s="21">
        <v>68.306320713226668</v>
      </c>
      <c r="EZ251" s="21">
        <v>67.45030374555445</v>
      </c>
      <c r="FA251" s="21">
        <v>67.498713589442104</v>
      </c>
      <c r="FB251" s="21">
        <v>68.773648404300118</v>
      </c>
      <c r="FC251" s="21">
        <v>73.294358427892277</v>
      </c>
      <c r="FD251" s="21">
        <v>79.231125425019272</v>
      </c>
      <c r="FE251" s="21">
        <v>83.795122993937369</v>
      </c>
      <c r="FF251" s="21">
        <v>86.755758028805346</v>
      </c>
      <c r="FG251" s="21">
        <v>88.302675656750438</v>
      </c>
      <c r="FH251" s="21">
        <v>87.842217825261713</v>
      </c>
      <c r="FI251" s="21">
        <v>88.100705142297954</v>
      </c>
      <c r="FJ251" s="21">
        <v>86.200004532594193</v>
      </c>
      <c r="FK251" s="21">
        <v>85.338884885670922</v>
      </c>
      <c r="FL251" s="21">
        <v>83.784631635624777</v>
      </c>
      <c r="FM251" s="21">
        <v>83.046782103075131</v>
      </c>
      <c r="FN251" s="21">
        <v>80.351820171096833</v>
      </c>
      <c r="FO251" s="21">
        <v>75.94643779849531</v>
      </c>
      <c r="FP251" s="21">
        <v>73.526219131697474</v>
      </c>
      <c r="FQ251" s="21">
        <v>71.901562334000573</v>
      </c>
      <c r="FR251" s="21">
        <v>70.794374774787357</v>
      </c>
      <c r="FS251" s="21">
        <v>0.3657785952091217</v>
      </c>
      <c r="FT251" s="21">
        <v>1.7035640776157379E-2</v>
      </c>
      <c r="FU251" s="21">
        <v>2.7681551873683929E-2</v>
      </c>
      <c r="FV251" t="s">
        <v>294</v>
      </c>
      <c r="FW251" s="21"/>
      <c r="FX251">
        <f t="shared" si="9"/>
        <v>1.3745886802673339</v>
      </c>
      <c r="FY251">
        <f t="shared" si="10"/>
        <v>9.527996834367513E-3</v>
      </c>
      <c r="FZ251">
        <f t="shared" si="11"/>
        <v>81.693711318792595</v>
      </c>
    </row>
    <row r="252" spans="1:182" x14ac:dyDescent="0.2">
      <c r="A252" t="s">
        <v>226</v>
      </c>
      <c r="B252" t="s">
        <v>199</v>
      </c>
      <c r="C252" t="s">
        <v>265</v>
      </c>
      <c r="D252" t="s">
        <v>248</v>
      </c>
      <c r="E252" t="s">
        <v>220</v>
      </c>
      <c r="F252" s="21">
        <v>9202</v>
      </c>
      <c r="G252" s="21">
        <v>0.76628881692886353</v>
      </c>
      <c r="H252" s="21">
        <v>0.6647452712059021</v>
      </c>
      <c r="I252" s="21">
        <v>0.60605138540267944</v>
      </c>
      <c r="J252" s="21">
        <v>0.57115638256072998</v>
      </c>
      <c r="K252" s="21">
        <v>0.53763073682785034</v>
      </c>
      <c r="L252" s="21">
        <v>0.51112359762191772</v>
      </c>
      <c r="M252" s="21">
        <v>0.51869237422943115</v>
      </c>
      <c r="N252" s="21">
        <v>0.50435608625411987</v>
      </c>
      <c r="O252" s="21">
        <v>0.46339783072471619</v>
      </c>
      <c r="P252" s="21">
        <v>0.47154852747917175</v>
      </c>
      <c r="Q252" s="21">
        <v>0.4626372754573822</v>
      </c>
      <c r="R252" s="21">
        <v>0.50465470552444458</v>
      </c>
      <c r="S252" s="21">
        <v>0.51679909229278564</v>
      </c>
      <c r="T252" s="21">
        <v>0.57926958799362183</v>
      </c>
      <c r="U252" s="21">
        <v>0.71241521835327148</v>
      </c>
      <c r="V252" s="21">
        <v>0.74421554803848267</v>
      </c>
      <c r="W252" s="21">
        <v>0.86756730079650879</v>
      </c>
      <c r="X252" s="21">
        <v>1.1021008491516113</v>
      </c>
      <c r="Y252" s="21">
        <v>1.268156886100769</v>
      </c>
      <c r="Z252" s="21">
        <v>1.3321590423583984</v>
      </c>
      <c r="AA252" s="21">
        <v>1.3435996770858765</v>
      </c>
      <c r="AB252" s="21">
        <v>1.2753937244415283</v>
      </c>
      <c r="AC252" s="21">
        <v>1.0936719179153442</v>
      </c>
      <c r="AD252" s="21">
        <v>0.91010856628417969</v>
      </c>
      <c r="AE252" s="21">
        <v>-0.10774260014295578</v>
      </c>
      <c r="AF252" s="21">
        <v>-0.11650095134973526</v>
      </c>
      <c r="AG252" s="21">
        <v>-9.2377379536628723E-2</v>
      </c>
      <c r="AH252" s="21">
        <v>-7.0147141814231873E-2</v>
      </c>
      <c r="AI252" s="21">
        <v>-6.4302682876586914E-2</v>
      </c>
      <c r="AJ252" s="21">
        <v>-6.5199136734008789E-2</v>
      </c>
      <c r="AK252" s="21">
        <v>-4.6435527503490448E-2</v>
      </c>
      <c r="AL252" s="21">
        <v>-6.020306795835495E-2</v>
      </c>
      <c r="AM252" s="21">
        <v>-8.3922706544399261E-2</v>
      </c>
      <c r="AN252" s="21">
        <v>-7.3050461709499359E-2</v>
      </c>
      <c r="AO252" s="21">
        <v>-8.4012821316719055E-2</v>
      </c>
      <c r="AP252" s="21">
        <v>-6.7705273628234863E-2</v>
      </c>
      <c r="AQ252" s="21">
        <v>-0.11097399145364761</v>
      </c>
      <c r="AR252" s="21">
        <v>-0.10146111994981766</v>
      </c>
      <c r="AS252" s="21">
        <v>-5.4417576640844345E-2</v>
      </c>
      <c r="AT252" s="21">
        <v>-0.11409129947423935</v>
      </c>
      <c r="AU252" s="21">
        <v>-0.11666160076856613</v>
      </c>
      <c r="AV252" s="21">
        <v>-7.1181647479534149E-2</v>
      </c>
      <c r="AW252" s="21">
        <v>-2.8199752792716026E-2</v>
      </c>
      <c r="AX252" s="21">
        <v>2.8804294764995575E-2</v>
      </c>
      <c r="AY252" s="21">
        <v>2.3943211883306503E-2</v>
      </c>
      <c r="AZ252" s="21">
        <v>-3.5480890423059464E-2</v>
      </c>
      <c r="BA252" s="21">
        <v>-6.9577611982822418E-2</v>
      </c>
      <c r="BB252" s="21">
        <v>-7.1453221142292023E-2</v>
      </c>
      <c r="BC252" s="21">
        <v>-8.3837345242500305E-2</v>
      </c>
      <c r="BD252" s="21">
        <v>-9.3874186277389526E-2</v>
      </c>
      <c r="BE252" s="21">
        <v>-7.2021804749965668E-2</v>
      </c>
      <c r="BF252" s="21">
        <v>-5.2322346717119217E-2</v>
      </c>
      <c r="BG252" s="21">
        <v>-4.8942264169454575E-2</v>
      </c>
      <c r="BH252" s="21">
        <v>-4.8879805952310562E-2</v>
      </c>
      <c r="BI252" s="21">
        <v>-3.0111063271760941E-2</v>
      </c>
      <c r="BJ252" s="21">
        <v>-4.1272416710853577E-2</v>
      </c>
      <c r="BK252" s="21">
        <v>-6.6164225339889526E-2</v>
      </c>
      <c r="BL252" s="21">
        <v>-5.3506933152675629E-2</v>
      </c>
      <c r="BM252" s="21">
        <v>-6.1257302761077881E-2</v>
      </c>
      <c r="BN252" s="21">
        <v>-4.2155057191848755E-2</v>
      </c>
      <c r="BO252" s="21">
        <v>-8.301602303981781E-2</v>
      </c>
      <c r="BP252" s="21">
        <v>-7.32555091381073E-2</v>
      </c>
      <c r="BQ252" s="21">
        <v>-2.5194087997078896E-2</v>
      </c>
      <c r="BR252" s="21">
        <v>-8.397085964679718E-2</v>
      </c>
      <c r="BS252" s="21">
        <v>-8.4915533661842346E-2</v>
      </c>
      <c r="BT252" s="21">
        <v>-3.9480775594711304E-2</v>
      </c>
      <c r="BU252" s="21">
        <v>3.1159750651568174E-3</v>
      </c>
      <c r="BV252" s="21">
        <v>5.7251874357461929E-2</v>
      </c>
      <c r="BW252" s="21">
        <v>5.1921088248491287E-2</v>
      </c>
      <c r="BX252" s="21">
        <v>-7.851739414036274E-3</v>
      </c>
      <c r="BY252" s="21">
        <v>-4.4341940432786942E-2</v>
      </c>
      <c r="BZ252" s="21">
        <v>-4.7293715178966522E-2</v>
      </c>
      <c r="CA252" s="21">
        <v>-6.7280635237693787E-2</v>
      </c>
      <c r="CB252" s="21">
        <v>-7.8202955424785614E-2</v>
      </c>
      <c r="CC252" s="21">
        <v>-5.7923588901758194E-2</v>
      </c>
      <c r="CD252" s="21">
        <v>-3.9976950734853745E-2</v>
      </c>
      <c r="CE252" s="21">
        <v>-3.8303684443235397E-2</v>
      </c>
      <c r="CF252" s="21">
        <v>-3.7577085196971893E-2</v>
      </c>
      <c r="CG252" s="21">
        <v>-1.8804788589477539E-2</v>
      </c>
      <c r="CH252" s="21">
        <v>-2.8161102905869484E-2</v>
      </c>
      <c r="CI252" s="21">
        <v>-5.3864747285842896E-2</v>
      </c>
      <c r="CJ252" s="21">
        <v>-3.9971143007278442E-2</v>
      </c>
      <c r="CK252" s="21">
        <v>-4.5496899634599686E-2</v>
      </c>
      <c r="CL252" s="21">
        <v>-2.4459056556224823E-2</v>
      </c>
      <c r="CM252" s="21">
        <v>-6.3652418553829193E-2</v>
      </c>
      <c r="CN252" s="21">
        <v>-5.3720381110906601E-2</v>
      </c>
      <c r="CO252" s="21">
        <v>-4.9539883621037006E-3</v>
      </c>
      <c r="CP252" s="21">
        <v>-6.3109539449214935E-2</v>
      </c>
      <c r="CQ252" s="21">
        <v>-6.292831152677536E-2</v>
      </c>
      <c r="CR252" s="21">
        <v>-1.7524847760796547E-2</v>
      </c>
      <c r="CS252" s="21">
        <v>2.4805150926113129E-2</v>
      </c>
      <c r="CT252" s="21">
        <v>7.6954580843448639E-2</v>
      </c>
      <c r="CU252" s="21">
        <v>7.1298480033874512E-2</v>
      </c>
      <c r="CV252" s="21">
        <v>1.1284126900136471E-2</v>
      </c>
      <c r="CW252" s="21">
        <v>-2.6863796636462212E-2</v>
      </c>
      <c r="CX252" s="21">
        <v>-3.0560914427042007E-2</v>
      </c>
      <c r="CY252" s="21">
        <v>-5.0723932683467865E-2</v>
      </c>
      <c r="CZ252" s="21">
        <v>-6.2531724572181702E-2</v>
      </c>
      <c r="DA252" s="21">
        <v>-4.3825376778841019E-2</v>
      </c>
      <c r="DB252" s="21">
        <v>-2.7631549164652824E-2</v>
      </c>
      <c r="DC252" s="21">
        <v>-2.7665099129080772E-2</v>
      </c>
      <c r="DD252" s="21">
        <v>-2.6274364441633224E-2</v>
      </c>
      <c r="DE252" s="21">
        <v>-7.498512975871563E-3</v>
      </c>
      <c r="DF252" s="21">
        <v>-1.504979096353054E-2</v>
      </c>
      <c r="DG252" s="21">
        <v>-4.1565276682376862E-2</v>
      </c>
      <c r="DH252" s="21">
        <v>-2.6435352861881256E-2</v>
      </c>
      <c r="DI252" s="21">
        <v>-2.9736500233411789E-2</v>
      </c>
      <c r="DJ252" s="21">
        <v>-6.76305266097188E-3</v>
      </c>
      <c r="DK252" s="21">
        <v>-4.4288806617259979E-2</v>
      </c>
      <c r="DL252" s="21">
        <v>-3.4185256808996201E-2</v>
      </c>
      <c r="DM252" s="21">
        <v>1.528611034154892E-2</v>
      </c>
      <c r="DN252" s="21">
        <v>-4.2248215526342392E-2</v>
      </c>
      <c r="DO252" s="21">
        <v>-4.0941089391708374E-2</v>
      </c>
      <c r="DP252" s="21">
        <v>4.4310796074569225E-3</v>
      </c>
      <c r="DQ252" s="21">
        <v>4.6494331210851669E-2</v>
      </c>
      <c r="DR252" s="21">
        <v>9.665728360414505E-2</v>
      </c>
      <c r="DS252" s="21">
        <v>9.0675875544548035E-2</v>
      </c>
      <c r="DT252" s="21">
        <v>3.0419996008276939E-2</v>
      </c>
      <c r="DU252" s="21">
        <v>-9.3856509774923325E-3</v>
      </c>
      <c r="DV252" s="21">
        <v>-1.3828115537762642E-2</v>
      </c>
      <c r="DW252" s="21">
        <v>-2.681867778301239E-2</v>
      </c>
      <c r="DX252" s="21">
        <v>-3.9904952049255371E-2</v>
      </c>
      <c r="DY252" s="21">
        <v>-2.3469796404242516E-2</v>
      </c>
      <c r="DZ252" s="21">
        <v>-9.8067568615078926E-3</v>
      </c>
      <c r="EA252" s="21">
        <v>-1.2304677627980709E-2</v>
      </c>
      <c r="EB252" s="21">
        <v>-9.9550308659672737E-3</v>
      </c>
      <c r="EC252" s="21">
        <v>8.8259531185030937E-3</v>
      </c>
      <c r="ED252" s="21">
        <v>3.880863543599844E-3</v>
      </c>
      <c r="EE252" s="21">
        <v>-2.3806789889931679E-2</v>
      </c>
      <c r="EF252" s="21">
        <v>-6.8918252363801003E-3</v>
      </c>
      <c r="EG252" s="21">
        <v>-6.9809802807867527E-3</v>
      </c>
      <c r="EH252" s="21">
        <v>1.8787164241075516E-2</v>
      </c>
      <c r="EI252" s="21">
        <v>-1.6330832615494728E-2</v>
      </c>
      <c r="EJ252" s="21">
        <v>-5.9796408750116825E-3</v>
      </c>
      <c r="EK252" s="21">
        <v>4.4509600847959518E-2</v>
      </c>
      <c r="EL252" s="21">
        <v>-1.2127776630222797E-2</v>
      </c>
      <c r="EM252" s="21">
        <v>-9.195033460855484E-3</v>
      </c>
      <c r="EN252" s="21">
        <v>3.6131951957941055E-2</v>
      </c>
      <c r="EO252" s="21">
        <v>7.7810056507587433E-2</v>
      </c>
      <c r="EP252" s="21">
        <v>0.12510485947132111</v>
      </c>
      <c r="EQ252" s="21">
        <v>0.11865375190973282</v>
      </c>
      <c r="ER252" s="21">
        <v>5.8049153536558151E-2</v>
      </c>
      <c r="ES252" s="21">
        <v>1.5850014984607697E-2</v>
      </c>
      <c r="ET252" s="21">
        <v>1.0331390425562859E-2</v>
      </c>
      <c r="EU252" s="21">
        <v>70.638739105179582</v>
      </c>
      <c r="EV252" s="21">
        <v>69.913631256806596</v>
      </c>
      <c r="EW252" s="21">
        <v>69.412412465986975</v>
      </c>
      <c r="EX252" s="21">
        <v>68.550085762950857</v>
      </c>
      <c r="EY252" s="21">
        <v>68.936422161889112</v>
      </c>
      <c r="EZ252" s="21">
        <v>68.084825334588331</v>
      </c>
      <c r="FA252" s="21">
        <v>68.399046840058332</v>
      </c>
      <c r="FB252" s="21">
        <v>68.70043711422889</v>
      </c>
      <c r="FC252" s="21">
        <v>73</v>
      </c>
      <c r="FD252" s="21">
        <v>78.440964036131916</v>
      </c>
      <c r="FE252" s="21">
        <v>82.581277318737662</v>
      </c>
      <c r="FF252" s="21">
        <v>85.582045190517249</v>
      </c>
      <c r="FG252" s="21">
        <v>86.481821960170649</v>
      </c>
      <c r="FH252" s="21">
        <v>85.830716066582255</v>
      </c>
      <c r="FI252" s="21">
        <v>86.282482701885883</v>
      </c>
      <c r="FJ252" s="21">
        <v>84.145370070505763</v>
      </c>
      <c r="FK252" s="21">
        <v>83.392509318672822</v>
      </c>
      <c r="FL252" s="21">
        <v>81.884288008486124</v>
      </c>
      <c r="FM252" s="21">
        <v>81.597349003122517</v>
      </c>
      <c r="FN252" s="21">
        <v>78.837116605430751</v>
      </c>
      <c r="FO252" s="21">
        <v>75.12470699709101</v>
      </c>
      <c r="FP252" s="21">
        <v>72.868588555146758</v>
      </c>
      <c r="FQ252" s="21">
        <v>71.773482549244932</v>
      </c>
      <c r="FR252" s="21">
        <v>70.882400266452095</v>
      </c>
      <c r="FS252" s="21">
        <v>0.38321295380592346</v>
      </c>
      <c r="FT252" s="21">
        <v>1.8071966245770454E-2</v>
      </c>
      <c r="FU252" s="21">
        <v>2.9785072430968285E-2</v>
      </c>
      <c r="FV252" t="s">
        <v>294</v>
      </c>
      <c r="FW252" s="21"/>
      <c r="FX252">
        <f t="shared" si="9"/>
        <v>1.1827167510986327</v>
      </c>
      <c r="FY252">
        <f t="shared" si="10"/>
        <v>1.8521010503172876E-2</v>
      </c>
      <c r="FZ252">
        <f t="shared" si="11"/>
        <v>80.167193986560648</v>
      </c>
    </row>
    <row r="253" spans="1:182" x14ac:dyDescent="0.2">
      <c r="A253" t="s">
        <v>226</v>
      </c>
      <c r="B253" t="s">
        <v>199</v>
      </c>
      <c r="C253" t="s">
        <v>265</v>
      </c>
      <c r="D253" t="s">
        <v>248</v>
      </c>
      <c r="E253" t="s">
        <v>221</v>
      </c>
      <c r="F253" s="21">
        <v>5873</v>
      </c>
      <c r="G253" s="21">
        <v>1.0382810831069946</v>
      </c>
      <c r="H253" s="21">
        <v>0.90368378162384033</v>
      </c>
      <c r="I253" s="21">
        <v>0.80760324001312256</v>
      </c>
      <c r="J253" s="21">
        <v>0.7367061972618103</v>
      </c>
      <c r="K253" s="21">
        <v>0.67416632175445557</v>
      </c>
      <c r="L253" s="21">
        <v>0.7007824182510376</v>
      </c>
      <c r="M253" s="21">
        <v>0.67605805397033691</v>
      </c>
      <c r="N253" s="21">
        <v>0.5924370288848877</v>
      </c>
      <c r="O253" s="21">
        <v>0.52500998973846436</v>
      </c>
      <c r="P253" s="21">
        <v>0.45882147550582886</v>
      </c>
      <c r="Q253" s="21">
        <v>0.48081415891647339</v>
      </c>
      <c r="R253" s="21">
        <v>0.63013523817062378</v>
      </c>
      <c r="S253" s="21">
        <v>0.71462291479110718</v>
      </c>
      <c r="T253" s="21">
        <v>0.85318654775619507</v>
      </c>
      <c r="U253" s="21">
        <v>1.0188891887664795</v>
      </c>
      <c r="V253" s="21">
        <v>1.1279470920562744</v>
      </c>
      <c r="W253" s="21">
        <v>1.3859713077545166</v>
      </c>
      <c r="X253" s="21">
        <v>1.6728715896606445</v>
      </c>
      <c r="Y253" s="21">
        <v>1.7932102680206299</v>
      </c>
      <c r="Z253" s="21">
        <v>1.7458784580230713</v>
      </c>
      <c r="AA253" s="21">
        <v>1.7391611337661743</v>
      </c>
      <c r="AB253" s="21">
        <v>1.657366156578064</v>
      </c>
      <c r="AC253" s="21">
        <v>1.4001338481903076</v>
      </c>
      <c r="AD253" s="21">
        <v>1.2000432014465332</v>
      </c>
      <c r="AE253" s="21">
        <v>-8.970516175031662E-2</v>
      </c>
      <c r="AF253" s="21">
        <v>-7.767920196056366E-2</v>
      </c>
      <c r="AG253" s="21">
        <v>-6.4149849116802216E-2</v>
      </c>
      <c r="AH253" s="21">
        <v>-5.6026317179203033E-2</v>
      </c>
      <c r="AI253" s="21">
        <v>-6.3958227634429932E-2</v>
      </c>
      <c r="AJ253" s="21">
        <v>-1.231621578335762E-2</v>
      </c>
      <c r="AK253" s="21">
        <v>-2.508908323943615E-2</v>
      </c>
      <c r="AL253" s="21">
        <v>-6.0592900961637497E-2</v>
      </c>
      <c r="AM253" s="21">
        <v>-6.1891507357358932E-2</v>
      </c>
      <c r="AN253" s="21">
        <v>-9.3395158648490906E-2</v>
      </c>
      <c r="AO253" s="21">
        <v>-0.10743914544582367</v>
      </c>
      <c r="AP253" s="21">
        <v>-0.11022498458623886</v>
      </c>
      <c r="AQ253" s="21">
        <v>-0.20288920402526855</v>
      </c>
      <c r="AR253" s="21">
        <v>-0.19073453545570374</v>
      </c>
      <c r="AS253" s="21">
        <v>-0.12869364023208618</v>
      </c>
      <c r="AT253" s="21">
        <v>-0.19763773679733276</v>
      </c>
      <c r="AU253" s="21">
        <v>-0.11333586275577545</v>
      </c>
      <c r="AV253" s="21">
        <v>-7.545267790555954E-2</v>
      </c>
      <c r="AW253" s="21">
        <v>-9.6702754497528076E-2</v>
      </c>
      <c r="AX253" s="21">
        <v>-0.13102540373802185</v>
      </c>
      <c r="AY253" s="21">
        <v>-7.4666410684585571E-2</v>
      </c>
      <c r="AZ253" s="21">
        <v>-7.9536005854606628E-2</v>
      </c>
      <c r="BA253" s="21">
        <v>-0.11603353172540665</v>
      </c>
      <c r="BB253" s="21">
        <v>-8.0278582870960236E-2</v>
      </c>
      <c r="BC253" s="21">
        <v>-4.9199305474758148E-2</v>
      </c>
      <c r="BD253" s="21">
        <v>-4.1576758027076721E-2</v>
      </c>
      <c r="BE253" s="21">
        <v>-3.2424677163362503E-2</v>
      </c>
      <c r="BF253" s="21">
        <v>-2.7996953576803207E-2</v>
      </c>
      <c r="BG253" s="21">
        <v>-3.6960974335670471E-2</v>
      </c>
      <c r="BH253" s="21">
        <v>1.3790495693683624E-2</v>
      </c>
      <c r="BI253" s="21">
        <v>4.0524727664887905E-3</v>
      </c>
      <c r="BJ253" s="21">
        <v>-3.1098149716854095E-2</v>
      </c>
      <c r="BK253" s="21">
        <v>-2.8830530121922493E-2</v>
      </c>
      <c r="BL253" s="21">
        <v>-5.3075671195983887E-2</v>
      </c>
      <c r="BM253" s="21">
        <v>-6.2191557139158249E-2</v>
      </c>
      <c r="BN253" s="21">
        <v>-6.3670031726360321E-2</v>
      </c>
      <c r="BO253" s="21">
        <v>-0.14963583648204803</v>
      </c>
      <c r="BP253" s="21">
        <v>-0.13793298602104187</v>
      </c>
      <c r="BQ253" s="21">
        <v>-7.1836210787296295E-2</v>
      </c>
      <c r="BR253" s="21">
        <v>-0.13881824910640717</v>
      </c>
      <c r="BS253" s="21">
        <v>-5.4287329316139221E-2</v>
      </c>
      <c r="BT253" s="21">
        <v>-1.6623822972178459E-2</v>
      </c>
      <c r="BU253" s="21">
        <v>-4.0787313133478165E-2</v>
      </c>
      <c r="BV253" s="21">
        <v>-7.9031102359294891E-2</v>
      </c>
      <c r="BW253" s="21">
        <v>-2.6514919474720955E-2</v>
      </c>
      <c r="BX253" s="21">
        <v>-3.5286858677864075E-2</v>
      </c>
      <c r="BY253" s="21">
        <v>-7.3966667056083679E-2</v>
      </c>
      <c r="BZ253" s="21">
        <v>-4.6640042215585709E-2</v>
      </c>
      <c r="CA253" s="21">
        <v>-2.1145077422261238E-2</v>
      </c>
      <c r="CB253" s="21">
        <v>-1.6572315245866776E-2</v>
      </c>
      <c r="CC253" s="21">
        <v>-1.0451924987137318E-2</v>
      </c>
      <c r="CD253" s="21">
        <v>-8.5839014500379562E-3</v>
      </c>
      <c r="CE253" s="21">
        <v>-1.8262758851051331E-2</v>
      </c>
      <c r="CF253" s="21">
        <v>3.1871926039457321E-2</v>
      </c>
      <c r="CG253" s="21">
        <v>2.423582412302494E-2</v>
      </c>
      <c r="CH253" s="21">
        <v>-1.0670174844563007E-2</v>
      </c>
      <c r="CI253" s="21">
        <v>-5.9326007030904293E-3</v>
      </c>
      <c r="CJ253" s="21">
        <v>-2.5150520727038383E-2</v>
      </c>
      <c r="CK253" s="21">
        <v>-3.0853217467665672E-2</v>
      </c>
      <c r="CL253" s="21">
        <v>-3.1426206231117249E-2</v>
      </c>
      <c r="CM253" s="21">
        <v>-0.11275271326303482</v>
      </c>
      <c r="CN253" s="21">
        <v>-0.10136280953884125</v>
      </c>
      <c r="CO253" s="21">
        <v>-3.2456927001476288E-2</v>
      </c>
      <c r="CP253" s="21">
        <v>-9.8080053925514221E-2</v>
      </c>
      <c r="CQ253" s="21">
        <v>-1.3390487991273403E-2</v>
      </c>
      <c r="CR253" s="21">
        <v>2.4120861664414406E-2</v>
      </c>
      <c r="CS253" s="21">
        <v>-2.0604426972568035E-3</v>
      </c>
      <c r="CT253" s="21">
        <v>-4.3019998818635941E-2</v>
      </c>
      <c r="CU253" s="21">
        <v>6.8346601910889149E-3</v>
      </c>
      <c r="CV253" s="21">
        <v>-4.640030674636364E-3</v>
      </c>
      <c r="CW253" s="21">
        <v>-4.4831283390522003E-2</v>
      </c>
      <c r="CX253" s="21">
        <v>-2.3342093452811241E-2</v>
      </c>
      <c r="CY253" s="21">
        <v>6.9091529585421085E-3</v>
      </c>
      <c r="CZ253" s="21">
        <v>8.4321266040205956E-3</v>
      </c>
      <c r="DA253" s="21">
        <v>1.1520829051733017E-2</v>
      </c>
      <c r="DB253" s="21">
        <v>1.082915160804987E-2</v>
      </c>
      <c r="DC253" s="21">
        <v>4.354568081907928E-4</v>
      </c>
      <c r="DD253" s="21">
        <v>4.9953348934650421E-2</v>
      </c>
      <c r="DE253" s="21">
        <v>4.4419176876544952E-2</v>
      </c>
      <c r="DF253" s="21">
        <v>9.7577990964055061E-3</v>
      </c>
      <c r="DG253" s="21">
        <v>1.6965333372354507E-2</v>
      </c>
      <c r="DH253" s="21">
        <v>2.7746302075684071E-3</v>
      </c>
      <c r="DI253" s="21">
        <v>4.851237463299185E-4</v>
      </c>
      <c r="DJ253" s="21">
        <v>8.1761274486780167E-4</v>
      </c>
      <c r="DK253" s="21">
        <v>-7.5869597494602203E-2</v>
      </c>
      <c r="DL253" s="21">
        <v>-6.4792618155479431E-2</v>
      </c>
      <c r="DM253" s="21">
        <v>6.9223544560372829E-3</v>
      </c>
      <c r="DN253" s="21">
        <v>-5.7341855019330978E-2</v>
      </c>
      <c r="DO253" s="21">
        <v>2.7506345883011818E-2</v>
      </c>
      <c r="DP253" s="21">
        <v>6.4865551888942719E-2</v>
      </c>
      <c r="DQ253" s="21">
        <v>3.6666426807641983E-2</v>
      </c>
      <c r="DR253" s="21">
        <v>-7.0088943466544151E-3</v>
      </c>
      <c r="DS253" s="21">
        <v>4.0184244513511658E-2</v>
      </c>
      <c r="DT253" s="21">
        <v>2.6006797328591347E-2</v>
      </c>
      <c r="DU253" s="21">
        <v>-1.5695905312895775E-2</v>
      </c>
      <c r="DV253" s="21">
        <v>-4.4147829612484202E-5</v>
      </c>
      <c r="DW253" s="21">
        <v>4.7415003180503845E-2</v>
      </c>
      <c r="DX253" s="21">
        <v>4.4534571468830109E-2</v>
      </c>
      <c r="DY253" s="21">
        <v>4.3245997279882431E-2</v>
      </c>
      <c r="DZ253" s="21">
        <v>3.8858518004417419E-2</v>
      </c>
      <c r="EA253" s="21">
        <v>2.7432709932327271E-2</v>
      </c>
      <c r="EB253" s="21">
        <v>7.6060064136981964E-2</v>
      </c>
      <c r="EC253" s="21">
        <v>7.3560729622840881E-2</v>
      </c>
      <c r="ED253" s="21">
        <v>3.9252549409866333E-2</v>
      </c>
      <c r="EE253" s="21">
        <v>5.0026305019855499E-2</v>
      </c>
      <c r="EF253" s="21">
        <v>4.3094117194414139E-2</v>
      </c>
      <c r="EG253" s="21">
        <v>4.5732706785202026E-2</v>
      </c>
      <c r="EH253" s="21">
        <v>4.7372568398714066E-2</v>
      </c>
      <c r="EI253" s="21">
        <v>-2.261623740196228E-2</v>
      </c>
      <c r="EJ253" s="21">
        <v>-1.199108362197876E-2</v>
      </c>
      <c r="EK253" s="21">
        <v>6.3779778778553009E-2</v>
      </c>
      <c r="EL253" s="21">
        <v>1.4776430325582623E-3</v>
      </c>
      <c r="EM253" s="21">
        <v>8.6554884910583496E-2</v>
      </c>
      <c r="EN253" s="21">
        <v>0.12369440495967865</v>
      </c>
      <c r="EO253" s="21">
        <v>9.2581875622272491E-2</v>
      </c>
      <c r="EP253" s="21">
        <v>4.4985421001911163E-2</v>
      </c>
      <c r="EQ253" s="21">
        <v>8.8335737586021423E-2</v>
      </c>
      <c r="ER253" s="21">
        <v>7.0255942642688751E-2</v>
      </c>
      <c r="ES253" s="21">
        <v>2.6370959356427193E-2</v>
      </c>
      <c r="ET253" s="21">
        <v>3.3594392240047455E-2</v>
      </c>
      <c r="EU253" s="21">
        <v>70.330403763395523</v>
      </c>
      <c r="EV253" s="21">
        <v>69.7780456672875</v>
      </c>
      <c r="EW253" s="21">
        <v>68.659716450745861</v>
      </c>
      <c r="EX253" s="21">
        <v>67.940313210950961</v>
      </c>
      <c r="EY253" s="21">
        <v>67.340509740412784</v>
      </c>
      <c r="EZ253" s="21">
        <v>66.477555906145412</v>
      </c>
      <c r="FA253" s="21">
        <v>66.118715967937973</v>
      </c>
      <c r="FB253" s="21">
        <v>68.885151628454963</v>
      </c>
      <c r="FC253" s="21">
        <v>73.745483746586274</v>
      </c>
      <c r="FD253" s="21">
        <v>80.442792125034842</v>
      </c>
      <c r="FE253" s="21">
        <v>85.657067704034304</v>
      </c>
      <c r="FF253" s="21">
        <v>88.556843007258365</v>
      </c>
      <c r="FG253" s="21">
        <v>91.096224155617634</v>
      </c>
      <c r="FH253" s="21">
        <v>90.92860281652149</v>
      </c>
      <c r="FI253" s="21">
        <v>90.889488726849251</v>
      </c>
      <c r="FJ253" s="21">
        <v>89.35142227139076</v>
      </c>
      <c r="FK253" s="21">
        <v>88.323708508097084</v>
      </c>
      <c r="FL253" s="21">
        <v>86.699171555056466</v>
      </c>
      <c r="FM253" s="21">
        <v>85.269719928447216</v>
      </c>
      <c r="FN253" s="21">
        <v>82.674555331138748</v>
      </c>
      <c r="FO253" s="21">
        <v>77.20644127293501</v>
      </c>
      <c r="FP253" s="21">
        <v>74.534491717135424</v>
      </c>
      <c r="FQ253" s="21">
        <v>72.097556115658222</v>
      </c>
      <c r="FR253" s="21">
        <v>70.658826999803964</v>
      </c>
      <c r="FS253" s="21">
        <v>0.73898017406463623</v>
      </c>
      <c r="FT253" s="21">
        <v>3.4112308174371719E-2</v>
      </c>
      <c r="FU253" s="21">
        <v>5.6029699742794037E-2</v>
      </c>
      <c r="FV253" t="s">
        <v>294</v>
      </c>
      <c r="FW253" s="21"/>
      <c r="FX253">
        <f t="shared" si="9"/>
        <v>1.6674185514450073</v>
      </c>
      <c r="FY253">
        <f t="shared" si="10"/>
        <v>-5.5030815303325651E-3</v>
      </c>
      <c r="FZ253">
        <f t="shared" si="11"/>
        <v>84.034719319134894</v>
      </c>
    </row>
    <row r="254" spans="1:182" x14ac:dyDescent="0.2">
      <c r="A254" t="s">
        <v>226</v>
      </c>
      <c r="B254" t="s">
        <v>199</v>
      </c>
      <c r="C254" t="s">
        <v>265</v>
      </c>
      <c r="D254" t="s">
        <v>237</v>
      </c>
      <c r="E254" t="s">
        <v>219</v>
      </c>
      <c r="F254" s="21">
        <v>14689</v>
      </c>
      <c r="G254" s="21">
        <v>0.64269405603408813</v>
      </c>
      <c r="H254" s="21">
        <v>0.57677865028381348</v>
      </c>
      <c r="I254" s="21">
        <v>0.53034597635269165</v>
      </c>
      <c r="J254" s="21">
        <v>0.50502759218215942</v>
      </c>
      <c r="K254" s="21">
        <v>0.49127641320228577</v>
      </c>
      <c r="L254" s="21">
        <v>0.5139930248260498</v>
      </c>
      <c r="M254" s="21">
        <v>0.52895045280456543</v>
      </c>
      <c r="N254" s="21">
        <v>0.51478397846221924</v>
      </c>
      <c r="O254" s="21">
        <v>0.43552213907241821</v>
      </c>
      <c r="P254" s="21">
        <v>0.33546987175941467</v>
      </c>
      <c r="Q254" s="21">
        <v>0.20750561356544495</v>
      </c>
      <c r="R254" s="21">
        <v>0.12036237865686417</v>
      </c>
      <c r="S254" s="21">
        <v>7.7167049050331116E-2</v>
      </c>
      <c r="T254" s="21">
        <v>8.4086038172245026E-2</v>
      </c>
      <c r="U254" s="21">
        <v>0.15326038002967834</v>
      </c>
      <c r="V254" s="21">
        <v>0.27453044056892395</v>
      </c>
      <c r="W254" s="21">
        <v>0.44073334336280823</v>
      </c>
      <c r="X254" s="21">
        <v>0.6699640154838562</v>
      </c>
      <c r="Y254" s="21">
        <v>0.86652541160583496</v>
      </c>
      <c r="Z254" s="21">
        <v>0.9583052396774292</v>
      </c>
      <c r="AA254" s="21">
        <v>1.0041265487670898</v>
      </c>
      <c r="AB254" s="21">
        <v>0.96336889266967773</v>
      </c>
      <c r="AC254" s="21">
        <v>0.84837472438812256</v>
      </c>
      <c r="AD254" s="21">
        <v>0.71808314323425293</v>
      </c>
      <c r="AE254" s="21">
        <v>-2.8163408860564232E-2</v>
      </c>
      <c r="AF254" s="21">
        <v>-2.7773747220635414E-2</v>
      </c>
      <c r="AG254" s="21">
        <v>-2.3798799142241478E-2</v>
      </c>
      <c r="AH254" s="21">
        <v>-1.5596311539411545E-2</v>
      </c>
      <c r="AI254" s="21">
        <v>-1.3535117730498314E-2</v>
      </c>
      <c r="AJ254" s="21">
        <v>-5.4796447511762381E-4</v>
      </c>
      <c r="AK254" s="21">
        <v>-9.0079999063163996E-4</v>
      </c>
      <c r="AL254" s="21">
        <v>-1.0956383310258389E-2</v>
      </c>
      <c r="AM254" s="21">
        <v>-3.6240972578525543E-2</v>
      </c>
      <c r="AN254" s="21">
        <v>-4.1271906346082687E-2</v>
      </c>
      <c r="AO254" s="21">
        <v>-4.5416012406349182E-2</v>
      </c>
      <c r="AP254" s="21">
        <v>-4.6277184039354324E-2</v>
      </c>
      <c r="AQ254" s="21">
        <v>-5.1391564309597015E-2</v>
      </c>
      <c r="AR254" s="21">
        <v>-4.308740422129631E-2</v>
      </c>
      <c r="AS254" s="21">
        <v>-3.3766880631446838E-2</v>
      </c>
      <c r="AT254" s="21">
        <v>-2.9246082529425621E-2</v>
      </c>
      <c r="AU254" s="21">
        <v>-9.530533105134964E-3</v>
      </c>
      <c r="AV254" s="21">
        <v>-8.810889907181263E-3</v>
      </c>
      <c r="AW254" s="21">
        <v>-1.7975284717977047E-3</v>
      </c>
      <c r="AX254" s="21">
        <v>9.7599048167467117E-3</v>
      </c>
      <c r="AY254" s="21">
        <v>9.4655686989426613E-3</v>
      </c>
      <c r="AZ254" s="21">
        <v>-1.3533992692828178E-2</v>
      </c>
      <c r="BA254" s="21">
        <v>-2.2341031581163406E-2</v>
      </c>
      <c r="BB254" s="21">
        <v>-2.6940081268548965E-2</v>
      </c>
      <c r="BC254" s="21">
        <v>-1.9283890724182129E-2</v>
      </c>
      <c r="BD254" s="21">
        <v>-1.9830847159028053E-2</v>
      </c>
      <c r="BE254" s="21">
        <v>-1.6829803586006165E-2</v>
      </c>
      <c r="BF254" s="21">
        <v>-9.6487905830144882E-3</v>
      </c>
      <c r="BG254" s="21">
        <v>-7.8159179538488388E-3</v>
      </c>
      <c r="BH254" s="21">
        <v>5.3096888586878777E-3</v>
      </c>
      <c r="BI254" s="21">
        <v>5.9947562403976917E-3</v>
      </c>
      <c r="BJ254" s="21">
        <v>-3.2735851127654314E-3</v>
      </c>
      <c r="BK254" s="21">
        <v>-2.8520239517092705E-2</v>
      </c>
      <c r="BL254" s="21">
        <v>-3.2987788319587708E-2</v>
      </c>
      <c r="BM254" s="21">
        <v>-3.674028068780899E-2</v>
      </c>
      <c r="BN254" s="21">
        <v>-3.7171140313148499E-2</v>
      </c>
      <c r="BO254" s="21">
        <v>-4.165373370051384E-2</v>
      </c>
      <c r="BP254" s="21">
        <v>-3.3159758895635605E-2</v>
      </c>
      <c r="BQ254" s="21">
        <v>-2.3403048515319824E-2</v>
      </c>
      <c r="BR254" s="21">
        <v>-1.8434403464198112E-2</v>
      </c>
      <c r="BS254" s="21">
        <v>1.0979576036334038E-3</v>
      </c>
      <c r="BT254" s="21">
        <v>2.0000429358333349E-3</v>
      </c>
      <c r="BU254" s="21">
        <v>8.5105663165450096E-3</v>
      </c>
      <c r="BV254" s="21">
        <v>1.957271434366703E-2</v>
      </c>
      <c r="BW254" s="21">
        <v>1.8966488540172577E-2</v>
      </c>
      <c r="BX254" s="21">
        <v>-3.939423244446516E-3</v>
      </c>
      <c r="BY254" s="21">
        <v>-1.3724115677177906E-2</v>
      </c>
      <c r="BZ254" s="21">
        <v>-1.8848871812224388E-2</v>
      </c>
      <c r="CA254" s="21">
        <v>-1.3133963569998741E-2</v>
      </c>
      <c r="CB254" s="21">
        <v>-1.4329618774354458E-2</v>
      </c>
      <c r="CC254" s="21">
        <v>-1.2003098614513874E-2</v>
      </c>
      <c r="CD254" s="21">
        <v>-5.5295559577643871E-3</v>
      </c>
      <c r="CE254" s="21">
        <v>-3.8548184093087912E-3</v>
      </c>
      <c r="CF254" s="21">
        <v>9.3666817992925644E-3</v>
      </c>
      <c r="CG254" s="21">
        <v>1.0770597495138645E-2</v>
      </c>
      <c r="CH254" s="21">
        <v>2.0474968478083611E-3</v>
      </c>
      <c r="CI254" s="21">
        <v>-2.3172887042164803E-2</v>
      </c>
      <c r="CJ254" s="21">
        <v>-2.7250234037637711E-2</v>
      </c>
      <c r="CK254" s="21">
        <v>-3.073149174451828E-2</v>
      </c>
      <c r="CL254" s="21">
        <v>-3.086431697010994E-2</v>
      </c>
      <c r="CM254" s="21">
        <v>-3.4909337759017944E-2</v>
      </c>
      <c r="CN254" s="21">
        <v>-2.6283904910087585E-2</v>
      </c>
      <c r="CO254" s="21">
        <v>-1.6225090250372887E-2</v>
      </c>
      <c r="CP254" s="21">
        <v>-1.0946271009743214E-2</v>
      </c>
      <c r="CQ254" s="21">
        <v>8.4592178463935852E-3</v>
      </c>
      <c r="CR254" s="21">
        <v>9.4876624643802643E-3</v>
      </c>
      <c r="CS254" s="21">
        <v>1.5649920329451561E-2</v>
      </c>
      <c r="CT254" s="21">
        <v>2.6369037106633186E-2</v>
      </c>
      <c r="CU254" s="21">
        <v>2.554679661989212E-2</v>
      </c>
      <c r="CV254" s="21">
        <v>2.7057460974901915E-3</v>
      </c>
      <c r="CW254" s="21">
        <v>-7.7560651116073132E-3</v>
      </c>
      <c r="CX254" s="21">
        <v>-1.3244925066828728E-2</v>
      </c>
      <c r="CY254" s="21">
        <v>-6.9840364158153534E-3</v>
      </c>
      <c r="CZ254" s="21">
        <v>-8.8283894583582878E-3</v>
      </c>
      <c r="DA254" s="21">
        <v>-7.1763936430215836E-3</v>
      </c>
      <c r="DB254" s="21">
        <v>-1.4103207504376769E-3</v>
      </c>
      <c r="DC254" s="21">
        <v>1.0628122254274786E-4</v>
      </c>
      <c r="DD254" s="21">
        <v>1.3423674739897251E-2</v>
      </c>
      <c r="DE254" s="21">
        <v>1.5546438284218311E-2</v>
      </c>
      <c r="DF254" s="21">
        <v>7.3685790412127972E-3</v>
      </c>
      <c r="DG254" s="21">
        <v>-1.78255345672369E-2</v>
      </c>
      <c r="DH254" s="21">
        <v>-2.1512677893042564E-2</v>
      </c>
      <c r="DI254" s="21">
        <v>-2.4722704663872719E-2</v>
      </c>
      <c r="DJ254" s="21">
        <v>-2.455749548971653E-2</v>
      </c>
      <c r="DK254" s="21">
        <v>-2.8164951130747795E-2</v>
      </c>
      <c r="DL254" s="21">
        <v>-1.9408049061894417E-2</v>
      </c>
      <c r="DM254" s="21">
        <v>-9.0471329167485237E-3</v>
      </c>
      <c r="DN254" s="21">
        <v>-3.4581376239657402E-3</v>
      </c>
      <c r="DO254" s="21">
        <v>1.5820479020476341E-2</v>
      </c>
      <c r="DP254" s="21">
        <v>1.697528176009655E-2</v>
      </c>
      <c r="DQ254" s="21">
        <v>2.2789275273680687E-2</v>
      </c>
      <c r="DR254" s="21">
        <v>3.3165361732244492E-2</v>
      </c>
      <c r="DS254" s="21">
        <v>3.2127104699611664E-2</v>
      </c>
      <c r="DT254" s="21">
        <v>9.350915439426899E-3</v>
      </c>
      <c r="DU254" s="21">
        <v>-1.7880155937746167E-3</v>
      </c>
      <c r="DV254" s="21">
        <v>-7.6409764587879181E-3</v>
      </c>
      <c r="DW254" s="21">
        <v>1.8954817205667496E-3</v>
      </c>
      <c r="DX254" s="21">
        <v>-8.8549050269648433E-4</v>
      </c>
      <c r="DY254" s="21">
        <v>-2.0739842148032039E-4</v>
      </c>
      <c r="DZ254" s="21">
        <v>4.5372005552053452E-3</v>
      </c>
      <c r="EA254" s="21">
        <v>5.825479980558157E-3</v>
      </c>
      <c r="EB254" s="21">
        <v>1.9281327724456787E-2</v>
      </c>
      <c r="EC254" s="21">
        <v>2.2441994398832321E-2</v>
      </c>
      <c r="ED254" s="21">
        <v>1.5051376074552536E-2</v>
      </c>
      <c r="EE254" s="21">
        <v>-1.010480523109436E-2</v>
      </c>
      <c r="EF254" s="21">
        <v>-1.322855893522501E-2</v>
      </c>
      <c r="EG254" s="21">
        <v>-1.6046971082687378E-2</v>
      </c>
      <c r="EH254" s="21">
        <v>-1.5451448038220406E-2</v>
      </c>
      <c r="EI254" s="21">
        <v>-1.842711865901947E-2</v>
      </c>
      <c r="EJ254" s="21">
        <v>-9.4804055988788605E-3</v>
      </c>
      <c r="EK254" s="21">
        <v>1.3167000142857432E-3</v>
      </c>
      <c r="EL254" s="21">
        <v>7.3535400442779064E-3</v>
      </c>
      <c r="EM254" s="21">
        <v>2.6448966935276985E-2</v>
      </c>
      <c r="EN254" s="21">
        <v>2.7786215767264366E-2</v>
      </c>
      <c r="EO254" s="21">
        <v>3.3097367733716965E-2</v>
      </c>
      <c r="EP254" s="21">
        <v>4.297817125916481E-2</v>
      </c>
      <c r="EQ254" s="21">
        <v>4.1628021746873856E-2</v>
      </c>
      <c r="ER254" s="21">
        <v>1.8945483490824699E-2</v>
      </c>
      <c r="ES254" s="21">
        <v>6.8288999609649181E-3</v>
      </c>
      <c r="ET254" s="21">
        <v>4.5023337588645518E-4</v>
      </c>
      <c r="EU254" s="21">
        <v>63.801926512779289</v>
      </c>
      <c r="EV254" s="21">
        <v>63.337322457148829</v>
      </c>
      <c r="EW254" s="21">
        <v>62.943780088024937</v>
      </c>
      <c r="EX254" s="21">
        <v>62.435662604796896</v>
      </c>
      <c r="EY254" s="21">
        <v>62.163259983160124</v>
      </c>
      <c r="EZ254" s="21">
        <v>61.769460170781429</v>
      </c>
      <c r="FA254" s="21">
        <v>61.685932931764334</v>
      </c>
      <c r="FB254" s="21">
        <v>63.123057576097118</v>
      </c>
      <c r="FC254" s="21">
        <v>65.529723599101686</v>
      </c>
      <c r="FD254" s="21">
        <v>68.213455334718631</v>
      </c>
      <c r="FE254" s="21">
        <v>70.765412840089112</v>
      </c>
      <c r="FF254" s="21">
        <v>72.772343364110213</v>
      </c>
      <c r="FG254" s="21">
        <v>74.053938389441242</v>
      </c>
      <c r="FH254" s="21">
        <v>75.170231196073487</v>
      </c>
      <c r="FI254" s="21">
        <v>75.750434937815697</v>
      </c>
      <c r="FJ254" s="21">
        <v>75.462825989916354</v>
      </c>
      <c r="FK254" s="21">
        <v>74.637704117285622</v>
      </c>
      <c r="FL254" s="21">
        <v>73.678296317900973</v>
      </c>
      <c r="FM254" s="21">
        <v>72.146173366931237</v>
      </c>
      <c r="FN254" s="21">
        <v>70.198890742129834</v>
      </c>
      <c r="FO254" s="21">
        <v>67.465831696601668</v>
      </c>
      <c r="FP254" s="21">
        <v>65.901829426280003</v>
      </c>
      <c r="FQ254" s="21">
        <v>65.08050126215916</v>
      </c>
      <c r="FR254" s="21">
        <v>64.494846943635778</v>
      </c>
      <c r="FS254" s="21">
        <v>0.17265854775905609</v>
      </c>
      <c r="FT254" s="21">
        <v>7.8772865235805511E-3</v>
      </c>
      <c r="FU254" s="21">
        <v>1.1420461349189281E-2</v>
      </c>
      <c r="FV254" t="s">
        <v>294</v>
      </c>
      <c r="FW254" s="21"/>
      <c r="FX254">
        <f t="shared" si="9"/>
        <v>0.78793091177940366</v>
      </c>
      <c r="FY254">
        <f t="shared" si="10"/>
        <v>1.7102526873350142E-2</v>
      </c>
      <c r="FZ254">
        <f t="shared" si="11"/>
        <v>71.625379248169864</v>
      </c>
    </row>
    <row r="255" spans="1:182" x14ac:dyDescent="0.2">
      <c r="A255" t="s">
        <v>226</v>
      </c>
      <c r="B255" t="s">
        <v>199</v>
      </c>
      <c r="C255" t="s">
        <v>265</v>
      </c>
      <c r="D255" t="s">
        <v>237</v>
      </c>
      <c r="E255" t="s">
        <v>220</v>
      </c>
      <c r="F255" s="21">
        <v>8948</v>
      </c>
      <c r="G255" s="21">
        <v>0.59527993202209473</v>
      </c>
      <c r="H255" s="21">
        <v>0.53668755292892456</v>
      </c>
      <c r="I255" s="21">
        <v>0.49403560161590576</v>
      </c>
      <c r="J255" s="21">
        <v>0.46832513809204102</v>
      </c>
      <c r="K255" s="21">
        <v>0.45661148428916931</v>
      </c>
      <c r="L255" s="21">
        <v>0.47366183996200562</v>
      </c>
      <c r="M255" s="21">
        <v>0.49391141533851624</v>
      </c>
      <c r="N255" s="21">
        <v>0.50066584348678589</v>
      </c>
      <c r="O255" s="21">
        <v>0.44876152276992798</v>
      </c>
      <c r="P255" s="21">
        <v>0.39482459425926208</v>
      </c>
      <c r="Q255" s="21">
        <v>0.30974888801574707</v>
      </c>
      <c r="R255" s="21">
        <v>0.23927441239356995</v>
      </c>
      <c r="S255" s="21">
        <v>0.18871702253818512</v>
      </c>
      <c r="T255" s="21">
        <v>0.17895177006721497</v>
      </c>
      <c r="U255" s="21">
        <v>0.21998310089111328</v>
      </c>
      <c r="V255" s="21">
        <v>0.31340184807777405</v>
      </c>
      <c r="W255" s="21">
        <v>0.44790831208229065</v>
      </c>
      <c r="X255" s="21">
        <v>0.64591062068939209</v>
      </c>
      <c r="Y255" s="21">
        <v>0.80641019344329834</v>
      </c>
      <c r="Z255" s="21">
        <v>0.8872334361076355</v>
      </c>
      <c r="AA255" s="21">
        <v>0.93307214975357056</v>
      </c>
      <c r="AB255" s="21">
        <v>0.90687316656112671</v>
      </c>
      <c r="AC255" s="21">
        <v>0.7980303168296814</v>
      </c>
      <c r="AD255" s="21">
        <v>0.66917896270751953</v>
      </c>
      <c r="AE255" s="21">
        <v>-3.543630987405777E-2</v>
      </c>
      <c r="AF255" s="21">
        <v>-3.1449243426322937E-2</v>
      </c>
      <c r="AG255" s="21">
        <v>-2.3884646594524384E-2</v>
      </c>
      <c r="AH255" s="21">
        <v>-1.7048124223947525E-2</v>
      </c>
      <c r="AI255" s="21">
        <v>-1.1278834193944931E-2</v>
      </c>
      <c r="AJ255" s="21">
        <v>-1.5419709961861372E-3</v>
      </c>
      <c r="AK255" s="21">
        <v>-2.9050845187157393E-3</v>
      </c>
      <c r="AL255" s="21">
        <v>-1.3812785036861897E-2</v>
      </c>
      <c r="AM255" s="21">
        <v>-4.3531682342290878E-2</v>
      </c>
      <c r="AN255" s="21">
        <v>-4.5614086091518402E-2</v>
      </c>
      <c r="AO255" s="21">
        <v>-5.1149718463420868E-2</v>
      </c>
      <c r="AP255" s="21">
        <v>-4.8506695777177811E-2</v>
      </c>
      <c r="AQ255" s="21">
        <v>-5.151836946606636E-2</v>
      </c>
      <c r="AR255" s="21">
        <v>-4.4965479522943497E-2</v>
      </c>
      <c r="AS255" s="21">
        <v>-3.7221226841211319E-2</v>
      </c>
      <c r="AT255" s="21">
        <v>-3.0051292851567268E-2</v>
      </c>
      <c r="AU255" s="21">
        <v>-7.6585216447710991E-3</v>
      </c>
      <c r="AV255" s="21">
        <v>4.0282290428876877E-3</v>
      </c>
      <c r="AW255" s="21">
        <v>7.0907929912209511E-3</v>
      </c>
      <c r="AX255" s="21">
        <v>1.4689593575894833E-2</v>
      </c>
      <c r="AY255" s="21">
        <v>5.3937258198857307E-3</v>
      </c>
      <c r="AZ255" s="21">
        <v>-1.1223247274756432E-2</v>
      </c>
      <c r="BA255" s="21">
        <v>-2.1097172051668167E-2</v>
      </c>
      <c r="BB255" s="21">
        <v>-3.010941855609417E-2</v>
      </c>
      <c r="BC255" s="21">
        <v>-2.520652674138546E-2</v>
      </c>
      <c r="BD255" s="21">
        <v>-2.2435560822486877E-2</v>
      </c>
      <c r="BE255" s="21">
        <v>-1.6083495691418648E-2</v>
      </c>
      <c r="BF255" s="21">
        <v>-1.0212038643658161E-2</v>
      </c>
      <c r="BG255" s="21">
        <v>-5.1726438105106354E-3</v>
      </c>
      <c r="BH255" s="21">
        <v>4.7642840072512627E-3</v>
      </c>
      <c r="BI255" s="21">
        <v>4.1593038477003574E-3</v>
      </c>
      <c r="BJ255" s="21">
        <v>-5.4352330043911934E-3</v>
      </c>
      <c r="BK255" s="21">
        <v>-3.4751221537590027E-2</v>
      </c>
      <c r="BL255" s="21">
        <v>-3.6285009235143661E-2</v>
      </c>
      <c r="BM255" s="21">
        <v>-4.1682563722133636E-2</v>
      </c>
      <c r="BN255" s="21">
        <v>-3.897726908326149E-2</v>
      </c>
      <c r="BO255" s="21">
        <v>-4.1313990950584412E-2</v>
      </c>
      <c r="BP255" s="21">
        <v>-3.4470278769731522E-2</v>
      </c>
      <c r="BQ255" s="21">
        <v>-2.6414608582854271E-2</v>
      </c>
      <c r="BR255" s="21">
        <v>-1.8501313403248787E-2</v>
      </c>
      <c r="BS255" s="21">
        <v>3.4999367780983448E-3</v>
      </c>
      <c r="BT255" s="21">
        <v>1.5431101433932781E-2</v>
      </c>
      <c r="BU255" s="21">
        <v>1.8298575654625893E-2</v>
      </c>
      <c r="BV255" s="21">
        <v>2.5715392082929611E-2</v>
      </c>
      <c r="BW255" s="21">
        <v>1.6452739015221596E-2</v>
      </c>
      <c r="BX255" s="21">
        <v>-6.6503824200481176E-4</v>
      </c>
      <c r="BY255" s="21">
        <v>-1.1284565553069115E-2</v>
      </c>
      <c r="BZ255" s="21">
        <v>-2.0784242078661919E-2</v>
      </c>
      <c r="CA255" s="21">
        <v>-1.8121408298611641E-2</v>
      </c>
      <c r="CB255" s="21">
        <v>-1.6192711889743805E-2</v>
      </c>
      <c r="CC255" s="21">
        <v>-1.0680441744625568E-2</v>
      </c>
      <c r="CD255" s="21">
        <v>-5.4773865267634392E-3</v>
      </c>
      <c r="CE255" s="21">
        <v>-9.4351480947807431E-4</v>
      </c>
      <c r="CF255" s="21">
        <v>9.1319773346185684E-3</v>
      </c>
      <c r="CG255" s="21">
        <v>9.0520773082971573E-3</v>
      </c>
      <c r="CH255" s="21">
        <v>3.6703454679809511E-4</v>
      </c>
      <c r="CI255" s="21">
        <v>-2.8669893741607666E-2</v>
      </c>
      <c r="CJ255" s="21">
        <v>-2.9823722317814827E-2</v>
      </c>
      <c r="CK255" s="21">
        <v>-3.5125643014907837E-2</v>
      </c>
      <c r="CL255" s="21">
        <v>-3.2377220690250397E-2</v>
      </c>
      <c r="CM255" s="21">
        <v>-3.4246467053890228E-2</v>
      </c>
      <c r="CN255" s="21">
        <v>-2.720133401453495E-2</v>
      </c>
      <c r="CO255" s="21">
        <v>-1.8929975107312202E-2</v>
      </c>
      <c r="CP255" s="21">
        <v>-1.0501832701265812E-2</v>
      </c>
      <c r="CQ255" s="21">
        <v>1.1228250339627266E-2</v>
      </c>
      <c r="CR255" s="21">
        <v>2.3328697308897972E-2</v>
      </c>
      <c r="CS255" s="21">
        <v>2.6061050593852997E-2</v>
      </c>
      <c r="CT255" s="21">
        <v>3.3351827412843704E-2</v>
      </c>
      <c r="CU255" s="21">
        <v>2.4112178012728691E-2</v>
      </c>
      <c r="CV255" s="21">
        <v>6.6475449129939079E-3</v>
      </c>
      <c r="CW255" s="21">
        <v>-4.4883857481181622E-3</v>
      </c>
      <c r="CX255" s="21">
        <v>-1.4325655065476894E-2</v>
      </c>
      <c r="CY255" s="21">
        <v>-1.1036291718482971E-2</v>
      </c>
      <c r="CZ255" s="21">
        <v>-9.9498620256781578E-3</v>
      </c>
      <c r="DA255" s="21">
        <v>-5.277387797832489E-3</v>
      </c>
      <c r="DB255" s="21">
        <v>-7.4273435166105628E-4</v>
      </c>
      <c r="DC255" s="21">
        <v>3.2856140751391649E-3</v>
      </c>
      <c r="DD255" s="21">
        <v>1.3499670661985874E-2</v>
      </c>
      <c r="DE255" s="21">
        <v>1.3944852165877819E-2</v>
      </c>
      <c r="DF255" s="21">
        <v>6.1693023890256882E-3</v>
      </c>
      <c r="DG255" s="21">
        <v>-2.2588573396205902E-2</v>
      </c>
      <c r="DH255" s="21">
        <v>-2.3362435400485992E-2</v>
      </c>
      <c r="DI255" s="21">
        <v>-2.8568724170327187E-2</v>
      </c>
      <c r="DJ255" s="21">
        <v>-2.5777164846658707E-2</v>
      </c>
      <c r="DK255" s="21">
        <v>-2.7178946882486343E-2</v>
      </c>
      <c r="DL255" s="21">
        <v>-1.9932391121983528E-2</v>
      </c>
      <c r="DM255" s="21">
        <v>-1.1445342563092709E-2</v>
      </c>
      <c r="DN255" s="21">
        <v>-2.5023533962666988E-3</v>
      </c>
      <c r="DO255" s="21">
        <v>1.8956564366817474E-2</v>
      </c>
      <c r="DP255" s="21">
        <v>3.1226292252540588E-2</v>
      </c>
      <c r="DQ255" s="21">
        <v>3.3823523670434952E-2</v>
      </c>
      <c r="DR255" s="21">
        <v>4.0988262742757797E-2</v>
      </c>
      <c r="DS255" s="21">
        <v>3.1771618872880936E-2</v>
      </c>
      <c r="DT255" s="21">
        <v>1.3960128650069237E-2</v>
      </c>
      <c r="DU255" s="21">
        <v>2.307794988155365E-3</v>
      </c>
      <c r="DV255" s="21">
        <v>-7.8670661896467209E-3</v>
      </c>
      <c r="DW255" s="21">
        <v>-8.0650701420381665E-4</v>
      </c>
      <c r="DX255" s="21">
        <v>-9.3617901438847184E-4</v>
      </c>
      <c r="DY255" s="21">
        <v>2.5237628724426031E-3</v>
      </c>
      <c r="DZ255" s="21">
        <v>6.0933511704206467E-3</v>
      </c>
      <c r="EA255" s="21">
        <v>9.3918051570653915E-3</v>
      </c>
      <c r="EB255" s="21">
        <v>1.9805924966931343E-2</v>
      </c>
      <c r="EC255" s="21">
        <v>2.1009238436818123E-2</v>
      </c>
      <c r="ED255" s="21">
        <v>1.4546853490173817E-2</v>
      </c>
      <c r="EE255" s="21">
        <v>-1.3808109797537327E-2</v>
      </c>
      <c r="EF255" s="21">
        <v>-1.4033358544111252E-2</v>
      </c>
      <c r="EG255" s="21">
        <v>-1.9101573154330254E-2</v>
      </c>
      <c r="EH255" s="21">
        <v>-1.6247738152742386E-2</v>
      </c>
      <c r="EI255" s="21">
        <v>-1.6974570229649544E-2</v>
      </c>
      <c r="EJ255" s="21">
        <v>-9.4371913000941277E-3</v>
      </c>
      <c r="EK255" s="21">
        <v>-6.3872325699776411E-4</v>
      </c>
      <c r="EL255" s="21">
        <v>9.0476255863904953E-3</v>
      </c>
      <c r="EM255" s="21">
        <v>3.0115023255348206E-2</v>
      </c>
      <c r="EN255" s="21">
        <v>4.2629163712263107E-2</v>
      </c>
      <c r="EO255" s="21">
        <v>4.5031309127807617E-2</v>
      </c>
      <c r="EP255" s="21">
        <v>5.2014060318470001E-2</v>
      </c>
      <c r="EQ255" s="21">
        <v>4.2830627411603928E-2</v>
      </c>
      <c r="ER255" s="21">
        <v>2.4518337100744247E-2</v>
      </c>
      <c r="ES255" s="21">
        <v>1.2120400555431843E-2</v>
      </c>
      <c r="ET255" s="21">
        <v>1.4581091236323118E-3</v>
      </c>
      <c r="EU255" s="21">
        <v>64.549975480965358</v>
      </c>
      <c r="EV255" s="21">
        <v>64.137651232027508</v>
      </c>
      <c r="EW255" s="21">
        <v>63.789726872312116</v>
      </c>
      <c r="EX255" s="21">
        <v>63.2950891849448</v>
      </c>
      <c r="EY255" s="21">
        <v>63.078852841509843</v>
      </c>
      <c r="EZ255" s="21">
        <v>62.694627205921599</v>
      </c>
      <c r="FA255" s="21">
        <v>62.620412794564203</v>
      </c>
      <c r="FB255" s="21">
        <v>63.994300514872613</v>
      </c>
      <c r="FC255" s="21">
        <v>66.252985451655249</v>
      </c>
      <c r="FD255" s="21">
        <v>68.542789630608524</v>
      </c>
      <c r="FE255" s="21">
        <v>70.717385798945827</v>
      </c>
      <c r="FF255" s="21">
        <v>72.2813391167509</v>
      </c>
      <c r="FG255" s="21">
        <v>73.136181535068559</v>
      </c>
      <c r="FH255" s="21">
        <v>74.092211199382291</v>
      </c>
      <c r="FI255" s="21">
        <v>74.470565124020595</v>
      </c>
      <c r="FJ255" s="21">
        <v>74.200842591764456</v>
      </c>
      <c r="FK255" s="21">
        <v>73.49020890332676</v>
      </c>
      <c r="FL255" s="21">
        <v>72.73137127377916</v>
      </c>
      <c r="FM255" s="21">
        <v>71.345286570119711</v>
      </c>
      <c r="FN255" s="21">
        <v>69.706531995313739</v>
      </c>
      <c r="FO255" s="21">
        <v>67.496476898568517</v>
      </c>
      <c r="FP255" s="21">
        <v>66.340089421960784</v>
      </c>
      <c r="FQ255" s="21">
        <v>65.651312418371958</v>
      </c>
      <c r="FR255" s="21">
        <v>65.15522235858424</v>
      </c>
      <c r="FS255" s="21">
        <v>0.18799501657485962</v>
      </c>
      <c r="FT255" s="21">
        <v>8.5901319980621338E-3</v>
      </c>
      <c r="FU255" s="21">
        <v>1.238685380667448E-2</v>
      </c>
      <c r="FV255" t="s">
        <v>294</v>
      </c>
      <c r="FW255" s="21"/>
      <c r="FX255">
        <f t="shared" si="9"/>
        <v>0.74410694241523745</v>
      </c>
      <c r="FY255">
        <f t="shared" si="10"/>
        <v>2.3616400733590125E-2</v>
      </c>
      <c r="FZ255">
        <f t="shared" si="11"/>
        <v>70.953975128221572</v>
      </c>
    </row>
    <row r="256" spans="1:182" x14ac:dyDescent="0.2">
      <c r="A256" t="s">
        <v>226</v>
      </c>
      <c r="B256" t="s">
        <v>199</v>
      </c>
      <c r="C256" t="s">
        <v>265</v>
      </c>
      <c r="D256" t="s">
        <v>237</v>
      </c>
      <c r="E256" t="s">
        <v>221</v>
      </c>
      <c r="F256" s="21">
        <v>5741</v>
      </c>
      <c r="G256" s="21">
        <v>0.71758866310119629</v>
      </c>
      <c r="H256" s="21">
        <v>0.63889163732528687</v>
      </c>
      <c r="I256" s="21">
        <v>0.58559614419937134</v>
      </c>
      <c r="J256" s="21">
        <v>0.56118160486221313</v>
      </c>
      <c r="K256" s="21">
        <v>0.5433204174041748</v>
      </c>
      <c r="L256" s="21">
        <v>0.57549220323562622</v>
      </c>
      <c r="M256" s="21">
        <v>0.58268368244171143</v>
      </c>
      <c r="N256" s="21">
        <v>0.53698885440826416</v>
      </c>
      <c r="O256" s="21">
        <v>0.41766384243965149</v>
      </c>
      <c r="P256" s="21">
        <v>0.24504241347312927</v>
      </c>
      <c r="Q256" s="21">
        <v>5.1298033446073532E-2</v>
      </c>
      <c r="R256" s="21">
        <v>-6.3485376536846161E-2</v>
      </c>
      <c r="S256" s="21">
        <v>-9.8222099244594574E-2</v>
      </c>
      <c r="T256" s="21">
        <v>-6.5317593514919281E-2</v>
      </c>
      <c r="U256" s="21">
        <v>4.8134058713912964E-2</v>
      </c>
      <c r="V256" s="21">
        <v>0.20980904996395111</v>
      </c>
      <c r="W256" s="21">
        <v>0.42421379685401917</v>
      </c>
      <c r="X256" s="21">
        <v>0.69663101434707642</v>
      </c>
      <c r="Y256" s="21">
        <v>0.95086246728897095</v>
      </c>
      <c r="Z256" s="21">
        <v>1.0619312524795532</v>
      </c>
      <c r="AA256" s="21">
        <v>1.1131161451339722</v>
      </c>
      <c r="AB256" s="21">
        <v>1.0476888418197632</v>
      </c>
      <c r="AC256" s="21">
        <v>0.92367458343505859</v>
      </c>
      <c r="AD256" s="21">
        <v>0.79284572601318359</v>
      </c>
      <c r="AE256" s="21">
        <v>-3.1827829778194427E-2</v>
      </c>
      <c r="AF256" s="21">
        <v>-3.6585118621587753E-2</v>
      </c>
      <c r="AG256" s="21">
        <v>-3.7656139582395554E-2</v>
      </c>
      <c r="AH256" s="21">
        <v>-2.5231074541807175E-2</v>
      </c>
      <c r="AI256" s="21">
        <v>-3.002406470477581E-2</v>
      </c>
      <c r="AJ256" s="21">
        <v>-1.1346937157213688E-2</v>
      </c>
      <c r="AK256" s="21">
        <v>-1.2178141623735428E-2</v>
      </c>
      <c r="AL256" s="21">
        <v>-2.1513689309358597E-2</v>
      </c>
      <c r="AM256" s="21">
        <v>-3.7436127662658691E-2</v>
      </c>
      <c r="AN256" s="21">
        <v>-5.0023186951875687E-2</v>
      </c>
      <c r="AO256" s="21">
        <v>-5.3515784442424774E-2</v>
      </c>
      <c r="AP256" s="21">
        <v>-6.2530107796192169E-2</v>
      </c>
      <c r="AQ256" s="21">
        <v>-7.3756314814090729E-2</v>
      </c>
      <c r="AR256" s="21">
        <v>-6.2162436544895172E-2</v>
      </c>
      <c r="AS256" s="21">
        <v>-5.05649633705616E-2</v>
      </c>
      <c r="AT256" s="21">
        <v>-5.3624697029590607E-2</v>
      </c>
      <c r="AU256" s="21">
        <v>-3.8526430726051331E-2</v>
      </c>
      <c r="AV256" s="21">
        <v>-5.9980690479278564E-2</v>
      </c>
      <c r="AW256" s="21">
        <v>-4.367736354470253E-2</v>
      </c>
      <c r="AX256" s="21">
        <v>-2.253897488117218E-2</v>
      </c>
      <c r="AY256" s="21">
        <v>-2.7799808885902166E-3</v>
      </c>
      <c r="AZ256" s="21">
        <v>-3.9219483733177185E-2</v>
      </c>
      <c r="BA256" s="21">
        <v>-4.3454475700855255E-2</v>
      </c>
      <c r="BB256" s="21">
        <v>-3.8017291575670242E-2</v>
      </c>
      <c r="BC256" s="21">
        <v>-1.546686515212059E-2</v>
      </c>
      <c r="BD256" s="21">
        <v>-2.1807029843330383E-2</v>
      </c>
      <c r="BE256" s="21">
        <v>-2.4299142882227898E-2</v>
      </c>
      <c r="BF256" s="21">
        <v>-1.402011327445507E-2</v>
      </c>
      <c r="BG256" s="21">
        <v>-1.8127007409930229E-2</v>
      </c>
      <c r="BH256" s="21">
        <v>6.3598837004974484E-4</v>
      </c>
      <c r="BI256" s="21">
        <v>2.7068571653217077E-3</v>
      </c>
      <c r="BJ256" s="21">
        <v>-5.9063970111310482E-3</v>
      </c>
      <c r="BK256" s="21">
        <v>-2.2674974054098129E-2</v>
      </c>
      <c r="BL256" s="21">
        <v>-3.4055996686220169E-2</v>
      </c>
      <c r="BM256" s="21">
        <v>-3.5934586077928543E-2</v>
      </c>
      <c r="BN256" s="21">
        <v>-4.3139245361089706E-2</v>
      </c>
      <c r="BO256" s="21">
        <v>-5.3206548094749451E-2</v>
      </c>
      <c r="BP256" s="21">
        <v>-4.1512295603752136E-2</v>
      </c>
      <c r="BQ256" s="21">
        <v>-2.8623204678297043E-2</v>
      </c>
      <c r="BR256" s="21">
        <v>-3.1260307878255844E-2</v>
      </c>
      <c r="BS256" s="21">
        <v>-1.6100864857435226E-2</v>
      </c>
      <c r="BT256" s="21">
        <v>-3.7427432835102081E-2</v>
      </c>
      <c r="BU256" s="21">
        <v>-2.2905517369508743E-2</v>
      </c>
      <c r="BV256" s="21">
        <v>-3.5091792233288288E-3</v>
      </c>
      <c r="BW256" s="21">
        <v>1.4800022356212139E-2</v>
      </c>
      <c r="BX256" s="21">
        <v>-1.9989669322967529E-2</v>
      </c>
      <c r="BY256" s="21">
        <v>-2.700195275247097E-2</v>
      </c>
      <c r="BZ256" s="21">
        <v>-2.3002959787845612E-2</v>
      </c>
      <c r="CA256" s="21">
        <v>-4.1353111155331135E-3</v>
      </c>
      <c r="CB256" s="21">
        <v>-1.1571775190532207E-2</v>
      </c>
      <c r="CC256" s="21">
        <v>-1.5048125758767128E-2</v>
      </c>
      <c r="CD256" s="21">
        <v>-6.2554366886615753E-3</v>
      </c>
      <c r="CE256" s="21">
        <v>-9.8871393129229546E-3</v>
      </c>
      <c r="CF256" s="21">
        <v>8.9353257790207863E-3</v>
      </c>
      <c r="CG256" s="21">
        <v>1.3016163371503353E-2</v>
      </c>
      <c r="CH256" s="21">
        <v>4.903166089206934E-3</v>
      </c>
      <c r="CI256" s="21">
        <v>-1.2451442889869213E-2</v>
      </c>
      <c r="CJ256" s="21">
        <v>-2.2997168824076653E-2</v>
      </c>
      <c r="CK256" s="21">
        <v>-2.3757899180054665E-2</v>
      </c>
      <c r="CL256" s="21">
        <v>-2.9709190130233765E-2</v>
      </c>
      <c r="CM256" s="21">
        <v>-3.8973841816186905E-2</v>
      </c>
      <c r="CN256" s="21">
        <v>-2.7210069820284843E-2</v>
      </c>
      <c r="CO256" s="21">
        <v>-1.3426413759589195E-2</v>
      </c>
      <c r="CP256" s="21">
        <v>-1.5770798549056053E-2</v>
      </c>
      <c r="CQ256" s="21">
        <v>-5.6898896582424641E-4</v>
      </c>
      <c r="CR256" s="21">
        <v>-2.1807115525007248E-2</v>
      </c>
      <c r="CS256" s="21">
        <v>-8.5189994424581528E-3</v>
      </c>
      <c r="CT256" s="21">
        <v>9.6707986667752266E-3</v>
      </c>
      <c r="CU256" s="21">
        <v>2.6975877583026886E-2</v>
      </c>
      <c r="CV256" s="21">
        <v>-6.6711590625345707E-3</v>
      </c>
      <c r="CW256" s="21">
        <v>-1.5606987290084362E-2</v>
      </c>
      <c r="CX256" s="21">
        <v>-1.2604083865880966E-2</v>
      </c>
      <c r="CY256" s="21">
        <v>7.1962438523769379E-3</v>
      </c>
      <c r="CZ256" s="21">
        <v>-1.3365194899961352E-3</v>
      </c>
      <c r="DA256" s="21">
        <v>-5.797109566628933E-3</v>
      </c>
      <c r="DB256" s="21">
        <v>1.5092402463778853E-3</v>
      </c>
      <c r="DC256" s="21">
        <v>-1.6472726128995419E-3</v>
      </c>
      <c r="DD256" s="21">
        <v>1.7234662547707558E-2</v>
      </c>
      <c r="DE256" s="21">
        <v>2.3325467482209206E-2</v>
      </c>
      <c r="DF256" s="21">
        <v>1.5712728723883629E-2</v>
      </c>
      <c r="DG256" s="21">
        <v>-2.2279117256402969E-3</v>
      </c>
      <c r="DH256" s="21">
        <v>-1.193834375590086E-2</v>
      </c>
      <c r="DI256" s="21">
        <v>-1.1581214144825935E-2</v>
      </c>
      <c r="DJ256" s="21">
        <v>-1.6279134899377823E-2</v>
      </c>
      <c r="DK256" s="21">
        <v>-2.474113367497921E-2</v>
      </c>
      <c r="DL256" s="21">
        <v>-1.29078458994627E-2</v>
      </c>
      <c r="DM256" s="21">
        <v>1.7703804187476635E-3</v>
      </c>
      <c r="DN256" s="21">
        <v>-2.8128959820605814E-4</v>
      </c>
      <c r="DO256" s="21">
        <v>1.4962887391448021E-2</v>
      </c>
      <c r="DP256" s="21">
        <v>-6.1867982149124146E-3</v>
      </c>
      <c r="DQ256" s="21">
        <v>5.8675170876085758E-3</v>
      </c>
      <c r="DR256" s="21">
        <v>2.2850776091217995E-2</v>
      </c>
      <c r="DS256" s="21">
        <v>3.9151731878519058E-2</v>
      </c>
      <c r="DT256" s="21">
        <v>6.6473511978983879E-3</v>
      </c>
      <c r="DU256" s="21">
        <v>-4.2120232246816158E-3</v>
      </c>
      <c r="DV256" s="21">
        <v>-2.2052058484405279E-3</v>
      </c>
      <c r="DW256" s="21">
        <v>2.3557206615805626E-2</v>
      </c>
      <c r="DX256" s="21">
        <v>1.3441562652587891E-2</v>
      </c>
      <c r="DY256" s="21">
        <v>7.5598889961838722E-3</v>
      </c>
      <c r="DZ256" s="21">
        <v>1.2720200233161449E-2</v>
      </c>
      <c r="EA256" s="21">
        <v>1.0249786078929901E-2</v>
      </c>
      <c r="EB256" s="21">
        <v>2.9217587783932686E-2</v>
      </c>
      <c r="EC256" s="21">
        <v>3.8210466504096985E-2</v>
      </c>
      <c r="ED256" s="21">
        <v>3.132002055644989E-2</v>
      </c>
      <c r="EE256" s="21">
        <v>1.2533244676887989E-2</v>
      </c>
      <c r="EF256" s="21">
        <v>4.0288460440933704E-3</v>
      </c>
      <c r="EG256" s="21">
        <v>5.9999818913638592E-3</v>
      </c>
      <c r="EH256" s="21">
        <v>3.1117289327085018E-3</v>
      </c>
      <c r="EI256" s="21">
        <v>-4.1913660243153572E-3</v>
      </c>
      <c r="EJ256" s="21">
        <v>7.7422955073416233E-3</v>
      </c>
      <c r="EK256" s="21">
        <v>2.3712135851383209E-2</v>
      </c>
      <c r="EL256" s="21">
        <v>2.20830999314785E-2</v>
      </c>
      <c r="EM256" s="21">
        <v>3.7388455122709274E-2</v>
      </c>
      <c r="EN256" s="21">
        <v>1.6366461291909218E-2</v>
      </c>
      <c r="EO256" s="21">
        <v>2.6639362797141075E-2</v>
      </c>
      <c r="EP256" s="21">
        <v>4.1880574077367783E-2</v>
      </c>
      <c r="EQ256" s="21">
        <v>5.6731734424829483E-2</v>
      </c>
      <c r="ER256" s="21">
        <v>2.5877164676785469E-2</v>
      </c>
      <c r="ES256" s="21">
        <v>1.2240496464073658E-2</v>
      </c>
      <c r="ET256" s="21">
        <v>1.2809121981263161E-2</v>
      </c>
      <c r="EU256" s="21">
        <v>62.65206839261198</v>
      </c>
      <c r="EV256" s="21">
        <v>62.107128611758824</v>
      </c>
      <c r="EW256" s="21">
        <v>61.643385254966184</v>
      </c>
      <c r="EX256" s="21">
        <v>61.114564368376392</v>
      </c>
      <c r="EY256" s="21">
        <v>60.755895559141145</v>
      </c>
      <c r="EZ256" s="21">
        <v>60.347510837673873</v>
      </c>
      <c r="FA256" s="21">
        <v>60.249571335936558</v>
      </c>
      <c r="FB256" s="21">
        <v>61.783873677814363</v>
      </c>
      <c r="FC256" s="21">
        <v>64.418194253692604</v>
      </c>
      <c r="FD256" s="21">
        <v>67.707503448523539</v>
      </c>
      <c r="FE256" s="21">
        <v>70.839644169770054</v>
      </c>
      <c r="FF256" s="21">
        <v>73.527924709589172</v>
      </c>
      <c r="FG256" s="21">
        <v>75.46535990691271</v>
      </c>
      <c r="FH256" s="21">
        <v>76.82804671664455</v>
      </c>
      <c r="FI256" s="21">
        <v>77.718412600292851</v>
      </c>
      <c r="FJ256" s="21">
        <v>77.403108819729979</v>
      </c>
      <c r="FK256" s="21">
        <v>76.401876904411694</v>
      </c>
      <c r="FL256" s="21">
        <v>75.134253316672286</v>
      </c>
      <c r="FM256" s="21">
        <v>73.377323927395111</v>
      </c>
      <c r="FN256" s="21">
        <v>70.95568435288871</v>
      </c>
      <c r="FO256" s="21">
        <v>67.418560291869028</v>
      </c>
      <c r="FP256" s="21">
        <v>65.227933897288537</v>
      </c>
      <c r="FQ256" s="21">
        <v>64.202864221155266</v>
      </c>
      <c r="FR256" s="21">
        <v>63.47963162760891</v>
      </c>
      <c r="FS256" s="21">
        <v>0.34795212745666504</v>
      </c>
      <c r="FT256" s="21">
        <v>1.5898296609520912E-2</v>
      </c>
      <c r="FU256" s="21">
        <v>2.3131601512432098E-2</v>
      </c>
      <c r="FV256" t="s">
        <v>294</v>
      </c>
      <c r="FW256" s="21"/>
      <c r="FX256">
        <f t="shared" si="9"/>
        <v>0.84935093522071836</v>
      </c>
      <c r="FY256">
        <f t="shared" si="10"/>
        <v>1.1503144633024931E-3</v>
      </c>
      <c r="FZ256">
        <f t="shared" si="11"/>
        <v>72.65753975864736</v>
      </c>
    </row>
    <row r="257" spans="1:182" x14ac:dyDescent="0.2">
      <c r="A257" t="s">
        <v>226</v>
      </c>
      <c r="B257" t="s">
        <v>199</v>
      </c>
      <c r="C257" t="s">
        <v>265</v>
      </c>
      <c r="D257" t="s">
        <v>249</v>
      </c>
      <c r="E257" t="s">
        <v>219</v>
      </c>
      <c r="F257" s="21">
        <v>14689</v>
      </c>
      <c r="G257" s="21">
        <v>0.71954053640365601</v>
      </c>
      <c r="H257" s="21">
        <v>0.62021744251251221</v>
      </c>
      <c r="I257" s="21">
        <v>0.56927454471588135</v>
      </c>
      <c r="J257" s="21">
        <v>0.53139656782150269</v>
      </c>
      <c r="K257" s="21">
        <v>0.49953389167785645</v>
      </c>
      <c r="L257" s="21">
        <v>0.51950091123580933</v>
      </c>
      <c r="M257" s="21">
        <v>0.5174979567527771</v>
      </c>
      <c r="N257" s="21">
        <v>0.45120272040367126</v>
      </c>
      <c r="O257" s="21">
        <v>0.32980477809906006</v>
      </c>
      <c r="P257" s="21">
        <v>0.22651199996471405</v>
      </c>
      <c r="Q257" s="21">
        <v>0.17296320199966431</v>
      </c>
      <c r="R257" s="21">
        <v>0.19698669016361237</v>
      </c>
      <c r="S257" s="21">
        <v>0.21763703227043152</v>
      </c>
      <c r="T257" s="21">
        <v>0.31817600131034851</v>
      </c>
      <c r="U257" s="21">
        <v>0.48573362827301025</v>
      </c>
      <c r="V257" s="21">
        <v>0.61170458793640137</v>
      </c>
      <c r="W257" s="21">
        <v>0.7970917820930481</v>
      </c>
      <c r="X257" s="21">
        <v>1.0853495597839355</v>
      </c>
      <c r="Y257" s="21">
        <v>1.2645013332366943</v>
      </c>
      <c r="Z257" s="21">
        <v>1.3119858503341675</v>
      </c>
      <c r="AA257" s="21">
        <v>1.3235324621200562</v>
      </c>
      <c r="AB257" s="21">
        <v>1.2531797885894775</v>
      </c>
      <c r="AC257" s="21">
        <v>1.0530081987380981</v>
      </c>
      <c r="AD257" s="21">
        <v>0.88105118274688721</v>
      </c>
      <c r="AE257" s="21">
        <v>-8.0673374235630035E-2</v>
      </c>
      <c r="AF257" s="21">
        <v>-8.1939950585365295E-2</v>
      </c>
      <c r="AG257" s="21">
        <v>-6.6576182842254639E-2</v>
      </c>
      <c r="AH257" s="21">
        <v>-5.136634036898613E-2</v>
      </c>
      <c r="AI257" s="21">
        <v>-5.2252810448408127E-2</v>
      </c>
      <c r="AJ257" s="21">
        <v>-3.6721926182508469E-2</v>
      </c>
      <c r="AK257" s="21">
        <v>-2.8699630871415138E-2</v>
      </c>
      <c r="AL257" s="21">
        <v>-4.9555208534002304E-2</v>
      </c>
      <c r="AM257" s="21">
        <v>-6.1365969479084015E-2</v>
      </c>
      <c r="AN257" s="21">
        <v>-6.2145542353391647E-2</v>
      </c>
      <c r="AO257" s="21">
        <v>-6.3709557056427002E-2</v>
      </c>
      <c r="AP257" s="21">
        <v>-5.3541567176580429E-2</v>
      </c>
      <c r="AQ257" s="21">
        <v>-0.10248918086290359</v>
      </c>
      <c r="AR257" s="21">
        <v>-9.6384055912494659E-2</v>
      </c>
      <c r="AS257" s="21">
        <v>-5.2269760519266129E-2</v>
      </c>
      <c r="AT257" s="21">
        <v>-0.10510087758302689</v>
      </c>
      <c r="AU257" s="21">
        <v>-8.3583950996398926E-2</v>
      </c>
      <c r="AV257" s="21">
        <v>-4.8655729740858078E-2</v>
      </c>
      <c r="AW257" s="21">
        <v>-3.1547635793685913E-2</v>
      </c>
      <c r="AX257" s="21">
        <v>-9.5377778634428978E-3</v>
      </c>
      <c r="AY257" s="21">
        <v>5.7147298939526081E-3</v>
      </c>
      <c r="AZ257" s="21">
        <v>-3.2891932874917984E-2</v>
      </c>
      <c r="BA257" s="21">
        <v>-6.6305197775363922E-2</v>
      </c>
      <c r="BB257" s="21">
        <v>-5.5156879127025604E-2</v>
      </c>
      <c r="BC257" s="21">
        <v>-5.9401318430900574E-2</v>
      </c>
      <c r="BD257" s="21">
        <v>-6.2376640737056732E-2</v>
      </c>
      <c r="BE257" s="21">
        <v>-4.9126196652650833E-2</v>
      </c>
      <c r="BF257" s="21">
        <v>-3.609883040189743E-2</v>
      </c>
      <c r="BG257" s="21">
        <v>-3.8468066602945328E-2</v>
      </c>
      <c r="BH257" s="21">
        <v>-2.2636488080024719E-2</v>
      </c>
      <c r="BI257" s="21">
        <v>-1.3984635472297668E-2</v>
      </c>
      <c r="BJ257" s="21">
        <v>-3.338988870382309E-2</v>
      </c>
      <c r="BK257" s="21">
        <v>-4.4743388891220093E-2</v>
      </c>
      <c r="BL257" s="21">
        <v>-4.3015532195568085E-2</v>
      </c>
      <c r="BM257" s="21">
        <v>-4.1993681341409683E-2</v>
      </c>
      <c r="BN257" s="21">
        <v>-3.0182279646396637E-2</v>
      </c>
      <c r="BO257" s="21">
        <v>-7.640395313501358E-2</v>
      </c>
      <c r="BP257" s="21">
        <v>-7.0300504565238953E-2</v>
      </c>
      <c r="BQ257" s="21">
        <v>-2.4817286059260368E-2</v>
      </c>
      <c r="BR257" s="21">
        <v>-7.6706491410732269E-2</v>
      </c>
      <c r="BS257" s="21">
        <v>-5.4413948208093643E-2</v>
      </c>
      <c r="BT257" s="21">
        <v>-1.9643409177660942E-2</v>
      </c>
      <c r="BU257" s="21">
        <v>-3.3081145957112312E-3</v>
      </c>
      <c r="BV257" s="21">
        <v>1.6414737328886986E-2</v>
      </c>
      <c r="BW257" s="21">
        <v>3.0552299693226814E-2</v>
      </c>
      <c r="BX257" s="21">
        <v>-9.10149235278368E-3</v>
      </c>
      <c r="BY257" s="21">
        <v>-4.4154804199934006E-2</v>
      </c>
      <c r="BZ257" s="21">
        <v>-3.5323046147823334E-2</v>
      </c>
      <c r="CA257" s="21">
        <v>-4.4668368995189667E-2</v>
      </c>
      <c r="CB257" s="21">
        <v>-4.8827152699232101E-2</v>
      </c>
      <c r="CC257" s="21">
        <v>-3.7040393799543381E-2</v>
      </c>
      <c r="CD257" s="21">
        <v>-2.5524601340293884E-2</v>
      </c>
      <c r="CE257" s="21">
        <v>-2.8920799493789673E-2</v>
      </c>
      <c r="CF257" s="21">
        <v>-1.2880955822765827E-2</v>
      </c>
      <c r="CG257" s="21">
        <v>-3.7930735852569342E-3</v>
      </c>
      <c r="CH257" s="21">
        <v>-2.2193839773535728E-2</v>
      </c>
      <c r="CI257" s="21">
        <v>-3.3230643719434738E-2</v>
      </c>
      <c r="CJ257" s="21">
        <v>-2.9766149818897247E-2</v>
      </c>
      <c r="CK257" s="21">
        <v>-2.6953333988785744E-2</v>
      </c>
      <c r="CL257" s="21">
        <v>-1.4003715477883816E-2</v>
      </c>
      <c r="CM257" s="21">
        <v>-5.8337409049272537E-2</v>
      </c>
      <c r="CN257" s="21">
        <v>-5.2235119044780731E-2</v>
      </c>
      <c r="CO257" s="21">
        <v>-5.8037899434566498E-3</v>
      </c>
      <c r="CP257" s="21">
        <v>-5.7040635496377945E-2</v>
      </c>
      <c r="CQ257" s="21">
        <v>-3.4210890531539917E-2</v>
      </c>
      <c r="CR257" s="21">
        <v>4.5044132275506854E-4</v>
      </c>
      <c r="CS257" s="21">
        <v>1.6250493004918098E-2</v>
      </c>
      <c r="CT257" s="21">
        <v>3.4389372915029526E-2</v>
      </c>
      <c r="CU257" s="21">
        <v>4.7754727303981781E-2</v>
      </c>
      <c r="CV257" s="21">
        <v>7.375695277005434E-3</v>
      </c>
      <c r="CW257" s="21">
        <v>-2.8813503682613373E-2</v>
      </c>
      <c r="CX257" s="21">
        <v>-2.1586200222373009E-2</v>
      </c>
      <c r="CY257" s="21">
        <v>-2.9935413971543312E-2</v>
      </c>
      <c r="CZ257" s="21">
        <v>-3.5277668386697769E-2</v>
      </c>
      <c r="DA257" s="21">
        <v>-2.4954589083790779E-2</v>
      </c>
      <c r="DB257" s="21">
        <v>-1.4950372278690338E-2</v>
      </c>
      <c r="DC257" s="21">
        <v>-1.9373530521988869E-2</v>
      </c>
      <c r="DD257" s="21">
        <v>-3.1254226341843605E-3</v>
      </c>
      <c r="DE257" s="21">
        <v>6.3984878361225128E-3</v>
      </c>
      <c r="DF257" s="21">
        <v>-1.0997788980603218E-2</v>
      </c>
      <c r="DG257" s="21">
        <v>-2.1717894822359085E-2</v>
      </c>
      <c r="DH257" s="21">
        <v>-1.6516765579581261E-2</v>
      </c>
      <c r="DI257" s="21">
        <v>-1.191298570483923E-2</v>
      </c>
      <c r="DJ257" s="21">
        <v>2.1748512517660856E-3</v>
      </c>
      <c r="DK257" s="21">
        <v>-4.0270868688821793E-2</v>
      </c>
      <c r="DL257" s="21">
        <v>-3.4169729799032211E-2</v>
      </c>
      <c r="DM257" s="21">
        <v>1.3209708034992218E-2</v>
      </c>
      <c r="DN257" s="21">
        <v>-3.7374768406152725E-2</v>
      </c>
      <c r="DO257" s="21">
        <v>-1.4007838442921638E-2</v>
      </c>
      <c r="DP257" s="21">
        <v>2.054428867995739E-2</v>
      </c>
      <c r="DQ257" s="21">
        <v>3.5809099674224854E-2</v>
      </c>
      <c r="DR257" s="21">
        <v>5.2364006638526917E-2</v>
      </c>
      <c r="DS257" s="21">
        <v>6.49571493268013E-2</v>
      </c>
      <c r="DT257" s="21">
        <v>2.3852882906794548E-2</v>
      </c>
      <c r="DU257" s="21">
        <v>-1.3472205027937889E-2</v>
      </c>
      <c r="DV257" s="21">
        <v>-7.8493524342775345E-3</v>
      </c>
      <c r="DW257" s="21">
        <v>-8.6633646860718727E-3</v>
      </c>
      <c r="DX257" s="21">
        <v>-1.5714358538389206E-2</v>
      </c>
      <c r="DY257" s="21">
        <v>-7.5046038255095482E-3</v>
      </c>
      <c r="DZ257" s="21">
        <v>3.1713736825622618E-4</v>
      </c>
      <c r="EA257" s="21">
        <v>-5.5887899361550808E-3</v>
      </c>
      <c r="EB257" s="21">
        <v>1.0960016399621964E-2</v>
      </c>
      <c r="EC257" s="21">
        <v>2.1113483235239983E-2</v>
      </c>
      <c r="ED257" s="21">
        <v>5.1675280556082726E-3</v>
      </c>
      <c r="EE257" s="21">
        <v>-5.0953174941241741E-3</v>
      </c>
      <c r="EF257" s="21">
        <v>2.6132389903068542E-3</v>
      </c>
      <c r="EG257" s="21">
        <v>9.8028862848877907E-3</v>
      </c>
      <c r="EH257" s="21">
        <v>2.553413063287735E-2</v>
      </c>
      <c r="EI257" s="21">
        <v>-1.4185650274157524E-2</v>
      </c>
      <c r="EJ257" s="21">
        <v>-8.0861840397119522E-3</v>
      </c>
      <c r="EK257" s="21">
        <v>4.0662180632352829E-2</v>
      </c>
      <c r="EL257" s="21">
        <v>-8.980385959148407E-3</v>
      </c>
      <c r="EM257" s="21">
        <v>1.5162165276706219E-2</v>
      </c>
      <c r="EN257" s="21">
        <v>4.9556612968444824E-2</v>
      </c>
      <c r="EO257" s="21">
        <v>6.4048618078231812E-2</v>
      </c>
      <c r="EP257" s="21">
        <v>7.8316524624824524E-2</v>
      </c>
      <c r="EQ257" s="21">
        <v>8.9794717729091644E-2</v>
      </c>
      <c r="ER257" s="21">
        <v>4.7643326222896576E-2</v>
      </c>
      <c r="ES257" s="21">
        <v>8.6781932041049004E-3</v>
      </c>
      <c r="ET257" s="21">
        <v>1.1984477750957012E-2</v>
      </c>
      <c r="EU257" s="21">
        <v>67.70191838392256</v>
      </c>
      <c r="EV257" s="21">
        <v>66.740299328992236</v>
      </c>
      <c r="EW257" s="21">
        <v>64.371100003705507</v>
      </c>
      <c r="EX257" s="21">
        <v>62.863466538746025</v>
      </c>
      <c r="EY257" s="21">
        <v>61.861814818459194</v>
      </c>
      <c r="EZ257" s="21">
        <v>59.800955315656836</v>
      </c>
      <c r="FA257" s="21">
        <v>59.260623922275954</v>
      </c>
      <c r="FB257" s="21">
        <v>66.809511688895171</v>
      </c>
      <c r="FC257" s="21">
        <v>74.731839002034931</v>
      </c>
      <c r="FD257" s="21">
        <v>81.730025935557705</v>
      </c>
      <c r="FE257" s="21">
        <v>86.715330009764301</v>
      </c>
      <c r="FF257" s="21">
        <v>90.169198480731126</v>
      </c>
      <c r="FG257" s="21">
        <v>90.458076641699023</v>
      </c>
      <c r="FH257" s="21">
        <v>91.561318999955361</v>
      </c>
      <c r="FI257" s="21">
        <v>90.052871355587456</v>
      </c>
      <c r="FJ257" s="21">
        <v>90.052677979600119</v>
      </c>
      <c r="FK257" s="21">
        <v>87.947547224399159</v>
      </c>
      <c r="FL257" s="21">
        <v>85.741035993805752</v>
      </c>
      <c r="FM257" s="21">
        <v>83.832823384651348</v>
      </c>
      <c r="FN257" s="21">
        <v>80.818273892436082</v>
      </c>
      <c r="FO257" s="21">
        <v>77.066080557593153</v>
      </c>
      <c r="FP257" s="21">
        <v>73.307057425539014</v>
      </c>
      <c r="FQ257" s="21">
        <v>70.412043431040715</v>
      </c>
      <c r="FR257" s="21">
        <v>67.458942368402404</v>
      </c>
      <c r="FS257" s="21">
        <v>0.36379513144493103</v>
      </c>
      <c r="FT257" s="21">
        <v>1.6944445669651031E-2</v>
      </c>
      <c r="FU257" s="21">
        <v>2.7551556006073952E-2</v>
      </c>
      <c r="FV257" t="s">
        <v>294</v>
      </c>
      <c r="FW257" s="21"/>
      <c r="FX257">
        <f t="shared" si="9"/>
        <v>1.1564921975135802</v>
      </c>
      <c r="FY257">
        <f t="shared" si="10"/>
        <v>1.2926828803028912E-2</v>
      </c>
      <c r="FZ257">
        <f t="shared" si="11"/>
        <v>83.081152210577102</v>
      </c>
    </row>
    <row r="258" spans="1:182" x14ac:dyDescent="0.2">
      <c r="A258" t="s">
        <v>226</v>
      </c>
      <c r="B258" t="s">
        <v>199</v>
      </c>
      <c r="C258" t="s">
        <v>265</v>
      </c>
      <c r="D258" t="s">
        <v>249</v>
      </c>
      <c r="E258" t="s">
        <v>220</v>
      </c>
      <c r="F258" s="21">
        <v>8948</v>
      </c>
      <c r="G258" s="21">
        <v>0.65642690658569336</v>
      </c>
      <c r="H258" s="21">
        <v>0.55842334032058716</v>
      </c>
      <c r="I258" s="21">
        <v>0.51736718416213989</v>
      </c>
      <c r="J258" s="21">
        <v>0.48920124769210815</v>
      </c>
      <c r="K258" s="21">
        <v>0.46027794480323792</v>
      </c>
      <c r="L258" s="21">
        <v>0.46115696430206299</v>
      </c>
      <c r="M258" s="21">
        <v>0.47612479329109192</v>
      </c>
      <c r="N258" s="21">
        <v>0.45016962289810181</v>
      </c>
      <c r="O258" s="21">
        <v>0.35391032695770264</v>
      </c>
      <c r="P258" s="21">
        <v>0.29176527261734009</v>
      </c>
      <c r="Q258" s="21">
        <v>0.25062277913093567</v>
      </c>
      <c r="R258" s="21">
        <v>0.26858824491500854</v>
      </c>
      <c r="S258" s="21">
        <v>0.2747499942779541</v>
      </c>
      <c r="T258" s="21">
        <v>0.34648820757865906</v>
      </c>
      <c r="U258" s="21">
        <v>0.47353839874267578</v>
      </c>
      <c r="V258" s="21">
        <v>0.56109201908111572</v>
      </c>
      <c r="W258" s="21">
        <v>0.6921352744102478</v>
      </c>
      <c r="X258" s="21">
        <v>0.95565861463546753</v>
      </c>
      <c r="Y258" s="21">
        <v>1.1334102153778076</v>
      </c>
      <c r="Z258" s="21">
        <v>1.2100663185119629</v>
      </c>
      <c r="AA258" s="21">
        <v>1.2269744873046875</v>
      </c>
      <c r="AB258" s="21">
        <v>1.1653684377670288</v>
      </c>
      <c r="AC258" s="21">
        <v>0.98799526691436768</v>
      </c>
      <c r="AD258" s="21">
        <v>0.82391786575317383</v>
      </c>
      <c r="AE258" s="21">
        <v>-0.10150390118360519</v>
      </c>
      <c r="AF258" s="21">
        <v>-0.10822788625955582</v>
      </c>
      <c r="AG258" s="21">
        <v>-8.6134150624275208E-2</v>
      </c>
      <c r="AH258" s="21">
        <v>-6.594124436378479E-2</v>
      </c>
      <c r="AI258" s="21">
        <v>-6.0810927301645279E-2</v>
      </c>
      <c r="AJ258" s="21">
        <v>-6.2952540814876556E-2</v>
      </c>
      <c r="AK258" s="21">
        <v>-4.5951053500175476E-2</v>
      </c>
      <c r="AL258" s="21">
        <v>-5.9607043862342834E-2</v>
      </c>
      <c r="AM258" s="21">
        <v>-8.0200009047985077E-2</v>
      </c>
      <c r="AN258" s="21">
        <v>-6.985742598772049E-2</v>
      </c>
      <c r="AO258" s="21">
        <v>-7.4174761772155762E-2</v>
      </c>
      <c r="AP258" s="21">
        <v>-6.0237094759941101E-2</v>
      </c>
      <c r="AQ258" s="21">
        <v>-9.7422212362289429E-2</v>
      </c>
      <c r="AR258" s="21">
        <v>-9.0447477996349335E-2</v>
      </c>
      <c r="AS258" s="21">
        <v>-5.0516750663518906E-2</v>
      </c>
      <c r="AT258" s="21">
        <v>-0.10185372829437256</v>
      </c>
      <c r="AU258" s="21">
        <v>-0.10398347675800323</v>
      </c>
      <c r="AV258" s="21">
        <v>-6.5724089741706848E-2</v>
      </c>
      <c r="AW258" s="21">
        <v>-2.7584360912442207E-2</v>
      </c>
      <c r="AX258" s="21">
        <v>2.412465400993824E-2</v>
      </c>
      <c r="AY258" s="21">
        <v>2.0214766263961792E-2</v>
      </c>
      <c r="AZ258" s="21">
        <v>-3.4563038498163223E-2</v>
      </c>
      <c r="BA258" s="21">
        <v>-6.6682197153568268E-2</v>
      </c>
      <c r="BB258" s="21">
        <v>-6.8288743495941162E-2</v>
      </c>
      <c r="BC258" s="21">
        <v>-7.7704429626464844E-2</v>
      </c>
      <c r="BD258" s="21">
        <v>-8.5704781115055084E-2</v>
      </c>
      <c r="BE258" s="21">
        <v>-6.586957722902298E-2</v>
      </c>
      <c r="BF258" s="21">
        <v>-4.8200696706771851E-2</v>
      </c>
      <c r="BG258" s="21">
        <v>-4.5517966151237488E-2</v>
      </c>
      <c r="BH258" s="21">
        <v>-4.6706560999155045E-2</v>
      </c>
      <c r="BI258" s="21">
        <v>-2.969418466091156E-2</v>
      </c>
      <c r="BJ258" s="21">
        <v>-4.0751766413450241E-2</v>
      </c>
      <c r="BK258" s="21">
        <v>-6.2503837049007416E-2</v>
      </c>
      <c r="BL258" s="21">
        <v>-5.0389878451824188E-2</v>
      </c>
      <c r="BM258" s="21">
        <v>-5.1502514630556107E-2</v>
      </c>
      <c r="BN258" s="21">
        <v>-3.4782838076353073E-2</v>
      </c>
      <c r="BO258" s="21">
        <v>-6.9560259580612183E-2</v>
      </c>
      <c r="BP258" s="21">
        <v>-6.2340311706066132E-2</v>
      </c>
      <c r="BQ258" s="21">
        <v>-2.1397927775979042E-2</v>
      </c>
      <c r="BR258" s="21">
        <v>-7.1845762431621552E-2</v>
      </c>
      <c r="BS258" s="21">
        <v>-7.2350025177001953E-2</v>
      </c>
      <c r="BT258" s="21">
        <v>-3.4138262271881104E-2</v>
      </c>
      <c r="BU258" s="21">
        <v>3.6368591245263815E-3</v>
      </c>
      <c r="BV258" s="21">
        <v>5.2486099302768707E-2</v>
      </c>
      <c r="BW258" s="21">
        <v>4.8105243593454361E-2</v>
      </c>
      <c r="BX258" s="21">
        <v>-7.0171244442462921E-3</v>
      </c>
      <c r="BY258" s="21">
        <v>-4.1521448642015457E-2</v>
      </c>
      <c r="BZ258" s="21">
        <v>-4.4200379401445389E-2</v>
      </c>
      <c r="CA258" s="21">
        <v>-6.1220992356538773E-2</v>
      </c>
      <c r="CB258" s="21">
        <v>-7.0105336606502533E-2</v>
      </c>
      <c r="CC258" s="21">
        <v>-5.1834408193826675E-2</v>
      </c>
      <c r="CD258" s="21">
        <v>-3.5913649946451187E-2</v>
      </c>
      <c r="CE258" s="21">
        <v>-3.492610901594162E-2</v>
      </c>
      <c r="CF258" s="21">
        <v>-3.5454638302326202E-2</v>
      </c>
      <c r="CG258" s="21">
        <v>-1.8434725701808929E-2</v>
      </c>
      <c r="CH258" s="21">
        <v>-2.7692656964063644E-2</v>
      </c>
      <c r="CI258" s="21">
        <v>-5.0247520208358765E-2</v>
      </c>
      <c r="CJ258" s="21">
        <v>-3.6906719207763672E-2</v>
      </c>
      <c r="CK258" s="21">
        <v>-3.57997827231884E-2</v>
      </c>
      <c r="CL258" s="21">
        <v>-1.7153291031718254E-2</v>
      </c>
      <c r="CM258" s="21">
        <v>-5.0263151526451111E-2</v>
      </c>
      <c r="CN258" s="21">
        <v>-4.2873382568359375E-2</v>
      </c>
      <c r="CO258" s="21">
        <v>-1.2303199619054794E-3</v>
      </c>
      <c r="CP258" s="21">
        <v>-5.1062341779470444E-2</v>
      </c>
      <c r="CQ258" s="21">
        <v>-5.0440795719623566E-2</v>
      </c>
      <c r="CR258" s="21">
        <v>-1.2262007221579552E-2</v>
      </c>
      <c r="CS258" s="21">
        <v>2.5260580703616142E-2</v>
      </c>
      <c r="CT258" s="21">
        <v>7.2129160165786743E-2</v>
      </c>
      <c r="CU258" s="21">
        <v>6.7422106862068176E-2</v>
      </c>
      <c r="CV258" s="21">
        <v>1.2061093002557755E-2</v>
      </c>
      <c r="CW258" s="21">
        <v>-2.4095190688967705E-2</v>
      </c>
      <c r="CX258" s="21">
        <v>-2.7516851201653481E-2</v>
      </c>
      <c r="CY258" s="21">
        <v>-4.4737547636032104E-2</v>
      </c>
      <c r="CZ258" s="21">
        <v>-5.450589582324028E-2</v>
      </c>
      <c r="DA258" s="21">
        <v>-3.7799231708049774E-2</v>
      </c>
      <c r="DB258" s="21">
        <v>-2.3626601323485374E-2</v>
      </c>
      <c r="DC258" s="21">
        <v>-2.4334251880645752E-2</v>
      </c>
      <c r="DD258" s="21">
        <v>-2.4202719330787659E-2</v>
      </c>
      <c r="DE258" s="21">
        <v>-7.1752653457224369E-3</v>
      </c>
      <c r="DF258" s="21">
        <v>-1.4633548445999622E-2</v>
      </c>
      <c r="DG258" s="21">
        <v>-3.7991207093000412E-2</v>
      </c>
      <c r="DH258" s="21">
        <v>-2.3423554375767708E-2</v>
      </c>
      <c r="DI258" s="21">
        <v>-2.0097052678465843E-2</v>
      </c>
      <c r="DJ258" s="21">
        <v>4.7625263687223196E-4</v>
      </c>
      <c r="DK258" s="21">
        <v>-3.0966045334935188E-2</v>
      </c>
      <c r="DL258" s="21">
        <v>-2.3406453430652618E-2</v>
      </c>
      <c r="DM258" s="21">
        <v>1.8937287852168083E-2</v>
      </c>
      <c r="DN258" s="21">
        <v>-3.0278919264674187E-2</v>
      </c>
      <c r="DO258" s="21">
        <v>-2.8531560674309731E-2</v>
      </c>
      <c r="DP258" s="21">
        <v>9.614243172109127E-3</v>
      </c>
      <c r="DQ258" s="21">
        <v>4.6884302049875259E-2</v>
      </c>
      <c r="DR258" s="21">
        <v>9.1772206127643585E-2</v>
      </c>
      <c r="DS258" s="21">
        <v>8.6738966405391693E-2</v>
      </c>
      <c r="DT258" s="21">
        <v>3.1139306724071503E-2</v>
      </c>
      <c r="DU258" s="21">
        <v>-6.6689350642263889E-3</v>
      </c>
      <c r="DV258" s="21">
        <v>-1.0833323001861572E-2</v>
      </c>
      <c r="DW258" s="21">
        <v>-2.0938077941536903E-2</v>
      </c>
      <c r="DX258" s="21">
        <v>-3.1982779502868652E-2</v>
      </c>
      <c r="DY258" s="21">
        <v>-1.7534667626023293E-2</v>
      </c>
      <c r="DZ258" s="21">
        <v>-5.8860550634562969E-3</v>
      </c>
      <c r="EA258" s="21">
        <v>-9.0412916615605354E-3</v>
      </c>
      <c r="EB258" s="21">
        <v>-7.956736721098423E-3</v>
      </c>
      <c r="EC258" s="21">
        <v>9.0816039592027664E-3</v>
      </c>
      <c r="ED258" s="21">
        <v>4.2217299342155457E-3</v>
      </c>
      <c r="EE258" s="21">
        <v>-2.0295035094022751E-2</v>
      </c>
      <c r="EF258" s="21">
        <v>-3.9560091681778431E-3</v>
      </c>
      <c r="EG258" s="21">
        <v>2.57519306614995E-3</v>
      </c>
      <c r="EH258" s="21">
        <v>2.5930512696504593E-2</v>
      </c>
      <c r="EI258" s="21">
        <v>-3.1040927860885859E-3</v>
      </c>
      <c r="EJ258" s="21">
        <v>4.7007054090499878E-3</v>
      </c>
      <c r="EK258" s="21">
        <v>4.8056110739707947E-2</v>
      </c>
      <c r="EL258" s="21">
        <v>-2.7096198755316436E-4</v>
      </c>
      <c r="EM258" s="21">
        <v>3.1018862500786781E-3</v>
      </c>
      <c r="EN258" s="21">
        <v>4.1200079023838043E-2</v>
      </c>
      <c r="EO258" s="21">
        <v>7.8105516731739044E-2</v>
      </c>
      <c r="EP258" s="21">
        <v>0.1201336532831192</v>
      </c>
      <c r="EQ258" s="21">
        <v>0.11462944746017456</v>
      </c>
      <c r="ER258" s="21">
        <v>5.8685220777988434E-2</v>
      </c>
      <c r="ES258" s="21">
        <v>1.849181205034256E-2</v>
      </c>
      <c r="ET258" s="21">
        <v>1.325504295527935E-2</v>
      </c>
      <c r="EU258" s="21">
        <v>69.357705990247396</v>
      </c>
      <c r="EV258" s="21">
        <v>68.216918517288804</v>
      </c>
      <c r="EW258" s="21">
        <v>65.910919850492647</v>
      </c>
      <c r="EX258" s="21">
        <v>64.430566235211046</v>
      </c>
      <c r="EY258" s="21">
        <v>63.42029954750835</v>
      </c>
      <c r="EZ258" s="21">
        <v>61.34290522915154</v>
      </c>
      <c r="FA258" s="21">
        <v>60.913649421746463</v>
      </c>
      <c r="FB258" s="21">
        <v>68.179386497876138</v>
      </c>
      <c r="FC258" s="21">
        <v>76.19220074383766</v>
      </c>
      <c r="FD258" s="21">
        <v>82.257620731740872</v>
      </c>
      <c r="FE258" s="21">
        <v>86.666430954641143</v>
      </c>
      <c r="FF258" s="21">
        <v>89.902243521685691</v>
      </c>
      <c r="FG258" s="21">
        <v>89.589611782471309</v>
      </c>
      <c r="FH258" s="21">
        <v>90.254001143365556</v>
      </c>
      <c r="FI258" s="21">
        <v>88.807615821575766</v>
      </c>
      <c r="FJ258" s="21">
        <v>89.180245150078818</v>
      </c>
      <c r="FK258" s="21">
        <v>86.864941787549199</v>
      </c>
      <c r="FL258" s="21">
        <v>84.831660434823505</v>
      </c>
      <c r="FM258" s="21">
        <v>83.289454291748271</v>
      </c>
      <c r="FN258" s="21">
        <v>79.979970912396197</v>
      </c>
      <c r="FO258" s="21">
        <v>76.958659469202047</v>
      </c>
      <c r="FP258" s="21">
        <v>73.177231733640184</v>
      </c>
      <c r="FQ258" s="21">
        <v>71.326462245594996</v>
      </c>
      <c r="FR258" s="21">
        <v>68.380446483900258</v>
      </c>
      <c r="FS258" s="21">
        <v>0.38189363479614258</v>
      </c>
      <c r="FT258" s="21">
        <v>1.8007950857281685E-2</v>
      </c>
      <c r="FU258" s="21">
        <v>2.9687536880373955E-2</v>
      </c>
      <c r="FV258" t="s">
        <v>294</v>
      </c>
      <c r="FW258" s="21"/>
      <c r="FX258">
        <f t="shared" si="9"/>
        <v>1.0436489820480346</v>
      </c>
      <c r="FY258">
        <f t="shared" si="10"/>
        <v>2.0421808958053587E-2</v>
      </c>
      <c r="FZ258">
        <f t="shared" si="11"/>
        <v>82.38493737914385</v>
      </c>
    </row>
    <row r="259" spans="1:182" x14ac:dyDescent="0.2">
      <c r="A259" t="s">
        <v>226</v>
      </c>
      <c r="B259" t="s">
        <v>199</v>
      </c>
      <c r="C259" t="s">
        <v>265</v>
      </c>
      <c r="D259" t="s">
        <v>249</v>
      </c>
      <c r="E259" t="s">
        <v>221</v>
      </c>
      <c r="F259" s="21">
        <v>5741</v>
      </c>
      <c r="G259" s="21">
        <v>0.82279950380325317</v>
      </c>
      <c r="H259" s="21">
        <v>0.72268211841583252</v>
      </c>
      <c r="I259" s="21">
        <v>0.65535455942153931</v>
      </c>
      <c r="J259" s="21">
        <v>0.60058045387268066</v>
      </c>
      <c r="K259" s="21">
        <v>0.56384670734405518</v>
      </c>
      <c r="L259" s="21">
        <v>0.61869341135025024</v>
      </c>
      <c r="M259" s="21">
        <v>0.58671724796295166</v>
      </c>
      <c r="N259" s="21">
        <v>0.45824286341667175</v>
      </c>
      <c r="O259" s="21">
        <v>0.29974141716957092</v>
      </c>
      <c r="P259" s="21">
        <v>0.13034273684024811</v>
      </c>
      <c r="Q259" s="21">
        <v>5.6352127343416214E-2</v>
      </c>
      <c r="R259" s="21">
        <v>8.6903013288974762E-2</v>
      </c>
      <c r="S259" s="21">
        <v>0.12618161737918854</v>
      </c>
      <c r="T259" s="21">
        <v>0.26984158158302307</v>
      </c>
      <c r="U259" s="21">
        <v>0.50034236907958984</v>
      </c>
      <c r="V259" s="21">
        <v>0.68743950128555298</v>
      </c>
      <c r="W259" s="21">
        <v>0.96498584747314453</v>
      </c>
      <c r="X259" s="21">
        <v>1.2894847393035889</v>
      </c>
      <c r="Y259" s="21">
        <v>1.4647822380065918</v>
      </c>
      <c r="Z259" s="21">
        <v>1.4595743417739868</v>
      </c>
      <c r="AA259" s="21">
        <v>1.4660018682479858</v>
      </c>
      <c r="AB259" s="21">
        <v>1.3880473375320435</v>
      </c>
      <c r="AC259" s="21">
        <v>1.1540106534957886</v>
      </c>
      <c r="AD259" s="21">
        <v>0.97236919403076172</v>
      </c>
      <c r="AE259" s="21">
        <v>-8.1684499979019165E-2</v>
      </c>
      <c r="AF259" s="21">
        <v>-6.9824919104576111E-2</v>
      </c>
      <c r="AG259" s="21">
        <v>-6.156511977314949E-2</v>
      </c>
      <c r="AH259" s="21">
        <v>-5.266987532377243E-2</v>
      </c>
      <c r="AI259" s="21">
        <v>-6.136210635304451E-2</v>
      </c>
      <c r="AJ259" s="21">
        <v>-1.2852112762629986E-2</v>
      </c>
      <c r="AK259" s="21">
        <v>-2.4884726852178574E-2</v>
      </c>
      <c r="AL259" s="21">
        <v>-5.7961784303188324E-2</v>
      </c>
      <c r="AM259" s="21">
        <v>-5.5229153484106064E-2</v>
      </c>
      <c r="AN259" s="21">
        <v>-8.1494696438312531E-2</v>
      </c>
      <c r="AO259" s="21">
        <v>-8.5184700787067413E-2</v>
      </c>
      <c r="AP259" s="21">
        <v>-8.5664071142673492E-2</v>
      </c>
      <c r="AQ259" s="21">
        <v>-0.16185829043388367</v>
      </c>
      <c r="AR259" s="21">
        <v>-0.15784153342247009</v>
      </c>
      <c r="AS259" s="21">
        <v>-0.11064232140779495</v>
      </c>
      <c r="AT259" s="21">
        <v>-0.16550295054912567</v>
      </c>
      <c r="AU259" s="21">
        <v>-0.10052598267793655</v>
      </c>
      <c r="AV259" s="21">
        <v>-7.3461242020130157E-2</v>
      </c>
      <c r="AW259" s="21">
        <v>-9.2757537961006165E-2</v>
      </c>
      <c r="AX259" s="21">
        <v>-0.12054526060819626</v>
      </c>
      <c r="AY259" s="21">
        <v>-7.011760026216507E-2</v>
      </c>
      <c r="AZ259" s="21">
        <v>-7.5296357274055481E-2</v>
      </c>
      <c r="BA259" s="21">
        <v>-0.10669372975826263</v>
      </c>
      <c r="BB259" s="21">
        <v>-6.6357217729091644E-2</v>
      </c>
      <c r="BC259" s="21">
        <v>-4.1592609137296677E-2</v>
      </c>
      <c r="BD259" s="21">
        <v>-3.4077852964401245E-2</v>
      </c>
      <c r="BE259" s="21">
        <v>-3.0164849013090134E-2</v>
      </c>
      <c r="BF259" s="21">
        <v>-2.492186613380909E-2</v>
      </c>
      <c r="BG259" s="21">
        <v>-3.4620627760887146E-2</v>
      </c>
      <c r="BH259" s="21">
        <v>1.30268270149827E-2</v>
      </c>
      <c r="BI259" s="21">
        <v>4.0407818742096424E-3</v>
      </c>
      <c r="BJ259" s="21">
        <v>-2.8712758794426918E-2</v>
      </c>
      <c r="BK259" s="21">
        <v>-2.245737612247467E-2</v>
      </c>
      <c r="BL259" s="21">
        <v>-4.1507288813591003E-2</v>
      </c>
      <c r="BM259" s="21">
        <v>-4.0274742990732193E-2</v>
      </c>
      <c r="BN259" s="21">
        <v>-3.9422623813152313E-2</v>
      </c>
      <c r="BO259" s="21">
        <v>-0.10893108695745468</v>
      </c>
      <c r="BP259" s="21">
        <v>-0.1053406223654747</v>
      </c>
      <c r="BQ259" s="21">
        <v>-5.411144345998764E-2</v>
      </c>
      <c r="BR259" s="21">
        <v>-0.10701582580804825</v>
      </c>
      <c r="BS259" s="21">
        <v>-4.1825860738754272E-2</v>
      </c>
      <c r="BT259" s="21">
        <v>-1.493438147008419E-2</v>
      </c>
      <c r="BU259" s="21">
        <v>-3.7151187658309937E-2</v>
      </c>
      <c r="BV259" s="21">
        <v>-6.8840943276882172E-2</v>
      </c>
      <c r="BW259" s="21">
        <v>-2.2242071107029915E-2</v>
      </c>
      <c r="BX259" s="21">
        <v>-3.130621463060379E-2</v>
      </c>
      <c r="BY259" s="21">
        <v>-6.4889706671237946E-2</v>
      </c>
      <c r="BZ259" s="21">
        <v>-3.2898936420679092E-2</v>
      </c>
      <c r="CA259" s="21">
        <v>-1.3825085945427418E-2</v>
      </c>
      <c r="CB259" s="21">
        <v>-9.3195512890815735E-3</v>
      </c>
      <c r="CC259" s="21">
        <v>-8.4171174094080925E-3</v>
      </c>
      <c r="CD259" s="21">
        <v>-5.7036764919757843E-3</v>
      </c>
      <c r="CE259" s="21">
        <v>-1.6099564731121063E-2</v>
      </c>
      <c r="CF259" s="21">
        <v>3.0950501561164856E-2</v>
      </c>
      <c r="CG259" s="21">
        <v>2.4074500426650047E-2</v>
      </c>
      <c r="CH259" s="21">
        <v>-8.4549710154533386E-3</v>
      </c>
      <c r="CI259" s="21">
        <v>2.4025623861234635E-4</v>
      </c>
      <c r="CJ259" s="21">
        <v>-1.3812138698995113E-2</v>
      </c>
      <c r="CK259" s="21">
        <v>-9.1702388599514961E-3</v>
      </c>
      <c r="CL259" s="21">
        <v>-7.3959385044872761E-3</v>
      </c>
      <c r="CM259" s="21">
        <v>-7.2273857891559601E-2</v>
      </c>
      <c r="CN259" s="21">
        <v>-6.8978674709796906E-2</v>
      </c>
      <c r="CO259" s="21">
        <v>-1.4958331361413002E-2</v>
      </c>
      <c r="CP259" s="21">
        <v>-6.6507823765277863E-2</v>
      </c>
      <c r="CQ259" s="21">
        <v>-1.1703316122293472E-3</v>
      </c>
      <c r="CR259" s="21">
        <v>2.5601143017411232E-2</v>
      </c>
      <c r="CS259" s="21">
        <v>1.361592672765255E-3</v>
      </c>
      <c r="CT259" s="21">
        <v>-3.3030692487955093E-2</v>
      </c>
      <c r="CU259" s="21">
        <v>1.0916373692452908E-2</v>
      </c>
      <c r="CV259" s="21">
        <v>-8.3877885481342673E-4</v>
      </c>
      <c r="CW259" s="21">
        <v>-3.5936366766691208E-2</v>
      </c>
      <c r="CX259" s="21">
        <v>-9.7258351743221283E-3</v>
      </c>
      <c r="CY259" s="21">
        <v>1.3942436315119267E-2</v>
      </c>
      <c r="CZ259" s="21">
        <v>1.5438750386238098E-2</v>
      </c>
      <c r="DA259" s="21">
        <v>1.3330613262951374E-2</v>
      </c>
      <c r="DB259" s="21">
        <v>1.3514512218534946E-2</v>
      </c>
      <c r="DC259" s="21">
        <v>2.4215029552578926E-3</v>
      </c>
      <c r="DD259" s="21">
        <v>4.8874173313379288E-2</v>
      </c>
      <c r="DE259" s="21">
        <v>4.410821944475174E-2</v>
      </c>
      <c r="DF259" s="21">
        <v>1.1802817694842815E-2</v>
      </c>
      <c r="DG259" s="21">
        <v>2.2937888279557228E-2</v>
      </c>
      <c r="DH259" s="21">
        <v>1.3883015140891075E-2</v>
      </c>
      <c r="DI259" s="21">
        <v>2.193426713347435E-2</v>
      </c>
      <c r="DJ259" s="21">
        <v>2.4630744010210037E-2</v>
      </c>
      <c r="DK259" s="21">
        <v>-3.5616632550954819E-2</v>
      </c>
      <c r="DL259" s="21">
        <v>-3.2616712152957916E-2</v>
      </c>
      <c r="DM259" s="21">
        <v>2.4194782599806786E-2</v>
      </c>
      <c r="DN259" s="21">
        <v>-2.5999819859862328E-2</v>
      </c>
      <c r="DO259" s="21">
        <v>3.9485197514295578E-2</v>
      </c>
      <c r="DP259" s="21">
        <v>6.6136665642261505E-2</v>
      </c>
      <c r="DQ259" s="21">
        <v>3.9874374866485596E-2</v>
      </c>
      <c r="DR259" s="21">
        <v>2.7795585338026285E-3</v>
      </c>
      <c r="DS259" s="21">
        <v>4.4074822217226028E-2</v>
      </c>
      <c r="DT259" s="21">
        <v>2.9628658667206764E-2</v>
      </c>
      <c r="DU259" s="21">
        <v>-6.9830305874347687E-3</v>
      </c>
      <c r="DV259" s="21">
        <v>1.344726886600256E-2</v>
      </c>
      <c r="DW259" s="21">
        <v>5.403432622551918E-2</v>
      </c>
      <c r="DX259" s="21">
        <v>5.1185812801122665E-2</v>
      </c>
      <c r="DY259" s="21">
        <v>4.4730883091688156E-2</v>
      </c>
      <c r="DZ259" s="21">
        <v>4.126252606511116E-2</v>
      </c>
      <c r="EA259" s="21">
        <v>2.9162978753447533E-2</v>
      </c>
      <c r="EB259" s="21">
        <v>7.4753113090991974E-2</v>
      </c>
      <c r="EC259" s="21">
        <v>7.3033727705478668E-2</v>
      </c>
      <c r="ED259" s="21">
        <v>4.1051845997571945E-2</v>
      </c>
      <c r="EE259" s="21">
        <v>5.5709667503833771E-2</v>
      </c>
      <c r="EF259" s="21">
        <v>5.3870420902967453E-2</v>
      </c>
      <c r="EG259" s="21">
        <v>6.6844232380390167E-2</v>
      </c>
      <c r="EH259" s="21">
        <v>7.0872187614440918E-2</v>
      </c>
      <c r="EI259" s="21">
        <v>1.7310576513409615E-2</v>
      </c>
      <c r="EJ259" s="21">
        <v>1.9884184002876282E-2</v>
      </c>
      <c r="EK259" s="21">
        <v>8.072565495967865E-2</v>
      </c>
      <c r="EL259" s="21">
        <v>3.2487299293279648E-2</v>
      </c>
      <c r="EM259" s="21">
        <v>9.8185315728187561E-2</v>
      </c>
      <c r="EN259" s="21">
        <v>0.12466353178024292</v>
      </c>
      <c r="EO259" s="21">
        <v>9.548071026802063E-2</v>
      </c>
      <c r="EP259" s="21">
        <v>5.4483871906995773E-2</v>
      </c>
      <c r="EQ259" s="21">
        <v>9.1950356960296631E-2</v>
      </c>
      <c r="ER259" s="21">
        <v>7.3618799448013306E-2</v>
      </c>
      <c r="ES259" s="21">
        <v>3.4820996224880219E-2</v>
      </c>
      <c r="ET259" s="21">
        <v>4.6905543655157089E-2</v>
      </c>
      <c r="EU259" s="21">
        <v>65.165630525864799</v>
      </c>
      <c r="EV259" s="21">
        <v>64.478668880014126</v>
      </c>
      <c r="EW259" s="21">
        <v>62.011207397331937</v>
      </c>
      <c r="EX259" s="21">
        <v>60.463126086374743</v>
      </c>
      <c r="EY259" s="21">
        <v>59.474631318977913</v>
      </c>
      <c r="EZ259" s="21">
        <v>57.439255976714314</v>
      </c>
      <c r="FA259" s="21">
        <v>56.728464343534938</v>
      </c>
      <c r="FB259" s="21">
        <v>64.712953362517226</v>
      </c>
      <c r="FC259" s="21">
        <v>72.497132668613943</v>
      </c>
      <c r="FD259" s="21">
        <v>80.925070739544097</v>
      </c>
      <c r="FE259" s="21">
        <v>86.792727822730853</v>
      </c>
      <c r="FF259" s="21">
        <v>90.580284440253706</v>
      </c>
      <c r="FG259" s="21">
        <v>91.791236178423546</v>
      </c>
      <c r="FH259" s="21">
        <v>93.568715165787253</v>
      </c>
      <c r="FI259" s="21">
        <v>91.964290588995524</v>
      </c>
      <c r="FJ259" s="21">
        <v>91.392102977577935</v>
      </c>
      <c r="FK259" s="21">
        <v>89.609079112119531</v>
      </c>
      <c r="FL259" s="21">
        <v>87.13628963675778</v>
      </c>
      <c r="FM259" s="21">
        <v>84.666520571048366</v>
      </c>
      <c r="FN259" s="21">
        <v>82.106262834286809</v>
      </c>
      <c r="FO259" s="21">
        <v>77.232709430481293</v>
      </c>
      <c r="FP259" s="21">
        <v>73.507070531082618</v>
      </c>
      <c r="FQ259" s="21">
        <v>69.011879513475918</v>
      </c>
      <c r="FR259" s="21">
        <v>66.046186862102346</v>
      </c>
      <c r="FS259" s="21">
        <v>0.73370689153671265</v>
      </c>
      <c r="FT259" s="21">
        <v>3.3881589770317078E-2</v>
      </c>
      <c r="FU259" s="21">
        <v>5.5721331387758255E-2</v>
      </c>
      <c r="FV259" t="s">
        <v>294</v>
      </c>
      <c r="FW259" s="21"/>
      <c r="FX259">
        <f t="shared" ref="FX259:FX322" si="12">AVERAGE(W259:AA259)</f>
        <v>1.3289658069610595</v>
      </c>
      <c r="FY259">
        <f t="shared" ref="FY259:FY322" si="13">AVERAGE(CQ259:CU259)</f>
        <v>7.3561705648899083E-4</v>
      </c>
      <c r="FZ259">
        <f t="shared" ref="FZ259:FZ322" si="14">AVERAGE(FK259:FO259)</f>
        <v>84.15017231693875</v>
      </c>
    </row>
    <row r="260" spans="1:182" x14ac:dyDescent="0.2">
      <c r="A260" t="s">
        <v>226</v>
      </c>
      <c r="B260" t="s">
        <v>199</v>
      </c>
      <c r="C260" t="s">
        <v>265</v>
      </c>
      <c r="D260" t="s">
        <v>238</v>
      </c>
      <c r="E260" t="s">
        <v>219</v>
      </c>
      <c r="F260" s="21">
        <v>13611</v>
      </c>
      <c r="G260" s="21">
        <v>0.56413483619689941</v>
      </c>
      <c r="H260" s="21">
        <v>0.52833473682403564</v>
      </c>
      <c r="I260" s="21">
        <v>0.49248024821281433</v>
      </c>
      <c r="J260" s="21">
        <v>0.47777041792869568</v>
      </c>
      <c r="K260" s="21">
        <v>0.48486515879631042</v>
      </c>
      <c r="L260" s="21">
        <v>0.53345906734466553</v>
      </c>
      <c r="M260" s="21">
        <v>0.62487828731536865</v>
      </c>
      <c r="N260" s="21">
        <v>0.62608778476715088</v>
      </c>
      <c r="O260" s="21">
        <v>0.50454103946685791</v>
      </c>
      <c r="P260" s="21">
        <v>0.38008314371109009</v>
      </c>
      <c r="Q260" s="21">
        <v>0.25307729840278625</v>
      </c>
      <c r="R260" s="21">
        <v>0.16972000896930695</v>
      </c>
      <c r="S260" s="21">
        <v>0.14844965934753418</v>
      </c>
      <c r="T260" s="21">
        <v>0.1367698609828949</v>
      </c>
      <c r="U260" s="21">
        <v>0.1462080329656601</v>
      </c>
      <c r="V260" s="21">
        <v>0.25303202867507935</v>
      </c>
      <c r="W260" s="21">
        <v>0.412331223487854</v>
      </c>
      <c r="X260" s="21">
        <v>0.64007699489593506</v>
      </c>
      <c r="Y260" s="21">
        <v>0.86038947105407715</v>
      </c>
      <c r="Z260" s="21">
        <v>0.95605707168579102</v>
      </c>
      <c r="AA260" s="21">
        <v>0.92452728748321533</v>
      </c>
      <c r="AB260" s="21">
        <v>0.84306734800338745</v>
      </c>
      <c r="AC260" s="21">
        <v>0.73214787244796753</v>
      </c>
      <c r="AD260" s="21">
        <v>0.62635469436645508</v>
      </c>
      <c r="AE260" s="21">
        <v>-4.7847654670476913E-2</v>
      </c>
      <c r="AF260" s="21">
        <v>-3.9344795048236847E-2</v>
      </c>
      <c r="AG260" s="21">
        <v>-3.8275182247161865E-2</v>
      </c>
      <c r="AH260" s="21">
        <v>-3.3760927617549896E-2</v>
      </c>
      <c r="AI260" s="21">
        <v>-2.9150798916816711E-2</v>
      </c>
      <c r="AJ260" s="21">
        <v>-2.0820708945393562E-2</v>
      </c>
      <c r="AK260" s="21">
        <v>-7.4674938805401325E-3</v>
      </c>
      <c r="AL260" s="21">
        <v>-2.550932765007019E-2</v>
      </c>
      <c r="AM260" s="21">
        <v>-4.980066791176796E-2</v>
      </c>
      <c r="AN260" s="21">
        <v>-4.2145900428295135E-2</v>
      </c>
      <c r="AO260" s="21">
        <v>-5.8551952242851257E-2</v>
      </c>
      <c r="AP260" s="21">
        <v>-6.2320660799741745E-2</v>
      </c>
      <c r="AQ260" s="21">
        <v>-5.8951977640390396E-2</v>
      </c>
      <c r="AR260" s="21">
        <v>-4.9425575882196426E-2</v>
      </c>
      <c r="AS260" s="21">
        <v>-4.5561272650957108E-2</v>
      </c>
      <c r="AT260" s="21">
        <v>-4.3114643543958664E-2</v>
      </c>
      <c r="AU260" s="21">
        <v>-2.6162454858422279E-2</v>
      </c>
      <c r="AV260" s="21">
        <v>-1.9217008724808693E-2</v>
      </c>
      <c r="AW260" s="21">
        <v>3.4056624863296747E-3</v>
      </c>
      <c r="AX260" s="21">
        <v>4.1906838305294514E-3</v>
      </c>
      <c r="AY260" s="21">
        <v>-3.6345707485452294E-4</v>
      </c>
      <c r="AZ260" s="21">
        <v>-2.6642041280865669E-2</v>
      </c>
      <c r="BA260" s="21">
        <v>-3.9279814809560776E-2</v>
      </c>
      <c r="BB260" s="21">
        <v>-3.4695938229560852E-2</v>
      </c>
      <c r="BC260" s="21">
        <v>-3.4295260906219482E-2</v>
      </c>
      <c r="BD260" s="21">
        <v>-2.5935640558600426E-2</v>
      </c>
      <c r="BE260" s="21">
        <v>-2.6619421318173409E-2</v>
      </c>
      <c r="BF260" s="21">
        <v>-2.3153271526098251E-2</v>
      </c>
      <c r="BG260" s="21">
        <v>-1.9011100754141808E-2</v>
      </c>
      <c r="BH260" s="21">
        <v>-1.0153923183679581E-2</v>
      </c>
      <c r="BI260" s="21">
        <v>4.0286155417561531E-3</v>
      </c>
      <c r="BJ260" s="21">
        <v>-1.350740622729063E-2</v>
      </c>
      <c r="BK260" s="21">
        <v>-3.6995138972997665E-2</v>
      </c>
      <c r="BL260" s="21">
        <v>-2.9352368786931038E-2</v>
      </c>
      <c r="BM260" s="21">
        <v>-4.5716945081949234E-2</v>
      </c>
      <c r="BN260" s="21">
        <v>-4.9717027693986893E-2</v>
      </c>
      <c r="BO260" s="21">
        <v>-4.5551251620054245E-2</v>
      </c>
      <c r="BP260" s="21">
        <v>-3.7502378225326538E-2</v>
      </c>
      <c r="BQ260" s="21">
        <v>-3.4365963190793991E-2</v>
      </c>
      <c r="BR260" s="21">
        <v>-3.1816113740205765E-2</v>
      </c>
      <c r="BS260" s="21">
        <v>-1.5080808661878109E-2</v>
      </c>
      <c r="BT260" s="21">
        <v>-7.6136244460940361E-3</v>
      </c>
      <c r="BU260" s="21">
        <v>1.5549768693745136E-2</v>
      </c>
      <c r="BV260" s="21">
        <v>1.6816422343254089E-2</v>
      </c>
      <c r="BW260" s="21">
        <v>1.1996312998235226E-2</v>
      </c>
      <c r="BX260" s="21">
        <v>-1.4586316421627998E-2</v>
      </c>
      <c r="BY260" s="21">
        <v>-2.7488173916935921E-2</v>
      </c>
      <c r="BZ260" s="21">
        <v>-2.3503849282860756E-2</v>
      </c>
      <c r="CA260" s="21">
        <v>-2.4908911436796188E-2</v>
      </c>
      <c r="CB260" s="21">
        <v>-1.6648499295115471E-2</v>
      </c>
      <c r="CC260" s="21">
        <v>-1.8546678125858307E-2</v>
      </c>
      <c r="CD260" s="21">
        <v>-1.5806442126631737E-2</v>
      </c>
      <c r="CE260" s="21">
        <v>-1.1988379992544651E-2</v>
      </c>
      <c r="CF260" s="21">
        <v>-2.7661409694701433E-3</v>
      </c>
      <c r="CG260" s="21">
        <v>1.1990785598754883E-2</v>
      </c>
      <c r="CH260" s="21">
        <v>-5.1949108019471169E-3</v>
      </c>
      <c r="CI260" s="21">
        <v>-2.8126070275902748E-2</v>
      </c>
      <c r="CJ260" s="21">
        <v>-2.049160934984684E-2</v>
      </c>
      <c r="CK260" s="21">
        <v>-3.6827459931373596E-2</v>
      </c>
      <c r="CL260" s="21">
        <v>-4.0987789630889893E-2</v>
      </c>
      <c r="CM260" s="21">
        <v>-3.6269959062337875E-2</v>
      </c>
      <c r="CN260" s="21">
        <v>-2.9244406148791313E-2</v>
      </c>
      <c r="CO260" s="21">
        <v>-2.6612130925059319E-2</v>
      </c>
      <c r="CP260" s="21">
        <v>-2.3990793153643608E-2</v>
      </c>
      <c r="CQ260" s="21">
        <v>-7.4056950397789478E-3</v>
      </c>
      <c r="CR260" s="21">
        <v>4.2284547816962004E-4</v>
      </c>
      <c r="CS260" s="21">
        <v>2.3960739374160767E-2</v>
      </c>
      <c r="CT260" s="21">
        <v>2.5560969486832619E-2</v>
      </c>
      <c r="CU260" s="21">
        <v>2.0556652918457985E-2</v>
      </c>
      <c r="CV260" s="21">
        <v>-6.2365592457354069E-3</v>
      </c>
      <c r="CW260" s="21">
        <v>-1.9321324303746223E-2</v>
      </c>
      <c r="CX260" s="21">
        <v>-1.5752241015434265E-2</v>
      </c>
      <c r="CY260" s="21">
        <v>-1.5522562898695469E-2</v>
      </c>
      <c r="CZ260" s="21">
        <v>-7.3613608255982399E-3</v>
      </c>
      <c r="DA260" s="21">
        <v>-1.047393586486578E-2</v>
      </c>
      <c r="DB260" s="21">
        <v>-8.4596108645200729E-3</v>
      </c>
      <c r="DC260" s="21">
        <v>-4.9656578339636326E-3</v>
      </c>
      <c r="DD260" s="21">
        <v>4.621642641723156E-3</v>
      </c>
      <c r="DE260" s="21">
        <v>1.9952956587076187E-2</v>
      </c>
      <c r="DF260" s="21">
        <v>3.117584390565753E-3</v>
      </c>
      <c r="DG260" s="21">
        <v>-1.9257001578807831E-2</v>
      </c>
      <c r="DH260" s="21">
        <v>-1.1630847118794918E-2</v>
      </c>
      <c r="DI260" s="21">
        <v>-2.7937976643443108E-2</v>
      </c>
      <c r="DJ260" s="21">
        <v>-3.2258547842502594E-2</v>
      </c>
      <c r="DK260" s="21">
        <v>-2.6988664641976357E-2</v>
      </c>
      <c r="DL260" s="21">
        <v>-2.0986434072256088E-2</v>
      </c>
      <c r="DM260" s="21">
        <v>-1.8858296796679497E-2</v>
      </c>
      <c r="DN260" s="21">
        <v>-1.6165466979146004E-2</v>
      </c>
      <c r="DO260" s="21">
        <v>2.69419135292992E-4</v>
      </c>
      <c r="DP260" s="21">
        <v>8.4593147039413452E-3</v>
      </c>
      <c r="DQ260" s="21">
        <v>3.2371707260608673E-2</v>
      </c>
      <c r="DR260" s="21">
        <v>3.4305516630411148E-2</v>
      </c>
      <c r="DS260" s="21">
        <v>2.911699004471302E-2</v>
      </c>
      <c r="DT260" s="21">
        <v>2.1131988614797592E-3</v>
      </c>
      <c r="DU260" s="21">
        <v>-1.1154471896588802E-2</v>
      </c>
      <c r="DV260" s="21">
        <v>-8.0006327480077744E-3</v>
      </c>
      <c r="DW260" s="21">
        <v>-1.9701665733009577E-3</v>
      </c>
      <c r="DX260" s="21">
        <v>6.0477922670543194E-3</v>
      </c>
      <c r="DY260" s="21">
        <v>1.181821571663022E-3</v>
      </c>
      <c r="DZ260" s="21">
        <v>2.1480435971170664E-3</v>
      </c>
      <c r="EA260" s="21">
        <v>5.1740380004048347E-3</v>
      </c>
      <c r="EB260" s="21">
        <v>1.5288428403437138E-2</v>
      </c>
      <c r="EC260" s="21">
        <v>3.1449064612388611E-2</v>
      </c>
      <c r="ED260" s="21">
        <v>1.5119506046175957E-2</v>
      </c>
      <c r="EE260" s="21">
        <v>-6.451471708714962E-3</v>
      </c>
      <c r="EF260" s="21">
        <v>1.1626825435087085E-3</v>
      </c>
      <c r="EG260" s="21">
        <v>-1.5102972276508808E-2</v>
      </c>
      <c r="EH260" s="21">
        <v>-1.9654916599392891E-2</v>
      </c>
      <c r="EI260" s="21">
        <v>-1.3587946072220802E-2</v>
      </c>
      <c r="EJ260" s="21">
        <v>-9.0632345527410507E-3</v>
      </c>
      <c r="EK260" s="21">
        <v>-7.6629901304841042E-3</v>
      </c>
      <c r="EL260" s="21">
        <v>-4.866940900683403E-3</v>
      </c>
      <c r="EM260" s="21">
        <v>1.1351064778864384E-2</v>
      </c>
      <c r="EN260" s="21">
        <v>2.0062699913978577E-2</v>
      </c>
      <c r="EO260" s="21">
        <v>4.4515814632177353E-2</v>
      </c>
      <c r="EP260" s="21">
        <v>4.6931255608797073E-2</v>
      </c>
      <c r="EQ260" s="21">
        <v>4.147675633430481E-2</v>
      </c>
      <c r="ER260" s="21">
        <v>1.4168921858072281E-2</v>
      </c>
      <c r="ES260" s="21">
        <v>6.3716614386066794E-4</v>
      </c>
      <c r="ET260" s="21">
        <v>3.1914589926600456E-3</v>
      </c>
      <c r="EU260" s="21">
        <v>51.627699518295294</v>
      </c>
      <c r="EV260" s="21">
        <v>53.472295656709406</v>
      </c>
      <c r="EW260" s="21">
        <v>53.337076781780816</v>
      </c>
      <c r="EX260" s="21">
        <v>52.986883384441704</v>
      </c>
      <c r="EY260" s="21">
        <v>52.745074286098991</v>
      </c>
      <c r="EZ260" s="21">
        <v>52.631381652767011</v>
      </c>
      <c r="FA260" s="21">
        <v>52.515358034251207</v>
      </c>
      <c r="FB260" s="21">
        <v>52.730521392037524</v>
      </c>
      <c r="FC260" s="21">
        <v>54.460062444993923</v>
      </c>
      <c r="FD260" s="21">
        <v>57.104340758228034</v>
      </c>
      <c r="FE260" s="21">
        <v>59.662013195358185</v>
      </c>
      <c r="FF260" s="21">
        <v>61.805558911831461</v>
      </c>
      <c r="FG260" s="21">
        <v>63.325985636720581</v>
      </c>
      <c r="FH260" s="21">
        <v>63.770089849088507</v>
      </c>
      <c r="FI260" s="21">
        <v>63.995536564852266</v>
      </c>
      <c r="FJ260" s="21">
        <v>63.783253152718515</v>
      </c>
      <c r="FK260" s="21">
        <v>62.973948394268675</v>
      </c>
      <c r="FL260" s="21">
        <v>62.074624421515779</v>
      </c>
      <c r="FM260" s="21">
        <v>60.457719824577048</v>
      </c>
      <c r="FN260" s="21">
        <v>58.480646055088577</v>
      </c>
      <c r="FO260" s="21">
        <v>57.09448774776525</v>
      </c>
      <c r="FP260" s="21">
        <v>56.398524206378852</v>
      </c>
      <c r="FQ260" s="21">
        <v>55.421085900540803</v>
      </c>
      <c r="FR260" s="21">
        <v>54.607705164267486</v>
      </c>
      <c r="FS260" s="21">
        <v>0.2360634058713913</v>
      </c>
      <c r="FT260" s="21">
        <v>1.0507239028811455E-2</v>
      </c>
      <c r="FU260" s="21">
        <v>1.2910139746963978E-2</v>
      </c>
      <c r="FV260" t="s">
        <v>294</v>
      </c>
      <c r="FW260" s="21"/>
      <c r="FX260">
        <f t="shared" si="12"/>
        <v>0.75867640972137451</v>
      </c>
      <c r="FY260">
        <f t="shared" si="13"/>
        <v>1.2619102443568408E-2</v>
      </c>
      <c r="FZ260">
        <f t="shared" si="14"/>
        <v>60.216285288643064</v>
      </c>
    </row>
    <row r="261" spans="1:182" x14ac:dyDescent="0.2">
      <c r="A261" t="s">
        <v>226</v>
      </c>
      <c r="B261" t="s">
        <v>199</v>
      </c>
      <c r="C261" t="s">
        <v>265</v>
      </c>
      <c r="D261" t="s">
        <v>238</v>
      </c>
      <c r="E261" t="s">
        <v>220</v>
      </c>
      <c r="F261" s="21">
        <v>8230</v>
      </c>
      <c r="G261" s="21">
        <v>0.51059061288833618</v>
      </c>
      <c r="H261" s="21">
        <v>0.47338810563087463</v>
      </c>
      <c r="I261" s="21">
        <v>0.44317969679832458</v>
      </c>
      <c r="J261" s="21">
        <v>0.42719301581382751</v>
      </c>
      <c r="K261" s="21">
        <v>0.43022593855857849</v>
      </c>
      <c r="L261" s="21">
        <v>0.47291120886802673</v>
      </c>
      <c r="M261" s="21">
        <v>0.56459152698516846</v>
      </c>
      <c r="N261" s="21">
        <v>0.58465278148651123</v>
      </c>
      <c r="O261" s="21">
        <v>0.50495350360870361</v>
      </c>
      <c r="P261" s="21">
        <v>0.41811540722846985</v>
      </c>
      <c r="Q261" s="21">
        <v>0.3108755350112915</v>
      </c>
      <c r="R261" s="21">
        <v>0.24121743440628052</v>
      </c>
      <c r="S261" s="21">
        <v>0.21477067470550537</v>
      </c>
      <c r="T261" s="21">
        <v>0.20317251980304718</v>
      </c>
      <c r="U261" s="21">
        <v>0.20349860191345215</v>
      </c>
      <c r="V261" s="21">
        <v>0.28704628348350525</v>
      </c>
      <c r="W261" s="21">
        <v>0.42300513386726379</v>
      </c>
      <c r="X261" s="21">
        <v>0.61856234073638916</v>
      </c>
      <c r="Y261" s="21">
        <v>0.81442594528198242</v>
      </c>
      <c r="Z261" s="21">
        <v>0.91622275114059448</v>
      </c>
      <c r="AA261" s="21">
        <v>0.888744056224823</v>
      </c>
      <c r="AB261" s="21">
        <v>0.80935776233673096</v>
      </c>
      <c r="AC261" s="21">
        <v>0.68685388565063477</v>
      </c>
      <c r="AD261" s="21">
        <v>0.57530003786087036</v>
      </c>
      <c r="AE261" s="21">
        <v>-7.5978487730026245E-2</v>
      </c>
      <c r="AF261" s="21">
        <v>-6.7406795918941498E-2</v>
      </c>
      <c r="AG261" s="21">
        <v>-5.9687621891498566E-2</v>
      </c>
      <c r="AH261" s="21">
        <v>-5.3127344697713852E-2</v>
      </c>
      <c r="AI261" s="21">
        <v>-4.6906836330890656E-2</v>
      </c>
      <c r="AJ261" s="21">
        <v>-3.5110633820295334E-2</v>
      </c>
      <c r="AK261" s="21">
        <v>-1.8831953406333923E-2</v>
      </c>
      <c r="AL261" s="21">
        <v>-3.8919668644666672E-2</v>
      </c>
      <c r="AM261" s="21">
        <v>-5.4750554263591766E-2</v>
      </c>
      <c r="AN261" s="21">
        <v>-4.0867287665605545E-2</v>
      </c>
      <c r="AO261" s="21">
        <v>-5.8575700968503952E-2</v>
      </c>
      <c r="AP261" s="21">
        <v>-5.6074086576700211E-2</v>
      </c>
      <c r="AQ261" s="21">
        <v>-5.3603645414113998E-2</v>
      </c>
      <c r="AR261" s="21">
        <v>-3.99809330701828E-2</v>
      </c>
      <c r="AS261" s="21">
        <v>-4.2116589844226837E-2</v>
      </c>
      <c r="AT261" s="21">
        <v>-4.6819034963846207E-2</v>
      </c>
      <c r="AU261" s="21">
        <v>-2.8622172772884369E-2</v>
      </c>
      <c r="AV261" s="21">
        <v>-2.4084009230136871E-2</v>
      </c>
      <c r="AW261" s="21">
        <v>-1.3851432129740715E-2</v>
      </c>
      <c r="AX261" s="21">
        <v>-4.6945810317993164E-3</v>
      </c>
      <c r="AY261" s="21">
        <v>-4.7317910939455032E-3</v>
      </c>
      <c r="AZ261" s="21">
        <v>-3.0083106830716133E-2</v>
      </c>
      <c r="BA261" s="21">
        <v>-5.3484048694372177E-2</v>
      </c>
      <c r="BB261" s="21">
        <v>-5.4280072450637817E-2</v>
      </c>
      <c r="BC261" s="21">
        <v>-5.9883955866098404E-2</v>
      </c>
      <c r="BD261" s="21">
        <v>-5.1846250891685486E-2</v>
      </c>
      <c r="BE261" s="21">
        <v>-4.6556737273931503E-2</v>
      </c>
      <c r="BF261" s="21">
        <v>-4.1513055562973022E-2</v>
      </c>
      <c r="BG261" s="21">
        <v>-3.6249261349439621E-2</v>
      </c>
      <c r="BH261" s="21">
        <v>-2.3725608363747597E-2</v>
      </c>
      <c r="BI261" s="21">
        <v>-5.9135421179234982E-3</v>
      </c>
      <c r="BJ261" s="21">
        <v>-2.5593627244234085E-2</v>
      </c>
      <c r="BK261" s="21">
        <v>-4.0604844689369202E-2</v>
      </c>
      <c r="BL261" s="21">
        <v>-2.6172691956162453E-2</v>
      </c>
      <c r="BM261" s="21">
        <v>-4.3302077800035477E-2</v>
      </c>
      <c r="BN261" s="21">
        <v>-4.1030924767255783E-2</v>
      </c>
      <c r="BO261" s="21">
        <v>-3.868560865521431E-2</v>
      </c>
      <c r="BP261" s="21">
        <v>-2.6749689131975174E-2</v>
      </c>
      <c r="BQ261" s="21">
        <v>-2.9823973774909973E-2</v>
      </c>
      <c r="BR261" s="21">
        <v>-3.4762576222419739E-2</v>
      </c>
      <c r="BS261" s="21">
        <v>-1.6600387170910835E-2</v>
      </c>
      <c r="BT261" s="21">
        <v>-1.0834691114723682E-2</v>
      </c>
      <c r="BU261" s="21">
        <v>2.6422945666126907E-4</v>
      </c>
      <c r="BV261" s="21">
        <v>9.8071610555052757E-3</v>
      </c>
      <c r="BW261" s="21">
        <v>9.0042753145098686E-3</v>
      </c>
      <c r="BX261" s="21">
        <v>-1.7039079219102859E-2</v>
      </c>
      <c r="BY261" s="21">
        <v>-4.0106412023305893E-2</v>
      </c>
      <c r="BZ261" s="21">
        <v>-4.1394039988517761E-2</v>
      </c>
      <c r="CA261" s="21">
        <v>-4.8736933618783951E-2</v>
      </c>
      <c r="CB261" s="21">
        <v>-4.1069064289331436E-2</v>
      </c>
      <c r="CC261" s="21">
        <v>-3.7462338805198669E-2</v>
      </c>
      <c r="CD261" s="21">
        <v>-3.3469036221504211E-2</v>
      </c>
      <c r="CE261" s="21">
        <v>-2.8867855668067932E-2</v>
      </c>
      <c r="CF261" s="21">
        <v>-1.5840375795960426E-2</v>
      </c>
      <c r="CG261" s="21">
        <v>3.0337099451571703E-3</v>
      </c>
      <c r="CH261" s="21">
        <v>-1.6364051029086113E-2</v>
      </c>
      <c r="CI261" s="21">
        <v>-3.0807569622993469E-2</v>
      </c>
      <c r="CJ261" s="21">
        <v>-1.5995262190699577E-2</v>
      </c>
      <c r="CK261" s="21">
        <v>-3.2723616808652878E-2</v>
      </c>
      <c r="CL261" s="21">
        <v>-3.0612075701355934E-2</v>
      </c>
      <c r="CM261" s="21">
        <v>-2.835342101752758E-2</v>
      </c>
      <c r="CN261" s="21">
        <v>-1.7585767433047295E-2</v>
      </c>
      <c r="CO261" s="21">
        <v>-2.1310143172740936E-2</v>
      </c>
      <c r="CP261" s="21">
        <v>-2.641231007874012E-2</v>
      </c>
      <c r="CQ261" s="21">
        <v>-8.2741361111402512E-3</v>
      </c>
      <c r="CR261" s="21">
        <v>-1.6582525568082929E-3</v>
      </c>
      <c r="CS261" s="21">
        <v>1.0040692985057831E-2</v>
      </c>
      <c r="CT261" s="21">
        <v>1.9851023331284523E-2</v>
      </c>
      <c r="CU261" s="21">
        <v>1.8517835065722466E-2</v>
      </c>
      <c r="CV261" s="21">
        <v>-8.0048227682709694E-3</v>
      </c>
      <c r="CW261" s="21">
        <v>-3.0841108411550522E-2</v>
      </c>
      <c r="CX261" s="21">
        <v>-3.2469209283590317E-2</v>
      </c>
      <c r="CY261" s="21">
        <v>-3.7589903920888901E-2</v>
      </c>
      <c r="CZ261" s="21">
        <v>-3.0291875824332237E-2</v>
      </c>
      <c r="DA261" s="21">
        <v>-2.8367931023240089E-2</v>
      </c>
      <c r="DB261" s="21">
        <v>-2.54250168800354E-2</v>
      </c>
      <c r="DC261" s="21">
        <v>-2.1486449986696243E-2</v>
      </c>
      <c r="DD261" s="21">
        <v>-7.9551422968506813E-3</v>
      </c>
      <c r="DE261" s="21">
        <v>1.1980961076915264E-2</v>
      </c>
      <c r="DF261" s="21">
        <v>-7.1344748139381409E-3</v>
      </c>
      <c r="DG261" s="21">
        <v>-2.1010294556617737E-2</v>
      </c>
      <c r="DH261" s="21">
        <v>-5.8178305625915527E-3</v>
      </c>
      <c r="DI261" s="21">
        <v>-2.2145150229334831E-2</v>
      </c>
      <c r="DJ261" s="21">
        <v>-2.0193228498101234E-2</v>
      </c>
      <c r="DK261" s="21">
        <v>-1.8021233379840851E-2</v>
      </c>
      <c r="DL261" s="21">
        <v>-8.4218475967645645E-3</v>
      </c>
      <c r="DM261" s="21">
        <v>-1.2796313501894474E-2</v>
      </c>
      <c r="DN261" s="21">
        <v>-1.8062042072415352E-2</v>
      </c>
      <c r="DO261" s="21">
        <v>5.2115814469289035E-5</v>
      </c>
      <c r="DP261" s="21">
        <v>7.5181862339377403E-3</v>
      </c>
      <c r="DQ261" s="21">
        <v>1.9817156717181206E-2</v>
      </c>
      <c r="DR261" s="21">
        <v>2.9894884675741196E-2</v>
      </c>
      <c r="DS261" s="21">
        <v>2.8031390160322189E-2</v>
      </c>
      <c r="DT261" s="21">
        <v>1.0294312378391623E-3</v>
      </c>
      <c r="DU261" s="21">
        <v>-2.1575801074504852E-2</v>
      </c>
      <c r="DV261" s="21">
        <v>-2.3544380441308022E-2</v>
      </c>
      <c r="DW261" s="21">
        <v>-2.1495373919606209E-2</v>
      </c>
      <c r="DX261" s="21">
        <v>-1.4731329865753651E-2</v>
      </c>
      <c r="DY261" s="21">
        <v>-1.5237054787576199E-2</v>
      </c>
      <c r="DZ261" s="21">
        <v>-1.3810730539262295E-2</v>
      </c>
      <c r="EA261" s="21">
        <v>-1.0828876867890358E-2</v>
      </c>
      <c r="EB261" s="21">
        <v>3.4298824612051249E-3</v>
      </c>
      <c r="EC261" s="21">
        <v>2.4899370968341827E-2</v>
      </c>
      <c r="ED261" s="21">
        <v>6.1915661208331585E-3</v>
      </c>
      <c r="EE261" s="21">
        <v>-6.8645854480564594E-3</v>
      </c>
      <c r="EF261" s="21">
        <v>8.8767651468515396E-3</v>
      </c>
      <c r="EG261" s="21">
        <v>-6.8715284578502178E-3</v>
      </c>
      <c r="EH261" s="21">
        <v>-5.1500662229955196E-3</v>
      </c>
      <c r="EI261" s="21">
        <v>-3.1031940598040819E-3</v>
      </c>
      <c r="EJ261" s="21">
        <v>4.8093968071043491E-3</v>
      </c>
      <c r="EK261" s="21">
        <v>-5.0369545351713896E-4</v>
      </c>
      <c r="EL261" s="21">
        <v>-6.0055810026824474E-3</v>
      </c>
      <c r="EM261" s="21">
        <v>1.2073901481926441E-2</v>
      </c>
      <c r="EN261" s="21">
        <v>2.0767506211996078E-2</v>
      </c>
      <c r="EO261" s="21">
        <v>3.3932816237211227E-2</v>
      </c>
      <c r="EP261" s="21">
        <v>4.4396627694368362E-2</v>
      </c>
      <c r="EQ261" s="21">
        <v>4.1767459362745285E-2</v>
      </c>
      <c r="ER261" s="21">
        <v>1.407346036285162E-2</v>
      </c>
      <c r="ES261" s="21">
        <v>-8.1981699913740158E-3</v>
      </c>
      <c r="ET261" s="21">
        <v>-1.0658341459929943E-2</v>
      </c>
      <c r="EU261" s="21">
        <v>52.892835520546811</v>
      </c>
      <c r="EV261" s="21">
        <v>54.851968528404555</v>
      </c>
      <c r="EW261" s="21">
        <v>54.820153798958245</v>
      </c>
      <c r="EX261" s="21">
        <v>54.415669592559553</v>
      </c>
      <c r="EY261" s="21">
        <v>54.157954977320585</v>
      </c>
      <c r="EZ261" s="21">
        <v>54.029958607243742</v>
      </c>
      <c r="FA261" s="21">
        <v>53.994690526820904</v>
      </c>
      <c r="FB261" s="21">
        <v>54.197596879776015</v>
      </c>
      <c r="FC261" s="21">
        <v>55.705775633356552</v>
      </c>
      <c r="FD261" s="21">
        <v>58.048691897664582</v>
      </c>
      <c r="FE261" s="21">
        <v>60.433627314237313</v>
      </c>
      <c r="FF261" s="21">
        <v>62.460942581473404</v>
      </c>
      <c r="FG261" s="21">
        <v>63.825288341054069</v>
      </c>
      <c r="FH261" s="21">
        <v>64.02036050307504</v>
      </c>
      <c r="FI261" s="21">
        <v>64.252428655983607</v>
      </c>
      <c r="FJ261" s="21">
        <v>64.026965524388402</v>
      </c>
      <c r="FK261" s="21">
        <v>63.262313985534888</v>
      </c>
      <c r="FL261" s="21">
        <v>62.449393224890002</v>
      </c>
      <c r="FM261" s="21">
        <v>61.034808110437588</v>
      </c>
      <c r="FN261" s="21">
        <v>59.389410755903725</v>
      </c>
      <c r="FO261" s="21">
        <v>58.172630999763278</v>
      </c>
      <c r="FP261" s="21">
        <v>57.567260826546537</v>
      </c>
      <c r="FQ261" s="21">
        <v>56.658954085932905</v>
      </c>
      <c r="FR261" s="21">
        <v>55.851883883841275</v>
      </c>
      <c r="FS261" s="21">
        <v>0.27204129099845886</v>
      </c>
      <c r="FT261" s="21">
        <v>1.1887676082551479E-2</v>
      </c>
      <c r="FU261" s="21">
        <v>1.4715094119310379E-2</v>
      </c>
      <c r="FV261" t="s">
        <v>294</v>
      </c>
      <c r="FW261" s="21"/>
      <c r="FX261">
        <f t="shared" si="12"/>
        <v>0.73219204545021055</v>
      </c>
      <c r="FY261">
        <f t="shared" si="13"/>
        <v>7.6954325428232554E-3</v>
      </c>
      <c r="FZ261">
        <f t="shared" si="14"/>
        <v>60.861711415305898</v>
      </c>
    </row>
    <row r="262" spans="1:182" x14ac:dyDescent="0.2">
      <c r="A262" t="s">
        <v>226</v>
      </c>
      <c r="B262" t="s">
        <v>199</v>
      </c>
      <c r="C262" t="s">
        <v>265</v>
      </c>
      <c r="D262" t="s">
        <v>238</v>
      </c>
      <c r="E262" t="s">
        <v>221</v>
      </c>
      <c r="F262" s="21">
        <v>5381</v>
      </c>
      <c r="G262" s="21">
        <v>0.65527844429016113</v>
      </c>
      <c r="H262" s="21">
        <v>0.62138587236404419</v>
      </c>
      <c r="I262" s="21">
        <v>0.57594174146652222</v>
      </c>
      <c r="J262" s="21">
        <v>0.56231445074081421</v>
      </c>
      <c r="K262" s="21">
        <v>0.57438135147094727</v>
      </c>
      <c r="L262" s="21">
        <v>0.62949842214584351</v>
      </c>
      <c r="M262" s="21">
        <v>0.71715611219406128</v>
      </c>
      <c r="N262" s="21">
        <v>0.69331598281860352</v>
      </c>
      <c r="O262" s="21">
        <v>0.50065785646438599</v>
      </c>
      <c r="P262" s="21">
        <v>0.31644880771636963</v>
      </c>
      <c r="Q262" s="21">
        <v>0.15733696520328522</v>
      </c>
      <c r="R262" s="21">
        <v>5.1333323121070862E-2</v>
      </c>
      <c r="S262" s="21">
        <v>4.1080392897129059E-2</v>
      </c>
      <c r="T262" s="21">
        <v>2.5095183402299881E-2</v>
      </c>
      <c r="U262" s="21">
        <v>5.1723185926675797E-2</v>
      </c>
      <c r="V262" s="21">
        <v>0.1991061270236969</v>
      </c>
      <c r="W262" s="21">
        <v>0.39312848448753357</v>
      </c>
      <c r="X262" s="21">
        <v>0.66967439651489258</v>
      </c>
      <c r="Y262" s="21">
        <v>0.9321448802947998</v>
      </c>
      <c r="Z262" s="21">
        <v>1.0146939754486084</v>
      </c>
      <c r="AA262" s="21">
        <v>0.97715938091278076</v>
      </c>
      <c r="AB262" s="21">
        <v>0.89564025402069092</v>
      </c>
      <c r="AC262" s="21">
        <v>0.80605703592300415</v>
      </c>
      <c r="AD262" s="21">
        <v>0.70986711978912354</v>
      </c>
      <c r="AE262" s="21">
        <v>-2.0673833787441254E-2</v>
      </c>
      <c r="AF262" s="21">
        <v>-1.2383812107145786E-2</v>
      </c>
      <c r="AG262" s="21">
        <v>-1.9450098276138306E-2</v>
      </c>
      <c r="AH262" s="21">
        <v>-1.7231106758117676E-2</v>
      </c>
      <c r="AI262" s="21">
        <v>-1.5613440424203873E-2</v>
      </c>
      <c r="AJ262" s="21">
        <v>-1.5380680561065674E-2</v>
      </c>
      <c r="AK262" s="21">
        <v>-1.1114878579974174E-2</v>
      </c>
      <c r="AL262" s="21">
        <v>-2.3869920521974564E-2</v>
      </c>
      <c r="AM262" s="21">
        <v>-7.0341691374778748E-2</v>
      </c>
      <c r="AN262" s="21">
        <v>-7.2592511773109436E-2</v>
      </c>
      <c r="AO262" s="21">
        <v>-8.8205926120281219E-2</v>
      </c>
      <c r="AP262" s="21">
        <v>-0.10275121033191681</v>
      </c>
      <c r="AQ262" s="21">
        <v>-9.7507283091545105E-2</v>
      </c>
      <c r="AR262" s="21">
        <v>-9.4675928354263306E-2</v>
      </c>
      <c r="AS262" s="21">
        <v>-7.7559895813465118E-2</v>
      </c>
      <c r="AT262" s="21">
        <v>-6.1053719371557236E-2</v>
      </c>
      <c r="AU262" s="21">
        <v>-4.5921154320240021E-2</v>
      </c>
      <c r="AV262" s="21">
        <v>-3.5835683345794678E-2</v>
      </c>
      <c r="AW262" s="21">
        <v>8.9548220857977867E-3</v>
      </c>
      <c r="AX262" s="21">
        <v>-8.0482279881834984E-3</v>
      </c>
      <c r="AY262" s="21">
        <v>-1.9462170079350471E-2</v>
      </c>
      <c r="AZ262" s="21">
        <v>-4.4567029923200607E-2</v>
      </c>
      <c r="BA262" s="21">
        <v>-3.5243615508079529E-2</v>
      </c>
      <c r="BB262" s="21">
        <v>-2.0611787214875221E-2</v>
      </c>
      <c r="BC262" s="21">
        <v>3.7238770164549351E-3</v>
      </c>
      <c r="BD262" s="21">
        <v>1.2462224811315536E-2</v>
      </c>
      <c r="BE262" s="21">
        <v>2.9564418364316225E-3</v>
      </c>
      <c r="BF262" s="21">
        <v>3.9271716959774494E-3</v>
      </c>
      <c r="BG262" s="21">
        <v>5.475806538015604E-3</v>
      </c>
      <c r="BH262" s="21">
        <v>6.2518790364265442E-3</v>
      </c>
      <c r="BI262" s="21">
        <v>1.1094958521425724E-2</v>
      </c>
      <c r="BJ262" s="21">
        <v>-3.1944311922416091E-4</v>
      </c>
      <c r="BK262" s="21">
        <v>-4.5047242194414139E-2</v>
      </c>
      <c r="BL262" s="21">
        <v>-4.9361053854227066E-2</v>
      </c>
      <c r="BM262" s="21">
        <v>-6.6014140844345093E-2</v>
      </c>
      <c r="BN262" s="21">
        <v>-8.0757029354572296E-2</v>
      </c>
      <c r="BO262" s="21">
        <v>-7.1375623345375061E-2</v>
      </c>
      <c r="BP262" s="21">
        <v>-7.1704000234603882E-2</v>
      </c>
      <c r="BQ262" s="21">
        <v>-5.5592451244592667E-2</v>
      </c>
      <c r="BR262" s="21">
        <v>-3.7709418684244156E-2</v>
      </c>
      <c r="BS262" s="21">
        <v>-2.3740055039525032E-2</v>
      </c>
      <c r="BT262" s="21">
        <v>-1.4105564914643764E-2</v>
      </c>
      <c r="BU262" s="21">
        <v>3.1368643045425415E-2</v>
      </c>
      <c r="BV262" s="21">
        <v>1.5641020610928535E-2</v>
      </c>
      <c r="BW262" s="21">
        <v>4.8025674186646938E-3</v>
      </c>
      <c r="BX262" s="21">
        <v>-1.978251151740551E-2</v>
      </c>
      <c r="BY262" s="21">
        <v>-1.266113668680191E-2</v>
      </c>
      <c r="BZ262" s="21">
        <v>6.8370153894647956E-4</v>
      </c>
      <c r="CA262" s="21">
        <v>2.0621655508875847E-2</v>
      </c>
      <c r="CB262" s="21">
        <v>2.9670512303709984E-2</v>
      </c>
      <c r="CC262" s="21">
        <v>1.8475143238902092E-2</v>
      </c>
      <c r="CD262" s="21">
        <v>1.85813307762146E-2</v>
      </c>
      <c r="CE262" s="21">
        <v>2.0082155242562294E-2</v>
      </c>
      <c r="CF262" s="21">
        <v>2.1234523504972458E-2</v>
      </c>
      <c r="CG262" s="21">
        <v>2.6477424427866936E-2</v>
      </c>
      <c r="CH262" s="21">
        <v>1.5991546213626862E-2</v>
      </c>
      <c r="CI262" s="21">
        <v>-2.7528384700417519E-2</v>
      </c>
      <c r="CJ262" s="21">
        <v>-3.3271018415689468E-2</v>
      </c>
      <c r="CK262" s="21">
        <v>-5.0644181668758392E-2</v>
      </c>
      <c r="CL262" s="21">
        <v>-6.5523937344551086E-2</v>
      </c>
      <c r="CM262" s="21">
        <v>-5.3276922553777695E-2</v>
      </c>
      <c r="CN262" s="21">
        <v>-5.579371377825737E-2</v>
      </c>
      <c r="CO262" s="21">
        <v>-4.0377870202064514E-2</v>
      </c>
      <c r="CP262" s="21">
        <v>-2.1541222929954529E-2</v>
      </c>
      <c r="CQ262" s="21">
        <v>-8.3774961531162262E-3</v>
      </c>
      <c r="CR262" s="21">
        <v>9.4465084839612246E-4</v>
      </c>
      <c r="CS262" s="21">
        <v>4.6892385929822922E-2</v>
      </c>
      <c r="CT262" s="21">
        <v>3.2048121094703674E-2</v>
      </c>
      <c r="CU262" s="21">
        <v>2.1608250215649605E-2</v>
      </c>
      <c r="CV262" s="21">
        <v>-2.6168287731707096E-3</v>
      </c>
      <c r="CW262" s="21">
        <v>2.9794180300086737E-3</v>
      </c>
      <c r="CX262" s="21">
        <v>1.5432892367243767E-2</v>
      </c>
      <c r="CY262" s="21">
        <v>3.7519436329603195E-2</v>
      </c>
      <c r="CZ262" s="21">
        <v>4.687880352139473E-2</v>
      </c>
      <c r="DA262" s="21">
        <v>3.399384394288063E-2</v>
      </c>
      <c r="DB262" s="21">
        <v>3.3235486596822739E-2</v>
      </c>
      <c r="DC262" s="21">
        <v>3.4688502550125122E-2</v>
      </c>
      <c r="DD262" s="21">
        <v>3.6217164248228073E-2</v>
      </c>
      <c r="DE262" s="21">
        <v>4.1859891265630722E-2</v>
      </c>
      <c r="DF262" s="21">
        <v>3.2302536070346832E-2</v>
      </c>
      <c r="DG262" s="21">
        <v>-1.00095234811306E-2</v>
      </c>
      <c r="DH262" s="21">
        <v>-1.7180986702442169E-2</v>
      </c>
      <c r="DI262" s="21">
        <v>-3.5274222493171692E-2</v>
      </c>
      <c r="DJ262" s="21">
        <v>-5.0290834158658981E-2</v>
      </c>
      <c r="DK262" s="21">
        <v>-3.5178214311599731E-2</v>
      </c>
      <c r="DL262" s="21">
        <v>-3.988342359662056E-2</v>
      </c>
      <c r="DM262" s="21">
        <v>-2.5163283571600914E-2</v>
      </c>
      <c r="DN262" s="21">
        <v>-5.373029038310051E-3</v>
      </c>
      <c r="DO262" s="21">
        <v>6.9850641302764416E-3</v>
      </c>
      <c r="DP262" s="21">
        <v>1.5994863584637642E-2</v>
      </c>
      <c r="DQ262" s="21">
        <v>6.241612508893013E-2</v>
      </c>
      <c r="DR262" s="21">
        <v>4.8455219715833664E-2</v>
      </c>
      <c r="DS262" s="21">
        <v>3.8413934409618378E-2</v>
      </c>
      <c r="DT262" s="21">
        <v>1.4548853039741516E-2</v>
      </c>
      <c r="DU262" s="21">
        <v>1.8619973212480545E-2</v>
      </c>
      <c r="DV262" s="21">
        <v>3.0182082206010818E-2</v>
      </c>
      <c r="DW262" s="21">
        <v>6.1917152255773544E-2</v>
      </c>
      <c r="DX262" s="21">
        <v>7.1724832057952881E-2</v>
      </c>
      <c r="DY262" s="21">
        <v>5.6400381028652191E-2</v>
      </c>
      <c r="DZ262" s="21">
        <v>5.4393764585256577E-2</v>
      </c>
      <c r="EA262" s="21">
        <v>5.5777750909328461E-2</v>
      </c>
      <c r="EB262" s="21">
        <v>5.7849723845720291E-2</v>
      </c>
      <c r="EC262" s="21">
        <v>6.4069725573062897E-2</v>
      </c>
      <c r="ED262" s="21">
        <v>5.5853012949228287E-2</v>
      </c>
      <c r="EE262" s="21">
        <v>1.5284926630556583E-2</v>
      </c>
      <c r="EF262" s="21">
        <v>6.0504698194563389E-3</v>
      </c>
      <c r="EG262" s="21">
        <v>-1.308243814855814E-2</v>
      </c>
      <c r="EH262" s="21">
        <v>-2.8296666219830513E-2</v>
      </c>
      <c r="EI262" s="21">
        <v>-9.046558290719986E-3</v>
      </c>
      <c r="EJ262" s="21">
        <v>-1.6911493614315987E-2</v>
      </c>
      <c r="EK262" s="21">
        <v>-3.1958408653736115E-3</v>
      </c>
      <c r="EL262" s="21">
        <v>1.7971277236938477E-2</v>
      </c>
      <c r="EM262" s="21">
        <v>2.9166163876652718E-2</v>
      </c>
      <c r="EN262" s="21">
        <v>3.772498294711113E-2</v>
      </c>
      <c r="EO262" s="21">
        <v>8.4829948842525482E-2</v>
      </c>
      <c r="EP262" s="21">
        <v>7.2144471108913422E-2</v>
      </c>
      <c r="EQ262" s="21">
        <v>6.2678664922714233E-2</v>
      </c>
      <c r="ER262" s="21">
        <v>3.9333373308181763E-2</v>
      </c>
      <c r="ES262" s="21">
        <v>4.1202448308467865E-2</v>
      </c>
      <c r="ET262" s="21">
        <v>5.1477573812007904E-2</v>
      </c>
      <c r="EU262" s="21">
        <v>49.714684734070545</v>
      </c>
      <c r="EV262" s="21">
        <v>51.38593600191075</v>
      </c>
      <c r="EW262" s="21">
        <v>51.094699842931981</v>
      </c>
      <c r="EX262" s="21">
        <v>50.82639705627475</v>
      </c>
      <c r="EY262" s="21">
        <v>50.6088067242435</v>
      </c>
      <c r="EZ262" s="21">
        <v>50.516591418567046</v>
      </c>
      <c r="FA262" s="21">
        <v>50.278748755959235</v>
      </c>
      <c r="FB262" s="21">
        <v>50.512263419437176</v>
      </c>
      <c r="FC262" s="21">
        <v>52.576695932594959</v>
      </c>
      <c r="FD262" s="21">
        <v>55.676327206126551</v>
      </c>
      <c r="FE262" s="21">
        <v>58.49513110501286</v>
      </c>
      <c r="FF262" s="21">
        <v>60.814609131301737</v>
      </c>
      <c r="FG262" s="21">
        <v>62.570949757903328</v>
      </c>
      <c r="FH262" s="21">
        <v>63.391387296462895</v>
      </c>
      <c r="FI262" s="21">
        <v>63.606549155067448</v>
      </c>
      <c r="FJ262" s="21">
        <v>63.414240700452879</v>
      </c>
      <c r="FK262" s="21">
        <v>62.537271519129078</v>
      </c>
      <c r="FL262" s="21">
        <v>61.50729099168052</v>
      </c>
      <c r="FM262" s="21">
        <v>59.584408311856272</v>
      </c>
      <c r="FN262" s="21">
        <v>57.10587116688783</v>
      </c>
      <c r="FO262" s="21">
        <v>55.463620636547795</v>
      </c>
      <c r="FP262" s="21">
        <v>54.630937605714109</v>
      </c>
      <c r="FQ262" s="21">
        <v>53.549021447420429</v>
      </c>
      <c r="FR262" s="21">
        <v>52.726249884814713</v>
      </c>
      <c r="FS262" s="21">
        <v>0.44208839535713196</v>
      </c>
      <c r="FT262" s="21">
        <v>2.0133305341005325E-2</v>
      </c>
      <c r="FU262" s="21">
        <v>2.4278419092297554E-2</v>
      </c>
      <c r="FV262" t="s">
        <v>294</v>
      </c>
      <c r="FW262" s="21"/>
      <c r="FX262">
        <f t="shared" si="12"/>
        <v>0.79736022353172298</v>
      </c>
      <c r="FY262">
        <f t="shared" si="13"/>
        <v>1.8623182387091219E-2</v>
      </c>
      <c r="FZ262">
        <f t="shared" si="14"/>
        <v>59.239692525220299</v>
      </c>
    </row>
    <row r="263" spans="1:182" x14ac:dyDescent="0.2">
      <c r="A263" t="s">
        <v>226</v>
      </c>
      <c r="B263" t="s">
        <v>199</v>
      </c>
      <c r="C263" t="s">
        <v>265</v>
      </c>
      <c r="D263" t="s">
        <v>250</v>
      </c>
      <c r="E263" t="s">
        <v>219</v>
      </c>
      <c r="F263" s="21">
        <v>13611</v>
      </c>
      <c r="G263" s="21">
        <v>0.57762175798416138</v>
      </c>
      <c r="H263" s="21">
        <v>0.52570414543151855</v>
      </c>
      <c r="I263" s="21">
        <v>0.51659661531448364</v>
      </c>
      <c r="J263" s="21">
        <v>0.51282882690429688</v>
      </c>
      <c r="K263" s="21">
        <v>0.52366220951080322</v>
      </c>
      <c r="L263" s="21">
        <v>0.57124465703964233</v>
      </c>
      <c r="M263" s="21">
        <v>0.66655409336090088</v>
      </c>
      <c r="N263" s="21">
        <v>0.53579336404800415</v>
      </c>
      <c r="O263" s="21">
        <v>0.35331141948699951</v>
      </c>
      <c r="P263" s="21">
        <v>0.23453599214553833</v>
      </c>
      <c r="Q263" s="21">
        <v>6.3681356608867645E-2</v>
      </c>
      <c r="R263" s="21">
        <v>1.1592947877943516E-2</v>
      </c>
      <c r="S263" s="21">
        <v>7.1686163544654846E-2</v>
      </c>
      <c r="T263" s="21">
        <v>0.22552365064620972</v>
      </c>
      <c r="U263" s="21">
        <v>0.16841760277748108</v>
      </c>
      <c r="V263" s="21">
        <v>0.28802177309989929</v>
      </c>
      <c r="W263" s="21">
        <v>0.42095005512237549</v>
      </c>
      <c r="X263" s="21">
        <v>0.67948591709136963</v>
      </c>
      <c r="Y263" s="21">
        <v>0.97238892316818237</v>
      </c>
      <c r="Z263" s="21">
        <v>0.99634081125259399</v>
      </c>
      <c r="AA263" s="21">
        <v>0.89714157581329346</v>
      </c>
      <c r="AB263" s="21">
        <v>0.83709579706192017</v>
      </c>
      <c r="AC263" s="21">
        <v>0.73459017276763916</v>
      </c>
      <c r="AD263" s="21">
        <v>0.62715739011764526</v>
      </c>
      <c r="AE263" s="21">
        <v>-7.1255490183830261E-2</v>
      </c>
      <c r="AF263" s="21">
        <v>-8.3925582468509674E-2</v>
      </c>
      <c r="AG263" s="21">
        <v>-5.4344095289707184E-2</v>
      </c>
      <c r="AH263" s="21">
        <v>-4.6026505529880524E-2</v>
      </c>
      <c r="AI263" s="21">
        <v>-3.958713635802269E-2</v>
      </c>
      <c r="AJ263" s="21">
        <v>-5.4744880646467209E-2</v>
      </c>
      <c r="AK263" s="21">
        <v>-6.7051626741886139E-2</v>
      </c>
      <c r="AL263" s="21">
        <v>-0.10392868518829346</v>
      </c>
      <c r="AM263" s="21">
        <v>-5.1882192492485046E-2</v>
      </c>
      <c r="AN263" s="21">
        <v>-6.7793135531246662E-3</v>
      </c>
      <c r="AO263" s="21">
        <v>-5.0985928624868393E-2</v>
      </c>
      <c r="AP263" s="21">
        <v>-5.0607591867446899E-2</v>
      </c>
      <c r="AQ263" s="21">
        <v>-3.9839953184127808E-2</v>
      </c>
      <c r="AR263" s="21">
        <v>-2.1212631836533546E-2</v>
      </c>
      <c r="AS263" s="21">
        <v>-6.3388995826244354E-2</v>
      </c>
      <c r="AT263" s="21">
        <v>-4.9552537500858307E-2</v>
      </c>
      <c r="AU263" s="21">
        <v>-7.3356002569198608E-2</v>
      </c>
      <c r="AV263" s="21">
        <v>-0.10203627496957779</v>
      </c>
      <c r="AW263" s="21">
        <v>-2.6061626151204109E-2</v>
      </c>
      <c r="AX263" s="21">
        <v>-8.894030936062336E-3</v>
      </c>
      <c r="AY263" s="21">
        <v>-7.4995629489421844E-2</v>
      </c>
      <c r="AZ263" s="21">
        <v>-6.6820591688156128E-2</v>
      </c>
      <c r="BA263" s="21">
        <v>-5.0914358347654343E-2</v>
      </c>
      <c r="BB263" s="21">
        <v>-3.9084006100893021E-2</v>
      </c>
      <c r="BC263" s="21">
        <v>-3.9212673902511597E-2</v>
      </c>
      <c r="BD263" s="21">
        <v>-5.1092226058244705E-2</v>
      </c>
      <c r="BE263" s="21">
        <v>-2.3500584065914154E-2</v>
      </c>
      <c r="BF263" s="21">
        <v>-1.6670312732458115E-2</v>
      </c>
      <c r="BG263" s="21">
        <v>-1.2341668829321861E-2</v>
      </c>
      <c r="BH263" s="21">
        <v>-2.6878541335463524E-2</v>
      </c>
      <c r="BI263" s="21">
        <v>-3.7674728780984879E-2</v>
      </c>
      <c r="BJ263" s="21">
        <v>-7.2206981480121613E-2</v>
      </c>
      <c r="BK263" s="21">
        <v>-1.6646621748805046E-2</v>
      </c>
      <c r="BL263" s="21">
        <v>2.6658475399017334E-2</v>
      </c>
      <c r="BM263" s="21">
        <v>-1.5356678515672684E-2</v>
      </c>
      <c r="BN263" s="21">
        <v>-1.3823392800986767E-2</v>
      </c>
      <c r="BO263" s="21">
        <v>-1.0479158954694867E-3</v>
      </c>
      <c r="BP263" s="21">
        <v>1.5423981472849846E-2</v>
      </c>
      <c r="BQ263" s="21">
        <v>-2.6697486639022827E-2</v>
      </c>
      <c r="BR263" s="21">
        <v>-1.4216701500117779E-2</v>
      </c>
      <c r="BS263" s="21">
        <v>-3.8984715938568115E-2</v>
      </c>
      <c r="BT263" s="21">
        <v>-6.5795272588729858E-2</v>
      </c>
      <c r="BU263" s="21">
        <v>1.2954475358128548E-2</v>
      </c>
      <c r="BV263" s="21">
        <v>2.9018592089414597E-2</v>
      </c>
      <c r="BW263" s="21">
        <v>-3.7263654172420502E-2</v>
      </c>
      <c r="BX263" s="21">
        <v>-3.2523218542337418E-2</v>
      </c>
      <c r="BY263" s="21">
        <v>-1.9537108018994331E-2</v>
      </c>
      <c r="BZ263" s="21">
        <v>-1.0968321934342384E-2</v>
      </c>
      <c r="CA263" s="21">
        <v>-1.7019918188452721E-2</v>
      </c>
      <c r="CB263" s="21">
        <v>-2.8351942077279091E-2</v>
      </c>
      <c r="CC263" s="21">
        <v>-2.1384619176387787E-3</v>
      </c>
      <c r="CD263" s="21">
        <v>3.6616972647607327E-3</v>
      </c>
      <c r="CE263" s="21">
        <v>6.528457161039114E-3</v>
      </c>
      <c r="CF263" s="21">
        <v>-7.5783994980156422E-3</v>
      </c>
      <c r="CG263" s="21">
        <v>-1.7328383401036263E-2</v>
      </c>
      <c r="CH263" s="21">
        <v>-5.023663118481636E-2</v>
      </c>
      <c r="CI263" s="21">
        <v>7.7574290335178375E-3</v>
      </c>
      <c r="CJ263" s="21">
        <v>4.9817387014627457E-2</v>
      </c>
      <c r="CK263" s="21">
        <v>9.3200346454977989E-3</v>
      </c>
      <c r="CL263" s="21">
        <v>1.1653236113488674E-2</v>
      </c>
      <c r="CM263" s="21">
        <v>2.5819331407546997E-2</v>
      </c>
      <c r="CN263" s="21">
        <v>4.079839214682579E-2</v>
      </c>
      <c r="CO263" s="21">
        <v>-1.2850513448938727E-3</v>
      </c>
      <c r="CP263" s="21">
        <v>1.025678962469101E-2</v>
      </c>
      <c r="CQ263" s="21">
        <v>-1.517927274107933E-2</v>
      </c>
      <c r="CR263" s="21">
        <v>-4.0694870054721832E-2</v>
      </c>
      <c r="CS263" s="21">
        <v>3.9976906031370163E-2</v>
      </c>
      <c r="CT263" s="21">
        <v>5.5276758968830109E-2</v>
      </c>
      <c r="CU263" s="21">
        <v>-1.1130601167678833E-2</v>
      </c>
      <c r="CV263" s="21">
        <v>-8.768964558839798E-3</v>
      </c>
      <c r="CW263" s="21">
        <v>2.1946779452264309E-3</v>
      </c>
      <c r="CX263" s="21">
        <v>8.5045173764228821E-3</v>
      </c>
      <c r="CY263" s="21">
        <v>5.1728389225900173E-3</v>
      </c>
      <c r="CZ263" s="21">
        <v>-5.6116585619747639E-3</v>
      </c>
      <c r="DA263" s="21">
        <v>1.9223660230636597E-2</v>
      </c>
      <c r="DB263" s="21">
        <v>2.3993706330657005E-2</v>
      </c>
      <c r="DC263" s="21">
        <v>2.5398582220077515E-2</v>
      </c>
      <c r="DD263" s="21">
        <v>1.1721743270754814E-2</v>
      </c>
      <c r="DE263" s="21">
        <v>3.0179629102349281E-3</v>
      </c>
      <c r="DF263" s="21">
        <v>-2.826627716422081E-2</v>
      </c>
      <c r="DG263" s="21">
        <v>3.2161477953195572E-2</v>
      </c>
      <c r="DH263" s="21">
        <v>7.2976298630237579E-2</v>
      </c>
      <c r="DI263" s="21">
        <v>3.3996745944023132E-2</v>
      </c>
      <c r="DJ263" s="21">
        <v>3.7129860371351242E-2</v>
      </c>
      <c r="DK263" s="21">
        <v>5.2686579525470734E-2</v>
      </c>
      <c r="DL263" s="21">
        <v>6.6172800958156586E-2</v>
      </c>
      <c r="DM263" s="21">
        <v>2.4127382785081863E-2</v>
      </c>
      <c r="DN263" s="21">
        <v>3.4730281680822372E-2</v>
      </c>
      <c r="DO263" s="21">
        <v>8.6261732503771782E-3</v>
      </c>
      <c r="DP263" s="21">
        <v>-1.5594461932778358E-2</v>
      </c>
      <c r="DQ263" s="21">
        <v>6.6999346017837524E-2</v>
      </c>
      <c r="DR263" s="21">
        <v>8.1534929573535919E-2</v>
      </c>
      <c r="DS263" s="21">
        <v>1.5002449043095112E-2</v>
      </c>
      <c r="DT263" s="21">
        <v>1.4985290355980396E-2</v>
      </c>
      <c r="DU263" s="21">
        <v>2.3926462978124619E-2</v>
      </c>
      <c r="DV263" s="21">
        <v>2.7977356687188148E-2</v>
      </c>
      <c r="DW263" s="21">
        <v>3.7215657532215118E-2</v>
      </c>
      <c r="DX263" s="21">
        <v>2.7221700176596642E-2</v>
      </c>
      <c r="DY263" s="21">
        <v>5.0067171454429626E-2</v>
      </c>
      <c r="DZ263" s="21">
        <v>5.3349900990724564E-2</v>
      </c>
      <c r="EA263" s="21">
        <v>5.2644051611423492E-2</v>
      </c>
      <c r="EB263" s="21">
        <v>3.9588082581758499E-2</v>
      </c>
      <c r="EC263" s="21">
        <v>3.2394856214523315E-2</v>
      </c>
      <c r="ED263" s="21">
        <v>3.4554228186607361E-3</v>
      </c>
      <c r="EE263" s="21">
        <v>6.7397050559520721E-2</v>
      </c>
      <c r="EF263" s="21">
        <v>0.10641408711671829</v>
      </c>
      <c r="EG263" s="21">
        <v>6.9625996053218842E-2</v>
      </c>
      <c r="EH263" s="21">
        <v>7.3914065957069397E-2</v>
      </c>
      <c r="EI263" s="21">
        <v>9.1478615999221802E-2</v>
      </c>
      <c r="EJ263" s="21">
        <v>0.10280941426753998</v>
      </c>
      <c r="EK263" s="21">
        <v>6.0818895697593689E-2</v>
      </c>
      <c r="EL263" s="21">
        <v>7.0066116750240326E-2</v>
      </c>
      <c r="EM263" s="21">
        <v>4.2997453361749649E-2</v>
      </c>
      <c r="EN263" s="21">
        <v>2.0646536722779274E-2</v>
      </c>
      <c r="EO263" s="21">
        <v>0.10601544380187988</v>
      </c>
      <c r="EP263" s="21">
        <v>0.11944755166769028</v>
      </c>
      <c r="EQ263" s="21">
        <v>5.273442342877388E-2</v>
      </c>
      <c r="ER263" s="21">
        <v>4.9282662570476532E-2</v>
      </c>
      <c r="ES263" s="21">
        <v>5.5303711444139481E-2</v>
      </c>
      <c r="ET263" s="21">
        <v>5.6093040853738785E-2</v>
      </c>
      <c r="EU263" s="21">
        <v>51.60118751233999</v>
      </c>
      <c r="EV263" s="21">
        <v>49.844135487896772</v>
      </c>
      <c r="EW263" s="21">
        <v>50.186554527096227</v>
      </c>
      <c r="EX263" s="21">
        <v>49.906372914192708</v>
      </c>
      <c r="EY263" s="21">
        <v>49.602827980344756</v>
      </c>
      <c r="EZ263" s="21">
        <v>49.23868800894693</v>
      </c>
      <c r="FA263" s="21">
        <v>48.73882372175585</v>
      </c>
      <c r="FB263" s="21">
        <v>49.098085475610823</v>
      </c>
      <c r="FC263" s="21">
        <v>52.942817325324384</v>
      </c>
      <c r="FD263" s="21">
        <v>56.484349465827364</v>
      </c>
      <c r="FE263" s="21">
        <v>58.753070457704574</v>
      </c>
      <c r="FF263" s="21">
        <v>59.870890520328587</v>
      </c>
      <c r="FG263" s="21">
        <v>61.830976512410906</v>
      </c>
      <c r="FH263" s="21">
        <v>61.928152586726966</v>
      </c>
      <c r="FI263" s="21">
        <v>61.465107434957815</v>
      </c>
      <c r="FJ263" s="21">
        <v>61.399138073595047</v>
      </c>
      <c r="FK263" s="21">
        <v>61.319830010161681</v>
      </c>
      <c r="FL263" s="21">
        <v>60.63252516677786</v>
      </c>
      <c r="FM263" s="21">
        <v>58.694257376204689</v>
      </c>
      <c r="FN263" s="21">
        <v>56.137687528959304</v>
      </c>
      <c r="FO263" s="21">
        <v>55.199979608760124</v>
      </c>
      <c r="FP263" s="21">
        <v>51.919741208964432</v>
      </c>
      <c r="FQ263" s="21">
        <v>50.885874799448551</v>
      </c>
      <c r="FR263" s="21">
        <v>49.76846175613835</v>
      </c>
      <c r="FS263" s="21">
        <v>0.50375121831893921</v>
      </c>
      <c r="FT263" s="21">
        <v>2.3759488016366959E-2</v>
      </c>
      <c r="FU263" s="21">
        <v>3.4403551369905472E-2</v>
      </c>
      <c r="FV263" t="s">
        <v>294</v>
      </c>
      <c r="FW263" s="21"/>
      <c r="FX263">
        <f t="shared" si="12"/>
        <v>0.79326145648956303</v>
      </c>
      <c r="FY263">
        <f t="shared" si="13"/>
        <v>5.6497842073440548E-3</v>
      </c>
      <c r="FZ263">
        <f t="shared" si="14"/>
        <v>58.396855938172735</v>
      </c>
    </row>
    <row r="264" spans="1:182" x14ac:dyDescent="0.2">
      <c r="A264" t="s">
        <v>226</v>
      </c>
      <c r="B264" t="s">
        <v>199</v>
      </c>
      <c r="C264" t="s">
        <v>265</v>
      </c>
      <c r="D264" t="s">
        <v>250</v>
      </c>
      <c r="E264" t="s">
        <v>220</v>
      </c>
      <c r="F264" s="21">
        <v>8230</v>
      </c>
      <c r="G264" s="21">
        <v>0.51853406429290771</v>
      </c>
      <c r="H264" s="21">
        <v>0.47345104813575745</v>
      </c>
      <c r="I264" s="21">
        <v>0.4628559947013855</v>
      </c>
      <c r="J264" s="21">
        <v>0.46675878763198853</v>
      </c>
      <c r="K264" s="21">
        <v>0.45782297849655151</v>
      </c>
      <c r="L264" s="21">
        <v>0.50559616088867188</v>
      </c>
      <c r="M264" s="21">
        <v>0.59366422891616821</v>
      </c>
      <c r="N264" s="21">
        <v>0.5154578685760498</v>
      </c>
      <c r="O264" s="21">
        <v>0.39857560396194458</v>
      </c>
      <c r="P264" s="21">
        <v>0.31838953495025635</v>
      </c>
      <c r="Q264" s="21">
        <v>0.12154576182365417</v>
      </c>
      <c r="R264" s="21">
        <v>4.157990962266922E-2</v>
      </c>
      <c r="S264" s="21">
        <v>9.5723405480384827E-2</v>
      </c>
      <c r="T264" s="21">
        <v>0.24177674949169159</v>
      </c>
      <c r="U264" s="21">
        <v>0.20718370378017426</v>
      </c>
      <c r="V264" s="21">
        <v>0.25439146161079407</v>
      </c>
      <c r="W264" s="21">
        <v>0.4129176139831543</v>
      </c>
      <c r="X264" s="21">
        <v>0.64035415649414063</v>
      </c>
      <c r="Y264" s="21">
        <v>0.93094700574874878</v>
      </c>
      <c r="Z264" s="21">
        <v>0.93705099821090698</v>
      </c>
      <c r="AA264" s="21">
        <v>0.86376738548278809</v>
      </c>
      <c r="AB264" s="21">
        <v>0.79685109853744507</v>
      </c>
      <c r="AC264" s="21">
        <v>0.67139124870300293</v>
      </c>
      <c r="AD264" s="21">
        <v>0.58512359857559204</v>
      </c>
      <c r="AE264" s="21">
        <v>-0.11948149651288986</v>
      </c>
      <c r="AF264" s="21">
        <v>-0.12694272398948669</v>
      </c>
      <c r="AG264" s="21">
        <v>-9.2546835541725159E-2</v>
      </c>
      <c r="AH264" s="21">
        <v>-7.4774034321308136E-2</v>
      </c>
      <c r="AI264" s="21">
        <v>-6.9492816925048828E-2</v>
      </c>
      <c r="AJ264" s="21">
        <v>-7.252936065196991E-2</v>
      </c>
      <c r="AK264" s="21">
        <v>-9.4113968312740326E-2</v>
      </c>
      <c r="AL264" s="21">
        <v>-0.11433263868093491</v>
      </c>
      <c r="AM264" s="21">
        <v>-5.3053304553031921E-2</v>
      </c>
      <c r="AN264" s="21">
        <v>1.1762611102312803E-3</v>
      </c>
      <c r="AO264" s="21">
        <v>-6.6155873239040375E-2</v>
      </c>
      <c r="AP264" s="21">
        <v>-6.8224921822547913E-2</v>
      </c>
      <c r="AQ264" s="21">
        <v>-2.5140006095170975E-2</v>
      </c>
      <c r="AR264" s="21">
        <v>-2.3847540840506554E-2</v>
      </c>
      <c r="AS264" s="21">
        <v>-4.5090705156326294E-2</v>
      </c>
      <c r="AT264" s="21">
        <v>-6.7725196480751038E-2</v>
      </c>
      <c r="AU264" s="21">
        <v>-8.1978149712085724E-2</v>
      </c>
      <c r="AV264" s="21">
        <v>-9.8965451121330261E-2</v>
      </c>
      <c r="AW264" s="21">
        <v>-2.6478476822376251E-2</v>
      </c>
      <c r="AX264" s="21">
        <v>-3.2902076840400696E-2</v>
      </c>
      <c r="AY264" s="21">
        <v>-7.7275119721889496E-2</v>
      </c>
      <c r="AZ264" s="21">
        <v>-6.7323647439479828E-2</v>
      </c>
      <c r="BA264" s="21">
        <v>-8.2298628985881805E-2</v>
      </c>
      <c r="BB264" s="21">
        <v>-5.0441883504390717E-2</v>
      </c>
      <c r="BC264" s="21">
        <v>-8.0247335135936737E-2</v>
      </c>
      <c r="BD264" s="21">
        <v>-8.6437694728374481E-2</v>
      </c>
      <c r="BE264" s="21">
        <v>-5.6667707860469818E-2</v>
      </c>
      <c r="BF264" s="21">
        <v>-4.0500320494174957E-2</v>
      </c>
      <c r="BG264" s="21">
        <v>-4.119255393743515E-2</v>
      </c>
      <c r="BH264" s="21">
        <v>-4.3337315320968628E-2</v>
      </c>
      <c r="BI264" s="21">
        <v>-5.8990087360143661E-2</v>
      </c>
      <c r="BJ264" s="21">
        <v>-8.1692159175872803E-2</v>
      </c>
      <c r="BK264" s="21">
        <v>-1.4831414446234703E-2</v>
      </c>
      <c r="BL264" s="21">
        <v>3.8113553076982498E-2</v>
      </c>
      <c r="BM264" s="21">
        <v>-2.7468064799904823E-2</v>
      </c>
      <c r="BN264" s="21">
        <v>-2.5630686432123184E-2</v>
      </c>
      <c r="BO264" s="21">
        <v>1.3268466107547283E-2</v>
      </c>
      <c r="BP264" s="21">
        <v>1.6625845804810524E-2</v>
      </c>
      <c r="BQ264" s="21">
        <v>-6.417824886739254E-3</v>
      </c>
      <c r="BR264" s="21">
        <v>-3.2780867069959641E-2</v>
      </c>
      <c r="BS264" s="21">
        <v>-4.4660761952400208E-2</v>
      </c>
      <c r="BT264" s="21">
        <v>-6.0424830764532089E-2</v>
      </c>
      <c r="BU264" s="21">
        <v>1.5806986019015312E-2</v>
      </c>
      <c r="BV264" s="21">
        <v>1.1621634475886822E-2</v>
      </c>
      <c r="BW264" s="21">
        <v>-3.2701641321182251E-2</v>
      </c>
      <c r="BX264" s="21">
        <v>-2.9412698000669479E-2</v>
      </c>
      <c r="BY264" s="21">
        <v>-4.6299334615468979E-2</v>
      </c>
      <c r="BZ264" s="21">
        <v>-1.9803470000624657E-2</v>
      </c>
      <c r="CA264" s="21">
        <v>-5.3073864430189133E-2</v>
      </c>
      <c r="CB264" s="21">
        <v>-5.8384038507938385E-2</v>
      </c>
      <c r="CC264" s="21">
        <v>-3.1817931681871414E-2</v>
      </c>
      <c r="CD264" s="21">
        <v>-1.6762454062700272E-2</v>
      </c>
      <c r="CE264" s="21">
        <v>-2.1591877564787865E-2</v>
      </c>
      <c r="CF264" s="21">
        <v>-2.3118996992707253E-2</v>
      </c>
      <c r="CG264" s="21">
        <v>-3.4663394093513489E-2</v>
      </c>
      <c r="CH264" s="21">
        <v>-5.9085458517074585E-2</v>
      </c>
      <c r="CI264" s="21">
        <v>1.1640949174761772E-2</v>
      </c>
      <c r="CJ264" s="21">
        <v>6.3696213066577911E-2</v>
      </c>
      <c r="CK264" s="21">
        <v>-6.7300378577783704E-4</v>
      </c>
      <c r="CL264" s="21">
        <v>3.8699491415172815E-3</v>
      </c>
      <c r="CM264" s="21">
        <v>3.987005352973938E-2</v>
      </c>
      <c r="CN264" s="21">
        <v>4.4657588005065918E-2</v>
      </c>
      <c r="CO264" s="21">
        <v>2.0366894081234932E-2</v>
      </c>
      <c r="CP264" s="21">
        <v>-8.5785286501049995E-3</v>
      </c>
      <c r="CQ264" s="21">
        <v>-1.8814852461218834E-2</v>
      </c>
      <c r="CR264" s="21">
        <v>-3.3731717616319656E-2</v>
      </c>
      <c r="CS264" s="21">
        <v>4.509376734495163E-2</v>
      </c>
      <c r="CT264" s="21">
        <v>4.2458619922399521E-2</v>
      </c>
      <c r="CU264" s="21">
        <v>-1.8301871605217457E-3</v>
      </c>
      <c r="CV264" s="21">
        <v>-3.1556875910609961E-3</v>
      </c>
      <c r="CW264" s="21">
        <v>-2.1366328001022339E-2</v>
      </c>
      <c r="CX264" s="21">
        <v>1.4166043838486075E-3</v>
      </c>
      <c r="CY264" s="21">
        <v>-2.5900404900312424E-2</v>
      </c>
      <c r="CZ264" s="21">
        <v>-3.033037856221199E-2</v>
      </c>
      <c r="DA264" s="21">
        <v>-6.9681550376117229E-3</v>
      </c>
      <c r="DB264" s="21">
        <v>6.9754123687744141E-3</v>
      </c>
      <c r="DC264" s="21">
        <v>-1.9912025891244411E-3</v>
      </c>
      <c r="DD264" s="21">
        <v>-2.900679362937808E-3</v>
      </c>
      <c r="DE264" s="21">
        <v>-1.0336698032915592E-2</v>
      </c>
      <c r="DF264" s="21">
        <v>-3.6478757858276367E-2</v>
      </c>
      <c r="DG264" s="21">
        <v>3.8113314658403397E-2</v>
      </c>
      <c r="DH264" s="21">
        <v>8.9278861880302429E-2</v>
      </c>
      <c r="DI264" s="21">
        <v>2.6122057810425758E-2</v>
      </c>
      <c r="DJ264" s="21">
        <v>3.3370587974786758E-2</v>
      </c>
      <c r="DK264" s="21">
        <v>6.64716437458992E-2</v>
      </c>
      <c r="DL264" s="21">
        <v>7.2689332067966461E-2</v>
      </c>
      <c r="DM264" s="21">
        <v>4.7151613980531693E-2</v>
      </c>
      <c r="DN264" s="21">
        <v>1.5623806044459343E-2</v>
      </c>
      <c r="DO264" s="21">
        <v>7.0310565643012524E-3</v>
      </c>
      <c r="DP264" s="21">
        <v>-7.0386040024459362E-3</v>
      </c>
      <c r="DQ264" s="21">
        <v>7.4380546808242798E-2</v>
      </c>
      <c r="DR264" s="21">
        <v>7.3295608162879944E-2</v>
      </c>
      <c r="DS264" s="21">
        <v>2.9041267931461334E-2</v>
      </c>
      <c r="DT264" s="21">
        <v>2.31013223528862E-2</v>
      </c>
      <c r="DU264" s="21">
        <v>3.5666788462549448E-3</v>
      </c>
      <c r="DV264" s="21">
        <v>2.2636676207184792E-2</v>
      </c>
      <c r="DW264" s="21">
        <v>1.3333760201931E-2</v>
      </c>
      <c r="DX264" s="21">
        <v>1.0174647904932499E-2</v>
      </c>
      <c r="DY264" s="21">
        <v>2.8910975903272629E-2</v>
      </c>
      <c r="DZ264" s="21">
        <v>4.1249122470617294E-2</v>
      </c>
      <c r="EA264" s="21">
        <v>2.630905993282795E-2</v>
      </c>
      <c r="EB264" s="21">
        <v>2.6291361078619957E-2</v>
      </c>
      <c r="EC264" s="21">
        <v>2.4787185713648796E-2</v>
      </c>
      <c r="ED264" s="21">
        <v>-3.8382792845368385E-3</v>
      </c>
      <c r="EE264" s="21">
        <v>7.6335206627845764E-2</v>
      </c>
      <c r="EF264" s="21">
        <v>0.12621615827083588</v>
      </c>
      <c r="EG264" s="21">
        <v>6.480986624956131E-2</v>
      </c>
      <c r="EH264" s="21">
        <v>7.5964823365211487E-2</v>
      </c>
      <c r="EI264" s="21">
        <v>0.10488010942935944</v>
      </c>
      <c r="EJ264" s="21">
        <v>0.11316271871328354</v>
      </c>
      <c r="EK264" s="21">
        <v>8.5824489593505859E-2</v>
      </c>
      <c r="EL264" s="21">
        <v>5.0568133592605591E-2</v>
      </c>
      <c r="EM264" s="21">
        <v>4.4348441064357758E-2</v>
      </c>
      <c r="EN264" s="21">
        <v>3.1502015888690948E-2</v>
      </c>
      <c r="EO264" s="21">
        <v>0.11666601151227951</v>
      </c>
      <c r="EP264" s="21">
        <v>0.11781932413578033</v>
      </c>
      <c r="EQ264" s="21">
        <v>7.3614746332168579E-2</v>
      </c>
      <c r="ER264" s="21">
        <v>6.1012271791696548E-2</v>
      </c>
      <c r="ES264" s="21">
        <v>3.9565980434417725E-2</v>
      </c>
      <c r="ET264" s="21">
        <v>5.3275085985660553E-2</v>
      </c>
      <c r="EU264" s="21">
        <v>52.748217849609333</v>
      </c>
      <c r="EV264" s="21">
        <v>50.92963469170423</v>
      </c>
      <c r="EW264" s="21">
        <v>51.565278760677955</v>
      </c>
      <c r="EX264" s="21">
        <v>51.14385884958223</v>
      </c>
      <c r="EY264" s="21">
        <v>50.725649790804411</v>
      </c>
      <c r="EZ264" s="21">
        <v>50.331598465874301</v>
      </c>
      <c r="FA264" s="21">
        <v>50.117803766429063</v>
      </c>
      <c r="FB264" s="21">
        <v>50.644905342482126</v>
      </c>
      <c r="FC264" s="21">
        <v>54.338910308874972</v>
      </c>
      <c r="FD264" s="21">
        <v>57.436755937967959</v>
      </c>
      <c r="FE264" s="21">
        <v>59.618459488786442</v>
      </c>
      <c r="FF264" s="21">
        <v>61.226460234594519</v>
      </c>
      <c r="FG264" s="21">
        <v>62.615338881018673</v>
      </c>
      <c r="FH264" s="21">
        <v>62.668138464166361</v>
      </c>
      <c r="FI264" s="21">
        <v>62.466742785559248</v>
      </c>
      <c r="FJ264" s="21">
        <v>62.382989811578618</v>
      </c>
      <c r="FK264" s="21">
        <v>62.395205578160898</v>
      </c>
      <c r="FL264" s="21">
        <v>61.795581170565299</v>
      </c>
      <c r="FM264" s="21">
        <v>60.063055840326541</v>
      </c>
      <c r="FN264" s="21">
        <v>57.876099579765906</v>
      </c>
      <c r="FO264" s="21">
        <v>56.933268391086585</v>
      </c>
      <c r="FP264" s="21">
        <v>54.153462703607495</v>
      </c>
      <c r="FQ264" s="21">
        <v>52.880093729568429</v>
      </c>
      <c r="FR264" s="21">
        <v>51.949117060275441</v>
      </c>
      <c r="FS264" s="21">
        <v>0.55773931741714478</v>
      </c>
      <c r="FT264" s="21">
        <v>2.5513119995594025E-2</v>
      </c>
      <c r="FU264" s="21">
        <v>3.9452672004699707E-2</v>
      </c>
      <c r="FV264" t="s">
        <v>294</v>
      </c>
      <c r="FW264" s="21"/>
      <c r="FX264">
        <f t="shared" si="12"/>
        <v>0.75700743198394771</v>
      </c>
      <c r="FY264">
        <f t="shared" si="13"/>
        <v>6.6351260058581827E-3</v>
      </c>
      <c r="FZ264">
        <f t="shared" si="14"/>
        <v>59.812642111981042</v>
      </c>
    </row>
    <row r="265" spans="1:182" x14ac:dyDescent="0.2">
      <c r="A265" t="s">
        <v>226</v>
      </c>
      <c r="B265" t="s">
        <v>199</v>
      </c>
      <c r="C265" t="s">
        <v>265</v>
      </c>
      <c r="D265" t="s">
        <v>250</v>
      </c>
      <c r="E265" t="s">
        <v>221</v>
      </c>
      <c r="F265" s="21">
        <v>5381</v>
      </c>
      <c r="G265" s="21">
        <v>0.68277078866958618</v>
      </c>
      <c r="H265" s="21">
        <v>0.616233229637146</v>
      </c>
      <c r="I265" s="21">
        <v>0.61277371644973755</v>
      </c>
      <c r="J265" s="21">
        <v>0.59210461378097534</v>
      </c>
      <c r="K265" s="21">
        <v>0.63858896493911743</v>
      </c>
      <c r="L265" s="21">
        <v>0.68197816610336304</v>
      </c>
      <c r="M265" s="21">
        <v>0.78218042850494385</v>
      </c>
      <c r="N265" s="21">
        <v>0.5744895339012146</v>
      </c>
      <c r="O265" s="21">
        <v>0.29077300429344177</v>
      </c>
      <c r="P265" s="21">
        <v>0.10654184222221375</v>
      </c>
      <c r="Q265" s="21">
        <v>-2.6553653180599213E-2</v>
      </c>
      <c r="R265" s="21">
        <v>-5.2889801561832428E-2</v>
      </c>
      <c r="S265" s="21">
        <v>2.0379981026053429E-2</v>
      </c>
      <c r="T265" s="21">
        <v>0.18978019058704376</v>
      </c>
      <c r="U265" s="21">
        <v>9.3058943748474121E-2</v>
      </c>
      <c r="V265" s="21">
        <v>0.3220515251159668</v>
      </c>
      <c r="W265" s="21">
        <v>0.43378907442092896</v>
      </c>
      <c r="X265" s="21">
        <v>0.73630774021148682</v>
      </c>
      <c r="Y265" s="21">
        <v>1.040895938873291</v>
      </c>
      <c r="Z265" s="21">
        <v>1.0916250944137573</v>
      </c>
      <c r="AA265" s="21">
        <v>0.94194114208221436</v>
      </c>
      <c r="AB265" s="21">
        <v>0.89734905958175659</v>
      </c>
      <c r="AC265" s="21">
        <v>0.83673292398452759</v>
      </c>
      <c r="AD265" s="21">
        <v>0.6925695538520813</v>
      </c>
      <c r="AE265" s="21">
        <v>-4.2298760265111923E-2</v>
      </c>
      <c r="AF265" s="21">
        <v>-6.3256576657295227E-2</v>
      </c>
      <c r="AG265" s="21">
        <v>-3.9746981114149094E-2</v>
      </c>
      <c r="AH265" s="21">
        <v>-4.5949343591928482E-2</v>
      </c>
      <c r="AI265" s="21">
        <v>-2.7815043926239014E-2</v>
      </c>
      <c r="AJ265" s="21">
        <v>-6.885845959186554E-2</v>
      </c>
      <c r="AK265" s="21">
        <v>-7.5203381478786469E-2</v>
      </c>
      <c r="AL265" s="21">
        <v>-0.14282073080539703</v>
      </c>
      <c r="AM265" s="21">
        <v>-0.11092179268598557</v>
      </c>
      <c r="AN265" s="21">
        <v>-8.2498475909233093E-2</v>
      </c>
      <c r="AO265" s="21">
        <v>-9.2554345726966858E-2</v>
      </c>
      <c r="AP265" s="21">
        <v>-0.10339687019586563</v>
      </c>
      <c r="AQ265" s="21">
        <v>-0.14572736620903015</v>
      </c>
      <c r="AR265" s="21">
        <v>-9.2133380472660065E-2</v>
      </c>
      <c r="AS265" s="21">
        <v>-0.17229360342025757</v>
      </c>
      <c r="AT265" s="21">
        <v>-9.9155120551586151E-2</v>
      </c>
      <c r="AU265" s="21">
        <v>-0.12659229338169098</v>
      </c>
      <c r="AV265" s="21">
        <v>-0.17898279428482056</v>
      </c>
      <c r="AW265" s="21">
        <v>-9.6978366374969482E-2</v>
      </c>
      <c r="AX265" s="21">
        <v>-3.9828713983297348E-2</v>
      </c>
      <c r="AY265" s="21">
        <v>-0.15283370018005371</v>
      </c>
      <c r="AZ265" s="21">
        <v>-0.13610637187957764</v>
      </c>
      <c r="BA265" s="21">
        <v>-5.8066044002771378E-2</v>
      </c>
      <c r="BB265" s="21">
        <v>-7.5907386839389801E-2</v>
      </c>
      <c r="BC265" s="21">
        <v>1.3422030955553055E-2</v>
      </c>
      <c r="BD265" s="21">
        <v>-9.751833975315094E-3</v>
      </c>
      <c r="BE265" s="21">
        <v>1.7183534801006317E-2</v>
      </c>
      <c r="BF265" s="21">
        <v>6.7903781309723854E-3</v>
      </c>
      <c r="BG265" s="21">
        <v>2.6296002790331841E-2</v>
      </c>
      <c r="BH265" s="21">
        <v>-1.2194068171083927E-2</v>
      </c>
      <c r="BI265" s="21">
        <v>-2.2524569183588028E-2</v>
      </c>
      <c r="BJ265" s="21">
        <v>-7.5400151312351227E-2</v>
      </c>
      <c r="BK265" s="21">
        <v>-4.0723346173763275E-2</v>
      </c>
      <c r="BL265" s="21">
        <v>-1.7113981768488884E-2</v>
      </c>
      <c r="BM265" s="21">
        <v>-2.3382812738418579E-2</v>
      </c>
      <c r="BN265" s="21">
        <v>-3.6592233926057816E-2</v>
      </c>
      <c r="BO265" s="21">
        <v>-6.2029924243688583E-2</v>
      </c>
      <c r="BP265" s="21">
        <v>-2.1467013284564018E-2</v>
      </c>
      <c r="BQ265" s="21">
        <v>-9.8415367305278778E-2</v>
      </c>
      <c r="BR265" s="21">
        <v>-2.5729630142450333E-2</v>
      </c>
      <c r="BS265" s="21">
        <v>-5.7033631950616837E-2</v>
      </c>
      <c r="BT265" s="21">
        <v>-0.10487763583660126</v>
      </c>
      <c r="BU265" s="21">
        <v>-1.7531255260109901E-2</v>
      </c>
      <c r="BV265" s="21">
        <v>3.0946884304285049E-2</v>
      </c>
      <c r="BW265" s="21">
        <v>-8.1095889210700989E-2</v>
      </c>
      <c r="BX265" s="21">
        <v>-6.663571298122406E-2</v>
      </c>
      <c r="BY265" s="21">
        <v>2.2163130342960358E-3</v>
      </c>
      <c r="BZ265" s="21">
        <v>-1.8739864230155945E-2</v>
      </c>
      <c r="CA265" s="21">
        <v>5.201408639550209E-2</v>
      </c>
      <c r="CB265" s="21">
        <v>2.7305388823151588E-2</v>
      </c>
      <c r="CC265" s="21">
        <v>5.6613441556692123E-2</v>
      </c>
      <c r="CD265" s="21">
        <v>4.3317746371030807E-2</v>
      </c>
      <c r="CE265" s="21">
        <v>6.3773147761821747E-2</v>
      </c>
      <c r="CF265" s="21">
        <v>2.7051512151956558E-2</v>
      </c>
      <c r="CG265" s="21">
        <v>1.3960615731775761E-2</v>
      </c>
      <c r="CH265" s="21">
        <v>-2.8704870492219925E-2</v>
      </c>
      <c r="CI265" s="21">
        <v>7.895883172750473E-3</v>
      </c>
      <c r="CJ265" s="21">
        <v>2.8171120211482048E-2</v>
      </c>
      <c r="CK265" s="21">
        <v>2.4525178596377373E-2</v>
      </c>
      <c r="CL265" s="21">
        <v>9.6764443442225456E-3</v>
      </c>
      <c r="CM265" s="21">
        <v>-4.0613319724798203E-3</v>
      </c>
      <c r="CN265" s="21">
        <v>2.7476301416754723E-2</v>
      </c>
      <c r="CO265" s="21">
        <v>-4.7247536480426788E-2</v>
      </c>
      <c r="CP265" s="21">
        <v>2.5124642997980118E-2</v>
      </c>
      <c r="CQ265" s="21">
        <v>-8.8575147092342377E-3</v>
      </c>
      <c r="CR265" s="21">
        <v>-5.3552642464637756E-2</v>
      </c>
      <c r="CS265" s="21">
        <v>3.7493571639060974E-2</v>
      </c>
      <c r="CT265" s="21">
        <v>7.9965852200984955E-2</v>
      </c>
      <c r="CU265" s="21">
        <v>-3.141050785779953E-2</v>
      </c>
      <c r="CV265" s="21">
        <v>-1.8520539626479149E-2</v>
      </c>
      <c r="CW265" s="21">
        <v>4.3967690318822861E-2</v>
      </c>
      <c r="CX265" s="21">
        <v>2.0854193717241287E-2</v>
      </c>
      <c r="CY265" s="21">
        <v>9.0606138110160828E-2</v>
      </c>
      <c r="CZ265" s="21">
        <v>6.4362615346908569E-2</v>
      </c>
      <c r="DA265" s="21">
        <v>9.6043340861797333E-2</v>
      </c>
      <c r="DB265" s="21">
        <v>7.9845115542411804E-2</v>
      </c>
      <c r="DC265" s="21">
        <v>0.1012502908706665</v>
      </c>
      <c r="DD265" s="21">
        <v>6.6297091543674469E-2</v>
      </c>
      <c r="DE265" s="21">
        <v>5.04457987844944E-2</v>
      </c>
      <c r="DF265" s="21">
        <v>1.7990414053201675E-2</v>
      </c>
      <c r="DG265" s="21">
        <v>5.6515112519264221E-2</v>
      </c>
      <c r="DH265" s="21">
        <v>7.3456220328807831E-2</v>
      </c>
      <c r="DI265" s="21">
        <v>7.2433166205883026E-2</v>
      </c>
      <c r="DJ265" s="21">
        <v>5.5945124477148056E-2</v>
      </c>
      <c r="DK265" s="21">
        <v>5.3907260298728943E-2</v>
      </c>
      <c r="DL265" s="21">
        <v>7.6419614255428314E-2</v>
      </c>
      <c r="DM265" s="21">
        <v>3.9202971383929253E-3</v>
      </c>
      <c r="DN265" s="21">
        <v>7.597891241312027E-2</v>
      </c>
      <c r="DO265" s="21">
        <v>3.9318602532148361E-2</v>
      </c>
      <c r="DP265" s="21">
        <v>-2.2276446688920259E-3</v>
      </c>
      <c r="DQ265" s="21">
        <v>9.25183966755867E-2</v>
      </c>
      <c r="DR265" s="21">
        <v>0.12898480892181396</v>
      </c>
      <c r="DS265" s="21">
        <v>1.8274879083037376E-2</v>
      </c>
      <c r="DT265" s="21">
        <v>2.9594628140330315E-2</v>
      </c>
      <c r="DU265" s="21">
        <v>8.5719063878059387E-2</v>
      </c>
      <c r="DV265" s="21">
        <v>6.0448247939348221E-2</v>
      </c>
      <c r="DW265" s="21">
        <v>0.14632692933082581</v>
      </c>
      <c r="DX265" s="21">
        <v>0.11786735057830811</v>
      </c>
      <c r="DY265" s="21">
        <v>0.15297387540340424</v>
      </c>
      <c r="DZ265" s="21">
        <v>0.1325848400592804</v>
      </c>
      <c r="EA265" s="21">
        <v>0.15536133944988251</v>
      </c>
      <c r="EB265" s="21">
        <v>0.12296147644519806</v>
      </c>
      <c r="EC265" s="21">
        <v>0.10312461853027344</v>
      </c>
      <c r="ED265" s="21">
        <v>8.5410989820957184E-2</v>
      </c>
      <c r="EE265" s="21">
        <v>0.12671355903148651</v>
      </c>
      <c r="EF265" s="21">
        <v>0.13884072005748749</v>
      </c>
      <c r="EG265" s="21">
        <v>0.14160469174385071</v>
      </c>
      <c r="EH265" s="21">
        <v>0.12274975329637527</v>
      </c>
      <c r="EI265" s="21">
        <v>0.13760469853878021</v>
      </c>
      <c r="EJ265" s="21">
        <v>0.14708597958087921</v>
      </c>
      <c r="EK265" s="21">
        <v>7.7798523008823395E-2</v>
      </c>
      <c r="EL265" s="21">
        <v>0.14940439164638519</v>
      </c>
      <c r="EM265" s="21">
        <v>0.1088772714138031</v>
      </c>
      <c r="EN265" s="21">
        <v>7.187749445438385E-2</v>
      </c>
      <c r="EO265" s="21">
        <v>0.17196550965309143</v>
      </c>
      <c r="EP265" s="21">
        <v>0.19976040720939636</v>
      </c>
      <c r="EQ265" s="21">
        <v>9.0012684464454651E-2</v>
      </c>
      <c r="ER265" s="21">
        <v>9.9065288901329041E-2</v>
      </c>
      <c r="ES265" s="21">
        <v>0.1460014283657074</v>
      </c>
      <c r="ET265" s="21">
        <v>0.11761577427387238</v>
      </c>
      <c r="EU265" s="21">
        <v>49.868923422403363</v>
      </c>
      <c r="EV265" s="21">
        <v>48.205047986693948</v>
      </c>
      <c r="EW265" s="21">
        <v>48.105928280451394</v>
      </c>
      <c r="EX265" s="21">
        <v>48.03765910825107</v>
      </c>
      <c r="EY265" s="21">
        <v>47.907288692937286</v>
      </c>
      <c r="EZ265" s="21">
        <v>47.588200875228942</v>
      </c>
      <c r="FA265" s="21">
        <v>46.656567845595326</v>
      </c>
      <c r="FB265" s="21">
        <v>46.762848634122584</v>
      </c>
      <c r="FC265" s="21">
        <v>50.836795705509232</v>
      </c>
      <c r="FD265" s="21">
        <v>55.04764816278508</v>
      </c>
      <c r="FE265" s="21">
        <v>57.446509257942033</v>
      </c>
      <c r="FF265" s="21">
        <v>57.825505598174928</v>
      </c>
      <c r="FG265" s="21">
        <v>60.64707775076976</v>
      </c>
      <c r="FH265" s="21">
        <v>60.809867397379946</v>
      </c>
      <c r="FI265" s="21">
        <v>59.953360222414332</v>
      </c>
      <c r="FJ265" s="21">
        <v>59.912983750969119</v>
      </c>
      <c r="FK265" s="21">
        <v>59.696011372955951</v>
      </c>
      <c r="FL265" s="21">
        <v>58.876272127455969</v>
      </c>
      <c r="FM265" s="21">
        <v>56.627049477830113</v>
      </c>
      <c r="FN265" s="21">
        <v>53.512038820894468</v>
      </c>
      <c r="FO265" s="21">
        <v>52.581316190279011</v>
      </c>
      <c r="FP265" s="21">
        <v>48.547406232571916</v>
      </c>
      <c r="FQ265" s="21">
        <v>47.874774197002608</v>
      </c>
      <c r="FR265" s="21">
        <v>46.476469680426</v>
      </c>
      <c r="FS265" s="21">
        <v>0.96646749973297119</v>
      </c>
      <c r="FT265" s="21">
        <v>4.7376256436109543E-2</v>
      </c>
      <c r="FU265" s="21">
        <v>6.510750949382782E-2</v>
      </c>
      <c r="FV265" t="s">
        <v>294</v>
      </c>
      <c r="FW265" s="21"/>
      <c r="FX265">
        <f t="shared" si="12"/>
        <v>0.84891179800033567</v>
      </c>
      <c r="FY265">
        <f t="shared" si="13"/>
        <v>4.7277517616748808E-3</v>
      </c>
      <c r="FZ265">
        <f t="shared" si="14"/>
        <v>56.258537597883105</v>
      </c>
    </row>
    <row r="266" spans="1:182" x14ac:dyDescent="0.2">
      <c r="A266" t="s">
        <v>226</v>
      </c>
      <c r="B266" t="s">
        <v>199</v>
      </c>
      <c r="C266" t="s">
        <v>265</v>
      </c>
      <c r="D266" t="s">
        <v>239</v>
      </c>
      <c r="E266" t="s">
        <v>219</v>
      </c>
      <c r="F266" s="21">
        <v>14412</v>
      </c>
      <c r="G266" s="21">
        <v>0.61215382814407349</v>
      </c>
      <c r="H266" s="21">
        <v>0.54673439264297485</v>
      </c>
      <c r="I266" s="21">
        <v>0.50388163328170776</v>
      </c>
      <c r="J266" s="21">
        <v>0.48146343231201172</v>
      </c>
      <c r="K266" s="21">
        <v>0.47436979413032532</v>
      </c>
      <c r="L266" s="21">
        <v>0.49056762456893921</v>
      </c>
      <c r="M266" s="21">
        <v>0.49769836664199829</v>
      </c>
      <c r="N266" s="21">
        <v>0.45614275336265564</v>
      </c>
      <c r="O266" s="21">
        <v>0.34681215882301331</v>
      </c>
      <c r="P266" s="21">
        <v>0.21471253037452698</v>
      </c>
      <c r="Q266" s="21">
        <v>0.10283102840185165</v>
      </c>
      <c r="R266" s="21">
        <v>4.102616012096405E-2</v>
      </c>
      <c r="S266" s="21">
        <v>3.8283850997686386E-2</v>
      </c>
      <c r="T266" s="21">
        <v>6.6149741411209106E-2</v>
      </c>
      <c r="U266" s="21">
        <v>0.12936051189899445</v>
      </c>
      <c r="V266" s="21">
        <v>0.26408010721206665</v>
      </c>
      <c r="W266" s="21">
        <v>0.44789004325866699</v>
      </c>
      <c r="X266" s="21">
        <v>0.70818209648132324</v>
      </c>
      <c r="Y266" s="21">
        <v>0.9011196494102478</v>
      </c>
      <c r="Z266" s="21">
        <v>0.98855417966842651</v>
      </c>
      <c r="AA266" s="21">
        <v>1.0083955526351929</v>
      </c>
      <c r="AB266" s="21">
        <v>0.93559032678604126</v>
      </c>
      <c r="AC266" s="21">
        <v>0.81570428609848022</v>
      </c>
      <c r="AD266" s="21">
        <v>0.69198065996170044</v>
      </c>
      <c r="AE266" s="21">
        <v>-2.7812572196125984E-2</v>
      </c>
      <c r="AF266" s="21">
        <v>-3.1016279011964798E-2</v>
      </c>
      <c r="AG266" s="21">
        <v>-2.7008749544620514E-2</v>
      </c>
      <c r="AH266" s="21">
        <v>-2.245507575571537E-2</v>
      </c>
      <c r="AI266" s="21">
        <v>-1.5565113164484501E-2</v>
      </c>
      <c r="AJ266" s="21">
        <v>-1.3386457227170467E-2</v>
      </c>
      <c r="AK266" s="21">
        <v>-2.0195551216602325E-2</v>
      </c>
      <c r="AL266" s="21">
        <v>-3.3776998519897461E-2</v>
      </c>
      <c r="AM266" s="21">
        <v>-5.3296659141778946E-2</v>
      </c>
      <c r="AN266" s="21">
        <v>-4.9789313226938248E-2</v>
      </c>
      <c r="AO266" s="21">
        <v>-4.5061644166707993E-2</v>
      </c>
      <c r="AP266" s="21">
        <v>-3.622933104634285E-2</v>
      </c>
      <c r="AQ266" s="21">
        <v>-2.9122855514287949E-2</v>
      </c>
      <c r="AR266" s="21">
        <v>-1.5301442705094814E-2</v>
      </c>
      <c r="AS266" s="21">
        <v>-1.5085440827533603E-3</v>
      </c>
      <c r="AT266" s="21">
        <v>2.1332036703824997E-2</v>
      </c>
      <c r="AU266" s="21">
        <v>3.1646840274333954E-2</v>
      </c>
      <c r="AV266" s="21">
        <v>4.2511645704507828E-2</v>
      </c>
      <c r="AW266" s="21">
        <v>3.8769859820604324E-2</v>
      </c>
      <c r="AX266" s="21">
        <v>3.9052881300449371E-2</v>
      </c>
      <c r="AY266" s="21">
        <v>2.6718497276306152E-2</v>
      </c>
      <c r="AZ266" s="21">
        <v>-5.628625862300396E-3</v>
      </c>
      <c r="BA266" s="21">
        <v>-1.7769508063793182E-2</v>
      </c>
      <c r="BB266" s="21">
        <v>-1.8609296530485153E-2</v>
      </c>
      <c r="BC266" s="21">
        <v>-1.8247371539473534E-2</v>
      </c>
      <c r="BD266" s="21">
        <v>-2.2645033895969391E-2</v>
      </c>
      <c r="BE266" s="21">
        <v>-1.9915098324418068E-2</v>
      </c>
      <c r="BF266" s="21">
        <v>-1.5503638423979282E-2</v>
      </c>
      <c r="BG266" s="21">
        <v>-8.8363206014037132E-3</v>
      </c>
      <c r="BH266" s="21">
        <v>-5.4938001558184624E-3</v>
      </c>
      <c r="BI266" s="21">
        <v>-1.1055304668843746E-2</v>
      </c>
      <c r="BJ266" s="21">
        <v>-2.3103401064872742E-2</v>
      </c>
      <c r="BK266" s="21">
        <v>-4.2401101440191269E-2</v>
      </c>
      <c r="BL266" s="21">
        <v>-3.8807228207588196E-2</v>
      </c>
      <c r="BM266" s="21">
        <v>-3.4521270543336868E-2</v>
      </c>
      <c r="BN266" s="21">
        <v>-2.5548545643687248E-2</v>
      </c>
      <c r="BO266" s="21">
        <v>-1.8374711275100708E-2</v>
      </c>
      <c r="BP266" s="21">
        <v>-3.8197385147213936E-3</v>
      </c>
      <c r="BQ266" s="21">
        <v>1.061075646430254E-2</v>
      </c>
      <c r="BR266" s="21">
        <v>3.3032067120075226E-2</v>
      </c>
      <c r="BS266" s="21">
        <v>4.3577685952186584E-2</v>
      </c>
      <c r="BT266" s="21">
        <v>5.4454464465379715E-2</v>
      </c>
      <c r="BU266" s="21">
        <v>5.0090756267309189E-2</v>
      </c>
      <c r="BV266" s="21">
        <v>4.9868296831846237E-2</v>
      </c>
      <c r="BW266" s="21">
        <v>3.727056086063385E-2</v>
      </c>
      <c r="BX266" s="21">
        <v>5.2091861143708229E-3</v>
      </c>
      <c r="BY266" s="21">
        <v>-8.6436029523611069E-3</v>
      </c>
      <c r="BZ266" s="21">
        <v>-1.0380679741501808E-2</v>
      </c>
      <c r="CA266" s="21">
        <v>-1.1622542515397072E-2</v>
      </c>
      <c r="CB266" s="21">
        <v>-1.6847135499119759E-2</v>
      </c>
      <c r="CC266" s="21">
        <v>-1.5002056024968624E-2</v>
      </c>
      <c r="CD266" s="21">
        <v>-1.0689095593988895E-2</v>
      </c>
      <c r="CE266" s="21">
        <v>-4.1759791783988476E-3</v>
      </c>
      <c r="CF266" s="21">
        <v>-2.7369975214242004E-5</v>
      </c>
      <c r="CG266" s="21">
        <v>-4.7247982583940029E-3</v>
      </c>
      <c r="CH266" s="21">
        <v>-1.5710897743701935E-2</v>
      </c>
      <c r="CI266" s="21">
        <v>-3.4854870289564133E-2</v>
      </c>
      <c r="CJ266" s="21">
        <v>-3.1201066449284554E-2</v>
      </c>
      <c r="CK266" s="21">
        <v>-2.7221038937568665E-2</v>
      </c>
      <c r="CL266" s="21">
        <v>-1.8151065334677696E-2</v>
      </c>
      <c r="CM266" s="21">
        <v>-1.0930578224360943E-2</v>
      </c>
      <c r="CN266" s="21">
        <v>4.1324542835354805E-3</v>
      </c>
      <c r="CO266" s="21">
        <v>1.9004549831151962E-2</v>
      </c>
      <c r="CP266" s="21">
        <v>4.1135471314191818E-2</v>
      </c>
      <c r="CQ266" s="21">
        <v>5.184096097946167E-2</v>
      </c>
      <c r="CR266" s="21">
        <v>6.2726020812988281E-2</v>
      </c>
      <c r="CS266" s="21">
        <v>5.7931564748287201E-2</v>
      </c>
      <c r="CT266" s="21">
        <v>5.7359024882316589E-2</v>
      </c>
      <c r="CU266" s="21">
        <v>4.4578894972801208E-2</v>
      </c>
      <c r="CV266" s="21">
        <v>1.2715421617031097E-2</v>
      </c>
      <c r="CW266" s="21">
        <v>-2.3230297956615686E-3</v>
      </c>
      <c r="CX266" s="21">
        <v>-4.6815644018352032E-3</v>
      </c>
      <c r="CY266" s="21">
        <v>-4.9977144226431847E-3</v>
      </c>
      <c r="CZ266" s="21">
        <v>-1.1049236170947552E-2</v>
      </c>
      <c r="DA266" s="21">
        <v>-1.008901558816433E-2</v>
      </c>
      <c r="DB266" s="21">
        <v>-5.8745518326759338E-3</v>
      </c>
      <c r="DC266" s="21">
        <v>4.8436218639835715E-4</v>
      </c>
      <c r="DD266" s="21">
        <v>5.4390602745115757E-3</v>
      </c>
      <c r="DE266" s="21">
        <v>1.605709083378315E-3</v>
      </c>
      <c r="DF266" s="21">
        <v>-8.3183962851762772E-3</v>
      </c>
      <c r="DG266" s="21">
        <v>-2.7308637276291847E-2</v>
      </c>
      <c r="DH266" s="21">
        <v>-2.359490655362606E-2</v>
      </c>
      <c r="DI266" s="21">
        <v>-1.9920807331800461E-2</v>
      </c>
      <c r="DJ266" s="21">
        <v>-1.0753587819635868E-2</v>
      </c>
      <c r="DK266" s="21">
        <v>-3.4864472690969706E-3</v>
      </c>
      <c r="DL266" s="21">
        <v>1.2084647081792355E-2</v>
      </c>
      <c r="DM266" s="21">
        <v>2.7398338541388512E-2</v>
      </c>
      <c r="DN266" s="21">
        <v>4.9238879233598709E-2</v>
      </c>
      <c r="DO266" s="21">
        <v>6.0104232281446457E-2</v>
      </c>
      <c r="DP266" s="21">
        <v>7.0997588336467743E-2</v>
      </c>
      <c r="DQ266" s="21">
        <v>6.5772376954555511E-2</v>
      </c>
      <c r="DR266" s="21">
        <v>6.4849749207496643E-2</v>
      </c>
      <c r="DS266" s="21">
        <v>5.1887225359678268E-2</v>
      </c>
      <c r="DT266" s="21">
        <v>2.0221658051013947E-2</v>
      </c>
      <c r="DU266" s="21">
        <v>3.9975433610379696E-3</v>
      </c>
      <c r="DV266" s="21">
        <v>1.0175511706620455E-3</v>
      </c>
      <c r="DW266" s="21">
        <v>4.5674857683479786E-3</v>
      </c>
      <c r="DX266" s="21">
        <v>-2.6779910549521446E-3</v>
      </c>
      <c r="DY266" s="21">
        <v>-2.9953650664538145E-3</v>
      </c>
      <c r="DZ266" s="21">
        <v>1.076885499060154E-3</v>
      </c>
      <c r="EA266" s="21">
        <v>7.2131548076868057E-3</v>
      </c>
      <c r="EB266" s="21">
        <v>1.3331716880202293E-2</v>
      </c>
      <c r="EC266" s="21">
        <v>1.0745955631136894E-2</v>
      </c>
      <c r="ED266" s="21">
        <v>2.355201868340373E-3</v>
      </c>
      <c r="EE266" s="21">
        <v>-1.6413077712059021E-2</v>
      </c>
      <c r="EF266" s="21">
        <v>-1.2612819671630859E-2</v>
      </c>
      <c r="EG266" s="21">
        <v>-9.3804327771067619E-3</v>
      </c>
      <c r="EH266" s="21">
        <v>-7.2802904469426721E-5</v>
      </c>
      <c r="EI266" s="21">
        <v>7.2616972029209137E-3</v>
      </c>
      <c r="EJ266" s="21">
        <v>2.3566350340843201E-2</v>
      </c>
      <c r="EK266" s="21">
        <v>3.9517641067504883E-2</v>
      </c>
      <c r="EL266" s="21">
        <v>6.0938909649848938E-2</v>
      </c>
      <c r="EM266" s="21">
        <v>7.2035081684589386E-2</v>
      </c>
      <c r="EN266" s="21">
        <v>8.2940399646759033E-2</v>
      </c>
      <c r="EO266" s="21">
        <v>7.7093273401260376E-2</v>
      </c>
      <c r="EP266" s="21">
        <v>7.566516101360321E-2</v>
      </c>
      <c r="EQ266" s="21">
        <v>6.2439288944005966E-2</v>
      </c>
      <c r="ER266" s="21">
        <v>3.1059468165040016E-2</v>
      </c>
      <c r="ES266" s="21">
        <v>1.3123447075486183E-2</v>
      </c>
      <c r="ET266" s="21">
        <v>9.2461686581373215E-3</v>
      </c>
      <c r="EU266" s="21">
        <v>62.12343112599676</v>
      </c>
      <c r="EV266" s="21">
        <v>61.636389800650591</v>
      </c>
      <c r="EW266" s="21">
        <v>61.183369708994086</v>
      </c>
      <c r="EX266" s="21">
        <v>60.776016764464785</v>
      </c>
      <c r="EY266" s="21">
        <v>60.463659769556372</v>
      </c>
      <c r="EZ266" s="21">
        <v>60.101372040413239</v>
      </c>
      <c r="FA266" s="21">
        <v>59.746346408580365</v>
      </c>
      <c r="FB266" s="21">
        <v>61.341039138802415</v>
      </c>
      <c r="FC266" s="21">
        <v>63.946107297680825</v>
      </c>
      <c r="FD266" s="21">
        <v>66.991055202457659</v>
      </c>
      <c r="FE266" s="21">
        <v>69.973850173484337</v>
      </c>
      <c r="FF266" s="21">
        <v>72.112511909309106</v>
      </c>
      <c r="FG266" s="21">
        <v>73.388593805521154</v>
      </c>
      <c r="FH266" s="21">
        <v>74.174977412926566</v>
      </c>
      <c r="FI266" s="21">
        <v>74.599996496894576</v>
      </c>
      <c r="FJ266" s="21">
        <v>74.502326056390146</v>
      </c>
      <c r="FK266" s="21">
        <v>73.882770409161864</v>
      </c>
      <c r="FL266" s="21">
        <v>72.675092373693644</v>
      </c>
      <c r="FM266" s="21">
        <v>70.866158944118553</v>
      </c>
      <c r="FN266" s="21">
        <v>68.473478632240599</v>
      </c>
      <c r="FO266" s="21">
        <v>65.819766571612405</v>
      </c>
      <c r="FP266" s="21">
        <v>64.546301598486693</v>
      </c>
      <c r="FQ266" s="21">
        <v>63.568342205421345</v>
      </c>
      <c r="FR266" s="21">
        <v>62.762496093561538</v>
      </c>
      <c r="FS266" s="21">
        <v>0.19388881325721741</v>
      </c>
      <c r="FT266" s="21">
        <v>9.0921027585864067E-3</v>
      </c>
      <c r="FU266" s="21">
        <v>1.2762012891471386E-2</v>
      </c>
      <c r="FV266" t="s">
        <v>294</v>
      </c>
      <c r="FW266" s="21"/>
      <c r="FX266">
        <f t="shared" si="12"/>
        <v>0.81082830429077146</v>
      </c>
      <c r="FY266">
        <f t="shared" si="13"/>
        <v>5.4887293279170989E-2</v>
      </c>
      <c r="FZ266">
        <f t="shared" si="14"/>
        <v>70.343453386165422</v>
      </c>
    </row>
    <row r="267" spans="1:182" x14ac:dyDescent="0.2">
      <c r="A267" t="s">
        <v>226</v>
      </c>
      <c r="B267" t="s">
        <v>199</v>
      </c>
      <c r="C267" t="s">
        <v>265</v>
      </c>
      <c r="D267" t="s">
        <v>239</v>
      </c>
      <c r="E267" t="s">
        <v>220</v>
      </c>
      <c r="F267" s="21">
        <v>8782</v>
      </c>
      <c r="G267" s="21">
        <v>0.56148630380630493</v>
      </c>
      <c r="H267" s="21">
        <v>0.5018388032913208</v>
      </c>
      <c r="I267" s="21">
        <v>0.46475356817245483</v>
      </c>
      <c r="J267" s="21">
        <v>0.4463232159614563</v>
      </c>
      <c r="K267" s="21">
        <v>0.43257462978363037</v>
      </c>
      <c r="L267" s="21">
        <v>0.44820535182952881</v>
      </c>
      <c r="M267" s="21">
        <v>0.46678274869918823</v>
      </c>
      <c r="N267" s="21">
        <v>0.45519548654556274</v>
      </c>
      <c r="O267" s="21">
        <v>0.37539964914321899</v>
      </c>
      <c r="P267" s="21">
        <v>0.28679898381233215</v>
      </c>
      <c r="Q267" s="21">
        <v>0.20011159777641296</v>
      </c>
      <c r="R267" s="21">
        <v>0.14738179743289948</v>
      </c>
      <c r="S267" s="21">
        <v>0.14138677716255188</v>
      </c>
      <c r="T267" s="21">
        <v>0.15561704337596893</v>
      </c>
      <c r="U267" s="21">
        <v>0.19782106578350067</v>
      </c>
      <c r="V267" s="21">
        <v>0.29717245697975159</v>
      </c>
      <c r="W267" s="21">
        <v>0.44356322288513184</v>
      </c>
      <c r="X267" s="21">
        <v>0.65798252820968628</v>
      </c>
      <c r="Y267" s="21">
        <v>0.81833887100219727</v>
      </c>
      <c r="Z267" s="21">
        <v>0.90283966064453125</v>
      </c>
      <c r="AA267" s="21">
        <v>0.94288647174835205</v>
      </c>
      <c r="AB267" s="21">
        <v>0.89020878076553345</v>
      </c>
      <c r="AC267" s="21">
        <v>0.76719886064529419</v>
      </c>
      <c r="AD267" s="21">
        <v>0.64607119560241699</v>
      </c>
      <c r="AE267" s="21">
        <v>-3.7775468081235886E-2</v>
      </c>
      <c r="AF267" s="21">
        <v>-3.7061996757984161E-2</v>
      </c>
      <c r="AG267" s="21">
        <v>-2.8997894376516342E-2</v>
      </c>
      <c r="AH267" s="21">
        <v>-2.0438674837350845E-2</v>
      </c>
      <c r="AI267" s="21">
        <v>-1.8904963508248329E-2</v>
      </c>
      <c r="AJ267" s="21">
        <v>-1.5504269860684872E-2</v>
      </c>
      <c r="AK267" s="21">
        <v>-1.7387339845299721E-2</v>
      </c>
      <c r="AL267" s="21">
        <v>-2.7145903557538986E-2</v>
      </c>
      <c r="AM267" s="21">
        <v>-6.0138832777738571E-2</v>
      </c>
      <c r="AN267" s="21">
        <v>-5.1397643983364105E-2</v>
      </c>
      <c r="AO267" s="21">
        <v>-4.8608068376779556E-2</v>
      </c>
      <c r="AP267" s="21">
        <v>-3.9707798510789871E-2</v>
      </c>
      <c r="AQ267" s="21">
        <v>-3.2818615436553955E-2</v>
      </c>
      <c r="AR267" s="21">
        <v>-2.4233007803559303E-2</v>
      </c>
      <c r="AS267" s="21">
        <v>-1.2625631876289845E-2</v>
      </c>
      <c r="AT267" s="21">
        <v>5.8054225519299507E-3</v>
      </c>
      <c r="AU267" s="21">
        <v>9.8567334935069084E-3</v>
      </c>
      <c r="AV267" s="21">
        <v>2.3770671337842941E-2</v>
      </c>
      <c r="AW267" s="21">
        <v>1.7262931913137436E-2</v>
      </c>
      <c r="AX267" s="21">
        <v>1.990443654358387E-2</v>
      </c>
      <c r="AY267" s="21">
        <v>1.9660133868455887E-2</v>
      </c>
      <c r="AZ267" s="21">
        <v>6.1903512105345726E-3</v>
      </c>
      <c r="BA267" s="21">
        <v>-1.6590757295489311E-2</v>
      </c>
      <c r="BB267" s="21">
        <v>-2.0640898495912552E-2</v>
      </c>
      <c r="BC267" s="21">
        <v>-2.6850318536162376E-2</v>
      </c>
      <c r="BD267" s="21">
        <v>-2.8056608512997627E-2</v>
      </c>
      <c r="BE267" s="21">
        <v>-2.1720843389630318E-2</v>
      </c>
      <c r="BF267" s="21">
        <v>-1.3180434703826904E-2</v>
      </c>
      <c r="BG267" s="21">
        <v>-1.2123200111091137E-2</v>
      </c>
      <c r="BH267" s="21">
        <v>-6.6271317191421986E-3</v>
      </c>
      <c r="BI267" s="21">
        <v>-7.4211480095982552E-3</v>
      </c>
      <c r="BJ267" s="21">
        <v>-1.5154409222304821E-2</v>
      </c>
      <c r="BK267" s="21">
        <v>-4.7073397785425186E-2</v>
      </c>
      <c r="BL267" s="21">
        <v>-3.965456411242485E-2</v>
      </c>
      <c r="BM267" s="21">
        <v>-3.7318669259548187E-2</v>
      </c>
      <c r="BN267" s="21">
        <v>-2.7724029496312141E-2</v>
      </c>
      <c r="BO267" s="21">
        <v>-2.0722787827253342E-2</v>
      </c>
      <c r="BP267" s="21">
        <v>-1.0963477194309235E-2</v>
      </c>
      <c r="BQ267" s="21">
        <v>1.0559997754171491E-3</v>
      </c>
      <c r="BR267" s="21">
        <v>1.8833646550774574E-2</v>
      </c>
      <c r="BS267" s="21">
        <v>2.2986114025115967E-2</v>
      </c>
      <c r="BT267" s="21">
        <v>3.6992590874433517E-2</v>
      </c>
      <c r="BU267" s="21">
        <v>2.962152287364006E-2</v>
      </c>
      <c r="BV267" s="21">
        <v>3.1749926507472992E-2</v>
      </c>
      <c r="BW267" s="21">
        <v>3.1700938940048218E-2</v>
      </c>
      <c r="BX267" s="21">
        <v>1.7693826928734779E-2</v>
      </c>
      <c r="BY267" s="21">
        <v>-6.1698546633124352E-3</v>
      </c>
      <c r="BZ267" s="21">
        <v>-1.1049514636397362E-2</v>
      </c>
      <c r="CA267" s="21">
        <v>-1.9283592700958252E-2</v>
      </c>
      <c r="CB267" s="21">
        <v>-2.1819507703185081E-2</v>
      </c>
      <c r="CC267" s="21">
        <v>-1.6680780798196793E-2</v>
      </c>
      <c r="CD267" s="21">
        <v>-8.1533994525671005E-3</v>
      </c>
      <c r="CE267" s="21">
        <v>-7.4261706322431564E-3</v>
      </c>
      <c r="CF267" s="21">
        <v>-4.7885379171930254E-4</v>
      </c>
      <c r="CG267" s="21">
        <v>-5.1859463565051556E-4</v>
      </c>
      <c r="CH267" s="21">
        <v>-6.8491389974951744E-3</v>
      </c>
      <c r="CI267" s="21">
        <v>-3.8024313747882843E-2</v>
      </c>
      <c r="CJ267" s="21">
        <v>-3.1521350145339966E-2</v>
      </c>
      <c r="CK267" s="21">
        <v>-2.949967049062252E-2</v>
      </c>
      <c r="CL267" s="21">
        <v>-1.9424108788371086E-2</v>
      </c>
      <c r="CM267" s="21">
        <v>-1.2345257215201855E-2</v>
      </c>
      <c r="CN267" s="21">
        <v>-1.7730396939441562E-3</v>
      </c>
      <c r="CO267" s="21">
        <v>1.0531855747103691E-2</v>
      </c>
      <c r="CP267" s="21">
        <v>2.7856955304741859E-2</v>
      </c>
      <c r="CQ267" s="21">
        <v>3.2079480588436127E-2</v>
      </c>
      <c r="CR267" s="21">
        <v>4.6150051057338715E-2</v>
      </c>
      <c r="CS267" s="21">
        <v>3.818105161190033E-2</v>
      </c>
      <c r="CT267" s="21">
        <v>3.995407372713089E-2</v>
      </c>
      <c r="CU267" s="21">
        <v>4.0040366351604462E-2</v>
      </c>
      <c r="CV267" s="21">
        <v>2.5661099702119827E-2</v>
      </c>
      <c r="CW267" s="21">
        <v>1.0476326569914818E-3</v>
      </c>
      <c r="CX267" s="21">
        <v>-4.4065522961318493E-3</v>
      </c>
      <c r="CY267" s="21">
        <v>-1.1716865003108978E-2</v>
      </c>
      <c r="CZ267" s="21">
        <v>-1.5582403168082237E-2</v>
      </c>
      <c r="DA267" s="21">
        <v>-1.1640719138085842E-2</v>
      </c>
      <c r="DB267" s="21">
        <v>-3.1263648997992277E-3</v>
      </c>
      <c r="DC267" s="21">
        <v>-2.7291420847177505E-3</v>
      </c>
      <c r="DD267" s="21">
        <v>5.6694243103265762E-3</v>
      </c>
      <c r="DE267" s="21">
        <v>6.383958738297224E-3</v>
      </c>
      <c r="DF267" s="21">
        <v>1.4561316929757595E-3</v>
      </c>
      <c r="DG267" s="21">
        <v>-2.8975231572985649E-2</v>
      </c>
      <c r="DH267" s="21">
        <v>-2.3388126865029335E-2</v>
      </c>
      <c r="DI267" s="21">
        <v>-2.1680667996406555E-2</v>
      </c>
      <c r="DJ267" s="21">
        <v>-1.1124185286462307E-2</v>
      </c>
      <c r="DK267" s="21">
        <v>-3.9677252061665058E-3</v>
      </c>
      <c r="DL267" s="21">
        <v>7.4173975735902786E-3</v>
      </c>
      <c r="DM267" s="21">
        <v>2.000771276652813E-2</v>
      </c>
      <c r="DN267" s="21">
        <v>3.6880262196063995E-2</v>
      </c>
      <c r="DO267" s="21">
        <v>4.1172843426465988E-2</v>
      </c>
      <c r="DP267" s="21">
        <v>5.5307507514953613E-2</v>
      </c>
      <c r="DQ267" s="21">
        <v>4.6740580350160599E-2</v>
      </c>
      <c r="DR267" s="21">
        <v>4.8158224672079086E-2</v>
      </c>
      <c r="DS267" s="21">
        <v>4.8379790037870407E-2</v>
      </c>
      <c r="DT267" s="21">
        <v>3.3628374338150024E-2</v>
      </c>
      <c r="DU267" s="21">
        <v>8.2651199772953987E-3</v>
      </c>
      <c r="DV267" s="21">
        <v>2.2364095784723759E-3</v>
      </c>
      <c r="DW267" s="21">
        <v>-7.9171423567458987E-4</v>
      </c>
      <c r="DX267" s="21">
        <v>-6.577016320079565E-3</v>
      </c>
      <c r="DY267" s="21">
        <v>-4.3636704795062542E-3</v>
      </c>
      <c r="DZ267" s="21">
        <v>4.1318745352327824E-3</v>
      </c>
      <c r="EA267" s="21">
        <v>4.0526213124394417E-3</v>
      </c>
      <c r="EB267" s="21">
        <v>1.4546560123562813E-2</v>
      </c>
      <c r="EC267" s="21">
        <v>1.6350150108337402E-2</v>
      </c>
      <c r="ED267" s="21">
        <v>1.3447624631226063E-2</v>
      </c>
      <c r="EE267" s="21">
        <v>-1.5909794718027115E-2</v>
      </c>
      <c r="EF267" s="21">
        <v>-1.1645051650702953E-2</v>
      </c>
      <c r="EG267" s="21">
        <v>-1.0391270741820335E-2</v>
      </c>
      <c r="EH267" s="21">
        <v>8.5958169074729085E-4</v>
      </c>
      <c r="EI267" s="21">
        <v>8.1281010061502457E-3</v>
      </c>
      <c r="EJ267" s="21">
        <v>2.0686928182840347E-2</v>
      </c>
      <c r="EK267" s="21">
        <v>3.3689342439174652E-2</v>
      </c>
      <c r="EL267" s="21">
        <v>4.9908492714166641E-2</v>
      </c>
      <c r="EM267" s="21">
        <v>5.4302223026752472E-2</v>
      </c>
      <c r="EN267" s="21">
        <v>6.8529427051544189E-2</v>
      </c>
      <c r="EO267" s="21">
        <v>5.9099171310663223E-2</v>
      </c>
      <c r="EP267" s="21">
        <v>6.0003716498613358E-2</v>
      </c>
      <c r="EQ267" s="21">
        <v>6.0420602560043335E-2</v>
      </c>
      <c r="ER267" s="21">
        <v>4.5131847262382507E-2</v>
      </c>
      <c r="ES267" s="21">
        <v>1.8686026334762573E-2</v>
      </c>
      <c r="ET267" s="21">
        <v>1.1827792041003704E-2</v>
      </c>
      <c r="EU267" s="21">
        <v>63.020835746034855</v>
      </c>
      <c r="EV267" s="21">
        <v>62.636608231504752</v>
      </c>
      <c r="EW267" s="21">
        <v>62.220018903272596</v>
      </c>
      <c r="EX267" s="21">
        <v>61.842941226841951</v>
      </c>
      <c r="EY267" s="21">
        <v>61.589476534783287</v>
      </c>
      <c r="EZ267" s="21">
        <v>61.330947300861652</v>
      </c>
      <c r="FA267" s="21">
        <v>61.017595613010926</v>
      </c>
      <c r="FB267" s="21">
        <v>62.471997991017616</v>
      </c>
      <c r="FC267" s="21">
        <v>64.772717598602569</v>
      </c>
      <c r="FD267" s="21">
        <v>67.326630726351439</v>
      </c>
      <c r="FE267" s="21">
        <v>69.896087954023173</v>
      </c>
      <c r="FF267" s="21">
        <v>71.709473307815244</v>
      </c>
      <c r="FG267" s="21">
        <v>72.699172841582268</v>
      </c>
      <c r="FH267" s="21">
        <v>73.349716794650988</v>
      </c>
      <c r="FI267" s="21">
        <v>73.805477195327967</v>
      </c>
      <c r="FJ267" s="21">
        <v>73.644416070641441</v>
      </c>
      <c r="FK267" s="21">
        <v>73.088465307275243</v>
      </c>
      <c r="FL267" s="21">
        <v>72.081046295339775</v>
      </c>
      <c r="FM267" s="21">
        <v>70.507560137490486</v>
      </c>
      <c r="FN267" s="21">
        <v>68.493921911056759</v>
      </c>
      <c r="FO267" s="21">
        <v>66.350115966101882</v>
      </c>
      <c r="FP267" s="21">
        <v>65.194921274169985</v>
      </c>
      <c r="FQ267" s="21">
        <v>64.267524748775912</v>
      </c>
      <c r="FR267" s="21">
        <v>63.694580529876902</v>
      </c>
      <c r="FS267" s="21">
        <v>0.21825152635574341</v>
      </c>
      <c r="FT267" s="21">
        <v>1.0230792686343193E-2</v>
      </c>
      <c r="FU267" s="21">
        <v>1.3939144089818001E-2</v>
      </c>
      <c r="FV267" t="s">
        <v>294</v>
      </c>
      <c r="FW267" s="21"/>
      <c r="FX267">
        <f t="shared" si="12"/>
        <v>0.75312215089797974</v>
      </c>
      <c r="FY267">
        <f t="shared" si="13"/>
        <v>3.9281004667282106E-2</v>
      </c>
      <c r="FZ267">
        <f t="shared" si="14"/>
        <v>70.104221923452826</v>
      </c>
    </row>
    <row r="268" spans="1:182" x14ac:dyDescent="0.2">
      <c r="A268" t="s">
        <v>226</v>
      </c>
      <c r="B268" t="s">
        <v>199</v>
      </c>
      <c r="C268" t="s">
        <v>265</v>
      </c>
      <c r="D268" t="s">
        <v>239</v>
      </c>
      <c r="E268" t="s">
        <v>221</v>
      </c>
      <c r="F268" s="21">
        <v>5630</v>
      </c>
      <c r="G268" s="21">
        <v>0.6899641752243042</v>
      </c>
      <c r="H268" s="21">
        <v>0.61636513471603394</v>
      </c>
      <c r="I268" s="21">
        <v>0.56531435251235962</v>
      </c>
      <c r="J268" s="21">
        <v>0.53505110740661621</v>
      </c>
      <c r="K268" s="21">
        <v>0.53864175081253052</v>
      </c>
      <c r="L268" s="21">
        <v>0.55416131019592285</v>
      </c>
      <c r="M268" s="21">
        <v>0.54344570636749268</v>
      </c>
      <c r="N268" s="21">
        <v>0.45433387160301208</v>
      </c>
      <c r="O268" s="21">
        <v>0.30157458782196045</v>
      </c>
      <c r="P268" s="21">
        <v>0.10426713526248932</v>
      </c>
      <c r="Q268" s="21">
        <v>-4.6947158873081207E-2</v>
      </c>
      <c r="R268" s="21">
        <v>-0.12578842043876648</v>
      </c>
      <c r="S268" s="21">
        <v>-0.12175977230072021</v>
      </c>
      <c r="T268" s="21">
        <v>-7.194981724023819E-2</v>
      </c>
      <c r="U268" s="21">
        <v>2.9327517375349998E-2</v>
      </c>
      <c r="V268" s="21">
        <v>0.22070991992950439</v>
      </c>
      <c r="W268" s="21">
        <v>0.46439099311828613</v>
      </c>
      <c r="X268" s="21">
        <v>0.7900702953338623</v>
      </c>
      <c r="Y268" s="21">
        <v>1.0300092697143555</v>
      </c>
      <c r="Z268" s="21">
        <v>1.1229349374771118</v>
      </c>
      <c r="AA268" s="21">
        <v>1.1078833341598511</v>
      </c>
      <c r="AB268" s="21">
        <v>0.99988603591918945</v>
      </c>
      <c r="AC268" s="21">
        <v>0.88617992401123047</v>
      </c>
      <c r="AD268" s="21">
        <v>0.76035970449447632</v>
      </c>
      <c r="AE268" s="21">
        <v>-3.0280487611889839E-2</v>
      </c>
      <c r="AF268" s="21">
        <v>-3.6475058645009995E-2</v>
      </c>
      <c r="AG268" s="21">
        <v>-3.5907663404941559E-2</v>
      </c>
      <c r="AH268" s="21">
        <v>-3.902730718255043E-2</v>
      </c>
      <c r="AI268" s="21">
        <v>-2.3637015372514725E-2</v>
      </c>
      <c r="AJ268" s="21">
        <v>-2.7718840166926384E-2</v>
      </c>
      <c r="AK268" s="21">
        <v>-4.4766593724489212E-2</v>
      </c>
      <c r="AL268" s="21">
        <v>-6.8262577056884766E-2</v>
      </c>
      <c r="AM268" s="21">
        <v>-6.573902815580368E-2</v>
      </c>
      <c r="AN268" s="21">
        <v>-6.7482322454452515E-2</v>
      </c>
      <c r="AO268" s="21">
        <v>-5.9561315923929214E-2</v>
      </c>
      <c r="AP268" s="21">
        <v>-5.3314417600631714E-2</v>
      </c>
      <c r="AQ268" s="21">
        <v>-4.32111956179142E-2</v>
      </c>
      <c r="AR268" s="21">
        <v>-2.213251031935215E-2</v>
      </c>
      <c r="AS268" s="21">
        <v>-1.0115598561242223E-3</v>
      </c>
      <c r="AT268" s="21">
        <v>3.0747855082154274E-2</v>
      </c>
      <c r="AU268" s="21">
        <v>5.1863174885511398E-2</v>
      </c>
      <c r="AV268" s="21">
        <v>5.2941717207431793E-2</v>
      </c>
      <c r="AW268" s="21">
        <v>5.1558259874582291E-2</v>
      </c>
      <c r="AX268" s="21">
        <v>4.9886547029018402E-2</v>
      </c>
      <c r="AY268" s="21">
        <v>1.6138169914484024E-2</v>
      </c>
      <c r="AZ268" s="21">
        <v>-5.0522420555353165E-2</v>
      </c>
      <c r="BA268" s="21">
        <v>-4.1675671935081482E-2</v>
      </c>
      <c r="BB268" s="21">
        <v>-3.339739516377449E-2</v>
      </c>
      <c r="BC268" s="21">
        <v>-1.2706037610769272E-2</v>
      </c>
      <c r="BD268" s="21">
        <v>-2.0282959565520287E-2</v>
      </c>
      <c r="BE268" s="21">
        <v>-2.150343731045723E-2</v>
      </c>
      <c r="BF268" s="21">
        <v>-2.5021251291036606E-2</v>
      </c>
      <c r="BG268" s="21">
        <v>-9.3198958784341812E-3</v>
      </c>
      <c r="BH268" s="21">
        <v>-1.1962912976741791E-2</v>
      </c>
      <c r="BI268" s="21">
        <v>-2.6087455451488495E-2</v>
      </c>
      <c r="BJ268" s="21">
        <v>-4.7283701598644257E-2</v>
      </c>
      <c r="BK268" s="21">
        <v>-4.5458510518074036E-2</v>
      </c>
      <c r="BL268" s="21">
        <v>-4.5315023511648178E-2</v>
      </c>
      <c r="BM268" s="21">
        <v>-3.7982452660799026E-2</v>
      </c>
      <c r="BN268" s="21">
        <v>-3.2357178628444672E-2</v>
      </c>
      <c r="BO268" s="21">
        <v>-2.2548137232661247E-2</v>
      </c>
      <c r="BP268" s="21">
        <v>-4.2155728442594409E-4</v>
      </c>
      <c r="BQ268" s="21">
        <v>2.2645881399512291E-2</v>
      </c>
      <c r="BR268" s="21">
        <v>5.4216116666793823E-2</v>
      </c>
      <c r="BS268" s="21">
        <v>7.6058335602283478E-2</v>
      </c>
      <c r="BT268" s="21">
        <v>7.679266482591629E-2</v>
      </c>
      <c r="BU268" s="21">
        <v>7.4174165725708008E-2</v>
      </c>
      <c r="BV268" s="21">
        <v>7.1434460580348969E-2</v>
      </c>
      <c r="BW268" s="21">
        <v>3.60238216817379E-2</v>
      </c>
      <c r="BX268" s="21">
        <v>-2.8602739796042442E-2</v>
      </c>
      <c r="BY268" s="21">
        <v>-2.431926503777504E-2</v>
      </c>
      <c r="BZ268" s="21">
        <v>-1.831519603729248E-2</v>
      </c>
      <c r="CA268" s="21">
        <v>-5.3402601042762399E-4</v>
      </c>
      <c r="CB268" s="21">
        <v>-9.0683586895465851E-3</v>
      </c>
      <c r="CC268" s="21">
        <v>-1.1527113616466522E-2</v>
      </c>
      <c r="CD268" s="21">
        <v>-1.5320700593292713E-2</v>
      </c>
      <c r="CE268" s="21">
        <v>5.9609737945720553E-4</v>
      </c>
      <c r="CF268" s="21">
        <v>-1.0504061356186867E-3</v>
      </c>
      <c r="CG268" s="21">
        <v>-1.315033994615078E-2</v>
      </c>
      <c r="CH268" s="21">
        <v>-3.2753799110651016E-2</v>
      </c>
      <c r="CI268" s="21">
        <v>-3.1412284821271896E-2</v>
      </c>
      <c r="CJ268" s="21">
        <v>-2.9962014406919479E-2</v>
      </c>
      <c r="CK268" s="21">
        <v>-2.3037001490592957E-2</v>
      </c>
      <c r="CL268" s="21">
        <v>-1.7842262983322144E-2</v>
      </c>
      <c r="CM268" s="21">
        <v>-8.2369660958647728E-3</v>
      </c>
      <c r="CN268" s="21">
        <v>1.4615382999181747E-2</v>
      </c>
      <c r="CO268" s="21">
        <v>3.9030954241752625E-2</v>
      </c>
      <c r="CP268" s="21">
        <v>7.0470161736011505E-2</v>
      </c>
      <c r="CQ268" s="21">
        <v>9.28158238530159E-2</v>
      </c>
      <c r="CR268" s="21">
        <v>9.331175684928894E-2</v>
      </c>
      <c r="CS268" s="21">
        <v>8.9837878942489624E-2</v>
      </c>
      <c r="CT268" s="21">
        <v>8.6358480155467987E-2</v>
      </c>
      <c r="CU268" s="21">
        <v>4.9796562641859055E-2</v>
      </c>
      <c r="CV268" s="21">
        <v>-1.3421234674751759E-2</v>
      </c>
      <c r="CW268" s="21">
        <v>-1.2298268266022205E-2</v>
      </c>
      <c r="CX268" s="21">
        <v>-7.869308814406395E-3</v>
      </c>
      <c r="CY268" s="21">
        <v>1.1637985706329346E-2</v>
      </c>
      <c r="CZ268" s="21">
        <v>2.1462410222738981E-3</v>
      </c>
      <c r="DA268" s="21">
        <v>-1.5507893403992057E-3</v>
      </c>
      <c r="DB268" s="21">
        <v>-5.6201494298875332E-3</v>
      </c>
      <c r="DC268" s="21">
        <v>1.0512091219425201E-2</v>
      </c>
      <c r="DD268" s="21">
        <v>9.862101636826992E-3</v>
      </c>
      <c r="DE268" s="21">
        <v>-2.1322423708625138E-4</v>
      </c>
      <c r="DF268" s="21">
        <v>-1.8223898485302925E-2</v>
      </c>
      <c r="DG268" s="21">
        <v>-1.7366064712405205E-2</v>
      </c>
      <c r="DH268" s="21">
        <v>-1.4609004370868206E-2</v>
      </c>
      <c r="DI268" s="21">
        <v>-8.0915475264191628E-3</v>
      </c>
      <c r="DJ268" s="21">
        <v>-3.3273445442318916E-3</v>
      </c>
      <c r="DK268" s="21">
        <v>6.0742069035768509E-3</v>
      </c>
      <c r="DL268" s="21">
        <v>2.9652323573827744E-2</v>
      </c>
      <c r="DM268" s="21">
        <v>5.5416025221347809E-2</v>
      </c>
      <c r="DN268" s="21">
        <v>8.6724214255809784E-2</v>
      </c>
      <c r="DO268" s="21">
        <v>0.10957330465316772</v>
      </c>
      <c r="DP268" s="21">
        <v>0.10983085632324219</v>
      </c>
      <c r="DQ268" s="21">
        <v>0.10550158470869064</v>
      </c>
      <c r="DR268" s="21">
        <v>0.1012825071811676</v>
      </c>
      <c r="DS268" s="21">
        <v>6.3569307327270508E-2</v>
      </c>
      <c r="DT268" s="21">
        <v>1.7602704465389252E-3</v>
      </c>
      <c r="DU268" s="21">
        <v>-2.7727277483791113E-4</v>
      </c>
      <c r="DV268" s="21">
        <v>2.5765781756490469E-3</v>
      </c>
      <c r="DW268" s="21">
        <v>2.9212437570095062E-2</v>
      </c>
      <c r="DX268" s="21">
        <v>1.8338341265916824E-2</v>
      </c>
      <c r="DY268" s="21">
        <v>1.2853437103331089E-2</v>
      </c>
      <c r="DZ268" s="21">
        <v>8.3859050646424294E-3</v>
      </c>
      <c r="EA268" s="21">
        <v>2.4829208850860596E-2</v>
      </c>
      <c r="EB268" s="21">
        <v>2.5618027895689011E-2</v>
      </c>
      <c r="EC268" s="21">
        <v>1.8465913832187653E-2</v>
      </c>
      <c r="ED268" s="21">
        <v>2.7549746446311474E-3</v>
      </c>
      <c r="EE268" s="21">
        <v>2.9144501313567162E-3</v>
      </c>
      <c r="EF268" s="21">
        <v>7.5583001598715782E-3</v>
      </c>
      <c r="EG268" s="21">
        <v>1.3487311080098152E-2</v>
      </c>
      <c r="EH268" s="21">
        <v>1.7629889771342278E-2</v>
      </c>
      <c r="EI268" s="21">
        <v>2.6737267151474953E-2</v>
      </c>
      <c r="EJ268" s="21">
        <v>5.1363274455070496E-2</v>
      </c>
      <c r="EK268" s="21">
        <v>7.9073466360569E-2</v>
      </c>
      <c r="EL268" s="21">
        <v>0.11019248515367508</v>
      </c>
      <c r="EM268" s="21">
        <v>0.13376845419406891</v>
      </c>
      <c r="EN268" s="21">
        <v>0.13368178904056549</v>
      </c>
      <c r="EO268" s="21">
        <v>0.12811750173568726</v>
      </c>
      <c r="EP268" s="21">
        <v>0.12283041328191757</v>
      </c>
      <c r="EQ268" s="21">
        <v>8.3454959094524384E-2</v>
      </c>
      <c r="ER268" s="21">
        <v>2.3679951205849648E-2</v>
      </c>
      <c r="ES268" s="21">
        <v>1.7079133540391922E-2</v>
      </c>
      <c r="ET268" s="21">
        <v>1.765877939760685E-2</v>
      </c>
      <c r="EU268" s="21">
        <v>60.744873973824767</v>
      </c>
      <c r="EV268" s="21">
        <v>60.10009515603101</v>
      </c>
      <c r="EW268" s="21">
        <v>59.591183030532875</v>
      </c>
      <c r="EX268" s="21">
        <v>59.13739896879315</v>
      </c>
      <c r="EY268" s="21">
        <v>58.73473700325188</v>
      </c>
      <c r="EZ268" s="21">
        <v>58.213387741712225</v>
      </c>
      <c r="FA268" s="21">
        <v>57.794404831068135</v>
      </c>
      <c r="FB268" s="21">
        <v>59.604649355737607</v>
      </c>
      <c r="FC268" s="21">
        <v>62.676705341779531</v>
      </c>
      <c r="FD268" s="21">
        <v>66.47543128980837</v>
      </c>
      <c r="FE268" s="21">
        <v>70.09345523163438</v>
      </c>
      <c r="FF268" s="21">
        <v>72.731852482309563</v>
      </c>
      <c r="FG268" s="21">
        <v>74.447474945501995</v>
      </c>
      <c r="FH268" s="21">
        <v>75.44221295344893</v>
      </c>
      <c r="FI268" s="21">
        <v>75.820158828003571</v>
      </c>
      <c r="FJ268" s="21">
        <v>75.819757139703938</v>
      </c>
      <c r="FK268" s="21">
        <v>75.102392694666378</v>
      </c>
      <c r="FL268" s="21">
        <v>73.586962508477711</v>
      </c>
      <c r="FM268" s="21">
        <v>71.416585092222704</v>
      </c>
      <c r="FN268" s="21">
        <v>68.441711303819346</v>
      </c>
      <c r="FO268" s="21">
        <v>65.005092898651725</v>
      </c>
      <c r="FP268" s="21">
        <v>63.54989291338471</v>
      </c>
      <c r="FQ268" s="21">
        <v>62.494206003355089</v>
      </c>
      <c r="FR268" s="21">
        <v>61.330886298767417</v>
      </c>
      <c r="FS268" s="21">
        <v>0.3776223361492157</v>
      </c>
      <c r="FT268" s="21">
        <v>1.7796400934457779E-2</v>
      </c>
      <c r="FU268" s="21">
        <v>2.556336298584938E-2</v>
      </c>
      <c r="FV268" t="s">
        <v>294</v>
      </c>
      <c r="FW268" s="21"/>
      <c r="FX268">
        <f t="shared" si="12"/>
        <v>0.90305776596069331</v>
      </c>
      <c r="FY268">
        <f t="shared" si="13"/>
        <v>8.2424100488424301E-2</v>
      </c>
      <c r="FZ268">
        <f t="shared" si="14"/>
        <v>70.710548899567556</v>
      </c>
    </row>
    <row r="269" spans="1:182" x14ac:dyDescent="0.2">
      <c r="A269" t="s">
        <v>226</v>
      </c>
      <c r="B269" t="s">
        <v>199</v>
      </c>
      <c r="C269" t="s">
        <v>265</v>
      </c>
      <c r="D269" t="s">
        <v>251</v>
      </c>
      <c r="E269" t="s">
        <v>219</v>
      </c>
      <c r="F269" s="21">
        <v>14412</v>
      </c>
      <c r="G269" s="21">
        <v>0.65472561120986938</v>
      </c>
      <c r="H269" s="21">
        <v>0.5805090069770813</v>
      </c>
      <c r="I269" s="21">
        <v>0.541637122631073</v>
      </c>
      <c r="J269" s="21">
        <v>0.5183863639831543</v>
      </c>
      <c r="K269" s="21">
        <v>0.50927400588989258</v>
      </c>
      <c r="L269" s="21">
        <v>0.5284888744354248</v>
      </c>
      <c r="M269" s="21">
        <v>0.53257018327713013</v>
      </c>
      <c r="N269" s="21">
        <v>0.46727615594863892</v>
      </c>
      <c r="O269" s="21">
        <v>0.34944576025009155</v>
      </c>
      <c r="P269" s="21">
        <v>0.19258901476860046</v>
      </c>
      <c r="Q269" s="21">
        <v>0.12671053409576416</v>
      </c>
      <c r="R269" s="21">
        <v>0.14503248035907745</v>
      </c>
      <c r="S269" s="21">
        <v>0.23345755040645599</v>
      </c>
      <c r="T269" s="21">
        <v>0.38132008910179138</v>
      </c>
      <c r="U269" s="21">
        <v>0.53913795948028564</v>
      </c>
      <c r="V269" s="21">
        <v>0.73115283250808716</v>
      </c>
      <c r="W269" s="21">
        <v>0.99427461624145508</v>
      </c>
      <c r="X269" s="21">
        <v>1.2340091466903687</v>
      </c>
      <c r="Y269" s="21">
        <v>1.4074022769927979</v>
      </c>
      <c r="Z269" s="21">
        <v>1.3703460693359375</v>
      </c>
      <c r="AA269" s="21">
        <v>1.3053392171859741</v>
      </c>
      <c r="AB269" s="21">
        <v>1.1587474346160889</v>
      </c>
      <c r="AC269" s="21">
        <v>0.95678603649139404</v>
      </c>
      <c r="AD269" s="21">
        <v>0.82840198278427124</v>
      </c>
      <c r="AE269" s="21">
        <v>-5.0959315150976181E-2</v>
      </c>
      <c r="AF269" s="21">
        <v>-4.65700663626194E-2</v>
      </c>
      <c r="AG269" s="21">
        <v>-2.8505817055702209E-2</v>
      </c>
      <c r="AH269" s="21">
        <v>-1.6951268538832664E-2</v>
      </c>
      <c r="AI269" s="21">
        <v>-4.7385124489665031E-3</v>
      </c>
      <c r="AJ269" s="21">
        <v>2.7402178384363651E-3</v>
      </c>
      <c r="AK269" s="21">
        <v>-4.6546836383640766E-3</v>
      </c>
      <c r="AL269" s="21">
        <v>-1.0934477671980858E-2</v>
      </c>
      <c r="AM269" s="21">
        <v>-1.2929106131196022E-2</v>
      </c>
      <c r="AN269" s="21">
        <v>-4.179464653134346E-2</v>
      </c>
      <c r="AO269" s="21">
        <v>-2.7173791080713272E-2</v>
      </c>
      <c r="AP269" s="21">
        <v>-4.1512139141559601E-3</v>
      </c>
      <c r="AQ269" s="21">
        <v>5.0533689558506012E-2</v>
      </c>
      <c r="AR269" s="21">
        <v>0.12728825211524963</v>
      </c>
      <c r="AS269" s="21">
        <v>0.16456617414951324</v>
      </c>
      <c r="AT269" s="21">
        <v>0.17055097222328186</v>
      </c>
      <c r="AU269" s="21">
        <v>0.23084472119808197</v>
      </c>
      <c r="AV269" s="21">
        <v>0.19666218757629395</v>
      </c>
      <c r="AW269" s="21">
        <v>0.18847829103469849</v>
      </c>
      <c r="AX269" s="21">
        <v>0.13214704394340515</v>
      </c>
      <c r="AY269" s="21">
        <v>8.1609442830085754E-2</v>
      </c>
      <c r="AZ269" s="21">
        <v>1.1017099022865295E-2</v>
      </c>
      <c r="BA269" s="21">
        <v>-2.8951734304428101E-2</v>
      </c>
      <c r="BB269" s="21">
        <v>2.9997944366186857E-3</v>
      </c>
      <c r="BC269" s="21">
        <v>-2.9593979939818382E-2</v>
      </c>
      <c r="BD269" s="21">
        <v>-2.7688648551702499E-2</v>
      </c>
      <c r="BE269" s="21">
        <v>-1.3336692936718464E-2</v>
      </c>
      <c r="BF269" s="21">
        <v>-2.3422928061336279E-3</v>
      </c>
      <c r="BG269" s="21">
        <v>8.4210997447371483E-3</v>
      </c>
      <c r="BH269" s="21">
        <v>1.6758708283305168E-2</v>
      </c>
      <c r="BI269" s="21">
        <v>1.1072634719312191E-2</v>
      </c>
      <c r="BJ269" s="21">
        <v>4.9311243928968906E-3</v>
      </c>
      <c r="BK269" s="21">
        <v>4.7676940448582172E-3</v>
      </c>
      <c r="BL269" s="21">
        <v>-2.3750936612486839E-2</v>
      </c>
      <c r="BM269" s="21">
        <v>-9.2928642407059669E-3</v>
      </c>
      <c r="BN269" s="21">
        <v>1.4317968860268593E-2</v>
      </c>
      <c r="BO269" s="21">
        <v>7.0373959839344025E-2</v>
      </c>
      <c r="BP269" s="21">
        <v>0.14885050058364868</v>
      </c>
      <c r="BQ269" s="21">
        <v>0.18675084412097931</v>
      </c>
      <c r="BR269" s="21">
        <v>0.19323185086250305</v>
      </c>
      <c r="BS269" s="21">
        <v>0.25489255785942078</v>
      </c>
      <c r="BT269" s="21">
        <v>0.22221589088439941</v>
      </c>
      <c r="BU269" s="21">
        <v>0.21258559823036194</v>
      </c>
      <c r="BV269" s="21">
        <v>0.15352551639080048</v>
      </c>
      <c r="BW269" s="21">
        <v>0.1021672859787941</v>
      </c>
      <c r="BX269" s="21">
        <v>3.1333360821008682E-2</v>
      </c>
      <c r="BY269" s="21">
        <v>-1.1715964414179325E-2</v>
      </c>
      <c r="BZ269" s="21">
        <v>1.9036902114748955E-2</v>
      </c>
      <c r="CA269" s="21">
        <v>-1.479641068726778E-2</v>
      </c>
      <c r="CB269" s="21">
        <v>-1.4611438848078251E-2</v>
      </c>
      <c r="CC269" s="21">
        <v>-2.8306043241173029E-3</v>
      </c>
      <c r="CD269" s="21">
        <v>7.7758384868502617E-3</v>
      </c>
      <c r="CE269" s="21">
        <v>1.7535407096147537E-2</v>
      </c>
      <c r="CF269" s="21">
        <v>2.646787092089653E-2</v>
      </c>
      <c r="CG269" s="21">
        <v>2.1965328603982925E-2</v>
      </c>
      <c r="CH269" s="21">
        <v>1.591959223151207E-2</v>
      </c>
      <c r="CI269" s="21">
        <v>1.7024444416165352E-2</v>
      </c>
      <c r="CJ269" s="21">
        <v>-1.1253921315073967E-2</v>
      </c>
      <c r="CK269" s="21">
        <v>3.0914118979126215E-3</v>
      </c>
      <c r="CL269" s="21">
        <v>2.7109667658805847E-2</v>
      </c>
      <c r="CM269" s="21">
        <v>8.4115289151668549E-2</v>
      </c>
      <c r="CN269" s="21">
        <v>0.1637844443321228</v>
      </c>
      <c r="CO269" s="21">
        <v>0.20211589336395264</v>
      </c>
      <c r="CP269" s="21">
        <v>0.20894058048725128</v>
      </c>
      <c r="CQ269" s="21">
        <v>0.27154800295829773</v>
      </c>
      <c r="CR269" s="21">
        <v>0.23991429805755615</v>
      </c>
      <c r="CS269" s="21">
        <v>0.22928224503993988</v>
      </c>
      <c r="CT269" s="21">
        <v>0.16833218932151794</v>
      </c>
      <c r="CU269" s="21">
        <v>0.11640559136867523</v>
      </c>
      <c r="CV269" s="21">
        <v>4.5404333621263504E-2</v>
      </c>
      <c r="CW269" s="21">
        <v>2.214768755948171E-4</v>
      </c>
      <c r="CX269" s="21">
        <v>3.0144153162837029E-2</v>
      </c>
      <c r="CY269" s="21">
        <v>1.1574971949812607E-6</v>
      </c>
      <c r="CZ269" s="21">
        <v>-1.534227398224175E-3</v>
      </c>
      <c r="DA269" s="21">
        <v>7.6754847541451454E-3</v>
      </c>
      <c r="DB269" s="21">
        <v>1.7893970012664795E-2</v>
      </c>
      <c r="DC269" s="21">
        <v>2.6649715378880501E-2</v>
      </c>
      <c r="DD269" s="21">
        <v>3.6177031695842743E-2</v>
      </c>
      <c r="DE269" s="21">
        <v>3.2858021557331085E-2</v>
      </c>
      <c r="DF269" s="21">
        <v>2.6908060535788536E-2</v>
      </c>
      <c r="DG269" s="21">
        <v>2.9281193390488625E-2</v>
      </c>
      <c r="DH269" s="21">
        <v>1.2430972419679165E-3</v>
      </c>
      <c r="DI269" s="21">
        <v>1.5475687570869923E-2</v>
      </c>
      <c r="DJ269" s="21">
        <v>3.9901368319988251E-2</v>
      </c>
      <c r="DK269" s="21">
        <v>9.7856611013412476E-2</v>
      </c>
      <c r="DL269" s="21">
        <v>0.17871841788291931</v>
      </c>
      <c r="DM269" s="21">
        <v>0.21748094260692596</v>
      </c>
      <c r="DN269" s="21">
        <v>0.22464931011199951</v>
      </c>
      <c r="DO269" s="21">
        <v>0.28820341825485229</v>
      </c>
      <c r="DP269" s="21">
        <v>0.25761273503303528</v>
      </c>
      <c r="DQ269" s="21">
        <v>0.24597889184951782</v>
      </c>
      <c r="DR269" s="21">
        <v>0.18313884735107422</v>
      </c>
      <c r="DS269" s="21">
        <v>0.13064388930797577</v>
      </c>
      <c r="DT269" s="21">
        <v>5.9475310146808624E-2</v>
      </c>
      <c r="DU269" s="21">
        <v>1.215891819447279E-2</v>
      </c>
      <c r="DV269" s="21">
        <v>4.1251406073570251E-2</v>
      </c>
      <c r="DW269" s="21">
        <v>2.136649563908577E-2</v>
      </c>
      <c r="DX269" s="21">
        <v>1.7347188666462898E-2</v>
      </c>
      <c r="DY269" s="21">
        <v>2.2844608873128891E-2</v>
      </c>
      <c r="DZ269" s="21">
        <v>3.2502945512533188E-2</v>
      </c>
      <c r="EA269" s="21">
        <v>3.9809331297874451E-2</v>
      </c>
      <c r="EB269" s="21">
        <v>5.0195522606372833E-2</v>
      </c>
      <c r="EC269" s="21">
        <v>4.8585336655378342E-2</v>
      </c>
      <c r="ED269" s="21">
        <v>4.2773660272359848E-2</v>
      </c>
      <c r="EE269" s="21">
        <v>4.6977996826171875E-2</v>
      </c>
      <c r="EF269" s="21">
        <v>1.9286805763840675E-2</v>
      </c>
      <c r="EG269" s="21">
        <v>3.3356614410877228E-2</v>
      </c>
      <c r="EH269" s="21">
        <v>5.8370549231767654E-2</v>
      </c>
      <c r="EI269" s="21">
        <v>0.11769688874483109</v>
      </c>
      <c r="EJ269" s="21">
        <v>0.20028065145015717</v>
      </c>
      <c r="EK269" s="21">
        <v>0.23966561257839203</v>
      </c>
      <c r="EL269" s="21">
        <v>0.2473301887512207</v>
      </c>
      <c r="EM269" s="21">
        <v>0.31225124001502991</v>
      </c>
      <c r="EN269" s="21">
        <v>0.28316643834114075</v>
      </c>
      <c r="EO269" s="21">
        <v>0.27008619904518127</v>
      </c>
      <c r="EP269" s="21">
        <v>0.20451733469963074</v>
      </c>
      <c r="EQ269" s="21">
        <v>0.15120172500610352</v>
      </c>
      <c r="ER269" s="21">
        <v>7.9791568219661713E-2</v>
      </c>
      <c r="ES269" s="21">
        <v>2.9394688084721565E-2</v>
      </c>
      <c r="ET269" s="21">
        <v>5.7288516312837601E-2</v>
      </c>
      <c r="EU269" s="21">
        <v>62.849726632829942</v>
      </c>
      <c r="EV269" s="21">
        <v>62.376310877623972</v>
      </c>
      <c r="EW269" s="21">
        <v>61.640534098265</v>
      </c>
      <c r="EX269" s="21">
        <v>61.021454179813027</v>
      </c>
      <c r="EY269" s="21">
        <v>61.269871542065331</v>
      </c>
      <c r="EZ269" s="21">
        <v>59.580699059621118</v>
      </c>
      <c r="FA269" s="21">
        <v>59.824977994924645</v>
      </c>
      <c r="FB269" s="21">
        <v>63.055161547601273</v>
      </c>
      <c r="FC269" s="21">
        <v>68.014490348314069</v>
      </c>
      <c r="FD269" s="21">
        <v>74.799465417134044</v>
      </c>
      <c r="FE269" s="21">
        <v>79.992747293853967</v>
      </c>
      <c r="FF269" s="21">
        <v>83.309363302442065</v>
      </c>
      <c r="FG269" s="21">
        <v>85.286799869966146</v>
      </c>
      <c r="FH269" s="21">
        <v>85.957272592862708</v>
      </c>
      <c r="FI269" s="21">
        <v>85.745694873268789</v>
      </c>
      <c r="FJ269" s="21">
        <v>86.438359846315748</v>
      </c>
      <c r="FK269" s="21">
        <v>86.680533035642526</v>
      </c>
      <c r="FL269" s="21">
        <v>86.082284968659636</v>
      </c>
      <c r="FM269" s="21">
        <v>82.334926008086313</v>
      </c>
      <c r="FN269" s="21">
        <v>78.479640825701992</v>
      </c>
      <c r="FO269" s="21">
        <v>73.173808166393798</v>
      </c>
      <c r="FP269" s="21">
        <v>70.297032305706622</v>
      </c>
      <c r="FQ269" s="21">
        <v>67.271113839574298</v>
      </c>
      <c r="FR269" s="21">
        <v>65.283630032291882</v>
      </c>
      <c r="FS269" s="21">
        <v>0.31857854127883911</v>
      </c>
      <c r="FT269" s="21">
        <v>1.4326409436762333E-2</v>
      </c>
      <c r="FU269" s="21">
        <v>2.4250160902738571E-2</v>
      </c>
      <c r="FV269" t="s">
        <v>294</v>
      </c>
      <c r="FW269" s="21"/>
      <c r="FX269">
        <f t="shared" si="12"/>
        <v>1.2622742652893066</v>
      </c>
      <c r="FY269">
        <f t="shared" si="13"/>
        <v>0.2050964653491974</v>
      </c>
      <c r="FZ269">
        <f t="shared" si="14"/>
        <v>81.350238600896859</v>
      </c>
    </row>
    <row r="270" spans="1:182" x14ac:dyDescent="0.2">
      <c r="A270" t="s">
        <v>226</v>
      </c>
      <c r="B270" t="s">
        <v>199</v>
      </c>
      <c r="C270" t="s">
        <v>265</v>
      </c>
      <c r="D270" t="s">
        <v>251</v>
      </c>
      <c r="E270" t="s">
        <v>220</v>
      </c>
      <c r="F270" s="21">
        <v>8782</v>
      </c>
      <c r="G270" s="21">
        <v>0.57152867317199707</v>
      </c>
      <c r="H270" s="21">
        <v>0.51094657182693481</v>
      </c>
      <c r="I270" s="21">
        <v>0.48196074366569519</v>
      </c>
      <c r="J270" s="21">
        <v>0.476692795753479</v>
      </c>
      <c r="K270" s="21">
        <v>0.46862497925758362</v>
      </c>
      <c r="L270" s="21">
        <v>0.48875847458839417</v>
      </c>
      <c r="M270" s="21">
        <v>0.50141215324401855</v>
      </c>
      <c r="N270" s="21">
        <v>0.45776861906051636</v>
      </c>
      <c r="O270" s="21">
        <v>0.36166191101074219</v>
      </c>
      <c r="P270" s="21">
        <v>0.27500173449516296</v>
      </c>
      <c r="Q270" s="21">
        <v>0.22156396508216858</v>
      </c>
      <c r="R270" s="21">
        <v>0.22855515778064728</v>
      </c>
      <c r="S270" s="21">
        <v>0.2786858081817627</v>
      </c>
      <c r="T270" s="21">
        <v>0.35605758428573608</v>
      </c>
      <c r="U270" s="21">
        <v>0.46878847479820251</v>
      </c>
      <c r="V270" s="21">
        <v>0.64287453889846802</v>
      </c>
      <c r="W270" s="21">
        <v>0.84088760614395142</v>
      </c>
      <c r="X270" s="21">
        <v>1.0495618581771851</v>
      </c>
      <c r="Y270" s="21">
        <v>1.1925145387649536</v>
      </c>
      <c r="Z270" s="21">
        <v>1.1914452314376831</v>
      </c>
      <c r="AA270" s="21">
        <v>1.1727036237716675</v>
      </c>
      <c r="AB270" s="21">
        <v>1.0747330188751221</v>
      </c>
      <c r="AC270" s="21">
        <v>0.88776731491088867</v>
      </c>
      <c r="AD270" s="21">
        <v>0.75792038440704346</v>
      </c>
      <c r="AE270" s="21">
        <v>-9.4988696277141571E-2</v>
      </c>
      <c r="AF270" s="21">
        <v>-7.8243494033813477E-2</v>
      </c>
      <c r="AG270" s="21">
        <v>-4.391103982925415E-2</v>
      </c>
      <c r="AH270" s="21">
        <v>-1.6985513269901276E-2</v>
      </c>
      <c r="AI270" s="21">
        <v>-4.7487160190939903E-3</v>
      </c>
      <c r="AJ270" s="21">
        <v>5.7169902138411999E-3</v>
      </c>
      <c r="AK270" s="21">
        <v>-2.022432629019022E-3</v>
      </c>
      <c r="AL270" s="21">
        <v>-1.3197527267038822E-2</v>
      </c>
      <c r="AM270" s="21">
        <v>-3.5735897719860077E-2</v>
      </c>
      <c r="AN270" s="21">
        <v>-3.096286952495575E-2</v>
      </c>
      <c r="AO270" s="21">
        <v>-1.9450552761554718E-2</v>
      </c>
      <c r="AP270" s="21">
        <v>5.9981159865856171E-3</v>
      </c>
      <c r="AQ270" s="21">
        <v>3.721754252910614E-2</v>
      </c>
      <c r="AR270" s="21">
        <v>7.390168309211731E-2</v>
      </c>
      <c r="AS270" s="21">
        <v>0.11234472692012787</v>
      </c>
      <c r="AT270" s="21">
        <v>0.14833275973796844</v>
      </c>
      <c r="AU270" s="21">
        <v>0.18501105904579163</v>
      </c>
      <c r="AV270" s="21">
        <v>0.16376811265945435</v>
      </c>
      <c r="AW270" s="21">
        <v>0.14673462510108948</v>
      </c>
      <c r="AX270" s="21">
        <v>9.9670052528381348E-2</v>
      </c>
      <c r="AY270" s="21">
        <v>6.7710079252719879E-2</v>
      </c>
      <c r="AZ270" s="21">
        <v>3.3788375556468964E-2</v>
      </c>
      <c r="BA270" s="21">
        <v>-9.7894174978137016E-3</v>
      </c>
      <c r="BB270" s="21">
        <v>-1.3582303654402494E-3</v>
      </c>
      <c r="BC270" s="21">
        <v>-6.4422644674777985E-2</v>
      </c>
      <c r="BD270" s="21">
        <v>-5.2014019340276718E-2</v>
      </c>
      <c r="BE270" s="21">
        <v>-2.5109155103564262E-2</v>
      </c>
      <c r="BF270" s="21">
        <v>-5.1918125245720148E-4</v>
      </c>
      <c r="BG270" s="21">
        <v>9.1830352321267128E-3</v>
      </c>
      <c r="BH270" s="21">
        <v>2.0708229392766953E-2</v>
      </c>
      <c r="BI270" s="21">
        <v>1.5172629617154598E-2</v>
      </c>
      <c r="BJ270" s="21">
        <v>3.8333814591169357E-3</v>
      </c>
      <c r="BK270" s="21">
        <v>-1.6477689146995544E-2</v>
      </c>
      <c r="BL270" s="21">
        <v>-1.2016127817332745E-2</v>
      </c>
      <c r="BM270" s="21">
        <v>3.3403577981516719E-4</v>
      </c>
      <c r="BN270" s="21">
        <v>2.6623699814081192E-2</v>
      </c>
      <c r="BO270" s="21">
        <v>5.9221755713224411E-2</v>
      </c>
      <c r="BP270" s="21">
        <v>9.7405120730400085E-2</v>
      </c>
      <c r="BQ270" s="21">
        <v>0.13515086472034454</v>
      </c>
      <c r="BR270" s="21">
        <v>0.17271710932254791</v>
      </c>
      <c r="BS270" s="21">
        <v>0.2116273045539856</v>
      </c>
      <c r="BT270" s="21">
        <v>0.19261586666107178</v>
      </c>
      <c r="BU270" s="21">
        <v>0.1741650253534317</v>
      </c>
      <c r="BV270" s="21">
        <v>0.12316013872623444</v>
      </c>
      <c r="BW270" s="21">
        <v>9.0487919747829437E-2</v>
      </c>
      <c r="BX270" s="21">
        <v>5.6740686297416687E-2</v>
      </c>
      <c r="BY270" s="21">
        <v>9.2793116346001625E-3</v>
      </c>
      <c r="BZ270" s="21">
        <v>1.6488781198859215E-2</v>
      </c>
      <c r="CA270" s="21">
        <v>-4.3252691626548767E-2</v>
      </c>
      <c r="CB270" s="21">
        <v>-3.3847562968730927E-2</v>
      </c>
      <c r="CC270" s="21">
        <v>-1.2087024748325348E-2</v>
      </c>
      <c r="CD270" s="21">
        <v>1.0885349474847317E-2</v>
      </c>
      <c r="CE270" s="21">
        <v>1.8832122907042503E-2</v>
      </c>
      <c r="CF270" s="21">
        <v>3.1091118231415749E-2</v>
      </c>
      <c r="CG270" s="21">
        <v>2.7081876993179321E-2</v>
      </c>
      <c r="CH270" s="21">
        <v>1.5628935769200325E-2</v>
      </c>
      <c r="CI270" s="21">
        <v>-3.1395123805850744E-3</v>
      </c>
      <c r="CJ270" s="21">
        <v>1.1063284473493695E-3</v>
      </c>
      <c r="CK270" s="21">
        <v>1.4036782085895538E-2</v>
      </c>
      <c r="CL270" s="21">
        <v>4.0908917784690857E-2</v>
      </c>
      <c r="CM270" s="21">
        <v>7.4461810290813446E-2</v>
      </c>
      <c r="CN270" s="21">
        <v>0.11368352919816971</v>
      </c>
      <c r="CO270" s="21">
        <v>0.15094634890556335</v>
      </c>
      <c r="CP270" s="21">
        <v>0.18960563838481903</v>
      </c>
      <c r="CQ270" s="21">
        <v>0.23006163537502289</v>
      </c>
      <c r="CR270" s="21">
        <v>0.21259573101997375</v>
      </c>
      <c r="CS270" s="21">
        <v>0.19316324591636658</v>
      </c>
      <c r="CT270" s="21">
        <v>0.13942928612232208</v>
      </c>
      <c r="CU270" s="21">
        <v>0.10626377910375595</v>
      </c>
      <c r="CV270" s="21">
        <v>7.2637386620044708E-2</v>
      </c>
      <c r="CW270" s="21">
        <v>2.2486256435513496E-2</v>
      </c>
      <c r="CX270" s="21">
        <v>2.8849568217992783E-2</v>
      </c>
      <c r="CY270" s="21">
        <v>-2.2082740440964699E-2</v>
      </c>
      <c r="CZ270" s="21">
        <v>-1.5681104734539986E-2</v>
      </c>
      <c r="DA270" s="21">
        <v>9.3510554870590568E-4</v>
      </c>
      <c r="DB270" s="21">
        <v>2.2289879620075226E-2</v>
      </c>
      <c r="DC270" s="21">
        <v>2.8481213375926018E-2</v>
      </c>
      <c r="DD270" s="21">
        <v>4.1474003344774246E-2</v>
      </c>
      <c r="DE270" s="21">
        <v>3.899112343788147E-2</v>
      </c>
      <c r="DF270" s="21">
        <v>2.7424491941928864E-2</v>
      </c>
      <c r="DG270" s="21">
        <v>1.0198663920164108E-2</v>
      </c>
      <c r="DH270" s="21">
        <v>1.422878447920084E-2</v>
      </c>
      <c r="DI270" s="21">
        <v>2.7739528566598892E-2</v>
      </c>
      <c r="DJ270" s="21">
        <v>5.5194132030010223E-2</v>
      </c>
      <c r="DK270" s="21">
        <v>8.9701861143112183E-2</v>
      </c>
      <c r="DL270" s="21">
        <v>0.12996193766593933</v>
      </c>
      <c r="DM270" s="21">
        <v>0.16674183309078217</v>
      </c>
      <c r="DN270" s="21">
        <v>0.20649416744709015</v>
      </c>
      <c r="DO270" s="21">
        <v>0.24849595129489899</v>
      </c>
      <c r="DP270" s="21">
        <v>0.23257561028003693</v>
      </c>
      <c r="DQ270" s="21">
        <v>0.21216145157814026</v>
      </c>
      <c r="DR270" s="21">
        <v>0.15569841861724854</v>
      </c>
      <c r="DS270" s="21">
        <v>0.12203963100910187</v>
      </c>
      <c r="DT270" s="21">
        <v>8.8534086942672729E-2</v>
      </c>
      <c r="DU270" s="21">
        <v>3.5693198442459106E-2</v>
      </c>
      <c r="DV270" s="21">
        <v>4.1210353374481201E-2</v>
      </c>
      <c r="DW270" s="21">
        <v>8.4833083674311638E-3</v>
      </c>
      <c r="DX270" s="21">
        <v>1.0548371821641922E-2</v>
      </c>
      <c r="DY270" s="21">
        <v>1.9736992195248604E-2</v>
      </c>
      <c r="DZ270" s="21">
        <v>3.8756214082241058E-2</v>
      </c>
      <c r="EA270" s="21">
        <v>4.2412962764501572E-2</v>
      </c>
      <c r="EB270" s="21">
        <v>5.6465242058038712E-2</v>
      </c>
      <c r="EC270" s="21">
        <v>5.6186184287071228E-2</v>
      </c>
      <c r="ED270" s="21">
        <v>4.4455401599407196E-2</v>
      </c>
      <c r="EE270" s="21">
        <v>2.9456870630383492E-2</v>
      </c>
      <c r="EF270" s="21">
        <v>3.3175528049468994E-2</v>
      </c>
      <c r="EG270" s="21">
        <v>4.7524120658636093E-2</v>
      </c>
      <c r="EH270" s="21">
        <v>7.5819715857505798E-2</v>
      </c>
      <c r="EI270" s="21">
        <v>0.11170607805252075</v>
      </c>
      <c r="EJ270" s="21">
        <v>0.15346536040306091</v>
      </c>
      <c r="EK270" s="21">
        <v>0.18954797089099884</v>
      </c>
      <c r="EL270" s="21">
        <v>0.23087850213050842</v>
      </c>
      <c r="EM270" s="21">
        <v>0.27511224150657654</v>
      </c>
      <c r="EN270" s="21">
        <v>0.26142337918281555</v>
      </c>
      <c r="EO270" s="21">
        <v>0.23959185183048248</v>
      </c>
      <c r="EP270" s="21">
        <v>0.17918850481510162</v>
      </c>
      <c r="EQ270" s="21">
        <v>0.14481748640537262</v>
      </c>
      <c r="ER270" s="21">
        <v>0.11148640513420105</v>
      </c>
      <c r="ES270" s="21">
        <v>5.4761927574872971E-2</v>
      </c>
      <c r="ET270" s="21">
        <v>5.9057362377643585E-2</v>
      </c>
      <c r="EU270" s="21">
        <v>63.701444931118388</v>
      </c>
      <c r="EV270" s="21">
        <v>63.562865582828614</v>
      </c>
      <c r="EW270" s="21">
        <v>62.816944214262186</v>
      </c>
      <c r="EX270" s="21">
        <v>62.590815771524689</v>
      </c>
      <c r="EY270" s="21">
        <v>62.692830159815649</v>
      </c>
      <c r="EZ270" s="21">
        <v>61.098354771370175</v>
      </c>
      <c r="FA270" s="21">
        <v>61.637085616846505</v>
      </c>
      <c r="FB270" s="21">
        <v>64.573188265698619</v>
      </c>
      <c r="FC270" s="21">
        <v>69.023321848039458</v>
      </c>
      <c r="FD270" s="21">
        <v>75.03715807732948</v>
      </c>
      <c r="FE270" s="21">
        <v>79.487313616549983</v>
      </c>
      <c r="FF270" s="21">
        <v>82.779610137140196</v>
      </c>
      <c r="FG270" s="21">
        <v>84.150019373553846</v>
      </c>
      <c r="FH270" s="21">
        <v>84.58162755060512</v>
      </c>
      <c r="FI270" s="21">
        <v>84.041840393650205</v>
      </c>
      <c r="FJ270" s="21">
        <v>85.047569514678358</v>
      </c>
      <c r="FK270" s="21">
        <v>85.746140289132896</v>
      </c>
      <c r="FL270" s="21">
        <v>85.51500834128602</v>
      </c>
      <c r="FM270" s="21">
        <v>81.739732487330386</v>
      </c>
      <c r="FN270" s="21">
        <v>78.400097012329795</v>
      </c>
      <c r="FO270" s="21">
        <v>73.858034401921643</v>
      </c>
      <c r="FP270" s="21">
        <v>71.154116707656087</v>
      </c>
      <c r="FQ270" s="21">
        <v>67.607142886928699</v>
      </c>
      <c r="FR270" s="21">
        <v>66.366884784529077</v>
      </c>
      <c r="FS270" s="21">
        <v>0.35583797097206116</v>
      </c>
      <c r="FT270" s="21">
        <v>1.5383275225758553E-2</v>
      </c>
      <c r="FU270" s="21">
        <v>2.7203025296330452E-2</v>
      </c>
      <c r="FV270" t="s">
        <v>294</v>
      </c>
      <c r="FW270" s="21"/>
      <c r="FX270">
        <f t="shared" si="12"/>
        <v>1.0894225716590882</v>
      </c>
      <c r="FY270">
        <f t="shared" si="13"/>
        <v>0.17630273550748826</v>
      </c>
      <c r="FZ270">
        <f t="shared" si="14"/>
        <v>81.051802506400151</v>
      </c>
    </row>
    <row r="271" spans="1:182" x14ac:dyDescent="0.2">
      <c r="A271" t="s">
        <v>226</v>
      </c>
      <c r="B271" t="s">
        <v>199</v>
      </c>
      <c r="C271" t="s">
        <v>265</v>
      </c>
      <c r="D271" t="s">
        <v>251</v>
      </c>
      <c r="E271" t="s">
        <v>221</v>
      </c>
      <c r="F271" s="21">
        <v>5630</v>
      </c>
      <c r="G271" s="21">
        <v>0.78776293992996216</v>
      </c>
      <c r="H271" s="21">
        <v>0.69299185276031494</v>
      </c>
      <c r="I271" s="21">
        <v>0.63877624273300171</v>
      </c>
      <c r="J271" s="21">
        <v>0.58488082885742188</v>
      </c>
      <c r="K271" s="21">
        <v>0.57341080904006958</v>
      </c>
      <c r="L271" s="21">
        <v>0.5868232250213623</v>
      </c>
      <c r="M271" s="21">
        <v>0.57780003547668457</v>
      </c>
      <c r="N271" s="21">
        <v>0.48295167088508606</v>
      </c>
      <c r="O271" s="21">
        <v>0.32998514175415039</v>
      </c>
      <c r="P271" s="21">
        <v>5.6893788278102875E-2</v>
      </c>
      <c r="Q271" s="21">
        <v>-2.6353426277637482E-2</v>
      </c>
      <c r="R271" s="21">
        <v>3.3800385426729918E-3</v>
      </c>
      <c r="S271" s="21">
        <v>0.16803780198097229</v>
      </c>
      <c r="T271" s="21">
        <v>0.44505274295806885</v>
      </c>
      <c r="U271" s="21">
        <v>0.65615081787109375</v>
      </c>
      <c r="V271" s="21">
        <v>0.85117298364639282</v>
      </c>
      <c r="W271" s="21">
        <v>1.2271572351455688</v>
      </c>
      <c r="X271" s="21">
        <v>1.5136263370513916</v>
      </c>
      <c r="Y271" s="21">
        <v>1.7313271760940552</v>
      </c>
      <c r="Z271" s="21">
        <v>1.6496337652206421</v>
      </c>
      <c r="AA271" s="21">
        <v>1.5059785842895508</v>
      </c>
      <c r="AB271" s="21">
        <v>1.2781786918640137</v>
      </c>
      <c r="AC271" s="21">
        <v>1.0593334436416626</v>
      </c>
      <c r="AD271" s="21">
        <v>0.94618833065032959</v>
      </c>
      <c r="AE271" s="21">
        <v>-1.3698319904506207E-2</v>
      </c>
      <c r="AF271" s="21">
        <v>-2.6734046638011932E-2</v>
      </c>
      <c r="AG271" s="21">
        <v>-2.9525142163038254E-2</v>
      </c>
      <c r="AH271" s="21">
        <v>-4.3186172842979431E-2</v>
      </c>
      <c r="AI271" s="21">
        <v>-2.9555445536971092E-2</v>
      </c>
      <c r="AJ271" s="21">
        <v>-3.2462362200021744E-2</v>
      </c>
      <c r="AK271" s="21">
        <v>-4.1905399411916733E-2</v>
      </c>
      <c r="AL271" s="21">
        <v>-3.8442805409431458E-2</v>
      </c>
      <c r="AM271" s="21">
        <v>-1.191596407443285E-2</v>
      </c>
      <c r="AN271" s="21">
        <v>-9.962637722492218E-2</v>
      </c>
      <c r="AO271" s="21">
        <v>-7.8860767185688019E-2</v>
      </c>
      <c r="AP271" s="21">
        <v>-6.569555401802063E-2</v>
      </c>
      <c r="AQ271" s="21">
        <v>3.9967067539691925E-2</v>
      </c>
      <c r="AR271" s="21">
        <v>0.19538161158561707</v>
      </c>
      <c r="AS271" s="21">
        <v>0.2125670462846756</v>
      </c>
      <c r="AT271" s="21">
        <v>0.14622382819652557</v>
      </c>
      <c r="AU271" s="21">
        <v>0.25339636206626892</v>
      </c>
      <c r="AV271" s="21">
        <v>0.19541636109352112</v>
      </c>
      <c r="AW271" s="21">
        <v>0.20077298581600189</v>
      </c>
      <c r="AX271" s="21">
        <v>0.14416287839412689</v>
      </c>
      <c r="AY271" s="21">
        <v>5.8266241103410721E-2</v>
      </c>
      <c r="AZ271" s="21">
        <v>-7.4190825223922729E-2</v>
      </c>
      <c r="BA271" s="21">
        <v>-9.627377986907959E-2</v>
      </c>
      <c r="BB271" s="21">
        <v>-1.2332364916801453E-2</v>
      </c>
      <c r="BC271" s="21">
        <v>1.424050610512495E-2</v>
      </c>
      <c r="BD271" s="21">
        <v>9.2383858282119036E-4</v>
      </c>
      <c r="BE271" s="21">
        <v>-2.2682987619191408E-3</v>
      </c>
      <c r="BF271" s="21">
        <v>-1.4686735346913338E-2</v>
      </c>
      <c r="BG271" s="21">
        <v>-2.1632644347846508E-3</v>
      </c>
      <c r="BH271" s="21">
        <v>-3.6800710950046778E-3</v>
      </c>
      <c r="BI271" s="21">
        <v>-1.0519972071051598E-2</v>
      </c>
      <c r="BJ271" s="21">
        <v>-5.3686401806771755E-3</v>
      </c>
      <c r="BK271" s="21">
        <v>2.3374337702989578E-2</v>
      </c>
      <c r="BL271" s="21">
        <v>-6.3247695565223694E-2</v>
      </c>
      <c r="BM271" s="21">
        <v>-4.3527383357286453E-2</v>
      </c>
      <c r="BN271" s="21">
        <v>-2.9628967866301537E-2</v>
      </c>
      <c r="BO271" s="21">
        <v>7.891971617937088E-2</v>
      </c>
      <c r="BP271" s="21">
        <v>0.23856997489929199</v>
      </c>
      <c r="BQ271" s="21">
        <v>0.25976744294166565</v>
      </c>
      <c r="BR271" s="21">
        <v>0.19293148815631866</v>
      </c>
      <c r="BS271" s="21">
        <v>0.30138173699378967</v>
      </c>
      <c r="BT271" s="21">
        <v>0.24498249590396881</v>
      </c>
      <c r="BU271" s="21">
        <v>0.24701903760433197</v>
      </c>
      <c r="BV271" s="21">
        <v>0.18732859194278717</v>
      </c>
      <c r="BW271" s="21">
        <v>9.9767416715621948E-2</v>
      </c>
      <c r="BX271" s="21">
        <v>-3.4355394542217255E-2</v>
      </c>
      <c r="BY271" s="21">
        <v>-6.192522868514061E-2</v>
      </c>
      <c r="BZ271" s="21">
        <v>1.9281424582004547E-2</v>
      </c>
      <c r="CA271" s="21">
        <v>3.3590849488973618E-2</v>
      </c>
      <c r="CB271" s="21">
        <v>2.0079605281352997E-2</v>
      </c>
      <c r="CC271" s="21">
        <v>1.6609707847237587E-2</v>
      </c>
      <c r="CD271" s="21">
        <v>5.051889456808567E-3</v>
      </c>
      <c r="CE271" s="21">
        <v>1.680847629904747E-2</v>
      </c>
      <c r="CF271" s="21">
        <v>1.6254456713795662E-2</v>
      </c>
      <c r="CG271" s="21">
        <v>1.1217480525374413E-2</v>
      </c>
      <c r="CH271" s="21">
        <v>1.7538422718644142E-2</v>
      </c>
      <c r="CI271" s="21">
        <v>4.7816291451454163E-2</v>
      </c>
      <c r="CJ271" s="21">
        <v>-3.8051929324865341E-2</v>
      </c>
      <c r="CK271" s="21">
        <v>-1.9055584445595741E-2</v>
      </c>
      <c r="CL271" s="21">
        <v>-4.6493606641888618E-3</v>
      </c>
      <c r="CM271" s="21">
        <v>0.10589820891618729</v>
      </c>
      <c r="CN271" s="21">
        <v>0.26848208904266357</v>
      </c>
      <c r="CO271" s="21">
        <v>0.29245829582214355</v>
      </c>
      <c r="CP271" s="21">
        <v>0.22528107464313507</v>
      </c>
      <c r="CQ271" s="21">
        <v>0.3346162736415863</v>
      </c>
      <c r="CR271" s="21">
        <v>0.27931186556816101</v>
      </c>
      <c r="CS271" s="21">
        <v>0.27904888987541199</v>
      </c>
      <c r="CT271" s="21">
        <v>0.21722503006458282</v>
      </c>
      <c r="CU271" s="21">
        <v>0.12851101160049438</v>
      </c>
      <c r="CV271" s="21">
        <v>-6.7654913291335106E-3</v>
      </c>
      <c r="CW271" s="21">
        <v>-3.8135524839162827E-2</v>
      </c>
      <c r="CX271" s="21">
        <v>4.1177041828632355E-2</v>
      </c>
      <c r="CY271" s="21">
        <v>5.2941199392080307E-2</v>
      </c>
      <c r="CZ271" s="21">
        <v>3.9235372096300125E-2</v>
      </c>
      <c r="DA271" s="21">
        <v>3.5487715154886246E-2</v>
      </c>
      <c r="DB271" s="21">
        <v>2.4790514260530472E-2</v>
      </c>
      <c r="DC271" s="21">
        <v>3.5780217498540878E-2</v>
      </c>
      <c r="DD271" s="21">
        <v>3.6188982427120209E-2</v>
      </c>
      <c r="DE271" s="21">
        <v>3.2954931259155273E-2</v>
      </c>
      <c r="DF271" s="21">
        <v>4.0445487946271896E-2</v>
      </c>
      <c r="DG271" s="21">
        <v>7.2258241474628448E-2</v>
      </c>
      <c r="DH271" s="21">
        <v>-1.2856165878474712E-2</v>
      </c>
      <c r="DI271" s="21">
        <v>5.4162121377885342E-3</v>
      </c>
      <c r="DJ271" s="21">
        <v>2.0330246537923813E-2</v>
      </c>
      <c r="DK271" s="21">
        <v>0.1328766942024231</v>
      </c>
      <c r="DL271" s="21">
        <v>0.29839420318603516</v>
      </c>
      <c r="DM271" s="21">
        <v>0.32514914870262146</v>
      </c>
      <c r="DN271" s="21">
        <v>0.25763067603111267</v>
      </c>
      <c r="DO271" s="21">
        <v>0.36785078048706055</v>
      </c>
      <c r="DP271" s="21">
        <v>0.3136412501335144</v>
      </c>
      <c r="DQ271" s="21">
        <v>0.31107878684997559</v>
      </c>
      <c r="DR271" s="21">
        <v>0.24712145328521729</v>
      </c>
      <c r="DS271" s="21">
        <v>0.15725460648536682</v>
      </c>
      <c r="DT271" s="21">
        <v>2.0824411883950233E-2</v>
      </c>
      <c r="DU271" s="21">
        <v>-1.4345822855830193E-2</v>
      </c>
      <c r="DV271" s="21">
        <v>6.3072659075260162E-2</v>
      </c>
      <c r="DW271" s="21">
        <v>8.0880023539066315E-2</v>
      </c>
      <c r="DX271" s="21">
        <v>6.6893257200717926E-2</v>
      </c>
      <c r="DY271" s="21">
        <v>6.2744557857513428E-2</v>
      </c>
      <c r="DZ271" s="21">
        <v>5.3289949893951416E-2</v>
      </c>
      <c r="EA271" s="21">
        <v>6.3172392547130585E-2</v>
      </c>
      <c r="EB271" s="21">
        <v>6.4971275627613068E-2</v>
      </c>
      <c r="EC271" s="21">
        <v>6.4340360462665558E-2</v>
      </c>
      <c r="ED271" s="21">
        <v>7.3519647121429443E-2</v>
      </c>
      <c r="EE271" s="21">
        <v>0.1075485423207283</v>
      </c>
      <c r="EF271" s="21">
        <v>2.3522514849901199E-2</v>
      </c>
      <c r="EG271" s="21">
        <v>4.0749602019786835E-2</v>
      </c>
      <c r="EH271" s="21">
        <v>5.6396834552288055E-2</v>
      </c>
      <c r="EI271" s="21">
        <v>0.17182932794094086</v>
      </c>
      <c r="EJ271" s="21">
        <v>0.34158256649971008</v>
      </c>
      <c r="EK271" s="21">
        <v>0.37234956026077271</v>
      </c>
      <c r="EL271" s="21">
        <v>0.30433833599090576</v>
      </c>
      <c r="EM271" s="21">
        <v>0.41583618521690369</v>
      </c>
      <c r="EN271" s="21">
        <v>0.36320739984512329</v>
      </c>
      <c r="EO271" s="21">
        <v>0.35732483863830566</v>
      </c>
      <c r="EP271" s="21">
        <v>0.29028716683387756</v>
      </c>
      <c r="EQ271" s="21">
        <v>0.19875578582286835</v>
      </c>
      <c r="ER271" s="21">
        <v>6.0659848153591156E-2</v>
      </c>
      <c r="ES271" s="21">
        <v>2.0002728328108788E-2</v>
      </c>
      <c r="ET271" s="21">
        <v>9.4686448574066162E-2</v>
      </c>
      <c r="EU271" s="21">
        <v>61.541613645664171</v>
      </c>
      <c r="EV271" s="21">
        <v>60.555792722143039</v>
      </c>
      <c r="EW271" s="21">
        <v>59.83527610517443</v>
      </c>
      <c r="EX271" s="21">
        <v>58.614461610838106</v>
      </c>
      <c r="EY271" s="21">
        <v>59.088406012282697</v>
      </c>
      <c r="EZ271" s="21">
        <v>57.253376508479008</v>
      </c>
      <c r="FA271" s="21">
        <v>57.045731085443578</v>
      </c>
      <c r="FB271" s="21">
        <v>60.727373238355185</v>
      </c>
      <c r="FC271" s="21">
        <v>66.467589939042895</v>
      </c>
      <c r="FD271" s="21">
        <v>74.43610707989383</v>
      </c>
      <c r="FE271" s="21">
        <v>80.769448349784994</v>
      </c>
      <c r="FF271" s="21">
        <v>84.124802408167568</v>
      </c>
      <c r="FG271" s="21">
        <v>87.033916439510364</v>
      </c>
      <c r="FH271" s="21">
        <v>88.069858205466673</v>
      </c>
      <c r="FI271" s="21">
        <v>88.363098510416961</v>
      </c>
      <c r="FJ271" s="21">
        <v>88.575155512266008</v>
      </c>
      <c r="FK271" s="21">
        <v>88.117014259893992</v>
      </c>
      <c r="FL271" s="21">
        <v>86.955304222039175</v>
      </c>
      <c r="FM271" s="21">
        <v>83.250102854537289</v>
      </c>
      <c r="FN271" s="21">
        <v>78.603396407240865</v>
      </c>
      <c r="FO271" s="21">
        <v>72.12648751511243</v>
      </c>
      <c r="FP271" s="21">
        <v>68.983584585240635</v>
      </c>
      <c r="FQ271" s="21">
        <v>66.755270536161873</v>
      </c>
      <c r="FR271" s="21">
        <v>63.620590087999034</v>
      </c>
      <c r="FS271" s="21">
        <v>0.6383398175239563</v>
      </c>
      <c r="FT271" s="21">
        <v>2.9192676767706871E-2</v>
      </c>
      <c r="FU271" s="21">
        <v>4.7708351165056229E-2</v>
      </c>
      <c r="FV271" t="s">
        <v>294</v>
      </c>
      <c r="FW271" s="21"/>
      <c r="FX271">
        <f t="shared" si="12"/>
        <v>1.5255446195602418</v>
      </c>
      <c r="FY271">
        <f t="shared" si="13"/>
        <v>0.24774261415004731</v>
      </c>
      <c r="FZ271">
        <f t="shared" si="14"/>
        <v>81.810461051764761</v>
      </c>
    </row>
    <row r="272" spans="1:182" x14ac:dyDescent="0.2">
      <c r="A272" t="s">
        <v>226</v>
      </c>
      <c r="B272" t="s">
        <v>199</v>
      </c>
      <c r="C272" t="s">
        <v>265</v>
      </c>
      <c r="D272" t="s">
        <v>240</v>
      </c>
      <c r="E272" t="s">
        <v>219</v>
      </c>
      <c r="F272" s="21">
        <v>12071</v>
      </c>
      <c r="G272" s="21">
        <v>0.55346697568893433</v>
      </c>
      <c r="H272" s="21">
        <v>0.51514148712158203</v>
      </c>
      <c r="I272" s="21">
        <v>0.49874871969223022</v>
      </c>
      <c r="J272" s="21">
        <v>0.48904329538345337</v>
      </c>
      <c r="K272" s="21">
        <v>0.4919629693031311</v>
      </c>
      <c r="L272" s="21">
        <v>0.53438282012939453</v>
      </c>
      <c r="M272" s="21">
        <v>0.59905815124511719</v>
      </c>
      <c r="N272" s="21">
        <v>0.57555019855499268</v>
      </c>
      <c r="O272" s="21">
        <v>0.44337990880012512</v>
      </c>
      <c r="P272" s="21">
        <v>0.30916291475296021</v>
      </c>
      <c r="Q272" s="21">
        <v>0.21110887825489044</v>
      </c>
      <c r="R272" s="21">
        <v>0.18139347434043884</v>
      </c>
      <c r="S272" s="21">
        <v>0.19400043785572052</v>
      </c>
      <c r="T272" s="21">
        <v>0.27116873860359192</v>
      </c>
      <c r="U272" s="21">
        <v>0.38736614584922791</v>
      </c>
      <c r="V272" s="21">
        <v>0.49857541918754578</v>
      </c>
      <c r="W272" s="21">
        <v>0.68280869722366333</v>
      </c>
      <c r="X272" s="21">
        <v>0.86903393268585205</v>
      </c>
      <c r="Y272" s="21">
        <v>0.93488061428070068</v>
      </c>
      <c r="Z272" s="21">
        <v>0.91788864135742188</v>
      </c>
      <c r="AA272" s="21">
        <v>0.90336036682128906</v>
      </c>
      <c r="AB272" s="21">
        <v>0.81962817907333374</v>
      </c>
      <c r="AC272" s="21">
        <v>0.68818467855453491</v>
      </c>
      <c r="AD272" s="21">
        <v>0.61052954196929932</v>
      </c>
      <c r="AE272" s="21">
        <v>-7.0215083658695221E-2</v>
      </c>
      <c r="AF272" s="21">
        <v>-5.9162065386772156E-2</v>
      </c>
      <c r="AG272" s="21">
        <v>-2.9188049957156181E-2</v>
      </c>
      <c r="AH272" s="21">
        <v>-2.1846067160367966E-2</v>
      </c>
      <c r="AI272" s="21">
        <v>-1.7882313579320908E-2</v>
      </c>
      <c r="AJ272" s="21">
        <v>-2.3116273805499077E-2</v>
      </c>
      <c r="AK272" s="21">
        <v>-5.2299674600362778E-2</v>
      </c>
      <c r="AL272" s="21">
        <v>-4.3319884687662125E-2</v>
      </c>
      <c r="AM272" s="21">
        <v>-3.1253259629011154E-2</v>
      </c>
      <c r="AN272" s="21">
        <v>-2.4123961105942726E-2</v>
      </c>
      <c r="AO272" s="21">
        <v>-2.7908315882086754E-2</v>
      </c>
      <c r="AP272" s="21">
        <v>-3.5987123847007751E-2</v>
      </c>
      <c r="AQ272" s="21">
        <v>-4.4549323618412018E-2</v>
      </c>
      <c r="AR272" s="21">
        <v>-2.7112370356917381E-2</v>
      </c>
      <c r="AS272" s="21">
        <v>-1.7484664916992188E-2</v>
      </c>
      <c r="AT272" s="21">
        <v>-3.2897688448429108E-2</v>
      </c>
      <c r="AU272" s="21">
        <v>-1.8879758194088936E-2</v>
      </c>
      <c r="AV272" s="21">
        <v>-2.3136625066399574E-2</v>
      </c>
      <c r="AW272" s="21">
        <v>-8.784404955804348E-3</v>
      </c>
      <c r="AX272" s="21">
        <v>-1.0319234803318977E-2</v>
      </c>
      <c r="AY272" s="21">
        <v>1.496567390859127E-2</v>
      </c>
      <c r="AZ272" s="21">
        <v>-1.7587285488843918E-2</v>
      </c>
      <c r="BA272" s="21">
        <v>-5.260704830288887E-2</v>
      </c>
      <c r="BB272" s="21">
        <v>-3.1075874343514442E-2</v>
      </c>
      <c r="BC272" s="21">
        <v>-4.1929174214601517E-2</v>
      </c>
      <c r="BD272" s="21">
        <v>-3.5910200327634811E-2</v>
      </c>
      <c r="BE272" s="21">
        <v>-1.4203165657818317E-2</v>
      </c>
      <c r="BF272" s="21">
        <v>-7.1637476794421673E-3</v>
      </c>
      <c r="BG272" s="21">
        <v>-3.7996517494320869E-3</v>
      </c>
      <c r="BH272" s="21">
        <v>-6.6696344874799252E-3</v>
      </c>
      <c r="BI272" s="21">
        <v>-3.1560946255922318E-2</v>
      </c>
      <c r="BJ272" s="21">
        <v>-2.1854907274246216E-2</v>
      </c>
      <c r="BK272" s="21">
        <v>-1.0974802076816559E-2</v>
      </c>
      <c r="BL272" s="21">
        <v>-3.8023060187697411E-3</v>
      </c>
      <c r="BM272" s="21">
        <v>-7.5543345883488655E-3</v>
      </c>
      <c r="BN272" s="21">
        <v>-1.6737977042794228E-2</v>
      </c>
      <c r="BO272" s="21">
        <v>-2.2463247179985046E-2</v>
      </c>
      <c r="BP272" s="21">
        <v>-8.2135237753391266E-3</v>
      </c>
      <c r="BQ272" s="21">
        <v>5.4129441268742085E-3</v>
      </c>
      <c r="BR272" s="21">
        <v>-1.4524749480187893E-2</v>
      </c>
      <c r="BS272" s="21">
        <v>1.5718969516456127E-3</v>
      </c>
      <c r="BT272" s="21">
        <v>-1.0512851877138019E-3</v>
      </c>
      <c r="BU272" s="21">
        <v>1.3040294870734215E-2</v>
      </c>
      <c r="BV272" s="21">
        <v>1.2330416589975357E-2</v>
      </c>
      <c r="BW272" s="21">
        <v>3.6717552691698074E-2</v>
      </c>
      <c r="BX272" s="21">
        <v>2.730079460889101E-3</v>
      </c>
      <c r="BY272" s="21">
        <v>-3.3460874110460281E-2</v>
      </c>
      <c r="BZ272" s="21">
        <v>-1.3778874650597572E-2</v>
      </c>
      <c r="CA272" s="21">
        <v>-2.2338444367051125E-2</v>
      </c>
      <c r="CB272" s="21">
        <v>-1.9806027412414551E-2</v>
      </c>
      <c r="CC272" s="21">
        <v>-3.8246810436248779E-3</v>
      </c>
      <c r="CD272" s="21">
        <v>3.0051830690354109E-3</v>
      </c>
      <c r="CE272" s="21">
        <v>5.9539563953876495E-3</v>
      </c>
      <c r="CF272" s="21">
        <v>4.7212569043040276E-3</v>
      </c>
      <c r="CG272" s="21">
        <v>-1.7197364941239357E-2</v>
      </c>
      <c r="CH272" s="21">
        <v>-6.9883237592875957E-3</v>
      </c>
      <c r="CI272" s="21">
        <v>3.0699947383254766E-3</v>
      </c>
      <c r="CJ272" s="21">
        <v>1.0272410698235035E-2</v>
      </c>
      <c r="CK272" s="21">
        <v>6.542770192027092E-3</v>
      </c>
      <c r="CL272" s="21">
        <v>-3.406075993552804E-3</v>
      </c>
      <c r="CM272" s="21">
        <v>-7.1664988063275814E-3</v>
      </c>
      <c r="CN272" s="21">
        <v>4.8757619224488735E-3</v>
      </c>
      <c r="CO272" s="21">
        <v>2.1271759644150734E-2</v>
      </c>
      <c r="CP272" s="21">
        <v>-1.7997081158682704E-3</v>
      </c>
      <c r="CQ272" s="21">
        <v>1.5736650675535202E-2</v>
      </c>
      <c r="CR272" s="21">
        <v>1.4244955033063889E-2</v>
      </c>
      <c r="CS272" s="21">
        <v>2.8156017884612083E-2</v>
      </c>
      <c r="CT272" s="21">
        <v>2.8017496690154076E-2</v>
      </c>
      <c r="CU272" s="21">
        <v>5.178283154964447E-2</v>
      </c>
      <c r="CV272" s="21">
        <v>1.6801826655864716E-2</v>
      </c>
      <c r="CW272" s="21">
        <v>-2.0200295373797417E-2</v>
      </c>
      <c r="CX272" s="21">
        <v>-1.7990251071751118E-3</v>
      </c>
      <c r="CY272" s="21">
        <v>-2.7477124240249395E-3</v>
      </c>
      <c r="CZ272" s="21">
        <v>-3.7018528673797846E-3</v>
      </c>
      <c r="DA272" s="21">
        <v>6.5538031049072742E-3</v>
      </c>
      <c r="DB272" s="21">
        <v>1.3174113817512989E-2</v>
      </c>
      <c r="DC272" s="21">
        <v>1.5707563608884811E-2</v>
      </c>
      <c r="DD272" s="21">
        <v>1.6112148761749268E-2</v>
      </c>
      <c r="DE272" s="21">
        <v>-2.8337850235402584E-3</v>
      </c>
      <c r="DF272" s="21">
        <v>7.8782588243484497E-3</v>
      </c>
      <c r="DG272" s="21">
        <v>1.7114792019128799E-2</v>
      </c>
      <c r="DH272" s="21">
        <v>2.4347126483917236E-2</v>
      </c>
      <c r="DI272" s="21">
        <v>2.0639874041080475E-2</v>
      </c>
      <c r="DJ272" s="21">
        <v>9.9258245900273323E-3</v>
      </c>
      <c r="DK272" s="21">
        <v>8.1302495673298836E-3</v>
      </c>
      <c r="DL272" s="21">
        <v>1.7965046688914299E-2</v>
      </c>
      <c r="DM272" s="21">
        <v>3.7130571901798248E-2</v>
      </c>
      <c r="DN272" s="21">
        <v>1.0925333946943283E-2</v>
      </c>
      <c r="DO272" s="21">
        <v>2.9901405796408653E-2</v>
      </c>
      <c r="DP272" s="21">
        <v>2.9541192576289177E-2</v>
      </c>
      <c r="DQ272" s="21">
        <v>4.3271739035844803E-2</v>
      </c>
      <c r="DR272" s="21">
        <v>4.3704573065042496E-2</v>
      </c>
      <c r="DS272" s="21">
        <v>6.6848114132881165E-2</v>
      </c>
      <c r="DT272" s="21">
        <v>3.0873572453856468E-2</v>
      </c>
      <c r="DU272" s="21">
        <v>-6.9397143088281155E-3</v>
      </c>
      <c r="DV272" s="21">
        <v>1.0180824436247349E-2</v>
      </c>
      <c r="DW272" s="21">
        <v>2.5538191199302673E-2</v>
      </c>
      <c r="DX272" s="21">
        <v>1.9550018012523651E-2</v>
      </c>
      <c r="DY272" s="21">
        <v>2.1538687869906425E-2</v>
      </c>
      <c r="DZ272" s="21">
        <v>2.7856433764100075E-2</v>
      </c>
      <c r="EA272" s="21">
        <v>2.9790224507451057E-2</v>
      </c>
      <c r="EB272" s="21">
        <v>3.2558787614107132E-2</v>
      </c>
      <c r="EC272" s="21">
        <v>1.7904942855238914E-2</v>
      </c>
      <c r="ED272" s="21">
        <v>2.9343241825699806E-2</v>
      </c>
      <c r="EE272" s="21">
        <v>3.7393249571323395E-2</v>
      </c>
      <c r="EF272" s="21">
        <v>4.4668778777122498E-2</v>
      </c>
      <c r="EG272" s="21">
        <v>4.0993854403495789E-2</v>
      </c>
      <c r="EH272" s="21">
        <v>2.9174972325563431E-2</v>
      </c>
      <c r="EI272" s="21">
        <v>3.021632507443428E-2</v>
      </c>
      <c r="EJ272" s="21">
        <v>3.6863896995782852E-2</v>
      </c>
      <c r="EK272" s="21">
        <v>6.0028184205293655E-2</v>
      </c>
      <c r="EL272" s="21">
        <v>2.9298271983861923E-2</v>
      </c>
      <c r="EM272" s="21">
        <v>5.0353057682514191E-2</v>
      </c>
      <c r="EN272" s="21">
        <v>5.1626529544591904E-2</v>
      </c>
      <c r="EO272" s="21">
        <v>6.5096437931060791E-2</v>
      </c>
      <c r="EP272" s="21">
        <v>6.6354230046272278E-2</v>
      </c>
      <c r="EQ272" s="21">
        <v>8.8599994778633118E-2</v>
      </c>
      <c r="ER272" s="21">
        <v>5.1190935075283051E-2</v>
      </c>
      <c r="ES272" s="21">
        <v>1.2206456623971462E-2</v>
      </c>
      <c r="ET272" s="21">
        <v>2.7477825060486794E-2</v>
      </c>
      <c r="EU272" s="21">
        <v>55.402163019030667</v>
      </c>
      <c r="EV272" s="21">
        <v>54.80211623761226</v>
      </c>
      <c r="EW272" s="21">
        <v>54.263181557178427</v>
      </c>
      <c r="EX272" s="21">
        <v>53.77909813025213</v>
      </c>
      <c r="EY272" s="21">
        <v>53.34530948717606</v>
      </c>
      <c r="EZ272" s="21">
        <v>53.050080058647957</v>
      </c>
      <c r="FA272" s="21">
        <v>52.966388670158381</v>
      </c>
      <c r="FB272" s="21">
        <v>53.646223533263154</v>
      </c>
      <c r="FC272" s="21">
        <v>57.352532749019602</v>
      </c>
      <c r="FD272" s="21">
        <v>62.273232127962231</v>
      </c>
      <c r="FE272" s="21">
        <v>66.87244774283792</v>
      </c>
      <c r="FF272" s="21">
        <v>69.635925914267304</v>
      </c>
      <c r="FG272" s="21">
        <v>70.420873098884584</v>
      </c>
      <c r="FH272" s="21">
        <v>70.139122487734113</v>
      </c>
      <c r="FI272" s="21">
        <v>69.726746264057866</v>
      </c>
      <c r="FJ272" s="21">
        <v>68.482510535504289</v>
      </c>
      <c r="FK272" s="21">
        <v>66.457860392827342</v>
      </c>
      <c r="FL272" s="21">
        <v>63.82496950997897</v>
      </c>
      <c r="FM272" s="21">
        <v>61.772232255705767</v>
      </c>
      <c r="FN272" s="21">
        <v>60.082093021802706</v>
      </c>
      <c r="FO272" s="21">
        <v>58.728066364206484</v>
      </c>
      <c r="FP272" s="21">
        <v>57.457697179657004</v>
      </c>
      <c r="FQ272" s="21">
        <v>56.70379730602572</v>
      </c>
      <c r="FR272" s="21">
        <v>55.940818007311726</v>
      </c>
      <c r="FS272" s="21">
        <v>0.38148903846740723</v>
      </c>
      <c r="FT272" s="21">
        <v>1.6961850225925446E-2</v>
      </c>
      <c r="FU272" s="21">
        <v>2.4695906788110733E-2</v>
      </c>
      <c r="FV272" t="s">
        <v>294</v>
      </c>
      <c r="FW272" s="21"/>
      <c r="FX272">
        <f t="shared" si="12"/>
        <v>0.86159445047378536</v>
      </c>
      <c r="FY272">
        <f t="shared" si="13"/>
        <v>2.7587590366601945E-2</v>
      </c>
      <c r="FZ272">
        <f t="shared" si="14"/>
        <v>62.173044308904267</v>
      </c>
    </row>
    <row r="273" spans="1:182" x14ac:dyDescent="0.2">
      <c r="A273" t="s">
        <v>226</v>
      </c>
      <c r="B273" t="s">
        <v>199</v>
      </c>
      <c r="C273" t="s">
        <v>265</v>
      </c>
      <c r="D273" t="s">
        <v>240</v>
      </c>
      <c r="E273" t="s">
        <v>220</v>
      </c>
      <c r="F273" s="21">
        <v>7190</v>
      </c>
      <c r="G273" s="21">
        <v>0.50385552644729614</v>
      </c>
      <c r="H273" s="21">
        <v>0.47284898161888123</v>
      </c>
      <c r="I273" s="21">
        <v>0.46256992220878601</v>
      </c>
      <c r="J273" s="21">
        <v>0.46517235040664673</v>
      </c>
      <c r="K273" s="21">
        <v>0.45590183138847351</v>
      </c>
      <c r="L273" s="21">
        <v>0.52044194936752319</v>
      </c>
      <c r="M273" s="21">
        <v>0.58223748207092285</v>
      </c>
      <c r="N273" s="21">
        <v>0.60046571493148804</v>
      </c>
      <c r="O273" s="21">
        <v>0.47372567653656006</v>
      </c>
      <c r="P273" s="21">
        <v>0.36095225811004639</v>
      </c>
      <c r="Q273" s="21">
        <v>0.28299054503440857</v>
      </c>
      <c r="R273" s="21">
        <v>0.27388331294059753</v>
      </c>
      <c r="S273" s="21">
        <v>0.29586797952651978</v>
      </c>
      <c r="T273" s="21">
        <v>0.32829666137695313</v>
      </c>
      <c r="U273" s="21">
        <v>0.40492674708366394</v>
      </c>
      <c r="V273" s="21">
        <v>0.50631344318389893</v>
      </c>
      <c r="W273" s="21">
        <v>0.68827205896377563</v>
      </c>
      <c r="X273" s="21">
        <v>0.88461244106292725</v>
      </c>
      <c r="Y273" s="21">
        <v>0.91919296979904175</v>
      </c>
      <c r="Z273" s="21">
        <v>0.90711778402328491</v>
      </c>
      <c r="AA273" s="21">
        <v>0.89178228378295898</v>
      </c>
      <c r="AB273" s="21">
        <v>0.7905651330947876</v>
      </c>
      <c r="AC273" s="21">
        <v>0.65654313564300537</v>
      </c>
      <c r="AD273" s="21">
        <v>0.57278233766555786</v>
      </c>
      <c r="AE273" s="21">
        <v>-0.12422527372837067</v>
      </c>
      <c r="AF273" s="21">
        <v>-9.8222032189369202E-2</v>
      </c>
      <c r="AG273" s="21">
        <v>-4.9940172582864761E-2</v>
      </c>
      <c r="AH273" s="21">
        <v>-2.596033550798893E-2</v>
      </c>
      <c r="AI273" s="21">
        <v>-3.0847296118736267E-2</v>
      </c>
      <c r="AJ273" s="21">
        <v>-7.0286854170262814E-3</v>
      </c>
      <c r="AK273" s="21">
        <v>-3.6874193698167801E-2</v>
      </c>
      <c r="AL273" s="21">
        <v>-2.1496998146176338E-2</v>
      </c>
      <c r="AM273" s="21">
        <v>-4.2013607919216156E-2</v>
      </c>
      <c r="AN273" s="21">
        <v>-4.2408619076013565E-2</v>
      </c>
      <c r="AO273" s="21">
        <v>-4.2725134640932083E-2</v>
      </c>
      <c r="AP273" s="21">
        <v>-2.6598572731018066E-2</v>
      </c>
      <c r="AQ273" s="21">
        <v>-5.5518895387649536E-3</v>
      </c>
      <c r="AR273" s="21">
        <v>-2.3457465693354607E-2</v>
      </c>
      <c r="AS273" s="21">
        <v>-2.0069057121872902E-2</v>
      </c>
      <c r="AT273" s="21">
        <v>-2.1681873127818108E-2</v>
      </c>
      <c r="AU273" s="21">
        <v>5.6827962398529053E-3</v>
      </c>
      <c r="AV273" s="21">
        <v>7.824750617146492E-3</v>
      </c>
      <c r="AW273" s="21">
        <v>-1.2759150005877018E-2</v>
      </c>
      <c r="AX273" s="21">
        <v>-9.8354127258062363E-3</v>
      </c>
      <c r="AY273" s="21">
        <v>1.7789740115404129E-2</v>
      </c>
      <c r="AZ273" s="21">
        <v>-2.9746966436505318E-2</v>
      </c>
      <c r="BA273" s="21">
        <v>-6.3669763505458832E-2</v>
      </c>
      <c r="BB273" s="21">
        <v>-4.6888839453458786E-2</v>
      </c>
      <c r="BC273" s="21">
        <v>-8.0435857176780701E-2</v>
      </c>
      <c r="BD273" s="21">
        <v>-6.4187005162239075E-2</v>
      </c>
      <c r="BE273" s="21">
        <v>-3.1102640554308891E-2</v>
      </c>
      <c r="BF273" s="21">
        <v>-9.2737395316362381E-3</v>
      </c>
      <c r="BG273" s="21">
        <v>-1.4880180358886719E-2</v>
      </c>
      <c r="BH273" s="21">
        <v>1.3123178854584694E-2</v>
      </c>
      <c r="BI273" s="21">
        <v>-1.2678476050496101E-2</v>
      </c>
      <c r="BJ273" s="21">
        <v>5.3629004396498203E-3</v>
      </c>
      <c r="BK273" s="21">
        <v>-1.6886681318283081E-2</v>
      </c>
      <c r="BL273" s="21">
        <v>-1.6691954806447029E-2</v>
      </c>
      <c r="BM273" s="21">
        <v>-1.6088081523776054E-2</v>
      </c>
      <c r="BN273" s="21">
        <v>-3.723404835909605E-3</v>
      </c>
      <c r="BO273" s="21">
        <v>1.3357216492295265E-2</v>
      </c>
      <c r="BP273" s="21">
        <v>-3.4170132130384445E-3</v>
      </c>
      <c r="BQ273" s="21">
        <v>2.8155397740192711E-4</v>
      </c>
      <c r="BR273" s="21">
        <v>-6.5658759558573365E-4</v>
      </c>
      <c r="BS273" s="21">
        <v>3.2860957086086273E-2</v>
      </c>
      <c r="BT273" s="21">
        <v>3.6824777722358704E-2</v>
      </c>
      <c r="BU273" s="21">
        <v>1.5250270254909992E-2</v>
      </c>
      <c r="BV273" s="21">
        <v>1.8950557336211205E-2</v>
      </c>
      <c r="BW273" s="21">
        <v>4.5586768537759781E-2</v>
      </c>
      <c r="BX273" s="21">
        <v>-5.3295432589948177E-3</v>
      </c>
      <c r="BY273" s="21">
        <v>-4.1858099400997162E-2</v>
      </c>
      <c r="BZ273" s="21">
        <v>-2.5457184761762619E-2</v>
      </c>
      <c r="CA273" s="21">
        <v>-5.0107426941394806E-2</v>
      </c>
      <c r="CB273" s="21">
        <v>-4.0614444762468338E-2</v>
      </c>
      <c r="CC273" s="21">
        <v>-1.805582083761692E-2</v>
      </c>
      <c r="CD273" s="21">
        <v>2.2833445109426975E-3</v>
      </c>
      <c r="CE273" s="21">
        <v>-3.8214053492993116E-3</v>
      </c>
      <c r="CF273" s="21">
        <v>2.7080299332737923E-2</v>
      </c>
      <c r="CG273" s="21">
        <v>4.0794052183628082E-3</v>
      </c>
      <c r="CH273" s="21">
        <v>2.3965984582901001E-2</v>
      </c>
      <c r="CI273" s="21">
        <v>5.1614909898489714E-4</v>
      </c>
      <c r="CJ273" s="21">
        <v>1.1193252867087722E-3</v>
      </c>
      <c r="CK273" s="21">
        <v>2.3606587201356888E-3</v>
      </c>
      <c r="CL273" s="21">
        <v>1.2119865976274014E-2</v>
      </c>
      <c r="CM273" s="21">
        <v>2.6453606784343719E-2</v>
      </c>
      <c r="CN273" s="21">
        <v>1.0462944395840168E-2</v>
      </c>
      <c r="CO273" s="21">
        <v>1.4376326464116573E-2</v>
      </c>
      <c r="CP273" s="21">
        <v>1.3905460946261883E-2</v>
      </c>
      <c r="CQ273" s="21">
        <v>5.1684468984603882E-2</v>
      </c>
      <c r="CR273" s="21">
        <v>5.6910108774900436E-2</v>
      </c>
      <c r="CS273" s="21">
        <v>3.4649509936571121E-2</v>
      </c>
      <c r="CT273" s="21">
        <v>3.8887631148099899E-2</v>
      </c>
      <c r="CU273" s="21">
        <v>6.4838908612728119E-2</v>
      </c>
      <c r="CV273" s="21">
        <v>1.1581890285015106E-2</v>
      </c>
      <c r="CW273" s="21">
        <v>-2.6751406490802765E-2</v>
      </c>
      <c r="CX273" s="21">
        <v>-1.0613690130412579E-2</v>
      </c>
      <c r="CY273" s="21">
        <v>-1.9779006019234657E-2</v>
      </c>
      <c r="CZ273" s="21">
        <v>-1.7041884362697601E-2</v>
      </c>
      <c r="DA273" s="21">
        <v>-5.009001586586237E-3</v>
      </c>
      <c r="DB273" s="21">
        <v>1.3840429484844208E-2</v>
      </c>
      <c r="DC273" s="21">
        <v>7.2373696602880955E-3</v>
      </c>
      <c r="DD273" s="21">
        <v>4.1037417948246002E-2</v>
      </c>
      <c r="DE273" s="21">
        <v>2.0837286487221718E-2</v>
      </c>
      <c r="DF273" s="21">
        <v>4.2569071054458618E-2</v>
      </c>
      <c r="DG273" s="21">
        <v>1.7918979749083519E-2</v>
      </c>
      <c r="DH273" s="21">
        <v>1.8930604681372643E-2</v>
      </c>
      <c r="DI273" s="21">
        <v>2.0809398964047432E-2</v>
      </c>
      <c r="DJ273" s="21">
        <v>2.796313539147377E-2</v>
      </c>
      <c r="DK273" s="21">
        <v>3.9549995213747025E-2</v>
      </c>
      <c r="DL273" s="21">
        <v>2.4342902004718781E-2</v>
      </c>
      <c r="DM273" s="21">
        <v>2.8471099212765694E-2</v>
      </c>
      <c r="DN273" s="21">
        <v>2.8467509895563126E-2</v>
      </c>
      <c r="DO273" s="21">
        <v>7.050798088312149E-2</v>
      </c>
      <c r="DP273" s="21">
        <v>7.6995439827442169E-2</v>
      </c>
      <c r="DQ273" s="21">
        <v>5.4048746824264526E-2</v>
      </c>
      <c r="DR273" s="21">
        <v>5.8824710547924042E-2</v>
      </c>
      <c r="DS273" s="21">
        <v>8.4091044962406158E-2</v>
      </c>
      <c r="DT273" s="21">
        <v>2.8493322432041168E-2</v>
      </c>
      <c r="DU273" s="21">
        <v>-1.1644713580608368E-2</v>
      </c>
      <c r="DV273" s="21">
        <v>4.2298068292438984E-3</v>
      </c>
      <c r="DW273" s="21">
        <v>2.4010421708226204E-2</v>
      </c>
      <c r="DX273" s="21">
        <v>1.6993148252367973E-2</v>
      </c>
      <c r="DY273" s="21">
        <v>1.3828533701598644E-2</v>
      </c>
      <c r="DZ273" s="21">
        <v>3.052702359855175E-2</v>
      </c>
      <c r="EA273" s="21">
        <v>2.3204484954476357E-2</v>
      </c>
      <c r="EB273" s="21">
        <v>6.1189282685518265E-2</v>
      </c>
      <c r="EC273" s="21">
        <v>4.5033007860183716E-2</v>
      </c>
      <c r="ED273" s="21">
        <v>6.9428972899913788E-2</v>
      </c>
      <c r="EE273" s="21">
        <v>4.3045900762081146E-2</v>
      </c>
      <c r="EF273" s="21">
        <v>4.464726522564888E-2</v>
      </c>
      <c r="EG273" s="21">
        <v>4.7446448355913162E-2</v>
      </c>
      <c r="EH273" s="21">
        <v>5.0838302820920944E-2</v>
      </c>
      <c r="EI273" s="21">
        <v>5.8459103107452393E-2</v>
      </c>
      <c r="EJ273" s="21">
        <v>4.4383354485034943E-2</v>
      </c>
      <c r="EK273" s="21">
        <v>4.8821713775396347E-2</v>
      </c>
      <c r="EL273" s="21">
        <v>4.9492798745632172E-2</v>
      </c>
      <c r="EM273" s="21">
        <v>9.7686141729354858E-2</v>
      </c>
      <c r="EN273" s="21">
        <v>0.10599546879529953</v>
      </c>
      <c r="EO273" s="21">
        <v>8.2058161497116089E-2</v>
      </c>
      <c r="EP273" s="21">
        <v>8.7610676884651184E-2</v>
      </c>
      <c r="EQ273" s="21">
        <v>0.11188807338476181</v>
      </c>
      <c r="ER273" s="21">
        <v>5.2910745143890381E-2</v>
      </c>
      <c r="ES273" s="21">
        <v>1.0166951455175877E-2</v>
      </c>
      <c r="ET273" s="21">
        <v>2.5661459192633629E-2</v>
      </c>
      <c r="EU273" s="21">
        <v>56.857747579236317</v>
      </c>
      <c r="EV273" s="21">
        <v>56.38958794775526</v>
      </c>
      <c r="EW273" s="21">
        <v>55.921063308495981</v>
      </c>
      <c r="EX273" s="21">
        <v>55.503575786861163</v>
      </c>
      <c r="EY273" s="21">
        <v>54.997216089113365</v>
      </c>
      <c r="EZ273" s="21">
        <v>54.832381705548066</v>
      </c>
      <c r="FA273" s="21">
        <v>54.776074939244978</v>
      </c>
      <c r="FB273" s="21">
        <v>55.466406432511242</v>
      </c>
      <c r="FC273" s="21">
        <v>58.679319529738976</v>
      </c>
      <c r="FD273" s="21">
        <v>63.038973144828361</v>
      </c>
      <c r="FE273" s="21">
        <v>67.2398895093894</v>
      </c>
      <c r="FF273" s="21">
        <v>69.482618409900908</v>
      </c>
      <c r="FG273" s="21">
        <v>69.838273548449848</v>
      </c>
      <c r="FH273" s="21">
        <v>69.442408822474789</v>
      </c>
      <c r="FI273" s="21">
        <v>68.961243768726504</v>
      </c>
      <c r="FJ273" s="21">
        <v>67.823165870210218</v>
      </c>
      <c r="FK273" s="21">
        <v>66.089054520438538</v>
      </c>
      <c r="FL273" s="21">
        <v>63.884699798923542</v>
      </c>
      <c r="FM273" s="21">
        <v>62.213711330323619</v>
      </c>
      <c r="FN273" s="21">
        <v>60.700048745358266</v>
      </c>
      <c r="FO273" s="21">
        <v>59.577607866056439</v>
      </c>
      <c r="FP273" s="21">
        <v>58.529184970139461</v>
      </c>
      <c r="FQ273" s="21">
        <v>57.862009871354189</v>
      </c>
      <c r="FR273" s="21">
        <v>57.142101177486154</v>
      </c>
      <c r="FS273" s="21">
        <v>0.46204438805580139</v>
      </c>
      <c r="FT273" s="21">
        <v>2.0113177597522736E-2</v>
      </c>
      <c r="FU273" s="21">
        <v>3.1609751284122467E-2</v>
      </c>
      <c r="FV273" t="s">
        <v>294</v>
      </c>
      <c r="FW273" s="21"/>
      <c r="FX273">
        <f t="shared" si="12"/>
        <v>0.85819550752639773</v>
      </c>
      <c r="FY273">
        <f t="shared" si="13"/>
        <v>4.939412549138069E-2</v>
      </c>
      <c r="FZ273">
        <f t="shared" si="14"/>
        <v>62.493024452220084</v>
      </c>
    </row>
    <row r="274" spans="1:182" x14ac:dyDescent="0.2">
      <c r="A274" t="s">
        <v>226</v>
      </c>
      <c r="B274" t="s">
        <v>199</v>
      </c>
      <c r="C274" t="s">
        <v>265</v>
      </c>
      <c r="D274" t="s">
        <v>240</v>
      </c>
      <c r="E274" t="s">
        <v>221</v>
      </c>
      <c r="F274" s="21">
        <v>4881</v>
      </c>
      <c r="G274" s="21">
        <v>0.62365978956222534</v>
      </c>
      <c r="H274" s="21">
        <v>0.57614761590957642</v>
      </c>
      <c r="I274" s="21">
        <v>0.55051892995834351</v>
      </c>
      <c r="J274" s="21">
        <v>0.52357417345046997</v>
      </c>
      <c r="K274" s="21">
        <v>0.5441625714302063</v>
      </c>
      <c r="L274" s="21">
        <v>0.55722719430923462</v>
      </c>
      <c r="M274" s="21">
        <v>0.62679058313369751</v>
      </c>
      <c r="N274" s="21">
        <v>0.54382264614105225</v>
      </c>
      <c r="O274" s="21">
        <v>0.401873379945755</v>
      </c>
      <c r="P274" s="21">
        <v>0.23347026109695435</v>
      </c>
      <c r="Q274" s="21">
        <v>0.10635004937648773</v>
      </c>
      <c r="R274" s="21">
        <v>4.767194390296936E-2</v>
      </c>
      <c r="S274" s="21">
        <v>4.7729339450597763E-2</v>
      </c>
      <c r="T274" s="21">
        <v>0.18824973702430725</v>
      </c>
      <c r="U274" s="21">
        <v>0.3621654212474823</v>
      </c>
      <c r="V274" s="21">
        <v>0.49007508158683777</v>
      </c>
      <c r="W274" s="21">
        <v>0.68045318126678467</v>
      </c>
      <c r="X274" s="21">
        <v>0.85021746158599854</v>
      </c>
      <c r="Y274" s="21">
        <v>0.95796877145767212</v>
      </c>
      <c r="Z274" s="21">
        <v>0.93501377105712891</v>
      </c>
      <c r="AA274" s="21">
        <v>0.92058080434799194</v>
      </c>
      <c r="AB274" s="21">
        <v>0.86045306921005249</v>
      </c>
      <c r="AC274" s="21">
        <v>0.73349249362945557</v>
      </c>
      <c r="AD274" s="21">
        <v>0.66454875469207764</v>
      </c>
      <c r="AE274" s="21">
        <v>-2.9993290081620216E-2</v>
      </c>
      <c r="AF274" s="21">
        <v>-3.7079114466905594E-2</v>
      </c>
      <c r="AG274" s="21">
        <v>-2.4933351203799248E-2</v>
      </c>
      <c r="AH274" s="21">
        <v>-4.0791459381580353E-2</v>
      </c>
      <c r="AI274" s="21">
        <v>-2.2918835282325745E-2</v>
      </c>
      <c r="AJ274" s="21">
        <v>-7.1521580219268799E-2</v>
      </c>
      <c r="AK274" s="21">
        <v>-0.10598427802324295</v>
      </c>
      <c r="AL274" s="21">
        <v>-0.10715535283088684</v>
      </c>
      <c r="AM274" s="21">
        <v>-4.8534579575061798E-2</v>
      </c>
      <c r="AN274" s="21">
        <v>-3.212660551071167E-2</v>
      </c>
      <c r="AO274" s="21">
        <v>-4.0045242756605148E-2</v>
      </c>
      <c r="AP274" s="21">
        <v>-8.0419473350048065E-2</v>
      </c>
      <c r="AQ274" s="21">
        <v>-0.12904369831085205</v>
      </c>
      <c r="AR274" s="21">
        <v>-6.1630580574274063E-2</v>
      </c>
      <c r="AS274" s="21">
        <v>-4.5695949345827103E-2</v>
      </c>
      <c r="AT274" s="21">
        <v>-7.7029787003993988E-2</v>
      </c>
      <c r="AU274" s="21">
        <v>-8.3124890923500061E-2</v>
      </c>
      <c r="AV274" s="21">
        <v>-0.10091087222099304</v>
      </c>
      <c r="AW274" s="21">
        <v>-3.9656549692153931E-2</v>
      </c>
      <c r="AX274" s="21">
        <v>-4.8085525631904602E-2</v>
      </c>
      <c r="AY274" s="21">
        <v>-2.5620928034186363E-2</v>
      </c>
      <c r="AZ274" s="21">
        <v>-3.5957165062427521E-2</v>
      </c>
      <c r="BA274" s="21">
        <v>-6.9378778338432312E-2</v>
      </c>
      <c r="BB274" s="21">
        <v>-3.8050118833780289E-2</v>
      </c>
      <c r="BC274" s="21">
        <v>-3.2227302435785532E-3</v>
      </c>
      <c r="BD274" s="21">
        <v>-9.6853477880358696E-3</v>
      </c>
      <c r="BE274" s="21">
        <v>-1.0456101736053824E-3</v>
      </c>
      <c r="BF274" s="21">
        <v>-1.4671196229755878E-2</v>
      </c>
      <c r="BG274" s="21">
        <v>2.1736482158303261E-3</v>
      </c>
      <c r="BH274" s="21">
        <v>-4.4310323894023895E-2</v>
      </c>
      <c r="BI274" s="21">
        <v>-7.0053711533546448E-2</v>
      </c>
      <c r="BJ274" s="21">
        <v>-7.213042676448822E-2</v>
      </c>
      <c r="BK274" s="21">
        <v>-1.4578423462808132E-2</v>
      </c>
      <c r="BL274" s="21">
        <v>6.0005794512107968E-4</v>
      </c>
      <c r="BM274" s="21">
        <v>-8.7058348581194878E-3</v>
      </c>
      <c r="BN274" s="21">
        <v>-4.7364965081214905E-2</v>
      </c>
      <c r="BO274" s="21">
        <v>-8.4224596619606018E-2</v>
      </c>
      <c r="BP274" s="21">
        <v>-2.6519529521465302E-2</v>
      </c>
      <c r="BQ274" s="21">
        <v>2.9596139211207628E-4</v>
      </c>
      <c r="BR274" s="21">
        <v>-4.4364988803863525E-2</v>
      </c>
      <c r="BS274" s="21">
        <v>-5.2535798400640488E-2</v>
      </c>
      <c r="BT274" s="21">
        <v>-6.7639991641044617E-2</v>
      </c>
      <c r="BU274" s="21">
        <v>-5.4092542268335819E-3</v>
      </c>
      <c r="BV274" s="21">
        <v>-1.1972134001553059E-2</v>
      </c>
      <c r="BW274" s="21">
        <v>8.7430458515882492E-3</v>
      </c>
      <c r="BX274" s="21">
        <v>-1.5893531963229179E-3</v>
      </c>
      <c r="BY274" s="21">
        <v>-3.5500653088092804E-2</v>
      </c>
      <c r="BZ274" s="21">
        <v>-9.82687808573246E-3</v>
      </c>
      <c r="CA274" s="21">
        <v>1.5318477526307106E-2</v>
      </c>
      <c r="CB274" s="21">
        <v>9.2874905094504356E-3</v>
      </c>
      <c r="CC274" s="21">
        <v>1.5498967841267586E-2</v>
      </c>
      <c r="CD274" s="21">
        <v>3.419618122279644E-3</v>
      </c>
      <c r="CE274" s="21">
        <v>1.9552625715732574E-2</v>
      </c>
      <c r="CF274" s="21">
        <v>-2.5463888421654701E-2</v>
      </c>
      <c r="CG274" s="21">
        <v>-4.5168321579694748E-2</v>
      </c>
      <c r="CH274" s="21">
        <v>-4.7872260212898254E-2</v>
      </c>
      <c r="CI274" s="21">
        <v>8.9395064860582352E-3</v>
      </c>
      <c r="CJ274" s="21">
        <v>2.3266445845365524E-2</v>
      </c>
      <c r="CK274" s="21">
        <v>1.2999743223190308E-2</v>
      </c>
      <c r="CL274" s="21">
        <v>-2.4471515789628029E-2</v>
      </c>
      <c r="CM274" s="21">
        <v>-5.3183011710643768E-2</v>
      </c>
      <c r="CN274" s="21">
        <v>-2.2017266601324081E-3</v>
      </c>
      <c r="CO274" s="21">
        <v>3.2149817794561386E-2</v>
      </c>
      <c r="CP274" s="21">
        <v>-2.174144983291626E-2</v>
      </c>
      <c r="CQ274" s="21">
        <v>-3.1349886208772659E-2</v>
      </c>
      <c r="CR274" s="21">
        <v>-4.4596664607524872E-2</v>
      </c>
      <c r="CS274" s="21">
        <v>1.8310317769646645E-2</v>
      </c>
      <c r="CT274" s="21">
        <v>1.3039892539381981E-2</v>
      </c>
      <c r="CU274" s="21">
        <v>3.2543428242206573E-2</v>
      </c>
      <c r="CV274" s="21">
        <v>2.2213686257600784E-2</v>
      </c>
      <c r="CW274" s="21">
        <v>-1.2036762200295925E-2</v>
      </c>
      <c r="CX274" s="21">
        <v>9.7204539924860001E-3</v>
      </c>
      <c r="CY274" s="21">
        <v>3.385968878865242E-2</v>
      </c>
      <c r="CZ274" s="21">
        <v>2.8260331600904465E-2</v>
      </c>
      <c r="DA274" s="21">
        <v>3.2043546438217163E-2</v>
      </c>
      <c r="DB274" s="21">
        <v>2.1510433405637741E-2</v>
      </c>
      <c r="DC274" s="21">
        <v>3.6931604146957397E-2</v>
      </c>
      <c r="DD274" s="21">
        <v>-6.6174543462693691E-3</v>
      </c>
      <c r="DE274" s="21">
        <v>-2.0282931625843048E-2</v>
      </c>
      <c r="DF274" s="21">
        <v>-2.3614095523953438E-2</v>
      </c>
      <c r="DG274" s="21">
        <v>3.2457433640956879E-2</v>
      </c>
      <c r="DH274" s="21">
        <v>4.5932833105325699E-2</v>
      </c>
      <c r="DI274" s="21">
        <v>3.4705318510532379E-2</v>
      </c>
      <c r="DJ274" s="21">
        <v>-1.5780698740854859E-3</v>
      </c>
      <c r="DK274" s="21">
        <v>-2.2141428664326668E-2</v>
      </c>
      <c r="DL274" s="21">
        <v>2.2116076201200485E-2</v>
      </c>
      <c r="DM274" s="21">
        <v>6.400366872549057E-2</v>
      </c>
      <c r="DN274" s="21">
        <v>8.8208552915602922E-4</v>
      </c>
      <c r="DO274" s="21">
        <v>-1.0163970291614532E-2</v>
      </c>
      <c r="DP274" s="21">
        <v>-2.1553343161940575E-2</v>
      </c>
      <c r="DQ274" s="21">
        <v>4.2029891163110733E-2</v>
      </c>
      <c r="DR274" s="21">
        <v>3.8051918148994446E-2</v>
      </c>
      <c r="DS274" s="21">
        <v>5.6343816220760345E-2</v>
      </c>
      <c r="DT274" s="21">
        <v>4.6016726642847061E-2</v>
      </c>
      <c r="DU274" s="21">
        <v>1.1427128687500954E-2</v>
      </c>
      <c r="DV274" s="21">
        <v>2.926778607070446E-2</v>
      </c>
      <c r="DW274" s="21">
        <v>6.0630246996879578E-2</v>
      </c>
      <c r="DX274" s="21">
        <v>5.5654093623161316E-2</v>
      </c>
      <c r="DY274" s="21">
        <v>5.5931288748979568E-2</v>
      </c>
      <c r="DZ274" s="21">
        <v>4.763069748878479E-2</v>
      </c>
      <c r="EA274" s="21">
        <v>6.2024086713790894E-2</v>
      </c>
      <c r="EB274" s="21">
        <v>2.0593805238604546E-2</v>
      </c>
      <c r="EC274" s="21">
        <v>1.5647619962692261E-2</v>
      </c>
      <c r="ED274" s="21">
        <v>1.1410840786993504E-2</v>
      </c>
      <c r="EE274" s="21">
        <v>6.641358882188797E-2</v>
      </c>
      <c r="EF274" s="21">
        <v>7.8659497201442719E-2</v>
      </c>
      <c r="EG274" s="21">
        <v>6.6044725477695465E-2</v>
      </c>
      <c r="EH274" s="21">
        <v>3.1476430594921112E-2</v>
      </c>
      <c r="EI274" s="21">
        <v>2.267768606543541E-2</v>
      </c>
      <c r="EJ274" s="21">
        <v>5.722711980342865E-2</v>
      </c>
      <c r="EK274" s="21">
        <v>0.10999558866024017</v>
      </c>
      <c r="EL274" s="21">
        <v>3.3546876162290573E-2</v>
      </c>
      <c r="EM274" s="21">
        <v>2.042512409389019E-2</v>
      </c>
      <c r="EN274" s="21">
        <v>1.171755138784647E-2</v>
      </c>
      <c r="EO274" s="21">
        <v>7.6277181506156921E-2</v>
      </c>
      <c r="EP274" s="21">
        <v>7.4165314435958862E-2</v>
      </c>
      <c r="EQ274" s="21">
        <v>9.0707793831825256E-2</v>
      </c>
      <c r="ER274" s="21">
        <v>8.0384537577629089E-2</v>
      </c>
      <c r="ES274" s="21">
        <v>4.5305259525775909E-2</v>
      </c>
      <c r="ET274" s="21">
        <v>5.749102309346199E-2</v>
      </c>
      <c r="EU274" s="21">
        <v>53.280451476721268</v>
      </c>
      <c r="EV274" s="21">
        <v>52.488237672886676</v>
      </c>
      <c r="EW274" s="21">
        <v>51.846834334982304</v>
      </c>
      <c r="EX274" s="21">
        <v>51.265684242303237</v>
      </c>
      <c r="EY274" s="21">
        <v>50.937750724318867</v>
      </c>
      <c r="EZ274" s="21">
        <v>50.452486615375378</v>
      </c>
      <c r="FA274" s="21">
        <v>50.329067935173782</v>
      </c>
      <c r="FB274" s="21">
        <v>50.993460360767166</v>
      </c>
      <c r="FC274" s="21">
        <v>55.419168535985563</v>
      </c>
      <c r="FD274" s="21">
        <v>61.157896034445486</v>
      </c>
      <c r="FE274" s="21">
        <v>66.337335150057697</v>
      </c>
      <c r="FF274" s="21">
        <v>69.860227802497789</v>
      </c>
      <c r="FG274" s="21">
        <v>71.270829419380476</v>
      </c>
      <c r="FH274" s="21">
        <v>71.155249258212137</v>
      </c>
      <c r="FI274" s="21">
        <v>70.843000803148129</v>
      </c>
      <c r="FJ274" s="21">
        <v>69.443808601127742</v>
      </c>
      <c r="FK274" s="21">
        <v>66.99513001101009</v>
      </c>
      <c r="FL274" s="21">
        <v>63.737325538990071</v>
      </c>
      <c r="FM274" s="21">
        <v>61.127899737319993</v>
      </c>
      <c r="FN274" s="21">
        <v>59.180433237755359</v>
      </c>
      <c r="FO274" s="21">
        <v>57.488632331884098</v>
      </c>
      <c r="FP274" s="21">
        <v>55.894970803005826</v>
      </c>
      <c r="FQ274" s="21">
        <v>55.014910544950538</v>
      </c>
      <c r="FR274" s="21">
        <v>54.189147206755649</v>
      </c>
      <c r="FS274" s="21">
        <v>0.64487743377685547</v>
      </c>
      <c r="FT274" s="21">
        <v>2.9335036873817444E-2</v>
      </c>
      <c r="FU274" s="21">
        <v>3.8795895874500275E-2</v>
      </c>
      <c r="FV274" t="s">
        <v>294</v>
      </c>
      <c r="FW274" s="21"/>
      <c r="FX274">
        <f t="shared" si="12"/>
        <v>0.86884679794311526</v>
      </c>
      <c r="FY274">
        <f t="shared" si="13"/>
        <v>-2.4105824530124666E-3</v>
      </c>
      <c r="FZ274">
        <f t="shared" si="14"/>
        <v>61.705884171391915</v>
      </c>
    </row>
    <row r="275" spans="1:182" x14ac:dyDescent="0.2">
      <c r="A275" t="s">
        <v>226</v>
      </c>
      <c r="B275" t="s">
        <v>199</v>
      </c>
      <c r="C275" t="s">
        <v>265</v>
      </c>
      <c r="D275" t="s">
        <v>252</v>
      </c>
      <c r="E275" t="s">
        <v>219</v>
      </c>
      <c r="F275" s="21">
        <v>12071</v>
      </c>
      <c r="G275" s="21">
        <v>0.54874145984649658</v>
      </c>
      <c r="H275" s="21">
        <v>0.50052177906036377</v>
      </c>
      <c r="I275" s="21">
        <v>0.48289427161216736</v>
      </c>
      <c r="J275" s="21">
        <v>0.47944828867912292</v>
      </c>
      <c r="K275" s="21">
        <v>0.48895421624183655</v>
      </c>
      <c r="L275" s="21">
        <v>0.53824228048324585</v>
      </c>
      <c r="M275" s="21">
        <v>0.62151211500167847</v>
      </c>
      <c r="N275" s="21">
        <v>0.55105829238891602</v>
      </c>
      <c r="O275" s="21">
        <v>0.38935083150863647</v>
      </c>
      <c r="P275" s="21">
        <v>0.23484781384468079</v>
      </c>
      <c r="Q275" s="21">
        <v>0.17715951800346375</v>
      </c>
      <c r="R275" s="21">
        <v>0.20644773542881012</v>
      </c>
      <c r="S275" s="21">
        <v>0.32176059484481812</v>
      </c>
      <c r="T275" s="21">
        <v>0.49366879463195801</v>
      </c>
      <c r="U275" s="21">
        <v>0.64642244577407837</v>
      </c>
      <c r="V275" s="21">
        <v>0.73928636312484741</v>
      </c>
      <c r="W275" s="21">
        <v>0.91457998752593994</v>
      </c>
      <c r="X275" s="21">
        <v>1.1003907918930054</v>
      </c>
      <c r="Y275" s="21">
        <v>1.1489427089691162</v>
      </c>
      <c r="Z275" s="21">
        <v>1.0642350912094116</v>
      </c>
      <c r="AA275" s="21">
        <v>0.97625786066055298</v>
      </c>
      <c r="AB275" s="21">
        <v>0.857177734375</v>
      </c>
      <c r="AC275" s="21">
        <v>0.70604795217514038</v>
      </c>
      <c r="AD275" s="21">
        <v>0.62476658821105957</v>
      </c>
      <c r="AE275" s="21">
        <v>-4.7859136015176773E-2</v>
      </c>
      <c r="AF275" s="21">
        <v>-4.3649971485137939E-2</v>
      </c>
      <c r="AG275" s="21">
        <v>-2.7361499145627022E-2</v>
      </c>
      <c r="AH275" s="21">
        <v>-1.6456561163067818E-2</v>
      </c>
      <c r="AI275" s="21">
        <v>-4.9171294085681438E-3</v>
      </c>
      <c r="AJ275" s="21">
        <v>3.7076431326568127E-3</v>
      </c>
      <c r="AK275" s="21">
        <v>-2.4637586902827024E-3</v>
      </c>
      <c r="AL275" s="21">
        <v>-9.854036383330822E-3</v>
      </c>
      <c r="AM275" s="21">
        <v>-1.2759489007294178E-2</v>
      </c>
      <c r="AN275" s="21">
        <v>-3.9396263659000397E-2</v>
      </c>
      <c r="AO275" s="21">
        <v>-2.5422696024179459E-2</v>
      </c>
      <c r="AP275" s="21">
        <v>-6.7260866053402424E-3</v>
      </c>
      <c r="AQ275" s="21">
        <v>3.4950979053974152E-2</v>
      </c>
      <c r="AR275" s="21">
        <v>9.1154910624027252E-2</v>
      </c>
      <c r="AS275" s="21">
        <v>0.10739625990390778</v>
      </c>
      <c r="AT275" s="21">
        <v>0.1056029200553894</v>
      </c>
      <c r="AU275" s="21">
        <v>0.14806920289993286</v>
      </c>
      <c r="AV275" s="21">
        <v>0.14775632321834564</v>
      </c>
      <c r="AW275" s="21">
        <v>0.15061329305171967</v>
      </c>
      <c r="AX275" s="21">
        <v>0.10560860484838486</v>
      </c>
      <c r="AY275" s="21">
        <v>6.0155846178531647E-2</v>
      </c>
      <c r="AZ275" s="21">
        <v>1.7476602224633098E-3</v>
      </c>
      <c r="BA275" s="21">
        <v>-2.8328349813818932E-2</v>
      </c>
      <c r="BB275" s="21">
        <v>-2.6807221584022045E-3</v>
      </c>
      <c r="BC275" s="21">
        <v>-2.748221717774868E-2</v>
      </c>
      <c r="BD275" s="21">
        <v>-2.5565123185515404E-2</v>
      </c>
      <c r="BE275" s="21">
        <v>-1.2720728293061256E-2</v>
      </c>
      <c r="BF275" s="21">
        <v>-2.3489480372518301E-3</v>
      </c>
      <c r="BG275" s="21">
        <v>7.8304680064320564E-3</v>
      </c>
      <c r="BH275" s="21">
        <v>1.730840839445591E-2</v>
      </c>
      <c r="BI275" s="21">
        <v>1.2860933318734169E-2</v>
      </c>
      <c r="BJ275" s="21">
        <v>5.5391471832990646E-3</v>
      </c>
      <c r="BK275" s="21">
        <v>4.2792195454239845E-3</v>
      </c>
      <c r="BL275" s="21">
        <v>-2.2062068805098534E-2</v>
      </c>
      <c r="BM275" s="21">
        <v>-8.20875633507967E-3</v>
      </c>
      <c r="BN275" s="21">
        <v>1.1079231277108192E-2</v>
      </c>
      <c r="BO275" s="21">
        <v>5.4095111787319183E-2</v>
      </c>
      <c r="BP275" s="21">
        <v>0.11196607351303101</v>
      </c>
      <c r="BQ275" s="21">
        <v>0.12899033725261688</v>
      </c>
      <c r="BR275" s="21">
        <v>0.12772995233535767</v>
      </c>
      <c r="BS275" s="21">
        <v>0.17160668969154358</v>
      </c>
      <c r="BT275" s="21">
        <v>0.17278581857681274</v>
      </c>
      <c r="BU275" s="21">
        <v>0.17421746253967285</v>
      </c>
      <c r="BV275" s="21">
        <v>0.12656860053539276</v>
      </c>
      <c r="BW275" s="21">
        <v>8.0319851636886597E-2</v>
      </c>
      <c r="BX275" s="21">
        <v>2.1574072539806366E-2</v>
      </c>
      <c r="BY275" s="21">
        <v>-1.1526378802955151E-2</v>
      </c>
      <c r="BZ275" s="21">
        <v>1.2942756526172161E-2</v>
      </c>
      <c r="CA275" s="21">
        <v>-1.3369224965572357E-2</v>
      </c>
      <c r="CB275" s="21">
        <v>-1.3039615005254745E-2</v>
      </c>
      <c r="CC275" s="21">
        <v>-2.5805747136473656E-3</v>
      </c>
      <c r="CD275" s="21">
        <v>7.4219424277544022E-3</v>
      </c>
      <c r="CE275" s="21">
        <v>1.6659414395689964E-2</v>
      </c>
      <c r="CF275" s="21">
        <v>2.6728255674242973E-2</v>
      </c>
      <c r="CG275" s="21">
        <v>2.3474765941500664E-2</v>
      </c>
      <c r="CH275" s="21">
        <v>1.6200419515371323E-2</v>
      </c>
      <c r="CI275" s="21">
        <v>1.6080178320407867E-2</v>
      </c>
      <c r="CJ275" s="21">
        <v>-1.0056455619633198E-2</v>
      </c>
      <c r="CK275" s="21">
        <v>3.7135679740458727E-3</v>
      </c>
      <c r="CL275" s="21">
        <v>2.3411139845848083E-2</v>
      </c>
      <c r="CM275" s="21">
        <v>6.7354276776313782E-2</v>
      </c>
      <c r="CN275" s="21">
        <v>0.12637981772422791</v>
      </c>
      <c r="CO275" s="21">
        <v>0.14394630491733551</v>
      </c>
      <c r="CP275" s="21">
        <v>0.14305506646633148</v>
      </c>
      <c r="CQ275" s="21">
        <v>0.18790867924690247</v>
      </c>
      <c r="CR275" s="21">
        <v>0.19012117385864258</v>
      </c>
      <c r="CS275" s="21">
        <v>0.19056563079357147</v>
      </c>
      <c r="CT275" s="21">
        <v>0.1410854160785675</v>
      </c>
      <c r="CU275" s="21">
        <v>9.4285383820533752E-2</v>
      </c>
      <c r="CV275" s="21">
        <v>3.5305783152580261E-2</v>
      </c>
      <c r="CW275" s="21">
        <v>1.1061706754844636E-4</v>
      </c>
      <c r="CX275" s="21">
        <v>2.3763531818985939E-2</v>
      </c>
      <c r="CY275" s="21">
        <v>7.4376619886606932E-4</v>
      </c>
      <c r="CZ275" s="21">
        <v>-5.1410455489531159E-4</v>
      </c>
      <c r="DA275" s="21">
        <v>7.559578400105238E-3</v>
      </c>
      <c r="DB275" s="21">
        <v>1.7192834988236427E-2</v>
      </c>
      <c r="DC275" s="21">
        <v>2.5488359853625298E-2</v>
      </c>
      <c r="DD275" s="21">
        <v>3.6148104816675186E-2</v>
      </c>
      <c r="DE275" s="21">
        <v>3.4088600426912308E-2</v>
      </c>
      <c r="DF275" s="21">
        <v>2.6861691847443581E-2</v>
      </c>
      <c r="DG275" s="21">
        <v>2.7881136164069176E-2</v>
      </c>
      <c r="DH275" s="21">
        <v>1.9491569837555289E-3</v>
      </c>
      <c r="DI275" s="21">
        <v>1.5635890886187553E-2</v>
      </c>
      <c r="DJ275" s="21">
        <v>3.5743050277233124E-2</v>
      </c>
      <c r="DK275" s="21">
        <v>8.0613449215888977E-2</v>
      </c>
      <c r="DL275" s="21">
        <v>0.1407935619354248</v>
      </c>
      <c r="DM275" s="21">
        <v>0.15890228748321533</v>
      </c>
      <c r="DN275" s="21">
        <v>0.1583801656961441</v>
      </c>
      <c r="DO275" s="21">
        <v>0.20421065390110016</v>
      </c>
      <c r="DP275" s="21">
        <v>0.20745651423931122</v>
      </c>
      <c r="DQ275" s="21">
        <v>0.20691381394863129</v>
      </c>
      <c r="DR275" s="21">
        <v>0.15560221672058105</v>
      </c>
      <c r="DS275" s="21">
        <v>0.10825091600418091</v>
      </c>
      <c r="DT275" s="21">
        <v>4.9037497490644455E-2</v>
      </c>
      <c r="DU275" s="21">
        <v>1.1747611686587334E-2</v>
      </c>
      <c r="DV275" s="21">
        <v>3.4584302455186844E-2</v>
      </c>
      <c r="DW275" s="21">
        <v>2.1120684221386909E-2</v>
      </c>
      <c r="DX275" s="21">
        <v>1.7570741474628448E-2</v>
      </c>
      <c r="DY275" s="21">
        <v>2.2200349718332291E-2</v>
      </c>
      <c r="DZ275" s="21">
        <v>3.1300447881221771E-2</v>
      </c>
      <c r="EA275" s="21">
        <v>3.823595866560936E-2</v>
      </c>
      <c r="EB275" s="21">
        <v>4.9748867750167847E-2</v>
      </c>
      <c r="EC275" s="21">
        <v>4.9413293600082397E-2</v>
      </c>
      <c r="ED275" s="21">
        <v>4.2254872620105743E-2</v>
      </c>
      <c r="EE275" s="21">
        <v>4.491984099149704E-2</v>
      </c>
      <c r="EF275" s="21">
        <v>1.928335428237915E-2</v>
      </c>
      <c r="EG275" s="21">
        <v>3.2849833369255066E-2</v>
      </c>
      <c r="EH275" s="21">
        <v>5.3548365831375122E-2</v>
      </c>
      <c r="EI275" s="21">
        <v>9.9757574498653412E-2</v>
      </c>
      <c r="EJ275" s="21">
        <v>0.16160473227500916</v>
      </c>
      <c r="EK275" s="21">
        <v>0.18049634993076324</v>
      </c>
      <c r="EL275" s="21">
        <v>0.18050721287727356</v>
      </c>
      <c r="EM275" s="21">
        <v>0.22774814069271088</v>
      </c>
      <c r="EN275" s="21">
        <v>0.23248602449893951</v>
      </c>
      <c r="EO275" s="21">
        <v>0.23051799833774567</v>
      </c>
      <c r="EP275" s="21">
        <v>0.17656221985816956</v>
      </c>
      <c r="EQ275" s="21">
        <v>0.12841491401195526</v>
      </c>
      <c r="ER275" s="21">
        <v>6.8863913416862488E-2</v>
      </c>
      <c r="ES275" s="21">
        <v>2.8549585491418839E-2</v>
      </c>
      <c r="ET275" s="21">
        <v>5.0207782536745071E-2</v>
      </c>
      <c r="EU275" s="21">
        <v>63.067589467888588</v>
      </c>
      <c r="EV275" s="21">
        <v>61.841995615323569</v>
      </c>
      <c r="EW275" s="21">
        <v>60.451401267606343</v>
      </c>
      <c r="EX275" s="21">
        <v>59.89069407822312</v>
      </c>
      <c r="EY275" s="21">
        <v>59.677716006241937</v>
      </c>
      <c r="EZ275" s="21">
        <v>59.851125112455669</v>
      </c>
      <c r="FA275" s="21">
        <v>59.849552614036483</v>
      </c>
      <c r="FB275" s="21">
        <v>62.731921864606683</v>
      </c>
      <c r="FC275" s="21">
        <v>70.559346378930968</v>
      </c>
      <c r="FD275" s="21">
        <v>79.386541605331502</v>
      </c>
      <c r="FE275" s="21">
        <v>85.619097378702094</v>
      </c>
      <c r="FF275" s="21">
        <v>90.11419497538833</v>
      </c>
      <c r="FG275" s="21">
        <v>91.852856233830821</v>
      </c>
      <c r="FH275" s="21">
        <v>89.529600073749862</v>
      </c>
      <c r="FI275" s="21">
        <v>86.912102684189762</v>
      </c>
      <c r="FJ275" s="21">
        <v>82.83703619601684</v>
      </c>
      <c r="FK275" s="21">
        <v>79.597186880749263</v>
      </c>
      <c r="FL275" s="21">
        <v>76.068182887656519</v>
      </c>
      <c r="FM275" s="21">
        <v>71.284287458465158</v>
      </c>
      <c r="FN275" s="21">
        <v>68.865530054330847</v>
      </c>
      <c r="FO275" s="21">
        <v>66.750873766979623</v>
      </c>
      <c r="FP275" s="21">
        <v>64.18067388698087</v>
      </c>
      <c r="FQ275" s="21">
        <v>63.131974352767955</v>
      </c>
      <c r="FR275" s="21">
        <v>62.437111397348914</v>
      </c>
      <c r="FS275" s="21">
        <v>0.31055277585983276</v>
      </c>
      <c r="FT275" s="21">
        <v>1.3895504176616669E-2</v>
      </c>
      <c r="FU275" s="21">
        <v>2.3784901946783066E-2</v>
      </c>
      <c r="FV275" t="s">
        <v>294</v>
      </c>
      <c r="FW275" s="21"/>
      <c r="FX275">
        <f t="shared" si="12"/>
        <v>1.0408812880516052</v>
      </c>
      <c r="FY275">
        <f t="shared" si="13"/>
        <v>0.16079325675964357</v>
      </c>
      <c r="FZ275">
        <f t="shared" si="14"/>
        <v>72.513212209636293</v>
      </c>
    </row>
    <row r="276" spans="1:182" x14ac:dyDescent="0.2">
      <c r="A276" t="s">
        <v>226</v>
      </c>
      <c r="B276" t="s">
        <v>199</v>
      </c>
      <c r="C276" t="s">
        <v>265</v>
      </c>
      <c r="D276" t="s">
        <v>252</v>
      </c>
      <c r="E276" t="s">
        <v>220</v>
      </c>
      <c r="F276" s="21">
        <v>7190</v>
      </c>
      <c r="G276" s="21">
        <v>0.49967950582504272</v>
      </c>
      <c r="H276" s="21">
        <v>0.45652952790260315</v>
      </c>
      <c r="I276" s="21">
        <v>0.4450833797454834</v>
      </c>
      <c r="J276" s="21">
        <v>0.45794492959976196</v>
      </c>
      <c r="K276" s="21">
        <v>0.46287444233894348</v>
      </c>
      <c r="L276" s="21">
        <v>0.51125282049179077</v>
      </c>
      <c r="M276" s="21">
        <v>0.59023189544677734</v>
      </c>
      <c r="N276" s="21">
        <v>0.5450974702835083</v>
      </c>
      <c r="O276" s="21">
        <v>0.40582138299942017</v>
      </c>
      <c r="P276" s="21">
        <v>0.30791398882865906</v>
      </c>
      <c r="Q276" s="21">
        <v>0.26214402914047241</v>
      </c>
      <c r="R276" s="21">
        <v>0.27661627531051636</v>
      </c>
      <c r="S276" s="21">
        <v>0.36195766925811768</v>
      </c>
      <c r="T276" s="21">
        <v>0.46933025121688843</v>
      </c>
      <c r="U276" s="21">
        <v>0.60043239593505859</v>
      </c>
      <c r="V276" s="21">
        <v>0.70616567134857178</v>
      </c>
      <c r="W276" s="21">
        <v>0.85975098609924316</v>
      </c>
      <c r="X276" s="21">
        <v>1.0625479221343994</v>
      </c>
      <c r="Y276" s="21">
        <v>1.1073991060256958</v>
      </c>
      <c r="Z276" s="21">
        <v>1.0192313194274902</v>
      </c>
      <c r="AA276" s="21">
        <v>0.94282257556915283</v>
      </c>
      <c r="AB276" s="21">
        <v>0.86042672395706177</v>
      </c>
      <c r="AC276" s="21">
        <v>0.70392715930938721</v>
      </c>
      <c r="AD276" s="21">
        <v>0.59933125972747803</v>
      </c>
      <c r="AE276" s="21">
        <v>-8.7036162614822388E-2</v>
      </c>
      <c r="AF276" s="21">
        <v>-7.2515837848186493E-2</v>
      </c>
      <c r="AG276" s="21">
        <v>-4.1738443076610565E-2</v>
      </c>
      <c r="AH276" s="21">
        <v>-1.6592752188444138E-2</v>
      </c>
      <c r="AI276" s="21">
        <v>-5.0344821065664291E-3</v>
      </c>
      <c r="AJ276" s="21">
        <v>7.5512910261750221E-3</v>
      </c>
      <c r="AK276" s="21">
        <v>1.6501150093972683E-3</v>
      </c>
      <c r="AL276" s="21">
        <v>-1.1812045238912106E-2</v>
      </c>
      <c r="AM276" s="21">
        <v>-3.3354058861732483E-2</v>
      </c>
      <c r="AN276" s="21">
        <v>-2.9765402898192406E-2</v>
      </c>
      <c r="AO276" s="21">
        <v>-1.9450761377811432E-2</v>
      </c>
      <c r="AP276" s="21">
        <v>1.484796404838562E-3</v>
      </c>
      <c r="AQ276" s="21">
        <v>2.5707459077239037E-2</v>
      </c>
      <c r="AR276" s="21">
        <v>5.5190857499837875E-2</v>
      </c>
      <c r="AS276" s="21">
        <v>7.7682457864284515E-2</v>
      </c>
      <c r="AT276" s="21">
        <v>0.10186059772968292</v>
      </c>
      <c r="AU276" s="21">
        <v>0.13224130868911743</v>
      </c>
      <c r="AV276" s="21">
        <v>0.14141784608364105</v>
      </c>
      <c r="AW276" s="21">
        <v>0.13245518505573273</v>
      </c>
      <c r="AX276" s="21">
        <v>8.584941178560257E-2</v>
      </c>
      <c r="AY276" s="21">
        <v>5.2515707910060883E-2</v>
      </c>
      <c r="AZ276" s="21">
        <v>2.3583736270666122E-2</v>
      </c>
      <c r="BA276" s="21">
        <v>-1.1817671358585358E-2</v>
      </c>
      <c r="BB276" s="21">
        <v>-4.5031886547803879E-3</v>
      </c>
      <c r="BC276" s="21">
        <v>-5.8398719877004623E-2</v>
      </c>
      <c r="BD276" s="21">
        <v>-4.7787949442863464E-2</v>
      </c>
      <c r="BE276" s="21">
        <v>-2.3805750533938408E-2</v>
      </c>
      <c r="BF276" s="21">
        <v>-7.9851364716887474E-4</v>
      </c>
      <c r="BG276" s="21">
        <v>8.3866789937019348E-3</v>
      </c>
      <c r="BH276" s="21">
        <v>2.2036533802747726E-2</v>
      </c>
      <c r="BI276" s="21">
        <v>1.8357804045081139E-2</v>
      </c>
      <c r="BJ276" s="21">
        <v>4.5570726506412029E-3</v>
      </c>
      <c r="BK276" s="21">
        <v>-1.4894642867147923E-2</v>
      </c>
      <c r="BL276" s="21">
        <v>-1.1576631106436253E-2</v>
      </c>
      <c r="BM276" s="21">
        <v>-5.3871376439929008E-4</v>
      </c>
      <c r="BN276" s="21">
        <v>2.1240239962935448E-2</v>
      </c>
      <c r="BO276" s="21">
        <v>4.6801354736089706E-2</v>
      </c>
      <c r="BP276" s="21">
        <v>7.769475132226944E-2</v>
      </c>
      <c r="BQ276" s="21">
        <v>9.9711671471595764E-2</v>
      </c>
      <c r="BR276" s="21">
        <v>0.12545651197433472</v>
      </c>
      <c r="BS276" s="21">
        <v>0.15813291072845459</v>
      </c>
      <c r="BT276" s="21">
        <v>0.16951145231723785</v>
      </c>
      <c r="BU276" s="21">
        <v>0.15914967656135559</v>
      </c>
      <c r="BV276" s="21">
        <v>0.10875668376684189</v>
      </c>
      <c r="BW276" s="21">
        <v>7.4727974832057953E-2</v>
      </c>
      <c r="BX276" s="21">
        <v>4.5829631388187408E-2</v>
      </c>
      <c r="BY276" s="21">
        <v>6.6714445129036903E-3</v>
      </c>
      <c r="BZ276" s="21">
        <v>1.2776385061442852E-2</v>
      </c>
      <c r="CA276" s="21">
        <v>-3.8564510643482208E-2</v>
      </c>
      <c r="CB276" s="21">
        <v>-3.0661489814519882E-2</v>
      </c>
      <c r="CC276" s="21">
        <v>-1.1385622434318066E-2</v>
      </c>
      <c r="CD276" s="21">
        <v>1.0140527039766312E-2</v>
      </c>
      <c r="CE276" s="21">
        <v>1.7682135105133057E-2</v>
      </c>
      <c r="CF276" s="21">
        <v>3.2068967819213867E-2</v>
      </c>
      <c r="CG276" s="21">
        <v>2.9929500073194504E-2</v>
      </c>
      <c r="CH276" s="21">
        <v>1.5894273295998573E-2</v>
      </c>
      <c r="CI276" s="21">
        <v>-2.109709195792675E-3</v>
      </c>
      <c r="CJ276" s="21">
        <v>1.0208560852333903E-3</v>
      </c>
      <c r="CK276" s="21">
        <v>1.2559712864458561E-2</v>
      </c>
      <c r="CL276" s="21">
        <v>3.4922797232866287E-2</v>
      </c>
      <c r="CM276" s="21">
        <v>6.1410922557115555E-2</v>
      </c>
      <c r="CN276" s="21">
        <v>9.3280874192714691E-2</v>
      </c>
      <c r="CO276" s="21">
        <v>0.11496904492378235</v>
      </c>
      <c r="CP276" s="21">
        <v>0.14179897308349609</v>
      </c>
      <c r="CQ276" s="21">
        <v>0.1760653555393219</v>
      </c>
      <c r="CR276" s="21">
        <v>0.18896898627281189</v>
      </c>
      <c r="CS276" s="21">
        <v>0.17763817310333252</v>
      </c>
      <c r="CT276" s="21">
        <v>0.12462218105792999</v>
      </c>
      <c r="CU276" s="21">
        <v>9.0112127363681793E-2</v>
      </c>
      <c r="CV276" s="21">
        <v>6.1237066984176636E-2</v>
      </c>
      <c r="CW276" s="21">
        <v>1.9476950168609619E-2</v>
      </c>
      <c r="CX276" s="21">
        <v>2.4744166061282158E-2</v>
      </c>
      <c r="CY276" s="21">
        <v>-1.8730303272604942E-2</v>
      </c>
      <c r="CZ276" s="21">
        <v>-1.3535029254853725E-2</v>
      </c>
      <c r="DA276" s="21">
        <v>1.0345046175643802E-3</v>
      </c>
      <c r="DB276" s="21">
        <v>2.1079568192362785E-2</v>
      </c>
      <c r="DC276" s="21">
        <v>2.6977589353919029E-2</v>
      </c>
      <c r="DD276" s="21">
        <v>4.2101401835680008E-2</v>
      </c>
      <c r="DE276" s="21">
        <v>4.1501197963953018E-2</v>
      </c>
      <c r="DF276" s="21">
        <v>2.7231471613049507E-2</v>
      </c>
      <c r="DG276" s="21">
        <v>1.0675225406885147E-2</v>
      </c>
      <c r="DH276" s="21">
        <v>1.3618343509733677E-2</v>
      </c>
      <c r="DI276" s="21">
        <v>2.5658141821622849E-2</v>
      </c>
      <c r="DJ276" s="21">
        <v>4.8605356365442276E-2</v>
      </c>
      <c r="DK276" s="21">
        <v>7.6020494103431702E-2</v>
      </c>
      <c r="DL276" s="21">
        <v>0.10886699706315994</v>
      </c>
      <c r="DM276" s="21">
        <v>0.13022640347480774</v>
      </c>
      <c r="DN276" s="21">
        <v>0.15814141929149628</v>
      </c>
      <c r="DO276" s="21">
        <v>0.1939978152513504</v>
      </c>
      <c r="DP276" s="21">
        <v>0.20842653512954712</v>
      </c>
      <c r="DQ276" s="21">
        <v>0.19612666964530945</v>
      </c>
      <c r="DR276" s="21">
        <v>0.1404876708984375</v>
      </c>
      <c r="DS276" s="21">
        <v>0.10549627244472504</v>
      </c>
      <c r="DT276" s="21">
        <v>7.6644502580165863E-2</v>
      </c>
      <c r="DU276" s="21">
        <v>3.2282456755638123E-2</v>
      </c>
      <c r="DV276" s="21">
        <v>3.6711946129798889E-2</v>
      </c>
      <c r="DW276" s="21">
        <v>9.9071422591805458E-3</v>
      </c>
      <c r="DX276" s="21">
        <v>1.1192859150469303E-2</v>
      </c>
      <c r="DY276" s="21">
        <v>1.8967196345329285E-2</v>
      </c>
      <c r="DZ276" s="21">
        <v>3.6873802542686462E-2</v>
      </c>
      <c r="EA276" s="21">
        <v>4.0398750454187393E-2</v>
      </c>
      <c r="EB276" s="21">
        <v>5.6586641818284988E-2</v>
      </c>
      <c r="EC276" s="21">
        <v>5.8208886533975601E-2</v>
      </c>
      <c r="ED276" s="21">
        <v>4.3600589036941528E-2</v>
      </c>
      <c r="EE276" s="21">
        <v>2.9134638607501984E-2</v>
      </c>
      <c r="EF276" s="21">
        <v>3.1807113438844681E-2</v>
      </c>
      <c r="EG276" s="21">
        <v>4.4570188969373703E-2</v>
      </c>
      <c r="EH276" s="21">
        <v>6.8360798060894012E-2</v>
      </c>
      <c r="EI276" s="21">
        <v>9.7114384174346924E-2</v>
      </c>
      <c r="EJ276" s="21">
        <v>0.13137088716030121</v>
      </c>
      <c r="EK276" s="21">
        <v>0.15225562453269958</v>
      </c>
      <c r="EL276" s="21">
        <v>0.18173733353614807</v>
      </c>
      <c r="EM276" s="21">
        <v>0.21988943219184875</v>
      </c>
      <c r="EN276" s="21">
        <v>0.23652012646198273</v>
      </c>
      <c r="EO276" s="21">
        <v>0.22282114624977112</v>
      </c>
      <c r="EP276" s="21">
        <v>0.16339495778083801</v>
      </c>
      <c r="EQ276" s="21">
        <v>0.12770853936672211</v>
      </c>
      <c r="ER276" s="21">
        <v>9.8890386521816254E-2</v>
      </c>
      <c r="ES276" s="21">
        <v>5.0771567970514297E-2</v>
      </c>
      <c r="ET276" s="21">
        <v>5.3991518914699554E-2</v>
      </c>
      <c r="EU276" s="21">
        <v>64.488087355484296</v>
      </c>
      <c r="EV276" s="21">
        <v>63.451173992979335</v>
      </c>
      <c r="EW276" s="21">
        <v>61.69324082230554</v>
      </c>
      <c r="EX276" s="21">
        <v>61.099156963576526</v>
      </c>
      <c r="EY276" s="21">
        <v>61.299752945561728</v>
      </c>
      <c r="EZ276" s="21">
        <v>61.365625732167203</v>
      </c>
      <c r="FA276" s="21">
        <v>61.749338756449859</v>
      </c>
      <c r="FB276" s="21">
        <v>64.860687419270604</v>
      </c>
      <c r="FC276" s="21">
        <v>72.259923554527902</v>
      </c>
      <c r="FD276" s="21">
        <v>81.472621884830147</v>
      </c>
      <c r="FE276" s="21">
        <v>87.054256090103166</v>
      </c>
      <c r="FF276" s="21">
        <v>90.854217480485715</v>
      </c>
      <c r="FG276" s="21">
        <v>92.405588159043873</v>
      </c>
      <c r="FH276" s="21">
        <v>89.22198629366008</v>
      </c>
      <c r="FI276" s="21">
        <v>86.196869626529363</v>
      </c>
      <c r="FJ276" s="21">
        <v>81.852396614594653</v>
      </c>
      <c r="FK276" s="21">
        <v>78.390488496443481</v>
      </c>
      <c r="FL276" s="21">
        <v>75.482557183744518</v>
      </c>
      <c r="FM276" s="21">
        <v>71.225414446962048</v>
      </c>
      <c r="FN276" s="21">
        <v>68.881753618561333</v>
      </c>
      <c r="FO276" s="21">
        <v>67.011751909746749</v>
      </c>
      <c r="FP276" s="21">
        <v>65.240651714553081</v>
      </c>
      <c r="FQ276" s="21">
        <v>64.431479147113905</v>
      </c>
      <c r="FR276" s="21">
        <v>63.641367991610593</v>
      </c>
      <c r="FS276" s="21">
        <v>0.3441430926322937</v>
      </c>
      <c r="FT276" s="21">
        <v>1.483792532235384E-2</v>
      </c>
      <c r="FU276" s="21">
        <v>2.6507848873734474E-2</v>
      </c>
      <c r="FV276" t="s">
        <v>294</v>
      </c>
      <c r="FW276" s="21"/>
      <c r="FX276">
        <f t="shared" si="12"/>
        <v>0.99835038185119629</v>
      </c>
      <c r="FY276">
        <f t="shared" si="13"/>
        <v>0.15148136466741563</v>
      </c>
      <c r="FZ276">
        <f t="shared" si="14"/>
        <v>72.19839313109162</v>
      </c>
    </row>
    <row r="277" spans="1:182" x14ac:dyDescent="0.2">
      <c r="A277" t="s">
        <v>226</v>
      </c>
      <c r="B277" t="s">
        <v>199</v>
      </c>
      <c r="C277" t="s">
        <v>265</v>
      </c>
      <c r="D277" t="s">
        <v>252</v>
      </c>
      <c r="E277" t="s">
        <v>221</v>
      </c>
      <c r="F277" s="21">
        <v>4881</v>
      </c>
      <c r="G277" s="21">
        <v>0.62515842914581299</v>
      </c>
      <c r="H277" s="21">
        <v>0.56960254907608032</v>
      </c>
      <c r="I277" s="21">
        <v>0.54238212108612061</v>
      </c>
      <c r="J277" s="21">
        <v>0.51212418079376221</v>
      </c>
      <c r="K277" s="21">
        <v>0.52774399518966675</v>
      </c>
      <c r="L277" s="21">
        <v>0.57459884881973267</v>
      </c>
      <c r="M277" s="21">
        <v>0.66369551420211792</v>
      </c>
      <c r="N277" s="21">
        <v>0.5605284571647644</v>
      </c>
      <c r="O277" s="21">
        <v>0.36634543538093567</v>
      </c>
      <c r="P277" s="21">
        <v>0.12094701826572418</v>
      </c>
      <c r="Q277" s="21">
        <v>4.8543483018875122E-2</v>
      </c>
      <c r="R277" s="21">
        <v>9.4575487077236176E-2</v>
      </c>
      <c r="S277" s="21">
        <v>0.267132967710495</v>
      </c>
      <c r="T277" s="21">
        <v>0.53904521465301514</v>
      </c>
      <c r="U277" s="21">
        <v>0.71459788084030151</v>
      </c>
      <c r="V277" s="21">
        <v>0.77985209226608276</v>
      </c>
      <c r="W277" s="21">
        <v>0.99175417423248291</v>
      </c>
      <c r="X277" s="21">
        <v>1.1512131690979004</v>
      </c>
      <c r="Y277" s="21">
        <v>1.2046009302139282</v>
      </c>
      <c r="Z277" s="21">
        <v>1.1312073469161987</v>
      </c>
      <c r="AA277" s="21">
        <v>1.0216995477676392</v>
      </c>
      <c r="AB277" s="21">
        <v>0.84741854667663574</v>
      </c>
      <c r="AC277" s="21">
        <v>0.70661276578903198</v>
      </c>
      <c r="AD277" s="21">
        <v>0.66643482446670532</v>
      </c>
      <c r="AE277" s="21">
        <v>-1.857636496424675E-2</v>
      </c>
      <c r="AF277" s="21">
        <v>-2.837463840842247E-2</v>
      </c>
      <c r="AG277" s="21">
        <v>-3.0502533540129662E-2</v>
      </c>
      <c r="AH277" s="21">
        <v>-4.2371008545160294E-2</v>
      </c>
      <c r="AI277" s="21">
        <v>-2.9432201758027077E-2</v>
      </c>
      <c r="AJ277" s="21">
        <v>-3.1572870910167694E-2</v>
      </c>
      <c r="AK277" s="21">
        <v>-4.1244391351938248E-2</v>
      </c>
      <c r="AL277" s="21">
        <v>-3.7291068583726883E-2</v>
      </c>
      <c r="AM277" s="21">
        <v>-1.4097771607339382E-2</v>
      </c>
      <c r="AN277" s="21">
        <v>-9.2491373419761658E-2</v>
      </c>
      <c r="AO277" s="21">
        <v>-7.1378588676452637E-2</v>
      </c>
      <c r="AP277" s="21">
        <v>-6.0734398663043976E-2</v>
      </c>
      <c r="AQ277" s="21">
        <v>1.6896305605769157E-2</v>
      </c>
      <c r="AR277" s="21">
        <v>0.11517538130283356</v>
      </c>
      <c r="AS277" s="21">
        <v>0.10921849310398102</v>
      </c>
      <c r="AT277" s="21">
        <v>5.9659969061613083E-2</v>
      </c>
      <c r="AU277" s="21">
        <v>0.12208615988492966</v>
      </c>
      <c r="AV277" s="21">
        <v>0.1040705144405365</v>
      </c>
      <c r="AW277" s="21">
        <v>0.12648732960224152</v>
      </c>
      <c r="AX277" s="21">
        <v>9.3568041920661926E-2</v>
      </c>
      <c r="AY277" s="21">
        <v>2.7137173339724541E-2</v>
      </c>
      <c r="AZ277" s="21">
        <v>-7.4559047818183899E-2</v>
      </c>
      <c r="BA277" s="21">
        <v>-8.8287368416786194E-2</v>
      </c>
      <c r="BB277" s="21">
        <v>-2.5815661996603012E-2</v>
      </c>
      <c r="BC277" s="21">
        <v>8.7486989796161652E-3</v>
      </c>
      <c r="BD277" s="21">
        <v>-1.444876310415566E-3</v>
      </c>
      <c r="BE277" s="21">
        <v>-3.9437822997570038E-3</v>
      </c>
      <c r="BF277" s="21">
        <v>-1.4683506451547146E-2</v>
      </c>
      <c r="BG277" s="21">
        <v>-2.726761857047677E-3</v>
      </c>
      <c r="BH277" s="21">
        <v>-3.504949389025569E-3</v>
      </c>
      <c r="BI277" s="21">
        <v>-1.052660308778286E-2</v>
      </c>
      <c r="BJ277" s="21">
        <v>-4.884935449808836E-3</v>
      </c>
      <c r="BK277" s="21">
        <v>2.0023390650749207E-2</v>
      </c>
      <c r="BL277" s="21">
        <v>-5.750550702214241E-2</v>
      </c>
      <c r="BM277" s="21">
        <v>-3.7140097469091415E-2</v>
      </c>
      <c r="BN277" s="21">
        <v>-2.5758083909749985E-2</v>
      </c>
      <c r="BO277" s="21">
        <v>5.4733831435441971E-2</v>
      </c>
      <c r="BP277" s="21">
        <v>0.15719656646251678</v>
      </c>
      <c r="BQ277" s="21">
        <v>0.1555829644203186</v>
      </c>
      <c r="BR277" s="21">
        <v>0.10563298314809799</v>
      </c>
      <c r="BS277" s="21">
        <v>0.16939996182918549</v>
      </c>
      <c r="BT277" s="21">
        <v>0.15298290550708771</v>
      </c>
      <c r="BU277" s="21">
        <v>0.17212606966495514</v>
      </c>
      <c r="BV277" s="21">
        <v>0.13620950281620026</v>
      </c>
      <c r="BW277" s="21">
        <v>6.815318763256073E-2</v>
      </c>
      <c r="BX277" s="21">
        <v>-3.5361982882022858E-2</v>
      </c>
      <c r="BY277" s="21">
        <v>-5.4568070918321609E-2</v>
      </c>
      <c r="BZ277" s="21">
        <v>5.2318098023533821E-3</v>
      </c>
      <c r="CA277" s="21">
        <v>2.7673956006765366E-2</v>
      </c>
      <c r="CB277" s="21">
        <v>1.7206594347953796E-2</v>
      </c>
      <c r="CC277" s="21">
        <v>1.4450728893280029E-2</v>
      </c>
      <c r="CD277" s="21">
        <v>4.4927718117833138E-3</v>
      </c>
      <c r="CE277" s="21">
        <v>1.5769345685839653E-2</v>
      </c>
      <c r="CF277" s="21">
        <v>1.5934808179736137E-2</v>
      </c>
      <c r="CG277" s="21">
        <v>1.0748445056378841E-2</v>
      </c>
      <c r="CH277" s="21">
        <v>1.7559455707669258E-2</v>
      </c>
      <c r="CI277" s="21">
        <v>4.3655604124069214E-2</v>
      </c>
      <c r="CJ277" s="21">
        <v>-3.3274400979280472E-2</v>
      </c>
      <c r="CK277" s="21">
        <v>-1.3426627032458782E-2</v>
      </c>
      <c r="CL277" s="21">
        <v>-1.5335992211475968E-3</v>
      </c>
      <c r="CM277" s="21">
        <v>8.0939978361129761E-2</v>
      </c>
      <c r="CN277" s="21">
        <v>0.18630032241344452</v>
      </c>
      <c r="CO277" s="21">
        <v>0.18769486248493195</v>
      </c>
      <c r="CP277" s="21">
        <v>0.13747376203536987</v>
      </c>
      <c r="CQ277" s="21">
        <v>0.20216934382915497</v>
      </c>
      <c r="CR277" s="21">
        <v>0.18685948848724365</v>
      </c>
      <c r="CS277" s="21">
        <v>0.20373529195785522</v>
      </c>
      <c r="CT277" s="21">
        <v>0.16574284434318542</v>
      </c>
      <c r="CU277" s="21">
        <v>9.6560753881931305E-2</v>
      </c>
      <c r="CV277" s="21">
        <v>-8.2142120227217674E-3</v>
      </c>
      <c r="CW277" s="21">
        <v>-3.1214181333780289E-2</v>
      </c>
      <c r="CX277" s="21">
        <v>2.6735192164778709E-2</v>
      </c>
      <c r="CY277" s="21">
        <v>4.6599213033914566E-2</v>
      </c>
      <c r="CZ277" s="21">
        <v>3.5858064889907837E-2</v>
      </c>
      <c r="DA277" s="21">
        <v>3.2845236361026764E-2</v>
      </c>
      <c r="DB277" s="21">
        <v>2.3669051006436348E-2</v>
      </c>
      <c r="DC277" s="21">
        <v>3.426545113325119E-2</v>
      </c>
      <c r="DD277" s="21">
        <v>3.5374566912651062E-2</v>
      </c>
      <c r="DE277" s="21">
        <v>3.2023496925830841E-2</v>
      </c>
      <c r="DF277" s="21">
        <v>4.0003843605518341E-2</v>
      </c>
      <c r="DG277" s="21">
        <v>6.7287817597389221E-2</v>
      </c>
      <c r="DH277" s="21">
        <v>-9.0432940050959587E-3</v>
      </c>
      <c r="DI277" s="21">
        <v>1.0286844335496426E-2</v>
      </c>
      <c r="DJ277" s="21">
        <v>2.2690886631608009E-2</v>
      </c>
      <c r="DK277" s="21">
        <v>0.10714612901210785</v>
      </c>
      <c r="DL277" s="21">
        <v>0.21540407836437225</v>
      </c>
      <c r="DM277" s="21">
        <v>0.21980676054954529</v>
      </c>
      <c r="DN277" s="21">
        <v>0.16931450366973877</v>
      </c>
      <c r="DO277" s="21">
        <v>0.23493872582912445</v>
      </c>
      <c r="DP277" s="21">
        <v>0.2207360565662384</v>
      </c>
      <c r="DQ277" s="21">
        <v>0.2353445440530777</v>
      </c>
      <c r="DR277" s="21">
        <v>0.19527618587017059</v>
      </c>
      <c r="DS277" s="21">
        <v>0.12496831268072128</v>
      </c>
      <c r="DT277" s="21">
        <v>1.8933558836579323E-2</v>
      </c>
      <c r="DU277" s="21">
        <v>-7.8602926805615425E-3</v>
      </c>
      <c r="DV277" s="21">
        <v>4.823857918381691E-2</v>
      </c>
      <c r="DW277" s="21">
        <v>7.392428070306778E-2</v>
      </c>
      <c r="DX277" s="21">
        <v>6.2787830829620361E-2</v>
      </c>
      <c r="DY277" s="21">
        <v>5.9403985738754272E-2</v>
      </c>
      <c r="DZ277" s="21">
        <v>5.1356550306081772E-2</v>
      </c>
      <c r="EA277" s="21">
        <v>6.0970887541770935E-2</v>
      </c>
      <c r="EB277" s="21">
        <v>6.3442490994930267E-2</v>
      </c>
      <c r="EC277" s="21">
        <v>6.2741279602050781E-2</v>
      </c>
      <c r="ED277" s="21">
        <v>7.2409987449645996E-2</v>
      </c>
      <c r="EE277" s="21">
        <v>0.10140898078680038</v>
      </c>
      <c r="EF277" s="21">
        <v>2.5942573323845863E-2</v>
      </c>
      <c r="EG277" s="21">
        <v>4.4525336474180222E-2</v>
      </c>
      <c r="EH277" s="21">
        <v>5.7667195796966553E-2</v>
      </c>
      <c r="EI277" s="21">
        <v>0.14498366415500641</v>
      </c>
      <c r="EJ277" s="21">
        <v>0.25742527842521667</v>
      </c>
      <c r="EK277" s="21">
        <v>0.26617124676704407</v>
      </c>
      <c r="EL277" s="21">
        <v>0.21528753638267517</v>
      </c>
      <c r="EM277" s="21">
        <v>0.28225252032279968</v>
      </c>
      <c r="EN277" s="21">
        <v>0.26964846253395081</v>
      </c>
      <c r="EO277" s="21">
        <v>0.28098326921463013</v>
      </c>
      <c r="EP277" s="21">
        <v>0.23791763186454773</v>
      </c>
      <c r="EQ277" s="21">
        <v>0.16598434746265411</v>
      </c>
      <c r="ER277" s="21">
        <v>5.8130621910095215E-2</v>
      </c>
      <c r="ES277" s="21">
        <v>2.5859009474515915E-2</v>
      </c>
      <c r="ET277" s="21">
        <v>7.9286046326160431E-2</v>
      </c>
      <c r="EU277" s="21">
        <v>60.999861329227997</v>
      </c>
      <c r="EV277" s="21">
        <v>59.500766456383616</v>
      </c>
      <c r="EW277" s="21">
        <v>58.645178134872637</v>
      </c>
      <c r="EX277" s="21">
        <v>58.132390056470214</v>
      </c>
      <c r="EY277" s="21">
        <v>57.316913072507518</v>
      </c>
      <c r="EZ277" s="21">
        <v>57.648312834974341</v>
      </c>
      <c r="FA277" s="21">
        <v>57.086372802209183</v>
      </c>
      <c r="FB277" s="21">
        <v>59.636057811690947</v>
      </c>
      <c r="FC277" s="21">
        <v>68.086854531026916</v>
      </c>
      <c r="FD277" s="21">
        <v>76.351852681152749</v>
      </c>
      <c r="FE277" s="21">
        <v>83.530446675243354</v>
      </c>
      <c r="FF277" s="21">
        <v>89.038487650678434</v>
      </c>
      <c r="FG277" s="21">
        <v>91.049003904311775</v>
      </c>
      <c r="FH277" s="21">
        <v>89.978970914315894</v>
      </c>
      <c r="FI277" s="21">
        <v>87.956578372516873</v>
      </c>
      <c r="FJ277" s="21">
        <v>84.274075549343905</v>
      </c>
      <c r="FK277" s="21">
        <v>81.356787938120135</v>
      </c>
      <c r="FL277" s="21">
        <v>76.921050576786598</v>
      </c>
      <c r="FM277" s="21">
        <v>71.369319286631693</v>
      </c>
      <c r="FN277" s="21">
        <v>68.841154092649191</v>
      </c>
      <c r="FO277" s="21">
        <v>66.367992855197855</v>
      </c>
      <c r="FP277" s="21">
        <v>62.634807405352618</v>
      </c>
      <c r="FQ277" s="21">
        <v>61.240531260985328</v>
      </c>
      <c r="FR277" s="21">
        <v>60.683387678193647</v>
      </c>
      <c r="FS277" s="21">
        <v>0.62743037939071655</v>
      </c>
      <c r="FT277" s="21">
        <v>2.8504826128482819E-2</v>
      </c>
      <c r="FU277" s="21">
        <v>4.717862606048584E-2</v>
      </c>
      <c r="FV277" t="s">
        <v>294</v>
      </c>
      <c r="FW277" s="21"/>
      <c r="FX277">
        <f t="shared" si="12"/>
        <v>1.1000950336456299</v>
      </c>
      <c r="FY277">
        <f t="shared" si="13"/>
        <v>0.1710135444998741</v>
      </c>
      <c r="FZ277">
        <f t="shared" si="14"/>
        <v>72.971260949877092</v>
      </c>
    </row>
    <row r="278" spans="1:182" x14ac:dyDescent="0.2">
      <c r="A278" t="s">
        <v>226</v>
      </c>
      <c r="B278" t="s">
        <v>199</v>
      </c>
      <c r="C278" t="s">
        <v>265</v>
      </c>
      <c r="D278" t="s">
        <v>241</v>
      </c>
      <c r="E278" t="s">
        <v>219</v>
      </c>
      <c r="F278" s="21">
        <v>11838</v>
      </c>
      <c r="G278" s="21">
        <v>0.58245092630386353</v>
      </c>
      <c r="H278" s="21">
        <v>0.54862892627716064</v>
      </c>
      <c r="I278" s="21">
        <v>0.51444089412689209</v>
      </c>
      <c r="J278" s="21">
        <v>0.51105409860610962</v>
      </c>
      <c r="K278" s="21">
        <v>0.47290018200874329</v>
      </c>
      <c r="L278" s="21">
        <v>0.50329619646072388</v>
      </c>
      <c r="M278" s="21">
        <v>0.64219421148300171</v>
      </c>
      <c r="N278" s="21">
        <v>0.60155713558197021</v>
      </c>
      <c r="O278" s="21">
        <v>0.49011501669883728</v>
      </c>
      <c r="P278" s="21">
        <v>0.31014296412467957</v>
      </c>
      <c r="Q278" s="21">
        <v>0.1770658940076828</v>
      </c>
      <c r="R278" s="21">
        <v>0.11813972890377045</v>
      </c>
      <c r="S278" s="21">
        <v>0.10675368458032608</v>
      </c>
      <c r="T278" s="21">
        <v>0.12284164130687714</v>
      </c>
      <c r="U278" s="21">
        <v>0.23256802558898926</v>
      </c>
      <c r="V278" s="21">
        <v>0.38540279865264893</v>
      </c>
      <c r="W278" s="21">
        <v>0.59724068641662598</v>
      </c>
      <c r="X278" s="21">
        <v>0.79499417543411255</v>
      </c>
      <c r="Y278" s="21">
        <v>0.97501975297927856</v>
      </c>
      <c r="Z278" s="21">
        <v>1.0286672115325928</v>
      </c>
      <c r="AA278" s="21">
        <v>0.97140330076217651</v>
      </c>
      <c r="AB278" s="21">
        <v>0.88444262742996216</v>
      </c>
      <c r="AC278" s="21">
        <v>0.77332675457000732</v>
      </c>
      <c r="AD278" s="21">
        <v>0.64072269201278687</v>
      </c>
      <c r="AE278" s="21">
        <v>-5.7118602097034454E-2</v>
      </c>
      <c r="AF278" s="21">
        <v>-4.1144866496324539E-2</v>
      </c>
      <c r="AG278" s="21">
        <v>-3.2951019704341888E-2</v>
      </c>
      <c r="AH278" s="21">
        <v>-5.597991868853569E-3</v>
      </c>
      <c r="AI278" s="21">
        <v>-5.889454111456871E-2</v>
      </c>
      <c r="AJ278" s="21">
        <v>-5.7002820074558258E-2</v>
      </c>
      <c r="AK278" s="21">
        <v>1.513188611716032E-2</v>
      </c>
      <c r="AL278" s="21">
        <v>-2.1837159991264343E-2</v>
      </c>
      <c r="AM278" s="21">
        <v>1.1826708912849426E-2</v>
      </c>
      <c r="AN278" s="21">
        <v>-8.0537917092442513E-3</v>
      </c>
      <c r="AO278" s="21">
        <v>-1.9763736054301262E-2</v>
      </c>
      <c r="AP278" s="21">
        <v>-9.1099869459867477E-3</v>
      </c>
      <c r="AQ278" s="21">
        <v>-5.7071642950177193E-3</v>
      </c>
      <c r="AR278" s="21">
        <v>-7.4357385747134686E-3</v>
      </c>
      <c r="AS278" s="21">
        <v>1.2671306729316711E-2</v>
      </c>
      <c r="AT278" s="21">
        <v>1.2051007710397243E-2</v>
      </c>
      <c r="AU278" s="21">
        <v>4.4417548924684525E-2</v>
      </c>
      <c r="AV278" s="21">
        <v>1.7081096768379211E-2</v>
      </c>
      <c r="AW278" s="21">
        <v>3.3593036234378815E-2</v>
      </c>
      <c r="AX278" s="21">
        <v>4.7949545085430145E-2</v>
      </c>
      <c r="AY278" s="21">
        <v>2.9653768986463547E-2</v>
      </c>
      <c r="AZ278" s="21">
        <v>-5.508854053914547E-3</v>
      </c>
      <c r="BA278" s="21">
        <v>-1.0913411155343056E-2</v>
      </c>
      <c r="BB278" s="21">
        <v>-2.7880672365427017E-2</v>
      </c>
      <c r="BC278" s="21">
        <v>-3.2246954739093781E-2</v>
      </c>
      <c r="BD278" s="21">
        <v>-1.9309302791953087E-2</v>
      </c>
      <c r="BE278" s="21">
        <v>-1.3893707655370235E-2</v>
      </c>
      <c r="BF278" s="21">
        <v>9.2876078560948372E-3</v>
      </c>
      <c r="BG278" s="21">
        <v>-3.0663447454571724E-2</v>
      </c>
      <c r="BH278" s="21">
        <v>-2.9050553217530251E-2</v>
      </c>
      <c r="BI278" s="21">
        <v>3.6083318293094635E-2</v>
      </c>
      <c r="BJ278" s="21">
        <v>-8.993241935968399E-4</v>
      </c>
      <c r="BK278" s="21">
        <v>3.3175677061080933E-2</v>
      </c>
      <c r="BL278" s="21">
        <v>1.2138943187892437E-2</v>
      </c>
      <c r="BM278" s="21">
        <v>2.8518442995846272E-3</v>
      </c>
      <c r="BN278" s="21">
        <v>1.633572019636631E-2</v>
      </c>
      <c r="BO278" s="21">
        <v>2.2909637540578842E-2</v>
      </c>
      <c r="BP278" s="21">
        <v>1.5229834243655205E-2</v>
      </c>
      <c r="BQ278" s="21">
        <v>4.0002439171075821E-2</v>
      </c>
      <c r="BR278" s="21">
        <v>4.0928110480308533E-2</v>
      </c>
      <c r="BS278" s="21">
        <v>7.4838720262050629E-2</v>
      </c>
      <c r="BT278" s="21">
        <v>5.1291599869728088E-2</v>
      </c>
      <c r="BU278" s="21">
        <v>6.7497767508029938E-2</v>
      </c>
      <c r="BV278" s="21">
        <v>8.0244161188602448E-2</v>
      </c>
      <c r="BW278" s="21">
        <v>5.7030502706766129E-2</v>
      </c>
      <c r="BX278" s="21">
        <v>1.6451116651296616E-2</v>
      </c>
      <c r="BY278" s="21">
        <v>9.4567099586129189E-3</v>
      </c>
      <c r="BZ278" s="21">
        <v>-8.1798359751701355E-3</v>
      </c>
      <c r="CA278" s="21">
        <v>-1.5020928345620632E-2</v>
      </c>
      <c r="CB278" s="21">
        <v>-4.1860598139464855E-3</v>
      </c>
      <c r="CC278" s="21">
        <v>-6.9467158755287528E-4</v>
      </c>
      <c r="CD278" s="21">
        <v>1.9597327336668968E-2</v>
      </c>
      <c r="CE278" s="21">
        <v>-1.1110683903098106E-2</v>
      </c>
      <c r="CF278" s="21">
        <v>-9.6908994019031525E-3</v>
      </c>
      <c r="CG278" s="21">
        <v>5.0594218075275421E-2</v>
      </c>
      <c r="CH278" s="21">
        <v>1.360215712338686E-2</v>
      </c>
      <c r="CI278" s="21">
        <v>4.796190932393074E-2</v>
      </c>
      <c r="CJ278" s="21">
        <v>2.6124369353055954E-2</v>
      </c>
      <c r="CK278" s="21">
        <v>1.8515327945351601E-2</v>
      </c>
      <c r="CL278" s="21">
        <v>3.3959340304136276E-2</v>
      </c>
      <c r="CM278" s="21">
        <v>4.2729545384645462E-2</v>
      </c>
      <c r="CN278" s="21">
        <v>3.0927941203117371E-2</v>
      </c>
      <c r="CO278" s="21">
        <v>5.8931898325681686E-2</v>
      </c>
      <c r="CP278" s="21">
        <v>6.0928303748369217E-2</v>
      </c>
      <c r="CQ278" s="21">
        <v>9.5908336341381073E-2</v>
      </c>
      <c r="CR278" s="21">
        <v>7.4985682964324951E-2</v>
      </c>
      <c r="CS278" s="21">
        <v>9.0980067849159241E-2</v>
      </c>
      <c r="CT278" s="21">
        <v>0.10261131078004837</v>
      </c>
      <c r="CU278" s="21">
        <v>7.5991541147232056E-2</v>
      </c>
      <c r="CV278" s="21">
        <v>3.1660530716180801E-2</v>
      </c>
      <c r="CW278" s="21">
        <v>2.3564992472529411E-2</v>
      </c>
      <c r="CX278" s="21">
        <v>5.464902613312006E-3</v>
      </c>
      <c r="CY278" s="21">
        <v>2.2050994448363781E-3</v>
      </c>
      <c r="CZ278" s="21">
        <v>1.0937183164060116E-2</v>
      </c>
      <c r="DA278" s="21">
        <v>1.2504364363849163E-2</v>
      </c>
      <c r="DB278" s="21">
        <v>2.9907047748565674E-2</v>
      </c>
      <c r="DC278" s="21">
        <v>8.4420833736658096E-3</v>
      </c>
      <c r="DD278" s="21">
        <v>9.6687544137239456E-3</v>
      </c>
      <c r="DE278" s="21">
        <v>6.5105117857456207E-2</v>
      </c>
      <c r="DF278" s="21">
        <v>2.810363844037056E-2</v>
      </c>
      <c r="DG278" s="21">
        <v>6.2748141586780548E-2</v>
      </c>
      <c r="DH278" s="21">
        <v>4.0109794586896896E-2</v>
      </c>
      <c r="DI278" s="21">
        <v>3.4178812056779861E-2</v>
      </c>
      <c r="DJ278" s="21">
        <v>5.1582962274551392E-2</v>
      </c>
      <c r="DK278" s="21">
        <v>6.254945695400238E-2</v>
      </c>
      <c r="DL278" s="21">
        <v>4.6626046299934387E-2</v>
      </c>
      <c r="DM278" s="21">
        <v>7.786136120557785E-2</v>
      </c>
      <c r="DN278" s="21">
        <v>8.0928497016429901E-2</v>
      </c>
      <c r="DO278" s="21">
        <v>0.11697793751955032</v>
      </c>
      <c r="DP278" s="21">
        <v>9.8679773509502411E-2</v>
      </c>
      <c r="DQ278" s="21">
        <v>0.11446239054203033</v>
      </c>
      <c r="DR278" s="21">
        <v>0.12497846037149429</v>
      </c>
      <c r="DS278" s="21">
        <v>9.4952583312988281E-2</v>
      </c>
      <c r="DT278" s="21">
        <v>4.6869941055774689E-2</v>
      </c>
      <c r="DU278" s="21">
        <v>3.7673275917768478E-2</v>
      </c>
      <c r="DV278" s="21">
        <v>1.9109640270471573E-2</v>
      </c>
      <c r="DW278" s="21">
        <v>2.7076747268438339E-2</v>
      </c>
      <c r="DX278" s="21">
        <v>3.2772745937108994E-2</v>
      </c>
      <c r="DY278" s="21">
        <v>3.1561676412820816E-2</v>
      </c>
      <c r="DZ278" s="21">
        <v>4.4792648404836655E-2</v>
      </c>
      <c r="EA278" s="21">
        <v>3.6673173308372498E-2</v>
      </c>
      <c r="EB278" s="21">
        <v>3.7621021270751953E-2</v>
      </c>
      <c r="EC278" s="21">
        <v>8.6056552827358246E-2</v>
      </c>
      <c r="ED278" s="21">
        <v>4.9041476100683212E-2</v>
      </c>
      <c r="EE278" s="21">
        <v>8.4097117185592651E-2</v>
      </c>
      <c r="EF278" s="21">
        <v>6.0302529484033585E-2</v>
      </c>
      <c r="EG278" s="21">
        <v>5.6794390082359314E-2</v>
      </c>
      <c r="EH278" s="21">
        <v>7.7028669416904449E-2</v>
      </c>
      <c r="EI278" s="21">
        <v>9.1166265308856964E-2</v>
      </c>
      <c r="EJ278" s="21">
        <v>6.9291621446609497E-2</v>
      </c>
      <c r="EK278" s="21">
        <v>0.10519248992204666</v>
      </c>
      <c r="EL278" s="21">
        <v>0.10980559885501862</v>
      </c>
      <c r="EM278" s="21">
        <v>0.14739911258220673</v>
      </c>
      <c r="EN278" s="21">
        <v>0.13289026916027069</v>
      </c>
      <c r="EO278" s="21">
        <v>0.14836710691452026</v>
      </c>
      <c r="EP278" s="21">
        <v>0.15727308392524719</v>
      </c>
      <c r="EQ278" s="21">
        <v>0.12232931703329086</v>
      </c>
      <c r="ER278" s="21">
        <v>6.8829908967018127E-2</v>
      </c>
      <c r="ES278" s="21">
        <v>5.8043397963047028E-2</v>
      </c>
      <c r="ET278" s="21">
        <v>3.8810476660728455E-2</v>
      </c>
      <c r="EU278" s="21">
        <v>60.909094240573864</v>
      </c>
      <c r="EV278" s="21">
        <v>59.993971509332489</v>
      </c>
      <c r="EW278" s="21">
        <v>59.175383553553921</v>
      </c>
      <c r="EX278" s="21">
        <v>58.429832147855087</v>
      </c>
      <c r="EY278" s="21">
        <v>57.647722849754857</v>
      </c>
      <c r="EZ278" s="21">
        <v>57.021507879309723</v>
      </c>
      <c r="FA278" s="21">
        <v>56.515014652948885</v>
      </c>
      <c r="FB278" s="21">
        <v>56.56630156462731</v>
      </c>
      <c r="FC278" s="21">
        <v>60.544845336795476</v>
      </c>
      <c r="FD278" s="21">
        <v>67.209335039708833</v>
      </c>
      <c r="FE278" s="21">
        <v>72.276289117358417</v>
      </c>
      <c r="FF278" s="21">
        <v>76.407288412283265</v>
      </c>
      <c r="FG278" s="21">
        <v>78.368957457660841</v>
      </c>
      <c r="FH278" s="21">
        <v>78.803443694722915</v>
      </c>
      <c r="FI278" s="21">
        <v>79.032565194703693</v>
      </c>
      <c r="FJ278" s="21">
        <v>78.769428605706253</v>
      </c>
      <c r="FK278" s="21">
        <v>77.565648221510415</v>
      </c>
      <c r="FL278" s="21">
        <v>75.457764964708701</v>
      </c>
      <c r="FM278" s="21">
        <v>72.341153082482649</v>
      </c>
      <c r="FN278" s="21">
        <v>68.599348579634878</v>
      </c>
      <c r="FO278" s="21">
        <v>66.216635739970471</v>
      </c>
      <c r="FP278" s="21">
        <v>64.298587708200102</v>
      </c>
      <c r="FQ278" s="21">
        <v>62.738884576693394</v>
      </c>
      <c r="FR278" s="21">
        <v>61.470959654529466</v>
      </c>
      <c r="FS278" s="21">
        <v>0.43153896927833557</v>
      </c>
      <c r="FT278" s="21">
        <v>1.9794711843132973E-2</v>
      </c>
      <c r="FU278" s="21">
        <v>3.7090983241796494E-2</v>
      </c>
      <c r="FV278" t="s">
        <v>294</v>
      </c>
      <c r="FW278" s="21"/>
      <c r="FX278">
        <f t="shared" si="12"/>
        <v>0.8734650254249573</v>
      </c>
      <c r="FY278">
        <f t="shared" si="13"/>
        <v>8.8095387816429144E-2</v>
      </c>
      <c r="FZ278">
        <f t="shared" si="14"/>
        <v>72.036110117661423</v>
      </c>
    </row>
    <row r="279" spans="1:182" x14ac:dyDescent="0.2">
      <c r="A279" t="s">
        <v>226</v>
      </c>
      <c r="B279" t="s">
        <v>199</v>
      </c>
      <c r="C279" t="s">
        <v>265</v>
      </c>
      <c r="D279" t="s">
        <v>241</v>
      </c>
      <c r="E279" t="s">
        <v>220</v>
      </c>
      <c r="F279" s="21">
        <v>7053</v>
      </c>
      <c r="G279" s="21">
        <v>0.56037551164627075</v>
      </c>
      <c r="H279" s="21">
        <v>0.51839786767959595</v>
      </c>
      <c r="I279" s="21">
        <v>0.48806846141815186</v>
      </c>
      <c r="J279" s="21">
        <v>0.49344277381896973</v>
      </c>
      <c r="K279" s="21">
        <v>0.42566153407096863</v>
      </c>
      <c r="L279" s="21">
        <v>0.44113296270370483</v>
      </c>
      <c r="M279" s="21">
        <v>0.61371046304702759</v>
      </c>
      <c r="N279" s="21">
        <v>0.6127358078956604</v>
      </c>
      <c r="O279" s="21">
        <v>0.49999120831489563</v>
      </c>
      <c r="P279" s="21">
        <v>0.36907932162284851</v>
      </c>
      <c r="Q279" s="21">
        <v>0.23913806676864624</v>
      </c>
      <c r="R279" s="21">
        <v>0.19660541415214539</v>
      </c>
      <c r="S279" s="21">
        <v>0.20980381965637207</v>
      </c>
      <c r="T279" s="21">
        <v>0.20835340023040771</v>
      </c>
      <c r="U279" s="21">
        <v>0.27755820751190186</v>
      </c>
      <c r="V279" s="21">
        <v>0.42686864733695984</v>
      </c>
      <c r="W279" s="21">
        <v>0.59428679943084717</v>
      </c>
      <c r="X279" s="21">
        <v>0.79660165309906006</v>
      </c>
      <c r="Y279" s="21">
        <v>0.95588392019271851</v>
      </c>
      <c r="Z279" s="21">
        <v>1.0350854396820068</v>
      </c>
      <c r="AA279" s="21">
        <v>0.99837315082550049</v>
      </c>
      <c r="AB279" s="21">
        <v>0.89286834001541138</v>
      </c>
      <c r="AC279" s="21">
        <v>0.78068214654922485</v>
      </c>
      <c r="AD279" s="21">
        <v>0.62348645925521851</v>
      </c>
      <c r="AE279" s="21">
        <v>-6.0717552900314331E-2</v>
      </c>
      <c r="AF279" s="21">
        <v>-5.7815957814455032E-2</v>
      </c>
      <c r="AG279" s="21">
        <v>-5.2214857190847397E-2</v>
      </c>
      <c r="AH279" s="21">
        <v>-6.5742968581616879E-3</v>
      </c>
      <c r="AI279" s="21">
        <v>-0.11196044832468033</v>
      </c>
      <c r="AJ279" s="21">
        <v>-0.11228051036596298</v>
      </c>
      <c r="AK279" s="21">
        <v>1.147780753672123E-2</v>
      </c>
      <c r="AL279" s="21">
        <v>-3.8865746464580297E-3</v>
      </c>
      <c r="AM279" s="21">
        <v>-4.0364130400121212E-3</v>
      </c>
      <c r="AN279" s="21">
        <v>-1.1791250668466091E-2</v>
      </c>
      <c r="AO279" s="21">
        <v>-4.560469463467598E-2</v>
      </c>
      <c r="AP279" s="21">
        <v>-2.0698210224509239E-2</v>
      </c>
      <c r="AQ279" s="21">
        <v>9.2554967850446701E-3</v>
      </c>
      <c r="AR279" s="21">
        <v>-1.4270700514316559E-2</v>
      </c>
      <c r="AS279" s="21">
        <v>-2.3184216115623713E-3</v>
      </c>
      <c r="AT279" s="21">
        <v>2.9552020132541656E-2</v>
      </c>
      <c r="AU279" s="21">
        <v>4.8164669424295425E-2</v>
      </c>
      <c r="AV279" s="21">
        <v>4.6698205173015594E-2</v>
      </c>
      <c r="AW279" s="21">
        <v>4.0849596261978149E-2</v>
      </c>
      <c r="AX279" s="21">
        <v>7.4203930795192719E-2</v>
      </c>
      <c r="AY279" s="21">
        <v>6.8321183323860168E-2</v>
      </c>
      <c r="AZ279" s="21">
        <v>2.0153827965259552E-2</v>
      </c>
      <c r="BA279" s="21">
        <v>1.9280068576335907E-2</v>
      </c>
      <c r="BB279" s="21">
        <v>-1.8899409100413322E-2</v>
      </c>
      <c r="BC279" s="21">
        <v>-3.2065290957689285E-2</v>
      </c>
      <c r="BD279" s="21">
        <v>-2.9882874339818954E-2</v>
      </c>
      <c r="BE279" s="21">
        <v>-2.4390824139118195E-2</v>
      </c>
      <c r="BF279" s="21">
        <v>1.0913107544183731E-2</v>
      </c>
      <c r="BG279" s="21">
        <v>-6.5998412668704987E-2</v>
      </c>
      <c r="BH279" s="21">
        <v>-6.8942531943321228E-2</v>
      </c>
      <c r="BI279" s="21">
        <v>3.8343202322721481E-2</v>
      </c>
      <c r="BJ279" s="21">
        <v>1.9910592585802078E-2</v>
      </c>
      <c r="BK279" s="21">
        <v>2.0514585077762604E-2</v>
      </c>
      <c r="BL279" s="21">
        <v>1.0474423877894878E-2</v>
      </c>
      <c r="BM279" s="21">
        <v>-2.2874670103192329E-2</v>
      </c>
      <c r="BN279" s="21">
        <v>-2.4804528220556676E-4</v>
      </c>
      <c r="BO279" s="21">
        <v>2.9280766844749451E-2</v>
      </c>
      <c r="BP279" s="21">
        <v>7.0921988226473331E-3</v>
      </c>
      <c r="BQ279" s="21">
        <v>1.9385149702429771E-2</v>
      </c>
      <c r="BR279" s="21">
        <v>5.3976811468601227E-2</v>
      </c>
      <c r="BS279" s="21">
        <v>8.0841183662414551E-2</v>
      </c>
      <c r="BT279" s="21">
        <v>8.9989066123962402E-2</v>
      </c>
      <c r="BU279" s="21">
        <v>8.4233053028583527E-2</v>
      </c>
      <c r="BV279" s="21">
        <v>0.11455290019512177</v>
      </c>
      <c r="BW279" s="21">
        <v>0.10585031658411026</v>
      </c>
      <c r="BX279" s="21">
        <v>4.8028502613306046E-2</v>
      </c>
      <c r="BY279" s="21">
        <v>4.1806388646364212E-2</v>
      </c>
      <c r="BZ279" s="21">
        <v>1.5548575902357697E-3</v>
      </c>
      <c r="CA279" s="21">
        <v>-1.2220821343362331E-2</v>
      </c>
      <c r="CB279" s="21">
        <v>-1.053650863468647E-2</v>
      </c>
      <c r="CC279" s="21">
        <v>-5.1199863664805889E-3</v>
      </c>
      <c r="CD279" s="21">
        <v>2.3024829104542732E-2</v>
      </c>
      <c r="CE279" s="21">
        <v>-3.416525200009346E-2</v>
      </c>
      <c r="CF279" s="21">
        <v>-3.8926776498556137E-2</v>
      </c>
      <c r="CG279" s="21">
        <v>5.6950096040964127E-2</v>
      </c>
      <c r="CH279" s="21">
        <v>3.6392439156770706E-2</v>
      </c>
      <c r="CI279" s="21">
        <v>3.7518531084060669E-2</v>
      </c>
      <c r="CJ279" s="21">
        <v>2.5895563885569572E-2</v>
      </c>
      <c r="CK279" s="21">
        <v>-7.1319220587611198E-3</v>
      </c>
      <c r="CL279" s="21">
        <v>1.3915675692260265E-2</v>
      </c>
      <c r="CM279" s="21">
        <v>4.3150205165147781E-2</v>
      </c>
      <c r="CN279" s="21">
        <v>2.188807912170887E-2</v>
      </c>
      <c r="CO279" s="21">
        <v>3.441697359085083E-2</v>
      </c>
      <c r="CP279" s="21">
        <v>7.0893339812755585E-2</v>
      </c>
      <c r="CQ279" s="21">
        <v>0.10347283631563187</v>
      </c>
      <c r="CR279" s="21">
        <v>0.11997218430042267</v>
      </c>
      <c r="CS279" s="21">
        <v>0.11428029835224152</v>
      </c>
      <c r="CT279" s="21">
        <v>0.14249847829341888</v>
      </c>
      <c r="CU279" s="21">
        <v>0.13184288144111633</v>
      </c>
      <c r="CV279" s="21">
        <v>6.7334413528442383E-2</v>
      </c>
      <c r="CW279" s="21">
        <v>5.7408042252063751E-2</v>
      </c>
      <c r="CX279" s="21">
        <v>1.572141982614994E-2</v>
      </c>
      <c r="CY279" s="21">
        <v>7.6236473396420479E-3</v>
      </c>
      <c r="CZ279" s="21">
        <v>8.8098570704460144E-3</v>
      </c>
      <c r="DA279" s="21">
        <v>1.4150852337479591E-2</v>
      </c>
      <c r="DB279" s="21">
        <v>3.5136550664901733E-2</v>
      </c>
      <c r="DC279" s="21">
        <v>-2.3320901673287153E-3</v>
      </c>
      <c r="DD279" s="21">
        <v>-8.9110201224684715E-3</v>
      </c>
      <c r="DE279" s="21">
        <v>7.5556986033916473E-2</v>
      </c>
      <c r="DF279" s="21">
        <v>5.2874285727739334E-2</v>
      </c>
      <c r="DG279" s="21">
        <v>5.4522477090358734E-2</v>
      </c>
      <c r="DH279" s="21">
        <v>4.131670668721199E-2</v>
      </c>
      <c r="DI279" s="21">
        <v>8.6108250543475151E-3</v>
      </c>
      <c r="DJ279" s="21">
        <v>2.807939425110817E-2</v>
      </c>
      <c r="DK279" s="21">
        <v>5.7019647210836411E-2</v>
      </c>
      <c r="DL279" s="21">
        <v>3.6683958023786545E-2</v>
      </c>
      <c r="DM279" s="21">
        <v>4.9448799341917038E-2</v>
      </c>
      <c r="DN279" s="21">
        <v>8.780987560749054E-2</v>
      </c>
      <c r="DO279" s="21">
        <v>0.12610447406768799</v>
      </c>
      <c r="DP279" s="21">
        <v>0.14995530247688293</v>
      </c>
      <c r="DQ279" s="21">
        <v>0.1443275511264801</v>
      </c>
      <c r="DR279" s="21">
        <v>0.170444056391716</v>
      </c>
      <c r="DS279" s="21">
        <v>0.157835453748703</v>
      </c>
      <c r="DT279" s="21">
        <v>8.6640335619449615E-2</v>
      </c>
      <c r="DU279" s="21">
        <v>7.3009699583053589E-2</v>
      </c>
      <c r="DV279" s="21">
        <v>2.9887983575463295E-2</v>
      </c>
      <c r="DW279" s="21">
        <v>3.6275908350944519E-2</v>
      </c>
      <c r="DX279" s="21">
        <v>3.6742936819791794E-2</v>
      </c>
      <c r="DY279" s="21">
        <v>4.1974883526563644E-2</v>
      </c>
      <c r="DZ279" s="21">
        <v>5.262395367026329E-2</v>
      </c>
      <c r="EA279" s="21">
        <v>4.362994059920311E-2</v>
      </c>
      <c r="EB279" s="21">
        <v>3.4426964819431305E-2</v>
      </c>
      <c r="EC279" s="21">
        <v>0.10242237895727158</v>
      </c>
      <c r="ED279" s="21">
        <v>7.667144387960434E-2</v>
      </c>
      <c r="EE279" s="21">
        <v>7.9073466360569E-2</v>
      </c>
      <c r="EF279" s="21">
        <v>6.3582375645637512E-2</v>
      </c>
      <c r="EG279" s="21">
        <v>3.1340852379798889E-2</v>
      </c>
      <c r="EH279" s="21">
        <v>4.852956160902977E-2</v>
      </c>
      <c r="EI279" s="21">
        <v>7.7044911682605743E-2</v>
      </c>
      <c r="EJ279" s="21">
        <v>5.8046858757734299E-2</v>
      </c>
      <c r="EK279" s="21">
        <v>7.1152374148368835E-2</v>
      </c>
      <c r="EL279" s="21">
        <v>0.11223466694355011</v>
      </c>
      <c r="EM279" s="21">
        <v>0.15878099203109741</v>
      </c>
      <c r="EN279" s="21">
        <v>0.19324617087841034</v>
      </c>
      <c r="EO279" s="21">
        <v>0.18771100044250488</v>
      </c>
      <c r="EP279" s="21">
        <v>0.21079301834106445</v>
      </c>
      <c r="EQ279" s="21">
        <v>0.19536459445953369</v>
      </c>
      <c r="ER279" s="21">
        <v>0.11451500654220581</v>
      </c>
      <c r="ES279" s="21">
        <v>9.5536008477210999E-2</v>
      </c>
      <c r="ET279" s="21">
        <v>5.0342250615358353E-2</v>
      </c>
      <c r="EU279" s="21">
        <v>61.953706016752875</v>
      </c>
      <c r="EV279" s="21">
        <v>61.069841887618608</v>
      </c>
      <c r="EW279" s="21">
        <v>60.412907551483308</v>
      </c>
      <c r="EX279" s="21">
        <v>59.71154681473071</v>
      </c>
      <c r="EY279" s="21">
        <v>58.932435930155535</v>
      </c>
      <c r="EZ279" s="21">
        <v>58.289357502714346</v>
      </c>
      <c r="FA279" s="21">
        <v>57.910629563444509</v>
      </c>
      <c r="FB279" s="21">
        <v>57.939910238015301</v>
      </c>
      <c r="FC279" s="21">
        <v>61.97336734569987</v>
      </c>
      <c r="FD279" s="21">
        <v>68.438745164134289</v>
      </c>
      <c r="FE279" s="21">
        <v>72.989789343211527</v>
      </c>
      <c r="FF279" s="21">
        <v>76.577452454755587</v>
      </c>
      <c r="FG279" s="21">
        <v>78.024148738487355</v>
      </c>
      <c r="FH279" s="21">
        <v>78.133172717108621</v>
      </c>
      <c r="FI279" s="21">
        <v>78.325711415673624</v>
      </c>
      <c r="FJ279" s="21">
        <v>78.092178239799395</v>
      </c>
      <c r="FK279" s="21">
        <v>76.811789002736958</v>
      </c>
      <c r="FL279" s="21">
        <v>74.901780790899323</v>
      </c>
      <c r="FM279" s="21">
        <v>72.172188172961711</v>
      </c>
      <c r="FN279" s="21">
        <v>68.908890337330831</v>
      </c>
      <c r="FO279" s="21">
        <v>66.706859849859228</v>
      </c>
      <c r="FP279" s="21">
        <v>65.002338494339114</v>
      </c>
      <c r="FQ279" s="21">
        <v>63.679806360839429</v>
      </c>
      <c r="FR279" s="21">
        <v>62.552510320354351</v>
      </c>
      <c r="FS279" s="21">
        <v>0.44076922535896301</v>
      </c>
      <c r="FT279" s="21">
        <v>1.9044319167733192E-2</v>
      </c>
      <c r="FU279" s="21">
        <v>4.6642009168863297E-2</v>
      </c>
      <c r="FV279" t="s">
        <v>294</v>
      </c>
      <c r="FW279" s="21"/>
      <c r="FX279">
        <f t="shared" si="12"/>
        <v>0.87604619264602657</v>
      </c>
      <c r="FY279">
        <f t="shared" si="13"/>
        <v>0.12241333574056626</v>
      </c>
      <c r="FZ279">
        <f t="shared" si="14"/>
        <v>71.900301630757625</v>
      </c>
    </row>
    <row r="280" spans="1:182" x14ac:dyDescent="0.2">
      <c r="A280" t="s">
        <v>226</v>
      </c>
      <c r="B280" t="s">
        <v>199</v>
      </c>
      <c r="C280" t="s">
        <v>265</v>
      </c>
      <c r="D280" t="s">
        <v>241</v>
      </c>
      <c r="E280" t="s">
        <v>221</v>
      </c>
      <c r="F280" s="21">
        <v>4785</v>
      </c>
      <c r="G280" s="21">
        <v>0.61945843696594238</v>
      </c>
      <c r="H280" s="21">
        <v>0.59355705976486206</v>
      </c>
      <c r="I280" s="21">
        <v>0.55189603567123413</v>
      </c>
      <c r="J280" s="21">
        <v>0.53825241327285767</v>
      </c>
      <c r="K280" s="21">
        <v>0.53431272506713867</v>
      </c>
      <c r="L280" s="21">
        <v>0.58684056997299194</v>
      </c>
      <c r="M280" s="21">
        <v>0.68767791986465454</v>
      </c>
      <c r="N280" s="21">
        <v>0.59458237886428833</v>
      </c>
      <c r="O280" s="21">
        <v>0.47662025690078735</v>
      </c>
      <c r="P280" s="21">
        <v>0.22692428529262543</v>
      </c>
      <c r="Q280" s="21">
        <v>8.2795649766921997E-2</v>
      </c>
      <c r="R280" s="21">
        <v>-2.4066076148301363E-3</v>
      </c>
      <c r="S280" s="21">
        <v>-4.3462585657835007E-2</v>
      </c>
      <c r="T280" s="21">
        <v>-3.9587449282407761E-3</v>
      </c>
      <c r="U280" s="21">
        <v>0.15953780710697174</v>
      </c>
      <c r="V280" s="21">
        <v>0.32754018902778625</v>
      </c>
      <c r="W280" s="21">
        <v>0.60100525617599487</v>
      </c>
      <c r="X280" s="21">
        <v>0.80121690034866333</v>
      </c>
      <c r="Y280" s="21">
        <v>1.0094178915023804</v>
      </c>
      <c r="Z280" s="21">
        <v>1.0322178602218628</v>
      </c>
      <c r="AA280" s="21">
        <v>0.9490545392036438</v>
      </c>
      <c r="AB280" s="21">
        <v>0.88372206687927246</v>
      </c>
      <c r="AC280" s="21">
        <v>0.77356398105621338</v>
      </c>
      <c r="AD280" s="21">
        <v>0.67143267393112183</v>
      </c>
      <c r="AE280" s="21">
        <v>-8.744928240776062E-2</v>
      </c>
      <c r="AF280" s="21">
        <v>-5.3469210863113403E-2</v>
      </c>
      <c r="AG280" s="21">
        <v>-3.8424175232648849E-2</v>
      </c>
      <c r="AH280" s="21">
        <v>-2.7068411931395531E-2</v>
      </c>
      <c r="AI280" s="21">
        <v>-3.1081505119800568E-2</v>
      </c>
      <c r="AJ280" s="21">
        <v>-2.8647184371948242E-2</v>
      </c>
      <c r="AK280" s="21">
        <v>-1.0667408816516399E-2</v>
      </c>
      <c r="AL280" s="21">
        <v>-7.1491450071334839E-2</v>
      </c>
      <c r="AM280" s="21">
        <v>1.7703003250062466E-3</v>
      </c>
      <c r="AN280" s="21">
        <v>-3.1675208359956741E-2</v>
      </c>
      <c r="AO280" s="21">
        <v>-1.8169237300753593E-2</v>
      </c>
      <c r="AP280" s="21">
        <v>-2.7669565752148628E-2</v>
      </c>
      <c r="AQ280" s="21">
        <v>-5.5767077952623367E-2</v>
      </c>
      <c r="AR280" s="21">
        <v>-3.0522346496582031E-2</v>
      </c>
      <c r="AS280" s="21">
        <v>-3.768060589209199E-3</v>
      </c>
      <c r="AT280" s="21">
        <v>-4.5919328927993774E-2</v>
      </c>
      <c r="AU280" s="21">
        <v>-7.5648319907486439E-3</v>
      </c>
      <c r="AV280" s="21">
        <v>-7.3922120034694672E-2</v>
      </c>
      <c r="AW280" s="21">
        <v>-2.7203064411878586E-2</v>
      </c>
      <c r="AX280" s="21">
        <v>-3.0469585210084915E-2</v>
      </c>
      <c r="AY280" s="21">
        <v>-5.4041408002376556E-2</v>
      </c>
      <c r="AZ280" s="21">
        <v>-6.7799940705299377E-2</v>
      </c>
      <c r="BA280" s="21">
        <v>-7.5018085539340973E-2</v>
      </c>
      <c r="BB280" s="21">
        <v>-6.4750097692012787E-2</v>
      </c>
      <c r="BC280" s="21">
        <v>-4.4728957116603851E-2</v>
      </c>
      <c r="BD280" s="21">
        <v>-1.880393922328949E-2</v>
      </c>
      <c r="BE280" s="21">
        <v>-1.3301198370754719E-2</v>
      </c>
      <c r="BF280" s="21">
        <v>-1.8968411022797227E-3</v>
      </c>
      <c r="BG280" s="21">
        <v>-4.0972097776830196E-3</v>
      </c>
      <c r="BH280" s="21">
        <v>3.3660680055618286E-3</v>
      </c>
      <c r="BI280" s="21">
        <v>2.2259239107370377E-2</v>
      </c>
      <c r="BJ280" s="21">
        <v>-3.5583235323429108E-2</v>
      </c>
      <c r="BK280" s="21">
        <v>3.8381528109312057E-2</v>
      </c>
      <c r="BL280" s="21">
        <v>4.0125302039086819E-3</v>
      </c>
      <c r="BM280" s="21">
        <v>2.3328511044383049E-2</v>
      </c>
      <c r="BN280" s="21">
        <v>2.2596640512347221E-2</v>
      </c>
      <c r="BO280" s="21">
        <v>2.3678899742662907E-3</v>
      </c>
      <c r="BP280" s="21">
        <v>1.2623744085431099E-2</v>
      </c>
      <c r="BQ280" s="21">
        <v>5.0343520939350128E-2</v>
      </c>
      <c r="BR280" s="21">
        <v>1.0368200950324535E-2</v>
      </c>
      <c r="BS280" s="21">
        <v>4.687892273068428E-2</v>
      </c>
      <c r="BT280" s="21">
        <v>-1.9698871299624443E-2</v>
      </c>
      <c r="BU280" s="21">
        <v>2.6085495948791504E-2</v>
      </c>
      <c r="BV280" s="21">
        <v>2.1079182624816895E-2</v>
      </c>
      <c r="BW280" s="21">
        <v>-1.5628322958946228E-2</v>
      </c>
      <c r="BX280" s="21">
        <v>-3.3385206013917923E-2</v>
      </c>
      <c r="BY280" s="21">
        <v>-3.9838183671236038E-2</v>
      </c>
      <c r="BZ280" s="21">
        <v>-2.9054641723632813E-2</v>
      </c>
      <c r="CA280" s="21">
        <v>-1.5140990726649761E-2</v>
      </c>
      <c r="CB280" s="21">
        <v>5.2051236853003502E-3</v>
      </c>
      <c r="CC280" s="21">
        <v>4.0988982655107975E-3</v>
      </c>
      <c r="CD280" s="21">
        <v>1.5536912716925144E-2</v>
      </c>
      <c r="CE280" s="21">
        <v>1.4592030085623264E-2</v>
      </c>
      <c r="CF280" s="21">
        <v>2.5538347661495209E-2</v>
      </c>
      <c r="CG280" s="21">
        <v>4.5064140111207962E-2</v>
      </c>
      <c r="CH280" s="21">
        <v>-1.0713314637541771E-2</v>
      </c>
      <c r="CI280" s="21">
        <v>6.3738346099853516E-2</v>
      </c>
      <c r="CJ280" s="21">
        <v>2.8729749843478203E-2</v>
      </c>
      <c r="CK280" s="21">
        <v>5.2069727331399918E-2</v>
      </c>
      <c r="CL280" s="21">
        <v>5.7410862296819687E-2</v>
      </c>
      <c r="CM280" s="21">
        <v>4.2631994932889938E-2</v>
      </c>
      <c r="CN280" s="21">
        <v>4.2506594210863113E-2</v>
      </c>
      <c r="CO280" s="21">
        <v>8.7821036577224731E-2</v>
      </c>
      <c r="CP280" s="21">
        <v>4.9352768808603287E-2</v>
      </c>
      <c r="CQ280" s="21">
        <v>8.4586501121520996E-2</v>
      </c>
      <c r="CR280" s="21">
        <v>1.7855983227491379E-2</v>
      </c>
      <c r="CS280" s="21">
        <v>6.2992990016937256E-2</v>
      </c>
      <c r="CT280" s="21">
        <v>5.6781701743602753E-2</v>
      </c>
      <c r="CU280" s="21">
        <v>1.0976463556289673E-2</v>
      </c>
      <c r="CV280" s="21">
        <v>-9.5496652647852898E-3</v>
      </c>
      <c r="CW280" s="21">
        <v>-1.5472694300115108E-2</v>
      </c>
      <c r="CX280" s="21">
        <v>-4.3320748955011368E-3</v>
      </c>
      <c r="CY280" s="21">
        <v>1.4446976594626904E-2</v>
      </c>
      <c r="CZ280" s="21">
        <v>2.921418659389019E-2</v>
      </c>
      <c r="DA280" s="21">
        <v>2.1498994901776314E-2</v>
      </c>
      <c r="DB280" s="21">
        <v>3.2970663160085678E-2</v>
      </c>
      <c r="DC280" s="21">
        <v>3.3281270414590836E-2</v>
      </c>
      <c r="DD280" s="21">
        <v>4.7710627317428589E-2</v>
      </c>
      <c r="DE280" s="21">
        <v>6.7869029939174652E-2</v>
      </c>
      <c r="DF280" s="21">
        <v>1.4156606048345566E-2</v>
      </c>
      <c r="DG280" s="21">
        <v>8.9095175266265869E-2</v>
      </c>
      <c r="DH280" s="21">
        <v>5.3446974605321884E-2</v>
      </c>
      <c r="DI280" s="21">
        <v>8.0810941755771637E-2</v>
      </c>
      <c r="DJ280" s="21">
        <v>9.2225082218647003E-2</v>
      </c>
      <c r="DK280" s="21">
        <v>8.2896098494529724E-2</v>
      </c>
      <c r="DL280" s="21">
        <v>7.2389446198940277E-2</v>
      </c>
      <c r="DM280" s="21">
        <v>0.12529855966567993</v>
      </c>
      <c r="DN280" s="21">
        <v>8.8337339460849762E-2</v>
      </c>
      <c r="DO280" s="21">
        <v>0.12229408323764801</v>
      </c>
      <c r="DP280" s="21">
        <v>5.541083961725235E-2</v>
      </c>
      <c r="DQ280" s="21">
        <v>9.9900491535663605E-2</v>
      </c>
      <c r="DR280" s="21">
        <v>9.2484220862388611E-2</v>
      </c>
      <c r="DS280" s="21">
        <v>3.7581250071525574E-2</v>
      </c>
      <c r="DT280" s="21">
        <v>1.4285878278315067E-2</v>
      </c>
      <c r="DU280" s="21">
        <v>8.8927969336509705E-3</v>
      </c>
      <c r="DV280" s="21">
        <v>2.039049006998539E-2</v>
      </c>
      <c r="DW280" s="21">
        <v>5.7167299091815948E-2</v>
      </c>
      <c r="DX280" s="21">
        <v>6.3879460096359253E-2</v>
      </c>
      <c r="DY280" s="21">
        <v>4.662197083234787E-2</v>
      </c>
      <c r="DZ280" s="21">
        <v>5.8142237365245819E-2</v>
      </c>
      <c r="EA280" s="21">
        <v>6.0265563428401947E-2</v>
      </c>
      <c r="EB280" s="21">
        <v>7.9723887145519257E-2</v>
      </c>
      <c r="EC280" s="21">
        <v>0.1007956862449646</v>
      </c>
      <c r="ED280" s="21">
        <v>5.0064817070960999E-2</v>
      </c>
      <c r="EE280" s="21">
        <v>0.12570640444755554</v>
      </c>
      <c r="EF280" s="21">
        <v>8.9134708046913147E-2</v>
      </c>
      <c r="EG280" s="21">
        <v>0.12230869382619858</v>
      </c>
      <c r="EH280" s="21">
        <v>0.14249128103256226</v>
      </c>
      <c r="EI280" s="21">
        <v>0.14103107154369354</v>
      </c>
      <c r="EJ280" s="21">
        <v>0.11553553491830826</v>
      </c>
      <c r="EK280" s="21">
        <v>0.17941012978553772</v>
      </c>
      <c r="EL280" s="21">
        <v>0.14462487399578094</v>
      </c>
      <c r="EM280" s="21">
        <v>0.17673783004283905</v>
      </c>
      <c r="EN280" s="21">
        <v>0.10963407903909683</v>
      </c>
      <c r="EO280" s="21">
        <v>0.15318906307220459</v>
      </c>
      <c r="EP280" s="21">
        <v>0.14403299987316132</v>
      </c>
      <c r="EQ280" s="21">
        <v>7.5994342565536499E-2</v>
      </c>
      <c r="ER280" s="21">
        <v>4.8700615763664246E-2</v>
      </c>
      <c r="ES280" s="21">
        <v>4.4072695076465607E-2</v>
      </c>
      <c r="ET280" s="21">
        <v>5.6085951626300812E-2</v>
      </c>
      <c r="EU280" s="21">
        <v>59.385162136799629</v>
      </c>
      <c r="EV280" s="21">
        <v>58.424560807565911</v>
      </c>
      <c r="EW280" s="21">
        <v>57.370254291511174</v>
      </c>
      <c r="EX280" s="21">
        <v>56.560353046126252</v>
      </c>
      <c r="EY280" s="21">
        <v>55.773796197937074</v>
      </c>
      <c r="EZ280" s="21">
        <v>55.171972865918839</v>
      </c>
      <c r="FA280" s="21">
        <v>54.479334813898262</v>
      </c>
      <c r="FB280" s="21">
        <v>54.562841048285506</v>
      </c>
      <c r="FC280" s="21">
        <v>58.462289617652054</v>
      </c>
      <c r="FD280" s="21">
        <v>65.417837583408328</v>
      </c>
      <c r="FE280" s="21">
        <v>71.237203925281236</v>
      </c>
      <c r="FF280" s="21">
        <v>76.160723658514868</v>
      </c>
      <c r="FG280" s="21">
        <v>78.873974199603964</v>
      </c>
      <c r="FH280" s="21">
        <v>79.783198510691165</v>
      </c>
      <c r="FI280" s="21">
        <v>80.065404171679589</v>
      </c>
      <c r="FJ280" s="21">
        <v>79.759301470813327</v>
      </c>
      <c r="FK280" s="21">
        <v>78.666933201198916</v>
      </c>
      <c r="FL280" s="21">
        <v>76.269717818592028</v>
      </c>
      <c r="FM280" s="21">
        <v>72.587807856034587</v>
      </c>
      <c r="FN280" s="21">
        <v>68.147431813462276</v>
      </c>
      <c r="FO280" s="21">
        <v>65.500940730653966</v>
      </c>
      <c r="FP280" s="21">
        <v>63.271609986563334</v>
      </c>
      <c r="FQ280" s="21">
        <v>61.366407087878123</v>
      </c>
      <c r="FR280" s="21">
        <v>59.8928677581819</v>
      </c>
      <c r="FS280" s="21">
        <v>0.79301196336746216</v>
      </c>
      <c r="FT280" s="21">
        <v>3.721223771572113E-2</v>
      </c>
      <c r="FU280" s="21">
        <v>5.890921875834465E-2</v>
      </c>
      <c r="FV280" t="s">
        <v>294</v>
      </c>
      <c r="FW280" s="21"/>
      <c r="FX280">
        <f t="shared" si="12"/>
        <v>0.87858248949050899</v>
      </c>
      <c r="FY280">
        <f t="shared" si="13"/>
        <v>4.6638727933168408E-2</v>
      </c>
      <c r="FZ280">
        <f t="shared" si="14"/>
        <v>72.234566283988357</v>
      </c>
    </row>
    <row r="281" spans="1:182" x14ac:dyDescent="0.2">
      <c r="A281" t="s">
        <v>226</v>
      </c>
      <c r="B281" t="s">
        <v>199</v>
      </c>
      <c r="C281" t="s">
        <v>265</v>
      </c>
      <c r="D281" t="s">
        <v>253</v>
      </c>
      <c r="E281" t="s">
        <v>219</v>
      </c>
      <c r="F281" s="21">
        <v>11838</v>
      </c>
      <c r="G281" s="21">
        <v>0.61224764585494995</v>
      </c>
      <c r="H281" s="21">
        <v>0.55184847116470337</v>
      </c>
      <c r="I281" s="21">
        <v>0.51594102382659912</v>
      </c>
      <c r="J281" s="21">
        <v>0.49813613295555115</v>
      </c>
      <c r="K281" s="21">
        <v>0.48211613297462463</v>
      </c>
      <c r="L281" s="21">
        <v>0.52237093448638916</v>
      </c>
      <c r="M281" s="21">
        <v>0.60653334856033325</v>
      </c>
      <c r="N281" s="21">
        <v>0.57812279462814331</v>
      </c>
      <c r="O281" s="21">
        <v>0.43344661593437195</v>
      </c>
      <c r="P281" s="21">
        <v>0.29357540607452393</v>
      </c>
      <c r="Q281" s="21">
        <v>0.1991293877363205</v>
      </c>
      <c r="R281" s="21">
        <v>0.17122185230255127</v>
      </c>
      <c r="S281" s="21">
        <v>0.15603652596473694</v>
      </c>
      <c r="T281" s="21">
        <v>0.23490984737873077</v>
      </c>
      <c r="U281" s="21">
        <v>0.41313895583152771</v>
      </c>
      <c r="V281" s="21">
        <v>0.58869993686676025</v>
      </c>
      <c r="W281" s="21">
        <v>0.78079938888549805</v>
      </c>
      <c r="X281" s="21">
        <v>1.0151623487472534</v>
      </c>
      <c r="Y281" s="21">
        <v>1.146467924118042</v>
      </c>
      <c r="Z281" s="21">
        <v>1.1792513132095337</v>
      </c>
      <c r="AA281" s="21">
        <v>1.1566371917724609</v>
      </c>
      <c r="AB281" s="21">
        <v>1.0719902515411377</v>
      </c>
      <c r="AC281" s="21">
        <v>0.90469694137573242</v>
      </c>
      <c r="AD281" s="21">
        <v>0.75892913341522217</v>
      </c>
      <c r="AE281" s="21">
        <v>-7.2701476514339447E-2</v>
      </c>
      <c r="AF281" s="21">
        <v>-7.5273938477039337E-2</v>
      </c>
      <c r="AG281" s="21">
        <v>-6.19649738073349E-2</v>
      </c>
      <c r="AH281" s="21">
        <v>-4.8563320189714432E-2</v>
      </c>
      <c r="AI281" s="21">
        <v>-4.9182355403900146E-2</v>
      </c>
      <c r="AJ281" s="21">
        <v>-3.5543955862522125E-2</v>
      </c>
      <c r="AK281" s="21">
        <v>-2.7667179703712463E-2</v>
      </c>
      <c r="AL281" s="21">
        <v>-4.6539001166820526E-2</v>
      </c>
      <c r="AM281" s="21">
        <v>-5.6522063910961151E-2</v>
      </c>
      <c r="AN281" s="21">
        <v>-5.5559605360031128E-2</v>
      </c>
      <c r="AO281" s="21">
        <v>-5.5482156574726105E-2</v>
      </c>
      <c r="AP281" s="21">
        <v>-4.6076390892267227E-2</v>
      </c>
      <c r="AQ281" s="21">
        <v>-8.4607541561126709E-2</v>
      </c>
      <c r="AR281" s="21">
        <v>-7.9889610409736633E-2</v>
      </c>
      <c r="AS281" s="21">
        <v>-4.6221081167459488E-2</v>
      </c>
      <c r="AT281" s="21">
        <v>-8.9326292276382446E-2</v>
      </c>
      <c r="AU281" s="21">
        <v>-7.265269011259079E-2</v>
      </c>
      <c r="AV281" s="21">
        <v>-4.505104199051857E-2</v>
      </c>
      <c r="AW281" s="21">
        <v>-3.1960874795913696E-2</v>
      </c>
      <c r="AX281" s="21">
        <v>-1.186319999396801E-2</v>
      </c>
      <c r="AY281" s="21">
        <v>1.8299628281965852E-3</v>
      </c>
      <c r="AZ281" s="21">
        <v>-3.2776501029729843E-2</v>
      </c>
      <c r="BA281" s="21">
        <v>-6.2273576855659485E-2</v>
      </c>
      <c r="BB281" s="21">
        <v>-5.2594669163227081E-2</v>
      </c>
      <c r="BC281" s="21">
        <v>-5.2963666617870331E-2</v>
      </c>
      <c r="BD281" s="21">
        <v>-5.7120822370052338E-2</v>
      </c>
      <c r="BE281" s="21">
        <v>-4.5767389237880707E-2</v>
      </c>
      <c r="BF281" s="21">
        <v>-3.4422736614942551E-2</v>
      </c>
      <c r="BG281" s="21">
        <v>-3.6358769983053207E-2</v>
      </c>
      <c r="BH281" s="21">
        <v>-2.2420799359679222E-2</v>
      </c>
      <c r="BI281" s="21">
        <v>-1.3858016580343246E-2</v>
      </c>
      <c r="BJ281" s="21">
        <v>-3.1377498060464859E-2</v>
      </c>
      <c r="BK281" s="21">
        <v>-4.0917281061410904E-2</v>
      </c>
      <c r="BL281" s="21">
        <v>-3.7639833986759186E-2</v>
      </c>
      <c r="BM281" s="21">
        <v>-3.5027783364057541E-2</v>
      </c>
      <c r="BN281" s="21">
        <v>-2.4028263986110687E-2</v>
      </c>
      <c r="BO281" s="21">
        <v>-5.9870157390832901E-2</v>
      </c>
      <c r="BP281" s="21">
        <v>-5.512603372335434E-2</v>
      </c>
      <c r="BQ281" s="21">
        <v>-2.0173821598291397E-2</v>
      </c>
      <c r="BR281" s="21">
        <v>-6.2414199113845825E-2</v>
      </c>
      <c r="BS281" s="21">
        <v>-4.4987600296735764E-2</v>
      </c>
      <c r="BT281" s="21">
        <v>-1.7480701208114624E-2</v>
      </c>
      <c r="BU281" s="21">
        <v>-5.0158128142356873E-3</v>
      </c>
      <c r="BV281" s="21">
        <v>1.2890869751572609E-2</v>
      </c>
      <c r="BW281" s="21">
        <v>2.5491554290056229E-2</v>
      </c>
      <c r="BX281" s="21">
        <v>-1.0083796456456184E-2</v>
      </c>
      <c r="BY281" s="21">
        <v>-4.1167654097080231E-2</v>
      </c>
      <c r="BZ281" s="21">
        <v>-3.3633816987276077E-2</v>
      </c>
      <c r="CA281" s="21">
        <v>-3.92933189868927E-2</v>
      </c>
      <c r="CB281" s="21">
        <v>-4.4548030942678452E-2</v>
      </c>
      <c r="CC281" s="21">
        <v>-3.4548994153738022E-2</v>
      </c>
      <c r="CD281" s="21">
        <v>-2.4629013612866402E-2</v>
      </c>
      <c r="CE281" s="21">
        <v>-2.7477191761136055E-2</v>
      </c>
      <c r="CF281" s="21">
        <v>-1.3331742957234383E-2</v>
      </c>
      <c r="CG281" s="21">
        <v>-4.2938347905874252E-3</v>
      </c>
      <c r="CH281" s="21">
        <v>-2.0876681432127953E-2</v>
      </c>
      <c r="CI281" s="21">
        <v>-3.0109459534287453E-2</v>
      </c>
      <c r="CJ281" s="21">
        <v>-2.5228658691048622E-2</v>
      </c>
      <c r="CK281" s="21">
        <v>-2.0861141383647919E-2</v>
      </c>
      <c r="CL281" s="21">
        <v>-8.757798932492733E-3</v>
      </c>
      <c r="CM281" s="21">
        <v>-4.2737118899822235E-2</v>
      </c>
      <c r="CN281" s="21">
        <v>-3.797486424446106E-2</v>
      </c>
      <c r="CO281" s="21">
        <v>-2.133567351847887E-3</v>
      </c>
      <c r="CP281" s="21">
        <v>-4.3774969875812531E-2</v>
      </c>
      <c r="CQ281" s="21">
        <v>-2.5826839730143547E-2</v>
      </c>
      <c r="CR281" s="21">
        <v>1.6144309192895889E-3</v>
      </c>
      <c r="CS281" s="21">
        <v>1.3646253384649754E-2</v>
      </c>
      <c r="CT281" s="21">
        <v>3.0035464093089104E-2</v>
      </c>
      <c r="CU281" s="21">
        <v>4.1879497468471527E-2</v>
      </c>
      <c r="CV281" s="21">
        <v>5.6330994702875614E-3</v>
      </c>
      <c r="CW281" s="21">
        <v>-2.6549758389592171E-2</v>
      </c>
      <c r="CX281" s="21">
        <v>-2.0501591265201569E-2</v>
      </c>
      <c r="CY281" s="21">
        <v>-2.5622973218560219E-2</v>
      </c>
      <c r="CZ281" s="21">
        <v>-3.1975239515304565E-2</v>
      </c>
      <c r="DA281" s="21">
        <v>-2.3330593481659889E-2</v>
      </c>
      <c r="DB281" s="21">
        <v>-1.4835288748145103E-2</v>
      </c>
      <c r="DC281" s="21">
        <v>-1.8595617264509201E-2</v>
      </c>
      <c r="DD281" s="21">
        <v>-4.2426870204508305E-3</v>
      </c>
      <c r="DE281" s="21">
        <v>5.2703479304909706E-3</v>
      </c>
      <c r="DF281" s="21">
        <v>-1.0375866666436195E-2</v>
      </c>
      <c r="DG281" s="21">
        <v>-1.9301636144518852E-2</v>
      </c>
      <c r="DH281" s="21">
        <v>-1.2817482464015484E-2</v>
      </c>
      <c r="DI281" s="21">
        <v>-6.6945045255124569E-3</v>
      </c>
      <c r="DJ281" s="21">
        <v>6.5126661211252213E-3</v>
      </c>
      <c r="DK281" s="21">
        <v>-2.5604087859392166E-2</v>
      </c>
      <c r="DL281" s="21">
        <v>-2.0823689177632332E-2</v>
      </c>
      <c r="DM281" s="21">
        <v>1.5906687825918198E-2</v>
      </c>
      <c r="DN281" s="21">
        <v>-2.5135736912488937E-2</v>
      </c>
      <c r="DO281" s="21">
        <v>-6.666078232228756E-3</v>
      </c>
      <c r="DP281" s="21">
        <v>2.0709564909338951E-2</v>
      </c>
      <c r="DQ281" s="21">
        <v>3.2308321446180344E-2</v>
      </c>
      <c r="DR281" s="21">
        <v>4.7180056571960449E-2</v>
      </c>
      <c r="DS281" s="21">
        <v>5.8267440646886826E-2</v>
      </c>
      <c r="DT281" s="21">
        <v>2.1349996328353882E-2</v>
      </c>
      <c r="DU281" s="21">
        <v>-1.1931862682104111E-2</v>
      </c>
      <c r="DV281" s="21">
        <v>-7.3693604208528996E-3</v>
      </c>
      <c r="DW281" s="21">
        <v>-5.8851651847362518E-3</v>
      </c>
      <c r="DX281" s="21">
        <v>-1.382212620228529E-2</v>
      </c>
      <c r="DY281" s="21">
        <v>-7.1330084465444088E-3</v>
      </c>
      <c r="DZ281" s="21">
        <v>-6.9470715243369341E-4</v>
      </c>
      <c r="EA281" s="21">
        <v>-5.7720304466784E-3</v>
      </c>
      <c r="EB281" s="21">
        <v>8.8804680854082108E-3</v>
      </c>
      <c r="EC281" s="21">
        <v>1.9079510122537613E-2</v>
      </c>
      <c r="ED281" s="21">
        <v>4.7856424935162067E-3</v>
      </c>
      <c r="EE281" s="21">
        <v>-3.6968556232750416E-3</v>
      </c>
      <c r="EF281" s="21">
        <v>5.1022856496274471E-3</v>
      </c>
      <c r="EG281" s="21">
        <v>1.3759870082139969E-2</v>
      </c>
      <c r="EH281" s="21">
        <v>2.8560793027281761E-2</v>
      </c>
      <c r="EI281" s="21">
        <v>-8.667043293826282E-4</v>
      </c>
      <c r="EJ281" s="21">
        <v>3.9398833177983761E-3</v>
      </c>
      <c r="EK281" s="21">
        <v>4.1953947395086288E-2</v>
      </c>
      <c r="EL281" s="21">
        <v>1.776357414200902E-3</v>
      </c>
      <c r="EM281" s="21">
        <v>2.0999014377593994E-2</v>
      </c>
      <c r="EN281" s="21">
        <v>4.8279903829097748E-2</v>
      </c>
      <c r="EO281" s="21">
        <v>5.9253379702568054E-2</v>
      </c>
      <c r="EP281" s="21">
        <v>7.1934133768081665E-2</v>
      </c>
      <c r="EQ281" s="21">
        <v>8.1929035484790802E-2</v>
      </c>
      <c r="ER281" s="21">
        <v>4.4042695313692093E-2</v>
      </c>
      <c r="ES281" s="21">
        <v>9.1740572825074196E-3</v>
      </c>
      <c r="ET281" s="21">
        <v>1.1591488495469093E-2</v>
      </c>
      <c r="EU281" s="21">
        <v>63.84528156672441</v>
      </c>
      <c r="EV281" s="21">
        <v>61.539491508755859</v>
      </c>
      <c r="EW281" s="21">
        <v>60.822627888625071</v>
      </c>
      <c r="EX281" s="21">
        <v>61.666725950117019</v>
      </c>
      <c r="EY281" s="21">
        <v>60.553518260808218</v>
      </c>
      <c r="EZ281" s="21">
        <v>60.336290570565382</v>
      </c>
      <c r="FA281" s="21">
        <v>59.845234526273146</v>
      </c>
      <c r="FB281" s="21">
        <v>60.757718572988765</v>
      </c>
      <c r="FC281" s="21">
        <v>66.772283009810906</v>
      </c>
      <c r="FD281" s="21">
        <v>77.060568305362125</v>
      </c>
      <c r="FE281" s="21">
        <v>84.888435664098793</v>
      </c>
      <c r="FF281" s="21">
        <v>89.746840458783083</v>
      </c>
      <c r="FG281" s="21">
        <v>93.115450324631965</v>
      </c>
      <c r="FH281" s="21">
        <v>92.151755874151718</v>
      </c>
      <c r="FI281" s="21">
        <v>93.236706088736838</v>
      </c>
      <c r="FJ281" s="21">
        <v>93.026741765121045</v>
      </c>
      <c r="FK281" s="21">
        <v>91.788458112486907</v>
      </c>
      <c r="FL281" s="21">
        <v>90.096355309980225</v>
      </c>
      <c r="FM281" s="21">
        <v>86.938550033607996</v>
      </c>
      <c r="FN281" s="21">
        <v>81.376464738054722</v>
      </c>
      <c r="FO281" s="21">
        <v>78.804688399698833</v>
      </c>
      <c r="FP281" s="21">
        <v>76.794290566126179</v>
      </c>
      <c r="FQ281" s="21">
        <v>73.824296001647639</v>
      </c>
      <c r="FR281" s="21">
        <v>72.266773268346299</v>
      </c>
      <c r="FS281" s="21">
        <v>0.34350126981735229</v>
      </c>
      <c r="FT281" s="21">
        <v>1.6011390835046768E-2</v>
      </c>
      <c r="FU281" s="21">
        <v>2.6221495121717453E-2</v>
      </c>
      <c r="FV281" t="s">
        <v>294</v>
      </c>
      <c r="FW281" s="21"/>
      <c r="FX281">
        <f t="shared" si="12"/>
        <v>1.0556636333465577</v>
      </c>
      <c r="FY281">
        <f t="shared" si="13"/>
        <v>1.2269761227071286E-2</v>
      </c>
      <c r="FZ281">
        <f t="shared" si="14"/>
        <v>85.800903318765734</v>
      </c>
    </row>
    <row r="282" spans="1:182" x14ac:dyDescent="0.2">
      <c r="A282" t="s">
        <v>226</v>
      </c>
      <c r="B282" t="s">
        <v>199</v>
      </c>
      <c r="C282" t="s">
        <v>265</v>
      </c>
      <c r="D282" t="s">
        <v>253</v>
      </c>
      <c r="E282" t="s">
        <v>220</v>
      </c>
      <c r="F282" s="21">
        <v>7053</v>
      </c>
      <c r="G282" s="21">
        <v>0.56836968660354614</v>
      </c>
      <c r="H282" s="21">
        <v>0.50236964225769043</v>
      </c>
      <c r="I282" s="21">
        <v>0.47697785496711731</v>
      </c>
      <c r="J282" s="21">
        <v>0.46560221910476685</v>
      </c>
      <c r="K282" s="21">
        <v>0.45422446727752686</v>
      </c>
      <c r="L282" s="21">
        <v>0.46523255109786987</v>
      </c>
      <c r="M282" s="21">
        <v>0.55455636978149414</v>
      </c>
      <c r="N282" s="21">
        <v>0.5585750937461853</v>
      </c>
      <c r="O282" s="21">
        <v>0.43133562803268433</v>
      </c>
      <c r="P282" s="21">
        <v>0.33893275260925293</v>
      </c>
      <c r="Q282" s="21">
        <v>0.26704409718513489</v>
      </c>
      <c r="R282" s="21">
        <v>0.24771080911159515</v>
      </c>
      <c r="S282" s="21">
        <v>0.24285085499286652</v>
      </c>
      <c r="T282" s="21">
        <v>0.30436873435974121</v>
      </c>
      <c r="U282" s="21">
        <v>0.44493371248245239</v>
      </c>
      <c r="V282" s="21">
        <v>0.56972730159759521</v>
      </c>
      <c r="W282" s="21">
        <v>0.70385807752609253</v>
      </c>
      <c r="X282" s="21">
        <v>0.90716791152954102</v>
      </c>
      <c r="Y282" s="21">
        <v>1.0726325511932373</v>
      </c>
      <c r="Z282" s="21">
        <v>1.1577111482620239</v>
      </c>
      <c r="AA282" s="21">
        <v>1.1197980642318726</v>
      </c>
      <c r="AB282" s="21">
        <v>1.0209518671035767</v>
      </c>
      <c r="AC282" s="21">
        <v>0.87074381113052368</v>
      </c>
      <c r="AD282" s="21">
        <v>0.71320092678070068</v>
      </c>
      <c r="AE282" s="21">
        <v>-9.1188997030258179E-2</v>
      </c>
      <c r="AF282" s="21">
        <v>-9.8381735384464264E-2</v>
      </c>
      <c r="AG282" s="21">
        <v>-7.9971112310886383E-2</v>
      </c>
      <c r="AH282" s="21">
        <v>-6.1667099595069885E-2</v>
      </c>
      <c r="AI282" s="21">
        <v>-5.7064615190029144E-2</v>
      </c>
      <c r="AJ282" s="21">
        <v>-5.9393443167209625E-2</v>
      </c>
      <c r="AK282" s="21">
        <v>-4.2273931205272675E-2</v>
      </c>
      <c r="AL282" s="21">
        <v>-5.4204683750867844E-2</v>
      </c>
      <c r="AM282" s="21">
        <v>-7.278577983379364E-2</v>
      </c>
      <c r="AN282" s="21">
        <v>-6.2372747808694839E-2</v>
      </c>
      <c r="AO282" s="21">
        <v>-6.5626531839370728E-2</v>
      </c>
      <c r="AP282" s="21">
        <v>-5.3737439215183258E-2</v>
      </c>
      <c r="AQ282" s="21">
        <v>-8.4219798445701599E-2</v>
      </c>
      <c r="AR282" s="21">
        <v>-7.8573465347290039E-2</v>
      </c>
      <c r="AS282" s="21">
        <v>-4.6984925866127014E-2</v>
      </c>
      <c r="AT282" s="21">
        <v>-9.0690501034259796E-2</v>
      </c>
      <c r="AU282" s="21">
        <v>-9.2875361442565918E-2</v>
      </c>
      <c r="AV282" s="21">
        <v>-6.0553926974534988E-2</v>
      </c>
      <c r="AW282" s="21">
        <v>-2.9314976185560226E-2</v>
      </c>
      <c r="AX282" s="21">
        <v>2.2293269634246826E-2</v>
      </c>
      <c r="AY282" s="21">
        <v>1.6860930249094963E-2</v>
      </c>
      <c r="AZ282" s="21">
        <v>-3.4888330847024918E-2</v>
      </c>
      <c r="BA282" s="21">
        <v>-6.3150994479656219E-2</v>
      </c>
      <c r="BB282" s="21">
        <v>-6.3967540860176086E-2</v>
      </c>
      <c r="BC282" s="21">
        <v>-6.9075465202331543E-2</v>
      </c>
      <c r="BD282" s="21">
        <v>-7.7510610222816467E-2</v>
      </c>
      <c r="BE282" s="21">
        <v>-6.115712970495224E-2</v>
      </c>
      <c r="BF282" s="21">
        <v>-4.5269232243299484E-2</v>
      </c>
      <c r="BG282" s="21">
        <v>-4.2846832424402237E-2</v>
      </c>
      <c r="BH282" s="21">
        <v>-4.4316459447145462E-2</v>
      </c>
      <c r="BI282" s="21">
        <v>-2.7094354853034019E-2</v>
      </c>
      <c r="BJ282" s="21">
        <v>-3.655068576335907E-2</v>
      </c>
      <c r="BK282" s="21">
        <v>-5.6082740426063538E-2</v>
      </c>
      <c r="BL282" s="21">
        <v>-4.4116176664829254E-2</v>
      </c>
      <c r="BM282" s="21">
        <v>-4.4281359761953354E-2</v>
      </c>
      <c r="BN282" s="21">
        <v>-2.9812458902597427E-2</v>
      </c>
      <c r="BO282" s="21">
        <v>-5.7888153940439224E-2</v>
      </c>
      <c r="BP282" s="21">
        <v>-5.2035491913557053E-2</v>
      </c>
      <c r="BQ282" s="21">
        <v>-1.9534189254045486E-2</v>
      </c>
      <c r="BR282" s="21">
        <v>-6.2475144863128662E-2</v>
      </c>
      <c r="BS282" s="21">
        <v>-6.3036561012268066E-2</v>
      </c>
      <c r="BT282" s="21">
        <v>-3.0801516026258469E-2</v>
      </c>
      <c r="BU282" s="21">
        <v>4.0001157321967185E-4</v>
      </c>
      <c r="BV282" s="21">
        <v>4.9282096326351166E-2</v>
      </c>
      <c r="BW282" s="21">
        <v>4.3358504772186279E-2</v>
      </c>
      <c r="BX282" s="21">
        <v>-8.6690271273255348E-3</v>
      </c>
      <c r="BY282" s="21">
        <v>-3.9184264838695526E-2</v>
      </c>
      <c r="BZ282" s="21">
        <v>-4.1012980043888092E-2</v>
      </c>
      <c r="CA282" s="21">
        <v>-5.3759697824716568E-2</v>
      </c>
      <c r="CB282" s="21">
        <v>-6.3055336475372314E-2</v>
      </c>
      <c r="CC282" s="21">
        <v>-4.8126623034477234E-2</v>
      </c>
      <c r="CD282" s="21">
        <v>-3.3912118524312973E-2</v>
      </c>
      <c r="CE282" s="21">
        <v>-3.2999642193317413E-2</v>
      </c>
      <c r="CF282" s="21">
        <v>-3.3874183893203735E-2</v>
      </c>
      <c r="CG282" s="21">
        <v>-1.6581024974584579E-2</v>
      </c>
      <c r="CH282" s="21">
        <v>-2.4323578923940659E-2</v>
      </c>
      <c r="CI282" s="21">
        <v>-4.4514257460832596E-2</v>
      </c>
      <c r="CJ282" s="21">
        <v>-3.1471725553274155E-2</v>
      </c>
      <c r="CK282" s="21">
        <v>-2.9497759416699409E-2</v>
      </c>
      <c r="CL282" s="21">
        <v>-1.3242091052234173E-2</v>
      </c>
      <c r="CM282" s="21">
        <v>-3.9650939404964447E-2</v>
      </c>
      <c r="CN282" s="21">
        <v>-3.3655378967523575E-2</v>
      </c>
      <c r="CO282" s="21">
        <v>-5.2189134294167161E-4</v>
      </c>
      <c r="CP282" s="21">
        <v>-4.2933277785778046E-2</v>
      </c>
      <c r="CQ282" s="21">
        <v>-4.2370304465293884E-2</v>
      </c>
      <c r="CR282" s="21">
        <v>-1.0195079259574413E-2</v>
      </c>
      <c r="CS282" s="21">
        <v>2.0980522036552429E-2</v>
      </c>
      <c r="CT282" s="21">
        <v>6.7974478006362915E-2</v>
      </c>
      <c r="CU282" s="21">
        <v>6.1710640788078308E-2</v>
      </c>
      <c r="CV282" s="21">
        <v>9.4903828576207161E-3</v>
      </c>
      <c r="CW282" s="21">
        <v>-2.2584978491067886E-2</v>
      </c>
      <c r="CX282" s="21">
        <v>-2.5114728137850761E-2</v>
      </c>
      <c r="CY282" s="21">
        <v>-3.8443930447101593E-2</v>
      </c>
      <c r="CZ282" s="21">
        <v>-4.8600059002637863E-2</v>
      </c>
      <c r="DA282" s="21">
        <v>-3.5096112638711929E-2</v>
      </c>
      <c r="DB282" s="21">
        <v>-2.255500853061676E-2</v>
      </c>
      <c r="DC282" s="21">
        <v>-2.315245196223259E-2</v>
      </c>
      <c r="DD282" s="21">
        <v>-2.3431910201907158E-2</v>
      </c>
      <c r="DE282" s="21">
        <v>-6.0676950961351395E-3</v>
      </c>
      <c r="DF282" s="21">
        <v>-1.209647674113512E-2</v>
      </c>
      <c r="DG282" s="21">
        <v>-3.2945781946182251E-2</v>
      </c>
      <c r="DH282" s="21">
        <v>-1.8827278167009354E-2</v>
      </c>
      <c r="DI282" s="21">
        <v>-1.471416000276804E-2</v>
      </c>
      <c r="DJ282" s="21">
        <v>3.3282788936048746E-3</v>
      </c>
      <c r="DK282" s="21">
        <v>-2.1413723006844521E-2</v>
      </c>
      <c r="DL282" s="21">
        <v>-1.5275262296199799E-2</v>
      </c>
      <c r="DM282" s="21">
        <v>1.849040575325489E-2</v>
      </c>
      <c r="DN282" s="21">
        <v>-2.3391412571072578E-2</v>
      </c>
      <c r="DO282" s="21">
        <v>-2.1704042330384254E-2</v>
      </c>
      <c r="DP282" s="21">
        <v>1.0411354713141918E-2</v>
      </c>
      <c r="DQ282" s="21">
        <v>4.1561029851436615E-2</v>
      </c>
      <c r="DR282" s="21">
        <v>8.6666852235794067E-2</v>
      </c>
      <c r="DS282" s="21">
        <v>8.0062776803970337E-2</v>
      </c>
      <c r="DT282" s="21">
        <v>2.7649791911244392E-2</v>
      </c>
      <c r="DU282" s="21">
        <v>-5.9856926091015339E-3</v>
      </c>
      <c r="DV282" s="21">
        <v>-9.2164715752005577E-3</v>
      </c>
      <c r="DW282" s="21">
        <v>-1.6330402344465256E-2</v>
      </c>
      <c r="DX282" s="21">
        <v>-2.7728931978344917E-2</v>
      </c>
      <c r="DY282" s="21">
        <v>-1.6282128170132637E-2</v>
      </c>
      <c r="DZ282" s="21">
        <v>-6.1571421101689339E-3</v>
      </c>
      <c r="EA282" s="21">
        <v>-8.934670127928257E-3</v>
      </c>
      <c r="EB282" s="21">
        <v>-8.3549236878752708E-3</v>
      </c>
      <c r="EC282" s="21">
        <v>9.1118821874260902E-3</v>
      </c>
      <c r="ED282" s="21">
        <v>5.5575179867446423E-3</v>
      </c>
      <c r="EE282" s="21">
        <v>-1.6242735087871552E-2</v>
      </c>
      <c r="EF282" s="21">
        <v>-5.7070306502282619E-4</v>
      </c>
      <c r="EG282" s="21">
        <v>6.6310092806816101E-3</v>
      </c>
      <c r="EH282" s="21">
        <v>2.7253258973360062E-2</v>
      </c>
      <c r="EI282" s="21">
        <v>4.9179154448211193E-3</v>
      </c>
      <c r="EJ282" s="21">
        <v>1.1262706480920315E-2</v>
      </c>
      <c r="EK282" s="21">
        <v>4.5941140502691269E-2</v>
      </c>
      <c r="EL282" s="21">
        <v>4.8239408060908318E-3</v>
      </c>
      <c r="EM282" s="21">
        <v>8.1347562372684479E-3</v>
      </c>
      <c r="EN282" s="21">
        <v>4.0163770318031311E-2</v>
      </c>
      <c r="EO282" s="21">
        <v>7.1276016533374786E-2</v>
      </c>
      <c r="EP282" s="21">
        <v>0.11365567147731781</v>
      </c>
      <c r="EQ282" s="21">
        <v>0.10656034201383591</v>
      </c>
      <c r="ER282" s="21">
        <v>5.3869098424911499E-2</v>
      </c>
      <c r="ES282" s="21">
        <v>1.7981039360165596E-2</v>
      </c>
      <c r="ET282" s="21">
        <v>1.3738085515797138E-2</v>
      </c>
      <c r="EU282" s="21">
        <v>65.039839245445734</v>
      </c>
      <c r="EV282" s="21">
        <v>62.680338680668115</v>
      </c>
      <c r="EW282" s="21">
        <v>61.879212665865509</v>
      </c>
      <c r="EX282" s="21">
        <v>62.318473452999797</v>
      </c>
      <c r="EY282" s="21">
        <v>61.333227002635908</v>
      </c>
      <c r="EZ282" s="21">
        <v>60.605188493878728</v>
      </c>
      <c r="FA282" s="21">
        <v>60.676908854067143</v>
      </c>
      <c r="FB282" s="21">
        <v>60.335867308596761</v>
      </c>
      <c r="FC282" s="21">
        <v>67.090081571197402</v>
      </c>
      <c r="FD282" s="21">
        <v>78.0415873547133</v>
      </c>
      <c r="FE282" s="21">
        <v>86.278023043034437</v>
      </c>
      <c r="FF282" s="21">
        <v>90.557903962085959</v>
      </c>
      <c r="FG282" s="21">
        <v>93.770233009345958</v>
      </c>
      <c r="FH282" s="21">
        <v>92.003260358418018</v>
      </c>
      <c r="FI282" s="21">
        <v>93.170764939862423</v>
      </c>
      <c r="FJ282" s="21">
        <v>92.504677313195202</v>
      </c>
      <c r="FK282" s="21">
        <v>91.404562110311332</v>
      </c>
      <c r="FL282" s="21">
        <v>89.861275019957361</v>
      </c>
      <c r="FM282" s="21">
        <v>87.142720489523583</v>
      </c>
      <c r="FN282" s="21">
        <v>81.639989503779063</v>
      </c>
      <c r="FO282" s="21">
        <v>78.61584629073441</v>
      </c>
      <c r="FP282" s="21">
        <v>76.678440210279405</v>
      </c>
      <c r="FQ282" s="21">
        <v>73.803777043775142</v>
      </c>
      <c r="FR282" s="21">
        <v>72.129365101885526</v>
      </c>
      <c r="FS282" s="21">
        <v>0.36086708307266235</v>
      </c>
      <c r="FT282" s="21">
        <v>1.6987690702080727E-2</v>
      </c>
      <c r="FU282" s="21">
        <v>2.8133086860179901E-2</v>
      </c>
      <c r="FV282" t="s">
        <v>294</v>
      </c>
      <c r="FW282" s="21"/>
      <c r="FX282">
        <f t="shared" si="12"/>
        <v>0.99223355054855344</v>
      </c>
      <c r="FY282">
        <f t="shared" si="13"/>
        <v>1.9620051421225072E-2</v>
      </c>
      <c r="FZ282">
        <f t="shared" si="14"/>
        <v>85.732878682861156</v>
      </c>
    </row>
    <row r="283" spans="1:182" x14ac:dyDescent="0.2">
      <c r="A283" t="s">
        <v>226</v>
      </c>
      <c r="B283" t="s">
        <v>199</v>
      </c>
      <c r="C283" t="s">
        <v>265</v>
      </c>
      <c r="D283" t="s">
        <v>253</v>
      </c>
      <c r="E283" t="s">
        <v>221</v>
      </c>
      <c r="F283" s="21">
        <v>4785</v>
      </c>
      <c r="G283" s="21">
        <v>0.68304359912872314</v>
      </c>
      <c r="H283" s="21">
        <v>0.63232982158660889</v>
      </c>
      <c r="I283" s="21">
        <v>0.58015882968902588</v>
      </c>
      <c r="J283" s="21">
        <v>0.55070245265960693</v>
      </c>
      <c r="K283" s="21">
        <v>0.52739661931991577</v>
      </c>
      <c r="L283" s="21">
        <v>0.61674803495407104</v>
      </c>
      <c r="M283" s="21">
        <v>0.68844175338745117</v>
      </c>
      <c r="N283" s="21">
        <v>0.61233556270599365</v>
      </c>
      <c r="O283" s="21">
        <v>0.44470405578613281</v>
      </c>
      <c r="P283" s="21">
        <v>0.23331253230571747</v>
      </c>
      <c r="Q283" s="21">
        <v>0.10463707894086838</v>
      </c>
      <c r="R283" s="21">
        <v>6.1957292258739471E-2</v>
      </c>
      <c r="S283" s="21">
        <v>2.9323143884539604E-2</v>
      </c>
      <c r="T283" s="21">
        <v>0.132118821144104</v>
      </c>
      <c r="U283" s="21">
        <v>0.36653158068656921</v>
      </c>
      <c r="V283" s="21">
        <v>0.61792945861816406</v>
      </c>
      <c r="W283" s="21">
        <v>0.89912253618240356</v>
      </c>
      <c r="X283" s="21">
        <v>1.1767990589141846</v>
      </c>
      <c r="Y283" s="21">
        <v>1.2537461519241333</v>
      </c>
      <c r="Z283" s="21">
        <v>1.2074153423309326</v>
      </c>
      <c r="AA283" s="21">
        <v>1.2069429159164429</v>
      </c>
      <c r="AB283" s="21">
        <v>1.146396279335022</v>
      </c>
      <c r="AC283" s="21">
        <v>0.95540869235992432</v>
      </c>
      <c r="AD283" s="21">
        <v>0.82880139350891113</v>
      </c>
      <c r="AE283" s="21">
        <v>-7.4831478297710419E-2</v>
      </c>
      <c r="AF283" s="21">
        <v>-6.5923288464546204E-2</v>
      </c>
      <c r="AG283" s="21">
        <v>-5.7108700275421143E-2</v>
      </c>
      <c r="AH283" s="21">
        <v>-5.0122592598199844E-2</v>
      </c>
      <c r="AI283" s="21">
        <v>-5.7518966495990753E-2</v>
      </c>
      <c r="AJ283" s="21">
        <v>-1.3718057423830032E-2</v>
      </c>
      <c r="AK283" s="21">
        <v>-2.6771111413836479E-2</v>
      </c>
      <c r="AL283" s="21">
        <v>-5.6884307414293289E-2</v>
      </c>
      <c r="AM283" s="21">
        <v>-5.3128242492675781E-2</v>
      </c>
      <c r="AN283" s="21">
        <v>-7.4058294296264648E-2</v>
      </c>
      <c r="AO283" s="21">
        <v>-7.5568750500679016E-2</v>
      </c>
      <c r="AP283" s="21">
        <v>-7.4072636663913727E-2</v>
      </c>
      <c r="AQ283" s="21">
        <v>-0.13276578485965729</v>
      </c>
      <c r="AR283" s="21">
        <v>-0.13043922185897827</v>
      </c>
      <c r="AS283" s="21">
        <v>-9.6108093857765198E-2</v>
      </c>
      <c r="AT283" s="21">
        <v>-0.13840916752815247</v>
      </c>
      <c r="AU283" s="21">
        <v>-9.0848386287689209E-2</v>
      </c>
      <c r="AV283" s="21">
        <v>-7.2650372982025146E-2</v>
      </c>
      <c r="AW283" s="21">
        <v>-8.8384270668029785E-2</v>
      </c>
      <c r="AX283" s="21">
        <v>-0.11309505254030228</v>
      </c>
      <c r="AY283" s="21">
        <v>-6.865374743938446E-2</v>
      </c>
      <c r="AZ283" s="21">
        <v>-7.246728241443634E-2</v>
      </c>
      <c r="BA283" s="21">
        <v>-9.9646583199501038E-2</v>
      </c>
      <c r="BB283" s="21">
        <v>-6.5703898668289185E-2</v>
      </c>
      <c r="BC283" s="21">
        <v>-3.7853311747312546E-2</v>
      </c>
      <c r="BD283" s="21">
        <v>-3.2849378883838654E-2</v>
      </c>
      <c r="BE283" s="21">
        <v>-2.8152255341410637E-2</v>
      </c>
      <c r="BF283" s="21">
        <v>-2.4490812793374062E-2</v>
      </c>
      <c r="BG283" s="21">
        <v>-3.270137682557106E-2</v>
      </c>
      <c r="BH283" s="21">
        <v>1.0447626002132893E-2</v>
      </c>
      <c r="BI283" s="21">
        <v>5.2935403073206544E-4</v>
      </c>
      <c r="BJ283" s="21">
        <v>-2.9483553022146225E-2</v>
      </c>
      <c r="BK283" s="21">
        <v>-2.2531762719154358E-2</v>
      </c>
      <c r="BL283" s="21">
        <v>-3.6568731069564819E-2</v>
      </c>
      <c r="BM283" s="21">
        <v>-3.3198289573192596E-2</v>
      </c>
      <c r="BN283" s="21">
        <v>-3.0189339071512222E-2</v>
      </c>
      <c r="BO283" s="21">
        <v>-8.2291804254055023E-2</v>
      </c>
      <c r="BP283" s="21">
        <v>-8.0199703574180603E-2</v>
      </c>
      <c r="BQ283" s="21">
        <v>-4.203343391418457E-2</v>
      </c>
      <c r="BR283" s="21">
        <v>-8.2422055304050446E-2</v>
      </c>
      <c r="BS283" s="21">
        <v>-3.4768916666507721E-2</v>
      </c>
      <c r="BT283" s="21">
        <v>-1.6395041719079018E-2</v>
      </c>
      <c r="BU283" s="21">
        <v>-3.5102926194667816E-2</v>
      </c>
      <c r="BV283" s="21">
        <v>-6.3572019338607788E-2</v>
      </c>
      <c r="BW283" s="21">
        <v>-2.2853989154100418E-2</v>
      </c>
      <c r="BX283" s="21">
        <v>-3.0425356701016426E-2</v>
      </c>
      <c r="BY283" s="21">
        <v>-5.9819582849740982E-2</v>
      </c>
      <c r="BZ283" s="21">
        <v>-3.360150009393692E-2</v>
      </c>
      <c r="CA283" s="21">
        <v>-1.224234513938427E-2</v>
      </c>
      <c r="CB283" s="21">
        <v>-9.9424812942743301E-3</v>
      </c>
      <c r="CC283" s="21">
        <v>-8.0971075221896172E-3</v>
      </c>
      <c r="CD283" s="21">
        <v>-6.7383227869868279E-3</v>
      </c>
      <c r="CE283" s="21">
        <v>-1.5512792393565178E-2</v>
      </c>
      <c r="CF283" s="21">
        <v>2.7184706181287766E-2</v>
      </c>
      <c r="CG283" s="21">
        <v>1.9437573850154877E-2</v>
      </c>
      <c r="CH283" s="21">
        <v>-1.0505876503884792E-2</v>
      </c>
      <c r="CI283" s="21">
        <v>-1.3407339574769139E-3</v>
      </c>
      <c r="CJ283" s="21">
        <v>-1.0603575967252254E-2</v>
      </c>
      <c r="CK283" s="21">
        <v>-3.8526430726051331E-3</v>
      </c>
      <c r="CL283" s="21">
        <v>2.0410075376275927E-4</v>
      </c>
      <c r="CM283" s="21">
        <v>-4.7333691269159317E-2</v>
      </c>
      <c r="CN283" s="21">
        <v>-4.5403964817523956E-2</v>
      </c>
      <c r="CO283" s="21">
        <v>-4.5814919285476208E-3</v>
      </c>
      <c r="CP283" s="21">
        <v>-4.3645545840263367E-2</v>
      </c>
      <c r="CQ283" s="21">
        <v>4.0715546347200871E-3</v>
      </c>
      <c r="CR283" s="21">
        <v>2.2567231208086014E-2</v>
      </c>
      <c r="CS283" s="21">
        <v>1.7995666712522507E-3</v>
      </c>
      <c r="CT283" s="21">
        <v>-2.9272532090544701E-2</v>
      </c>
      <c r="CU283" s="21">
        <v>8.8667888194322586E-3</v>
      </c>
      <c r="CV283" s="21">
        <v>-1.3072506990283728E-3</v>
      </c>
      <c r="CW283" s="21">
        <v>-3.2235525548458099E-2</v>
      </c>
      <c r="CX283" s="21">
        <v>-1.1367483995854855E-2</v>
      </c>
      <c r="CY283" s="21">
        <v>1.3368619605898857E-2</v>
      </c>
      <c r="CZ283" s="21">
        <v>1.2964415363967419E-2</v>
      </c>
      <c r="DA283" s="21">
        <v>1.1958038434386253E-2</v>
      </c>
      <c r="DB283" s="21">
        <v>1.1014167219400406E-2</v>
      </c>
      <c r="DC283" s="21">
        <v>1.6757925041019917E-3</v>
      </c>
      <c r="DD283" s="21">
        <v>4.3921783566474915E-2</v>
      </c>
      <c r="DE283" s="21">
        <v>3.8345791399478912E-2</v>
      </c>
      <c r="DF283" s="21">
        <v>8.4718009456992149E-3</v>
      </c>
      <c r="DG283" s="21">
        <v>1.9850295037031174E-2</v>
      </c>
      <c r="DH283" s="21">
        <v>1.536158099770546E-2</v>
      </c>
      <c r="DI283" s="21">
        <v>2.549300529062748E-2</v>
      </c>
      <c r="DJ283" s="21">
        <v>3.0597543343901634E-2</v>
      </c>
      <c r="DK283" s="21">
        <v>-1.2375581078231335E-2</v>
      </c>
      <c r="DL283" s="21">
        <v>-1.0608229786157608E-2</v>
      </c>
      <c r="DM283" s="21">
        <v>3.2870449125766754E-2</v>
      </c>
      <c r="DN283" s="21">
        <v>-4.8690391704440117E-3</v>
      </c>
      <c r="DO283" s="21">
        <v>4.291202500462532E-2</v>
      </c>
      <c r="DP283" s="21">
        <v>6.1529505997896194E-2</v>
      </c>
      <c r="DQ283" s="21">
        <v>3.8702059537172318E-2</v>
      </c>
      <c r="DR283" s="21">
        <v>5.0269602797925472E-3</v>
      </c>
      <c r="DS283" s="21">
        <v>4.0587563067674637E-2</v>
      </c>
      <c r="DT283" s="21">
        <v>2.7810854837298393E-2</v>
      </c>
      <c r="DU283" s="21">
        <v>-4.6514649875462055E-3</v>
      </c>
      <c r="DV283" s="21">
        <v>1.086653396487236E-2</v>
      </c>
      <c r="DW283" s="21">
        <v>5.0346784293651581E-2</v>
      </c>
      <c r="DX283" s="21">
        <v>4.6038329601287842E-2</v>
      </c>
      <c r="DY283" s="21">
        <v>4.0914483368396759E-2</v>
      </c>
      <c r="DZ283" s="21">
        <v>3.6645945161581039E-2</v>
      </c>
      <c r="EA283" s="21">
        <v>2.6493379846215248E-2</v>
      </c>
      <c r="EB283" s="21">
        <v>6.8087466061115265E-2</v>
      </c>
      <c r="EC283" s="21">
        <v>6.5646260976791382E-2</v>
      </c>
      <c r="ED283" s="21">
        <v>3.5872548818588257E-2</v>
      </c>
      <c r="EE283" s="21">
        <v>5.0446774810552597E-2</v>
      </c>
      <c r="EF283" s="21">
        <v>5.285114049911499E-2</v>
      </c>
      <c r="EG283" s="21">
        <v>6.7863456904888153E-2</v>
      </c>
      <c r="EH283" s="21">
        <v>7.448083907365799E-2</v>
      </c>
      <c r="EI283" s="21">
        <v>3.8098383694887161E-2</v>
      </c>
      <c r="EJ283" s="21">
        <v>3.963128849864006E-2</v>
      </c>
      <c r="EK283" s="21">
        <v>8.6945109069347382E-2</v>
      </c>
      <c r="EL283" s="21">
        <v>5.1118072122335434E-2</v>
      </c>
      <c r="EM283" s="21">
        <v>9.899149090051651E-2</v>
      </c>
      <c r="EN283" s="21">
        <v>0.11778484284877777</v>
      </c>
      <c r="EO283" s="21">
        <v>9.1983392834663391E-2</v>
      </c>
      <c r="EP283" s="21">
        <v>5.454997718334198E-2</v>
      </c>
      <c r="EQ283" s="21">
        <v>8.6387328803539276E-2</v>
      </c>
      <c r="ER283" s="21">
        <v>6.9852776825428009E-2</v>
      </c>
      <c r="ES283" s="21">
        <v>3.5175535827875137E-2</v>
      </c>
      <c r="ET283" s="21">
        <v>4.2968932539224625E-2</v>
      </c>
      <c r="EU283" s="21">
        <v>62.099047613015607</v>
      </c>
      <c r="EV283" s="21">
        <v>59.871118216679008</v>
      </c>
      <c r="EW283" s="21">
        <v>59.277460181985759</v>
      </c>
      <c r="EX283" s="21">
        <v>60.714846166373547</v>
      </c>
      <c r="EY283" s="21">
        <v>59.415691511259809</v>
      </c>
      <c r="EZ283" s="21">
        <v>59.945789871295538</v>
      </c>
      <c r="FA283" s="21">
        <v>58.631068539195923</v>
      </c>
      <c r="FB283" s="21">
        <v>61.377039534868743</v>
      </c>
      <c r="FC283" s="21">
        <v>66.312042375044385</v>
      </c>
      <c r="FD283" s="21">
        <v>75.631514323044215</v>
      </c>
      <c r="FE283" s="21">
        <v>82.860629466982587</v>
      </c>
      <c r="FF283" s="21">
        <v>88.564109711363017</v>
      </c>
      <c r="FG283" s="21">
        <v>92.158674462138038</v>
      </c>
      <c r="FH283" s="21">
        <v>92.374468308531505</v>
      </c>
      <c r="FI283" s="21">
        <v>93.338072437378059</v>
      </c>
      <c r="FJ283" s="21">
        <v>93.796241017244952</v>
      </c>
      <c r="FK283" s="21">
        <v>92.356640782849553</v>
      </c>
      <c r="FL283" s="21">
        <v>90.44292653242249</v>
      </c>
      <c r="FM283" s="21">
        <v>86.642365557472289</v>
      </c>
      <c r="FN283" s="21">
        <v>80.994262690529183</v>
      </c>
      <c r="FO283" s="21">
        <v>79.084680456402651</v>
      </c>
      <c r="FP283" s="21">
        <v>76.969863794340739</v>
      </c>
      <c r="FQ283" s="21">
        <v>73.860286042184541</v>
      </c>
      <c r="FR283" s="21">
        <v>72.472417925891463</v>
      </c>
      <c r="FS283" s="21">
        <v>0.69404232501983643</v>
      </c>
      <c r="FT283" s="21">
        <v>3.2146170735359192E-2</v>
      </c>
      <c r="FU283" s="21">
        <v>5.3401824086904526E-2</v>
      </c>
      <c r="FV283" t="s">
        <v>294</v>
      </c>
      <c r="FW283" s="21"/>
      <c r="FX283">
        <f t="shared" si="12"/>
        <v>1.1488052010536194</v>
      </c>
      <c r="FY283">
        <f t="shared" si="13"/>
        <v>1.6065218485891819E-3</v>
      </c>
      <c r="FZ283">
        <f t="shared" si="14"/>
        <v>85.904175203935239</v>
      </c>
    </row>
    <row r="284" spans="1:182" x14ac:dyDescent="0.2">
      <c r="A284" t="s">
        <v>226</v>
      </c>
      <c r="B284" t="s">
        <v>199</v>
      </c>
      <c r="C284" t="s">
        <v>265</v>
      </c>
      <c r="D284" t="s">
        <v>242</v>
      </c>
      <c r="E284" t="s">
        <v>219</v>
      </c>
      <c r="F284" s="21">
        <v>15735</v>
      </c>
      <c r="G284" s="21">
        <v>0.72540873289108276</v>
      </c>
      <c r="H284" s="21">
        <v>0.65023231506347656</v>
      </c>
      <c r="I284" s="21">
        <v>0.59956216812133789</v>
      </c>
      <c r="J284" s="21">
        <v>0.56560724973678589</v>
      </c>
      <c r="K284" s="21">
        <v>0.54938524961471558</v>
      </c>
      <c r="L284" s="21">
        <v>0.56210249662399292</v>
      </c>
      <c r="M284" s="21">
        <v>0.60418331623077393</v>
      </c>
      <c r="N284" s="21">
        <v>0.60005146265029907</v>
      </c>
      <c r="O284" s="21">
        <v>0.50036394596099854</v>
      </c>
      <c r="P284" s="21">
        <v>0.36114880442619324</v>
      </c>
      <c r="Q284" s="21">
        <v>0.26024889945983887</v>
      </c>
      <c r="R284" s="21">
        <v>0.22209092974662781</v>
      </c>
      <c r="S284" s="21">
        <v>0.26616024971008301</v>
      </c>
      <c r="T284" s="21">
        <v>0.34063851833343506</v>
      </c>
      <c r="U284" s="21">
        <v>0.46614193916320801</v>
      </c>
      <c r="V284" s="21">
        <v>0.65237939357757568</v>
      </c>
      <c r="W284" s="21">
        <v>0.83541053533554077</v>
      </c>
      <c r="X284" s="21">
        <v>1.0500117540359497</v>
      </c>
      <c r="Y284" s="21">
        <v>1.1760877370834351</v>
      </c>
      <c r="Z284" s="21">
        <v>1.2259482145309448</v>
      </c>
      <c r="AA284" s="21">
        <v>1.1830648183822632</v>
      </c>
      <c r="AB284" s="21">
        <v>1.1111897230148315</v>
      </c>
      <c r="AC284" s="21">
        <v>0.97321277856826782</v>
      </c>
      <c r="AD284" s="21">
        <v>0.82780104875564575</v>
      </c>
      <c r="AE284" s="21">
        <v>-3.2450273633003235E-2</v>
      </c>
      <c r="AF284" s="21">
        <v>-3.216373547911644E-2</v>
      </c>
      <c r="AG284" s="21">
        <v>-2.6391606777906418E-2</v>
      </c>
      <c r="AH284" s="21">
        <v>-2.0879544317722321E-2</v>
      </c>
      <c r="AI284" s="21">
        <v>-1.6987437382340431E-2</v>
      </c>
      <c r="AJ284" s="21">
        <v>-9.7387740388512611E-3</v>
      </c>
      <c r="AK284" s="21">
        <v>-7.3795430362224579E-3</v>
      </c>
      <c r="AL284" s="21">
        <v>-2.290031872689724E-2</v>
      </c>
      <c r="AM284" s="21">
        <v>-4.3645240366458893E-2</v>
      </c>
      <c r="AN284" s="21">
        <v>-5.4273560643196106E-2</v>
      </c>
      <c r="AO284" s="21">
        <v>-5.4799452424049377E-2</v>
      </c>
      <c r="AP284" s="21">
        <v>-6.798882782459259E-2</v>
      </c>
      <c r="AQ284" s="21">
        <v>-6.5476924180984497E-2</v>
      </c>
      <c r="AR284" s="21">
        <v>-6.1560753732919693E-2</v>
      </c>
      <c r="AS284" s="21">
        <v>-4.8700962215662003E-2</v>
      </c>
      <c r="AT284" s="21">
        <v>-3.1161045655608177E-2</v>
      </c>
      <c r="AU284" s="21">
        <v>-1.716059073805809E-2</v>
      </c>
      <c r="AV284" s="21">
        <v>-1.4953172765672207E-2</v>
      </c>
      <c r="AW284" s="21">
        <v>-2.562390873208642E-3</v>
      </c>
      <c r="AX284" s="21">
        <v>1.1634282767772675E-2</v>
      </c>
      <c r="AY284" s="21">
        <v>5.4027927108108997E-3</v>
      </c>
      <c r="AZ284" s="21">
        <v>-1.3895569369196892E-2</v>
      </c>
      <c r="BA284" s="21">
        <v>-2.4379406124353409E-2</v>
      </c>
      <c r="BB284" s="21">
        <v>-2.5507368147373199E-2</v>
      </c>
      <c r="BC284" s="21">
        <v>-2.3241141811013222E-2</v>
      </c>
      <c r="BD284" s="21">
        <v>-2.3818980902433395E-2</v>
      </c>
      <c r="BE284" s="21">
        <v>-1.9081082195043564E-2</v>
      </c>
      <c r="BF284" s="21">
        <v>-1.4779496937990189E-2</v>
      </c>
      <c r="BG284" s="21">
        <v>-1.1270518414676189E-2</v>
      </c>
      <c r="BH284" s="21">
        <v>-4.0154322050511837E-3</v>
      </c>
      <c r="BI284" s="21">
        <v>-6.4253504388034344E-4</v>
      </c>
      <c r="BJ284" s="21">
        <v>-1.6056641936302185E-2</v>
      </c>
      <c r="BK284" s="21">
        <v>-3.6534380167722702E-2</v>
      </c>
      <c r="BL284" s="21">
        <v>-4.6412944793701172E-2</v>
      </c>
      <c r="BM284" s="21">
        <v>-4.6381052583456039E-2</v>
      </c>
      <c r="BN284" s="21">
        <v>-5.875035747885704E-2</v>
      </c>
      <c r="BO284" s="21">
        <v>-5.5206939578056335E-2</v>
      </c>
      <c r="BP284" s="21">
        <v>-5.0567265599966049E-2</v>
      </c>
      <c r="BQ284" s="21">
        <v>-3.7291895598173141E-2</v>
      </c>
      <c r="BR284" s="21">
        <v>-1.927645318210125E-2</v>
      </c>
      <c r="BS284" s="21">
        <v>-5.5874306708574295E-3</v>
      </c>
      <c r="BT284" s="21">
        <v>-3.6842215340584517E-3</v>
      </c>
      <c r="BU284" s="21">
        <v>7.9028178006410599E-3</v>
      </c>
      <c r="BV284" s="21">
        <v>2.1445604041218758E-2</v>
      </c>
      <c r="BW284" s="21">
        <v>1.4882346615195274E-2</v>
      </c>
      <c r="BX284" s="21">
        <v>-4.469151608645916E-3</v>
      </c>
      <c r="BY284" s="21">
        <v>-1.5719072893261909E-2</v>
      </c>
      <c r="BZ284" s="21">
        <v>-1.7427507787942886E-2</v>
      </c>
      <c r="CA284" s="21">
        <v>-1.6862928867340088E-2</v>
      </c>
      <c r="CB284" s="21">
        <v>-1.8039429560303688E-2</v>
      </c>
      <c r="CC284" s="21">
        <v>-1.4017830602824688E-2</v>
      </c>
      <c r="CD284" s="21">
        <v>-1.0554622858762741E-2</v>
      </c>
      <c r="CE284" s="21">
        <v>-7.310998160392046E-3</v>
      </c>
      <c r="CF284" s="21">
        <v>-5.1463222916936502E-5</v>
      </c>
      <c r="CG284" s="21">
        <v>4.0234965272247791E-3</v>
      </c>
      <c r="CH284" s="21">
        <v>-1.1316732503473759E-2</v>
      </c>
      <c r="CI284" s="21">
        <v>-3.1609423458576202E-2</v>
      </c>
      <c r="CJ284" s="21">
        <v>-4.0968704968690872E-2</v>
      </c>
      <c r="CK284" s="21">
        <v>-4.0550500154495239E-2</v>
      </c>
      <c r="CL284" s="21">
        <v>-5.2351821213960648E-2</v>
      </c>
      <c r="CM284" s="21">
        <v>-4.8093982040882111E-2</v>
      </c>
      <c r="CN284" s="21">
        <v>-4.2953208088874817E-2</v>
      </c>
      <c r="CO284" s="21">
        <v>-2.9390014708042145E-2</v>
      </c>
      <c r="CP284" s="21">
        <v>-1.1045219376683235E-2</v>
      </c>
      <c r="CQ284" s="21">
        <v>2.4281023070216179E-3</v>
      </c>
      <c r="CR284" s="21">
        <v>4.1206185705959797E-3</v>
      </c>
      <c r="CS284" s="21">
        <v>1.5150990337133408E-2</v>
      </c>
      <c r="CT284" s="21">
        <v>2.824089303612709E-2</v>
      </c>
      <c r="CU284" s="21">
        <v>2.1447857841849327E-2</v>
      </c>
      <c r="CV284" s="21">
        <v>2.0595558453351259E-3</v>
      </c>
      <c r="CW284" s="21">
        <v>-9.7209559753537178E-3</v>
      </c>
      <c r="CX284" s="21">
        <v>-1.1831422336399555E-2</v>
      </c>
      <c r="CY284" s="21">
        <v>-1.0484714992344379E-2</v>
      </c>
      <c r="CZ284" s="21">
        <v>-1.2259881943464279E-2</v>
      </c>
      <c r="DA284" s="21">
        <v>-8.9545818045735359E-3</v>
      </c>
      <c r="DB284" s="21">
        <v>-6.3297473825514317E-3</v>
      </c>
      <c r="DC284" s="21">
        <v>-3.3514776732772589E-3</v>
      </c>
      <c r="DD284" s="21">
        <v>3.9125056937336922E-3</v>
      </c>
      <c r="DE284" s="21">
        <v>8.6895273998379707E-3</v>
      </c>
      <c r="DF284" s="21">
        <v>-6.5768221393227577E-3</v>
      </c>
      <c r="DG284" s="21">
        <v>-2.6684463024139404E-2</v>
      </c>
      <c r="DH284" s="21">
        <v>-3.5524465143680573E-2</v>
      </c>
      <c r="DI284" s="21">
        <v>-3.4719944000244141E-2</v>
      </c>
      <c r="DJ284" s="21">
        <v>-4.5953284949064255E-2</v>
      </c>
      <c r="DK284" s="21">
        <v>-4.0981020778417587E-2</v>
      </c>
      <c r="DL284" s="21">
        <v>-3.5339154303073883E-2</v>
      </c>
      <c r="DM284" s="21">
        <v>-2.148813009262085E-2</v>
      </c>
      <c r="DN284" s="21">
        <v>-2.8139851056039333E-3</v>
      </c>
      <c r="DO284" s="21">
        <v>1.044363621622324E-2</v>
      </c>
      <c r="DP284" s="21">
        <v>1.1925459839403629E-2</v>
      </c>
      <c r="DQ284" s="21">
        <v>2.2399162873625755E-2</v>
      </c>
      <c r="DR284" s="21">
        <v>3.5036183893680573E-2</v>
      </c>
      <c r="DS284" s="21">
        <v>2.801336906850338E-2</v>
      </c>
      <c r="DT284" s="21">
        <v>8.5882637649774551E-3</v>
      </c>
      <c r="DU284" s="21">
        <v>-3.7228364963084459E-3</v>
      </c>
      <c r="DV284" s="21">
        <v>-6.2353364191949368E-3</v>
      </c>
      <c r="DW284" s="21">
        <v>-1.2755858479067683E-3</v>
      </c>
      <c r="DX284" s="21">
        <v>-3.9151287637650967E-3</v>
      </c>
      <c r="DY284" s="21">
        <v>-1.6440540784969926E-3</v>
      </c>
      <c r="DZ284" s="21">
        <v>-2.2969901328906417E-4</v>
      </c>
      <c r="EA284" s="21">
        <v>2.3654412943869829E-3</v>
      </c>
      <c r="EB284" s="21">
        <v>9.6358470618724823E-3</v>
      </c>
      <c r="EC284" s="21">
        <v>1.5426535159349442E-2</v>
      </c>
      <c r="ED284" s="21">
        <v>2.6685436023399234E-4</v>
      </c>
      <c r="EE284" s="21">
        <v>-1.9573600962758064E-2</v>
      </c>
      <c r="EF284" s="21">
        <v>-2.7663847431540489E-2</v>
      </c>
      <c r="EG284" s="21">
        <v>-2.6301544159650803E-2</v>
      </c>
      <c r="EH284" s="21">
        <v>-3.6714814603328705E-2</v>
      </c>
      <c r="EI284" s="21">
        <v>-3.0711039900779724E-2</v>
      </c>
      <c r="EJ284" s="21">
        <v>-2.4345666170120239E-2</v>
      </c>
      <c r="EK284" s="21">
        <v>-1.0079065337777138E-2</v>
      </c>
      <c r="EL284" s="21">
        <v>9.0706078335642815E-3</v>
      </c>
      <c r="EM284" s="21">
        <v>2.2016795352101326E-2</v>
      </c>
      <c r="EN284" s="21">
        <v>2.3194409906864166E-2</v>
      </c>
      <c r="EO284" s="21">
        <v>3.2864373177289963E-2</v>
      </c>
      <c r="EP284" s="21">
        <v>4.4847503304481506E-2</v>
      </c>
      <c r="EQ284" s="21">
        <v>3.7492923438549042E-2</v>
      </c>
      <c r="ER284" s="21">
        <v>1.8014680594205856E-2</v>
      </c>
      <c r="ES284" s="21">
        <v>4.9374927766621113E-3</v>
      </c>
      <c r="ET284" s="21">
        <v>1.8445227760821581E-3</v>
      </c>
      <c r="EU284" s="21">
        <v>66.663898113690536</v>
      </c>
      <c r="EV284" s="21">
        <v>65.904834881380395</v>
      </c>
      <c r="EW284" s="21">
        <v>65.430523562325988</v>
      </c>
      <c r="EX284" s="21">
        <v>64.862868245442712</v>
      </c>
      <c r="EY284" s="21">
        <v>64.391485358845216</v>
      </c>
      <c r="EZ284" s="21">
        <v>64.181804657709719</v>
      </c>
      <c r="FA284" s="21">
        <v>63.804653272213613</v>
      </c>
      <c r="FB284" s="21">
        <v>63.563863655480652</v>
      </c>
      <c r="FC284" s="21">
        <v>66.683493554012557</v>
      </c>
      <c r="FD284" s="21">
        <v>71.411983759819151</v>
      </c>
      <c r="FE284" s="21">
        <v>76.611729771529525</v>
      </c>
      <c r="FF284" s="21">
        <v>80.437336891933143</v>
      </c>
      <c r="FG284" s="21">
        <v>82.175099516687681</v>
      </c>
      <c r="FH284" s="21">
        <v>82.922946699861868</v>
      </c>
      <c r="FI284" s="21">
        <v>83.219787522986607</v>
      </c>
      <c r="FJ284" s="21">
        <v>82.770073679344293</v>
      </c>
      <c r="FK284" s="21">
        <v>81.733167058110126</v>
      </c>
      <c r="FL284" s="21">
        <v>80.253792586325076</v>
      </c>
      <c r="FM284" s="21">
        <v>77.580965567832152</v>
      </c>
      <c r="FN284" s="21">
        <v>74.015262779039475</v>
      </c>
      <c r="FO284" s="21">
        <v>71.536784445705365</v>
      </c>
      <c r="FP284" s="21">
        <v>69.987261970163644</v>
      </c>
      <c r="FQ284" s="21">
        <v>68.919778961191341</v>
      </c>
      <c r="FR284" s="21">
        <v>67.930545353290967</v>
      </c>
      <c r="FS284" s="21">
        <v>0.17470717430114746</v>
      </c>
      <c r="FT284" s="21">
        <v>8.0594932660460472E-3</v>
      </c>
      <c r="FU284" s="21">
        <v>1.1831257492303848E-2</v>
      </c>
      <c r="FV284" t="s">
        <v>294</v>
      </c>
      <c r="FW284" s="21"/>
      <c r="FX284">
        <f t="shared" si="12"/>
        <v>1.0941046118736266</v>
      </c>
      <c r="FY284">
        <f t="shared" si="13"/>
        <v>1.4277692418545485E-2</v>
      </c>
      <c r="FZ284">
        <f t="shared" si="14"/>
        <v>77.023994487402433</v>
      </c>
    </row>
    <row r="285" spans="1:182" x14ac:dyDescent="0.2">
      <c r="A285" t="s">
        <v>226</v>
      </c>
      <c r="B285" t="s">
        <v>199</v>
      </c>
      <c r="C285" t="s">
        <v>265</v>
      </c>
      <c r="D285" t="s">
        <v>242</v>
      </c>
      <c r="E285" t="s">
        <v>220</v>
      </c>
      <c r="F285" s="21">
        <v>9619</v>
      </c>
      <c r="G285" s="21">
        <v>0.66435509920120239</v>
      </c>
      <c r="H285" s="21">
        <v>0.59532356262207031</v>
      </c>
      <c r="I285" s="21">
        <v>0.55075633525848389</v>
      </c>
      <c r="J285" s="21">
        <v>0.5165368914604187</v>
      </c>
      <c r="K285" s="21">
        <v>0.50347650051116943</v>
      </c>
      <c r="L285" s="21">
        <v>0.50883221626281738</v>
      </c>
      <c r="M285" s="21">
        <v>0.55347561836242676</v>
      </c>
      <c r="N285" s="21">
        <v>0.5670921802520752</v>
      </c>
      <c r="O285" s="21">
        <v>0.49548357725143433</v>
      </c>
      <c r="P285" s="21">
        <v>0.3931906521320343</v>
      </c>
      <c r="Q285" s="21">
        <v>0.30873697996139526</v>
      </c>
      <c r="R285" s="21">
        <v>0.27522197365760803</v>
      </c>
      <c r="S285" s="21">
        <v>0.30094116926193237</v>
      </c>
      <c r="T285" s="21">
        <v>0.34240099787712097</v>
      </c>
      <c r="U285" s="21">
        <v>0.42180922627449036</v>
      </c>
      <c r="V285" s="21">
        <v>0.55707186460494995</v>
      </c>
      <c r="W285" s="21">
        <v>0.70912927389144897</v>
      </c>
      <c r="X285" s="21">
        <v>0.8946576714515686</v>
      </c>
      <c r="Y285" s="21">
        <v>1.0170136690139771</v>
      </c>
      <c r="Z285" s="21">
        <v>1.0851317644119263</v>
      </c>
      <c r="AA285" s="21">
        <v>1.062917947769165</v>
      </c>
      <c r="AB285" s="21">
        <v>1.0078189373016357</v>
      </c>
      <c r="AC285" s="21">
        <v>0.89204865694046021</v>
      </c>
      <c r="AD285" s="21">
        <v>0.75562423467636108</v>
      </c>
      <c r="AE285" s="21">
        <v>-3.9329133927822113E-2</v>
      </c>
      <c r="AF285" s="21">
        <v>-3.8190696388483047E-2</v>
      </c>
      <c r="AG285" s="21">
        <v>-3.0393945053219795E-2</v>
      </c>
      <c r="AH285" s="21">
        <v>-2.6867814362049103E-2</v>
      </c>
      <c r="AI285" s="21">
        <v>-1.9426649436354637E-2</v>
      </c>
      <c r="AJ285" s="21">
        <v>-1.6602952033281326E-2</v>
      </c>
      <c r="AK285" s="21">
        <v>-1.0751582682132721E-2</v>
      </c>
      <c r="AL285" s="21">
        <v>-2.5748640298843384E-2</v>
      </c>
      <c r="AM285" s="21">
        <v>-5.126025527715683E-2</v>
      </c>
      <c r="AN285" s="21">
        <v>-6.2416467815637589E-2</v>
      </c>
      <c r="AO285" s="21">
        <v>-6.7447952926158905E-2</v>
      </c>
      <c r="AP285" s="21">
        <v>-7.1624085307121277E-2</v>
      </c>
      <c r="AQ285" s="21">
        <v>-6.2350820749998093E-2</v>
      </c>
      <c r="AR285" s="21">
        <v>-5.8547250926494598E-2</v>
      </c>
      <c r="AS285" s="21">
        <v>-5.2251022309064865E-2</v>
      </c>
      <c r="AT285" s="21">
        <v>-3.5160675644874573E-2</v>
      </c>
      <c r="AU285" s="21">
        <v>-1.7028816044330597E-2</v>
      </c>
      <c r="AV285" s="21">
        <v>-8.9584952220320702E-3</v>
      </c>
      <c r="AW285" s="21">
        <v>-6.0926084406673908E-3</v>
      </c>
      <c r="AX285" s="21">
        <v>1.0432219132781029E-3</v>
      </c>
      <c r="AY285" s="21">
        <v>-4.9620023928582668E-3</v>
      </c>
      <c r="AZ285" s="21">
        <v>-1.6876181587576866E-2</v>
      </c>
      <c r="BA285" s="21">
        <v>-1.92306749522686E-2</v>
      </c>
      <c r="BB285" s="21">
        <v>-2.5681633502244949E-2</v>
      </c>
      <c r="BC285" s="21">
        <v>-2.8531031683087349E-2</v>
      </c>
      <c r="BD285" s="21">
        <v>-2.8669638559222221E-2</v>
      </c>
      <c r="BE285" s="21">
        <v>-2.2378057241439819E-2</v>
      </c>
      <c r="BF285" s="21">
        <v>-1.9873268902301788E-2</v>
      </c>
      <c r="BG285" s="21">
        <v>-1.3111081905663013E-2</v>
      </c>
      <c r="BH285" s="21">
        <v>-1.0440073907375336E-2</v>
      </c>
      <c r="BI285" s="21">
        <v>-3.5631004720926285E-3</v>
      </c>
      <c r="BJ285" s="21">
        <v>-1.8052464351058006E-2</v>
      </c>
      <c r="BK285" s="21">
        <v>-4.3301109224557877E-2</v>
      </c>
      <c r="BL285" s="21">
        <v>-5.3590115159749985E-2</v>
      </c>
      <c r="BM285" s="21">
        <v>-5.800803005695343E-2</v>
      </c>
      <c r="BN285" s="21">
        <v>-6.1522990465164185E-2</v>
      </c>
      <c r="BO285" s="21">
        <v>-5.1367186009883881E-2</v>
      </c>
      <c r="BP285" s="21">
        <v>-4.6733919531106949E-2</v>
      </c>
      <c r="BQ285" s="21">
        <v>-3.9991520345211029E-2</v>
      </c>
      <c r="BR285" s="21">
        <v>-2.2316161543130875E-2</v>
      </c>
      <c r="BS285" s="21">
        <v>-4.6158572658896446E-3</v>
      </c>
      <c r="BT285" s="21">
        <v>3.0548279173672199E-3</v>
      </c>
      <c r="BU285" s="21">
        <v>5.2628489211201668E-3</v>
      </c>
      <c r="BV285" s="21">
        <v>1.1999120935797691E-2</v>
      </c>
      <c r="BW285" s="21">
        <v>5.8912867680191994E-3</v>
      </c>
      <c r="BX285" s="21">
        <v>-6.5675615333020687E-3</v>
      </c>
      <c r="BY285" s="21">
        <v>-9.5176566392183304E-3</v>
      </c>
      <c r="BZ285" s="21">
        <v>-1.6587361693382263E-2</v>
      </c>
      <c r="CA285" s="21">
        <v>-2.1052300930023193E-2</v>
      </c>
      <c r="CB285" s="21">
        <v>-2.2075382992625237E-2</v>
      </c>
      <c r="CC285" s="21">
        <v>-1.682627759873867E-2</v>
      </c>
      <c r="CD285" s="21">
        <v>-1.5028870664536953E-2</v>
      </c>
      <c r="CE285" s="21">
        <v>-8.7369382381439209E-3</v>
      </c>
      <c r="CF285" s="21">
        <v>-6.1716833151876926E-3</v>
      </c>
      <c r="CG285" s="21">
        <v>1.4156203251332045E-3</v>
      </c>
      <c r="CH285" s="21">
        <v>-1.2722115032374859E-2</v>
      </c>
      <c r="CI285" s="21">
        <v>-3.7788636982440948E-2</v>
      </c>
      <c r="CJ285" s="21">
        <v>-4.7477006912231445E-2</v>
      </c>
      <c r="CK285" s="21">
        <v>-5.1469966769218445E-2</v>
      </c>
      <c r="CL285" s="21">
        <v>-5.4527003318071365E-2</v>
      </c>
      <c r="CM285" s="21">
        <v>-4.3759956955909729E-2</v>
      </c>
      <c r="CN285" s="21">
        <v>-3.8552045822143555E-2</v>
      </c>
      <c r="CO285" s="21">
        <v>-3.1500622630119324E-2</v>
      </c>
      <c r="CP285" s="21">
        <v>-1.3420085422694683E-2</v>
      </c>
      <c r="CQ285" s="21">
        <v>3.9813211187720299E-3</v>
      </c>
      <c r="CR285" s="21">
        <v>1.1375217698514462E-2</v>
      </c>
      <c r="CS285" s="21">
        <v>1.3127605430781841E-2</v>
      </c>
      <c r="CT285" s="21">
        <v>1.9587144255638123E-2</v>
      </c>
      <c r="CU285" s="21">
        <v>1.3408242724835873E-2</v>
      </c>
      <c r="CV285" s="21">
        <v>5.7215779088437557E-4</v>
      </c>
      <c r="CW285" s="21">
        <v>-2.7904505841434002E-3</v>
      </c>
      <c r="CX285" s="21">
        <v>-1.028869766741991E-2</v>
      </c>
      <c r="CY285" s="21">
        <v>-1.3573570176959038E-2</v>
      </c>
      <c r="CZ285" s="21">
        <v>-1.5481127426028252E-2</v>
      </c>
      <c r="DA285" s="21">
        <v>-1.1274500750005245E-2</v>
      </c>
      <c r="DB285" s="21">
        <v>-1.0184471495449543E-2</v>
      </c>
      <c r="DC285" s="21">
        <v>-4.3627959676086903E-3</v>
      </c>
      <c r="DD285" s="21">
        <v>-1.9032922573387623E-3</v>
      </c>
      <c r="DE285" s="21">
        <v>6.3943411223590374E-3</v>
      </c>
      <c r="DF285" s="21">
        <v>-7.391766645014286E-3</v>
      </c>
      <c r="DG285" s="21">
        <v>-3.2276157289743423E-2</v>
      </c>
      <c r="DH285" s="21">
        <v>-4.1363902390003204E-2</v>
      </c>
      <c r="DI285" s="21">
        <v>-4.4931907206773758E-2</v>
      </c>
      <c r="DJ285" s="21">
        <v>-4.7531016170978546E-2</v>
      </c>
      <c r="DK285" s="21">
        <v>-3.6152727901935577E-2</v>
      </c>
      <c r="DL285" s="21">
        <v>-3.0370164662599564E-2</v>
      </c>
      <c r="DM285" s="21">
        <v>-2.3009728640317917E-2</v>
      </c>
      <c r="DN285" s="21">
        <v>-4.5240106992423534E-3</v>
      </c>
      <c r="DO285" s="21">
        <v>1.2578499503433704E-2</v>
      </c>
      <c r="DP285" s="21">
        <v>1.969560794532299E-2</v>
      </c>
      <c r="DQ285" s="21">
        <v>2.0992361009120941E-2</v>
      </c>
      <c r="DR285" s="21">
        <v>2.7175167575478554E-2</v>
      </c>
      <c r="DS285" s="21">
        <v>2.0925197750329971E-2</v>
      </c>
      <c r="DT285" s="21">
        <v>7.7118766494095325E-3</v>
      </c>
      <c r="DU285" s="21">
        <v>3.9367564022541046E-3</v>
      </c>
      <c r="DV285" s="21">
        <v>-3.9900331757962704E-3</v>
      </c>
      <c r="DW285" s="21">
        <v>-2.7754695620387793E-3</v>
      </c>
      <c r="DX285" s="21">
        <v>-5.9600700624287128E-3</v>
      </c>
      <c r="DY285" s="21">
        <v>-3.2586148008704185E-3</v>
      </c>
      <c r="DZ285" s="21">
        <v>-3.1899278983473778E-3</v>
      </c>
      <c r="EA285" s="21">
        <v>1.9527713302522898E-3</v>
      </c>
      <c r="EB285" s="21">
        <v>4.2595858685672283E-3</v>
      </c>
      <c r="EC285" s="21">
        <v>1.3582822866737843E-2</v>
      </c>
      <c r="ED285" s="21">
        <v>3.0441069975495338E-4</v>
      </c>
      <c r="EE285" s="21">
        <v>-2.4317016825079918E-2</v>
      </c>
      <c r="EF285" s="21">
        <v>-3.2537549734115601E-2</v>
      </c>
      <c r="EG285" s="21">
        <v>-3.5491980612277985E-2</v>
      </c>
      <c r="EH285" s="21">
        <v>-3.7429921329021454E-2</v>
      </c>
      <c r="EI285" s="21">
        <v>-2.5169091299176216E-2</v>
      </c>
      <c r="EJ285" s="21">
        <v>-1.8556833267211914E-2</v>
      </c>
      <c r="EK285" s="21">
        <v>-1.0750227607786655E-2</v>
      </c>
      <c r="EL285" s="21">
        <v>8.3205094560980797E-3</v>
      </c>
      <c r="EM285" s="21">
        <v>2.4991460144519806E-2</v>
      </c>
      <c r="EN285" s="21">
        <v>3.1708929687738419E-2</v>
      </c>
      <c r="EO285" s="21">
        <v>3.2347820699214935E-2</v>
      </c>
      <c r="EP285" s="21">
        <v>3.8131065666675568E-2</v>
      </c>
      <c r="EQ285" s="21">
        <v>3.1778488308191299E-2</v>
      </c>
      <c r="ER285" s="21">
        <v>1.8020497635006905E-2</v>
      </c>
      <c r="ES285" s="21">
        <v>1.36497737839818E-2</v>
      </c>
      <c r="ET285" s="21">
        <v>5.1042377017438412E-3</v>
      </c>
      <c r="EU285" s="21">
        <v>67.576513947754933</v>
      </c>
      <c r="EV285" s="21">
        <v>66.879804315952683</v>
      </c>
      <c r="EW285" s="21">
        <v>66.497196632576873</v>
      </c>
      <c r="EX285" s="21">
        <v>65.974044088341245</v>
      </c>
      <c r="EY285" s="21">
        <v>65.590146619275444</v>
      </c>
      <c r="EZ285" s="21">
        <v>65.44200622070008</v>
      </c>
      <c r="FA285" s="21">
        <v>64.982417137462463</v>
      </c>
      <c r="FB285" s="21">
        <v>64.759196092562163</v>
      </c>
      <c r="FC285" s="21">
        <v>67.584434630630639</v>
      </c>
      <c r="FD285" s="21">
        <v>71.626342757574321</v>
      </c>
      <c r="FE285" s="21">
        <v>76.183076654876984</v>
      </c>
      <c r="FF285" s="21">
        <v>79.560649915053318</v>
      </c>
      <c r="FG285" s="21">
        <v>80.774835076745021</v>
      </c>
      <c r="FH285" s="21">
        <v>81.216553307828818</v>
      </c>
      <c r="FI285" s="21">
        <v>81.394454449226217</v>
      </c>
      <c r="FJ285" s="21">
        <v>80.981630915625828</v>
      </c>
      <c r="FK285" s="21">
        <v>80.085685814055296</v>
      </c>
      <c r="FL285" s="21">
        <v>78.838248397520985</v>
      </c>
      <c r="FM285" s="21">
        <v>76.404249305300766</v>
      </c>
      <c r="FN285" s="21">
        <v>73.466018695000471</v>
      </c>
      <c r="FO285" s="21">
        <v>71.454174322922839</v>
      </c>
      <c r="FP285" s="21">
        <v>70.288809594177053</v>
      </c>
      <c r="FQ285" s="21">
        <v>69.383322174329237</v>
      </c>
      <c r="FR285" s="21">
        <v>68.656267094158522</v>
      </c>
      <c r="FS285" s="21">
        <v>0.19357979297637939</v>
      </c>
      <c r="FT285" s="21">
        <v>8.9403195306658745E-3</v>
      </c>
      <c r="FU285" s="21">
        <v>1.2921852059662342E-2</v>
      </c>
      <c r="FV285" t="s">
        <v>294</v>
      </c>
      <c r="FW285" s="21"/>
      <c r="FX285">
        <f t="shared" si="12"/>
        <v>0.95377006530761721</v>
      </c>
      <c r="FY285">
        <f t="shared" si="13"/>
        <v>1.2295906245708466E-2</v>
      </c>
      <c r="FZ285">
        <f t="shared" si="14"/>
        <v>76.049675306960069</v>
      </c>
    </row>
    <row r="286" spans="1:182" x14ac:dyDescent="0.2">
      <c r="A286" t="s">
        <v>226</v>
      </c>
      <c r="B286" t="s">
        <v>199</v>
      </c>
      <c r="C286" t="s">
        <v>265</v>
      </c>
      <c r="D286" t="s">
        <v>242</v>
      </c>
      <c r="E286" t="s">
        <v>221</v>
      </c>
      <c r="F286" s="21">
        <v>6116</v>
      </c>
      <c r="G286" s="21">
        <v>0.82194620370864868</v>
      </c>
      <c r="H286" s="21">
        <v>0.7371978759765625</v>
      </c>
      <c r="I286" s="21">
        <v>0.67699688673019409</v>
      </c>
      <c r="J286" s="21">
        <v>0.64376163482666016</v>
      </c>
      <c r="K286" s="21">
        <v>0.62162488698959351</v>
      </c>
      <c r="L286" s="21">
        <v>0.64709764719009399</v>
      </c>
      <c r="M286" s="21">
        <v>0.68332821130752563</v>
      </c>
      <c r="N286" s="21">
        <v>0.65150582790374756</v>
      </c>
      <c r="O286" s="21">
        <v>0.5106428861618042</v>
      </c>
      <c r="P286" s="21">
        <v>0.3135828971862793</v>
      </c>
      <c r="Q286" s="21">
        <v>0.18792343139648438</v>
      </c>
      <c r="R286" s="21">
        <v>0.13738542795181274</v>
      </c>
      <c r="S286" s="21">
        <v>0.20600242912769318</v>
      </c>
      <c r="T286" s="21">
        <v>0.3313138484954834</v>
      </c>
      <c r="U286" s="21">
        <v>0.53133189678192139</v>
      </c>
      <c r="V286" s="21">
        <v>0.79601204395294189</v>
      </c>
      <c r="W286" s="21">
        <v>1.0258035659790039</v>
      </c>
      <c r="X286" s="21">
        <v>1.2841126918792725</v>
      </c>
      <c r="Y286" s="21">
        <v>1.421614408493042</v>
      </c>
      <c r="Z286" s="21">
        <v>1.4473509788513184</v>
      </c>
      <c r="AA286" s="21">
        <v>1.3725594282150269</v>
      </c>
      <c r="AB286" s="21">
        <v>1.2724668979644775</v>
      </c>
      <c r="AC286" s="21">
        <v>1.0959092378616333</v>
      </c>
      <c r="AD286" s="21">
        <v>0.93864226341247559</v>
      </c>
      <c r="AE286" s="21">
        <v>-3.7007074803113937E-2</v>
      </c>
      <c r="AF286" s="21">
        <v>-3.6746945232152939E-2</v>
      </c>
      <c r="AG286" s="21">
        <v>-3.3016934990882874E-2</v>
      </c>
      <c r="AH286" s="21">
        <v>-2.1463533863425255E-2</v>
      </c>
      <c r="AI286" s="21">
        <v>-2.3471314460039139E-2</v>
      </c>
      <c r="AJ286" s="21">
        <v>-8.0967806279659271E-3</v>
      </c>
      <c r="AK286" s="21">
        <v>-1.4914456754922867E-2</v>
      </c>
      <c r="AL286" s="21">
        <v>-3.1252097338438034E-2</v>
      </c>
      <c r="AM286" s="21">
        <v>-4.2968668043613434E-2</v>
      </c>
      <c r="AN286" s="21">
        <v>-5.4270710796117783E-2</v>
      </c>
      <c r="AO286" s="21">
        <v>-4.7681704163551331E-2</v>
      </c>
      <c r="AP286" s="21">
        <v>-8.1323333084583282E-2</v>
      </c>
      <c r="AQ286" s="21">
        <v>-9.4751991331577301E-2</v>
      </c>
      <c r="AR286" s="21">
        <v>-9.2033155262470245E-2</v>
      </c>
      <c r="AS286" s="21">
        <v>-6.6797159612178802E-2</v>
      </c>
      <c r="AT286" s="21">
        <v>-5.0169162452220917E-2</v>
      </c>
      <c r="AU286" s="21">
        <v>-4.3497566133737564E-2</v>
      </c>
      <c r="AV286" s="21">
        <v>-5.1642883569002151E-2</v>
      </c>
      <c r="AW286" s="21">
        <v>-1.7997626215219498E-2</v>
      </c>
      <c r="AX286" s="21">
        <v>1.2300698086619377E-2</v>
      </c>
      <c r="AY286" s="21">
        <v>6.4333751797676086E-3</v>
      </c>
      <c r="AZ286" s="21">
        <v>-2.7371488511562347E-2</v>
      </c>
      <c r="BA286" s="21">
        <v>-5.2817303687334061E-2</v>
      </c>
      <c r="BB286" s="21">
        <v>-4.224429652094841E-2</v>
      </c>
      <c r="BC286" s="21">
        <v>-2.0644931122660637E-2</v>
      </c>
      <c r="BD286" s="21">
        <v>-2.1328417584300041E-2</v>
      </c>
      <c r="BE286" s="21">
        <v>-1.8518980592489243E-2</v>
      </c>
      <c r="BF286" s="21">
        <v>-9.9459011107683182E-3</v>
      </c>
      <c r="BG286" s="21">
        <v>-1.2191439978778362E-2</v>
      </c>
      <c r="BH286" s="21">
        <v>3.5201089922338724E-3</v>
      </c>
      <c r="BI286" s="21">
        <v>-1.2110762763768435E-3</v>
      </c>
      <c r="BJ286" s="21">
        <v>-1.817464642226696E-2</v>
      </c>
      <c r="BK286" s="21">
        <v>-2.9150126501917839E-2</v>
      </c>
      <c r="BL286" s="21">
        <v>-3.9155147969722748E-2</v>
      </c>
      <c r="BM286" s="21">
        <v>-3.1396511942148209E-2</v>
      </c>
      <c r="BN286" s="21">
        <v>-6.2804438173770905E-2</v>
      </c>
      <c r="BO286" s="21">
        <v>-7.3745936155319214E-2</v>
      </c>
      <c r="BP286" s="21">
        <v>-6.9748088717460632E-2</v>
      </c>
      <c r="BQ286" s="21">
        <v>-4.3630789965391159E-2</v>
      </c>
      <c r="BR286" s="21">
        <v>-2.6129970327019691E-2</v>
      </c>
      <c r="BS286" s="21">
        <v>-1.9953224807977676E-2</v>
      </c>
      <c r="BT286" s="21">
        <v>-2.8643367812037468E-2</v>
      </c>
      <c r="BU286" s="21">
        <v>2.992608118802309E-3</v>
      </c>
      <c r="BV286" s="21">
        <v>3.1364724040031433E-2</v>
      </c>
      <c r="BW286" s="21">
        <v>2.4279842153191566E-2</v>
      </c>
      <c r="BX286" s="21">
        <v>-8.5306465625762939E-3</v>
      </c>
      <c r="BY286" s="21">
        <v>-3.6006525158882141E-2</v>
      </c>
      <c r="BZ286" s="21">
        <v>-2.6708528399467468E-2</v>
      </c>
      <c r="CA286" s="21">
        <v>-9.3125570565462112E-3</v>
      </c>
      <c r="CB286" s="21">
        <v>-1.0649591684341431E-2</v>
      </c>
      <c r="CC286" s="21">
        <v>-8.4777437150478363E-3</v>
      </c>
      <c r="CD286" s="21">
        <v>-1.9688231404870749E-3</v>
      </c>
      <c r="CE286" s="21">
        <v>-4.3790335766971111E-3</v>
      </c>
      <c r="CF286" s="21">
        <v>1.1565931141376495E-2</v>
      </c>
      <c r="CG286" s="21">
        <v>8.2798441872000694E-3</v>
      </c>
      <c r="CH286" s="21">
        <v>-9.1172419488430023E-3</v>
      </c>
      <c r="CI286" s="21">
        <v>-1.95794478058815E-2</v>
      </c>
      <c r="CJ286" s="21">
        <v>-2.8686158359050751E-2</v>
      </c>
      <c r="CK286" s="21">
        <v>-2.0117439329624176E-2</v>
      </c>
      <c r="CL286" s="21">
        <v>-4.9978308379650116E-2</v>
      </c>
      <c r="CM286" s="21">
        <v>-5.9197209775447845E-2</v>
      </c>
      <c r="CN286" s="21">
        <v>-5.4313518106937408E-2</v>
      </c>
      <c r="CO286" s="21">
        <v>-2.7585830539464951E-2</v>
      </c>
      <c r="CP286" s="21">
        <v>-9.480498731136322E-3</v>
      </c>
      <c r="CQ286" s="21">
        <v>-3.646486671641469E-3</v>
      </c>
      <c r="CR286" s="21">
        <v>-1.2713974341750145E-2</v>
      </c>
      <c r="CS286" s="21">
        <v>1.7530379816889763E-2</v>
      </c>
      <c r="CT286" s="21">
        <v>4.4568408280611038E-2</v>
      </c>
      <c r="CU286" s="21">
        <v>3.6640249192714691E-2</v>
      </c>
      <c r="CV286" s="21">
        <v>4.5184651389718056E-3</v>
      </c>
      <c r="CW286" s="21">
        <v>-2.4363430216908455E-2</v>
      </c>
      <c r="CX286" s="21">
        <v>-1.5948496758937836E-2</v>
      </c>
      <c r="CY286" s="21">
        <v>2.0198151469230652E-3</v>
      </c>
      <c r="CZ286" s="21">
        <v>2.9235854526632465E-5</v>
      </c>
      <c r="DA286" s="21">
        <v>1.56349444296211E-3</v>
      </c>
      <c r="DB286" s="21">
        <v>6.0082548297941685E-3</v>
      </c>
      <c r="DC286" s="21">
        <v>3.4333730582147837E-3</v>
      </c>
      <c r="DD286" s="21">
        <v>1.9611753523349762E-2</v>
      </c>
      <c r="DE286" s="21">
        <v>1.7770763486623764E-2</v>
      </c>
      <c r="DF286" s="21">
        <v>-5.9838541346834973E-5</v>
      </c>
      <c r="DG286" s="21">
        <v>-1.0008770041167736E-2</v>
      </c>
      <c r="DH286" s="21">
        <v>-1.8217168748378754E-2</v>
      </c>
      <c r="DI286" s="21">
        <v>-8.8383667171001434E-3</v>
      </c>
      <c r="DJ286" s="21">
        <v>-3.7152174860239029E-2</v>
      </c>
      <c r="DK286" s="21">
        <v>-4.4648479670286179E-2</v>
      </c>
      <c r="DL286" s="21">
        <v>-3.8878947496414185E-2</v>
      </c>
      <c r="DM286" s="21">
        <v>-1.1540874838829041E-2</v>
      </c>
      <c r="DN286" s="21">
        <v>7.168975193053484E-3</v>
      </c>
      <c r="DO286" s="21">
        <v>1.2660251930356026E-2</v>
      </c>
      <c r="DP286" s="21">
        <v>3.2154181972146034E-3</v>
      </c>
      <c r="DQ286" s="21">
        <v>3.2068155705928802E-2</v>
      </c>
      <c r="DR286" s="21">
        <v>5.7772092521190643E-2</v>
      </c>
      <c r="DS286" s="21">
        <v>4.9000661820173264E-2</v>
      </c>
      <c r="DT286" s="21">
        <v>1.7567576840519905E-2</v>
      </c>
      <c r="DU286" s="21">
        <v>-1.2720335274934769E-2</v>
      </c>
      <c r="DV286" s="21">
        <v>-5.188467912375927E-3</v>
      </c>
      <c r="DW286" s="21">
        <v>1.8381960690021515E-2</v>
      </c>
      <c r="DX286" s="21">
        <v>1.5447765588760376E-2</v>
      </c>
      <c r="DY286" s="21">
        <v>1.6061445698142052E-2</v>
      </c>
      <c r="DZ286" s="21">
        <v>1.7525887116789818E-2</v>
      </c>
      <c r="EA286" s="21">
        <v>1.4713247306644917E-2</v>
      </c>
      <c r="EB286" s="21">
        <v>3.1228642910718918E-2</v>
      </c>
      <c r="EC286" s="21">
        <v>3.1474143266677856E-2</v>
      </c>
      <c r="ED286" s="21">
        <v>1.301761157810688E-2</v>
      </c>
      <c r="EE286" s="21">
        <v>3.8097696378827095E-3</v>
      </c>
      <c r="EF286" s="21">
        <v>-3.101609880104661E-3</v>
      </c>
      <c r="EG286" s="21">
        <v>7.4468250386416912E-3</v>
      </c>
      <c r="EH286" s="21">
        <v>-1.8633279949426651E-2</v>
      </c>
      <c r="EI286" s="21">
        <v>-2.3642418906092644E-2</v>
      </c>
      <c r="EJ286" s="21">
        <v>-1.6593875363469124E-2</v>
      </c>
      <c r="EK286" s="21">
        <v>1.1625494807958603E-2</v>
      </c>
      <c r="EL286" s="21">
        <v>3.120817057788372E-2</v>
      </c>
      <c r="EM286" s="21">
        <v>3.6204591393470764E-2</v>
      </c>
      <c r="EN286" s="21">
        <v>2.6214931160211563E-2</v>
      </c>
      <c r="EO286" s="21">
        <v>5.3058385848999023E-2</v>
      </c>
      <c r="EP286" s="21">
        <v>7.6836124062538147E-2</v>
      </c>
      <c r="EQ286" s="21">
        <v>6.6847123205661774E-2</v>
      </c>
      <c r="ER286" s="21">
        <v>3.6408420652151108E-2</v>
      </c>
      <c r="ES286" s="21">
        <v>4.0904432535171509E-3</v>
      </c>
      <c r="ET286" s="21">
        <v>1.0347304865717888E-2</v>
      </c>
      <c r="EU286" s="21">
        <v>65.251480361889065</v>
      </c>
      <c r="EV286" s="21">
        <v>64.395938037500571</v>
      </c>
      <c r="EW286" s="21">
        <v>63.77991137932009</v>
      </c>
      <c r="EX286" s="21">
        <v>63.143381269715675</v>
      </c>
      <c r="EY286" s="21">
        <v>62.536651449159834</v>
      </c>
      <c r="EZ286" s="21">
        <v>62.23189158717193</v>
      </c>
      <c r="FA286" s="21">
        <v>61.982228033990154</v>
      </c>
      <c r="FB286" s="21">
        <v>61.714401996081136</v>
      </c>
      <c r="FC286" s="21">
        <v>65.2898470003516</v>
      </c>
      <c r="FD286" s="21">
        <v>71.081020971464127</v>
      </c>
      <c r="FE286" s="21">
        <v>77.276347802151562</v>
      </c>
      <c r="FF286" s="21">
        <v>81.796358960527783</v>
      </c>
      <c r="FG286" s="21">
        <v>84.344535084157457</v>
      </c>
      <c r="FH286" s="21">
        <v>85.565911641691628</v>
      </c>
      <c r="FI286" s="21">
        <v>86.046382691986494</v>
      </c>
      <c r="FJ286" s="21">
        <v>85.539058463256907</v>
      </c>
      <c r="FK286" s="21">
        <v>84.283789884818006</v>
      </c>
      <c r="FL286" s="21">
        <v>82.445260476411121</v>
      </c>
      <c r="FM286" s="21">
        <v>79.402690510721754</v>
      </c>
      <c r="FN286" s="21">
        <v>74.865416337805996</v>
      </c>
      <c r="FO286" s="21">
        <v>71.664598992636499</v>
      </c>
      <c r="FP286" s="21">
        <v>69.520481356613928</v>
      </c>
      <c r="FQ286" s="21">
        <v>68.202421878193462</v>
      </c>
      <c r="FR286" s="21">
        <v>66.807601968629285</v>
      </c>
      <c r="FS286" s="21">
        <v>0.33980941772460938</v>
      </c>
      <c r="FT286" s="21">
        <v>1.5725424513220787E-2</v>
      </c>
      <c r="FU286" s="21">
        <v>2.3486966267228127E-2</v>
      </c>
      <c r="FV286" t="s">
        <v>294</v>
      </c>
      <c r="FW286" s="21"/>
      <c r="FX286">
        <f t="shared" si="12"/>
        <v>1.3102882146835326</v>
      </c>
      <c r="FY286">
        <f t="shared" si="13"/>
        <v>1.6475715255364776E-2</v>
      </c>
      <c r="FZ286">
        <f t="shared" si="14"/>
        <v>78.532351240478675</v>
      </c>
    </row>
    <row r="287" spans="1:182" x14ac:dyDescent="0.2">
      <c r="A287" t="s">
        <v>226</v>
      </c>
      <c r="B287" t="s">
        <v>199</v>
      </c>
      <c r="C287" t="s">
        <v>265</v>
      </c>
      <c r="D287" t="s">
        <v>254</v>
      </c>
      <c r="E287" t="s">
        <v>219</v>
      </c>
      <c r="F287" s="21">
        <v>15735</v>
      </c>
      <c r="G287" s="21">
        <v>0.88582205772399902</v>
      </c>
      <c r="H287" s="21">
        <v>0.77443426847457886</v>
      </c>
      <c r="I287" s="21">
        <v>0.70723515748977661</v>
      </c>
      <c r="J287" s="21">
        <v>0.6625361442565918</v>
      </c>
      <c r="K287" s="21">
        <v>0.62312757968902588</v>
      </c>
      <c r="L287" s="21">
        <v>0.62419921159744263</v>
      </c>
      <c r="M287" s="21">
        <v>0.64330548048019409</v>
      </c>
      <c r="N287" s="21">
        <v>0.62762165069580078</v>
      </c>
      <c r="O287" s="21">
        <v>0.6170271635055542</v>
      </c>
      <c r="P287" s="21">
        <v>0.59544432163238525</v>
      </c>
      <c r="Q287" s="21">
        <v>0.61708736419677734</v>
      </c>
      <c r="R287" s="21">
        <v>0.76327931880950928</v>
      </c>
      <c r="S287" s="21">
        <v>0.88624399900436401</v>
      </c>
      <c r="T287" s="21">
        <v>1.086632251739502</v>
      </c>
      <c r="U287" s="21">
        <v>1.332908034324646</v>
      </c>
      <c r="V287" s="21">
        <v>1.4093176126480103</v>
      </c>
      <c r="W287" s="21">
        <v>1.5940819978713989</v>
      </c>
      <c r="X287" s="21">
        <v>1.7967261075973511</v>
      </c>
      <c r="Y287" s="21">
        <v>1.8587822914123535</v>
      </c>
      <c r="Z287" s="21">
        <v>1.8651316165924072</v>
      </c>
      <c r="AA287" s="21">
        <v>1.8154734373092651</v>
      </c>
      <c r="AB287" s="21">
        <v>1.699904203414917</v>
      </c>
      <c r="AC287" s="21">
        <v>1.4760364294052124</v>
      </c>
      <c r="AD287" s="21">
        <v>1.3159112930297852</v>
      </c>
      <c r="AE287" s="21">
        <v>-8.8986307382583618E-2</v>
      </c>
      <c r="AF287" s="21">
        <v>-9.2166014015674591E-2</v>
      </c>
      <c r="AG287" s="21">
        <v>-7.4010580778121948E-2</v>
      </c>
      <c r="AH287" s="21">
        <v>-5.7125795632600784E-2</v>
      </c>
      <c r="AI287" s="21">
        <v>-5.7263035327196121E-2</v>
      </c>
      <c r="AJ287" s="21">
        <v>-3.9421107620000839E-2</v>
      </c>
      <c r="AK287" s="21">
        <v>-2.9729874804615974E-2</v>
      </c>
      <c r="AL287" s="21">
        <v>-5.1966167986392975E-2</v>
      </c>
      <c r="AM287" s="21">
        <v>-6.853485107421875E-2</v>
      </c>
      <c r="AN287" s="21">
        <v>-7.0372298359870911E-2</v>
      </c>
      <c r="AO287" s="21">
        <v>-8.1404149532318115E-2</v>
      </c>
      <c r="AP287" s="21">
        <v>-7.0825822651386261E-2</v>
      </c>
      <c r="AQ287" s="21">
        <v>-0.13750222325325012</v>
      </c>
      <c r="AR287" s="21">
        <v>-0.12969747185707092</v>
      </c>
      <c r="AS287" s="21">
        <v>-7.0332147181034088E-2</v>
      </c>
      <c r="AT287" s="21">
        <v>-0.14953254163265228</v>
      </c>
      <c r="AU287" s="21">
        <v>-0.11389996111392975</v>
      </c>
      <c r="AV287" s="21">
        <v>-5.970146507024765E-2</v>
      </c>
      <c r="AW287" s="21">
        <v>-3.515932708978653E-2</v>
      </c>
      <c r="AX287" s="21">
        <v>-6.6717881709337234E-3</v>
      </c>
      <c r="AY287" s="21">
        <v>1.1150114238262177E-2</v>
      </c>
      <c r="AZ287" s="21">
        <v>-3.7366572767496109E-2</v>
      </c>
      <c r="BA287" s="21">
        <v>-7.8449591994285583E-2</v>
      </c>
      <c r="BB287" s="21">
        <v>-7.3624484241008759E-2</v>
      </c>
      <c r="BC287" s="21">
        <v>-6.7226551473140717E-2</v>
      </c>
      <c r="BD287" s="21">
        <v>-7.2154447436332703E-2</v>
      </c>
      <c r="BE287" s="21">
        <v>-5.6162487715482712E-2</v>
      </c>
      <c r="BF287" s="21">
        <v>-4.1500061750411987E-2</v>
      </c>
      <c r="BG287" s="21">
        <v>-4.3172772973775864E-2</v>
      </c>
      <c r="BH287" s="21">
        <v>-2.5029778480529785E-2</v>
      </c>
      <c r="BI287" s="21">
        <v>-1.4726933091878891E-2</v>
      </c>
      <c r="BJ287" s="21">
        <v>-3.5481762140989304E-2</v>
      </c>
      <c r="BK287" s="21">
        <v>-5.1588736474514008E-2</v>
      </c>
      <c r="BL287" s="21">
        <v>-5.085759237408638E-2</v>
      </c>
      <c r="BM287" s="21">
        <v>-5.9287276118993759E-2</v>
      </c>
      <c r="BN287" s="21">
        <v>-4.704974964261055E-2</v>
      </c>
      <c r="BO287" s="21">
        <v>-0.1109885573387146</v>
      </c>
      <c r="BP287" s="21">
        <v>-0.10319431126117706</v>
      </c>
      <c r="BQ287" s="21">
        <v>-4.2432989925146103E-2</v>
      </c>
      <c r="BR287" s="21">
        <v>-0.12066695839166641</v>
      </c>
      <c r="BS287" s="21">
        <v>-8.4251590073108673E-2</v>
      </c>
      <c r="BT287" s="21">
        <v>-3.0230768024921417E-2</v>
      </c>
      <c r="BU287" s="21">
        <v>-6.508328951895237E-3</v>
      </c>
      <c r="BV287" s="21">
        <v>1.9661689177155495E-2</v>
      </c>
      <c r="BW287" s="21">
        <v>3.6361504346132278E-2</v>
      </c>
      <c r="BX287" s="21">
        <v>-1.3227185234427452E-2</v>
      </c>
      <c r="BY287" s="21">
        <v>-5.5967174470424652E-2</v>
      </c>
      <c r="BZ287" s="21">
        <v>-5.3513150662183762E-2</v>
      </c>
      <c r="CA287" s="21">
        <v>-5.2155826240777969E-2</v>
      </c>
      <c r="CB287" s="21">
        <v>-5.8294486254453659E-2</v>
      </c>
      <c r="CC287" s="21">
        <v>-4.3800953775644302E-2</v>
      </c>
      <c r="CD287" s="21">
        <v>-3.0677728354930878E-2</v>
      </c>
      <c r="CE287" s="21">
        <v>-3.341389074921608E-2</v>
      </c>
      <c r="CF287" s="21">
        <v>-1.5062388032674789E-2</v>
      </c>
      <c r="CG287" s="21">
        <v>-4.3359417468309402E-3</v>
      </c>
      <c r="CH287" s="21">
        <v>-2.4064712226390839E-2</v>
      </c>
      <c r="CI287" s="21">
        <v>-3.9851907640695572E-2</v>
      </c>
      <c r="CJ287" s="21">
        <v>-3.7341758608818054E-2</v>
      </c>
      <c r="CK287" s="21">
        <v>-4.3969187885522842E-2</v>
      </c>
      <c r="CL287" s="21">
        <v>-3.0582521110773087E-2</v>
      </c>
      <c r="CM287" s="21">
        <v>-9.2625275254249573E-2</v>
      </c>
      <c r="CN287" s="21">
        <v>-8.4838323295116425E-2</v>
      </c>
      <c r="CO287" s="21">
        <v>-2.3110121488571167E-2</v>
      </c>
      <c r="CP287" s="21">
        <v>-0.10067475587129593</v>
      </c>
      <c r="CQ287" s="21">
        <v>-6.3717208802700043E-2</v>
      </c>
      <c r="CR287" s="21">
        <v>-9.819449856877327E-3</v>
      </c>
      <c r="CS287" s="21">
        <v>1.3335265219211578E-2</v>
      </c>
      <c r="CT287" s="21">
        <v>3.7900175899267197E-2</v>
      </c>
      <c r="CU287" s="21">
        <v>5.3822830319404602E-2</v>
      </c>
      <c r="CV287" s="21">
        <v>3.4916806034743786E-3</v>
      </c>
      <c r="CW287" s="21">
        <v>-4.0395922958850861E-2</v>
      </c>
      <c r="CX287" s="21">
        <v>-3.9584103971719742E-2</v>
      </c>
      <c r="CY287" s="21">
        <v>-3.7085093557834625E-2</v>
      </c>
      <c r="CZ287" s="21">
        <v>-4.4434532523155212E-2</v>
      </c>
      <c r="DA287" s="21">
        <v>-3.1439419835805893E-2</v>
      </c>
      <c r="DB287" s="21">
        <v>-1.9855393096804619E-2</v>
      </c>
      <c r="DC287" s="21">
        <v>-2.3655015975236893E-2</v>
      </c>
      <c r="DD287" s="21">
        <v>-5.0949975848197937E-3</v>
      </c>
      <c r="DE287" s="21">
        <v>6.0550491325557232E-3</v>
      </c>
      <c r="DF287" s="21">
        <v>-1.2647663243114948E-2</v>
      </c>
      <c r="DG287" s="21">
        <v>-2.8115080669522285E-2</v>
      </c>
      <c r="DH287" s="21">
        <v>-2.3825926706194878E-2</v>
      </c>
      <c r="DI287" s="21">
        <v>-2.865111269056797E-2</v>
      </c>
      <c r="DJ287" s="21">
        <v>-1.4115292578935623E-2</v>
      </c>
      <c r="DK287" s="21">
        <v>-7.4261993169784546E-2</v>
      </c>
      <c r="DL287" s="21">
        <v>-6.6482327878475189E-2</v>
      </c>
      <c r="DM287" s="21">
        <v>-3.7872530519962311E-3</v>
      </c>
      <c r="DN287" s="21">
        <v>-8.0682545900344849E-2</v>
      </c>
      <c r="DO287" s="21">
        <v>-4.3182831257581711E-2</v>
      </c>
      <c r="DP287" s="21">
        <v>1.0591868311166763E-2</v>
      </c>
      <c r="DQ287" s="21">
        <v>3.3178862184286118E-2</v>
      </c>
      <c r="DR287" s="21">
        <v>5.6138657033443451E-2</v>
      </c>
      <c r="DS287" s="21">
        <v>7.1284160017967224E-2</v>
      </c>
      <c r="DT287" s="21">
        <v>2.0210547372698784E-2</v>
      </c>
      <c r="DU287" s="21">
        <v>-2.482466958463192E-2</v>
      </c>
      <c r="DV287" s="21">
        <v>-2.5655064731836319E-2</v>
      </c>
      <c r="DW287" s="21">
        <v>-1.5325348824262619E-2</v>
      </c>
      <c r="DX287" s="21">
        <v>-2.4422956630587578E-2</v>
      </c>
      <c r="DY287" s="21">
        <v>-1.3591326773166656E-2</v>
      </c>
      <c r="DZ287" s="21">
        <v>-4.2296578176319599E-3</v>
      </c>
      <c r="EA287" s="21">
        <v>-9.564744308590889E-3</v>
      </c>
      <c r="EB287" s="21">
        <v>9.2963306233286858E-3</v>
      </c>
      <c r="EC287" s="21">
        <v>2.1057989448308945E-2</v>
      </c>
      <c r="ED287" s="21">
        <v>3.836742602288723E-3</v>
      </c>
      <c r="EE287" s="21">
        <v>-1.1168967001140118E-2</v>
      </c>
      <c r="EF287" s="21">
        <v>-4.3112151324748993E-3</v>
      </c>
      <c r="EG287" s="21">
        <v>-6.5342336893081665E-3</v>
      </c>
      <c r="EH287" s="21">
        <v>9.6607785671949387E-3</v>
      </c>
      <c r="EI287" s="21">
        <v>-4.7748323529958725E-2</v>
      </c>
      <c r="EJ287" s="21">
        <v>-3.9979182183742523E-2</v>
      </c>
      <c r="EK287" s="21">
        <v>2.4111904203891754E-2</v>
      </c>
      <c r="EL287" s="21">
        <v>-5.1816970109939575E-2</v>
      </c>
      <c r="EM287" s="21">
        <v>-1.3534455560147762E-2</v>
      </c>
      <c r="EN287" s="21">
        <v>4.0062572807073593E-2</v>
      </c>
      <c r="EO287" s="21">
        <v>6.1829861253499985E-2</v>
      </c>
      <c r="EP287" s="21">
        <v>8.2472130656242371E-2</v>
      </c>
      <c r="EQ287" s="21">
        <v>9.6495553851127625E-2</v>
      </c>
      <c r="ER287" s="21">
        <v>4.4349934905767441E-2</v>
      </c>
      <c r="ES287" s="21">
        <v>-2.3422541562467813E-3</v>
      </c>
      <c r="ET287" s="21">
        <v>-5.5437358096241951E-3</v>
      </c>
      <c r="EU287" s="21">
        <v>71.41787938773254</v>
      </c>
      <c r="EV287" s="21">
        <v>70.499137721805681</v>
      </c>
      <c r="EW287" s="21">
        <v>70.226966041283333</v>
      </c>
      <c r="EX287" s="21">
        <v>69.451410974454689</v>
      </c>
      <c r="EY287" s="21">
        <v>69.342897565591358</v>
      </c>
      <c r="EZ287" s="21">
        <v>69.871178100993234</v>
      </c>
      <c r="FA287" s="21">
        <v>70.019123268188054</v>
      </c>
      <c r="FB287" s="21">
        <v>70.16929952683887</v>
      </c>
      <c r="FC287" s="21">
        <v>75.503134238670697</v>
      </c>
      <c r="FD287" s="21">
        <v>81.265207687877336</v>
      </c>
      <c r="FE287" s="21">
        <v>87.433233675549133</v>
      </c>
      <c r="FF287" s="21">
        <v>93.639407783559221</v>
      </c>
      <c r="FG287" s="21">
        <v>95.61472843777463</v>
      </c>
      <c r="FH287" s="21">
        <v>96.685751217677549</v>
      </c>
      <c r="FI287" s="21">
        <v>97.801598158631208</v>
      </c>
      <c r="FJ287" s="21">
        <v>96.34775195417231</v>
      </c>
      <c r="FK287" s="21">
        <v>95.55273422178179</v>
      </c>
      <c r="FL287" s="21">
        <v>93.802259378157459</v>
      </c>
      <c r="FM287" s="21">
        <v>90.238096723383791</v>
      </c>
      <c r="FN287" s="21">
        <v>86.288470093878928</v>
      </c>
      <c r="FO287" s="21">
        <v>83.74652535117616</v>
      </c>
      <c r="FP287" s="21">
        <v>81.389872775639972</v>
      </c>
      <c r="FQ287" s="21">
        <v>79.094266068052789</v>
      </c>
      <c r="FR287" s="21">
        <v>77.813596346176041</v>
      </c>
      <c r="FS287" s="21">
        <v>0.37024611234664917</v>
      </c>
      <c r="FT287" s="21">
        <v>1.7241042107343674E-2</v>
      </c>
      <c r="FU287" s="21">
        <v>2.7974352240562439E-2</v>
      </c>
      <c r="FV287" t="s">
        <v>294</v>
      </c>
      <c r="FW287" s="21"/>
      <c r="FX287">
        <f t="shared" si="12"/>
        <v>1.7860390901565553</v>
      </c>
      <c r="FY287">
        <f t="shared" si="13"/>
        <v>6.3043225556612013E-3</v>
      </c>
      <c r="FZ287">
        <f t="shared" si="14"/>
        <v>89.925617153675631</v>
      </c>
    </row>
    <row r="288" spans="1:182" x14ac:dyDescent="0.2">
      <c r="A288" t="s">
        <v>226</v>
      </c>
      <c r="B288" t="s">
        <v>199</v>
      </c>
      <c r="C288" t="s">
        <v>265</v>
      </c>
      <c r="D288" t="s">
        <v>254</v>
      </c>
      <c r="E288" t="s">
        <v>220</v>
      </c>
      <c r="F288" s="21">
        <v>9619</v>
      </c>
      <c r="G288" s="21">
        <v>0.75895065069198608</v>
      </c>
      <c r="H288" s="21">
        <v>0.66501098871231079</v>
      </c>
      <c r="I288" s="21">
        <v>0.6152346134185791</v>
      </c>
      <c r="J288" s="21">
        <v>0.58081012964248657</v>
      </c>
      <c r="K288" s="21">
        <v>0.55637335777282715</v>
      </c>
      <c r="L288" s="21">
        <v>0.53370225429534912</v>
      </c>
      <c r="M288" s="21">
        <v>0.56231284141540527</v>
      </c>
      <c r="N288" s="21">
        <v>0.5606539249420166</v>
      </c>
      <c r="O288" s="21">
        <v>0.54654288291931152</v>
      </c>
      <c r="P288" s="21">
        <v>0.53843438625335693</v>
      </c>
      <c r="Q288" s="21">
        <v>0.54132306575775146</v>
      </c>
      <c r="R288" s="21">
        <v>0.60903477668762207</v>
      </c>
      <c r="S288" s="21">
        <v>0.68004703521728516</v>
      </c>
      <c r="T288" s="21">
        <v>0.8174092173576355</v>
      </c>
      <c r="U288" s="21">
        <v>1.0103025436401367</v>
      </c>
      <c r="V288" s="21">
        <v>1.0789425373077393</v>
      </c>
      <c r="W288" s="21">
        <v>1.2131986618041992</v>
      </c>
      <c r="X288" s="21">
        <v>1.4543706178665161</v>
      </c>
      <c r="Y288" s="21">
        <v>1.5562882423400879</v>
      </c>
      <c r="Z288" s="21">
        <v>1.6237697601318359</v>
      </c>
      <c r="AA288" s="21">
        <v>1.5928361415863037</v>
      </c>
      <c r="AB288" s="21">
        <v>1.4448957443237305</v>
      </c>
      <c r="AC288" s="21">
        <v>1.2722173929214478</v>
      </c>
      <c r="AD288" s="21">
        <v>1.1304130554199219</v>
      </c>
      <c r="AE288" s="21">
        <v>-0.10849517583847046</v>
      </c>
      <c r="AF288" s="21">
        <v>-0.11771014332771301</v>
      </c>
      <c r="AG288" s="21">
        <v>-9.3798071146011353E-2</v>
      </c>
      <c r="AH288" s="21">
        <v>-7.1460619568824768E-2</v>
      </c>
      <c r="AI288" s="21">
        <v>-6.5823353826999664E-2</v>
      </c>
      <c r="AJ288" s="21">
        <v>-6.6896505653858185E-2</v>
      </c>
      <c r="AK288" s="21">
        <v>-4.7501958906650543E-2</v>
      </c>
      <c r="AL288" s="21">
        <v>-6.1608448624610901E-2</v>
      </c>
      <c r="AM288" s="21">
        <v>-8.594890683889389E-2</v>
      </c>
      <c r="AN288" s="21">
        <v>-7.4472613632678986E-2</v>
      </c>
      <c r="AO288" s="21">
        <v>-8.5438467562198639E-2</v>
      </c>
      <c r="AP288" s="21">
        <v>-6.9158874452114105E-2</v>
      </c>
      <c r="AQ288" s="21">
        <v>-0.11716810613870621</v>
      </c>
      <c r="AR288" s="21">
        <v>-0.10949331521987915</v>
      </c>
      <c r="AS288" s="21">
        <v>-5.8371882885694504E-2</v>
      </c>
      <c r="AT288" s="21">
        <v>-0.12997348606586456</v>
      </c>
      <c r="AU288" s="21">
        <v>-0.13155330717563629</v>
      </c>
      <c r="AV288" s="21">
        <v>-7.778940349817276E-2</v>
      </c>
      <c r="AW288" s="21">
        <v>-2.8612937778234482E-2</v>
      </c>
      <c r="AX288" s="21">
        <v>3.8347143679857254E-2</v>
      </c>
      <c r="AY288" s="21">
        <v>3.1295657157897949E-2</v>
      </c>
      <c r="AZ288" s="21">
        <v>-3.6601383239030838E-2</v>
      </c>
      <c r="BA288" s="21">
        <v>-7.4150115251541138E-2</v>
      </c>
      <c r="BB288" s="21">
        <v>-7.9430095851421356E-2</v>
      </c>
      <c r="BC288" s="21">
        <v>-8.4200061857700348E-2</v>
      </c>
      <c r="BD288" s="21">
        <v>-9.4701357185840607E-2</v>
      </c>
      <c r="BE288" s="21">
        <v>-7.3107048869132996E-2</v>
      </c>
      <c r="BF288" s="21">
        <v>-5.3325343877077103E-2</v>
      </c>
      <c r="BG288" s="21">
        <v>-5.0214309245347977E-2</v>
      </c>
      <c r="BH288" s="21">
        <v>-5.0306852906942368E-2</v>
      </c>
      <c r="BI288" s="21">
        <v>-3.092837892472744E-2</v>
      </c>
      <c r="BJ288" s="21">
        <v>-4.2400013655424118E-2</v>
      </c>
      <c r="BK288" s="21">
        <v>-6.7960768938064575E-2</v>
      </c>
      <c r="BL288" s="21">
        <v>-5.4649055004119873E-2</v>
      </c>
      <c r="BM288" s="21">
        <v>-6.2376070767641068E-2</v>
      </c>
      <c r="BN288" s="21">
        <v>-4.3255027383565903E-2</v>
      </c>
      <c r="BO288" s="21">
        <v>-8.8856257498264313E-2</v>
      </c>
      <c r="BP288" s="21">
        <v>-8.0924831330776215E-2</v>
      </c>
      <c r="BQ288" s="21">
        <v>-2.8762668371200562E-2</v>
      </c>
      <c r="BR288" s="21">
        <v>-9.9438518285751343E-2</v>
      </c>
      <c r="BS288" s="21">
        <v>-9.9392257630825043E-2</v>
      </c>
      <c r="BT288" s="21">
        <v>-4.5664571225643158E-2</v>
      </c>
      <c r="BU288" s="21">
        <v>3.0510928481817245E-3</v>
      </c>
      <c r="BV288" s="21">
        <v>6.711212545633316E-2</v>
      </c>
      <c r="BW288" s="21">
        <v>5.9595633298158646E-2</v>
      </c>
      <c r="BX288" s="21">
        <v>-8.6654629558324814E-3</v>
      </c>
      <c r="BY288" s="21">
        <v>-4.8638347536325455E-2</v>
      </c>
      <c r="BZ288" s="21">
        <v>-5.5008400231599808E-2</v>
      </c>
      <c r="CA288" s="21">
        <v>-6.7373350262641907E-2</v>
      </c>
      <c r="CB288" s="21">
        <v>-7.8765548765659332E-2</v>
      </c>
      <c r="CC288" s="21">
        <v>-5.8776520192623138E-2</v>
      </c>
      <c r="CD288" s="21">
        <v>-4.0764905512332916E-2</v>
      </c>
      <c r="CE288" s="21">
        <v>-3.9403527975082397E-2</v>
      </c>
      <c r="CF288" s="21">
        <v>-3.88169065117836E-2</v>
      </c>
      <c r="CG288" s="21">
        <v>-1.9449565559625626E-2</v>
      </c>
      <c r="CH288" s="21">
        <v>-2.9096305370330811E-2</v>
      </c>
      <c r="CI288" s="21">
        <v>-5.5502243340015411E-2</v>
      </c>
      <c r="CJ288" s="21">
        <v>-4.0919322520494461E-2</v>
      </c>
      <c r="CK288" s="21">
        <v>-4.6403128653764725E-2</v>
      </c>
      <c r="CL288" s="21">
        <v>-2.5314100086688995E-2</v>
      </c>
      <c r="CM288" s="21">
        <v>-6.9247566163539886E-2</v>
      </c>
      <c r="CN288" s="21">
        <v>-6.1138395220041275E-2</v>
      </c>
      <c r="CO288" s="21">
        <v>-8.2554109394550323E-3</v>
      </c>
      <c r="CP288" s="21">
        <v>-7.8290097415447235E-2</v>
      </c>
      <c r="CQ288" s="21">
        <v>-7.7117606997489929E-2</v>
      </c>
      <c r="CR288" s="21">
        <v>-2.3415008559823036E-2</v>
      </c>
      <c r="CS288" s="21">
        <v>2.4981504306197166E-2</v>
      </c>
      <c r="CT288" s="21">
        <v>8.7034665048122406E-2</v>
      </c>
      <c r="CU288" s="21">
        <v>7.9196110367774963E-2</v>
      </c>
      <c r="CV288" s="21">
        <v>1.068287156522274E-2</v>
      </c>
      <c r="CW288" s="21">
        <v>-3.096897155046463E-2</v>
      </c>
      <c r="CX288" s="21">
        <v>-3.8094013929367065E-2</v>
      </c>
      <c r="CY288" s="21">
        <v>-5.0546623766422272E-2</v>
      </c>
      <c r="CZ288" s="21">
        <v>-6.2829740345478058E-2</v>
      </c>
      <c r="DA288" s="21">
        <v>-4.4445984065532684E-2</v>
      </c>
      <c r="DB288" s="21">
        <v>-2.820446714758873E-2</v>
      </c>
      <c r="DC288" s="21">
        <v>-2.8592748567461967E-2</v>
      </c>
      <c r="DD288" s="21">
        <v>-2.7326963841915131E-2</v>
      </c>
      <c r="DE288" s="21">
        <v>-7.9707540571689606E-3</v>
      </c>
      <c r="DF288" s="21">
        <v>-1.5792598947882652E-2</v>
      </c>
      <c r="DG288" s="21">
        <v>-4.3043706566095352E-2</v>
      </c>
      <c r="DH288" s="21">
        <v>-2.7189590036869049E-2</v>
      </c>
      <c r="DI288" s="21">
        <v>-3.0430182814598083E-2</v>
      </c>
      <c r="DJ288" s="21">
        <v>-7.3731732554733753E-3</v>
      </c>
      <c r="DK288" s="21">
        <v>-4.9638863652944565E-2</v>
      </c>
      <c r="DL288" s="21">
        <v>-4.1351959109306335E-2</v>
      </c>
      <c r="DM288" s="21">
        <v>1.2251844629645348E-2</v>
      </c>
      <c r="DN288" s="21">
        <v>-5.7141676545143127E-2</v>
      </c>
      <c r="DO288" s="21">
        <v>-5.4842960089445114E-2</v>
      </c>
      <c r="DP288" s="21">
        <v>-1.1654477566480637E-3</v>
      </c>
      <c r="DQ288" s="21">
        <v>4.6911917626857758E-2</v>
      </c>
      <c r="DR288" s="21">
        <v>0.10695720463991165</v>
      </c>
      <c r="DS288" s="21">
        <v>9.879659116268158E-2</v>
      </c>
      <c r="DT288" s="21">
        <v>3.0031204223632813E-2</v>
      </c>
      <c r="DU288" s="21">
        <v>-1.3299597427248955E-2</v>
      </c>
      <c r="DV288" s="21">
        <v>-2.1179625764489174E-2</v>
      </c>
      <c r="DW288" s="21">
        <v>-2.625151164829731E-2</v>
      </c>
      <c r="DX288" s="21">
        <v>-3.982095792889595E-2</v>
      </c>
      <c r="DY288" s="21">
        <v>-2.3754967376589775E-2</v>
      </c>
      <c r="DZ288" s="21">
        <v>-1.0069191455841064E-2</v>
      </c>
      <c r="EA288" s="21">
        <v>-1.2983701191842556E-2</v>
      </c>
      <c r="EB288" s="21">
        <v>-1.0737310163676739E-2</v>
      </c>
      <c r="EC288" s="21">
        <v>8.6028268560767174E-3</v>
      </c>
      <c r="ED288" s="21">
        <v>3.4158413764089346E-3</v>
      </c>
      <c r="EE288" s="21">
        <v>-2.5055568665266037E-2</v>
      </c>
      <c r="EF288" s="21">
        <v>-7.3660323396325111E-3</v>
      </c>
      <c r="EG288" s="21">
        <v>-7.3677883483469486E-3</v>
      </c>
      <c r="EH288" s="21">
        <v>1.8530676141381264E-2</v>
      </c>
      <c r="EI288" s="21">
        <v>-2.1327018737792969E-2</v>
      </c>
      <c r="EJ288" s="21">
        <v>-1.2783477082848549E-2</v>
      </c>
      <c r="EK288" s="21">
        <v>4.1861064732074738E-2</v>
      </c>
      <c r="EL288" s="21">
        <v>-2.6606714352965355E-2</v>
      </c>
      <c r="EM288" s="21">
        <v>-2.2681910544633865E-2</v>
      </c>
      <c r="EN288" s="21">
        <v>3.0959390103816986E-2</v>
      </c>
      <c r="EO288" s="21">
        <v>7.8575946390628815E-2</v>
      </c>
      <c r="EP288" s="21">
        <v>0.13572219014167786</v>
      </c>
      <c r="EQ288" s="21">
        <v>0.12709656357765198</v>
      </c>
      <c r="ER288" s="21">
        <v>5.7967130094766617E-2</v>
      </c>
      <c r="ES288" s="21">
        <v>1.2212174944579601E-2</v>
      </c>
      <c r="ET288" s="21">
        <v>3.2420645002275705E-3</v>
      </c>
      <c r="EU288" s="21">
        <v>71.334303735964539</v>
      </c>
      <c r="EV288" s="21">
        <v>70.803267875819699</v>
      </c>
      <c r="EW288" s="21">
        <v>70.571210273970934</v>
      </c>
      <c r="EX288" s="21">
        <v>69.700036216741395</v>
      </c>
      <c r="EY288" s="21">
        <v>69.987514957864619</v>
      </c>
      <c r="EZ288" s="21">
        <v>70.125115859085909</v>
      </c>
      <c r="FA288" s="21">
        <v>70.302176633660935</v>
      </c>
      <c r="FB288" s="21">
        <v>70.323041024977925</v>
      </c>
      <c r="FC288" s="21">
        <v>75.383683751633015</v>
      </c>
      <c r="FD288" s="21">
        <v>80.004605475799593</v>
      </c>
      <c r="FE288" s="21">
        <v>85.535317447629438</v>
      </c>
      <c r="FF288" s="21">
        <v>91.422810499082416</v>
      </c>
      <c r="FG288" s="21">
        <v>92.910832406775782</v>
      </c>
      <c r="FH288" s="21">
        <v>93.292952682188954</v>
      </c>
      <c r="FI288" s="21">
        <v>94.786360441938186</v>
      </c>
      <c r="FJ288" s="21">
        <v>92.894492642995232</v>
      </c>
      <c r="FK288" s="21">
        <v>92.234635519354299</v>
      </c>
      <c r="FL288" s="21">
        <v>91.051855597876241</v>
      </c>
      <c r="FM288" s="21">
        <v>87.978126539362606</v>
      </c>
      <c r="FN288" s="21">
        <v>84.459998746587004</v>
      </c>
      <c r="FO288" s="21">
        <v>82.714731280874815</v>
      </c>
      <c r="FP288" s="21">
        <v>80.369984003446334</v>
      </c>
      <c r="FQ288" s="21">
        <v>78.552336037958327</v>
      </c>
      <c r="FR288" s="21">
        <v>77.800985991254592</v>
      </c>
      <c r="FS288" s="21">
        <v>0.38807520270347595</v>
      </c>
      <c r="FT288" s="21">
        <v>1.8307892605662346E-2</v>
      </c>
      <c r="FU288" s="21">
        <v>3.0144523829221725E-2</v>
      </c>
      <c r="FV288" t="s">
        <v>294</v>
      </c>
      <c r="FW288" s="21"/>
      <c r="FX288">
        <f t="shared" si="12"/>
        <v>1.4880926847457885</v>
      </c>
      <c r="FY288">
        <f t="shared" si="13"/>
        <v>1.8135932832956315E-2</v>
      </c>
      <c r="FZ288">
        <f t="shared" si="14"/>
        <v>87.687869536810993</v>
      </c>
    </row>
    <row r="289" spans="1:182" x14ac:dyDescent="0.2">
      <c r="A289" t="s">
        <v>226</v>
      </c>
      <c r="B289" t="s">
        <v>199</v>
      </c>
      <c r="C289" t="s">
        <v>265</v>
      </c>
      <c r="D289" t="s">
        <v>254</v>
      </c>
      <c r="E289" t="s">
        <v>221</v>
      </c>
      <c r="F289" s="21">
        <v>6116</v>
      </c>
      <c r="G289" s="21">
        <v>1.1037611961364746</v>
      </c>
      <c r="H289" s="21">
        <v>0.97819924354553223</v>
      </c>
      <c r="I289" s="21">
        <v>0.89380085468292236</v>
      </c>
      <c r="J289" s="21">
        <v>0.81958961486816406</v>
      </c>
      <c r="K289" s="21">
        <v>0.75739061832427979</v>
      </c>
      <c r="L289" s="21">
        <v>0.80185121297836304</v>
      </c>
      <c r="M289" s="21">
        <v>0.78967279195785522</v>
      </c>
      <c r="N289" s="21">
        <v>0.73276513814926147</v>
      </c>
      <c r="O289" s="21">
        <v>0.72718936204910278</v>
      </c>
      <c r="P289" s="21">
        <v>0.69813978672027588</v>
      </c>
      <c r="Q289" s="21">
        <v>0.76082503795623779</v>
      </c>
      <c r="R289" s="21">
        <v>0.97385907173156738</v>
      </c>
      <c r="S289" s="21">
        <v>1.1768220663070679</v>
      </c>
      <c r="T289" s="21">
        <v>1.4977779388427734</v>
      </c>
      <c r="U289" s="21">
        <v>1.8440680503845215</v>
      </c>
      <c r="V289" s="21">
        <v>1.9105092287063599</v>
      </c>
      <c r="W289" s="21">
        <v>2.2174990177154541</v>
      </c>
      <c r="X289" s="21">
        <v>2.4017055034637451</v>
      </c>
      <c r="Y289" s="21">
        <v>2.3501341342926025</v>
      </c>
      <c r="Z289" s="21">
        <v>2.2623662948608398</v>
      </c>
      <c r="AA289" s="21">
        <v>2.1829071044921875</v>
      </c>
      <c r="AB289" s="21">
        <v>2.0777666568756104</v>
      </c>
      <c r="AC289" s="21">
        <v>1.7886021137237549</v>
      </c>
      <c r="AD289" s="21">
        <v>1.5811560153961182</v>
      </c>
      <c r="AE289" s="21">
        <v>-9.1876581311225891E-2</v>
      </c>
      <c r="AF289" s="21">
        <v>-8.0186530947685242E-2</v>
      </c>
      <c r="AG289" s="21">
        <v>-6.5751232206821442E-2</v>
      </c>
      <c r="AH289" s="21">
        <v>-5.8023259043693542E-2</v>
      </c>
      <c r="AI289" s="21">
        <v>-6.6051512956619263E-2</v>
      </c>
      <c r="AJ289" s="21">
        <v>-1.1615060269832611E-2</v>
      </c>
      <c r="AK289" s="21">
        <v>-2.5255875661969185E-2</v>
      </c>
      <c r="AL289" s="21">
        <v>-6.2350254505872726E-2</v>
      </c>
      <c r="AM289" s="21">
        <v>-6.543615460395813E-2</v>
      </c>
      <c r="AN289" s="21">
        <v>-9.9389739334583282E-2</v>
      </c>
      <c r="AO289" s="21">
        <v>-0.11585259437561035</v>
      </c>
      <c r="AP289" s="21">
        <v>-0.12135277688503265</v>
      </c>
      <c r="AQ289" s="21">
        <v>-0.22717045247554779</v>
      </c>
      <c r="AR289" s="21">
        <v>-0.2188849151134491</v>
      </c>
      <c r="AS289" s="21">
        <v>-0.15121464431285858</v>
      </c>
      <c r="AT289" s="21">
        <v>-0.24013990163803101</v>
      </c>
      <c r="AU289" s="21">
        <v>-0.12874643504619598</v>
      </c>
      <c r="AV289" s="21">
        <v>-7.7558159828186035E-2</v>
      </c>
      <c r="AW289" s="21">
        <v>-0.10170356929302216</v>
      </c>
      <c r="AX289" s="21">
        <v>-0.14832982420921326</v>
      </c>
      <c r="AY289" s="21">
        <v>-8.2223586738109589E-2</v>
      </c>
      <c r="AZ289" s="21">
        <v>-8.5785150527954102E-2</v>
      </c>
      <c r="BA289" s="21">
        <v>-0.12894392013549805</v>
      </c>
      <c r="BB289" s="21">
        <v>-0.10120448470115662</v>
      </c>
      <c r="BC289" s="21">
        <v>-5.0753086805343628E-2</v>
      </c>
      <c r="BD289" s="21">
        <v>-4.3553832918405533E-2</v>
      </c>
      <c r="BE289" s="21">
        <v>-3.3541295677423477E-2</v>
      </c>
      <c r="BF289" s="21">
        <v>-2.9574109241366386E-2</v>
      </c>
      <c r="BG289" s="21">
        <v>-3.8672637194395065E-2</v>
      </c>
      <c r="BH289" s="21">
        <v>1.4831497333943844E-2</v>
      </c>
      <c r="BI289" s="21">
        <v>4.2080320417881012E-3</v>
      </c>
      <c r="BJ289" s="21">
        <v>-3.2488875091075897E-2</v>
      </c>
      <c r="BK289" s="21">
        <v>-3.1943678855895996E-2</v>
      </c>
      <c r="BL289" s="21">
        <v>-5.857478454709053E-2</v>
      </c>
      <c r="BM289" s="21">
        <v>-7.0101268589496613E-2</v>
      </c>
      <c r="BN289" s="21">
        <v>-7.4330046772956848E-2</v>
      </c>
      <c r="BO289" s="21">
        <v>-0.17343045771121979</v>
      </c>
      <c r="BP289" s="21">
        <v>-0.16563479602336884</v>
      </c>
      <c r="BQ289" s="21">
        <v>-9.3869984149932861E-2</v>
      </c>
      <c r="BR289" s="21">
        <v>-0.18082448840141296</v>
      </c>
      <c r="BS289" s="21">
        <v>-6.9178067147731781E-2</v>
      </c>
      <c r="BT289" s="21">
        <v>-1.827872171998024E-2</v>
      </c>
      <c r="BU289" s="21">
        <v>-4.5326925814151764E-2</v>
      </c>
      <c r="BV289" s="21">
        <v>-9.5902822911739349E-2</v>
      </c>
      <c r="BW289" s="21">
        <v>-3.3660341054201126E-2</v>
      </c>
      <c r="BX289" s="21">
        <v>-4.1149541735649109E-2</v>
      </c>
      <c r="BY289" s="21">
        <v>-8.6484886705875397E-2</v>
      </c>
      <c r="BZ289" s="21">
        <v>-6.7296981811523438E-2</v>
      </c>
      <c r="CA289" s="21">
        <v>-2.2271076217293739E-2</v>
      </c>
      <c r="CB289" s="21">
        <v>-1.8182137981057167E-2</v>
      </c>
      <c r="CC289" s="21">
        <v>-1.1232795193791389E-2</v>
      </c>
      <c r="CD289" s="21">
        <v>-9.8703177645802498E-3</v>
      </c>
      <c r="CE289" s="21">
        <v>-1.9710104912519455E-2</v>
      </c>
      <c r="CF289" s="21">
        <v>3.3148303627967834E-2</v>
      </c>
      <c r="CG289" s="21">
        <v>2.4614643305540085E-2</v>
      </c>
      <c r="CH289" s="21">
        <v>-1.1806972324848175E-2</v>
      </c>
      <c r="CI289" s="21">
        <v>-8.7468894198536873E-3</v>
      </c>
      <c r="CJ289" s="21">
        <v>-3.0306462198495865E-2</v>
      </c>
      <c r="CK289" s="21">
        <v>-3.8414027541875839E-2</v>
      </c>
      <c r="CL289" s="21">
        <v>-4.1762247681617737E-2</v>
      </c>
      <c r="CM289" s="21">
        <v>-0.13621029257774353</v>
      </c>
      <c r="CN289" s="21">
        <v>-0.12875393033027649</v>
      </c>
      <c r="CO289" s="21">
        <v>-5.4153256118297577E-2</v>
      </c>
      <c r="CP289" s="21">
        <v>-0.13974282145500183</v>
      </c>
      <c r="CQ289" s="21">
        <v>-2.7921190485358238E-2</v>
      </c>
      <c r="CR289" s="21">
        <v>2.2778037935495377E-2</v>
      </c>
      <c r="CS289" s="21">
        <v>-6.2806396745145321E-3</v>
      </c>
      <c r="CT289" s="21">
        <v>-5.9592034667730331E-2</v>
      </c>
      <c r="CU289" s="21">
        <v>-2.5577564883860759E-5</v>
      </c>
      <c r="CV289" s="21">
        <v>-1.0235058143734932E-2</v>
      </c>
      <c r="CW289" s="21">
        <v>-5.7077888399362564E-2</v>
      </c>
      <c r="CX289" s="21">
        <v>-4.381275549530983E-2</v>
      </c>
      <c r="CY289" s="21">
        <v>6.2109362334012985E-3</v>
      </c>
      <c r="CZ289" s="21">
        <v>7.1895546279847622E-3</v>
      </c>
      <c r="DA289" s="21">
        <v>1.1075707152485847E-2</v>
      </c>
      <c r="DB289" s="21">
        <v>9.8334737122058868E-3</v>
      </c>
      <c r="DC289" s="21">
        <v>-7.4757367838174105E-4</v>
      </c>
      <c r="DD289" s="21">
        <v>5.146510899066925E-2</v>
      </c>
      <c r="DE289" s="21">
        <v>4.502125084400177E-2</v>
      </c>
      <c r="DF289" s="21">
        <v>8.8749304413795471E-3</v>
      </c>
      <c r="DG289" s="21">
        <v>1.4449896290898323E-2</v>
      </c>
      <c r="DH289" s="21">
        <v>-2.038140781223774E-3</v>
      </c>
      <c r="DI289" s="21">
        <v>-6.726797204464674E-3</v>
      </c>
      <c r="DJ289" s="21">
        <v>-9.1944504529237747E-3</v>
      </c>
      <c r="DK289" s="21">
        <v>-9.8990142345428467E-2</v>
      </c>
      <c r="DL289" s="21">
        <v>-9.1873064637184143E-2</v>
      </c>
      <c r="DM289" s="21">
        <v>-1.4436525292694569E-2</v>
      </c>
      <c r="DN289" s="21">
        <v>-9.8661161959171295E-2</v>
      </c>
      <c r="DO289" s="21">
        <v>1.3335681520402431E-2</v>
      </c>
      <c r="DP289" s="21">
        <v>6.3834793865680695E-2</v>
      </c>
      <c r="DQ289" s="21">
        <v>3.2765645533800125E-2</v>
      </c>
      <c r="DR289" s="21">
        <v>-2.3281246423721313E-2</v>
      </c>
      <c r="DS289" s="21">
        <v>3.3609181642532349E-2</v>
      </c>
      <c r="DT289" s="21">
        <v>2.0679425448179245E-2</v>
      </c>
      <c r="DU289" s="21">
        <v>-2.767089381814003E-2</v>
      </c>
      <c r="DV289" s="21">
        <v>-2.0328531041741371E-2</v>
      </c>
      <c r="DW289" s="21">
        <v>4.7334436327219009E-2</v>
      </c>
      <c r="DX289" s="21">
        <v>4.3822247534990311E-2</v>
      </c>
      <c r="DY289" s="21">
        <v>4.3285641819238663E-2</v>
      </c>
      <c r="DZ289" s="21">
        <v>3.8282621651887894E-2</v>
      </c>
      <c r="EA289" s="21">
        <v>2.66313087195158E-2</v>
      </c>
      <c r="EB289" s="21">
        <v>7.791166752576828E-2</v>
      </c>
      <c r="EC289" s="21">
        <v>7.4485160410404205E-2</v>
      </c>
      <c r="ED289" s="21">
        <v>3.8736309856176376E-2</v>
      </c>
      <c r="EE289" s="21">
        <v>4.7942377626895905E-2</v>
      </c>
      <c r="EF289" s="21">
        <v>3.8776818662881851E-2</v>
      </c>
      <c r="EG289" s="21">
        <v>3.9024539291858673E-2</v>
      </c>
      <c r="EH289" s="21">
        <v>3.7828277796506882E-2</v>
      </c>
      <c r="EI289" s="21">
        <v>-4.5250143855810165E-2</v>
      </c>
      <c r="EJ289" s="21">
        <v>-3.8622952997684479E-2</v>
      </c>
      <c r="EK289" s="21">
        <v>4.2908128350973129E-2</v>
      </c>
      <c r="EL289" s="21">
        <v>-3.9345752447843552E-2</v>
      </c>
      <c r="EM289" s="21">
        <v>7.2904065251350403E-2</v>
      </c>
      <c r="EN289" s="21">
        <v>0.12311422824859619</v>
      </c>
      <c r="EO289" s="21">
        <v>8.9142285287380219E-2</v>
      </c>
      <c r="EP289" s="21">
        <v>2.9145753011107445E-2</v>
      </c>
      <c r="EQ289" s="21">
        <v>8.217243105173111E-2</v>
      </c>
      <c r="ER289" s="21">
        <v>6.5315037965774536E-2</v>
      </c>
      <c r="ES289" s="21">
        <v>1.4788137748837471E-2</v>
      </c>
      <c r="ET289" s="21">
        <v>1.3578968122601509E-2</v>
      </c>
      <c r="EU289" s="21">
        <v>71.548526349745771</v>
      </c>
      <c r="EV289" s="21">
        <v>70.028465784944842</v>
      </c>
      <c r="EW289" s="21">
        <v>69.694706875826355</v>
      </c>
      <c r="EX289" s="21">
        <v>69.066591206682205</v>
      </c>
      <c r="EY289" s="21">
        <v>68.34576211933063</v>
      </c>
      <c r="EZ289" s="21">
        <v>69.478470886509896</v>
      </c>
      <c r="FA289" s="21">
        <v>69.581456231166527</v>
      </c>
      <c r="FB289" s="21">
        <v>69.932313438799738</v>
      </c>
      <c r="FC289" s="21">
        <v>75.689750756213215</v>
      </c>
      <c r="FD289" s="21">
        <v>83.217725465623587</v>
      </c>
      <c r="FE289" s="21">
        <v>90.373026022652226</v>
      </c>
      <c r="FF289" s="21">
        <v>97.074988560399007</v>
      </c>
      <c r="FG289" s="21">
        <v>99.805313294973928</v>
      </c>
      <c r="FH289" s="21">
        <v>101.94360790664344</v>
      </c>
      <c r="FI289" s="21">
        <v>102.47326212072778</v>
      </c>
      <c r="FJ289" s="21">
        <v>101.6971421325963</v>
      </c>
      <c r="FK289" s="21">
        <v>100.6921487712174</v>
      </c>
      <c r="FL289" s="21">
        <v>98.063430446826843</v>
      </c>
      <c r="FM289" s="21">
        <v>93.741607451454485</v>
      </c>
      <c r="FN289" s="21">
        <v>89.123461591721835</v>
      </c>
      <c r="FO289" s="21">
        <v>85.347064460469966</v>
      </c>
      <c r="FP289" s="21">
        <v>82.970790411460769</v>
      </c>
      <c r="FQ289" s="21">
        <v>79.934737939628761</v>
      </c>
      <c r="FR289" s="21">
        <v>77.836406710258558</v>
      </c>
      <c r="FS289" s="21">
        <v>0.74684816598892212</v>
      </c>
      <c r="FT289" s="21">
        <v>3.4456551074981689E-2</v>
      </c>
      <c r="FU289" s="21">
        <v>5.6489806622266769E-2</v>
      </c>
      <c r="FV289" t="s">
        <v>294</v>
      </c>
      <c r="FW289" s="21"/>
      <c r="FX289">
        <f t="shared" si="12"/>
        <v>2.2829224109649657</v>
      </c>
      <c r="FY289">
        <f t="shared" si="13"/>
        <v>-1.4208280891398316E-2</v>
      </c>
      <c r="FZ289">
        <f t="shared" si="14"/>
        <v>93.393542544338104</v>
      </c>
    </row>
    <row r="290" spans="1:182" x14ac:dyDescent="0.2">
      <c r="A290" t="s">
        <v>226</v>
      </c>
      <c r="B290" t="s">
        <v>0</v>
      </c>
      <c r="C290" t="s">
        <v>291</v>
      </c>
      <c r="D290" t="s">
        <v>231</v>
      </c>
      <c r="E290" t="s">
        <v>219</v>
      </c>
      <c r="F290" s="21">
        <v>453</v>
      </c>
      <c r="G290" s="21">
        <v>0.19012926518917084</v>
      </c>
      <c r="H290" s="21">
        <v>0.19030416011810303</v>
      </c>
      <c r="I290" s="21">
        <v>0.16811545193195343</v>
      </c>
      <c r="J290" s="21">
        <v>0.16592083871364594</v>
      </c>
      <c r="K290" s="21">
        <v>0.18466813862323761</v>
      </c>
      <c r="L290" s="21">
        <v>0.25662437081336975</v>
      </c>
      <c r="M290" s="21">
        <v>0.27551871538162231</v>
      </c>
      <c r="N290" s="21">
        <v>0.12425550073385239</v>
      </c>
      <c r="O290" s="21">
        <v>-0.16010929644107819</v>
      </c>
      <c r="P290" s="21">
        <v>-0.4272124171257019</v>
      </c>
      <c r="Q290" s="21">
        <v>-0.62287133932113647</v>
      </c>
      <c r="R290" s="21">
        <v>-0.75189864635467529</v>
      </c>
      <c r="S290" s="21">
        <v>-0.8744739294052124</v>
      </c>
      <c r="T290" s="21">
        <v>-0.87866312265396118</v>
      </c>
      <c r="U290" s="21">
        <v>-0.79928624629974365</v>
      </c>
      <c r="V290" s="21">
        <v>-0.61880910396575928</v>
      </c>
      <c r="W290" s="21">
        <v>-0.33161726593971252</v>
      </c>
      <c r="X290" s="21">
        <v>8.8357485830783844E-2</v>
      </c>
      <c r="Y290" s="21">
        <v>0.41007021069526672</v>
      </c>
      <c r="Z290" s="21">
        <v>0.58711141347885132</v>
      </c>
      <c r="AA290" s="21">
        <v>0.59273487329483032</v>
      </c>
      <c r="AB290" s="21">
        <v>0.50916296243667603</v>
      </c>
      <c r="AC290" s="21">
        <v>0.43651717901229858</v>
      </c>
      <c r="AD290" s="21">
        <v>0.37967479228973389</v>
      </c>
      <c r="AE290" s="21">
        <v>-0.37181994318962097</v>
      </c>
      <c r="AF290" s="21">
        <v>-0.30260074138641357</v>
      </c>
      <c r="AG290" s="21">
        <v>-0.2777593731880188</v>
      </c>
      <c r="AH290" s="21">
        <v>-0.25314599275588989</v>
      </c>
      <c r="AI290" s="21">
        <v>-0.22562246024608612</v>
      </c>
      <c r="AJ290" s="21">
        <v>-0.14135076105594635</v>
      </c>
      <c r="AK290" s="21">
        <v>-0.13983973860740662</v>
      </c>
      <c r="AL290" s="21">
        <v>-0.16928337514400482</v>
      </c>
      <c r="AM290" s="21">
        <v>-0.22555339336395264</v>
      </c>
      <c r="AN290" s="21">
        <v>-0.23478387296199799</v>
      </c>
      <c r="AO290" s="21">
        <v>-0.22211654484272003</v>
      </c>
      <c r="AP290" s="21">
        <v>-0.21371118724346161</v>
      </c>
      <c r="AQ290" s="21">
        <v>-0.22155256569385529</v>
      </c>
      <c r="AR290" s="21">
        <v>-0.17432889342308044</v>
      </c>
      <c r="AS290" s="21">
        <v>-0.10515817999839783</v>
      </c>
      <c r="AT290" s="21">
        <v>-9.8351575434207916E-2</v>
      </c>
      <c r="AU290" s="21">
        <v>-0.1231544092297554</v>
      </c>
      <c r="AV290" s="21">
        <v>-0.12324536591768265</v>
      </c>
      <c r="AW290" s="21">
        <v>-0.16379831731319427</v>
      </c>
      <c r="AX290" s="21">
        <v>-0.14896991848945618</v>
      </c>
      <c r="AY290" s="21">
        <v>-0.13102820515632629</v>
      </c>
      <c r="AZ290" s="21">
        <v>-0.16723476350307465</v>
      </c>
      <c r="BA290" s="21">
        <v>-0.15541371703147888</v>
      </c>
      <c r="BB290" s="21">
        <v>-0.1447816789150238</v>
      </c>
      <c r="BC290" s="21">
        <v>-0.28006574511528015</v>
      </c>
      <c r="BD290" s="21">
        <v>-0.23478586971759796</v>
      </c>
      <c r="BE290" s="21">
        <v>-0.2234216034412384</v>
      </c>
      <c r="BF290" s="21">
        <v>-0.20347411930561066</v>
      </c>
      <c r="BG290" s="21">
        <v>-0.17918924987316132</v>
      </c>
      <c r="BH290" s="21">
        <v>-0.10923944413661957</v>
      </c>
      <c r="BI290" s="21">
        <v>-0.10870007425546646</v>
      </c>
      <c r="BJ290" s="21">
        <v>-0.13232934474945068</v>
      </c>
      <c r="BK290" s="21">
        <v>-0.15272074937820435</v>
      </c>
      <c r="BL290" s="21">
        <v>-0.11986009031534195</v>
      </c>
      <c r="BM290" s="21">
        <v>-6.9791272282600403E-2</v>
      </c>
      <c r="BN290" s="21">
        <v>-2.743610180914402E-2</v>
      </c>
      <c r="BO290" s="21">
        <v>-3.2758418470621109E-2</v>
      </c>
      <c r="BP290" s="21">
        <v>2.888395101763308E-4</v>
      </c>
      <c r="BQ290" s="21">
        <v>2.8075378388166428E-2</v>
      </c>
      <c r="BR290" s="21">
        <v>-1.4876183122396469E-2</v>
      </c>
      <c r="BS290" s="21">
        <v>-7.6292768120765686E-2</v>
      </c>
      <c r="BT290" s="21">
        <v>-8.5341513156890869E-2</v>
      </c>
      <c r="BU290" s="21">
        <v>-0.12245237082242966</v>
      </c>
      <c r="BV290" s="21">
        <v>-0.10675119608640671</v>
      </c>
      <c r="BW290" s="21">
        <v>-8.9893631637096405E-2</v>
      </c>
      <c r="BX290" s="21">
        <v>-0.12285074591636658</v>
      </c>
      <c r="BY290" s="21">
        <v>-0.11306498944759369</v>
      </c>
      <c r="BZ290" s="21">
        <v>-9.967581182718277E-2</v>
      </c>
      <c r="CA290" s="21">
        <v>-0.21651709079742432</v>
      </c>
      <c r="CB290" s="21">
        <v>-0.18781749904155731</v>
      </c>
      <c r="CC290" s="21">
        <v>-0.18578742444515228</v>
      </c>
      <c r="CD290" s="21">
        <v>-0.16907152533531189</v>
      </c>
      <c r="CE290" s="21">
        <v>-0.14702974259853363</v>
      </c>
      <c r="CF290" s="21">
        <v>-8.6999237537384033E-2</v>
      </c>
      <c r="CG290" s="21">
        <v>-8.7132833898067474E-2</v>
      </c>
      <c r="CH290" s="21">
        <v>-0.10673510283231735</v>
      </c>
      <c r="CI290" s="21">
        <v>-0.10227707028388977</v>
      </c>
      <c r="CJ290" s="21">
        <v>-4.0264233946800232E-2</v>
      </c>
      <c r="CK290" s="21">
        <v>3.5708747804164886E-2</v>
      </c>
      <c r="CL290" s="21">
        <v>0.10157745331525803</v>
      </c>
      <c r="CM290" s="21">
        <v>9.7999833524227142E-2</v>
      </c>
      <c r="CN290" s="21">
        <v>0.12122855335474014</v>
      </c>
      <c r="CO290" s="21">
        <v>0.12035253643989563</v>
      </c>
      <c r="CP290" s="21">
        <v>4.293861985206604E-2</v>
      </c>
      <c r="CQ290" s="21">
        <v>-4.3836534023284912E-2</v>
      </c>
      <c r="CR290" s="21">
        <v>-5.9089414775371552E-2</v>
      </c>
      <c r="CS290" s="21">
        <v>-9.3816287815570831E-2</v>
      </c>
      <c r="CT290" s="21">
        <v>-7.7510632574558258E-2</v>
      </c>
      <c r="CU290" s="21">
        <v>-6.1403945088386536E-2</v>
      </c>
      <c r="CV290" s="21">
        <v>-9.2110507190227509E-2</v>
      </c>
      <c r="CW290" s="21">
        <v>-8.3734393119812012E-2</v>
      </c>
      <c r="CX290" s="21">
        <v>-6.8435624241828918E-2</v>
      </c>
      <c r="CY290" s="21">
        <v>-0.15296842157840729</v>
      </c>
      <c r="CZ290" s="21">
        <v>-0.14084912836551666</v>
      </c>
      <c r="DA290" s="21">
        <v>-0.14815324544906616</v>
      </c>
      <c r="DB290" s="21">
        <v>-0.13466893136501312</v>
      </c>
      <c r="DC290" s="21">
        <v>-0.11487024277448654</v>
      </c>
      <c r="DD290" s="21">
        <v>-6.4759030938148499E-2</v>
      </c>
      <c r="DE290" s="21">
        <v>-6.5565593540668488E-2</v>
      </c>
      <c r="DF290" s="21">
        <v>-8.1140860915184021E-2</v>
      </c>
      <c r="DG290" s="21">
        <v>-5.1833394914865494E-2</v>
      </c>
      <c r="DH290" s="21">
        <v>3.9331626147031784E-2</v>
      </c>
      <c r="DI290" s="21">
        <v>0.14120876789093018</v>
      </c>
      <c r="DJ290" s="21">
        <v>0.23059101402759552</v>
      </c>
      <c r="DK290" s="21">
        <v>0.2287580817937851</v>
      </c>
      <c r="DL290" s="21">
        <v>0.24216826260089874</v>
      </c>
      <c r="DM290" s="21">
        <v>0.21262969076633453</v>
      </c>
      <c r="DN290" s="21">
        <v>0.10075341910123825</v>
      </c>
      <c r="DO290" s="21">
        <v>-1.1380302719771862E-2</v>
      </c>
      <c r="DP290" s="21">
        <v>-3.2837320119142532E-2</v>
      </c>
      <c r="DQ290" s="21">
        <v>-6.5180204808712006E-2</v>
      </c>
      <c r="DR290" s="21">
        <v>-4.8270069062709808E-2</v>
      </c>
      <c r="DS290" s="21">
        <v>-3.2914262264966965E-2</v>
      </c>
      <c r="DT290" s="21">
        <v>-6.1370272189378738E-2</v>
      </c>
      <c r="DU290" s="21">
        <v>-5.4403796792030334E-2</v>
      </c>
      <c r="DV290" s="21">
        <v>-3.7195436656475067E-2</v>
      </c>
      <c r="DW290" s="21">
        <v>-6.1214245855808258E-2</v>
      </c>
      <c r="DX290" s="21">
        <v>-7.3034241795539856E-2</v>
      </c>
      <c r="DY290" s="21">
        <v>-9.3815475702285767E-2</v>
      </c>
      <c r="DZ290" s="21">
        <v>-8.4997043013572693E-2</v>
      </c>
      <c r="EA290" s="21">
        <v>-6.843702495098114E-2</v>
      </c>
      <c r="EB290" s="21">
        <v>-3.2647714018821716E-2</v>
      </c>
      <c r="EC290" s="21">
        <v>-3.4425929188728333E-2</v>
      </c>
      <c r="ED290" s="21">
        <v>-4.418683797121048E-2</v>
      </c>
      <c r="EE290" s="21">
        <v>2.0999258384108543E-2</v>
      </c>
      <c r="EF290" s="21">
        <v>0.15425540506839752</v>
      </c>
      <c r="EG290" s="21">
        <v>0.2935340404510498</v>
      </c>
      <c r="EH290" s="21">
        <v>0.41686609387397766</v>
      </c>
      <c r="EI290" s="21">
        <v>0.41755223274230957</v>
      </c>
      <c r="EJ290" s="21">
        <v>0.41678601503372192</v>
      </c>
      <c r="EK290" s="21">
        <v>0.34586325287818909</v>
      </c>
      <c r="EL290" s="21">
        <v>0.18422882258892059</v>
      </c>
      <c r="EM290" s="21">
        <v>3.5481341183185577E-2</v>
      </c>
      <c r="EN290" s="21">
        <v>5.066536832600832E-3</v>
      </c>
      <c r="EO290" s="21">
        <v>-2.3834258317947388E-2</v>
      </c>
      <c r="EP290" s="21">
        <v>-6.0513410717248917E-3</v>
      </c>
      <c r="EQ290" s="21">
        <v>8.2203149795532227E-3</v>
      </c>
      <c r="ER290" s="21">
        <v>-1.698625274002552E-2</v>
      </c>
      <c r="ES290" s="21">
        <v>-1.2055075727403164E-2</v>
      </c>
      <c r="ET290" s="21">
        <v>7.9104360193014145E-3</v>
      </c>
      <c r="EU290" s="21">
        <v>57.032102869139258</v>
      </c>
      <c r="EV290" s="21">
        <v>56.580825805664063</v>
      </c>
      <c r="EW290" s="21">
        <v>56.251399580125963</v>
      </c>
      <c r="EX290" s="21">
        <v>55.850246429443359</v>
      </c>
      <c r="EY290" s="21">
        <v>55.485042572021484</v>
      </c>
      <c r="EZ290" s="21">
        <v>55.024494171142578</v>
      </c>
      <c r="FA290" s="21">
        <v>54.907627105712891</v>
      </c>
      <c r="FB290" s="21">
        <v>55.243003845214844</v>
      </c>
      <c r="FC290" s="21">
        <v>57.639083862304688</v>
      </c>
      <c r="FD290" s="21">
        <v>60.523441314697266</v>
      </c>
      <c r="FE290" s="21">
        <v>63.281314849853516</v>
      </c>
      <c r="FF290" s="21">
        <v>65.354881286621094</v>
      </c>
      <c r="FG290" s="21">
        <v>67.014869689941406</v>
      </c>
      <c r="FH290" s="21">
        <v>68.060531616210938</v>
      </c>
      <c r="FI290" s="21">
        <v>68.261894226074219</v>
      </c>
      <c r="FJ290" s="21">
        <v>68.328025817871094</v>
      </c>
      <c r="FK290" s="21">
        <v>67.797149658203125</v>
      </c>
      <c r="FL290" s="21">
        <v>66.45416259765625</v>
      </c>
      <c r="FM290" s="21">
        <v>64.746238708496094</v>
      </c>
      <c r="FN290" s="21">
        <v>62.619316101074219</v>
      </c>
      <c r="FO290" s="21">
        <v>60.389606475830078</v>
      </c>
      <c r="FP290" s="21">
        <v>59.417598724365234</v>
      </c>
      <c r="FQ290" s="21">
        <v>58.512683868408203</v>
      </c>
      <c r="FR290" s="21">
        <v>57.744926452636719</v>
      </c>
      <c r="FS290" s="21">
        <v>1.6639270782470703</v>
      </c>
      <c r="FT290" s="21">
        <v>0.11503913253545761</v>
      </c>
      <c r="FU290" s="21">
        <v>4.8689071089029312E-2</v>
      </c>
      <c r="FV290" t="s">
        <v>295</v>
      </c>
      <c r="FW290" s="21">
        <v>6.0804806649684906E-2</v>
      </c>
      <c r="FX290">
        <f t="shared" si="12"/>
        <v>0.26933134347200394</v>
      </c>
      <c r="FY290">
        <f t="shared" si="13"/>
        <v>-6.7131362855434418E-2</v>
      </c>
      <c r="FZ290">
        <f t="shared" si="14"/>
        <v>64.401294708251953</v>
      </c>
    </row>
    <row r="291" spans="1:182" x14ac:dyDescent="0.2">
      <c r="A291" t="s">
        <v>226</v>
      </c>
      <c r="B291" t="s">
        <v>0</v>
      </c>
      <c r="C291" t="s">
        <v>291</v>
      </c>
      <c r="D291" t="s">
        <v>231</v>
      </c>
      <c r="E291" t="s">
        <v>220</v>
      </c>
      <c r="F291" s="21">
        <v>215</v>
      </c>
      <c r="G291" s="21">
        <v>0.18917779624462128</v>
      </c>
      <c r="H291" s="21">
        <v>0.1580185741186142</v>
      </c>
      <c r="I291" s="21">
        <v>0.13049612939357758</v>
      </c>
      <c r="J291" s="21">
        <v>0.12665387988090515</v>
      </c>
      <c r="K291" s="21">
        <v>0.11190352588891983</v>
      </c>
      <c r="L291" s="21">
        <v>0.12105987966060638</v>
      </c>
      <c r="M291" s="21">
        <v>0.11586166173219681</v>
      </c>
      <c r="N291" s="21">
        <v>8.6164176464080811E-2</v>
      </c>
      <c r="O291" s="21">
        <v>-1.3650340959429741E-2</v>
      </c>
      <c r="P291" s="21">
        <v>-6.6630832850933075E-2</v>
      </c>
      <c r="Q291" s="21">
        <v>-0.12486559152603149</v>
      </c>
      <c r="R291" s="21">
        <v>-0.19033107161521912</v>
      </c>
      <c r="S291" s="21">
        <v>-0.24237644672393799</v>
      </c>
      <c r="T291" s="21">
        <v>-0.27926847338676453</v>
      </c>
      <c r="U291" s="21">
        <v>-0.22903916239738464</v>
      </c>
      <c r="V291" s="21">
        <v>-0.11703051626682281</v>
      </c>
      <c r="W291" s="21">
        <v>-5.2080638706684113E-2</v>
      </c>
      <c r="X291" s="21">
        <v>9.0479962527751923E-2</v>
      </c>
      <c r="Y291" s="21">
        <v>0.23330853879451752</v>
      </c>
      <c r="Z291" s="21">
        <v>0.3319028913974762</v>
      </c>
      <c r="AA291" s="21">
        <v>0.34625145792961121</v>
      </c>
      <c r="AB291" s="21">
        <v>0.30247741937637329</v>
      </c>
      <c r="AC291" s="21">
        <v>0.26053079962730408</v>
      </c>
      <c r="AD291" s="21">
        <v>0.21824817359447479</v>
      </c>
      <c r="AE291" s="21">
        <v>-4.2144041508436203E-2</v>
      </c>
      <c r="AF291" s="21">
        <v>-5.5602144449949265E-2</v>
      </c>
      <c r="AG291" s="21">
        <v>-6.8514332175254822E-2</v>
      </c>
      <c r="AH291" s="21">
        <v>-5.9777639806270599E-2</v>
      </c>
      <c r="AI291" s="21">
        <v>-7.5924061238765717E-2</v>
      </c>
      <c r="AJ291" s="21">
        <v>-7.2754979133605957E-2</v>
      </c>
      <c r="AK291" s="21">
        <v>-8.4651350975036621E-2</v>
      </c>
      <c r="AL291" s="21">
        <v>-6.3858918845653534E-2</v>
      </c>
      <c r="AM291" s="21">
        <v>-6.9533206522464752E-2</v>
      </c>
      <c r="AN291" s="21">
        <v>-2.406509593129158E-2</v>
      </c>
      <c r="AO291" s="21">
        <v>-1.5580013860017061E-3</v>
      </c>
      <c r="AP291" s="21">
        <v>1.261626835912466E-2</v>
      </c>
      <c r="AQ291" s="21">
        <v>2.3650195449590683E-2</v>
      </c>
      <c r="AR291" s="21">
        <v>3.7093881517648697E-2</v>
      </c>
      <c r="AS291" s="21">
        <v>8.4588155150413513E-2</v>
      </c>
      <c r="AT291" s="21">
        <v>9.5697999000549316E-2</v>
      </c>
      <c r="AU291" s="21">
        <v>1.4784952625632286E-2</v>
      </c>
      <c r="AV291" s="21">
        <v>-3.1259771436452866E-2</v>
      </c>
      <c r="AW291" s="21">
        <v>-3.6491833627223969E-2</v>
      </c>
      <c r="AX291" s="21">
        <v>-2.4003498256206512E-2</v>
      </c>
      <c r="AY291" s="21">
        <v>-1.4485148712992668E-2</v>
      </c>
      <c r="AZ291" s="21">
        <v>-2.4357851594686508E-2</v>
      </c>
      <c r="BA291" s="21">
        <v>-2.4074811488389969E-2</v>
      </c>
      <c r="BB291" s="21">
        <v>-2.8368780389428139E-2</v>
      </c>
      <c r="BC291" s="21">
        <v>-2.1680369973182678E-2</v>
      </c>
      <c r="BD291" s="21">
        <v>-3.6046694964170456E-2</v>
      </c>
      <c r="BE291" s="21">
        <v>-4.8993058502674103E-2</v>
      </c>
      <c r="BF291" s="21">
        <v>-4.0115658193826675E-2</v>
      </c>
      <c r="BG291" s="21">
        <v>-5.2326202392578125E-2</v>
      </c>
      <c r="BH291" s="21">
        <v>-4.9656674265861511E-2</v>
      </c>
      <c r="BI291" s="21">
        <v>-6.0896985232830048E-2</v>
      </c>
      <c r="BJ291" s="21">
        <v>-3.6459177732467651E-2</v>
      </c>
      <c r="BK291" s="21">
        <v>-2.5203024968504906E-2</v>
      </c>
      <c r="BL291" s="21">
        <v>4.3485857546329498E-2</v>
      </c>
      <c r="BM291" s="21">
        <v>9.7936272621154785E-2</v>
      </c>
      <c r="BN291" s="21">
        <v>0.12548604607582092</v>
      </c>
      <c r="BO291" s="21">
        <v>0.13665652275085449</v>
      </c>
      <c r="BP291" s="21">
        <v>0.13509109616279602</v>
      </c>
      <c r="BQ291" s="21">
        <v>0.16753087937831879</v>
      </c>
      <c r="BR291" s="21">
        <v>0.1634996086359024</v>
      </c>
      <c r="BS291" s="21">
        <v>5.8198209851980209E-2</v>
      </c>
      <c r="BT291" s="21">
        <v>2.8194631449878216E-3</v>
      </c>
      <c r="BU291" s="21">
        <v>-1.0710306465625763E-2</v>
      </c>
      <c r="BV291" s="21">
        <v>4.2323754169046879E-3</v>
      </c>
      <c r="BW291" s="21">
        <v>1.6354730352759361E-2</v>
      </c>
      <c r="BX291" s="21">
        <v>3.9117857813835144E-3</v>
      </c>
      <c r="BY291" s="21">
        <v>-9.7400712547823787E-5</v>
      </c>
      <c r="BZ291" s="21">
        <v>-7.6952795498073101E-3</v>
      </c>
      <c r="CA291" s="21">
        <v>-7.5072953477501869E-3</v>
      </c>
      <c r="CB291" s="21">
        <v>-2.2502651438117027E-2</v>
      </c>
      <c r="CC291" s="21">
        <v>-3.5472683608531952E-2</v>
      </c>
      <c r="CD291" s="21">
        <v>-2.6497829705476761E-2</v>
      </c>
      <c r="CE291" s="21">
        <v>-3.5982400178909302E-2</v>
      </c>
      <c r="CF291" s="21">
        <v>-3.3658862113952637E-2</v>
      </c>
      <c r="CG291" s="21">
        <v>-4.444478452205658E-2</v>
      </c>
      <c r="CH291" s="21">
        <v>-1.7482202500104904E-2</v>
      </c>
      <c r="CI291" s="21">
        <v>5.4999217391014099E-3</v>
      </c>
      <c r="CJ291" s="21">
        <v>9.0271443128585815E-2</v>
      </c>
      <c r="CK291" s="21">
        <v>0.16684570908546448</v>
      </c>
      <c r="CL291" s="21">
        <v>0.2036593109369278</v>
      </c>
      <c r="CM291" s="21">
        <v>0.21492436528205872</v>
      </c>
      <c r="CN291" s="21">
        <v>0.20296366512775421</v>
      </c>
      <c r="CO291" s="21">
        <v>0.22497676312923431</v>
      </c>
      <c r="CP291" s="21">
        <v>0.21045880019664764</v>
      </c>
      <c r="CQ291" s="21">
        <v>8.8266097009181976E-2</v>
      </c>
      <c r="CR291" s="21">
        <v>2.6422636583447456E-2</v>
      </c>
      <c r="CS291" s="21">
        <v>7.1458993479609489E-3</v>
      </c>
      <c r="CT291" s="21">
        <v>2.3788455873727798E-2</v>
      </c>
      <c r="CU291" s="21">
        <v>3.7714336067438126E-2</v>
      </c>
      <c r="CV291" s="21">
        <v>2.3491250351071358E-2</v>
      </c>
      <c r="CW291" s="21">
        <v>1.6509281471371651E-2</v>
      </c>
      <c r="CX291" s="21">
        <v>6.6231247037649155E-3</v>
      </c>
      <c r="CY291" s="21">
        <v>6.6657797433435917E-3</v>
      </c>
      <c r="CZ291" s="21">
        <v>-8.958606980741024E-3</v>
      </c>
      <c r="DA291" s="21">
        <v>-2.1952308714389801E-2</v>
      </c>
      <c r="DB291" s="21">
        <v>-1.2880002148449421E-2</v>
      </c>
      <c r="DC291" s="21">
        <v>-1.9638597965240479E-2</v>
      </c>
      <c r="DD291" s="21">
        <v>-1.7661048099398613E-2</v>
      </c>
      <c r="DE291" s="21">
        <v>-2.7992583811283112E-2</v>
      </c>
      <c r="DF291" s="21">
        <v>1.494773430749774E-3</v>
      </c>
      <c r="DG291" s="21">
        <v>3.6202870309352875E-2</v>
      </c>
      <c r="DH291" s="21">
        <v>0.13705702126026154</v>
      </c>
      <c r="DI291" s="21">
        <v>0.23575514554977417</v>
      </c>
      <c r="DJ291" s="21">
        <v>0.28183257579803467</v>
      </c>
      <c r="DK291" s="21">
        <v>0.29319220781326294</v>
      </c>
      <c r="DL291" s="21">
        <v>0.2708362340927124</v>
      </c>
      <c r="DM291" s="21">
        <v>0.28242263197898865</v>
      </c>
      <c r="DN291" s="21">
        <v>0.25741797685623169</v>
      </c>
      <c r="DO291" s="21">
        <v>0.11833398789167404</v>
      </c>
      <c r="DP291" s="21">
        <v>5.0025809556245804E-2</v>
      </c>
      <c r="DQ291" s="21">
        <v>2.5002105161547661E-2</v>
      </c>
      <c r="DR291" s="21">
        <v>4.3344534933567047E-2</v>
      </c>
      <c r="DS291" s="21">
        <v>5.9073943644762039E-2</v>
      </c>
      <c r="DT291" s="21">
        <v>4.3070714920759201E-2</v>
      </c>
      <c r="DU291" s="21">
        <v>3.3115964382886887E-2</v>
      </c>
      <c r="DV291" s="21">
        <v>2.0941529422998428E-2</v>
      </c>
      <c r="DW291" s="21">
        <v>2.712944895029068E-2</v>
      </c>
      <c r="DX291" s="21">
        <v>1.0596842505037785E-2</v>
      </c>
      <c r="DY291" s="21">
        <v>-2.4310334119945765E-3</v>
      </c>
      <c r="DZ291" s="21">
        <v>6.7819789983332157E-3</v>
      </c>
      <c r="EA291" s="21">
        <v>3.9592576213181019E-3</v>
      </c>
      <c r="EB291" s="21">
        <v>5.4372525773942471E-3</v>
      </c>
      <c r="EC291" s="21">
        <v>-4.2382213287055492E-3</v>
      </c>
      <c r="ED291" s="21">
        <v>2.8894511982798576E-2</v>
      </c>
      <c r="EE291" s="21">
        <v>8.0533050000667572E-2</v>
      </c>
      <c r="EF291" s="21">
        <v>0.20460797846317291</v>
      </c>
      <c r="EG291" s="21">
        <v>0.33524942398071289</v>
      </c>
      <c r="EH291" s="21">
        <v>0.39470234513282776</v>
      </c>
      <c r="EI291" s="21">
        <v>0.40619853138923645</v>
      </c>
      <c r="EJ291" s="21">
        <v>0.36883345246315002</v>
      </c>
      <c r="EK291" s="21">
        <v>0.36536535620689392</v>
      </c>
      <c r="EL291" s="21">
        <v>0.32521960139274597</v>
      </c>
      <c r="EM291" s="21">
        <v>0.16174724698066711</v>
      </c>
      <c r="EN291" s="21">
        <v>8.4105044603347778E-2</v>
      </c>
      <c r="EO291" s="21">
        <v>5.0783630460500717E-2</v>
      </c>
      <c r="EP291" s="21">
        <v>7.1580410003662109E-2</v>
      </c>
      <c r="EQ291" s="21">
        <v>8.9913822710514069E-2</v>
      </c>
      <c r="ER291" s="21">
        <v>7.1340352296829224E-2</v>
      </c>
      <c r="ES291" s="21">
        <v>5.709337443113327E-2</v>
      </c>
      <c r="ET291" s="21">
        <v>4.1615031659603119E-2</v>
      </c>
      <c r="EU291" s="21">
        <v>58.265977803291236</v>
      </c>
      <c r="EV291" s="21">
        <v>57.742443084716797</v>
      </c>
      <c r="EW291" s="21">
        <v>57.470531955606582</v>
      </c>
      <c r="EX291" s="21">
        <v>57.098354339599609</v>
      </c>
      <c r="EY291" s="21">
        <v>56.919631958007813</v>
      </c>
      <c r="EZ291" s="21">
        <v>56.553005218505859</v>
      </c>
      <c r="FA291" s="21">
        <v>56.381553649902344</v>
      </c>
      <c r="FB291" s="21">
        <v>56.870265960693359</v>
      </c>
      <c r="FC291" s="21">
        <v>58.987178802490234</v>
      </c>
      <c r="FD291" s="21">
        <v>61.357254028320313</v>
      </c>
      <c r="FE291" s="21">
        <v>63.672599792480469</v>
      </c>
      <c r="FF291" s="21">
        <v>65.415611267089844</v>
      </c>
      <c r="FG291" s="21">
        <v>66.826828002929688</v>
      </c>
      <c r="FH291" s="21">
        <v>67.697090148925781</v>
      </c>
      <c r="FI291" s="21">
        <v>67.945274353027344</v>
      </c>
      <c r="FJ291" s="21">
        <v>67.898582458496094</v>
      </c>
      <c r="FK291" s="21">
        <v>67.272865295410156</v>
      </c>
      <c r="FL291" s="21">
        <v>65.954841613769531</v>
      </c>
      <c r="FM291" s="21">
        <v>64.664558410644531</v>
      </c>
      <c r="FN291" s="21">
        <v>62.7677001953125</v>
      </c>
      <c r="FO291" s="21">
        <v>61.017795562744141</v>
      </c>
      <c r="FP291" s="21">
        <v>60.1827392578125</v>
      </c>
      <c r="FQ291" s="21">
        <v>59.530040740966797</v>
      </c>
      <c r="FR291" s="21">
        <v>58.790660858154297</v>
      </c>
      <c r="FS291" s="21">
        <v>1.140180230140686</v>
      </c>
      <c r="FT291" s="21">
        <v>7.4967578053474426E-2</v>
      </c>
      <c r="FU291" s="21">
        <v>3.5406578332185745E-2</v>
      </c>
      <c r="FV291" t="s">
        <v>295</v>
      </c>
      <c r="FW291" s="21">
        <v>2.6365039870142937E-2</v>
      </c>
      <c r="FX291">
        <f t="shared" si="12"/>
        <v>0.18997244238853456</v>
      </c>
      <c r="FY291">
        <f t="shared" si="13"/>
        <v>3.6667484976351264E-2</v>
      </c>
      <c r="FZ291">
        <f t="shared" si="14"/>
        <v>64.335552215576172</v>
      </c>
    </row>
    <row r="292" spans="1:182" x14ac:dyDescent="0.2">
      <c r="A292" t="s">
        <v>226</v>
      </c>
      <c r="B292" t="s">
        <v>0</v>
      </c>
      <c r="C292" t="s">
        <v>291</v>
      </c>
      <c r="D292" t="s">
        <v>231</v>
      </c>
      <c r="E292" t="s">
        <v>221</v>
      </c>
      <c r="F292" s="21">
        <v>238</v>
      </c>
      <c r="G292" s="21">
        <v>1.5062936581671238E-2</v>
      </c>
      <c r="H292" s="21">
        <v>5.4076287895441055E-2</v>
      </c>
      <c r="I292" s="21">
        <v>6.6045962274074554E-2</v>
      </c>
      <c r="J292" s="21">
        <v>7.1367472410202026E-2</v>
      </c>
      <c r="K292" s="21">
        <v>9.5965802669525146E-2</v>
      </c>
      <c r="L292" s="21">
        <v>0.1436692476272583</v>
      </c>
      <c r="M292" s="21">
        <v>0.1721845418214798</v>
      </c>
      <c r="N292" s="21">
        <v>5.6502565741539001E-2</v>
      </c>
      <c r="O292" s="21">
        <v>-9.4883248209953308E-2</v>
      </c>
      <c r="P292" s="21">
        <v>-0.26926928758621216</v>
      </c>
      <c r="Q292" s="21">
        <v>-0.39336127042770386</v>
      </c>
      <c r="R292" s="21">
        <v>-0.45241460204124451</v>
      </c>
      <c r="S292" s="21">
        <v>-0.52186059951782227</v>
      </c>
      <c r="T292" s="21">
        <v>-0.51093870401382446</v>
      </c>
      <c r="U292" s="21">
        <v>-0.48664113879203796</v>
      </c>
      <c r="V292" s="21">
        <v>-0.42557957768440247</v>
      </c>
      <c r="W292" s="21">
        <v>-0.23980206251144409</v>
      </c>
      <c r="X292" s="21">
        <v>1.2869355268776417E-2</v>
      </c>
      <c r="Y292" s="21">
        <v>0.1849759966135025</v>
      </c>
      <c r="Z292" s="21">
        <v>0.27079543471336365</v>
      </c>
      <c r="AA292" s="21">
        <v>0.27418577671051025</v>
      </c>
      <c r="AB292" s="21">
        <v>0.23903797566890717</v>
      </c>
      <c r="AC292" s="21">
        <v>0.20365755259990692</v>
      </c>
      <c r="AD292" s="21">
        <v>0.18287719786167145</v>
      </c>
      <c r="AE292" s="21">
        <v>-0.35267001390457153</v>
      </c>
      <c r="AF292" s="21">
        <v>-0.24540269374847412</v>
      </c>
      <c r="AG292" s="21">
        <v>-0.19329363107681274</v>
      </c>
      <c r="AH292" s="21">
        <v>-0.17288957536220551</v>
      </c>
      <c r="AI292" s="21">
        <v>-0.14568807184696198</v>
      </c>
      <c r="AJ292" s="21">
        <v>-8.8477715849876404E-2</v>
      </c>
      <c r="AK292" s="21">
        <v>-6.7733809351921082E-2</v>
      </c>
      <c r="AL292" s="21">
        <v>-0.11402957141399384</v>
      </c>
      <c r="AM292" s="21">
        <v>-0.14492177963256836</v>
      </c>
      <c r="AN292" s="21">
        <v>-0.18321971595287323</v>
      </c>
      <c r="AO292" s="21">
        <v>-0.21193625032901764</v>
      </c>
      <c r="AP292" s="21">
        <v>-0.22299742698669434</v>
      </c>
      <c r="AQ292" s="21">
        <v>-0.24015888571739197</v>
      </c>
      <c r="AR292" s="21">
        <v>-0.21274705231189728</v>
      </c>
      <c r="AS292" s="21">
        <v>-0.18249805271625519</v>
      </c>
      <c r="AT292" s="21">
        <v>-0.17742612957954407</v>
      </c>
      <c r="AU292" s="21">
        <v>-0.13930539786815643</v>
      </c>
      <c r="AV292" s="21">
        <v>-0.11363039910793304</v>
      </c>
      <c r="AW292" s="21">
        <v>-0.14976006746292114</v>
      </c>
      <c r="AX292" s="21">
        <v>-0.14456263184547424</v>
      </c>
      <c r="AY292" s="21">
        <v>-0.12491690367460251</v>
      </c>
      <c r="AZ292" s="21">
        <v>-0.14251773059368134</v>
      </c>
      <c r="BA292" s="21">
        <v>-0.12962532043457031</v>
      </c>
      <c r="BB292" s="21">
        <v>-0.11454878747463226</v>
      </c>
      <c r="BC292" s="21">
        <v>-0.25960490107536316</v>
      </c>
      <c r="BD292" s="21">
        <v>-0.18525448441505432</v>
      </c>
      <c r="BE292" s="21">
        <v>-0.15102659165859222</v>
      </c>
      <c r="BF292" s="21">
        <v>-0.13577942550182343</v>
      </c>
      <c r="BG292" s="21">
        <v>-0.11113219708204269</v>
      </c>
      <c r="BH292" s="21">
        <v>-6.2594525516033173E-2</v>
      </c>
      <c r="BI292" s="21">
        <v>-4.5061841607093811E-2</v>
      </c>
      <c r="BJ292" s="21">
        <v>-8.8273979723453522E-2</v>
      </c>
      <c r="BK292" s="21">
        <v>-9.2837505042552948E-2</v>
      </c>
      <c r="BL292" s="21">
        <v>-9.9217414855957031E-2</v>
      </c>
      <c r="BM292" s="21">
        <v>-0.10321052372455597</v>
      </c>
      <c r="BN292" s="21">
        <v>-8.7515123188495636E-2</v>
      </c>
      <c r="BO292" s="21">
        <v>-0.10239244997501373</v>
      </c>
      <c r="BP292" s="21">
        <v>-8.2776300609111786E-2</v>
      </c>
      <c r="BQ292" s="21">
        <v>-8.6391456425189972E-2</v>
      </c>
      <c r="BR292" s="21">
        <v>-0.12601703405380249</v>
      </c>
      <c r="BS292" s="21">
        <v>-0.11142368614673615</v>
      </c>
      <c r="BT292" s="21">
        <v>-8.7923206388950348E-2</v>
      </c>
      <c r="BU292" s="21">
        <v>-0.11555629223585129</v>
      </c>
      <c r="BV292" s="21">
        <v>-0.10949981212615967</v>
      </c>
      <c r="BW292" s="21">
        <v>-9.3230888247489929E-2</v>
      </c>
      <c r="BX292" s="21">
        <v>-0.10724557191133499</v>
      </c>
      <c r="BY292" s="21">
        <v>-9.5801986753940582E-2</v>
      </c>
      <c r="BZ292" s="21">
        <v>-7.8502319753170013E-2</v>
      </c>
      <c r="CA292" s="21">
        <v>-0.1951482743024826</v>
      </c>
      <c r="CB292" s="21">
        <v>-0.14359602332115173</v>
      </c>
      <c r="CC292" s="21">
        <v>-0.12175257503986359</v>
      </c>
      <c r="CD292" s="21">
        <v>-0.11007703840732574</v>
      </c>
      <c r="CE292" s="21">
        <v>-8.7198898196220398E-2</v>
      </c>
      <c r="CF292" s="21">
        <v>-4.4667910784482956E-2</v>
      </c>
      <c r="CG292" s="21">
        <v>-2.9359305277466774E-2</v>
      </c>
      <c r="CH292" s="21">
        <v>-7.043573260307312E-2</v>
      </c>
      <c r="CI292" s="21">
        <v>-5.6764096021652222E-2</v>
      </c>
      <c r="CJ292" s="21">
        <v>-4.1037667542695999E-2</v>
      </c>
      <c r="CK292" s="21">
        <v>-2.7907421812415123E-2</v>
      </c>
      <c r="CL292" s="21">
        <v>6.3195088878273964E-3</v>
      </c>
      <c r="CM292" s="21">
        <v>-6.9758337922394276E-3</v>
      </c>
      <c r="CN292" s="21">
        <v>7.241053506731987E-3</v>
      </c>
      <c r="CO292" s="21">
        <v>-1.9828321412205696E-2</v>
      </c>
      <c r="CP292" s="21">
        <v>-9.0411260724067688E-2</v>
      </c>
      <c r="CQ292" s="21">
        <v>-9.2112898826599121E-2</v>
      </c>
      <c r="CR292" s="21">
        <v>-7.0118479430675507E-2</v>
      </c>
      <c r="CS292" s="21">
        <v>-9.1866858303546906E-2</v>
      </c>
      <c r="CT292" s="21">
        <v>-8.5215412080287933E-2</v>
      </c>
      <c r="CU292" s="21">
        <v>-7.1285255253314972E-2</v>
      </c>
      <c r="CV292" s="21">
        <v>-8.2816183567047119E-2</v>
      </c>
      <c r="CW292" s="21">
        <v>-7.2376050055027008E-2</v>
      </c>
      <c r="CX292" s="21">
        <v>-5.3536642342805862E-2</v>
      </c>
      <c r="CY292" s="21">
        <v>-0.13069166243076324</v>
      </c>
      <c r="CZ292" s="21">
        <v>-0.10193756222724915</v>
      </c>
      <c r="DA292" s="21">
        <v>-9.2478558421134949E-2</v>
      </c>
      <c r="DB292" s="21">
        <v>-8.4374658763408661E-2</v>
      </c>
      <c r="DC292" s="21">
        <v>-6.3265599310398102E-2</v>
      </c>
      <c r="DD292" s="21">
        <v>-2.674129419028759E-2</v>
      </c>
      <c r="DE292" s="21">
        <v>-1.3656769879162312E-2</v>
      </c>
      <c r="DF292" s="21">
        <v>-5.2597489207983017E-2</v>
      </c>
      <c r="DG292" s="21">
        <v>-2.0690688863396645E-2</v>
      </c>
      <c r="DH292" s="21">
        <v>1.7142076045274734E-2</v>
      </c>
      <c r="DI292" s="21">
        <v>4.7395680099725723E-2</v>
      </c>
      <c r="DJ292" s="21">
        <v>0.10015413910150528</v>
      </c>
      <c r="DK292" s="21">
        <v>8.8440775871276855E-2</v>
      </c>
      <c r="DL292" s="21">
        <v>9.7258403897285461E-2</v>
      </c>
      <c r="DM292" s="21">
        <v>4.6734809875488281E-2</v>
      </c>
      <c r="DN292" s="21">
        <v>-5.4805483669042587E-2</v>
      </c>
      <c r="DO292" s="21">
        <v>-7.2802111506462097E-2</v>
      </c>
      <c r="DP292" s="21">
        <v>-5.2313756197690964E-2</v>
      </c>
      <c r="DQ292" s="21">
        <v>-6.8177424371242523E-2</v>
      </c>
      <c r="DR292" s="21">
        <v>-6.0931012034416199E-2</v>
      </c>
      <c r="DS292" s="21">
        <v>-4.9339622259140015E-2</v>
      </c>
      <c r="DT292" s="21">
        <v>-5.8386791497468948E-2</v>
      </c>
      <c r="DU292" s="21">
        <v>-4.8950113356113434E-2</v>
      </c>
      <c r="DV292" s="21">
        <v>-2.8570966795086861E-2</v>
      </c>
      <c r="DW292" s="21">
        <v>-3.7626545876264572E-2</v>
      </c>
      <c r="DX292" s="21">
        <v>-4.1789360344409943E-2</v>
      </c>
      <c r="DY292" s="21">
        <v>-5.0211526453495026E-2</v>
      </c>
      <c r="DZ292" s="21">
        <v>-4.7264505177736282E-2</v>
      </c>
      <c r="EA292" s="21">
        <v>-2.870972640812397E-2</v>
      </c>
      <c r="EB292" s="21">
        <v>-8.5810903692618012E-4</v>
      </c>
      <c r="EC292" s="21">
        <v>9.0151969343423843E-3</v>
      </c>
      <c r="ED292" s="21">
        <v>-2.6841893792152405E-2</v>
      </c>
      <c r="EE292" s="21">
        <v>3.1393583863973618E-2</v>
      </c>
      <c r="EF292" s="21">
        <v>0.10114438831806183</v>
      </c>
      <c r="EG292" s="21">
        <v>0.15612140297889709</v>
      </c>
      <c r="EH292" s="21">
        <v>0.23563644289970398</v>
      </c>
      <c r="EI292" s="21">
        <v>0.22620721161365509</v>
      </c>
      <c r="EJ292" s="21">
        <v>0.22722916305065155</v>
      </c>
      <c r="EK292" s="21">
        <v>0.1428413987159729</v>
      </c>
      <c r="EL292" s="21">
        <v>-3.3963988535106182E-3</v>
      </c>
      <c r="EM292" s="21">
        <v>-4.4920399785041809E-2</v>
      </c>
      <c r="EN292" s="21">
        <v>-2.6606561616063118E-2</v>
      </c>
      <c r="EO292" s="21">
        <v>-3.3973652869462967E-2</v>
      </c>
      <c r="EP292" s="21">
        <v>-2.5868196040391922E-2</v>
      </c>
      <c r="EQ292" s="21">
        <v>-1.7653610557317734E-2</v>
      </c>
      <c r="ER292" s="21">
        <v>-2.3114629089832306E-2</v>
      </c>
      <c r="ES292" s="21">
        <v>-1.5126777812838554E-2</v>
      </c>
      <c r="ET292" s="21">
        <v>7.4755018576979637E-3</v>
      </c>
      <c r="EU292" s="21">
        <v>55.993071221398644</v>
      </c>
      <c r="EV292" s="21">
        <v>55.602642059326172</v>
      </c>
      <c r="EW292" s="21">
        <v>55.224782468578795</v>
      </c>
      <c r="EX292" s="21">
        <v>54.799224853515625</v>
      </c>
      <c r="EY292" s="21">
        <v>54.276988983154297</v>
      </c>
      <c r="EZ292" s="21">
        <v>53.737350463867188</v>
      </c>
      <c r="FA292" s="21">
        <v>53.666450500488281</v>
      </c>
      <c r="FB292" s="21">
        <v>53.872703552246094</v>
      </c>
      <c r="FC292" s="21">
        <v>56.503868103027344</v>
      </c>
      <c r="FD292" s="21">
        <v>59.821300506591797</v>
      </c>
      <c r="FE292" s="21">
        <v>62.951820373535156</v>
      </c>
      <c r="FF292" s="21">
        <v>65.303741455078125</v>
      </c>
      <c r="FG292" s="21">
        <v>67.1732177734375</v>
      </c>
      <c r="FH292" s="21">
        <v>68.3665771484375</v>
      </c>
      <c r="FI292" s="21">
        <v>68.528518676757813</v>
      </c>
      <c r="FJ292" s="21">
        <v>68.689651489257813</v>
      </c>
      <c r="FK292" s="21">
        <v>68.238639831542969</v>
      </c>
      <c r="FL292" s="21">
        <v>66.8746337890625</v>
      </c>
      <c r="FM292" s="21">
        <v>64.815017700195313</v>
      </c>
      <c r="FN292" s="21">
        <v>62.494361877441406</v>
      </c>
      <c r="FO292" s="21">
        <v>59.860618591308594</v>
      </c>
      <c r="FP292" s="21">
        <v>58.773284912109375</v>
      </c>
      <c r="FQ292" s="21">
        <v>57.655979156494141</v>
      </c>
      <c r="FR292" s="21">
        <v>56.864326477050781</v>
      </c>
      <c r="FS292" s="21">
        <v>1.174552321434021</v>
      </c>
      <c r="FT292" s="21">
        <v>8.1720918416976929E-2</v>
      </c>
      <c r="FU292" s="21">
        <v>3.7891466170549393E-2</v>
      </c>
      <c r="FV292" t="s">
        <v>295</v>
      </c>
      <c r="FW292" s="21">
        <v>5.0726786255836487E-2</v>
      </c>
      <c r="FX292">
        <f t="shared" si="12"/>
        <v>0.10060490015894175</v>
      </c>
      <c r="FY292">
        <f t="shared" si="13"/>
        <v>-8.211978077888489E-2</v>
      </c>
      <c r="FZ292">
        <f t="shared" si="14"/>
        <v>64.456654357910153</v>
      </c>
    </row>
    <row r="293" spans="1:182" x14ac:dyDescent="0.2">
      <c r="A293" t="s">
        <v>226</v>
      </c>
      <c r="B293" t="s">
        <v>0</v>
      </c>
      <c r="C293" t="s">
        <v>291</v>
      </c>
      <c r="D293" t="s">
        <v>232</v>
      </c>
      <c r="E293" t="s">
        <v>219</v>
      </c>
      <c r="F293" s="21">
        <v>472</v>
      </c>
      <c r="G293" s="21">
        <v>0.55242574214935303</v>
      </c>
      <c r="H293" s="21">
        <v>0.50983965396881104</v>
      </c>
      <c r="I293" s="21">
        <v>0.45722365379333496</v>
      </c>
      <c r="J293" s="21">
        <v>0.39513996243476868</v>
      </c>
      <c r="K293" s="21">
        <v>0.35623395442962646</v>
      </c>
      <c r="L293" s="21">
        <v>0.45943039655685425</v>
      </c>
      <c r="M293" s="21">
        <v>0.46523234248161316</v>
      </c>
      <c r="N293" s="21">
        <v>0.31927898526191711</v>
      </c>
      <c r="O293" s="21">
        <v>5.778687447309494E-2</v>
      </c>
      <c r="P293" s="21">
        <v>-0.28962743282318115</v>
      </c>
      <c r="Q293" s="21">
        <v>-0.69917255640029907</v>
      </c>
      <c r="R293" s="21">
        <v>-0.83970165252685547</v>
      </c>
      <c r="S293" s="21">
        <v>-0.90430587530136108</v>
      </c>
      <c r="T293" s="21">
        <v>-0.77590680122375488</v>
      </c>
      <c r="U293" s="21">
        <v>-0.52532738447189331</v>
      </c>
      <c r="V293" s="21">
        <v>-0.26473718881607056</v>
      </c>
      <c r="W293" s="21">
        <v>9.6509799361228943E-2</v>
      </c>
      <c r="X293" s="21">
        <v>0.5375523567199707</v>
      </c>
      <c r="Y293" s="21">
        <v>0.79088127613067627</v>
      </c>
      <c r="Z293" s="21">
        <v>0.95267331600189209</v>
      </c>
      <c r="AA293" s="21">
        <v>1.0204782485961914</v>
      </c>
      <c r="AB293" s="21">
        <v>1.0082448720932007</v>
      </c>
      <c r="AC293" s="21">
        <v>0.89712792634963989</v>
      </c>
      <c r="AD293" s="21">
        <v>0.77117735147476196</v>
      </c>
      <c r="AE293" s="21">
        <v>-0.29350146651268005</v>
      </c>
      <c r="AF293" s="21">
        <v>-0.1903625875711441</v>
      </c>
      <c r="AG293" s="21">
        <v>-0.17911575734615326</v>
      </c>
      <c r="AH293" s="21">
        <v>-0.20613870024681091</v>
      </c>
      <c r="AI293" s="21">
        <v>-0.23101384937763214</v>
      </c>
      <c r="AJ293" s="21">
        <v>-7.801220566034317E-2</v>
      </c>
      <c r="AK293" s="21">
        <v>-7.5865775346755981E-2</v>
      </c>
      <c r="AL293" s="21">
        <v>-0.11232227832078934</v>
      </c>
      <c r="AM293" s="21">
        <v>-0.1038154736161232</v>
      </c>
      <c r="AN293" s="21">
        <v>-7.9031124711036682E-2</v>
      </c>
      <c r="AO293" s="21">
        <v>-0.1987459808588028</v>
      </c>
      <c r="AP293" s="21">
        <v>-0.17743445932865143</v>
      </c>
      <c r="AQ293" s="21">
        <v>-0.22730371356010437</v>
      </c>
      <c r="AR293" s="21">
        <v>-0.21291421353816986</v>
      </c>
      <c r="AS293" s="21">
        <v>-0.15104544162750244</v>
      </c>
      <c r="AT293" s="21">
        <v>-0.19706879556179047</v>
      </c>
      <c r="AU293" s="21">
        <v>-0.27738890051841736</v>
      </c>
      <c r="AV293" s="21">
        <v>-0.29617464542388916</v>
      </c>
      <c r="AW293" s="21">
        <v>-0.37914645671844482</v>
      </c>
      <c r="AX293" s="21">
        <v>-0.30426973104476929</v>
      </c>
      <c r="AY293" s="21">
        <v>-0.20277172327041626</v>
      </c>
      <c r="AZ293" s="21">
        <v>-0.14429441094398499</v>
      </c>
      <c r="BA293" s="21">
        <v>-0.12869974970817566</v>
      </c>
      <c r="BB293" s="21">
        <v>-0.10824267566204071</v>
      </c>
      <c r="BC293" s="21">
        <v>-0.20842362940311432</v>
      </c>
      <c r="BD293" s="21">
        <v>-0.14110657572746277</v>
      </c>
      <c r="BE293" s="21">
        <v>-0.13447399437427521</v>
      </c>
      <c r="BF293" s="21">
        <v>-0.15538565814495087</v>
      </c>
      <c r="BG293" s="21">
        <v>-0.17310570180416107</v>
      </c>
      <c r="BH293" s="21">
        <v>-4.2147938162088394E-2</v>
      </c>
      <c r="BI293" s="21">
        <v>-3.992389515042305E-2</v>
      </c>
      <c r="BJ293" s="21">
        <v>-7.143576443195343E-2</v>
      </c>
      <c r="BK293" s="21">
        <v>-5.537886917591095E-2</v>
      </c>
      <c r="BL293" s="21">
        <v>-1.1497378349304199E-2</v>
      </c>
      <c r="BM293" s="21">
        <v>-0.10658148676156998</v>
      </c>
      <c r="BN293" s="21">
        <v>-7.6438441872596741E-2</v>
      </c>
      <c r="BO293" s="21">
        <v>-0.11401098966598511</v>
      </c>
      <c r="BP293" s="21">
        <v>-0.10188460350036621</v>
      </c>
      <c r="BQ293" s="21">
        <v>-4.9268290400505066E-2</v>
      </c>
      <c r="BR293" s="21">
        <v>-0.11372023075819016</v>
      </c>
      <c r="BS293" s="21">
        <v>-0.18777933716773987</v>
      </c>
      <c r="BT293" s="21">
        <v>-0.2095007598400116</v>
      </c>
      <c r="BU293" s="21">
        <v>-0.29531890153884888</v>
      </c>
      <c r="BV293" s="21">
        <v>-0.22274038195610046</v>
      </c>
      <c r="BW293" s="21">
        <v>-0.13133141398429871</v>
      </c>
      <c r="BX293" s="21">
        <v>-7.7354148030281067E-2</v>
      </c>
      <c r="BY293" s="21">
        <v>-6.8394683301448822E-2</v>
      </c>
      <c r="BZ293" s="21">
        <v>-5.2165400236845016E-2</v>
      </c>
      <c r="CA293" s="21">
        <v>-0.14949898421764374</v>
      </c>
      <c r="CB293" s="21">
        <v>-0.10699202120304108</v>
      </c>
      <c r="CC293" s="21">
        <v>-0.10355524718761444</v>
      </c>
      <c r="CD293" s="21">
        <v>-0.12023424357175827</v>
      </c>
      <c r="CE293" s="21">
        <v>-0.13299870491027832</v>
      </c>
      <c r="CF293" s="21">
        <v>-1.7308451235294342E-2</v>
      </c>
      <c r="CG293" s="21">
        <v>-1.5030658803880215E-2</v>
      </c>
      <c r="CH293" s="21">
        <v>-4.3117884546518326E-2</v>
      </c>
      <c r="CI293" s="21">
        <v>-2.1831829100847244E-2</v>
      </c>
      <c r="CJ293" s="21">
        <v>3.5276290029287338E-2</v>
      </c>
      <c r="CK293" s="21">
        <v>-4.2748633772134781E-2</v>
      </c>
      <c r="CL293" s="21">
        <v>-6.4889108762145042E-3</v>
      </c>
      <c r="CM293" s="21">
        <v>-3.5544797778129578E-2</v>
      </c>
      <c r="CN293" s="21">
        <v>-2.4985827505588531E-2</v>
      </c>
      <c r="CO293" s="21">
        <v>2.1222256124019623E-2</v>
      </c>
      <c r="CP293" s="21">
        <v>-5.5993270128965378E-2</v>
      </c>
      <c r="CQ293" s="21">
        <v>-0.12571601569652557</v>
      </c>
      <c r="CR293" s="21">
        <v>-0.14947068691253662</v>
      </c>
      <c r="CS293" s="21">
        <v>-0.23726020753383636</v>
      </c>
      <c r="CT293" s="21">
        <v>-0.16627341508865356</v>
      </c>
      <c r="CU293" s="21">
        <v>-8.1852078437805176E-2</v>
      </c>
      <c r="CV293" s="21">
        <v>-3.099152073264122E-2</v>
      </c>
      <c r="CW293" s="21">
        <v>-2.6627581566572189E-2</v>
      </c>
      <c r="CX293" s="21">
        <v>-1.3326450251042843E-2</v>
      </c>
      <c r="CY293" s="21">
        <v>-9.0574339032173157E-2</v>
      </c>
      <c r="CZ293" s="21">
        <v>-7.2877459228038788E-2</v>
      </c>
      <c r="DA293" s="21">
        <v>-7.2636500000953674E-2</v>
      </c>
      <c r="DB293" s="21">
        <v>-8.5082836449146271E-2</v>
      </c>
      <c r="DC293" s="21">
        <v>-9.2891708016395569E-2</v>
      </c>
      <c r="DD293" s="21">
        <v>7.5310342945158482E-3</v>
      </c>
      <c r="DE293" s="21">
        <v>9.8625784739851952E-3</v>
      </c>
      <c r="DF293" s="21">
        <v>-1.4800006523728371E-2</v>
      </c>
      <c r="DG293" s="21">
        <v>1.1715211905539036E-2</v>
      </c>
      <c r="DH293" s="21">
        <v>8.2049958407878876E-2</v>
      </c>
      <c r="DI293" s="21">
        <v>2.1084217354655266E-2</v>
      </c>
      <c r="DJ293" s="21">
        <v>6.3460618257522583E-2</v>
      </c>
      <c r="DK293" s="21">
        <v>4.2921397835016251E-2</v>
      </c>
      <c r="DL293" s="21">
        <v>5.1912944763898849E-2</v>
      </c>
      <c r="DM293" s="21">
        <v>9.1712802648544312E-2</v>
      </c>
      <c r="DN293" s="21">
        <v>1.7336896853521466E-3</v>
      </c>
      <c r="DO293" s="21">
        <v>-6.3652694225311279E-2</v>
      </c>
      <c r="DP293" s="21">
        <v>-8.9440613985061646E-2</v>
      </c>
      <c r="DQ293" s="21">
        <v>-0.17920151352882385</v>
      </c>
      <c r="DR293" s="21">
        <v>-0.10980644077062607</v>
      </c>
      <c r="DS293" s="21">
        <v>-3.2372739166021347E-2</v>
      </c>
      <c r="DT293" s="21">
        <v>1.5371106564998627E-2</v>
      </c>
      <c r="DU293" s="21">
        <v>1.5139520168304443E-2</v>
      </c>
      <c r="DV293" s="21">
        <v>2.5512499734759331E-2</v>
      </c>
      <c r="DW293" s="21">
        <v>-5.4965070448815823E-3</v>
      </c>
      <c r="DX293" s="21">
        <v>-2.3621451109647751E-2</v>
      </c>
      <c r="DY293" s="21">
        <v>-2.7994735166430473E-2</v>
      </c>
      <c r="DZ293" s="21">
        <v>-3.4329783171415329E-2</v>
      </c>
      <c r="EA293" s="21">
        <v>-3.4983567893505096E-2</v>
      </c>
      <c r="EB293" s="21">
        <v>4.3395306915044785E-2</v>
      </c>
      <c r="EC293" s="21">
        <v>4.5804459601640701E-2</v>
      </c>
      <c r="ED293" s="21">
        <v>2.6086512953042984E-2</v>
      </c>
      <c r="EE293" s="21">
        <v>6.0151811689138412E-2</v>
      </c>
      <c r="EF293" s="21">
        <v>0.14958371222019196</v>
      </c>
      <c r="EG293" s="21">
        <v>0.11324872076511383</v>
      </c>
      <c r="EH293" s="21">
        <v>0.16445663571357727</v>
      </c>
      <c r="EI293" s="21">
        <v>0.15621411800384521</v>
      </c>
      <c r="EJ293" s="21">
        <v>0.1629425585269928</v>
      </c>
      <c r="EK293" s="21">
        <v>0.19348995387554169</v>
      </c>
      <c r="EL293" s="21">
        <v>8.5082247853279114E-2</v>
      </c>
      <c r="EM293" s="21">
        <v>2.5956880301237106E-2</v>
      </c>
      <c r="EN293" s="21">
        <v>-2.766717690974474E-3</v>
      </c>
      <c r="EO293" s="21">
        <v>-9.5373965799808502E-2</v>
      </c>
      <c r="EP293" s="21">
        <v>-2.8277106583118439E-2</v>
      </c>
      <c r="EQ293" s="21">
        <v>3.9067566394805908E-2</v>
      </c>
      <c r="ER293" s="21">
        <v>8.2311376929283142E-2</v>
      </c>
      <c r="ES293" s="21">
        <v>7.5444579124450684E-2</v>
      </c>
      <c r="ET293" s="21">
        <v>8.1589773297309875E-2</v>
      </c>
      <c r="EU293" s="21">
        <v>69.011071185782271</v>
      </c>
      <c r="EV293" s="21">
        <v>68.55084228515625</v>
      </c>
      <c r="EW293" s="21">
        <v>68.110808973487423</v>
      </c>
      <c r="EX293" s="21">
        <v>67.799552917480469</v>
      </c>
      <c r="EY293" s="21">
        <v>67.530838012695313</v>
      </c>
      <c r="EZ293" s="21">
        <v>67.436241149902344</v>
      </c>
      <c r="FA293" s="21">
        <v>67.411773681640625</v>
      </c>
      <c r="FB293" s="21">
        <v>67.868019104003906</v>
      </c>
      <c r="FC293" s="21">
        <v>69.893463134765625</v>
      </c>
      <c r="FD293" s="21">
        <v>73.523651123046875</v>
      </c>
      <c r="FE293" s="21">
        <v>77.583763122558594</v>
      </c>
      <c r="FF293" s="21">
        <v>80.281150817871094</v>
      </c>
      <c r="FG293" s="21">
        <v>82.461105346679688</v>
      </c>
      <c r="FH293" s="21">
        <v>83.652130126953125</v>
      </c>
      <c r="FI293" s="21">
        <v>83.744781494140625</v>
      </c>
      <c r="FJ293" s="21">
        <v>83.341552734375</v>
      </c>
      <c r="FK293" s="21">
        <v>82.285713195800781</v>
      </c>
      <c r="FL293" s="21">
        <v>80.84490966796875</v>
      </c>
      <c r="FM293" s="21">
        <v>78.813346862792969</v>
      </c>
      <c r="FN293" s="21">
        <v>75.859764099121094</v>
      </c>
      <c r="FO293" s="21">
        <v>72.761772155761719</v>
      </c>
      <c r="FP293" s="21">
        <v>71.309608459472656</v>
      </c>
      <c r="FQ293" s="21">
        <v>70.350784301757813</v>
      </c>
      <c r="FR293" s="21">
        <v>69.792076110839844</v>
      </c>
      <c r="FS293" s="21">
        <v>1.5240195989608765</v>
      </c>
      <c r="FT293" s="21">
        <v>6.7078441381454468E-2</v>
      </c>
      <c r="FU293" s="21">
        <v>0.11533945798873901</v>
      </c>
      <c r="FV293" t="s">
        <v>295</v>
      </c>
      <c r="FW293" s="21">
        <v>5.6931499391794205E-2</v>
      </c>
      <c r="FX293">
        <f t="shared" si="12"/>
        <v>0.67961899936199188</v>
      </c>
      <c r="FY293">
        <f t="shared" si="13"/>
        <v>-0.15211448073387146</v>
      </c>
      <c r="FZ293">
        <f t="shared" si="14"/>
        <v>78.113101196289065</v>
      </c>
    </row>
    <row r="294" spans="1:182" x14ac:dyDescent="0.2">
      <c r="A294" t="s">
        <v>226</v>
      </c>
      <c r="B294" t="s">
        <v>0</v>
      </c>
      <c r="C294" t="s">
        <v>291</v>
      </c>
      <c r="D294" t="s">
        <v>232</v>
      </c>
      <c r="E294" t="s">
        <v>220</v>
      </c>
      <c r="F294" s="21">
        <v>222</v>
      </c>
      <c r="G294" s="21">
        <v>0.41224360466003418</v>
      </c>
      <c r="H294" s="21">
        <v>0.34604641795158386</v>
      </c>
      <c r="I294" s="21">
        <v>0.29664361476898193</v>
      </c>
      <c r="J294" s="21">
        <v>0.27490556240081787</v>
      </c>
      <c r="K294" s="21">
        <v>0.25503590703010559</v>
      </c>
      <c r="L294" s="21">
        <v>0.27727469801902771</v>
      </c>
      <c r="M294" s="21">
        <v>0.31445887684822083</v>
      </c>
      <c r="N294" s="21">
        <v>0.26055830717086792</v>
      </c>
      <c r="O294" s="21">
        <v>0.10359583795070648</v>
      </c>
      <c r="P294" s="21">
        <v>-8.3111755549907684E-2</v>
      </c>
      <c r="Q294" s="21">
        <v>-0.35900625586509705</v>
      </c>
      <c r="R294" s="21">
        <v>-0.44505444169044495</v>
      </c>
      <c r="S294" s="21">
        <v>-0.58768028020858765</v>
      </c>
      <c r="T294" s="21">
        <v>-0.56271266937255859</v>
      </c>
      <c r="U294" s="21">
        <v>-0.43778607249259949</v>
      </c>
      <c r="V294" s="21">
        <v>-0.19342808425426483</v>
      </c>
      <c r="W294" s="21">
        <v>-1.5356619842350483E-2</v>
      </c>
      <c r="X294" s="21">
        <v>0.19981162250041962</v>
      </c>
      <c r="Y294" s="21">
        <v>0.27511641383171082</v>
      </c>
      <c r="Z294" s="21">
        <v>0.37759891152381897</v>
      </c>
      <c r="AA294" s="21">
        <v>0.51107746362686157</v>
      </c>
      <c r="AB294" s="21">
        <v>0.50107693672180176</v>
      </c>
      <c r="AC294" s="21">
        <v>0.4902384877204895</v>
      </c>
      <c r="AD294" s="21">
        <v>0.43565616011619568</v>
      </c>
      <c r="AE294" s="21">
        <v>1.9810386002063751E-2</v>
      </c>
      <c r="AF294" s="21">
        <v>1.7412934452295303E-2</v>
      </c>
      <c r="AG294" s="21">
        <v>2.2384852636605501E-3</v>
      </c>
      <c r="AH294" s="21">
        <v>1.8002648139372468E-3</v>
      </c>
      <c r="AI294" s="21">
        <v>-2.620988991111517E-3</v>
      </c>
      <c r="AJ294" s="21">
        <v>2.0312292501330376E-2</v>
      </c>
      <c r="AK294" s="21">
        <v>2.4980152025818825E-2</v>
      </c>
      <c r="AL294" s="21">
        <v>-2.4730663280934095E-3</v>
      </c>
      <c r="AM294" s="21">
        <v>-5.2793912589550018E-2</v>
      </c>
      <c r="AN294" s="21">
        <v>-0.10269660502672195</v>
      </c>
      <c r="AO294" s="21">
        <v>-0.23501607775688171</v>
      </c>
      <c r="AP294" s="21">
        <v>-0.24938720464706421</v>
      </c>
      <c r="AQ294" s="21">
        <v>-0.39113828539848328</v>
      </c>
      <c r="AR294" s="21">
        <v>-0.40032958984375</v>
      </c>
      <c r="AS294" s="21">
        <v>-0.31676027178764343</v>
      </c>
      <c r="AT294" s="21">
        <v>-0.17879292368888855</v>
      </c>
      <c r="AU294" s="21">
        <v>-0.19198706746101379</v>
      </c>
      <c r="AV294" s="21">
        <v>-0.20401012897491455</v>
      </c>
      <c r="AW294" s="21">
        <v>-0.30226299166679382</v>
      </c>
      <c r="AX294" s="21">
        <v>-0.29287105798721313</v>
      </c>
      <c r="AY294" s="21">
        <v>-0.1433289647102356</v>
      </c>
      <c r="AZ294" s="21">
        <v>-0.10599101334810257</v>
      </c>
      <c r="BA294" s="21">
        <v>-4.0944311767816544E-2</v>
      </c>
      <c r="BB294" s="21">
        <v>-2.5090457871556282E-2</v>
      </c>
      <c r="BC294" s="21">
        <v>4.9511540681123734E-2</v>
      </c>
      <c r="BD294" s="21">
        <v>3.4871455281972885E-2</v>
      </c>
      <c r="BE294" s="21">
        <v>1.8186446279287338E-2</v>
      </c>
      <c r="BF294" s="21">
        <v>1.6940217465162277E-2</v>
      </c>
      <c r="BG294" s="21">
        <v>1.5785792842507362E-2</v>
      </c>
      <c r="BH294" s="21">
        <v>3.9203207939863205E-2</v>
      </c>
      <c r="BI294" s="21">
        <v>5.984199047088623E-2</v>
      </c>
      <c r="BJ294" s="21">
        <v>4.5269284397363663E-2</v>
      </c>
      <c r="BK294" s="21">
        <v>5.5669792927801609E-3</v>
      </c>
      <c r="BL294" s="21">
        <v>-2.0110772922635078E-2</v>
      </c>
      <c r="BM294" s="21">
        <v>-0.13171626627445221</v>
      </c>
      <c r="BN294" s="21">
        <v>-0.12410885840654373</v>
      </c>
      <c r="BO294" s="21">
        <v>-0.23924413323402405</v>
      </c>
      <c r="BP294" s="21">
        <v>-0.25367510318756104</v>
      </c>
      <c r="BQ294" s="21">
        <v>-0.19949290156364441</v>
      </c>
      <c r="BR294" s="21">
        <v>-9.2632845044136047E-2</v>
      </c>
      <c r="BS294" s="21">
        <v>-0.11042229831218719</v>
      </c>
      <c r="BT294" s="21">
        <v>-0.12302083522081375</v>
      </c>
      <c r="BU294" s="21">
        <v>-0.21367388963699341</v>
      </c>
      <c r="BV294" s="21">
        <v>-0.18890495598316193</v>
      </c>
      <c r="BW294" s="21">
        <v>-5.5458363145589828E-2</v>
      </c>
      <c r="BX294" s="21">
        <v>-2.9100749641656876E-2</v>
      </c>
      <c r="BY294" s="21">
        <v>2.1403128281235695E-2</v>
      </c>
      <c r="BZ294" s="21">
        <v>3.0445221811532974E-2</v>
      </c>
      <c r="CA294" s="21">
        <v>7.0082470774650574E-2</v>
      </c>
      <c r="CB294" s="21">
        <v>4.6963173896074295E-2</v>
      </c>
      <c r="CC294" s="21">
        <v>2.9231956228613853E-2</v>
      </c>
      <c r="CD294" s="21">
        <v>2.7426101267337799E-2</v>
      </c>
      <c r="CE294" s="21">
        <v>2.853427454829216E-2</v>
      </c>
      <c r="CF294" s="21">
        <v>5.228700116276741E-2</v>
      </c>
      <c r="CG294" s="21">
        <v>8.3987191319465637E-2</v>
      </c>
      <c r="CH294" s="21">
        <v>7.8335493803024292E-2</v>
      </c>
      <c r="CI294" s="21">
        <v>4.5987553894519806E-2</v>
      </c>
      <c r="CJ294" s="21">
        <v>3.7087924778461456E-2</v>
      </c>
      <c r="CK294" s="21">
        <v>-6.0171134769916534E-2</v>
      </c>
      <c r="CL294" s="21">
        <v>-3.7341460585594177E-2</v>
      </c>
      <c r="CM294" s="21">
        <v>-0.13404271006584167</v>
      </c>
      <c r="CN294" s="21">
        <v>-0.15210266411304474</v>
      </c>
      <c r="CO294" s="21">
        <v>-0.11827386170625687</v>
      </c>
      <c r="CP294" s="21">
        <v>-3.2958641648292542E-2</v>
      </c>
      <c r="CQ294" s="21">
        <v>-5.3930792957544327E-2</v>
      </c>
      <c r="CR294" s="21">
        <v>-6.6927894949913025E-2</v>
      </c>
      <c r="CS294" s="21">
        <v>-0.1523173451423645</v>
      </c>
      <c r="CT294" s="21">
        <v>-0.11689834296703339</v>
      </c>
      <c r="CU294" s="21">
        <v>5.4005500860512257E-3</v>
      </c>
      <c r="CV294" s="21">
        <v>2.4153215810656548E-2</v>
      </c>
      <c r="CW294" s="21">
        <v>6.4584776759147644E-2</v>
      </c>
      <c r="CX294" s="21">
        <v>6.8909063935279846E-2</v>
      </c>
      <c r="CY294" s="21">
        <v>9.0653397142887115E-2</v>
      </c>
      <c r="CZ294" s="21">
        <v>5.9054892510175705E-2</v>
      </c>
      <c r="DA294" s="21">
        <v>4.0277466177940369E-2</v>
      </c>
      <c r="DB294" s="21">
        <v>3.7911985069513321E-2</v>
      </c>
      <c r="DC294" s="21">
        <v>4.1282754391431808E-2</v>
      </c>
      <c r="DD294" s="21">
        <v>6.5370790660381317E-2</v>
      </c>
      <c r="DE294" s="21">
        <v>0.10813239216804504</v>
      </c>
      <c r="DF294" s="21">
        <v>0.11140169948339462</v>
      </c>
      <c r="DG294" s="21">
        <v>8.6408130824565887E-2</v>
      </c>
      <c r="DH294" s="21">
        <v>9.4286620616912842E-2</v>
      </c>
      <c r="DI294" s="21">
        <v>1.1373996734619141E-2</v>
      </c>
      <c r="DJ294" s="21">
        <v>4.9425937235355377E-2</v>
      </c>
      <c r="DK294" s="21">
        <v>-2.8841286897659302E-2</v>
      </c>
      <c r="DL294" s="21">
        <v>-5.0530213862657547E-2</v>
      </c>
      <c r="DM294" s="21">
        <v>-3.7054825574159622E-2</v>
      </c>
      <c r="DN294" s="21">
        <v>2.6715563610196114E-2</v>
      </c>
      <c r="DO294" s="21">
        <v>2.5607142597436905E-3</v>
      </c>
      <c r="DP294" s="21">
        <v>-1.0834957472980022E-2</v>
      </c>
      <c r="DQ294" s="21">
        <v>-9.0960800647735596E-2</v>
      </c>
      <c r="DR294" s="21">
        <v>-4.4891737401485443E-2</v>
      </c>
      <c r="DS294" s="21">
        <v>6.6259466111660004E-2</v>
      </c>
      <c r="DT294" s="21">
        <v>7.7407181262969971E-2</v>
      </c>
      <c r="DU294" s="21">
        <v>0.10776642709970474</v>
      </c>
      <c r="DV294" s="21">
        <v>0.10737290978431702</v>
      </c>
      <c r="DW294" s="21">
        <v>0.1203545555472374</v>
      </c>
      <c r="DX294" s="21">
        <v>7.6513409614562988E-2</v>
      </c>
      <c r="DY294" s="21">
        <v>5.6225426495075226E-2</v>
      </c>
      <c r="DZ294" s="21">
        <v>5.3051937371492386E-2</v>
      </c>
      <c r="EA294" s="21">
        <v>5.9689536690711975E-2</v>
      </c>
      <c r="EB294" s="21">
        <v>8.4261707961559296E-2</v>
      </c>
      <c r="EC294" s="21">
        <v>0.142994225025177</v>
      </c>
      <c r="ED294" s="21">
        <v>0.15914405882358551</v>
      </c>
      <c r="EE294" s="21">
        <v>0.14476901292800903</v>
      </c>
      <c r="EF294" s="21">
        <v>0.17687246203422546</v>
      </c>
      <c r="EG294" s="21">
        <v>0.11467380076646805</v>
      </c>
      <c r="EH294" s="21">
        <v>0.17470428347587585</v>
      </c>
      <c r="EI294" s="21">
        <v>0.12305285781621933</v>
      </c>
      <c r="EJ294" s="21">
        <v>9.6124269068241119E-2</v>
      </c>
      <c r="EK294" s="21">
        <v>8.0212563276290894E-2</v>
      </c>
      <c r="EL294" s="21">
        <v>0.11287564039230347</v>
      </c>
      <c r="EM294" s="21">
        <v>8.412548154592514E-2</v>
      </c>
      <c r="EN294" s="21">
        <v>7.0154331624507904E-2</v>
      </c>
      <c r="EO294" s="21">
        <v>-2.371698385104537E-3</v>
      </c>
      <c r="EP294" s="21">
        <v>5.9074364602565765E-2</v>
      </c>
      <c r="EQ294" s="21">
        <v>0.15413007140159607</v>
      </c>
      <c r="ER294" s="21">
        <v>0.15429744124412537</v>
      </c>
      <c r="ES294" s="21">
        <v>0.17011386156082153</v>
      </c>
      <c r="ET294" s="21">
        <v>0.16290858387947083</v>
      </c>
      <c r="EU294" s="21">
        <v>69.761696818465381</v>
      </c>
      <c r="EV294" s="21">
        <v>69.526512145996094</v>
      </c>
      <c r="EW294" s="21">
        <v>69.05780827614889</v>
      </c>
      <c r="EX294" s="21">
        <v>68.883964538574219</v>
      </c>
      <c r="EY294" s="21">
        <v>68.669158935546875</v>
      </c>
      <c r="EZ294" s="21">
        <v>68.68829345703125</v>
      </c>
      <c r="FA294" s="21">
        <v>68.651069641113281</v>
      </c>
      <c r="FB294" s="21">
        <v>68.819503784179688</v>
      </c>
      <c r="FC294" s="21">
        <v>70.41131591796875</v>
      </c>
      <c r="FD294" s="21">
        <v>73.087547302246094</v>
      </c>
      <c r="FE294" s="21">
        <v>76.278228759765625</v>
      </c>
      <c r="FF294" s="21">
        <v>78.523605346679688</v>
      </c>
      <c r="FG294" s="21">
        <v>80.253273010253906</v>
      </c>
      <c r="FH294" s="21">
        <v>81.263259887695313</v>
      </c>
      <c r="FI294" s="21">
        <v>81.221458435058594</v>
      </c>
      <c r="FJ294" s="21">
        <v>80.770431518554688</v>
      </c>
      <c r="FK294" s="21">
        <v>79.828651428222656</v>
      </c>
      <c r="FL294" s="21">
        <v>78.577247619628906</v>
      </c>
      <c r="FM294" s="21">
        <v>76.837387084960938</v>
      </c>
      <c r="FN294" s="21">
        <v>74.456230163574219</v>
      </c>
      <c r="FO294" s="21">
        <v>72.194427490234375</v>
      </c>
      <c r="FP294" s="21">
        <v>71.291122436523438</v>
      </c>
      <c r="FQ294" s="21">
        <v>70.777290344238281</v>
      </c>
      <c r="FR294" s="21">
        <v>70.433143615722656</v>
      </c>
      <c r="FS294" s="21">
        <v>1.6701831817626953</v>
      </c>
      <c r="FT294" s="21">
        <v>8.2271970808506012E-2</v>
      </c>
      <c r="FU294" s="21">
        <v>0.14513835310935974</v>
      </c>
      <c r="FV294" t="s">
        <v>295</v>
      </c>
      <c r="FW294" s="21">
        <v>3.1543314456939697E-2</v>
      </c>
      <c r="FX294">
        <f t="shared" si="12"/>
        <v>0.26964955832809212</v>
      </c>
      <c r="FY294">
        <f t="shared" si="13"/>
        <v>-7.6934765186160797E-2</v>
      </c>
      <c r="FZ294">
        <f t="shared" si="14"/>
        <v>76.378788757324216</v>
      </c>
    </row>
    <row r="295" spans="1:182" x14ac:dyDescent="0.2">
      <c r="A295" t="s">
        <v>226</v>
      </c>
      <c r="B295" t="s">
        <v>0</v>
      </c>
      <c r="C295" t="s">
        <v>291</v>
      </c>
      <c r="D295" t="s">
        <v>232</v>
      </c>
      <c r="E295" t="s">
        <v>221</v>
      </c>
      <c r="F295" s="21">
        <v>250</v>
      </c>
      <c r="G295" s="21">
        <v>0.22430229187011719</v>
      </c>
      <c r="H295" s="21">
        <v>0.2204107791185379</v>
      </c>
      <c r="I295" s="21">
        <v>0.20282500982284546</v>
      </c>
      <c r="J295" s="21">
        <v>0.16578926146030426</v>
      </c>
      <c r="K295" s="21">
        <v>0.15074081718921661</v>
      </c>
      <c r="L295" s="21">
        <v>0.21538947522640228</v>
      </c>
      <c r="M295" s="21">
        <v>0.20274341106414795</v>
      </c>
      <c r="N295" s="21">
        <v>0.1147402822971344</v>
      </c>
      <c r="O295" s="21">
        <v>-1.246714498847723E-2</v>
      </c>
      <c r="P295" s="21">
        <v>-0.19105173647403717</v>
      </c>
      <c r="Q295" s="21">
        <v>-0.35991814732551575</v>
      </c>
      <c r="R295" s="21">
        <v>-0.41019728779792786</v>
      </c>
      <c r="S295" s="21">
        <v>-0.388071209192276</v>
      </c>
      <c r="T295" s="21">
        <v>-0.2985091507434845</v>
      </c>
      <c r="U295" s="21">
        <v>-0.16681253910064697</v>
      </c>
      <c r="V295" s="21">
        <v>-7.7258177101612091E-2</v>
      </c>
      <c r="W295" s="21">
        <v>0.11252345144748688</v>
      </c>
      <c r="X295" s="21">
        <v>0.34205183386802673</v>
      </c>
      <c r="Y295" s="21">
        <v>0.48173978924751282</v>
      </c>
      <c r="Z295" s="21">
        <v>0.53506261110305786</v>
      </c>
      <c r="AA295" s="21">
        <v>0.5252000093460083</v>
      </c>
      <c r="AB295" s="21">
        <v>0.52355551719665527</v>
      </c>
      <c r="AC295" s="21">
        <v>0.44716858863830566</v>
      </c>
      <c r="AD295" s="21">
        <v>0.37511789798736572</v>
      </c>
      <c r="AE295" s="21">
        <v>-0.23010338842868805</v>
      </c>
      <c r="AF295" s="21">
        <v>-0.15251646935939789</v>
      </c>
      <c r="AG295" s="21">
        <v>-0.14150308072566986</v>
      </c>
      <c r="AH295" s="21">
        <v>-0.16135342419147491</v>
      </c>
      <c r="AI295" s="21">
        <v>-0.1800752729177475</v>
      </c>
      <c r="AJ295" s="21">
        <v>-7.6197981834411621E-2</v>
      </c>
      <c r="AK295" s="21">
        <v>-7.9816631972789764E-2</v>
      </c>
      <c r="AL295" s="21">
        <v>-9.9239423871040344E-2</v>
      </c>
      <c r="AM295" s="21">
        <v>-7.8849956393241882E-2</v>
      </c>
      <c r="AN295" s="21">
        <v>-5.116286501288414E-2</v>
      </c>
      <c r="AO295" s="21">
        <v>-8.9203961193561554E-2</v>
      </c>
      <c r="AP295" s="21">
        <v>-7.5550936162471771E-2</v>
      </c>
      <c r="AQ295" s="21">
        <v>-6.4350053668022156E-2</v>
      </c>
      <c r="AR295" s="21">
        <v>-4.9080394208431244E-2</v>
      </c>
      <c r="AS295" s="21">
        <v>-3.4965373575687408E-2</v>
      </c>
      <c r="AT295" s="21">
        <v>-0.11472921073436737</v>
      </c>
      <c r="AU295" s="21">
        <v>-0.16817304491996765</v>
      </c>
      <c r="AV295" s="21">
        <v>-0.17326617240905762</v>
      </c>
      <c r="AW295" s="21">
        <v>-0.20728884637355804</v>
      </c>
      <c r="AX295" s="21">
        <v>-0.16423141956329346</v>
      </c>
      <c r="AY295" s="21">
        <v>-0.13447785377502441</v>
      </c>
      <c r="AZ295" s="21">
        <v>-9.9640741944313049E-2</v>
      </c>
      <c r="BA295" s="21">
        <v>-0.10526137053966522</v>
      </c>
      <c r="BB295" s="21">
        <v>-9.4750255346298218E-2</v>
      </c>
      <c r="BC295" s="21">
        <v>-0.17428180575370789</v>
      </c>
      <c r="BD295" s="21">
        <v>-0.11998628079891205</v>
      </c>
      <c r="BE295" s="21">
        <v>-0.11142349988222122</v>
      </c>
      <c r="BF295" s="21">
        <v>-0.12638889253139496</v>
      </c>
      <c r="BG295" s="21">
        <v>-0.13982196152210236</v>
      </c>
      <c r="BH295" s="21">
        <v>-5.2668284624814987E-2</v>
      </c>
      <c r="BI295" s="21">
        <v>-6.0492366552352905E-2</v>
      </c>
      <c r="BJ295" s="21">
        <v>-7.9358600080013275E-2</v>
      </c>
      <c r="BK295" s="21">
        <v>-5.2791651338338852E-2</v>
      </c>
      <c r="BL295" s="21">
        <v>-1.3123953714966774E-2</v>
      </c>
      <c r="BM295" s="21">
        <v>-3.7954982370138168E-2</v>
      </c>
      <c r="BN295" s="21">
        <v>-2.1750591695308685E-2</v>
      </c>
      <c r="BO295" s="21">
        <v>-9.9975597113370895E-3</v>
      </c>
      <c r="BP295" s="21">
        <v>5.0615007057785988E-3</v>
      </c>
      <c r="BQ295" s="21">
        <v>2.1760951727628708E-2</v>
      </c>
      <c r="BR295" s="21">
        <v>-6.3584178686141968E-2</v>
      </c>
      <c r="BS295" s="21">
        <v>-0.11032373458147049</v>
      </c>
      <c r="BT295" s="21">
        <v>-0.11667913198471069</v>
      </c>
      <c r="BU295" s="21">
        <v>-0.15467019379138947</v>
      </c>
      <c r="BV295" s="21">
        <v>-0.11976467072963715</v>
      </c>
      <c r="BW295" s="21">
        <v>-9.7142763435840607E-2</v>
      </c>
      <c r="BX295" s="21">
        <v>-6.3577570021152496E-2</v>
      </c>
      <c r="BY295" s="21">
        <v>-7.3094993829727173E-2</v>
      </c>
      <c r="BZ295" s="21">
        <v>-6.3944973051548004E-2</v>
      </c>
      <c r="CA295" s="21">
        <v>-0.13561993837356567</v>
      </c>
      <c r="CB295" s="21">
        <v>-9.7455963492393494E-2</v>
      </c>
      <c r="CC295" s="21">
        <v>-9.0590476989746094E-2</v>
      </c>
      <c r="CD295" s="21">
        <v>-0.10217256844043732</v>
      </c>
      <c r="CE295" s="21">
        <v>-0.11194263398647308</v>
      </c>
      <c r="CF295" s="21">
        <v>-3.6371693015098572E-2</v>
      </c>
      <c r="CG295" s="21">
        <v>-4.7108441591262817E-2</v>
      </c>
      <c r="CH295" s="21">
        <v>-6.5589204430580139E-2</v>
      </c>
      <c r="CI295" s="21">
        <v>-3.4743748605251312E-2</v>
      </c>
      <c r="CJ295" s="21">
        <v>1.3221681118011475E-2</v>
      </c>
      <c r="CK295" s="21">
        <v>-2.460092306137085E-3</v>
      </c>
      <c r="CL295" s="21">
        <v>1.5511363744735718E-2</v>
      </c>
      <c r="CM295" s="21">
        <v>2.7646809816360474E-2</v>
      </c>
      <c r="CN295" s="21">
        <v>4.2560011148452759E-2</v>
      </c>
      <c r="CO295" s="21">
        <v>6.1049431562423706E-2</v>
      </c>
      <c r="CP295" s="21">
        <v>-2.8161283582448959E-2</v>
      </c>
      <c r="CQ295" s="21">
        <v>-7.0257484912872314E-2</v>
      </c>
      <c r="CR295" s="21">
        <v>-7.748711109161377E-2</v>
      </c>
      <c r="CS295" s="21">
        <v>-0.11822667717933655</v>
      </c>
      <c r="CT295" s="21">
        <v>-8.896714448928833E-2</v>
      </c>
      <c r="CU295" s="21">
        <v>-7.1284592151641846E-2</v>
      </c>
      <c r="CV295" s="21">
        <v>-3.8600325584411621E-2</v>
      </c>
      <c r="CW295" s="21">
        <v>-5.0816655158996582E-2</v>
      </c>
      <c r="CX295" s="21">
        <v>-4.2609333992004395E-2</v>
      </c>
      <c r="CY295" s="21">
        <v>-9.6958078444004059E-2</v>
      </c>
      <c r="CZ295" s="21">
        <v>-7.4925646185874939E-2</v>
      </c>
      <c r="DA295" s="21">
        <v>-6.9757454097270966E-2</v>
      </c>
      <c r="DB295" s="21">
        <v>-7.7956244349479675E-2</v>
      </c>
      <c r="DC295" s="21">
        <v>-8.4063313901424408E-2</v>
      </c>
      <c r="DD295" s="21">
        <v>-2.0075099542737007E-2</v>
      </c>
      <c r="DE295" s="21">
        <v>-3.3724516630172729E-2</v>
      </c>
      <c r="DF295" s="21">
        <v>-5.1819808781147003E-2</v>
      </c>
      <c r="DG295" s="21">
        <v>-1.6695847734808922E-2</v>
      </c>
      <c r="DH295" s="21">
        <v>3.9567317813634872E-2</v>
      </c>
      <c r="DI295" s="21">
        <v>3.3034797757863998E-2</v>
      </c>
      <c r="DJ295" s="21">
        <v>5.2773319184780121E-2</v>
      </c>
      <c r="DK295" s="21">
        <v>6.5291181206703186E-2</v>
      </c>
      <c r="DL295" s="21">
        <v>8.0058522522449493E-2</v>
      </c>
      <c r="DM295" s="21">
        <v>0.100337915122509</v>
      </c>
      <c r="DN295" s="21">
        <v>7.2616096585988998E-3</v>
      </c>
      <c r="DO295" s="21">
        <v>-3.0191231518983841E-2</v>
      </c>
      <c r="DP295" s="21">
        <v>-3.8295093923807144E-2</v>
      </c>
      <c r="DQ295" s="21">
        <v>-8.178316056728363E-2</v>
      </c>
      <c r="DR295" s="21">
        <v>-5.8169614523649216E-2</v>
      </c>
      <c r="DS295" s="21">
        <v>-4.5426424592733383E-2</v>
      </c>
      <c r="DT295" s="21">
        <v>-1.362308207899332E-2</v>
      </c>
      <c r="DU295" s="21">
        <v>-2.853831835091114E-2</v>
      </c>
      <c r="DV295" s="21">
        <v>-2.1273691207170486E-2</v>
      </c>
      <c r="DW295" s="21">
        <v>-4.1136488318443298E-2</v>
      </c>
      <c r="DX295" s="21">
        <v>-4.2395453900098801E-2</v>
      </c>
      <c r="DY295" s="21">
        <v>-3.9677876979112625E-2</v>
      </c>
      <c r="DZ295" s="21">
        <v>-4.2991712689399719E-2</v>
      </c>
      <c r="EA295" s="21">
        <v>-4.3809998780488968E-2</v>
      </c>
      <c r="EB295" s="21">
        <v>3.4545925445854664E-3</v>
      </c>
      <c r="EC295" s="21">
        <v>-1.440025120973587E-2</v>
      </c>
      <c r="ED295" s="21">
        <v>-3.1938984990119934E-2</v>
      </c>
      <c r="EE295" s="21">
        <v>9.362456388771534E-3</v>
      </c>
      <c r="EF295" s="21">
        <v>7.7606230974197388E-2</v>
      </c>
      <c r="EG295" s="21">
        <v>8.4283776581287384E-2</v>
      </c>
      <c r="EH295" s="21">
        <v>0.10657366365194321</v>
      </c>
      <c r="EI295" s="21">
        <v>0.1196436733007431</v>
      </c>
      <c r="EJ295" s="21">
        <v>0.13420040905475616</v>
      </c>
      <c r="EK295" s="21">
        <v>0.15706424415111542</v>
      </c>
      <c r="EL295" s="21">
        <v>5.8406639844179153E-2</v>
      </c>
      <c r="EM295" s="21">
        <v>2.7658073231577873E-2</v>
      </c>
      <c r="EN295" s="21">
        <v>1.8291957676410675E-2</v>
      </c>
      <c r="EO295" s="21">
        <v>-2.9164506122469902E-2</v>
      </c>
      <c r="EP295" s="21">
        <v>-1.3702873140573502E-2</v>
      </c>
      <c r="EQ295" s="21">
        <v>-8.0913342535495758E-3</v>
      </c>
      <c r="ER295" s="21">
        <v>2.2440090775489807E-2</v>
      </c>
      <c r="ES295" s="21">
        <v>3.6280611529946327E-3</v>
      </c>
      <c r="ET295" s="21">
        <v>9.5315864309668541E-3</v>
      </c>
      <c r="EU295" s="21">
        <v>68.353316326530617</v>
      </c>
      <c r="EV295" s="21">
        <v>67.695884704589844</v>
      </c>
      <c r="EW295" s="21">
        <v>67.280976676384839</v>
      </c>
      <c r="EX295" s="21">
        <v>66.84930419921875</v>
      </c>
      <c r="EY295" s="21">
        <v>66.533348083496094</v>
      </c>
      <c r="EZ295" s="21">
        <v>66.339103698730469</v>
      </c>
      <c r="FA295" s="21">
        <v>66.325798034667969</v>
      </c>
      <c r="FB295" s="21">
        <v>67.034255981445313</v>
      </c>
      <c r="FC295" s="21">
        <v>69.439689636230469</v>
      </c>
      <c r="FD295" s="21">
        <v>73.905792236328125</v>
      </c>
      <c r="FE295" s="21">
        <v>78.727767944335938</v>
      </c>
      <c r="FF295" s="21">
        <v>81.821243286132813</v>
      </c>
      <c r="FG295" s="21">
        <v>84.395774841308594</v>
      </c>
      <c r="FH295" s="21">
        <v>85.745445251464844</v>
      </c>
      <c r="FI295" s="21">
        <v>85.955902099609375</v>
      </c>
      <c r="FJ295" s="21">
        <v>85.594566345214844</v>
      </c>
      <c r="FK295" s="21">
        <v>84.438774108886719</v>
      </c>
      <c r="FL295" s="21">
        <v>82.832000732421875</v>
      </c>
      <c r="FM295" s="21">
        <v>80.544822692871094</v>
      </c>
      <c r="FN295" s="21">
        <v>77.089653015136719</v>
      </c>
      <c r="FO295" s="21">
        <v>73.258926391601563</v>
      </c>
      <c r="FP295" s="21">
        <v>71.325798034667969</v>
      </c>
      <c r="FQ295" s="21">
        <v>69.977043151855469</v>
      </c>
      <c r="FR295" s="21">
        <v>69.230323791503906</v>
      </c>
      <c r="FS295" s="21">
        <v>0.89548593759536743</v>
      </c>
      <c r="FT295" s="21">
        <v>3.6498382687568665E-2</v>
      </c>
      <c r="FU295" s="21">
        <v>6.145748496055603E-2</v>
      </c>
      <c r="FV295" t="s">
        <v>295</v>
      </c>
      <c r="FW295" s="21">
        <v>3.5606954246759415E-2</v>
      </c>
      <c r="FX295">
        <f t="shared" si="12"/>
        <v>0.39931553900241851</v>
      </c>
      <c r="FY295">
        <f t="shared" si="13"/>
        <v>-8.5244601964950567E-2</v>
      </c>
      <c r="FZ295">
        <f t="shared" si="14"/>
        <v>79.632835388183594</v>
      </c>
    </row>
    <row r="296" spans="1:182" x14ac:dyDescent="0.2">
      <c r="A296" t="s">
        <v>226</v>
      </c>
      <c r="B296" t="s">
        <v>0</v>
      </c>
      <c r="C296" t="s">
        <v>291</v>
      </c>
      <c r="D296" t="s">
        <v>233</v>
      </c>
      <c r="E296" t="s">
        <v>219</v>
      </c>
      <c r="F296" s="21">
        <v>432</v>
      </c>
      <c r="G296" s="21">
        <v>0.25806811451911926</v>
      </c>
      <c r="H296" s="21">
        <v>0.25736778974533081</v>
      </c>
      <c r="I296" s="21">
        <v>0.23218254745006561</v>
      </c>
      <c r="J296" s="21">
        <v>0.22805127501487732</v>
      </c>
      <c r="K296" s="21">
        <v>0.25141251087188721</v>
      </c>
      <c r="L296" s="21">
        <v>0.34661221504211426</v>
      </c>
      <c r="M296" s="21">
        <v>0.41352909803390503</v>
      </c>
      <c r="N296" s="21">
        <v>0.30387061834335327</v>
      </c>
      <c r="O296" s="21">
        <v>1.0022207163274288E-2</v>
      </c>
      <c r="P296" s="21">
        <v>-0.26427286863327026</v>
      </c>
      <c r="Q296" s="21">
        <v>-0.41653361916542053</v>
      </c>
      <c r="R296" s="21">
        <v>-0.41700685024261475</v>
      </c>
      <c r="S296" s="21">
        <v>-0.35987800359725952</v>
      </c>
      <c r="T296" s="21">
        <v>-0.18525068461894989</v>
      </c>
      <c r="U296" s="21">
        <v>2.701263315975666E-2</v>
      </c>
      <c r="V296" s="21">
        <v>0.25002273917198181</v>
      </c>
      <c r="W296" s="21">
        <v>0.47316217422485352</v>
      </c>
      <c r="X296" s="21">
        <v>0.64243531227111816</v>
      </c>
      <c r="Y296" s="21">
        <v>0.64075189828872681</v>
      </c>
      <c r="Z296" s="21">
        <v>0.64653939008712769</v>
      </c>
      <c r="AA296" s="21">
        <v>0.63896220922470093</v>
      </c>
      <c r="AB296" s="21">
        <v>0.55234599113464355</v>
      </c>
      <c r="AC296" s="21">
        <v>0.4927310049533844</v>
      </c>
      <c r="AD296" s="21">
        <v>0.43173256516456604</v>
      </c>
      <c r="AE296" s="21">
        <v>-0.35458329319953918</v>
      </c>
      <c r="AF296" s="21">
        <v>-0.28857293725013733</v>
      </c>
      <c r="AG296" s="21">
        <v>-0.2648831307888031</v>
      </c>
      <c r="AH296" s="21">
        <v>-0.2414107471704483</v>
      </c>
      <c r="AI296" s="21">
        <v>-0.21516314148902893</v>
      </c>
      <c r="AJ296" s="21">
        <v>-0.13479806482791901</v>
      </c>
      <c r="AK296" s="21">
        <v>-0.13335707783699036</v>
      </c>
      <c r="AL296" s="21">
        <v>-0.16143578290939331</v>
      </c>
      <c r="AM296" s="21">
        <v>-0.21509726345539093</v>
      </c>
      <c r="AN296" s="21">
        <v>-0.22389981150627136</v>
      </c>
      <c r="AO296" s="21">
        <v>-0.21181976795196533</v>
      </c>
      <c r="AP296" s="21">
        <v>-0.20380404591560364</v>
      </c>
      <c r="AQ296" s="21">
        <v>-0.21128189563751221</v>
      </c>
      <c r="AR296" s="21">
        <v>-0.16624748706817627</v>
      </c>
      <c r="AS296" s="21">
        <v>-0.10028326511383057</v>
      </c>
      <c r="AT296" s="21">
        <v>-9.3792252242565155E-2</v>
      </c>
      <c r="AU296" s="21">
        <v>-0.11744529008865356</v>
      </c>
      <c r="AV296" s="21">
        <v>-0.11753202229738235</v>
      </c>
      <c r="AW296" s="21">
        <v>-0.15620504319667816</v>
      </c>
      <c r="AX296" s="21">
        <v>-0.14206403493881226</v>
      </c>
      <c r="AY296" s="21">
        <v>-0.12495404481887817</v>
      </c>
      <c r="AZ296" s="21">
        <v>-0.1594822108745575</v>
      </c>
      <c r="BA296" s="21">
        <v>-0.1482091099023819</v>
      </c>
      <c r="BB296" s="21">
        <v>-0.13806995749473572</v>
      </c>
      <c r="BC296" s="21">
        <v>-0.26708260178565979</v>
      </c>
      <c r="BD296" s="21">
        <v>-0.22390180826187134</v>
      </c>
      <c r="BE296" s="21">
        <v>-0.21306432783603668</v>
      </c>
      <c r="BF296" s="21">
        <v>-0.19404153525829315</v>
      </c>
      <c r="BG296" s="21">
        <v>-0.1708824634552002</v>
      </c>
      <c r="BH296" s="21">
        <v>-0.10417535156011581</v>
      </c>
      <c r="BI296" s="21">
        <v>-0.10366097092628479</v>
      </c>
      <c r="BJ296" s="21">
        <v>-0.12619486451148987</v>
      </c>
      <c r="BK296" s="21">
        <v>-0.14564096927642822</v>
      </c>
      <c r="BL296" s="21">
        <v>-0.11430363357067108</v>
      </c>
      <c r="BM296" s="21">
        <v>-6.6555939614772797E-2</v>
      </c>
      <c r="BN296" s="21">
        <v>-2.6164228096604347E-2</v>
      </c>
      <c r="BO296" s="21">
        <v>-3.1239794567227364E-2</v>
      </c>
      <c r="BP296" s="21">
        <v>2.7539505390450358E-4</v>
      </c>
      <c r="BQ296" s="21">
        <v>2.6773899793624878E-2</v>
      </c>
      <c r="BR296" s="21">
        <v>-1.4186575077474117E-2</v>
      </c>
      <c r="BS296" s="21">
        <v>-7.275603711605072E-2</v>
      </c>
      <c r="BT296" s="21">
        <v>-8.1385292112827301E-2</v>
      </c>
      <c r="BU296" s="21">
        <v>-0.11677579581737518</v>
      </c>
      <c r="BV296" s="21">
        <v>-0.10180246829986572</v>
      </c>
      <c r="BW296" s="21">
        <v>-8.5726372897624969E-2</v>
      </c>
      <c r="BX296" s="21">
        <v>-0.11715572327375412</v>
      </c>
      <c r="BY296" s="21">
        <v>-0.10782357305288315</v>
      </c>
      <c r="BZ296" s="21">
        <v>-9.5055080950260162E-2</v>
      </c>
      <c r="CA296" s="21">
        <v>-0.20647990703582764</v>
      </c>
      <c r="CB296" s="21">
        <v>-0.17911076545715332</v>
      </c>
      <c r="CC296" s="21">
        <v>-0.17717477679252625</v>
      </c>
      <c r="CD296" s="21">
        <v>-0.16123375296592712</v>
      </c>
      <c r="CE296" s="21">
        <v>-0.14021380245685577</v>
      </c>
      <c r="CF296" s="21">
        <v>-8.2966156303882599E-2</v>
      </c>
      <c r="CG296" s="21">
        <v>-8.3093538880348206E-2</v>
      </c>
      <c r="CH296" s="21">
        <v>-0.10178710520267487</v>
      </c>
      <c r="CI296" s="21">
        <v>-9.7535744309425354E-2</v>
      </c>
      <c r="CJ296" s="21">
        <v>-3.8397654891014099E-2</v>
      </c>
      <c r="CK296" s="21">
        <v>3.4053351730108261E-2</v>
      </c>
      <c r="CL296" s="21">
        <v>9.6868567168712616E-2</v>
      </c>
      <c r="CM296" s="21">
        <v>9.3456819653511047E-2</v>
      </c>
      <c r="CN296" s="21">
        <v>0.11560863256454468</v>
      </c>
      <c r="CO296" s="21">
        <v>0.11477330327033997</v>
      </c>
      <c r="CP296" s="21">
        <v>4.094807431101799E-2</v>
      </c>
      <c r="CQ296" s="21">
        <v>-4.1804403066635132E-2</v>
      </c>
      <c r="CR296" s="21">
        <v>-5.6350182741880417E-2</v>
      </c>
      <c r="CS296" s="21">
        <v>-8.9467212557792664E-2</v>
      </c>
      <c r="CT296" s="21">
        <v>-7.391742616891861E-2</v>
      </c>
      <c r="CU296" s="21">
        <v>-5.8557402342557907E-2</v>
      </c>
      <c r="CV296" s="21">
        <v>-8.7840534746646881E-2</v>
      </c>
      <c r="CW296" s="21">
        <v>-7.9852670431137085E-2</v>
      </c>
      <c r="CX296" s="21">
        <v>-6.5263114869594574E-2</v>
      </c>
      <c r="CY296" s="21">
        <v>-0.14587719738483429</v>
      </c>
      <c r="CZ296" s="21">
        <v>-0.1343197226524353</v>
      </c>
      <c r="DA296" s="21">
        <v>-0.14128522574901581</v>
      </c>
      <c r="DB296" s="21">
        <v>-0.1284259706735611</v>
      </c>
      <c r="DC296" s="21">
        <v>-0.10954514145851135</v>
      </c>
      <c r="DD296" s="21">
        <v>-6.1756957322359085E-2</v>
      </c>
      <c r="DE296" s="21">
        <v>-6.2526106834411621E-2</v>
      </c>
      <c r="DF296" s="21">
        <v>-7.7379345893859863E-2</v>
      </c>
      <c r="DG296" s="21">
        <v>-4.9430519342422485E-2</v>
      </c>
      <c r="DH296" s="21">
        <v>3.7508327513933182E-2</v>
      </c>
      <c r="DI296" s="21">
        <v>0.13466264307498932</v>
      </c>
      <c r="DJ296" s="21">
        <v>0.21990136802196503</v>
      </c>
      <c r="DK296" s="21">
        <v>0.21815343201160431</v>
      </c>
      <c r="DL296" s="21">
        <v>0.23094187676906586</v>
      </c>
      <c r="DM296" s="21">
        <v>0.20277270674705505</v>
      </c>
      <c r="DN296" s="21">
        <v>9.6082724630832672E-2</v>
      </c>
      <c r="DO296" s="21">
        <v>-1.085276622325182E-2</v>
      </c>
      <c r="DP296" s="21">
        <v>-3.1315069645643234E-2</v>
      </c>
      <c r="DQ296" s="21">
        <v>-6.2158633023500443E-2</v>
      </c>
      <c r="DR296" s="21">
        <v>-4.6032384037971497E-2</v>
      </c>
      <c r="DS296" s="21">
        <v>-3.1388435512781143E-2</v>
      </c>
      <c r="DT296" s="21">
        <v>-5.8525342494249344E-2</v>
      </c>
      <c r="DU296" s="21">
        <v>-5.188177153468132E-2</v>
      </c>
      <c r="DV296" s="21">
        <v>-3.5471145063638687E-2</v>
      </c>
      <c r="DW296" s="21">
        <v>-5.8376520872116089E-2</v>
      </c>
      <c r="DX296" s="21">
        <v>-6.9648586213588715E-2</v>
      </c>
      <c r="DY296" s="21">
        <v>-8.946642279624939E-2</v>
      </c>
      <c r="DZ296" s="21">
        <v>-8.1056758761405945E-2</v>
      </c>
      <c r="EA296" s="21">
        <v>-6.526445597410202E-2</v>
      </c>
      <c r="EB296" s="21">
        <v>-3.1134242191910744E-2</v>
      </c>
      <c r="EC296" s="21">
        <v>-3.2829996198415756E-2</v>
      </c>
      <c r="ED296" s="21">
        <v>-4.2138423770666122E-2</v>
      </c>
      <c r="EE296" s="21">
        <v>2.0025782287120819E-2</v>
      </c>
      <c r="EF296" s="21">
        <v>0.14710450172424316</v>
      </c>
      <c r="EG296" s="21">
        <v>0.27992647886276245</v>
      </c>
      <c r="EH296" s="21">
        <v>0.39754116535186768</v>
      </c>
      <c r="EI296" s="21">
        <v>0.3981955349445343</v>
      </c>
      <c r="EJ296" s="21">
        <v>0.39746475219726563</v>
      </c>
      <c r="EK296" s="21">
        <v>0.3298298716545105</v>
      </c>
      <c r="EL296" s="21">
        <v>0.17568840086460114</v>
      </c>
      <c r="EM296" s="21">
        <v>3.3836480230093002E-2</v>
      </c>
      <c r="EN296" s="21">
        <v>4.8316540196537971E-3</v>
      </c>
      <c r="EO296" s="21">
        <v>-2.2729380056262016E-2</v>
      </c>
      <c r="EP296" s="21">
        <v>-5.7708136737346649E-3</v>
      </c>
      <c r="EQ296" s="21">
        <v>7.8392401337623596E-3</v>
      </c>
      <c r="ER296" s="21">
        <v>-1.6198860481381416E-2</v>
      </c>
      <c r="ES296" s="21">
        <v>-1.1496233753859997E-2</v>
      </c>
      <c r="ET296" s="21">
        <v>7.5437235645949841E-3</v>
      </c>
      <c r="EU296" s="21">
        <v>50.303934987168518</v>
      </c>
      <c r="EV296" s="21">
        <v>49.722927093505859</v>
      </c>
      <c r="EW296" s="21">
        <v>49.277245508982034</v>
      </c>
      <c r="EX296" s="21">
        <v>48.853466033935547</v>
      </c>
      <c r="EY296" s="21">
        <v>48.315139770507813</v>
      </c>
      <c r="EZ296" s="21">
        <v>47.784687042236328</v>
      </c>
      <c r="FA296" s="21">
        <v>47.49041748046875</v>
      </c>
      <c r="FB296" s="21">
        <v>47.033531188964844</v>
      </c>
      <c r="FC296" s="21">
        <v>50.459026336669922</v>
      </c>
      <c r="FD296" s="21">
        <v>54.962276458740234</v>
      </c>
      <c r="FE296" s="21">
        <v>58.913089752197266</v>
      </c>
      <c r="FF296" s="21">
        <v>62.255775451660156</v>
      </c>
      <c r="FG296" s="21">
        <v>64.044906616210938</v>
      </c>
      <c r="FH296" s="21">
        <v>64.269119262695313</v>
      </c>
      <c r="FI296" s="21">
        <v>64.035675048828125</v>
      </c>
      <c r="FJ296" s="21">
        <v>63.218563079833984</v>
      </c>
      <c r="FK296" s="21">
        <v>61.783748626708984</v>
      </c>
      <c r="FL296" s="21">
        <v>58.840461730957031</v>
      </c>
      <c r="FM296" s="21">
        <v>56.661247253417969</v>
      </c>
      <c r="FN296" s="21">
        <v>54.830024719238281</v>
      </c>
      <c r="FO296" s="21">
        <v>53.607955932617188</v>
      </c>
      <c r="FP296" s="21">
        <v>52.657142639160156</v>
      </c>
      <c r="FQ296" s="21">
        <v>51.847988128662109</v>
      </c>
      <c r="FR296" s="21">
        <v>51.529342651367188</v>
      </c>
      <c r="FS296" s="21">
        <v>1.5867912769317627</v>
      </c>
      <c r="FT296" s="21">
        <v>0.10970620065927505</v>
      </c>
      <c r="FU296" s="21">
        <v>4.643196240067482E-2</v>
      </c>
      <c r="FV296" t="s">
        <v>295</v>
      </c>
      <c r="FW296" s="21">
        <v>5.7986039668321609E-2</v>
      </c>
      <c r="FX296">
        <f t="shared" si="12"/>
        <v>0.60837019681930538</v>
      </c>
      <c r="FY296">
        <f t="shared" si="13"/>
        <v>-6.4019325375556949E-2</v>
      </c>
      <c r="FZ296">
        <f t="shared" si="14"/>
        <v>57.144687652587891</v>
      </c>
    </row>
    <row r="297" spans="1:182" x14ac:dyDescent="0.2">
      <c r="A297" t="s">
        <v>226</v>
      </c>
      <c r="B297" t="s">
        <v>0</v>
      </c>
      <c r="C297" t="s">
        <v>291</v>
      </c>
      <c r="D297" t="s">
        <v>233</v>
      </c>
      <c r="E297" t="s">
        <v>220</v>
      </c>
      <c r="F297" s="21">
        <v>206</v>
      </c>
      <c r="G297" s="21">
        <v>0.22173374891281128</v>
      </c>
      <c r="H297" s="21">
        <v>0.19053797423839569</v>
      </c>
      <c r="I297" s="21">
        <v>0.15893284976482391</v>
      </c>
      <c r="J297" s="21">
        <v>0.15410122275352478</v>
      </c>
      <c r="K297" s="21">
        <v>0.14279481768608093</v>
      </c>
      <c r="L297" s="21">
        <v>0.15961939096450806</v>
      </c>
      <c r="M297" s="21">
        <v>0.18478833138942719</v>
      </c>
      <c r="N297" s="21">
        <v>0.17247743904590607</v>
      </c>
      <c r="O297" s="21">
        <v>5.9252269566059113E-2</v>
      </c>
      <c r="P297" s="21">
        <v>-6.8395989947021008E-3</v>
      </c>
      <c r="Q297" s="21">
        <v>-3.2797567546367645E-2</v>
      </c>
      <c r="R297" s="21">
        <v>-3.2445188611745834E-2</v>
      </c>
      <c r="S297" s="21">
        <v>-4.9882060848176479E-3</v>
      </c>
      <c r="T297" s="21">
        <v>5.6969508528709412E-2</v>
      </c>
      <c r="U297" s="21">
        <v>0.17434088885784149</v>
      </c>
      <c r="V297" s="21">
        <v>0.2972063422203064</v>
      </c>
      <c r="W297" s="21">
        <v>0.32207405567169189</v>
      </c>
      <c r="X297" s="21">
        <v>0.35515275597572327</v>
      </c>
      <c r="Y297" s="21">
        <v>0.35019049048423767</v>
      </c>
      <c r="Z297" s="21">
        <v>0.36572188138961792</v>
      </c>
      <c r="AA297" s="21">
        <v>0.36582407355308533</v>
      </c>
      <c r="AB297" s="21">
        <v>0.32434484362602234</v>
      </c>
      <c r="AC297" s="21">
        <v>0.28548815846443176</v>
      </c>
      <c r="AD297" s="21">
        <v>0.23687507212162018</v>
      </c>
      <c r="AE297" s="21">
        <v>-4.0379881858825684E-2</v>
      </c>
      <c r="AF297" s="21">
        <v>-5.3274601697921753E-2</v>
      </c>
      <c r="AG297" s="21">
        <v>-6.564629077911377E-2</v>
      </c>
      <c r="AH297" s="21">
        <v>-5.7275328785181046E-2</v>
      </c>
      <c r="AI297" s="21">
        <v>-7.2745844721794128E-2</v>
      </c>
      <c r="AJ297" s="21">
        <v>-6.9709420204162598E-2</v>
      </c>
      <c r="AK297" s="21">
        <v>-8.1107810139656067E-2</v>
      </c>
      <c r="AL297" s="21">
        <v>-6.118575856089592E-2</v>
      </c>
      <c r="AM297" s="21">
        <v>-6.6622510552406311E-2</v>
      </c>
      <c r="AN297" s="21">
        <v>-2.3057721555233002E-2</v>
      </c>
      <c r="AO297" s="21">
        <v>-1.492780284024775E-3</v>
      </c>
      <c r="AP297" s="21">
        <v>1.2088147923350334E-2</v>
      </c>
      <c r="AQ297" s="21">
        <v>2.2660158574581146E-2</v>
      </c>
      <c r="AR297" s="21">
        <v>3.5541094839572906E-2</v>
      </c>
      <c r="AS297" s="21">
        <v>8.1047281622886658E-2</v>
      </c>
      <c r="AT297" s="21">
        <v>9.1692037880420685E-2</v>
      </c>
      <c r="AU297" s="21">
        <v>1.4166077598929405E-2</v>
      </c>
      <c r="AV297" s="21">
        <v>-2.9951227828860283E-2</v>
      </c>
      <c r="AW297" s="21">
        <v>-3.4964267164468765E-2</v>
      </c>
      <c r="AX297" s="21">
        <v>-2.299870178103447E-2</v>
      </c>
      <c r="AY297" s="21">
        <v>-1.3878794386982918E-2</v>
      </c>
      <c r="AZ297" s="21">
        <v>-2.3338219150900841E-2</v>
      </c>
      <c r="BA297" s="21">
        <v>-2.3067031055688858E-2</v>
      </c>
      <c r="BB297" s="21">
        <v>-2.7181249111890793E-2</v>
      </c>
      <c r="BC297" s="21">
        <v>-2.077283151447773E-2</v>
      </c>
      <c r="BD297" s="21">
        <v>-3.4537751227617264E-2</v>
      </c>
      <c r="BE297" s="21">
        <v>-4.6942189335823059E-2</v>
      </c>
      <c r="BF297" s="21">
        <v>-3.8436409085988998E-2</v>
      </c>
      <c r="BG297" s="21">
        <v>-5.013580247759819E-2</v>
      </c>
      <c r="BH297" s="21">
        <v>-4.7578025609254837E-2</v>
      </c>
      <c r="BI297" s="21">
        <v>-5.8347810059785843E-2</v>
      </c>
      <c r="BJ297" s="21">
        <v>-3.4932985901832581E-2</v>
      </c>
      <c r="BK297" s="21">
        <v>-2.4148015305399895E-2</v>
      </c>
      <c r="BL297" s="21">
        <v>4.1665516793727875E-2</v>
      </c>
      <c r="BM297" s="21">
        <v>9.3836620450019836E-2</v>
      </c>
      <c r="BN297" s="21">
        <v>0.12023314088582993</v>
      </c>
      <c r="BO297" s="21">
        <v>0.13093599677085876</v>
      </c>
      <c r="BP297" s="21">
        <v>0.12943609058856964</v>
      </c>
      <c r="BQ297" s="21">
        <v>0.16051799058914185</v>
      </c>
      <c r="BR297" s="21">
        <v>0.15665543079376221</v>
      </c>
      <c r="BS297" s="21">
        <v>5.576203390955925E-2</v>
      </c>
      <c r="BT297" s="21">
        <v>2.7014326769858599E-3</v>
      </c>
      <c r="BU297" s="21">
        <v>-1.0261968709528446E-2</v>
      </c>
      <c r="BV297" s="21">
        <v>4.0552057325839996E-3</v>
      </c>
      <c r="BW297" s="21">
        <v>1.5670113265514374E-2</v>
      </c>
      <c r="BX297" s="21">
        <v>3.7480376195162535E-3</v>
      </c>
      <c r="BY297" s="21">
        <v>-9.3323942564893514E-5</v>
      </c>
      <c r="BZ297" s="21">
        <v>-7.3731509037315845E-3</v>
      </c>
      <c r="CA297" s="21">
        <v>-7.1930484846234322E-3</v>
      </c>
      <c r="CB297" s="21">
        <v>-2.1560667082667351E-2</v>
      </c>
      <c r="CC297" s="21">
        <v>-3.3987782895565033E-2</v>
      </c>
      <c r="CD297" s="21">
        <v>-2.5388630107045174E-2</v>
      </c>
      <c r="CE297" s="21">
        <v>-3.4476161003112793E-2</v>
      </c>
      <c r="CF297" s="21">
        <v>-3.224988654255867E-2</v>
      </c>
      <c r="CG297" s="21">
        <v>-4.2584307491779327E-2</v>
      </c>
      <c r="CH297" s="21">
        <v>-1.675039529800415E-2</v>
      </c>
      <c r="CI297" s="21">
        <v>5.2696927450597286E-3</v>
      </c>
      <c r="CJ297" s="21">
        <v>8.6492635309696198E-2</v>
      </c>
      <c r="CK297" s="21">
        <v>0.15986147522926331</v>
      </c>
      <c r="CL297" s="21">
        <v>0.19513402879238129</v>
      </c>
      <c r="CM297" s="21">
        <v>0.2059275209903717</v>
      </c>
      <c r="CN297" s="21">
        <v>0.19446748495101929</v>
      </c>
      <c r="CO297" s="21">
        <v>0.21555915474891663</v>
      </c>
      <c r="CP297" s="21">
        <v>0.20164889097213745</v>
      </c>
      <c r="CQ297" s="21">
        <v>8.4571264684200287E-2</v>
      </c>
      <c r="CR297" s="21">
        <v>2.5316566228866577E-2</v>
      </c>
      <c r="CS297" s="21">
        <v>6.846768781542778E-3</v>
      </c>
      <c r="CT297" s="21">
        <v>2.279265969991684E-2</v>
      </c>
      <c r="CU297" s="21">
        <v>3.6135595291852951E-2</v>
      </c>
      <c r="CV297" s="21">
        <v>2.2507896646857262E-2</v>
      </c>
      <c r="CW297" s="21">
        <v>1.5818195417523384E-2</v>
      </c>
      <c r="CX297" s="21">
        <v>6.3458774238824844E-3</v>
      </c>
      <c r="CY297" s="21">
        <v>6.3867340795695782E-3</v>
      </c>
      <c r="CZ297" s="21">
        <v>-8.5835820063948631E-3</v>
      </c>
      <c r="DA297" s="21">
        <v>-2.1033378317952156E-2</v>
      </c>
      <c r="DB297" s="21">
        <v>-1.2340851128101349E-2</v>
      </c>
      <c r="DC297" s="21">
        <v>-1.8816517665982246E-2</v>
      </c>
      <c r="DD297" s="21">
        <v>-1.6921749338507652E-2</v>
      </c>
      <c r="DE297" s="21">
        <v>-2.6820803061127663E-2</v>
      </c>
      <c r="DF297" s="21">
        <v>1.4321953058242798E-3</v>
      </c>
      <c r="DG297" s="21">
        <v>3.4687399864196777E-2</v>
      </c>
      <c r="DH297" s="21">
        <v>0.13131974637508392</v>
      </c>
      <c r="DI297" s="21">
        <v>0.22588633000850677</v>
      </c>
      <c r="DJ297" s="21">
        <v>0.27003490924835205</v>
      </c>
      <c r="DK297" s="21">
        <v>0.28091904520988464</v>
      </c>
      <c r="DL297" s="21">
        <v>0.25949886441230774</v>
      </c>
      <c r="DM297" s="21">
        <v>0.27060031890869141</v>
      </c>
      <c r="DN297" s="21">
        <v>0.2466423511505127</v>
      </c>
      <c r="DO297" s="21">
        <v>0.11338049918413162</v>
      </c>
      <c r="DP297" s="21">
        <v>4.7931700944900513E-2</v>
      </c>
      <c r="DQ297" s="21">
        <v>2.3955505341291428E-2</v>
      </c>
      <c r="DR297" s="21">
        <v>4.153011366724968E-2</v>
      </c>
      <c r="DS297" s="21">
        <v>5.6601077318191528E-2</v>
      </c>
      <c r="DT297" s="21">
        <v>4.1267756372690201E-2</v>
      </c>
      <c r="DU297" s="21">
        <v>3.1729713082313538E-2</v>
      </c>
      <c r="DV297" s="21">
        <v>2.0064905285835266E-2</v>
      </c>
      <c r="DW297" s="21">
        <v>2.599378302693367E-2</v>
      </c>
      <c r="DX297" s="21">
        <v>1.0153267532587051E-2</v>
      </c>
      <c r="DY297" s="21">
        <v>-2.3292736150324345E-3</v>
      </c>
      <c r="DZ297" s="21">
        <v>6.4980695024132729E-3</v>
      </c>
      <c r="EA297" s="21">
        <v>3.7935194559395313E-3</v>
      </c>
      <c r="EB297" s="21">
        <v>5.2096466533839703E-3</v>
      </c>
      <c r="EC297" s="21">
        <v>-4.0608067065477371E-3</v>
      </c>
      <c r="ED297" s="21">
        <v>2.7684967964887619E-2</v>
      </c>
      <c r="EE297" s="21">
        <v>7.7161900699138641E-2</v>
      </c>
      <c r="EF297" s="21">
        <v>0.1960429847240448</v>
      </c>
      <c r="EG297" s="21">
        <v>0.32121571898460388</v>
      </c>
      <c r="EH297" s="21">
        <v>0.37817990779876709</v>
      </c>
      <c r="EI297" s="21">
        <v>0.38919487595558167</v>
      </c>
      <c r="EJ297" s="21">
        <v>0.35339388251304626</v>
      </c>
      <c r="EK297" s="21">
        <v>0.35007104277610779</v>
      </c>
      <c r="EL297" s="21">
        <v>0.31160575151443481</v>
      </c>
      <c r="EM297" s="21">
        <v>0.15497645735740662</v>
      </c>
      <c r="EN297" s="21">
        <v>8.0584362149238586E-2</v>
      </c>
      <c r="EO297" s="21">
        <v>4.8657804727554321E-2</v>
      </c>
      <c r="EP297" s="21">
        <v>6.858401745557785E-2</v>
      </c>
      <c r="EQ297" s="21">
        <v>8.6149983108043671E-2</v>
      </c>
      <c r="ER297" s="21">
        <v>6.8354010581970215E-2</v>
      </c>
      <c r="ES297" s="21">
        <v>5.4703421890735626E-2</v>
      </c>
      <c r="ET297" s="21">
        <v>3.9873003959655762E-2</v>
      </c>
      <c r="EU297" s="21">
        <v>51.846311858076561</v>
      </c>
      <c r="EV297" s="21">
        <v>51.098972320556641</v>
      </c>
      <c r="EW297" s="21">
        <v>50.875630252100841</v>
      </c>
      <c r="EX297" s="21">
        <v>50.443325042724609</v>
      </c>
      <c r="EY297" s="21">
        <v>49.952568054199219</v>
      </c>
      <c r="EZ297" s="21">
        <v>49.260318756103516</v>
      </c>
      <c r="FA297" s="21">
        <v>48.886276245117188</v>
      </c>
      <c r="FB297" s="21">
        <v>48.614940643310547</v>
      </c>
      <c r="FC297" s="21">
        <v>52.416431427001953</v>
      </c>
      <c r="FD297" s="21">
        <v>56.980392456054688</v>
      </c>
      <c r="FE297" s="21">
        <v>60.499721527099609</v>
      </c>
      <c r="FF297" s="21">
        <v>63.430625915527344</v>
      </c>
      <c r="FG297" s="21">
        <v>64.750701904296875</v>
      </c>
      <c r="FH297" s="21">
        <v>64.6048583984375</v>
      </c>
      <c r="FI297" s="21">
        <v>64.103271484375</v>
      </c>
      <c r="FJ297" s="21">
        <v>63.454154968261719</v>
      </c>
      <c r="FK297" s="21">
        <v>62.202800750732422</v>
      </c>
      <c r="FL297" s="21">
        <v>59.502147674560547</v>
      </c>
      <c r="FM297" s="21">
        <v>57.474136352539063</v>
      </c>
      <c r="FN297" s="21">
        <v>55.883098602294922</v>
      </c>
      <c r="FO297" s="21">
        <v>54.741924285888672</v>
      </c>
      <c r="FP297" s="21">
        <v>54.067787170410156</v>
      </c>
      <c r="FQ297" s="21">
        <v>53.252662658691406</v>
      </c>
      <c r="FR297" s="21">
        <v>53.021289825439453</v>
      </c>
      <c r="FS297" s="21">
        <v>1.092451810836792</v>
      </c>
      <c r="FT297" s="21">
        <v>7.1829400956630707E-2</v>
      </c>
      <c r="FU297" s="21">
        <v>3.3924445509910583E-2</v>
      </c>
      <c r="FV297" t="s">
        <v>295</v>
      </c>
      <c r="FW297" s="21">
        <v>2.5261387228965759E-2</v>
      </c>
      <c r="FX297">
        <f t="shared" si="12"/>
        <v>0.3517926514148712</v>
      </c>
      <c r="FY297">
        <f t="shared" si="13"/>
        <v>3.5132570937275884E-2</v>
      </c>
      <c r="FZ297">
        <f t="shared" si="14"/>
        <v>57.960821533203124</v>
      </c>
    </row>
    <row r="298" spans="1:182" x14ac:dyDescent="0.2">
      <c r="A298" t="s">
        <v>226</v>
      </c>
      <c r="B298" t="s">
        <v>0</v>
      </c>
      <c r="C298" t="s">
        <v>291</v>
      </c>
      <c r="D298" t="s">
        <v>233</v>
      </c>
      <c r="E298" t="s">
        <v>221</v>
      </c>
      <c r="F298" s="21">
        <v>226</v>
      </c>
      <c r="G298" s="21">
        <v>5.0850246101617813E-2</v>
      </c>
      <c r="H298" s="21">
        <v>8.8311843574047089E-2</v>
      </c>
      <c r="I298" s="21">
        <v>0.10065715759992599</v>
      </c>
      <c r="J298" s="21">
        <v>0.10482219606637955</v>
      </c>
      <c r="K298" s="21">
        <v>0.13086472451686859</v>
      </c>
      <c r="L298" s="21">
        <v>0.19435091316699982</v>
      </c>
      <c r="M298" s="21">
        <v>0.24068519473075867</v>
      </c>
      <c r="N298" s="21">
        <v>0.14923971891403198</v>
      </c>
      <c r="O298" s="21">
        <v>-1.3106064579915255E-4</v>
      </c>
      <c r="P298" s="21">
        <v>-0.17046736180782318</v>
      </c>
      <c r="Q298" s="21">
        <v>-0.2828156054019928</v>
      </c>
      <c r="R298" s="21">
        <v>-0.27902698516845703</v>
      </c>
      <c r="S298" s="21">
        <v>-0.24866132438182831</v>
      </c>
      <c r="T298" s="21">
        <v>-0.15605199337005615</v>
      </c>
      <c r="U298" s="21">
        <v>-6.532520055770874E-2</v>
      </c>
      <c r="V298" s="21">
        <v>2.7363808825612068E-2</v>
      </c>
      <c r="W298" s="21">
        <v>0.18940983712673187</v>
      </c>
      <c r="X298" s="21">
        <v>0.30212065577507019</v>
      </c>
      <c r="Y298" s="21">
        <v>0.299287348985672</v>
      </c>
      <c r="Z298" s="21">
        <v>0.29656359553337097</v>
      </c>
      <c r="AA298" s="21">
        <v>0.29992765188217163</v>
      </c>
      <c r="AB298" s="21">
        <v>0.25945934653282166</v>
      </c>
      <c r="AC298" s="21">
        <v>0.23394230008125305</v>
      </c>
      <c r="AD298" s="21">
        <v>0.21515968441963196</v>
      </c>
      <c r="AE298" s="21">
        <v>-0.33488830924034119</v>
      </c>
      <c r="AF298" s="21">
        <v>-0.23302942514419556</v>
      </c>
      <c r="AG298" s="21">
        <v>-0.1835477203130722</v>
      </c>
      <c r="AH298" s="21">
        <v>-0.1641724556684494</v>
      </c>
      <c r="AI298" s="21">
        <v>-0.13834245502948761</v>
      </c>
      <c r="AJ298" s="21">
        <v>-8.4016658365726471E-2</v>
      </c>
      <c r="AK298" s="21">
        <v>-6.4318671822547913E-2</v>
      </c>
      <c r="AL298" s="21">
        <v>-0.10828017443418503</v>
      </c>
      <c r="AM298" s="21">
        <v>-0.13761480152606964</v>
      </c>
      <c r="AN298" s="21">
        <v>-0.17398175597190857</v>
      </c>
      <c r="AO298" s="21">
        <v>-0.20125037431716919</v>
      </c>
      <c r="AP298" s="21">
        <v>-0.21175387501716614</v>
      </c>
      <c r="AQ298" s="21">
        <v>-0.22805002331733704</v>
      </c>
      <c r="AR298" s="21">
        <v>-0.2020203173160553</v>
      </c>
      <c r="AS298" s="21">
        <v>-0.1732964962720871</v>
      </c>
      <c r="AT298" s="21">
        <v>-0.16848026216030121</v>
      </c>
      <c r="AU298" s="21">
        <v>-0.13228161633014679</v>
      </c>
      <c r="AV298" s="21">
        <v>-0.10790114104747772</v>
      </c>
      <c r="AW298" s="21">
        <v>-0.14220912754535675</v>
      </c>
      <c r="AX298" s="21">
        <v>-0.13727375864982605</v>
      </c>
      <c r="AY298" s="21">
        <v>-0.11861856281757355</v>
      </c>
      <c r="AZ298" s="21">
        <v>-0.13533197343349457</v>
      </c>
      <c r="BA298" s="21">
        <v>-0.12308957427740097</v>
      </c>
      <c r="BB298" s="21">
        <v>-0.10877322405576706</v>
      </c>
      <c r="BC298" s="21">
        <v>-0.24651555716991425</v>
      </c>
      <c r="BD298" s="21">
        <v>-0.17591391503810883</v>
      </c>
      <c r="BE298" s="21">
        <v>-0.14341180026531219</v>
      </c>
      <c r="BF298" s="21">
        <v>-0.12893339991569519</v>
      </c>
      <c r="BG298" s="21">
        <v>-0.10552889108657837</v>
      </c>
      <c r="BH298" s="21">
        <v>-5.9438504278659821E-2</v>
      </c>
      <c r="BI298" s="21">
        <v>-4.2789828032255173E-2</v>
      </c>
      <c r="BJ298" s="21">
        <v>-8.3823181688785553E-2</v>
      </c>
      <c r="BK298" s="21">
        <v>-8.8156625628471375E-2</v>
      </c>
      <c r="BL298" s="21">
        <v>-9.4214849174022675E-2</v>
      </c>
      <c r="BM298" s="21">
        <v>-9.8006628453731537E-2</v>
      </c>
      <c r="BN298" s="21">
        <v>-8.3102598786354065E-2</v>
      </c>
      <c r="BO298" s="21">
        <v>-9.7229801118373871E-2</v>
      </c>
      <c r="BP298" s="21">
        <v>-7.8602701425552368E-2</v>
      </c>
      <c r="BQ298" s="21">
        <v>-8.20356085896492E-2</v>
      </c>
      <c r="BR298" s="21">
        <v>-0.11966323107481003</v>
      </c>
      <c r="BS298" s="21">
        <v>-0.10580570250749588</v>
      </c>
      <c r="BT298" s="21">
        <v>-8.349011093378067E-2</v>
      </c>
      <c r="BU298" s="21">
        <v>-0.10972991585731506</v>
      </c>
      <c r="BV298" s="21">
        <v>-0.10397882014513016</v>
      </c>
      <c r="BW298" s="21">
        <v>-8.8530167937278748E-2</v>
      </c>
      <c r="BX298" s="21">
        <v>-0.10183823108673096</v>
      </c>
      <c r="BY298" s="21">
        <v>-9.0971618890762329E-2</v>
      </c>
      <c r="BZ298" s="21">
        <v>-7.4544221162796021E-2</v>
      </c>
      <c r="CA298" s="21">
        <v>-0.18530885875225067</v>
      </c>
      <c r="CB298" s="21">
        <v>-0.13635587692260742</v>
      </c>
      <c r="CC298" s="21">
        <v>-0.11561378836631775</v>
      </c>
      <c r="CD298" s="21">
        <v>-0.10452693700790405</v>
      </c>
      <c r="CE298" s="21">
        <v>-8.2802318036556244E-2</v>
      </c>
      <c r="CF298" s="21">
        <v>-4.2415749281644821E-2</v>
      </c>
      <c r="CG298" s="21">
        <v>-2.78790183365345E-2</v>
      </c>
      <c r="CH298" s="21">
        <v>-6.6884346306324005E-2</v>
      </c>
      <c r="CI298" s="21">
        <v>-5.3902044892311096E-2</v>
      </c>
      <c r="CJ298" s="21">
        <v>-3.8968540728092194E-2</v>
      </c>
      <c r="CK298" s="21">
        <v>-2.6500323787331581E-2</v>
      </c>
      <c r="CL298" s="21">
        <v>6.0008782893419266E-3</v>
      </c>
      <c r="CM298" s="21">
        <v>-6.6241109743714333E-3</v>
      </c>
      <c r="CN298" s="21">
        <v>6.8759582936763763E-3</v>
      </c>
      <c r="CO298" s="21">
        <v>-1.8828600645065308E-2</v>
      </c>
      <c r="CP298" s="21">
        <v>-8.585270494222641E-2</v>
      </c>
      <c r="CQ298" s="21">
        <v>-8.7468564510345459E-2</v>
      </c>
      <c r="CR298" s="21">
        <v>-6.6583104431629181E-2</v>
      </c>
      <c r="CS298" s="21">
        <v>-8.7234906852245331E-2</v>
      </c>
      <c r="CT298" s="21">
        <v>-8.0918841063976288E-2</v>
      </c>
      <c r="CU298" s="21">
        <v>-6.7691035568714142E-2</v>
      </c>
      <c r="CV298" s="21">
        <v>-7.8640572726726532E-2</v>
      </c>
      <c r="CW298" s="21">
        <v>-6.8726822733879089E-2</v>
      </c>
      <c r="CX298" s="21">
        <v>-5.0837315618991852E-2</v>
      </c>
      <c r="CY298" s="21">
        <v>-0.1241021603345871</v>
      </c>
      <c r="CZ298" s="21">
        <v>-9.6797846257686615E-2</v>
      </c>
      <c r="DA298" s="21">
        <v>-8.7815769016742706E-2</v>
      </c>
      <c r="DB298" s="21">
        <v>-8.0120474100112915E-2</v>
      </c>
      <c r="DC298" s="21">
        <v>-6.007574126124382E-2</v>
      </c>
      <c r="DD298" s="21">
        <v>-2.5392996147274971E-2</v>
      </c>
      <c r="DE298" s="21">
        <v>-1.2968207709491253E-2</v>
      </c>
      <c r="DF298" s="21">
        <v>-4.9945507198572159E-2</v>
      </c>
      <c r="DG298" s="21">
        <v>-1.9647460430860519E-2</v>
      </c>
      <c r="DH298" s="21">
        <v>1.6277769580483437E-2</v>
      </c>
      <c r="DI298" s="21">
        <v>4.5005980879068375E-2</v>
      </c>
      <c r="DJ298" s="21">
        <v>9.510435163974762E-2</v>
      </c>
      <c r="DK298" s="21">
        <v>8.3981581032276154E-2</v>
      </c>
      <c r="DL298" s="21">
        <v>9.2354618012905121E-2</v>
      </c>
      <c r="DM298" s="21">
        <v>4.4378411024808884E-2</v>
      </c>
      <c r="DN298" s="21">
        <v>-5.204218253493309E-2</v>
      </c>
      <c r="DO298" s="21">
        <v>-6.9131426513195038E-2</v>
      </c>
      <c r="DP298" s="21">
        <v>-4.9676097929477692E-2</v>
      </c>
      <c r="DQ298" s="21">
        <v>-6.4739897847175598E-2</v>
      </c>
      <c r="DR298" s="21">
        <v>-5.7858865708112717E-2</v>
      </c>
      <c r="DS298" s="21">
        <v>-4.6851903200149536E-2</v>
      </c>
      <c r="DT298" s="21">
        <v>-5.5442914366722107E-2</v>
      </c>
      <c r="DU298" s="21">
        <v>-4.6482022851705551E-2</v>
      </c>
      <c r="DV298" s="21">
        <v>-2.7130411937832832E-2</v>
      </c>
      <c r="DW298" s="21">
        <v>-3.5729408264160156E-2</v>
      </c>
      <c r="DX298" s="21">
        <v>-3.9682324975728989E-2</v>
      </c>
      <c r="DY298" s="21">
        <v>-4.7679848968982697E-2</v>
      </c>
      <c r="DZ298" s="21">
        <v>-4.4881418347358704E-2</v>
      </c>
      <c r="EA298" s="21">
        <v>-2.7262177318334579E-2</v>
      </c>
      <c r="EB298" s="21">
        <v>-8.148424094542861E-4</v>
      </c>
      <c r="EC298" s="21">
        <v>8.5606342181563377E-3</v>
      </c>
      <c r="ED298" s="21">
        <v>-2.5488518178462982E-2</v>
      </c>
      <c r="EE298" s="21">
        <v>2.9810717329382896E-2</v>
      </c>
      <c r="EF298" s="21">
        <v>9.6044667065143585E-2</v>
      </c>
      <c r="EG298" s="21">
        <v>0.14824973046779633</v>
      </c>
      <c r="EH298" s="21">
        <v>0.22375562787055969</v>
      </c>
      <c r="EI298" s="21">
        <v>0.21480180323123932</v>
      </c>
      <c r="EJ298" s="21">
        <v>0.21577222645282745</v>
      </c>
      <c r="EK298" s="21">
        <v>0.13563929498195648</v>
      </c>
      <c r="EL298" s="21">
        <v>-3.2251549419015646E-3</v>
      </c>
      <c r="EM298" s="21">
        <v>-4.2655516415834427E-2</v>
      </c>
      <c r="EN298" s="21">
        <v>-2.526506595313549E-2</v>
      </c>
      <c r="EO298" s="21">
        <v>-3.2260686159133911E-2</v>
      </c>
      <c r="EP298" s="21">
        <v>-2.4563919752836227E-2</v>
      </c>
      <c r="EQ298" s="21">
        <v>-1.6763508319854736E-2</v>
      </c>
      <c r="ER298" s="21">
        <v>-2.1949179470539093E-2</v>
      </c>
      <c r="ES298" s="21">
        <v>-1.4364069327712059E-2</v>
      </c>
      <c r="ET298" s="21">
        <v>7.0985895581543446E-3</v>
      </c>
      <c r="EU298" s="21">
        <v>49.000157853196527</v>
      </c>
      <c r="EV298" s="21">
        <v>48.559745788574219</v>
      </c>
      <c r="EW298" s="21">
        <v>47.926124704025256</v>
      </c>
      <c r="EX298" s="21">
        <v>47.509552001953125</v>
      </c>
      <c r="EY298" s="21">
        <v>46.931018829345703</v>
      </c>
      <c r="EZ298" s="21">
        <v>46.537330627441406</v>
      </c>
      <c r="FA298" s="21">
        <v>46.310497283935547</v>
      </c>
      <c r="FB298" s="21">
        <v>45.696765899658203</v>
      </c>
      <c r="FC298" s="21">
        <v>48.804420471191406</v>
      </c>
      <c r="FD298" s="21">
        <v>53.256355285644531</v>
      </c>
      <c r="FE298" s="21">
        <v>57.571903228759766</v>
      </c>
      <c r="FF298" s="21">
        <v>61.262668609619141</v>
      </c>
      <c r="FG298" s="21">
        <v>63.44830322265625</v>
      </c>
      <c r="FH298" s="21">
        <v>63.985321044921875</v>
      </c>
      <c r="FI298" s="21">
        <v>63.978530883789063</v>
      </c>
      <c r="FJ298" s="21">
        <v>63.019416809082031</v>
      </c>
      <c r="FK298" s="21">
        <v>61.429519653320313</v>
      </c>
      <c r="FL298" s="21">
        <v>58.281135559082031</v>
      </c>
      <c r="FM298" s="21">
        <v>55.974113464355469</v>
      </c>
      <c r="FN298" s="21">
        <v>53.939857482910156</v>
      </c>
      <c r="FO298" s="21">
        <v>52.649406433105469</v>
      </c>
      <c r="FP298" s="21">
        <v>51.4647216796875</v>
      </c>
      <c r="FQ298" s="21">
        <v>50.660614013671875</v>
      </c>
      <c r="FR298" s="21">
        <v>50.268192291259766</v>
      </c>
      <c r="FS298" s="21">
        <v>1.1153311729431152</v>
      </c>
      <c r="FT298" s="21">
        <v>7.7600531280040741E-2</v>
      </c>
      <c r="FU298" s="21">
        <v>3.5980969667434692E-2</v>
      </c>
      <c r="FV298" t="s">
        <v>295</v>
      </c>
      <c r="FW298" s="21">
        <v>4.8169136047363281E-2</v>
      </c>
      <c r="FX298">
        <f t="shared" si="12"/>
        <v>0.27746181786060331</v>
      </c>
      <c r="FY298">
        <f t="shared" si="13"/>
        <v>-7.7979290485382075E-2</v>
      </c>
      <c r="FZ298">
        <f t="shared" si="14"/>
        <v>56.45480651855469</v>
      </c>
    </row>
    <row r="299" spans="1:182" x14ac:dyDescent="0.2">
      <c r="A299" t="s">
        <v>226</v>
      </c>
      <c r="B299" t="s">
        <v>0</v>
      </c>
      <c r="C299" t="s">
        <v>291</v>
      </c>
      <c r="D299" t="s">
        <v>234</v>
      </c>
      <c r="E299" t="s">
        <v>219</v>
      </c>
      <c r="F299" s="21">
        <v>445</v>
      </c>
      <c r="G299" s="21">
        <v>0.21232476830482483</v>
      </c>
      <c r="H299" s="21">
        <v>0.22549550235271454</v>
      </c>
      <c r="I299" s="21">
        <v>0.20627795159816742</v>
      </c>
      <c r="J299" s="21">
        <v>0.20678415894508362</v>
      </c>
      <c r="K299" s="21">
        <v>0.23580953478813171</v>
      </c>
      <c r="L299" s="21">
        <v>0.33025383949279785</v>
      </c>
      <c r="M299" s="21">
        <v>0.39305251836776733</v>
      </c>
      <c r="N299" s="21">
        <v>0.18270343542098999</v>
      </c>
      <c r="O299" s="21">
        <v>-0.25563246011734009</v>
      </c>
      <c r="P299" s="21">
        <v>-0.65085810422897339</v>
      </c>
      <c r="Q299" s="21">
        <v>-0.90727812051773071</v>
      </c>
      <c r="R299" s="21">
        <v>-1.0085560083389282</v>
      </c>
      <c r="S299" s="21">
        <v>-1.0595425367355347</v>
      </c>
      <c r="T299" s="21">
        <v>-0.90244835615158081</v>
      </c>
      <c r="U299" s="21">
        <v>-0.62527334690093994</v>
      </c>
      <c r="V299" s="21">
        <v>-0.29636263847351074</v>
      </c>
      <c r="W299" s="21">
        <v>9.2629894614219666E-2</v>
      </c>
      <c r="X299" s="21">
        <v>0.45563152432441711</v>
      </c>
      <c r="Y299" s="21">
        <v>0.55282139778137207</v>
      </c>
      <c r="Z299" s="21">
        <v>0.56730568408966064</v>
      </c>
      <c r="AA299" s="21">
        <v>0.55593478679656982</v>
      </c>
      <c r="AB299" s="21">
        <v>0.48154634237289429</v>
      </c>
      <c r="AC299" s="21">
        <v>0.4173283576965332</v>
      </c>
      <c r="AD299" s="21">
        <v>0.37084156274795532</v>
      </c>
      <c r="AE299" s="21">
        <v>-0.36525356769561768</v>
      </c>
      <c r="AF299" s="21">
        <v>-0.29725682735443115</v>
      </c>
      <c r="AG299" s="21">
        <v>-0.27285414934158325</v>
      </c>
      <c r="AH299" s="21">
        <v>-0.24867542088031769</v>
      </c>
      <c r="AI299" s="21">
        <v>-0.22163796424865723</v>
      </c>
      <c r="AJ299" s="21">
        <v>-0.13885447382926941</v>
      </c>
      <c r="AK299" s="21">
        <v>-0.13737016916275024</v>
      </c>
      <c r="AL299" s="21">
        <v>-0.16629381477832794</v>
      </c>
      <c r="AM299" s="21">
        <v>-0.22157010436058044</v>
      </c>
      <c r="AN299" s="21">
        <v>-0.23063752055168152</v>
      </c>
      <c r="AO299" s="21">
        <v>-0.21819400787353516</v>
      </c>
      <c r="AP299" s="21">
        <v>-0.20993697643280029</v>
      </c>
      <c r="AQ299" s="21">
        <v>-0.21763999760150909</v>
      </c>
      <c r="AR299" s="21">
        <v>-0.17125025391578674</v>
      </c>
      <c r="AS299" s="21">
        <v>-0.10330109298229218</v>
      </c>
      <c r="AT299" s="21">
        <v>-9.661468118429184E-2</v>
      </c>
      <c r="AU299" s="21">
        <v>-0.12097952514886856</v>
      </c>
      <c r="AV299" s="21">
        <v>-0.1210688054561615</v>
      </c>
      <c r="AW299" s="21">
        <v>-0.16090565919876099</v>
      </c>
      <c r="AX299" s="21">
        <v>-0.14633910357952118</v>
      </c>
      <c r="AY299" s="21">
        <v>-0.12871423363685608</v>
      </c>
      <c r="AZ299" s="21">
        <v>-0.16428138315677643</v>
      </c>
      <c r="BA299" s="21">
        <v>-0.15266910195350647</v>
      </c>
      <c r="BB299" s="21">
        <v>-0.14222481846809387</v>
      </c>
      <c r="BC299" s="21">
        <v>-0.27511978149414063</v>
      </c>
      <c r="BD299" s="21">
        <v>-0.23063954710960388</v>
      </c>
      <c r="BE299" s="21">
        <v>-0.21947596967220306</v>
      </c>
      <c r="BF299" s="21">
        <v>-0.19988073408603668</v>
      </c>
      <c r="BG299" s="21">
        <v>-0.17602476477622986</v>
      </c>
      <c r="BH299" s="21">
        <v>-0.10731024295091629</v>
      </c>
      <c r="BI299" s="21">
        <v>-0.10678042471408844</v>
      </c>
      <c r="BJ299" s="21">
        <v>-0.12999239563941956</v>
      </c>
      <c r="BK299" s="21">
        <v>-0.15002366900444031</v>
      </c>
      <c r="BL299" s="21">
        <v>-0.11774330586194992</v>
      </c>
      <c r="BM299" s="21">
        <v>-6.855880469083786E-2</v>
      </c>
      <c r="BN299" s="21">
        <v>-2.6951523497700691E-2</v>
      </c>
      <c r="BO299" s="21">
        <v>-3.2179959118366241E-2</v>
      </c>
      <c r="BP299" s="21">
        <v>2.8373172972351313E-4</v>
      </c>
      <c r="BQ299" s="21">
        <v>2.757955901324749E-2</v>
      </c>
      <c r="BR299" s="21">
        <v>-1.4613469131290913E-2</v>
      </c>
      <c r="BS299" s="21">
        <v>-7.4945464730262756E-2</v>
      </c>
      <c r="BT299" s="21">
        <v>-8.3834335207939148E-2</v>
      </c>
      <c r="BU299" s="21">
        <v>-0.1202898845076561</v>
      </c>
      <c r="BV299" s="21">
        <v>-0.10486596077680588</v>
      </c>
      <c r="BW299" s="21">
        <v>-8.830609917640686E-2</v>
      </c>
      <c r="BX299" s="21">
        <v>-0.12068118900060654</v>
      </c>
      <c r="BY299" s="21">
        <v>-0.11106825619935989</v>
      </c>
      <c r="BZ299" s="21">
        <v>-9.7915515303611755E-2</v>
      </c>
      <c r="CA299" s="21">
        <v>-0.21269337832927704</v>
      </c>
      <c r="CB299" s="21">
        <v>-0.18450063467025757</v>
      </c>
      <c r="CC299" s="21">
        <v>-0.18250641226768494</v>
      </c>
      <c r="CD299" s="21">
        <v>-0.16608569025993347</v>
      </c>
      <c r="CE299" s="21">
        <v>-0.14443320035934448</v>
      </c>
      <c r="CF299" s="21">
        <v>-8.5462801158428192E-2</v>
      </c>
      <c r="CG299" s="21">
        <v>-8.5594065487384796E-2</v>
      </c>
      <c r="CH299" s="21">
        <v>-0.10485015064477921</v>
      </c>
      <c r="CI299" s="21">
        <v>-0.10047084093093872</v>
      </c>
      <c r="CJ299" s="21">
        <v>-3.9553113281726837E-2</v>
      </c>
      <c r="CK299" s="21">
        <v>3.5078078508377075E-2</v>
      </c>
      <c r="CL299" s="21">
        <v>9.9783644080162048E-2</v>
      </c>
      <c r="CM299" s="21">
        <v>9.6269100904464722E-2</v>
      </c>
      <c r="CN299" s="21">
        <v>0.11908765137195587</v>
      </c>
      <c r="CO299" s="21">
        <v>0.11822710186243057</v>
      </c>
      <c r="CP299" s="21">
        <v>4.2180322110652924E-2</v>
      </c>
      <c r="CQ299" s="21">
        <v>-4.3062407523393631E-2</v>
      </c>
      <c r="CR299" s="21">
        <v>-5.8045852929353714E-2</v>
      </c>
      <c r="CS299" s="21">
        <v>-9.2159517109394073E-2</v>
      </c>
      <c r="CT299" s="21">
        <v>-7.6141789555549622E-2</v>
      </c>
      <c r="CU299" s="21">
        <v>-6.0319546610116959E-2</v>
      </c>
      <c r="CV299" s="21">
        <v>-9.0483829379081726E-2</v>
      </c>
      <c r="CW299" s="21">
        <v>-8.2255639135837555E-2</v>
      </c>
      <c r="CX299" s="21">
        <v>-6.722702831029892E-2</v>
      </c>
      <c r="CY299" s="21">
        <v>-0.15026699006557465</v>
      </c>
      <c r="CZ299" s="21">
        <v>-0.13836172223091125</v>
      </c>
      <c r="DA299" s="21">
        <v>-0.14553685486316681</v>
      </c>
      <c r="DB299" s="21">
        <v>-0.13229064643383026</v>
      </c>
      <c r="DC299" s="21">
        <v>-0.11284163594245911</v>
      </c>
      <c r="DD299" s="21">
        <v>-6.3615359365940094E-2</v>
      </c>
      <c r="DE299" s="21">
        <v>-6.4407706260681152E-2</v>
      </c>
      <c r="DF299" s="21">
        <v>-7.9707905650138855E-2</v>
      </c>
      <c r="DG299" s="21">
        <v>-5.0918005406856537E-2</v>
      </c>
      <c r="DH299" s="21">
        <v>3.8637075573205948E-2</v>
      </c>
      <c r="DI299" s="21">
        <v>0.13871496915817261</v>
      </c>
      <c r="DJ299" s="21">
        <v>0.22651880979537964</v>
      </c>
      <c r="DK299" s="21">
        <v>0.22471815347671509</v>
      </c>
      <c r="DL299" s="21">
        <v>0.23789156973361969</v>
      </c>
      <c r="DM299" s="21">
        <v>0.20887464284896851</v>
      </c>
      <c r="DN299" s="21">
        <v>9.8974116146564484E-2</v>
      </c>
      <c r="DO299" s="21">
        <v>-1.1179354041814804E-2</v>
      </c>
      <c r="DP299" s="21">
        <v>-3.225737065076828E-2</v>
      </c>
      <c r="DQ299" s="21">
        <v>-6.402914971113205E-2</v>
      </c>
      <c r="DR299" s="21">
        <v>-4.7417618334293365E-2</v>
      </c>
      <c r="DS299" s="21">
        <v>-3.2332994043827057E-2</v>
      </c>
      <c r="DT299" s="21">
        <v>-6.0286469757556915E-2</v>
      </c>
      <c r="DU299" s="21">
        <v>-5.3443022072315216E-2</v>
      </c>
      <c r="DV299" s="21">
        <v>-3.6538541316986084E-2</v>
      </c>
      <c r="DW299" s="21">
        <v>-6.0133185237646103E-2</v>
      </c>
      <c r="DX299" s="21">
        <v>-7.1744456887245178E-2</v>
      </c>
      <c r="DY299" s="21">
        <v>-9.2158690094947815E-2</v>
      </c>
      <c r="DZ299" s="21">
        <v>-8.3495959639549255E-2</v>
      </c>
      <c r="EA299" s="21">
        <v>-6.7228436470031738E-2</v>
      </c>
      <c r="EB299" s="21">
        <v>-3.2071128487586975E-2</v>
      </c>
      <c r="EC299" s="21">
        <v>-3.3817961812019348E-2</v>
      </c>
      <c r="ED299" s="21">
        <v>-4.3406490236520767E-2</v>
      </c>
      <c r="EE299" s="21">
        <v>2.0628416910767555E-2</v>
      </c>
      <c r="EF299" s="21">
        <v>0.15153129398822784</v>
      </c>
      <c r="EG299" s="21">
        <v>0.28835016489028931</v>
      </c>
      <c r="EH299" s="21">
        <v>0.40950426459312439</v>
      </c>
      <c r="EI299" s="21">
        <v>0.41017821431159973</v>
      </c>
      <c r="EJ299" s="21">
        <v>0.40942555665969849</v>
      </c>
      <c r="EK299" s="21">
        <v>0.33975529670715332</v>
      </c>
      <c r="EL299" s="21">
        <v>0.18097533285617828</v>
      </c>
      <c r="EM299" s="21">
        <v>3.4854710102081299E-2</v>
      </c>
      <c r="EN299" s="21">
        <v>4.9771019257605076E-3</v>
      </c>
      <c r="EO299" s="21">
        <v>-2.3413371294736862E-2</v>
      </c>
      <c r="EP299" s="21">
        <v>-5.9444736689329147E-3</v>
      </c>
      <c r="EQ299" s="21">
        <v>8.0751450732350349E-3</v>
      </c>
      <c r="ER299" s="21">
        <v>-1.6686277464032173E-2</v>
      </c>
      <c r="ES299" s="21">
        <v>-1.1842178180813789E-2</v>
      </c>
      <c r="ET299" s="21">
        <v>7.7707590535283089E-3</v>
      </c>
      <c r="EU299" s="21">
        <v>50.151359574063513</v>
      </c>
      <c r="EV299" s="21">
        <v>49.407680511474609</v>
      </c>
      <c r="EW299" s="21">
        <v>48.95189199467579</v>
      </c>
      <c r="EX299" s="21">
        <v>48.263359069824219</v>
      </c>
      <c r="EY299" s="21">
        <v>47.522914886474609</v>
      </c>
      <c r="EZ299" s="21">
        <v>47.124454498291016</v>
      </c>
      <c r="FA299" s="21">
        <v>46.646987915039063</v>
      </c>
      <c r="FB299" s="21">
        <v>47.104202270507813</v>
      </c>
      <c r="FC299" s="21">
        <v>51.655826568603516</v>
      </c>
      <c r="FD299" s="21">
        <v>56.899887084960938</v>
      </c>
      <c r="FE299" s="21">
        <v>61.638713836669922</v>
      </c>
      <c r="FF299" s="21">
        <v>65.270393371582031</v>
      </c>
      <c r="FG299" s="21">
        <v>66.832099914550781</v>
      </c>
      <c r="FH299" s="21">
        <v>67.185012817382813</v>
      </c>
      <c r="FI299" s="21">
        <v>66.985359191894531</v>
      </c>
      <c r="FJ299" s="21">
        <v>66.414619445800781</v>
      </c>
      <c r="FK299" s="21">
        <v>65.348640441894531</v>
      </c>
      <c r="FL299" s="21">
        <v>63.197471618652344</v>
      </c>
      <c r="FM299" s="21">
        <v>59.293685913085938</v>
      </c>
      <c r="FN299" s="21">
        <v>56.977180480957031</v>
      </c>
      <c r="FO299" s="21">
        <v>54.980983734130859</v>
      </c>
      <c r="FP299" s="21">
        <v>53.449230194091797</v>
      </c>
      <c r="FQ299" s="21">
        <v>52.296443939208984</v>
      </c>
      <c r="FR299" s="21">
        <v>51.267635345458984</v>
      </c>
      <c r="FS299" s="21">
        <v>1.6345419883728027</v>
      </c>
      <c r="FT299" s="21">
        <v>0.11300753802061081</v>
      </c>
      <c r="FU299" s="21">
        <v>4.7829218208789825E-2</v>
      </c>
      <c r="FV299" t="s">
        <v>295</v>
      </c>
      <c r="FW299" s="21">
        <v>5.9730991721153259E-2</v>
      </c>
      <c r="FX299">
        <f t="shared" si="12"/>
        <v>0.44486465752124787</v>
      </c>
      <c r="FY299">
        <f t="shared" si="13"/>
        <v>-6.59458227455616E-2</v>
      </c>
      <c r="FZ299">
        <f t="shared" si="14"/>
        <v>59.959592437744142</v>
      </c>
    </row>
    <row r="300" spans="1:182" x14ac:dyDescent="0.2">
      <c r="A300" t="s">
        <v>226</v>
      </c>
      <c r="B300" t="s">
        <v>0</v>
      </c>
      <c r="C300" t="s">
        <v>291</v>
      </c>
      <c r="D300" t="s">
        <v>234</v>
      </c>
      <c r="E300" t="s">
        <v>220</v>
      </c>
      <c r="F300" s="21">
        <v>209</v>
      </c>
      <c r="G300" s="21">
        <v>0.19956439733505249</v>
      </c>
      <c r="H300" s="21">
        <v>0.1689978688955307</v>
      </c>
      <c r="I300" s="21">
        <v>0.13899202644824982</v>
      </c>
      <c r="J300" s="21">
        <v>0.13600780069828033</v>
      </c>
      <c r="K300" s="21">
        <v>0.1274619847536087</v>
      </c>
      <c r="L300" s="21">
        <v>0.14539633691310883</v>
      </c>
      <c r="M300" s="21">
        <v>0.17011287808418274</v>
      </c>
      <c r="N300" s="21">
        <v>0.10873444378376007</v>
      </c>
      <c r="O300" s="21">
        <v>-6.663840264081955E-2</v>
      </c>
      <c r="P300" s="21">
        <v>-0.18092359602451324</v>
      </c>
      <c r="Q300" s="21">
        <v>-0.25950586795806885</v>
      </c>
      <c r="R300" s="21">
        <v>-0.30521833896636963</v>
      </c>
      <c r="S300" s="21">
        <v>-0.32551723718643188</v>
      </c>
      <c r="T300" s="21">
        <v>-0.2720758318901062</v>
      </c>
      <c r="U300" s="21">
        <v>-0.13263784348964691</v>
      </c>
      <c r="V300" s="21">
        <v>4.4044703245162964E-2</v>
      </c>
      <c r="W300" s="21">
        <v>0.14355123043060303</v>
      </c>
      <c r="X300" s="21">
        <v>0.26140457391738892</v>
      </c>
      <c r="Y300" s="21">
        <v>0.30451112985610962</v>
      </c>
      <c r="Z300" s="21">
        <v>0.32052084803581238</v>
      </c>
      <c r="AA300" s="21">
        <v>0.31681680679321289</v>
      </c>
      <c r="AB300" s="21">
        <v>0.28298550844192505</v>
      </c>
      <c r="AC300" s="21">
        <v>0.24552005529403687</v>
      </c>
      <c r="AD300" s="21">
        <v>0.20864439010620117</v>
      </c>
      <c r="AE300" s="21">
        <v>-4.0967926383018494E-2</v>
      </c>
      <c r="AF300" s="21">
        <v>-5.4050460457801819E-2</v>
      </c>
      <c r="AG300" s="21">
        <v>-6.6602304577827454E-2</v>
      </c>
      <c r="AH300" s="21">
        <v>-5.8109436184167862E-2</v>
      </c>
      <c r="AI300" s="21">
        <v>-7.3805257678031921E-2</v>
      </c>
      <c r="AJ300" s="21">
        <v>-7.0724621415138245E-2</v>
      </c>
      <c r="AK300" s="21">
        <v>-8.2288973033428192E-2</v>
      </c>
      <c r="AL300" s="21">
        <v>-6.2076814472675323E-2</v>
      </c>
      <c r="AM300" s="21">
        <v>-6.7592747509479523E-2</v>
      </c>
      <c r="AN300" s="21">
        <v>-2.3393521085381508E-2</v>
      </c>
      <c r="AO300" s="21">
        <v>-1.5145306242629886E-3</v>
      </c>
      <c r="AP300" s="21">
        <v>1.226415578275919E-2</v>
      </c>
      <c r="AQ300" s="21">
        <v>2.299019880592823E-2</v>
      </c>
      <c r="AR300" s="21">
        <v>3.6058668047189713E-2</v>
      </c>
      <c r="AS300" s="21">
        <v>8.222758024930954E-2</v>
      </c>
      <c r="AT300" s="21">
        <v>9.3027345836162567E-2</v>
      </c>
      <c r="AU300" s="21">
        <v>1.4372352510690689E-2</v>
      </c>
      <c r="AV300" s="21">
        <v>-3.0387409031391144E-2</v>
      </c>
      <c r="AW300" s="21">
        <v>-3.5473480820655823E-2</v>
      </c>
      <c r="AX300" s="21">
        <v>-2.3333631455898285E-2</v>
      </c>
      <c r="AY300" s="21">
        <v>-1.4080911874771118E-2</v>
      </c>
      <c r="AZ300" s="21">
        <v>-2.3678094148635864E-2</v>
      </c>
      <c r="BA300" s="21">
        <v>-2.3402934893965721E-2</v>
      </c>
      <c r="BB300" s="21">
        <v>-2.7577079832553864E-2</v>
      </c>
      <c r="BC300" s="21">
        <v>-2.1075336262583733E-2</v>
      </c>
      <c r="BD300" s="21">
        <v>-3.504074364900589E-2</v>
      </c>
      <c r="BE300" s="21">
        <v>-4.7625813633203506E-2</v>
      </c>
      <c r="BF300" s="21">
        <v>-3.8996163755655289E-2</v>
      </c>
      <c r="BG300" s="21">
        <v>-5.0865951925516129E-2</v>
      </c>
      <c r="BH300" s="21">
        <v>-4.8270922154188156E-2</v>
      </c>
      <c r="BI300" s="21">
        <v>-5.9197522699832916E-2</v>
      </c>
      <c r="BJ300" s="21">
        <v>-3.5441718995571136E-2</v>
      </c>
      <c r="BK300" s="21">
        <v>-2.4499690160155296E-2</v>
      </c>
      <c r="BL300" s="21">
        <v>4.2272284626960754E-2</v>
      </c>
      <c r="BM300" s="21">
        <v>9.5203161239624023E-2</v>
      </c>
      <c r="BN300" s="21">
        <v>0.1219840794801712</v>
      </c>
      <c r="BO300" s="21">
        <v>0.13284286856651306</v>
      </c>
      <c r="BP300" s="21">
        <v>0.13132107257843018</v>
      </c>
      <c r="BQ300" s="21">
        <v>0.16285562515258789</v>
      </c>
      <c r="BR300" s="21">
        <v>0.15893682837486267</v>
      </c>
      <c r="BS300" s="21">
        <v>5.6574076414108276E-2</v>
      </c>
      <c r="BT300" s="21">
        <v>2.7407750021666288E-3</v>
      </c>
      <c r="BU300" s="21">
        <v>-1.0411439463496208E-2</v>
      </c>
      <c r="BV300" s="21">
        <v>4.114263691008091E-3</v>
      </c>
      <c r="BW300" s="21">
        <v>1.5898317098617554E-2</v>
      </c>
      <c r="BX300" s="21">
        <v>3.8026210386306047E-3</v>
      </c>
      <c r="BY300" s="21">
        <v>-9.4658687885385007E-5</v>
      </c>
      <c r="BZ300" s="21">
        <v>-7.4805147014558315E-3</v>
      </c>
      <c r="CA300" s="21">
        <v>-7.2977892123162746E-3</v>
      </c>
      <c r="CB300" s="21">
        <v>-2.1874669939279556E-2</v>
      </c>
      <c r="CC300" s="21">
        <v>-3.4482751041650772E-2</v>
      </c>
      <c r="CD300" s="21">
        <v>-2.5758367031812668E-2</v>
      </c>
      <c r="CE300" s="21">
        <v>-3.497825562953949E-2</v>
      </c>
      <c r="CF300" s="21">
        <v>-3.2719559967517853E-2</v>
      </c>
      <c r="CG300" s="21">
        <v>-4.3204452842473984E-2</v>
      </c>
      <c r="CH300" s="21">
        <v>-1.6994332894682884E-2</v>
      </c>
      <c r="CI300" s="21">
        <v>5.3464295342564583E-3</v>
      </c>
      <c r="CJ300" s="21">
        <v>8.7752223014831543E-2</v>
      </c>
      <c r="CK300" s="21">
        <v>0.1621895432472229</v>
      </c>
      <c r="CL300" s="21">
        <v>0.1979757696390152</v>
      </c>
      <c r="CM300" s="21">
        <v>0.2089264839887619</v>
      </c>
      <c r="CN300" s="21">
        <v>0.19729951024055481</v>
      </c>
      <c r="CO300" s="21">
        <v>0.21869836747646332</v>
      </c>
      <c r="CP300" s="21">
        <v>0.20458552241325378</v>
      </c>
      <c r="CQ300" s="21">
        <v>8.580286055803299E-2</v>
      </c>
      <c r="CR300" s="21">
        <v>2.5685254484415054E-2</v>
      </c>
      <c r="CS300" s="21">
        <v>6.9464542903006077E-3</v>
      </c>
      <c r="CT300" s="21">
        <v>2.3124592378735542E-2</v>
      </c>
      <c r="CU300" s="21">
        <v>3.6661840975284576E-2</v>
      </c>
      <c r="CV300" s="21">
        <v>2.2835681214928627E-2</v>
      </c>
      <c r="CW300" s="21">
        <v>1.6048582270741463E-2</v>
      </c>
      <c r="CX300" s="21">
        <v>6.438305601477623E-3</v>
      </c>
      <c r="CY300" s="21">
        <v>6.4797578379511833E-3</v>
      </c>
      <c r="CZ300" s="21">
        <v>-8.7085980921983719E-3</v>
      </c>
      <c r="DA300" s="21">
        <v>-2.1339688450098038E-2</v>
      </c>
      <c r="DB300" s="21">
        <v>-1.2520572170615196E-2</v>
      </c>
      <c r="DC300" s="21">
        <v>-1.9090559333562851E-2</v>
      </c>
      <c r="DD300" s="21">
        <v>-1.7168197780847549E-2</v>
      </c>
      <c r="DE300" s="21">
        <v>-2.7211382985115051E-2</v>
      </c>
      <c r="DF300" s="21">
        <v>1.4530528569594026E-3</v>
      </c>
      <c r="DG300" s="21">
        <v>3.5192549228668213E-2</v>
      </c>
      <c r="DH300" s="21">
        <v>0.13323216140270233</v>
      </c>
      <c r="DI300" s="21">
        <v>0.22917592525482178</v>
      </c>
      <c r="DJ300" s="21">
        <v>0.273967444896698</v>
      </c>
      <c r="DK300" s="21">
        <v>0.28501009941101074</v>
      </c>
      <c r="DL300" s="21">
        <v>0.26327794790267944</v>
      </c>
      <c r="DM300" s="21">
        <v>0.27454110980033875</v>
      </c>
      <c r="DN300" s="21">
        <v>0.2502342164516449</v>
      </c>
      <c r="DO300" s="21">
        <v>0.1150316447019577</v>
      </c>
      <c r="DP300" s="21">
        <v>4.8629734665155411E-2</v>
      </c>
      <c r="DQ300" s="21">
        <v>2.4304348975419998E-2</v>
      </c>
      <c r="DR300" s="21">
        <v>4.2134921997785568E-2</v>
      </c>
      <c r="DS300" s="21">
        <v>5.7425364851951599E-2</v>
      </c>
      <c r="DT300" s="21">
        <v>4.1868742555379868E-2</v>
      </c>
      <c r="DU300" s="21">
        <v>3.2191824167966843E-2</v>
      </c>
      <c r="DV300" s="21">
        <v>2.0357126370072365E-2</v>
      </c>
      <c r="DW300" s="21">
        <v>2.637234702706337E-2</v>
      </c>
      <c r="DX300" s="21">
        <v>1.0301118716597557E-2</v>
      </c>
      <c r="DY300" s="21">
        <v>-2.3631947115063667E-3</v>
      </c>
      <c r="DZ300" s="21">
        <v>6.5927021205425262E-3</v>
      </c>
      <c r="EA300" s="21">
        <v>3.848749678581953E-3</v>
      </c>
      <c r="EB300" s="21">
        <v>5.2854986861348152E-3</v>
      </c>
      <c r="EC300" s="21">
        <v>-4.1199321858584881E-3</v>
      </c>
      <c r="ED300" s="21">
        <v>2.8088148683309555E-2</v>
      </c>
      <c r="EE300" s="21">
        <v>7.828560471534729E-2</v>
      </c>
      <c r="EF300" s="21">
        <v>0.19889797270298004</v>
      </c>
      <c r="EG300" s="21">
        <v>0.32589361071586609</v>
      </c>
      <c r="EH300" s="21">
        <v>0.38368737697601318</v>
      </c>
      <c r="EI300" s="21">
        <v>0.39486277103424072</v>
      </c>
      <c r="EJ300" s="21">
        <v>0.35854035615921021</v>
      </c>
      <c r="EK300" s="21">
        <v>0.3551691472530365</v>
      </c>
      <c r="EL300" s="21">
        <v>0.3161436915397644</v>
      </c>
      <c r="EM300" s="21">
        <v>0.15723337233066559</v>
      </c>
      <c r="EN300" s="21">
        <v>8.1757918000221252E-2</v>
      </c>
      <c r="EO300" s="21">
        <v>4.9366392195224762E-2</v>
      </c>
      <c r="EP300" s="21">
        <v>6.9582819938659668E-2</v>
      </c>
      <c r="EQ300" s="21">
        <v>8.7404593825340271E-2</v>
      </c>
      <c r="ER300" s="21">
        <v>6.9349460303783417E-2</v>
      </c>
      <c r="ES300" s="21">
        <v>5.5500097572803497E-2</v>
      </c>
      <c r="ET300" s="21">
        <v>4.0453691035509109E-2</v>
      </c>
      <c r="EU300" s="21">
        <v>52.042004574755666</v>
      </c>
      <c r="EV300" s="21">
        <v>51.487834930419922</v>
      </c>
      <c r="EW300" s="21">
        <v>51.252651278852149</v>
      </c>
      <c r="EX300" s="21">
        <v>50.452484130859375</v>
      </c>
      <c r="EY300" s="21">
        <v>49.734664916992188</v>
      </c>
      <c r="EZ300" s="21">
        <v>49.510917663574219</v>
      </c>
      <c r="FA300" s="21">
        <v>48.85028076171875</v>
      </c>
      <c r="FB300" s="21">
        <v>49.427322387695313</v>
      </c>
      <c r="FC300" s="21">
        <v>54.231647491455078</v>
      </c>
      <c r="FD300" s="21">
        <v>59.050113677978516</v>
      </c>
      <c r="FE300" s="21">
        <v>63.05926513671875</v>
      </c>
      <c r="FF300" s="21">
        <v>66.048660278320313</v>
      </c>
      <c r="FG300" s="21">
        <v>66.896652221679688</v>
      </c>
      <c r="FH300" s="21">
        <v>67.04034423828125</v>
      </c>
      <c r="FI300" s="21">
        <v>66.494277954101563</v>
      </c>
      <c r="FJ300" s="21">
        <v>66.197341918945313</v>
      </c>
      <c r="FK300" s="21">
        <v>65.316070556640625</v>
      </c>
      <c r="FL300" s="21">
        <v>63.294033050537109</v>
      </c>
      <c r="FM300" s="21">
        <v>60.064460754394531</v>
      </c>
      <c r="FN300" s="21">
        <v>57.942813873291016</v>
      </c>
      <c r="FO300" s="21">
        <v>56.357246398925781</v>
      </c>
      <c r="FP300" s="21">
        <v>54.863380432128906</v>
      </c>
      <c r="FQ300" s="21">
        <v>54.047203063964844</v>
      </c>
      <c r="FR300" s="21">
        <v>53.182159423828125</v>
      </c>
      <c r="FS300" s="21">
        <v>1.1083612442016602</v>
      </c>
      <c r="FT300" s="21">
        <v>7.2875455021858215E-2</v>
      </c>
      <c r="FU300" s="21">
        <v>3.4418489784002304E-2</v>
      </c>
      <c r="FV300" t="s">
        <v>295</v>
      </c>
      <c r="FW300" s="21">
        <v>2.5629270821809769E-2</v>
      </c>
      <c r="FX300">
        <f t="shared" si="12"/>
        <v>0.26936091780662536</v>
      </c>
      <c r="FY300">
        <f t="shared" si="13"/>
        <v>3.5644200537353753E-2</v>
      </c>
      <c r="FZ300">
        <f t="shared" si="14"/>
        <v>60.594924926757813</v>
      </c>
    </row>
    <row r="301" spans="1:182" x14ac:dyDescent="0.2">
      <c r="A301" t="s">
        <v>226</v>
      </c>
      <c r="B301" t="s">
        <v>0</v>
      </c>
      <c r="C301" t="s">
        <v>291</v>
      </c>
      <c r="D301" t="s">
        <v>234</v>
      </c>
      <c r="E301" t="s">
        <v>221</v>
      </c>
      <c r="F301" s="21">
        <v>236</v>
      </c>
      <c r="G301" s="21">
        <v>2.5001412257552147E-2</v>
      </c>
      <c r="H301" s="21">
        <v>7.6651863753795624E-2</v>
      </c>
      <c r="I301" s="21">
        <v>9.413474053144455E-2</v>
      </c>
      <c r="J301" s="21">
        <v>0.10129950195550919</v>
      </c>
      <c r="K301" s="21">
        <v>0.13054804503917694</v>
      </c>
      <c r="L301" s="21">
        <v>0.19247178733348846</v>
      </c>
      <c r="M301" s="21">
        <v>0.23565590381622314</v>
      </c>
      <c r="N301" s="21">
        <v>9.1525726020336151E-2</v>
      </c>
      <c r="O301" s="21">
        <v>-0.13942047953605652</v>
      </c>
      <c r="P301" s="21">
        <v>-0.3824220597743988</v>
      </c>
      <c r="Q301" s="21">
        <v>-0.54731357097625732</v>
      </c>
      <c r="R301" s="21">
        <v>-0.59803187847137451</v>
      </c>
      <c r="S301" s="21">
        <v>-0.62787514925003052</v>
      </c>
      <c r="T301" s="21">
        <v>-0.54447251558303833</v>
      </c>
      <c r="U301" s="21">
        <v>-0.41193056106567383</v>
      </c>
      <c r="V301" s="21">
        <v>-0.26772880554199219</v>
      </c>
      <c r="W301" s="21">
        <v>-1.3686953112483025E-2</v>
      </c>
      <c r="X301" s="21">
        <v>0.20815855264663696</v>
      </c>
      <c r="Y301" s="21">
        <v>0.25605973601341248</v>
      </c>
      <c r="Z301" s="21">
        <v>0.26131716370582581</v>
      </c>
      <c r="AA301" s="21">
        <v>0.26496022939682007</v>
      </c>
      <c r="AB301" s="21">
        <v>0.22934456169605255</v>
      </c>
      <c r="AC301" s="21">
        <v>0.19809252023696899</v>
      </c>
      <c r="AD301" s="21">
        <v>0.18260300159454346</v>
      </c>
      <c r="AE301" s="21">
        <v>-0.34970638155937195</v>
      </c>
      <c r="AF301" s="21">
        <v>-0.24334047734737396</v>
      </c>
      <c r="AG301" s="21">
        <v>-0.19166930019855499</v>
      </c>
      <c r="AH301" s="21">
        <v>-0.17143671214580536</v>
      </c>
      <c r="AI301" s="21">
        <v>-0.14446380734443665</v>
      </c>
      <c r="AJ301" s="21">
        <v>-8.7734214961528778E-2</v>
      </c>
      <c r="AK301" s="21">
        <v>-6.7164599895477295E-2</v>
      </c>
      <c r="AL301" s="21">
        <v>-0.11307132989168167</v>
      </c>
      <c r="AM301" s="21">
        <v>-0.14370396733283997</v>
      </c>
      <c r="AN301" s="21">
        <v>-0.1816800981760025</v>
      </c>
      <c r="AO301" s="21">
        <v>-0.21015526354312897</v>
      </c>
      <c r="AP301" s="21">
        <v>-0.22112347185611725</v>
      </c>
      <c r="AQ301" s="21">
        <v>-0.23814068734645844</v>
      </c>
      <c r="AR301" s="21">
        <v>-0.21095925569534302</v>
      </c>
      <c r="AS301" s="21">
        <v>-0.18096449971199036</v>
      </c>
      <c r="AT301" s="21">
        <v>-0.17593514919281006</v>
      </c>
      <c r="AU301" s="21">
        <v>-0.13813477754592896</v>
      </c>
      <c r="AV301" s="21">
        <v>-0.11267552524805069</v>
      </c>
      <c r="AW301" s="21">
        <v>-0.14850157499313354</v>
      </c>
      <c r="AX301" s="21">
        <v>-0.14334781467914581</v>
      </c>
      <c r="AY301" s="21">
        <v>-0.12386717647314072</v>
      </c>
      <c r="AZ301" s="21">
        <v>-0.14132010936737061</v>
      </c>
      <c r="BA301" s="21">
        <v>-0.12853603065013885</v>
      </c>
      <c r="BB301" s="21">
        <v>-0.1135861948132515</v>
      </c>
      <c r="BC301" s="21">
        <v>-0.25742334127426147</v>
      </c>
      <c r="BD301" s="21">
        <v>-0.18369771540164948</v>
      </c>
      <c r="BE301" s="21">
        <v>-0.14975744485855103</v>
      </c>
      <c r="BF301" s="21">
        <v>-0.13463839888572693</v>
      </c>
      <c r="BG301" s="21">
        <v>-0.11019831895828247</v>
      </c>
      <c r="BH301" s="21">
        <v>-6.2068536877632141E-2</v>
      </c>
      <c r="BI301" s="21">
        <v>-4.4683158397674561E-2</v>
      </c>
      <c r="BJ301" s="21">
        <v>-8.7532170116901398E-2</v>
      </c>
      <c r="BK301" s="21">
        <v>-9.2057369649410248E-2</v>
      </c>
      <c r="BL301" s="21">
        <v>-9.8383679986000061E-2</v>
      </c>
      <c r="BM301" s="21">
        <v>-0.10234320908784866</v>
      </c>
      <c r="BN301" s="21">
        <v>-8.6779668927192688E-2</v>
      </c>
      <c r="BO301" s="21">
        <v>-0.10153195261955261</v>
      </c>
      <c r="BP301" s="21">
        <v>-8.2080699503421783E-2</v>
      </c>
      <c r="BQ301" s="21">
        <v>-8.5665509104728699E-2</v>
      </c>
      <c r="BR301" s="21">
        <v>-0.12495806813240051</v>
      </c>
      <c r="BS301" s="21">
        <v>-0.11048736423254013</v>
      </c>
      <c r="BT301" s="21">
        <v>-8.71843621134758E-2</v>
      </c>
      <c r="BU301" s="21">
        <v>-0.11458522081375122</v>
      </c>
      <c r="BV301" s="21">
        <v>-0.10857965052127838</v>
      </c>
      <c r="BW301" s="21">
        <v>-9.2447429895401001E-2</v>
      </c>
      <c r="BX301" s="21">
        <v>-0.10634434968233109</v>
      </c>
      <c r="BY301" s="21">
        <v>-9.4996929168701172E-2</v>
      </c>
      <c r="BZ301" s="21">
        <v>-7.7842630445957184E-2</v>
      </c>
      <c r="CA301" s="21">
        <v>-0.19350838661193848</v>
      </c>
      <c r="CB301" s="21">
        <v>-0.14238932728767395</v>
      </c>
      <c r="CC301" s="21">
        <v>-0.12072943150997162</v>
      </c>
      <c r="CD301" s="21">
        <v>-0.10915201157331467</v>
      </c>
      <c r="CE301" s="21">
        <v>-8.6466141045093536E-2</v>
      </c>
      <c r="CF301" s="21">
        <v>-4.4292565435171127E-2</v>
      </c>
      <c r="CG301" s="21">
        <v>-2.9112575575709343E-2</v>
      </c>
      <c r="CH301" s="21">
        <v>-6.9843828678131104E-2</v>
      </c>
      <c r="CI301" s="21">
        <v>-5.6287098675966263E-2</v>
      </c>
      <c r="CJ301" s="21">
        <v>-4.0692843496799469E-2</v>
      </c>
      <c r="CK301" s="21">
        <v>-2.7672905474901199E-2</v>
      </c>
      <c r="CL301" s="21">
        <v>6.2664318829774857E-3</v>
      </c>
      <c r="CM301" s="21">
        <v>-6.9171572104096413E-3</v>
      </c>
      <c r="CN301" s="21">
        <v>7.1802046149969101E-3</v>
      </c>
      <c r="CO301" s="21">
        <v>-1.966172456741333E-2</v>
      </c>
      <c r="CP301" s="21">
        <v>-8.9651502668857574E-2</v>
      </c>
      <c r="CQ301" s="21">
        <v>-9.1338850557804108E-2</v>
      </c>
      <c r="CR301" s="21">
        <v>-6.9529257714748383E-2</v>
      </c>
      <c r="CS301" s="21">
        <v>-9.1094858944416046E-2</v>
      </c>
      <c r="CT301" s="21">
        <v>-8.449932187795639E-2</v>
      </c>
      <c r="CU301" s="21">
        <v>-7.0686213672161102E-2</v>
      </c>
      <c r="CV301" s="21">
        <v>-8.2120247185230255E-2</v>
      </c>
      <c r="CW301" s="21">
        <v>-7.1767844259738922E-2</v>
      </c>
      <c r="CX301" s="21">
        <v>-5.3086753934621811E-2</v>
      </c>
      <c r="CY301" s="21">
        <v>-0.12959343194961548</v>
      </c>
      <c r="CZ301" s="21">
        <v>-0.10108093917369843</v>
      </c>
      <c r="DA301" s="21">
        <v>-9.1701410710811615E-2</v>
      </c>
      <c r="DB301" s="21">
        <v>-8.3665616810321808E-2</v>
      </c>
      <c r="DC301" s="21">
        <v>-6.2733963131904602E-2</v>
      </c>
      <c r="DD301" s="21">
        <v>-2.6516593992710114E-2</v>
      </c>
      <c r="DE301" s="21">
        <v>-1.3541994616389275E-2</v>
      </c>
      <c r="DF301" s="21">
        <v>-5.2155487239360809E-2</v>
      </c>
      <c r="DG301" s="21">
        <v>-2.0516825839877129E-2</v>
      </c>
      <c r="DH301" s="21">
        <v>1.6997994855046272E-2</v>
      </c>
      <c r="DI301" s="21">
        <v>4.6997398138046265E-2</v>
      </c>
      <c r="DJ301" s="21">
        <v>9.9312536418437958E-2</v>
      </c>
      <c r="DK301" s="21">
        <v>8.7697632610797882E-2</v>
      </c>
      <c r="DL301" s="21">
        <v>9.6441105008125305E-2</v>
      </c>
      <c r="DM301" s="21">
        <v>4.6342063695192337E-2</v>
      </c>
      <c r="DN301" s="21">
        <v>-5.4344933480024338E-2</v>
      </c>
      <c r="DO301" s="21">
        <v>-7.2190336883068085E-2</v>
      </c>
      <c r="DP301" s="21">
        <v>-5.1874153316020966E-2</v>
      </c>
      <c r="DQ301" s="21">
        <v>-6.7604497075080872E-2</v>
      </c>
      <c r="DR301" s="21">
        <v>-6.0418993234634399E-2</v>
      </c>
      <c r="DS301" s="21">
        <v>-4.8924997448921204E-2</v>
      </c>
      <c r="DT301" s="21">
        <v>-5.7896144688129425E-2</v>
      </c>
      <c r="DU301" s="21">
        <v>-4.8538763076066971E-2</v>
      </c>
      <c r="DV301" s="21">
        <v>-2.833087369799614E-2</v>
      </c>
      <c r="DW301" s="21">
        <v>-3.7310376763343811E-2</v>
      </c>
      <c r="DX301" s="21">
        <v>-4.1438180953264236E-2</v>
      </c>
      <c r="DY301" s="21">
        <v>-4.9789566546678543E-2</v>
      </c>
      <c r="DZ301" s="21">
        <v>-4.6867311000823975E-2</v>
      </c>
      <c r="EA301" s="21">
        <v>-2.8468472883105278E-2</v>
      </c>
      <c r="EB301" s="21">
        <v>-8.5091282380744815E-4</v>
      </c>
      <c r="EC301" s="21">
        <v>8.9394515380263329E-3</v>
      </c>
      <c r="ED301" s="21">
        <v>-2.6616329327225685E-2</v>
      </c>
      <c r="EE301" s="21">
        <v>3.1129766255617142E-2</v>
      </c>
      <c r="EF301" s="21">
        <v>0.10029440373182297</v>
      </c>
      <c r="EG301" s="21">
        <v>0.15480946004390717</v>
      </c>
      <c r="EH301" s="21">
        <v>0.23365633189678192</v>
      </c>
      <c r="EI301" s="21">
        <v>0.2243063747882843</v>
      </c>
      <c r="EJ301" s="21">
        <v>0.22531966865062714</v>
      </c>
      <c r="EK301" s="21">
        <v>0.1416410505771637</v>
      </c>
      <c r="EL301" s="21">
        <v>-3.3678594045341015E-3</v>
      </c>
      <c r="EM301" s="21">
        <v>-4.4542927294969559E-2</v>
      </c>
      <c r="EN301" s="21">
        <v>-2.6382986456155777E-2</v>
      </c>
      <c r="EO301" s="21">
        <v>-3.3688150346279144E-2</v>
      </c>
      <c r="EP301" s="21">
        <v>-2.565082348883152E-2</v>
      </c>
      <c r="EQ301" s="21">
        <v>-1.7505252733826637E-2</v>
      </c>
      <c r="ER301" s="21">
        <v>-2.2920385003089905E-2</v>
      </c>
      <c r="ES301" s="21">
        <v>-1.4999657869338989E-2</v>
      </c>
      <c r="ET301" s="21">
        <v>7.412684615701437E-3</v>
      </c>
      <c r="EU301" s="21">
        <v>48.558766859344892</v>
      </c>
      <c r="EV301" s="21">
        <v>47.65545654296875</v>
      </c>
      <c r="EW301" s="21">
        <v>47.013837799964968</v>
      </c>
      <c r="EX301" s="21">
        <v>46.419338226318359</v>
      </c>
      <c r="EY301" s="21">
        <v>45.659835815429688</v>
      </c>
      <c r="EZ301" s="21">
        <v>45.114204406738281</v>
      </c>
      <c r="FA301" s="21">
        <v>44.791030883789063</v>
      </c>
      <c r="FB301" s="21">
        <v>45.147312164306641</v>
      </c>
      <c r="FC301" s="21">
        <v>49.486076354980469</v>
      </c>
      <c r="FD301" s="21">
        <v>55.088630676269531</v>
      </c>
      <c r="FE301" s="21">
        <v>60.442108154296875</v>
      </c>
      <c r="FF301" s="21">
        <v>64.614822387695313</v>
      </c>
      <c r="FG301" s="21">
        <v>66.777717590332031</v>
      </c>
      <c r="FH301" s="21">
        <v>67.306884765625</v>
      </c>
      <c r="FI301" s="21">
        <v>67.399017333984375</v>
      </c>
      <c r="FJ301" s="21">
        <v>66.59765625</v>
      </c>
      <c r="FK301" s="21">
        <v>65.376075744628906</v>
      </c>
      <c r="FL301" s="21">
        <v>63.116130828857422</v>
      </c>
      <c r="FM301" s="21">
        <v>58.644420623779297</v>
      </c>
      <c r="FN301" s="21">
        <v>56.163776397705078</v>
      </c>
      <c r="FO301" s="21">
        <v>53.821685791015625</v>
      </c>
      <c r="FP301" s="21">
        <v>52.258014678955078</v>
      </c>
      <c r="FQ301" s="21">
        <v>50.821685791015625</v>
      </c>
      <c r="FR301" s="21">
        <v>49.654930114746094</v>
      </c>
      <c r="FS301" s="21">
        <v>1.164682149887085</v>
      </c>
      <c r="FT301" s="21">
        <v>8.1034183502197266E-2</v>
      </c>
      <c r="FU301" s="21">
        <v>3.7573050707578659E-2</v>
      </c>
      <c r="FV301" t="s">
        <v>295</v>
      </c>
      <c r="FW301" s="21">
        <v>5.0300512462854385E-2</v>
      </c>
      <c r="FX301">
        <f t="shared" si="12"/>
        <v>0.19536174573004245</v>
      </c>
      <c r="FY301">
        <f t="shared" si="13"/>
        <v>-8.1429700553417209E-2</v>
      </c>
      <c r="FZ301">
        <f t="shared" si="14"/>
        <v>59.424417877197264</v>
      </c>
    </row>
    <row r="302" spans="1:182" x14ac:dyDescent="0.2">
      <c r="A302" t="s">
        <v>226</v>
      </c>
      <c r="B302" t="s">
        <v>0</v>
      </c>
      <c r="C302" t="s">
        <v>291</v>
      </c>
      <c r="D302" t="s">
        <v>235</v>
      </c>
      <c r="E302" t="s">
        <v>219</v>
      </c>
      <c r="F302" s="21">
        <v>441</v>
      </c>
      <c r="G302" s="21">
        <v>0.23024529218673706</v>
      </c>
      <c r="H302" s="21">
        <v>0.24403104186058044</v>
      </c>
      <c r="I302" s="21">
        <v>0.2205418199300766</v>
      </c>
      <c r="J302" s="21">
        <v>0.21938169002532959</v>
      </c>
      <c r="K302" s="21">
        <v>0.24176280200481415</v>
      </c>
      <c r="L302" s="21">
        <v>0.33750694990158081</v>
      </c>
      <c r="M302" s="21">
        <v>0.41231313347816467</v>
      </c>
      <c r="N302" s="21">
        <v>0.30018338561058044</v>
      </c>
      <c r="O302" s="21">
        <v>-6.331353634595871E-2</v>
      </c>
      <c r="P302" s="21">
        <v>-0.3886333703994751</v>
      </c>
      <c r="Q302" s="21">
        <v>-0.57911890745162964</v>
      </c>
      <c r="R302" s="21">
        <v>-0.66780400276184082</v>
      </c>
      <c r="S302" s="21">
        <v>-0.70611017942428589</v>
      </c>
      <c r="T302" s="21">
        <v>-0.56843429803848267</v>
      </c>
      <c r="U302" s="21">
        <v>-0.29589459300041199</v>
      </c>
      <c r="V302" s="21">
        <v>9.6533279865980148E-3</v>
      </c>
      <c r="W302" s="21">
        <v>0.30607020854949951</v>
      </c>
      <c r="X302" s="21">
        <v>0.54892188310623169</v>
      </c>
      <c r="Y302" s="21">
        <v>0.57952642440795898</v>
      </c>
      <c r="Z302" s="21">
        <v>0.58287739753723145</v>
      </c>
      <c r="AA302" s="21">
        <v>0.57258540391921997</v>
      </c>
      <c r="AB302" s="21">
        <v>0.49586588144302368</v>
      </c>
      <c r="AC302" s="21">
        <v>0.43186679482460022</v>
      </c>
      <c r="AD302" s="21">
        <v>0.38158363103866577</v>
      </c>
      <c r="AE302" s="21">
        <v>-0.36197042465209961</v>
      </c>
      <c r="AF302" s="21">
        <v>-0.29458487033843994</v>
      </c>
      <c r="AG302" s="21">
        <v>-0.27040153741836548</v>
      </c>
      <c r="AH302" s="21">
        <v>-0.24644012749195099</v>
      </c>
      <c r="AI302" s="21">
        <v>-0.21964570879936218</v>
      </c>
      <c r="AJ302" s="21">
        <v>-0.13760636746883392</v>
      </c>
      <c r="AK302" s="21">
        <v>-0.13613539934158325</v>
      </c>
      <c r="AL302" s="21">
        <v>-0.1647990345954895</v>
      </c>
      <c r="AM302" s="21">
        <v>-0.21957845985889435</v>
      </c>
      <c r="AN302" s="21">
        <v>-0.22856441140174866</v>
      </c>
      <c r="AO302" s="21">
        <v>-0.21623265743255615</v>
      </c>
      <c r="AP302" s="21">
        <v>-0.2080499678850174</v>
      </c>
      <c r="AQ302" s="21">
        <v>-0.21568362414836884</v>
      </c>
      <c r="AR302" s="21">
        <v>-0.16971097886562347</v>
      </c>
      <c r="AS302" s="21">
        <v>-0.10237250477075577</v>
      </c>
      <c r="AT302" s="21">
        <v>-9.5746241509914398E-2</v>
      </c>
      <c r="AU302" s="21">
        <v>-0.11989206075668335</v>
      </c>
      <c r="AV302" s="21">
        <v>-0.11998060345649719</v>
      </c>
      <c r="AW302" s="21">
        <v>-0.15945932269096375</v>
      </c>
      <c r="AX302" s="21">
        <v>-0.14502370357513428</v>
      </c>
      <c r="AY302" s="21">
        <v>-0.12755724787712097</v>
      </c>
      <c r="AZ302" s="21">
        <v>-0.16280475258827209</v>
      </c>
      <c r="BA302" s="21">
        <v>-0.15129683911800385</v>
      </c>
      <c r="BB302" s="21">
        <v>-0.14094638824462891</v>
      </c>
      <c r="BC302" s="21">
        <v>-0.27264681458473206</v>
      </c>
      <c r="BD302" s="21">
        <v>-0.22856639325618744</v>
      </c>
      <c r="BE302" s="21">
        <v>-0.21750317513942719</v>
      </c>
      <c r="BF302" s="21">
        <v>-0.19808404147624969</v>
      </c>
      <c r="BG302" s="21">
        <v>-0.17444251477718353</v>
      </c>
      <c r="BH302" s="21">
        <v>-0.10634567588567734</v>
      </c>
      <c r="BI302" s="21">
        <v>-0.10582062602043152</v>
      </c>
      <c r="BJ302" s="21">
        <v>-0.12882392108440399</v>
      </c>
      <c r="BK302" s="21">
        <v>-0.14867514371871948</v>
      </c>
      <c r="BL302" s="21">
        <v>-0.11668496578931808</v>
      </c>
      <c r="BM302" s="21">
        <v>-6.7942492663860321E-2</v>
      </c>
      <c r="BN302" s="21">
        <v>-2.6709318161010742E-2</v>
      </c>
      <c r="BO302" s="21">
        <v>-3.1890645623207092E-2</v>
      </c>
      <c r="BP302" s="21">
        <v>2.8112586005590856E-4</v>
      </c>
      <c r="BQ302" s="21">
        <v>2.7331683784723282E-2</v>
      </c>
      <c r="BR302" s="21">
        <v>-1.4482113532721996E-2</v>
      </c>
      <c r="BS302" s="21">
        <v>-7.4271790683269501E-2</v>
      </c>
      <c r="BT302" s="21">
        <v>-8.3080820739269257E-2</v>
      </c>
      <c r="BU302" s="21">
        <v>-0.11920862644910812</v>
      </c>
      <c r="BV302" s="21">
        <v>-0.10392335057258606</v>
      </c>
      <c r="BW302" s="21">
        <v>-8.7512336671352386E-2</v>
      </c>
      <c r="BX302" s="21">
        <v>-0.11959647387266159</v>
      </c>
      <c r="BY302" s="21">
        <v>-0.11006994545459747</v>
      </c>
      <c r="BZ302" s="21">
        <v>-9.7035370767116547E-2</v>
      </c>
      <c r="CA302" s="21">
        <v>-0.21078155934810638</v>
      </c>
      <c r="CB302" s="21">
        <v>-0.18284220993518829</v>
      </c>
      <c r="CC302" s="21">
        <v>-0.18086592853069305</v>
      </c>
      <c r="CD302" s="21">
        <v>-0.16459277272224426</v>
      </c>
      <c r="CE302" s="21">
        <v>-0.14313492178916931</v>
      </c>
      <c r="CF302" s="21">
        <v>-8.4694616496562958E-2</v>
      </c>
      <c r="CG302" s="21">
        <v>-8.4824703633785248E-2</v>
      </c>
      <c r="CH302" s="21">
        <v>-0.10390766710042953</v>
      </c>
      <c r="CI302" s="21">
        <v>-9.9567733705043793E-2</v>
      </c>
      <c r="CJ302" s="21">
        <v>-3.9197605103254318E-2</v>
      </c>
      <c r="CK302" s="21">
        <v>3.4762822091579437E-2</v>
      </c>
      <c r="CL302" s="21">
        <v>9.8886661231517792E-2</v>
      </c>
      <c r="CM302" s="21">
        <v>9.5403812825679779E-2</v>
      </c>
      <c r="CN302" s="21">
        <v>0.11801714450120926</v>
      </c>
      <c r="CO302" s="21">
        <v>0.11716441065073013</v>
      </c>
      <c r="CP302" s="21">
        <v>4.1801173239946365E-2</v>
      </c>
      <c r="CQ302" s="21">
        <v>-4.2675327509641647E-2</v>
      </c>
      <c r="CR302" s="21">
        <v>-5.7524144649505615E-2</v>
      </c>
      <c r="CS302" s="21">
        <v>-9.1331116855144501E-2</v>
      </c>
      <c r="CT302" s="21">
        <v>-7.5457371771335602E-2</v>
      </c>
      <c r="CU302" s="21">
        <v>-5.9777349233627319E-2</v>
      </c>
      <c r="CV302" s="21">
        <v>-8.9670546352863312E-2</v>
      </c>
      <c r="CW302" s="21">
        <v>-8.1516318023204803E-2</v>
      </c>
      <c r="CX302" s="21">
        <v>-6.6622734069824219E-2</v>
      </c>
      <c r="CY302" s="21">
        <v>-0.14891630411148071</v>
      </c>
      <c r="CZ302" s="21">
        <v>-0.13711802661418915</v>
      </c>
      <c r="DA302" s="21">
        <v>-0.14422868192195892</v>
      </c>
      <c r="DB302" s="21">
        <v>-0.13110150396823883</v>
      </c>
      <c r="DC302" s="21">
        <v>-0.11182732880115509</v>
      </c>
      <c r="DD302" s="21">
        <v>-6.3043557107448578E-2</v>
      </c>
      <c r="DE302" s="21">
        <v>-6.3828781247138977E-2</v>
      </c>
      <c r="DF302" s="21">
        <v>-7.8991413116455078E-2</v>
      </c>
      <c r="DG302" s="21">
        <v>-5.0460319966077805E-2</v>
      </c>
      <c r="DH302" s="21">
        <v>3.8289755582809448E-2</v>
      </c>
      <c r="DI302" s="21">
        <v>0.13746814429759979</v>
      </c>
      <c r="DJ302" s="21">
        <v>0.22448264062404633</v>
      </c>
      <c r="DK302" s="21">
        <v>0.22269827127456665</v>
      </c>
      <c r="DL302" s="21">
        <v>0.23575316369533539</v>
      </c>
      <c r="DM302" s="21">
        <v>0.20699714124202728</v>
      </c>
      <c r="DN302" s="21">
        <v>9.8084457218647003E-2</v>
      </c>
      <c r="DO302" s="21">
        <v>-1.1078864336013794E-2</v>
      </c>
      <c r="DP302" s="21">
        <v>-3.1967468559741974E-2</v>
      </c>
      <c r="DQ302" s="21">
        <v>-6.3453607261180878E-2</v>
      </c>
      <c r="DR302" s="21">
        <v>-4.6991392970085144E-2</v>
      </c>
      <c r="DS302" s="21">
        <v>-3.2042361795902252E-2</v>
      </c>
      <c r="DT302" s="21">
        <v>-5.9744622558355331E-2</v>
      </c>
      <c r="DU302" s="21">
        <v>-5.2962690591812134E-2</v>
      </c>
      <c r="DV302" s="21">
        <v>-3.6210101097822189E-2</v>
      </c>
      <c r="DW302" s="21">
        <v>-5.9592686593532562E-2</v>
      </c>
      <c r="DX302" s="21">
        <v>-7.1099564433097839E-2</v>
      </c>
      <c r="DY302" s="21">
        <v>-9.1330312192440033E-2</v>
      </c>
      <c r="DZ302" s="21">
        <v>-8.2745425403118134E-2</v>
      </c>
      <c r="EA302" s="21">
        <v>-6.662413477897644E-2</v>
      </c>
      <c r="EB302" s="21">
        <v>-3.1782865524291992E-2</v>
      </c>
      <c r="EC302" s="21">
        <v>-3.3514004200696945E-2</v>
      </c>
      <c r="ED302" s="21">
        <v>-4.3016303330659866E-2</v>
      </c>
      <c r="EE302" s="21">
        <v>2.0442988723516464E-2</v>
      </c>
      <c r="EF302" s="21">
        <v>0.15016919374465942</v>
      </c>
      <c r="EG302" s="21">
        <v>0.28575831651687622</v>
      </c>
      <c r="EH302" s="21">
        <v>0.40582329034805298</v>
      </c>
      <c r="EI302" s="21">
        <v>0.40649124979972839</v>
      </c>
      <c r="EJ302" s="21">
        <v>0.40574526786804199</v>
      </c>
      <c r="EK302" s="21">
        <v>0.33670133352279663</v>
      </c>
      <c r="EL302" s="21">
        <v>0.17934858798980713</v>
      </c>
      <c r="EM302" s="21">
        <v>3.4541409462690353E-2</v>
      </c>
      <c r="EN302" s="21">
        <v>4.9323141574859619E-3</v>
      </c>
      <c r="EO302" s="21">
        <v>-2.3202912881970406E-2</v>
      </c>
      <c r="EP302" s="21">
        <v>-5.8910413645207882E-3</v>
      </c>
      <c r="EQ302" s="21">
        <v>8.0025559291243553E-3</v>
      </c>
      <c r="ER302" s="21">
        <v>-1.6536340117454529E-2</v>
      </c>
      <c r="ES302" s="21">
        <v>-1.1735790409147739E-2</v>
      </c>
      <c r="ET302" s="21">
        <v>7.7009145170450211E-3</v>
      </c>
      <c r="EU302" s="21">
        <v>49.250884118759764</v>
      </c>
      <c r="EV302" s="21">
        <v>49.059379577636719</v>
      </c>
      <c r="EW302" s="21">
        <v>46.669709680072373</v>
      </c>
      <c r="EX302" s="21">
        <v>48.089317321777344</v>
      </c>
      <c r="EY302" s="21">
        <v>47.527923583984375</v>
      </c>
      <c r="EZ302" s="21">
        <v>46.962741851806641</v>
      </c>
      <c r="FA302" s="21">
        <v>46.623161315917969</v>
      </c>
      <c r="FB302" s="21">
        <v>46.272308349609375</v>
      </c>
      <c r="FC302" s="21">
        <v>49.488117218017578</v>
      </c>
      <c r="FD302" s="21">
        <v>54.691093444824219</v>
      </c>
      <c r="FE302" s="21">
        <v>59.372646331787109</v>
      </c>
      <c r="FF302" s="21">
        <v>62.824901580810547</v>
      </c>
      <c r="FG302" s="21">
        <v>64.939796447753906</v>
      </c>
      <c r="FH302" s="21">
        <v>65.886093139648438</v>
      </c>
      <c r="FI302" s="21">
        <v>65.825729370117188</v>
      </c>
      <c r="FJ302" s="21">
        <v>65.009536743164063</v>
      </c>
      <c r="FK302" s="21">
        <v>63.386379241943359</v>
      </c>
      <c r="FL302" s="21">
        <v>60.658195495605469</v>
      </c>
      <c r="FM302" s="21">
        <v>57.539188385009766</v>
      </c>
      <c r="FN302" s="21">
        <v>55.216548919677734</v>
      </c>
      <c r="FO302" s="21">
        <v>53.354057312011719</v>
      </c>
      <c r="FP302" s="21">
        <v>51.916851043701172</v>
      </c>
      <c r="FQ302" s="21">
        <v>50.627601623535156</v>
      </c>
      <c r="FR302" s="21">
        <v>49.679004669189453</v>
      </c>
      <c r="FS302" s="21">
        <v>1.6198494434356689</v>
      </c>
      <c r="FT302" s="21">
        <v>0.11199174076318741</v>
      </c>
      <c r="FU302" s="21">
        <v>4.7399293631315231E-2</v>
      </c>
      <c r="FV302" t="s">
        <v>295</v>
      </c>
      <c r="FW302" s="21">
        <v>5.9194080531597137E-2</v>
      </c>
      <c r="FX302">
        <f t="shared" si="12"/>
        <v>0.51799626350402828</v>
      </c>
      <c r="FY302">
        <f t="shared" si="13"/>
        <v>-6.5353062003850937E-2</v>
      </c>
      <c r="FZ302">
        <f t="shared" si="14"/>
        <v>58.030873870849611</v>
      </c>
    </row>
    <row r="303" spans="1:182" x14ac:dyDescent="0.2">
      <c r="A303" t="s">
        <v>226</v>
      </c>
      <c r="B303" t="s">
        <v>0</v>
      </c>
      <c r="C303" t="s">
        <v>291</v>
      </c>
      <c r="D303" t="s">
        <v>235</v>
      </c>
      <c r="E303" t="s">
        <v>220</v>
      </c>
      <c r="F303" s="21">
        <v>207</v>
      </c>
      <c r="G303" s="21">
        <v>0.20173069834709167</v>
      </c>
      <c r="H303" s="21">
        <v>0.17481528222560883</v>
      </c>
      <c r="I303" s="21">
        <v>0.14458441734313965</v>
      </c>
      <c r="J303" s="21">
        <v>0.1434675008058548</v>
      </c>
      <c r="K303" s="21">
        <v>0.13186289370059967</v>
      </c>
      <c r="L303" s="21">
        <v>0.15246252715587616</v>
      </c>
      <c r="M303" s="21">
        <v>0.18323443830013275</v>
      </c>
      <c r="N303" s="21">
        <v>0.16937939822673798</v>
      </c>
      <c r="O303" s="21">
        <v>2.7286497876048088E-2</v>
      </c>
      <c r="P303" s="21">
        <v>-6.0237735509872437E-2</v>
      </c>
      <c r="Q303" s="21">
        <v>-0.10358994454145432</v>
      </c>
      <c r="R303" s="21">
        <v>-0.15087316930294037</v>
      </c>
      <c r="S303" s="21">
        <v>-0.16877016425132751</v>
      </c>
      <c r="T303" s="21">
        <v>-0.12265691161155701</v>
      </c>
      <c r="U303" s="21">
        <v>2.8871715068817139E-2</v>
      </c>
      <c r="V303" s="21">
        <v>0.18882876634597778</v>
      </c>
      <c r="W303" s="21">
        <v>0.24123121798038483</v>
      </c>
      <c r="X303" s="21">
        <v>0.30283910036087036</v>
      </c>
      <c r="Y303" s="21">
        <v>0.31564557552337646</v>
      </c>
      <c r="Z303" s="21">
        <v>0.32856330275535583</v>
      </c>
      <c r="AA303" s="21">
        <v>0.32534629106521606</v>
      </c>
      <c r="AB303" s="21">
        <v>0.2880764901638031</v>
      </c>
      <c r="AC303" s="21">
        <v>0.24867379665374756</v>
      </c>
      <c r="AD303" s="21">
        <v>0.20708528161048889</v>
      </c>
      <c r="AE303" s="21">
        <v>-4.0575876832008362E-2</v>
      </c>
      <c r="AF303" s="21">
        <v>-5.3533215075731277E-2</v>
      </c>
      <c r="AG303" s="21">
        <v>-6.5964967012405396E-2</v>
      </c>
      <c r="AH303" s="21">
        <v>-5.755336582660675E-2</v>
      </c>
      <c r="AI303" s="21">
        <v>-7.3098987340927124E-2</v>
      </c>
      <c r="AJ303" s="21">
        <v>-7.0047818124294281E-2</v>
      </c>
      <c r="AK303" s="21">
        <v>-8.1501536071300507E-2</v>
      </c>
      <c r="AL303" s="21">
        <v>-6.1482761055231094E-2</v>
      </c>
      <c r="AM303" s="21">
        <v>-6.6945925354957581E-2</v>
      </c>
      <c r="AN303" s="21">
        <v>-2.3169651627540588E-2</v>
      </c>
      <c r="AO303" s="21">
        <v>-1.5000090934336185E-3</v>
      </c>
      <c r="AP303" s="21">
        <v>1.2146815657615662E-2</v>
      </c>
      <c r="AQ303" s="21">
        <v>2.277018316090107E-2</v>
      </c>
      <c r="AR303" s="21">
        <v>3.5713646560907364E-2</v>
      </c>
      <c r="AS303" s="21">
        <v>8.1440716981887817E-2</v>
      </c>
      <c r="AT303" s="21">
        <v>9.2137128114700317E-2</v>
      </c>
      <c r="AU303" s="21">
        <v>1.4234812930226326E-2</v>
      </c>
      <c r="AV303" s="21">
        <v>-3.0096624046564102E-2</v>
      </c>
      <c r="AW303" s="21">
        <v>-3.5133998841047287E-2</v>
      </c>
      <c r="AX303" s="21">
        <v>-2.3110345005989075E-2</v>
      </c>
      <c r="AY303" s="21">
        <v>-1.3946141116321087E-2</v>
      </c>
      <c r="AZ303" s="21">
        <v>-2.3451510816812515E-2</v>
      </c>
      <c r="BA303" s="21">
        <v>-2.3178981617093086E-2</v>
      </c>
      <c r="BB303" s="21">
        <v>-2.7313185855746269E-2</v>
      </c>
      <c r="BC303" s="21">
        <v>-2.0873645320534706E-2</v>
      </c>
      <c r="BD303" s="21">
        <v>-3.4705411642789841E-2</v>
      </c>
      <c r="BE303" s="21">
        <v>-4.7170061618089676E-2</v>
      </c>
      <c r="BF303" s="21">
        <v>-3.8622993975877762E-2</v>
      </c>
      <c r="BG303" s="21">
        <v>-5.0379194319248199E-2</v>
      </c>
      <c r="BH303" s="21">
        <v>-4.7808986157178879E-2</v>
      </c>
      <c r="BI303" s="21">
        <v>-5.8631051331758499E-2</v>
      </c>
      <c r="BJ303" s="21">
        <v>-3.5102549940347672E-2</v>
      </c>
      <c r="BK303" s="21">
        <v>-2.4265237152576447E-2</v>
      </c>
      <c r="BL303" s="21">
        <v>4.1867773979902267E-2</v>
      </c>
      <c r="BM303" s="21">
        <v>9.4292156398296356E-2</v>
      </c>
      <c r="BN303" s="21">
        <v>0.12081678956747055</v>
      </c>
      <c r="BO303" s="21">
        <v>0.13157163560390472</v>
      </c>
      <c r="BP303" s="21">
        <v>0.13006444275379181</v>
      </c>
      <c r="BQ303" s="21">
        <v>0.16129720211029053</v>
      </c>
      <c r="BR303" s="21">
        <v>0.15741589665412903</v>
      </c>
      <c r="BS303" s="21">
        <v>5.6032691150903702E-2</v>
      </c>
      <c r="BT303" s="21">
        <v>2.7145468629896641E-3</v>
      </c>
      <c r="BU303" s="21">
        <v>-1.0311784222722054E-2</v>
      </c>
      <c r="BV303" s="21">
        <v>4.0748915635049343E-3</v>
      </c>
      <c r="BW303" s="21">
        <v>1.5746207907795906E-2</v>
      </c>
      <c r="BX303" s="21">
        <v>3.7662321701645851E-3</v>
      </c>
      <c r="BY303" s="21">
        <v>-9.3752387329004705E-5</v>
      </c>
      <c r="BZ303" s="21">
        <v>-7.4089309200644493E-3</v>
      </c>
      <c r="CA303" s="21">
        <v>-7.227941881865263E-3</v>
      </c>
      <c r="CB303" s="21">
        <v>-2.1665330976247787E-2</v>
      </c>
      <c r="CC303" s="21">
        <v>-3.4152772277593613E-2</v>
      </c>
      <c r="CD303" s="21">
        <v>-2.5511875748634338E-2</v>
      </c>
      <c r="CE303" s="21">
        <v>-3.4643534570932388E-2</v>
      </c>
      <c r="CF303" s="21">
        <v>-3.2406441867351532E-2</v>
      </c>
      <c r="CG303" s="21">
        <v>-4.2791027575731277E-2</v>
      </c>
      <c r="CH303" s="21">
        <v>-1.6831696033477783E-2</v>
      </c>
      <c r="CI303" s="21">
        <v>5.2952752448618412E-3</v>
      </c>
      <c r="CJ303" s="21">
        <v>8.6912497878074646E-2</v>
      </c>
      <c r="CK303" s="21">
        <v>0.1606375128030777</v>
      </c>
      <c r="CL303" s="21">
        <v>0.19608128070831299</v>
      </c>
      <c r="CM303" s="21">
        <v>0.20692718029022217</v>
      </c>
      <c r="CN303" s="21">
        <v>0.19541151821613312</v>
      </c>
      <c r="CO303" s="21">
        <v>0.21660555899143219</v>
      </c>
      <c r="CP303" s="21">
        <v>0.2026277631521225</v>
      </c>
      <c r="CQ303" s="21">
        <v>8.4981776773929596E-2</v>
      </c>
      <c r="CR303" s="21">
        <v>2.5439463555812836E-2</v>
      </c>
      <c r="CS303" s="21">
        <v>6.8800058215856552E-3</v>
      </c>
      <c r="CT303" s="21">
        <v>2.2903304547071457E-2</v>
      </c>
      <c r="CU303" s="21">
        <v>3.6311037838459015E-2</v>
      </c>
      <c r="CV303" s="21">
        <v>2.2617157548666E-2</v>
      </c>
      <c r="CW303" s="21">
        <v>1.589500717818737E-2</v>
      </c>
      <c r="CX303" s="21">
        <v>6.3766948878765106E-3</v>
      </c>
      <c r="CY303" s="21">
        <v>6.4177620224654675E-3</v>
      </c>
      <c r="CZ303" s="21">
        <v>-8.6252512410283089E-3</v>
      </c>
      <c r="DA303" s="21">
        <v>-2.11354810744524E-2</v>
      </c>
      <c r="DB303" s="21">
        <v>-1.240075845271349E-2</v>
      </c>
      <c r="DC303" s="21">
        <v>-1.8907874822616577E-2</v>
      </c>
      <c r="DD303" s="21">
        <v>-1.7003895714879036E-2</v>
      </c>
      <c r="DE303" s="21">
        <v>-2.6951001957058907E-2</v>
      </c>
      <c r="DF303" s="21">
        <v>1.4391576405614614E-3</v>
      </c>
      <c r="DG303" s="21">
        <v>3.4855786710977554E-2</v>
      </c>
      <c r="DH303" s="21">
        <v>0.13195721805095673</v>
      </c>
      <c r="DI303" s="21">
        <v>0.22698287665843964</v>
      </c>
      <c r="DJ303" s="21">
        <v>0.27134576439857483</v>
      </c>
      <c r="DK303" s="21">
        <v>0.28228273987770081</v>
      </c>
      <c r="DL303" s="21">
        <v>0.26075857877731323</v>
      </c>
      <c r="DM303" s="21">
        <v>0.27191391587257385</v>
      </c>
      <c r="DN303" s="21">
        <v>0.24783962965011597</v>
      </c>
      <c r="DO303" s="21">
        <v>0.11393085867166519</v>
      </c>
      <c r="DP303" s="21">
        <v>4.8164378851652145E-2</v>
      </c>
      <c r="DQ303" s="21">
        <v>2.4071795865893364E-2</v>
      </c>
      <c r="DR303" s="21">
        <v>4.1731718927621841E-2</v>
      </c>
      <c r="DS303" s="21">
        <v>5.6875869631767273E-2</v>
      </c>
      <c r="DT303" s="21">
        <v>4.146808385848999E-2</v>
      </c>
      <c r="DU303" s="21">
        <v>3.1883765012025833E-2</v>
      </c>
      <c r="DV303" s="21">
        <v>2.0162319764494896E-2</v>
      </c>
      <c r="DW303" s="21">
        <v>2.6119992136955261E-2</v>
      </c>
      <c r="DX303" s="21">
        <v>1.0202553123235703E-2</v>
      </c>
      <c r="DY303" s="21">
        <v>-2.3405805695801973E-3</v>
      </c>
      <c r="DZ303" s="21">
        <v>6.5296138636767864E-3</v>
      </c>
      <c r="EA303" s="21">
        <v>3.8119200617074966E-3</v>
      </c>
      <c r="EB303" s="21">
        <v>5.2349339239299297E-3</v>
      </c>
      <c r="EC303" s="21">
        <v>-4.0805209428071976E-3</v>
      </c>
      <c r="ED303" s="21">
        <v>2.7819368988275528E-2</v>
      </c>
      <c r="EE303" s="21">
        <v>7.753647118806839E-2</v>
      </c>
      <c r="EF303" s="21">
        <v>0.19699464738368988</v>
      </c>
      <c r="EG303" s="21">
        <v>0.32277503609657288</v>
      </c>
      <c r="EH303" s="21">
        <v>0.38001573085784912</v>
      </c>
      <c r="EI303" s="21">
        <v>0.39108416438102722</v>
      </c>
      <c r="EJ303" s="21">
        <v>0.35510939359664917</v>
      </c>
      <c r="EK303" s="21">
        <v>0.35177040100097656</v>
      </c>
      <c r="EL303" s="21">
        <v>0.31311839818954468</v>
      </c>
      <c r="EM303" s="21">
        <v>0.15572874248027802</v>
      </c>
      <c r="EN303" s="21">
        <v>8.0975547432899475E-2</v>
      </c>
      <c r="EO303" s="21">
        <v>4.8894010484218597E-2</v>
      </c>
      <c r="EP303" s="21">
        <v>6.8916954100131989E-2</v>
      </c>
      <c r="EQ303" s="21">
        <v>8.6568213999271393E-2</v>
      </c>
      <c r="ER303" s="21">
        <v>6.8685822188854218E-2</v>
      </c>
      <c r="ES303" s="21">
        <v>5.4968997836112976E-2</v>
      </c>
      <c r="ET303" s="21">
        <v>4.0066573768854141E-2</v>
      </c>
      <c r="EU303" s="21">
        <v>51.22956600361664</v>
      </c>
      <c r="EV303" s="21">
        <v>51.191680908203125</v>
      </c>
      <c r="EW303" s="21">
        <v>48.732730560578659</v>
      </c>
      <c r="EX303" s="21">
        <v>50.361301422119141</v>
      </c>
      <c r="EY303" s="21">
        <v>49.822242736816406</v>
      </c>
      <c r="EZ303" s="21">
        <v>49.088066101074219</v>
      </c>
      <c r="FA303" s="21">
        <v>48.779567718505859</v>
      </c>
      <c r="FB303" s="21">
        <v>48.554790496826172</v>
      </c>
      <c r="FC303" s="21">
        <v>51.898193359375</v>
      </c>
      <c r="FD303" s="21">
        <v>56.934902191162109</v>
      </c>
      <c r="FE303" s="21">
        <v>60.956962585449219</v>
      </c>
      <c r="FF303" s="21">
        <v>63.939239501953125</v>
      </c>
      <c r="FG303" s="21">
        <v>65.437797546386719</v>
      </c>
      <c r="FH303" s="21">
        <v>65.877937316894531</v>
      </c>
      <c r="FI303" s="21">
        <v>65.634178161621094</v>
      </c>
      <c r="FJ303" s="21">
        <v>64.766006469726563</v>
      </c>
      <c r="FK303" s="21">
        <v>63.488426208496094</v>
      </c>
      <c r="FL303" s="21">
        <v>61.196926116943359</v>
      </c>
      <c r="FM303" s="21">
        <v>58.444122314453125</v>
      </c>
      <c r="FN303" s="21">
        <v>56.502170562744141</v>
      </c>
      <c r="FO303" s="21">
        <v>54.831462860107422</v>
      </c>
      <c r="FP303" s="21">
        <v>53.38824462890625</v>
      </c>
      <c r="FQ303" s="21">
        <v>52.536167144775391</v>
      </c>
      <c r="FR303" s="21">
        <v>51.698734283447266</v>
      </c>
      <c r="FS303" s="21">
        <v>1.097754955291748</v>
      </c>
      <c r="FT303" s="21">
        <v>7.2178088128566742E-2</v>
      </c>
      <c r="FU303" s="21">
        <v>3.4089125692844391E-2</v>
      </c>
      <c r="FV303" t="s">
        <v>295</v>
      </c>
      <c r="FW303" s="21">
        <v>2.5384014472365379E-2</v>
      </c>
      <c r="FX303">
        <f t="shared" si="12"/>
        <v>0.30272509753704069</v>
      </c>
      <c r="FY303">
        <f t="shared" si="13"/>
        <v>3.5303117707371712E-2</v>
      </c>
      <c r="FZ303">
        <f t="shared" si="14"/>
        <v>58.89262161254883</v>
      </c>
    </row>
    <row r="304" spans="1:182" x14ac:dyDescent="0.2">
      <c r="A304" t="s">
        <v>226</v>
      </c>
      <c r="B304" t="s">
        <v>0</v>
      </c>
      <c r="C304" t="s">
        <v>291</v>
      </c>
      <c r="D304" t="s">
        <v>235</v>
      </c>
      <c r="E304" t="s">
        <v>221</v>
      </c>
      <c r="F304" s="21">
        <v>234</v>
      </c>
      <c r="G304" s="21">
        <v>4.0310602635145187E-2</v>
      </c>
      <c r="H304" s="21">
        <v>8.8988423347473145E-2</v>
      </c>
      <c r="I304" s="21">
        <v>0.10241279006004333</v>
      </c>
      <c r="J304" s="21">
        <v>0.10612691938877106</v>
      </c>
      <c r="K304" s="21">
        <v>0.13185115158557892</v>
      </c>
      <c r="L304" s="21">
        <v>0.19265718758106232</v>
      </c>
      <c r="M304" s="21">
        <v>0.24182914197444916</v>
      </c>
      <c r="N304" s="21">
        <v>0.14843064546585083</v>
      </c>
      <c r="O304" s="21">
        <v>-4.1263710707426071E-2</v>
      </c>
      <c r="P304" s="21">
        <v>-0.24167226254940033</v>
      </c>
      <c r="Q304" s="21">
        <v>-0.37572968006134033</v>
      </c>
      <c r="R304" s="21">
        <v>-0.41278669238090515</v>
      </c>
      <c r="S304" s="21">
        <v>-0.43264544010162354</v>
      </c>
      <c r="T304" s="21">
        <v>-0.36102759838104248</v>
      </c>
      <c r="U304" s="21">
        <v>-0.24446982145309448</v>
      </c>
      <c r="V304" s="21">
        <v>-0.10716702789068222</v>
      </c>
      <c r="W304" s="21">
        <v>0.10150695592164993</v>
      </c>
      <c r="X304" s="21">
        <v>0.25969278812408447</v>
      </c>
      <c r="Y304" s="21">
        <v>0.27141997218132019</v>
      </c>
      <c r="Z304" s="21">
        <v>0.26870042085647583</v>
      </c>
      <c r="AA304" s="21">
        <v>0.27279657125473022</v>
      </c>
      <c r="AB304" s="21">
        <v>0.23811808228492737</v>
      </c>
      <c r="AC304" s="21">
        <v>0.20897762477397919</v>
      </c>
      <c r="AD304" s="21">
        <v>0.19430974125862122</v>
      </c>
      <c r="AE304" s="21">
        <v>-0.34674277901649475</v>
      </c>
      <c r="AF304" s="21">
        <v>-0.241278275847435</v>
      </c>
      <c r="AG304" s="21">
        <v>-0.19004496932029724</v>
      </c>
      <c r="AH304" s="21">
        <v>-0.16998386383056641</v>
      </c>
      <c r="AI304" s="21">
        <v>-0.14323954284191132</v>
      </c>
      <c r="AJ304" s="21">
        <v>-8.6990706622600555E-2</v>
      </c>
      <c r="AK304" s="21">
        <v>-6.6595412790775299E-2</v>
      </c>
      <c r="AL304" s="21">
        <v>-0.1121131107211113</v>
      </c>
      <c r="AM304" s="21">
        <v>-0.14248612523078918</v>
      </c>
      <c r="AN304" s="21">
        <v>-0.18014040589332581</v>
      </c>
      <c r="AO304" s="21">
        <v>-0.20837429165840149</v>
      </c>
      <c r="AP304" s="21">
        <v>-0.21924957633018494</v>
      </c>
      <c r="AQ304" s="21">
        <v>-0.23612259328365326</v>
      </c>
      <c r="AR304" s="21">
        <v>-0.20917148888111115</v>
      </c>
      <c r="AS304" s="21">
        <v>-0.17943090200424194</v>
      </c>
      <c r="AT304" s="21">
        <v>-0.17444415390491486</v>
      </c>
      <c r="AU304" s="21">
        <v>-0.13696414232254028</v>
      </c>
      <c r="AV304" s="21">
        <v>-0.11172062158584595</v>
      </c>
      <c r="AW304" s="21">
        <v>-0.14724309742450714</v>
      </c>
      <c r="AX304" s="21">
        <v>-0.14213298261165619</v>
      </c>
      <c r="AY304" s="21">
        <v>-0.12281745672225952</v>
      </c>
      <c r="AZ304" s="21">
        <v>-0.14012245833873749</v>
      </c>
      <c r="BA304" s="21">
        <v>-0.1274467259645462</v>
      </c>
      <c r="BB304" s="21">
        <v>-0.11262357980012894</v>
      </c>
      <c r="BC304" s="21">
        <v>-0.25524178147315979</v>
      </c>
      <c r="BD304" s="21">
        <v>-0.18214096128940582</v>
      </c>
      <c r="BE304" s="21">
        <v>-0.14848829805850983</v>
      </c>
      <c r="BF304" s="21">
        <v>-0.13349740207195282</v>
      </c>
      <c r="BG304" s="21">
        <v>-0.10926443338394165</v>
      </c>
      <c r="BH304" s="21">
        <v>-6.1542533338069916E-2</v>
      </c>
      <c r="BI304" s="21">
        <v>-4.4304486364126205E-2</v>
      </c>
      <c r="BJ304" s="21">
        <v>-8.6790382862091064E-2</v>
      </c>
      <c r="BK304" s="21">
        <v>-9.1277211904525757E-2</v>
      </c>
      <c r="BL304" s="21">
        <v>-9.7549892961978912E-2</v>
      </c>
      <c r="BM304" s="21">
        <v>-0.10147589445114136</v>
      </c>
      <c r="BN304" s="21">
        <v>-8.6044281721115112E-2</v>
      </c>
      <c r="BO304" s="21">
        <v>-0.10067156702280045</v>
      </c>
      <c r="BP304" s="21">
        <v>-8.1385105848312378E-2</v>
      </c>
      <c r="BQ304" s="21">
        <v>-8.4939539432525635E-2</v>
      </c>
      <c r="BR304" s="21">
        <v>-0.12389908730983734</v>
      </c>
      <c r="BS304" s="21">
        <v>-0.10955103486776352</v>
      </c>
      <c r="BT304" s="21">
        <v>-8.6445480585098267E-2</v>
      </c>
      <c r="BU304" s="21">
        <v>-0.11361417919397354</v>
      </c>
      <c r="BV304" s="21">
        <v>-0.10765945166349411</v>
      </c>
      <c r="BW304" s="21">
        <v>-9.166397899389267E-2</v>
      </c>
      <c r="BX304" s="21">
        <v>-0.10544309765100479</v>
      </c>
      <c r="BY304" s="21">
        <v>-9.4191856682300568E-2</v>
      </c>
      <c r="BZ304" s="21">
        <v>-7.7182933688163757E-2</v>
      </c>
      <c r="CA304" s="21">
        <v>-0.19186846911907196</v>
      </c>
      <c r="CB304" s="21">
        <v>-0.14118264615535736</v>
      </c>
      <c r="CC304" s="21">
        <v>-0.11970628798007965</v>
      </c>
      <c r="CD304" s="21">
        <v>-0.10822699964046478</v>
      </c>
      <c r="CE304" s="21">
        <v>-8.5733376443386078E-2</v>
      </c>
      <c r="CF304" s="21">
        <v>-4.3917205184698105E-2</v>
      </c>
      <c r="CG304" s="21">
        <v>-2.8865858912467957E-2</v>
      </c>
      <c r="CH304" s="21">
        <v>-6.9251939654350281E-2</v>
      </c>
      <c r="CI304" s="21">
        <v>-5.5810078978538513E-2</v>
      </c>
      <c r="CJ304" s="21">
        <v>-4.0347959846258163E-2</v>
      </c>
      <c r="CK304" s="21">
        <v>-2.7438389137387276E-2</v>
      </c>
      <c r="CL304" s="21">
        <v>6.2132985331118107E-3</v>
      </c>
      <c r="CM304" s="21">
        <v>-6.8585928529500961E-3</v>
      </c>
      <c r="CN304" s="21">
        <v>7.1193552576005459E-3</v>
      </c>
      <c r="CO304" s="21">
        <v>-1.949511282145977E-2</v>
      </c>
      <c r="CP304" s="21">
        <v>-8.8891729712486267E-2</v>
      </c>
      <c r="CQ304" s="21">
        <v>-9.0564794838428497E-2</v>
      </c>
      <c r="CR304" s="21">
        <v>-6.8939998745918274E-2</v>
      </c>
      <c r="CS304" s="21">
        <v>-9.0322889387607574E-2</v>
      </c>
      <c r="CT304" s="21">
        <v>-8.3783194422721863E-2</v>
      </c>
      <c r="CU304" s="21">
        <v>-7.008717954158783E-2</v>
      </c>
      <c r="CV304" s="21">
        <v>-8.1424281001091003E-2</v>
      </c>
      <c r="CW304" s="21">
        <v>-7.1159631013870239E-2</v>
      </c>
      <c r="CX304" s="21">
        <v>-5.2636854350566864E-2</v>
      </c>
      <c r="CY304" s="21">
        <v>-0.12849515676498413</v>
      </c>
      <c r="CZ304" s="21">
        <v>-0.1002243235707283</v>
      </c>
      <c r="DA304" s="21">
        <v>-9.0924270451068878E-2</v>
      </c>
      <c r="DB304" s="21">
        <v>-8.2956589758396149E-2</v>
      </c>
      <c r="DC304" s="21">
        <v>-6.2202323228120804E-2</v>
      </c>
      <c r="DD304" s="21">
        <v>-2.6291877031326294E-2</v>
      </c>
      <c r="DE304" s="21">
        <v>-1.3427232392132282E-2</v>
      </c>
      <c r="DF304" s="21">
        <v>-5.1713496446609497E-2</v>
      </c>
      <c r="DG304" s="21">
        <v>-2.034294605255127E-2</v>
      </c>
      <c r="DH304" s="21">
        <v>1.6853973269462585E-2</v>
      </c>
      <c r="DI304" s="21">
        <v>4.6599112451076508E-2</v>
      </c>
      <c r="DJ304" s="21">
        <v>9.8470881581306458E-2</v>
      </c>
      <c r="DK304" s="21">
        <v>8.6954377591609955E-2</v>
      </c>
      <c r="DL304" s="21">
        <v>9.5623813569545746E-2</v>
      </c>
      <c r="DM304" s="21">
        <v>4.5949313789606094E-2</v>
      </c>
      <c r="DN304" s="21">
        <v>-5.3884372115135193E-2</v>
      </c>
      <c r="DO304" s="21">
        <v>-7.1578554809093475E-2</v>
      </c>
      <c r="DP304" s="21">
        <v>-5.1434513181447983E-2</v>
      </c>
      <c r="DQ304" s="21">
        <v>-6.7031599581241608E-2</v>
      </c>
      <c r="DR304" s="21">
        <v>-5.9906937181949615E-2</v>
      </c>
      <c r="DS304" s="21">
        <v>-4.851038008928299E-2</v>
      </c>
      <c r="DT304" s="21">
        <v>-5.7405464351177216E-2</v>
      </c>
      <c r="DU304" s="21">
        <v>-4.8127405345439911E-2</v>
      </c>
      <c r="DV304" s="21">
        <v>-2.8090771287679672E-2</v>
      </c>
      <c r="DW304" s="21">
        <v>-3.699415922164917E-2</v>
      </c>
      <c r="DX304" s="21">
        <v>-4.1087020188570023E-2</v>
      </c>
      <c r="DY304" s="21">
        <v>-4.9367610365152359E-2</v>
      </c>
      <c r="DZ304" s="21">
        <v>-4.6470135450363159E-2</v>
      </c>
      <c r="EA304" s="21">
        <v>-2.8227215632796288E-2</v>
      </c>
      <c r="EB304" s="21">
        <v>-8.4370170952752233E-4</v>
      </c>
      <c r="EC304" s="21">
        <v>8.8636931031942368E-3</v>
      </c>
      <c r="ED304" s="21">
        <v>-2.6390770450234413E-2</v>
      </c>
      <c r="EE304" s="21">
        <v>3.0865961685776711E-2</v>
      </c>
      <c r="EF304" s="21">
        <v>9.9444478750228882E-2</v>
      </c>
      <c r="EG304" s="21">
        <v>0.15349750220775604</v>
      </c>
      <c r="EH304" s="21">
        <v>0.23167617619037628</v>
      </c>
      <c r="EI304" s="21">
        <v>0.22240540385246277</v>
      </c>
      <c r="EJ304" s="21">
        <v>0.22341018915176392</v>
      </c>
      <c r="EK304" s="21">
        <v>0.1404406726360321</v>
      </c>
      <c r="EL304" s="21">
        <v>-3.3393052872270346E-3</v>
      </c>
      <c r="EM304" s="21">
        <v>-4.4165443629026413E-2</v>
      </c>
      <c r="EN304" s="21">
        <v>-2.6159375905990601E-2</v>
      </c>
      <c r="EO304" s="21">
        <v>-3.3402681350708008E-2</v>
      </c>
      <c r="EP304" s="21">
        <v>-2.5433413684368134E-2</v>
      </c>
      <c r="EQ304" s="21">
        <v>-1.7356904223561287E-2</v>
      </c>
      <c r="ER304" s="21">
        <v>-2.2726111114025116E-2</v>
      </c>
      <c r="ES304" s="21">
        <v>-1.4872531406581402E-2</v>
      </c>
      <c r="ET304" s="21">
        <v>7.3498738929629326E-3</v>
      </c>
      <c r="EU304" s="21">
        <v>47.600241363704932</v>
      </c>
      <c r="EV304" s="21">
        <v>47.280586242675781</v>
      </c>
      <c r="EW304" s="21">
        <v>44.948710212701762</v>
      </c>
      <c r="EX304" s="21">
        <v>46.193996429443359</v>
      </c>
      <c r="EY304" s="21">
        <v>45.613967895507813</v>
      </c>
      <c r="EZ304" s="21">
        <v>45.189773559570313</v>
      </c>
      <c r="FA304" s="21">
        <v>44.824256896972656</v>
      </c>
      <c r="FB304" s="21">
        <v>44.368228912353516</v>
      </c>
      <c r="FC304" s="21">
        <v>47.47760009765625</v>
      </c>
      <c r="FD304" s="21">
        <v>52.819278717041016</v>
      </c>
      <c r="FE304" s="21">
        <v>58.050987243652344</v>
      </c>
      <c r="FF304" s="21">
        <v>61.895309448242188</v>
      </c>
      <c r="FG304" s="21">
        <v>64.524360656738281</v>
      </c>
      <c r="FH304" s="21">
        <v>65.892898559570313</v>
      </c>
      <c r="FI304" s="21">
        <v>65.985519409179688</v>
      </c>
      <c r="FJ304" s="21">
        <v>65.212699890136719</v>
      </c>
      <c r="FK304" s="21">
        <v>63.301250457763672</v>
      </c>
      <c r="FL304" s="21">
        <v>60.208778381347656</v>
      </c>
      <c r="FM304" s="21">
        <v>56.784282684326172</v>
      </c>
      <c r="FN304" s="21">
        <v>54.144065856933594</v>
      </c>
      <c r="FO304" s="21">
        <v>52.121585845947266</v>
      </c>
      <c r="FP304" s="21">
        <v>50.689395904541016</v>
      </c>
      <c r="FQ304" s="21">
        <v>49.035449981689453</v>
      </c>
      <c r="FR304" s="21">
        <v>47.994117736816406</v>
      </c>
      <c r="FS304" s="21">
        <v>1.1548119783401489</v>
      </c>
      <c r="FT304" s="21">
        <v>8.0347456037998199E-2</v>
      </c>
      <c r="FU304" s="21">
        <v>3.7254631519317627E-2</v>
      </c>
      <c r="FV304" t="s">
        <v>295</v>
      </c>
      <c r="FW304" s="21">
        <v>4.9874234944581985E-2</v>
      </c>
      <c r="FX304">
        <f t="shared" si="12"/>
        <v>0.23482334166765212</v>
      </c>
      <c r="FY304">
        <f t="shared" si="13"/>
        <v>-8.0739611387252802E-2</v>
      </c>
      <c r="FZ304">
        <f t="shared" si="14"/>
        <v>57.311992645263672</v>
      </c>
    </row>
    <row r="305" spans="1:182" x14ac:dyDescent="0.2">
      <c r="A305" t="s">
        <v>226</v>
      </c>
      <c r="B305" t="s">
        <v>0</v>
      </c>
      <c r="C305" t="s">
        <v>291</v>
      </c>
      <c r="D305" t="s">
        <v>236</v>
      </c>
      <c r="E305" t="s">
        <v>219</v>
      </c>
      <c r="F305" s="21">
        <v>462</v>
      </c>
      <c r="G305" s="21">
        <v>0.42173340916633606</v>
      </c>
      <c r="H305" s="21">
        <v>0.39601379632949829</v>
      </c>
      <c r="I305" s="21">
        <v>0.35546526312828064</v>
      </c>
      <c r="J305" s="21">
        <v>0.30502808094024658</v>
      </c>
      <c r="K305" s="21">
        <v>0.2715456485748291</v>
      </c>
      <c r="L305" s="21">
        <v>0.37707412242889404</v>
      </c>
      <c r="M305" s="21">
        <v>0.36387583613395691</v>
      </c>
      <c r="N305" s="21">
        <v>0.20965160429477692</v>
      </c>
      <c r="O305" s="21">
        <v>-5.0001364201307297E-2</v>
      </c>
      <c r="P305" s="21">
        <v>-0.4344463050365448</v>
      </c>
      <c r="Q305" s="21">
        <v>-0.93044871091842651</v>
      </c>
      <c r="R305" s="21">
        <v>-1.148760199546814</v>
      </c>
      <c r="S305" s="21">
        <v>-1.2633554935455322</v>
      </c>
      <c r="T305" s="21">
        <v>-1.2026561498641968</v>
      </c>
      <c r="U305" s="21">
        <v>-0.97880262136459351</v>
      </c>
      <c r="V305" s="21">
        <v>-0.76044416427612305</v>
      </c>
      <c r="W305" s="21">
        <v>-0.39057490229606628</v>
      </c>
      <c r="X305" s="21">
        <v>8.5680864751338959E-2</v>
      </c>
      <c r="Y305" s="21">
        <v>0.42270356416702271</v>
      </c>
      <c r="Z305" s="21">
        <v>0.68913251161575317</v>
      </c>
      <c r="AA305" s="21">
        <v>0.79982644319534302</v>
      </c>
      <c r="AB305" s="21">
        <v>0.81891113519668579</v>
      </c>
      <c r="AC305" s="21">
        <v>0.72768902778625488</v>
      </c>
      <c r="AD305" s="21">
        <v>0.61986672878265381</v>
      </c>
      <c r="AE305" s="21">
        <v>-0.28728321194648743</v>
      </c>
      <c r="AF305" s="21">
        <v>-0.18632948398590088</v>
      </c>
      <c r="AG305" s="21">
        <v>-0.17532093822956085</v>
      </c>
      <c r="AH305" s="21">
        <v>-0.20177134871482849</v>
      </c>
      <c r="AI305" s="21">
        <v>-0.22611944377422333</v>
      </c>
      <c r="AJ305" s="21">
        <v>-7.635941356420517E-2</v>
      </c>
      <c r="AK305" s="21">
        <v>-7.4258454144001007E-2</v>
      </c>
      <c r="AL305" s="21">
        <v>-0.10994258522987366</v>
      </c>
      <c r="AM305" s="21">
        <v>-0.10161598771810532</v>
      </c>
      <c r="AN305" s="21">
        <v>-7.7356740832328796E-2</v>
      </c>
      <c r="AO305" s="21">
        <v>-0.19453521072864532</v>
      </c>
      <c r="AP305" s="21">
        <v>-0.17367525398731232</v>
      </c>
      <c r="AQ305" s="21">
        <v>-0.22248798608779907</v>
      </c>
      <c r="AR305" s="21">
        <v>-0.2084033191204071</v>
      </c>
      <c r="AS305" s="21">
        <v>-0.14784544706344604</v>
      </c>
      <c r="AT305" s="21">
        <v>-0.1928936094045639</v>
      </c>
      <c r="AU305" s="21">
        <v>-0.27151203155517578</v>
      </c>
      <c r="AV305" s="21">
        <v>-0.28989976644515991</v>
      </c>
      <c r="AW305" s="21">
        <v>-0.37111374735832214</v>
      </c>
      <c r="AX305" s="21">
        <v>-0.29782333970069885</v>
      </c>
      <c r="AY305" s="21">
        <v>-0.19847576320171356</v>
      </c>
      <c r="AZ305" s="21">
        <v>-0.14123722910881042</v>
      </c>
      <c r="BA305" s="21">
        <v>-0.12597304582595825</v>
      </c>
      <c r="BB305" s="21">
        <v>-0.10594939440488815</v>
      </c>
      <c r="BC305" s="21">
        <v>-0.20400787889957428</v>
      </c>
      <c r="BD305" s="21">
        <v>-0.13811704516410828</v>
      </c>
      <c r="BE305" s="21">
        <v>-0.1316249817609787</v>
      </c>
      <c r="BF305" s="21">
        <v>-0.15209357440471649</v>
      </c>
      <c r="BG305" s="21">
        <v>-0.16943816840648651</v>
      </c>
      <c r="BH305" s="21">
        <v>-4.125497117638588E-2</v>
      </c>
      <c r="BI305" s="21">
        <v>-3.9078053086996078E-2</v>
      </c>
      <c r="BJ305" s="21">
        <v>-6.9922305643558502E-2</v>
      </c>
      <c r="BK305" s="21">
        <v>-5.420558899641037E-2</v>
      </c>
      <c r="BL305" s="21">
        <v>-1.1253790929913521E-2</v>
      </c>
      <c r="BM305" s="21">
        <v>-0.10432334244251251</v>
      </c>
      <c r="BN305" s="21">
        <v>-7.4818983674049377E-2</v>
      </c>
      <c r="BO305" s="21">
        <v>-0.11159554868936539</v>
      </c>
      <c r="BP305" s="21">
        <v>-9.9726028740406036E-2</v>
      </c>
      <c r="BQ305" s="21">
        <v>-4.8224586993455887E-2</v>
      </c>
      <c r="BR305" s="21">
        <v>-0.11131090670824051</v>
      </c>
      <c r="BS305" s="21">
        <v>-0.18380098044872284</v>
      </c>
      <c r="BT305" s="21">
        <v>-0.20506218075752258</v>
      </c>
      <c r="BU305" s="21">
        <v>-0.28906223177909851</v>
      </c>
      <c r="BV305" s="21">
        <v>-0.21802131831645966</v>
      </c>
      <c r="BW305" s="21">
        <v>-0.12854902446269989</v>
      </c>
      <c r="BX305" s="21">
        <v>-7.571517676115036E-2</v>
      </c>
      <c r="BY305" s="21">
        <v>-6.6945642232894897E-2</v>
      </c>
      <c r="BZ305" s="21">
        <v>-5.1060199737548828E-2</v>
      </c>
      <c r="CA305" s="21">
        <v>-0.14633163809776306</v>
      </c>
      <c r="CB305" s="21">
        <v>-0.10472524166107178</v>
      </c>
      <c r="CC305" s="21">
        <v>-0.10136128216981888</v>
      </c>
      <c r="CD305" s="21">
        <v>-0.11768690496683121</v>
      </c>
      <c r="CE305" s="21">
        <v>-0.13018089532852173</v>
      </c>
      <c r="CF305" s="21">
        <v>-1.6941746696829796E-2</v>
      </c>
      <c r="CG305" s="21">
        <v>-1.4712212607264519E-2</v>
      </c>
      <c r="CH305" s="21">
        <v>-4.2204383760690689E-2</v>
      </c>
      <c r="CI305" s="21">
        <v>-2.1369291469454765E-2</v>
      </c>
      <c r="CJ305" s="21">
        <v>3.4528911113739014E-2</v>
      </c>
      <c r="CK305" s="21">
        <v>-4.1842885315418243E-2</v>
      </c>
      <c r="CL305" s="21">
        <v>-6.3514336943626404E-3</v>
      </c>
      <c r="CM305" s="21">
        <v>-3.479178249835968E-2</v>
      </c>
      <c r="CN305" s="21">
        <v>-2.4456467479467392E-2</v>
      </c>
      <c r="CO305" s="21">
        <v>2.0772522315382957E-2</v>
      </c>
      <c r="CP305" s="21">
        <v>-5.4806973785161972E-2</v>
      </c>
      <c r="CQ305" s="21">
        <v>-0.12305255979299545</v>
      </c>
      <c r="CR305" s="21">
        <v>-0.1463039368391037</v>
      </c>
      <c r="CS305" s="21">
        <v>-0.23223358392715454</v>
      </c>
      <c r="CT305" s="21">
        <v>-0.16275067627429962</v>
      </c>
      <c r="CU305" s="21">
        <v>-8.0117978155612946E-2</v>
      </c>
      <c r="CV305" s="21">
        <v>-3.0334809795022011E-2</v>
      </c>
      <c r="CW305" s="21">
        <v>-2.6063436642289162E-2</v>
      </c>
      <c r="CX305" s="21">
        <v>-1.3044110499322414E-2</v>
      </c>
      <c r="CY305" s="21">
        <v>-8.8655397295951843E-2</v>
      </c>
      <c r="CZ305" s="21">
        <v>-7.1333445608615875E-2</v>
      </c>
      <c r="DA305" s="21">
        <v>-7.1097590029239655E-2</v>
      </c>
      <c r="DB305" s="21">
        <v>-8.3280228078365326E-2</v>
      </c>
      <c r="DC305" s="21">
        <v>-9.0923622250556946E-2</v>
      </c>
      <c r="DD305" s="21">
        <v>7.3714796453714371E-3</v>
      </c>
      <c r="DE305" s="21">
        <v>9.6536269411444664E-3</v>
      </c>
      <c r="DF305" s="21">
        <v>-1.4486460015177727E-2</v>
      </c>
      <c r="DG305" s="21">
        <v>1.1467007920145988E-2</v>
      </c>
      <c r="DH305" s="21">
        <v>8.0311611294746399E-2</v>
      </c>
      <c r="DI305" s="21">
        <v>2.0637575536966324E-2</v>
      </c>
      <c r="DJ305" s="21">
        <v>6.2116116285324097E-2</v>
      </c>
      <c r="DK305" s="21">
        <v>4.2011983692646027E-2</v>
      </c>
      <c r="DL305" s="21">
        <v>5.0813097506761551E-2</v>
      </c>
      <c r="DM305" s="21">
        <v>8.9769631624221802E-2</v>
      </c>
      <c r="DN305" s="21">
        <v>1.6969579737633467E-3</v>
      </c>
      <c r="DO305" s="21">
        <v>-6.2304142862558365E-2</v>
      </c>
      <c r="DP305" s="21">
        <v>-8.7545692920684814E-2</v>
      </c>
      <c r="DQ305" s="21">
        <v>-0.17540493607521057</v>
      </c>
      <c r="DR305" s="21">
        <v>-0.10748004168272018</v>
      </c>
      <c r="DS305" s="21">
        <v>-3.1686931848526001E-2</v>
      </c>
      <c r="DT305" s="21">
        <v>1.5045559965074062E-2</v>
      </c>
      <c r="DU305" s="21">
        <v>1.4818768016993999E-2</v>
      </c>
      <c r="DV305" s="21">
        <v>2.4971978738903999E-2</v>
      </c>
      <c r="DW305" s="21">
        <v>-5.3800633177161217E-3</v>
      </c>
      <c r="DX305" s="21">
        <v>-2.3120991885662079E-2</v>
      </c>
      <c r="DY305" s="21">
        <v>-2.7401624247431755E-2</v>
      </c>
      <c r="DZ305" s="21">
        <v>-3.3602457493543625E-2</v>
      </c>
      <c r="EA305" s="21">
        <v>-3.4242350608110428E-2</v>
      </c>
      <c r="EB305" s="21">
        <v>4.247591644525528E-2</v>
      </c>
      <c r="EC305" s="21">
        <v>4.483402892947197E-2</v>
      </c>
      <c r="ED305" s="21">
        <v>2.5533819571137428E-2</v>
      </c>
      <c r="EE305" s="21">
        <v>5.8877408504486084E-2</v>
      </c>
      <c r="EF305" s="21">
        <v>0.14641456305980682</v>
      </c>
      <c r="EG305" s="21">
        <v>0.11084943264722824</v>
      </c>
      <c r="EH305" s="21">
        <v>0.16097238659858704</v>
      </c>
      <c r="EI305" s="21">
        <v>0.15290442109107971</v>
      </c>
      <c r="EJ305" s="21">
        <v>0.15949039161205292</v>
      </c>
      <c r="EK305" s="21">
        <v>0.18939049541950226</v>
      </c>
      <c r="EL305" s="21">
        <v>8.327966183423996E-2</v>
      </c>
      <c r="EM305" s="21">
        <v>2.5406923145055771E-2</v>
      </c>
      <c r="EN305" s="21">
        <v>-2.7081121224910021E-3</v>
      </c>
      <c r="EO305" s="21">
        <v>-9.3353405594825745E-2</v>
      </c>
      <c r="EP305" s="21">
        <v>-2.7678020298480988E-2</v>
      </c>
      <c r="EQ305" s="21">
        <v>3.8239810615777969E-2</v>
      </c>
      <c r="ER305" s="21">
        <v>8.0567605793476105E-2</v>
      </c>
      <c r="ES305" s="21">
        <v>7.3846176266670227E-2</v>
      </c>
      <c r="ET305" s="21">
        <v>7.9861178994178772E-2</v>
      </c>
      <c r="EU305" s="21">
        <v>65.159581942736693</v>
      </c>
      <c r="EV305" s="21">
        <v>64.738716125488281</v>
      </c>
      <c r="EW305" s="21">
        <v>64.588881082030568</v>
      </c>
      <c r="EX305" s="21">
        <v>64.477958679199219</v>
      </c>
      <c r="EY305" s="21">
        <v>64.219131469726563</v>
      </c>
      <c r="EZ305" s="21">
        <v>64.107063293457031</v>
      </c>
      <c r="FA305" s="21">
        <v>63.934482574462891</v>
      </c>
      <c r="FB305" s="21">
        <v>64.489898681640625</v>
      </c>
      <c r="FC305" s="21">
        <v>66.290794372558594</v>
      </c>
      <c r="FD305" s="21">
        <v>69.269538879394531</v>
      </c>
      <c r="FE305" s="21">
        <v>72.66107177734375</v>
      </c>
      <c r="FF305" s="21">
        <v>75.579048156738281</v>
      </c>
      <c r="FG305" s="21">
        <v>77.809944152832031</v>
      </c>
      <c r="FH305" s="21">
        <v>78.848670959472656</v>
      </c>
      <c r="FI305" s="21">
        <v>79.122871398925781</v>
      </c>
      <c r="FJ305" s="21">
        <v>78.856399536132813</v>
      </c>
      <c r="FK305" s="21">
        <v>78.052345275878906</v>
      </c>
      <c r="FL305" s="21">
        <v>76.750396728515625</v>
      </c>
      <c r="FM305" s="21">
        <v>75.174163818359375</v>
      </c>
      <c r="FN305" s="21">
        <v>72.676795959472656</v>
      </c>
      <c r="FO305" s="21">
        <v>69.242843627929688</v>
      </c>
      <c r="FP305" s="21">
        <v>67.113998413085938</v>
      </c>
      <c r="FQ305" s="21">
        <v>66.219482421875</v>
      </c>
      <c r="FR305" s="21">
        <v>65.722206115722656</v>
      </c>
      <c r="FS305" s="21">
        <v>1.4917310476303101</v>
      </c>
      <c r="FT305" s="21">
        <v>6.5657287836074829E-2</v>
      </c>
      <c r="FU305" s="21">
        <v>0.11289583146572113</v>
      </c>
      <c r="FV305" t="s">
        <v>295</v>
      </c>
      <c r="FW305" s="21">
        <v>5.5725324898958206E-2</v>
      </c>
      <c r="FX305">
        <f t="shared" si="12"/>
        <v>0.32135369628667831</v>
      </c>
      <c r="FY305">
        <f t="shared" si="13"/>
        <v>-0.14889174699783325</v>
      </c>
      <c r="FZ305">
        <f t="shared" si="14"/>
        <v>74.379309082031256</v>
      </c>
    </row>
    <row r="306" spans="1:182" x14ac:dyDescent="0.2">
      <c r="A306" t="s">
        <v>226</v>
      </c>
      <c r="B306" t="s">
        <v>0</v>
      </c>
      <c r="C306" t="s">
        <v>291</v>
      </c>
      <c r="D306" t="s">
        <v>236</v>
      </c>
      <c r="E306" t="s">
        <v>220</v>
      </c>
      <c r="F306" s="21">
        <v>217</v>
      </c>
      <c r="G306" s="21">
        <v>0.33920925855636597</v>
      </c>
      <c r="H306" s="21">
        <v>0.28162044286727905</v>
      </c>
      <c r="I306" s="21">
        <v>0.2406110018491745</v>
      </c>
      <c r="J306" s="21">
        <v>0.22499030828475952</v>
      </c>
      <c r="K306" s="21">
        <v>0.21065312623977661</v>
      </c>
      <c r="L306" s="21">
        <v>0.23445525765419006</v>
      </c>
      <c r="M306" s="21">
        <v>0.2622513473033905</v>
      </c>
      <c r="N306" s="21">
        <v>0.20626010000705719</v>
      </c>
      <c r="O306" s="21">
        <v>6.7617908120155334E-2</v>
      </c>
      <c r="P306" s="21">
        <v>-0.12048634886741638</v>
      </c>
      <c r="Q306" s="21">
        <v>-0.42457017302513123</v>
      </c>
      <c r="R306" s="21">
        <v>-0.54279828071594238</v>
      </c>
      <c r="S306" s="21">
        <v>-0.708942711353302</v>
      </c>
      <c r="T306" s="21">
        <v>-0.72059041261672974</v>
      </c>
      <c r="U306" s="21">
        <v>-0.61403959989547729</v>
      </c>
      <c r="V306" s="21">
        <v>-0.40050914883613586</v>
      </c>
      <c r="W306" s="21">
        <v>-0.2181892991065979</v>
      </c>
      <c r="X306" s="21">
        <v>1.0091086849570274E-2</v>
      </c>
      <c r="Y306" s="21">
        <v>0.11435486376285553</v>
      </c>
      <c r="Z306" s="21">
        <v>0.24875856935977936</v>
      </c>
      <c r="AA306" s="21">
        <v>0.40443733334541321</v>
      </c>
      <c r="AB306" s="21">
        <v>0.4133116602897644</v>
      </c>
      <c r="AC306" s="21">
        <v>0.41218951344490051</v>
      </c>
      <c r="AD306" s="21">
        <v>0.35851898789405823</v>
      </c>
      <c r="AE306" s="21">
        <v>1.9364181905984879E-2</v>
      </c>
      <c r="AF306" s="21">
        <v>1.7020724713802338E-2</v>
      </c>
      <c r="AG306" s="21">
        <v>2.1880841813981533E-3</v>
      </c>
      <c r="AH306" s="21">
        <v>1.7597293481230736E-3</v>
      </c>
      <c r="AI306" s="21">
        <v>-2.5619454681873322E-3</v>
      </c>
      <c r="AJ306" s="21">
        <v>1.9854798913002014E-2</v>
      </c>
      <c r="AK306" s="21">
        <v>2.4417513981461525E-2</v>
      </c>
      <c r="AL306" s="21">
        <v>-2.4173746351152658E-3</v>
      </c>
      <c r="AM306" s="21">
        <v>-5.1604852080345154E-2</v>
      </c>
      <c r="AN306" s="21">
        <v>-0.10038360953330994</v>
      </c>
      <c r="AO306" s="21">
        <v>-0.22972291707992554</v>
      </c>
      <c r="AP306" s="21">
        <v>-0.24377033114433289</v>
      </c>
      <c r="AQ306" s="21">
        <v>-0.38232883810997009</v>
      </c>
      <c r="AR306" s="21">
        <v>-0.39131319522857666</v>
      </c>
      <c r="AS306" s="21">
        <v>-0.30962604284286499</v>
      </c>
      <c r="AT306" s="21">
        <v>-0.17476604878902435</v>
      </c>
      <c r="AU306" s="21">
        <v>-0.18766301870346069</v>
      </c>
      <c r="AV306" s="21">
        <v>-0.19941531121730804</v>
      </c>
      <c r="AW306" s="21">
        <v>-0.29545527696609497</v>
      </c>
      <c r="AX306" s="21">
        <v>-0.28627485036849976</v>
      </c>
      <c r="AY306" s="21">
        <v>-0.1401008665561676</v>
      </c>
      <c r="AZ306" s="21">
        <v>-0.10360388457775116</v>
      </c>
      <c r="BA306" s="21">
        <v>-4.0022131055593491E-2</v>
      </c>
      <c r="BB306" s="21">
        <v>-2.4525351822376251E-2</v>
      </c>
      <c r="BC306" s="21">
        <v>4.8396393656730652E-2</v>
      </c>
      <c r="BD306" s="21">
        <v>3.4086037427186966E-2</v>
      </c>
      <c r="BE306" s="21">
        <v>1.7776856198906898E-2</v>
      </c>
      <c r="BF306" s="21">
        <v>1.65586918592453E-2</v>
      </c>
      <c r="BG306" s="21">
        <v>1.543026976287365E-2</v>
      </c>
      <c r="BH306" s="21">
        <v>3.8320243358612061E-2</v>
      </c>
      <c r="BI306" s="21">
        <v>5.8494172990322113E-2</v>
      </c>
      <c r="BJ306" s="21">
        <v>4.4249698519706726E-2</v>
      </c>
      <c r="BK306" s="21">
        <v>5.4416004568338394E-3</v>
      </c>
      <c r="BL306" s="21">
        <v>-1.9657818600535393E-2</v>
      </c>
      <c r="BM306" s="21">
        <v>-0.12874968349933624</v>
      </c>
      <c r="BN306" s="21">
        <v>-0.12131357192993164</v>
      </c>
      <c r="BO306" s="21">
        <v>-0.23385575413703918</v>
      </c>
      <c r="BP306" s="21">
        <v>-0.24796174466609955</v>
      </c>
      <c r="BQ306" s="21">
        <v>-0.1949998140335083</v>
      </c>
      <c r="BR306" s="21">
        <v>-9.0546511113643646E-2</v>
      </c>
      <c r="BS306" s="21">
        <v>-0.10793529450893402</v>
      </c>
      <c r="BT306" s="21">
        <v>-0.12025009840726852</v>
      </c>
      <c r="BU306" s="21">
        <v>-0.20886144042015076</v>
      </c>
      <c r="BV306" s="21">
        <v>-0.18465033173561096</v>
      </c>
      <c r="BW306" s="21">
        <v>-5.4209325462579727E-2</v>
      </c>
      <c r="BX306" s="21">
        <v>-2.8445377945899963E-2</v>
      </c>
      <c r="BY306" s="21">
        <v>2.0921094343066216E-2</v>
      </c>
      <c r="BZ306" s="21">
        <v>2.9759524390101433E-2</v>
      </c>
      <c r="CA306" s="21">
        <v>6.8504013121128082E-2</v>
      </c>
      <c r="CB306" s="21">
        <v>4.5905418694019318E-2</v>
      </c>
      <c r="CC306" s="21">
        <v>2.8573593124747276E-2</v>
      </c>
      <c r="CD306" s="21">
        <v>2.680840902030468E-2</v>
      </c>
      <c r="CE306" s="21">
        <v>2.7891622856259346E-2</v>
      </c>
      <c r="CF306" s="21">
        <v>5.1109354943037033E-2</v>
      </c>
      <c r="CG306" s="21">
        <v>8.2095563411712646E-2</v>
      </c>
      <c r="CH306" s="21">
        <v>7.6571173965930939E-2</v>
      </c>
      <c r="CI306" s="21">
        <v>4.4951800256967545E-2</v>
      </c>
      <c r="CJ306" s="21">
        <v>3.6252617835998535E-2</v>
      </c>
      <c r="CK306" s="21">
        <v>-5.8815930038690567E-2</v>
      </c>
      <c r="CL306" s="21">
        <v>-3.6500386893749237E-2</v>
      </c>
      <c r="CM306" s="21">
        <v>-0.13102373480796814</v>
      </c>
      <c r="CN306" s="21">
        <v>-0.14867696166038513</v>
      </c>
      <c r="CO306" s="21">
        <v>-0.1156100407242775</v>
      </c>
      <c r="CP306" s="21">
        <v>-3.221631795167923E-2</v>
      </c>
      <c r="CQ306" s="21">
        <v>-5.2716121077537537E-2</v>
      </c>
      <c r="CR306" s="21">
        <v>-6.5420515835285187E-2</v>
      </c>
      <c r="CS306" s="21">
        <v>-0.14888679981231689</v>
      </c>
      <c r="CT306" s="21">
        <v>-0.11426550149917603</v>
      </c>
      <c r="CU306" s="21">
        <v>5.2788900211453438E-3</v>
      </c>
      <c r="CV306" s="21">
        <v>2.360917255282402E-2</v>
      </c>
      <c r="CW306" s="21">
        <v>6.3130185008049011E-2</v>
      </c>
      <c r="CX306" s="21">
        <v>6.7357063293457031E-2</v>
      </c>
      <c r="CY306" s="21">
        <v>8.8611632585525513E-2</v>
      </c>
      <c r="CZ306" s="21">
        <v>5.7724799960851669E-2</v>
      </c>
      <c r="DA306" s="21">
        <v>3.9370328187942505E-2</v>
      </c>
      <c r="DB306" s="21">
        <v>3.7058126181364059E-2</v>
      </c>
      <c r="DC306" s="21">
        <v>4.0352977812290192E-2</v>
      </c>
      <c r="DD306" s="21">
        <v>6.3898466527462006E-2</v>
      </c>
      <c r="DE306" s="21">
        <v>0.10569695383310318</v>
      </c>
      <c r="DF306" s="21">
        <v>0.10889264941215515</v>
      </c>
      <c r="DG306" s="21">
        <v>8.4462001919746399E-2</v>
      </c>
      <c r="DH306" s="21">
        <v>9.2163056135177612E-2</v>
      </c>
      <c r="DI306" s="21">
        <v>1.1117824353277683E-2</v>
      </c>
      <c r="DJ306" s="21">
        <v>4.8312794417142868E-2</v>
      </c>
      <c r="DK306" s="21">
        <v>-2.8191719204187393E-2</v>
      </c>
      <c r="DL306" s="21">
        <v>-4.9392182379961014E-2</v>
      </c>
      <c r="DM306" s="21">
        <v>-3.6220263689756393E-2</v>
      </c>
      <c r="DN306" s="21">
        <v>2.6113877072930336E-2</v>
      </c>
      <c r="DO306" s="21">
        <v>2.5030546821653843E-3</v>
      </c>
      <c r="DP306" s="21">
        <v>-1.05909314006567E-2</v>
      </c>
      <c r="DQ306" s="21">
        <v>-8.8912159204483032E-2</v>
      </c>
      <c r="DR306" s="21">
        <v>-4.388066753745079E-2</v>
      </c>
      <c r="DS306" s="21">
        <v>6.4767107367515564E-2</v>
      </c>
      <c r="DT306" s="21">
        <v>7.5663723051548004E-2</v>
      </c>
      <c r="DU306" s="21">
        <v>0.10533927381038666</v>
      </c>
      <c r="DV306" s="21">
        <v>0.10495460033416748</v>
      </c>
      <c r="DW306" s="21">
        <v>0.11764384806156158</v>
      </c>
      <c r="DX306" s="21">
        <v>7.4790112674236298E-2</v>
      </c>
      <c r="DY306" s="21">
        <v>5.4959103465080261E-2</v>
      </c>
      <c r="DZ306" s="21">
        <v>5.1857087761163712E-2</v>
      </c>
      <c r="EA306" s="21">
        <v>5.8345191180706024E-2</v>
      </c>
      <c r="EB306" s="21">
        <v>8.2363910973072052E-2</v>
      </c>
      <c r="EC306" s="21">
        <v>0.13977360725402832</v>
      </c>
      <c r="ED306" s="21">
        <v>0.1555597186088562</v>
      </c>
      <c r="EE306" s="21">
        <v>0.14150846004486084</v>
      </c>
      <c r="EF306" s="21">
        <v>0.17288884520530701</v>
      </c>
      <c r="EG306" s="21">
        <v>0.1120910570025444</v>
      </c>
      <c r="EH306" s="21">
        <v>0.17076955735683441</v>
      </c>
      <c r="EI306" s="21">
        <v>0.12028138339519501</v>
      </c>
      <c r="EJ306" s="21">
        <v>9.3959271907806396E-2</v>
      </c>
      <c r="EK306" s="21">
        <v>7.8405961394309998E-2</v>
      </c>
      <c r="EL306" s="21">
        <v>0.11033341288566589</v>
      </c>
      <c r="EM306" s="21">
        <v>8.223077654838562E-2</v>
      </c>
      <c r="EN306" s="21">
        <v>6.8574279546737671E-2</v>
      </c>
      <c r="EO306" s="21">
        <v>-2.318311482667923E-3</v>
      </c>
      <c r="EP306" s="21">
        <v>5.77438585460186E-2</v>
      </c>
      <c r="EQ306" s="21">
        <v>0.15065863728523254</v>
      </c>
      <c r="ER306" s="21">
        <v>0.1508222222328186</v>
      </c>
      <c r="ES306" s="21">
        <v>0.16628250479698181</v>
      </c>
      <c r="ET306" s="21">
        <v>0.15923947095870972</v>
      </c>
      <c r="EU306" s="21">
        <v>66.243186979560932</v>
      </c>
      <c r="EV306" s="21">
        <v>65.913703918457031</v>
      </c>
      <c r="EW306" s="21">
        <v>65.967827403482204</v>
      </c>
      <c r="EX306" s="21">
        <v>65.8834228515625</v>
      </c>
      <c r="EY306" s="21">
        <v>65.734291076660156</v>
      </c>
      <c r="EZ306" s="21">
        <v>65.768165588378906</v>
      </c>
      <c r="FA306" s="21">
        <v>65.488456726074219</v>
      </c>
      <c r="FB306" s="21">
        <v>65.803558349609375</v>
      </c>
      <c r="FC306" s="21">
        <v>67.160102844238281</v>
      </c>
      <c r="FD306" s="21">
        <v>69.462715148925781</v>
      </c>
      <c r="FE306" s="21">
        <v>72.135696411132813</v>
      </c>
      <c r="FF306" s="21">
        <v>74.480125427246094</v>
      </c>
      <c r="FG306" s="21">
        <v>75.952308654785156</v>
      </c>
      <c r="FH306" s="21">
        <v>76.522140502929688</v>
      </c>
      <c r="FI306" s="21">
        <v>76.666915893554688</v>
      </c>
      <c r="FJ306" s="21">
        <v>76.433380126953125</v>
      </c>
      <c r="FK306" s="21">
        <v>75.713478088378906</v>
      </c>
      <c r="FL306" s="21">
        <v>74.564910888671875</v>
      </c>
      <c r="FM306" s="21">
        <v>73.215370178222656</v>
      </c>
      <c r="FN306" s="21">
        <v>71.1898193359375</v>
      </c>
      <c r="FO306" s="21">
        <v>68.627365112304688</v>
      </c>
      <c r="FP306" s="21">
        <v>67.333839416503906</v>
      </c>
      <c r="FQ306" s="21">
        <v>66.886070251464844</v>
      </c>
      <c r="FR306" s="21">
        <v>66.602195739746094</v>
      </c>
      <c r="FS306" s="21">
        <v>1.6325664520263672</v>
      </c>
      <c r="FT306" s="21">
        <v>8.0418996512889862E-2</v>
      </c>
      <c r="FU306" s="21">
        <v>0.14186947047710419</v>
      </c>
      <c r="FV306" t="s">
        <v>295</v>
      </c>
      <c r="FW306" s="21">
        <v>3.0832879245281219E-2</v>
      </c>
      <c r="FX306">
        <f t="shared" si="12"/>
        <v>0.1118905108422041</v>
      </c>
      <c r="FY306">
        <f t="shared" si="13"/>
        <v>-7.520200964063406E-2</v>
      </c>
      <c r="FZ306">
        <f t="shared" si="14"/>
        <v>72.662188720703128</v>
      </c>
    </row>
    <row r="307" spans="1:182" x14ac:dyDescent="0.2">
      <c r="A307" t="s">
        <v>226</v>
      </c>
      <c r="B307" t="s">
        <v>0</v>
      </c>
      <c r="C307" t="s">
        <v>291</v>
      </c>
      <c r="D307" t="s">
        <v>236</v>
      </c>
      <c r="E307" t="s">
        <v>221</v>
      </c>
      <c r="F307" s="21">
        <v>245</v>
      </c>
      <c r="G307" s="21">
        <v>0.16453899443149567</v>
      </c>
      <c r="H307" s="21">
        <v>0.1695287823677063</v>
      </c>
      <c r="I307" s="21">
        <v>0.15595391392707825</v>
      </c>
      <c r="J307" s="21">
        <v>0.12439579516649246</v>
      </c>
      <c r="K307" s="21">
        <v>0.10912896692752838</v>
      </c>
      <c r="L307" s="21">
        <v>0.17498728632926941</v>
      </c>
      <c r="M307" s="21">
        <v>0.15231809020042419</v>
      </c>
      <c r="N307" s="21">
        <v>5.8143917471170425E-2</v>
      </c>
      <c r="O307" s="21">
        <v>-8.4541000425815582E-2</v>
      </c>
      <c r="P307" s="21">
        <v>-0.29786089062690735</v>
      </c>
      <c r="Q307" s="21">
        <v>-0.52411031723022461</v>
      </c>
      <c r="R307" s="21">
        <v>-0.62023377418518066</v>
      </c>
      <c r="S307" s="21">
        <v>-0.62357020378112793</v>
      </c>
      <c r="T307" s="21">
        <v>-0.56499069929122925</v>
      </c>
      <c r="U307" s="21">
        <v>-0.44196292757987976</v>
      </c>
      <c r="V307" s="21">
        <v>-0.36576512455940247</v>
      </c>
      <c r="W307" s="21">
        <v>-0.1717902272939682</v>
      </c>
      <c r="X307" s="21">
        <v>7.9789198935031891E-2</v>
      </c>
      <c r="Y307" s="21">
        <v>0.27484279870986938</v>
      </c>
      <c r="Z307" s="21">
        <v>0.40084317326545715</v>
      </c>
      <c r="AA307" s="21">
        <v>0.41061130166053772</v>
      </c>
      <c r="AB307" s="21">
        <v>0.42151013016700745</v>
      </c>
      <c r="AC307" s="21">
        <v>0.35478174686431885</v>
      </c>
      <c r="AD307" s="21">
        <v>0.29985526204109192</v>
      </c>
      <c r="AE307" s="21">
        <v>-0.22550135850906372</v>
      </c>
      <c r="AF307" s="21">
        <v>-0.1494661420583725</v>
      </c>
      <c r="AG307" s="21">
        <v>-0.13867303729057312</v>
      </c>
      <c r="AH307" s="21">
        <v>-0.1581263542175293</v>
      </c>
      <c r="AI307" s="21">
        <v>-0.17647375166416168</v>
      </c>
      <c r="AJ307" s="21">
        <v>-7.4674017727375031E-2</v>
      </c>
      <c r="AK307" s="21">
        <v>-7.8220300376415253E-2</v>
      </c>
      <c r="AL307" s="21">
        <v>-9.7254648804664612E-2</v>
      </c>
      <c r="AM307" s="21">
        <v>-7.7272951602935791E-2</v>
      </c>
      <c r="AN307" s="21">
        <v>-5.0139609724283218E-2</v>
      </c>
      <c r="AO307" s="21">
        <v>-8.7419912219047546E-2</v>
      </c>
      <c r="AP307" s="21">
        <v>-7.4039950966835022E-2</v>
      </c>
      <c r="AQ307" s="21">
        <v>-6.3063018023967743E-2</v>
      </c>
      <c r="AR307" s="21">
        <v>-4.8098813742399216E-2</v>
      </c>
      <c r="AS307" s="21">
        <v>-3.4266091883182526E-2</v>
      </c>
      <c r="AT307" s="21">
        <v>-0.11243463307619095</v>
      </c>
      <c r="AU307" s="21">
        <v>-0.16480958461761475</v>
      </c>
      <c r="AV307" s="21">
        <v>-0.16980084776878357</v>
      </c>
      <c r="AW307" s="21">
        <v>-0.20314307510852814</v>
      </c>
      <c r="AX307" s="21">
        <v>-0.16094678640365601</v>
      </c>
      <c r="AY307" s="21">
        <v>-0.13178832828998566</v>
      </c>
      <c r="AZ307" s="21">
        <v>-9.7647927701473236E-2</v>
      </c>
      <c r="BA307" s="21">
        <v>-0.10315611213445663</v>
      </c>
      <c r="BB307" s="21">
        <v>-9.2855222523212433E-2</v>
      </c>
      <c r="BC307" s="21">
        <v>-0.17079620063304901</v>
      </c>
      <c r="BD307" s="21">
        <v>-0.11758655309677124</v>
      </c>
      <c r="BE307" s="21">
        <v>-0.1091950461268425</v>
      </c>
      <c r="BF307" s="21">
        <v>-0.12386111915111542</v>
      </c>
      <c r="BG307" s="21">
        <v>-0.13702550530433655</v>
      </c>
      <c r="BH307" s="21">
        <v>-5.1614921540021896E-2</v>
      </c>
      <c r="BI307" s="21">
        <v>-5.9282518923282623E-2</v>
      </c>
      <c r="BJ307" s="21">
        <v>-7.7771440148353577E-2</v>
      </c>
      <c r="BK307" s="21">
        <v>-5.1735818386077881E-2</v>
      </c>
      <c r="BL307" s="21">
        <v>-1.2861475348472595E-2</v>
      </c>
      <c r="BM307" s="21">
        <v>-3.7195909768342972E-2</v>
      </c>
      <c r="BN307" s="21">
        <v>-2.1315610036253929E-2</v>
      </c>
      <c r="BO307" s="21">
        <v>-9.7975796088576317E-3</v>
      </c>
      <c r="BP307" s="21">
        <v>4.960241261869669E-3</v>
      </c>
      <c r="BQ307" s="21">
        <v>2.1325705572962761E-2</v>
      </c>
      <c r="BR307" s="21">
        <v>-6.2312498688697815E-2</v>
      </c>
      <c r="BS307" s="21">
        <v>-0.10811726003885269</v>
      </c>
      <c r="BT307" s="21">
        <v>-0.11434553563594818</v>
      </c>
      <c r="BU307" s="21">
        <v>-0.15157678723335266</v>
      </c>
      <c r="BV307" s="21">
        <v>-0.1173693835735321</v>
      </c>
      <c r="BW307" s="21">
        <v>-9.5199935138225555E-2</v>
      </c>
      <c r="BX307" s="21">
        <v>-6.2306016683578491E-2</v>
      </c>
      <c r="BY307" s="21">
        <v>-7.163306325674057E-2</v>
      </c>
      <c r="BZ307" s="21">
        <v>-6.2666051089763641E-2</v>
      </c>
      <c r="CA307" s="21">
        <v>-0.13290756940841675</v>
      </c>
      <c r="CB307" s="21">
        <v>-9.5506846904754639E-2</v>
      </c>
      <c r="CC307" s="21">
        <v>-8.8778682053089142E-2</v>
      </c>
      <c r="CD307" s="21">
        <v>-0.10012912005186081</v>
      </c>
      <c r="CE307" s="21">
        <v>-0.10970377177000046</v>
      </c>
      <c r="CF307" s="21">
        <v>-3.5644259303808212E-2</v>
      </c>
      <c r="CG307" s="21">
        <v>-4.6166270971298218E-2</v>
      </c>
      <c r="CH307" s="21">
        <v>-6.4277432858943939E-2</v>
      </c>
      <c r="CI307" s="21">
        <v>-3.404887393116951E-2</v>
      </c>
      <c r="CJ307" s="21">
        <v>1.2957247905433178E-2</v>
      </c>
      <c r="CK307" s="21">
        <v>-2.410919638350606E-3</v>
      </c>
      <c r="CL307" s="21">
        <v>1.520110759884119E-2</v>
      </c>
      <c r="CM307" s="21">
        <v>2.7093902230262756E-2</v>
      </c>
      <c r="CN307" s="21">
        <v>4.1708782315254211E-2</v>
      </c>
      <c r="CO307" s="21">
        <v>5.9828415513038635E-2</v>
      </c>
      <c r="CP307" s="21">
        <v>-2.7598060667514801E-2</v>
      </c>
      <c r="CQ307" s="21">
        <v>-6.8852335214614868E-2</v>
      </c>
      <c r="CR307" s="21">
        <v>-7.5937360525131226E-2</v>
      </c>
      <c r="CS307" s="21">
        <v>-0.11586214601993561</v>
      </c>
      <c r="CT307" s="21">
        <v>-8.7187804281711578E-2</v>
      </c>
      <c r="CU307" s="21">
        <v>-6.9858931005001068E-2</v>
      </c>
      <c r="CV307" s="21">
        <v>-3.7828318774700165E-2</v>
      </c>
      <c r="CW307" s="21">
        <v>-4.9800291657447815E-2</v>
      </c>
      <c r="CX307" s="21">
        <v>-4.1757117956876755E-2</v>
      </c>
      <c r="CY307" s="21">
        <v>-9.5018945634365082E-2</v>
      </c>
      <c r="CZ307" s="21">
        <v>-7.3427140712738037E-2</v>
      </c>
      <c r="DA307" s="21">
        <v>-6.8362317979335785E-2</v>
      </c>
      <c r="DB307" s="21">
        <v>-7.6397120952606201E-2</v>
      </c>
      <c r="DC307" s="21">
        <v>-8.2382038235664368E-2</v>
      </c>
      <c r="DD307" s="21">
        <v>-1.9673598930239677E-2</v>
      </c>
      <c r="DE307" s="21">
        <v>-3.3050023019313812E-2</v>
      </c>
      <c r="DF307" s="21">
        <v>-5.0783425569534302E-2</v>
      </c>
      <c r="DG307" s="21">
        <v>-1.6361931338906288E-2</v>
      </c>
      <c r="DH307" s="21">
        <v>3.8775969296693802E-2</v>
      </c>
      <c r="DI307" s="21">
        <v>3.2374072819948196E-2</v>
      </c>
      <c r="DJ307" s="21">
        <v>5.171782523393631E-2</v>
      </c>
      <c r="DK307" s="21">
        <v>6.3985385000705719E-2</v>
      </c>
      <c r="DL307" s="21">
        <v>7.845732569694519E-2</v>
      </c>
      <c r="DM307" s="21">
        <v>9.833112359046936E-2</v>
      </c>
      <c r="DN307" s="21">
        <v>7.116375956684351E-3</v>
      </c>
      <c r="DO307" s="21">
        <v>-2.9587406665086746E-2</v>
      </c>
      <c r="DP307" s="21">
        <v>-3.7529181689023972E-2</v>
      </c>
      <c r="DQ307" s="21">
        <v>-8.0147497355937958E-2</v>
      </c>
      <c r="DR307" s="21">
        <v>-5.7006224989891052E-2</v>
      </c>
      <c r="DS307" s="21">
        <v>-4.4517926871776581E-2</v>
      </c>
      <c r="DT307" s="21">
        <v>-1.3350619934499264E-2</v>
      </c>
      <c r="DU307" s="21">
        <v>-2.7967521920800209E-2</v>
      </c>
      <c r="DV307" s="21">
        <v>-2.0848188549280167E-2</v>
      </c>
      <c r="DW307" s="21">
        <v>-4.0313787758350372E-2</v>
      </c>
      <c r="DX307" s="21">
        <v>-4.1547548025846481E-2</v>
      </c>
      <c r="DY307" s="21">
        <v>-3.888433426618576E-2</v>
      </c>
      <c r="DZ307" s="21">
        <v>-4.2131882160902023E-2</v>
      </c>
      <c r="EA307" s="21">
        <v>-4.2933791875839233E-2</v>
      </c>
      <c r="EB307" s="21">
        <v>3.3854995854198933E-3</v>
      </c>
      <c r="EC307" s="21">
        <v>-1.4112244360148907E-2</v>
      </c>
      <c r="ED307" s="21">
        <v>-3.1300220638513565E-2</v>
      </c>
      <c r="EE307" s="21">
        <v>9.1752065345644951E-3</v>
      </c>
      <c r="EF307" s="21">
        <v>7.6054103672504425E-2</v>
      </c>
      <c r="EG307" s="21">
        <v>8.2598075270652771E-2</v>
      </c>
      <c r="EH307" s="21">
        <v>0.10444216430187225</v>
      </c>
      <c r="EI307" s="21">
        <v>0.11725082248449326</v>
      </c>
      <c r="EJ307" s="21">
        <v>0.13151638209819794</v>
      </c>
      <c r="EK307" s="21">
        <v>0.15392293035984039</v>
      </c>
      <c r="EL307" s="21">
        <v>5.7238508015871048E-2</v>
      </c>
      <c r="EM307" s="21">
        <v>2.710491418838501E-2</v>
      </c>
      <c r="EN307" s="21">
        <v>1.7926126718521118E-2</v>
      </c>
      <c r="EO307" s="21">
        <v>-2.8581220656633377E-2</v>
      </c>
      <c r="EP307" s="21">
        <v>-1.3428818434476852E-2</v>
      </c>
      <c r="EQ307" s="21">
        <v>-7.9295383766293526E-3</v>
      </c>
      <c r="ER307" s="21">
        <v>2.1991290152072906E-2</v>
      </c>
      <c r="ES307" s="21">
        <v>3.5555313806980848E-3</v>
      </c>
      <c r="ET307" s="21">
        <v>9.3409847468137741E-3</v>
      </c>
      <c r="EU307" s="21">
        <v>64.221238938053091</v>
      </c>
      <c r="EV307" s="21">
        <v>63.721237182617188</v>
      </c>
      <c r="EW307" s="21">
        <v>63.394788593903641</v>
      </c>
      <c r="EX307" s="21">
        <v>63.260898590087891</v>
      </c>
      <c r="EY307" s="21">
        <v>62.907077789306641</v>
      </c>
      <c r="EZ307" s="21">
        <v>62.668632507324219</v>
      </c>
      <c r="FA307" s="21">
        <v>62.588825225830078</v>
      </c>
      <c r="FB307" s="21">
        <v>63.352344512939453</v>
      </c>
      <c r="FC307" s="21">
        <v>65.538017272949219</v>
      </c>
      <c r="FD307" s="21">
        <v>69.102264404296875</v>
      </c>
      <c r="FE307" s="21">
        <v>73.11602783203125</v>
      </c>
      <c r="FF307" s="21">
        <v>76.530647277832031</v>
      </c>
      <c r="FG307" s="21">
        <v>79.418548583984375</v>
      </c>
      <c r="FH307" s="21">
        <v>80.863327026367188</v>
      </c>
      <c r="FI307" s="21">
        <v>81.249588012695313</v>
      </c>
      <c r="FJ307" s="21">
        <v>80.954605102539063</v>
      </c>
      <c r="FK307" s="21">
        <v>80.077682495117188</v>
      </c>
      <c r="FL307" s="21">
        <v>78.642906188964844</v>
      </c>
      <c r="FM307" s="21">
        <v>76.870368957519531</v>
      </c>
      <c r="FN307" s="21">
        <v>73.964439392089844</v>
      </c>
      <c r="FO307" s="21">
        <v>69.775810241699219</v>
      </c>
      <c r="FP307" s="21">
        <v>66.923629760742188</v>
      </c>
      <c r="FQ307" s="21">
        <v>65.642250061035156</v>
      </c>
      <c r="FR307" s="21">
        <v>64.960174560546875</v>
      </c>
      <c r="FS307" s="21">
        <v>0.87757623195648193</v>
      </c>
      <c r="FT307" s="21">
        <v>3.5768415778875351E-2</v>
      </c>
      <c r="FU307" s="21">
        <v>6.0228332877159119E-2</v>
      </c>
      <c r="FV307" t="s">
        <v>295</v>
      </c>
      <c r="FW307" s="21">
        <v>3.489481657743454E-2</v>
      </c>
      <c r="FX307">
        <f t="shared" si="12"/>
        <v>0.1988592490553856</v>
      </c>
      <c r="FY307">
        <f t="shared" si="13"/>
        <v>-8.3539715409278875E-2</v>
      </c>
      <c r="FZ307">
        <f t="shared" si="14"/>
        <v>75.866241455078125</v>
      </c>
    </row>
    <row r="308" spans="1:182" x14ac:dyDescent="0.2">
      <c r="A308" t="s">
        <v>226</v>
      </c>
      <c r="B308" t="s">
        <v>0</v>
      </c>
      <c r="C308" t="s">
        <v>291</v>
      </c>
      <c r="D308" t="s">
        <v>237</v>
      </c>
      <c r="E308" t="s">
        <v>219</v>
      </c>
      <c r="F308" s="21">
        <v>459</v>
      </c>
      <c r="G308" s="21">
        <v>0.3517877459526062</v>
      </c>
      <c r="H308" s="21">
        <v>0.33849179744720459</v>
      </c>
      <c r="I308" s="21">
        <v>0.30341643095016479</v>
      </c>
      <c r="J308" s="21">
        <v>0.26227590441703796</v>
      </c>
      <c r="K308" s="21">
        <v>0.24476535618305206</v>
      </c>
      <c r="L308" s="21">
        <v>0.35228514671325684</v>
      </c>
      <c r="M308" s="21">
        <v>0.31147497892379761</v>
      </c>
      <c r="N308" s="21">
        <v>0.1553022712469101</v>
      </c>
      <c r="O308" s="21">
        <v>-5.1491331309080124E-2</v>
      </c>
      <c r="P308" s="21">
        <v>-0.30960923433303833</v>
      </c>
      <c r="Q308" s="21">
        <v>-0.7650638222694397</v>
      </c>
      <c r="R308" s="21">
        <v>-1.0180329084396362</v>
      </c>
      <c r="S308" s="21">
        <v>-1.2138767242431641</v>
      </c>
      <c r="T308" s="21">
        <v>-1.2111546993255615</v>
      </c>
      <c r="U308" s="21">
        <v>-1.0193451642990112</v>
      </c>
      <c r="V308" s="21">
        <v>-0.82871729135513306</v>
      </c>
      <c r="W308" s="21">
        <v>-0.49041956663131714</v>
      </c>
      <c r="X308" s="21">
        <v>-5.0504148006439209E-2</v>
      </c>
      <c r="Y308" s="21">
        <v>0.27069675922393799</v>
      </c>
      <c r="Z308" s="21">
        <v>0.53293168544769287</v>
      </c>
      <c r="AA308" s="21">
        <v>0.67609614133834839</v>
      </c>
      <c r="AB308" s="21">
        <v>0.69603747129440308</v>
      </c>
      <c r="AC308" s="21">
        <v>0.6128995418548584</v>
      </c>
      <c r="AD308" s="21">
        <v>0.52987110614776611</v>
      </c>
      <c r="AE308" s="21">
        <v>-0.28541770577430725</v>
      </c>
      <c r="AF308" s="21">
        <v>-0.18511955440044403</v>
      </c>
      <c r="AG308" s="21">
        <v>-0.17418248951435089</v>
      </c>
      <c r="AH308" s="21">
        <v>-0.20046114921569824</v>
      </c>
      <c r="AI308" s="21">
        <v>-0.22465115785598755</v>
      </c>
      <c r="AJ308" s="21">
        <v>-7.5863562524318695E-2</v>
      </c>
      <c r="AK308" s="21">
        <v>-7.3776282370090485E-2</v>
      </c>
      <c r="AL308" s="21">
        <v>-0.10922865569591522</v>
      </c>
      <c r="AM308" s="21">
        <v>-0.10095614939928055</v>
      </c>
      <c r="AN308" s="21">
        <v>-7.6854422688484192E-2</v>
      </c>
      <c r="AO308" s="21">
        <v>-0.19327205419540405</v>
      </c>
      <c r="AP308" s="21">
        <v>-0.17254748940467834</v>
      </c>
      <c r="AQ308" s="21">
        <v>-0.22104315459728241</v>
      </c>
      <c r="AR308" s="21">
        <v>-0.20705004036426544</v>
      </c>
      <c r="AS308" s="21">
        <v>-0.14688530564308167</v>
      </c>
      <c r="AT308" s="21">
        <v>-0.19164104759693146</v>
      </c>
      <c r="AU308" s="21">
        <v>-0.26974895596504211</v>
      </c>
      <c r="AV308" s="21">
        <v>-0.28801727294921875</v>
      </c>
      <c r="AW308" s="21">
        <v>-0.36870390176773071</v>
      </c>
      <c r="AX308" s="21">
        <v>-0.29588940739631653</v>
      </c>
      <c r="AY308" s="21">
        <v>-0.19718696177005768</v>
      </c>
      <c r="AZ308" s="21">
        <v>-0.14032009243965149</v>
      </c>
      <c r="BA308" s="21">
        <v>-0.12515504658222198</v>
      </c>
      <c r="BB308" s="21">
        <v>-0.1052614152431488</v>
      </c>
      <c r="BC308" s="21">
        <v>-0.20268312096595764</v>
      </c>
      <c r="BD308" s="21">
        <v>-0.13722017407417297</v>
      </c>
      <c r="BE308" s="21">
        <v>-0.13077026605606079</v>
      </c>
      <c r="BF308" s="21">
        <v>-0.15110595524311066</v>
      </c>
      <c r="BG308" s="21">
        <v>-0.16833795607089996</v>
      </c>
      <c r="BH308" s="21">
        <v>-4.0987081825733185E-2</v>
      </c>
      <c r="BI308" s="21">
        <v>-3.8824327290058136E-2</v>
      </c>
      <c r="BJ308" s="21">
        <v>-6.946825236082077E-2</v>
      </c>
      <c r="BK308" s="21">
        <v>-5.3853604942560196E-2</v>
      </c>
      <c r="BL308" s="21">
        <v>-1.1180710978806019E-2</v>
      </c>
      <c r="BM308" s="21">
        <v>-0.10364598035812378</v>
      </c>
      <c r="BN308" s="21">
        <v>-7.4333146214485168E-2</v>
      </c>
      <c r="BO308" s="21">
        <v>-0.11087080091238022</v>
      </c>
      <c r="BP308" s="21">
        <v>-9.9078454077243805E-2</v>
      </c>
      <c r="BQ308" s="21">
        <v>-4.7911331057548523E-2</v>
      </c>
      <c r="BR308" s="21">
        <v>-0.11058810353279114</v>
      </c>
      <c r="BS308" s="21">
        <v>-0.18260742723941803</v>
      </c>
      <c r="BT308" s="21">
        <v>-0.20373059809207916</v>
      </c>
      <c r="BU308" s="21">
        <v>-0.2871851921081543</v>
      </c>
      <c r="BV308" s="21">
        <v>-0.21660557389259338</v>
      </c>
      <c r="BW308" s="21">
        <v>-0.12771429121494293</v>
      </c>
      <c r="BX308" s="21">
        <v>-7.5223520398139954E-2</v>
      </c>
      <c r="BY308" s="21">
        <v>-6.651093065738678E-2</v>
      </c>
      <c r="BZ308" s="21">
        <v>-5.0728641450405121E-2</v>
      </c>
      <c r="CA308" s="21">
        <v>-0.14538140594959259</v>
      </c>
      <c r="CB308" s="21">
        <v>-0.10404520481824875</v>
      </c>
      <c r="CC308" s="21">
        <v>-0.10070309042930603</v>
      </c>
      <c r="CD308" s="21">
        <v>-0.11692270636558533</v>
      </c>
      <c r="CE308" s="21">
        <v>-0.12933559715747833</v>
      </c>
      <c r="CF308" s="21">
        <v>-1.6831735149025917E-2</v>
      </c>
      <c r="CG308" s="21">
        <v>-1.4616706408560276E-2</v>
      </c>
      <c r="CH308" s="21">
        <v>-4.1930314153432846E-2</v>
      </c>
      <c r="CI308" s="21">
        <v>-2.1230528131127357E-2</v>
      </c>
      <c r="CJ308" s="21">
        <v>3.4304700791835785E-2</v>
      </c>
      <c r="CK308" s="21">
        <v>-4.1571233421564102E-2</v>
      </c>
      <c r="CL308" s="21">
        <v>-6.3101905398070812E-3</v>
      </c>
      <c r="CM308" s="21">
        <v>-3.4565754234790802E-2</v>
      </c>
      <c r="CN308" s="21">
        <v>-2.429766021668911E-2</v>
      </c>
      <c r="CO308" s="21">
        <v>2.0637745037674904E-2</v>
      </c>
      <c r="CP308" s="21">
        <v>-5.445108562707901E-2</v>
      </c>
      <c r="CQ308" s="21">
        <v>-0.12225348502397537</v>
      </c>
      <c r="CR308" s="21">
        <v>-0.14535389840602875</v>
      </c>
      <c r="CS308" s="21">
        <v>-0.23072555661201477</v>
      </c>
      <c r="CT308" s="21">
        <v>-0.16169384121894836</v>
      </c>
      <c r="CU308" s="21">
        <v>-7.9597733914852142E-2</v>
      </c>
      <c r="CV308" s="21">
        <v>-3.0137831345200539E-2</v>
      </c>
      <c r="CW308" s="21">
        <v>-2.5894192978739738E-2</v>
      </c>
      <c r="CX308" s="21">
        <v>-1.2959408573806286E-2</v>
      </c>
      <c r="CY308" s="21">
        <v>-8.8079683482646942E-2</v>
      </c>
      <c r="CZ308" s="21">
        <v>-7.0870243012905121E-2</v>
      </c>
      <c r="DA308" s="21">
        <v>-7.063591480255127E-2</v>
      </c>
      <c r="DB308" s="21">
        <v>-8.2739450037479401E-2</v>
      </c>
      <c r="DC308" s="21">
        <v>-9.0333238244056702E-2</v>
      </c>
      <c r="DD308" s="21">
        <v>7.3236115276813507E-3</v>
      </c>
      <c r="DE308" s="21">
        <v>9.5909135416150093E-3</v>
      </c>
      <c r="DF308" s="21">
        <v>-1.4392378740012646E-2</v>
      </c>
      <c r="DG308" s="21">
        <v>1.1392549611628056E-2</v>
      </c>
      <c r="DH308" s="21">
        <v>7.9790115356445313E-2</v>
      </c>
      <c r="DI308" s="21">
        <v>2.0503511652350426E-2</v>
      </c>
      <c r="DJ308" s="21">
        <v>6.1712764203548431E-2</v>
      </c>
      <c r="DK308" s="21">
        <v>4.1739288717508316E-2</v>
      </c>
      <c r="DL308" s="21">
        <v>5.0483133643865585E-2</v>
      </c>
      <c r="DM308" s="21">
        <v>8.9186817407608032E-2</v>
      </c>
      <c r="DN308" s="21">
        <v>1.685935421846807E-3</v>
      </c>
      <c r="DO308" s="21">
        <v>-6.1899535357952118E-2</v>
      </c>
      <c r="DP308" s="21">
        <v>-8.6977198719978333E-2</v>
      </c>
      <c r="DQ308" s="21">
        <v>-0.17426593601703644</v>
      </c>
      <c r="DR308" s="21">
        <v>-0.10678210854530334</v>
      </c>
      <c r="DS308" s="21">
        <v>-3.1481172889471054E-2</v>
      </c>
      <c r="DT308" s="21">
        <v>1.4947857707738876E-2</v>
      </c>
      <c r="DU308" s="21">
        <v>1.4722544699907303E-2</v>
      </c>
      <c r="DV308" s="21">
        <v>2.4809824302792549E-2</v>
      </c>
      <c r="DW308" s="21">
        <v>-5.3451028652489185E-3</v>
      </c>
      <c r="DX308" s="21">
        <v>-2.2970858961343765E-2</v>
      </c>
      <c r="DY308" s="21">
        <v>-2.7223693206906319E-2</v>
      </c>
      <c r="DZ308" s="21">
        <v>-3.3384256064891815E-2</v>
      </c>
      <c r="EA308" s="21">
        <v>-3.4020032733678818E-2</v>
      </c>
      <c r="EB308" s="21">
        <v>4.2200095951557159E-2</v>
      </c>
      <c r="EC308" s="21">
        <v>4.4542871415615082E-2</v>
      </c>
      <c r="ED308" s="21">
        <v>2.536802738904953E-2</v>
      </c>
      <c r="EE308" s="21">
        <v>5.8495093137025833E-2</v>
      </c>
      <c r="EF308" s="21">
        <v>0.14546382427215576</v>
      </c>
      <c r="EG308" s="21">
        <v>0.11012957990169525</v>
      </c>
      <c r="EH308" s="21">
        <v>0.15992709994316101</v>
      </c>
      <c r="EI308" s="21">
        <v>0.15191164612770081</v>
      </c>
      <c r="EJ308" s="21">
        <v>0.15845473110675812</v>
      </c>
      <c r="EK308" s="21">
        <v>0.18816079199314117</v>
      </c>
      <c r="EL308" s="21">
        <v>8.2738876342773438E-2</v>
      </c>
      <c r="EM308" s="21">
        <v>2.5241980329155922E-2</v>
      </c>
      <c r="EN308" s="21">
        <v>-2.6905133854597807E-3</v>
      </c>
      <c r="EO308" s="21">
        <v>-9.2747196555137634E-2</v>
      </c>
      <c r="EP308" s="21">
        <v>-2.7498282492160797E-2</v>
      </c>
      <c r="EQ308" s="21">
        <v>3.799150139093399E-2</v>
      </c>
      <c r="ER308" s="21">
        <v>8.004443347454071E-2</v>
      </c>
      <c r="ES308" s="21">
        <v>7.3366664350032806E-2</v>
      </c>
      <c r="ET308" s="21">
        <v>7.9342596232891083E-2</v>
      </c>
      <c r="EU308" s="21">
        <v>63.435837316259359</v>
      </c>
      <c r="EV308" s="21">
        <v>62.9378662109375</v>
      </c>
      <c r="EW308" s="21">
        <v>62.496347731986653</v>
      </c>
      <c r="EX308" s="21">
        <v>61.966812133789063</v>
      </c>
      <c r="EY308" s="21">
        <v>61.670482635498047</v>
      </c>
      <c r="EZ308" s="21">
        <v>61.304718017578125</v>
      </c>
      <c r="FA308" s="21">
        <v>61.195869445800781</v>
      </c>
      <c r="FB308" s="21">
        <v>62.650733947753906</v>
      </c>
      <c r="FC308" s="21">
        <v>65.172065734863281</v>
      </c>
      <c r="FD308" s="21">
        <v>68.114524841308594</v>
      </c>
      <c r="FE308" s="21">
        <v>70.941566467285156</v>
      </c>
      <c r="FF308" s="21">
        <v>73.299758911132813</v>
      </c>
      <c r="FG308" s="21">
        <v>74.838218688964844</v>
      </c>
      <c r="FH308" s="21">
        <v>76.056816101074219</v>
      </c>
      <c r="FI308" s="21">
        <v>76.750747680664063</v>
      </c>
      <c r="FJ308" s="21">
        <v>76.405082702636719</v>
      </c>
      <c r="FK308" s="21">
        <v>75.484893798828125</v>
      </c>
      <c r="FL308" s="21">
        <v>74.426460266113281</v>
      </c>
      <c r="FM308" s="21">
        <v>72.76336669921875</v>
      </c>
      <c r="FN308" s="21">
        <v>70.618087768554688</v>
      </c>
      <c r="FO308" s="21">
        <v>67.560462951660156</v>
      </c>
      <c r="FP308" s="21">
        <v>65.745330810546875</v>
      </c>
      <c r="FQ308" s="21">
        <v>64.832084655761719</v>
      </c>
      <c r="FR308" s="21">
        <v>64.184234619140625</v>
      </c>
      <c r="FS308" s="21">
        <v>1.4820445775985718</v>
      </c>
      <c r="FT308" s="21">
        <v>6.5230943262577057E-2</v>
      </c>
      <c r="FU308" s="21">
        <v>0.11216273903846741</v>
      </c>
      <c r="FV308" t="s">
        <v>295</v>
      </c>
      <c r="FW308" s="21">
        <v>5.5363472551107407E-2</v>
      </c>
      <c r="FX308">
        <f t="shared" si="12"/>
        <v>0.18776017427444458</v>
      </c>
      <c r="FY308">
        <f t="shared" si="13"/>
        <v>-0.14792490303516387</v>
      </c>
      <c r="FZ308">
        <f t="shared" si="14"/>
        <v>72.170654296875</v>
      </c>
    </row>
    <row r="309" spans="1:182" x14ac:dyDescent="0.2">
      <c r="A309" t="s">
        <v>226</v>
      </c>
      <c r="B309" t="s">
        <v>0</v>
      </c>
      <c r="C309" t="s">
        <v>291</v>
      </c>
      <c r="D309" t="s">
        <v>237</v>
      </c>
      <c r="E309" t="s">
        <v>220</v>
      </c>
      <c r="F309" s="21">
        <v>217</v>
      </c>
      <c r="G309" s="21">
        <v>0.30994492769241333</v>
      </c>
      <c r="H309" s="21">
        <v>0.25584891438484192</v>
      </c>
      <c r="I309" s="21">
        <v>0.22031289339065552</v>
      </c>
      <c r="J309" s="21">
        <v>0.20603926479816437</v>
      </c>
      <c r="K309" s="21">
        <v>0.19612300395965576</v>
      </c>
      <c r="L309" s="21">
        <v>0.21808657050132751</v>
      </c>
      <c r="M309" s="21">
        <v>0.23389381170272827</v>
      </c>
      <c r="N309" s="21">
        <v>0.1743704229593277</v>
      </c>
      <c r="O309" s="21">
        <v>5.7786304503679276E-2</v>
      </c>
      <c r="P309" s="21">
        <v>-7.1111083030700684E-2</v>
      </c>
      <c r="Q309" s="21">
        <v>-0.32382729649543762</v>
      </c>
      <c r="R309" s="21">
        <v>-0.44978812336921692</v>
      </c>
      <c r="S309" s="21">
        <v>-0.65495622158050537</v>
      </c>
      <c r="T309" s="21">
        <v>-0.69394820928573608</v>
      </c>
      <c r="U309" s="21">
        <v>-0.60234850645065308</v>
      </c>
      <c r="V309" s="21">
        <v>-0.39188915491104126</v>
      </c>
      <c r="W309" s="21">
        <v>-0.22367337346076965</v>
      </c>
      <c r="X309" s="21">
        <v>-2.0510254427790642E-2</v>
      </c>
      <c r="Y309" s="21">
        <v>7.6319821178913116E-2</v>
      </c>
      <c r="Z309" s="21">
        <v>0.20072007179260254</v>
      </c>
      <c r="AA309" s="21">
        <v>0.35891196131706238</v>
      </c>
      <c r="AB309" s="21">
        <v>0.36647596955299377</v>
      </c>
      <c r="AC309" s="21">
        <v>0.36549985408782959</v>
      </c>
      <c r="AD309" s="21">
        <v>0.32200980186462402</v>
      </c>
      <c r="AE309" s="21">
        <v>1.9364181905984879E-2</v>
      </c>
      <c r="AF309" s="21">
        <v>1.7020735889673233E-2</v>
      </c>
      <c r="AG309" s="21">
        <v>2.1880841813981533E-3</v>
      </c>
      <c r="AH309" s="21">
        <v>1.7597423866391182E-3</v>
      </c>
      <c r="AI309" s="21">
        <v>-2.5619585067033768E-3</v>
      </c>
      <c r="AJ309" s="21">
        <v>1.9854798913002014E-2</v>
      </c>
      <c r="AK309" s="21">
        <v>2.4417513981461525E-2</v>
      </c>
      <c r="AL309" s="21">
        <v>-2.4173746351152658E-3</v>
      </c>
      <c r="AM309" s="21">
        <v>-5.1604852080345154E-2</v>
      </c>
      <c r="AN309" s="21">
        <v>-0.10038361698389053</v>
      </c>
      <c r="AO309" s="21">
        <v>-0.22972291707992554</v>
      </c>
      <c r="AP309" s="21">
        <v>-0.24377036094665527</v>
      </c>
      <c r="AQ309" s="21">
        <v>-0.38232883810997009</v>
      </c>
      <c r="AR309" s="21">
        <v>-0.39131319522857666</v>
      </c>
      <c r="AS309" s="21">
        <v>-0.30962604284286499</v>
      </c>
      <c r="AT309" s="21">
        <v>-0.17476607859134674</v>
      </c>
      <c r="AU309" s="21">
        <v>-0.18766303360462189</v>
      </c>
      <c r="AV309" s="21">
        <v>-0.19941531121730804</v>
      </c>
      <c r="AW309" s="21">
        <v>-0.29545527696609497</v>
      </c>
      <c r="AX309" s="21">
        <v>-0.28627488017082214</v>
      </c>
      <c r="AY309" s="21">
        <v>-0.14010083675384521</v>
      </c>
      <c r="AZ309" s="21">
        <v>-0.10360388457775116</v>
      </c>
      <c r="BA309" s="21">
        <v>-4.0022131055593491E-2</v>
      </c>
      <c r="BB309" s="21">
        <v>-2.4525381624698639E-2</v>
      </c>
      <c r="BC309" s="21">
        <v>4.8396393656730652E-2</v>
      </c>
      <c r="BD309" s="21">
        <v>3.4086048603057861E-2</v>
      </c>
      <c r="BE309" s="21">
        <v>1.7776856198906898E-2</v>
      </c>
      <c r="BF309" s="21">
        <v>1.6558704897761345E-2</v>
      </c>
      <c r="BG309" s="21">
        <v>1.5430256724357605E-2</v>
      </c>
      <c r="BH309" s="21">
        <v>3.8320243358612061E-2</v>
      </c>
      <c r="BI309" s="21">
        <v>5.8494172990322113E-2</v>
      </c>
      <c r="BJ309" s="21">
        <v>4.4249698519706726E-2</v>
      </c>
      <c r="BK309" s="21">
        <v>5.4416004568338394E-3</v>
      </c>
      <c r="BL309" s="21">
        <v>-1.9657822325825691E-2</v>
      </c>
      <c r="BM309" s="21">
        <v>-0.12874968349933624</v>
      </c>
      <c r="BN309" s="21">
        <v>-0.12131359428167343</v>
      </c>
      <c r="BO309" s="21">
        <v>-0.23385575413703918</v>
      </c>
      <c r="BP309" s="21">
        <v>-0.24796174466609955</v>
      </c>
      <c r="BQ309" s="21">
        <v>-0.1949998140335083</v>
      </c>
      <c r="BR309" s="21">
        <v>-9.0546540915966034E-2</v>
      </c>
      <c r="BS309" s="21">
        <v>-0.10793530941009521</v>
      </c>
      <c r="BT309" s="21">
        <v>-0.12025009840726852</v>
      </c>
      <c r="BU309" s="21">
        <v>-0.20886142551898956</v>
      </c>
      <c r="BV309" s="21">
        <v>-0.18465036153793335</v>
      </c>
      <c r="BW309" s="21">
        <v>-5.4209299385547638E-2</v>
      </c>
      <c r="BX309" s="21">
        <v>-2.8445377945899963E-2</v>
      </c>
      <c r="BY309" s="21">
        <v>2.0921094343066216E-2</v>
      </c>
      <c r="BZ309" s="21">
        <v>2.9759494587779045E-2</v>
      </c>
      <c r="CA309" s="21">
        <v>6.8504013121128082E-2</v>
      </c>
      <c r="CB309" s="21">
        <v>4.5905429869890213E-2</v>
      </c>
      <c r="CC309" s="21">
        <v>2.8573593124747276E-2</v>
      </c>
      <c r="CD309" s="21">
        <v>2.6808422058820724E-2</v>
      </c>
      <c r="CE309" s="21">
        <v>2.7891609817743301E-2</v>
      </c>
      <c r="CF309" s="21">
        <v>5.1109354943037033E-2</v>
      </c>
      <c r="CG309" s="21">
        <v>8.2095563411712646E-2</v>
      </c>
      <c r="CH309" s="21">
        <v>7.6571173965930939E-2</v>
      </c>
      <c r="CI309" s="21">
        <v>4.4951800256967545E-2</v>
      </c>
      <c r="CJ309" s="21">
        <v>3.6252614110708237E-2</v>
      </c>
      <c r="CK309" s="21">
        <v>-5.8815930038690567E-2</v>
      </c>
      <c r="CL309" s="21">
        <v>-3.6500412970781326E-2</v>
      </c>
      <c r="CM309" s="21">
        <v>-0.13102373480796814</v>
      </c>
      <c r="CN309" s="21">
        <v>-0.14867696166038513</v>
      </c>
      <c r="CO309" s="21">
        <v>-0.1156100407242775</v>
      </c>
      <c r="CP309" s="21">
        <v>-3.2216344028711319E-2</v>
      </c>
      <c r="CQ309" s="21">
        <v>-5.2716132253408432E-2</v>
      </c>
      <c r="CR309" s="21">
        <v>-6.5420515835285187E-2</v>
      </c>
      <c r="CS309" s="21">
        <v>-0.1488867849111557</v>
      </c>
      <c r="CT309" s="21">
        <v>-0.11426552385091782</v>
      </c>
      <c r="CU309" s="21">
        <v>5.278916098177433E-3</v>
      </c>
      <c r="CV309" s="21">
        <v>2.360917255282402E-2</v>
      </c>
      <c r="CW309" s="21">
        <v>6.3130185008049011E-2</v>
      </c>
      <c r="CX309" s="21">
        <v>6.7357033491134644E-2</v>
      </c>
      <c r="CY309" s="21">
        <v>8.8611632585525513E-2</v>
      </c>
      <c r="CZ309" s="21">
        <v>5.7724811136722565E-2</v>
      </c>
      <c r="DA309" s="21">
        <v>3.9370328187942505E-2</v>
      </c>
      <c r="DB309" s="21">
        <v>3.7058137357234955E-2</v>
      </c>
      <c r="DC309" s="21">
        <v>4.0352962911128998E-2</v>
      </c>
      <c r="DD309" s="21">
        <v>6.3898466527462006E-2</v>
      </c>
      <c r="DE309" s="21">
        <v>0.10569695383310318</v>
      </c>
      <c r="DF309" s="21">
        <v>0.10889264941215515</v>
      </c>
      <c r="DG309" s="21">
        <v>8.4462001919746399E-2</v>
      </c>
      <c r="DH309" s="21">
        <v>9.2163048684597015E-2</v>
      </c>
      <c r="DI309" s="21">
        <v>1.1117824353277683E-2</v>
      </c>
      <c r="DJ309" s="21">
        <v>4.8312768340110779E-2</v>
      </c>
      <c r="DK309" s="21">
        <v>-2.8191719204187393E-2</v>
      </c>
      <c r="DL309" s="21">
        <v>-4.9392182379961014E-2</v>
      </c>
      <c r="DM309" s="21">
        <v>-3.6220263689756393E-2</v>
      </c>
      <c r="DN309" s="21">
        <v>2.6113850995898247E-2</v>
      </c>
      <c r="DO309" s="21">
        <v>2.5030435062944889E-3</v>
      </c>
      <c r="DP309" s="21">
        <v>-1.05909314006567E-2</v>
      </c>
      <c r="DQ309" s="21">
        <v>-8.8912144303321838E-2</v>
      </c>
      <c r="DR309" s="21">
        <v>-4.3880689889192581E-2</v>
      </c>
      <c r="DS309" s="21">
        <v>6.4767129719257355E-2</v>
      </c>
      <c r="DT309" s="21">
        <v>7.5663723051548004E-2</v>
      </c>
      <c r="DU309" s="21">
        <v>0.10533927381038666</v>
      </c>
      <c r="DV309" s="21">
        <v>0.10495457053184509</v>
      </c>
      <c r="DW309" s="21">
        <v>0.11764384806156158</v>
      </c>
      <c r="DX309" s="21">
        <v>7.4790120124816895E-2</v>
      </c>
      <c r="DY309" s="21">
        <v>5.4959103465080261E-2</v>
      </c>
      <c r="DZ309" s="21">
        <v>5.1857102662324905E-2</v>
      </c>
      <c r="EA309" s="21">
        <v>5.8345180004835129E-2</v>
      </c>
      <c r="EB309" s="21">
        <v>8.2363910973072052E-2</v>
      </c>
      <c r="EC309" s="21">
        <v>0.13977360725402832</v>
      </c>
      <c r="ED309" s="21">
        <v>0.1555597186088562</v>
      </c>
      <c r="EE309" s="21">
        <v>0.14150846004486084</v>
      </c>
      <c r="EF309" s="21">
        <v>0.17288884520530701</v>
      </c>
      <c r="EG309" s="21">
        <v>0.1120910570025444</v>
      </c>
      <c r="EH309" s="21">
        <v>0.17076952755451202</v>
      </c>
      <c r="EI309" s="21">
        <v>0.12028138339519501</v>
      </c>
      <c r="EJ309" s="21">
        <v>9.3959271907806396E-2</v>
      </c>
      <c r="EK309" s="21">
        <v>7.8405961394309998E-2</v>
      </c>
      <c r="EL309" s="21">
        <v>0.1103333905339241</v>
      </c>
      <c r="EM309" s="21">
        <v>8.2230761647224426E-2</v>
      </c>
      <c r="EN309" s="21">
        <v>6.8574279546737671E-2</v>
      </c>
      <c r="EO309" s="21">
        <v>-2.3182965815067291E-3</v>
      </c>
      <c r="EP309" s="21">
        <v>5.774383619427681E-2</v>
      </c>
      <c r="EQ309" s="21">
        <v>0.15065866708755493</v>
      </c>
      <c r="ER309" s="21">
        <v>0.1508222222328186</v>
      </c>
      <c r="ES309" s="21">
        <v>0.16628250479698181</v>
      </c>
      <c r="ET309" s="21">
        <v>0.15923944115638733</v>
      </c>
      <c r="EU309" s="21">
        <v>64.456623681125436</v>
      </c>
      <c r="EV309" s="21">
        <v>64.033409118652344</v>
      </c>
      <c r="EW309" s="21">
        <v>63.642243063696753</v>
      </c>
      <c r="EX309" s="21">
        <v>63.133060455322266</v>
      </c>
      <c r="EY309" s="21">
        <v>62.940212249755859</v>
      </c>
      <c r="EZ309" s="21">
        <v>62.603946685791016</v>
      </c>
      <c r="FA309" s="21">
        <v>62.505664825439453</v>
      </c>
      <c r="FB309" s="21">
        <v>63.909534454345703</v>
      </c>
      <c r="FC309" s="21">
        <v>66.317115783691406</v>
      </c>
      <c r="FD309" s="21">
        <v>68.732124328613281</v>
      </c>
      <c r="FE309" s="21">
        <v>71.027748107910156</v>
      </c>
      <c r="FF309" s="21">
        <v>72.737205505371094</v>
      </c>
      <c r="FG309" s="21">
        <v>73.592811584472656</v>
      </c>
      <c r="FH309" s="21">
        <v>74.593002319335938</v>
      </c>
      <c r="FI309" s="21">
        <v>74.963462829589844</v>
      </c>
      <c r="FJ309" s="21">
        <v>74.614891052246094</v>
      </c>
      <c r="FK309" s="21">
        <v>73.806175231933594</v>
      </c>
      <c r="FL309" s="21">
        <v>73.062332153320313</v>
      </c>
      <c r="FM309" s="21">
        <v>71.549430847167969</v>
      </c>
      <c r="FN309" s="21">
        <v>69.844863891601563</v>
      </c>
      <c r="FO309" s="21">
        <v>67.518363952636719</v>
      </c>
      <c r="FP309" s="21">
        <v>66.27667236328125</v>
      </c>
      <c r="FQ309" s="21">
        <v>65.544158935546875</v>
      </c>
      <c r="FR309" s="21">
        <v>65.0640869140625</v>
      </c>
      <c r="FS309" s="21">
        <v>1.6325664520263672</v>
      </c>
      <c r="FT309" s="21">
        <v>8.0418996512889862E-2</v>
      </c>
      <c r="FU309" s="21">
        <v>0.14186947047710419</v>
      </c>
      <c r="FV309" t="s">
        <v>295</v>
      </c>
      <c r="FW309" s="21">
        <v>3.0832879245281219E-2</v>
      </c>
      <c r="FX309">
        <f t="shared" si="12"/>
        <v>7.8353645280003548E-2</v>
      </c>
      <c r="FY309">
        <f t="shared" si="13"/>
        <v>-7.5202008150517946E-2</v>
      </c>
      <c r="FZ309">
        <f t="shared" si="14"/>
        <v>71.156233215332037</v>
      </c>
    </row>
    <row r="310" spans="1:182" x14ac:dyDescent="0.2">
      <c r="A310" t="s">
        <v>226</v>
      </c>
      <c r="B310" t="s">
        <v>0</v>
      </c>
      <c r="C310" t="s">
        <v>291</v>
      </c>
      <c r="D310" t="s">
        <v>237</v>
      </c>
      <c r="E310" t="s">
        <v>221</v>
      </c>
      <c r="F310" s="21">
        <v>242</v>
      </c>
      <c r="G310" s="21">
        <v>0.12473022937774658</v>
      </c>
      <c r="H310" s="21">
        <v>0.138288214802742</v>
      </c>
      <c r="I310" s="21">
        <v>0.12471883744001389</v>
      </c>
      <c r="J310" s="21">
        <v>0.10106287896633148</v>
      </c>
      <c r="K310" s="21">
        <v>9.7128376364707947E-2</v>
      </c>
      <c r="L310" s="21">
        <v>0.16659979522228241</v>
      </c>
      <c r="M310" s="21">
        <v>0.12858805060386658</v>
      </c>
      <c r="N310" s="21">
        <v>3.6143850535154343E-2</v>
      </c>
      <c r="O310" s="21">
        <v>-7.553013414144516E-2</v>
      </c>
      <c r="P310" s="21">
        <v>-0.22131569683551788</v>
      </c>
      <c r="Q310" s="21">
        <v>-0.45746493339538574</v>
      </c>
      <c r="R310" s="21">
        <v>-0.58055204153060913</v>
      </c>
      <c r="S310" s="21">
        <v>-0.62713408470153809</v>
      </c>
      <c r="T310" s="21">
        <v>-0.59968918561935425</v>
      </c>
      <c r="U310" s="21">
        <v>-0.49393108487129211</v>
      </c>
      <c r="V310" s="21">
        <v>-0.44157230854034424</v>
      </c>
      <c r="W310" s="21">
        <v>-0.26508137583732605</v>
      </c>
      <c r="X310" s="21">
        <v>-2.5065021589398384E-2</v>
      </c>
      <c r="Y310" s="21">
        <v>0.16124962270259857</v>
      </c>
      <c r="Z310" s="21">
        <v>0.29292824864387512</v>
      </c>
      <c r="AA310" s="21">
        <v>0.33289706707000732</v>
      </c>
      <c r="AB310" s="21">
        <v>0.34592381119728088</v>
      </c>
      <c r="AC310" s="21">
        <v>0.28724989295005798</v>
      </c>
      <c r="AD310" s="21">
        <v>0.24684460461139679</v>
      </c>
      <c r="AE310" s="21">
        <v>-0.22274008393287659</v>
      </c>
      <c r="AF310" s="21">
        <v>-0.14763595163822174</v>
      </c>
      <c r="AG310" s="21">
        <v>-0.13697497546672821</v>
      </c>
      <c r="AH310" s="21">
        <v>-0.15619011223316193</v>
      </c>
      <c r="AI310" s="21">
        <v>-0.17431285977363586</v>
      </c>
      <c r="AJ310" s="21">
        <v>-7.375963032245636E-2</v>
      </c>
      <c r="AK310" s="21">
        <v>-7.7262498438358307E-2</v>
      </c>
      <c r="AL310" s="21">
        <v>-9.6063762903213501E-2</v>
      </c>
      <c r="AM310" s="21">
        <v>-7.6326757669448853E-2</v>
      </c>
      <c r="AN310" s="21">
        <v>-4.95256707072258E-2</v>
      </c>
      <c r="AO310" s="21">
        <v>-8.6349464952945709E-2</v>
      </c>
      <c r="AP310" s="21">
        <v>-7.313334196805954E-2</v>
      </c>
      <c r="AQ310" s="21">
        <v>-6.2290873378515244E-2</v>
      </c>
      <c r="AR310" s="21">
        <v>-4.750978946685791E-2</v>
      </c>
      <c r="AS310" s="21">
        <v>-3.3846456557512283E-2</v>
      </c>
      <c r="AT310" s="21">
        <v>-0.11105787754058838</v>
      </c>
      <c r="AU310" s="21">
        <v>-0.16279149055480957</v>
      </c>
      <c r="AV310" s="21">
        <v>-0.16772165894508362</v>
      </c>
      <c r="AW310" s="21">
        <v>-0.20065559446811676</v>
      </c>
      <c r="AX310" s="21">
        <v>-0.15897601842880249</v>
      </c>
      <c r="AY310" s="21">
        <v>-0.13017456233501434</v>
      </c>
      <c r="AZ310" s="21">
        <v>-9.6452243626117706E-2</v>
      </c>
      <c r="BA310" s="21">
        <v>-0.10189297795295715</v>
      </c>
      <c r="BB310" s="21">
        <v>-9.1718249022960663E-2</v>
      </c>
      <c r="BC310" s="21">
        <v>-0.1687047928571701</v>
      </c>
      <c r="BD310" s="21">
        <v>-0.11614672094583511</v>
      </c>
      <c r="BE310" s="21">
        <v>-0.10785795003175735</v>
      </c>
      <c r="BF310" s="21">
        <v>-0.12234444171190262</v>
      </c>
      <c r="BG310" s="21">
        <v>-0.1353476494550705</v>
      </c>
      <c r="BH310" s="21">
        <v>-5.0982888787984848E-2</v>
      </c>
      <c r="BI310" s="21">
        <v>-5.8556612581014633E-2</v>
      </c>
      <c r="BJ310" s="21">
        <v>-7.6819129288196564E-2</v>
      </c>
      <c r="BK310" s="21">
        <v>-5.1102321594953537E-2</v>
      </c>
      <c r="BL310" s="21">
        <v>-1.2704002670943737E-2</v>
      </c>
      <c r="BM310" s="21">
        <v>-3.6740448325872421E-2</v>
      </c>
      <c r="BN310" s="21">
        <v>-2.1054603159427643E-2</v>
      </c>
      <c r="BO310" s="21">
        <v>-9.6776643767952919E-3</v>
      </c>
      <c r="BP310" s="21">
        <v>4.8995618708431721E-3</v>
      </c>
      <c r="BQ310" s="21">
        <v>2.1064627915620804E-2</v>
      </c>
      <c r="BR310" s="21">
        <v>-6.1549488455057144E-2</v>
      </c>
      <c r="BS310" s="21">
        <v>-0.1067933589220047</v>
      </c>
      <c r="BT310" s="21">
        <v>-0.11294539272785187</v>
      </c>
      <c r="BU310" s="21">
        <v>-0.14972072839736938</v>
      </c>
      <c r="BV310" s="21">
        <v>-0.11593220382928848</v>
      </c>
      <c r="BW310" s="21">
        <v>-9.4034194946289063E-2</v>
      </c>
      <c r="BX310" s="21">
        <v>-6.1543088406324387E-2</v>
      </c>
      <c r="BY310" s="21">
        <v>-7.0755921304225922E-2</v>
      </c>
      <c r="BZ310" s="21">
        <v>-6.1898738145828247E-2</v>
      </c>
      <c r="CA310" s="21">
        <v>-0.13128010928630829</v>
      </c>
      <c r="CB310" s="21">
        <v>-9.4337373971939087E-2</v>
      </c>
      <c r="CC310" s="21">
        <v>-8.769158273935318E-2</v>
      </c>
      <c r="CD310" s="21">
        <v>-9.890303760766983E-2</v>
      </c>
      <c r="CE310" s="21">
        <v>-0.10836046934127808</v>
      </c>
      <c r="CF310" s="21">
        <v>-3.5207785665988922E-2</v>
      </c>
      <c r="CG310" s="21">
        <v>-4.5600973069667816E-2</v>
      </c>
      <c r="CH310" s="21">
        <v>-6.3490353524684906E-2</v>
      </c>
      <c r="CI310" s="21">
        <v>-3.3631950616836548E-2</v>
      </c>
      <c r="CJ310" s="21">
        <v>1.2798572890460491E-2</v>
      </c>
      <c r="CK310" s="21">
        <v>-2.3813981097191572E-3</v>
      </c>
      <c r="CL310" s="21">
        <v>1.5014971606433392E-2</v>
      </c>
      <c r="CM310" s="21">
        <v>2.6762083172798157E-2</v>
      </c>
      <c r="CN310" s="21">
        <v>4.1198119521141052E-2</v>
      </c>
      <c r="CO310" s="21">
        <v>5.9095878154039383E-2</v>
      </c>
      <c r="CP310" s="21">
        <v>-2.7260126546025276E-2</v>
      </c>
      <c r="CQ310" s="21">
        <v>-6.8009227514266968E-2</v>
      </c>
      <c r="CR310" s="21">
        <v>-7.5007520616054535E-2</v>
      </c>
      <c r="CS310" s="21">
        <v>-0.11444340646266937</v>
      </c>
      <c r="CT310" s="21">
        <v>-8.6120195686817169E-2</v>
      </c>
      <c r="CU310" s="21">
        <v>-6.9003485143184662E-2</v>
      </c>
      <c r="CV310" s="21">
        <v>-3.736511617898941E-2</v>
      </c>
      <c r="CW310" s="21">
        <v>-4.9190495163202286E-2</v>
      </c>
      <c r="CX310" s="21">
        <v>-4.1245836764574051E-2</v>
      </c>
      <c r="CY310" s="21">
        <v>-9.3855425715446472E-2</v>
      </c>
      <c r="CZ310" s="21">
        <v>-7.252802699804306E-2</v>
      </c>
      <c r="DA310" s="21">
        <v>-6.7525215446949005E-2</v>
      </c>
      <c r="DB310" s="21">
        <v>-7.5461633503437042E-2</v>
      </c>
      <c r="DC310" s="21">
        <v>-8.1373289227485657E-2</v>
      </c>
      <c r="DD310" s="21">
        <v>-1.9432682543992996E-2</v>
      </c>
      <c r="DE310" s="21">
        <v>-3.2645333558320999E-2</v>
      </c>
      <c r="DF310" s="21">
        <v>-5.0161577761173248E-2</v>
      </c>
      <c r="DG310" s="21">
        <v>-1.6161581501364708E-2</v>
      </c>
      <c r="DH310" s="21">
        <v>3.8301147520542145E-2</v>
      </c>
      <c r="DI310" s="21">
        <v>3.1977653503417969E-2</v>
      </c>
      <c r="DJ310" s="21">
        <v>5.1084548234939575E-2</v>
      </c>
      <c r="DK310" s="21">
        <v>6.3201829791069031E-2</v>
      </c>
      <c r="DL310" s="21">
        <v>7.749667763710022E-2</v>
      </c>
      <c r="DM310" s="21">
        <v>9.7127124667167664E-2</v>
      </c>
      <c r="DN310" s="21">
        <v>7.0292344316840172E-3</v>
      </c>
      <c r="DO310" s="21">
        <v>-2.9225094243884087E-2</v>
      </c>
      <c r="DP310" s="21">
        <v>-3.7069644778966904E-2</v>
      </c>
      <c r="DQ310" s="21">
        <v>-7.9166077077388763E-2</v>
      </c>
      <c r="DR310" s="21">
        <v>-5.6308187544345856E-2</v>
      </c>
      <c r="DS310" s="21">
        <v>-4.3972775340080261E-2</v>
      </c>
      <c r="DT310" s="21">
        <v>-1.3187143951654434E-2</v>
      </c>
      <c r="DU310" s="21">
        <v>-2.7625065296888351E-2</v>
      </c>
      <c r="DV310" s="21">
        <v>-2.0592935383319855E-2</v>
      </c>
      <c r="DW310" s="21">
        <v>-3.9820130914449692E-2</v>
      </c>
      <c r="DX310" s="21">
        <v>-4.1038796305656433E-2</v>
      </c>
      <c r="DY310" s="21">
        <v>-3.8408186286687851E-2</v>
      </c>
      <c r="DZ310" s="21">
        <v>-4.1615966707468033E-2</v>
      </c>
      <c r="EA310" s="21">
        <v>-4.2408078908920288E-2</v>
      </c>
      <c r="EB310" s="21">
        <v>3.3440592233091593E-3</v>
      </c>
      <c r="EC310" s="21">
        <v>-1.3939443975687027E-2</v>
      </c>
      <c r="ED310" s="21">
        <v>-3.0916942283511162E-2</v>
      </c>
      <c r="EE310" s="21">
        <v>9.0628573670983315E-3</v>
      </c>
      <c r="EF310" s="21">
        <v>7.5122818350791931E-2</v>
      </c>
      <c r="EG310" s="21">
        <v>8.1586666405200958E-2</v>
      </c>
      <c r="EH310" s="21">
        <v>0.10316328704357147</v>
      </c>
      <c r="EI310" s="21">
        <v>0.11581504344940186</v>
      </c>
      <c r="EJ310" s="21">
        <v>0.12990602850914001</v>
      </c>
      <c r="EK310" s="21">
        <v>0.15203821659088135</v>
      </c>
      <c r="EL310" s="21">
        <v>5.6537624448537827E-2</v>
      </c>
      <c r="EM310" s="21">
        <v>2.6773035526275635E-2</v>
      </c>
      <c r="EN310" s="21">
        <v>1.7706617712974548E-2</v>
      </c>
      <c r="EO310" s="21">
        <v>-2.8231222182512283E-2</v>
      </c>
      <c r="EP310" s="21">
        <v>-1.326437946408987E-2</v>
      </c>
      <c r="EQ310" s="21">
        <v>-7.8324098140001297E-3</v>
      </c>
      <c r="ER310" s="21">
        <v>2.1722009405493736E-2</v>
      </c>
      <c r="ES310" s="21">
        <v>3.5119899548590183E-3</v>
      </c>
      <c r="ET310" s="21">
        <v>9.226575493812561E-3</v>
      </c>
      <c r="EU310" s="21">
        <v>62.560877574945572</v>
      </c>
      <c r="EV310" s="21">
        <v>61.998828887939453</v>
      </c>
      <c r="EW310" s="21">
        <v>61.514151733377993</v>
      </c>
      <c r="EX310" s="21">
        <v>60.967174530029297</v>
      </c>
      <c r="EY310" s="21">
        <v>60.582145690917969</v>
      </c>
      <c r="EZ310" s="21">
        <v>60.191089630126953</v>
      </c>
      <c r="FA310" s="21">
        <v>60.073188781738281</v>
      </c>
      <c r="FB310" s="21">
        <v>61.571762084960938</v>
      </c>
      <c r="FC310" s="21">
        <v>64.190589904785156</v>
      </c>
      <c r="FD310" s="21">
        <v>67.585159301757813</v>
      </c>
      <c r="FE310" s="21">
        <v>70.867691040039063</v>
      </c>
      <c r="FF310" s="21">
        <v>73.781944274902344</v>
      </c>
      <c r="FG310" s="21">
        <v>75.905708312988281</v>
      </c>
      <c r="FH310" s="21">
        <v>77.311508178710938</v>
      </c>
      <c r="FI310" s="21">
        <v>78.282699584960938</v>
      </c>
      <c r="FJ310" s="21">
        <v>77.939544677734375</v>
      </c>
      <c r="FK310" s="21">
        <v>76.923797607421875</v>
      </c>
      <c r="FL310" s="21">
        <v>75.595710754394531</v>
      </c>
      <c r="FM310" s="21">
        <v>73.803886413574219</v>
      </c>
      <c r="FN310" s="21">
        <v>71.280860900878906</v>
      </c>
      <c r="FO310" s="21">
        <v>67.596549987792969</v>
      </c>
      <c r="FP310" s="21">
        <v>65.289901733398438</v>
      </c>
      <c r="FQ310" s="21">
        <v>64.22174072265625</v>
      </c>
      <c r="FR310" s="21">
        <v>63.430080413818359</v>
      </c>
      <c r="FS310" s="21">
        <v>0.86683040857315063</v>
      </c>
      <c r="FT310" s="21">
        <v>3.5330433398485184E-2</v>
      </c>
      <c r="FU310" s="21">
        <v>5.949084460735321E-2</v>
      </c>
      <c r="FV310" t="s">
        <v>295</v>
      </c>
      <c r="FW310" s="21">
        <v>3.4467529505491257E-2</v>
      </c>
      <c r="FX310">
        <f t="shared" si="12"/>
        <v>9.9385708197951311E-2</v>
      </c>
      <c r="FY310">
        <f t="shared" si="13"/>
        <v>-8.2516767084598541E-2</v>
      </c>
      <c r="FZ310">
        <f t="shared" si="14"/>
        <v>73.0401611328125</v>
      </c>
    </row>
    <row r="311" spans="1:182" x14ac:dyDescent="0.2">
      <c r="A311" t="s">
        <v>226</v>
      </c>
      <c r="B311" t="s">
        <v>0</v>
      </c>
      <c r="C311" t="s">
        <v>291</v>
      </c>
      <c r="D311" t="s">
        <v>238</v>
      </c>
      <c r="E311" t="s">
        <v>219</v>
      </c>
      <c r="F311" s="21">
        <v>450</v>
      </c>
      <c r="G311" s="21">
        <v>0.19046168029308319</v>
      </c>
      <c r="H311" s="21">
        <v>0.19641052186489105</v>
      </c>
      <c r="I311" s="21">
        <v>0.17972125113010406</v>
      </c>
      <c r="J311" s="21">
        <v>0.18010132014751434</v>
      </c>
      <c r="K311" s="21">
        <v>0.20226238667964935</v>
      </c>
      <c r="L311" s="21">
        <v>0.28888848423957825</v>
      </c>
      <c r="M311" s="21">
        <v>0.33072373270988464</v>
      </c>
      <c r="N311" s="21">
        <v>0.23875874280929565</v>
      </c>
      <c r="O311" s="21">
        <v>-4.3106760829687119E-2</v>
      </c>
      <c r="P311" s="21">
        <v>-0.32810953259468079</v>
      </c>
      <c r="Q311" s="21">
        <v>-0.54105621576309204</v>
      </c>
      <c r="R311" s="21">
        <v>-0.67238390445709229</v>
      </c>
      <c r="S311" s="21">
        <v>-0.75099807977676392</v>
      </c>
      <c r="T311" s="21">
        <v>-0.73035132884979248</v>
      </c>
      <c r="U311" s="21">
        <v>-0.66719043254852295</v>
      </c>
      <c r="V311" s="21">
        <v>-0.4678172767162323</v>
      </c>
      <c r="W311" s="21">
        <v>-0.20812243223190308</v>
      </c>
      <c r="X311" s="21">
        <v>0.16861188411712646</v>
      </c>
      <c r="Y311" s="21">
        <v>0.43627709150314331</v>
      </c>
      <c r="Z311" s="21">
        <v>0.56260102987289429</v>
      </c>
      <c r="AA311" s="21">
        <v>0.56316322088241577</v>
      </c>
      <c r="AB311" s="21">
        <v>0.48340776562690735</v>
      </c>
      <c r="AC311" s="21">
        <v>0.41831129789352417</v>
      </c>
      <c r="AD311" s="21">
        <v>0.36121860146522522</v>
      </c>
      <c r="AE311" s="21">
        <v>-0.36935755610466003</v>
      </c>
      <c r="AF311" s="21">
        <v>-0.30059680342674255</v>
      </c>
      <c r="AG311" s="21">
        <v>-0.27591991424560547</v>
      </c>
      <c r="AH311" s="21">
        <v>-0.25146952271461487</v>
      </c>
      <c r="AI311" s="21">
        <v>-0.22412826120853424</v>
      </c>
      <c r="AJ311" s="21">
        <v>-0.14041465520858765</v>
      </c>
      <c r="AK311" s="21">
        <v>-0.13891364634037018</v>
      </c>
      <c r="AL311" s="21">
        <v>-0.1681622713804245</v>
      </c>
      <c r="AM311" s="21">
        <v>-0.22405965626239777</v>
      </c>
      <c r="AN311" s="21">
        <v>-0.23322899639606476</v>
      </c>
      <c r="AO311" s="21">
        <v>-0.22064562141895294</v>
      </c>
      <c r="AP311" s="21">
        <v>-0.21229593455791473</v>
      </c>
      <c r="AQ311" s="21">
        <v>-0.22008532285690308</v>
      </c>
      <c r="AR311" s="21">
        <v>-0.17317447066307068</v>
      </c>
      <c r="AS311" s="21">
        <v>-0.10446177423000336</v>
      </c>
      <c r="AT311" s="21">
        <v>-9.7700245678424835E-2</v>
      </c>
      <c r="AU311" s="21">
        <v>-0.12233883887529373</v>
      </c>
      <c r="AV311" s="21">
        <v>-0.12242916971445084</v>
      </c>
      <c r="AW311" s="21">
        <v>-0.16271357238292694</v>
      </c>
      <c r="AX311" s="21">
        <v>-0.14798331260681152</v>
      </c>
      <c r="AY311" s="21">
        <v>-0.13016046583652496</v>
      </c>
      <c r="AZ311" s="21">
        <v>-0.16612724959850311</v>
      </c>
      <c r="BA311" s="21">
        <v>-0.15438453853130341</v>
      </c>
      <c r="BB311" s="21">
        <v>-0.14382284879684448</v>
      </c>
      <c r="BC311" s="21">
        <v>-0.27821099758148193</v>
      </c>
      <c r="BD311" s="21">
        <v>-0.23323100805282593</v>
      </c>
      <c r="BE311" s="21">
        <v>-0.22194200754165649</v>
      </c>
      <c r="BF311" s="21">
        <v>-0.20212659239768982</v>
      </c>
      <c r="BG311" s="21">
        <v>-0.17800255119800568</v>
      </c>
      <c r="BH311" s="21">
        <v>-0.10851600021123886</v>
      </c>
      <c r="BI311" s="21">
        <v>-0.10798020660877228</v>
      </c>
      <c r="BJ311" s="21">
        <v>-0.13145297765731812</v>
      </c>
      <c r="BK311" s="21">
        <v>-0.15170934796333313</v>
      </c>
      <c r="BL311" s="21">
        <v>-0.11906631290912628</v>
      </c>
      <c r="BM311" s="21">
        <v>-6.9329127669334412E-2</v>
      </c>
      <c r="BN311" s="21">
        <v>-2.7254458516836166E-2</v>
      </c>
      <c r="BO311" s="21">
        <v>-3.2541468739509583E-2</v>
      </c>
      <c r="BP311" s="21">
        <v>2.8686443693004549E-4</v>
      </c>
      <c r="BQ311" s="21">
        <v>2.7889445424079895E-2</v>
      </c>
      <c r="BR311" s="21">
        <v>-1.4777666889131069E-2</v>
      </c>
      <c r="BS311" s="21">
        <v>-7.5787544250488281E-2</v>
      </c>
      <c r="BT311" s="21">
        <v>-8.4776334464550018E-2</v>
      </c>
      <c r="BU311" s="21">
        <v>-0.12164142727851868</v>
      </c>
      <c r="BV311" s="21">
        <v>-0.10604418069124222</v>
      </c>
      <c r="BW311" s="21">
        <v>-8.92983078956604E-2</v>
      </c>
      <c r="BX311" s="21">
        <v>-0.12203716486692429</v>
      </c>
      <c r="BY311" s="21">
        <v>-0.11231626570224762</v>
      </c>
      <c r="BZ311" s="21">
        <v>-9.9015682935714722E-2</v>
      </c>
      <c r="CA311" s="21">
        <v>-0.21508319675922394</v>
      </c>
      <c r="CB311" s="21">
        <v>-0.18657368421554565</v>
      </c>
      <c r="CC311" s="21">
        <v>-0.18455706536769867</v>
      </c>
      <c r="CD311" s="21">
        <v>-0.16795182228088379</v>
      </c>
      <c r="CE311" s="21">
        <v>-0.14605602622032166</v>
      </c>
      <c r="CF311" s="21">
        <v>-8.6423084139823914E-2</v>
      </c>
      <c r="CG311" s="21">
        <v>-8.6555793881416321E-2</v>
      </c>
      <c r="CH311" s="21">
        <v>-0.1060282289981842</v>
      </c>
      <c r="CI311" s="21">
        <v>-0.10159973055124283</v>
      </c>
      <c r="CJ311" s="21">
        <v>-3.9997585117816925E-2</v>
      </c>
      <c r="CK311" s="21">
        <v>3.5472214221954346E-2</v>
      </c>
      <c r="CL311" s="21">
        <v>0.10090470314025879</v>
      </c>
      <c r="CM311" s="21">
        <v>9.7350828349590302E-2</v>
      </c>
      <c r="CN311" s="21">
        <v>0.12042565643787384</v>
      </c>
      <c r="CO311" s="21">
        <v>0.11955549567937851</v>
      </c>
      <c r="CP311" s="21">
        <v>4.2654257267713547E-2</v>
      </c>
      <c r="CQ311" s="21">
        <v>-4.3546251952648163E-2</v>
      </c>
      <c r="CR311" s="21">
        <v>-5.869809165596962E-2</v>
      </c>
      <c r="CS311" s="21">
        <v>-9.319499135017395E-2</v>
      </c>
      <c r="CT311" s="21">
        <v>-7.6997265219688416E-2</v>
      </c>
      <c r="CU311" s="21">
        <v>-6.0997296124696732E-2</v>
      </c>
      <c r="CV311" s="21">
        <v>-9.1500505805015564E-2</v>
      </c>
      <c r="CW311" s="21">
        <v>-8.3179913461208344E-2</v>
      </c>
      <c r="CX311" s="21">
        <v>-6.7982383072376251E-2</v>
      </c>
      <c r="CY311" s="21">
        <v>-0.15195538103580475</v>
      </c>
      <c r="CZ311" s="21">
        <v>-0.13991636037826538</v>
      </c>
      <c r="DA311" s="21">
        <v>-0.14717212319374084</v>
      </c>
      <c r="DB311" s="21">
        <v>-0.13377705216407776</v>
      </c>
      <c r="DC311" s="21">
        <v>-0.11410950124263763</v>
      </c>
      <c r="DD311" s="21">
        <v>-6.4330168068408966E-2</v>
      </c>
      <c r="DE311" s="21">
        <v>-6.5131381154060364E-2</v>
      </c>
      <c r="DF311" s="21">
        <v>-8.0603480339050293E-2</v>
      </c>
      <c r="DG311" s="21">
        <v>-5.1490120589733124E-2</v>
      </c>
      <c r="DH311" s="21">
        <v>3.907114639878273E-2</v>
      </c>
      <c r="DI311" s="21">
        <v>0.1402735561132431</v>
      </c>
      <c r="DJ311" s="21">
        <v>0.22906386852264404</v>
      </c>
      <c r="DK311" s="21">
        <v>0.22724312543869019</v>
      </c>
      <c r="DL311" s="21">
        <v>0.24056445062160492</v>
      </c>
      <c r="DM311" s="21">
        <v>0.21122154593467712</v>
      </c>
      <c r="DN311" s="21">
        <v>0.10008618235588074</v>
      </c>
      <c r="DO311" s="21">
        <v>-1.1304963380098343E-2</v>
      </c>
      <c r="DP311" s="21">
        <v>-3.2619848847389221E-2</v>
      </c>
      <c r="DQ311" s="21">
        <v>-6.4748555421829224E-2</v>
      </c>
      <c r="DR311" s="21">
        <v>-4.7950349748134613E-2</v>
      </c>
      <c r="DS311" s="21">
        <v>-3.2696288079023361E-2</v>
      </c>
      <c r="DT311" s="21">
        <v>-6.0963846743106842E-2</v>
      </c>
      <c r="DU311" s="21">
        <v>-5.4043557494878769E-2</v>
      </c>
      <c r="DV311" s="21">
        <v>-3.6949083209037781E-2</v>
      </c>
      <c r="DW311" s="21">
        <v>-6.0808844864368439E-2</v>
      </c>
      <c r="DX311" s="21">
        <v>-7.2550579905509949E-2</v>
      </c>
      <c r="DY311" s="21">
        <v>-9.3194201588630676E-2</v>
      </c>
      <c r="DZ311" s="21">
        <v>-8.443412184715271E-2</v>
      </c>
      <c r="EA311" s="21">
        <v>-6.798379123210907E-2</v>
      </c>
      <c r="EB311" s="21">
        <v>-3.2431505620479584E-2</v>
      </c>
      <c r="EC311" s="21">
        <v>-3.4197933971881866E-2</v>
      </c>
      <c r="ED311" s="21">
        <v>-4.3894186615943909E-2</v>
      </c>
      <c r="EE311" s="21">
        <v>2.0860198885202408E-2</v>
      </c>
      <c r="EF311" s="21">
        <v>0.15323382616043091</v>
      </c>
      <c r="EG311" s="21">
        <v>0.29159006476402283</v>
      </c>
      <c r="EH311" s="21">
        <v>0.41410532593727112</v>
      </c>
      <c r="EI311" s="21">
        <v>0.41478696465492249</v>
      </c>
      <c r="EJ311" s="21">
        <v>0.41402578353881836</v>
      </c>
      <c r="EK311" s="21">
        <v>0.34357276558876038</v>
      </c>
      <c r="EL311" s="21">
        <v>0.18300876021385193</v>
      </c>
      <c r="EM311" s="21">
        <v>3.5246334969997406E-2</v>
      </c>
      <c r="EN311" s="21">
        <v>5.0329891964793205E-3</v>
      </c>
      <c r="EO311" s="21">
        <v>-2.3676415905356407E-2</v>
      </c>
      <c r="EP311" s="21">
        <v>-6.0112164355814457E-3</v>
      </c>
      <c r="EQ311" s="21">
        <v>8.1658763810992241E-3</v>
      </c>
      <c r="ER311" s="21">
        <v>-1.6873765736818314E-2</v>
      </c>
      <c r="ES311" s="21">
        <v>-1.1975289322435856E-2</v>
      </c>
      <c r="ET311" s="21">
        <v>7.8580752015113831E-3</v>
      </c>
      <c r="EU311" s="21">
        <v>50.766908107164674</v>
      </c>
      <c r="EV311" s="21">
        <v>52.503360748291016</v>
      </c>
      <c r="EW311" s="21">
        <v>52.357011955668035</v>
      </c>
      <c r="EX311" s="21">
        <v>51.996074676513672</v>
      </c>
      <c r="EY311" s="21">
        <v>51.773189544677734</v>
      </c>
      <c r="EZ311" s="21">
        <v>51.620822906494141</v>
      </c>
      <c r="FA311" s="21">
        <v>51.489311218261719</v>
      </c>
      <c r="FB311" s="21">
        <v>51.70599365234375</v>
      </c>
      <c r="FC311" s="21">
        <v>53.605377197265625</v>
      </c>
      <c r="FD311" s="21">
        <v>56.415916442871094</v>
      </c>
      <c r="FE311" s="21">
        <v>59.126102447509766</v>
      </c>
      <c r="FF311" s="21">
        <v>61.421241760253906</v>
      </c>
      <c r="FG311" s="21">
        <v>63.075050354003906</v>
      </c>
      <c r="FH311" s="21">
        <v>63.689762115478516</v>
      </c>
      <c r="FI311" s="21">
        <v>63.897197723388672</v>
      </c>
      <c r="FJ311" s="21">
        <v>63.711143493652344</v>
      </c>
      <c r="FK311" s="21">
        <v>62.821014404296875</v>
      </c>
      <c r="FL311" s="21">
        <v>61.852432250976563</v>
      </c>
      <c r="FM311" s="21">
        <v>60.100620269775391</v>
      </c>
      <c r="FN311" s="21">
        <v>57.910377502441406</v>
      </c>
      <c r="FO311" s="21">
        <v>56.386684417724609</v>
      </c>
      <c r="FP311" s="21">
        <v>55.638450622558594</v>
      </c>
      <c r="FQ311" s="21">
        <v>54.590888977050781</v>
      </c>
      <c r="FR311" s="21">
        <v>53.775459289550781</v>
      </c>
      <c r="FS311" s="21">
        <v>1.6529076099395752</v>
      </c>
      <c r="FT311" s="21">
        <v>0.11427728831768036</v>
      </c>
      <c r="FU311" s="21">
        <v>4.8366624861955643E-2</v>
      </c>
      <c r="FV311" t="s">
        <v>295</v>
      </c>
      <c r="FW311" s="21">
        <v>6.0402125120162964E-2</v>
      </c>
      <c r="FX311">
        <f t="shared" si="12"/>
        <v>0.30450615882873533</v>
      </c>
      <c r="FY311">
        <f t="shared" si="13"/>
        <v>-6.6686779260635376E-2</v>
      </c>
      <c r="FZ311">
        <f t="shared" si="14"/>
        <v>59.81422576904297</v>
      </c>
    </row>
    <row r="312" spans="1:182" x14ac:dyDescent="0.2">
      <c r="A312" t="s">
        <v>226</v>
      </c>
      <c r="B312" t="s">
        <v>0</v>
      </c>
      <c r="C312" t="s">
        <v>291</v>
      </c>
      <c r="D312" t="s">
        <v>238</v>
      </c>
      <c r="E312" t="s">
        <v>220</v>
      </c>
      <c r="F312" s="21">
        <v>213</v>
      </c>
      <c r="G312" s="21">
        <v>0.18751950562000275</v>
      </c>
      <c r="H312" s="21">
        <v>0.15635348856449127</v>
      </c>
      <c r="I312" s="21">
        <v>0.1304725706577301</v>
      </c>
      <c r="J312" s="21">
        <v>0.13114617764949799</v>
      </c>
      <c r="K312" s="21">
        <v>0.11803969740867615</v>
      </c>
      <c r="L312" s="21">
        <v>0.13273166120052338</v>
      </c>
      <c r="M312" s="21">
        <v>0.14362174272537231</v>
      </c>
      <c r="N312" s="21">
        <v>0.1424674391746521</v>
      </c>
      <c r="O312" s="21">
        <v>3.6152783781290054E-2</v>
      </c>
      <c r="P312" s="21">
        <v>-3.6478571593761444E-2</v>
      </c>
      <c r="Q312" s="21">
        <v>-0.1009395644068718</v>
      </c>
      <c r="R312" s="21">
        <v>-0.16917748749256134</v>
      </c>
      <c r="S312" s="21">
        <v>-0.20328156650066376</v>
      </c>
      <c r="T312" s="21">
        <v>-0.22991810739040375</v>
      </c>
      <c r="U312" s="21">
        <v>-0.18210026621818542</v>
      </c>
      <c r="V312" s="21">
        <v>-5.946282297372818E-2</v>
      </c>
      <c r="W312" s="21">
        <v>-1.1318390257656574E-2</v>
      </c>
      <c r="X312" s="21">
        <v>0.12027781456708908</v>
      </c>
      <c r="Y312" s="21">
        <v>0.25068384408950806</v>
      </c>
      <c r="Z312" s="21">
        <v>0.32192257046699524</v>
      </c>
      <c r="AA312" s="21">
        <v>0.3290448784828186</v>
      </c>
      <c r="AB312" s="21">
        <v>0.28659561276435852</v>
      </c>
      <c r="AC312" s="21">
        <v>0.246652752161026</v>
      </c>
      <c r="AD312" s="21">
        <v>0.20299859344959259</v>
      </c>
      <c r="AE312" s="21">
        <v>-4.1752003133296967E-2</v>
      </c>
      <c r="AF312" s="21">
        <v>-5.5084902793169022E-2</v>
      </c>
      <c r="AG312" s="21">
        <v>-6.7876987159252167E-2</v>
      </c>
      <c r="AH312" s="21">
        <v>-5.9221565723419189E-2</v>
      </c>
      <c r="AI312" s="21">
        <v>-7.5217798352241516E-2</v>
      </c>
      <c r="AJ312" s="21">
        <v>-7.2078198194503784E-2</v>
      </c>
      <c r="AK312" s="21">
        <v>-8.3863899111747742E-2</v>
      </c>
      <c r="AL312" s="21">
        <v>-6.32648766040802E-2</v>
      </c>
      <c r="AM312" s="21">
        <v>-6.888638436794281E-2</v>
      </c>
      <c r="AN312" s="21">
        <v>-2.3841232061386108E-2</v>
      </c>
      <c r="AO312" s="21">
        <v>-1.5434799715876579E-3</v>
      </c>
      <c r="AP312" s="21">
        <v>1.2498898431658745E-2</v>
      </c>
      <c r="AQ312" s="21">
        <v>2.3430179804563522E-2</v>
      </c>
      <c r="AR312" s="21">
        <v>3.6748819053173065E-2</v>
      </c>
      <c r="AS312" s="21">
        <v>8.3801306784152985E-2</v>
      </c>
      <c r="AT312" s="21">
        <v>9.4807766377925873E-2</v>
      </c>
      <c r="AU312" s="21">
        <v>1.464742049574852E-2</v>
      </c>
      <c r="AV312" s="21">
        <v>-3.0968980863690376E-2</v>
      </c>
      <c r="AW312" s="21">
        <v>-3.6152400076389313E-2</v>
      </c>
      <c r="AX312" s="21">
        <v>-2.3780213668942451E-2</v>
      </c>
      <c r="AY312" s="21">
        <v>-1.4350403100252151E-2</v>
      </c>
      <c r="AZ312" s="21">
        <v>-2.413126640021801E-2</v>
      </c>
      <c r="BA312" s="21">
        <v>-2.3850861936807632E-2</v>
      </c>
      <c r="BB312" s="21">
        <v>-2.8104884549975395E-2</v>
      </c>
      <c r="BC312" s="21">
        <v>-2.1478692069649696E-2</v>
      </c>
      <c r="BD312" s="21">
        <v>-3.5711362957954407E-2</v>
      </c>
      <c r="BE312" s="21">
        <v>-4.8537310212850571E-2</v>
      </c>
      <c r="BF312" s="21">
        <v>-3.9742488414049149E-2</v>
      </c>
      <c r="BG312" s="21">
        <v>-5.183945968747139E-2</v>
      </c>
      <c r="BH312" s="21">
        <v>-4.9194768071174622E-2</v>
      </c>
      <c r="BI312" s="21">
        <v>-6.0330502688884735E-2</v>
      </c>
      <c r="BJ312" s="21">
        <v>-3.6120016127824783E-2</v>
      </c>
      <c r="BK312" s="21">
        <v>-2.4968579411506653E-2</v>
      </c>
      <c r="BL312" s="21">
        <v>4.3081335723400116E-2</v>
      </c>
      <c r="BM312" s="21">
        <v>9.7025267779827118E-2</v>
      </c>
      <c r="BN312" s="21">
        <v>0.12431872636079788</v>
      </c>
      <c r="BO312" s="21">
        <v>0.13538528978824615</v>
      </c>
      <c r="BP312" s="21">
        <v>0.13383442163467407</v>
      </c>
      <c r="BQ312" s="21">
        <v>0.16597247123718262</v>
      </c>
      <c r="BR312" s="21">
        <v>0.16197866201400757</v>
      </c>
      <c r="BS312" s="21">
        <v>5.7656832039356232E-2</v>
      </c>
      <c r="BT312" s="21">
        <v>2.7932368684560061E-3</v>
      </c>
      <c r="BU312" s="21">
        <v>-1.0610701516270638E-2</v>
      </c>
      <c r="BV312" s="21">
        <v>4.1930032894015312E-3</v>
      </c>
      <c r="BW312" s="21">
        <v>1.6202591359615326E-2</v>
      </c>
      <c r="BX312" s="21">
        <v>3.8753969129174948E-3</v>
      </c>
      <c r="BY312" s="21">
        <v>-9.64953942457214E-5</v>
      </c>
      <c r="BZ312" s="21">
        <v>-7.6236953027546406E-3</v>
      </c>
      <c r="CA312" s="21">
        <v>-7.4374601244926453E-3</v>
      </c>
      <c r="CB312" s="21">
        <v>-2.2293310612440109E-2</v>
      </c>
      <c r="CC312" s="21">
        <v>-3.5142704844474792E-2</v>
      </c>
      <c r="CD312" s="21">
        <v>-2.6251338422298431E-2</v>
      </c>
      <c r="CE312" s="21">
        <v>-3.5647694021463394E-2</v>
      </c>
      <c r="CF312" s="21">
        <v>-3.3345770090818405E-2</v>
      </c>
      <c r="CG312" s="21">
        <v>-4.4031344354152679E-2</v>
      </c>
      <c r="CH312" s="21">
        <v>-1.7319571226835251E-2</v>
      </c>
      <c r="CI312" s="21">
        <v>5.4487599991261959E-3</v>
      </c>
      <c r="CJ312" s="21">
        <v>8.9431703090667725E-2</v>
      </c>
      <c r="CK312" s="21">
        <v>0.16529367864131927</v>
      </c>
      <c r="CL312" s="21">
        <v>0.2017647922039032</v>
      </c>
      <c r="CM312" s="21">
        <v>0.21292506158351898</v>
      </c>
      <c r="CN312" s="21">
        <v>0.20107561349868774</v>
      </c>
      <c r="CO312" s="21">
        <v>0.22288396954536438</v>
      </c>
      <c r="CP312" s="21">
        <v>0.20850102603435516</v>
      </c>
      <c r="CQ312" s="21">
        <v>8.744502067565918E-2</v>
      </c>
      <c r="CR312" s="21">
        <v>2.6176845654845238E-2</v>
      </c>
      <c r="CS312" s="21">
        <v>7.0794005878269672E-3</v>
      </c>
      <c r="CT312" s="21">
        <v>2.3567168042063713E-2</v>
      </c>
      <c r="CU312" s="21">
        <v>3.7363503128290176E-2</v>
      </c>
      <c r="CV312" s="21">
        <v>2.3272726684808731E-2</v>
      </c>
      <c r="CW312" s="21">
        <v>1.6355706378817558E-2</v>
      </c>
      <c r="CX312" s="21">
        <v>6.5615139901638031E-3</v>
      </c>
      <c r="CY312" s="21">
        <v>6.6037722863256931E-3</v>
      </c>
      <c r="CZ312" s="21">
        <v>-8.8752573356032372E-3</v>
      </c>
      <c r="DA312" s="21">
        <v>-2.1748101338744164E-2</v>
      </c>
      <c r="DB312" s="21">
        <v>-1.2760188430547714E-2</v>
      </c>
      <c r="DC312" s="21">
        <v>-1.9455926492810249E-2</v>
      </c>
      <c r="DD312" s="21">
        <v>-1.7496773973107338E-2</v>
      </c>
      <c r="DE312" s="21">
        <v>-2.7732187882065773E-2</v>
      </c>
      <c r="DF312" s="21">
        <v>1.4808746054768562E-3</v>
      </c>
      <c r="DG312" s="21">
        <v>3.5866100341081619E-2</v>
      </c>
      <c r="DH312" s="21">
        <v>0.13578206300735474</v>
      </c>
      <c r="DI312" s="21">
        <v>0.23356209695339203</v>
      </c>
      <c r="DJ312" s="21">
        <v>0.27921086549758911</v>
      </c>
      <c r="DK312" s="21">
        <v>0.29046481847763062</v>
      </c>
      <c r="DL312" s="21">
        <v>0.26831680536270142</v>
      </c>
      <c r="DM312" s="21">
        <v>0.27979546785354614</v>
      </c>
      <c r="DN312" s="21">
        <v>0.25502339005470276</v>
      </c>
      <c r="DO312" s="21">
        <v>0.11723320931196213</v>
      </c>
      <c r="DP312" s="21">
        <v>4.9560453742742538E-2</v>
      </c>
      <c r="DQ312" s="21">
        <v>2.4769503623247147E-2</v>
      </c>
      <c r="DR312" s="21">
        <v>4.294133186340332E-2</v>
      </c>
      <c r="DS312" s="21">
        <v>5.8524414896965027E-2</v>
      </c>
      <c r="DT312" s="21">
        <v>4.2670056223869324E-2</v>
      </c>
      <c r="DU312" s="21">
        <v>3.2807908952236176E-2</v>
      </c>
      <c r="DV312" s="21">
        <v>2.0746722817420959E-2</v>
      </c>
      <c r="DW312" s="21">
        <v>2.6877081021666527E-2</v>
      </c>
      <c r="DX312" s="21">
        <v>1.0498281568288803E-2</v>
      </c>
      <c r="DY312" s="21">
        <v>-2.4084192700684071E-3</v>
      </c>
      <c r="DZ312" s="21">
        <v>6.7188907414674759E-3</v>
      </c>
      <c r="EA312" s="21">
        <v>3.9224126376211643E-3</v>
      </c>
      <c r="EB312" s="21">
        <v>5.3866594098508358E-3</v>
      </c>
      <c r="EC312" s="21">
        <v>-4.1987928561866283E-3</v>
      </c>
      <c r="ED312" s="21">
        <v>2.8625732287764549E-2</v>
      </c>
      <c r="EE312" s="21">
        <v>7.9783901572227478E-2</v>
      </c>
      <c r="EF312" s="21">
        <v>0.20270463824272156</v>
      </c>
      <c r="EG312" s="21">
        <v>0.33213084936141968</v>
      </c>
      <c r="EH312" s="21">
        <v>0.3910306990146637</v>
      </c>
      <c r="EI312" s="21">
        <v>0.40241995453834534</v>
      </c>
      <c r="EJ312" s="21">
        <v>0.36540240049362183</v>
      </c>
      <c r="EK312" s="21">
        <v>0.36196663975715637</v>
      </c>
      <c r="EL312" s="21">
        <v>0.32219427824020386</v>
      </c>
      <c r="EM312" s="21">
        <v>0.16024261713027954</v>
      </c>
      <c r="EN312" s="21">
        <v>8.3322674036026001E-2</v>
      </c>
      <c r="EO312" s="21">
        <v>5.0311200320720673E-2</v>
      </c>
      <c r="EP312" s="21">
        <v>7.0914551615715027E-2</v>
      </c>
      <c r="EQ312" s="21">
        <v>8.9077413082122803E-2</v>
      </c>
      <c r="ER312" s="21">
        <v>7.0676721632480621E-2</v>
      </c>
      <c r="ES312" s="21">
        <v>5.6562274694442749E-2</v>
      </c>
      <c r="ET312" s="21">
        <v>4.1227914392948151E-2</v>
      </c>
      <c r="EU312" s="21">
        <v>52.433947772657447</v>
      </c>
      <c r="EV312" s="21">
        <v>54.286865234375</v>
      </c>
      <c r="EW312" s="21">
        <v>54.360791090629803</v>
      </c>
      <c r="EX312" s="21">
        <v>53.870777130126953</v>
      </c>
      <c r="EY312" s="21">
        <v>53.638248443603516</v>
      </c>
      <c r="EZ312" s="21">
        <v>53.436443328857422</v>
      </c>
      <c r="FA312" s="21">
        <v>53.451419830322266</v>
      </c>
      <c r="FB312" s="21">
        <v>53.646312713623047</v>
      </c>
      <c r="FC312" s="21">
        <v>55.306068420410156</v>
      </c>
      <c r="FD312" s="21">
        <v>57.676841735839844</v>
      </c>
      <c r="FE312" s="21">
        <v>60.1591796875</v>
      </c>
      <c r="FF312" s="21">
        <v>62.303764343261719</v>
      </c>
      <c r="FG312" s="21">
        <v>63.721004486083984</v>
      </c>
      <c r="FH312" s="21">
        <v>63.920314788818359</v>
      </c>
      <c r="FI312" s="21">
        <v>64.101188659667969</v>
      </c>
      <c r="FJ312" s="21">
        <v>63.893817901611328</v>
      </c>
      <c r="FK312" s="21">
        <v>63.043201446533203</v>
      </c>
      <c r="FL312" s="21">
        <v>62.180873870849609</v>
      </c>
      <c r="FM312" s="21">
        <v>60.699310302734375</v>
      </c>
      <c r="FN312" s="21">
        <v>59.003070831298828</v>
      </c>
      <c r="FO312" s="21">
        <v>57.693355560302734</v>
      </c>
      <c r="FP312" s="21">
        <v>57.116744995117188</v>
      </c>
      <c r="FQ312" s="21">
        <v>56.152843475341797</v>
      </c>
      <c r="FR312" s="21">
        <v>55.363094329833984</v>
      </c>
      <c r="FS312" s="21">
        <v>1.1295739412307739</v>
      </c>
      <c r="FT312" s="21">
        <v>7.4270203709602356E-2</v>
      </c>
      <c r="FU312" s="21">
        <v>3.507721796631813E-2</v>
      </c>
      <c r="FV312" t="s">
        <v>295</v>
      </c>
      <c r="FW312" s="21">
        <v>2.6119783520698547E-2</v>
      </c>
      <c r="FX312">
        <f t="shared" si="12"/>
        <v>0.20212214346975088</v>
      </c>
      <c r="FY312">
        <f t="shared" si="13"/>
        <v>3.6326387617737058E-2</v>
      </c>
      <c r="FZ312">
        <f t="shared" si="14"/>
        <v>60.523962402343749</v>
      </c>
    </row>
    <row r="313" spans="1:182" x14ac:dyDescent="0.2">
      <c r="A313" t="s">
        <v>226</v>
      </c>
      <c r="B313" t="s">
        <v>0</v>
      </c>
      <c r="C313" t="s">
        <v>291</v>
      </c>
      <c r="D313" t="s">
        <v>238</v>
      </c>
      <c r="E313" t="s">
        <v>221</v>
      </c>
      <c r="F313" s="21">
        <v>237</v>
      </c>
      <c r="G313" s="21">
        <v>1.6478449106216431E-2</v>
      </c>
      <c r="H313" s="21">
        <v>6.1152629554271698E-2</v>
      </c>
      <c r="I313" s="21">
        <v>7.6925091445446014E-2</v>
      </c>
      <c r="J313" s="21">
        <v>8.0504894256591797E-2</v>
      </c>
      <c r="K313" s="21">
        <v>0.10698237270116806</v>
      </c>
      <c r="L313" s="21">
        <v>0.16390952467918396</v>
      </c>
      <c r="M313" s="21">
        <v>0.19967098534107208</v>
      </c>
      <c r="N313" s="21">
        <v>0.1146111786365509</v>
      </c>
      <c r="O313" s="21">
        <v>-2.851644903421402E-2</v>
      </c>
      <c r="P313" s="21">
        <v>-0.20230337977409363</v>
      </c>
      <c r="Q313" s="21">
        <v>-0.33759960532188416</v>
      </c>
      <c r="R313" s="21">
        <v>-0.39641240239143372</v>
      </c>
      <c r="S313" s="21">
        <v>-0.44015827775001526</v>
      </c>
      <c r="T313" s="21">
        <v>-0.41463738679885864</v>
      </c>
      <c r="U313" s="21">
        <v>-0.40388515591621399</v>
      </c>
      <c r="V313" s="21">
        <v>-0.33446133136749268</v>
      </c>
      <c r="W313" s="21">
        <v>-0.1590612530708313</v>
      </c>
      <c r="X313" s="21">
        <v>6.2400490045547485E-2</v>
      </c>
      <c r="Y313" s="21">
        <v>0.19387505948543549</v>
      </c>
      <c r="Z313" s="21">
        <v>0.25606530904769897</v>
      </c>
      <c r="AA313" s="21">
        <v>0.26121938228607178</v>
      </c>
      <c r="AB313" s="21">
        <v>0.22847495973110199</v>
      </c>
      <c r="AC313" s="21">
        <v>0.19860588014125824</v>
      </c>
      <c r="AD313" s="21">
        <v>0.17896194756031036</v>
      </c>
      <c r="AE313" s="21">
        <v>-0.35118818283081055</v>
      </c>
      <c r="AF313" s="21">
        <v>-0.24437157809734344</v>
      </c>
      <c r="AG313" s="21">
        <v>-0.19248142838478088</v>
      </c>
      <c r="AH313" s="21">
        <v>-0.17216315865516663</v>
      </c>
      <c r="AI313" s="21">
        <v>-0.14507594704627991</v>
      </c>
      <c r="AJ313" s="21">
        <v>-8.8105961680412292E-2</v>
      </c>
      <c r="AK313" s="21">
        <v>-6.7449212074279785E-2</v>
      </c>
      <c r="AL313" s="21">
        <v>-0.11355045437812805</v>
      </c>
      <c r="AM313" s="21">
        <v>-0.14431287348270416</v>
      </c>
      <c r="AN313" s="21">
        <v>-0.18244989216327667</v>
      </c>
      <c r="AO313" s="21">
        <v>-0.2110457718372345</v>
      </c>
      <c r="AP313" s="21">
        <v>-0.22206045687198639</v>
      </c>
      <c r="AQ313" s="21">
        <v>-0.2391497939825058</v>
      </c>
      <c r="AR313" s="21">
        <v>-0.21185317635536194</v>
      </c>
      <c r="AS313" s="21">
        <v>-0.18173126876354218</v>
      </c>
      <c r="AT313" s="21">
        <v>-0.17668062448501587</v>
      </c>
      <c r="AU313" s="21">
        <v>-0.13872009515762329</v>
      </c>
      <c r="AV313" s="21">
        <v>-0.11315295100212097</v>
      </c>
      <c r="AW313" s="21">
        <v>-0.14913083612918854</v>
      </c>
      <c r="AX313" s="21">
        <v>-0.14395523071289063</v>
      </c>
      <c r="AY313" s="21">
        <v>-0.12439204007387161</v>
      </c>
      <c r="AZ313" s="21">
        <v>-0.14191891252994537</v>
      </c>
      <c r="BA313" s="21">
        <v>-0.12908066809177399</v>
      </c>
      <c r="BB313" s="21">
        <v>-0.11406748741865158</v>
      </c>
      <c r="BC313" s="21">
        <v>-0.25851410627365112</v>
      </c>
      <c r="BD313" s="21">
        <v>-0.1844760924577713</v>
      </c>
      <c r="BE313" s="21">
        <v>-0.15039199590682983</v>
      </c>
      <c r="BF313" s="21">
        <v>-0.13520891964435577</v>
      </c>
      <c r="BG313" s="21">
        <v>-0.11066526174545288</v>
      </c>
      <c r="BH313" s="21">
        <v>-6.233152374625206E-2</v>
      </c>
      <c r="BI313" s="21">
        <v>-4.4872507452964783E-2</v>
      </c>
      <c r="BJ313" s="21">
        <v>-8.7903082370758057E-2</v>
      </c>
      <c r="BK313" s="21">
        <v>-9.2447437345981598E-2</v>
      </c>
      <c r="BL313" s="21">
        <v>-9.8800532519817352E-2</v>
      </c>
      <c r="BM313" s="21">
        <v>-0.10277689248323441</v>
      </c>
      <c r="BN313" s="21">
        <v>-8.7147414684295654E-2</v>
      </c>
      <c r="BO313" s="21">
        <v>-0.10196220129728317</v>
      </c>
      <c r="BP313" s="21">
        <v>-8.2428500056266785E-2</v>
      </c>
      <c r="BQ313" s="21">
        <v>-8.6028493940830231E-2</v>
      </c>
      <c r="BR313" s="21">
        <v>-0.1254875510931015</v>
      </c>
      <c r="BS313" s="21">
        <v>-0.11095553636550903</v>
      </c>
      <c r="BT313" s="21">
        <v>-8.7553776800632477E-2</v>
      </c>
      <c r="BU313" s="21">
        <v>-0.11507077515125275</v>
      </c>
      <c r="BV313" s="21">
        <v>-0.10903973132371902</v>
      </c>
      <c r="BW313" s="21">
        <v>-9.2839159071445465E-2</v>
      </c>
      <c r="BX313" s="21">
        <v>-0.10679494589567184</v>
      </c>
      <c r="BY313" s="21">
        <v>-9.5399446785449982E-2</v>
      </c>
      <c r="BZ313" s="21">
        <v>-7.8172475099563599E-2</v>
      </c>
      <c r="CA313" s="21">
        <v>-0.19432832300662994</v>
      </c>
      <c r="CB313" s="21">
        <v>-0.14299267530441284</v>
      </c>
      <c r="CC313" s="21">
        <v>-0.12124098092317581</v>
      </c>
      <c r="CD313" s="21">
        <v>-0.1096145361661911</v>
      </c>
      <c r="CE313" s="21">
        <v>-8.6832523345947266E-2</v>
      </c>
      <c r="CF313" s="21">
        <v>-4.4480230659246445E-2</v>
      </c>
      <c r="CG313" s="21">
        <v>-2.9235947877168655E-2</v>
      </c>
      <c r="CH313" s="21">
        <v>-7.0139788091182709E-2</v>
      </c>
      <c r="CI313" s="21">
        <v>-5.6525595486164093E-2</v>
      </c>
      <c r="CJ313" s="21">
        <v>-4.0865242481231689E-2</v>
      </c>
      <c r="CK313" s="21">
        <v>-2.7790190652012825E-2</v>
      </c>
      <c r="CL313" s="21">
        <v>6.2929564155638218E-3</v>
      </c>
      <c r="CM313" s="21">
        <v>-6.9464952684938908E-3</v>
      </c>
      <c r="CN313" s="21">
        <v>7.2106290608644485E-3</v>
      </c>
      <c r="CO313" s="21">
        <v>-1.9745036959648132E-2</v>
      </c>
      <c r="CP313" s="21">
        <v>-9.0031377971172333E-2</v>
      </c>
      <c r="CQ313" s="21">
        <v>-9.172588586807251E-2</v>
      </c>
      <c r="CR313" s="21">
        <v>-6.9823861122131348E-2</v>
      </c>
      <c r="CS313" s="21">
        <v>-9.1480880975723267E-2</v>
      </c>
      <c r="CT313" s="21">
        <v>-8.4857366979122162E-2</v>
      </c>
      <c r="CU313" s="21">
        <v>-7.0985734462738037E-2</v>
      </c>
      <c r="CV313" s="21">
        <v>-8.2468196749687195E-2</v>
      </c>
      <c r="CW313" s="21">
        <v>-7.2071932256221771E-2</v>
      </c>
      <c r="CX313" s="21">
        <v>-5.3311698138713837E-2</v>
      </c>
      <c r="CY313" s="21">
        <v>-0.13014253973960876</v>
      </c>
      <c r="CZ313" s="21">
        <v>-0.10150925070047379</v>
      </c>
      <c r="DA313" s="21">
        <v>-9.208996593952179E-2</v>
      </c>
      <c r="DB313" s="21">
        <v>-8.4020145237445831E-2</v>
      </c>
      <c r="DC313" s="21">
        <v>-6.299978494644165E-2</v>
      </c>
      <c r="DD313" s="21">
        <v>-2.662893570959568E-2</v>
      </c>
      <c r="DE313" s="21">
        <v>-1.3599390164017677E-2</v>
      </c>
      <c r="DF313" s="21">
        <v>-5.2376493811607361E-2</v>
      </c>
      <c r="DG313" s="21">
        <v>-2.0603755488991737E-2</v>
      </c>
      <c r="DH313" s="21">
        <v>1.7070051282644272E-2</v>
      </c>
      <c r="DI313" s="21">
        <v>4.7196507453918457E-2</v>
      </c>
      <c r="DJ313" s="21">
        <v>9.9733322858810425E-2</v>
      </c>
      <c r="DK313" s="21">
        <v>8.8069207966327667E-2</v>
      </c>
      <c r="DL313" s="21">
        <v>9.684976190328598E-2</v>
      </c>
      <c r="DM313" s="21">
        <v>4.6538420021533966E-2</v>
      </c>
      <c r="DN313" s="21">
        <v>-5.4575208574533463E-2</v>
      </c>
      <c r="DO313" s="21">
        <v>-7.2496235370635986E-2</v>
      </c>
      <c r="DP313" s="21">
        <v>-5.2093949168920517E-2</v>
      </c>
      <c r="DQ313" s="21">
        <v>-6.7890986800193787E-2</v>
      </c>
      <c r="DR313" s="21">
        <v>-6.0675002634525299E-2</v>
      </c>
      <c r="DS313" s="21">
        <v>-4.9132306128740311E-2</v>
      </c>
      <c r="DT313" s="21">
        <v>-5.8141447603702545E-2</v>
      </c>
      <c r="DU313" s="21">
        <v>-4.8744421452283859E-2</v>
      </c>
      <c r="DV313" s="21">
        <v>-2.8450921177864075E-2</v>
      </c>
      <c r="DW313" s="21">
        <v>-3.7468452006578445E-2</v>
      </c>
      <c r="DX313" s="21">
        <v>-4.1613776236772537E-2</v>
      </c>
      <c r="DY313" s="21">
        <v>-5.0000526010990143E-2</v>
      </c>
      <c r="DZ313" s="21">
        <v>-4.7065917402505875E-2</v>
      </c>
      <c r="EA313" s="21">
        <v>-2.8589101508259773E-2</v>
      </c>
      <c r="EB313" s="21">
        <v>-8.5450109327211976E-4</v>
      </c>
      <c r="EC313" s="21">
        <v>8.9773163199424744E-3</v>
      </c>
      <c r="ED313" s="21">
        <v>-2.6729119941592216E-2</v>
      </c>
      <c r="EE313" s="21">
        <v>3.126167505979538E-2</v>
      </c>
      <c r="EF313" s="21">
        <v>0.10071941465139389</v>
      </c>
      <c r="EG313" s="21">
        <v>0.15546539425849915</v>
      </c>
      <c r="EH313" s="21">
        <v>0.23464637994766235</v>
      </c>
      <c r="EI313" s="21">
        <v>0.22525680065155029</v>
      </c>
      <c r="EJ313" s="21">
        <v>0.22627443075180054</v>
      </c>
      <c r="EK313" s="21">
        <v>0.14224119484424591</v>
      </c>
      <c r="EL313" s="21">
        <v>-3.3821302931755781E-3</v>
      </c>
      <c r="EM313" s="21">
        <v>-4.473167285323143E-2</v>
      </c>
      <c r="EN313" s="21">
        <v>-2.6494769379496574E-2</v>
      </c>
      <c r="EO313" s="21">
        <v>-3.3830922096967697E-2</v>
      </c>
      <c r="EP313" s="21">
        <v>-2.5759508833289146E-2</v>
      </c>
      <c r="EQ313" s="21">
        <v>-1.7579428851604462E-2</v>
      </c>
      <c r="ER313" s="21">
        <v>-2.3017486557364464E-2</v>
      </c>
      <c r="ES313" s="21">
        <v>-1.5063200145959854E-2</v>
      </c>
      <c r="ET313" s="21">
        <v>7.444093469530344E-3</v>
      </c>
      <c r="EU313" s="21">
        <v>49.378019516877302</v>
      </c>
      <c r="EV313" s="21">
        <v>51.017436981201172</v>
      </c>
      <c r="EW313" s="21">
        <v>50.687569988801791</v>
      </c>
      <c r="EX313" s="21">
        <v>50.434169769287109</v>
      </c>
      <c r="EY313" s="21">
        <v>50.219326019287109</v>
      </c>
      <c r="EZ313" s="21">
        <v>50.108142852783203</v>
      </c>
      <c r="FA313" s="21">
        <v>49.854583740234375</v>
      </c>
      <c r="FB313" s="21">
        <v>50.089424133300781</v>
      </c>
      <c r="FC313" s="21">
        <v>52.188449859619141</v>
      </c>
      <c r="FD313" s="21">
        <v>55.365383148193359</v>
      </c>
      <c r="FE313" s="21">
        <v>58.265396118164063</v>
      </c>
      <c r="FF313" s="21">
        <v>60.685970306396484</v>
      </c>
      <c r="FG313" s="21">
        <v>62.536872863769531</v>
      </c>
      <c r="FH313" s="21">
        <v>63.4976806640625</v>
      </c>
      <c r="FI313" s="21">
        <v>63.727245330810547</v>
      </c>
      <c r="FJ313" s="21">
        <v>63.558952331542969</v>
      </c>
      <c r="FK313" s="21">
        <v>62.635898590087891</v>
      </c>
      <c r="FL313" s="21">
        <v>61.578788757324219</v>
      </c>
      <c r="FM313" s="21">
        <v>59.601821899414063</v>
      </c>
      <c r="FN313" s="21">
        <v>57</v>
      </c>
      <c r="FO313" s="21">
        <v>55.298030853271484</v>
      </c>
      <c r="FP313" s="21">
        <v>54.406814575195313</v>
      </c>
      <c r="FQ313" s="21">
        <v>53.289554595947266</v>
      </c>
      <c r="FR313" s="21">
        <v>52.452728271484375</v>
      </c>
      <c r="FS313" s="21">
        <v>1.1696172952651978</v>
      </c>
      <c r="FT313" s="21">
        <v>8.1377550959587097E-2</v>
      </c>
      <c r="FU313" s="21">
        <v>3.7732254713773727E-2</v>
      </c>
      <c r="FV313" t="s">
        <v>295</v>
      </c>
      <c r="FW313" s="21">
        <v>5.0513647496700287E-2</v>
      </c>
      <c r="FX313">
        <f t="shared" si="12"/>
        <v>0.12289979755878448</v>
      </c>
      <c r="FY313">
        <f t="shared" si="13"/>
        <v>-8.1774745881557462E-2</v>
      </c>
      <c r="FZ313">
        <f t="shared" si="14"/>
        <v>59.222908020019531</v>
      </c>
    </row>
    <row r="314" spans="1:182" x14ac:dyDescent="0.2">
      <c r="A314" t="s">
        <v>226</v>
      </c>
      <c r="B314" t="s">
        <v>0</v>
      </c>
      <c r="C314" t="s">
        <v>291</v>
      </c>
      <c r="D314" t="s">
        <v>239</v>
      </c>
      <c r="E314" t="s">
        <v>219</v>
      </c>
      <c r="F314" s="21">
        <v>455</v>
      </c>
      <c r="G314" s="21">
        <v>0.23810632526874542</v>
      </c>
      <c r="H314" s="21">
        <v>0.21800126135349274</v>
      </c>
      <c r="I314" s="21">
        <v>0.18651314079761505</v>
      </c>
      <c r="J314" s="21">
        <v>0.18310976028442383</v>
      </c>
      <c r="K314" s="21">
        <v>0.20029570162296295</v>
      </c>
      <c r="L314" s="21">
        <v>0.26153141260147095</v>
      </c>
      <c r="M314" s="21">
        <v>0.21356713771820068</v>
      </c>
      <c r="N314" s="21">
        <v>-9.9984370172023773E-3</v>
      </c>
      <c r="O314" s="21">
        <v>-0.33612525463104248</v>
      </c>
      <c r="P314" s="21">
        <v>-0.69887679815292358</v>
      </c>
      <c r="Q314" s="21">
        <v>-0.97632104158401489</v>
      </c>
      <c r="R314" s="21">
        <v>-1.1356300115585327</v>
      </c>
      <c r="S314" s="21">
        <v>-1.2303653955459595</v>
      </c>
      <c r="T314" s="21">
        <v>-1.1754635572433472</v>
      </c>
      <c r="U314" s="21">
        <v>-1.0304200649261475</v>
      </c>
      <c r="V314" s="21">
        <v>-0.84125959873199463</v>
      </c>
      <c r="W314" s="21">
        <v>-0.47789779305458069</v>
      </c>
      <c r="X314" s="21">
        <v>3.7323419004678726E-2</v>
      </c>
      <c r="Y314" s="21">
        <v>0.41283458471298218</v>
      </c>
      <c r="Z314" s="21">
        <v>0.61823529005050659</v>
      </c>
      <c r="AA314" s="21">
        <v>0.66027438640594482</v>
      </c>
      <c r="AB314" s="21">
        <v>0.58046513795852661</v>
      </c>
      <c r="AC314" s="21">
        <v>0.50043761730194092</v>
      </c>
      <c r="AD314" s="21">
        <v>0.42508691549301147</v>
      </c>
      <c r="AE314" s="21">
        <v>-0.37346154451370239</v>
      </c>
      <c r="AF314" s="21">
        <v>-0.30393674969673157</v>
      </c>
      <c r="AG314" s="21">
        <v>-0.27898570895195007</v>
      </c>
      <c r="AH314" s="21">
        <v>-0.25426360964775085</v>
      </c>
      <c r="AI314" s="21">
        <v>-0.22661858797073364</v>
      </c>
      <c r="AJ314" s="21">
        <v>-0.14197482168674469</v>
      </c>
      <c r="AK314" s="21">
        <v>-0.14045712351799011</v>
      </c>
      <c r="AL314" s="21">
        <v>-0.17003077268600464</v>
      </c>
      <c r="AM314" s="21">
        <v>-0.22654919326305389</v>
      </c>
      <c r="AN314" s="21">
        <v>-0.23582042753696442</v>
      </c>
      <c r="AO314" s="21">
        <v>-0.22309723496437073</v>
      </c>
      <c r="AP314" s="21">
        <v>-0.21465475857257843</v>
      </c>
      <c r="AQ314" s="21">
        <v>-0.22253067791461945</v>
      </c>
      <c r="AR314" s="21">
        <v>-0.17509858310222626</v>
      </c>
      <c r="AS314" s="21">
        <v>-0.10562247037887573</v>
      </c>
      <c r="AT314" s="21">
        <v>-9.8785802721977234E-2</v>
      </c>
      <c r="AU314" s="21">
        <v>-0.12369813770055771</v>
      </c>
      <c r="AV314" s="21">
        <v>-0.12378949671983719</v>
      </c>
      <c r="AW314" s="21">
        <v>-0.16452151536941528</v>
      </c>
      <c r="AX314" s="21">
        <v>-0.14962762594223022</v>
      </c>
      <c r="AY314" s="21">
        <v>-0.13160669803619385</v>
      </c>
      <c r="AZ314" s="21">
        <v>-0.16797314584255219</v>
      </c>
      <c r="BA314" s="21">
        <v>-0.15609991550445557</v>
      </c>
      <c r="BB314" s="21">
        <v>-0.14542087912559509</v>
      </c>
      <c r="BC314" s="21">
        <v>-0.28130224347114563</v>
      </c>
      <c r="BD314" s="21">
        <v>-0.23582246899604797</v>
      </c>
      <c r="BE314" s="21">
        <v>-0.22440803050994873</v>
      </c>
      <c r="BF314" s="21">
        <v>-0.20437242090702057</v>
      </c>
      <c r="BG314" s="21">
        <v>-0.17998036742210388</v>
      </c>
      <c r="BH314" s="21">
        <v>-0.10972173511981964</v>
      </c>
      <c r="BI314" s="21">
        <v>-0.10917997360229492</v>
      </c>
      <c r="BJ314" s="21">
        <v>-0.13291358947753906</v>
      </c>
      <c r="BK314" s="21">
        <v>-0.15339498221874237</v>
      </c>
      <c r="BL314" s="21">
        <v>-0.12038926780223846</v>
      </c>
      <c r="BM314" s="21">
        <v>-7.0099450647830963E-2</v>
      </c>
      <c r="BN314" s="21">
        <v>-2.7557279914617538E-2</v>
      </c>
      <c r="BO314" s="21">
        <v>-3.2902989536523819E-2</v>
      </c>
      <c r="BP314" s="21">
        <v>2.901011030189693E-4</v>
      </c>
      <c r="BQ314" s="21">
        <v>2.8199324384331703E-2</v>
      </c>
      <c r="BR314" s="21">
        <v>-1.4941864646971226E-2</v>
      </c>
      <c r="BS314" s="21">
        <v>-7.6629601418972015E-2</v>
      </c>
      <c r="BT314" s="21">
        <v>-8.5718296468257904E-2</v>
      </c>
      <c r="BU314" s="21">
        <v>-0.12299302220344543</v>
      </c>
      <c r="BV314" s="21">
        <v>-0.10722250491380692</v>
      </c>
      <c r="BW314" s="21">
        <v>-9.0290509164333344E-2</v>
      </c>
      <c r="BX314" s="21">
        <v>-0.12339317798614502</v>
      </c>
      <c r="BY314" s="21">
        <v>-0.11356423050165176</v>
      </c>
      <c r="BZ314" s="21">
        <v>-0.10011585801839828</v>
      </c>
      <c r="CA314" s="21">
        <v>-0.21747301518917084</v>
      </c>
      <c r="CB314" s="21">
        <v>-0.18864671885967255</v>
      </c>
      <c r="CC314" s="21">
        <v>-0.18660770356655121</v>
      </c>
      <c r="CD314" s="21">
        <v>-0.16981793940067291</v>
      </c>
      <c r="CE314" s="21">
        <v>-0.14767888188362122</v>
      </c>
      <c r="CF314" s="21">
        <v>-8.7383337318897247E-2</v>
      </c>
      <c r="CG314" s="21">
        <v>-8.7517514824867249E-2</v>
      </c>
      <c r="CH314" s="21">
        <v>-0.10720634460449219</v>
      </c>
      <c r="CI314" s="21">
        <v>-0.10272860527038574</v>
      </c>
      <c r="CJ314" s="21">
        <v>-4.0442001074552536E-2</v>
      </c>
      <c r="CK314" s="21">
        <v>3.5866349935531616E-2</v>
      </c>
      <c r="CL314" s="21">
        <v>0.10202586650848389</v>
      </c>
      <c r="CM314" s="21">
        <v>9.8432563245296478E-2</v>
      </c>
      <c r="CN314" s="21">
        <v>0.12176377326250076</v>
      </c>
      <c r="CO314" s="21">
        <v>0.12088388949632645</v>
      </c>
      <c r="CP314" s="21">
        <v>4.312819242477417E-2</v>
      </c>
      <c r="CQ314" s="21">
        <v>-4.4030074030160904E-2</v>
      </c>
      <c r="CR314" s="21">
        <v>-5.9350293129682541E-2</v>
      </c>
      <c r="CS314" s="21">
        <v>-9.4230517745018005E-2</v>
      </c>
      <c r="CT314" s="21">
        <v>-7.7852845191955566E-2</v>
      </c>
      <c r="CU314" s="21">
        <v>-6.1675041913986206E-2</v>
      </c>
      <c r="CV314" s="21">
        <v>-9.2517226934432983E-2</v>
      </c>
      <c r="CW314" s="21">
        <v>-8.4104135632514954E-2</v>
      </c>
      <c r="CX314" s="21">
        <v>-6.873774528503418E-2</v>
      </c>
      <c r="CY314" s="21">
        <v>-0.15364377200603485</v>
      </c>
      <c r="CZ314" s="21">
        <v>-0.14147096872329712</v>
      </c>
      <c r="DA314" s="21">
        <v>-0.14880737662315369</v>
      </c>
      <c r="DB314" s="21">
        <v>-0.13526345789432526</v>
      </c>
      <c r="DC314" s="21">
        <v>-0.11537739634513855</v>
      </c>
      <c r="DD314" s="21">
        <v>-6.5044939517974854E-2</v>
      </c>
      <c r="DE314" s="21">
        <v>-6.5855056047439575E-2</v>
      </c>
      <c r="DF314" s="21">
        <v>-8.1499099731445313E-2</v>
      </c>
      <c r="DG314" s="21">
        <v>-5.2062224596738815E-2</v>
      </c>
      <c r="DH314" s="21">
        <v>3.9505269378423691E-2</v>
      </c>
      <c r="DI314" s="21">
        <v>0.1418321430683136</v>
      </c>
      <c r="DJ314" s="21">
        <v>0.23160901665687561</v>
      </c>
      <c r="DK314" s="21">
        <v>0.22976811230182648</v>
      </c>
      <c r="DL314" s="21">
        <v>0.2432374507188797</v>
      </c>
      <c r="DM314" s="21">
        <v>0.21356844902038574</v>
      </c>
      <c r="DN314" s="21">
        <v>0.10119824856519699</v>
      </c>
      <c r="DO314" s="21">
        <v>-1.1430548503994942E-2</v>
      </c>
      <c r="DP314" s="21">
        <v>-3.2982293516397476E-2</v>
      </c>
      <c r="DQ314" s="21">
        <v>-6.5468013286590576E-2</v>
      </c>
      <c r="DR314" s="21">
        <v>-4.8483185470104218E-2</v>
      </c>
      <c r="DS314" s="21">
        <v>-3.3059578388929367E-2</v>
      </c>
      <c r="DT314" s="21">
        <v>-6.1641275882720947E-2</v>
      </c>
      <c r="DU314" s="21">
        <v>-5.4644044488668442E-2</v>
      </c>
      <c r="DV314" s="21">
        <v>-3.7359628826379776E-2</v>
      </c>
      <c r="DW314" s="21">
        <v>-6.1484497040510178E-2</v>
      </c>
      <c r="DX314" s="21">
        <v>-7.3356695473194122E-2</v>
      </c>
      <c r="DY314" s="21">
        <v>-9.4229690730571747E-2</v>
      </c>
      <c r="DZ314" s="21">
        <v>-8.5372261703014374E-2</v>
      </c>
      <c r="EA314" s="21">
        <v>-6.8739175796508789E-2</v>
      </c>
      <c r="EB314" s="21">
        <v>-3.2791849225759506E-2</v>
      </c>
      <c r="EC314" s="21">
        <v>-3.4577902406454086E-2</v>
      </c>
      <c r="ED314" s="21">
        <v>-4.4381923973560333E-2</v>
      </c>
      <c r="EE314" s="21">
        <v>2.1091986447572708E-2</v>
      </c>
      <c r="EF314" s="21">
        <v>0.15493643283843994</v>
      </c>
      <c r="EG314" s="21">
        <v>0.29482993483543396</v>
      </c>
      <c r="EH314" s="21">
        <v>0.4187065064907074</v>
      </c>
      <c r="EI314" s="21">
        <v>0.4193958044052124</v>
      </c>
      <c r="EJ314" s="21">
        <v>0.41862612962722778</v>
      </c>
      <c r="EK314" s="21">
        <v>0.34739023447036743</v>
      </c>
      <c r="EL314" s="21">
        <v>0.18504218757152557</v>
      </c>
      <c r="EM314" s="21">
        <v>3.5637989640235901E-2</v>
      </c>
      <c r="EN314" s="21">
        <v>5.0889137201011181E-3</v>
      </c>
      <c r="EO314" s="21">
        <v>-2.3939518257975578E-2</v>
      </c>
      <c r="EP314" s="21">
        <v>-6.0780588537454605E-3</v>
      </c>
      <c r="EQ314" s="21">
        <v>8.2566067576408386E-3</v>
      </c>
      <c r="ER314" s="21">
        <v>-1.7061302438378334E-2</v>
      </c>
      <c r="ES314" s="21">
        <v>-1.2108349241316319E-2</v>
      </c>
      <c r="ET314" s="21">
        <v>7.9453848302364349E-3</v>
      </c>
      <c r="EU314" s="21">
        <v>61.52206902933284</v>
      </c>
      <c r="EV314" s="21">
        <v>60.981956481933594</v>
      </c>
      <c r="EW314" s="21">
        <v>60.459146849264364</v>
      </c>
      <c r="EX314" s="21">
        <v>60.009624481201172</v>
      </c>
      <c r="EY314" s="21">
        <v>59.677894592285156</v>
      </c>
      <c r="EZ314" s="21">
        <v>59.333766937255859</v>
      </c>
      <c r="FA314" s="21">
        <v>58.966781616210938</v>
      </c>
      <c r="FB314" s="21">
        <v>60.620246887207031</v>
      </c>
      <c r="FC314" s="21">
        <v>63.294902801513672</v>
      </c>
      <c r="FD314" s="21">
        <v>66.583602905273438</v>
      </c>
      <c r="FE314" s="21">
        <v>69.923934936523438</v>
      </c>
      <c r="FF314" s="21">
        <v>72.548812866210938</v>
      </c>
      <c r="FG314" s="21">
        <v>74.087905883789063</v>
      </c>
      <c r="FH314" s="21">
        <v>74.935501098632813</v>
      </c>
      <c r="FI314" s="21">
        <v>75.373458862304688</v>
      </c>
      <c r="FJ314" s="21">
        <v>75.349769592285156</v>
      </c>
      <c r="FK314" s="21">
        <v>74.753952026367188</v>
      </c>
      <c r="FL314" s="21">
        <v>73.41473388671875</v>
      </c>
      <c r="FM314" s="21">
        <v>71.407325744628906</v>
      </c>
      <c r="FN314" s="21">
        <v>68.743034362792969</v>
      </c>
      <c r="FO314" s="21">
        <v>65.749237060546875</v>
      </c>
      <c r="FP314" s="21">
        <v>64.325714111328125</v>
      </c>
      <c r="FQ314" s="21">
        <v>63.248912811279297</v>
      </c>
      <c r="FR314" s="21">
        <v>62.239658355712891</v>
      </c>
      <c r="FS314" s="21">
        <v>1.6712733507156372</v>
      </c>
      <c r="FT314" s="21">
        <v>0.11554703116416931</v>
      </c>
      <c r="FU314" s="21">
        <v>4.890403151512146E-2</v>
      </c>
      <c r="FV314" t="s">
        <v>295</v>
      </c>
      <c r="FW314" s="21">
        <v>6.1073262244462967E-2</v>
      </c>
      <c r="FX314">
        <f t="shared" si="12"/>
        <v>0.25015397742390633</v>
      </c>
      <c r="FY314">
        <f t="shared" si="13"/>
        <v>-6.7427754402160645E-2</v>
      </c>
      <c r="FZ314">
        <f t="shared" si="14"/>
        <v>70.813656616210935</v>
      </c>
    </row>
    <row r="315" spans="1:182" x14ac:dyDescent="0.2">
      <c r="A315" t="s">
        <v>226</v>
      </c>
      <c r="B315" t="s">
        <v>0</v>
      </c>
      <c r="C315" t="s">
        <v>291</v>
      </c>
      <c r="D315" t="s">
        <v>239</v>
      </c>
      <c r="E315" t="s">
        <v>220</v>
      </c>
      <c r="F315" s="21">
        <v>216</v>
      </c>
      <c r="G315" s="21">
        <v>0.21742501854896545</v>
      </c>
      <c r="H315" s="21">
        <v>0.17507469654083252</v>
      </c>
      <c r="I315" s="21">
        <v>0.14254868030548096</v>
      </c>
      <c r="J315" s="21">
        <v>0.14082245528697968</v>
      </c>
      <c r="K315" s="21">
        <v>0.12223903834819794</v>
      </c>
      <c r="L315" s="21">
        <v>0.12670111656188965</v>
      </c>
      <c r="M315" s="21">
        <v>9.463038295507431E-2</v>
      </c>
      <c r="N315" s="21">
        <v>2.7359247207641602E-2</v>
      </c>
      <c r="O315" s="21">
        <v>-8.4717623889446259E-2</v>
      </c>
      <c r="P315" s="21">
        <v>-0.19232694804668427</v>
      </c>
      <c r="Q315" s="21">
        <v>-0.29050767421722412</v>
      </c>
      <c r="R315" s="21">
        <v>-0.37432259321212769</v>
      </c>
      <c r="S315" s="21">
        <v>-0.41973581910133362</v>
      </c>
      <c r="T315" s="21">
        <v>-0.42177268862724304</v>
      </c>
      <c r="U315" s="21">
        <v>-0.3305419385433197</v>
      </c>
      <c r="V315" s="21">
        <v>-0.21214669942855835</v>
      </c>
      <c r="W315" s="21">
        <v>-0.11438674479722977</v>
      </c>
      <c r="X315" s="21">
        <v>7.2747528553009033E-2</v>
      </c>
      <c r="Y315" s="21">
        <v>0.23381757736206055</v>
      </c>
      <c r="Z315" s="21">
        <v>0.34983366727828979</v>
      </c>
      <c r="AA315" s="21">
        <v>0.38493075966835022</v>
      </c>
      <c r="AB315" s="21">
        <v>0.34183171391487122</v>
      </c>
      <c r="AC315" s="21">
        <v>0.29354208707809448</v>
      </c>
      <c r="AD315" s="21">
        <v>0.24024751782417297</v>
      </c>
      <c r="AE315" s="21">
        <v>-4.2340070009231567E-2</v>
      </c>
      <c r="AF315" s="21">
        <v>-5.5860757827758789E-2</v>
      </c>
      <c r="AG315" s="21">
        <v>-6.8833008408546448E-2</v>
      </c>
      <c r="AH315" s="21">
        <v>-6.0055673122406006E-2</v>
      </c>
      <c r="AI315" s="21">
        <v>-7.6277203857898712E-2</v>
      </c>
      <c r="AJ315" s="21">
        <v>-7.309337705373764E-2</v>
      </c>
      <c r="AK315" s="21">
        <v>-8.5045076906681061E-2</v>
      </c>
      <c r="AL315" s="21">
        <v>-6.4155928790569305E-2</v>
      </c>
      <c r="AM315" s="21">
        <v>-6.9856613874435425E-2</v>
      </c>
      <c r="AN315" s="21">
        <v>-2.4177026003599167E-2</v>
      </c>
      <c r="AO315" s="21">
        <v>-1.5652301954105496E-3</v>
      </c>
      <c r="AP315" s="21">
        <v>1.2674939818680286E-2</v>
      </c>
      <c r="AQ315" s="21">
        <v>2.3760171607136726E-2</v>
      </c>
      <c r="AR315" s="21">
        <v>3.726641833782196E-2</v>
      </c>
      <c r="AS315" s="21">
        <v>8.4981605410575867E-2</v>
      </c>
      <c r="AT315" s="21">
        <v>9.6143104135990143E-2</v>
      </c>
      <c r="AU315" s="21">
        <v>1.4853729866445065E-2</v>
      </c>
      <c r="AV315" s="21">
        <v>-3.1405165791511536E-2</v>
      </c>
      <c r="AW315" s="21">
        <v>-3.666156530380249E-2</v>
      </c>
      <c r="AX315" s="21">
        <v>-2.4115143343806267E-2</v>
      </c>
      <c r="AY315" s="21">
        <v>-1.4552517794072628E-2</v>
      </c>
      <c r="AZ315" s="21">
        <v>-2.4471139535307884E-2</v>
      </c>
      <c r="BA315" s="21">
        <v>-2.4186765775084496E-2</v>
      </c>
      <c r="BB315" s="21">
        <v>-2.850072830915451E-2</v>
      </c>
      <c r="BC315" s="21">
        <v>-2.1781221032142639E-2</v>
      </c>
      <c r="BD315" s="21">
        <v>-3.6214355379343033E-2</v>
      </c>
      <c r="BE315" s="21">
        <v>-4.9220934510231018E-2</v>
      </c>
      <c r="BF315" s="21">
        <v>-4.030223935842514E-2</v>
      </c>
      <c r="BG315" s="21">
        <v>-5.2569594234228134E-2</v>
      </c>
      <c r="BH315" s="21">
        <v>-4.9887638539075851E-2</v>
      </c>
      <c r="BI315" s="21">
        <v>-6.1180226504802704E-2</v>
      </c>
      <c r="BJ315" s="21">
        <v>-3.6628752946853638E-2</v>
      </c>
      <c r="BK315" s="21">
        <v>-2.5320248678326607E-2</v>
      </c>
      <c r="BL315" s="21">
        <v>4.3688114732503891E-2</v>
      </c>
      <c r="BM315" s="21">
        <v>9.8391808569431305E-2</v>
      </c>
      <c r="BN315" s="21">
        <v>0.12606969475746155</v>
      </c>
      <c r="BO315" s="21">
        <v>0.13729211688041687</v>
      </c>
      <c r="BP315" s="21">
        <v>0.13571943342685699</v>
      </c>
      <c r="BQ315" s="21">
        <v>0.16831010580062866</v>
      </c>
      <c r="BR315" s="21">
        <v>0.16426007449626923</v>
      </c>
      <c r="BS315" s="21">
        <v>5.8468908071517944E-2</v>
      </c>
      <c r="BT315" s="21">
        <v>2.8325752355158329E-3</v>
      </c>
      <c r="BU315" s="21">
        <v>-1.0760122910141945E-2</v>
      </c>
      <c r="BV315" s="21">
        <v>4.2520612478256226E-3</v>
      </c>
      <c r="BW315" s="21">
        <v>1.6430800780653954E-2</v>
      </c>
      <c r="BX315" s="21">
        <v>3.9299819618463516E-3</v>
      </c>
      <c r="BY315" s="21">
        <v>-9.7830132290255278E-5</v>
      </c>
      <c r="BZ315" s="21">
        <v>-7.7310716733336449E-3</v>
      </c>
      <c r="CA315" s="21">
        <v>-7.5422259978950024E-3</v>
      </c>
      <c r="CB315" s="21">
        <v>-2.2607313469052315E-2</v>
      </c>
      <c r="CC315" s="21">
        <v>-3.5637672990560532E-2</v>
      </c>
      <c r="CD315" s="21">
        <v>-2.6621075347065926E-2</v>
      </c>
      <c r="CE315" s="21">
        <v>-3.6149773746728897E-2</v>
      </c>
      <c r="CF315" s="21">
        <v>-3.3815417438745499E-2</v>
      </c>
      <c r="CG315" s="21">
        <v>-4.465150460600853E-2</v>
      </c>
      <c r="CH315" s="21">
        <v>-1.7563510686159134E-2</v>
      </c>
      <c r="CI315" s="21">
        <v>5.5255028419196606E-3</v>
      </c>
      <c r="CJ315" s="21">
        <v>9.0691305696964264E-2</v>
      </c>
      <c r="CK315" s="21">
        <v>0.16762174665927887</v>
      </c>
      <c r="CL315" s="21">
        <v>0.2046065479516983</v>
      </c>
      <c r="CM315" s="21">
        <v>0.21592399477958679</v>
      </c>
      <c r="CN315" s="21">
        <v>0.20390768349170685</v>
      </c>
      <c r="CO315" s="21">
        <v>0.22602318227291107</v>
      </c>
      <c r="CP315" s="21">
        <v>0.21143767237663269</v>
      </c>
      <c r="CQ315" s="21">
        <v>8.867664635181427E-2</v>
      </c>
      <c r="CR315" s="21">
        <v>2.6545530185103416E-2</v>
      </c>
      <c r="CS315" s="21">
        <v>7.1791363880038261E-3</v>
      </c>
      <c r="CT315" s="21">
        <v>2.3899100720882416E-2</v>
      </c>
      <c r="CU315" s="21">
        <v>3.78897525370121E-2</v>
      </c>
      <c r="CV315" s="21">
        <v>2.3600513115525246E-2</v>
      </c>
      <c r="CW315" s="21">
        <v>1.6586093232035637E-2</v>
      </c>
      <c r="CX315" s="21">
        <v>6.6539295949041843E-3</v>
      </c>
      <c r="CY315" s="21">
        <v>6.6967695020139217E-3</v>
      </c>
      <c r="CZ315" s="21">
        <v>-9.0002724900841713E-3</v>
      </c>
      <c r="DA315" s="21">
        <v>-2.2054411470890045E-2</v>
      </c>
      <c r="DB315" s="21">
        <v>-1.2939909473061562E-2</v>
      </c>
      <c r="DC315" s="21">
        <v>-1.972995325922966E-2</v>
      </c>
      <c r="DD315" s="21">
        <v>-1.7743196338415146E-2</v>
      </c>
      <c r="DE315" s="21">
        <v>-2.8122782707214355E-2</v>
      </c>
      <c r="DF315" s="21">
        <v>1.5017302939668298E-3</v>
      </c>
      <c r="DG315" s="21">
        <v>3.6371253430843353E-2</v>
      </c>
      <c r="DH315" s="21">
        <v>0.13769449293613434</v>
      </c>
      <c r="DI315" s="21">
        <v>0.23685169219970703</v>
      </c>
      <c r="DJ315" s="21">
        <v>0.28314340114593506</v>
      </c>
      <c r="DK315" s="21">
        <v>0.29455587267875671</v>
      </c>
      <c r="DL315" s="21">
        <v>0.2720959484577179</v>
      </c>
      <c r="DM315" s="21">
        <v>0.28373625874519348</v>
      </c>
      <c r="DN315" s="21">
        <v>0.25861528515815735</v>
      </c>
      <c r="DO315" s="21">
        <v>0.1188843846321106</v>
      </c>
      <c r="DP315" s="21">
        <v>5.0258483737707138E-2</v>
      </c>
      <c r="DQ315" s="21">
        <v>2.5118395686149597E-2</v>
      </c>
      <c r="DR315" s="21">
        <v>4.3546140193939209E-2</v>
      </c>
      <c r="DS315" s="21">
        <v>5.9348706156015396E-2</v>
      </c>
      <c r="DT315" s="21">
        <v>4.327104240655899E-2</v>
      </c>
      <c r="DU315" s="21">
        <v>3.3270016312599182E-2</v>
      </c>
      <c r="DV315" s="21">
        <v>2.1038930863142014E-2</v>
      </c>
      <c r="DW315" s="21">
        <v>2.7255617082118988E-2</v>
      </c>
      <c r="DX315" s="21">
        <v>1.0646132752299309E-2</v>
      </c>
      <c r="DY315" s="21">
        <v>-2.4423403665423393E-3</v>
      </c>
      <c r="DZ315" s="21">
        <v>6.8135210312902927E-3</v>
      </c>
      <c r="EA315" s="21">
        <v>3.9776582270860672E-3</v>
      </c>
      <c r="EB315" s="21">
        <v>5.4625398479402065E-3</v>
      </c>
      <c r="EC315" s="21">
        <v>-4.2579327709972858E-3</v>
      </c>
      <c r="ED315" s="21">
        <v>2.9028909280896187E-2</v>
      </c>
      <c r="EE315" s="21">
        <v>8.0907620489597321E-2</v>
      </c>
      <c r="EF315" s="21">
        <v>0.20555964112281799</v>
      </c>
      <c r="EG315" s="21">
        <v>0.3368087112903595</v>
      </c>
      <c r="EH315" s="21">
        <v>0.39653816819190979</v>
      </c>
      <c r="EI315" s="21">
        <v>0.40808781981468201</v>
      </c>
      <c r="EJ315" s="21">
        <v>0.37054896354675293</v>
      </c>
      <c r="EK315" s="21">
        <v>0.36706477403640747</v>
      </c>
      <c r="EL315" s="21">
        <v>0.32673224806785583</v>
      </c>
      <c r="EM315" s="21">
        <v>0.1624995619058609</v>
      </c>
      <c r="EN315" s="21">
        <v>8.449622243642807E-2</v>
      </c>
      <c r="EO315" s="21">
        <v>5.1019836217164993E-2</v>
      </c>
      <c r="EP315" s="21">
        <v>7.1913346648216248E-2</v>
      </c>
      <c r="EQ315" s="21">
        <v>9.0332023799419403E-2</v>
      </c>
      <c r="ER315" s="21">
        <v>7.1672163903713226E-2</v>
      </c>
      <c r="ES315" s="21">
        <v>5.735895037651062E-2</v>
      </c>
      <c r="ET315" s="21">
        <v>4.1808586567640305E-2</v>
      </c>
      <c r="EU315" s="21">
        <v>62.592741126930015</v>
      </c>
      <c r="EV315" s="21">
        <v>62.204330444335938</v>
      </c>
      <c r="EW315" s="21">
        <v>61.756767595748947</v>
      </c>
      <c r="EX315" s="21">
        <v>61.369361877441406</v>
      </c>
      <c r="EY315" s="21">
        <v>61.148586273193359</v>
      </c>
      <c r="EZ315" s="21">
        <v>60.978141784667969</v>
      </c>
      <c r="FA315" s="21">
        <v>60.662521362304688</v>
      </c>
      <c r="FB315" s="21">
        <v>62.145980834960938</v>
      </c>
      <c r="FC315" s="21">
        <v>64.401443481445313</v>
      </c>
      <c r="FD315" s="21">
        <v>67</v>
      </c>
      <c r="FE315" s="21">
        <v>69.826545715332031</v>
      </c>
      <c r="FF315" s="21">
        <v>71.979148864746094</v>
      </c>
      <c r="FG315" s="21">
        <v>73.075798034667969</v>
      </c>
      <c r="FH315" s="21">
        <v>73.645477294921875</v>
      </c>
      <c r="FI315" s="21">
        <v>74.16583251953125</v>
      </c>
      <c r="FJ315" s="21">
        <v>74.076400756835938</v>
      </c>
      <c r="FK315" s="21">
        <v>73.556449890136719</v>
      </c>
      <c r="FL315" s="21">
        <v>72.388206481933594</v>
      </c>
      <c r="FM315" s="21">
        <v>70.718063354492188</v>
      </c>
      <c r="FN315" s="21">
        <v>68.596748352050781</v>
      </c>
      <c r="FO315" s="21">
        <v>66.342689514160156</v>
      </c>
      <c r="FP315" s="21">
        <v>65.015037536621094</v>
      </c>
      <c r="FQ315" s="21">
        <v>64.031883239746094</v>
      </c>
      <c r="FR315" s="21">
        <v>63.366352081298828</v>
      </c>
      <c r="FS315" s="21">
        <v>1.1454833745956421</v>
      </c>
      <c r="FT315" s="21">
        <v>7.5316257774829865E-2</v>
      </c>
      <c r="FU315" s="21">
        <v>3.5571262240409851E-2</v>
      </c>
      <c r="FV315" t="s">
        <v>295</v>
      </c>
      <c r="FW315" s="21">
        <v>2.6487667113542557E-2</v>
      </c>
      <c r="FX315">
        <f t="shared" si="12"/>
        <v>0.18538855761289597</v>
      </c>
      <c r="FY315">
        <f t="shared" si="13"/>
        <v>3.6838033236563206E-2</v>
      </c>
      <c r="FZ315">
        <f t="shared" si="14"/>
        <v>70.320431518554685</v>
      </c>
    </row>
    <row r="316" spans="1:182" x14ac:dyDescent="0.2">
      <c r="A316" t="s">
        <v>226</v>
      </c>
      <c r="B316" t="s">
        <v>0</v>
      </c>
      <c r="C316" t="s">
        <v>291</v>
      </c>
      <c r="D316" t="s">
        <v>239</v>
      </c>
      <c r="E316" t="s">
        <v>221</v>
      </c>
      <c r="F316" s="21">
        <v>239</v>
      </c>
      <c r="G316" s="21">
        <v>3.509487584233284E-2</v>
      </c>
      <c r="H316" s="21">
        <v>6.5007150173187256E-2</v>
      </c>
      <c r="I316" s="21">
        <v>7.2725176811218262E-2</v>
      </c>
      <c r="J316" s="21">
        <v>7.4939444661140442E-2</v>
      </c>
      <c r="K316" s="21">
        <v>0.10166748613119125</v>
      </c>
      <c r="L316" s="21">
        <v>0.14327682554721832</v>
      </c>
      <c r="M316" s="21">
        <v>0.1321306973695755</v>
      </c>
      <c r="N316" s="21">
        <v>-1.8510054796934128E-2</v>
      </c>
      <c r="O316" s="21">
        <v>-0.19908954203128815</v>
      </c>
      <c r="P316" s="21">
        <v>-0.41509303450584412</v>
      </c>
      <c r="Q316" s="21">
        <v>-0.58092135190963745</v>
      </c>
      <c r="R316" s="21">
        <v>-0.65193355083465576</v>
      </c>
      <c r="S316" s="21">
        <v>-0.70039469003677368</v>
      </c>
      <c r="T316" s="21">
        <v>-0.66478681564331055</v>
      </c>
      <c r="U316" s="21">
        <v>-0.61517000198364258</v>
      </c>
      <c r="V316" s="21">
        <v>-0.55178874731063843</v>
      </c>
      <c r="W316" s="21">
        <v>-0.32315352559089661</v>
      </c>
      <c r="X316" s="21">
        <v>-1.9925367087125778E-2</v>
      </c>
      <c r="Y316" s="21">
        <v>0.18744328618049622</v>
      </c>
      <c r="Z316" s="21">
        <v>0.2843458354473114</v>
      </c>
      <c r="AA316" s="21">
        <v>0.30354750156402588</v>
      </c>
      <c r="AB316" s="21">
        <v>0.27152213454246521</v>
      </c>
      <c r="AC316" s="21">
        <v>0.23487754166126251</v>
      </c>
      <c r="AD316" s="21">
        <v>0.20642603933811188</v>
      </c>
      <c r="AE316" s="21">
        <v>-0.35415178537368774</v>
      </c>
      <c r="AF316" s="21">
        <v>-0.2464337944984436</v>
      </c>
      <c r="AG316" s="21">
        <v>-0.19410575926303864</v>
      </c>
      <c r="AH316" s="21">
        <v>-0.17361600697040558</v>
      </c>
      <c r="AI316" s="21">
        <v>-0.14630021154880524</v>
      </c>
      <c r="AJ316" s="21">
        <v>-8.8849470019340515E-2</v>
      </c>
      <c r="AK316" s="21">
        <v>-6.8018406629562378E-2</v>
      </c>
      <c r="AL316" s="21">
        <v>-0.11450868099927902</v>
      </c>
      <c r="AM316" s="21">
        <v>-0.14553068578243256</v>
      </c>
      <c r="AN316" s="21">
        <v>-0.18398955464363098</v>
      </c>
      <c r="AO316" s="21">
        <v>-0.21282672882080078</v>
      </c>
      <c r="AP316" s="21">
        <v>-0.22393442690372467</v>
      </c>
      <c r="AQ316" s="21">
        <v>-0.24116788804531097</v>
      </c>
      <c r="AR316" s="21">
        <v>-0.2136409729719162</v>
      </c>
      <c r="AS316" s="21">
        <v>-0.18326489627361298</v>
      </c>
      <c r="AT316" s="21">
        <v>-0.17817157506942749</v>
      </c>
      <c r="AU316" s="21">
        <v>-0.13989071547985077</v>
      </c>
      <c r="AV316" s="21">
        <v>-0.11410783231258392</v>
      </c>
      <c r="AW316" s="21">
        <v>-0.15038931369781494</v>
      </c>
      <c r="AX316" s="21">
        <v>-0.14517003297805786</v>
      </c>
      <c r="AY316" s="21">
        <v>-0.12544175982475281</v>
      </c>
      <c r="AZ316" s="21">
        <v>-0.1431165486574173</v>
      </c>
      <c r="BA316" s="21">
        <v>-0.13016995787620544</v>
      </c>
      <c r="BB316" s="21">
        <v>-0.11503008008003235</v>
      </c>
      <c r="BC316" s="21">
        <v>-0.26069563627243042</v>
      </c>
      <c r="BD316" s="21">
        <v>-0.18603287637233734</v>
      </c>
      <c r="BE316" s="21">
        <v>-0.15166112780570984</v>
      </c>
      <c r="BF316" s="21">
        <v>-0.13634991645812988</v>
      </c>
      <c r="BG316" s="21">
        <v>-0.1115991473197937</v>
      </c>
      <c r="BH316" s="21">
        <v>-6.2857531011104584E-2</v>
      </c>
      <c r="BI316" s="21">
        <v>-4.5251175761222839E-2</v>
      </c>
      <c r="BJ316" s="21">
        <v>-8.864486962556839E-2</v>
      </c>
      <c r="BK316" s="21">
        <v>-9.3227572739124298E-2</v>
      </c>
      <c r="BL316" s="21">
        <v>-9.963429719209671E-2</v>
      </c>
      <c r="BM316" s="21">
        <v>-0.10364417731761932</v>
      </c>
      <c r="BN316" s="21">
        <v>-8.7882861495018005E-2</v>
      </c>
      <c r="BO316" s="21">
        <v>-0.10282260924577713</v>
      </c>
      <c r="BP316" s="21">
        <v>-8.3124101161956787E-2</v>
      </c>
      <c r="BQ316" s="21">
        <v>-8.6754500865936279E-2</v>
      </c>
      <c r="BR316" s="21">
        <v>-0.12654648721218109</v>
      </c>
      <c r="BS316" s="21">
        <v>-0.11189185082912445</v>
      </c>
      <c r="BT316" s="21">
        <v>-8.8292621076107025E-2</v>
      </c>
      <c r="BU316" s="21">
        <v>-0.11604182422161102</v>
      </c>
      <c r="BV316" s="21">
        <v>-0.10995990037918091</v>
      </c>
      <c r="BW316" s="21">
        <v>-9.3622609972953796E-2</v>
      </c>
      <c r="BX316" s="21">
        <v>-0.10769618302583694</v>
      </c>
      <c r="BY316" s="21">
        <v>-9.6204504370689392E-2</v>
      </c>
      <c r="BZ316" s="21">
        <v>-7.8832156956195831E-2</v>
      </c>
      <c r="CA316" s="21">
        <v>-0.19596821069717407</v>
      </c>
      <c r="CB316" s="21">
        <v>-0.14419937133789063</v>
      </c>
      <c r="CC316" s="21">
        <v>-0.12226411700248718</v>
      </c>
      <c r="CD316" s="21">
        <v>-0.11053954809904099</v>
      </c>
      <c r="CE316" s="21">
        <v>-8.7565287947654724E-2</v>
      </c>
      <c r="CF316" s="21">
        <v>-4.4855590909719467E-2</v>
      </c>
      <c r="CG316" s="21">
        <v>-2.9482664540410042E-2</v>
      </c>
      <c r="CH316" s="21">
        <v>-7.0731677114963531E-2</v>
      </c>
      <c r="CI316" s="21">
        <v>-5.700259655714035E-2</v>
      </c>
      <c r="CJ316" s="21">
        <v>-4.1210096329450607E-2</v>
      </c>
      <c r="CK316" s="21">
        <v>-2.802467904984951E-2</v>
      </c>
      <c r="CL316" s="21">
        <v>6.3460329547524452E-3</v>
      </c>
      <c r="CM316" s="21">
        <v>-7.0050870999693871E-3</v>
      </c>
      <c r="CN316" s="21">
        <v>7.2714779525995255E-3</v>
      </c>
      <c r="CO316" s="21">
        <v>-1.9911689683794975E-2</v>
      </c>
      <c r="CP316" s="21">
        <v>-9.0791106224060059E-2</v>
      </c>
      <c r="CQ316" s="21">
        <v>-9.2499926686286926E-2</v>
      </c>
      <c r="CR316" s="21">
        <v>-7.0413090288639069E-2</v>
      </c>
      <c r="CS316" s="21">
        <v>-9.2252857983112335E-2</v>
      </c>
      <c r="CT316" s="21">
        <v>-8.5573464632034302E-2</v>
      </c>
      <c r="CU316" s="21">
        <v>-7.158476859331131E-2</v>
      </c>
      <c r="CV316" s="21">
        <v>-8.3164148032665253E-2</v>
      </c>
      <c r="CW316" s="21">
        <v>-7.2680138051509857E-2</v>
      </c>
      <c r="CX316" s="21">
        <v>-5.3761586546897888E-2</v>
      </c>
      <c r="CY316" s="21">
        <v>-0.13124077022075653</v>
      </c>
      <c r="CZ316" s="21">
        <v>-0.10236587375402451</v>
      </c>
      <c r="DA316" s="21">
        <v>-9.2867098748683929E-2</v>
      </c>
      <c r="DB316" s="21">
        <v>-8.472917228937149E-2</v>
      </c>
      <c r="DC316" s="21">
        <v>-6.3531428575515747E-2</v>
      </c>
      <c r="DD316" s="21">
        <v>-2.68536526709795E-2</v>
      </c>
      <c r="DE316" s="21">
        <v>-1.371415238827467E-2</v>
      </c>
      <c r="DF316" s="21">
        <v>-5.2818480879068375E-2</v>
      </c>
      <c r="DG316" s="21">
        <v>-2.0777616649866104E-2</v>
      </c>
      <c r="DH316" s="21">
        <v>1.7214102670550346E-2</v>
      </c>
      <c r="DI316" s="21">
        <v>4.7594819217920303E-2</v>
      </c>
      <c r="DJ316" s="21">
        <v>0.10057493299245834</v>
      </c>
      <c r="DK316" s="21">
        <v>8.8812433183193207E-2</v>
      </c>
      <c r="DL316" s="21">
        <v>9.7667060792446136E-2</v>
      </c>
      <c r="DM316" s="21">
        <v>4.6931121498346329E-2</v>
      </c>
      <c r="DN316" s="21">
        <v>-5.5035728961229324E-2</v>
      </c>
      <c r="DO316" s="21">
        <v>-7.3108002543449402E-2</v>
      </c>
      <c r="DP316" s="21">
        <v>-5.2533555775880814E-2</v>
      </c>
      <c r="DQ316" s="21">
        <v>-6.8463891744613647E-2</v>
      </c>
      <c r="DR316" s="21">
        <v>-6.1187028884887695E-2</v>
      </c>
      <c r="DS316" s="21">
        <v>-4.9546923488378525E-2</v>
      </c>
      <c r="DT316" s="21">
        <v>-5.8632109314203262E-2</v>
      </c>
      <c r="DU316" s="21">
        <v>-4.9155771732330322E-2</v>
      </c>
      <c r="DV316" s="21">
        <v>-2.8691014274954796E-2</v>
      </c>
      <c r="DW316" s="21">
        <v>-3.7784632295370102E-2</v>
      </c>
      <c r="DX316" s="21">
        <v>-4.1964944452047348E-2</v>
      </c>
      <c r="DY316" s="21">
        <v>-5.0422478467226028E-2</v>
      </c>
      <c r="DZ316" s="21">
        <v>-4.746309295296669E-2</v>
      </c>
      <c r="EA316" s="21">
        <v>-2.8830360621213913E-2</v>
      </c>
      <c r="EB316" s="21">
        <v>-8.6171214934438467E-4</v>
      </c>
      <c r="EC316" s="21">
        <v>9.0530747547745705E-3</v>
      </c>
      <c r="ED316" s="21">
        <v>-2.6954673230648041E-2</v>
      </c>
      <c r="EE316" s="21">
        <v>3.1525500118732452E-2</v>
      </c>
      <c r="EF316" s="21">
        <v>0.10156936943531036</v>
      </c>
      <c r="EG316" s="21">
        <v>0.15677736699581146</v>
      </c>
      <c r="EH316" s="21">
        <v>0.23662649095058441</v>
      </c>
      <c r="EI316" s="21">
        <v>0.22715771198272705</v>
      </c>
      <c r="EJ316" s="21">
        <v>0.22818392515182495</v>
      </c>
      <c r="EK316" s="21">
        <v>0.14344152808189392</v>
      </c>
      <c r="EL316" s="21">
        <v>-3.4106399398297071E-3</v>
      </c>
      <c r="EM316" s="21">
        <v>-4.5109137892723083E-2</v>
      </c>
      <c r="EN316" s="21">
        <v>-2.6718350127339363E-2</v>
      </c>
      <c r="EO316" s="21">
        <v>-3.4116398543119431E-2</v>
      </c>
      <c r="EP316" s="21">
        <v>-2.5976890698075294E-2</v>
      </c>
      <c r="EQ316" s="21">
        <v>-1.7727779224514961E-2</v>
      </c>
      <c r="ER316" s="21">
        <v>-2.3211745545268059E-2</v>
      </c>
      <c r="ES316" s="21">
        <v>-1.5190320089459419E-2</v>
      </c>
      <c r="ET316" s="21">
        <v>7.5069107115268707E-3</v>
      </c>
      <c r="EU316" s="21">
        <v>60.604639175257731</v>
      </c>
      <c r="EV316" s="21">
        <v>59.934535980224609</v>
      </c>
      <c r="EW316" s="21">
        <v>59.347250859106531</v>
      </c>
      <c r="EX316" s="21">
        <v>58.844501495361328</v>
      </c>
      <c r="EY316" s="21">
        <v>58.417697906494141</v>
      </c>
      <c r="EZ316" s="21">
        <v>57.92474365234375</v>
      </c>
      <c r="FA316" s="21">
        <v>57.513744354248047</v>
      </c>
      <c r="FB316" s="21">
        <v>59.312885284423828</v>
      </c>
      <c r="FC316" s="21">
        <v>62.346736907958984</v>
      </c>
      <c r="FD316" s="21">
        <v>66.226806640625</v>
      </c>
      <c r="FE316" s="21">
        <v>70.00738525390625</v>
      </c>
      <c r="FF316" s="21">
        <v>73.036941528320313</v>
      </c>
      <c r="FG316" s="21">
        <v>74.955154418945313</v>
      </c>
      <c r="FH316" s="21">
        <v>76.0408935546875</v>
      </c>
      <c r="FI316" s="21">
        <v>76.408248901367188</v>
      </c>
      <c r="FJ316" s="21">
        <v>76.440895080566406</v>
      </c>
      <c r="FK316" s="21">
        <v>75.780067443847656</v>
      </c>
      <c r="FL316" s="21">
        <v>74.294326782226563</v>
      </c>
      <c r="FM316" s="21">
        <v>71.997940063476563</v>
      </c>
      <c r="FN316" s="21">
        <v>68.868385314941406</v>
      </c>
      <c r="FO316" s="21">
        <v>65.24072265625</v>
      </c>
      <c r="FP316" s="21">
        <v>63.735050201416016</v>
      </c>
      <c r="FQ316" s="21">
        <v>62.578006744384766</v>
      </c>
      <c r="FR316" s="21">
        <v>61.274227142333984</v>
      </c>
      <c r="FS316" s="21">
        <v>1.1794874668121338</v>
      </c>
      <c r="FT316" s="21">
        <v>8.2064278423786163E-2</v>
      </c>
      <c r="FU316" s="21">
        <v>3.8050670176744461E-2</v>
      </c>
      <c r="FV316" t="s">
        <v>295</v>
      </c>
      <c r="FW316" s="21">
        <v>5.0939925014972687E-2</v>
      </c>
      <c r="FX316">
        <f t="shared" si="12"/>
        <v>8.645154610276222E-2</v>
      </c>
      <c r="FY316">
        <f t="shared" si="13"/>
        <v>-8.2464821636676788E-2</v>
      </c>
      <c r="FZ316">
        <f t="shared" si="14"/>
        <v>71.236288452148443</v>
      </c>
    </row>
    <row r="317" spans="1:182" x14ac:dyDescent="0.2">
      <c r="A317" t="s">
        <v>226</v>
      </c>
      <c r="B317" t="s">
        <v>0</v>
      </c>
      <c r="C317" t="s">
        <v>291</v>
      </c>
      <c r="D317" t="s">
        <v>240</v>
      </c>
      <c r="E317" t="s">
        <v>219</v>
      </c>
      <c r="F317" s="21">
        <v>431</v>
      </c>
      <c r="G317" s="21">
        <v>0.20263084769248962</v>
      </c>
      <c r="H317" s="21">
        <v>0.21042725443840027</v>
      </c>
      <c r="I317" s="21">
        <v>0.19114838540554047</v>
      </c>
      <c r="J317" s="21">
        <v>0.18412375450134277</v>
      </c>
      <c r="K317" s="21">
        <v>0.20607975125312805</v>
      </c>
      <c r="L317" s="21">
        <v>0.28737345337867737</v>
      </c>
      <c r="M317" s="21">
        <v>0.33624324202537537</v>
      </c>
      <c r="N317" s="21">
        <v>0.15563653409481049</v>
      </c>
      <c r="O317" s="21">
        <v>-0.16800332069396973</v>
      </c>
      <c r="P317" s="21">
        <v>-0.45962828397750854</v>
      </c>
      <c r="Q317" s="21">
        <v>-0.58932226896286011</v>
      </c>
      <c r="R317" s="21">
        <v>-0.57635259628295898</v>
      </c>
      <c r="S317" s="21">
        <v>-0.528464674949646</v>
      </c>
      <c r="T317" s="21">
        <v>-0.32858970761299133</v>
      </c>
      <c r="U317" s="21">
        <v>-5.0856910645961761E-2</v>
      </c>
      <c r="V317" s="21">
        <v>0.18420073390007019</v>
      </c>
      <c r="W317" s="21">
        <v>0.40068972110748291</v>
      </c>
      <c r="X317" s="21">
        <v>0.54453027248382568</v>
      </c>
      <c r="Y317" s="21">
        <v>0.55229943990707397</v>
      </c>
      <c r="Z317" s="21">
        <v>0.54963260889053345</v>
      </c>
      <c r="AA317" s="21">
        <v>0.53450757265090942</v>
      </c>
      <c r="AB317" s="21">
        <v>0.45982840657234192</v>
      </c>
      <c r="AC317" s="21">
        <v>0.40973439812660217</v>
      </c>
      <c r="AD317" s="21">
        <v>0.36240902543067932</v>
      </c>
      <c r="AE317" s="21">
        <v>-0.35376244783401489</v>
      </c>
      <c r="AF317" s="21">
        <v>-0.28790491819381714</v>
      </c>
      <c r="AG317" s="21">
        <v>-0.26426997780799866</v>
      </c>
      <c r="AH317" s="21">
        <v>-0.24085193872451782</v>
      </c>
      <c r="AI317" s="21">
        <v>-0.21466508507728577</v>
      </c>
      <c r="AJ317" s="21">
        <v>-0.13448604941368103</v>
      </c>
      <c r="AK317" s="21">
        <v>-0.133048415184021</v>
      </c>
      <c r="AL317" s="21">
        <v>-0.161062091588974</v>
      </c>
      <c r="AM317" s="21">
        <v>-0.2145993709564209</v>
      </c>
      <c r="AN317" s="21">
        <v>-0.22338150441646576</v>
      </c>
      <c r="AO317" s="21">
        <v>-0.21132941544055939</v>
      </c>
      <c r="AP317" s="21">
        <v>-0.20333229005336761</v>
      </c>
      <c r="AQ317" s="21">
        <v>-0.21079279482364655</v>
      </c>
      <c r="AR317" s="21">
        <v>-0.16586267948150635</v>
      </c>
      <c r="AS317" s="21">
        <v>-0.10005113482475281</v>
      </c>
      <c r="AT317" s="21">
        <v>-9.3575119972229004E-2</v>
      </c>
      <c r="AU317" s="21">
        <v>-0.11717342585325241</v>
      </c>
      <c r="AV317" s="21">
        <v>-0.11725994944572449</v>
      </c>
      <c r="AW317" s="21">
        <v>-0.15584346652030945</v>
      </c>
      <c r="AX317" s="21">
        <v>-0.14173512160778046</v>
      </c>
      <c r="AY317" s="21">
        <v>-0.12466480582952499</v>
      </c>
      <c r="AZ317" s="21">
        <v>-0.15911303460597992</v>
      </c>
      <c r="BA317" s="21">
        <v>-0.14786602556705475</v>
      </c>
      <c r="BB317" s="21">
        <v>-0.13775032758712769</v>
      </c>
      <c r="BC317" s="21">
        <v>-0.26646432280540466</v>
      </c>
      <c r="BD317" s="21">
        <v>-0.22338348627090454</v>
      </c>
      <c r="BE317" s="21">
        <v>-0.21257111430168152</v>
      </c>
      <c r="BF317" s="21">
        <v>-0.193592369556427</v>
      </c>
      <c r="BG317" s="21">
        <v>-0.17048691213130951</v>
      </c>
      <c r="BH317" s="21">
        <v>-0.10393421351909637</v>
      </c>
      <c r="BI317" s="21">
        <v>-0.10342103987932205</v>
      </c>
      <c r="BJ317" s="21">
        <v>-0.12590275704860687</v>
      </c>
      <c r="BK317" s="21">
        <v>-0.14530384540557861</v>
      </c>
      <c r="BL317" s="21">
        <v>-0.11403901875019073</v>
      </c>
      <c r="BM317" s="21">
        <v>-6.6401846706867218E-2</v>
      </c>
      <c r="BN317" s="21">
        <v>-2.6103666052222252E-2</v>
      </c>
      <c r="BO317" s="21">
        <v>-3.1167451292276382E-2</v>
      </c>
      <c r="BP317" s="21">
        <v>2.7472665533423424E-4</v>
      </c>
      <c r="BQ317" s="21">
        <v>2.6711918413639069E-2</v>
      </c>
      <c r="BR317" s="21">
        <v>-1.4153721742331982E-2</v>
      </c>
      <c r="BS317" s="21">
        <v>-7.2587624192237854E-2</v>
      </c>
      <c r="BT317" s="21">
        <v>-8.1196904182434082E-2</v>
      </c>
      <c r="BU317" s="21">
        <v>-0.11650548130273819</v>
      </c>
      <c r="BV317" s="21">
        <v>-0.10156675428152084</v>
      </c>
      <c r="BW317" s="21">
        <v>-8.55279341340065E-2</v>
      </c>
      <c r="BX317" s="21">
        <v>-0.11688452959060669</v>
      </c>
      <c r="BY317" s="21">
        <v>-0.1075739711523056</v>
      </c>
      <c r="BZ317" s="21">
        <v>-9.483502060174942E-2</v>
      </c>
      <c r="CA317" s="21">
        <v>-0.20600190758705139</v>
      </c>
      <c r="CB317" s="21">
        <v>-0.17869612574577332</v>
      </c>
      <c r="CC317" s="21">
        <v>-0.17676465213298798</v>
      </c>
      <c r="CD317" s="21">
        <v>-0.16086053848266602</v>
      </c>
      <c r="CE317" s="21">
        <v>-0.13988924026489258</v>
      </c>
      <c r="CF317" s="21">
        <v>-8.277411013841629E-2</v>
      </c>
      <c r="CG317" s="21">
        <v>-8.2901217043399811E-2</v>
      </c>
      <c r="CH317" s="21">
        <v>-0.10155149549245834</v>
      </c>
      <c r="CI317" s="21">
        <v>-9.7309969365596771E-2</v>
      </c>
      <c r="CJ317" s="21">
        <v>-3.8308747112751007E-2</v>
      </c>
      <c r="CK317" s="21">
        <v>3.3974550664424896E-2</v>
      </c>
      <c r="CL317" s="21">
        <v>9.6644334495067596E-2</v>
      </c>
      <c r="CM317" s="21">
        <v>9.3240514397621155E-2</v>
      </c>
      <c r="CN317" s="21">
        <v>0.11534099280834198</v>
      </c>
      <c r="CO317" s="21">
        <v>0.11450762301683426</v>
      </c>
      <c r="CP317" s="21">
        <v>4.0853299200534821E-2</v>
      </c>
      <c r="CQ317" s="21">
        <v>-4.1707634925842285E-2</v>
      </c>
      <c r="CR317" s="21">
        <v>-5.6219741702079773E-2</v>
      </c>
      <c r="CS317" s="21">
        <v>-8.9260116219520569E-2</v>
      </c>
      <c r="CT317" s="21">
        <v>-7.3746263980865479E-2</v>
      </c>
      <c r="CU317" s="21">
        <v>-5.8421853929758072E-2</v>
      </c>
      <c r="CV317" s="21">
        <v>-8.7637200951576233E-2</v>
      </c>
      <c r="CW317" s="21">
        <v>-7.9667821526527405E-2</v>
      </c>
      <c r="CX317" s="21">
        <v>-6.5112017095088959E-2</v>
      </c>
      <c r="CY317" s="21">
        <v>-0.14553949236869812</v>
      </c>
      <c r="CZ317" s="21">
        <v>-0.13400876522064209</v>
      </c>
      <c r="DA317" s="21">
        <v>-0.14095818996429443</v>
      </c>
      <c r="DB317" s="21">
        <v>-0.12812870740890503</v>
      </c>
      <c r="DC317" s="21">
        <v>-0.10929156839847565</v>
      </c>
      <c r="DD317" s="21">
        <v>-6.1614006757736206E-2</v>
      </c>
      <c r="DE317" s="21">
        <v>-6.238139420747757E-2</v>
      </c>
      <c r="DF317" s="21">
        <v>-7.7200241386890411E-2</v>
      </c>
      <c r="DG317" s="21">
        <v>-4.9316097050905228E-2</v>
      </c>
      <c r="DH317" s="21">
        <v>3.7421524524688721E-2</v>
      </c>
      <c r="DI317" s="21">
        <v>0.13435094058513641</v>
      </c>
      <c r="DJ317" s="21">
        <v>0.219392329454422</v>
      </c>
      <c r="DK317" s="21">
        <v>0.21764847636222839</v>
      </c>
      <c r="DL317" s="21">
        <v>0.23040725290775299</v>
      </c>
      <c r="DM317" s="21">
        <v>0.20230332016944885</v>
      </c>
      <c r="DN317" s="21">
        <v>9.5860317349433899E-2</v>
      </c>
      <c r="DO317" s="21">
        <v>-1.0827643796801567E-2</v>
      </c>
      <c r="DP317" s="21">
        <v>-3.1242581084370613E-2</v>
      </c>
      <c r="DQ317" s="21">
        <v>-6.2014751136302948E-2</v>
      </c>
      <c r="DR317" s="21">
        <v>-4.5925769954919815E-2</v>
      </c>
      <c r="DS317" s="21">
        <v>-3.1315777450799942E-2</v>
      </c>
      <c r="DT317" s="21">
        <v>-5.8389868587255478E-2</v>
      </c>
      <c r="DU317" s="21">
        <v>-5.1761671900749207E-2</v>
      </c>
      <c r="DV317" s="21">
        <v>-3.5389009863138199E-2</v>
      </c>
      <c r="DW317" s="21">
        <v>-5.8241359889507294E-2</v>
      </c>
      <c r="DX317" s="21">
        <v>-6.9487333297729492E-2</v>
      </c>
      <c r="DY317" s="21">
        <v>-8.9259333908557892E-2</v>
      </c>
      <c r="DZ317" s="21">
        <v>-8.0869138240814209E-2</v>
      </c>
      <c r="EA317" s="21">
        <v>-6.5113388001918793E-2</v>
      </c>
      <c r="EB317" s="21">
        <v>-3.1062176451086998E-2</v>
      </c>
      <c r="EC317" s="21">
        <v>-3.2754026353359222E-2</v>
      </c>
      <c r="ED317" s="21">
        <v>-4.2040891945362091E-2</v>
      </c>
      <c r="EE317" s="21">
        <v>1.9979430362582207E-2</v>
      </c>
      <c r="EF317" s="21">
        <v>0.14676401019096375</v>
      </c>
      <c r="EG317" s="21">
        <v>0.27927851676940918</v>
      </c>
      <c r="EH317" s="21">
        <v>0.39662095904350281</v>
      </c>
      <c r="EI317" s="21">
        <v>0.39727383852005005</v>
      </c>
      <c r="EJ317" s="21">
        <v>0.39654466509819031</v>
      </c>
      <c r="EK317" s="21">
        <v>0.32906636595726013</v>
      </c>
      <c r="EL317" s="21">
        <v>0.17528171837329865</v>
      </c>
      <c r="EM317" s="21">
        <v>3.3758156001567841E-2</v>
      </c>
      <c r="EN317" s="21">
        <v>4.8204697668552399E-3</v>
      </c>
      <c r="EO317" s="21">
        <v>-2.2676771506667137E-2</v>
      </c>
      <c r="EP317" s="21">
        <v>-5.7573989033699036E-3</v>
      </c>
      <c r="EQ317" s="21">
        <v>7.8210942447185516E-3</v>
      </c>
      <c r="ER317" s="21">
        <v>-1.6161367297172546E-2</v>
      </c>
      <c r="ES317" s="21">
        <v>-1.146961934864521E-2</v>
      </c>
      <c r="ET317" s="21">
        <v>7.5262892059981823E-3</v>
      </c>
      <c r="EU317" s="21">
        <v>54.459418614987996</v>
      </c>
      <c r="EV317" s="21">
        <v>53.836517333984375</v>
      </c>
      <c r="EW317" s="21">
        <v>53.291048093163838</v>
      </c>
      <c r="EX317" s="21">
        <v>52.752155303955078</v>
      </c>
      <c r="EY317" s="21">
        <v>52.365989685058594</v>
      </c>
      <c r="EZ317" s="21">
        <v>52</v>
      </c>
      <c r="FA317" s="21">
        <v>51.910392761230469</v>
      </c>
      <c r="FB317" s="21">
        <v>52.506710052490234</v>
      </c>
      <c r="FC317" s="21">
        <v>56.3074951171875</v>
      </c>
      <c r="FD317" s="21">
        <v>61.427326202392578</v>
      </c>
      <c r="FE317" s="21">
        <v>66.163749694824219</v>
      </c>
      <c r="FF317" s="21">
        <v>69.037956237792969</v>
      </c>
      <c r="FG317" s="21">
        <v>69.951019287109375</v>
      </c>
      <c r="FH317" s="21">
        <v>69.73028564453125</v>
      </c>
      <c r="FI317" s="21">
        <v>69.356033325195313</v>
      </c>
      <c r="FJ317" s="21">
        <v>68.127830505371094</v>
      </c>
      <c r="FK317" s="21">
        <v>66.006843566894531</v>
      </c>
      <c r="FL317" s="21">
        <v>63.156635284423828</v>
      </c>
      <c r="FM317" s="21">
        <v>60.979907989501953</v>
      </c>
      <c r="FN317" s="21">
        <v>59.254245758056641</v>
      </c>
      <c r="FO317" s="21">
        <v>57.806205749511719</v>
      </c>
      <c r="FP317" s="21">
        <v>56.471153259277344</v>
      </c>
      <c r="FQ317" s="21">
        <v>55.704505920410156</v>
      </c>
      <c r="FR317" s="21">
        <v>54.935905456542969</v>
      </c>
      <c r="FS317" s="21">
        <v>1.583118200302124</v>
      </c>
      <c r="FT317" s="21">
        <v>0.10945224761962891</v>
      </c>
      <c r="FU317" s="21">
        <v>4.6324480324983597E-2</v>
      </c>
      <c r="FV317" t="s">
        <v>295</v>
      </c>
      <c r="FW317" s="21">
        <v>5.7851813733577728E-2</v>
      </c>
      <c r="FX317">
        <f t="shared" si="12"/>
        <v>0.51633192300796504</v>
      </c>
      <c r="FY317">
        <f t="shared" si="13"/>
        <v>-6.3871122151613238E-2</v>
      </c>
      <c r="FZ317">
        <f t="shared" si="14"/>
        <v>61.440767669677733</v>
      </c>
    </row>
    <row r="318" spans="1:182" x14ac:dyDescent="0.2">
      <c r="A318" t="s">
        <v>226</v>
      </c>
      <c r="B318" t="s">
        <v>0</v>
      </c>
      <c r="C318" t="s">
        <v>291</v>
      </c>
      <c r="D318" t="s">
        <v>240</v>
      </c>
      <c r="E318" t="s">
        <v>220</v>
      </c>
      <c r="F318" s="21">
        <v>206</v>
      </c>
      <c r="G318" s="21">
        <v>0.19685269892215729</v>
      </c>
      <c r="H318" s="21">
        <v>0.16726137697696686</v>
      </c>
      <c r="I318" s="21">
        <v>0.14005984365940094</v>
      </c>
      <c r="J318" s="21">
        <v>0.13523572683334351</v>
      </c>
      <c r="K318" s="21">
        <v>0.12430144101381302</v>
      </c>
      <c r="L318" s="21">
        <v>0.13570386171340942</v>
      </c>
      <c r="M318" s="21">
        <v>0.1589907705783844</v>
      </c>
      <c r="N318" s="21">
        <v>0.11447561532258987</v>
      </c>
      <c r="O318" s="21">
        <v>-5.9300477005308494E-5</v>
      </c>
      <c r="P318" s="21">
        <v>-8.4775254130363464E-2</v>
      </c>
      <c r="Q318" s="21">
        <v>-0.10982388257980347</v>
      </c>
      <c r="R318" s="21">
        <v>-0.1069529727101326</v>
      </c>
      <c r="S318" s="21">
        <v>-8.5093416273593903E-2</v>
      </c>
      <c r="T318" s="21">
        <v>-1.5974065288901329E-2</v>
      </c>
      <c r="U318" s="21">
        <v>0.13553515076637268</v>
      </c>
      <c r="V318" s="21">
        <v>0.26795023679733276</v>
      </c>
      <c r="W318" s="21">
        <v>0.29279637336730957</v>
      </c>
      <c r="X318" s="21">
        <v>0.31485012173652649</v>
      </c>
      <c r="Y318" s="21">
        <v>0.31535154581069946</v>
      </c>
      <c r="Z318" s="21">
        <v>0.32381463050842285</v>
      </c>
      <c r="AA318" s="21">
        <v>0.31887060403823853</v>
      </c>
      <c r="AB318" s="21">
        <v>0.279645174741745</v>
      </c>
      <c r="AC318" s="21">
        <v>0.24807527661323547</v>
      </c>
      <c r="AD318" s="21">
        <v>0.20546932518482208</v>
      </c>
      <c r="AE318" s="21">
        <v>-4.037986695766449E-2</v>
      </c>
      <c r="AF318" s="21">
        <v>-5.3274601697921753E-2</v>
      </c>
      <c r="AG318" s="21">
        <v>-6.564629077911377E-2</v>
      </c>
      <c r="AH318" s="21">
        <v>-5.7275328785181046E-2</v>
      </c>
      <c r="AI318" s="21">
        <v>-7.2745844721794128E-2</v>
      </c>
      <c r="AJ318" s="21">
        <v>-6.9709435105323792E-2</v>
      </c>
      <c r="AK318" s="21">
        <v>-8.1107810139656067E-2</v>
      </c>
      <c r="AL318" s="21">
        <v>-6.1185747385025024E-2</v>
      </c>
      <c r="AM318" s="21">
        <v>-6.6622518002986908E-2</v>
      </c>
      <c r="AN318" s="21">
        <v>-2.3057721555233002E-2</v>
      </c>
      <c r="AO318" s="21">
        <v>-1.492780284024775E-3</v>
      </c>
      <c r="AP318" s="21">
        <v>1.2088147923350334E-2</v>
      </c>
      <c r="AQ318" s="21">
        <v>2.2660143673419952E-2</v>
      </c>
      <c r="AR318" s="21">
        <v>3.5541094839572906E-2</v>
      </c>
      <c r="AS318" s="21">
        <v>8.1047281622886658E-2</v>
      </c>
      <c r="AT318" s="21">
        <v>9.1692022979259491E-2</v>
      </c>
      <c r="AU318" s="21">
        <v>1.4166047796607018E-2</v>
      </c>
      <c r="AV318" s="21">
        <v>-2.9951227828860283E-2</v>
      </c>
      <c r="AW318" s="21">
        <v>-3.4964293241500854E-2</v>
      </c>
      <c r="AX318" s="21">
        <v>-2.299870178103447E-2</v>
      </c>
      <c r="AY318" s="21">
        <v>-1.3878768309950829E-2</v>
      </c>
      <c r="AZ318" s="21">
        <v>-2.3338219150900841E-2</v>
      </c>
      <c r="BA318" s="21">
        <v>-2.3067031055688858E-2</v>
      </c>
      <c r="BB318" s="21">
        <v>-2.7181237936019897E-2</v>
      </c>
      <c r="BC318" s="21">
        <v>-2.0772818475961685E-2</v>
      </c>
      <c r="BD318" s="21">
        <v>-3.4537751227617264E-2</v>
      </c>
      <c r="BE318" s="21">
        <v>-4.6942189335823059E-2</v>
      </c>
      <c r="BF318" s="21">
        <v>-3.8436409085988998E-2</v>
      </c>
      <c r="BG318" s="21">
        <v>-5.013580247759819E-2</v>
      </c>
      <c r="BH318" s="21">
        <v>-4.7578040510416031E-2</v>
      </c>
      <c r="BI318" s="21">
        <v>-5.8347810059785843E-2</v>
      </c>
      <c r="BJ318" s="21">
        <v>-3.4932974725961685E-2</v>
      </c>
      <c r="BK318" s="21">
        <v>-2.4148015305399895E-2</v>
      </c>
      <c r="BL318" s="21">
        <v>4.1665516793727875E-2</v>
      </c>
      <c r="BM318" s="21">
        <v>9.3836620450019836E-2</v>
      </c>
      <c r="BN318" s="21">
        <v>0.12023314088582993</v>
      </c>
      <c r="BO318" s="21">
        <v>0.13093598186969757</v>
      </c>
      <c r="BP318" s="21">
        <v>0.12943609058856964</v>
      </c>
      <c r="BQ318" s="21">
        <v>0.16051799058914185</v>
      </c>
      <c r="BR318" s="21">
        <v>0.15665541589260101</v>
      </c>
      <c r="BS318" s="21">
        <v>5.5762004107236862E-2</v>
      </c>
      <c r="BT318" s="21">
        <v>2.7014326769858599E-3</v>
      </c>
      <c r="BU318" s="21">
        <v>-1.0261992923915386E-2</v>
      </c>
      <c r="BV318" s="21">
        <v>4.0552057325839996E-3</v>
      </c>
      <c r="BW318" s="21">
        <v>1.5670139342546463E-2</v>
      </c>
      <c r="BX318" s="21">
        <v>3.7480376195162535E-3</v>
      </c>
      <c r="BY318" s="21">
        <v>-9.3323942564893514E-5</v>
      </c>
      <c r="BZ318" s="21">
        <v>-7.3731387965381145E-3</v>
      </c>
      <c r="CA318" s="21">
        <v>-7.1930363774299622E-3</v>
      </c>
      <c r="CB318" s="21">
        <v>-2.1560667082667351E-2</v>
      </c>
      <c r="CC318" s="21">
        <v>-3.3987782895565033E-2</v>
      </c>
      <c r="CD318" s="21">
        <v>-2.5388630107045174E-2</v>
      </c>
      <c r="CE318" s="21">
        <v>-3.4476161003112793E-2</v>
      </c>
      <c r="CF318" s="21">
        <v>-3.2249901443719864E-2</v>
      </c>
      <c r="CG318" s="21">
        <v>-4.2584307491779327E-2</v>
      </c>
      <c r="CH318" s="21">
        <v>-1.6750382259488106E-2</v>
      </c>
      <c r="CI318" s="21">
        <v>5.2696922793984413E-3</v>
      </c>
      <c r="CJ318" s="21">
        <v>8.6492635309696198E-2</v>
      </c>
      <c r="CK318" s="21">
        <v>0.15986147522926331</v>
      </c>
      <c r="CL318" s="21">
        <v>0.19513402879238129</v>
      </c>
      <c r="CM318" s="21">
        <v>0.20592750608921051</v>
      </c>
      <c r="CN318" s="21">
        <v>0.19446748495101929</v>
      </c>
      <c r="CO318" s="21">
        <v>0.21555915474891663</v>
      </c>
      <c r="CP318" s="21">
        <v>0.20164887607097626</v>
      </c>
      <c r="CQ318" s="21">
        <v>8.4571234881877899E-2</v>
      </c>
      <c r="CR318" s="21">
        <v>2.5316566228866577E-2</v>
      </c>
      <c r="CS318" s="21">
        <v>6.8467441014945507E-3</v>
      </c>
      <c r="CT318" s="21">
        <v>2.279265969991684E-2</v>
      </c>
      <c r="CU318" s="21">
        <v>3.613562136888504E-2</v>
      </c>
      <c r="CV318" s="21">
        <v>2.2507896646857262E-2</v>
      </c>
      <c r="CW318" s="21">
        <v>1.5818195417523384E-2</v>
      </c>
      <c r="CX318" s="21">
        <v>6.3458895310759544E-3</v>
      </c>
      <c r="CY318" s="21">
        <v>6.3867461867630482E-3</v>
      </c>
      <c r="CZ318" s="21">
        <v>-8.5835820063948631E-3</v>
      </c>
      <c r="DA318" s="21">
        <v>-2.1033378317952156E-2</v>
      </c>
      <c r="DB318" s="21">
        <v>-1.2340851128101349E-2</v>
      </c>
      <c r="DC318" s="21">
        <v>-1.8816517665982246E-2</v>
      </c>
      <c r="DD318" s="21">
        <v>-1.6921764239668846E-2</v>
      </c>
      <c r="DE318" s="21">
        <v>-2.6820803061127663E-2</v>
      </c>
      <c r="DF318" s="21">
        <v>1.4322083443403244E-3</v>
      </c>
      <c r="DG318" s="21">
        <v>3.4687399864196777E-2</v>
      </c>
      <c r="DH318" s="21">
        <v>0.13131974637508392</v>
      </c>
      <c r="DI318" s="21">
        <v>0.22588633000850677</v>
      </c>
      <c r="DJ318" s="21">
        <v>0.27003490924835205</v>
      </c>
      <c r="DK318" s="21">
        <v>0.28091901540756226</v>
      </c>
      <c r="DL318" s="21">
        <v>0.25949886441230774</v>
      </c>
      <c r="DM318" s="21">
        <v>0.27060031890869141</v>
      </c>
      <c r="DN318" s="21">
        <v>0.2466423362493515</v>
      </c>
      <c r="DO318" s="21">
        <v>0.11338046938180923</v>
      </c>
      <c r="DP318" s="21">
        <v>4.7931700944900513E-2</v>
      </c>
      <c r="DQ318" s="21">
        <v>2.3955481126904488E-2</v>
      </c>
      <c r="DR318" s="21">
        <v>4.153011366724968E-2</v>
      </c>
      <c r="DS318" s="21">
        <v>5.6601103395223618E-2</v>
      </c>
      <c r="DT318" s="21">
        <v>4.1267756372690201E-2</v>
      </c>
      <c r="DU318" s="21">
        <v>3.1729713082313538E-2</v>
      </c>
      <c r="DV318" s="21">
        <v>2.0064918324351311E-2</v>
      </c>
      <c r="DW318" s="21">
        <v>2.5993796065449715E-2</v>
      </c>
      <c r="DX318" s="21">
        <v>1.0153267532587051E-2</v>
      </c>
      <c r="DY318" s="21">
        <v>-2.3292736150324345E-3</v>
      </c>
      <c r="DZ318" s="21">
        <v>6.4980695024132729E-3</v>
      </c>
      <c r="EA318" s="21">
        <v>3.7935194559395313E-3</v>
      </c>
      <c r="EB318" s="21">
        <v>5.2096317522227764E-3</v>
      </c>
      <c r="EC318" s="21">
        <v>-4.0608067065477371E-3</v>
      </c>
      <c r="ED318" s="21">
        <v>2.7684981003403664E-2</v>
      </c>
      <c r="EE318" s="21">
        <v>7.7161900699138641E-2</v>
      </c>
      <c r="EF318" s="21">
        <v>0.1960429847240448</v>
      </c>
      <c r="EG318" s="21">
        <v>0.32121571898460388</v>
      </c>
      <c r="EH318" s="21">
        <v>0.37817990779876709</v>
      </c>
      <c r="EI318" s="21">
        <v>0.38919487595558167</v>
      </c>
      <c r="EJ318" s="21">
        <v>0.35339388251304626</v>
      </c>
      <c r="EK318" s="21">
        <v>0.35007104277610779</v>
      </c>
      <c r="EL318" s="21">
        <v>0.31160572171211243</v>
      </c>
      <c r="EM318" s="21">
        <v>0.15497642755508423</v>
      </c>
      <c r="EN318" s="21">
        <v>8.0584362149238586E-2</v>
      </c>
      <c r="EO318" s="21">
        <v>4.8657778650522232E-2</v>
      </c>
      <c r="EP318" s="21">
        <v>6.858401745557785E-2</v>
      </c>
      <c r="EQ318" s="21">
        <v>8.6150012910366058E-2</v>
      </c>
      <c r="ER318" s="21">
        <v>6.8354010581970215E-2</v>
      </c>
      <c r="ES318" s="21">
        <v>5.4703421890735626E-2</v>
      </c>
      <c r="ET318" s="21">
        <v>3.9873015135526657E-2</v>
      </c>
      <c r="EU318" s="21">
        <v>56.454632833525565</v>
      </c>
      <c r="EV318" s="21">
        <v>56.045558929443359</v>
      </c>
      <c r="EW318" s="21">
        <v>55.636293733179549</v>
      </c>
      <c r="EX318" s="21">
        <v>55.189926147460938</v>
      </c>
      <c r="EY318" s="21">
        <v>54.766628265380859</v>
      </c>
      <c r="EZ318" s="21">
        <v>54.563819885253906</v>
      </c>
      <c r="FA318" s="21">
        <v>54.511150360107422</v>
      </c>
      <c r="FB318" s="21">
        <v>55.099960327148438</v>
      </c>
      <c r="FC318" s="21">
        <v>58.301998138427734</v>
      </c>
      <c r="FD318" s="21">
        <v>62.698577880859375</v>
      </c>
      <c r="FE318" s="21">
        <v>66.795654296875</v>
      </c>
      <c r="FF318" s="21">
        <v>68.873893737792969</v>
      </c>
      <c r="FG318" s="21">
        <v>69.238372802734375</v>
      </c>
      <c r="FH318" s="21">
        <v>68.791999816894531</v>
      </c>
      <c r="FI318" s="21">
        <v>68.3214111328125</v>
      </c>
      <c r="FJ318" s="21">
        <v>67.232025146484375</v>
      </c>
      <c r="FK318" s="21">
        <v>65.440406799316406</v>
      </c>
      <c r="FL318" s="21">
        <v>63.128219604492188</v>
      </c>
      <c r="FM318" s="21">
        <v>61.484622955322266</v>
      </c>
      <c r="FN318" s="21">
        <v>59.985774993896484</v>
      </c>
      <c r="FO318" s="21">
        <v>58.83929443359375</v>
      </c>
      <c r="FP318" s="21">
        <v>57.817378997802734</v>
      </c>
      <c r="FQ318" s="21">
        <v>57.261631011962891</v>
      </c>
      <c r="FR318" s="21">
        <v>56.562477111816406</v>
      </c>
      <c r="FS318" s="21">
        <v>1.092451810836792</v>
      </c>
      <c r="FT318" s="21">
        <v>7.1829400956630707E-2</v>
      </c>
      <c r="FU318" s="21">
        <v>3.3924445509910583E-2</v>
      </c>
      <c r="FV318" t="s">
        <v>295</v>
      </c>
      <c r="FW318" s="21">
        <v>2.5261387228965759E-2</v>
      </c>
      <c r="FX318">
        <f t="shared" si="12"/>
        <v>0.31313665509223937</v>
      </c>
      <c r="FY318">
        <f t="shared" si="13"/>
        <v>3.5132565256208184E-2</v>
      </c>
      <c r="FZ318">
        <f t="shared" si="14"/>
        <v>61.775663757324217</v>
      </c>
    </row>
    <row r="319" spans="1:182" x14ac:dyDescent="0.2">
      <c r="A319" t="s">
        <v>226</v>
      </c>
      <c r="B319" t="s">
        <v>0</v>
      </c>
      <c r="C319" t="s">
        <v>291</v>
      </c>
      <c r="D319" t="s">
        <v>240</v>
      </c>
      <c r="E319" t="s">
        <v>221</v>
      </c>
      <c r="F319" s="21">
        <v>225</v>
      </c>
      <c r="G319" s="21">
        <v>2.0625723525881767E-2</v>
      </c>
      <c r="H319" s="21">
        <v>6.472015380859375E-2</v>
      </c>
      <c r="I319" s="21">
        <v>7.865452766418457E-2</v>
      </c>
      <c r="J319" s="21">
        <v>8.0038003623485565E-2</v>
      </c>
      <c r="K319" s="21">
        <v>0.10435796529054642</v>
      </c>
      <c r="L319" s="21">
        <v>0.15942451357841492</v>
      </c>
      <c r="M319" s="21">
        <v>0.18988871574401855</v>
      </c>
      <c r="N319" s="21">
        <v>5.9874959290027618E-2</v>
      </c>
      <c r="O319" s="21">
        <v>-0.11730910837650299</v>
      </c>
      <c r="P319" s="21">
        <v>-0.28702956438064575</v>
      </c>
      <c r="Q319" s="21">
        <v>-0.37828996777534485</v>
      </c>
      <c r="R319" s="21">
        <v>-0.36375319957733154</v>
      </c>
      <c r="S319" s="21">
        <v>-0.33690890669822693</v>
      </c>
      <c r="T319" s="21">
        <v>-0.22653862833976746</v>
      </c>
      <c r="U319" s="21">
        <v>-0.10414542257785797</v>
      </c>
      <c r="V319" s="21">
        <v>-8.5603650659322739E-3</v>
      </c>
      <c r="W319" s="21">
        <v>0.14689606428146362</v>
      </c>
      <c r="X319" s="21">
        <v>0.24507293105125427</v>
      </c>
      <c r="Y319" s="21">
        <v>0.246318519115448</v>
      </c>
      <c r="Z319" s="21">
        <v>0.24198175966739655</v>
      </c>
      <c r="AA319" s="21">
        <v>0.24276301264762878</v>
      </c>
      <c r="AB319" s="21">
        <v>0.21176223456859589</v>
      </c>
      <c r="AC319" s="21">
        <v>0.18862238526344299</v>
      </c>
      <c r="AD319" s="21">
        <v>0.17747035622596741</v>
      </c>
      <c r="AE319" s="21">
        <v>-0.33340650796890259</v>
      </c>
      <c r="AF319" s="21">
        <v>-0.23199832439422607</v>
      </c>
      <c r="AG319" s="21">
        <v>-0.18273556232452393</v>
      </c>
      <c r="AH319" s="21">
        <v>-0.16344602406024933</v>
      </c>
      <c r="AI319" s="21">
        <v>-0.13773031532764435</v>
      </c>
      <c r="AJ319" s="21">
        <v>-8.3644896745681763E-2</v>
      </c>
      <c r="AK319" s="21">
        <v>-6.4034052193164825E-2</v>
      </c>
      <c r="AL319" s="21">
        <v>-0.10780104994773865</v>
      </c>
      <c r="AM319" s="21">
        <v>-0.13700588047504425</v>
      </c>
      <c r="AN319" s="21">
        <v>-0.17321191728115082</v>
      </c>
      <c r="AO319" s="21">
        <v>-0.20035989582538605</v>
      </c>
      <c r="AP319" s="21">
        <v>-0.2108168751001358</v>
      </c>
      <c r="AQ319" s="21">
        <v>-0.22704096138477325</v>
      </c>
      <c r="AR319" s="21">
        <v>-0.20112642645835876</v>
      </c>
      <c r="AS319" s="21">
        <v>-0.17252969741821289</v>
      </c>
      <c r="AT319" s="21">
        <v>-0.1677347719669342</v>
      </c>
      <c r="AU319" s="21">
        <v>-0.13169628381729126</v>
      </c>
      <c r="AV319" s="21">
        <v>-0.10742370039224625</v>
      </c>
      <c r="AW319" s="21">
        <v>-0.14157988131046295</v>
      </c>
      <c r="AX319" s="21">
        <v>-0.13666635751724243</v>
      </c>
      <c r="AY319" s="21">
        <v>-0.11809370666742325</v>
      </c>
      <c r="AZ319" s="21">
        <v>-0.13473314046859741</v>
      </c>
      <c r="BA319" s="21">
        <v>-0.12254492938518524</v>
      </c>
      <c r="BB319" s="21">
        <v>-0.10829190909862518</v>
      </c>
      <c r="BC319" s="21">
        <v>-0.2454247921705246</v>
      </c>
      <c r="BD319" s="21">
        <v>-0.17513552308082581</v>
      </c>
      <c r="BE319" s="21">
        <v>-0.14277723431587219</v>
      </c>
      <c r="BF319" s="21">
        <v>-0.12836289405822754</v>
      </c>
      <c r="BG319" s="21">
        <v>-0.10506194829940796</v>
      </c>
      <c r="BH319" s="21">
        <v>-5.9175498783588409E-2</v>
      </c>
      <c r="BI319" s="21">
        <v>-4.2600467801094055E-2</v>
      </c>
      <c r="BJ319" s="21">
        <v>-8.3452276885509491E-2</v>
      </c>
      <c r="BK319" s="21">
        <v>-8.7766550481319427E-2</v>
      </c>
      <c r="BL319" s="21">
        <v>-9.3797974288463593E-2</v>
      </c>
      <c r="BM319" s="21">
        <v>-9.7572974860668182E-2</v>
      </c>
      <c r="BN319" s="21">
        <v>-8.2734860479831696E-2</v>
      </c>
      <c r="BO319" s="21">
        <v>-9.6799582242965698E-2</v>
      </c>
      <c r="BP319" s="21">
        <v>-7.8254900872707367E-2</v>
      </c>
      <c r="BQ319" s="21">
        <v>-8.1672623753547668E-2</v>
      </c>
      <c r="BR319" s="21">
        <v>-0.11913374066352844</v>
      </c>
      <c r="BS319" s="21">
        <v>-0.10533752292394638</v>
      </c>
      <c r="BT319" s="21">
        <v>-8.3120681345462799E-2</v>
      </c>
      <c r="BU319" s="21">
        <v>-0.10924437642097473</v>
      </c>
      <c r="BV319" s="21">
        <v>-0.10351873189210892</v>
      </c>
      <c r="BW319" s="21">
        <v>-8.813844621181488E-2</v>
      </c>
      <c r="BX319" s="21">
        <v>-0.10138760507106781</v>
      </c>
      <c r="BY319" s="21">
        <v>-9.0569093823432922E-2</v>
      </c>
      <c r="BZ319" s="21">
        <v>-7.4214361608028412E-2</v>
      </c>
      <c r="CA319" s="21">
        <v>-0.1844889223575592</v>
      </c>
      <c r="CB319" s="21">
        <v>-0.13575252890586853</v>
      </c>
      <c r="CC319" s="21">
        <v>-0.11510222405195236</v>
      </c>
      <c r="CD319" s="21">
        <v>-0.10406442731618881</v>
      </c>
      <c r="CE319" s="21">
        <v>-8.2435935735702515E-2</v>
      </c>
      <c r="CF319" s="21">
        <v>-4.222806915640831E-2</v>
      </c>
      <c r="CG319" s="21">
        <v>-2.7755632996559143E-2</v>
      </c>
      <c r="CH319" s="21">
        <v>-6.6588394343852997E-2</v>
      </c>
      <c r="CI319" s="21">
        <v>-5.3663540631532669E-2</v>
      </c>
      <c r="CJ319" s="21">
        <v>-3.8796115666627884E-2</v>
      </c>
      <c r="CK319" s="21">
        <v>-2.6383066549897194E-2</v>
      </c>
      <c r="CL319" s="21">
        <v>5.9743523597717285E-3</v>
      </c>
      <c r="CM319" s="21">
        <v>-6.5948008559644222E-3</v>
      </c>
      <c r="CN319" s="21">
        <v>6.8455338478088379E-3</v>
      </c>
      <c r="CO319" s="21">
        <v>-1.8745288252830505E-2</v>
      </c>
      <c r="CP319" s="21">
        <v>-8.5472822189331055E-2</v>
      </c>
      <c r="CQ319" s="21">
        <v>-8.708152174949646E-2</v>
      </c>
      <c r="CR319" s="21">
        <v>-6.6288486123085022E-2</v>
      </c>
      <c r="CS319" s="21">
        <v>-8.6848907172679901E-2</v>
      </c>
      <c r="CT319" s="21">
        <v>-8.0560788512229919E-2</v>
      </c>
      <c r="CU319" s="21">
        <v>-6.7391522228717804E-2</v>
      </c>
      <c r="CV319" s="21">
        <v>-7.8292593359947205E-2</v>
      </c>
      <c r="CW319" s="21">
        <v>-6.8422719836235046E-2</v>
      </c>
      <c r="CX319" s="21">
        <v>-5.0612360239028931E-2</v>
      </c>
      <c r="CY319" s="21">
        <v>-0.12355304509401321</v>
      </c>
      <c r="CZ319" s="21">
        <v>-9.6369527280330658E-2</v>
      </c>
      <c r="DA319" s="21">
        <v>-8.7427206337451935E-2</v>
      </c>
      <c r="DB319" s="21">
        <v>-7.9765960574150085E-2</v>
      </c>
      <c r="DC319" s="21">
        <v>-5.9809919446706772E-2</v>
      </c>
      <c r="DD319" s="21">
        <v>-2.5280637666583061E-2</v>
      </c>
      <c r="DE319" s="21">
        <v>-1.2910798192024231E-2</v>
      </c>
      <c r="DF319" s="21">
        <v>-4.9724508076906204E-2</v>
      </c>
      <c r="DG319" s="21">
        <v>-1.9560528919100761E-2</v>
      </c>
      <c r="DH319" s="21">
        <v>1.6205742955207825E-2</v>
      </c>
      <c r="DI319" s="21">
        <v>4.4806841760873795E-2</v>
      </c>
      <c r="DJ319" s="21">
        <v>9.4683565199375153E-2</v>
      </c>
      <c r="DK319" s="21">
        <v>8.3609983325004578E-2</v>
      </c>
      <c r="DL319" s="21">
        <v>9.1945968568325043E-2</v>
      </c>
      <c r="DM319" s="21">
        <v>4.4182043522596359E-2</v>
      </c>
      <c r="DN319" s="21">
        <v>-5.1811899989843369E-2</v>
      </c>
      <c r="DO319" s="21">
        <v>-6.8825520575046539E-2</v>
      </c>
      <c r="DP319" s="21">
        <v>-4.9456287175416946E-2</v>
      </c>
      <c r="DQ319" s="21">
        <v>-6.4453437924385071E-2</v>
      </c>
      <c r="DR319" s="21">
        <v>-5.760284885764122E-2</v>
      </c>
      <c r="DS319" s="21">
        <v>-4.6644598245620728E-2</v>
      </c>
      <c r="DT319" s="21">
        <v>-5.5197577923536301E-2</v>
      </c>
      <c r="DU319" s="21">
        <v>-4.6276349574327469E-2</v>
      </c>
      <c r="DV319" s="21">
        <v>-2.70103570073843E-2</v>
      </c>
      <c r="DW319" s="21">
        <v>-3.5571321845054626E-2</v>
      </c>
      <c r="DX319" s="21">
        <v>-3.9506729692220688E-2</v>
      </c>
      <c r="DY319" s="21">
        <v>-4.74688820540905E-2</v>
      </c>
      <c r="DZ319" s="21">
        <v>-4.4682826846837997E-2</v>
      </c>
      <c r="EA319" s="21">
        <v>-2.7141548693180084E-2</v>
      </c>
      <c r="EB319" s="21">
        <v>-8.1123929703608155E-4</v>
      </c>
      <c r="EC319" s="21">
        <v>8.5227843374013901E-3</v>
      </c>
      <c r="ED319" s="21">
        <v>-2.5375735014677048E-2</v>
      </c>
      <c r="EE319" s="21">
        <v>2.967880479991436E-2</v>
      </c>
      <c r="EF319" s="21">
        <v>9.5619693398475647E-2</v>
      </c>
      <c r="EG319" s="21">
        <v>0.14759376645088196</v>
      </c>
      <c r="EH319" s="21">
        <v>0.22276557981967926</v>
      </c>
      <c r="EI319" s="21">
        <v>0.21385136246681213</v>
      </c>
      <c r="EJ319" s="21">
        <v>0.21481749415397644</v>
      </c>
      <c r="EK319" s="21">
        <v>0.13503912091255188</v>
      </c>
      <c r="EL319" s="21">
        <v>-3.210876602679491E-3</v>
      </c>
      <c r="EM319" s="21">
        <v>-4.246675968170166E-2</v>
      </c>
      <c r="EN319" s="21">
        <v>-2.5153269991278648E-2</v>
      </c>
      <c r="EO319" s="21">
        <v>-3.2117933034896851E-2</v>
      </c>
      <c r="EP319" s="21">
        <v>-2.4455226957798004E-2</v>
      </c>
      <c r="EQ319" s="21">
        <v>-1.668933592736721E-2</v>
      </c>
      <c r="ER319" s="21">
        <v>-2.1852048113942146E-2</v>
      </c>
      <c r="ES319" s="21">
        <v>-1.4300507493317127E-2</v>
      </c>
      <c r="ET319" s="21">
        <v>7.0671872235834599E-3</v>
      </c>
      <c r="EU319" s="21">
        <v>52.743013064329418</v>
      </c>
      <c r="EV319" s="21">
        <v>51.936164855957031</v>
      </c>
      <c r="EW319" s="21">
        <v>51.27352406151811</v>
      </c>
      <c r="EX319" s="21">
        <v>50.655036926269531</v>
      </c>
      <c r="EY319" s="21">
        <v>50.300811767578125</v>
      </c>
      <c r="EZ319" s="21">
        <v>49.794445037841797</v>
      </c>
      <c r="FA319" s="21">
        <v>49.673061370849609</v>
      </c>
      <c r="FB319" s="21">
        <v>50.275840759277344</v>
      </c>
      <c r="FC319" s="21">
        <v>54.591697692871094</v>
      </c>
      <c r="FD319" s="21">
        <v>60.333717346191406</v>
      </c>
      <c r="FE319" s="21">
        <v>65.620140075683594</v>
      </c>
      <c r="FF319" s="21">
        <v>69.179100036621094</v>
      </c>
      <c r="FG319" s="21">
        <v>70.564079284667969</v>
      </c>
      <c r="FH319" s="21">
        <v>70.537460327148438</v>
      </c>
      <c r="FI319" s="21">
        <v>70.246070861816406</v>
      </c>
      <c r="FJ319" s="21">
        <v>68.898460388183594</v>
      </c>
      <c r="FK319" s="21">
        <v>66.494132995605469</v>
      </c>
      <c r="FL319" s="21">
        <v>63.181079864501953</v>
      </c>
      <c r="FM319" s="21">
        <v>60.545726776123047</v>
      </c>
      <c r="FN319" s="21">
        <v>58.62493896484375</v>
      </c>
      <c r="FO319" s="21">
        <v>56.91748046875</v>
      </c>
      <c r="FP319" s="21">
        <v>55.31304931640625</v>
      </c>
      <c r="FQ319" s="21">
        <v>54.364974975585938</v>
      </c>
      <c r="FR319" s="21">
        <v>53.536628723144531</v>
      </c>
      <c r="FS319" s="21">
        <v>1.110396146774292</v>
      </c>
      <c r="FT319" s="21">
        <v>7.7257163822650909E-2</v>
      </c>
      <c r="FU319" s="21">
        <v>3.5821761935949326E-2</v>
      </c>
      <c r="FV319" t="s">
        <v>295</v>
      </c>
      <c r="FW319" s="21">
        <v>4.7955997288227081E-2</v>
      </c>
      <c r="FX319">
        <f t="shared" si="12"/>
        <v>0.22460645735263823</v>
      </c>
      <c r="FY319">
        <f t="shared" si="13"/>
        <v>-7.7634245157241821E-2</v>
      </c>
      <c r="FZ319">
        <f t="shared" si="14"/>
        <v>61.152671813964844</v>
      </c>
    </row>
    <row r="320" spans="1:182" x14ac:dyDescent="0.2">
      <c r="A320" t="s">
        <v>226</v>
      </c>
      <c r="B320" t="s">
        <v>0</v>
      </c>
      <c r="C320" t="s">
        <v>291</v>
      </c>
      <c r="D320" t="s">
        <v>241</v>
      </c>
      <c r="E320" t="s">
        <v>219</v>
      </c>
      <c r="F320" s="21">
        <v>429</v>
      </c>
      <c r="G320" s="21">
        <v>0.2797105610370636</v>
      </c>
      <c r="H320" s="21">
        <v>0.29897451400756836</v>
      </c>
      <c r="I320" s="21">
        <v>0.280560702085495</v>
      </c>
      <c r="J320" s="21">
        <v>0.24308805167675018</v>
      </c>
      <c r="K320" s="21">
        <v>0.2147044837474823</v>
      </c>
      <c r="L320" s="21">
        <v>0.33024391531944275</v>
      </c>
      <c r="M320" s="21">
        <v>0.39080685377120972</v>
      </c>
      <c r="N320" s="21">
        <v>0.29151281714439392</v>
      </c>
      <c r="O320" s="21">
        <v>-5.3634632378816605E-2</v>
      </c>
      <c r="P320" s="21">
        <v>-0.41978228092193604</v>
      </c>
      <c r="Q320" s="21">
        <v>-0.85851478576660156</v>
      </c>
      <c r="R320" s="21">
        <v>-1.0507743358612061</v>
      </c>
      <c r="S320" s="21">
        <v>-1.164093017578125</v>
      </c>
      <c r="T320" s="21">
        <v>-1.080163836479187</v>
      </c>
      <c r="U320" s="21">
        <v>-0.81037056446075439</v>
      </c>
      <c r="V320" s="21">
        <v>-0.50038939714431763</v>
      </c>
      <c r="W320" s="21">
        <v>-0.11241552978754044</v>
      </c>
      <c r="X320" s="21">
        <v>0.29411974549293518</v>
      </c>
      <c r="Y320" s="21">
        <v>0.42460125684738159</v>
      </c>
      <c r="Z320" s="21">
        <v>0.51491314172744751</v>
      </c>
      <c r="AA320" s="21">
        <v>0.56452649831771851</v>
      </c>
      <c r="AB320" s="21">
        <v>0.56833499670028687</v>
      </c>
      <c r="AC320" s="21">
        <v>0.5057295560836792</v>
      </c>
      <c r="AD320" s="21">
        <v>0.4379088282585144</v>
      </c>
      <c r="AE320" s="21">
        <v>-0.26676300168037415</v>
      </c>
      <c r="AF320" s="21">
        <v>-0.17302027344703674</v>
      </c>
      <c r="AG320" s="21">
        <v>-0.16279800236225128</v>
      </c>
      <c r="AH320" s="21">
        <v>-0.18735910952091217</v>
      </c>
      <c r="AI320" s="21">
        <v>-0.20996809005737305</v>
      </c>
      <c r="AJ320" s="21">
        <v>-7.0905163884162903E-2</v>
      </c>
      <c r="AK320" s="21">
        <v>-6.8954281508922577E-2</v>
      </c>
      <c r="AL320" s="21">
        <v>-0.1020895317196846</v>
      </c>
      <c r="AM320" s="21">
        <v>-9.4357699155807495E-2</v>
      </c>
      <c r="AN320" s="21">
        <v>-7.1831256151199341E-2</v>
      </c>
      <c r="AO320" s="21">
        <v>-0.1806398332118988</v>
      </c>
      <c r="AP320" s="21">
        <v>-0.16126987338066101</v>
      </c>
      <c r="AQ320" s="21">
        <v>-0.20659589767456055</v>
      </c>
      <c r="AR320" s="21">
        <v>-0.19351746141910553</v>
      </c>
      <c r="AS320" s="21">
        <v>-0.13728496432304382</v>
      </c>
      <c r="AT320" s="21">
        <v>-0.17911548912525177</v>
      </c>
      <c r="AU320" s="21">
        <v>-0.252118319272995</v>
      </c>
      <c r="AV320" s="21">
        <v>-0.26919263601303101</v>
      </c>
      <c r="AW320" s="21">
        <v>-0.34460559487342834</v>
      </c>
      <c r="AX320" s="21">
        <v>-0.27655023336410522</v>
      </c>
      <c r="AY320" s="21">
        <v>-0.18429893255233765</v>
      </c>
      <c r="AZ320" s="21">
        <v>-0.13114890456199646</v>
      </c>
      <c r="BA320" s="21">
        <v>-0.11697497963905334</v>
      </c>
      <c r="BB320" s="21">
        <v>-9.8381586372852325E-2</v>
      </c>
      <c r="BC320" s="21">
        <v>-0.18943589925765991</v>
      </c>
      <c r="BD320" s="21">
        <v>-0.1282515674829483</v>
      </c>
      <c r="BE320" s="21">
        <v>-0.12222318351268768</v>
      </c>
      <c r="BF320" s="21">
        <v>-0.14122974872589111</v>
      </c>
      <c r="BG320" s="21">
        <v>-0.15733547508716583</v>
      </c>
      <c r="BH320" s="21">
        <v>-3.8308188319206238E-2</v>
      </c>
      <c r="BI320" s="21">
        <v>-3.6286763846874237E-2</v>
      </c>
      <c r="BJ320" s="21">
        <v>-6.4927838742733002E-2</v>
      </c>
      <c r="BK320" s="21">
        <v>-5.0333760678768158E-2</v>
      </c>
      <c r="BL320" s="21">
        <v>-1.0449947789311409E-2</v>
      </c>
      <c r="BM320" s="21">
        <v>-9.687168151140213E-2</v>
      </c>
      <c r="BN320" s="21">
        <v>-6.9474764168262482E-2</v>
      </c>
      <c r="BO320" s="21">
        <v>-0.10362434387207031</v>
      </c>
      <c r="BP320" s="21">
        <v>-9.2602841556072235E-2</v>
      </c>
      <c r="BQ320" s="21">
        <v>-4.477987065911293E-2</v>
      </c>
      <c r="BR320" s="21">
        <v>-0.1033601239323616</v>
      </c>
      <c r="BS320" s="21">
        <v>-0.17067232728004456</v>
      </c>
      <c r="BT320" s="21">
        <v>-0.19041487574577332</v>
      </c>
      <c r="BU320" s="21">
        <v>-0.26841488480567932</v>
      </c>
      <c r="BV320" s="21">
        <v>-0.20244835317134857</v>
      </c>
      <c r="BW320" s="21">
        <v>-0.11936695873737335</v>
      </c>
      <c r="BX320" s="21">
        <v>-7.030700147151947E-2</v>
      </c>
      <c r="BY320" s="21">
        <v>-6.2163811177015305E-2</v>
      </c>
      <c r="BZ320" s="21">
        <v>-4.7413043677806854E-2</v>
      </c>
      <c r="CA320" s="21">
        <v>-0.13587938249111176</v>
      </c>
      <c r="CB320" s="21">
        <v>-9.7244895994663239E-2</v>
      </c>
      <c r="CC320" s="21">
        <v>-9.4121187925338745E-2</v>
      </c>
      <c r="CD320" s="21">
        <v>-0.10928069800138474</v>
      </c>
      <c r="CE320" s="21">
        <v>-0.1208822950720787</v>
      </c>
      <c r="CF320" s="21">
        <v>-1.5731621533632278E-2</v>
      </c>
      <c r="CG320" s="21">
        <v>-1.366133987903595E-2</v>
      </c>
      <c r="CH320" s="21">
        <v>-3.9189770817756653E-2</v>
      </c>
      <c r="CI320" s="21">
        <v>-1.9842911511659622E-2</v>
      </c>
      <c r="CJ320" s="21">
        <v>3.2062560319900513E-2</v>
      </c>
      <c r="CK320" s="21">
        <v>-3.8854110985994339E-2</v>
      </c>
      <c r="CL320" s="21">
        <v>-5.8977599255740643E-3</v>
      </c>
      <c r="CM320" s="21">
        <v>-3.2306555658578873E-2</v>
      </c>
      <c r="CN320" s="21">
        <v>-2.27096788585186E-2</v>
      </c>
      <c r="CO320" s="21">
        <v>1.9288871437311172E-2</v>
      </c>
      <c r="CP320" s="21">
        <v>-5.0892189145088196E-2</v>
      </c>
      <c r="CQ320" s="21">
        <v>-0.11426308006048203</v>
      </c>
      <c r="CR320" s="21">
        <v>-0.13585364818572998</v>
      </c>
      <c r="CS320" s="21">
        <v>-0.215645432472229</v>
      </c>
      <c r="CT320" s="21">
        <v>-0.15112562477588654</v>
      </c>
      <c r="CU320" s="21">
        <v>-7.4395269155502319E-2</v>
      </c>
      <c r="CV320" s="21">
        <v>-2.8168089687824249E-2</v>
      </c>
      <c r="CW320" s="21">
        <v>-2.4201763793826103E-2</v>
      </c>
      <c r="CX320" s="21">
        <v>-1.2112388387322426E-2</v>
      </c>
      <c r="CY320" s="21">
        <v>-8.2322873175144196E-2</v>
      </c>
      <c r="CZ320" s="21">
        <v>-6.6238224506378174E-2</v>
      </c>
      <c r="DA320" s="21">
        <v>-6.6019192337989807E-2</v>
      </c>
      <c r="DB320" s="21">
        <v>-7.733163982629776E-2</v>
      </c>
      <c r="DC320" s="21">
        <v>-8.442910760641098E-2</v>
      </c>
      <c r="DD320" s="21">
        <v>6.8449452519416809E-3</v>
      </c>
      <c r="DE320" s="21">
        <v>8.964083157479763E-3</v>
      </c>
      <c r="DF320" s="21">
        <v>-1.345170009881258E-2</v>
      </c>
      <c r="DG320" s="21">
        <v>1.0647936724126339E-2</v>
      </c>
      <c r="DH320" s="21">
        <v>7.4575066566467285E-2</v>
      </c>
      <c r="DI320" s="21">
        <v>1.9163457676768303E-2</v>
      </c>
      <c r="DJ320" s="21">
        <v>5.7679247111082077E-2</v>
      </c>
      <c r="DK320" s="21">
        <v>3.9011228829622269E-2</v>
      </c>
      <c r="DL320" s="21">
        <v>4.7183480113744736E-2</v>
      </c>
      <c r="DM320" s="21">
        <v>8.3357617259025574E-2</v>
      </c>
      <c r="DN320" s="21">
        <v>1.5757478540763259E-3</v>
      </c>
      <c r="DO320" s="21">
        <v>-5.7853832840919495E-2</v>
      </c>
      <c r="DP320" s="21">
        <v>-8.1292413175106049E-2</v>
      </c>
      <c r="DQ320" s="21">
        <v>-0.16287598013877869</v>
      </c>
      <c r="DR320" s="21">
        <v>-9.98028963804245E-2</v>
      </c>
      <c r="DS320" s="21">
        <v>-2.9423581436276436E-2</v>
      </c>
      <c r="DT320" s="21">
        <v>1.3970822095870972E-2</v>
      </c>
      <c r="DU320" s="21">
        <v>1.3760283589363098E-2</v>
      </c>
      <c r="DV320" s="21">
        <v>2.3188266903162003E-2</v>
      </c>
      <c r="DW320" s="21">
        <v>-4.9957772716879845E-3</v>
      </c>
      <c r="DX320" s="21">
        <v>-2.1469524130225182E-2</v>
      </c>
      <c r="DY320" s="21">
        <v>-2.5444367900490761E-2</v>
      </c>
      <c r="DZ320" s="21">
        <v>-3.1202279031276703E-2</v>
      </c>
      <c r="EA320" s="21">
        <v>-3.1796500086784363E-2</v>
      </c>
      <c r="EB320" s="21">
        <v>3.9441920816898346E-2</v>
      </c>
      <c r="EC320" s="21">
        <v>4.1631598025560379E-2</v>
      </c>
      <c r="ED320" s="21">
        <v>2.3709986358880997E-2</v>
      </c>
      <c r="EE320" s="21">
        <v>5.4671879857778549E-2</v>
      </c>
      <c r="EF320" s="21">
        <v>0.13595637679100037</v>
      </c>
      <c r="EG320" s="21">
        <v>0.10293161123991013</v>
      </c>
      <c r="EH320" s="21">
        <v>0.14947435259819031</v>
      </c>
      <c r="EI320" s="21">
        <v>0.1419827789068222</v>
      </c>
      <c r="EJ320" s="21">
        <v>0.14809809625148773</v>
      </c>
      <c r="EK320" s="21">
        <v>0.17586269974708557</v>
      </c>
      <c r="EL320" s="21">
        <v>7.7331118285655975E-2</v>
      </c>
      <c r="EM320" s="21">
        <v>2.3592161014676094E-2</v>
      </c>
      <c r="EN320" s="21">
        <v>-2.5146584957838058E-3</v>
      </c>
      <c r="EO320" s="21">
        <v>-8.6685262620449066E-2</v>
      </c>
      <c r="EP320" s="21">
        <v>-2.5701023638248444E-2</v>
      </c>
      <c r="EQ320" s="21">
        <v>3.5508394241333008E-2</v>
      </c>
      <c r="ER320" s="21">
        <v>7.4812717735767365E-2</v>
      </c>
      <c r="ES320" s="21">
        <v>6.857144832611084E-2</v>
      </c>
      <c r="ET320" s="21">
        <v>7.4156805872917175E-2</v>
      </c>
      <c r="EU320" s="21">
        <v>60.358597285067873</v>
      </c>
      <c r="EV320" s="21">
        <v>59.413784027099609</v>
      </c>
      <c r="EW320" s="21">
        <v>58.501777634130576</v>
      </c>
      <c r="EX320" s="21">
        <v>57.734645843505859</v>
      </c>
      <c r="EY320" s="21">
        <v>56.958385467529297</v>
      </c>
      <c r="EZ320" s="21">
        <v>56.257595062255859</v>
      </c>
      <c r="FA320" s="21">
        <v>55.705883026123047</v>
      </c>
      <c r="FB320" s="21">
        <v>55.771656036376953</v>
      </c>
      <c r="FC320" s="21">
        <v>59.747089385986328</v>
      </c>
      <c r="FD320" s="21">
        <v>66.509048461914063</v>
      </c>
      <c r="FE320" s="21">
        <v>71.88946533203125</v>
      </c>
      <c r="FF320" s="21">
        <v>76.42938232421875</v>
      </c>
      <c r="FG320" s="21">
        <v>78.783615112304688</v>
      </c>
      <c r="FH320" s="21">
        <v>79.411201477050781</v>
      </c>
      <c r="FI320" s="21">
        <v>79.633079528808594</v>
      </c>
      <c r="FJ320" s="21">
        <v>79.428329467773438</v>
      </c>
      <c r="FK320" s="21">
        <v>78.215499877929688</v>
      </c>
      <c r="FL320" s="21">
        <v>75.925422668457031</v>
      </c>
      <c r="FM320" s="21">
        <v>72.573204040527344</v>
      </c>
      <c r="FN320" s="21">
        <v>68.568519592285156</v>
      </c>
      <c r="FO320" s="21">
        <v>66.007431030273438</v>
      </c>
      <c r="FP320" s="21">
        <v>63.947963714599609</v>
      </c>
      <c r="FQ320" s="21">
        <v>62.298965454101563</v>
      </c>
      <c r="FR320" s="21">
        <v>60.909584045410156</v>
      </c>
      <c r="FS320" s="21">
        <v>1.385178804397583</v>
      </c>
      <c r="FT320" s="21">
        <v>6.0967478901147842E-2</v>
      </c>
      <c r="FU320" s="21">
        <v>0.10483183711767197</v>
      </c>
      <c r="FV320" t="s">
        <v>295</v>
      </c>
      <c r="FW320" s="21">
        <v>5.1744941622018814E-2</v>
      </c>
      <c r="FX320">
        <f t="shared" si="12"/>
        <v>0.33714902251958845</v>
      </c>
      <c r="FY320">
        <f t="shared" si="13"/>
        <v>-0.13825661092996597</v>
      </c>
      <c r="FZ320">
        <f t="shared" si="14"/>
        <v>72.258015441894528</v>
      </c>
    </row>
    <row r="321" spans="1:182" x14ac:dyDescent="0.2">
      <c r="A321" t="s">
        <v>226</v>
      </c>
      <c r="B321" t="s">
        <v>0</v>
      </c>
      <c r="C321" t="s">
        <v>291</v>
      </c>
      <c r="D321" t="s">
        <v>241</v>
      </c>
      <c r="E321" t="s">
        <v>220</v>
      </c>
      <c r="F321" s="21">
        <v>205</v>
      </c>
      <c r="G321" s="21">
        <v>0.26590919494628906</v>
      </c>
      <c r="H321" s="21">
        <v>0.23177413642406464</v>
      </c>
      <c r="I321" s="21">
        <v>0.20077432692050934</v>
      </c>
      <c r="J321" s="21">
        <v>0.18818663060665131</v>
      </c>
      <c r="K321" s="21">
        <v>0.18194608390331268</v>
      </c>
      <c r="L321" s="21">
        <v>0.21010172367095947</v>
      </c>
      <c r="M321" s="21">
        <v>0.26816272735595703</v>
      </c>
      <c r="N321" s="21">
        <v>0.22858394682407379</v>
      </c>
      <c r="O321" s="21">
        <v>3.0402977019548416E-2</v>
      </c>
      <c r="P321" s="21">
        <v>-0.15555448830127716</v>
      </c>
      <c r="Q321" s="21">
        <v>-0.41848099231719971</v>
      </c>
      <c r="R321" s="21">
        <v>-0.50357764959335327</v>
      </c>
      <c r="S321" s="21">
        <v>-0.6405949592590332</v>
      </c>
      <c r="T321" s="21">
        <v>-0.63482296466827393</v>
      </c>
      <c r="U321" s="21">
        <v>-0.50119656324386597</v>
      </c>
      <c r="V321" s="21">
        <v>-0.24871481955051422</v>
      </c>
      <c r="W321" s="21">
        <v>-6.4145222306251526E-2</v>
      </c>
      <c r="X321" s="21">
        <v>0.12416431307792664</v>
      </c>
      <c r="Y321" s="21">
        <v>0.14643093943595886</v>
      </c>
      <c r="Z321" s="21">
        <v>0.19678822159767151</v>
      </c>
      <c r="AA321" s="21">
        <v>0.3054567277431488</v>
      </c>
      <c r="AB321" s="21">
        <v>0.3046133816242218</v>
      </c>
      <c r="AC321" s="21">
        <v>0.31003215909004211</v>
      </c>
      <c r="AD321" s="21">
        <v>0.2733205258846283</v>
      </c>
      <c r="AE321" s="21">
        <v>1.8293369561433792E-2</v>
      </c>
      <c r="AF321" s="21">
        <v>1.6079509630799294E-2</v>
      </c>
      <c r="AG321" s="21">
        <v>2.067080931738019E-3</v>
      </c>
      <c r="AH321" s="21">
        <v>1.6624318668618798E-3</v>
      </c>
      <c r="AI321" s="21">
        <v>-2.4202684871852398E-3</v>
      </c>
      <c r="AJ321" s="21">
        <v>1.8756834790110588E-2</v>
      </c>
      <c r="AK321" s="21">
        <v>2.3067239671945572E-2</v>
      </c>
      <c r="AL321" s="21">
        <v>-2.2836846765130758E-3</v>
      </c>
      <c r="AM321" s="21">
        <v>-4.8751134425401688E-2</v>
      </c>
      <c r="AN321" s="21">
        <v>-9.4832450151443481E-2</v>
      </c>
      <c r="AO321" s="21">
        <v>-0.21701933443546295</v>
      </c>
      <c r="AP321" s="21">
        <v>-0.23028993606567383</v>
      </c>
      <c r="AQ321" s="21">
        <v>-0.36118623614311218</v>
      </c>
      <c r="AR321" s="21">
        <v>-0.36967372894287109</v>
      </c>
      <c r="AS321" s="21">
        <v>-0.29250383377075195</v>
      </c>
      <c r="AT321" s="21">
        <v>-0.16510157287120819</v>
      </c>
      <c r="AU321" s="21">
        <v>-0.17728535830974579</v>
      </c>
      <c r="AV321" s="21">
        <v>-0.18838773667812347</v>
      </c>
      <c r="AW321" s="21">
        <v>-0.27911674976348877</v>
      </c>
      <c r="AX321" s="21">
        <v>-0.27044397592544556</v>
      </c>
      <c r="AY321" s="21">
        <v>-0.13235332071781158</v>
      </c>
      <c r="AZ321" s="21">
        <v>-9.787461906671524E-2</v>
      </c>
      <c r="BA321" s="21">
        <v>-3.7808943539857864E-2</v>
      </c>
      <c r="BB321" s="21">
        <v>-2.3169111460447311E-2</v>
      </c>
      <c r="BC321" s="21">
        <v>4.5720111578702927E-2</v>
      </c>
      <c r="BD321" s="21">
        <v>3.2201118767261505E-2</v>
      </c>
      <c r="BE321" s="21">
        <v>1.6793802380561829E-2</v>
      </c>
      <c r="BF321" s="21">
        <v>1.5643017366528511E-2</v>
      </c>
      <c r="BG321" s="21">
        <v>1.4576984569430351E-2</v>
      </c>
      <c r="BH321" s="21">
        <v>3.6201149225234985E-2</v>
      </c>
      <c r="BI321" s="21">
        <v>5.5259473621845245E-2</v>
      </c>
      <c r="BJ321" s="21">
        <v>4.1802719235420227E-2</v>
      </c>
      <c r="BK321" s="21">
        <v>5.1406794227659702E-3</v>
      </c>
      <c r="BL321" s="21">
        <v>-1.8570760264992714E-2</v>
      </c>
      <c r="BM321" s="21">
        <v>-0.12162988632917404</v>
      </c>
      <c r="BN321" s="21">
        <v>-0.11460497975349426</v>
      </c>
      <c r="BO321" s="21">
        <v>-0.22092363238334656</v>
      </c>
      <c r="BP321" s="21">
        <v>-0.23424956202507019</v>
      </c>
      <c r="BQ321" s="21">
        <v>-0.18421640992164612</v>
      </c>
      <c r="BR321" s="21">
        <v>-8.5539333522319794E-2</v>
      </c>
      <c r="BS321" s="21">
        <v>-0.10196653753519058</v>
      </c>
      <c r="BT321" s="21">
        <v>-0.11360032111406326</v>
      </c>
      <c r="BU321" s="21">
        <v>-0.19731149077415466</v>
      </c>
      <c r="BV321" s="21">
        <v>-0.17443926632404327</v>
      </c>
      <c r="BW321" s="21">
        <v>-5.1211550831794739E-2</v>
      </c>
      <c r="BX321" s="21">
        <v>-2.6872340589761734E-2</v>
      </c>
      <c r="BY321" s="21">
        <v>1.9764145836234093E-2</v>
      </c>
      <c r="BZ321" s="21">
        <v>2.8113836422562599E-2</v>
      </c>
      <c r="CA321" s="21">
        <v>6.4715787768363953E-2</v>
      </c>
      <c r="CB321" s="21">
        <v>4.3366894125938416E-2</v>
      </c>
      <c r="CC321" s="21">
        <v>2.6993485167622566E-2</v>
      </c>
      <c r="CD321" s="21">
        <v>2.5325929746031761E-2</v>
      </c>
      <c r="CE321" s="21">
        <v>2.6349229738116264E-2</v>
      </c>
      <c r="CF321" s="21">
        <v>4.8283029347658157E-2</v>
      </c>
      <c r="CG321" s="21">
        <v>7.7555716037750244E-2</v>
      </c>
      <c r="CH321" s="21">
        <v>7.2336830198764801E-2</v>
      </c>
      <c r="CI321" s="21">
        <v>4.246598482131958E-2</v>
      </c>
      <c r="CJ321" s="21">
        <v>3.4247852861881256E-2</v>
      </c>
      <c r="CK321" s="21">
        <v>-5.5563434958457947E-2</v>
      </c>
      <c r="CL321" s="21">
        <v>-3.448193147778511E-2</v>
      </c>
      <c r="CM321" s="21">
        <v>-0.12377817928791046</v>
      </c>
      <c r="CN321" s="21">
        <v>-0.14045518636703491</v>
      </c>
      <c r="CO321" s="21">
        <v>-0.10921685397624969</v>
      </c>
      <c r="CP321" s="21">
        <v>-3.0434770509600639E-2</v>
      </c>
      <c r="CQ321" s="21">
        <v>-4.9800954759120941E-2</v>
      </c>
      <c r="CR321" s="21">
        <v>-6.1802789568901062E-2</v>
      </c>
      <c r="CS321" s="21">
        <v>-0.14065343141555786</v>
      </c>
      <c r="CT321" s="21">
        <v>-0.10794668644666672</v>
      </c>
      <c r="CU321" s="21">
        <v>4.9869944341480732E-3</v>
      </c>
      <c r="CV321" s="21">
        <v>2.2303620353341103E-2</v>
      </c>
      <c r="CW321" s="21">
        <v>5.9639092534780502E-2</v>
      </c>
      <c r="CX321" s="21">
        <v>6.363224983215332E-2</v>
      </c>
      <c r="CY321" s="21">
        <v>8.3711467683315277E-2</v>
      </c>
      <c r="CZ321" s="21">
        <v>5.4532669484615326E-2</v>
      </c>
      <c r="DA321" s="21">
        <v>3.7193167954683304E-2</v>
      </c>
      <c r="DB321" s="21">
        <v>3.5008840262889862E-2</v>
      </c>
      <c r="DC321" s="21">
        <v>3.8121476769447327E-2</v>
      </c>
      <c r="DD321" s="21">
        <v>6.0364909470081329E-2</v>
      </c>
      <c r="DE321" s="21">
        <v>9.9851958453655243E-2</v>
      </c>
      <c r="DF321" s="21">
        <v>0.10287094116210938</v>
      </c>
      <c r="DG321" s="21">
        <v>7.9791292548179626E-2</v>
      </c>
      <c r="DH321" s="21">
        <v>8.7066464126110077E-2</v>
      </c>
      <c r="DI321" s="21">
        <v>1.0503013618290424E-2</v>
      </c>
      <c r="DJ321" s="21">
        <v>4.564112052321434E-2</v>
      </c>
      <c r="DK321" s="21">
        <v>-2.6632726192474365E-2</v>
      </c>
      <c r="DL321" s="21">
        <v>-4.6660810708999634E-2</v>
      </c>
      <c r="DM321" s="21">
        <v>-3.421730175614357E-2</v>
      </c>
      <c r="DN321" s="21">
        <v>2.4669790640473366E-2</v>
      </c>
      <c r="DO321" s="21">
        <v>2.3646282497793436E-3</v>
      </c>
      <c r="DP321" s="21">
        <v>-1.0005258023738861E-2</v>
      </c>
      <c r="DQ321" s="21">
        <v>-8.3995364606380463E-2</v>
      </c>
      <c r="DR321" s="21">
        <v>-4.1454106569290161E-2</v>
      </c>
      <c r="DS321" s="21">
        <v>6.1185538768768311E-2</v>
      </c>
      <c r="DT321" s="21">
        <v>7.1479581296443939E-2</v>
      </c>
      <c r="DU321" s="21">
        <v>9.9514037370681763E-2</v>
      </c>
      <c r="DV321" s="21">
        <v>9.9150665104389191E-2</v>
      </c>
      <c r="DW321" s="21">
        <v>0.11113820225000381</v>
      </c>
      <c r="DX321" s="21">
        <v>7.0654280483722687E-2</v>
      </c>
      <c r="DY321" s="21">
        <v>5.1919888705015182E-2</v>
      </c>
      <c r="DZ321" s="21">
        <v>4.8989426344633102E-2</v>
      </c>
      <c r="EA321" s="21">
        <v>5.5118728429079056E-2</v>
      </c>
      <c r="EB321" s="21">
        <v>7.7809222042560577E-2</v>
      </c>
      <c r="EC321" s="21">
        <v>0.13204419612884521</v>
      </c>
      <c r="ED321" s="21">
        <v>0.14695733785629272</v>
      </c>
      <c r="EE321" s="21">
        <v>0.13368310034275055</v>
      </c>
      <c r="EF321" s="21">
        <v>0.16332815587520599</v>
      </c>
      <c r="EG321" s="21">
        <v>0.10589247196912766</v>
      </c>
      <c r="EH321" s="21">
        <v>0.1613260805606842</v>
      </c>
      <c r="EI321" s="21">
        <v>0.11362987756729126</v>
      </c>
      <c r="EJ321" s="21">
        <v>8.8763363659381866E-2</v>
      </c>
      <c r="EK321" s="21">
        <v>7.4070140719413757E-2</v>
      </c>
      <c r="EL321" s="21">
        <v>0.10423202812671661</v>
      </c>
      <c r="EM321" s="21">
        <v>7.7683441340923309E-2</v>
      </c>
      <c r="EN321" s="21">
        <v>6.4782150089740753E-2</v>
      </c>
      <c r="EO321" s="21">
        <v>-2.190115861594677E-3</v>
      </c>
      <c r="EP321" s="21">
        <v>5.4550614207983017E-2</v>
      </c>
      <c r="EQ321" s="21">
        <v>0.14232730865478516</v>
      </c>
      <c r="ER321" s="21">
        <v>0.14248186349868774</v>
      </c>
      <c r="ES321" s="21">
        <v>0.15708713233470917</v>
      </c>
      <c r="ET321" s="21">
        <v>0.15043361485004425</v>
      </c>
      <c r="EU321" s="21">
        <v>61.867703600139812</v>
      </c>
      <c r="EV321" s="21">
        <v>60.982872009277344</v>
      </c>
      <c r="EW321" s="21">
        <v>60.331352673890251</v>
      </c>
      <c r="EX321" s="21">
        <v>59.656063079833984</v>
      </c>
      <c r="EY321" s="21">
        <v>58.904579162597656</v>
      </c>
      <c r="EZ321" s="21">
        <v>58.151870727539063</v>
      </c>
      <c r="FA321" s="21">
        <v>57.828205108642578</v>
      </c>
      <c r="FB321" s="21">
        <v>57.888500213623047</v>
      </c>
      <c r="FC321" s="21">
        <v>62.160606384277344</v>
      </c>
      <c r="FD321" s="21">
        <v>68.752883911132813</v>
      </c>
      <c r="FE321" s="21">
        <v>73.317718505859375</v>
      </c>
      <c r="FF321" s="21">
        <v>76.978675842285156</v>
      </c>
      <c r="FG321" s="21">
        <v>78.482872009277344</v>
      </c>
      <c r="FH321" s="21">
        <v>78.54595947265625</v>
      </c>
      <c r="FI321" s="21">
        <v>78.67388916015625</v>
      </c>
      <c r="FJ321" s="21">
        <v>78.594894409179688</v>
      </c>
      <c r="FK321" s="21">
        <v>77.179306030273438</v>
      </c>
      <c r="FL321" s="21">
        <v>75.114120483398438</v>
      </c>
      <c r="FM321" s="21">
        <v>72.268959045410156</v>
      </c>
      <c r="FN321" s="21">
        <v>68.945648193359375</v>
      </c>
      <c r="FO321" s="21">
        <v>66.60992431640625</v>
      </c>
      <c r="FP321" s="21">
        <v>64.87469482421875</v>
      </c>
      <c r="FQ321" s="21">
        <v>63.679832458496094</v>
      </c>
      <c r="FR321" s="21">
        <v>62.477279663085938</v>
      </c>
      <c r="FS321" s="21">
        <v>1.5422862768173218</v>
      </c>
      <c r="FT321" s="21">
        <v>7.597186416387558E-2</v>
      </c>
      <c r="FU321" s="21">
        <v>0.13402414321899414</v>
      </c>
      <c r="FV321" t="s">
        <v>295</v>
      </c>
      <c r="FW321" s="21">
        <v>2.9127834364771843E-2</v>
      </c>
      <c r="FX321">
        <f t="shared" si="12"/>
        <v>0.14173899590969086</v>
      </c>
      <c r="FY321">
        <f t="shared" si="13"/>
        <v>-7.1043373551219702E-2</v>
      </c>
      <c r="FZ321">
        <f t="shared" si="14"/>
        <v>72.023591613769526</v>
      </c>
    </row>
    <row r="322" spans="1:182" x14ac:dyDescent="0.2">
      <c r="A322" t="s">
        <v>226</v>
      </c>
      <c r="B322" t="s">
        <v>0</v>
      </c>
      <c r="C322" t="s">
        <v>291</v>
      </c>
      <c r="D322" t="s">
        <v>241</v>
      </c>
      <c r="E322" t="s">
        <v>221</v>
      </c>
      <c r="F322" s="21">
        <v>224</v>
      </c>
      <c r="G322" s="21">
        <v>9.3038074672222137E-2</v>
      </c>
      <c r="H322" s="21">
        <v>0.12043557316064835</v>
      </c>
      <c r="I322" s="21">
        <v>0.11941426992416382</v>
      </c>
      <c r="J322" s="21">
        <v>9.7628176212310791E-2</v>
      </c>
      <c r="K322" s="21">
        <v>7.9401671886444092E-2</v>
      </c>
      <c r="L322" s="21">
        <v>0.15135607123374939</v>
      </c>
      <c r="M322" s="21">
        <v>0.17149084806442261</v>
      </c>
      <c r="N322" s="21">
        <v>0.11558001488447189</v>
      </c>
      <c r="O322" s="21">
        <v>-5.2612550556659698E-2</v>
      </c>
      <c r="P322" s="21">
        <v>-0.24861949682235718</v>
      </c>
      <c r="Q322" s="21">
        <v>-0.45721116662025452</v>
      </c>
      <c r="R322" s="21">
        <v>-0.56005954742431641</v>
      </c>
      <c r="S322" s="21">
        <v>-0.58874857425689697</v>
      </c>
      <c r="T322" s="21">
        <v>-0.52429211139678955</v>
      </c>
      <c r="U322" s="21">
        <v>-0.38270914554595947</v>
      </c>
      <c r="V322" s="21">
        <v>-0.25666007399559021</v>
      </c>
      <c r="W322" s="21">
        <v>-4.7678068280220032E-2</v>
      </c>
      <c r="X322" s="21">
        <v>0.17340084910392761</v>
      </c>
      <c r="Y322" s="21">
        <v>0.24609267711639404</v>
      </c>
      <c r="Z322" s="21">
        <v>0.28077226877212524</v>
      </c>
      <c r="AA322" s="21">
        <v>0.27428871393203735</v>
      </c>
      <c r="AB322" s="21">
        <v>0.27944248914718628</v>
      </c>
      <c r="AC322" s="21">
        <v>0.23383523523807526</v>
      </c>
      <c r="AD322" s="21">
        <v>0.20183160901069641</v>
      </c>
      <c r="AE322" s="21">
        <v>-0.20617265999317169</v>
      </c>
      <c r="AF322" s="21">
        <v>-0.13665477931499481</v>
      </c>
      <c r="AG322" s="21">
        <v>-0.12678676843643188</v>
      </c>
      <c r="AH322" s="21">
        <v>-0.1445726752281189</v>
      </c>
      <c r="AI322" s="21">
        <v>-0.16134743392467499</v>
      </c>
      <c r="AJ322" s="21">
        <v>-6.8273387849330902E-2</v>
      </c>
      <c r="AK322" s="21">
        <v>-7.1515701711177826E-2</v>
      </c>
      <c r="AL322" s="21">
        <v>-8.8918522000312805E-2</v>
      </c>
      <c r="AM322" s="21">
        <v>-7.0649564266204834E-2</v>
      </c>
      <c r="AN322" s="21">
        <v>-4.5841928571462631E-2</v>
      </c>
      <c r="AO322" s="21">
        <v>-7.9926721751689911E-2</v>
      </c>
      <c r="AP322" s="21">
        <v>-6.7693673074245453E-2</v>
      </c>
      <c r="AQ322" s="21">
        <v>-5.7657618075609207E-2</v>
      </c>
      <c r="AR322" s="21">
        <v>-4.3976005166769028E-2</v>
      </c>
      <c r="AS322" s="21">
        <v>-3.1328976154327393E-2</v>
      </c>
      <c r="AT322" s="21">
        <v>-0.10279734432697296</v>
      </c>
      <c r="AU322" s="21">
        <v>-0.15068304538726807</v>
      </c>
      <c r="AV322" s="21">
        <v>-0.15524649620056152</v>
      </c>
      <c r="AW322" s="21">
        <v>-0.18573081493377686</v>
      </c>
      <c r="AX322" s="21">
        <v>-0.14715135097503662</v>
      </c>
      <c r="AY322" s="21">
        <v>-0.12049216032028198</v>
      </c>
      <c r="AZ322" s="21">
        <v>-8.9278079569339752E-2</v>
      </c>
      <c r="BA322" s="21">
        <v>-9.431418776512146E-2</v>
      </c>
      <c r="BB322" s="21">
        <v>-8.4896229207515717E-2</v>
      </c>
      <c r="BC322" s="21">
        <v>-0.15615652501583099</v>
      </c>
      <c r="BD322" s="21">
        <v>-0.10750772058963776</v>
      </c>
      <c r="BE322" s="21">
        <v>-9.983547031879425E-2</v>
      </c>
      <c r="BF322" s="21">
        <v>-0.11324445158243179</v>
      </c>
      <c r="BG322" s="21">
        <v>-0.1252804696559906</v>
      </c>
      <c r="BH322" s="21">
        <v>-4.719078540802002E-2</v>
      </c>
      <c r="BI322" s="21">
        <v>-5.4201159626245499E-2</v>
      </c>
      <c r="BJ322" s="21">
        <v>-7.1105308830738068E-2</v>
      </c>
      <c r="BK322" s="21">
        <v>-4.7301318496465683E-2</v>
      </c>
      <c r="BL322" s="21">
        <v>-1.1759063228964806E-2</v>
      </c>
      <c r="BM322" s="21">
        <v>-3.4007634967565536E-2</v>
      </c>
      <c r="BN322" s="21">
        <v>-1.9488558173179626E-2</v>
      </c>
      <c r="BO322" s="21">
        <v>-8.9577864855527878E-3</v>
      </c>
      <c r="BP322" s="21">
        <v>4.5351306907832623E-3</v>
      </c>
      <c r="BQ322" s="21">
        <v>1.9497809931635857E-2</v>
      </c>
      <c r="BR322" s="21">
        <v>-5.6971397250890732E-2</v>
      </c>
      <c r="BS322" s="21">
        <v>-9.8850063979625702E-2</v>
      </c>
      <c r="BT322" s="21">
        <v>-0.104544498026371</v>
      </c>
      <c r="BU322" s="21">
        <v>-0.13858449459075928</v>
      </c>
      <c r="BV322" s="21">
        <v>-0.10730914771556854</v>
      </c>
      <c r="BW322" s="21">
        <v>-8.7039917707443237E-2</v>
      </c>
      <c r="BX322" s="21">
        <v>-5.6965474039316177E-2</v>
      </c>
      <c r="BY322" s="21">
        <v>-6.5493114292621613E-2</v>
      </c>
      <c r="BZ322" s="21">
        <v>-5.7294696569442749E-2</v>
      </c>
      <c r="CA322" s="21">
        <v>-0.12151549011468887</v>
      </c>
      <c r="CB322" s="21">
        <v>-8.7320558726787567E-2</v>
      </c>
      <c r="CC322" s="21">
        <v>-8.1169083714485168E-2</v>
      </c>
      <c r="CD322" s="21">
        <v>-9.1546624898910522E-2</v>
      </c>
      <c r="CE322" s="21">
        <v>-0.10030060261487961</v>
      </c>
      <c r="CF322" s="21">
        <v>-3.2589036971330643E-2</v>
      </c>
      <c r="CG322" s="21">
        <v>-4.2209163308143616E-2</v>
      </c>
      <c r="CH322" s="21">
        <v>-5.8767925947904587E-2</v>
      </c>
      <c r="CI322" s="21">
        <v>-3.113039955496788E-2</v>
      </c>
      <c r="CJ322" s="21">
        <v>1.1846626177430153E-2</v>
      </c>
      <c r="CK322" s="21">
        <v>-2.2042160853743553E-3</v>
      </c>
      <c r="CL322" s="21">
        <v>1.3898155651986599E-2</v>
      </c>
      <c r="CM322" s="21">
        <v>2.4771567434072495E-2</v>
      </c>
      <c r="CN322" s="21">
        <v>3.813379630446434E-2</v>
      </c>
      <c r="CO322" s="21">
        <v>5.470028892159462E-2</v>
      </c>
      <c r="CP322" s="21">
        <v>-2.5232486426830292E-2</v>
      </c>
      <c r="CQ322" s="21">
        <v>-6.2950700521469116E-2</v>
      </c>
      <c r="CR322" s="21">
        <v>-6.9428451359272003E-2</v>
      </c>
      <c r="CS322" s="21">
        <v>-0.10593110322952271</v>
      </c>
      <c r="CT322" s="21">
        <v>-7.9714559018611908E-2</v>
      </c>
      <c r="CU322" s="21">
        <v>-6.3870996236801147E-2</v>
      </c>
      <c r="CV322" s="21">
        <v>-3.4585863351821899E-2</v>
      </c>
      <c r="CW322" s="21">
        <v>-4.5531723648309708E-2</v>
      </c>
      <c r="CX322" s="21">
        <v>-3.8177963346242905E-2</v>
      </c>
      <c r="CY322" s="21">
        <v>-8.687446266412735E-2</v>
      </c>
      <c r="CZ322" s="21">
        <v>-6.7133396863937378E-2</v>
      </c>
      <c r="DA322" s="21">
        <v>-6.2502697110176086E-2</v>
      </c>
      <c r="DB322" s="21">
        <v>-6.9848798215389252E-2</v>
      </c>
      <c r="DC322" s="21">
        <v>-7.5320728123188019E-2</v>
      </c>
      <c r="DD322" s="21">
        <v>-1.7987290397286415E-2</v>
      </c>
      <c r="DE322" s="21">
        <v>-3.0217165127396584E-2</v>
      </c>
      <c r="DF322" s="21">
        <v>-4.6430546790361404E-2</v>
      </c>
      <c r="DG322" s="21">
        <v>-1.4959478750824928E-2</v>
      </c>
      <c r="DH322" s="21">
        <v>3.5452317446470261E-2</v>
      </c>
      <c r="DI322" s="21">
        <v>2.9599202796816826E-2</v>
      </c>
      <c r="DJ322" s="21">
        <v>4.7284871339797974E-2</v>
      </c>
      <c r="DK322" s="21">
        <v>5.8500923216342926E-2</v>
      </c>
      <c r="DL322" s="21">
        <v>7.1732461452484131E-2</v>
      </c>
      <c r="DM322" s="21">
        <v>8.9902766048908234E-2</v>
      </c>
      <c r="DN322" s="21">
        <v>6.5064248628914356E-3</v>
      </c>
      <c r="DO322" s="21">
        <v>-2.7051337063312531E-2</v>
      </c>
      <c r="DP322" s="21">
        <v>-3.4312400966882706E-2</v>
      </c>
      <c r="DQ322" s="21">
        <v>-7.3277711868286133E-2</v>
      </c>
      <c r="DR322" s="21">
        <v>-5.2119974046945572E-2</v>
      </c>
      <c r="DS322" s="21">
        <v>-4.0702074766159058E-2</v>
      </c>
      <c r="DT322" s="21">
        <v>-1.2206252664327621E-2</v>
      </c>
      <c r="DU322" s="21">
        <v>-2.5570333003997803E-2</v>
      </c>
      <c r="DV322" s="21">
        <v>-1.9061228260397911E-2</v>
      </c>
      <c r="DW322" s="21">
        <v>-3.6858312785625458E-2</v>
      </c>
      <c r="DX322" s="21">
        <v>-3.7986341863870621E-2</v>
      </c>
      <c r="DY322" s="21">
        <v>-3.5551395267248154E-2</v>
      </c>
      <c r="DZ322" s="21">
        <v>-3.8520578294992447E-2</v>
      </c>
      <c r="EA322" s="21">
        <v>-3.9253763854503632E-2</v>
      </c>
      <c r="EB322" s="21">
        <v>3.0953139066696167E-3</v>
      </c>
      <c r="EC322" s="21">
        <v>-1.290262583643198E-2</v>
      </c>
      <c r="ED322" s="21">
        <v>-2.8617329895496368E-2</v>
      </c>
      <c r="EE322" s="21">
        <v>8.3887623623013496E-3</v>
      </c>
      <c r="EF322" s="21">
        <v>6.9535180926322937E-2</v>
      </c>
      <c r="EG322" s="21">
        <v>7.5518287718296051E-2</v>
      </c>
      <c r="EH322" s="21">
        <v>9.5489978790283203E-2</v>
      </c>
      <c r="EI322" s="21">
        <v>0.1072007492184639</v>
      </c>
      <c r="EJ322" s="21">
        <v>0.12024360150098801</v>
      </c>
      <c r="EK322" s="21">
        <v>0.14072956144809723</v>
      </c>
      <c r="EL322" s="21">
        <v>5.2332371473312378E-2</v>
      </c>
      <c r="EM322" s="21">
        <v>2.4781640619039536E-2</v>
      </c>
      <c r="EN322" s="21">
        <v>1.6389597207307816E-2</v>
      </c>
      <c r="EO322" s="21">
        <v>-2.6131397113204002E-2</v>
      </c>
      <c r="EP322" s="21">
        <v>-1.2277771718800068E-2</v>
      </c>
      <c r="EQ322" s="21">
        <v>-7.2498349472880363E-3</v>
      </c>
      <c r="ER322" s="21">
        <v>2.0106349140405655E-2</v>
      </c>
      <c r="ES322" s="21">
        <v>3.2507437281310558E-3</v>
      </c>
      <c r="ET322" s="21">
        <v>8.5402997210621834E-3</v>
      </c>
      <c r="EU322" s="21">
        <v>59.060865644724977</v>
      </c>
      <c r="EV322" s="21">
        <v>58.064472198486328</v>
      </c>
      <c r="EW322" s="21">
        <v>56.928464081755337</v>
      </c>
      <c r="EX322" s="21">
        <v>56.082355499267578</v>
      </c>
      <c r="EY322" s="21">
        <v>55.2847900390625</v>
      </c>
      <c r="EZ322" s="21">
        <v>54.628643035888672</v>
      </c>
      <c r="FA322" s="21">
        <v>53.880825042724609</v>
      </c>
      <c r="FB322" s="21">
        <v>53.951309204101563</v>
      </c>
      <c r="FC322" s="21">
        <v>57.671627044677734</v>
      </c>
      <c r="FD322" s="21">
        <v>64.579498291015625</v>
      </c>
      <c r="FE322" s="21">
        <v>70.6612548828125</v>
      </c>
      <c r="FF322" s="21">
        <v>75.957015991210938</v>
      </c>
      <c r="FG322" s="21">
        <v>79.042228698730469</v>
      </c>
      <c r="FH322" s="21">
        <v>80.155242919921875</v>
      </c>
      <c r="FI322" s="21">
        <v>80.457916259765625</v>
      </c>
      <c r="FJ322" s="21">
        <v>80.145027160644531</v>
      </c>
      <c r="FK322" s="21">
        <v>79.106552124023438</v>
      </c>
      <c r="FL322" s="21">
        <v>76.623085021972656</v>
      </c>
      <c r="FM322" s="21">
        <v>72.8348388671875</v>
      </c>
      <c r="FN322" s="21">
        <v>68.244216918945313</v>
      </c>
      <c r="FO322" s="21">
        <v>65.489326477050781</v>
      </c>
      <c r="FP322" s="21">
        <v>63.151035308837891</v>
      </c>
      <c r="FQ322" s="21">
        <v>61.11151123046875</v>
      </c>
      <c r="FR322" s="21">
        <v>59.561466217041016</v>
      </c>
      <c r="FS322" s="21">
        <v>0.80235540866851807</v>
      </c>
      <c r="FT322" s="21">
        <v>3.2702550292015076E-2</v>
      </c>
      <c r="FU322" s="21">
        <v>5.5065907537937164E-2</v>
      </c>
      <c r="FV322" t="s">
        <v>295</v>
      </c>
      <c r="FW322" s="21">
        <v>3.1903829425573349E-2</v>
      </c>
      <c r="FX322">
        <f t="shared" si="12"/>
        <v>0.18537528812885284</v>
      </c>
      <c r="FY322">
        <f t="shared" si="13"/>
        <v>-7.6379162073135373E-2</v>
      </c>
      <c r="FZ322">
        <f t="shared" si="14"/>
        <v>72.459603881835932</v>
      </c>
    </row>
    <row r="323" spans="1:182" x14ac:dyDescent="0.2">
      <c r="A323" t="s">
        <v>226</v>
      </c>
      <c r="B323" t="s">
        <v>0</v>
      </c>
      <c r="C323" t="s">
        <v>291</v>
      </c>
      <c r="D323" t="s">
        <v>242</v>
      </c>
      <c r="E323" t="s">
        <v>219</v>
      </c>
      <c r="F323" s="21">
        <v>477</v>
      </c>
      <c r="G323" s="21">
        <v>0.47155821323394775</v>
      </c>
      <c r="H323" s="21">
        <v>0.44676080346107483</v>
      </c>
      <c r="I323" s="21">
        <v>0.39711296558380127</v>
      </c>
      <c r="J323" s="21">
        <v>0.34013062715530396</v>
      </c>
      <c r="K323" s="21">
        <v>0.30360144376754761</v>
      </c>
      <c r="L323" s="21">
        <v>0.41096419095993042</v>
      </c>
      <c r="M323" s="21">
        <v>0.4433978796005249</v>
      </c>
      <c r="N323" s="21">
        <v>0.33391812443733215</v>
      </c>
      <c r="O323" s="21">
        <v>7.439856231212616E-2</v>
      </c>
      <c r="P323" s="21">
        <v>-0.25062277913093567</v>
      </c>
      <c r="Q323" s="21">
        <v>-0.65100973844528198</v>
      </c>
      <c r="R323" s="21">
        <v>-0.75810688734054565</v>
      </c>
      <c r="S323" s="21">
        <v>-0.79036730527877808</v>
      </c>
      <c r="T323" s="21">
        <v>-0.65896719694137573</v>
      </c>
      <c r="U323" s="21">
        <v>-0.37248992919921875</v>
      </c>
      <c r="V323" s="21">
        <v>-9.9128998816013336E-2</v>
      </c>
      <c r="W323" s="21">
        <v>0.25836274027824402</v>
      </c>
      <c r="X323" s="21">
        <v>0.65454751253128052</v>
      </c>
      <c r="Y323" s="21">
        <v>0.81054067611694336</v>
      </c>
      <c r="Z323" s="21">
        <v>0.89726251363754272</v>
      </c>
      <c r="AA323" s="21">
        <v>0.92916983366012573</v>
      </c>
      <c r="AB323" s="21">
        <v>0.8991658091545105</v>
      </c>
      <c r="AC323" s="21">
        <v>0.79761409759521484</v>
      </c>
      <c r="AD323" s="21">
        <v>0.68343251943588257</v>
      </c>
      <c r="AE323" s="21">
        <v>-0.29661056399345398</v>
      </c>
      <c r="AF323" s="21">
        <v>-0.19237920641899109</v>
      </c>
      <c r="AG323" s="21">
        <v>-0.18101318180561066</v>
      </c>
      <c r="AH323" s="21">
        <v>-0.20832237601280212</v>
      </c>
      <c r="AI323" s="21">
        <v>-0.23346097767353058</v>
      </c>
      <c r="AJ323" s="21">
        <v>-7.883857935667038E-2</v>
      </c>
      <c r="AK323" s="21">
        <v>-7.6669469475746155E-2</v>
      </c>
      <c r="AL323" s="21">
        <v>-0.11351213604211807</v>
      </c>
      <c r="AM323" s="21">
        <v>-0.10491522401571274</v>
      </c>
      <c r="AN323" s="21">
        <v>-7.9868324100971222E-2</v>
      </c>
      <c r="AO323" s="21">
        <v>-0.20085129141807556</v>
      </c>
      <c r="AP323" s="21">
        <v>-0.17931404709815979</v>
      </c>
      <c r="AQ323" s="21">
        <v>-0.22971157729625702</v>
      </c>
      <c r="AR323" s="21">
        <v>-0.21516965329647064</v>
      </c>
      <c r="AS323" s="21">
        <v>-0.15264549851417542</v>
      </c>
      <c r="AT323" s="21">
        <v>-0.19915640354156494</v>
      </c>
      <c r="AU323" s="21">
        <v>-0.28032734990119934</v>
      </c>
      <c r="AV323" s="21">
        <v>-0.29931211471557617</v>
      </c>
      <c r="AW323" s="21">
        <v>-0.38316288590431213</v>
      </c>
      <c r="AX323" s="21">
        <v>-0.30749291181564331</v>
      </c>
      <c r="AY323" s="21">
        <v>-0.20491984486579895</v>
      </c>
      <c r="AZ323" s="21">
        <v>-0.14582289755344391</v>
      </c>
      <c r="BA323" s="21">
        <v>-0.13006310164928436</v>
      </c>
      <c r="BB323" s="21">
        <v>-0.10938931256532669</v>
      </c>
      <c r="BC323" s="21">
        <v>-0.21063147485256195</v>
      </c>
      <c r="BD323" s="21">
        <v>-0.14260141551494598</v>
      </c>
      <c r="BE323" s="21">
        <v>-0.13589851558208466</v>
      </c>
      <c r="BF323" s="21">
        <v>-0.15703168511390686</v>
      </c>
      <c r="BG323" s="21">
        <v>-0.17493940889835358</v>
      </c>
      <c r="BH323" s="21">
        <v>-4.2594391852617264E-2</v>
      </c>
      <c r="BI323" s="21">
        <v>-4.0346849709749222E-2</v>
      </c>
      <c r="BJ323" s="21">
        <v>-7.2192497551441193E-2</v>
      </c>
      <c r="BK323" s="21">
        <v>-5.5965520441532135E-2</v>
      </c>
      <c r="BL323" s="21">
        <v>-1.1619172058999538E-2</v>
      </c>
      <c r="BM323" s="21">
        <v>-0.10771046578884125</v>
      </c>
      <c r="BN323" s="21">
        <v>-7.7248170971870422E-2</v>
      </c>
      <c r="BO323" s="21">
        <v>-0.11521872878074646</v>
      </c>
      <c r="BP323" s="21">
        <v>-0.102963887155056</v>
      </c>
      <c r="BQ323" s="21">
        <v>-4.9790199846029282E-2</v>
      </c>
      <c r="BR323" s="21">
        <v>-0.11492490768432617</v>
      </c>
      <c r="BS323" s="21">
        <v>-0.18976852297782898</v>
      </c>
      <c r="BT323" s="21">
        <v>-0.2117200493812561</v>
      </c>
      <c r="BU323" s="21">
        <v>-0.29844734072685242</v>
      </c>
      <c r="BV323" s="21">
        <v>-0.22509992122650146</v>
      </c>
      <c r="BW323" s="21">
        <v>-0.13272275030612946</v>
      </c>
      <c r="BX323" s="21">
        <v>-7.8173518180847168E-2</v>
      </c>
      <c r="BY323" s="21">
        <v>-6.9119207561016083E-2</v>
      </c>
      <c r="BZ323" s="21">
        <v>-5.2717998623847961E-2</v>
      </c>
      <c r="CA323" s="21">
        <v>-0.15108263492584229</v>
      </c>
      <c r="CB323" s="21">
        <v>-0.1081254705786705</v>
      </c>
      <c r="CC323" s="21">
        <v>-0.10465223342180252</v>
      </c>
      <c r="CD323" s="21">
        <v>-0.1215079128742218</v>
      </c>
      <c r="CE323" s="21">
        <v>-0.13440755009651184</v>
      </c>
      <c r="CF323" s="21">
        <v>-1.7491774633526802E-2</v>
      </c>
      <c r="CG323" s="21">
        <v>-1.5189910307526588E-2</v>
      </c>
      <c r="CH323" s="21">
        <v>-4.3574642390012741E-2</v>
      </c>
      <c r="CI323" s="21">
        <v>-2.2063106298446655E-2</v>
      </c>
      <c r="CJ323" s="21">
        <v>3.564998134970665E-2</v>
      </c>
      <c r="CK323" s="21">
        <v>-4.3201420456171036E-2</v>
      </c>
      <c r="CL323" s="21">
        <v>-6.5576490014791489E-3</v>
      </c>
      <c r="CM323" s="21">
        <v>-3.5921331495046616E-2</v>
      </c>
      <c r="CN323" s="21">
        <v>-2.525050938129425E-2</v>
      </c>
      <c r="CO323" s="21">
        <v>2.1447068080306053E-2</v>
      </c>
      <c r="CP323" s="21">
        <v>-5.6586433202028275E-2</v>
      </c>
      <c r="CQ323" s="21">
        <v>-0.12704774737358093</v>
      </c>
      <c r="CR323" s="21">
        <v>-0.15105406939983368</v>
      </c>
      <c r="CS323" s="21">
        <v>-0.23977361619472504</v>
      </c>
      <c r="CT323" s="21">
        <v>-0.16803477704524994</v>
      </c>
      <c r="CU323" s="21">
        <v>-8.2719273865222931E-2</v>
      </c>
      <c r="CV323" s="21">
        <v>-3.1319763511419296E-2</v>
      </c>
      <c r="CW323" s="21">
        <v>-2.6909653097391129E-2</v>
      </c>
      <c r="CX323" s="21">
        <v>-1.3467620126903057E-2</v>
      </c>
      <c r="CY323" s="21">
        <v>-9.1533787548542023E-2</v>
      </c>
      <c r="CZ323" s="21">
        <v>-7.364952564239502E-2</v>
      </c>
      <c r="DA323" s="21">
        <v>-7.3405958712100983E-2</v>
      </c>
      <c r="DB323" s="21">
        <v>-8.5984140634536743E-2</v>
      </c>
      <c r="DC323" s="21">
        <v>-9.3875691294670105E-2</v>
      </c>
      <c r="DD323" s="21">
        <v>7.6108416542410851E-3</v>
      </c>
      <c r="DE323" s="21">
        <v>9.9670281633734703E-3</v>
      </c>
      <c r="DF323" s="21">
        <v>-1.495678722858429E-2</v>
      </c>
      <c r="DG323" s="21">
        <v>1.1839307844638824E-2</v>
      </c>
      <c r="DH323" s="21">
        <v>8.2919135689735413E-2</v>
      </c>
      <c r="DI323" s="21">
        <v>2.1307626739144325E-2</v>
      </c>
      <c r="DJ323" s="21">
        <v>6.4132869243621826E-2</v>
      </c>
      <c r="DK323" s="21">
        <v>4.3376065790653229E-2</v>
      </c>
      <c r="DL323" s="21">
        <v>5.2462868392467499E-2</v>
      </c>
      <c r="DM323" s="21">
        <v>9.2684336006641388E-2</v>
      </c>
      <c r="DN323" s="21">
        <v>1.7520405817776918E-3</v>
      </c>
      <c r="DO323" s="21">
        <v>-6.4326979219913483E-2</v>
      </c>
      <c r="DP323" s="21">
        <v>-9.0388081967830658E-2</v>
      </c>
      <c r="DQ323" s="21">
        <v>-0.18109989166259766</v>
      </c>
      <c r="DR323" s="21">
        <v>-0.11096964031457901</v>
      </c>
      <c r="DS323" s="21">
        <v>-3.2715789973735809E-2</v>
      </c>
      <c r="DT323" s="21">
        <v>1.553399208933115E-2</v>
      </c>
      <c r="DU323" s="21">
        <v>1.5299899503588676E-2</v>
      </c>
      <c r="DV323" s="21">
        <v>2.5782758370041847E-2</v>
      </c>
      <c r="DW323" s="21">
        <v>-5.5547109805047512E-3</v>
      </c>
      <c r="DX323" s="21">
        <v>-2.3871729150414467E-2</v>
      </c>
      <c r="DY323" s="21">
        <v>-2.8291292488574982E-2</v>
      </c>
      <c r="DZ323" s="21">
        <v>-3.4693449735641479E-2</v>
      </c>
      <c r="EA323" s="21">
        <v>-3.5354122519493103E-2</v>
      </c>
      <c r="EB323" s="21">
        <v>4.3855033814907074E-2</v>
      </c>
      <c r="EC323" s="21">
        <v>4.6289652585983276E-2</v>
      </c>
      <c r="ED323" s="21">
        <v>2.6362849399447441E-2</v>
      </c>
      <c r="EE323" s="21">
        <v>6.0789011418819427E-2</v>
      </c>
      <c r="EF323" s="21">
        <v>0.15116828680038452</v>
      </c>
      <c r="EG323" s="21">
        <v>0.11444844305515289</v>
      </c>
      <c r="EH323" s="21">
        <v>0.16619874536991119</v>
      </c>
      <c r="EI323" s="21">
        <v>0.15786890685558319</v>
      </c>
      <c r="EJ323" s="21">
        <v>0.16466863453388214</v>
      </c>
      <c r="EK323" s="21">
        <v>0.19553963840007782</v>
      </c>
      <c r="EL323" s="21">
        <v>8.5983529686927795E-2</v>
      </c>
      <c r="EM323" s="21">
        <v>2.6231851428747177E-2</v>
      </c>
      <c r="EN323" s="21">
        <v>-2.7960373554378748E-3</v>
      </c>
      <c r="EO323" s="21">
        <v>-9.6384339034557343E-2</v>
      </c>
      <c r="EP323" s="21">
        <v>-2.8576642274856567E-2</v>
      </c>
      <c r="EQ323" s="21">
        <v>3.9481297135353088E-2</v>
      </c>
      <c r="ER323" s="21">
        <v>8.3183370530605316E-2</v>
      </c>
      <c r="ES323" s="21">
        <v>7.6243788003921509E-2</v>
      </c>
      <c r="ET323" s="21">
        <v>8.2454070448875427E-2</v>
      </c>
      <c r="EU323" s="21">
        <v>66.668441704035871</v>
      </c>
      <c r="EV323" s="21">
        <v>65.852951049804688</v>
      </c>
      <c r="EW323" s="21">
        <v>65.3352952167414</v>
      </c>
      <c r="EX323" s="21">
        <v>64.717391967773438</v>
      </c>
      <c r="EY323" s="21">
        <v>64.20281982421875</v>
      </c>
      <c r="EZ323" s="21">
        <v>63.994487762451172</v>
      </c>
      <c r="FA323" s="21">
        <v>63.702541351318359</v>
      </c>
      <c r="FB323" s="21">
        <v>63.481220245361328</v>
      </c>
      <c r="FC323" s="21">
        <v>66.890228271484375</v>
      </c>
      <c r="FD323" s="21">
        <v>72.0123291015625</v>
      </c>
      <c r="FE323" s="21">
        <v>77.614913940429688</v>
      </c>
      <c r="FF323" s="21">
        <v>81.977394104003906</v>
      </c>
      <c r="FG323" s="21">
        <v>84.0059814453125</v>
      </c>
      <c r="FH323" s="21">
        <v>84.858467102050781</v>
      </c>
      <c r="FI323" s="21">
        <v>85.062782287597656</v>
      </c>
      <c r="FJ323" s="21">
        <v>84.566329956054688</v>
      </c>
      <c r="FK323" s="21">
        <v>83.462814331054688</v>
      </c>
      <c r="FL323" s="21">
        <v>81.829689025878906</v>
      </c>
      <c r="FM323" s="21">
        <v>78.857154846191406</v>
      </c>
      <c r="FN323" s="21">
        <v>74.861358642578125</v>
      </c>
      <c r="FO323" s="21">
        <v>72.127334594726563</v>
      </c>
      <c r="FP323" s="21">
        <v>70.381446838378906</v>
      </c>
      <c r="FQ323" s="21">
        <v>69.1632080078125</v>
      </c>
      <c r="FR323" s="21">
        <v>68.045867919921875</v>
      </c>
      <c r="FS323" s="21">
        <v>1.5401638746261597</v>
      </c>
      <c r="FT323" s="21">
        <v>6.7789018154144287E-2</v>
      </c>
      <c r="FU323" s="21">
        <v>0.11656127870082855</v>
      </c>
      <c r="FV323" t="s">
        <v>295</v>
      </c>
      <c r="FW323" s="21">
        <v>5.7534586638212204E-2</v>
      </c>
      <c r="FX323">
        <f t="shared" ref="FX323:FX386" si="15">AVERAGE(W323:AA323)</f>
        <v>0.70997665524482723</v>
      </c>
      <c r="FY323">
        <f t="shared" ref="FY323:FY386" si="16">AVERAGE(CQ323:CU323)</f>
        <v>-0.15372589677572251</v>
      </c>
      <c r="FZ323">
        <f t="shared" ref="FZ323:FZ386" si="17">AVERAGE(FK323:FO323)</f>
        <v>78.227670288085932</v>
      </c>
    </row>
    <row r="324" spans="1:182" x14ac:dyDescent="0.2">
      <c r="A324" t="s">
        <v>226</v>
      </c>
      <c r="B324" t="s">
        <v>0</v>
      </c>
      <c r="C324" t="s">
        <v>291</v>
      </c>
      <c r="D324" t="s">
        <v>242</v>
      </c>
      <c r="E324" t="s">
        <v>220</v>
      </c>
      <c r="F324" s="21">
        <v>223</v>
      </c>
      <c r="G324" s="21">
        <v>0.37378063797950745</v>
      </c>
      <c r="H324" s="21">
        <v>0.30825084447860718</v>
      </c>
      <c r="I324" s="21">
        <v>0.26265791058540344</v>
      </c>
      <c r="J324" s="21">
        <v>0.24234814941883087</v>
      </c>
      <c r="K324" s="21">
        <v>0.22571158409118652</v>
      </c>
      <c r="L324" s="21">
        <v>0.24900735914707184</v>
      </c>
      <c r="M324" s="21">
        <v>0.30036839842796326</v>
      </c>
      <c r="N324" s="21">
        <v>0.26519221067428589</v>
      </c>
      <c r="O324" s="21">
        <v>0.10556656122207642</v>
      </c>
      <c r="P324" s="21">
        <v>-7.8576922416687012E-2</v>
      </c>
      <c r="Q324" s="21">
        <v>-0.33873832225799561</v>
      </c>
      <c r="R324" s="21">
        <v>-0.39539840817451477</v>
      </c>
      <c r="S324" s="21">
        <v>-0.52118885517120361</v>
      </c>
      <c r="T324" s="21">
        <v>-0.49811425805091858</v>
      </c>
      <c r="U324" s="21">
        <v>-0.36319509148597717</v>
      </c>
      <c r="V324" s="21">
        <v>-0.11340200901031494</v>
      </c>
      <c r="W324" s="21">
        <v>6.0433331876993179E-2</v>
      </c>
      <c r="X324" s="21">
        <v>0.25157347321510315</v>
      </c>
      <c r="Y324" s="21">
        <v>0.29284441471099854</v>
      </c>
      <c r="Z324" s="21">
        <v>0.35427078604698181</v>
      </c>
      <c r="AA324" s="21">
        <v>0.47446158528327942</v>
      </c>
      <c r="AB324" s="21">
        <v>0.45560288429260254</v>
      </c>
      <c r="AC324" s="21">
        <v>0.44010990858078003</v>
      </c>
      <c r="AD324" s="21">
        <v>0.38854065537452698</v>
      </c>
      <c r="AE324" s="21">
        <v>1.9899601116776466E-2</v>
      </c>
      <c r="AF324" s="21">
        <v>1.749136857688427E-2</v>
      </c>
      <c r="AG324" s="21">
        <v>2.2485684603452682E-3</v>
      </c>
      <c r="AH324" s="21">
        <v>1.808387809433043E-3</v>
      </c>
      <c r="AI324" s="21">
        <v>-2.6327958330512047E-3</v>
      </c>
      <c r="AJ324" s="21">
        <v>2.0403791218996048E-2</v>
      </c>
      <c r="AK324" s="21">
        <v>2.509266696870327E-2</v>
      </c>
      <c r="AL324" s="21">
        <v>-2.4842147249728441E-3</v>
      </c>
      <c r="AM324" s="21">
        <v>-5.3031720221042633E-2</v>
      </c>
      <c r="AN324" s="21">
        <v>-0.10315918922424316</v>
      </c>
      <c r="AO324" s="21">
        <v>-0.23607470095157623</v>
      </c>
      <c r="AP324" s="21">
        <v>-0.25051054358482361</v>
      </c>
      <c r="AQ324" s="21">
        <v>-0.39290016889572144</v>
      </c>
      <c r="AR324" s="21">
        <v>-0.40213289856910706</v>
      </c>
      <c r="AS324" s="21">
        <v>-0.31818711757659912</v>
      </c>
      <c r="AT324" s="21">
        <v>-0.17959830164909363</v>
      </c>
      <c r="AU324" s="21">
        <v>-0.19285188615322113</v>
      </c>
      <c r="AV324" s="21">
        <v>-0.20492908358573914</v>
      </c>
      <c r="AW324" s="21">
        <v>-0.30362454056739807</v>
      </c>
      <c r="AX324" s="21">
        <v>-0.29419031739234924</v>
      </c>
      <c r="AY324" s="21">
        <v>-0.14397460222244263</v>
      </c>
      <c r="AZ324" s="21">
        <v>-0.10646848380565643</v>
      </c>
      <c r="BA324" s="21">
        <v>-4.1128728538751602E-2</v>
      </c>
      <c r="BB324" s="21">
        <v>-2.5203501805663109E-2</v>
      </c>
      <c r="BC324" s="21">
        <v>4.9734544008970261E-2</v>
      </c>
      <c r="BD324" s="21">
        <v>3.5028532147407532E-2</v>
      </c>
      <c r="BE324" s="21">
        <v>1.8268367275595665E-2</v>
      </c>
      <c r="BF324" s="21">
        <v>1.7016537487506866E-2</v>
      </c>
      <c r="BG324" s="21">
        <v>1.5856899321079254E-2</v>
      </c>
      <c r="BH324" s="21">
        <v>3.9379801601171494E-2</v>
      </c>
      <c r="BI324" s="21">
        <v>6.0111537575721741E-2</v>
      </c>
      <c r="BJ324" s="21">
        <v>4.5473191887140274E-2</v>
      </c>
      <c r="BK324" s="21">
        <v>5.5920570157468319E-3</v>
      </c>
      <c r="BL324" s="21">
        <v>-2.0201349630951881E-2</v>
      </c>
      <c r="BM324" s="21">
        <v>-0.13230958580970764</v>
      </c>
      <c r="BN324" s="21">
        <v>-0.12466788291931152</v>
      </c>
      <c r="BO324" s="21">
        <v>-0.24032182991504669</v>
      </c>
      <c r="BP324" s="21">
        <v>-0.25481781363487244</v>
      </c>
      <c r="BQ324" s="21">
        <v>-0.20039151608943939</v>
      </c>
      <c r="BR324" s="21">
        <v>-9.3050122261047363E-2</v>
      </c>
      <c r="BS324" s="21">
        <v>-0.11091969907283783</v>
      </c>
      <c r="BT324" s="21">
        <v>-0.12357497215270996</v>
      </c>
      <c r="BU324" s="21">
        <v>-0.21463638544082642</v>
      </c>
      <c r="BV324" s="21">
        <v>-0.18975590169429779</v>
      </c>
      <c r="BW324" s="21">
        <v>-5.5708177387714386E-2</v>
      </c>
      <c r="BX324" s="21">
        <v>-2.9231861233711243E-2</v>
      </c>
      <c r="BY324" s="21">
        <v>2.1499559283256531E-2</v>
      </c>
      <c r="BZ324" s="21">
        <v>3.0582338571548462E-2</v>
      </c>
      <c r="CA324" s="21">
        <v>7.0398136973381042E-2</v>
      </c>
      <c r="CB324" s="21">
        <v>4.7174718230962753E-2</v>
      </c>
      <c r="CC324" s="21">
        <v>2.9363632202148438E-2</v>
      </c>
      <c r="CD324" s="21">
        <v>2.7549656108021736E-2</v>
      </c>
      <c r="CE324" s="21">
        <v>2.8662806376814842E-2</v>
      </c>
      <c r="CF324" s="21">
        <v>5.2522528916597366E-2</v>
      </c>
      <c r="CG324" s="21">
        <v>8.4365501999855042E-2</v>
      </c>
      <c r="CH324" s="21">
        <v>7.8688345849514008E-2</v>
      </c>
      <c r="CI324" s="21">
        <v>4.6194706112146378E-2</v>
      </c>
      <c r="CJ324" s="21">
        <v>3.7254996597766876E-2</v>
      </c>
      <c r="CK324" s="21">
        <v>-6.0442175716161728E-2</v>
      </c>
      <c r="CL324" s="21">
        <v>-3.750963881611824E-2</v>
      </c>
      <c r="CM324" s="21">
        <v>-0.13464653491973877</v>
      </c>
      <c r="CN324" s="21">
        <v>-0.15278781950473785</v>
      </c>
      <c r="CO324" s="21">
        <v>-0.1188066303730011</v>
      </c>
      <c r="CP324" s="21">
        <v>-3.3107113093137741E-2</v>
      </c>
      <c r="CQ324" s="21">
        <v>-5.4173726588487625E-2</v>
      </c>
      <c r="CR324" s="21">
        <v>-6.7229360342025757E-2</v>
      </c>
      <c r="CS324" s="21">
        <v>-0.15300346910953522</v>
      </c>
      <c r="CT324" s="21">
        <v>-0.11742494255304337</v>
      </c>
      <c r="CU324" s="21">
        <v>5.4248766973614693E-3</v>
      </c>
      <c r="CV324" s="21">
        <v>2.4261986836791039E-2</v>
      </c>
      <c r="CW324" s="21">
        <v>6.487572193145752E-2</v>
      </c>
      <c r="CX324" s="21">
        <v>6.9219440221786499E-2</v>
      </c>
      <c r="CY324" s="21">
        <v>9.1061726212501526E-2</v>
      </c>
      <c r="CZ324" s="21">
        <v>5.9320904314517975E-2</v>
      </c>
      <c r="DA324" s="21">
        <v>4.0458895266056061E-2</v>
      </c>
      <c r="DB324" s="21">
        <v>3.8082774728536606E-2</v>
      </c>
      <c r="DC324" s="21">
        <v>4.146871343255043E-2</v>
      </c>
      <c r="DD324" s="21">
        <v>6.5665252506732941E-2</v>
      </c>
      <c r="DE324" s="21">
        <v>0.10861946642398834</v>
      </c>
      <c r="DF324" s="21">
        <v>0.11190349608659744</v>
      </c>
      <c r="DG324" s="21">
        <v>8.6797356605529785E-2</v>
      </c>
      <c r="DH324" s="21">
        <v>9.4711340963840485E-2</v>
      </c>
      <c r="DI324" s="21">
        <v>1.1425227858126163E-2</v>
      </c>
      <c r="DJ324" s="21">
        <v>4.9648609012365341E-2</v>
      </c>
      <c r="DK324" s="21">
        <v>-2.8971236199140549E-2</v>
      </c>
      <c r="DL324" s="21">
        <v>-5.0757836550474167E-2</v>
      </c>
      <c r="DM324" s="21">
        <v>-3.7221752107143402E-2</v>
      </c>
      <c r="DN324" s="21">
        <v>2.6835896074771881E-2</v>
      </c>
      <c r="DO324" s="21">
        <v>2.5722493883222342E-3</v>
      </c>
      <c r="DP324" s="21">
        <v>-1.0883751325309277E-2</v>
      </c>
      <c r="DQ324" s="21">
        <v>-9.1370545327663422E-2</v>
      </c>
      <c r="DR324" s="21">
        <v>-4.5093987137079239E-2</v>
      </c>
      <c r="DS324" s="21">
        <v>6.6557928919792175E-2</v>
      </c>
      <c r="DT324" s="21">
        <v>7.7755838632583618E-2</v>
      </c>
      <c r="DU324" s="21">
        <v>0.10825188457965851</v>
      </c>
      <c r="DV324" s="21">
        <v>0.10785654187202454</v>
      </c>
      <c r="DW324" s="21">
        <v>0.12089667469263077</v>
      </c>
      <c r="DX324" s="21">
        <v>7.6858066022396088E-2</v>
      </c>
      <c r="DY324" s="21">
        <v>5.6478697806596756E-2</v>
      </c>
      <c r="DZ324" s="21">
        <v>5.3290925920009613E-2</v>
      </c>
      <c r="EA324" s="21">
        <v>5.9958409518003464E-2</v>
      </c>
      <c r="EB324" s="21">
        <v>8.4641262888908386E-2</v>
      </c>
      <c r="EC324" s="21">
        <v>0.14363834261894226</v>
      </c>
      <c r="ED324" s="21">
        <v>0.15986090898513794</v>
      </c>
      <c r="EE324" s="21">
        <v>0.14542113244533539</v>
      </c>
      <c r="EF324" s="21">
        <v>0.17766918241977692</v>
      </c>
      <c r="EG324" s="21">
        <v>0.11519034206867218</v>
      </c>
      <c r="EH324" s="21">
        <v>0.17549127340316772</v>
      </c>
      <c r="EI324" s="21">
        <v>0.12360710650682449</v>
      </c>
      <c r="EJ324" s="21">
        <v>9.6557259559631348E-2</v>
      </c>
      <c r="EK324" s="21">
        <v>8.0573856830596924E-2</v>
      </c>
      <c r="EL324" s="21">
        <v>0.11338408291339874</v>
      </c>
      <c r="EM324" s="21">
        <v>8.4504425525665283E-2</v>
      </c>
      <c r="EN324" s="21">
        <v>7.0470355451107025E-2</v>
      </c>
      <c r="EO324" s="21">
        <v>-2.3823943920433521E-3</v>
      </c>
      <c r="EP324" s="21">
        <v>5.9340428560972214E-2</v>
      </c>
      <c r="EQ324" s="21">
        <v>0.15482434630393982</v>
      </c>
      <c r="ER324" s="21">
        <v>0.15499246120452881</v>
      </c>
      <c r="ES324" s="21">
        <v>0.17088016867637634</v>
      </c>
      <c r="ET324" s="21">
        <v>0.16364237666130066</v>
      </c>
      <c r="EU324" s="21">
        <v>67.846629437574791</v>
      </c>
      <c r="EV324" s="21">
        <v>67.143997192382813</v>
      </c>
      <c r="EW324" s="21">
        <v>66.83326685281213</v>
      </c>
      <c r="EX324" s="21">
        <v>66.2369384765625</v>
      </c>
      <c r="EY324" s="21">
        <v>65.90386962890625</v>
      </c>
      <c r="EZ324" s="21">
        <v>65.8197021484375</v>
      </c>
      <c r="FA324" s="21">
        <v>65.496208190917969</v>
      </c>
      <c r="FB324" s="21">
        <v>65.268051147460938</v>
      </c>
      <c r="FC324" s="21">
        <v>68.264259338378906</v>
      </c>
      <c r="FD324" s="21">
        <v>72.38153076171875</v>
      </c>
      <c r="FE324" s="21">
        <v>77.064620971679688</v>
      </c>
      <c r="FF324" s="21">
        <v>80.917228698730469</v>
      </c>
      <c r="FG324" s="21">
        <v>82.171119689941406</v>
      </c>
      <c r="FH324" s="21">
        <v>82.523536682128906</v>
      </c>
      <c r="FI324" s="21">
        <v>82.50299072265625</v>
      </c>
      <c r="FJ324" s="21">
        <v>82.040290832519531</v>
      </c>
      <c r="FK324" s="21">
        <v>81.175506591796875</v>
      </c>
      <c r="FL324" s="21">
        <v>79.851219177246094</v>
      </c>
      <c r="FM324" s="21">
        <v>77.156761169433594</v>
      </c>
      <c r="FN324" s="21">
        <v>74.022140502929688</v>
      </c>
      <c r="FO324" s="21">
        <v>71.978263854980469</v>
      </c>
      <c r="FP324" s="21">
        <v>70.710609436035156</v>
      </c>
      <c r="FQ324" s="21">
        <v>69.786598205566406</v>
      </c>
      <c r="FR324" s="21">
        <v>69.072395324707031</v>
      </c>
      <c r="FS324" s="21">
        <v>1.6777064800262451</v>
      </c>
      <c r="FT324" s="21">
        <v>8.2642562687397003E-2</v>
      </c>
      <c r="FU324" s="21">
        <v>0.14579212665557861</v>
      </c>
      <c r="FV324" t="s">
        <v>295</v>
      </c>
      <c r="FW324" s="21">
        <v>3.1685400754213333E-2</v>
      </c>
      <c r="FX324">
        <f t="shared" si="15"/>
        <v>0.28671671822667122</v>
      </c>
      <c r="FY324">
        <f t="shared" si="16"/>
        <v>-7.7281324379146102E-2</v>
      </c>
      <c r="FZ324">
        <f t="shared" si="17"/>
        <v>76.836778259277338</v>
      </c>
    </row>
    <row r="325" spans="1:182" x14ac:dyDescent="0.2">
      <c r="A325" t="s">
        <v>226</v>
      </c>
      <c r="B325" t="s">
        <v>0</v>
      </c>
      <c r="C325" t="s">
        <v>291</v>
      </c>
      <c r="D325" t="s">
        <v>242</v>
      </c>
      <c r="E325" t="s">
        <v>221</v>
      </c>
      <c r="F325" s="21">
        <v>254</v>
      </c>
      <c r="G325" s="21">
        <v>0.18142305314540863</v>
      </c>
      <c r="H325" s="21">
        <v>0.19478872418403625</v>
      </c>
      <c r="I325" s="21">
        <v>0.17643570899963379</v>
      </c>
      <c r="J325" s="21">
        <v>0.14303648471832275</v>
      </c>
      <c r="K325" s="21">
        <v>0.12725502252578735</v>
      </c>
      <c r="L325" s="21">
        <v>0.19503162801265717</v>
      </c>
      <c r="M325" s="21">
        <v>0.19471675157546997</v>
      </c>
      <c r="N325" s="21">
        <v>0.12431325018405914</v>
      </c>
      <c r="O325" s="21">
        <v>1.7374351155012846E-3</v>
      </c>
      <c r="P325" s="21">
        <v>-0.15707412362098694</v>
      </c>
      <c r="Q325" s="21">
        <v>-0.33203333616256714</v>
      </c>
      <c r="R325" s="21">
        <v>-0.37787681818008423</v>
      </c>
      <c r="S325" s="21">
        <v>-0.33968955278396606</v>
      </c>
      <c r="T325" s="21">
        <v>-0.24496808648109436</v>
      </c>
      <c r="U325" s="21">
        <v>-8.72998908162117E-2</v>
      </c>
      <c r="V325" s="21">
        <v>9.3635460361838341E-3</v>
      </c>
      <c r="W325" s="21">
        <v>0.19966398179531097</v>
      </c>
      <c r="X325" s="21">
        <v>0.40828537940979004</v>
      </c>
      <c r="Y325" s="21">
        <v>0.48451492190361023</v>
      </c>
      <c r="Z325" s="21">
        <v>0.50330829620361328</v>
      </c>
      <c r="AA325" s="21">
        <v>0.4704420268535614</v>
      </c>
      <c r="AB325" s="21">
        <v>0.45994028449058533</v>
      </c>
      <c r="AC325" s="21">
        <v>0.39769762754440308</v>
      </c>
      <c r="AD325" s="21">
        <v>0.334311842918396</v>
      </c>
      <c r="AE325" s="21">
        <v>-0.23378506302833557</v>
      </c>
      <c r="AF325" s="21">
        <v>-0.15495674312114716</v>
      </c>
      <c r="AG325" s="21">
        <v>-0.14376713335514069</v>
      </c>
      <c r="AH325" s="21">
        <v>-0.16393508017063141</v>
      </c>
      <c r="AI325" s="21">
        <v>-0.18295645713806152</v>
      </c>
      <c r="AJ325" s="21">
        <v>-7.7417135238647461E-2</v>
      </c>
      <c r="AK325" s="21">
        <v>-8.1093698740005493E-2</v>
      </c>
      <c r="AL325" s="21">
        <v>-0.10082726180553436</v>
      </c>
      <c r="AM325" s="21">
        <v>-8.0111555755138397E-2</v>
      </c>
      <c r="AN325" s="21">
        <v>-5.1981493830680847E-2</v>
      </c>
      <c r="AO325" s="21">
        <v>-9.0631261467933655E-2</v>
      </c>
      <c r="AP325" s="21">
        <v>-7.6759777963161469E-2</v>
      </c>
      <c r="AQ325" s="21">
        <v>-6.5379619598388672E-2</v>
      </c>
      <c r="AR325" s="21">
        <v>-4.9865677952766418E-2</v>
      </c>
      <c r="AS325" s="21">
        <v>-3.5524819046258926E-2</v>
      </c>
      <c r="AT325" s="21">
        <v>-0.11656487733125687</v>
      </c>
      <c r="AU325" s="21">
        <v>-0.1708638072013855</v>
      </c>
      <c r="AV325" s="21">
        <v>-0.17603842914104462</v>
      </c>
      <c r="AW325" s="21">
        <v>-0.21060547232627869</v>
      </c>
      <c r="AX325" s="21">
        <v>-0.16685909032821655</v>
      </c>
      <c r="AY325" s="21">
        <v>-0.13662949204444885</v>
      </c>
      <c r="AZ325" s="21">
        <v>-0.10123499482870102</v>
      </c>
      <c r="BA325" s="21">
        <v>-0.10694555193185806</v>
      </c>
      <c r="BB325" s="21">
        <v>-9.6266262233257294E-2</v>
      </c>
      <c r="BC325" s="21">
        <v>-0.17707031965255737</v>
      </c>
      <c r="BD325" s="21">
        <v>-0.12190605700016022</v>
      </c>
      <c r="BE325" s="21">
        <v>-0.11320628970861435</v>
      </c>
      <c r="BF325" s="21">
        <v>-0.12841111421585083</v>
      </c>
      <c r="BG325" s="21">
        <v>-0.1420590877532959</v>
      </c>
      <c r="BH325" s="21">
        <v>-5.3510963916778564E-2</v>
      </c>
      <c r="BI325" s="21">
        <v>-6.1460245400667191E-2</v>
      </c>
      <c r="BJ325" s="21">
        <v>-8.0628350377082825E-2</v>
      </c>
      <c r="BK325" s="21">
        <v>-5.3636316210031509E-2</v>
      </c>
      <c r="BL325" s="21">
        <v>-1.3333954848349094E-2</v>
      </c>
      <c r="BM325" s="21">
        <v>-3.8562290370464325E-2</v>
      </c>
      <c r="BN325" s="21">
        <v>-2.2098630666732788E-2</v>
      </c>
      <c r="BO325" s="21">
        <v>-1.0157489217817783E-2</v>
      </c>
      <c r="BP325" s="21">
        <v>5.1424852572381496E-3</v>
      </c>
      <c r="BQ325" s="21">
        <v>2.2109124809503555E-2</v>
      </c>
      <c r="BR325" s="21">
        <v>-6.4601525664329529E-2</v>
      </c>
      <c r="BS325" s="21">
        <v>-0.11208891868591309</v>
      </c>
      <c r="BT325" s="21">
        <v>-0.11854599416255951</v>
      </c>
      <c r="BU325" s="21">
        <v>-0.15714491903781891</v>
      </c>
      <c r="BV325" s="21">
        <v>-0.12168087810277939</v>
      </c>
      <c r="BW325" s="21">
        <v>-9.869704395532608E-2</v>
      </c>
      <c r="BX325" s="21">
        <v>-6.45948126912117E-2</v>
      </c>
      <c r="BY325" s="21">
        <v>-7.4264511466026306E-2</v>
      </c>
      <c r="BZ325" s="21">
        <v>-6.4968094229698181E-2</v>
      </c>
      <c r="CA325" s="21">
        <v>-0.13778987526893616</v>
      </c>
      <c r="CB325" s="21">
        <v>-9.9015258252620697E-2</v>
      </c>
      <c r="CC325" s="21">
        <v>-9.2039942741394043E-2</v>
      </c>
      <c r="CD325" s="21">
        <v>-0.10380733013153076</v>
      </c>
      <c r="CE325" s="21">
        <v>-0.11373370140790939</v>
      </c>
      <c r="CF325" s="21">
        <v>-3.6953624337911606E-2</v>
      </c>
      <c r="CG325" s="21">
        <v>-4.7862175852060318E-2</v>
      </c>
      <c r="CH325" s="21">
        <v>-6.6638641059398651E-2</v>
      </c>
      <c r="CI325" s="21">
        <v>-3.5299647599458694E-2</v>
      </c>
      <c r="CJ325" s="21">
        <v>1.3433212414383888E-2</v>
      </c>
      <c r="CK325" s="21">
        <v>-2.4994839914143085E-3</v>
      </c>
      <c r="CL325" s="21">
        <v>1.5759514644742012E-2</v>
      </c>
      <c r="CM325" s="21">
        <v>2.8089189901947975E-2</v>
      </c>
      <c r="CN325" s="21">
        <v>4.3240971863269806E-2</v>
      </c>
      <c r="CO325" s="21">
        <v>6.2026221305131912E-2</v>
      </c>
      <c r="CP325" s="21">
        <v>-2.8611864894628525E-2</v>
      </c>
      <c r="CQ325" s="21">
        <v>-7.1381606161594391E-2</v>
      </c>
      <c r="CR325" s="21">
        <v>-7.8726902604103088E-2</v>
      </c>
      <c r="CS325" s="21">
        <v>-0.12011830508708954</v>
      </c>
      <c r="CT325" s="21">
        <v>-9.0390585362911224E-2</v>
      </c>
      <c r="CU325" s="21">
        <v>-7.2425141930580139E-2</v>
      </c>
      <c r="CV325" s="21">
        <v>-3.9217930287122726E-2</v>
      </c>
      <c r="CW325" s="21">
        <v>-5.1629722118377686E-2</v>
      </c>
      <c r="CX325" s="21">
        <v>-4.3291084468364716E-2</v>
      </c>
      <c r="CY325" s="21">
        <v>-9.8509423434734344E-2</v>
      </c>
      <c r="CZ325" s="21">
        <v>-7.6124459505081177E-2</v>
      </c>
      <c r="DA325" s="21">
        <v>-7.0873595774173737E-2</v>
      </c>
      <c r="DB325" s="21">
        <v>-7.9203538596630096E-2</v>
      </c>
      <c r="DC325" s="21">
        <v>-8.5408315062522888E-2</v>
      </c>
      <c r="DD325" s="21">
        <v>-2.0396284759044647E-2</v>
      </c>
      <c r="DE325" s="21">
        <v>-3.4264106303453445E-2</v>
      </c>
      <c r="DF325" s="21">
        <v>-5.2648935467004776E-2</v>
      </c>
      <c r="DG325" s="21">
        <v>-1.696297898888588E-2</v>
      </c>
      <c r="DH325" s="21">
        <v>4.0200378745794296E-2</v>
      </c>
      <c r="DI325" s="21">
        <v>3.3563323318958282E-2</v>
      </c>
      <c r="DJ325" s="21">
        <v>5.3617659956216812E-2</v>
      </c>
      <c r="DK325" s="21">
        <v>6.6335871815681458E-2</v>
      </c>
      <c r="DL325" s="21">
        <v>8.1339456140995026E-2</v>
      </c>
      <c r="DM325" s="21">
        <v>0.10194331407546997</v>
      </c>
      <c r="DN325" s="21">
        <v>7.3777944780886173E-3</v>
      </c>
      <c r="DO325" s="21">
        <v>-3.0674293637275696E-2</v>
      </c>
      <c r="DP325" s="21">
        <v>-3.8907811045646667E-2</v>
      </c>
      <c r="DQ325" s="21">
        <v>-8.3091691136360168E-2</v>
      </c>
      <c r="DR325" s="21">
        <v>-5.910029262304306E-2</v>
      </c>
      <c r="DS325" s="21">
        <v>-4.6153243631124496E-2</v>
      </c>
      <c r="DT325" s="21">
        <v>-1.3841049745678902E-2</v>
      </c>
      <c r="DU325" s="21">
        <v>-2.8994932770729065E-2</v>
      </c>
      <c r="DV325" s="21">
        <v>-2.1614072844386101E-2</v>
      </c>
      <c r="DW325" s="21">
        <v>-4.1794691234827042E-2</v>
      </c>
      <c r="DX325" s="21">
        <v>-4.3073777109384537E-2</v>
      </c>
      <c r="DY325" s="21">
        <v>-4.0312744677066803E-2</v>
      </c>
      <c r="DZ325" s="21">
        <v>-4.3679580092430115E-2</v>
      </c>
      <c r="EA325" s="21">
        <v>-4.4510945677757263E-2</v>
      </c>
      <c r="EB325" s="21">
        <v>3.5098837688565254E-3</v>
      </c>
      <c r="EC325" s="21">
        <v>-1.4630654826760292E-2</v>
      </c>
      <c r="ED325" s="21">
        <v>-3.2450020313262939E-2</v>
      </c>
      <c r="EE325" s="21">
        <v>9.5122577622532845E-3</v>
      </c>
      <c r="EF325" s="21">
        <v>7.8847914934158325E-2</v>
      </c>
      <c r="EG325" s="21">
        <v>8.5632286965847015E-2</v>
      </c>
      <c r="EH325" s="21">
        <v>0.10827881097793579</v>
      </c>
      <c r="EI325" s="21">
        <v>0.12155799567699432</v>
      </c>
      <c r="EJ325" s="21">
        <v>0.13634762167930603</v>
      </c>
      <c r="EK325" s="21">
        <v>0.15957726538181305</v>
      </c>
      <c r="EL325" s="21">
        <v>5.9341147541999817E-2</v>
      </c>
      <c r="EM325" s="21">
        <v>2.8100598603487015E-2</v>
      </c>
      <c r="EN325" s="21">
        <v>1.8584629520773888E-2</v>
      </c>
      <c r="EO325" s="21">
        <v>-2.9631135985255241E-2</v>
      </c>
      <c r="EP325" s="21">
        <v>-1.3922082260251045E-2</v>
      </c>
      <c r="EQ325" s="21">
        <v>-8.2207946106791496E-3</v>
      </c>
      <c r="ER325" s="21">
        <v>2.2799134254455566E-2</v>
      </c>
      <c r="ES325" s="21">
        <v>3.6861097905784845E-3</v>
      </c>
      <c r="ET325" s="21">
        <v>9.6840905025601387E-3</v>
      </c>
      <c r="EU325" s="21">
        <v>65.630228471001757</v>
      </c>
      <c r="EV325" s="21">
        <v>64.715286254882813</v>
      </c>
      <c r="EW325" s="21">
        <v>64.015289982425301</v>
      </c>
      <c r="EX325" s="21">
        <v>63.378383636474609</v>
      </c>
      <c r="EY325" s="21">
        <v>62.703865051269531</v>
      </c>
      <c r="EZ325" s="21">
        <v>62.386116027832031</v>
      </c>
      <c r="FA325" s="21">
        <v>62.121967315673828</v>
      </c>
      <c r="FB325" s="21">
        <v>61.90667724609375</v>
      </c>
      <c r="FC325" s="21">
        <v>65.679435729980469</v>
      </c>
      <c r="FD325" s="21">
        <v>71.686996459960938</v>
      </c>
      <c r="FE325" s="21">
        <v>78.099822998046875</v>
      </c>
      <c r="FF325" s="21">
        <v>82.911598205566406</v>
      </c>
      <c r="FG325" s="21">
        <v>85.622848510742188</v>
      </c>
      <c r="FH325" s="21">
        <v>86.915992736816406</v>
      </c>
      <c r="FI325" s="21">
        <v>87.318450927734375</v>
      </c>
      <c r="FJ325" s="21">
        <v>86.792266845703125</v>
      </c>
      <c r="FK325" s="21">
        <v>85.478385925292969</v>
      </c>
      <c r="FL325" s="21">
        <v>83.573112487792969</v>
      </c>
      <c r="FM325" s="21">
        <v>80.355537414550781</v>
      </c>
      <c r="FN325" s="21">
        <v>75.600875854492188</v>
      </c>
      <c r="FO325" s="21">
        <v>72.258697509765625</v>
      </c>
      <c r="FP325" s="21">
        <v>70.091384887695313</v>
      </c>
      <c r="FQ325" s="21">
        <v>68.613883972167969</v>
      </c>
      <c r="FR325" s="21">
        <v>67.141304016113281</v>
      </c>
      <c r="FS325" s="21">
        <v>0.90981370210647583</v>
      </c>
      <c r="FT325" s="21">
        <v>3.7082355469465256E-2</v>
      </c>
      <c r="FU325" s="21">
        <v>6.244080513715744E-2</v>
      </c>
      <c r="FV325" t="s">
        <v>295</v>
      </c>
      <c r="FW325" s="21">
        <v>3.6176662892103195E-2</v>
      </c>
      <c r="FX325">
        <f t="shared" si="15"/>
        <v>0.41324292123317719</v>
      </c>
      <c r="FY325">
        <f t="shared" si="16"/>
        <v>-8.6608508229255671E-2</v>
      </c>
      <c r="FZ325">
        <f t="shared" si="17"/>
        <v>79.453321838378912</v>
      </c>
    </row>
    <row r="326" spans="1:182" x14ac:dyDescent="0.2">
      <c r="A326" t="s">
        <v>226</v>
      </c>
      <c r="B326" t="s">
        <v>0</v>
      </c>
      <c r="C326" t="s">
        <v>291</v>
      </c>
      <c r="D326" t="s">
        <v>243</v>
      </c>
      <c r="E326" t="s">
        <v>219</v>
      </c>
      <c r="F326" s="21">
        <v>453</v>
      </c>
      <c r="G326" s="21">
        <v>0.28732624650001526</v>
      </c>
      <c r="H326" s="21">
        <v>0.28399366140365601</v>
      </c>
      <c r="I326" s="21">
        <v>0.21417795121669769</v>
      </c>
      <c r="J326" s="21">
        <v>0.18596154451370239</v>
      </c>
      <c r="K326" s="21">
        <v>0.19566039741039276</v>
      </c>
      <c r="L326" s="21">
        <v>0.25895982980728149</v>
      </c>
      <c r="M326" s="21">
        <v>0.26018139719963074</v>
      </c>
      <c r="N326" s="21">
        <v>9.0763615444302559E-3</v>
      </c>
      <c r="O326" s="21">
        <v>-0.35226836800575256</v>
      </c>
      <c r="P326" s="21">
        <v>-0.85321646928787231</v>
      </c>
      <c r="Q326" s="21">
        <v>-1.143054723739624</v>
      </c>
      <c r="R326" s="21">
        <v>-1.2566016912460327</v>
      </c>
      <c r="S326" s="21">
        <v>-1.2845810651779175</v>
      </c>
      <c r="T326" s="21">
        <v>-1.1161249876022339</v>
      </c>
      <c r="U326" s="21">
        <v>-0.83641046285629272</v>
      </c>
      <c r="V326" s="21">
        <v>-0.612354576587677</v>
      </c>
      <c r="W326" s="21">
        <v>-0.23589475452899933</v>
      </c>
      <c r="X326" s="21">
        <v>0.35723286867141724</v>
      </c>
      <c r="Y326" s="21">
        <v>0.73162245750427246</v>
      </c>
      <c r="Z326" s="21">
        <v>0.81455564498901367</v>
      </c>
      <c r="AA326" s="21">
        <v>0.80675691366195679</v>
      </c>
      <c r="AB326" s="21">
        <v>0.65945559740066528</v>
      </c>
      <c r="AC326" s="21">
        <v>0.56254488229751587</v>
      </c>
      <c r="AD326" s="21">
        <v>0.43950209021568298</v>
      </c>
      <c r="AE326" s="21">
        <v>-0.41258895397186279</v>
      </c>
      <c r="AF326" s="21">
        <v>-0.27119424939155579</v>
      </c>
      <c r="AG326" s="21">
        <v>-0.30113294720649719</v>
      </c>
      <c r="AH326" s="21">
        <v>-0.30565717816352844</v>
      </c>
      <c r="AI326" s="21">
        <v>-0.25530064105987549</v>
      </c>
      <c r="AJ326" s="21">
        <v>-0.14997163414955139</v>
      </c>
      <c r="AK326" s="21">
        <v>-0.1384807825088501</v>
      </c>
      <c r="AL326" s="21">
        <v>-0.1806425154209137</v>
      </c>
      <c r="AM326" s="21">
        <v>-0.20674733817577362</v>
      </c>
      <c r="AN326" s="21">
        <v>-0.34842833876609802</v>
      </c>
      <c r="AO326" s="21">
        <v>-0.40594291687011719</v>
      </c>
      <c r="AP326" s="21">
        <v>-0.38227477669715881</v>
      </c>
      <c r="AQ326" s="21">
        <v>-0.37495815753936768</v>
      </c>
      <c r="AR326" s="21">
        <v>-0.29418203234672546</v>
      </c>
      <c r="AS326" s="21">
        <v>-0.15655365586280823</v>
      </c>
      <c r="AT326" s="21">
        <v>-0.1964755654335022</v>
      </c>
      <c r="AU326" s="21">
        <v>-0.24346600472927094</v>
      </c>
      <c r="AV326" s="21">
        <v>-0.20659784972667694</v>
      </c>
      <c r="AW326" s="21">
        <v>-0.19126561284065247</v>
      </c>
      <c r="AX326" s="21">
        <v>-0.20409977436065674</v>
      </c>
      <c r="AY326" s="21">
        <v>-0.15977340936660767</v>
      </c>
      <c r="AZ326" s="21">
        <v>-0.25689417123794556</v>
      </c>
      <c r="BA326" s="21">
        <v>-0.24996115267276764</v>
      </c>
      <c r="BB326" s="21">
        <v>-0.2351594865322113</v>
      </c>
      <c r="BC326" s="21">
        <v>-0.30380722880363464</v>
      </c>
      <c r="BD326" s="21">
        <v>-0.20488536357879639</v>
      </c>
      <c r="BE326" s="21">
        <v>-0.23866942524909973</v>
      </c>
      <c r="BF326" s="21">
        <v>-0.24353091418743134</v>
      </c>
      <c r="BG326" s="21">
        <v>-0.1993580162525177</v>
      </c>
      <c r="BH326" s="21">
        <v>-0.11250727623701096</v>
      </c>
      <c r="BI326" s="21">
        <v>-9.6883028745651245E-2</v>
      </c>
      <c r="BJ326" s="21">
        <v>-0.13076472282409668</v>
      </c>
      <c r="BK326" s="21">
        <v>-0.11219228059053421</v>
      </c>
      <c r="BL326" s="21">
        <v>-0.22639425098896027</v>
      </c>
      <c r="BM326" s="21">
        <v>-0.25115883350372314</v>
      </c>
      <c r="BN326" s="21">
        <v>-0.20825836062431335</v>
      </c>
      <c r="BO326" s="21">
        <v>-0.19520923495292664</v>
      </c>
      <c r="BP326" s="21">
        <v>-0.12243353575468063</v>
      </c>
      <c r="BQ326" s="21">
        <v>-3.2497256994247437E-2</v>
      </c>
      <c r="BR326" s="21">
        <v>-0.10587412118911743</v>
      </c>
      <c r="BS326" s="21">
        <v>-0.17870974540710449</v>
      </c>
      <c r="BT326" s="21">
        <v>-0.15002904832363129</v>
      </c>
      <c r="BU326" s="21">
        <v>-0.12405413389205933</v>
      </c>
      <c r="BV326" s="21">
        <v>-0.13730223476886749</v>
      </c>
      <c r="BW326" s="21">
        <v>-9.5984585583209991E-2</v>
      </c>
      <c r="BX326" s="21">
        <v>-0.19368632137775421</v>
      </c>
      <c r="BY326" s="21">
        <v>-0.18285389244556427</v>
      </c>
      <c r="BZ326" s="21">
        <v>-0.1806645393371582</v>
      </c>
      <c r="CA326" s="21">
        <v>-0.22846534848213196</v>
      </c>
      <c r="CB326" s="21">
        <v>-0.1589600145816803</v>
      </c>
      <c r="CC326" s="21">
        <v>-0.19540737569332123</v>
      </c>
      <c r="CD326" s="21">
        <v>-0.20050245523452759</v>
      </c>
      <c r="CE326" s="21">
        <v>-0.1606123149394989</v>
      </c>
      <c r="CF326" s="21">
        <v>-8.6559578776359558E-2</v>
      </c>
      <c r="CG326" s="21">
        <v>-6.8072549998760223E-2</v>
      </c>
      <c r="CH326" s="21">
        <v>-9.6219517290592194E-2</v>
      </c>
      <c r="CI326" s="21">
        <v>-4.6703733503818512E-2</v>
      </c>
      <c r="CJ326" s="21">
        <v>-0.14187382161617279</v>
      </c>
      <c r="CK326" s="21">
        <v>-0.14395585656166077</v>
      </c>
      <c r="CL326" s="21">
        <v>-8.7735116481781006E-2</v>
      </c>
      <c r="CM326" s="21">
        <v>-7.0715688169002533E-2</v>
      </c>
      <c r="CN326" s="21">
        <v>-3.4810644574463367E-3</v>
      </c>
      <c r="CO326" s="21">
        <v>5.3423825651407242E-2</v>
      </c>
      <c r="CP326" s="21">
        <v>-4.3123845010995865E-2</v>
      </c>
      <c r="CQ326" s="21">
        <v>-0.13385976850986481</v>
      </c>
      <c r="CR326" s="21">
        <v>-0.11084967106580734</v>
      </c>
      <c r="CS326" s="21">
        <v>-7.7503666281700134E-2</v>
      </c>
      <c r="CT326" s="21">
        <v>-9.103846549987793E-2</v>
      </c>
      <c r="CU326" s="21">
        <v>-5.1804635673761368E-2</v>
      </c>
      <c r="CV326" s="21">
        <v>-0.14990875124931335</v>
      </c>
      <c r="CW326" s="21">
        <v>-0.13637562096118927</v>
      </c>
      <c r="CX326" s="21">
        <v>-0.14292150735855103</v>
      </c>
      <c r="CY326" s="21">
        <v>-0.15312346816062927</v>
      </c>
      <c r="CZ326" s="21">
        <v>-0.11303467303514481</v>
      </c>
      <c r="DA326" s="21">
        <v>-0.15214532613754272</v>
      </c>
      <c r="DB326" s="21">
        <v>-0.15747399628162384</v>
      </c>
      <c r="DC326" s="21">
        <v>-0.1218666136264801</v>
      </c>
      <c r="DD326" s="21">
        <v>-6.061188131570816E-2</v>
      </c>
      <c r="DE326" s="21">
        <v>-3.92620749771595E-2</v>
      </c>
      <c r="DF326" s="21">
        <v>-6.1674308031797409E-2</v>
      </c>
      <c r="DG326" s="21">
        <v>1.8784813582897186E-2</v>
      </c>
      <c r="DH326" s="21">
        <v>-5.7353392243385315E-2</v>
      </c>
      <c r="DI326" s="21">
        <v>-3.6752879619598389E-2</v>
      </c>
      <c r="DJ326" s="21">
        <v>3.2788123935461044E-2</v>
      </c>
      <c r="DK326" s="21">
        <v>5.377785861492157E-2</v>
      </c>
      <c r="DL326" s="21">
        <v>0.11547140777111053</v>
      </c>
      <c r="DM326" s="21">
        <v>0.13934491574764252</v>
      </c>
      <c r="DN326" s="21">
        <v>1.9626434892416E-2</v>
      </c>
      <c r="DO326" s="21">
        <v>-8.9009784162044525E-2</v>
      </c>
      <c r="DP326" s="21">
        <v>-7.1670293807983398E-2</v>
      </c>
      <c r="DQ326" s="21">
        <v>-3.0953202396631241E-2</v>
      </c>
      <c r="DR326" s="21">
        <v>-4.4774692505598068E-2</v>
      </c>
      <c r="DS326" s="21">
        <v>-7.6246880926191807E-3</v>
      </c>
      <c r="DT326" s="21">
        <v>-0.10613118857145309</v>
      </c>
      <c r="DU326" s="21">
        <v>-8.9897342026233673E-2</v>
      </c>
      <c r="DV326" s="21">
        <v>-0.10517847537994385</v>
      </c>
      <c r="DW326" s="21">
        <v>-4.434175044298172E-2</v>
      </c>
      <c r="DX326" s="21">
        <v>-4.6725772321224213E-2</v>
      </c>
      <c r="DY326" s="21">
        <v>-8.968178927898407E-2</v>
      </c>
      <c r="DZ326" s="21">
        <v>-9.534773975610733E-2</v>
      </c>
      <c r="EA326" s="21">
        <v>-6.5923981368541718E-2</v>
      </c>
      <c r="EB326" s="21">
        <v>-2.3147525265812874E-2</v>
      </c>
      <c r="EC326" s="21">
        <v>2.3356783203780651E-3</v>
      </c>
      <c r="ED326" s="21">
        <v>-1.1796513572335243E-2</v>
      </c>
      <c r="EE326" s="21">
        <v>0.1133398711681366</v>
      </c>
      <c r="EF326" s="21">
        <v>6.4680688083171844E-2</v>
      </c>
      <c r="EG326" s="21">
        <v>0.11803119629621506</v>
      </c>
      <c r="EH326" s="21">
        <v>0.2068045437335968</v>
      </c>
      <c r="EI326" s="21">
        <v>0.23352676630020142</v>
      </c>
      <c r="EJ326" s="21">
        <v>0.28721988201141357</v>
      </c>
      <c r="EK326" s="21">
        <v>0.26340129971504211</v>
      </c>
      <c r="EL326" s="21">
        <v>0.11022787541151047</v>
      </c>
      <c r="EM326" s="21">
        <v>-2.4253536015748978E-2</v>
      </c>
      <c r="EN326" s="21">
        <v>-1.5101492404937744E-2</v>
      </c>
      <c r="EO326" s="21">
        <v>3.6258276551961899E-2</v>
      </c>
      <c r="EP326" s="21">
        <v>2.2022848948836327E-2</v>
      </c>
      <c r="EQ326" s="21">
        <v>5.616413801908493E-2</v>
      </c>
      <c r="ER326" s="21">
        <v>-4.2923334985971451E-2</v>
      </c>
      <c r="ES326" s="21">
        <v>-2.2790094837546349E-2</v>
      </c>
      <c r="ET326" s="21">
        <v>-5.0683524459600449E-2</v>
      </c>
      <c r="EU326" s="21">
        <v>63.458574181117534</v>
      </c>
      <c r="EV326" s="21">
        <v>63.574180603027344</v>
      </c>
      <c r="EW326" s="21">
        <v>62.289017341040463</v>
      </c>
      <c r="EX326" s="21">
        <v>61.333332061767578</v>
      </c>
      <c r="EY326" s="21">
        <v>60.716762542724609</v>
      </c>
      <c r="EZ326" s="21">
        <v>60.626205444335938</v>
      </c>
      <c r="FA326" s="21">
        <v>60.258190155029297</v>
      </c>
      <c r="FB326" s="21">
        <v>60.208091735839844</v>
      </c>
      <c r="FC326" s="21">
        <v>62.545280456542969</v>
      </c>
      <c r="FD326" s="21">
        <v>70.028900146484375</v>
      </c>
      <c r="FE326" s="21">
        <v>76.456649780273438</v>
      </c>
      <c r="FF326" s="21">
        <v>80.250480651855469</v>
      </c>
      <c r="FG326" s="21">
        <v>82.489402770996094</v>
      </c>
      <c r="FH326" s="21">
        <v>84.115608215332031</v>
      </c>
      <c r="FI326" s="21">
        <v>85.302505493164063</v>
      </c>
      <c r="FJ326" s="21">
        <v>84.98651123046875</v>
      </c>
      <c r="FK326" s="21">
        <v>83.994216918945313</v>
      </c>
      <c r="FL326" s="21">
        <v>81.527938842773438</v>
      </c>
      <c r="FM326" s="21">
        <v>78.947975158691406</v>
      </c>
      <c r="FN326" s="21">
        <v>73.416183471679688</v>
      </c>
      <c r="FO326" s="21">
        <v>69.778419494628906</v>
      </c>
      <c r="FP326" s="21">
        <v>67.090560913085938</v>
      </c>
      <c r="FQ326" s="21">
        <v>65.5626220703125</v>
      </c>
      <c r="FR326" s="21">
        <v>63.707130432128906</v>
      </c>
      <c r="FS326" s="21">
        <v>1.6436007022857666</v>
      </c>
      <c r="FT326" s="21">
        <v>0.10838835686445236</v>
      </c>
      <c r="FU326" s="21">
        <v>6.7059241235256195E-2</v>
      </c>
      <c r="FV326" t="s">
        <v>295</v>
      </c>
      <c r="FW326" s="21">
        <v>6.5744020044803619E-2</v>
      </c>
      <c r="FX326">
        <f t="shared" si="15"/>
        <v>0.49485462605953218</v>
      </c>
      <c r="FY326">
        <f t="shared" si="16"/>
        <v>-9.3011241406202316E-2</v>
      </c>
      <c r="FZ326">
        <f t="shared" si="17"/>
        <v>77.532946777343753</v>
      </c>
    </row>
    <row r="327" spans="1:182" x14ac:dyDescent="0.2">
      <c r="A327" t="s">
        <v>226</v>
      </c>
      <c r="B327" t="s">
        <v>0</v>
      </c>
      <c r="C327" t="s">
        <v>291</v>
      </c>
      <c r="D327" t="s">
        <v>243</v>
      </c>
      <c r="E327" t="s">
        <v>220</v>
      </c>
      <c r="F327" s="21">
        <v>215</v>
      </c>
      <c r="G327" s="21">
        <v>0.2583354115486145</v>
      </c>
      <c r="H327" s="21">
        <v>0.21162916719913483</v>
      </c>
      <c r="I327" s="21">
        <v>0.14431808888912201</v>
      </c>
      <c r="J327" s="21">
        <v>0.12964737415313721</v>
      </c>
      <c r="K327" s="21">
        <v>0.11929944902658463</v>
      </c>
      <c r="L327" s="21">
        <v>0.11344205588102341</v>
      </c>
      <c r="M327" s="21">
        <v>0.10812607407569885</v>
      </c>
      <c r="N327" s="21">
        <v>5.56657575070858E-2</v>
      </c>
      <c r="O327" s="21">
        <v>-8.6417302489280701E-2</v>
      </c>
      <c r="P327" s="21">
        <v>-0.27786746621131897</v>
      </c>
      <c r="Q327" s="21">
        <v>-0.36471018195152283</v>
      </c>
      <c r="R327" s="21">
        <v>-0.4396345317363739</v>
      </c>
      <c r="S327" s="21">
        <v>-0.46862173080444336</v>
      </c>
      <c r="T327" s="21">
        <v>-0.43081051111221313</v>
      </c>
      <c r="U327" s="21">
        <v>-0.31305301189422607</v>
      </c>
      <c r="V327" s="21">
        <v>-0.15621037781238556</v>
      </c>
      <c r="W327" s="21">
        <v>-3.358512744307518E-2</v>
      </c>
      <c r="X327" s="21">
        <v>0.17290616035461426</v>
      </c>
      <c r="Y327" s="21">
        <v>0.3600161075592041</v>
      </c>
      <c r="Z327" s="21">
        <v>0.47652265429496765</v>
      </c>
      <c r="AA327" s="21">
        <v>0.4794076681137085</v>
      </c>
      <c r="AB327" s="21">
        <v>0.34398403763771057</v>
      </c>
      <c r="AC327" s="21">
        <v>0.3291381299495697</v>
      </c>
      <c r="AD327" s="21">
        <v>0.21357047557830811</v>
      </c>
      <c r="AE327" s="21">
        <v>-4.9260444939136505E-2</v>
      </c>
      <c r="AF327" s="21">
        <v>-7.514335960149765E-2</v>
      </c>
      <c r="AG327" s="21">
        <v>-0.10427278280258179</v>
      </c>
      <c r="AH327" s="21">
        <v>-0.10579801350831985</v>
      </c>
      <c r="AI327" s="21">
        <v>-9.4191558659076691E-2</v>
      </c>
      <c r="AJ327" s="21">
        <v>-9.409264475107193E-2</v>
      </c>
      <c r="AK327" s="21">
        <v>-9.2677347362041473E-2</v>
      </c>
      <c r="AL327" s="21">
        <v>-6.3306204974651337E-2</v>
      </c>
      <c r="AM327" s="21">
        <v>-3.2364040613174438E-2</v>
      </c>
      <c r="AN327" s="21">
        <v>-6.7096784710884094E-2</v>
      </c>
      <c r="AO327" s="21">
        <v>-5.5537451058626175E-2</v>
      </c>
      <c r="AP327" s="21">
        <v>-4.9704603850841522E-2</v>
      </c>
      <c r="AQ327" s="21">
        <v>-4.9462445080280304E-2</v>
      </c>
      <c r="AR327" s="21">
        <v>-2.0736232399940491E-2</v>
      </c>
      <c r="AS327" s="21">
        <v>1.336176972836256E-2</v>
      </c>
      <c r="AT327" s="21">
        <v>3.2006524503231049E-2</v>
      </c>
      <c r="AU327" s="21">
        <v>-6.3731841742992401E-2</v>
      </c>
      <c r="AV327" s="21">
        <v>-0.11843107640743256</v>
      </c>
      <c r="AW327" s="21">
        <v>-9.3583181500434875E-2</v>
      </c>
      <c r="AX327" s="21">
        <v>-5.8478005230426788E-2</v>
      </c>
      <c r="AY327" s="21">
        <v>-2.6960030198097229E-2</v>
      </c>
      <c r="AZ327" s="21">
        <v>-0.13496528565883636</v>
      </c>
      <c r="BA327" s="21">
        <v>-7.687494158744812E-2</v>
      </c>
      <c r="BB327" s="21">
        <v>-0.13034257292747498</v>
      </c>
      <c r="BC327" s="21">
        <v>-2.525683119893074E-2</v>
      </c>
      <c r="BD327" s="21">
        <v>-4.5232918113470078E-2</v>
      </c>
      <c r="BE327" s="21">
        <v>-7.7984720468521118E-2</v>
      </c>
      <c r="BF327" s="21">
        <v>-7.7862188220024109E-2</v>
      </c>
      <c r="BG327" s="21">
        <v>-6.4629547297954559E-2</v>
      </c>
      <c r="BH327" s="21">
        <v>-6.6511437296867371E-2</v>
      </c>
      <c r="BI327" s="21">
        <v>-6.1518609523773193E-2</v>
      </c>
      <c r="BJ327" s="21">
        <v>-2.1897086873650551E-2</v>
      </c>
      <c r="BK327" s="21">
        <v>1.978306844830513E-2</v>
      </c>
      <c r="BL327" s="21">
        <v>2.8960336931049824E-3</v>
      </c>
      <c r="BM327" s="21">
        <v>4.0548235177993774E-2</v>
      </c>
      <c r="BN327" s="21">
        <v>5.1051624119281769E-2</v>
      </c>
      <c r="BO327" s="21">
        <v>6.1817299574613571E-2</v>
      </c>
      <c r="BP327" s="21">
        <v>8.4419921040534973E-2</v>
      </c>
      <c r="BQ327" s="21">
        <v>0.10212275385856628</v>
      </c>
      <c r="BR327" s="21">
        <v>0.11279720813035965</v>
      </c>
      <c r="BS327" s="21">
        <v>-8.3122430369257927E-3</v>
      </c>
      <c r="BT327" s="21">
        <v>-7.7931679785251617E-2</v>
      </c>
      <c r="BU327" s="21">
        <v>-4.9481768161058426E-2</v>
      </c>
      <c r="BV327" s="21">
        <v>-1.1967882746830583E-3</v>
      </c>
      <c r="BW327" s="21">
        <v>2.5512063875794411E-2</v>
      </c>
      <c r="BX327" s="21">
        <v>-8.8506177067756653E-2</v>
      </c>
      <c r="BY327" s="21">
        <v>-3.9299190044403076E-2</v>
      </c>
      <c r="BZ327" s="21">
        <v>-9.5733076333999634E-2</v>
      </c>
      <c r="CA327" s="21">
        <v>-8.6320033296942711E-3</v>
      </c>
      <c r="CB327" s="21">
        <v>-2.4517040699720383E-2</v>
      </c>
      <c r="CC327" s="21">
        <v>-5.9777688235044479E-2</v>
      </c>
      <c r="CD327" s="21">
        <v>-5.8513924479484558E-2</v>
      </c>
      <c r="CE327" s="21">
        <v>-4.415498673915863E-2</v>
      </c>
      <c r="CF327" s="21">
        <v>-4.7408778220415115E-2</v>
      </c>
      <c r="CG327" s="21">
        <v>-3.9938159286975861E-2</v>
      </c>
      <c r="CH327" s="21">
        <v>6.7827417515218258E-3</v>
      </c>
      <c r="CI327" s="21">
        <v>5.5899996310472488E-2</v>
      </c>
      <c r="CJ327" s="21">
        <v>5.1372844725847244E-2</v>
      </c>
      <c r="CK327" s="21">
        <v>0.10709688812494278</v>
      </c>
      <c r="CL327" s="21">
        <v>0.120835080742836</v>
      </c>
      <c r="CM327" s="21">
        <v>0.13888931274414063</v>
      </c>
      <c r="CN327" s="21">
        <v>0.15725074708461761</v>
      </c>
      <c r="CO327" s="21">
        <v>0.16359834372997284</v>
      </c>
      <c r="CP327" s="21">
        <v>0.16875259578227997</v>
      </c>
      <c r="CQ327" s="21">
        <v>3.00711989402771E-2</v>
      </c>
      <c r="CR327" s="21">
        <v>-4.9881920218467712E-2</v>
      </c>
      <c r="CS327" s="21">
        <v>-1.8937261775135994E-2</v>
      </c>
      <c r="CT327" s="21">
        <v>3.8476008921861649E-2</v>
      </c>
      <c r="CU327" s="21">
        <v>6.1854075640439987E-2</v>
      </c>
      <c r="CV327" s="21">
        <v>-5.6328736245632172E-2</v>
      </c>
      <c r="CW327" s="21">
        <v>-1.3274339027702808E-2</v>
      </c>
      <c r="CX327" s="21">
        <v>-7.1762643754482269E-2</v>
      </c>
      <c r="CY327" s="21">
        <v>7.9928254708647728E-3</v>
      </c>
      <c r="CZ327" s="21">
        <v>-3.8011623546481133E-3</v>
      </c>
      <c r="DA327" s="21">
        <v>-4.1570656001567841E-2</v>
      </c>
      <c r="DB327" s="21">
        <v>-3.9165660738945007E-2</v>
      </c>
      <c r="DC327" s="21">
        <v>-2.3680426180362701E-2</v>
      </c>
      <c r="DD327" s="21">
        <v>-2.830611914396286E-2</v>
      </c>
      <c r="DE327" s="21">
        <v>-1.8357710912823677E-2</v>
      </c>
      <c r="DF327" s="21">
        <v>3.5462569445371628E-2</v>
      </c>
      <c r="DG327" s="21">
        <v>9.2016927897930145E-2</v>
      </c>
      <c r="DH327" s="21">
        <v>9.9849656224250793E-2</v>
      </c>
      <c r="DI327" s="21">
        <v>0.17364554107189178</v>
      </c>
      <c r="DJ327" s="21">
        <v>0.19061854481697083</v>
      </c>
      <c r="DK327" s="21">
        <v>0.21596132218837738</v>
      </c>
      <c r="DL327" s="21">
        <v>0.23008157312870026</v>
      </c>
      <c r="DM327" s="21">
        <v>0.22507393360137939</v>
      </c>
      <c r="DN327" s="21">
        <v>0.22470797598361969</v>
      </c>
      <c r="DO327" s="21">
        <v>6.8454638123512268E-2</v>
      </c>
      <c r="DP327" s="21">
        <v>-2.1832160651683807E-2</v>
      </c>
      <c r="DQ327" s="21">
        <v>1.1607242748141289E-2</v>
      </c>
      <c r="DR327" s="21">
        <v>7.8148804605007172E-2</v>
      </c>
      <c r="DS327" s="21">
        <v>9.8196089267730713E-2</v>
      </c>
      <c r="DT327" s="21">
        <v>-2.415129542350769E-2</v>
      </c>
      <c r="DU327" s="21">
        <v>1.2750511988997459E-2</v>
      </c>
      <c r="DV327" s="21">
        <v>-4.7792211174964905E-2</v>
      </c>
      <c r="DW327" s="21">
        <v>3.1996436417102814E-2</v>
      </c>
      <c r="DX327" s="21">
        <v>2.6109276339411736E-2</v>
      </c>
      <c r="DY327" s="21">
        <v>-1.5282595530152321E-2</v>
      </c>
      <c r="DZ327" s="21">
        <v>-1.122983917593956E-2</v>
      </c>
      <c r="EA327" s="21">
        <v>5.8815884403884411E-3</v>
      </c>
      <c r="EB327" s="21">
        <v>-7.2491331957280636E-4</v>
      </c>
      <c r="EC327" s="21">
        <v>1.2801029719412327E-2</v>
      </c>
      <c r="ED327" s="21">
        <v>7.6871685683727264E-2</v>
      </c>
      <c r="EE327" s="21">
        <v>0.14416404068470001</v>
      </c>
      <c r="EF327" s="21">
        <v>0.16984246671199799</v>
      </c>
      <c r="EG327" s="21">
        <v>0.26973122358322144</v>
      </c>
      <c r="EH327" s="21">
        <v>0.29137477278709412</v>
      </c>
      <c r="EI327" s="21">
        <v>0.32724106311798096</v>
      </c>
      <c r="EJ327" s="21">
        <v>0.33523774147033691</v>
      </c>
      <c r="EK327" s="21">
        <v>0.31383490562438965</v>
      </c>
      <c r="EL327" s="21">
        <v>0.30549865961074829</v>
      </c>
      <c r="EM327" s="21">
        <v>0.1238742396235466</v>
      </c>
      <c r="EN327" s="21">
        <v>1.866723969578743E-2</v>
      </c>
      <c r="EO327" s="21">
        <v>5.5708657950162888E-2</v>
      </c>
      <c r="EP327" s="21">
        <v>0.13543002307415009</v>
      </c>
      <c r="EQ327" s="21">
        <v>0.15066817402839661</v>
      </c>
      <c r="ER327" s="21">
        <v>2.2307818755507469E-2</v>
      </c>
      <c r="ES327" s="21">
        <v>5.0326265394687653E-2</v>
      </c>
      <c r="ET327" s="21">
        <v>-1.3182714581489563E-2</v>
      </c>
      <c r="EU327" s="21">
        <v>64.670886075949369</v>
      </c>
      <c r="EV327" s="21">
        <v>64.987342834472656</v>
      </c>
      <c r="EW327" s="21">
        <v>63.47679324894515</v>
      </c>
      <c r="EX327" s="21">
        <v>62.7088623046875</v>
      </c>
      <c r="EY327" s="21">
        <v>62.021095275878906</v>
      </c>
      <c r="EZ327" s="21">
        <v>61.991561889648438</v>
      </c>
      <c r="FA327" s="21">
        <v>62.345993041992188</v>
      </c>
      <c r="FB327" s="21">
        <v>61.649787902832031</v>
      </c>
      <c r="FC327" s="21">
        <v>62.767932891845703</v>
      </c>
      <c r="FD327" s="21">
        <v>70.232070922851563</v>
      </c>
      <c r="FE327" s="21">
        <v>75.814346313476563</v>
      </c>
      <c r="FF327" s="21">
        <v>79.683547973632813</v>
      </c>
      <c r="FG327" s="21">
        <v>81.185653686523438</v>
      </c>
      <c r="FH327" s="21">
        <v>82.860755920410156</v>
      </c>
      <c r="FI327" s="21">
        <v>83.552742004394531</v>
      </c>
      <c r="FJ327" s="21">
        <v>83.248947143554688</v>
      </c>
      <c r="FK327" s="21">
        <v>82.341773986816406</v>
      </c>
      <c r="FL327" s="21">
        <v>79.464134216308594</v>
      </c>
      <c r="FM327" s="21">
        <v>77.029533386230469</v>
      </c>
      <c r="FN327" s="21">
        <v>71.810127258300781</v>
      </c>
      <c r="FO327" s="21">
        <v>68.61181640625</v>
      </c>
      <c r="FP327" s="21">
        <v>66.877639770507813</v>
      </c>
      <c r="FQ327" s="21">
        <v>65.649787902832031</v>
      </c>
      <c r="FR327" s="21">
        <v>64.324897766113281</v>
      </c>
      <c r="FS327" s="21">
        <v>1.1901367902755737</v>
      </c>
      <c r="FT327" s="21">
        <v>7.3852196335792542E-2</v>
      </c>
      <c r="FU327" s="21">
        <v>5.9738341718912125E-2</v>
      </c>
      <c r="FV327" t="s">
        <v>295</v>
      </c>
      <c r="FW327" s="21">
        <v>3.2395381480455399E-2</v>
      </c>
      <c r="FX327">
        <f t="shared" si="15"/>
        <v>0.29105349257588387</v>
      </c>
      <c r="FY327">
        <f t="shared" si="16"/>
        <v>1.2316420301795005E-2</v>
      </c>
      <c r="FZ327">
        <f t="shared" si="17"/>
        <v>75.851477050781256</v>
      </c>
    </row>
    <row r="328" spans="1:182" x14ac:dyDescent="0.2">
      <c r="A328" t="s">
        <v>226</v>
      </c>
      <c r="B328" t="s">
        <v>0</v>
      </c>
      <c r="C328" t="s">
        <v>291</v>
      </c>
      <c r="D328" t="s">
        <v>243</v>
      </c>
      <c r="E328" t="s">
        <v>221</v>
      </c>
      <c r="F328" s="21">
        <v>238</v>
      </c>
      <c r="G328" s="21">
        <v>3.9426315575838089E-2</v>
      </c>
      <c r="H328" s="21">
        <v>9.8342493176460266E-2</v>
      </c>
      <c r="I328" s="21">
        <v>0.10448650270700455</v>
      </c>
      <c r="J328" s="21">
        <v>9.0356551110744476E-2</v>
      </c>
      <c r="K328" s="21">
        <v>0.10957761853933334</v>
      </c>
      <c r="L328" s="21">
        <v>0.15245416760444641</v>
      </c>
      <c r="M328" s="21">
        <v>0.16807298362255096</v>
      </c>
      <c r="N328" s="21">
        <v>-1.2178618460893631E-2</v>
      </c>
      <c r="O328" s="21">
        <v>-0.222746342420578</v>
      </c>
      <c r="P328" s="21">
        <v>-0.48700520396232605</v>
      </c>
      <c r="Q328" s="21">
        <v>-0.65886712074279785</v>
      </c>
      <c r="R328" s="21">
        <v>-0.69682168960571289</v>
      </c>
      <c r="S328" s="21">
        <v>-0.67608565092086792</v>
      </c>
      <c r="T328" s="21">
        <v>-0.56896793842315674</v>
      </c>
      <c r="U328" s="21">
        <v>-0.44757214188575745</v>
      </c>
      <c r="V328" s="21">
        <v>-0.37795686721801758</v>
      </c>
      <c r="W328" s="21">
        <v>-0.16154199838638306</v>
      </c>
      <c r="X328" s="21">
        <v>0.20643097162246704</v>
      </c>
      <c r="Y328" s="21">
        <v>0.38556885719299316</v>
      </c>
      <c r="Z328" s="21">
        <v>0.36566486954689026</v>
      </c>
      <c r="AA328" s="21">
        <v>0.36613667011260986</v>
      </c>
      <c r="AB328" s="21">
        <v>0.32975545525550842</v>
      </c>
      <c r="AC328" s="21">
        <v>0.25420540571212769</v>
      </c>
      <c r="AD328" s="21">
        <v>0.22374238073825836</v>
      </c>
      <c r="AE328" s="21">
        <v>-0.40075477957725525</v>
      </c>
      <c r="AF328" s="21">
        <v>-0.19839227199554443</v>
      </c>
      <c r="AG328" s="21">
        <v>-0.18019351363182068</v>
      </c>
      <c r="AH328" s="21">
        <v>-0.18417739868164063</v>
      </c>
      <c r="AI328" s="21">
        <v>-0.14881676435470581</v>
      </c>
      <c r="AJ328" s="21">
        <v>-7.74959996342659E-2</v>
      </c>
      <c r="AK328" s="21">
        <v>-5.9226825833320618E-2</v>
      </c>
      <c r="AL328" s="21">
        <v>-0.12335464358329773</v>
      </c>
      <c r="AM328" s="21">
        <v>-0.18457916378974915</v>
      </c>
      <c r="AN328" s="21">
        <v>-0.25833344459533691</v>
      </c>
      <c r="AO328" s="21">
        <v>-0.32370454072952271</v>
      </c>
      <c r="AP328" s="21">
        <v>-0.30749467015266418</v>
      </c>
      <c r="AQ328" s="21">
        <v>-0.28637385368347168</v>
      </c>
      <c r="AR328" s="21">
        <v>-0.25247505307197571</v>
      </c>
      <c r="AS328" s="21">
        <v>-0.18017314374446869</v>
      </c>
      <c r="AT328" s="21">
        <v>-0.22103056311607361</v>
      </c>
      <c r="AU328" s="21">
        <v>-0.19498884677886963</v>
      </c>
      <c r="AV328" s="21">
        <v>-0.10417205095291138</v>
      </c>
      <c r="AW328" s="21">
        <v>-0.1344573050737381</v>
      </c>
      <c r="AX328" s="21">
        <v>-0.19064675271511078</v>
      </c>
      <c r="AY328" s="21">
        <v>-0.14993059635162354</v>
      </c>
      <c r="AZ328" s="21">
        <v>-0.16077978909015656</v>
      </c>
      <c r="BA328" s="21">
        <v>-0.19146370887756348</v>
      </c>
      <c r="BB328" s="21">
        <v>-0.14645329117774963</v>
      </c>
      <c r="BC328" s="21">
        <v>-0.28861188888549805</v>
      </c>
      <c r="BD328" s="21">
        <v>-0.14632916450500488</v>
      </c>
      <c r="BE328" s="21">
        <v>-0.13380643725395203</v>
      </c>
      <c r="BF328" s="21">
        <v>-0.13933447003364563</v>
      </c>
      <c r="BG328" s="21">
        <v>-0.10984183847904205</v>
      </c>
      <c r="BH328" s="21">
        <v>-5.06141297519207E-2</v>
      </c>
      <c r="BI328" s="21">
        <v>-3.1075621023774147E-2</v>
      </c>
      <c r="BJ328" s="21">
        <v>-9.0955182909965515E-2</v>
      </c>
      <c r="BK328" s="21">
        <v>-0.11079223453998566</v>
      </c>
      <c r="BL328" s="21">
        <v>-0.1680300235748291</v>
      </c>
      <c r="BM328" s="21">
        <v>-0.21029092371463776</v>
      </c>
      <c r="BN328" s="21">
        <v>-0.17783136665821075</v>
      </c>
      <c r="BO328" s="21">
        <v>-0.15708748996257782</v>
      </c>
      <c r="BP328" s="21">
        <v>-0.12706489861011505</v>
      </c>
      <c r="BQ328" s="21">
        <v>-9.180682897567749E-2</v>
      </c>
      <c r="BR328" s="21">
        <v>-0.16717299818992615</v>
      </c>
      <c r="BS328" s="21">
        <v>-0.1519269198179245</v>
      </c>
      <c r="BT328" s="21">
        <v>-6.5613150596618652E-2</v>
      </c>
      <c r="BU328" s="21">
        <v>-8.1162527203559875E-2</v>
      </c>
      <c r="BV328" s="21">
        <v>-0.13854332268238068</v>
      </c>
      <c r="BW328" s="21">
        <v>-0.10599939525127411</v>
      </c>
      <c r="BX328" s="21">
        <v>-0.11330445855855942</v>
      </c>
      <c r="BY328" s="21">
        <v>-0.13922686874866486</v>
      </c>
      <c r="BZ328" s="21">
        <v>-0.10362876206636429</v>
      </c>
      <c r="CA328" s="21">
        <v>-0.21094208955764771</v>
      </c>
      <c r="CB328" s="21">
        <v>-0.11027041077613831</v>
      </c>
      <c r="CC328" s="21">
        <v>-0.10167889297008514</v>
      </c>
      <c r="CD328" s="21">
        <v>-0.10827639698982239</v>
      </c>
      <c r="CE328" s="21">
        <v>-8.2847923040390015E-2</v>
      </c>
      <c r="CF328" s="21">
        <v>-3.1995829194784164E-2</v>
      </c>
      <c r="CG328" s="21">
        <v>-1.1578181758522987E-2</v>
      </c>
      <c r="CH328" s="21">
        <v>-6.8515412509441376E-2</v>
      </c>
      <c r="CI328" s="21">
        <v>-5.968763679265976E-2</v>
      </c>
      <c r="CJ328" s="21">
        <v>-0.10548613965511322</v>
      </c>
      <c r="CK328" s="21">
        <v>-0.1317409873008728</v>
      </c>
      <c r="CL328" s="21">
        <v>-8.8026948273181915E-2</v>
      </c>
      <c r="CM328" s="21">
        <v>-6.7544147372245789E-2</v>
      </c>
      <c r="CN328" s="21">
        <v>-4.0206205099821091E-2</v>
      </c>
      <c r="CO328" s="21">
        <v>-3.0604587867856026E-2</v>
      </c>
      <c r="CP328" s="21">
        <v>-0.12987139821052551</v>
      </c>
      <c r="CQ328" s="21">
        <v>-0.12210235744714737</v>
      </c>
      <c r="CR328" s="21">
        <v>-3.8907371461391449E-2</v>
      </c>
      <c r="CS328" s="21">
        <v>-4.4250719249248505E-2</v>
      </c>
      <c r="CT328" s="21">
        <v>-0.10245665162801743</v>
      </c>
      <c r="CU328" s="21">
        <v>-7.5572773814201355E-2</v>
      </c>
      <c r="CV328" s="21">
        <v>-8.042319118976593E-2</v>
      </c>
      <c r="CW328" s="21">
        <v>-0.10304778069257736</v>
      </c>
      <c r="CX328" s="21">
        <v>-7.3968619108200073E-2</v>
      </c>
      <c r="CY328" s="21">
        <v>-0.13327227532863617</v>
      </c>
      <c r="CZ328" s="21">
        <v>-7.4211657047271729E-2</v>
      </c>
      <c r="DA328" s="21">
        <v>-6.9551348686218262E-2</v>
      </c>
      <c r="DB328" s="21">
        <v>-7.7218323945999146E-2</v>
      </c>
      <c r="DC328" s="21">
        <v>-5.5854011327028275E-2</v>
      </c>
      <c r="DD328" s="21">
        <v>-1.3377527706325054E-2</v>
      </c>
      <c r="DE328" s="21">
        <v>7.9192575067281723E-3</v>
      </c>
      <c r="DF328" s="21">
        <v>-4.6075645834207535E-2</v>
      </c>
      <c r="DG328" s="21">
        <v>-8.5830353200435638E-3</v>
      </c>
      <c r="DH328" s="21">
        <v>-4.2942259460687637E-2</v>
      </c>
      <c r="DI328" s="21">
        <v>-5.3191054612398148E-2</v>
      </c>
      <c r="DJ328" s="21">
        <v>1.7774681327864528E-3</v>
      </c>
      <c r="DK328" s="21">
        <v>2.1999197080731392E-2</v>
      </c>
      <c r="DL328" s="21">
        <v>4.6652484685182571E-2</v>
      </c>
      <c r="DM328" s="21">
        <v>3.0597653239965439E-2</v>
      </c>
      <c r="DN328" s="21">
        <v>-9.2569805681705475E-2</v>
      </c>
      <c r="DO328" s="21">
        <v>-9.2277795076370239E-2</v>
      </c>
      <c r="DP328" s="21">
        <v>-1.2201592326164246E-2</v>
      </c>
      <c r="DQ328" s="21">
        <v>-7.3389126919209957E-3</v>
      </c>
      <c r="DR328" s="21">
        <v>-6.6369973123073578E-2</v>
      </c>
      <c r="DS328" s="21">
        <v>-4.51461561024189E-2</v>
      </c>
      <c r="DT328" s="21">
        <v>-4.7541920095682144E-2</v>
      </c>
      <c r="DU328" s="21">
        <v>-6.6868700087070465E-2</v>
      </c>
      <c r="DV328" s="21">
        <v>-4.4308479875326157E-2</v>
      </c>
      <c r="DW328" s="21">
        <v>-2.112940326333046E-2</v>
      </c>
      <c r="DX328" s="21">
        <v>-2.2148547694087029E-2</v>
      </c>
      <c r="DY328" s="21">
        <v>-2.316427044570446E-2</v>
      </c>
      <c r="DZ328" s="21">
        <v>-3.2375399023294449E-2</v>
      </c>
      <c r="EA328" s="21">
        <v>-1.6879087314009666E-2</v>
      </c>
      <c r="EB328" s="21">
        <v>1.3504342176020145E-2</v>
      </c>
      <c r="EC328" s="21">
        <v>3.6070462316274643E-2</v>
      </c>
      <c r="ED328" s="21">
        <v>-1.3676184229552746E-2</v>
      </c>
      <c r="EE328" s="21">
        <v>6.5203890204429626E-2</v>
      </c>
      <c r="EF328" s="21">
        <v>4.7361169010400772E-2</v>
      </c>
      <c r="EG328" s="21">
        <v>6.0222569853067398E-2</v>
      </c>
      <c r="EH328" s="21">
        <v>0.13144078850746155</v>
      </c>
      <c r="EI328" s="21">
        <v>0.1512855589389801</v>
      </c>
      <c r="EJ328" s="21">
        <v>0.17206263542175293</v>
      </c>
      <c r="EK328" s="21">
        <v>0.11896396428346634</v>
      </c>
      <c r="EL328" s="21">
        <v>-3.8712229579687119E-2</v>
      </c>
      <c r="EM328" s="21">
        <v>-4.9215860664844513E-2</v>
      </c>
      <c r="EN328" s="21">
        <v>2.6357309892773628E-2</v>
      </c>
      <c r="EO328" s="21">
        <v>4.5955874025821686E-2</v>
      </c>
      <c r="EP328" s="21">
        <v>-1.4266546815633774E-2</v>
      </c>
      <c r="EQ328" s="21">
        <v>-1.2149518588557839E-3</v>
      </c>
      <c r="ER328" s="21">
        <v>-6.6590429923962802E-5</v>
      </c>
      <c r="ES328" s="21">
        <v>-1.4631848782300949E-2</v>
      </c>
      <c r="ET328" s="21">
        <v>-1.4839450595900416E-3</v>
      </c>
      <c r="EU328" s="21">
        <v>62.439716312056738</v>
      </c>
      <c r="EV328" s="21">
        <v>62.386524200439453</v>
      </c>
      <c r="EW328" s="21">
        <v>61.290780141843975</v>
      </c>
      <c r="EX328" s="21">
        <v>60.177303314208984</v>
      </c>
      <c r="EY328" s="21">
        <v>59.620567321777344</v>
      </c>
      <c r="EZ328" s="21">
        <v>59.478721618652344</v>
      </c>
      <c r="FA328" s="21">
        <v>58.503547668457031</v>
      </c>
      <c r="FB328" s="21">
        <v>58.996452331542969</v>
      </c>
      <c r="FC328" s="21">
        <v>62.358154296875</v>
      </c>
      <c r="FD328" s="21">
        <v>69.858154296875</v>
      </c>
      <c r="FE328" s="21">
        <v>76.996452331542969</v>
      </c>
      <c r="FF328" s="21">
        <v>80.726951599121094</v>
      </c>
      <c r="FG328" s="21">
        <v>83.585105895996094</v>
      </c>
      <c r="FH328" s="21">
        <v>85.170211791992188</v>
      </c>
      <c r="FI328" s="21">
        <v>86.773048400878906</v>
      </c>
      <c r="FJ328" s="21">
        <v>86.446807861328125</v>
      </c>
      <c r="FK328" s="21">
        <v>85.382980346679688</v>
      </c>
      <c r="FL328" s="21">
        <v>83.262413024902344</v>
      </c>
      <c r="FM328" s="21">
        <v>80.560287475585938</v>
      </c>
      <c r="FN328" s="21">
        <v>74.765960693359375</v>
      </c>
      <c r="FO328" s="21">
        <v>70.758865356445313</v>
      </c>
      <c r="FP328" s="21">
        <v>67.269500732421875</v>
      </c>
      <c r="FQ328" s="21">
        <v>65.489364624023438</v>
      </c>
      <c r="FR328" s="21">
        <v>63.187942504882813</v>
      </c>
      <c r="FS328" s="21">
        <v>1.1014232635498047</v>
      </c>
      <c r="FT328" s="21">
        <v>7.5171157717704773E-2</v>
      </c>
      <c r="FU328" s="21">
        <v>4.7496184706687927E-2</v>
      </c>
      <c r="FV328" t="s">
        <v>295</v>
      </c>
      <c r="FW328" s="21">
        <v>5.2104637026786804E-2</v>
      </c>
      <c r="FX328">
        <f t="shared" si="15"/>
        <v>0.23245187401771544</v>
      </c>
      <c r="FY328">
        <f t="shared" si="16"/>
        <v>-7.6657974720001215E-2</v>
      </c>
      <c r="FZ328">
        <f t="shared" si="17"/>
        <v>78.946101379394534</v>
      </c>
    </row>
    <row r="329" spans="1:182" x14ac:dyDescent="0.2">
      <c r="A329" t="s">
        <v>226</v>
      </c>
      <c r="B329" t="s">
        <v>0</v>
      </c>
      <c r="C329" t="s">
        <v>291</v>
      </c>
      <c r="D329" t="s">
        <v>244</v>
      </c>
      <c r="E329" t="s">
        <v>219</v>
      </c>
      <c r="F329" s="21">
        <v>472</v>
      </c>
      <c r="G329" s="21">
        <v>0.61263036727905273</v>
      </c>
      <c r="H329" s="21">
        <v>0.49945634603500366</v>
      </c>
      <c r="I329" s="21">
        <v>0.53234177827835083</v>
      </c>
      <c r="J329" s="21">
        <v>0.46344321966171265</v>
      </c>
      <c r="K329" s="21">
        <v>0.4249645471572876</v>
      </c>
      <c r="L329" s="21">
        <v>0.57942295074462891</v>
      </c>
      <c r="M329" s="21">
        <v>0.63875901699066162</v>
      </c>
      <c r="N329" s="21">
        <v>0.42080628871917725</v>
      </c>
      <c r="O329" s="21">
        <v>2.1815860643982887E-2</v>
      </c>
      <c r="P329" s="21">
        <v>-0.25601693987846375</v>
      </c>
      <c r="Q329" s="21">
        <v>-0.59599512815475464</v>
      </c>
      <c r="R329" s="21">
        <v>-0.52017402648925781</v>
      </c>
      <c r="S329" s="21">
        <v>-0.34103590250015259</v>
      </c>
      <c r="T329" s="21">
        <v>-0.23579613864421844</v>
      </c>
      <c r="U329" s="21">
        <v>-0.21366915106773376</v>
      </c>
      <c r="V329" s="21">
        <v>0.17092791199684143</v>
      </c>
      <c r="W329" s="21">
        <v>0.47005116939544678</v>
      </c>
      <c r="X329" s="21">
        <v>0.94769424200057983</v>
      </c>
      <c r="Y329" s="21">
        <v>1.0100299119949341</v>
      </c>
      <c r="Z329" s="21">
        <v>1.1319888830184937</v>
      </c>
      <c r="AA329" s="21">
        <v>1.2000225782394409</v>
      </c>
      <c r="AB329" s="21">
        <v>1.04710853099823</v>
      </c>
      <c r="AC329" s="21">
        <v>0.92878729104995728</v>
      </c>
      <c r="AD329" s="21">
        <v>0.85128629207611084</v>
      </c>
      <c r="AE329" s="21">
        <v>-0.35257148742675781</v>
      </c>
      <c r="AF329" s="21">
        <v>-0.34331387281417847</v>
      </c>
      <c r="AG329" s="21">
        <v>-0.20902501046657562</v>
      </c>
      <c r="AH329" s="21">
        <v>-0.20301242172718048</v>
      </c>
      <c r="AI329" s="21">
        <v>-0.21737919747829437</v>
      </c>
      <c r="AJ329" s="21">
        <v>-4.7855246812105179E-2</v>
      </c>
      <c r="AK329" s="21">
        <v>-1.6374966129660606E-2</v>
      </c>
      <c r="AL329" s="21">
        <v>-0.11830231547355652</v>
      </c>
      <c r="AM329" s="21">
        <v>-0.24878659844398499</v>
      </c>
      <c r="AN329" s="21">
        <v>-0.32349354028701782</v>
      </c>
      <c r="AO329" s="21">
        <v>-0.56163716316223145</v>
      </c>
      <c r="AP329" s="21">
        <v>-0.48703429102897644</v>
      </c>
      <c r="AQ329" s="21">
        <v>-0.37358060479164124</v>
      </c>
      <c r="AR329" s="21">
        <v>-0.42391365766525269</v>
      </c>
      <c r="AS329" s="21">
        <v>-0.48049873113632202</v>
      </c>
      <c r="AT329" s="21">
        <v>-0.31908720731735229</v>
      </c>
      <c r="AU329" s="21">
        <v>-0.46776267886161804</v>
      </c>
      <c r="AV329" s="21">
        <v>-0.40099579095840454</v>
      </c>
      <c r="AW329" s="21">
        <v>-0.63914841413497925</v>
      </c>
      <c r="AX329" s="21">
        <v>-0.49319466948509216</v>
      </c>
      <c r="AY329" s="21">
        <v>-0.38062787055969238</v>
      </c>
      <c r="AZ329" s="21">
        <v>-0.43391197919845581</v>
      </c>
      <c r="BA329" s="21">
        <v>-0.38294646143913269</v>
      </c>
      <c r="BB329" s="21">
        <v>-0.29041668772697449</v>
      </c>
      <c r="BC329" s="21">
        <v>-0.25531670451164246</v>
      </c>
      <c r="BD329" s="21">
        <v>-0.26195162534713745</v>
      </c>
      <c r="BE329" s="21">
        <v>-0.13425464928150177</v>
      </c>
      <c r="BF329" s="21">
        <v>-0.13826198875904083</v>
      </c>
      <c r="BG329" s="21">
        <v>-0.15318456292152405</v>
      </c>
      <c r="BH329" s="21">
        <v>5.4332497529685497E-3</v>
      </c>
      <c r="BI329" s="21">
        <v>3.8153704255819321E-2</v>
      </c>
      <c r="BJ329" s="21">
        <v>-4.64908666908741E-2</v>
      </c>
      <c r="BK329" s="21">
        <v>-0.1642623096704483</v>
      </c>
      <c r="BL329" s="21">
        <v>-0.19008852541446686</v>
      </c>
      <c r="BM329" s="21">
        <v>-0.39446187019348145</v>
      </c>
      <c r="BN329" s="21">
        <v>-0.30719417333602905</v>
      </c>
      <c r="BO329" s="21">
        <v>-0.19287914037704468</v>
      </c>
      <c r="BP329" s="21">
        <v>-0.20792664587497711</v>
      </c>
      <c r="BQ329" s="21">
        <v>-0.27787023782730103</v>
      </c>
      <c r="BR329" s="21">
        <v>-0.13854174315929413</v>
      </c>
      <c r="BS329" s="21">
        <v>-0.30789250135421753</v>
      </c>
      <c r="BT329" s="21">
        <v>-0.24556629359722137</v>
      </c>
      <c r="BU329" s="21">
        <v>-0.48008987307548523</v>
      </c>
      <c r="BV329" s="21">
        <v>-0.34358993172645569</v>
      </c>
      <c r="BW329" s="21">
        <v>-0.25411257147789001</v>
      </c>
      <c r="BX329" s="21">
        <v>-0.31351548433303833</v>
      </c>
      <c r="BY329" s="21">
        <v>-0.27193313837051392</v>
      </c>
      <c r="BZ329" s="21">
        <v>-0.19142076373100281</v>
      </c>
      <c r="CA329" s="21">
        <v>-0.18795834481716156</v>
      </c>
      <c r="CB329" s="21">
        <v>-0.20560041069984436</v>
      </c>
      <c r="CC329" s="21">
        <v>-8.246893435716629E-2</v>
      </c>
      <c r="CD329" s="21">
        <v>-9.3416027724742889E-2</v>
      </c>
      <c r="CE329" s="21">
        <v>-0.10872355103492737</v>
      </c>
      <c r="CF329" s="21">
        <v>4.2340699583292007E-2</v>
      </c>
      <c r="CG329" s="21">
        <v>7.5920097529888153E-2</v>
      </c>
      <c r="CH329" s="21">
        <v>3.245524363592267E-3</v>
      </c>
      <c r="CI329" s="21">
        <v>-0.10572103410959244</v>
      </c>
      <c r="CJ329" s="21">
        <v>-9.7692601382732391E-2</v>
      </c>
      <c r="CK329" s="21">
        <v>-0.27867680788040161</v>
      </c>
      <c r="CL329" s="21">
        <v>-0.18263745307922363</v>
      </c>
      <c r="CM329" s="21">
        <v>-6.7725852131843567E-2</v>
      </c>
      <c r="CN329" s="21">
        <v>-5.8334685862064362E-2</v>
      </c>
      <c r="CO329" s="21">
        <v>-0.1375303715467453</v>
      </c>
      <c r="CP329" s="21">
        <v>-1.3496488332748413E-2</v>
      </c>
      <c r="CQ329" s="21">
        <v>-0.19716688990592957</v>
      </c>
      <c r="CR329" s="21">
        <v>-0.13791629672050476</v>
      </c>
      <c r="CS329" s="21">
        <v>-0.36992642283439636</v>
      </c>
      <c r="CT329" s="21">
        <v>-0.23997412621974945</v>
      </c>
      <c r="CU329" s="21">
        <v>-0.16648846864700317</v>
      </c>
      <c r="CV329" s="21">
        <v>-0.23012924194335938</v>
      </c>
      <c r="CW329" s="21">
        <v>-0.19504566490650177</v>
      </c>
      <c r="CX329" s="21">
        <v>-0.1228564977645874</v>
      </c>
      <c r="CY329" s="21">
        <v>-0.12059998512268066</v>
      </c>
      <c r="CZ329" s="21">
        <v>-0.14924918115139008</v>
      </c>
      <c r="DA329" s="21">
        <v>-3.0683213844895363E-2</v>
      </c>
      <c r="DB329" s="21">
        <v>-4.8570070415735245E-2</v>
      </c>
      <c r="DC329" s="21">
        <v>-6.4262539148330688E-2</v>
      </c>
      <c r="DD329" s="21">
        <v>7.9248152673244476E-2</v>
      </c>
      <c r="DE329" s="21">
        <v>0.11368648707866669</v>
      </c>
      <c r="DF329" s="21">
        <v>5.2981913089752197E-2</v>
      </c>
      <c r="DG329" s="21">
        <v>-4.7179762274026871E-2</v>
      </c>
      <c r="DH329" s="21">
        <v>-5.2966834045946598E-3</v>
      </c>
      <c r="DI329" s="21">
        <v>-0.16289173066616058</v>
      </c>
      <c r="DJ329" s="21">
        <v>-5.8080729097127914E-2</v>
      </c>
      <c r="DK329" s="21">
        <v>5.7427428662776947E-2</v>
      </c>
      <c r="DL329" s="21">
        <v>9.1257266700267792E-2</v>
      </c>
      <c r="DM329" s="21">
        <v>2.8095047455281019E-3</v>
      </c>
      <c r="DN329" s="21">
        <v>0.11154875904321671</v>
      </c>
      <c r="DO329" s="21">
        <v>-8.6441278457641602E-2</v>
      </c>
      <c r="DP329" s="21">
        <v>-3.0266301706433296E-2</v>
      </c>
      <c r="DQ329" s="21">
        <v>-0.2597629725933075</v>
      </c>
      <c r="DR329" s="21">
        <v>-0.13635833561420441</v>
      </c>
      <c r="DS329" s="21">
        <v>-7.8864358365535736E-2</v>
      </c>
      <c r="DT329" s="21">
        <v>-0.14674299955368042</v>
      </c>
      <c r="DU329" s="21">
        <v>-0.11815818399190903</v>
      </c>
      <c r="DV329" s="21">
        <v>-5.4292231798171997E-2</v>
      </c>
      <c r="DW329" s="21">
        <v>-2.3345215246081352E-2</v>
      </c>
      <c r="DX329" s="21">
        <v>-6.7886963486671448E-2</v>
      </c>
      <c r="DY329" s="21">
        <v>4.4087141752243042E-2</v>
      </c>
      <c r="DZ329" s="21">
        <v>1.6180370002985001E-2</v>
      </c>
      <c r="EA329" s="21">
        <v>-6.7899229179602116E-5</v>
      </c>
      <c r="EB329" s="21">
        <v>0.13253664970397949</v>
      </c>
      <c r="EC329" s="21">
        <v>0.16821515560150146</v>
      </c>
      <c r="ED329" s="21">
        <v>0.12479336559772491</v>
      </c>
      <c r="EE329" s="21">
        <v>3.7344533950090408E-2</v>
      </c>
      <c r="EF329" s="21">
        <v>0.12810835242271423</v>
      </c>
      <c r="EG329" s="21">
        <v>4.283529706299305E-3</v>
      </c>
      <c r="EH329" s="21">
        <v>0.12175939977169037</v>
      </c>
      <c r="EI329" s="21">
        <v>0.23812888562679291</v>
      </c>
      <c r="EJ329" s="21">
        <v>0.30724430084228516</v>
      </c>
      <c r="EK329" s="21">
        <v>0.20543800294399261</v>
      </c>
      <c r="EL329" s="21">
        <v>0.29209423065185547</v>
      </c>
      <c r="EM329" s="21">
        <v>7.3428913950920105E-2</v>
      </c>
      <c r="EN329" s="21">
        <v>0.12516319751739502</v>
      </c>
      <c r="EO329" s="21">
        <v>-0.10070440918207169</v>
      </c>
      <c r="EP329" s="21">
        <v>1.3246417045593262E-2</v>
      </c>
      <c r="EQ329" s="21">
        <v>4.7650944441556931E-2</v>
      </c>
      <c r="ER329" s="21">
        <v>-2.6346508413553238E-2</v>
      </c>
      <c r="ES329" s="21">
        <v>-7.1448730304837227E-3</v>
      </c>
      <c r="ET329" s="21">
        <v>4.4703677296638489E-2</v>
      </c>
      <c r="EU329" s="21">
        <v>72.382113821138205</v>
      </c>
      <c r="EV329" s="21">
        <v>72.006095886230469</v>
      </c>
      <c r="EW329" s="21">
        <v>71.619918699186996</v>
      </c>
      <c r="EX329" s="21">
        <v>71.504066467285156</v>
      </c>
      <c r="EY329" s="21">
        <v>71.784553527832031</v>
      </c>
      <c r="EZ329" s="21">
        <v>72.227645874023438</v>
      </c>
      <c r="FA329" s="21">
        <v>72.646339416503906</v>
      </c>
      <c r="FB329" s="21">
        <v>73.39227294921875</v>
      </c>
      <c r="FC329" s="21">
        <v>77.428863525390625</v>
      </c>
      <c r="FD329" s="21">
        <v>81.506095886230469</v>
      </c>
      <c r="FE329" s="21">
        <v>87.934959411621094</v>
      </c>
      <c r="FF329" s="21">
        <v>91.308944702148438</v>
      </c>
      <c r="FG329" s="21">
        <v>94.193092346191406</v>
      </c>
      <c r="FH329" s="21">
        <v>93.166664123535156</v>
      </c>
      <c r="FI329" s="21">
        <v>86.912605285644531</v>
      </c>
      <c r="FJ329" s="21">
        <v>85.123985290527344</v>
      </c>
      <c r="FK329" s="21">
        <v>85.313011169433594</v>
      </c>
      <c r="FL329" s="21">
        <v>85.510162353515625</v>
      </c>
      <c r="FM329" s="21">
        <v>83.382110595703125</v>
      </c>
      <c r="FN329" s="21">
        <v>79.752029418945313</v>
      </c>
      <c r="FO329" s="21">
        <v>76.941055297851563</v>
      </c>
      <c r="FP329" s="21">
        <v>75.278457641601563</v>
      </c>
      <c r="FQ329" s="21">
        <v>74.536582946777344</v>
      </c>
      <c r="FR329" s="21">
        <v>74.152435302734375</v>
      </c>
      <c r="FS329" s="21">
        <v>3.218052864074707</v>
      </c>
      <c r="FT329" s="21">
        <v>0.13545879721641541</v>
      </c>
      <c r="FU329" s="21">
        <v>0.2659878134727478</v>
      </c>
      <c r="FV329" t="s">
        <v>295</v>
      </c>
      <c r="FW329" s="21">
        <v>7.2460368275642395E-2</v>
      </c>
      <c r="FX329">
        <f t="shared" si="15"/>
        <v>0.95195735692977901</v>
      </c>
      <c r="FY329">
        <f t="shared" si="16"/>
        <v>-0.22229444086551667</v>
      </c>
      <c r="FZ329">
        <f t="shared" si="17"/>
        <v>82.179673767089838</v>
      </c>
    </row>
    <row r="330" spans="1:182" x14ac:dyDescent="0.2">
      <c r="A330" t="s">
        <v>226</v>
      </c>
      <c r="B330" t="s">
        <v>0</v>
      </c>
      <c r="C330" t="s">
        <v>291</v>
      </c>
      <c r="D330" t="s">
        <v>244</v>
      </c>
      <c r="E330" t="s">
        <v>220</v>
      </c>
      <c r="F330" s="21">
        <v>222</v>
      </c>
      <c r="G330" s="21">
        <v>0.46906179189682007</v>
      </c>
      <c r="H330" s="21">
        <v>0.31619670987129211</v>
      </c>
      <c r="I330" s="21">
        <v>0.33067968487739563</v>
      </c>
      <c r="J330" s="21">
        <v>0.3007889986038208</v>
      </c>
      <c r="K330" s="21">
        <v>0.27981916069984436</v>
      </c>
      <c r="L330" s="21">
        <v>0.40419569611549377</v>
      </c>
      <c r="M330" s="21">
        <v>0.43229985237121582</v>
      </c>
      <c r="N330" s="21">
        <v>0.33494886755943298</v>
      </c>
      <c r="O330" s="21">
        <v>4.5654404908418655E-2</v>
      </c>
      <c r="P330" s="21">
        <v>-7.5674869120121002E-2</v>
      </c>
      <c r="Q330" s="21">
        <v>-0.37177947163581848</v>
      </c>
      <c r="R330" s="21">
        <v>-0.44831228256225586</v>
      </c>
      <c r="S330" s="21">
        <v>-0.38975438475608826</v>
      </c>
      <c r="T330" s="21">
        <v>-0.44040849804878235</v>
      </c>
      <c r="U330" s="21">
        <v>-0.28634417057037354</v>
      </c>
      <c r="V330" s="21">
        <v>-9.1268301010131836E-2</v>
      </c>
      <c r="W330" s="21">
        <v>0.10177059471607208</v>
      </c>
      <c r="X330" s="21">
        <v>0.3492291271686554</v>
      </c>
      <c r="Y330" s="21">
        <v>0.25492820143699646</v>
      </c>
      <c r="Z330" s="21">
        <v>0.37976270914077759</v>
      </c>
      <c r="AA330" s="21">
        <v>0.48166254162788391</v>
      </c>
      <c r="AB330" s="21">
        <v>0.51360690593719482</v>
      </c>
      <c r="AC330" s="21">
        <v>0.52797889709472656</v>
      </c>
      <c r="AD330" s="21">
        <v>0.44941580295562744</v>
      </c>
      <c r="AE330" s="21">
        <v>2.3148350417613983E-2</v>
      </c>
      <c r="AF330" s="21">
        <v>-9.6178874373435974E-2</v>
      </c>
      <c r="AG330" s="21">
        <v>-2.8007334098219872E-2</v>
      </c>
      <c r="AH330" s="21">
        <v>-3.1006012111902237E-2</v>
      </c>
      <c r="AI330" s="21">
        <v>-6.0021322220563889E-2</v>
      </c>
      <c r="AJ330" s="21">
        <v>6.3525862991809845E-2</v>
      </c>
      <c r="AK330" s="21">
        <v>6.2813669443130493E-2</v>
      </c>
      <c r="AL330" s="21">
        <v>7.9167885705828667E-3</v>
      </c>
      <c r="AM330" s="21">
        <v>-0.14640410244464874</v>
      </c>
      <c r="AN330" s="21">
        <v>-0.20260493457317352</v>
      </c>
      <c r="AO330" s="21">
        <v>-0.39976868033409119</v>
      </c>
      <c r="AP330" s="21">
        <v>-0.50726717710494995</v>
      </c>
      <c r="AQ330" s="21">
        <v>-0.43363100290298462</v>
      </c>
      <c r="AR330" s="21">
        <v>-0.71119582653045654</v>
      </c>
      <c r="AS330" s="21">
        <v>-0.51441669464111328</v>
      </c>
      <c r="AT330" s="21">
        <v>-0.36585557460784912</v>
      </c>
      <c r="AU330" s="21">
        <v>-0.34985613822937012</v>
      </c>
      <c r="AV330" s="21">
        <v>-0.34176793694496155</v>
      </c>
      <c r="AW330" s="21">
        <v>-0.62089085578918457</v>
      </c>
      <c r="AX330" s="21">
        <v>-0.43009358644485474</v>
      </c>
      <c r="AY330" s="21">
        <v>-0.31480017304420471</v>
      </c>
      <c r="AZ330" s="21">
        <v>-0.2696990966796875</v>
      </c>
      <c r="BA330" s="21">
        <v>-0.15608055889606476</v>
      </c>
      <c r="BB330" s="21">
        <v>-0.17392703890800476</v>
      </c>
      <c r="BC330" s="21">
        <v>6.8280227482318878E-2</v>
      </c>
      <c r="BD330" s="21">
        <v>-4.8896536231040955E-2</v>
      </c>
      <c r="BE330" s="21">
        <v>1.6390386968851089E-2</v>
      </c>
      <c r="BF330" s="21">
        <v>8.7524717673659325E-3</v>
      </c>
      <c r="BG330" s="21">
        <v>-8.4360567852854729E-3</v>
      </c>
      <c r="BH330" s="21">
        <v>0.11587031930685043</v>
      </c>
      <c r="BI330" s="21">
        <v>0.12470007687807083</v>
      </c>
      <c r="BJ330" s="21">
        <v>9.2619933187961578E-2</v>
      </c>
      <c r="BK330" s="21">
        <v>-6.0784276574850082E-2</v>
      </c>
      <c r="BL330" s="21">
        <v>-7.6719194650650024E-2</v>
      </c>
      <c r="BM330" s="21">
        <v>-0.27040955424308777</v>
      </c>
      <c r="BN330" s="21">
        <v>-0.34362500905990601</v>
      </c>
      <c r="BO330" s="21">
        <v>-0.27629408240318298</v>
      </c>
      <c r="BP330" s="21">
        <v>-0.47871685028076172</v>
      </c>
      <c r="BQ330" s="21">
        <v>-0.32668176293373108</v>
      </c>
      <c r="BR330" s="21">
        <v>-0.21272815763950348</v>
      </c>
      <c r="BS330" s="21">
        <v>-0.19384391605854034</v>
      </c>
      <c r="BT330" s="21">
        <v>-0.18683932721614838</v>
      </c>
      <c r="BU330" s="21">
        <v>-0.45094782114028931</v>
      </c>
      <c r="BV330" s="21">
        <v>-0.30726635456085205</v>
      </c>
      <c r="BW330" s="21">
        <v>-0.20897550880908966</v>
      </c>
      <c r="BX330" s="21">
        <v>-0.15389516949653625</v>
      </c>
      <c r="BY330" s="21">
        <v>-6.5538264811038971E-2</v>
      </c>
      <c r="BZ330" s="21">
        <v>-7.7371515333652496E-2</v>
      </c>
      <c r="CA330" s="21">
        <v>9.9538423120975494E-2</v>
      </c>
      <c r="CB330" s="21">
        <v>-1.6148932278156281E-2</v>
      </c>
      <c r="CC330" s="21">
        <v>4.7140114009380341E-2</v>
      </c>
      <c r="CD330" s="21">
        <v>3.6289077252149582E-2</v>
      </c>
      <c r="CE330" s="21">
        <v>2.7291741222143173E-2</v>
      </c>
      <c r="CF330" s="21">
        <v>0.15212392807006836</v>
      </c>
      <c r="CG330" s="21">
        <v>0.16756241023540497</v>
      </c>
      <c r="CH330" s="21">
        <v>0.15128506720066071</v>
      </c>
      <c r="CI330" s="21">
        <v>-1.484239473938942E-3</v>
      </c>
      <c r="CJ330" s="21">
        <v>1.0468884371221066E-2</v>
      </c>
      <c r="CK330" s="21">
        <v>-0.18081583082675934</v>
      </c>
      <c r="CL330" s="21">
        <v>-0.23028695583343506</v>
      </c>
      <c r="CM330" s="21">
        <v>-0.16732299327850342</v>
      </c>
      <c r="CN330" s="21">
        <v>-0.31770262122154236</v>
      </c>
      <c r="CO330" s="21">
        <v>-0.19665712118148804</v>
      </c>
      <c r="CP330" s="21">
        <v>-0.10667258501052856</v>
      </c>
      <c r="CQ330" s="21">
        <v>-8.5790321230888367E-2</v>
      </c>
      <c r="CR330" s="21">
        <v>-7.953624427318573E-2</v>
      </c>
      <c r="CS330" s="21">
        <v>-0.33324581384658813</v>
      </c>
      <c r="CT330" s="21">
        <v>-0.22219657897949219</v>
      </c>
      <c r="CU330" s="21">
        <v>-0.13568165898323059</v>
      </c>
      <c r="CV330" s="21">
        <v>-7.3689714074134827E-2</v>
      </c>
      <c r="CW330" s="21">
        <v>-2.8289451729506254E-3</v>
      </c>
      <c r="CX330" s="21">
        <v>-1.0497446171939373E-2</v>
      </c>
      <c r="CY330" s="21">
        <v>0.13079662621021271</v>
      </c>
      <c r="CZ330" s="21">
        <v>1.6598671674728394E-2</v>
      </c>
      <c r="DA330" s="21">
        <v>7.7889837324619293E-2</v>
      </c>
      <c r="DB330" s="21">
        <v>6.3825681805610657E-2</v>
      </c>
      <c r="DC330" s="21">
        <v>6.3019536435604095E-2</v>
      </c>
      <c r="DD330" s="21">
        <v>0.18837754428386688</v>
      </c>
      <c r="DE330" s="21">
        <v>0.2104247510433197</v>
      </c>
      <c r="DF330" s="21">
        <v>0.20995020866394043</v>
      </c>
      <c r="DG330" s="21">
        <v>5.7815797626972198E-2</v>
      </c>
      <c r="DH330" s="21">
        <v>9.7656965255737305E-2</v>
      </c>
      <c r="DI330" s="21">
        <v>-9.1222099959850311E-2</v>
      </c>
      <c r="DJ330" s="21">
        <v>-0.11694888770580292</v>
      </c>
      <c r="DK330" s="21">
        <v>-5.8351911604404449E-2</v>
      </c>
      <c r="DL330" s="21">
        <v>-0.156688392162323</v>
      </c>
      <c r="DM330" s="21">
        <v>-6.6632486879825592E-2</v>
      </c>
      <c r="DN330" s="21">
        <v>-6.1700993683189154E-4</v>
      </c>
      <c r="DO330" s="21">
        <v>2.226327545940876E-2</v>
      </c>
      <c r="DP330" s="21">
        <v>2.7766840532422066E-2</v>
      </c>
      <c r="DQ330" s="21">
        <v>-0.21554380655288696</v>
      </c>
      <c r="DR330" s="21">
        <v>-0.13712681829929352</v>
      </c>
      <c r="DS330" s="21">
        <v>-6.2387816607952118E-2</v>
      </c>
      <c r="DT330" s="21">
        <v>6.5157366916537285E-3</v>
      </c>
      <c r="DU330" s="21">
        <v>5.9880372136831284E-2</v>
      </c>
      <c r="DV330" s="21">
        <v>5.6376621127128601E-2</v>
      </c>
      <c r="DW330" s="21">
        <v>0.1759285032749176</v>
      </c>
      <c r="DX330" s="21">
        <v>6.3881009817123413E-2</v>
      </c>
      <c r="DY330" s="21">
        <v>0.1222875639796257</v>
      </c>
      <c r="DZ330" s="21">
        <v>0.1035841703414917</v>
      </c>
      <c r="EA330" s="21">
        <v>0.11460480839014053</v>
      </c>
      <c r="EB330" s="21">
        <v>0.24072200059890747</v>
      </c>
      <c r="EC330" s="21">
        <v>0.27231115102767944</v>
      </c>
      <c r="ED330" s="21">
        <v>0.29465335607528687</v>
      </c>
      <c r="EE330" s="21">
        <v>0.14343562722206116</v>
      </c>
      <c r="EF330" s="21">
        <v>0.2235427051782608</v>
      </c>
      <c r="EG330" s="21">
        <v>3.813701868057251E-2</v>
      </c>
      <c r="EH330" s="21">
        <v>4.6693280339241028E-2</v>
      </c>
      <c r="EI330" s="21">
        <v>9.898502379655838E-2</v>
      </c>
      <c r="EJ330" s="21">
        <v>7.5790591537952423E-2</v>
      </c>
      <c r="EK330" s="21">
        <v>0.12110242992639542</v>
      </c>
      <c r="EL330" s="21">
        <v>0.1525103896856308</v>
      </c>
      <c r="EM330" s="21">
        <v>0.17827551066875458</v>
      </c>
      <c r="EN330" s="21">
        <v>0.18269544839859009</v>
      </c>
      <c r="EO330" s="21">
        <v>-4.5600790530443192E-2</v>
      </c>
      <c r="EP330" s="21">
        <v>-1.4299578033387661E-2</v>
      </c>
      <c r="EQ330" s="21">
        <v>4.3436851352453232E-2</v>
      </c>
      <c r="ER330" s="21">
        <v>0.12231966853141785</v>
      </c>
      <c r="ES330" s="21">
        <v>0.15042266249656677</v>
      </c>
      <c r="ET330" s="21">
        <v>0.15293215215206146</v>
      </c>
      <c r="EU330" s="21">
        <v>72.903930131004373</v>
      </c>
      <c r="EV330" s="21">
        <v>72.803489685058594</v>
      </c>
      <c r="EW330" s="21">
        <v>72.043668122270745</v>
      </c>
      <c r="EX330" s="21">
        <v>72.043670654296875</v>
      </c>
      <c r="EY330" s="21">
        <v>71.847160339355469</v>
      </c>
      <c r="EZ330" s="21">
        <v>72.14410400390625</v>
      </c>
      <c r="FA330" s="21">
        <v>73.052398681640625</v>
      </c>
      <c r="FB330" s="21">
        <v>72.947601318359375</v>
      </c>
      <c r="FC330" s="21">
        <v>76.091705322265625</v>
      </c>
      <c r="FD330" s="21">
        <v>80.213973999023438</v>
      </c>
      <c r="FE330" s="21">
        <v>85.620086669921875</v>
      </c>
      <c r="FF330" s="21">
        <v>88.576416015625</v>
      </c>
      <c r="FG330" s="21">
        <v>91.864631652832031</v>
      </c>
      <c r="FH330" s="21">
        <v>90.113540649414063</v>
      </c>
      <c r="FI330" s="21">
        <v>83.340614318847656</v>
      </c>
      <c r="FJ330" s="21">
        <v>81.860260009765625</v>
      </c>
      <c r="FK330" s="21">
        <v>83.323143005371094</v>
      </c>
      <c r="FL330" s="21">
        <v>83.423583984375</v>
      </c>
      <c r="FM330" s="21">
        <v>80.720527648925781</v>
      </c>
      <c r="FN330" s="21">
        <v>78.192138671875</v>
      </c>
      <c r="FO330" s="21">
        <v>75.895195007324219</v>
      </c>
      <c r="FP330" s="21">
        <v>74.436683654785156</v>
      </c>
      <c r="FQ330" s="21">
        <v>74.04803466796875</v>
      </c>
      <c r="FR330" s="21">
        <v>74.270744323730469</v>
      </c>
      <c r="FS330" s="21">
        <v>2.8386645317077637</v>
      </c>
      <c r="FT330" s="21">
        <v>0.11917484551668167</v>
      </c>
      <c r="FU330" s="21">
        <v>0.2680191695690155</v>
      </c>
      <c r="FV330" t="s">
        <v>295</v>
      </c>
      <c r="FW330" s="21">
        <v>3.1298238784074783E-2</v>
      </c>
      <c r="FX330">
        <f t="shared" si="15"/>
        <v>0.31347063481807708</v>
      </c>
      <c r="FY330">
        <f t="shared" si="16"/>
        <v>-0.171290123462677</v>
      </c>
      <c r="FZ330">
        <f t="shared" si="17"/>
        <v>80.310917663574216</v>
      </c>
    </row>
    <row r="331" spans="1:182" x14ac:dyDescent="0.2">
      <c r="A331" t="s">
        <v>226</v>
      </c>
      <c r="B331" t="s">
        <v>0</v>
      </c>
      <c r="C331" t="s">
        <v>291</v>
      </c>
      <c r="D331" t="s">
        <v>244</v>
      </c>
      <c r="E331" t="s">
        <v>221</v>
      </c>
      <c r="F331" s="21">
        <v>250</v>
      </c>
      <c r="G331" s="21">
        <v>0.26278376579284668</v>
      </c>
      <c r="H331" s="21">
        <v>0.2348628044128418</v>
      </c>
      <c r="I331" s="21">
        <v>0.25386792421340942</v>
      </c>
      <c r="J331" s="21">
        <v>0.20982480049133301</v>
      </c>
      <c r="K331" s="21">
        <v>0.19127370417118073</v>
      </c>
      <c r="L331" s="21">
        <v>0.25003597140312195</v>
      </c>
      <c r="M331" s="21">
        <v>0.28201398253440857</v>
      </c>
      <c r="N331" s="21">
        <v>0.16887743771076202</v>
      </c>
      <c r="O331" s="21">
        <v>-1.9902642816305161E-3</v>
      </c>
      <c r="P331" s="21">
        <v>-0.14379605650901794</v>
      </c>
      <c r="Q331" s="21">
        <v>-0.24812954664230347</v>
      </c>
      <c r="R331" s="21">
        <v>-0.14493222534656525</v>
      </c>
      <c r="S331" s="21">
        <v>-2.6234110817313194E-2</v>
      </c>
      <c r="T331" s="21">
        <v>3.5644058138132095E-2</v>
      </c>
      <c r="U331" s="21">
        <v>1.018095389008522E-2</v>
      </c>
      <c r="V331" s="21">
        <v>0.20897442102432251</v>
      </c>
      <c r="W331" s="21">
        <v>0.37166151404380798</v>
      </c>
      <c r="X331" s="21">
        <v>0.59534001350402832</v>
      </c>
      <c r="Y331" s="21">
        <v>0.66433733701705933</v>
      </c>
      <c r="Z331" s="21">
        <v>0.68624997138977051</v>
      </c>
      <c r="AA331" s="21">
        <v>0.68166732788085938</v>
      </c>
      <c r="AB331" s="21">
        <v>0.56573057174682617</v>
      </c>
      <c r="AC331" s="21">
        <v>0.45041835308074951</v>
      </c>
      <c r="AD331" s="21">
        <v>0.42471662163734436</v>
      </c>
      <c r="AE331" s="21">
        <v>-0.27493971586227417</v>
      </c>
      <c r="AF331" s="21">
        <v>-0.22930526733398438</v>
      </c>
      <c r="AG331" s="21">
        <v>-0.16508717834949493</v>
      </c>
      <c r="AH331" s="21">
        <v>-0.15926952660083771</v>
      </c>
      <c r="AI331" s="21">
        <v>-0.16207505762577057</v>
      </c>
      <c r="AJ331" s="21">
        <v>-8.3068430423736572E-2</v>
      </c>
      <c r="AK331" s="21">
        <v>-5.8610107749700546E-2</v>
      </c>
      <c r="AL331" s="21">
        <v>-0.11810546368360519</v>
      </c>
      <c r="AM331" s="21">
        <v>-0.16541555523872375</v>
      </c>
      <c r="AN331" s="21">
        <v>-0.20837228000164032</v>
      </c>
      <c r="AO331" s="21">
        <v>-0.30305343866348267</v>
      </c>
      <c r="AP331" s="21">
        <v>-0.21275177597999573</v>
      </c>
      <c r="AQ331" s="21">
        <v>-0.16980673372745514</v>
      </c>
      <c r="AR331" s="21">
        <v>-0.12099085003137589</v>
      </c>
      <c r="AS331" s="21">
        <v>-0.21971529722213745</v>
      </c>
      <c r="AT331" s="21">
        <v>-0.16309620440006256</v>
      </c>
      <c r="AU331" s="21">
        <v>-0.28222590684890747</v>
      </c>
      <c r="AV331" s="21">
        <v>-0.2284083366394043</v>
      </c>
      <c r="AW331" s="21">
        <v>-0.29192328453063965</v>
      </c>
      <c r="AX331" s="21">
        <v>-0.24734063446521759</v>
      </c>
      <c r="AY331" s="21">
        <v>-0.20617954432964325</v>
      </c>
      <c r="AZ331" s="21">
        <v>-0.24537822604179382</v>
      </c>
      <c r="BA331" s="21">
        <v>-0.26024669408798218</v>
      </c>
      <c r="BB331" s="21">
        <v>-0.19131433963775635</v>
      </c>
      <c r="BC331" s="21">
        <v>-0.21184450387954712</v>
      </c>
      <c r="BD331" s="21">
        <v>-0.1752801239490509</v>
      </c>
      <c r="BE331" s="21">
        <v>-0.11321805417537689</v>
      </c>
      <c r="BF331" s="21">
        <v>-0.11396361887454987</v>
      </c>
      <c r="BG331" s="21">
        <v>-0.1194431483745575</v>
      </c>
      <c r="BH331" s="21">
        <v>-5.4647956043481827E-2</v>
      </c>
      <c r="BI331" s="21">
        <v>-3.3487547188997269E-2</v>
      </c>
      <c r="BJ331" s="21">
        <v>-8.6595505475997925E-2</v>
      </c>
      <c r="BK331" s="21">
        <v>-0.11621482670307159</v>
      </c>
      <c r="BL331" s="21">
        <v>-0.12744100391864777</v>
      </c>
      <c r="BM331" s="21">
        <v>-0.19547304511070251</v>
      </c>
      <c r="BN331" s="21">
        <v>-0.10139390081167221</v>
      </c>
      <c r="BO331" s="21">
        <v>-5.3844131529331207E-2</v>
      </c>
      <c r="BP331" s="21">
        <v>4.3514040298759937E-3</v>
      </c>
      <c r="BQ331" s="21">
        <v>-9.1275826096534729E-2</v>
      </c>
      <c r="BR331" s="21">
        <v>-4.2312286794185638E-2</v>
      </c>
      <c r="BS331" s="21">
        <v>-0.17783789336681366</v>
      </c>
      <c r="BT331" s="21">
        <v>-0.12885984778404236</v>
      </c>
      <c r="BU331" s="21">
        <v>-0.19404841959476471</v>
      </c>
      <c r="BV331" s="21">
        <v>-0.15019406378269196</v>
      </c>
      <c r="BW331" s="21">
        <v>-0.12395450472831726</v>
      </c>
      <c r="BX331" s="21">
        <v>-0.17363691329956055</v>
      </c>
      <c r="BY331" s="21">
        <v>-0.19076964259147644</v>
      </c>
      <c r="BZ331" s="21">
        <v>-0.13118919730186462</v>
      </c>
      <c r="CA331" s="21">
        <v>-0.16814494132995605</v>
      </c>
      <c r="CB331" s="21">
        <v>-0.13786247372627258</v>
      </c>
      <c r="CC331" s="21">
        <v>-7.7293664216995239E-2</v>
      </c>
      <c r="CD331" s="21">
        <v>-8.2584887742996216E-2</v>
      </c>
      <c r="CE331" s="21">
        <v>-8.9916422963142395E-2</v>
      </c>
      <c r="CF331" s="21">
        <v>-3.4964025020599365E-2</v>
      </c>
      <c r="CG331" s="21">
        <v>-1.6087740659713745E-2</v>
      </c>
      <c r="CH331" s="21">
        <v>-6.4771801233291626E-2</v>
      </c>
      <c r="CI331" s="21">
        <v>-8.2138553261756897E-2</v>
      </c>
      <c r="CJ331" s="21">
        <v>-7.1388259530067444E-2</v>
      </c>
      <c r="CK331" s="21">
        <v>-0.1209632009267807</v>
      </c>
      <c r="CL331" s="21">
        <v>-2.4267777800559998E-2</v>
      </c>
      <c r="CM331" s="21">
        <v>2.6471210643649101E-2</v>
      </c>
      <c r="CN331" s="21">
        <v>9.1163069009780884E-2</v>
      </c>
      <c r="CO331" s="21">
        <v>-2.3190462961792946E-3</v>
      </c>
      <c r="CP331" s="21">
        <v>4.1342288255691528E-2</v>
      </c>
      <c r="CQ331" s="21">
        <v>-0.10553905367851257</v>
      </c>
      <c r="CR331" s="21">
        <v>-5.991286039352417E-2</v>
      </c>
      <c r="CS331" s="21">
        <v>-0.12626057863235474</v>
      </c>
      <c r="CT331" s="21">
        <v>-8.2910656929016113E-2</v>
      </c>
      <c r="CU331" s="21">
        <v>-6.7005693912506104E-2</v>
      </c>
      <c r="CV331" s="21">
        <v>-0.12394911050796509</v>
      </c>
      <c r="CW331" s="21">
        <v>-0.1426500678062439</v>
      </c>
      <c r="CX331" s="21">
        <v>-8.9546710252761841E-2</v>
      </c>
      <c r="CY331" s="21">
        <v>-0.12444537878036499</v>
      </c>
      <c r="CZ331" s="21">
        <v>-0.10044482350349426</v>
      </c>
      <c r="DA331" s="21">
        <v>-4.1369274258613586E-2</v>
      </c>
      <c r="DB331" s="21">
        <v>-5.1206152886152267E-2</v>
      </c>
      <c r="DC331" s="21">
        <v>-6.0389697551727295E-2</v>
      </c>
      <c r="DD331" s="21">
        <v>-1.5280093066394329E-2</v>
      </c>
      <c r="DE331" s="21">
        <v>1.3120668008923531E-3</v>
      </c>
      <c r="DF331" s="21">
        <v>-4.2948096990585327E-2</v>
      </c>
      <c r="DG331" s="21">
        <v>-4.8062276095151901E-2</v>
      </c>
      <c r="DH331" s="21">
        <v>-1.5335510484874249E-2</v>
      </c>
      <c r="DI331" s="21">
        <v>-4.6453356742858887E-2</v>
      </c>
      <c r="DJ331" s="21">
        <v>5.2858348935842514E-2</v>
      </c>
      <c r="DK331" s="21">
        <v>0.10678654909133911</v>
      </c>
      <c r="DL331" s="21">
        <v>0.17797473073005676</v>
      </c>
      <c r="DM331" s="21">
        <v>8.6637735366821289E-2</v>
      </c>
      <c r="DN331" s="21">
        <v>0.1249968633055687</v>
      </c>
      <c r="DO331" s="21">
        <v>-3.3240221440792084E-2</v>
      </c>
      <c r="DP331" s="21">
        <v>9.0341204777359962E-3</v>
      </c>
      <c r="DQ331" s="21">
        <v>-5.8472737669944763E-2</v>
      </c>
      <c r="DR331" s="21">
        <v>-1.5627244487404823E-2</v>
      </c>
      <c r="DS331" s="21">
        <v>-1.0056881234049797E-2</v>
      </c>
      <c r="DT331" s="21">
        <v>-7.4261300265789032E-2</v>
      </c>
      <c r="DU331" s="21">
        <v>-9.4530485570430756E-2</v>
      </c>
      <c r="DV331" s="21">
        <v>-4.7904219478368759E-2</v>
      </c>
      <c r="DW331" s="21">
        <v>-6.1350159347057343E-2</v>
      </c>
      <c r="DX331" s="21">
        <v>-4.6419680118560791E-2</v>
      </c>
      <c r="DY331" s="21">
        <v>1.0499842464923859E-2</v>
      </c>
      <c r="DZ331" s="21">
        <v>-5.9002446942031384E-3</v>
      </c>
      <c r="EA331" s="21">
        <v>-1.7757795751094818E-2</v>
      </c>
      <c r="EB331" s="21">
        <v>1.3140379451215267E-2</v>
      </c>
      <c r="EC331" s="21">
        <v>2.6434624567627907E-2</v>
      </c>
      <c r="ED331" s="21">
        <v>-1.1438135057687759E-2</v>
      </c>
      <c r="EE331" s="21">
        <v>1.138453371822834E-3</v>
      </c>
      <c r="EF331" s="21">
        <v>6.5595753490924835E-2</v>
      </c>
      <c r="EG331" s="21">
        <v>6.1127029359340668E-2</v>
      </c>
      <c r="EH331" s="21">
        <v>0.16421622037887573</v>
      </c>
      <c r="EI331" s="21">
        <v>0.22274914383888245</v>
      </c>
      <c r="EJ331" s="21">
        <v>0.30331698060035706</v>
      </c>
      <c r="EK331" s="21">
        <v>0.21507719159126282</v>
      </c>
      <c r="EL331" s="21">
        <v>0.24578078091144562</v>
      </c>
      <c r="EM331" s="21">
        <v>7.1147806942462921E-2</v>
      </c>
      <c r="EN331" s="21">
        <v>0.10858260840177536</v>
      </c>
      <c r="EO331" s="21">
        <v>3.9402138441801071E-2</v>
      </c>
      <c r="EP331" s="21">
        <v>8.1519320607185364E-2</v>
      </c>
      <c r="EQ331" s="21">
        <v>7.2168156504631042E-2</v>
      </c>
      <c r="ER331" s="21">
        <v>-2.5199963711202145E-3</v>
      </c>
      <c r="ES331" s="21">
        <v>-2.5053450837731361E-2</v>
      </c>
      <c r="ET331" s="21">
        <v>1.2220920063555241E-2</v>
      </c>
      <c r="EU331" s="21">
        <v>71.92775665399239</v>
      </c>
      <c r="EV331" s="21">
        <v>71.311790466308594</v>
      </c>
      <c r="EW331" s="21">
        <v>71.250950570342212</v>
      </c>
      <c r="EX331" s="21">
        <v>71.034217834472656</v>
      </c>
      <c r="EY331" s="21">
        <v>71.73004150390625</v>
      </c>
      <c r="EZ331" s="21">
        <v>72.300376892089844</v>
      </c>
      <c r="FA331" s="21">
        <v>72.292778015136719</v>
      </c>
      <c r="FB331" s="21">
        <v>73.779464721679688</v>
      </c>
      <c r="FC331" s="21">
        <v>78.593154907226563</v>
      </c>
      <c r="FD331" s="21">
        <v>82.631179809570313</v>
      </c>
      <c r="FE331" s="21">
        <v>89.950569152832031</v>
      </c>
      <c r="FF331" s="21">
        <v>93.688209533691406</v>
      </c>
      <c r="FG331" s="21">
        <v>96.220535278320313</v>
      </c>
      <c r="FH331" s="21">
        <v>95.825096130371094</v>
      </c>
      <c r="FI331" s="21">
        <v>90.022811889648438</v>
      </c>
      <c r="FJ331" s="21">
        <v>87.965782165527344</v>
      </c>
      <c r="FK331" s="21">
        <v>87.045623779296875</v>
      </c>
      <c r="FL331" s="21">
        <v>87.326995849609375</v>
      </c>
      <c r="FM331" s="21">
        <v>85.699623107910156</v>
      </c>
      <c r="FN331" s="21">
        <v>81.110267639160156</v>
      </c>
      <c r="FO331" s="21">
        <v>77.851707458496094</v>
      </c>
      <c r="FP331" s="21">
        <v>76.011405944824219</v>
      </c>
      <c r="FQ331" s="21">
        <v>74.96197509765625</v>
      </c>
      <c r="FR331" s="21">
        <v>74.049430847167969</v>
      </c>
      <c r="FS331" s="21">
        <v>2.077655553817749</v>
      </c>
      <c r="FT331" s="21">
        <v>8.7029308080673218E-2</v>
      </c>
      <c r="FU331" s="21">
        <v>0.16105438768863678</v>
      </c>
      <c r="FV331" t="s">
        <v>295</v>
      </c>
      <c r="FW331" s="21">
        <v>4.8686642199754715E-2</v>
      </c>
      <c r="FX331">
        <f t="shared" si="15"/>
        <v>0.59985123276710506</v>
      </c>
      <c r="FY331">
        <f t="shared" si="16"/>
        <v>-8.8325768709182739E-2</v>
      </c>
      <c r="FZ331">
        <f t="shared" si="17"/>
        <v>83.806843566894528</v>
      </c>
    </row>
    <row r="332" spans="1:182" x14ac:dyDescent="0.2">
      <c r="A332" t="s">
        <v>226</v>
      </c>
      <c r="B332" t="s">
        <v>0</v>
      </c>
      <c r="C332" t="s">
        <v>291</v>
      </c>
      <c r="D332" t="s">
        <v>245</v>
      </c>
      <c r="E332" t="s">
        <v>219</v>
      </c>
      <c r="F332" s="21">
        <v>432</v>
      </c>
      <c r="G332" s="21">
        <v>0.29200398921966553</v>
      </c>
      <c r="H332" s="21">
        <v>0.32708537578582764</v>
      </c>
      <c r="I332" s="21">
        <v>0.27470120787620544</v>
      </c>
      <c r="J332" s="21">
        <v>0.25902602076530457</v>
      </c>
      <c r="K332" s="21">
        <v>0.28670710325241089</v>
      </c>
      <c r="L332" s="21">
        <v>0.41563060879707336</v>
      </c>
      <c r="M332" s="21">
        <v>0.51602452993392944</v>
      </c>
      <c r="N332" s="21">
        <v>0.32656452059745789</v>
      </c>
      <c r="O332" s="21">
        <v>9.7480133175849915E-2</v>
      </c>
      <c r="P332" s="21">
        <v>-0.14603491127490997</v>
      </c>
      <c r="Q332" s="21">
        <v>-0.43364664912223816</v>
      </c>
      <c r="R332" s="21">
        <v>-0.40805423259735107</v>
      </c>
      <c r="S332" s="21">
        <v>-0.25242307782173157</v>
      </c>
      <c r="T332" s="21">
        <v>-0.55744695663452148</v>
      </c>
      <c r="U332" s="21">
        <v>-0.22753466665744781</v>
      </c>
      <c r="V332" s="21">
        <v>3.721560537815094E-2</v>
      </c>
      <c r="W332" s="21">
        <v>0.34447109699249268</v>
      </c>
      <c r="X332" s="21">
        <v>0.61193883419036865</v>
      </c>
      <c r="Y332" s="21">
        <v>0.69917768239974976</v>
      </c>
      <c r="Z332" s="21">
        <v>0.7029145359992981</v>
      </c>
      <c r="AA332" s="21">
        <v>0.72537261247634888</v>
      </c>
      <c r="AB332" s="21">
        <v>0.57734358310699463</v>
      </c>
      <c r="AC332" s="21">
        <v>0.53010356426239014</v>
      </c>
      <c r="AD332" s="21">
        <v>0.41714492440223694</v>
      </c>
      <c r="AE332" s="21">
        <v>-0.39346224069595337</v>
      </c>
      <c r="AF332" s="21">
        <v>-0.25862231850624084</v>
      </c>
      <c r="AG332" s="21">
        <v>-0.28717315196990967</v>
      </c>
      <c r="AH332" s="21">
        <v>-0.29148766398429871</v>
      </c>
      <c r="AI332" s="21">
        <v>-0.24346549808979034</v>
      </c>
      <c r="AJ332" s="21">
        <v>-0.14301933348178864</v>
      </c>
      <c r="AK332" s="21">
        <v>-0.13206116855144501</v>
      </c>
      <c r="AL332" s="21">
        <v>-0.17226837575435638</v>
      </c>
      <c r="AM332" s="21">
        <v>-0.19716301560401917</v>
      </c>
      <c r="AN332" s="21">
        <v>-0.33227598667144775</v>
      </c>
      <c r="AO332" s="21">
        <v>-0.38712438941001892</v>
      </c>
      <c r="AP332" s="21">
        <v>-0.36455336213111877</v>
      </c>
      <c r="AQ332" s="21">
        <v>-0.35757589340209961</v>
      </c>
      <c r="AR332" s="21">
        <v>-0.28054448962211609</v>
      </c>
      <c r="AS332" s="21">
        <v>-0.14929622411727905</v>
      </c>
      <c r="AT332" s="21">
        <v>-0.18736743927001953</v>
      </c>
      <c r="AU332" s="21">
        <v>-0.23217949271202087</v>
      </c>
      <c r="AV332" s="21">
        <v>-0.19702047109603882</v>
      </c>
      <c r="AW332" s="21">
        <v>-0.18239898979663849</v>
      </c>
      <c r="AX332" s="21">
        <v>-0.19463825225830078</v>
      </c>
      <c r="AY332" s="21">
        <v>-0.15236669778823853</v>
      </c>
      <c r="AZ332" s="21">
        <v>-0.24498516321182251</v>
      </c>
      <c r="BA332" s="21">
        <v>-0.23837354779243469</v>
      </c>
      <c r="BB332" s="21">
        <v>-0.22425805032253265</v>
      </c>
      <c r="BC332" s="21">
        <v>-0.28972339630126953</v>
      </c>
      <c r="BD332" s="21">
        <v>-0.1953873485326767</v>
      </c>
      <c r="BE332" s="21">
        <v>-0.22760526835918427</v>
      </c>
      <c r="BF332" s="21">
        <v>-0.2322414219379425</v>
      </c>
      <c r="BG332" s="21">
        <v>-0.19011622667312622</v>
      </c>
      <c r="BH332" s="21">
        <v>-0.10729173570871353</v>
      </c>
      <c r="BI332" s="21">
        <v>-9.2391781508922577E-2</v>
      </c>
      <c r="BJ332" s="21">
        <v>-0.12470280379056931</v>
      </c>
      <c r="BK332" s="21">
        <v>-0.10699130594730377</v>
      </c>
      <c r="BL332" s="21">
        <v>-0.21589912474155426</v>
      </c>
      <c r="BM332" s="21">
        <v>-0.23951573669910431</v>
      </c>
      <c r="BN332" s="21">
        <v>-0.19860394299030304</v>
      </c>
      <c r="BO332" s="21">
        <v>-0.18615972995758057</v>
      </c>
      <c r="BP332" s="21">
        <v>-0.11675786226987839</v>
      </c>
      <c r="BQ332" s="21">
        <v>-3.0990786850452423E-2</v>
      </c>
      <c r="BR332" s="21">
        <v>-0.10096606612205505</v>
      </c>
      <c r="BS332" s="21">
        <v>-0.17042519152164459</v>
      </c>
      <c r="BT332" s="21">
        <v>-0.14307406544685364</v>
      </c>
      <c r="BU332" s="21">
        <v>-0.11830327659845352</v>
      </c>
      <c r="BV332" s="21">
        <v>-0.13093727827072144</v>
      </c>
      <c r="BW332" s="21">
        <v>-9.1534972190856934E-2</v>
      </c>
      <c r="BX332" s="21">
        <v>-0.18470747768878937</v>
      </c>
      <c r="BY332" s="21">
        <v>-0.17437723278999329</v>
      </c>
      <c r="BZ332" s="21">
        <v>-0.17228935658931732</v>
      </c>
      <c r="CA332" s="21">
        <v>-0.2178741842508316</v>
      </c>
      <c r="CB332" s="21">
        <v>-0.1515909880399704</v>
      </c>
      <c r="CC332" s="21">
        <v>-0.18634873628616333</v>
      </c>
      <c r="CD332" s="21">
        <v>-0.19120766222476959</v>
      </c>
      <c r="CE332" s="21">
        <v>-0.15316668152809143</v>
      </c>
      <c r="CF332" s="21">
        <v>-8.2546912133693695E-2</v>
      </c>
      <c r="CG332" s="21">
        <v>-6.4916893839836121E-2</v>
      </c>
      <c r="CH332" s="21">
        <v>-9.1759026050567627E-2</v>
      </c>
      <c r="CI332" s="21">
        <v>-4.4538654386997223E-2</v>
      </c>
      <c r="CJ332" s="21">
        <v>-0.13529686629772186</v>
      </c>
      <c r="CK332" s="21">
        <v>-0.13728243112564087</v>
      </c>
      <c r="CL332" s="21">
        <v>-8.3667874336242676E-2</v>
      </c>
      <c r="CM332" s="21">
        <v>-6.7437417805194855E-2</v>
      </c>
      <c r="CN332" s="21">
        <v>-3.3197421580553055E-3</v>
      </c>
      <c r="CO332" s="21">
        <v>5.0947200506925583E-2</v>
      </c>
      <c r="CP332" s="21">
        <v>-4.1124738752841949E-2</v>
      </c>
      <c r="CQ332" s="21">
        <v>-0.12765434384346008</v>
      </c>
      <c r="CR332" s="21">
        <v>-0.1057109460234642</v>
      </c>
      <c r="CS332" s="21">
        <v>-7.3910780251026154E-2</v>
      </c>
      <c r="CT332" s="21">
        <v>-8.6818188428878784E-2</v>
      </c>
      <c r="CU332" s="21">
        <v>-4.9403097480535507E-2</v>
      </c>
      <c r="CV332" s="21">
        <v>-0.1429593414068222</v>
      </c>
      <c r="CW332" s="21">
        <v>-0.13005357980728149</v>
      </c>
      <c r="CX332" s="21">
        <v>-0.13629600405693054</v>
      </c>
      <c r="CY332" s="21">
        <v>-0.14602497220039368</v>
      </c>
      <c r="CZ332" s="21">
        <v>-0.1077946349978447</v>
      </c>
      <c r="DA332" s="21">
        <v>-0.1450922042131424</v>
      </c>
      <c r="DB332" s="21">
        <v>-0.15017390251159668</v>
      </c>
      <c r="DC332" s="21">
        <v>-0.11621714383363724</v>
      </c>
      <c r="DD332" s="21">
        <v>-5.7802088558673859E-2</v>
      </c>
      <c r="DE332" s="21">
        <v>-3.7442002445459366E-2</v>
      </c>
      <c r="DF332" s="21">
        <v>-5.8815252035856247E-2</v>
      </c>
      <c r="DG332" s="21">
        <v>1.7913999035954475E-2</v>
      </c>
      <c r="DH332" s="21">
        <v>-5.4694604128599167E-2</v>
      </c>
      <c r="DI332" s="21">
        <v>-3.5049121826887131E-2</v>
      </c>
      <c r="DJ332" s="21">
        <v>3.126819059252739E-2</v>
      </c>
      <c r="DK332" s="21">
        <v>5.1284898072481155E-2</v>
      </c>
      <c r="DL332" s="21">
        <v>0.11011837422847748</v>
      </c>
      <c r="DM332" s="21">
        <v>0.13288518786430359</v>
      </c>
      <c r="DN332" s="21">
        <v>1.8716588616371155E-2</v>
      </c>
      <c r="DO332" s="21">
        <v>-8.4883496165275574E-2</v>
      </c>
      <c r="DP332" s="21">
        <v>-6.8347826600074768E-2</v>
      </c>
      <c r="DQ332" s="21">
        <v>-2.9518282040953636E-2</v>
      </c>
      <c r="DR332" s="21">
        <v>-4.2699094861745834E-2</v>
      </c>
      <c r="DS332" s="21">
        <v>-7.271226029843092E-3</v>
      </c>
      <c r="DT332" s="21">
        <v>-0.10121119767427444</v>
      </c>
      <c r="DU332" s="21">
        <v>-8.5729926824569702E-2</v>
      </c>
      <c r="DV332" s="21">
        <v>-0.10030265152454376</v>
      </c>
      <c r="DW332" s="21">
        <v>-4.2286120355129242E-2</v>
      </c>
      <c r="DX332" s="21">
        <v>-4.4559653848409653E-2</v>
      </c>
      <c r="DY332" s="21">
        <v>-8.5524335503578186E-2</v>
      </c>
      <c r="DZ332" s="21">
        <v>-9.0927667915821075E-2</v>
      </c>
      <c r="EA332" s="21">
        <v>-6.2867872416973114E-2</v>
      </c>
      <c r="EB332" s="21">
        <v>-2.2074490785598755E-2</v>
      </c>
      <c r="EC332" s="21">
        <v>2.2273759823292494E-3</v>
      </c>
      <c r="ED332" s="21">
        <v>-1.1249671690165997E-2</v>
      </c>
      <c r="EE332" s="21">
        <v>0.10808571428060532</v>
      </c>
      <c r="EF332" s="21">
        <v>6.1682261526584625E-2</v>
      </c>
      <c r="EG332" s="21">
        <v>0.11255954205989838</v>
      </c>
      <c r="EH332" s="21">
        <v>0.19721761345863342</v>
      </c>
      <c r="EI332" s="21">
        <v>0.22270107269287109</v>
      </c>
      <c r="EJ332" s="21">
        <v>0.27390500903129578</v>
      </c>
      <c r="EK332" s="21">
        <v>0.25119063258171082</v>
      </c>
      <c r="EL332" s="21">
        <v>0.10511796176433563</v>
      </c>
      <c r="EM332" s="21">
        <v>-2.3129193112254143E-2</v>
      </c>
      <c r="EN332" s="21">
        <v>-1.4401420019567013E-2</v>
      </c>
      <c r="EO332" s="21">
        <v>3.457743301987648E-2</v>
      </c>
      <c r="EP332" s="21">
        <v>2.1001871675252914E-2</v>
      </c>
      <c r="EQ332" s="21">
        <v>5.3560506552457809E-2</v>
      </c>
      <c r="ER332" s="21">
        <v>-4.0933515876531601E-2</v>
      </c>
      <c r="ES332" s="21">
        <v>-2.1733617410063744E-2</v>
      </c>
      <c r="ET332" s="21">
        <v>-4.8333961516618729E-2</v>
      </c>
      <c r="EU332" s="21">
        <v>49.745283018867923</v>
      </c>
      <c r="EV332" s="21">
        <v>47.173583984375</v>
      </c>
      <c r="EW332" s="21">
        <v>45.915094339622641</v>
      </c>
      <c r="EX332" s="21">
        <v>43.343395233154297</v>
      </c>
      <c r="EY332" s="21">
        <v>43.832077026367188</v>
      </c>
      <c r="EZ332" s="21">
        <v>40.562263488769531</v>
      </c>
      <c r="FA332" s="21">
        <v>40.937736511230469</v>
      </c>
      <c r="FB332" s="21">
        <v>41.294338226318359</v>
      </c>
      <c r="FC332" s="21">
        <v>46.983016967773438</v>
      </c>
      <c r="FD332" s="21">
        <v>53.490566253662109</v>
      </c>
      <c r="FE332" s="21">
        <v>55.720756530761719</v>
      </c>
      <c r="FF332" s="21">
        <v>59.137737274169922</v>
      </c>
      <c r="FG332" s="21">
        <v>61.362262725830078</v>
      </c>
      <c r="FH332" s="21">
        <v>62.037734985351563</v>
      </c>
      <c r="FI332" s="21">
        <v>62.824527740478516</v>
      </c>
      <c r="FJ332" s="21">
        <v>61.928302764892578</v>
      </c>
      <c r="FK332" s="21">
        <v>59.45660400390625</v>
      </c>
      <c r="FL332" s="21">
        <v>55.371696472167969</v>
      </c>
      <c r="FM332" s="21">
        <v>51.173583984375</v>
      </c>
      <c r="FN332" s="21">
        <v>47.690567016601563</v>
      </c>
      <c r="FO332" s="21">
        <v>46.045284271240234</v>
      </c>
      <c r="FP332" s="21">
        <v>44.577358245849609</v>
      </c>
      <c r="FQ332" s="21">
        <v>42.762264251708984</v>
      </c>
      <c r="FR332" s="21">
        <v>43.115093231201172</v>
      </c>
      <c r="FS332" s="21">
        <v>1.5674073696136475</v>
      </c>
      <c r="FT332" s="21">
        <v>0.10336373746395111</v>
      </c>
      <c r="FU332" s="21">
        <v>6.3950531184673309E-2</v>
      </c>
      <c r="FV332" t="s">
        <v>295</v>
      </c>
      <c r="FW332" s="21">
        <v>6.2696285545825958E-2</v>
      </c>
      <c r="FX332">
        <f t="shared" si="15"/>
        <v>0.61677495241165159</v>
      </c>
      <c r="FY332">
        <f t="shared" si="16"/>
        <v>-8.8699471205472946E-2</v>
      </c>
      <c r="FZ332">
        <f t="shared" si="17"/>
        <v>51.947547149658206</v>
      </c>
    </row>
    <row r="333" spans="1:182" x14ac:dyDescent="0.2">
      <c r="A333" t="s">
        <v>226</v>
      </c>
      <c r="B333" t="s">
        <v>0</v>
      </c>
      <c r="C333" t="s">
        <v>291</v>
      </c>
      <c r="D333" t="s">
        <v>245</v>
      </c>
      <c r="E333" t="s">
        <v>220</v>
      </c>
      <c r="F333" s="21">
        <v>206</v>
      </c>
      <c r="G333" s="21">
        <v>0.23833774030208588</v>
      </c>
      <c r="H333" s="21">
        <v>0.20883809030056</v>
      </c>
      <c r="I333" s="21">
        <v>0.16024616360664368</v>
      </c>
      <c r="J333" s="21">
        <v>0.15572819113731384</v>
      </c>
      <c r="K333" s="21">
        <v>0.16241225600242615</v>
      </c>
      <c r="L333" s="21">
        <v>0.17625986039638519</v>
      </c>
      <c r="M333" s="21">
        <v>0.22528597712516785</v>
      </c>
      <c r="N333" s="21">
        <v>0.21059203147888184</v>
      </c>
      <c r="O333" s="21">
        <v>0.16061189770698547</v>
      </c>
      <c r="P333" s="21">
        <v>6.2731526792049408E-2</v>
      </c>
      <c r="Q333" s="21">
        <v>-3.5014688968658447E-2</v>
      </c>
      <c r="R333" s="21">
        <v>6.6515669226646423E-2</v>
      </c>
      <c r="S333" s="21">
        <v>-4.0330655872821808E-2</v>
      </c>
      <c r="T333" s="21">
        <v>-0.12877680361270905</v>
      </c>
      <c r="U333" s="21">
        <v>5.0992041826248169E-2</v>
      </c>
      <c r="V333" s="21">
        <v>0.21106471121311188</v>
      </c>
      <c r="W333" s="21">
        <v>0.25133496522903442</v>
      </c>
      <c r="X333" s="21">
        <v>0.29714548587799072</v>
      </c>
      <c r="Y333" s="21">
        <v>0.34780338406562805</v>
      </c>
      <c r="Z333" s="21">
        <v>0.41361135244369507</v>
      </c>
      <c r="AA333" s="21">
        <v>0.41525328159332275</v>
      </c>
      <c r="AB333" s="21">
        <v>0.27423745393753052</v>
      </c>
      <c r="AC333" s="21">
        <v>0.28497263789176941</v>
      </c>
      <c r="AD333" s="21">
        <v>0.18763050436973572</v>
      </c>
      <c r="AE333" s="21">
        <v>-4.7198355197906494E-2</v>
      </c>
      <c r="AF333" s="21">
        <v>-7.199782133102417E-2</v>
      </c>
      <c r="AG333" s="21">
        <v>-9.9907875061035156E-2</v>
      </c>
      <c r="AH333" s="21">
        <v>-0.10136924684047699</v>
      </c>
      <c r="AI333" s="21">
        <v>-9.0248651802539825E-2</v>
      </c>
      <c r="AJ333" s="21">
        <v>-9.0153880417346954E-2</v>
      </c>
      <c r="AK333" s="21">
        <v>-8.879784494638443E-2</v>
      </c>
      <c r="AL333" s="21">
        <v>-6.0656186193227768E-2</v>
      </c>
      <c r="AM333" s="21">
        <v>-3.1009268015623093E-2</v>
      </c>
      <c r="AN333" s="21">
        <v>-6.4288072288036346E-2</v>
      </c>
      <c r="AO333" s="21">
        <v>-5.3212650120258331E-2</v>
      </c>
      <c r="AP333" s="21">
        <v>-4.7623917460441589E-2</v>
      </c>
      <c r="AQ333" s="21">
        <v>-4.7391880303621292E-2</v>
      </c>
      <c r="AR333" s="21">
        <v>-1.9868217408657074E-2</v>
      </c>
      <c r="AS333" s="21">
        <v>1.2802464887499809E-2</v>
      </c>
      <c r="AT333" s="21">
        <v>3.0666744336485863E-2</v>
      </c>
      <c r="AU333" s="21">
        <v>-6.1064008623361588E-2</v>
      </c>
      <c r="AV333" s="21">
        <v>-0.11347350478172302</v>
      </c>
      <c r="AW333" s="21">
        <v>-8.9665740728378296E-2</v>
      </c>
      <c r="AX333" s="21">
        <v>-5.6030046194791794E-2</v>
      </c>
      <c r="AY333" s="21">
        <v>-2.5831466540694237E-2</v>
      </c>
      <c r="AZ333" s="21">
        <v>-0.129315584897995</v>
      </c>
      <c r="BA333" s="21">
        <v>-7.3656894266605377E-2</v>
      </c>
      <c r="BB333" s="21">
        <v>-0.12488637119531631</v>
      </c>
      <c r="BC333" s="21">
        <v>-2.4199545383453369E-2</v>
      </c>
      <c r="BD333" s="21">
        <v>-4.3339446187019348E-2</v>
      </c>
      <c r="BE333" s="21">
        <v>-7.4720241129398346E-2</v>
      </c>
      <c r="BF333" s="21">
        <v>-7.460283488035202E-2</v>
      </c>
      <c r="BG333" s="21">
        <v>-6.192411482334137E-2</v>
      </c>
      <c r="BH333" s="21">
        <v>-6.3727237284183502E-2</v>
      </c>
      <c r="BI333" s="21">
        <v>-5.8943424373865128E-2</v>
      </c>
      <c r="BJ333" s="21">
        <v>-2.09804717451334E-2</v>
      </c>
      <c r="BK333" s="21">
        <v>1.8954938277602196E-2</v>
      </c>
      <c r="BL333" s="21">
        <v>2.7748062275350094E-3</v>
      </c>
      <c r="BM333" s="21">
        <v>3.8850843906402588E-2</v>
      </c>
      <c r="BN333" s="21">
        <v>4.8914611339569092E-2</v>
      </c>
      <c r="BO333" s="21">
        <v>5.9229642152786255E-2</v>
      </c>
      <c r="BP333" s="21">
        <v>8.0886043608188629E-2</v>
      </c>
      <c r="BQ333" s="21">
        <v>9.7847878932952881E-2</v>
      </c>
      <c r="BR333" s="21">
        <v>0.10807549208402634</v>
      </c>
      <c r="BS333" s="21">
        <v>-7.9642999917268753E-3</v>
      </c>
      <c r="BT333" s="21">
        <v>-7.4669428169727325E-2</v>
      </c>
      <c r="BU333" s="21">
        <v>-4.7410435974597931E-2</v>
      </c>
      <c r="BV333" s="21">
        <v>-1.1466420255601406E-3</v>
      </c>
      <c r="BW333" s="21">
        <v>2.4444118142127991E-2</v>
      </c>
      <c r="BX333" s="21">
        <v>-8.4801264107227325E-2</v>
      </c>
      <c r="BY333" s="21">
        <v>-3.7654083222150803E-2</v>
      </c>
      <c r="BZ333" s="21">
        <v>-9.1725647449493408E-2</v>
      </c>
      <c r="CA333" s="21">
        <v>-8.27063899487257E-3</v>
      </c>
      <c r="CB333" s="21">
        <v>-2.3490745574235916E-2</v>
      </c>
      <c r="CC333" s="21">
        <v>-5.727536603808403E-2</v>
      </c>
      <c r="CD333" s="21">
        <v>-5.6064493954181671E-2</v>
      </c>
      <c r="CE333" s="21">
        <v>-4.2306628078222275E-2</v>
      </c>
      <c r="CF333" s="21">
        <v>-4.5424226671457291E-2</v>
      </c>
      <c r="CG333" s="21">
        <v>-3.8266342133283615E-2</v>
      </c>
      <c r="CH333" s="21">
        <v>6.498806644231081E-3</v>
      </c>
      <c r="CI333" s="21">
        <v>5.355999618768692E-2</v>
      </c>
      <c r="CJ333" s="21">
        <v>4.9222353845834732E-2</v>
      </c>
      <c r="CK333" s="21">
        <v>0.10261373966932297</v>
      </c>
      <c r="CL333" s="21">
        <v>0.1157769039273262</v>
      </c>
      <c r="CM333" s="21">
        <v>0.13307538628578186</v>
      </c>
      <c r="CN333" s="21">
        <v>0.15066814422607422</v>
      </c>
      <c r="CO333" s="21">
        <v>0.15675006806850433</v>
      </c>
      <c r="CP333" s="21">
        <v>0.16168855130672455</v>
      </c>
      <c r="CQ333" s="21">
        <v>2.881239540874958E-2</v>
      </c>
      <c r="CR333" s="21">
        <v>-4.7793839126825333E-2</v>
      </c>
      <c r="CS333" s="21">
        <v>-1.8144538626074791E-2</v>
      </c>
      <c r="CT333" s="21">
        <v>3.6865435540676117E-2</v>
      </c>
      <c r="CU333" s="21">
        <v>5.9264834970235825E-2</v>
      </c>
      <c r="CV333" s="21">
        <v>-5.3970787674188614E-2</v>
      </c>
      <c r="CW333" s="21">
        <v>-1.2718644924461842E-2</v>
      </c>
      <c r="CX333" s="21">
        <v>-6.8758629262447357E-2</v>
      </c>
      <c r="CY333" s="21">
        <v>7.6582669280469418E-3</v>
      </c>
      <c r="CZ333" s="21">
        <v>-3.6420435644686222E-3</v>
      </c>
      <c r="DA333" s="21">
        <v>-3.9830490946769714E-2</v>
      </c>
      <c r="DB333" s="21">
        <v>-3.752615675330162E-2</v>
      </c>
      <c r="DC333" s="21">
        <v>-2.268914133310318E-2</v>
      </c>
      <c r="DD333" s="21">
        <v>-2.712121419608593E-2</v>
      </c>
      <c r="DE333" s="21">
        <v>-1.7589261755347252E-2</v>
      </c>
      <c r="DF333" s="21">
        <v>3.3978085964918137E-2</v>
      </c>
      <c r="DG333" s="21">
        <v>8.8165052235126495E-2</v>
      </c>
      <c r="DH333" s="21">
        <v>9.5669902861118317E-2</v>
      </c>
      <c r="DI333" s="21">
        <v>0.16637663543224335</v>
      </c>
      <c r="DJ333" s="21">
        <v>0.18263919651508331</v>
      </c>
      <c r="DK333" s="21">
        <v>0.20692113041877747</v>
      </c>
      <c r="DL333" s="21">
        <v>0.22045023739337921</v>
      </c>
      <c r="DM333" s="21">
        <v>0.21565225720405579</v>
      </c>
      <c r="DN333" s="21">
        <v>0.21530161798000336</v>
      </c>
      <c r="DO333" s="21">
        <v>6.5589092671871185E-2</v>
      </c>
      <c r="DP333" s="21">
        <v>-2.0918251946568489E-2</v>
      </c>
      <c r="DQ333" s="21">
        <v>1.1121357791125774E-2</v>
      </c>
      <c r="DR333" s="21">
        <v>7.4877515435218811E-2</v>
      </c>
      <c r="DS333" s="21">
        <v>9.4085551798343658E-2</v>
      </c>
      <c r="DT333" s="21">
        <v>-2.3140309378504753E-2</v>
      </c>
      <c r="DU333" s="21">
        <v>1.2216793373227119E-2</v>
      </c>
      <c r="DV333" s="21">
        <v>-4.5791611075401306E-2</v>
      </c>
      <c r="DW333" s="21">
        <v>3.0657077208161354E-2</v>
      </c>
      <c r="DX333" s="21">
        <v>2.5016330182552338E-2</v>
      </c>
      <c r="DY333" s="21">
        <v>-1.4642860740423203E-2</v>
      </c>
      <c r="DZ333" s="21">
        <v>-1.0759738273918629E-2</v>
      </c>
      <c r="EA333" s="21">
        <v>5.635392852127552E-3</v>
      </c>
      <c r="EB333" s="21">
        <v>-6.9457001518458128E-4</v>
      </c>
      <c r="EC333" s="21">
        <v>1.2265159748494625E-2</v>
      </c>
      <c r="ED333" s="21">
        <v>7.3653802275657654E-2</v>
      </c>
      <c r="EE333" s="21">
        <v>0.13812926411628723</v>
      </c>
      <c r="EF333" s="21">
        <v>0.16273277997970581</v>
      </c>
      <c r="EG333" s="21">
        <v>0.25844013690948486</v>
      </c>
      <c r="EH333" s="21">
        <v>0.27917772531509399</v>
      </c>
      <c r="EI333" s="21">
        <v>0.31354266405105591</v>
      </c>
      <c r="EJ333" s="21">
        <v>0.32120451331138611</v>
      </c>
      <c r="EK333" s="21">
        <v>0.3006976842880249</v>
      </c>
      <c r="EL333" s="21">
        <v>0.29271036386489868</v>
      </c>
      <c r="EM333" s="21">
        <v>0.11868879944086075</v>
      </c>
      <c r="EN333" s="21">
        <v>1.7885826528072357E-2</v>
      </c>
      <c r="EO333" s="21">
        <v>5.3376663476228714E-2</v>
      </c>
      <c r="EP333" s="21">
        <v>0.12976092100143433</v>
      </c>
      <c r="EQ333" s="21">
        <v>0.14436113834381104</v>
      </c>
      <c r="ER333" s="21">
        <v>2.137400396168232E-2</v>
      </c>
      <c r="ES333" s="21">
        <v>4.8219606280326843E-2</v>
      </c>
      <c r="ET333" s="21">
        <v>-1.2630886398255825E-2</v>
      </c>
      <c r="EU333" s="21">
        <v>51.673553719008261</v>
      </c>
      <c r="EV333" s="21">
        <v>46.880165100097656</v>
      </c>
      <c r="EW333" s="21">
        <v>46.855371900826448</v>
      </c>
      <c r="EX333" s="21">
        <v>44.851238250732422</v>
      </c>
      <c r="EY333" s="21">
        <v>45.586776733398438</v>
      </c>
      <c r="EZ333" s="21">
        <v>42.338844299316406</v>
      </c>
      <c r="FA333" s="21">
        <v>43.34710693359375</v>
      </c>
      <c r="FB333" s="21">
        <v>44.516529083251953</v>
      </c>
      <c r="FC333" s="21">
        <v>50.086776733398438</v>
      </c>
      <c r="FD333" s="21">
        <v>56.066116333007813</v>
      </c>
      <c r="FE333" s="21">
        <v>56.640495300292969</v>
      </c>
      <c r="FF333" s="21">
        <v>61.206611633300781</v>
      </c>
      <c r="FG333" s="21">
        <v>61.797519683837891</v>
      </c>
      <c r="FH333" s="21">
        <v>62.508262634277344</v>
      </c>
      <c r="FI333" s="21">
        <v>63.280990600585938</v>
      </c>
      <c r="FJ333" s="21">
        <v>61.797519683837891</v>
      </c>
      <c r="FK333" s="21">
        <v>60.268596649169922</v>
      </c>
      <c r="FL333" s="21">
        <v>57.033058166503906</v>
      </c>
      <c r="FM333" s="21">
        <v>52.524791717529297</v>
      </c>
      <c r="FN333" s="21">
        <v>48.793388366699219</v>
      </c>
      <c r="FO333" s="21">
        <v>47.780990600585938</v>
      </c>
      <c r="FP333" s="21">
        <v>47.239669799804688</v>
      </c>
      <c r="FQ333" s="21">
        <v>45.280990600585938</v>
      </c>
      <c r="FR333" s="21">
        <v>46.45867919921875</v>
      </c>
      <c r="FS333" s="21">
        <v>1.1403172016143799</v>
      </c>
      <c r="FT333" s="21">
        <v>7.0760712027549744E-2</v>
      </c>
      <c r="FU333" s="21">
        <v>5.7237666100263596E-2</v>
      </c>
      <c r="FV333" t="s">
        <v>295</v>
      </c>
      <c r="FW333" s="21">
        <v>3.1039295718073845E-2</v>
      </c>
      <c r="FX333">
        <f t="shared" si="15"/>
        <v>0.34502969384193422</v>
      </c>
      <c r="FY333">
        <f t="shared" si="16"/>
        <v>1.180085763335228E-2</v>
      </c>
      <c r="FZ333">
        <f t="shared" si="17"/>
        <v>53.280165100097655</v>
      </c>
    </row>
    <row r="334" spans="1:182" x14ac:dyDescent="0.2">
      <c r="A334" t="s">
        <v>226</v>
      </c>
      <c r="B334" t="s">
        <v>0</v>
      </c>
      <c r="C334" t="s">
        <v>291</v>
      </c>
      <c r="D334" t="s">
        <v>245</v>
      </c>
      <c r="E334" t="s">
        <v>221</v>
      </c>
      <c r="F334" s="21">
        <v>226</v>
      </c>
      <c r="G334" s="21">
        <v>6.3234761357307434E-2</v>
      </c>
      <c r="H334" s="21">
        <v>0.14195509254932404</v>
      </c>
      <c r="I334" s="21">
        <v>0.14679406583309174</v>
      </c>
      <c r="J334" s="21">
        <v>0.13539712131023407</v>
      </c>
      <c r="K334" s="21">
        <v>0.15609070658683777</v>
      </c>
      <c r="L334" s="21">
        <v>0.24487049877643585</v>
      </c>
      <c r="M334" s="21">
        <v>0.30534201860427856</v>
      </c>
      <c r="N334" s="21">
        <v>0.1495300680398941</v>
      </c>
      <c r="O334" s="21">
        <v>-1.8637983128428459E-2</v>
      </c>
      <c r="P334" s="21">
        <v>-0.1229589581489563</v>
      </c>
      <c r="Q334" s="21">
        <v>-0.28354576230049133</v>
      </c>
      <c r="R334" s="21">
        <v>-0.35047578811645508</v>
      </c>
      <c r="S334" s="21">
        <v>-8.2375518977642059E-2</v>
      </c>
      <c r="T334" s="21">
        <v>-0.31404972076416016</v>
      </c>
      <c r="U334" s="21">
        <v>-0.19967266917228699</v>
      </c>
      <c r="V334" s="21">
        <v>-9.3419849872589111E-2</v>
      </c>
      <c r="W334" s="21">
        <v>0.13345290720462799</v>
      </c>
      <c r="X334" s="21">
        <v>0.33597788214683533</v>
      </c>
      <c r="Y334" s="21">
        <v>0.36490991711616516</v>
      </c>
      <c r="Z334" s="21">
        <v>0.31570851802825928</v>
      </c>
      <c r="AA334" s="21">
        <v>0.34597271680831909</v>
      </c>
      <c r="AB334" s="21">
        <v>0.3145332932472229</v>
      </c>
      <c r="AC334" s="21">
        <v>0.2632770836353302</v>
      </c>
      <c r="AD334" s="21">
        <v>0.22622503340244293</v>
      </c>
      <c r="AE334" s="21">
        <v>-0.38054865598678589</v>
      </c>
      <c r="AF334" s="21">
        <v>-0.18838930130004883</v>
      </c>
      <c r="AG334" s="21">
        <v>-0.17110814154148102</v>
      </c>
      <c r="AH334" s="21">
        <v>-0.17489112913608551</v>
      </c>
      <c r="AI334" s="21">
        <v>-0.14131338894367218</v>
      </c>
      <c r="AJ334" s="21">
        <v>-7.3588632047176361E-2</v>
      </c>
      <c r="AK334" s="21">
        <v>-5.6240610778331757E-2</v>
      </c>
      <c r="AL334" s="21">
        <v>-0.11713507771492004</v>
      </c>
      <c r="AM334" s="21">
        <v>-0.17527265846729279</v>
      </c>
      <c r="AN334" s="21">
        <v>-0.24530820548534393</v>
      </c>
      <c r="AO334" s="21">
        <v>-0.30738326907157898</v>
      </c>
      <c r="AP334" s="21">
        <v>-0.291990727186203</v>
      </c>
      <c r="AQ334" s="21">
        <v>-0.2719348669052124</v>
      </c>
      <c r="AR334" s="21">
        <v>-0.23974525928497314</v>
      </c>
      <c r="AS334" s="21">
        <v>-0.17108878493309021</v>
      </c>
      <c r="AT334" s="21">
        <v>-0.20988616347312927</v>
      </c>
      <c r="AU334" s="21">
        <v>-0.18515747785568237</v>
      </c>
      <c r="AV334" s="21">
        <v>-9.8919682204723358E-2</v>
      </c>
      <c r="AW334" s="21">
        <v>-0.12767791748046875</v>
      </c>
      <c r="AX334" s="21">
        <v>-0.18103434145450592</v>
      </c>
      <c r="AY334" s="21">
        <v>-0.14237108826637268</v>
      </c>
      <c r="AZ334" s="21">
        <v>-0.15267324447631836</v>
      </c>
      <c r="BA334" s="21">
        <v>-0.18181008100509644</v>
      </c>
      <c r="BB334" s="21">
        <v>-0.1390690803527832</v>
      </c>
      <c r="BC334" s="21">
        <v>-0.27406004071235657</v>
      </c>
      <c r="BD334" s="21">
        <v>-0.13895121216773987</v>
      </c>
      <c r="BE334" s="21">
        <v>-0.12705990672111511</v>
      </c>
      <c r="BF334" s="21">
        <v>-0.13230918347835541</v>
      </c>
      <c r="BG334" s="21">
        <v>-0.10430358350276947</v>
      </c>
      <c r="BH334" s="21">
        <v>-4.8062153160572052E-2</v>
      </c>
      <c r="BI334" s="21">
        <v>-2.9508795589208603E-2</v>
      </c>
      <c r="BJ334" s="21">
        <v>-8.636920154094696E-2</v>
      </c>
      <c r="BK334" s="21">
        <v>-0.10520607978105545</v>
      </c>
      <c r="BL334" s="21">
        <v>-0.15955789387226105</v>
      </c>
      <c r="BM334" s="21">
        <v>-0.19968800246715546</v>
      </c>
      <c r="BN334" s="21">
        <v>-0.16886506974697113</v>
      </c>
      <c r="BO334" s="21">
        <v>-0.14916713535785675</v>
      </c>
      <c r="BP334" s="21">
        <v>-0.12065831571817398</v>
      </c>
      <c r="BQ334" s="21">
        <v>-8.7177909910678864E-2</v>
      </c>
      <c r="BR334" s="21">
        <v>-0.15874409675598145</v>
      </c>
      <c r="BS334" s="21">
        <v>-0.14426673948764801</v>
      </c>
      <c r="BT334" s="21">
        <v>-6.2304925173521042E-2</v>
      </c>
      <c r="BU334" s="21">
        <v>-7.7070266008377075E-2</v>
      </c>
      <c r="BV334" s="21">
        <v>-0.13155798614025116</v>
      </c>
      <c r="BW334" s="21">
        <v>-0.10065490752458572</v>
      </c>
      <c r="BX334" s="21">
        <v>-0.10759162902832031</v>
      </c>
      <c r="BY334" s="21">
        <v>-0.13220702111721039</v>
      </c>
      <c r="BZ334" s="21">
        <v>-9.8403759300708771E-2</v>
      </c>
      <c r="CA334" s="21">
        <v>-0.20030635595321655</v>
      </c>
      <c r="CB334" s="21">
        <v>-0.10471054911613464</v>
      </c>
      <c r="CC334" s="21">
        <v>-9.6552230417728424E-2</v>
      </c>
      <c r="CD334" s="21">
        <v>-0.10281706601381302</v>
      </c>
      <c r="CE334" s="21">
        <v>-7.8670710325241089E-2</v>
      </c>
      <c r="CF334" s="21">
        <v>-3.0382592231035233E-2</v>
      </c>
      <c r="CG334" s="21">
        <v>-1.0994421318173409E-2</v>
      </c>
      <c r="CH334" s="21">
        <v>-6.5060853958129883E-2</v>
      </c>
      <c r="CI334" s="21">
        <v>-5.6678175926208496E-2</v>
      </c>
      <c r="CJ334" s="21">
        <v>-0.10016749054193497</v>
      </c>
      <c r="CK334" s="21">
        <v>-0.1250985711812973</v>
      </c>
      <c r="CL334" s="21">
        <v>-8.35886150598526E-2</v>
      </c>
      <c r="CM334" s="21">
        <v>-6.413857638835907E-2</v>
      </c>
      <c r="CN334" s="21">
        <v>-3.8179054856300354E-2</v>
      </c>
      <c r="CO334" s="21">
        <v>-2.9061498120427132E-2</v>
      </c>
      <c r="CP334" s="21">
        <v>-0.12332326173782349</v>
      </c>
      <c r="CQ334" s="21">
        <v>-0.11594593524932861</v>
      </c>
      <c r="CR334" s="21">
        <v>-3.6945655941963196E-2</v>
      </c>
      <c r="CS334" s="21">
        <v>-4.2019564658403397E-2</v>
      </c>
      <c r="CT334" s="21">
        <v>-9.7290799021720886E-2</v>
      </c>
      <c r="CU334" s="21">
        <v>-7.1762405335903168E-2</v>
      </c>
      <c r="CV334" s="21">
        <v>-7.6368235051631927E-2</v>
      </c>
      <c r="CW334" s="21">
        <v>-9.785209596157074E-2</v>
      </c>
      <c r="CX334" s="21">
        <v>-7.023908942937851E-2</v>
      </c>
      <c r="CY334" s="21">
        <v>-0.12655267119407654</v>
      </c>
      <c r="CZ334" s="21">
        <v>-7.0469878613948822E-2</v>
      </c>
      <c r="DA334" s="21">
        <v>-6.6044561564922333E-2</v>
      </c>
      <c r="DB334" s="21">
        <v>-7.332494854927063E-2</v>
      </c>
      <c r="DC334" s="21">
        <v>-5.3037837147712708E-2</v>
      </c>
      <c r="DD334" s="21">
        <v>-1.2703029438853264E-2</v>
      </c>
      <c r="DE334" s="21">
        <v>7.5199534185230732E-3</v>
      </c>
      <c r="DF334" s="21">
        <v>-4.3752502650022507E-2</v>
      </c>
      <c r="DG334" s="21">
        <v>-8.1502757966518402E-3</v>
      </c>
      <c r="DH334" s="21">
        <v>-4.0777083486318588E-2</v>
      </c>
      <c r="DI334" s="21">
        <v>-5.0509147346019745E-2</v>
      </c>
      <c r="DJ334" s="21">
        <v>1.6878454480320215E-3</v>
      </c>
      <c r="DK334" s="21">
        <v>2.0889978855848312E-2</v>
      </c>
      <c r="DL334" s="21">
        <v>4.4300202280282974E-2</v>
      </c>
      <c r="DM334" s="21">
        <v>2.9054915532469749E-2</v>
      </c>
      <c r="DN334" s="21">
        <v>-8.7902426719665527E-2</v>
      </c>
      <c r="DO334" s="21">
        <v>-8.7625131011009216E-2</v>
      </c>
      <c r="DP334" s="21">
        <v>-1.158638671040535E-2</v>
      </c>
      <c r="DQ334" s="21">
        <v>-6.9688609801232815E-3</v>
      </c>
      <c r="DR334" s="21">
        <v>-6.302361935377121E-2</v>
      </c>
      <c r="DS334" s="21">
        <v>-4.2869903147220612E-2</v>
      </c>
      <c r="DT334" s="21">
        <v>-4.5144844800233841E-2</v>
      </c>
      <c r="DU334" s="21">
        <v>-6.3497170805931091E-2</v>
      </c>
      <c r="DV334" s="21">
        <v>-4.207441583275795E-2</v>
      </c>
      <c r="DW334" s="21">
        <v>-2.0064067095518112E-2</v>
      </c>
      <c r="DX334" s="21">
        <v>-2.1031796932220459E-2</v>
      </c>
      <c r="DY334" s="21">
        <v>-2.1996324881911278E-2</v>
      </c>
      <c r="DZ334" s="21">
        <v>-3.0743006616830826E-2</v>
      </c>
      <c r="EA334" s="21">
        <v>-1.6028035432100296E-2</v>
      </c>
      <c r="EB334" s="21">
        <v>1.2823451310396194E-2</v>
      </c>
      <c r="EC334" s="21">
        <v>3.425176814198494E-2</v>
      </c>
      <c r="ED334" s="21">
        <v>-1.2986628338694572E-2</v>
      </c>
      <c r="EE334" s="21">
        <v>6.1916302889585495E-2</v>
      </c>
      <c r="EF334" s="21">
        <v>4.4973231852054596E-2</v>
      </c>
      <c r="EG334" s="21">
        <v>5.718613788485527E-2</v>
      </c>
      <c r="EH334" s="21">
        <v>0.124813511967659</v>
      </c>
      <c r="EI334" s="21">
        <v>0.14365771412849426</v>
      </c>
      <c r="EJ334" s="21">
        <v>0.16338714957237244</v>
      </c>
      <c r="EK334" s="21">
        <v>0.11296578496694565</v>
      </c>
      <c r="EL334" s="21">
        <v>-3.67603600025177E-2</v>
      </c>
      <c r="EM334" s="21">
        <v>-4.6734385192394257E-2</v>
      </c>
      <c r="EN334" s="21">
        <v>2.5028370320796967E-2</v>
      </c>
      <c r="EO334" s="21">
        <v>4.3638788163661957E-2</v>
      </c>
      <c r="EP334" s="21">
        <v>-1.3547252863645554E-2</v>
      </c>
      <c r="EQ334" s="21">
        <v>-1.1537150712683797E-3</v>
      </c>
      <c r="ER334" s="21">
        <v>-6.3227606005966663E-5</v>
      </c>
      <c r="ES334" s="21">
        <v>-1.3894113712012768E-2</v>
      </c>
      <c r="ET334" s="21">
        <v>-1.4091047924011946E-3</v>
      </c>
      <c r="EU334" s="21">
        <v>48.125</v>
      </c>
      <c r="EV334" s="21">
        <v>47.420139312744141</v>
      </c>
      <c r="EW334" s="21">
        <v>45.125</v>
      </c>
      <c r="EX334" s="21">
        <v>42.076389312744141</v>
      </c>
      <c r="EY334" s="21">
        <v>42.357639312744141</v>
      </c>
      <c r="EZ334" s="21">
        <v>39.069442749023438</v>
      </c>
      <c r="FA334" s="21">
        <v>38.913192749023438</v>
      </c>
      <c r="FB334" s="21">
        <v>38.586807250976563</v>
      </c>
      <c r="FC334" s="21">
        <v>44.375</v>
      </c>
      <c r="FD334" s="21">
        <v>51.326389312744141</v>
      </c>
      <c r="FE334" s="21">
        <v>54.947917938232422</v>
      </c>
      <c r="FF334" s="21">
        <v>57.399307250976563</v>
      </c>
      <c r="FG334" s="21">
        <v>60.996528625488281</v>
      </c>
      <c r="FH334" s="21">
        <v>61.642360687255859</v>
      </c>
      <c r="FI334" s="21">
        <v>62.440971374511719</v>
      </c>
      <c r="FJ334" s="21">
        <v>62.038192749023438</v>
      </c>
      <c r="FK334" s="21">
        <v>58.774307250976563</v>
      </c>
      <c r="FL334" s="21">
        <v>53.975692749023438</v>
      </c>
      <c r="FM334" s="21">
        <v>50.038192749023438</v>
      </c>
      <c r="FN334" s="21">
        <v>46.763889312744141</v>
      </c>
      <c r="FO334" s="21">
        <v>44.586807250976563</v>
      </c>
      <c r="FP334" s="21">
        <v>42.340278625488281</v>
      </c>
      <c r="FQ334" s="21">
        <v>40.645832061767578</v>
      </c>
      <c r="FR334" s="21">
        <v>40.305557250976563</v>
      </c>
      <c r="FS334" s="21">
        <v>1.0458892583847046</v>
      </c>
      <c r="FT334" s="21">
        <v>7.1381017565727234E-2</v>
      </c>
      <c r="FU334" s="21">
        <v>4.5101422816514969E-2</v>
      </c>
      <c r="FV334" t="s">
        <v>295</v>
      </c>
      <c r="FW334" s="21">
        <v>4.9477510154247284E-2</v>
      </c>
      <c r="FX334">
        <f t="shared" si="15"/>
        <v>0.29920438826084139</v>
      </c>
      <c r="FY334">
        <f t="shared" si="16"/>
        <v>-7.2792872041463855E-2</v>
      </c>
      <c r="FZ334">
        <f t="shared" si="17"/>
        <v>50.827777862548828</v>
      </c>
    </row>
    <row r="335" spans="1:182" x14ac:dyDescent="0.2">
      <c r="A335" t="s">
        <v>226</v>
      </c>
      <c r="B335" t="s">
        <v>0</v>
      </c>
      <c r="C335" t="s">
        <v>291</v>
      </c>
      <c r="D335" t="s">
        <v>246</v>
      </c>
      <c r="E335" t="s">
        <v>219</v>
      </c>
      <c r="F335" s="21">
        <v>445</v>
      </c>
      <c r="G335" s="21">
        <v>0.20395156741142273</v>
      </c>
      <c r="H335" s="21">
        <v>0.26481977105140686</v>
      </c>
      <c r="I335" s="21">
        <v>0.22044116258621216</v>
      </c>
      <c r="J335" s="21">
        <v>0.22190840542316437</v>
      </c>
      <c r="K335" s="21">
        <v>0.25198718905448914</v>
      </c>
      <c r="L335" s="21">
        <v>0.3683243989944458</v>
      </c>
      <c r="M335" s="21">
        <v>0.47232943773269653</v>
      </c>
      <c r="N335" s="21">
        <v>0.25732359290122986</v>
      </c>
      <c r="O335" s="21">
        <v>-0.19765685498714447</v>
      </c>
      <c r="P335" s="21">
        <v>-0.78891968727111816</v>
      </c>
      <c r="Q335" s="21">
        <v>-1.15440833568573</v>
      </c>
      <c r="R335" s="21">
        <v>-1.3048684597015381</v>
      </c>
      <c r="S335" s="21">
        <v>-1.3122766017913818</v>
      </c>
      <c r="T335" s="21">
        <v>-1.1023898124694824</v>
      </c>
      <c r="U335" s="21">
        <v>-0.75270706415176392</v>
      </c>
      <c r="V335" s="21">
        <v>-0.39290577173233032</v>
      </c>
      <c r="W335" s="21">
        <v>4.9478191882371902E-2</v>
      </c>
      <c r="X335" s="21">
        <v>0.49292692542076111</v>
      </c>
      <c r="Y335" s="21">
        <v>0.6446341872215271</v>
      </c>
      <c r="Z335" s="21">
        <v>0.60914325714111328</v>
      </c>
      <c r="AA335" s="21">
        <v>0.65566807985305786</v>
      </c>
      <c r="AB335" s="21">
        <v>0.50979763269424438</v>
      </c>
      <c r="AC335" s="21">
        <v>0.44969204068183899</v>
      </c>
      <c r="AD335" s="21">
        <v>0.38910183310508728</v>
      </c>
      <c r="AE335" s="21">
        <v>-0.40530255436897278</v>
      </c>
      <c r="AF335" s="21">
        <v>-0.26640495657920837</v>
      </c>
      <c r="AG335" s="21">
        <v>-0.29581493139266968</v>
      </c>
      <c r="AH335" s="21">
        <v>-0.30025923252105713</v>
      </c>
      <c r="AI335" s="21">
        <v>-0.25079202651977539</v>
      </c>
      <c r="AJ335" s="21">
        <v>-0.1473231315612793</v>
      </c>
      <c r="AK335" s="21">
        <v>-0.13603521883487701</v>
      </c>
      <c r="AL335" s="21">
        <v>-0.17745235562324524</v>
      </c>
      <c r="AM335" s="21">
        <v>-0.2030961662530899</v>
      </c>
      <c r="AN335" s="21">
        <v>-0.34227505326271057</v>
      </c>
      <c r="AO335" s="21">
        <v>-0.39877393841743469</v>
      </c>
      <c r="AP335" s="21">
        <v>-0.37552377581596375</v>
      </c>
      <c r="AQ335" s="21">
        <v>-0.3683362603187561</v>
      </c>
      <c r="AR335" s="21">
        <v>-0.28898674249649048</v>
      </c>
      <c r="AS335" s="21">
        <v>-0.15378895401954651</v>
      </c>
      <c r="AT335" s="21">
        <v>-0.19300583004951477</v>
      </c>
      <c r="AU335" s="21">
        <v>-0.23916636407375336</v>
      </c>
      <c r="AV335" s="21">
        <v>-0.20294938981533051</v>
      </c>
      <c r="AW335" s="21">
        <v>-0.18788784742355347</v>
      </c>
      <c r="AX335" s="21">
        <v>-0.20049537718296051</v>
      </c>
      <c r="AY335" s="21">
        <v>-0.15695175528526306</v>
      </c>
      <c r="AZ335" s="21">
        <v>-0.25235739350318909</v>
      </c>
      <c r="BA335" s="21">
        <v>-0.24554681777954102</v>
      </c>
      <c r="BB335" s="21">
        <v>-0.23100654780864716</v>
      </c>
      <c r="BC335" s="21">
        <v>-0.29844194650650024</v>
      </c>
      <c r="BD335" s="21">
        <v>-0.20126707851886749</v>
      </c>
      <c r="BE335" s="21">
        <v>-0.23445449769496918</v>
      </c>
      <c r="BF335" s="21">
        <v>-0.23923014104366302</v>
      </c>
      <c r="BG335" s="21">
        <v>-0.1958373486995697</v>
      </c>
      <c r="BH335" s="21">
        <v>-0.11052040010690689</v>
      </c>
      <c r="BI335" s="21">
        <v>-9.5172084867954254E-2</v>
      </c>
      <c r="BJ335" s="21">
        <v>-0.12845540046691895</v>
      </c>
      <c r="BK335" s="21">
        <v>-0.11021094769239426</v>
      </c>
      <c r="BL335" s="21">
        <v>-0.222396120429039</v>
      </c>
      <c r="BM335" s="21">
        <v>-0.24672336876392365</v>
      </c>
      <c r="BN335" s="21">
        <v>-0.20458050072193146</v>
      </c>
      <c r="BO335" s="21">
        <v>-0.19176171720027924</v>
      </c>
      <c r="BP335" s="21">
        <v>-0.12027135491371155</v>
      </c>
      <c r="BQ335" s="21">
        <v>-3.1923405826091766E-2</v>
      </c>
      <c r="BR335" s="21">
        <v>-0.10400441288948059</v>
      </c>
      <c r="BS335" s="21">
        <v>-0.17555372416973114</v>
      </c>
      <c r="BT335" s="21">
        <v>-0.14737959206104279</v>
      </c>
      <c r="BU335" s="21">
        <v>-0.12186332792043686</v>
      </c>
      <c r="BV335" s="21">
        <v>-0.13487747311592102</v>
      </c>
      <c r="BW335" s="21">
        <v>-9.4289444386959076E-2</v>
      </c>
      <c r="BX335" s="21">
        <v>-0.19026580452919006</v>
      </c>
      <c r="BY335" s="21">
        <v>-0.17962469160556793</v>
      </c>
      <c r="BZ335" s="21">
        <v>-0.17747397720813751</v>
      </c>
      <c r="CA335" s="21">
        <v>-0.22443060576915741</v>
      </c>
      <c r="CB335" s="21">
        <v>-0.15615278482437134</v>
      </c>
      <c r="CC335" s="21">
        <v>-0.19195646047592163</v>
      </c>
      <c r="CD335" s="21">
        <v>-0.19696156680583954</v>
      </c>
      <c r="CE335" s="21">
        <v>-0.15777589380741119</v>
      </c>
      <c r="CF335" s="21">
        <v>-8.5030935704708099E-2</v>
      </c>
      <c r="CG335" s="21">
        <v>-6.6870406270027161E-2</v>
      </c>
      <c r="CH335" s="21">
        <v>-9.4520263373851776E-2</v>
      </c>
      <c r="CI335" s="21">
        <v>-4.5878931879997253E-2</v>
      </c>
      <c r="CJ335" s="21">
        <v>-0.13936832547187805</v>
      </c>
      <c r="CK335" s="21">
        <v>-0.14141359925270081</v>
      </c>
      <c r="CL335" s="21">
        <v>-8.618570864200592E-2</v>
      </c>
      <c r="CM335" s="21">
        <v>-6.9466739892959595E-2</v>
      </c>
      <c r="CN335" s="21">
        <v>-3.4195887856185436E-3</v>
      </c>
      <c r="CO335" s="21">
        <v>5.2480306476354599E-2</v>
      </c>
      <c r="CP335" s="21">
        <v>-4.2362302541732788E-2</v>
      </c>
      <c r="CQ335" s="21">
        <v>-0.13149578869342804</v>
      </c>
      <c r="CR335" s="21">
        <v>-0.10889211297035217</v>
      </c>
      <c r="CS335" s="21">
        <v>-7.6134949922561646E-2</v>
      </c>
      <c r="CT335" s="21">
        <v>-8.9430719614028931E-2</v>
      </c>
      <c r="CU335" s="21">
        <v>-5.0889711827039719E-2</v>
      </c>
      <c r="CV335" s="21">
        <v>-0.1472613513469696</v>
      </c>
      <c r="CW335" s="21">
        <v>-0.13396722078323364</v>
      </c>
      <c r="CX335" s="21">
        <v>-0.14039748907089233</v>
      </c>
      <c r="CY335" s="21">
        <v>-0.15041926503181458</v>
      </c>
      <c r="CZ335" s="21">
        <v>-0.11103848367929459</v>
      </c>
      <c r="DA335" s="21">
        <v>-0.14945842325687408</v>
      </c>
      <c r="DB335" s="21">
        <v>-0.15469299256801605</v>
      </c>
      <c r="DC335" s="21">
        <v>-0.11971444636583328</v>
      </c>
      <c r="DD335" s="21">
        <v>-5.9541475027799606E-2</v>
      </c>
      <c r="DE335" s="21">
        <v>-3.8568723946809769E-2</v>
      </c>
      <c r="DF335" s="21">
        <v>-6.0585122555494308E-2</v>
      </c>
      <c r="DG335" s="21">
        <v>1.8453085795044899E-2</v>
      </c>
      <c r="DH335" s="21">
        <v>-5.6340534240007401E-2</v>
      </c>
      <c r="DI335" s="21">
        <v>-3.6103833466768265E-2</v>
      </c>
      <c r="DJ335" s="21">
        <v>3.2209083437919617E-2</v>
      </c>
      <c r="DK335" s="21">
        <v>5.2828241139650345E-2</v>
      </c>
      <c r="DL335" s="21">
        <v>0.11343217641115189</v>
      </c>
      <c r="DM335" s="21">
        <v>0.13688401877880096</v>
      </c>
      <c r="DN335" s="21">
        <v>1.9279805943369865E-2</v>
      </c>
      <c r="DO335" s="21">
        <v>-8.7437860667705536E-2</v>
      </c>
      <c r="DP335" s="21">
        <v>-7.0404641330242157E-2</v>
      </c>
      <c r="DQ335" s="21">
        <v>-3.0406568199396133E-2</v>
      </c>
      <c r="DR335" s="21">
        <v>-4.3983966112136841E-2</v>
      </c>
      <c r="DS335" s="21">
        <v>-7.4899820610880852E-3</v>
      </c>
      <c r="DT335" s="21">
        <v>-0.10425689816474915</v>
      </c>
      <c r="DU335" s="21">
        <v>-8.8309749960899353E-2</v>
      </c>
      <c r="DV335" s="21">
        <v>-0.10332100093364716</v>
      </c>
      <c r="DW335" s="21">
        <v>-4.3558645993471146E-2</v>
      </c>
      <c r="DX335" s="21">
        <v>-4.5900598168373108E-2</v>
      </c>
      <c r="DY335" s="21">
        <v>-8.8097989559173584E-2</v>
      </c>
      <c r="DZ335" s="21">
        <v>-9.3663886189460754E-2</v>
      </c>
      <c r="EA335" s="21">
        <v>-6.4759761095046997E-2</v>
      </c>
      <c r="EB335" s="21">
        <v>-2.2738741710782051E-2</v>
      </c>
      <c r="EC335" s="21">
        <v>2.2944086231291294E-3</v>
      </c>
      <c r="ED335" s="21">
        <v>-1.1588170193135738E-2</v>
      </c>
      <c r="EE335" s="21">
        <v>0.1113383024930954</v>
      </c>
      <c r="EF335" s="21">
        <v>6.3538409769535065E-2</v>
      </c>
      <c r="EG335" s="21">
        <v>0.11594674736261368</v>
      </c>
      <c r="EH335" s="21">
        <v>0.2031523585319519</v>
      </c>
      <c r="EI335" s="21">
        <v>0.22940276563167572</v>
      </c>
      <c r="EJ335" s="21">
        <v>0.28214755654335022</v>
      </c>
      <c r="EK335" s="21">
        <v>0.2587495744228363</v>
      </c>
      <c r="EL335" s="21">
        <v>0.1082812175154686</v>
      </c>
      <c r="EM335" s="21">
        <v>-2.3825205862522125E-2</v>
      </c>
      <c r="EN335" s="21">
        <v>-1.4834842644631863E-2</v>
      </c>
      <c r="EO335" s="21">
        <v>3.5617951303720474E-2</v>
      </c>
      <c r="EP335" s="21">
        <v>2.1633930504322052E-2</v>
      </c>
      <c r="EQ335" s="21">
        <v>5.5172335356473923E-2</v>
      </c>
      <c r="ER335" s="21">
        <v>-4.2165305465459824E-2</v>
      </c>
      <c r="ES335" s="21">
        <v>-2.2387620061635971E-2</v>
      </c>
      <c r="ET335" s="21">
        <v>-4.9788434058427811E-2</v>
      </c>
      <c r="EU335" s="21">
        <v>49.785578747628087</v>
      </c>
      <c r="EV335" s="21">
        <v>48.694496154785156</v>
      </c>
      <c r="EW335" s="21">
        <v>46.732447817836814</v>
      </c>
      <c r="EX335" s="21">
        <v>45.176471710205078</v>
      </c>
      <c r="EY335" s="21">
        <v>42.776092529296875</v>
      </c>
      <c r="EZ335" s="21">
        <v>40.776092529296875</v>
      </c>
      <c r="FA335" s="21">
        <v>40.326374053955078</v>
      </c>
      <c r="FB335" s="21">
        <v>40.381404876708984</v>
      </c>
      <c r="FC335" s="21">
        <v>44.645160675048828</v>
      </c>
      <c r="FD335" s="21">
        <v>49.918407440185547</v>
      </c>
      <c r="FE335" s="21">
        <v>53.256168365478516</v>
      </c>
      <c r="FF335" s="21">
        <v>56.474384307861328</v>
      </c>
      <c r="FG335" s="21">
        <v>58.165084838867188</v>
      </c>
      <c r="FH335" s="21">
        <v>58.998104095458984</v>
      </c>
      <c r="FI335" s="21">
        <v>59.941177368164063</v>
      </c>
      <c r="FJ335" s="21">
        <v>60.487667083740234</v>
      </c>
      <c r="FK335" s="21">
        <v>59.573055267333984</v>
      </c>
      <c r="FL335" s="21">
        <v>56.958255767822266</v>
      </c>
      <c r="FM335" s="21">
        <v>52.569259643554688</v>
      </c>
      <c r="FN335" s="21">
        <v>49.546489715576172</v>
      </c>
      <c r="FO335" s="21">
        <v>46.641365051269531</v>
      </c>
      <c r="FP335" s="21">
        <v>44.508537292480469</v>
      </c>
      <c r="FQ335" s="21">
        <v>41.838710784912109</v>
      </c>
      <c r="FR335" s="21">
        <v>40.457305908203125</v>
      </c>
      <c r="FS335" s="21">
        <v>1.614574670791626</v>
      </c>
      <c r="FT335" s="21">
        <v>0.10647421330213547</v>
      </c>
      <c r="FU335" s="21">
        <v>6.5874971449375153E-2</v>
      </c>
      <c r="FV335" t="s">
        <v>295</v>
      </c>
      <c r="FW335" s="21">
        <v>6.4582981169223785E-2</v>
      </c>
      <c r="FX335">
        <f t="shared" si="15"/>
        <v>0.49037012830376625</v>
      </c>
      <c r="FY335">
        <f t="shared" si="16"/>
        <v>-9.1368656605482101E-2</v>
      </c>
      <c r="FZ335">
        <f t="shared" si="17"/>
        <v>53.057685089111331</v>
      </c>
    </row>
    <row r="336" spans="1:182" x14ac:dyDescent="0.2">
      <c r="A336" t="s">
        <v>226</v>
      </c>
      <c r="B336" t="s">
        <v>0</v>
      </c>
      <c r="C336" t="s">
        <v>291</v>
      </c>
      <c r="D336" t="s">
        <v>246</v>
      </c>
      <c r="E336" t="s">
        <v>220</v>
      </c>
      <c r="F336" s="21">
        <v>209</v>
      </c>
      <c r="G336" s="21">
        <v>0.20069162547588348</v>
      </c>
      <c r="H336" s="21">
        <v>0.16596092283725739</v>
      </c>
      <c r="I336" s="21">
        <v>0.11723282933235168</v>
      </c>
      <c r="J336" s="21">
        <v>0.11445548385381699</v>
      </c>
      <c r="K336" s="21">
        <v>0.12337592989206314</v>
      </c>
      <c r="L336" s="21">
        <v>0.14093877375125885</v>
      </c>
      <c r="M336" s="21">
        <v>0.20578476786613464</v>
      </c>
      <c r="N336" s="21">
        <v>0.16196753084659576</v>
      </c>
      <c r="O336" s="21">
        <v>-1.7055273056030273E-2</v>
      </c>
      <c r="P336" s="21">
        <v>-0.24100185930728912</v>
      </c>
      <c r="Q336" s="21">
        <v>-0.35907506942749023</v>
      </c>
      <c r="R336" s="21">
        <v>-0.43647846579551697</v>
      </c>
      <c r="S336" s="21">
        <v>-0.43538245558738708</v>
      </c>
      <c r="T336" s="21">
        <v>-0.34337332844734192</v>
      </c>
      <c r="U336" s="21">
        <v>-0.2167665958404541</v>
      </c>
      <c r="V336" s="21">
        <v>6.6705839708447456E-3</v>
      </c>
      <c r="W336" s="21">
        <v>0.10562150180339813</v>
      </c>
      <c r="X336" s="21">
        <v>0.22372826933860779</v>
      </c>
      <c r="Y336" s="21">
        <v>0.3174193799495697</v>
      </c>
      <c r="Z336" s="21">
        <v>0.36498367786407471</v>
      </c>
      <c r="AA336" s="21">
        <v>0.37800821661949158</v>
      </c>
      <c r="AB336" s="21">
        <v>0.24116112291812897</v>
      </c>
      <c r="AC336" s="21">
        <v>0.24436207115650177</v>
      </c>
      <c r="AD336" s="21">
        <v>0.17208351194858551</v>
      </c>
      <c r="AE336" s="21">
        <v>-4.7885712236166E-2</v>
      </c>
      <c r="AF336" s="21">
        <v>-7.3046334087848663E-2</v>
      </c>
      <c r="AG336" s="21">
        <v>-0.10136283189058304</v>
      </c>
      <c r="AH336" s="21">
        <v>-0.10284551233053207</v>
      </c>
      <c r="AI336" s="21">
        <v>-9.1562964022159576E-2</v>
      </c>
      <c r="AJ336" s="21">
        <v>-9.1466806828975677E-2</v>
      </c>
      <c r="AK336" s="21">
        <v>-9.0091004967689514E-2</v>
      </c>
      <c r="AL336" s="21">
        <v>-6.1539527028799057E-2</v>
      </c>
      <c r="AM336" s="21">
        <v>-3.1460855156183243E-2</v>
      </c>
      <c r="AN336" s="21">
        <v>-6.5224289894104004E-2</v>
      </c>
      <c r="AO336" s="21">
        <v>-5.3987588733434677E-2</v>
      </c>
      <c r="AP336" s="21">
        <v>-4.8317454755306244E-2</v>
      </c>
      <c r="AQ336" s="21">
        <v>-4.8082031309604645E-2</v>
      </c>
      <c r="AR336" s="21">
        <v>-2.0157558843493462E-2</v>
      </c>
      <c r="AS336" s="21">
        <v>1.298887375742197E-2</v>
      </c>
      <c r="AT336" s="21">
        <v>3.1113330274820328E-2</v>
      </c>
      <c r="AU336" s="21">
        <v>-6.1953283846378326E-2</v>
      </c>
      <c r="AV336" s="21">
        <v>-0.11512602865695953</v>
      </c>
      <c r="AW336" s="21">
        <v>-9.0971551835536957E-2</v>
      </c>
      <c r="AX336" s="21">
        <v>-5.6846011430025101E-2</v>
      </c>
      <c r="AY336" s="21">
        <v>-2.6207625865936279E-2</v>
      </c>
      <c r="AZ336" s="21">
        <v>-0.13119879364967346</v>
      </c>
      <c r="BA336" s="21">
        <v>-7.4729569256305695E-2</v>
      </c>
      <c r="BB336" s="21">
        <v>-0.1267051100730896</v>
      </c>
      <c r="BC336" s="21">
        <v>-2.4551967158913612E-2</v>
      </c>
      <c r="BD336" s="21">
        <v>-4.3970607221126556E-2</v>
      </c>
      <c r="BE336" s="21">
        <v>-7.5808390974998474E-2</v>
      </c>
      <c r="BF336" s="21">
        <v>-7.5689293444156647E-2</v>
      </c>
      <c r="BG336" s="21">
        <v>-6.282593309879303E-2</v>
      </c>
      <c r="BH336" s="21">
        <v>-6.4655303955078125E-2</v>
      </c>
      <c r="BI336" s="21">
        <v>-5.9801813215017319E-2</v>
      </c>
      <c r="BJ336" s="21">
        <v>-2.1286012604832649E-2</v>
      </c>
      <c r="BK336" s="21">
        <v>1.9230984151363373E-2</v>
      </c>
      <c r="BL336" s="21">
        <v>2.8152377344667912E-3</v>
      </c>
      <c r="BM336" s="21">
        <v>3.9416637271642685E-2</v>
      </c>
      <c r="BN336" s="21">
        <v>4.9626976251602173E-2</v>
      </c>
      <c r="BO336" s="21">
        <v>6.0092225670814514E-2</v>
      </c>
      <c r="BP336" s="21">
        <v>8.2064010202884674E-2</v>
      </c>
      <c r="BQ336" s="21">
        <v>9.927280992269516E-2</v>
      </c>
      <c r="BR336" s="21">
        <v>0.10964939743280411</v>
      </c>
      <c r="BS336" s="21">
        <v>-8.0802794545888901E-3</v>
      </c>
      <c r="BT336" s="21">
        <v>-7.5756847858428955E-2</v>
      </c>
      <c r="BU336" s="21">
        <v>-4.8100877553224564E-2</v>
      </c>
      <c r="BV336" s="21">
        <v>-1.1633399408310652E-3</v>
      </c>
      <c r="BW336" s="21">
        <v>2.4800125509500504E-2</v>
      </c>
      <c r="BX336" s="21">
        <v>-8.6036212742328644E-2</v>
      </c>
      <c r="BY336" s="21">
        <v>-3.8202445954084396E-2</v>
      </c>
      <c r="BZ336" s="21">
        <v>-9.3061454594135284E-2</v>
      </c>
      <c r="CA336" s="21">
        <v>-8.3910860121250153E-3</v>
      </c>
      <c r="CB336" s="21">
        <v>-2.3832844570279121E-2</v>
      </c>
      <c r="CC336" s="21">
        <v>-5.8109462261199951E-2</v>
      </c>
      <c r="CD336" s="21">
        <v>-5.6880977004766464E-2</v>
      </c>
      <c r="CE336" s="21">
        <v>-4.2922753840684891E-2</v>
      </c>
      <c r="CF336" s="21">
        <v>-4.6085745096206665E-2</v>
      </c>
      <c r="CG336" s="21">
        <v>-3.8823608309030533E-2</v>
      </c>
      <c r="CH336" s="21">
        <v>6.5934495069086552E-3</v>
      </c>
      <c r="CI336" s="21">
        <v>5.4339997470378876E-2</v>
      </c>
      <c r="CJ336" s="21">
        <v>4.993920773267746E-2</v>
      </c>
      <c r="CK336" s="21">
        <v>0.10410811752080917</v>
      </c>
      <c r="CL336" s="21">
        <v>0.11746299266815186</v>
      </c>
      <c r="CM336" s="21">
        <v>0.1350133866071701</v>
      </c>
      <c r="CN336" s="21">
        <v>0.15286235511302948</v>
      </c>
      <c r="CO336" s="21">
        <v>0.15903280675411224</v>
      </c>
      <c r="CP336" s="21">
        <v>0.16404323279857635</v>
      </c>
      <c r="CQ336" s="21">
        <v>2.9231999069452286E-2</v>
      </c>
      <c r="CR336" s="21">
        <v>-4.8489868640899658E-2</v>
      </c>
      <c r="CS336" s="21">
        <v>-1.8408779054880142E-2</v>
      </c>
      <c r="CT336" s="21">
        <v>3.7402309477329254E-2</v>
      </c>
      <c r="CU336" s="21">
        <v>6.0127940028905869E-2</v>
      </c>
      <c r="CV336" s="21">
        <v>-5.475674569606781E-2</v>
      </c>
      <c r="CW336" s="21">
        <v>-1.2903868220746517E-2</v>
      </c>
      <c r="CX336" s="21">
        <v>-6.9759964942932129E-2</v>
      </c>
      <c r="CY336" s="21">
        <v>7.7697946690022945E-3</v>
      </c>
      <c r="CZ336" s="21">
        <v>-3.6950826179236174E-3</v>
      </c>
      <c r="DA336" s="21">
        <v>-4.0410533547401428E-2</v>
      </c>
      <c r="DB336" s="21">
        <v>-3.8072660565376282E-2</v>
      </c>
      <c r="DC336" s="21">
        <v>-2.3019574582576752E-2</v>
      </c>
      <c r="DD336" s="21">
        <v>-2.7516182512044907E-2</v>
      </c>
      <c r="DE336" s="21">
        <v>-1.7845403403043747E-2</v>
      </c>
      <c r="DF336" s="21">
        <v>3.4472912549972534E-2</v>
      </c>
      <c r="DG336" s="21">
        <v>8.9449010789394379E-2</v>
      </c>
      <c r="DH336" s="21">
        <v>9.7063176333904266E-2</v>
      </c>
      <c r="DI336" s="21">
        <v>0.16879959404468536</v>
      </c>
      <c r="DJ336" s="21">
        <v>0.18529900908470154</v>
      </c>
      <c r="DK336" s="21">
        <v>0.2099345475435257</v>
      </c>
      <c r="DL336" s="21">
        <v>0.22366070747375488</v>
      </c>
      <c r="DM336" s="21">
        <v>0.21879279613494873</v>
      </c>
      <c r="DN336" s="21">
        <v>0.2184370756149292</v>
      </c>
      <c r="DO336" s="21">
        <v>6.6544279456138611E-2</v>
      </c>
      <c r="DP336" s="21">
        <v>-2.1222891286015511E-2</v>
      </c>
      <c r="DQ336" s="21">
        <v>1.1283320374786854E-2</v>
      </c>
      <c r="DR336" s="21">
        <v>7.5967960059642792E-2</v>
      </c>
      <c r="DS336" s="21">
        <v>9.5455750823020935E-2</v>
      </c>
      <c r="DT336" s="21">
        <v>-2.3477278649806976E-2</v>
      </c>
      <c r="DU336" s="21">
        <v>1.2394708581268787E-2</v>
      </c>
      <c r="DV336" s="21">
        <v>-4.6458475291728973E-2</v>
      </c>
      <c r="DW336" s="21">
        <v>3.1103538349270821E-2</v>
      </c>
      <c r="DX336" s="21">
        <v>2.538064680993557E-2</v>
      </c>
      <c r="DY336" s="21">
        <v>-1.4856092631816864E-2</v>
      </c>
      <c r="DZ336" s="21">
        <v>-1.0916442610323429E-2</v>
      </c>
      <c r="EA336" s="21">
        <v>5.7174535468220711E-3</v>
      </c>
      <c r="EB336" s="21">
        <v>-7.0468412013724446E-4</v>
      </c>
      <c r="EC336" s="21">
        <v>1.2443790212273598E-2</v>
      </c>
      <c r="ED336" s="21">
        <v>7.4726425111293793E-2</v>
      </c>
      <c r="EE336" s="21">
        <v>0.1401408463716507</v>
      </c>
      <c r="EF336" s="21">
        <v>0.16510270535945892</v>
      </c>
      <c r="EG336" s="21">
        <v>0.26220381259918213</v>
      </c>
      <c r="EH336" s="21">
        <v>0.28324344754219055</v>
      </c>
      <c r="EI336" s="21">
        <v>0.31810879707336426</v>
      </c>
      <c r="EJ336" s="21">
        <v>0.32588225603103638</v>
      </c>
      <c r="EK336" s="21">
        <v>0.30507674813270569</v>
      </c>
      <c r="EL336" s="21">
        <v>0.29697313904762268</v>
      </c>
      <c r="EM336" s="21">
        <v>0.1204172819852829</v>
      </c>
      <c r="EN336" s="21">
        <v>1.8146293237805367E-2</v>
      </c>
      <c r="EO336" s="21">
        <v>5.4153993725776672E-2</v>
      </c>
      <c r="EP336" s="21">
        <v>0.13165062665939331</v>
      </c>
      <c r="EQ336" s="21">
        <v>0.14646351337432861</v>
      </c>
      <c r="ER336" s="21">
        <v>2.1685304120182991E-2</v>
      </c>
      <c r="ES336" s="21">
        <v>4.8921834677457809E-2</v>
      </c>
      <c r="ET336" s="21">
        <v>-1.2814825400710106E-2</v>
      </c>
      <c r="EU336" s="21">
        <v>49.916666666666664</v>
      </c>
      <c r="EV336" s="21">
        <v>50.1875</v>
      </c>
      <c r="EW336" s="21">
        <v>48.220833333333331</v>
      </c>
      <c r="EX336" s="21">
        <v>46.158332824707031</v>
      </c>
      <c r="EY336" s="21">
        <v>43.566665649414063</v>
      </c>
      <c r="EZ336" s="21">
        <v>42.75</v>
      </c>
      <c r="FA336" s="21">
        <v>42.854167938232422</v>
      </c>
      <c r="FB336" s="21">
        <v>40.933334350585938</v>
      </c>
      <c r="FC336" s="21">
        <v>46.941665649414063</v>
      </c>
      <c r="FD336" s="21">
        <v>51.799999237060547</v>
      </c>
      <c r="FE336" s="21">
        <v>54.670833587646484</v>
      </c>
      <c r="FF336" s="21">
        <v>57.241664886474609</v>
      </c>
      <c r="FG336" s="21">
        <v>58.762500762939453</v>
      </c>
      <c r="FH336" s="21">
        <v>59.804164886474609</v>
      </c>
      <c r="FI336" s="21">
        <v>60.716667175292969</v>
      </c>
      <c r="FJ336" s="21">
        <v>61.858333587646484</v>
      </c>
      <c r="FK336" s="21">
        <v>60.491664886474609</v>
      </c>
      <c r="FL336" s="21">
        <v>57.679164886474609</v>
      </c>
      <c r="FM336" s="21">
        <v>53.941665649414063</v>
      </c>
      <c r="FN336" s="21">
        <v>51.020832061767578</v>
      </c>
      <c r="FO336" s="21">
        <v>47.9375</v>
      </c>
      <c r="FP336" s="21">
        <v>46.529167175292969</v>
      </c>
      <c r="FQ336" s="21">
        <v>43.329166412353516</v>
      </c>
      <c r="FR336" s="21">
        <v>42.629165649414063</v>
      </c>
      <c r="FS336" s="21">
        <v>1.156923770904541</v>
      </c>
      <c r="FT336" s="21">
        <v>7.1791201829910278E-2</v>
      </c>
      <c r="FU336" s="21">
        <v>5.8071225881576538E-2</v>
      </c>
      <c r="FV336" t="s">
        <v>295</v>
      </c>
      <c r="FW336" s="21">
        <v>3.1491324305534363E-2</v>
      </c>
      <c r="FX336">
        <f t="shared" si="15"/>
        <v>0.27795220911502838</v>
      </c>
      <c r="FY336">
        <f t="shared" si="16"/>
        <v>1.1972720175981522E-2</v>
      </c>
      <c r="FZ336">
        <f t="shared" si="17"/>
        <v>54.214165496826169</v>
      </c>
    </row>
    <row r="337" spans="1:182" x14ac:dyDescent="0.2">
      <c r="A337" t="s">
        <v>226</v>
      </c>
      <c r="B337" t="s">
        <v>0</v>
      </c>
      <c r="C337" t="s">
        <v>291</v>
      </c>
      <c r="D337" t="s">
        <v>246</v>
      </c>
      <c r="E337" t="s">
        <v>221</v>
      </c>
      <c r="F337" s="21">
        <v>236</v>
      </c>
      <c r="G337" s="21">
        <v>1.0569559410214424E-2</v>
      </c>
      <c r="H337" s="21">
        <v>0.12139350920915604</v>
      </c>
      <c r="I337" s="21">
        <v>0.13520845770835876</v>
      </c>
      <c r="J337" s="21">
        <v>0.13875189423561096</v>
      </c>
      <c r="K337" s="21">
        <v>0.1598551869392395</v>
      </c>
      <c r="L337" s="21">
        <v>0.23316042125225067</v>
      </c>
      <c r="M337" s="21">
        <v>0.28262937068939209</v>
      </c>
      <c r="N337" s="21">
        <v>0.1279798150062561</v>
      </c>
      <c r="O337" s="21">
        <v>-0.13957490026950836</v>
      </c>
      <c r="P337" s="21">
        <v>-0.46242254972457886</v>
      </c>
      <c r="Q337" s="21">
        <v>-0.67974424362182617</v>
      </c>
      <c r="R337" s="21">
        <v>-0.75100141763687134</v>
      </c>
      <c r="S337" s="21">
        <v>-0.73864901065826416</v>
      </c>
      <c r="T337" s="21">
        <v>-0.64149320125579834</v>
      </c>
      <c r="U337" s="21">
        <v>-0.45960342884063721</v>
      </c>
      <c r="V337" s="21">
        <v>-0.32154598832130432</v>
      </c>
      <c r="W337" s="21">
        <v>-1.6971508041024208E-2</v>
      </c>
      <c r="X337" s="21">
        <v>0.2904389500617981</v>
      </c>
      <c r="Y337" s="21">
        <v>0.34091216325759888</v>
      </c>
      <c r="Z337" s="21">
        <v>0.26936838030815125</v>
      </c>
      <c r="AA337" s="21">
        <v>0.31296160817146301</v>
      </c>
      <c r="AB337" s="21">
        <v>0.2806871235370636</v>
      </c>
      <c r="AC337" s="21">
        <v>0.22327202558517456</v>
      </c>
      <c r="AD337" s="21">
        <v>0.21392746269702911</v>
      </c>
      <c r="AE337" s="21">
        <v>-0.39738708734512329</v>
      </c>
      <c r="AF337" s="21">
        <v>-0.19672511518001556</v>
      </c>
      <c r="AG337" s="21">
        <v>-0.17867927253246307</v>
      </c>
      <c r="AH337" s="21">
        <v>-0.18262968957424164</v>
      </c>
      <c r="AI337" s="21">
        <v>-0.14756618440151215</v>
      </c>
      <c r="AJ337" s="21">
        <v>-7.6844781637191772E-2</v>
      </c>
      <c r="AK337" s="21">
        <v>-5.8729134500026703E-2</v>
      </c>
      <c r="AL337" s="21">
        <v>-0.12231804430484772</v>
      </c>
      <c r="AM337" s="21">
        <v>-0.18302807211875916</v>
      </c>
      <c r="AN337" s="21">
        <v>-0.25616255402565002</v>
      </c>
      <c r="AO337" s="21">
        <v>-0.32098433375358582</v>
      </c>
      <c r="AP337" s="21">
        <v>-0.30491068959236145</v>
      </c>
      <c r="AQ337" s="21">
        <v>-0.28396740555763245</v>
      </c>
      <c r="AR337" s="21">
        <v>-0.25035345554351807</v>
      </c>
      <c r="AS337" s="21">
        <v>-0.17865908145904541</v>
      </c>
      <c r="AT337" s="21">
        <v>-0.21917314827442169</v>
      </c>
      <c r="AU337" s="21">
        <v>-0.19335028529167175</v>
      </c>
      <c r="AV337" s="21">
        <v>-0.10329663008451462</v>
      </c>
      <c r="AW337" s="21">
        <v>-0.13332737982273102</v>
      </c>
      <c r="AX337" s="21">
        <v>-0.18904468417167664</v>
      </c>
      <c r="AY337" s="21">
        <v>-0.14867067337036133</v>
      </c>
      <c r="AZ337" s="21">
        <v>-0.15942870080471039</v>
      </c>
      <c r="BA337" s="21">
        <v>-0.18985475599765778</v>
      </c>
      <c r="BB337" s="21">
        <v>-0.14522257447242737</v>
      </c>
      <c r="BC337" s="21">
        <v>-0.2861865758895874</v>
      </c>
      <c r="BD337" s="21">
        <v>-0.14509950578212738</v>
      </c>
      <c r="BE337" s="21">
        <v>-0.13268201053142548</v>
      </c>
      <c r="BF337" s="21">
        <v>-0.13816359639167786</v>
      </c>
      <c r="BG337" s="21">
        <v>-0.10891878604888916</v>
      </c>
      <c r="BH337" s="21">
        <v>-5.0188809633255005E-2</v>
      </c>
      <c r="BI337" s="21">
        <v>-3.081449493765831E-2</v>
      </c>
      <c r="BJ337" s="21">
        <v>-9.019085019826889E-2</v>
      </c>
      <c r="BK337" s="21">
        <v>-0.10986120998859406</v>
      </c>
      <c r="BL337" s="21">
        <v>-0.1666179746389389</v>
      </c>
      <c r="BM337" s="21">
        <v>-0.20852376520633698</v>
      </c>
      <c r="BN337" s="21">
        <v>-0.17633697390556335</v>
      </c>
      <c r="BO337" s="21">
        <v>-0.15576748549938202</v>
      </c>
      <c r="BP337" s="21">
        <v>-0.12599717080593109</v>
      </c>
      <c r="BQ337" s="21">
        <v>-9.1035336256027222E-2</v>
      </c>
      <c r="BR337" s="21">
        <v>-0.16576816141605377</v>
      </c>
      <c r="BS337" s="21">
        <v>-0.15065021812915802</v>
      </c>
      <c r="BT337" s="21">
        <v>-6.5061748027801514E-2</v>
      </c>
      <c r="BU337" s="21">
        <v>-8.0480456352233887E-2</v>
      </c>
      <c r="BV337" s="21">
        <v>-0.13737909495830536</v>
      </c>
      <c r="BW337" s="21">
        <v>-0.10510864108800888</v>
      </c>
      <c r="BX337" s="21">
        <v>-0.11235231906175613</v>
      </c>
      <c r="BY337" s="21">
        <v>-0.13805688917636871</v>
      </c>
      <c r="BZ337" s="21">
        <v>-0.10275791585445404</v>
      </c>
      <c r="CA337" s="21">
        <v>-0.20916946232318878</v>
      </c>
      <c r="CB337" s="21">
        <v>-0.10934377461671829</v>
      </c>
      <c r="CC337" s="21">
        <v>-0.10082443803548813</v>
      </c>
      <c r="CD337" s="21">
        <v>-0.10736650973558426</v>
      </c>
      <c r="CE337" s="21">
        <v>-8.2151710987091064E-2</v>
      </c>
      <c r="CF337" s="21">
        <v>-3.1726967543363571E-2</v>
      </c>
      <c r="CG337" s="21">
        <v>-1.1480899527668953E-2</v>
      </c>
      <c r="CH337" s="21">
        <v>-6.7939653992652893E-2</v>
      </c>
      <c r="CI337" s="21">
        <v>-5.9186059981584549E-2</v>
      </c>
      <c r="CJ337" s="21">
        <v>-0.10459966957569122</v>
      </c>
      <c r="CK337" s="21">
        <v>-0.13063392043113708</v>
      </c>
      <c r="CL337" s="21">
        <v>-8.728722482919693E-2</v>
      </c>
      <c r="CM337" s="21">
        <v>-6.6976606845855713E-2</v>
      </c>
      <c r="CN337" s="21">
        <v>-3.9868392050266266E-2</v>
      </c>
      <c r="CO337" s="21">
        <v>-3.0347405001521111E-2</v>
      </c>
      <c r="CP337" s="21">
        <v>-0.12878003716468811</v>
      </c>
      <c r="CQ337" s="21">
        <v>-0.12107628583908081</v>
      </c>
      <c r="CR337" s="21">
        <v>-3.8580391556024551E-2</v>
      </c>
      <c r="CS337" s="21">
        <v>-4.3878834694623947E-2</v>
      </c>
      <c r="CT337" s="21">
        <v>-0.1015956699848175</v>
      </c>
      <c r="CU337" s="21">
        <v>-7.4937708675861359E-2</v>
      </c>
      <c r="CV337" s="21">
        <v>-7.9747363924980164E-2</v>
      </c>
      <c r="CW337" s="21">
        <v>-0.10218182951211929</v>
      </c>
      <c r="CX337" s="21">
        <v>-7.3347017168998718E-2</v>
      </c>
      <c r="CY337" s="21">
        <v>-0.13215233385562897</v>
      </c>
      <c r="CZ337" s="21">
        <v>-7.3588036000728607E-2</v>
      </c>
      <c r="DA337" s="21">
        <v>-6.8966865539550781E-2</v>
      </c>
      <c r="DB337" s="21">
        <v>-7.6569430530071259E-2</v>
      </c>
      <c r="DC337" s="21">
        <v>-5.5384639650583267E-2</v>
      </c>
      <c r="DD337" s="21">
        <v>-1.3265123590826988E-2</v>
      </c>
      <c r="DE337" s="21">
        <v>7.8526958823204041E-3</v>
      </c>
      <c r="DF337" s="21">
        <v>-4.5688457787036896E-2</v>
      </c>
      <c r="DG337" s="21">
        <v>-8.5109099745750427E-3</v>
      </c>
      <c r="DH337" s="21">
        <v>-4.2581371963024139E-2</v>
      </c>
      <c r="DI337" s="21">
        <v>-5.2744075655937195E-2</v>
      </c>
      <c r="DJ337" s="21">
        <v>1.7625297186896205E-3</v>
      </c>
      <c r="DK337" s="21">
        <v>2.1814271807670593E-2</v>
      </c>
      <c r="DL337" s="21">
        <v>4.6260390430688858E-2</v>
      </c>
      <c r="DM337" s="21">
        <v>3.0340529978275299E-2</v>
      </c>
      <c r="DN337" s="21">
        <v>-9.1791905462741852E-2</v>
      </c>
      <c r="DO337" s="21">
        <v>-9.1502346098423004E-2</v>
      </c>
      <c r="DP337" s="21">
        <v>-1.2099032290279865E-2</v>
      </c>
      <c r="DQ337" s="21">
        <v>-7.277212105691433E-3</v>
      </c>
      <c r="DR337" s="21">
        <v>-6.5812245011329651E-2</v>
      </c>
      <c r="DS337" s="21">
        <v>-4.4766776263713837E-2</v>
      </c>
      <c r="DT337" s="21">
        <v>-4.7142408788204193E-2</v>
      </c>
      <c r="DU337" s="21">
        <v>-6.630677729845047E-2</v>
      </c>
      <c r="DV337" s="21">
        <v>-4.3936122208833694E-2</v>
      </c>
      <c r="DW337" s="21">
        <v>-2.0951839163899422E-2</v>
      </c>
      <c r="DX337" s="21">
        <v>-2.1962430328130722E-2</v>
      </c>
      <c r="DY337" s="21">
        <v>-2.2969597950577736E-2</v>
      </c>
      <c r="DZ337" s="21">
        <v>-3.2103337347507477E-2</v>
      </c>
      <c r="EA337" s="21">
        <v>-1.6737235710024834E-2</v>
      </c>
      <c r="EB337" s="21">
        <v>1.339084655046463E-2</v>
      </c>
      <c r="EC337" s="21">
        <v>3.5767335444688797E-2</v>
      </c>
      <c r="ED337" s="21">
        <v>-1.356125995516777E-2</v>
      </c>
      <c r="EE337" s="21">
        <v>6.4655959606170654E-2</v>
      </c>
      <c r="EF337" s="21">
        <v>4.6963203698396683E-2</v>
      </c>
      <c r="EG337" s="21">
        <v>5.9716489166021347E-2</v>
      </c>
      <c r="EH337" s="21">
        <v>0.1303362250328064</v>
      </c>
      <c r="EI337" s="21">
        <v>0.15001419186592102</v>
      </c>
      <c r="EJ337" s="21">
        <v>0.17061667144298553</v>
      </c>
      <c r="EK337" s="21">
        <v>0.11796426773071289</v>
      </c>
      <c r="EL337" s="21">
        <v>-3.8386918604373932E-2</v>
      </c>
      <c r="EM337" s="21">
        <v>-4.8802278935909271E-2</v>
      </c>
      <c r="EN337" s="21">
        <v>2.6135845109820366E-2</v>
      </c>
      <c r="EO337" s="21">
        <v>4.5569717884063721E-2</v>
      </c>
      <c r="EP337" s="21">
        <v>-1.4146656729280949E-2</v>
      </c>
      <c r="EQ337" s="21">
        <v>-1.2047372292727232E-3</v>
      </c>
      <c r="ER337" s="21">
        <v>-6.6028718720190227E-5</v>
      </c>
      <c r="ES337" s="21">
        <v>-1.4508898369967937E-2</v>
      </c>
      <c r="ET337" s="21">
        <v>-1.4714580029249191E-3</v>
      </c>
      <c r="EU337" s="21">
        <v>49.675958188153309</v>
      </c>
      <c r="EV337" s="21">
        <v>47.445991516113281</v>
      </c>
      <c r="EW337" s="21">
        <v>45.487804878048777</v>
      </c>
      <c r="EX337" s="21">
        <v>44.355400085449219</v>
      </c>
      <c r="EY337" s="21">
        <v>42.114982604980469</v>
      </c>
      <c r="EZ337" s="21">
        <v>39.125434875488281</v>
      </c>
      <c r="FA337" s="21">
        <v>38.212543487548828</v>
      </c>
      <c r="FB337" s="21">
        <v>39.91986083984375</v>
      </c>
      <c r="FC337" s="21">
        <v>42.724739074707031</v>
      </c>
      <c r="FD337" s="21">
        <v>48.344947814941406</v>
      </c>
      <c r="FE337" s="21">
        <v>52.073169708251953</v>
      </c>
      <c r="FF337" s="21">
        <v>55.832752227783203</v>
      </c>
      <c r="FG337" s="21">
        <v>57.665504455566406</v>
      </c>
      <c r="FH337" s="21">
        <v>58.324043273925781</v>
      </c>
      <c r="FI337" s="21">
        <v>59.292682647705078</v>
      </c>
      <c r="FJ337" s="21">
        <v>59.341464996337891</v>
      </c>
      <c r="FK337" s="21">
        <v>58.804878234863281</v>
      </c>
      <c r="FL337" s="21">
        <v>56.355400085449219</v>
      </c>
      <c r="FM337" s="21">
        <v>51.421604156494141</v>
      </c>
      <c r="FN337" s="21">
        <v>48.313587188720703</v>
      </c>
      <c r="FO337" s="21">
        <v>45.557491302490234</v>
      </c>
      <c r="FP337" s="21">
        <v>42.818817138671875</v>
      </c>
      <c r="FQ337" s="21">
        <v>40.592334747314453</v>
      </c>
      <c r="FR337" s="21">
        <v>38.64111328125</v>
      </c>
      <c r="FS337" s="21">
        <v>1.0921674966812134</v>
      </c>
      <c r="FT337" s="21">
        <v>7.4539467692375183E-2</v>
      </c>
      <c r="FU337" s="21">
        <v>4.7097060829401016E-2</v>
      </c>
      <c r="FV337" t="s">
        <v>295</v>
      </c>
      <c r="FW337" s="21">
        <v>5.1666781306266785E-2</v>
      </c>
      <c r="FX337">
        <f t="shared" si="15"/>
        <v>0.23934191875159741</v>
      </c>
      <c r="FY337">
        <f t="shared" si="16"/>
        <v>-7.6013778150081632E-2</v>
      </c>
      <c r="FZ337">
        <f t="shared" si="17"/>
        <v>52.090592193603513</v>
      </c>
    </row>
    <row r="338" spans="1:182" x14ac:dyDescent="0.2">
      <c r="A338" t="s">
        <v>226</v>
      </c>
      <c r="B338" t="s">
        <v>0</v>
      </c>
      <c r="C338" t="s">
        <v>291</v>
      </c>
      <c r="D338" t="s">
        <v>247</v>
      </c>
      <c r="E338" t="s">
        <v>219</v>
      </c>
      <c r="F338" s="21">
        <v>441</v>
      </c>
      <c r="G338" s="21">
        <v>0.21929401159286499</v>
      </c>
      <c r="H338" s="21">
        <v>0.2823692262172699</v>
      </c>
      <c r="I338" s="21">
        <v>0.21888801455497742</v>
      </c>
      <c r="J338" s="21">
        <v>0.1931384950876236</v>
      </c>
      <c r="K338" s="21">
        <v>0.23460130393505096</v>
      </c>
      <c r="L338" s="21">
        <v>0.35568079352378845</v>
      </c>
      <c r="M338" s="21">
        <v>0.44652634859085083</v>
      </c>
      <c r="N338" s="21">
        <v>0.33975830674171448</v>
      </c>
      <c r="O338" s="21">
        <v>3.2416559755802155E-2</v>
      </c>
      <c r="P338" s="21">
        <v>-0.27869388461112976</v>
      </c>
      <c r="Q338" s="21">
        <v>-0.27944937348365784</v>
      </c>
      <c r="R338" s="21">
        <v>-0.5480424165725708</v>
      </c>
      <c r="S338" s="21">
        <v>-0.7101670503616333</v>
      </c>
      <c r="T338" s="21">
        <v>-0.60305404663085938</v>
      </c>
      <c r="U338" s="21">
        <v>-0.28659287095069885</v>
      </c>
      <c r="V338" s="21">
        <v>-2.3615937680006027E-2</v>
      </c>
      <c r="W338" s="21">
        <v>0.30613723397254944</v>
      </c>
      <c r="X338" s="21">
        <v>0.53627121448516846</v>
      </c>
      <c r="Y338" s="21">
        <v>0.64653301239013672</v>
      </c>
      <c r="Z338" s="21">
        <v>0.62633401155471802</v>
      </c>
      <c r="AA338" s="21">
        <v>0.60724014043807983</v>
      </c>
      <c r="AB338" s="21">
        <v>0.45659732818603516</v>
      </c>
      <c r="AC338" s="21">
        <v>0.38623985648155212</v>
      </c>
      <c r="AD338" s="21">
        <v>0.31078019738197327</v>
      </c>
      <c r="AE338" s="21">
        <v>-0.40165936946868896</v>
      </c>
      <c r="AF338" s="21">
        <v>-0.26401031017303467</v>
      </c>
      <c r="AG338" s="21">
        <v>-0.29315590858459473</v>
      </c>
      <c r="AH338" s="21">
        <v>-0.29756030440330505</v>
      </c>
      <c r="AI338" s="21">
        <v>-0.24853770434856415</v>
      </c>
      <c r="AJ338" s="21">
        <v>-0.14599888026714325</v>
      </c>
      <c r="AK338" s="21">
        <v>-0.13481238484382629</v>
      </c>
      <c r="AL338" s="21">
        <v>-0.17585727572441101</v>
      </c>
      <c r="AM338" s="21">
        <v>-0.20127056539058685</v>
      </c>
      <c r="AN338" s="21">
        <v>-0.33919844031333923</v>
      </c>
      <c r="AO338" s="21">
        <v>-0.39518946409225464</v>
      </c>
      <c r="AP338" s="21">
        <v>-0.37214824557304382</v>
      </c>
      <c r="AQ338" s="21">
        <v>-0.36502540111541748</v>
      </c>
      <c r="AR338" s="21">
        <v>-0.28638914227485657</v>
      </c>
      <c r="AS338" s="21">
        <v>-0.15240655839443207</v>
      </c>
      <c r="AT338" s="21">
        <v>-0.19127093255519867</v>
      </c>
      <c r="AU338" s="21">
        <v>-0.23701657354831696</v>
      </c>
      <c r="AV338" s="21">
        <v>-0.20112505555152893</v>
      </c>
      <c r="AW338" s="21">
        <v>-0.18619896471500397</v>
      </c>
      <c r="AX338" s="21">
        <v>-0.1986931711435318</v>
      </c>
      <c r="AY338" s="21">
        <v>-0.15554095804691315</v>
      </c>
      <c r="AZ338" s="21">
        <v>-0.25008901953697205</v>
      </c>
      <c r="BA338" s="21">
        <v>-0.24333968758583069</v>
      </c>
      <c r="BB338" s="21">
        <v>-0.22893007099628448</v>
      </c>
      <c r="BC338" s="21">
        <v>-0.29575929045677185</v>
      </c>
      <c r="BD338" s="21">
        <v>-0.19945792853832245</v>
      </c>
      <c r="BE338" s="21">
        <v>-0.2323470413684845</v>
      </c>
      <c r="BF338" s="21">
        <v>-0.23707978427410126</v>
      </c>
      <c r="BG338" s="21">
        <v>-0.19407700002193451</v>
      </c>
      <c r="BH338" s="21">
        <v>-0.10952695459127426</v>
      </c>
      <c r="BI338" s="21">
        <v>-9.4316557049751282E-2</v>
      </c>
      <c r="BJ338" s="21">
        <v>-0.12730073928833008</v>
      </c>
      <c r="BK338" s="21">
        <v>-0.10922028124332428</v>
      </c>
      <c r="BL338" s="21">
        <v>-0.22039704024791718</v>
      </c>
      <c r="BM338" s="21">
        <v>-0.2445056289434433</v>
      </c>
      <c r="BN338" s="21">
        <v>-0.20274151861667633</v>
      </c>
      <c r="BO338" s="21">
        <v>-0.19003807008266449</v>
      </c>
      <c r="BP338" s="21">
        <v>-0.11919031292200089</v>
      </c>
      <c r="BQ338" s="21">
        <v>-3.1636424362659454E-2</v>
      </c>
      <c r="BR338" s="21">
        <v>-0.10306952893733978</v>
      </c>
      <c r="BS338" s="21">
        <v>-0.17397572100162506</v>
      </c>
      <c r="BT338" s="21">
        <v>-0.14605477452278137</v>
      </c>
      <c r="BU338" s="21">
        <v>-0.12076792120933533</v>
      </c>
      <c r="BV338" s="21">
        <v>-0.13366508483886719</v>
      </c>
      <c r="BW338" s="21">
        <v>-9.3441896140575409E-2</v>
      </c>
      <c r="BX338" s="21">
        <v>-0.18855553865432739</v>
      </c>
      <c r="BY338" s="21">
        <v>-0.17801012098789215</v>
      </c>
      <c r="BZ338" s="21">
        <v>-0.17587870359420776</v>
      </c>
      <c r="CA338" s="21">
        <v>-0.22241322696208954</v>
      </c>
      <c r="CB338" s="21">
        <v>-0.15474915504455566</v>
      </c>
      <c r="CC338" s="21">
        <v>-0.19023101031780243</v>
      </c>
      <c r="CD338" s="21">
        <v>-0.1951911449432373</v>
      </c>
      <c r="CE338" s="21">
        <v>-0.15635767579078674</v>
      </c>
      <c r="CF338" s="21">
        <v>-8.4266610443592072E-2</v>
      </c>
      <c r="CG338" s="21">
        <v>-6.6269271075725555E-2</v>
      </c>
      <c r="CH338" s="21">
        <v>-9.3670643866062164E-2</v>
      </c>
      <c r="CI338" s="21">
        <v>-4.5466534793376923E-2</v>
      </c>
      <c r="CJ338" s="21">
        <v>-0.13811555504798889</v>
      </c>
      <c r="CK338" s="21">
        <v>-0.14014247059822083</v>
      </c>
      <c r="CL338" s="21">
        <v>-8.5410952568054199E-2</v>
      </c>
      <c r="CM338" s="21">
        <v>-6.8842373788356781E-2</v>
      </c>
      <c r="CN338" s="21">
        <v>-3.3889035694301128E-3</v>
      </c>
      <c r="CO338" s="21">
        <v>5.2008599042892456E-2</v>
      </c>
      <c r="CP338" s="21">
        <v>-4.198150709271431E-2</v>
      </c>
      <c r="CQ338" s="21">
        <v>-0.13031381368637085</v>
      </c>
      <c r="CR338" s="21">
        <v>-0.10791325569152832</v>
      </c>
      <c r="CS338" s="21">
        <v>-7.5450584292411804E-2</v>
      </c>
      <c r="CT338" s="21">
        <v>-8.8626846671104431E-2</v>
      </c>
      <c r="CU338" s="21">
        <v>-5.0432275980710983E-2</v>
      </c>
      <c r="CV338" s="21">
        <v>-0.14593765139579773</v>
      </c>
      <c r="CW338" s="21">
        <v>-0.13276305794715881</v>
      </c>
      <c r="CX338" s="21">
        <v>-0.13913547992706299</v>
      </c>
      <c r="CY338" s="21">
        <v>-0.14906714856624603</v>
      </c>
      <c r="CZ338" s="21">
        <v>-0.11004038155078888</v>
      </c>
      <c r="DA338" s="21">
        <v>-0.14811497926712036</v>
      </c>
      <c r="DB338" s="21">
        <v>-0.15330250561237335</v>
      </c>
      <c r="DC338" s="21">
        <v>-0.11863835155963898</v>
      </c>
      <c r="DD338" s="21">
        <v>-5.900627002120018E-2</v>
      </c>
      <c r="DE338" s="21">
        <v>-3.8221985101699829E-2</v>
      </c>
      <c r="DF338" s="21">
        <v>-6.0040540993213654E-2</v>
      </c>
      <c r="DG338" s="21">
        <v>1.8287213519215584E-2</v>
      </c>
      <c r="DH338" s="21">
        <v>-5.5834073573350906E-2</v>
      </c>
      <c r="DI338" s="21">
        <v>-3.5779304802417755E-2</v>
      </c>
      <c r="DJ338" s="21">
        <v>3.1919620931148529E-2</v>
      </c>
      <c r="DK338" s="21">
        <v>5.2353326231241226E-2</v>
      </c>
      <c r="DL338" s="21">
        <v>0.11241250485181808</v>
      </c>
      <c r="DM338" s="21">
        <v>0.13565362989902496</v>
      </c>
      <c r="DN338" s="21">
        <v>1.9106518477201462E-2</v>
      </c>
      <c r="DO338" s="21">
        <v>-8.6651913821697235E-2</v>
      </c>
      <c r="DP338" s="21">
        <v>-6.9771736860275269E-2</v>
      </c>
      <c r="DQ338" s="21">
        <v>-3.0133243650197983E-2</v>
      </c>
      <c r="DR338" s="21">
        <v>-4.3588601052761078E-2</v>
      </c>
      <c r="DS338" s="21">
        <v>-7.4226572178304195E-3</v>
      </c>
      <c r="DT338" s="21">
        <v>-0.10331975668668747</v>
      </c>
      <c r="DU338" s="21">
        <v>-8.7515994906425476E-2</v>
      </c>
      <c r="DV338" s="21">
        <v>-0.10239226371049881</v>
      </c>
      <c r="DW338" s="21">
        <v>-4.3167073279619217E-2</v>
      </c>
      <c r="DX338" s="21">
        <v>-4.5488007366657257E-2</v>
      </c>
      <c r="DY338" s="21">
        <v>-8.7306104600429535E-2</v>
      </c>
      <c r="DZ338" s="21">
        <v>-9.2821978032588959E-2</v>
      </c>
      <c r="EA338" s="21">
        <v>-6.4177639782428741E-2</v>
      </c>
      <c r="EB338" s="21">
        <v>-2.253434807062149E-2</v>
      </c>
      <c r="EC338" s="21">
        <v>2.273839432746172E-3</v>
      </c>
      <c r="ED338" s="21">
        <v>-1.1484015733003616E-2</v>
      </c>
      <c r="EE338" s="21">
        <v>0.1103375032544136</v>
      </c>
      <c r="EF338" s="21">
        <v>6.2967315316200256E-2</v>
      </c>
      <c r="EG338" s="21">
        <v>0.11490453034639359</v>
      </c>
      <c r="EH338" s="21">
        <v>0.20132632553577423</v>
      </c>
      <c r="EI338" s="21">
        <v>0.22734066843986511</v>
      </c>
      <c r="EJ338" s="21">
        <v>0.27961134910583496</v>
      </c>
      <c r="EK338" s="21">
        <v>0.25642374157905579</v>
      </c>
      <c r="EL338" s="21">
        <v>0.10730792582035065</v>
      </c>
      <c r="EM338" s="21">
        <v>-2.3611057549715042E-2</v>
      </c>
      <c r="EN338" s="21">
        <v>-1.4701449312269688E-2</v>
      </c>
      <c r="EO338" s="21">
        <v>3.5297796130180359E-2</v>
      </c>
      <c r="EP338" s="21">
        <v>2.1439472213387489E-2</v>
      </c>
      <c r="EQ338" s="21">
        <v>5.4676402360200882E-2</v>
      </c>
      <c r="ER338" s="21">
        <v>-4.1786286979913712E-2</v>
      </c>
      <c r="ES338" s="21">
        <v>-2.2186420857906342E-2</v>
      </c>
      <c r="ET338" s="21">
        <v>-4.9340888857841492E-2</v>
      </c>
      <c r="EU338" s="21">
        <v>43.91698113207547</v>
      </c>
      <c r="EV338" s="21">
        <v>44.026416778564453</v>
      </c>
      <c r="EW338" s="21">
        <v>43.279245283018867</v>
      </c>
      <c r="EX338" s="21">
        <v>42.54339599609375</v>
      </c>
      <c r="EY338" s="21">
        <v>41.626415252685547</v>
      </c>
      <c r="EZ338" s="21">
        <v>41.518867492675781</v>
      </c>
      <c r="FA338" s="21">
        <v>40.830188751220703</v>
      </c>
      <c r="FB338" s="21">
        <v>40.945281982421875</v>
      </c>
      <c r="FC338" s="21">
        <v>44.875473022460938</v>
      </c>
      <c r="FD338" s="21">
        <v>50.462265014648438</v>
      </c>
      <c r="FE338" s="21">
        <v>55.009433746337891</v>
      </c>
      <c r="FF338" s="21">
        <v>57.205661773681641</v>
      </c>
      <c r="FG338" s="21">
        <v>58.988677978515625</v>
      </c>
      <c r="FH338" s="21">
        <v>60.747169494628906</v>
      </c>
      <c r="FI338" s="21">
        <v>60.594341278076172</v>
      </c>
      <c r="FJ338" s="21">
        <v>60.096225738525391</v>
      </c>
      <c r="FK338" s="21">
        <v>58.498111724853516</v>
      </c>
      <c r="FL338" s="21">
        <v>55.977359771728516</v>
      </c>
      <c r="FM338" s="21">
        <v>55.505661010742188</v>
      </c>
      <c r="FN338" s="21">
        <v>53.775470733642578</v>
      </c>
      <c r="FO338" s="21">
        <v>53.449054718017578</v>
      </c>
      <c r="FP338" s="21">
        <v>52.839622497558594</v>
      </c>
      <c r="FQ338" s="21">
        <v>51.364151000976563</v>
      </c>
      <c r="FR338" s="21">
        <v>51.771697998046875</v>
      </c>
      <c r="FS338" s="21">
        <v>1.6000616550445557</v>
      </c>
      <c r="FT338" s="21">
        <v>0.10551714897155762</v>
      </c>
      <c r="FU338" s="21">
        <v>6.5282829105854034E-2</v>
      </c>
      <c r="FV338" t="s">
        <v>295</v>
      </c>
      <c r="FW338" s="21">
        <v>6.4002454280853271E-2</v>
      </c>
      <c r="FX338">
        <f t="shared" si="15"/>
        <v>0.54450312256813049</v>
      </c>
      <c r="FY338">
        <f t="shared" si="16"/>
        <v>-9.0547355264425283E-2</v>
      </c>
      <c r="FZ338">
        <f t="shared" si="17"/>
        <v>55.441131591796875</v>
      </c>
    </row>
    <row r="339" spans="1:182" x14ac:dyDescent="0.2">
      <c r="A339" t="s">
        <v>226</v>
      </c>
      <c r="B339" t="s">
        <v>0</v>
      </c>
      <c r="C339" t="s">
        <v>291</v>
      </c>
      <c r="D339" t="s">
        <v>247</v>
      </c>
      <c r="E339" t="s">
        <v>220</v>
      </c>
      <c r="F339" s="21">
        <v>207</v>
      </c>
      <c r="G339" s="21">
        <v>0.21529196202754974</v>
      </c>
      <c r="H339" s="21">
        <v>0.18741118907928467</v>
      </c>
      <c r="I339" s="21">
        <v>0.1255047470331192</v>
      </c>
      <c r="J339" s="21">
        <v>0.11802235245704651</v>
      </c>
      <c r="K339" s="21">
        <v>0.12925949692726135</v>
      </c>
      <c r="L339" s="21">
        <v>0.14849047362804413</v>
      </c>
      <c r="M339" s="21">
        <v>0.19778880476951599</v>
      </c>
      <c r="N339" s="21">
        <v>0.20750853419303894</v>
      </c>
      <c r="O339" s="21">
        <v>0.13602124154567719</v>
      </c>
      <c r="P339" s="21">
        <v>9.5270745456218719E-2</v>
      </c>
      <c r="Q339" s="21">
        <v>0.10589609295129776</v>
      </c>
      <c r="R339" s="21">
        <v>-0.14020848274230957</v>
      </c>
      <c r="S339" s="21">
        <v>-0.18830476701259613</v>
      </c>
      <c r="T339" s="21">
        <v>-0.11841467767953873</v>
      </c>
      <c r="U339" s="21">
        <v>2.1344326436519623E-2</v>
      </c>
      <c r="V339" s="21">
        <v>0.18360112607479095</v>
      </c>
      <c r="W339" s="21">
        <v>0.21717685461044312</v>
      </c>
      <c r="X339" s="21">
        <v>0.23097079992294312</v>
      </c>
      <c r="Y339" s="21">
        <v>0.31337368488311768</v>
      </c>
      <c r="Z339" s="21">
        <v>0.36847105622291565</v>
      </c>
      <c r="AA339" s="21">
        <v>0.36924421787261963</v>
      </c>
      <c r="AB339" s="21">
        <v>0.21941351890563965</v>
      </c>
      <c r="AC339" s="21">
        <v>0.22609503567218781</v>
      </c>
      <c r="AD339" s="21">
        <v>0.13213810324668884</v>
      </c>
      <c r="AE339" s="21">
        <v>-4.7427497804164886E-2</v>
      </c>
      <c r="AF339" s="21">
        <v>-7.2347328066825867E-2</v>
      </c>
      <c r="AG339" s="21">
        <v>-0.10039286315441132</v>
      </c>
      <c r="AH339" s="21">
        <v>-0.10186134278774261</v>
      </c>
      <c r="AI339" s="21">
        <v>-9.068676084280014E-2</v>
      </c>
      <c r="AJ339" s="21">
        <v>-9.059152752161026E-2</v>
      </c>
      <c r="AK339" s="21">
        <v>-8.9228905737400055E-2</v>
      </c>
      <c r="AL339" s="21">
        <v>-6.0950644314289093E-2</v>
      </c>
      <c r="AM339" s="21">
        <v>-3.1159801408648491E-2</v>
      </c>
      <c r="AN339" s="21">
        <v>-6.4600154757499695E-2</v>
      </c>
      <c r="AO339" s="21">
        <v>-5.3470972925424576E-2</v>
      </c>
      <c r="AP339" s="21">
        <v>-4.7855105251073837E-2</v>
      </c>
      <c r="AQ339" s="21">
        <v>-4.7621943056583405E-2</v>
      </c>
      <c r="AR339" s="21">
        <v>-1.9964652135968208E-2</v>
      </c>
      <c r="AS339" s="21">
        <v>1.2864594347774982E-2</v>
      </c>
      <c r="AT339" s="21">
        <v>3.0815601348876953E-2</v>
      </c>
      <c r="AU339" s="21">
        <v>-6.1360418796539307E-2</v>
      </c>
      <c r="AV339" s="21">
        <v>-0.11402434110641479</v>
      </c>
      <c r="AW339" s="21">
        <v>-9.010101854801178E-2</v>
      </c>
      <c r="AX339" s="21">
        <v>-5.6302059441804886E-2</v>
      </c>
      <c r="AY339" s="21">
        <v>-2.5956835597753525E-2</v>
      </c>
      <c r="AZ339" s="21">
        <v>-0.12994332611560822</v>
      </c>
      <c r="BA339" s="21">
        <v>-7.4014477431774139E-2</v>
      </c>
      <c r="BB339" s="21">
        <v>-0.12549261748790741</v>
      </c>
      <c r="BC339" s="21">
        <v>-2.4317042902112007E-2</v>
      </c>
      <c r="BD339" s="21">
        <v>-4.3549831956624985E-2</v>
      </c>
      <c r="BE339" s="21">
        <v>-7.5082965195178986E-2</v>
      </c>
      <c r="BF339" s="21">
        <v>-7.4964992702007294E-2</v>
      </c>
      <c r="BG339" s="21">
        <v>-6.2224727123975754E-2</v>
      </c>
      <c r="BH339" s="21">
        <v>-6.4036592841148376E-2</v>
      </c>
      <c r="BI339" s="21">
        <v>-5.9229560196399689E-2</v>
      </c>
      <c r="BJ339" s="21">
        <v>-2.1082330495119095E-2</v>
      </c>
      <c r="BK339" s="21">
        <v>1.9046949222683907E-2</v>
      </c>
      <c r="BL339" s="21">
        <v>2.788275945931673E-3</v>
      </c>
      <c r="BM339" s="21">
        <v>3.9039436727762222E-2</v>
      </c>
      <c r="BN339" s="21">
        <v>4.9152061343193054E-2</v>
      </c>
      <c r="BO339" s="21">
        <v>5.9517163783311844E-2</v>
      </c>
      <c r="BP339" s="21">
        <v>8.1278719007968903E-2</v>
      </c>
      <c r="BQ339" s="21">
        <v>9.8322853446006775E-2</v>
      </c>
      <c r="BR339" s="21">
        <v>0.10860011726617813</v>
      </c>
      <c r="BS339" s="21">
        <v>-8.002948947250843E-3</v>
      </c>
      <c r="BT339" s="21">
        <v>-7.503189891576767E-2</v>
      </c>
      <c r="BU339" s="21">
        <v>-4.7640584409236908E-2</v>
      </c>
      <c r="BV339" s="21">
        <v>-1.1522328713908792E-3</v>
      </c>
      <c r="BW339" s="21">
        <v>2.4562804028391838E-2</v>
      </c>
      <c r="BX339" s="21">
        <v>-8.5212923586368561E-2</v>
      </c>
      <c r="BY339" s="21">
        <v>-3.7836894392967224E-2</v>
      </c>
      <c r="BZ339" s="21">
        <v>-9.2170916497707367E-2</v>
      </c>
      <c r="CA339" s="21">
        <v>-8.3108125254511833E-3</v>
      </c>
      <c r="CB339" s="21">
        <v>-2.3604778572916985E-2</v>
      </c>
      <c r="CC339" s="21">
        <v>-5.7553403079509735E-2</v>
      </c>
      <c r="CD339" s="21">
        <v>-5.6336663663387299E-2</v>
      </c>
      <c r="CE339" s="21">
        <v>-4.2512010782957077E-2</v>
      </c>
      <c r="CF339" s="21">
        <v>-4.5644734054803848E-2</v>
      </c>
      <c r="CG339" s="21">
        <v>-3.8452103734016418E-2</v>
      </c>
      <c r="CH339" s="21">
        <v>6.5303421579301357E-3</v>
      </c>
      <c r="CI339" s="21">
        <v>5.3819991648197174E-2</v>
      </c>
      <c r="CJ339" s="21">
        <v>4.9461297690868378E-2</v>
      </c>
      <c r="CK339" s="21">
        <v>0.1031118631362915</v>
      </c>
      <c r="CL339" s="21">
        <v>0.11633893102407455</v>
      </c>
      <c r="CM339" s="21">
        <v>0.13372138142585754</v>
      </c>
      <c r="CN339" s="21">
        <v>0.15139956772327423</v>
      </c>
      <c r="CO339" s="21">
        <v>0.15751098096370697</v>
      </c>
      <c r="CP339" s="21">
        <v>0.16247344017028809</v>
      </c>
      <c r="CQ339" s="21">
        <v>2.8952272608876228E-2</v>
      </c>
      <c r="CR339" s="21">
        <v>-4.8025850206613541E-2</v>
      </c>
      <c r="CS339" s="21">
        <v>-1.8232619389891624E-2</v>
      </c>
      <c r="CT339" s="21">
        <v>3.704436868429184E-2</v>
      </c>
      <c r="CU339" s="21">
        <v>5.9552554041147232E-2</v>
      </c>
      <c r="CV339" s="21">
        <v>-5.4232783615589142E-2</v>
      </c>
      <c r="CW339" s="21">
        <v>-1.278041023761034E-2</v>
      </c>
      <c r="CX339" s="21">
        <v>-6.9092407822608948E-2</v>
      </c>
      <c r="CY339" s="21">
        <v>7.6954173855483532E-3</v>
      </c>
      <c r="CZ339" s="21">
        <v>-3.6597237922251225E-3</v>
      </c>
      <c r="DA339" s="21">
        <v>-4.0023844689130783E-2</v>
      </c>
      <c r="DB339" s="21">
        <v>-3.7708334624767303E-2</v>
      </c>
      <c r="DC339" s="21">
        <v>-2.2799292579293251E-2</v>
      </c>
      <c r="DD339" s="21">
        <v>-2.7252871543169022E-2</v>
      </c>
      <c r="DE339" s="21">
        <v>-1.7674647271633148E-2</v>
      </c>
      <c r="DF339" s="21">
        <v>3.4143015742301941E-2</v>
      </c>
      <c r="DG339" s="21">
        <v>8.8593035936355591E-2</v>
      </c>
      <c r="DH339" s="21">
        <v>9.613431990146637E-2</v>
      </c>
      <c r="DI339" s="21">
        <v>0.16718429327011108</v>
      </c>
      <c r="DJ339" s="21">
        <v>0.18352580070495605</v>
      </c>
      <c r="DK339" s="21">
        <v>0.20792560279369354</v>
      </c>
      <c r="DL339" s="21">
        <v>0.22152042388916016</v>
      </c>
      <c r="DM339" s="21">
        <v>0.21669910848140717</v>
      </c>
      <c r="DN339" s="21">
        <v>0.21634675562381744</v>
      </c>
      <c r="DO339" s="21">
        <v>6.5907493233680725E-2</v>
      </c>
      <c r="DP339" s="21">
        <v>-2.1019801497459412E-2</v>
      </c>
      <c r="DQ339" s="21">
        <v>1.1175346560776234E-2</v>
      </c>
      <c r="DR339" s="21">
        <v>7.5240969657897949E-2</v>
      </c>
      <c r="DS339" s="21">
        <v>9.4542302191257477E-2</v>
      </c>
      <c r="DT339" s="21">
        <v>-2.3252641782164574E-2</v>
      </c>
      <c r="DU339" s="21">
        <v>1.2276074849069118E-2</v>
      </c>
      <c r="DV339" s="21">
        <v>-4.6013899147510529E-2</v>
      </c>
      <c r="DW339" s="21">
        <v>3.0805870890617371E-2</v>
      </c>
      <c r="DX339" s="21">
        <v>2.5137767195701599E-2</v>
      </c>
      <c r="DY339" s="21">
        <v>-1.4713943004608154E-2</v>
      </c>
      <c r="DZ339" s="21">
        <v>-1.0811981745064259E-2</v>
      </c>
      <c r="EA339" s="21">
        <v>5.6627406738698483E-3</v>
      </c>
      <c r="EB339" s="21">
        <v>-6.9794419687241316E-4</v>
      </c>
      <c r="EC339" s="21">
        <v>1.2324698269367218E-2</v>
      </c>
      <c r="ED339" s="21">
        <v>7.4011325836181641E-2</v>
      </c>
      <c r="EE339" s="21">
        <v>0.13879978656768799</v>
      </c>
      <c r="EF339" s="21">
        <v>0.16352275013923645</v>
      </c>
      <c r="EG339" s="21">
        <v>0.25969469547271729</v>
      </c>
      <c r="EH339" s="21">
        <v>0.28053295612335205</v>
      </c>
      <c r="EI339" s="21">
        <v>0.3150646984577179</v>
      </c>
      <c r="EJ339" s="21">
        <v>0.32276380062103271</v>
      </c>
      <c r="EK339" s="21">
        <v>0.30215737223625183</v>
      </c>
      <c r="EL339" s="21">
        <v>0.29413127899169922</v>
      </c>
      <c r="EM339" s="21">
        <v>0.11926496773958206</v>
      </c>
      <c r="EN339" s="21">
        <v>1.7972642555832863E-2</v>
      </c>
      <c r="EO339" s="21">
        <v>5.3635779768228531E-2</v>
      </c>
      <c r="EP339" s="21">
        <v>0.13039079308509827</v>
      </c>
      <c r="EQ339" s="21">
        <v>0.14506193995475769</v>
      </c>
      <c r="ER339" s="21">
        <v>2.1477760747075081E-2</v>
      </c>
      <c r="ES339" s="21">
        <v>4.8453658819198608E-2</v>
      </c>
      <c r="ET339" s="21">
        <v>-1.269219908863306E-2</v>
      </c>
      <c r="EU339" s="21">
        <v>46.917355371900825</v>
      </c>
      <c r="EV339" s="21">
        <v>47.219009399414063</v>
      </c>
      <c r="EW339" s="21">
        <v>46.607438016528924</v>
      </c>
      <c r="EX339" s="21">
        <v>45.561985015869141</v>
      </c>
      <c r="EY339" s="21">
        <v>45.15289306640625</v>
      </c>
      <c r="EZ339" s="21">
        <v>43.731403350830078</v>
      </c>
      <c r="FA339" s="21">
        <v>44.1942138671875</v>
      </c>
      <c r="FB339" s="21">
        <v>43.942150115966797</v>
      </c>
      <c r="FC339" s="21">
        <v>47.735538482666016</v>
      </c>
      <c r="FD339" s="21">
        <v>52.380165100097656</v>
      </c>
      <c r="FE339" s="21">
        <v>55.103305816650391</v>
      </c>
      <c r="FF339" s="21">
        <v>58.198348999023438</v>
      </c>
      <c r="FG339" s="21">
        <v>60.371902465820313</v>
      </c>
      <c r="FH339" s="21">
        <v>61.140495300292969</v>
      </c>
      <c r="FI339" s="21">
        <v>60.962810516357422</v>
      </c>
      <c r="FJ339" s="21">
        <v>60.227272033691406</v>
      </c>
      <c r="FK339" s="21">
        <v>58.962810516357422</v>
      </c>
      <c r="FL339" s="21">
        <v>57.380165100097656</v>
      </c>
      <c r="FM339" s="21">
        <v>57.1942138671875</v>
      </c>
      <c r="FN339" s="21">
        <v>54.471073150634766</v>
      </c>
      <c r="FO339" s="21">
        <v>54.057849884033203</v>
      </c>
      <c r="FP339" s="21">
        <v>53.404956817626953</v>
      </c>
      <c r="FQ339" s="21">
        <v>52.185951232910156</v>
      </c>
      <c r="FR339" s="21">
        <v>53.223140716552734</v>
      </c>
      <c r="FS339" s="21">
        <v>1.1458526849746704</v>
      </c>
      <c r="FT339" s="21">
        <v>7.1104206144809723E-2</v>
      </c>
      <c r="FU339" s="21">
        <v>5.7515520602464676E-2</v>
      </c>
      <c r="FV339" t="s">
        <v>295</v>
      </c>
      <c r="FW339" s="21">
        <v>3.1189972534775734E-2</v>
      </c>
      <c r="FX339">
        <f t="shared" si="15"/>
        <v>0.29984732270240783</v>
      </c>
      <c r="FY339">
        <f t="shared" si="16"/>
        <v>1.1858145147562027E-2</v>
      </c>
      <c r="FZ339">
        <f t="shared" si="17"/>
        <v>56.413222503662112</v>
      </c>
    </row>
    <row r="340" spans="1:182" x14ac:dyDescent="0.2">
      <c r="A340" t="s">
        <v>226</v>
      </c>
      <c r="B340" t="s">
        <v>0</v>
      </c>
      <c r="C340" t="s">
        <v>291</v>
      </c>
      <c r="D340" t="s">
        <v>247</v>
      </c>
      <c r="E340" t="s">
        <v>221</v>
      </c>
      <c r="F340" s="21">
        <v>234</v>
      </c>
      <c r="G340" s="21">
        <v>1.1523157358169556E-2</v>
      </c>
      <c r="H340" s="21">
        <v>0.11797785758972168</v>
      </c>
      <c r="I340" s="21">
        <v>0.12564094364643097</v>
      </c>
      <c r="J340" s="21">
        <v>0.10711713135242462</v>
      </c>
      <c r="K340" s="21">
        <v>0.13714355230331421</v>
      </c>
      <c r="L340" s="21">
        <v>0.21373409032821655</v>
      </c>
      <c r="M340" s="21">
        <v>0.26494765281677246</v>
      </c>
      <c r="N340" s="21">
        <v>0.16496317088603973</v>
      </c>
      <c r="O340" s="21">
        <v>-6.0714922845363617E-2</v>
      </c>
      <c r="P340" s="21">
        <v>-0.28449773788452148</v>
      </c>
      <c r="Q340" s="21">
        <v>-0.26820108294487</v>
      </c>
      <c r="R340" s="21">
        <v>-0.29460600018501282</v>
      </c>
      <c r="S340" s="21">
        <v>-0.38675984740257263</v>
      </c>
      <c r="T340" s="21">
        <v>-0.3687969446182251</v>
      </c>
      <c r="U340" s="21">
        <v>-0.23138386011123657</v>
      </c>
      <c r="V340" s="21">
        <v>-0.12982393801212311</v>
      </c>
      <c r="W340" s="21">
        <v>0.12734220921993256</v>
      </c>
      <c r="X340" s="21">
        <v>0.32576280832290649</v>
      </c>
      <c r="Y340" s="21">
        <v>0.34650519490242004</v>
      </c>
      <c r="Z340" s="21">
        <v>0.28259062767028809</v>
      </c>
      <c r="AA340" s="21">
        <v>0.2737276554107666</v>
      </c>
      <c r="AB340" s="21">
        <v>0.24935720860958099</v>
      </c>
      <c r="AC340" s="21">
        <v>0.17857411503791809</v>
      </c>
      <c r="AD340" s="21">
        <v>0.17546080052852631</v>
      </c>
      <c r="AE340" s="21">
        <v>-0.39401936531066895</v>
      </c>
      <c r="AF340" s="21">
        <v>-0.19505795836448669</v>
      </c>
      <c r="AG340" s="21">
        <v>-0.17716504633426666</v>
      </c>
      <c r="AH340" s="21">
        <v>-0.18108198046684265</v>
      </c>
      <c r="AI340" s="21">
        <v>-0.14631563425064087</v>
      </c>
      <c r="AJ340" s="21">
        <v>-7.6193556189537048E-2</v>
      </c>
      <c r="AK340" s="21">
        <v>-5.8231405913829803E-2</v>
      </c>
      <c r="AL340" s="21">
        <v>-0.1212814524769783</v>
      </c>
      <c r="AM340" s="21">
        <v>-0.18147699534893036</v>
      </c>
      <c r="AN340" s="21">
        <v>-0.25399169325828552</v>
      </c>
      <c r="AO340" s="21">
        <v>-0.31826409697532654</v>
      </c>
      <c r="AP340" s="21">
        <v>-0.30232667922973633</v>
      </c>
      <c r="AQ340" s="21">
        <v>-0.28156086802482605</v>
      </c>
      <c r="AR340" s="21">
        <v>-0.24823181331157684</v>
      </c>
      <c r="AS340" s="21">
        <v>-0.17714501917362213</v>
      </c>
      <c r="AT340" s="21">
        <v>-0.21731576323509216</v>
      </c>
      <c r="AU340" s="21">
        <v>-0.19171172380447388</v>
      </c>
      <c r="AV340" s="21">
        <v>-0.10242123156785965</v>
      </c>
      <c r="AW340" s="21">
        <v>-0.13219749927520752</v>
      </c>
      <c r="AX340" s="21">
        <v>-0.18744261562824249</v>
      </c>
      <c r="AY340" s="21">
        <v>-0.14741075038909912</v>
      </c>
      <c r="AZ340" s="21">
        <v>-0.15807761251926422</v>
      </c>
      <c r="BA340" s="21">
        <v>-0.18824583292007446</v>
      </c>
      <c r="BB340" s="21">
        <v>-0.1439918726682663</v>
      </c>
      <c r="BC340" s="21">
        <v>-0.28376126289367676</v>
      </c>
      <c r="BD340" s="21">
        <v>-0.14386986196041107</v>
      </c>
      <c r="BE340" s="21">
        <v>-0.13155758380889893</v>
      </c>
      <c r="BF340" s="21">
        <v>-0.13699270784854889</v>
      </c>
      <c r="BG340" s="21">
        <v>-0.10799574851989746</v>
      </c>
      <c r="BH340" s="21">
        <v>-4.9763482064008713E-2</v>
      </c>
      <c r="BI340" s="21">
        <v>-3.055332787334919E-2</v>
      </c>
      <c r="BJ340" s="21">
        <v>-8.9426524937152863E-2</v>
      </c>
      <c r="BK340" s="21">
        <v>-0.10893017798662186</v>
      </c>
      <c r="BL340" s="21">
        <v>-0.16520597040653229</v>
      </c>
      <c r="BM340" s="21">
        <v>-0.206756591796875</v>
      </c>
      <c r="BN340" s="21">
        <v>-0.17484258115291595</v>
      </c>
      <c r="BO340" s="21">
        <v>-0.15444739162921906</v>
      </c>
      <c r="BP340" s="21">
        <v>-0.12492938339710236</v>
      </c>
      <c r="BQ340" s="21">
        <v>-9.0263858437538147E-2</v>
      </c>
      <c r="BR340" s="21">
        <v>-0.16436336934566498</v>
      </c>
      <c r="BS340" s="21">
        <v>-0.14937353134155273</v>
      </c>
      <c r="BT340" s="21">
        <v>-6.451038271188736E-2</v>
      </c>
      <c r="BU340" s="21">
        <v>-7.9798415303230286E-2</v>
      </c>
      <c r="BV340" s="21">
        <v>-0.13621486723423004</v>
      </c>
      <c r="BW340" s="21">
        <v>-0.10421788692474365</v>
      </c>
      <c r="BX340" s="21">
        <v>-0.11140017956495285</v>
      </c>
      <c r="BY340" s="21">
        <v>-0.13688690960407257</v>
      </c>
      <c r="BZ340" s="21">
        <v>-0.10188708454370499</v>
      </c>
      <c r="CA340" s="21">
        <v>-0.20739683508872986</v>
      </c>
      <c r="CB340" s="21">
        <v>-0.10841713845729828</v>
      </c>
      <c r="CC340" s="21">
        <v>-9.996999055147171E-2</v>
      </c>
      <c r="CD340" s="21">
        <v>-0.10645662248134613</v>
      </c>
      <c r="CE340" s="21">
        <v>-8.1455513834953308E-2</v>
      </c>
      <c r="CF340" s="21">
        <v>-3.1458094716072083E-2</v>
      </c>
      <c r="CG340" s="21">
        <v>-1.1383576318621635E-2</v>
      </c>
      <c r="CH340" s="21">
        <v>-6.736389547586441E-2</v>
      </c>
      <c r="CI340" s="21">
        <v>-5.8684483170509338E-2</v>
      </c>
      <c r="CJ340" s="21">
        <v>-0.10371324419975281</v>
      </c>
      <c r="CK340" s="21">
        <v>-0.12952682375907898</v>
      </c>
      <c r="CL340" s="21">
        <v>-8.6547486484050751E-2</v>
      </c>
      <c r="CM340" s="21">
        <v>-6.6408976912498474E-2</v>
      </c>
      <c r="CN340" s="21">
        <v>-3.9530497044324875E-2</v>
      </c>
      <c r="CO340" s="21">
        <v>-3.0090223997831345E-2</v>
      </c>
      <c r="CP340" s="21">
        <v>-0.1276886910200119</v>
      </c>
      <c r="CQ340" s="21">
        <v>-0.12005021423101425</v>
      </c>
      <c r="CR340" s="21">
        <v>-3.8253437727689743E-2</v>
      </c>
      <c r="CS340" s="21">
        <v>-4.3506979942321777E-2</v>
      </c>
      <c r="CT340" s="21">
        <v>-0.10073468834161758</v>
      </c>
      <c r="CU340" s="21">
        <v>-7.4302643537521362E-2</v>
      </c>
      <c r="CV340" s="21">
        <v>-7.9071536660194397E-2</v>
      </c>
      <c r="CW340" s="21">
        <v>-0.10131588578224182</v>
      </c>
      <c r="CX340" s="21">
        <v>-7.2725430130958557E-2</v>
      </c>
      <c r="CY340" s="21">
        <v>-0.13103240728378296</v>
      </c>
      <c r="CZ340" s="21">
        <v>-7.2964414954185486E-2</v>
      </c>
      <c r="DA340" s="21">
        <v>-6.8382397294044495E-2</v>
      </c>
      <c r="DB340" s="21">
        <v>-7.5920537114143372E-2</v>
      </c>
      <c r="DC340" s="21">
        <v>-5.4915279150009155E-2</v>
      </c>
      <c r="DD340" s="21">
        <v>-1.3152706436812878E-2</v>
      </c>
      <c r="DE340" s="21">
        <v>7.7861752361059189E-3</v>
      </c>
      <c r="DF340" s="21">
        <v>-4.5301266014575958E-2</v>
      </c>
      <c r="DG340" s="21">
        <v>-8.4387846291065216E-3</v>
      </c>
      <c r="DH340" s="21">
        <v>-4.2220521718263626E-2</v>
      </c>
      <c r="DI340" s="21">
        <v>-5.2297059446573257E-2</v>
      </c>
      <c r="DJ340" s="21">
        <v>1.7476060893386602E-3</v>
      </c>
      <c r="DK340" s="21">
        <v>2.1629435941576958E-2</v>
      </c>
      <c r="DL340" s="21">
        <v>4.5868389308452606E-2</v>
      </c>
      <c r="DM340" s="21">
        <v>3.0083408579230309E-2</v>
      </c>
      <c r="DN340" s="21">
        <v>-9.1014020144939423E-2</v>
      </c>
      <c r="DO340" s="21">
        <v>-9.0726904571056366E-2</v>
      </c>
      <c r="DP340" s="21">
        <v>-1.199649553745985E-2</v>
      </c>
      <c r="DQ340" s="21">
        <v>-7.2155413217842579E-3</v>
      </c>
      <c r="DR340" s="21">
        <v>-6.5254509449005127E-2</v>
      </c>
      <c r="DS340" s="21">
        <v>-4.4387396425008774E-2</v>
      </c>
      <c r="DT340" s="21">
        <v>-4.6742893755435944E-2</v>
      </c>
      <c r="DU340" s="21">
        <v>-6.5744854509830475E-2</v>
      </c>
      <c r="DV340" s="21">
        <v>-4.3563779443502426E-2</v>
      </c>
      <c r="DW340" s="21">
        <v>-2.0774293690919876E-2</v>
      </c>
      <c r="DX340" s="21">
        <v>-2.1776312962174416E-2</v>
      </c>
      <c r="DY340" s="21">
        <v>-2.2774938493967056E-2</v>
      </c>
      <c r="DZ340" s="21">
        <v>-3.1831271946430206E-2</v>
      </c>
      <c r="EA340" s="21">
        <v>-1.6595399007201195E-2</v>
      </c>
      <c r="EB340" s="21">
        <v>1.3277367688715458E-2</v>
      </c>
      <c r="EC340" s="21">
        <v>3.5464253276586533E-2</v>
      </c>
      <c r="ED340" s="21">
        <v>-1.344633661210537E-2</v>
      </c>
      <c r="EE340" s="21">
        <v>6.4108021557331085E-2</v>
      </c>
      <c r="EF340" s="21">
        <v>4.656519740819931E-2</v>
      </c>
      <c r="EG340" s="21">
        <v>5.9210456907749176E-2</v>
      </c>
      <c r="EH340" s="21">
        <v>0.12923169136047363</v>
      </c>
      <c r="EI340" s="21">
        <v>0.1487429141998291</v>
      </c>
      <c r="EJ340" s="21">
        <v>0.1691708117723465</v>
      </c>
      <c r="EK340" s="21">
        <v>0.11696457862854004</v>
      </c>
      <c r="EL340" s="21">
        <v>-3.8061615079641342E-2</v>
      </c>
      <c r="EM340" s="21">
        <v>-4.8388700932264328E-2</v>
      </c>
      <c r="EN340" s="21">
        <v>2.5914357975125313E-2</v>
      </c>
      <c r="EO340" s="21">
        <v>4.5183531939983368E-2</v>
      </c>
      <c r="EP340" s="21">
        <v>-1.4026766642928123E-2</v>
      </c>
      <c r="EQ340" s="21">
        <v>-1.1945321457460523E-3</v>
      </c>
      <c r="ER340" s="21">
        <v>-6.5467007516417652E-5</v>
      </c>
      <c r="ES340" s="21">
        <v>-1.438593678176403E-2</v>
      </c>
      <c r="ET340" s="21">
        <v>-1.4589859638363123E-3</v>
      </c>
      <c r="EU340" s="21">
        <v>41.395833333333336</v>
      </c>
      <c r="EV340" s="21">
        <v>41.34375</v>
      </c>
      <c r="EW340" s="21">
        <v>40.482638888888886</v>
      </c>
      <c r="EX340" s="21">
        <v>40.006942749023438</v>
      </c>
      <c r="EY340" s="21">
        <v>38.663192749023438</v>
      </c>
      <c r="EZ340" s="21">
        <v>39.659721374511719</v>
      </c>
      <c r="FA340" s="21">
        <v>38.003471374511719</v>
      </c>
      <c r="FB340" s="21">
        <v>38.427082061767578</v>
      </c>
      <c r="FC340" s="21">
        <v>42.472221374511719</v>
      </c>
      <c r="FD340" s="21">
        <v>48.850692749023438</v>
      </c>
      <c r="FE340" s="21">
        <v>54.930557250976563</v>
      </c>
      <c r="FF340" s="21">
        <v>56.371528625488281</v>
      </c>
      <c r="FG340" s="21">
        <v>57.826389312744141</v>
      </c>
      <c r="FH340" s="21">
        <v>60.416667938232422</v>
      </c>
      <c r="FI340" s="21">
        <v>60.284721374511719</v>
      </c>
      <c r="FJ340" s="21">
        <v>59.986110687255859</v>
      </c>
      <c r="FK340" s="21">
        <v>58.107639312744141</v>
      </c>
      <c r="FL340" s="21">
        <v>54.798610687255859</v>
      </c>
      <c r="FM340" s="21">
        <v>54.086807250976563</v>
      </c>
      <c r="FN340" s="21">
        <v>53.190971374511719</v>
      </c>
      <c r="FO340" s="21">
        <v>52.9375</v>
      </c>
      <c r="FP340" s="21">
        <v>52.364582061767578</v>
      </c>
      <c r="FQ340" s="21">
        <v>50.673610687255859</v>
      </c>
      <c r="FR340" s="21">
        <v>50.552082061767578</v>
      </c>
      <c r="FS340" s="21">
        <v>1.0829118490219116</v>
      </c>
      <c r="FT340" s="21">
        <v>7.3907777667045593E-2</v>
      </c>
      <c r="FU340" s="21">
        <v>4.6697933226823807E-2</v>
      </c>
      <c r="FV340" t="s">
        <v>295</v>
      </c>
      <c r="FW340" s="21">
        <v>5.1228925585746765E-2</v>
      </c>
      <c r="FX340">
        <f t="shared" si="15"/>
        <v>0.27118569910526275</v>
      </c>
      <c r="FY340">
        <f t="shared" si="16"/>
        <v>-7.5369592756032944E-2</v>
      </c>
      <c r="FZ340">
        <f t="shared" si="17"/>
        <v>54.624305725097656</v>
      </c>
    </row>
    <row r="341" spans="1:182" x14ac:dyDescent="0.2">
      <c r="A341" t="s">
        <v>226</v>
      </c>
      <c r="B341" t="s">
        <v>0</v>
      </c>
      <c r="C341" t="s">
        <v>291</v>
      </c>
      <c r="D341" t="s">
        <v>248</v>
      </c>
      <c r="E341" t="s">
        <v>219</v>
      </c>
      <c r="F341" s="21">
        <v>462</v>
      </c>
      <c r="G341" s="21">
        <v>0.51518690586090088</v>
      </c>
      <c r="H341" s="21">
        <v>0.40779146552085876</v>
      </c>
      <c r="I341" s="21">
        <v>0.47269758582115173</v>
      </c>
      <c r="J341" s="21">
        <v>0.40984243154525757</v>
      </c>
      <c r="K341" s="21">
        <v>0.34996062517166138</v>
      </c>
      <c r="L341" s="21">
        <v>0.48012056946754456</v>
      </c>
      <c r="M341" s="21">
        <v>0.42234447598457336</v>
      </c>
      <c r="N341" s="21">
        <v>0.14391760528087616</v>
      </c>
      <c r="O341" s="21">
        <v>-0.26612561941146851</v>
      </c>
      <c r="P341" s="21">
        <v>-0.56232279539108276</v>
      </c>
      <c r="Q341" s="21">
        <v>-0.93968218564987183</v>
      </c>
      <c r="R341" s="21">
        <v>-0.8876451849937439</v>
      </c>
      <c r="S341" s="21">
        <v>-0.72715920209884644</v>
      </c>
      <c r="T341" s="21">
        <v>-0.64992010593414307</v>
      </c>
      <c r="U341" s="21">
        <v>-0.53780126571655273</v>
      </c>
      <c r="V341" s="21">
        <v>-0.16741444170475006</v>
      </c>
      <c r="W341" s="21">
        <v>4.2427729815244675E-2</v>
      </c>
      <c r="X341" s="21">
        <v>0.55447602272033691</v>
      </c>
      <c r="Y341" s="21">
        <v>0.7438618540763855</v>
      </c>
      <c r="Z341" s="21">
        <v>1.0110821723937988</v>
      </c>
      <c r="AA341" s="21">
        <v>1.1052008867263794</v>
      </c>
      <c r="AB341" s="21">
        <v>0.9529997706413269</v>
      </c>
      <c r="AC341" s="21">
        <v>0.84918159246444702</v>
      </c>
      <c r="AD341" s="21">
        <v>0.74707937240600586</v>
      </c>
      <c r="AE341" s="21">
        <v>-0.3451017439365387</v>
      </c>
      <c r="AF341" s="21">
        <v>-0.33604025840759277</v>
      </c>
      <c r="AG341" s="21">
        <v>-0.20459650456905365</v>
      </c>
      <c r="AH341" s="21">
        <v>-0.19871129095554352</v>
      </c>
      <c r="AI341" s="21">
        <v>-0.21277371048927307</v>
      </c>
      <c r="AJ341" s="21">
        <v>-4.684135690331459E-2</v>
      </c>
      <c r="AK341" s="21">
        <v>-1.6028035432100296E-2</v>
      </c>
      <c r="AL341" s="21">
        <v>-0.11579588055610657</v>
      </c>
      <c r="AM341" s="21">
        <v>-0.24351568520069122</v>
      </c>
      <c r="AN341" s="21">
        <v>-0.31663987040519714</v>
      </c>
      <c r="AO341" s="21">
        <v>-0.54973804950714111</v>
      </c>
      <c r="AP341" s="21">
        <v>-0.47671577334403992</v>
      </c>
      <c r="AQ341" s="21">
        <v>-0.36566576361656189</v>
      </c>
      <c r="AR341" s="21">
        <v>-0.41493245959281921</v>
      </c>
      <c r="AS341" s="21">
        <v>-0.47031867504119873</v>
      </c>
      <c r="AT341" s="21">
        <v>-0.31232690811157227</v>
      </c>
      <c r="AU341" s="21">
        <v>-0.45785245299339294</v>
      </c>
      <c r="AV341" s="21">
        <v>-0.3925001323223114</v>
      </c>
      <c r="AW341" s="21">
        <v>-0.62560713291168213</v>
      </c>
      <c r="AX341" s="21">
        <v>-0.48274564743041992</v>
      </c>
      <c r="AY341" s="21">
        <v>-0.37256374955177307</v>
      </c>
      <c r="AZ341" s="21">
        <v>-0.42471891641616821</v>
      </c>
      <c r="BA341" s="21">
        <v>-0.37483319640159607</v>
      </c>
      <c r="BB341" s="21">
        <v>-0.2842637300491333</v>
      </c>
      <c r="BC341" s="21">
        <v>-0.24990746378898621</v>
      </c>
      <c r="BD341" s="21">
        <v>-0.25640180706977844</v>
      </c>
      <c r="BE341" s="21">
        <v>-0.13141027092933655</v>
      </c>
      <c r="BF341" s="21">
        <v>-0.13533267378807068</v>
      </c>
      <c r="BG341" s="21">
        <v>-0.14993913471698761</v>
      </c>
      <c r="BH341" s="21">
        <v>5.3181410767138004E-3</v>
      </c>
      <c r="BI341" s="21">
        <v>3.7345364689826965E-2</v>
      </c>
      <c r="BJ341" s="21">
        <v>-4.5505862683057785E-2</v>
      </c>
      <c r="BK341" s="21">
        <v>-0.16078215837478638</v>
      </c>
      <c r="BL341" s="21">
        <v>-0.18606120347976685</v>
      </c>
      <c r="BM341" s="21">
        <v>-0.38610461354255676</v>
      </c>
      <c r="BN341" s="21">
        <v>-0.3006858229637146</v>
      </c>
      <c r="BO341" s="21">
        <v>-0.18879270553588867</v>
      </c>
      <c r="BP341" s="21">
        <v>-0.20352143049240112</v>
      </c>
      <c r="BQ341" s="21">
        <v>-0.27198314666748047</v>
      </c>
      <c r="BR341" s="21">
        <v>-0.13560652732849121</v>
      </c>
      <c r="BS341" s="21">
        <v>-0.30136933922767639</v>
      </c>
      <c r="BT341" s="21">
        <v>-0.24036362767219543</v>
      </c>
      <c r="BU341" s="21">
        <v>-0.46991842985153198</v>
      </c>
      <c r="BV341" s="21">
        <v>-0.33631047606468201</v>
      </c>
      <c r="BW341" s="21">
        <v>-0.24872884154319763</v>
      </c>
      <c r="BX341" s="21">
        <v>-0.30687320232391357</v>
      </c>
      <c r="BY341" s="21">
        <v>-0.26617184281349182</v>
      </c>
      <c r="BZ341" s="21">
        <v>-0.18736517429351807</v>
      </c>
      <c r="CA341" s="21">
        <v>-0.1839761883020401</v>
      </c>
      <c r="CB341" s="21">
        <v>-0.20124445855617523</v>
      </c>
      <c r="CC341" s="21">
        <v>-8.072170615196228E-2</v>
      </c>
      <c r="CD341" s="21">
        <v>-9.1436848044395447E-2</v>
      </c>
      <c r="CE341" s="21">
        <v>-0.10642008483409882</v>
      </c>
      <c r="CF341" s="21">
        <v>4.1443649679422379E-2</v>
      </c>
      <c r="CG341" s="21">
        <v>7.4311621487140656E-2</v>
      </c>
      <c r="CH341" s="21">
        <v>3.1767908949404955E-3</v>
      </c>
      <c r="CI341" s="21">
        <v>-0.10348117351531982</v>
      </c>
      <c r="CJ341" s="21">
        <v>-9.5622830092906952E-2</v>
      </c>
      <c r="CK341" s="21">
        <v>-0.27277261018753052</v>
      </c>
      <c r="CL341" s="21">
        <v>-0.17876799404621124</v>
      </c>
      <c r="CM341" s="21">
        <v>-6.6290982067584991E-2</v>
      </c>
      <c r="CN341" s="21">
        <v>-5.7098798453807831E-2</v>
      </c>
      <c r="CO341" s="21">
        <v>-0.13461656868457794</v>
      </c>
      <c r="CP341" s="21">
        <v>-1.3210546225309372E-2</v>
      </c>
      <c r="CQ341" s="21">
        <v>-0.19298961758613586</v>
      </c>
      <c r="CR341" s="21">
        <v>-0.13499434292316437</v>
      </c>
      <c r="CS341" s="21">
        <v>-0.36208894848823547</v>
      </c>
      <c r="CT341" s="21">
        <v>-0.2348899245262146</v>
      </c>
      <c r="CU341" s="21">
        <v>-0.16296117007732391</v>
      </c>
      <c r="CV341" s="21">
        <v>-0.22525361180305481</v>
      </c>
      <c r="CW341" s="21">
        <v>-0.19091333448886871</v>
      </c>
      <c r="CX341" s="21">
        <v>-0.1202535480260849</v>
      </c>
      <c r="CY341" s="21">
        <v>-0.11804492026567459</v>
      </c>
      <c r="CZ341" s="21">
        <v>-0.14608711004257202</v>
      </c>
      <c r="DA341" s="21">
        <v>-3.0033143237233162E-2</v>
      </c>
      <c r="DB341" s="21">
        <v>-4.7541014850139618E-2</v>
      </c>
      <c r="DC341" s="21">
        <v>-6.2901042401790619E-2</v>
      </c>
      <c r="DD341" s="21">
        <v>7.7569156885147095E-2</v>
      </c>
      <c r="DE341" s="21">
        <v>0.11127787828445435</v>
      </c>
      <c r="DF341" s="21">
        <v>5.1859442144632339E-2</v>
      </c>
      <c r="DG341" s="21">
        <v>-4.6180184930562973E-2</v>
      </c>
      <c r="DH341" s="21">
        <v>-5.1844497211277485E-3</v>
      </c>
      <c r="DI341" s="21">
        <v>-0.15944060683250427</v>
      </c>
      <c r="DJ341" s="21">
        <v>-5.685018002986908E-2</v>
      </c>
      <c r="DK341" s="21">
        <v>5.6210745126008987E-2</v>
      </c>
      <c r="DL341" s="21">
        <v>8.9323833584785461E-2</v>
      </c>
      <c r="DM341" s="21">
        <v>2.7500132564455271E-3</v>
      </c>
      <c r="DN341" s="21">
        <v>0.10918544232845306</v>
      </c>
      <c r="DO341" s="21">
        <v>-8.4609895944595337E-2</v>
      </c>
      <c r="DP341" s="21">
        <v>-2.9625063762068748E-2</v>
      </c>
      <c r="DQ341" s="21">
        <v>-0.25425946712493896</v>
      </c>
      <c r="DR341" s="21">
        <v>-0.13346937298774719</v>
      </c>
      <c r="DS341" s="21">
        <v>-7.7193491160869598E-2</v>
      </c>
      <c r="DT341" s="21">
        <v>-0.14363403618335724</v>
      </c>
      <c r="DU341" s="21">
        <v>-0.11565481871366501</v>
      </c>
      <c r="DV341" s="21">
        <v>-5.3141914308071136E-2</v>
      </c>
      <c r="DW341" s="21">
        <v>-2.2850634530186653E-2</v>
      </c>
      <c r="DX341" s="21">
        <v>-6.6448666155338287E-2</v>
      </c>
      <c r="DY341" s="21">
        <v>4.3153092265129089E-2</v>
      </c>
      <c r="DZ341" s="21">
        <v>1.5837594866752625E-2</v>
      </c>
      <c r="EA341" s="21">
        <v>-6.6452550527174026E-5</v>
      </c>
      <c r="EB341" s="21">
        <v>0.12972865998744965</v>
      </c>
      <c r="EC341" s="21">
        <v>0.16465127468109131</v>
      </c>
      <c r="ED341" s="21">
        <v>0.12214946001768112</v>
      </c>
      <c r="EE341" s="21">
        <v>3.6553345620632172E-2</v>
      </c>
      <c r="EF341" s="21">
        <v>0.12539421021938324</v>
      </c>
      <c r="EG341" s="21">
        <v>4.192806314677E-3</v>
      </c>
      <c r="EH341" s="21">
        <v>0.11917977780103683</v>
      </c>
      <c r="EI341" s="21">
        <v>0.23308378458023071</v>
      </c>
      <c r="EJ341" s="21">
        <v>0.30073487758636475</v>
      </c>
      <c r="EK341" s="21">
        <v>0.20108553767204285</v>
      </c>
      <c r="EL341" s="21">
        <v>0.28590580821037292</v>
      </c>
      <c r="EM341" s="21">
        <v>7.1873210370540619E-2</v>
      </c>
      <c r="EN341" s="21">
        <v>0.12251143902540207</v>
      </c>
      <c r="EO341" s="21">
        <v>-9.8570786416530609E-2</v>
      </c>
      <c r="EP341" s="21">
        <v>1.2965789996087551E-2</v>
      </c>
      <c r="EQ341" s="21">
        <v>4.6641405671834946E-2</v>
      </c>
      <c r="ER341" s="21">
        <v>-2.5788316503167152E-2</v>
      </c>
      <c r="ES341" s="21">
        <v>-6.9934786297380924E-3</v>
      </c>
      <c r="ET341" s="21">
        <v>4.3756626546382904E-2</v>
      </c>
      <c r="EU341" s="21">
        <v>70.645875251509054</v>
      </c>
      <c r="EV341" s="21">
        <v>69.911468505859375</v>
      </c>
      <c r="EW341" s="21">
        <v>69.012072434607646</v>
      </c>
      <c r="EX341" s="21">
        <v>68.171028137207031</v>
      </c>
      <c r="EY341" s="21">
        <v>68.090545654296875</v>
      </c>
      <c r="EZ341" s="21">
        <v>67.275657653808594</v>
      </c>
      <c r="FA341" s="21">
        <v>67.144866943359375</v>
      </c>
      <c r="FB341" s="21">
        <v>68.692153930664063</v>
      </c>
      <c r="FC341" s="21">
        <v>73.386314392089844</v>
      </c>
      <c r="FD341" s="21">
        <v>79.782699584960938</v>
      </c>
      <c r="FE341" s="21">
        <v>84.76458740234375</v>
      </c>
      <c r="FF341" s="21">
        <v>87.911468505859375</v>
      </c>
      <c r="FG341" s="21">
        <v>89.979881286621094</v>
      </c>
      <c r="FH341" s="21">
        <v>89.742454528808594</v>
      </c>
      <c r="FI341" s="21">
        <v>89.623741149902344</v>
      </c>
      <c r="FJ341" s="21">
        <v>87.859153747558594</v>
      </c>
      <c r="FK341" s="21">
        <v>86.760566711425781</v>
      </c>
      <c r="FL341" s="21">
        <v>85.378273010253906</v>
      </c>
      <c r="FM341" s="21">
        <v>84.243461608886719</v>
      </c>
      <c r="FN341" s="21">
        <v>81.456741333007813</v>
      </c>
      <c r="FO341" s="21">
        <v>76.615692138671875</v>
      </c>
      <c r="FP341" s="21">
        <v>74.112678527832031</v>
      </c>
      <c r="FQ341" s="21">
        <v>72.082496643066406</v>
      </c>
      <c r="FR341" s="21">
        <v>70.774650573730469</v>
      </c>
      <c r="FS341" s="21">
        <v>3.1498737335205078</v>
      </c>
      <c r="FT341" s="21">
        <v>0.13258890807628632</v>
      </c>
      <c r="FU341" s="21">
        <v>0.26035246253013611</v>
      </c>
      <c r="FV341" t="s">
        <v>295</v>
      </c>
      <c r="FW341" s="21">
        <v>7.0925191044807434E-2</v>
      </c>
      <c r="FX341">
        <f t="shared" si="15"/>
        <v>0.69140973314642906</v>
      </c>
      <c r="FY341">
        <f t="shared" si="16"/>
        <v>-0.21758480072021485</v>
      </c>
      <c r="FZ341">
        <f t="shared" si="17"/>
        <v>82.890946960449213</v>
      </c>
    </row>
    <row r="342" spans="1:182" x14ac:dyDescent="0.2">
      <c r="A342" t="s">
        <v>226</v>
      </c>
      <c r="B342" t="s">
        <v>0</v>
      </c>
      <c r="C342" t="s">
        <v>291</v>
      </c>
      <c r="D342" t="s">
        <v>248</v>
      </c>
      <c r="E342" t="s">
        <v>220</v>
      </c>
      <c r="F342" s="21">
        <v>217</v>
      </c>
      <c r="G342" s="21">
        <v>0.43980750441551208</v>
      </c>
      <c r="H342" s="21">
        <v>0.28043395280838013</v>
      </c>
      <c r="I342" s="21">
        <v>0.31121936440467834</v>
      </c>
      <c r="J342" s="21">
        <v>0.27854475378990173</v>
      </c>
      <c r="K342" s="21">
        <v>0.24097399413585663</v>
      </c>
      <c r="L342" s="21">
        <v>0.35239937901496887</v>
      </c>
      <c r="M342" s="21">
        <v>0.32564690709114075</v>
      </c>
      <c r="N342" s="21">
        <v>0.20656208693981171</v>
      </c>
      <c r="O342" s="21">
        <v>-7.0140749216079712E-2</v>
      </c>
      <c r="P342" s="21">
        <v>-0.1978510320186615</v>
      </c>
      <c r="Q342" s="21">
        <v>-0.50096029043197632</v>
      </c>
      <c r="R342" s="21">
        <v>-0.60491162538528442</v>
      </c>
      <c r="S342" s="21">
        <v>-0.55881518125534058</v>
      </c>
      <c r="T342" s="21">
        <v>-0.68304651975631714</v>
      </c>
      <c r="U342" s="21">
        <v>-0.44586315751075745</v>
      </c>
      <c r="V342" s="21">
        <v>-0.25736355781555176</v>
      </c>
      <c r="W342" s="21">
        <v>-5.0657104700803757E-2</v>
      </c>
      <c r="X342" s="21">
        <v>0.19334942102432251</v>
      </c>
      <c r="Y342" s="21">
        <v>0.14930106699466705</v>
      </c>
      <c r="Z342" s="21">
        <v>0.30899980664253235</v>
      </c>
      <c r="AA342" s="21">
        <v>0.43442827463150024</v>
      </c>
      <c r="AB342" s="21">
        <v>0.45925673842430115</v>
      </c>
      <c r="AC342" s="21">
        <v>0.47274312376976013</v>
      </c>
      <c r="AD342" s="21">
        <v>0.37831053137779236</v>
      </c>
      <c r="AE342" s="21">
        <v>2.2627022117376328E-2</v>
      </c>
      <c r="AF342" s="21">
        <v>-9.4012655317783356E-2</v>
      </c>
      <c r="AG342" s="21">
        <v>-2.7376540005207062E-2</v>
      </c>
      <c r="AH342" s="21">
        <v>-3.0307678505778313E-2</v>
      </c>
      <c r="AI342" s="21">
        <v>-5.8669492602348328E-2</v>
      </c>
      <c r="AJ342" s="21">
        <v>6.2095090746879578E-2</v>
      </c>
      <c r="AK342" s="21">
        <v>6.1398942023515701E-2</v>
      </c>
      <c r="AL342" s="21">
        <v>7.7384752221405506E-3</v>
      </c>
      <c r="AM342" s="21">
        <v>-0.14310671389102936</v>
      </c>
      <c r="AN342" s="21">
        <v>-0.19804176688194275</v>
      </c>
      <c r="AO342" s="21">
        <v>-0.39076492190361023</v>
      </c>
      <c r="AP342" s="21">
        <v>-0.49584224820137024</v>
      </c>
      <c r="AQ342" s="21">
        <v>-0.42386454343795776</v>
      </c>
      <c r="AR342" s="21">
        <v>-0.69517791271209717</v>
      </c>
      <c r="AS342" s="21">
        <v>-0.50283068418502808</v>
      </c>
      <c r="AT342" s="21">
        <v>-0.35761556029319763</v>
      </c>
      <c r="AU342" s="21">
        <v>-0.34197649359703064</v>
      </c>
      <c r="AV342" s="21">
        <v>-0.33407050371170044</v>
      </c>
      <c r="AW342" s="21">
        <v>-0.60690683126449585</v>
      </c>
      <c r="AX342" s="21">
        <v>-0.42040681838989258</v>
      </c>
      <c r="AY342" s="21">
        <v>-0.30771008133888245</v>
      </c>
      <c r="AZ342" s="21">
        <v>-0.26362478733062744</v>
      </c>
      <c r="BA342" s="21">
        <v>-0.15256518125534058</v>
      </c>
      <c r="BB342" s="21">
        <v>-0.17000974714756012</v>
      </c>
      <c r="BC342" s="21">
        <v>6.6742412745952606E-2</v>
      </c>
      <c r="BD342" s="21">
        <v>-4.7795236110687256E-2</v>
      </c>
      <c r="BE342" s="21">
        <v>1.6021233052015305E-2</v>
      </c>
      <c r="BF342" s="21">
        <v>8.5553443059325218E-3</v>
      </c>
      <c r="BG342" s="21">
        <v>-8.2460548728704453E-3</v>
      </c>
      <c r="BH342" s="21">
        <v>0.11326061934232712</v>
      </c>
      <c r="BI342" s="21">
        <v>0.12189151346683502</v>
      </c>
      <c r="BJ342" s="21">
        <v>9.0533889830112457E-2</v>
      </c>
      <c r="BK342" s="21">
        <v>-5.9415258467197418E-2</v>
      </c>
      <c r="BL342" s="21">
        <v>-7.4991293251514435E-2</v>
      </c>
      <c r="BM342" s="21">
        <v>-0.26431927084922791</v>
      </c>
      <c r="BN342" s="21">
        <v>-0.33588573336601257</v>
      </c>
      <c r="BO342" s="21">
        <v>-0.27007120847702026</v>
      </c>
      <c r="BP342" s="21">
        <v>-0.46793493628501892</v>
      </c>
      <c r="BQ342" s="21">
        <v>-0.31932404637336731</v>
      </c>
      <c r="BR342" s="21">
        <v>-0.20793697237968445</v>
      </c>
      <c r="BS342" s="21">
        <v>-0.18947805464267731</v>
      </c>
      <c r="BT342" s="21">
        <v>-0.18263125419616699</v>
      </c>
      <c r="BU342" s="21">
        <v>-0.44079133868217468</v>
      </c>
      <c r="BV342" s="21">
        <v>-0.30034595727920532</v>
      </c>
      <c r="BW342" s="21">
        <v>-0.20426884293556213</v>
      </c>
      <c r="BX342" s="21">
        <v>-0.15042905509471893</v>
      </c>
      <c r="BY342" s="21">
        <v>-6.4062125980854034E-2</v>
      </c>
      <c r="BZ342" s="21">
        <v>-7.5628884136676788E-2</v>
      </c>
      <c r="CA342" s="21">
        <v>9.7296595573425293E-2</v>
      </c>
      <c r="CB342" s="21">
        <v>-1.5785191208124161E-2</v>
      </c>
      <c r="CC342" s="21">
        <v>4.6078398823738098E-2</v>
      </c>
      <c r="CD342" s="21">
        <v>3.5471756011247635E-2</v>
      </c>
      <c r="CE342" s="21">
        <v>2.667706273496151E-2</v>
      </c>
      <c r="CF342" s="21">
        <v>0.14869770407676697</v>
      </c>
      <c r="CG342" s="21">
        <v>0.16378848254680634</v>
      </c>
      <c r="CH342" s="21">
        <v>0.14787773787975311</v>
      </c>
      <c r="CI342" s="21">
        <v>-1.4508106978610158E-3</v>
      </c>
      <c r="CJ342" s="21">
        <v>1.0233093053102493E-2</v>
      </c>
      <c r="CK342" s="21">
        <v>-0.17674341797828674</v>
      </c>
      <c r="CL342" s="21">
        <v>-0.2251003086566925</v>
      </c>
      <c r="CM342" s="21">
        <v>-0.16355443000793457</v>
      </c>
      <c r="CN342" s="21">
        <v>-0.31054714322090149</v>
      </c>
      <c r="CO342" s="21">
        <v>-0.19222788512706757</v>
      </c>
      <c r="CP342" s="21">
        <v>-0.10427004843950272</v>
      </c>
      <c r="CQ342" s="21">
        <v>-8.3858102560043335E-2</v>
      </c>
      <c r="CR342" s="21">
        <v>-7.7744901180267334E-2</v>
      </c>
      <c r="CS342" s="21">
        <v>-0.3257402777671814</v>
      </c>
      <c r="CT342" s="21">
        <v>-0.21719217300415039</v>
      </c>
      <c r="CU342" s="21">
        <v>-0.1326257586479187</v>
      </c>
      <c r="CV342" s="21">
        <v>-7.2030037641525269E-2</v>
      </c>
      <c r="CW342" s="21">
        <v>-2.7651784475892782E-3</v>
      </c>
      <c r="CX342" s="21">
        <v>-1.0260991752147675E-2</v>
      </c>
      <c r="CY342" s="21">
        <v>0.12785078585147858</v>
      </c>
      <c r="CZ342" s="21">
        <v>1.6224853694438934E-2</v>
      </c>
      <c r="DA342" s="21">
        <v>7.6135560870170593E-2</v>
      </c>
      <c r="DB342" s="21">
        <v>6.2388166785240173E-2</v>
      </c>
      <c r="DC342" s="21">
        <v>6.1600182205438614E-2</v>
      </c>
      <c r="DD342" s="21">
        <v>0.18413479626178741</v>
      </c>
      <c r="DE342" s="21">
        <v>0.20568545162677765</v>
      </c>
      <c r="DF342" s="21">
        <v>0.20522159337997437</v>
      </c>
      <c r="DG342" s="21">
        <v>5.651363730430603E-2</v>
      </c>
      <c r="DH342" s="21">
        <v>9.5457479357719421E-2</v>
      </c>
      <c r="DI342" s="21">
        <v>-8.9167557656764984E-2</v>
      </c>
      <c r="DJ342" s="21">
        <v>-0.11431489884853363</v>
      </c>
      <c r="DK342" s="21">
        <v>-5.7037647813558578E-2</v>
      </c>
      <c r="DL342" s="21">
        <v>-0.15315935015678406</v>
      </c>
      <c r="DM342" s="21">
        <v>-6.5131731331348419E-2</v>
      </c>
      <c r="DN342" s="21">
        <v>-6.0311867855489254E-4</v>
      </c>
      <c r="DO342" s="21">
        <v>2.1761855110526085E-2</v>
      </c>
      <c r="DP342" s="21">
        <v>2.7141453698277473E-2</v>
      </c>
      <c r="DQ342" s="21">
        <v>-0.21068921685218811</v>
      </c>
      <c r="DR342" s="21">
        <v>-0.13403838872909546</v>
      </c>
      <c r="DS342" s="21">
        <v>-6.0982678085565567E-2</v>
      </c>
      <c r="DT342" s="21">
        <v>6.3689863309264183E-3</v>
      </c>
      <c r="DU342" s="21">
        <v>5.8531768620014191E-2</v>
      </c>
      <c r="DV342" s="21">
        <v>5.5106904357671738E-2</v>
      </c>
      <c r="DW342" s="21">
        <v>0.17196616530418396</v>
      </c>
      <c r="DX342" s="21">
        <v>6.2442276626825333E-2</v>
      </c>
      <c r="DY342" s="21">
        <v>0.11953333765268326</v>
      </c>
      <c r="DZ342" s="21">
        <v>0.10125119239091873</v>
      </c>
      <c r="EA342" s="21">
        <v>0.11202361434698105</v>
      </c>
      <c r="EB342" s="21">
        <v>0.23530031740665436</v>
      </c>
      <c r="EC342" s="21">
        <v>0.26617801189422607</v>
      </c>
      <c r="ED342" s="21">
        <v>0.28801700472831726</v>
      </c>
      <c r="EE342" s="21">
        <v>0.14020510017871857</v>
      </c>
      <c r="EF342" s="21">
        <v>0.21850796043872833</v>
      </c>
      <c r="EG342" s="21">
        <v>3.7278074771165848E-2</v>
      </c>
      <c r="EH342" s="21">
        <v>4.5641638338565826E-2</v>
      </c>
      <c r="EI342" s="21">
        <v>9.6755668520927429E-2</v>
      </c>
      <c r="EJ342" s="21">
        <v>7.4083641171455383E-2</v>
      </c>
      <c r="EK342" s="21">
        <v>0.11837492138147354</v>
      </c>
      <c r="EL342" s="21">
        <v>0.1490754634141922</v>
      </c>
      <c r="EM342" s="21">
        <v>0.17426030337810516</v>
      </c>
      <c r="EN342" s="21">
        <v>0.17858068645000458</v>
      </c>
      <c r="EO342" s="21">
        <v>-4.4573742896318436E-2</v>
      </c>
      <c r="EP342" s="21">
        <v>-1.3977525755763054E-2</v>
      </c>
      <c r="EQ342" s="21">
        <v>4.2458556592464447E-2</v>
      </c>
      <c r="ER342" s="21">
        <v>0.1195647269487381</v>
      </c>
      <c r="ES342" s="21">
        <v>0.14703482389450073</v>
      </c>
      <c r="ET342" s="21">
        <v>0.14948776364326477</v>
      </c>
      <c r="EU342" s="21">
        <v>70.852173913043472</v>
      </c>
      <c r="EV342" s="21">
        <v>69.930435180664063</v>
      </c>
      <c r="EW342" s="21">
        <v>69.404347826086962</v>
      </c>
      <c r="EX342" s="21">
        <v>68.343475341796875</v>
      </c>
      <c r="EY342" s="21">
        <v>69.069564819335938</v>
      </c>
      <c r="EZ342" s="21">
        <v>68.252174377441406</v>
      </c>
      <c r="FA342" s="21">
        <v>68.569564819335938</v>
      </c>
      <c r="FB342" s="21">
        <v>68.3521728515625</v>
      </c>
      <c r="FC342" s="21">
        <v>73</v>
      </c>
      <c r="FD342" s="21">
        <v>78.856521606445313</v>
      </c>
      <c r="FE342" s="21">
        <v>83.317390441894531</v>
      </c>
      <c r="FF342" s="21">
        <v>86.682609558105469</v>
      </c>
      <c r="FG342" s="21">
        <v>87.826087951660156</v>
      </c>
      <c r="FH342" s="21">
        <v>87.469566345214844</v>
      </c>
      <c r="FI342" s="21">
        <v>87.308692932128906</v>
      </c>
      <c r="FJ342" s="21">
        <v>85.265220642089844</v>
      </c>
      <c r="FK342" s="21">
        <v>84.047828674316406</v>
      </c>
      <c r="FL342" s="21">
        <v>82.821739196777344</v>
      </c>
      <c r="FM342" s="21">
        <v>82.239128112792969</v>
      </c>
      <c r="FN342" s="21">
        <v>79.191307067871094</v>
      </c>
      <c r="FO342" s="21">
        <v>75.386955261230469</v>
      </c>
      <c r="FP342" s="21">
        <v>73.099998474121094</v>
      </c>
      <c r="FQ342" s="21">
        <v>71.786956787109375</v>
      </c>
      <c r="FR342" s="21">
        <v>70.734779357910156</v>
      </c>
      <c r="FS342" s="21">
        <v>2.7747306823730469</v>
      </c>
      <c r="FT342" s="21">
        <v>0.11649072915315628</v>
      </c>
      <c r="FU342" s="21">
        <v>0.26198270916938782</v>
      </c>
      <c r="FV342" t="s">
        <v>295</v>
      </c>
      <c r="FW342" s="21">
        <v>3.0593320727348328E-2</v>
      </c>
      <c r="FX342">
        <f t="shared" si="15"/>
        <v>0.20708429291844369</v>
      </c>
      <c r="FY342">
        <f t="shared" si="16"/>
        <v>-0.16743224263191223</v>
      </c>
      <c r="FZ342">
        <f t="shared" si="17"/>
        <v>80.737391662597659</v>
      </c>
    </row>
    <row r="343" spans="1:182" x14ac:dyDescent="0.2">
      <c r="A343" t="s">
        <v>226</v>
      </c>
      <c r="B343" t="s">
        <v>0</v>
      </c>
      <c r="C343" t="s">
        <v>291</v>
      </c>
      <c r="D343" t="s">
        <v>248</v>
      </c>
      <c r="E343" t="s">
        <v>221</v>
      </c>
      <c r="F343" s="21">
        <v>245</v>
      </c>
      <c r="G343" s="21">
        <v>0.19225727021694183</v>
      </c>
      <c r="H343" s="21">
        <v>0.17799009382724762</v>
      </c>
      <c r="I343" s="21">
        <v>0.21267315745353699</v>
      </c>
      <c r="J343" s="21">
        <v>0.17748215794563293</v>
      </c>
      <c r="K343" s="21">
        <v>0.15396393835544586</v>
      </c>
      <c r="L343" s="21">
        <v>0.20064619183540344</v>
      </c>
      <c r="M343" s="21">
        <v>0.17036427557468414</v>
      </c>
      <c r="N343" s="21">
        <v>1.8376566469669342E-2</v>
      </c>
      <c r="O343" s="21">
        <v>-0.17423902451992035</v>
      </c>
      <c r="P343" s="21">
        <v>-0.32827123999595642</v>
      </c>
      <c r="Q343" s="21">
        <v>-0.46153751015663147</v>
      </c>
      <c r="R343" s="21">
        <v>-0.3541332483291626</v>
      </c>
      <c r="S343" s="21">
        <v>-0.2419927716255188</v>
      </c>
      <c r="T343" s="21">
        <v>-0.13356155157089233</v>
      </c>
      <c r="U343" s="21">
        <v>-0.15358448028564453</v>
      </c>
      <c r="V343" s="21">
        <v>3.7192802876234055E-2</v>
      </c>
      <c r="W343" s="21">
        <v>9.6666060388088226E-2</v>
      </c>
      <c r="X343" s="21">
        <v>0.35821482539176941</v>
      </c>
      <c r="Y343" s="21">
        <v>0.50595599412918091</v>
      </c>
      <c r="Z343" s="21">
        <v>0.63690859079360962</v>
      </c>
      <c r="AA343" s="21">
        <v>0.63465821743011475</v>
      </c>
      <c r="AB343" s="21">
        <v>0.52488946914672852</v>
      </c>
      <c r="AC343" s="21">
        <v>0.42443239688873291</v>
      </c>
      <c r="AD343" s="21">
        <v>0.39048978686332703</v>
      </c>
      <c r="AE343" s="21">
        <v>-0.26944094896316528</v>
      </c>
      <c r="AF343" s="21">
        <v>-0.22471915185451508</v>
      </c>
      <c r="AG343" s="21">
        <v>-0.16178543865680695</v>
      </c>
      <c r="AH343" s="21">
        <v>-0.15608415007591248</v>
      </c>
      <c r="AI343" s="21">
        <v>-0.15883353352546692</v>
      </c>
      <c r="AJ343" s="21">
        <v>-8.1407077610492706E-2</v>
      </c>
      <c r="AK343" s="21">
        <v>-5.7437904179096222E-2</v>
      </c>
      <c r="AL343" s="21">
        <v>-0.11574336141347885</v>
      </c>
      <c r="AM343" s="21">
        <v>-0.16210724413394928</v>
      </c>
      <c r="AN343" s="21">
        <v>-0.20420482754707336</v>
      </c>
      <c r="AO343" s="21">
        <v>-0.29699239134788513</v>
      </c>
      <c r="AP343" s="21">
        <v>-0.20849673449993134</v>
      </c>
      <c r="AQ343" s="21">
        <v>-0.16641058027744293</v>
      </c>
      <c r="AR343" s="21">
        <v>-0.11857103556394577</v>
      </c>
      <c r="AS343" s="21">
        <v>-0.21532100439071655</v>
      </c>
      <c r="AT343" s="21">
        <v>-0.15983428061008453</v>
      </c>
      <c r="AU343" s="21">
        <v>-0.27658140659332275</v>
      </c>
      <c r="AV343" s="21">
        <v>-0.22384017705917358</v>
      </c>
      <c r="AW343" s="21">
        <v>-0.28608477115631104</v>
      </c>
      <c r="AX343" s="21">
        <v>-0.24239382147789001</v>
      </c>
      <c r="AY343" s="21">
        <v>-0.20205596089363098</v>
      </c>
      <c r="AZ343" s="21">
        <v>-0.24047060310840607</v>
      </c>
      <c r="BA343" s="21">
        <v>-0.25504177808761597</v>
      </c>
      <c r="BB343" s="21">
        <v>-0.18748798966407776</v>
      </c>
      <c r="BC343" s="21">
        <v>-0.20760762691497803</v>
      </c>
      <c r="BD343" s="21">
        <v>-0.17177450656890869</v>
      </c>
      <c r="BE343" s="21">
        <v>-0.11095371097326279</v>
      </c>
      <c r="BF343" s="21">
        <v>-0.11168435215950012</v>
      </c>
      <c r="BG343" s="21">
        <v>-0.11705426871776581</v>
      </c>
      <c r="BH343" s="21">
        <v>-5.3555011749267578E-2</v>
      </c>
      <c r="BI343" s="21">
        <v>-3.2817795872688293E-2</v>
      </c>
      <c r="BJ343" s="21">
        <v>-8.486359566450119E-2</v>
      </c>
      <c r="BK343" s="21">
        <v>-0.11389053612947464</v>
      </c>
      <c r="BL343" s="21">
        <v>-0.12489217519760132</v>
      </c>
      <c r="BM343" s="21">
        <v>-0.19156360626220703</v>
      </c>
      <c r="BN343" s="21">
        <v>-9.9366016685962677E-2</v>
      </c>
      <c r="BO343" s="21">
        <v>-5.2767232060432434E-2</v>
      </c>
      <c r="BP343" s="21">
        <v>4.2643747292459011E-3</v>
      </c>
      <c r="BQ343" s="21">
        <v>-8.9450322091579437E-2</v>
      </c>
      <c r="BR343" s="21">
        <v>-4.1466038674116135E-2</v>
      </c>
      <c r="BS343" s="21">
        <v>-0.17428113520145416</v>
      </c>
      <c r="BT343" s="21">
        <v>-0.12628264725208282</v>
      </c>
      <c r="BU343" s="21">
        <v>-0.19016739726066589</v>
      </c>
      <c r="BV343" s="21">
        <v>-0.14719018340110779</v>
      </c>
      <c r="BW343" s="21">
        <v>-0.12147542089223862</v>
      </c>
      <c r="BX343" s="21">
        <v>-0.17016412317752838</v>
      </c>
      <c r="BY343" s="21">
        <v>-0.18695428967475891</v>
      </c>
      <c r="BZ343" s="21">
        <v>-0.12856535613536835</v>
      </c>
      <c r="CA343" s="21">
        <v>-0.16478206217288971</v>
      </c>
      <c r="CB343" s="21">
        <v>-0.13510520756244659</v>
      </c>
      <c r="CC343" s="21">
        <v>-7.574780285358429E-2</v>
      </c>
      <c r="CD343" s="21">
        <v>-8.0933190882205963E-2</v>
      </c>
      <c r="CE343" s="21">
        <v>-8.8118076324462891E-2</v>
      </c>
      <c r="CF343" s="21">
        <v>-3.4264758229255676E-2</v>
      </c>
      <c r="CG343" s="21">
        <v>-1.576598547399044E-2</v>
      </c>
      <c r="CH343" s="21">
        <v>-6.347636878490448E-2</v>
      </c>
      <c r="CI343" s="21">
        <v>-8.0495782196521759E-2</v>
      </c>
      <c r="CJ343" s="21">
        <v>-6.996048241853714E-2</v>
      </c>
      <c r="CK343" s="21">
        <v>-0.11854395270347595</v>
      </c>
      <c r="CL343" s="21">
        <v>-2.3782407864928246E-2</v>
      </c>
      <c r="CM343" s="21">
        <v>2.5941802188754082E-2</v>
      </c>
      <c r="CN343" s="21">
        <v>8.9339807629585266E-2</v>
      </c>
      <c r="CO343" s="21">
        <v>-2.2726717870682478E-3</v>
      </c>
      <c r="CP343" s="21">
        <v>4.0515441447496414E-2</v>
      </c>
      <c r="CQ343" s="21">
        <v>-0.10342828184366226</v>
      </c>
      <c r="CR343" s="21">
        <v>-5.8714602142572403E-2</v>
      </c>
      <c r="CS343" s="21">
        <v>-0.12373530864715576</v>
      </c>
      <c r="CT343" s="21">
        <v>-8.1252440810203552E-2</v>
      </c>
      <c r="CU343" s="21">
        <v>-6.5665580332279205E-2</v>
      </c>
      <c r="CV343" s="21">
        <v>-0.12147007137537003</v>
      </c>
      <c r="CW343" s="21">
        <v>-0.13979709148406982</v>
      </c>
      <c r="CX343" s="21">
        <v>-8.77557173371315E-2</v>
      </c>
      <c r="CY343" s="21">
        <v>-0.12195649743080139</v>
      </c>
      <c r="CZ343" s="21">
        <v>-9.8435908555984497E-2</v>
      </c>
      <c r="DA343" s="21">
        <v>-4.0541898459196091E-2</v>
      </c>
      <c r="DB343" s="21">
        <v>-5.0182029604911804E-2</v>
      </c>
      <c r="DC343" s="21">
        <v>-5.9181883931159973E-2</v>
      </c>
      <c r="DD343" s="21">
        <v>-1.49745037779212E-2</v>
      </c>
      <c r="DE343" s="21">
        <v>1.2858253903687E-3</v>
      </c>
      <c r="DF343" s="21">
        <v>-4.2089138180017471E-2</v>
      </c>
      <c r="DG343" s="21">
        <v>-4.7101031988859177E-2</v>
      </c>
      <c r="DH343" s="21">
        <v>-1.5028786845505238E-2</v>
      </c>
      <c r="DI343" s="21">
        <v>-4.5524302870035172E-2</v>
      </c>
      <c r="DJ343" s="21">
        <v>5.1801200956106186E-2</v>
      </c>
      <c r="DK343" s="21">
        <v>0.1046508401632309</v>
      </c>
      <c r="DL343" s="21">
        <v>0.17441524565219879</v>
      </c>
      <c r="DM343" s="21">
        <v>8.4904976189136505E-2</v>
      </c>
      <c r="DN343" s="21">
        <v>0.12249692529439926</v>
      </c>
      <c r="DO343" s="21">
        <v>-3.2575424760580063E-2</v>
      </c>
      <c r="DP343" s="21">
        <v>8.8534420356154442E-3</v>
      </c>
      <c r="DQ343" s="21">
        <v>-5.7303227484226227E-2</v>
      </c>
      <c r="DR343" s="21">
        <v>-1.5314691700041294E-2</v>
      </c>
      <c r="DS343" s="21">
        <v>-9.8557425662875175E-3</v>
      </c>
      <c r="DT343" s="21">
        <v>-7.277601957321167E-2</v>
      </c>
      <c r="DU343" s="21">
        <v>-9.2639900743961334E-2</v>
      </c>
      <c r="DV343" s="21">
        <v>-4.6946078538894653E-2</v>
      </c>
      <c r="DW343" s="21">
        <v>-6.0123179107904434E-2</v>
      </c>
      <c r="DX343" s="21">
        <v>-4.549127072095871E-2</v>
      </c>
      <c r="DY343" s="21">
        <v>1.028983760625124E-2</v>
      </c>
      <c r="DZ343" s="21">
        <v>-5.7822391390800476E-3</v>
      </c>
      <c r="EA343" s="21">
        <v>-1.7402620986104012E-2</v>
      </c>
      <c r="EB343" s="21">
        <v>1.2877559289336205E-2</v>
      </c>
      <c r="EC343" s="21">
        <v>2.5905931368470192E-2</v>
      </c>
      <c r="ED343" s="21">
        <v>-1.1209377087652683E-2</v>
      </c>
      <c r="EE343" s="21">
        <v>1.1156852124258876E-3</v>
      </c>
      <c r="EF343" s="21">
        <v>6.4283855259418488E-2</v>
      </c>
      <c r="EG343" s="21">
        <v>5.9904478490352631E-2</v>
      </c>
      <c r="EH343" s="21">
        <v>0.16093192994594574</v>
      </c>
      <c r="EI343" s="21">
        <v>0.21829418838024139</v>
      </c>
      <c r="EJ343" s="21">
        <v>0.2972506582736969</v>
      </c>
      <c r="EK343" s="21">
        <v>0.21077565848827362</v>
      </c>
      <c r="EL343" s="21">
        <v>0.24086515605449677</v>
      </c>
      <c r="EM343" s="21">
        <v>6.9724850356578827E-2</v>
      </c>
      <c r="EN343" s="21">
        <v>0.10641096532344818</v>
      </c>
      <c r="EO343" s="21">
        <v>3.8614146411418915E-2</v>
      </c>
      <c r="EP343" s="21">
        <v>7.9888947308063507E-2</v>
      </c>
      <c r="EQ343" s="21">
        <v>7.0724800229072571E-2</v>
      </c>
      <c r="ER343" s="21">
        <v>-2.4695396423339844E-3</v>
      </c>
      <c r="ES343" s="21">
        <v>-2.4552403017878532E-2</v>
      </c>
      <c r="ET343" s="21">
        <v>1.1976557783782482E-2</v>
      </c>
      <c r="EU343" s="21">
        <v>70.468164794007492</v>
      </c>
      <c r="EV343" s="21">
        <v>69.895133972167969</v>
      </c>
      <c r="EW343" s="21">
        <v>68.674157303370791</v>
      </c>
      <c r="EX343" s="21">
        <v>68.022468566894531</v>
      </c>
      <c r="EY343" s="21">
        <v>67.2471923828125</v>
      </c>
      <c r="EZ343" s="21">
        <v>66.434455871582031</v>
      </c>
      <c r="FA343" s="21">
        <v>65.9176025390625</v>
      </c>
      <c r="FB343" s="21">
        <v>68.985015869140625</v>
      </c>
      <c r="FC343" s="21">
        <v>73.719100952148438</v>
      </c>
      <c r="FD343" s="21">
        <v>80.580520629882813</v>
      </c>
      <c r="FE343" s="21">
        <v>86.011238098144531</v>
      </c>
      <c r="FF343" s="21">
        <v>88.970039367675781</v>
      </c>
      <c r="FG343" s="21">
        <v>91.835205078125</v>
      </c>
      <c r="FH343" s="21">
        <v>91.700370788574219</v>
      </c>
      <c r="FI343" s="21">
        <v>91.61798095703125</v>
      </c>
      <c r="FJ343" s="21">
        <v>90.093635559082031</v>
      </c>
      <c r="FK343" s="21">
        <v>89.097381591796875</v>
      </c>
      <c r="FL343" s="21">
        <v>87.580520629882813</v>
      </c>
      <c r="FM343" s="21">
        <v>85.970039367675781</v>
      </c>
      <c r="FN343" s="21">
        <v>83.408241271972656</v>
      </c>
      <c r="FO343" s="21">
        <v>77.674156188964844</v>
      </c>
      <c r="FP343" s="21">
        <v>74.985015869140625</v>
      </c>
      <c r="FQ343" s="21">
        <v>72.337081909179688</v>
      </c>
      <c r="FR343" s="21">
        <v>70.808990478515625</v>
      </c>
      <c r="FS343" s="21">
        <v>2.0361025333404541</v>
      </c>
      <c r="FT343" s="21">
        <v>8.5288725793361664E-2</v>
      </c>
      <c r="FU343" s="21">
        <v>0.15783330798149109</v>
      </c>
      <c r="FV343" t="s">
        <v>295</v>
      </c>
      <c r="FW343" s="21">
        <v>4.7712910920381546E-2</v>
      </c>
      <c r="FX343">
        <f t="shared" si="15"/>
        <v>0.4464807376265526</v>
      </c>
      <c r="FY343">
        <f t="shared" si="16"/>
        <v>-8.655924275517464E-2</v>
      </c>
      <c r="FZ343">
        <f t="shared" si="17"/>
        <v>84.746067810058591</v>
      </c>
    </row>
    <row r="344" spans="1:182" x14ac:dyDescent="0.2">
      <c r="A344" t="s">
        <v>226</v>
      </c>
      <c r="B344" t="s">
        <v>0</v>
      </c>
      <c r="C344" t="s">
        <v>291</v>
      </c>
      <c r="D344" t="s">
        <v>249</v>
      </c>
      <c r="E344" t="s">
        <v>219</v>
      </c>
      <c r="F344" s="21">
        <v>459</v>
      </c>
      <c r="G344" s="21">
        <v>0.42166689038276672</v>
      </c>
      <c r="H344" s="21">
        <v>0.31486037373542786</v>
      </c>
      <c r="I344" s="21">
        <v>0.3722037672996521</v>
      </c>
      <c r="J344" s="21">
        <v>0.32766032218933105</v>
      </c>
      <c r="K344" s="21">
        <v>0.30543950200080872</v>
      </c>
      <c r="L344" s="21">
        <v>0.43424668908119202</v>
      </c>
      <c r="M344" s="21">
        <v>0.35552600026130676</v>
      </c>
      <c r="N344" s="21">
        <v>1.3365047052502632E-2</v>
      </c>
      <c r="O344" s="21">
        <v>-0.47980457544326782</v>
      </c>
      <c r="P344" s="21">
        <v>-0.83283120393753052</v>
      </c>
      <c r="Q344" s="21">
        <v>-1.2593637704849243</v>
      </c>
      <c r="R344" s="21">
        <v>-1.2711179256439209</v>
      </c>
      <c r="S344" s="21">
        <v>-1.1768069267272949</v>
      </c>
      <c r="T344" s="21">
        <v>-1.0424728393554688</v>
      </c>
      <c r="U344" s="21">
        <v>-0.87106096744537354</v>
      </c>
      <c r="V344" s="21">
        <v>-0.42412152886390686</v>
      </c>
      <c r="W344" s="21">
        <v>-0.15605169534683228</v>
      </c>
      <c r="X344" s="21">
        <v>0.40308946371078491</v>
      </c>
      <c r="Y344" s="21">
        <v>0.5877382755279541</v>
      </c>
      <c r="Z344" s="21">
        <v>0.86992138624191284</v>
      </c>
      <c r="AA344" s="21">
        <v>0.93337547779083252</v>
      </c>
      <c r="AB344" s="21">
        <v>0.80223315954208374</v>
      </c>
      <c r="AC344" s="21">
        <v>0.6358446478843689</v>
      </c>
      <c r="AD344" s="21">
        <v>0.55189883708953857</v>
      </c>
      <c r="AE344" s="21">
        <v>-0.34286084771156311</v>
      </c>
      <c r="AF344" s="21">
        <v>-0.3338581919670105</v>
      </c>
      <c r="AG344" s="21">
        <v>-0.20326796174049377</v>
      </c>
      <c r="AH344" s="21">
        <v>-0.19742098450660706</v>
      </c>
      <c r="AI344" s="21">
        <v>-0.21139205992221832</v>
      </c>
      <c r="AJ344" s="21">
        <v>-4.6537201851606369E-2</v>
      </c>
      <c r="AK344" s="21">
        <v>-1.5923960134387016E-2</v>
      </c>
      <c r="AL344" s="21">
        <v>-0.11504396796226501</v>
      </c>
      <c r="AM344" s="21">
        <v>-0.24193443357944489</v>
      </c>
      <c r="AN344" s="21">
        <v>-0.31458374857902527</v>
      </c>
      <c r="AO344" s="21">
        <v>-0.54616832733154297</v>
      </c>
      <c r="AP344" s="21">
        <v>-0.47362023591995239</v>
      </c>
      <c r="AQ344" s="21">
        <v>-0.36329129338264465</v>
      </c>
      <c r="AR344" s="21">
        <v>-0.41223809123039246</v>
      </c>
      <c r="AS344" s="21">
        <v>-0.46726468205451965</v>
      </c>
      <c r="AT344" s="21">
        <v>-0.31029880046844482</v>
      </c>
      <c r="AU344" s="21">
        <v>-0.45487940311431885</v>
      </c>
      <c r="AV344" s="21">
        <v>-0.3899514377117157</v>
      </c>
      <c r="AW344" s="21">
        <v>-0.62154471874237061</v>
      </c>
      <c r="AX344" s="21">
        <v>-0.4796108603477478</v>
      </c>
      <c r="AY344" s="21">
        <v>-0.37014448642730713</v>
      </c>
      <c r="AZ344" s="21">
        <v>-0.42196100950241089</v>
      </c>
      <c r="BA344" s="21">
        <v>-0.37239921092987061</v>
      </c>
      <c r="BB344" s="21">
        <v>-0.28241792321205139</v>
      </c>
      <c r="BC344" s="21">
        <v>-0.248284712433815</v>
      </c>
      <c r="BD344" s="21">
        <v>-0.25473687052726746</v>
      </c>
      <c r="BE344" s="21">
        <v>-0.13055695593357086</v>
      </c>
      <c r="BF344" s="21">
        <v>-0.13445392251014709</v>
      </c>
      <c r="BG344" s="21">
        <v>-0.1489654928445816</v>
      </c>
      <c r="BH344" s="21">
        <v>5.2836034446954727E-3</v>
      </c>
      <c r="BI344" s="21">
        <v>3.7102863192558289E-2</v>
      </c>
      <c r="BJ344" s="21">
        <v>-4.5210372656583786E-2</v>
      </c>
      <c r="BK344" s="21">
        <v>-0.15973813831806183</v>
      </c>
      <c r="BL344" s="21">
        <v>-0.18485301733016968</v>
      </c>
      <c r="BM344" s="21">
        <v>-0.38359746336936951</v>
      </c>
      <c r="BN344" s="21">
        <v>-0.29873335361480713</v>
      </c>
      <c r="BO344" s="21">
        <v>-0.18756678700447083</v>
      </c>
      <c r="BP344" s="21">
        <v>-0.20219986140727997</v>
      </c>
      <c r="BQ344" s="21">
        <v>-0.27021703124046326</v>
      </c>
      <c r="BR344" s="21">
        <v>-0.13472597301006317</v>
      </c>
      <c r="BS344" s="21">
        <v>-0.29941239953041077</v>
      </c>
      <c r="BT344" s="21">
        <v>-0.23880285024642944</v>
      </c>
      <c r="BU344" s="21">
        <v>-0.46686702966690063</v>
      </c>
      <c r="BV344" s="21">
        <v>-0.33412659168243408</v>
      </c>
      <c r="BW344" s="21">
        <v>-0.24711371958255768</v>
      </c>
      <c r="BX344" s="21">
        <v>-0.30488049983978271</v>
      </c>
      <c r="BY344" s="21">
        <v>-0.26444345712661743</v>
      </c>
      <c r="BZ344" s="21">
        <v>-0.18614858388900757</v>
      </c>
      <c r="CA344" s="21">
        <v>-0.18278156220912933</v>
      </c>
      <c r="CB344" s="21">
        <v>-0.19993768632411957</v>
      </c>
      <c r="CC344" s="21">
        <v>-8.0197542905807495E-2</v>
      </c>
      <c r="CD344" s="21">
        <v>-9.0843126177787781E-2</v>
      </c>
      <c r="CE344" s="21">
        <v>-0.10572904348373413</v>
      </c>
      <c r="CF344" s="21">
        <v>4.117453470826149E-2</v>
      </c>
      <c r="CG344" s="21">
        <v>7.3829077184200287E-2</v>
      </c>
      <c r="CH344" s="21">
        <v>3.1561597716063261E-3</v>
      </c>
      <c r="CI344" s="21">
        <v>-0.10280923545360565</v>
      </c>
      <c r="CJ344" s="21">
        <v>-9.500189870595932E-2</v>
      </c>
      <c r="CK344" s="21">
        <v>-0.27100136876106262</v>
      </c>
      <c r="CL344" s="21">
        <v>-0.1776072084903717</v>
      </c>
      <c r="CM344" s="21">
        <v>-6.5860524773597717E-2</v>
      </c>
      <c r="CN344" s="21">
        <v>-5.6728024035692215E-2</v>
      </c>
      <c r="CO344" s="21">
        <v>-0.13374245166778564</v>
      </c>
      <c r="CP344" s="21">
        <v>-1.3124763034284115E-2</v>
      </c>
      <c r="CQ344" s="21">
        <v>-0.19173644483089447</v>
      </c>
      <c r="CR344" s="21">
        <v>-0.13411778211593628</v>
      </c>
      <c r="CS344" s="21">
        <v>-0.35973772406578064</v>
      </c>
      <c r="CT344" s="21">
        <v>-0.23336461186408997</v>
      </c>
      <c r="CU344" s="21">
        <v>-0.16190297901630402</v>
      </c>
      <c r="CV344" s="21">
        <v>-0.22379092872142792</v>
      </c>
      <c r="CW344" s="21">
        <v>-0.18967363238334656</v>
      </c>
      <c r="CX344" s="21">
        <v>-0.11947274208068848</v>
      </c>
      <c r="CY344" s="21">
        <v>-0.11727841198444366</v>
      </c>
      <c r="CZ344" s="21">
        <v>-0.14513850212097168</v>
      </c>
      <c r="DA344" s="21">
        <v>-2.9838124290108681E-2</v>
      </c>
      <c r="DB344" s="21">
        <v>-4.7232333570718765E-2</v>
      </c>
      <c r="DC344" s="21">
        <v>-6.2492590397596359E-2</v>
      </c>
      <c r="DD344" s="21">
        <v>7.7065467834472656E-2</v>
      </c>
      <c r="DE344" s="21">
        <v>0.11055529117584229</v>
      </c>
      <c r="DF344" s="21">
        <v>5.1522694528102875E-2</v>
      </c>
      <c r="DG344" s="21">
        <v>-4.5880328863859177E-2</v>
      </c>
      <c r="DH344" s="21">
        <v>-5.1507847383618355E-3</v>
      </c>
      <c r="DI344" s="21">
        <v>-0.15840528905391693</v>
      </c>
      <c r="DJ344" s="21">
        <v>-5.6481070816516876E-2</v>
      </c>
      <c r="DK344" s="21">
        <v>5.5845737457275391E-2</v>
      </c>
      <c r="DL344" s="21">
        <v>8.8743813335895538E-2</v>
      </c>
      <c r="DM344" s="21">
        <v>2.7321421075612307E-3</v>
      </c>
      <c r="DN344" s="21">
        <v>0.10847644507884979</v>
      </c>
      <c r="DO344" s="21">
        <v>-8.4060482680797577E-2</v>
      </c>
      <c r="DP344" s="21">
        <v>-2.9432719573378563E-2</v>
      </c>
      <c r="DQ344" s="21">
        <v>-0.25260841846466064</v>
      </c>
      <c r="DR344" s="21">
        <v>-0.13260264694690704</v>
      </c>
      <c r="DS344" s="21">
        <v>-7.6692245900630951E-2</v>
      </c>
      <c r="DT344" s="21">
        <v>-0.14270134270191193</v>
      </c>
      <c r="DU344" s="21">
        <v>-0.11490380764007568</v>
      </c>
      <c r="DV344" s="21">
        <v>-5.2796896547079086E-2</v>
      </c>
      <c r="DW344" s="21">
        <v>-2.2702272981405258E-2</v>
      </c>
      <c r="DX344" s="21">
        <v>-6.6017195582389832E-2</v>
      </c>
      <c r="DY344" s="21">
        <v>4.2872875928878784E-2</v>
      </c>
      <c r="DZ344" s="21">
        <v>1.5734728425741196E-2</v>
      </c>
      <c r="EA344" s="21">
        <v>-6.6020875237882137E-5</v>
      </c>
      <c r="EB344" s="21">
        <v>0.12888626754283905</v>
      </c>
      <c r="EC344" s="21">
        <v>0.16358211636543274</v>
      </c>
      <c r="ED344" s="21">
        <v>0.1213562861084938</v>
      </c>
      <c r="EE344" s="21">
        <v>3.6315970122814178E-2</v>
      </c>
      <c r="EF344" s="21">
        <v>0.12457995116710663</v>
      </c>
      <c r="EG344" s="21">
        <v>4.1655674576759338E-3</v>
      </c>
      <c r="EH344" s="21">
        <v>0.11840583384037018</v>
      </c>
      <c r="EI344" s="21">
        <v>0.23157024383544922</v>
      </c>
      <c r="EJ344" s="21">
        <v>0.29878205060958862</v>
      </c>
      <c r="EK344" s="21">
        <v>0.19977977871894836</v>
      </c>
      <c r="EL344" s="21">
        <v>0.28404927253723145</v>
      </c>
      <c r="EM344" s="21">
        <v>7.140650600194931E-2</v>
      </c>
      <c r="EN344" s="21">
        <v>0.12171588093042374</v>
      </c>
      <c r="EO344" s="21">
        <v>-9.7930736839771271E-2</v>
      </c>
      <c r="EP344" s="21">
        <v>1.288164034485817E-2</v>
      </c>
      <c r="EQ344" s="21">
        <v>4.6338524669408798E-2</v>
      </c>
      <c r="ER344" s="21">
        <v>-2.5620860978960991E-2</v>
      </c>
      <c r="ES344" s="21">
        <v>-6.9480589590966702E-3</v>
      </c>
      <c r="ET344" s="21">
        <v>4.3472431600093842E-2</v>
      </c>
      <c r="EU344" s="21">
        <v>66.853465346534648</v>
      </c>
      <c r="EV344" s="21">
        <v>65.976234436035156</v>
      </c>
      <c r="EW344" s="21">
        <v>63.417821782178216</v>
      </c>
      <c r="EX344" s="21">
        <v>62.071285247802734</v>
      </c>
      <c r="EY344" s="21">
        <v>61.051486968994141</v>
      </c>
      <c r="EZ344" s="21">
        <v>59.065345764160156</v>
      </c>
      <c r="FA344" s="21">
        <v>58.538612365722656</v>
      </c>
      <c r="FB344" s="21">
        <v>66.239601135253906</v>
      </c>
      <c r="FC344" s="21">
        <v>74.061386108398438</v>
      </c>
      <c r="FD344" s="21">
        <v>81.788116455078125</v>
      </c>
      <c r="FE344" s="21">
        <v>87.045547485351563</v>
      </c>
      <c r="FF344" s="21">
        <v>90.617820739746094</v>
      </c>
      <c r="FG344" s="21">
        <v>91.423759460449219</v>
      </c>
      <c r="FH344" s="21">
        <v>93.13861083984375</v>
      </c>
      <c r="FI344" s="21">
        <v>91.485145568847656</v>
      </c>
      <c r="FJ344" s="21">
        <v>91.199996948242188</v>
      </c>
      <c r="FK344" s="21">
        <v>89.158416748046875</v>
      </c>
      <c r="FL344" s="21">
        <v>86.691085815429688</v>
      </c>
      <c r="FM344" s="21">
        <v>84.483169555664063</v>
      </c>
      <c r="FN344" s="21">
        <v>81.900993347167969</v>
      </c>
      <c r="FO344" s="21">
        <v>77.590095520019531</v>
      </c>
      <c r="FP344" s="21">
        <v>73.68316650390625</v>
      </c>
      <c r="FQ344" s="21">
        <v>70.211883544921875</v>
      </c>
      <c r="FR344" s="21">
        <v>66.80792236328125</v>
      </c>
      <c r="FS344" s="21">
        <v>3.1294200420379639</v>
      </c>
      <c r="FT344" s="21">
        <v>0.13172794878482819</v>
      </c>
      <c r="FU344" s="21">
        <v>0.25866186618804932</v>
      </c>
      <c r="FV344" t="s">
        <v>295</v>
      </c>
      <c r="FW344" s="21">
        <v>7.0464633405208588E-2</v>
      </c>
      <c r="FX344">
        <f t="shared" si="15"/>
        <v>0.52761458158493046</v>
      </c>
      <c r="FY344">
        <f t="shared" si="16"/>
        <v>-0.21617190837860106</v>
      </c>
      <c r="FZ344">
        <f t="shared" si="17"/>
        <v>83.964752197265625</v>
      </c>
    </row>
    <row r="345" spans="1:182" x14ac:dyDescent="0.2">
      <c r="A345" t="s">
        <v>226</v>
      </c>
      <c r="B345" t="s">
        <v>0</v>
      </c>
      <c r="C345" t="s">
        <v>291</v>
      </c>
      <c r="D345" t="s">
        <v>249</v>
      </c>
      <c r="E345" t="s">
        <v>220</v>
      </c>
      <c r="F345" s="21">
        <v>217</v>
      </c>
      <c r="G345" s="21">
        <v>0.39626762270927429</v>
      </c>
      <c r="H345" s="21">
        <v>0.23221880197525024</v>
      </c>
      <c r="I345" s="21">
        <v>0.25996309518814087</v>
      </c>
      <c r="J345" s="21">
        <v>0.22584500908851624</v>
      </c>
      <c r="K345" s="21">
        <v>0.20491042733192444</v>
      </c>
      <c r="L345" s="21">
        <v>0.32622325420379639</v>
      </c>
      <c r="M345" s="21">
        <v>0.29423528909683228</v>
      </c>
      <c r="N345" s="21">
        <v>0.14505581557750702</v>
      </c>
      <c r="O345" s="21">
        <v>-0.1604335755109787</v>
      </c>
      <c r="P345" s="21">
        <v>-0.31068474054336548</v>
      </c>
      <c r="Q345" s="21">
        <v>-0.6139984130859375</v>
      </c>
      <c r="R345" s="21">
        <v>-0.71991622447967529</v>
      </c>
      <c r="S345" s="21">
        <v>-0.71081352233886719</v>
      </c>
      <c r="T345" s="21">
        <v>-0.81021523475646973</v>
      </c>
      <c r="U345" s="21">
        <v>-0.57733309268951416</v>
      </c>
      <c r="V345" s="21">
        <v>-0.33758231997489929</v>
      </c>
      <c r="W345" s="21">
        <v>-9.3404240906238556E-2</v>
      </c>
      <c r="X345" s="21">
        <v>0.1501237154006958</v>
      </c>
      <c r="Y345" s="21">
        <v>0.10238306224346161</v>
      </c>
      <c r="Z345" s="21">
        <v>0.28748184442520142</v>
      </c>
      <c r="AA345" s="21">
        <v>0.39488449692726135</v>
      </c>
      <c r="AB345" s="21">
        <v>0.42565900087356567</v>
      </c>
      <c r="AC345" s="21">
        <v>0.40140429139137268</v>
      </c>
      <c r="AD345" s="21">
        <v>0.32744875550270081</v>
      </c>
      <c r="AE345" s="21">
        <v>2.2626999765634537E-2</v>
      </c>
      <c r="AF345" s="21">
        <v>-9.4012655317783356E-2</v>
      </c>
      <c r="AG345" s="21">
        <v>-2.7376551181077957E-2</v>
      </c>
      <c r="AH345" s="21">
        <v>-3.0307693406939507E-2</v>
      </c>
      <c r="AI345" s="21">
        <v>-5.8669503778219223E-2</v>
      </c>
      <c r="AJ345" s="21">
        <v>6.2095075845718384E-2</v>
      </c>
      <c r="AK345" s="21">
        <v>6.1398956924676895E-2</v>
      </c>
      <c r="AL345" s="21">
        <v>7.7384752221405506E-3</v>
      </c>
      <c r="AM345" s="21">
        <v>-0.14310671389102936</v>
      </c>
      <c r="AN345" s="21">
        <v>-0.19804176688194275</v>
      </c>
      <c r="AO345" s="21">
        <v>-0.39076486229896545</v>
      </c>
      <c r="AP345" s="21">
        <v>-0.49584227800369263</v>
      </c>
      <c r="AQ345" s="21">
        <v>-0.42386451363563538</v>
      </c>
      <c r="AR345" s="21">
        <v>-0.69517791271209717</v>
      </c>
      <c r="AS345" s="21">
        <v>-0.50283074378967285</v>
      </c>
      <c r="AT345" s="21">
        <v>-0.35761556029319763</v>
      </c>
      <c r="AU345" s="21">
        <v>-0.34197649359703064</v>
      </c>
      <c r="AV345" s="21">
        <v>-0.33407050371170044</v>
      </c>
      <c r="AW345" s="21">
        <v>-0.60690683126449585</v>
      </c>
      <c r="AX345" s="21">
        <v>-0.42040681838989258</v>
      </c>
      <c r="AY345" s="21">
        <v>-0.30771005153656006</v>
      </c>
      <c r="AZ345" s="21">
        <v>-0.26362478733062744</v>
      </c>
      <c r="BA345" s="21">
        <v>-0.15256518125534058</v>
      </c>
      <c r="BB345" s="21">
        <v>-0.17000974714756012</v>
      </c>
      <c r="BC345" s="21">
        <v>6.6742390394210815E-2</v>
      </c>
      <c r="BD345" s="21">
        <v>-4.7795236110687256E-2</v>
      </c>
      <c r="BE345" s="21">
        <v>1.6021221876144409E-2</v>
      </c>
      <c r="BF345" s="21">
        <v>8.555329404771328E-3</v>
      </c>
      <c r="BG345" s="21">
        <v>-8.2460679113864899E-3</v>
      </c>
      <c r="BH345" s="21">
        <v>0.11326060444116592</v>
      </c>
      <c r="BI345" s="21">
        <v>0.12189152836799622</v>
      </c>
      <c r="BJ345" s="21">
        <v>9.0533889830112457E-2</v>
      </c>
      <c r="BK345" s="21">
        <v>-5.9415251016616821E-2</v>
      </c>
      <c r="BL345" s="21">
        <v>-7.4991278350353241E-2</v>
      </c>
      <c r="BM345" s="21">
        <v>-0.26431921124458313</v>
      </c>
      <c r="BN345" s="21">
        <v>-0.33588576316833496</v>
      </c>
      <c r="BO345" s="21">
        <v>-0.27007117867469788</v>
      </c>
      <c r="BP345" s="21">
        <v>-0.46793490648269653</v>
      </c>
      <c r="BQ345" s="21">
        <v>-0.3193240761756897</v>
      </c>
      <c r="BR345" s="21">
        <v>-0.20793697237968445</v>
      </c>
      <c r="BS345" s="21">
        <v>-0.18947805464267731</v>
      </c>
      <c r="BT345" s="21">
        <v>-0.18263125419616699</v>
      </c>
      <c r="BU345" s="21">
        <v>-0.44079133868217468</v>
      </c>
      <c r="BV345" s="21">
        <v>-0.30034595727920532</v>
      </c>
      <c r="BW345" s="21">
        <v>-0.20426882803440094</v>
      </c>
      <c r="BX345" s="21">
        <v>-0.15042905509471893</v>
      </c>
      <c r="BY345" s="21">
        <v>-6.4062125980854034E-2</v>
      </c>
      <c r="BZ345" s="21">
        <v>-7.5628884136676788E-2</v>
      </c>
      <c r="CA345" s="21">
        <v>9.7296573221683502E-2</v>
      </c>
      <c r="CB345" s="21">
        <v>-1.5785191208124161E-2</v>
      </c>
      <c r="CC345" s="21">
        <v>4.6078387647867203E-2</v>
      </c>
      <c r="CD345" s="21">
        <v>3.5471741110086441E-2</v>
      </c>
      <c r="CE345" s="21">
        <v>2.6677049696445465E-2</v>
      </c>
      <c r="CF345" s="21">
        <v>0.14869768917560577</v>
      </c>
      <c r="CG345" s="21">
        <v>0.16378849744796753</v>
      </c>
      <c r="CH345" s="21">
        <v>0.14787773787975311</v>
      </c>
      <c r="CI345" s="21">
        <v>-1.4508041786029935E-3</v>
      </c>
      <c r="CJ345" s="21">
        <v>1.0233105160295963E-2</v>
      </c>
      <c r="CK345" s="21">
        <v>-0.17674335837364197</v>
      </c>
      <c r="CL345" s="21">
        <v>-0.22510033845901489</v>
      </c>
      <c r="CM345" s="21">
        <v>-0.16355440020561218</v>
      </c>
      <c r="CN345" s="21">
        <v>-0.3105471134185791</v>
      </c>
      <c r="CO345" s="21">
        <v>-0.19222791492938995</v>
      </c>
      <c r="CP345" s="21">
        <v>-0.10427004843950272</v>
      </c>
      <c r="CQ345" s="21">
        <v>-8.3858102560043335E-2</v>
      </c>
      <c r="CR345" s="21">
        <v>-7.7744901180267334E-2</v>
      </c>
      <c r="CS345" s="21">
        <v>-0.3257402777671814</v>
      </c>
      <c r="CT345" s="21">
        <v>-0.21719217300415039</v>
      </c>
      <c r="CU345" s="21">
        <v>-0.13262574374675751</v>
      </c>
      <c r="CV345" s="21">
        <v>-7.2030037641525269E-2</v>
      </c>
      <c r="CW345" s="21">
        <v>-2.7651784475892782E-3</v>
      </c>
      <c r="CX345" s="21">
        <v>-1.0260991752147675E-2</v>
      </c>
      <c r="CY345" s="21">
        <v>0.12785075604915619</v>
      </c>
      <c r="CZ345" s="21">
        <v>1.6224853694438934E-2</v>
      </c>
      <c r="DA345" s="21">
        <v>7.6135553419589996E-2</v>
      </c>
      <c r="DB345" s="21">
        <v>6.2388151884078979E-2</v>
      </c>
      <c r="DC345" s="21">
        <v>6.160016730427742E-2</v>
      </c>
      <c r="DD345" s="21">
        <v>0.18413478136062622</v>
      </c>
      <c r="DE345" s="21">
        <v>0.20568546652793884</v>
      </c>
      <c r="DF345" s="21">
        <v>0.20522159337997437</v>
      </c>
      <c r="DG345" s="21">
        <v>5.6513644754886627E-2</v>
      </c>
      <c r="DH345" s="21">
        <v>9.5457494258880615E-2</v>
      </c>
      <c r="DI345" s="21">
        <v>-8.9167498052120209E-2</v>
      </c>
      <c r="DJ345" s="21">
        <v>-0.11431492865085602</v>
      </c>
      <c r="DK345" s="21">
        <v>-5.7037618011236191E-2</v>
      </c>
      <c r="DL345" s="21">
        <v>-0.15315932035446167</v>
      </c>
      <c r="DM345" s="21">
        <v>-6.5131761133670807E-2</v>
      </c>
      <c r="DN345" s="21">
        <v>-6.0311867855489254E-4</v>
      </c>
      <c r="DO345" s="21">
        <v>2.1761855110526085E-2</v>
      </c>
      <c r="DP345" s="21">
        <v>2.7141453698277473E-2</v>
      </c>
      <c r="DQ345" s="21">
        <v>-0.21068921685218811</v>
      </c>
      <c r="DR345" s="21">
        <v>-0.13403838872909546</v>
      </c>
      <c r="DS345" s="21">
        <v>-6.0982663184404373E-2</v>
      </c>
      <c r="DT345" s="21">
        <v>6.3689863309264183E-3</v>
      </c>
      <c r="DU345" s="21">
        <v>5.8531768620014191E-2</v>
      </c>
      <c r="DV345" s="21">
        <v>5.5106904357671738E-2</v>
      </c>
      <c r="DW345" s="21">
        <v>0.17196615040302277</v>
      </c>
      <c r="DX345" s="21">
        <v>6.2442276626825333E-2</v>
      </c>
      <c r="DY345" s="21">
        <v>0.11953333020210266</v>
      </c>
      <c r="DZ345" s="21">
        <v>0.10125117748975754</v>
      </c>
      <c r="EA345" s="21">
        <v>0.11202360689640045</v>
      </c>
      <c r="EB345" s="21">
        <v>0.23530030250549316</v>
      </c>
      <c r="EC345" s="21">
        <v>0.26617804169654846</v>
      </c>
      <c r="ED345" s="21">
        <v>0.28801700472831726</v>
      </c>
      <c r="EE345" s="21">
        <v>0.14020510017871857</v>
      </c>
      <c r="EF345" s="21">
        <v>0.21850797533988953</v>
      </c>
      <c r="EG345" s="21">
        <v>3.7278134375810623E-2</v>
      </c>
      <c r="EH345" s="21">
        <v>4.5641608536243439E-2</v>
      </c>
      <c r="EI345" s="21">
        <v>9.6755698323249817E-2</v>
      </c>
      <c r="EJ345" s="21">
        <v>7.4083670973777771E-2</v>
      </c>
      <c r="EK345" s="21">
        <v>0.11837489157915115</v>
      </c>
      <c r="EL345" s="21">
        <v>0.1490754634141922</v>
      </c>
      <c r="EM345" s="21">
        <v>0.17426030337810516</v>
      </c>
      <c r="EN345" s="21">
        <v>0.17858068645000458</v>
      </c>
      <c r="EO345" s="21">
        <v>-4.4573742896318436E-2</v>
      </c>
      <c r="EP345" s="21">
        <v>-1.3977525755763054E-2</v>
      </c>
      <c r="EQ345" s="21">
        <v>4.2458571493625641E-2</v>
      </c>
      <c r="ER345" s="21">
        <v>0.1195647269487381</v>
      </c>
      <c r="ES345" s="21">
        <v>0.14703482389450073</v>
      </c>
      <c r="ET345" s="21">
        <v>0.14948776364326477</v>
      </c>
      <c r="EU345" s="21">
        <v>69.407725321888407</v>
      </c>
      <c r="EV345" s="21">
        <v>68.064376831054688</v>
      </c>
      <c r="EW345" s="21">
        <v>65.459227467811161</v>
      </c>
      <c r="EX345" s="21">
        <v>64.377685546875</v>
      </c>
      <c r="EY345" s="21">
        <v>63.399143218994141</v>
      </c>
      <c r="EZ345" s="21">
        <v>61.467811584472656</v>
      </c>
      <c r="FA345" s="21">
        <v>61.09442138671875</v>
      </c>
      <c r="FB345" s="21">
        <v>68.703865051269531</v>
      </c>
      <c r="FC345" s="21">
        <v>76.957084655761719</v>
      </c>
      <c r="FD345" s="21">
        <v>83.412017822265625</v>
      </c>
      <c r="FE345" s="21">
        <v>87.532188415527344</v>
      </c>
      <c r="FF345" s="21">
        <v>90.536483764648438</v>
      </c>
      <c r="FG345" s="21">
        <v>90.454933166503906</v>
      </c>
      <c r="FH345" s="21">
        <v>91.82403564453125</v>
      </c>
      <c r="FI345" s="21">
        <v>90.158798217773438</v>
      </c>
      <c r="FJ345" s="21">
        <v>90.420600891113281</v>
      </c>
      <c r="FK345" s="21">
        <v>88.034332275390625</v>
      </c>
      <c r="FL345" s="21">
        <v>85.587982177734375</v>
      </c>
      <c r="FM345" s="21">
        <v>83.815452575683594</v>
      </c>
      <c r="FN345" s="21">
        <v>81.128753662109375</v>
      </c>
      <c r="FO345" s="21">
        <v>77.686698913574219</v>
      </c>
      <c r="FP345" s="21">
        <v>73.450645446777344</v>
      </c>
      <c r="FQ345" s="21">
        <v>71.652359008789063</v>
      </c>
      <c r="FR345" s="21">
        <v>67.832618713378906</v>
      </c>
      <c r="FS345" s="21">
        <v>2.7747306823730469</v>
      </c>
      <c r="FT345" s="21">
        <v>0.11649072915315628</v>
      </c>
      <c r="FU345" s="21">
        <v>0.26198270916938782</v>
      </c>
      <c r="FV345" t="s">
        <v>295</v>
      </c>
      <c r="FW345" s="21">
        <v>3.0593320727348328E-2</v>
      </c>
      <c r="FX345">
        <f t="shared" si="15"/>
        <v>0.16829377561807632</v>
      </c>
      <c r="FY345">
        <f t="shared" si="16"/>
        <v>-0.16743223965168</v>
      </c>
      <c r="FZ345">
        <f t="shared" si="17"/>
        <v>83.25064392089844</v>
      </c>
    </row>
    <row r="346" spans="1:182" x14ac:dyDescent="0.2">
      <c r="A346" t="s">
        <v>226</v>
      </c>
      <c r="B346" t="s">
        <v>0</v>
      </c>
      <c r="C346" t="s">
        <v>291</v>
      </c>
      <c r="D346" t="s">
        <v>249</v>
      </c>
      <c r="E346" t="s">
        <v>221</v>
      </c>
      <c r="F346" s="21">
        <v>242</v>
      </c>
      <c r="G346" s="21">
        <v>0.14330342411994934</v>
      </c>
      <c r="H346" s="21">
        <v>0.13354985415935516</v>
      </c>
      <c r="I346" s="21">
        <v>0.16369651257991791</v>
      </c>
      <c r="J346" s="21">
        <v>0.14785365760326385</v>
      </c>
      <c r="K346" s="21">
        <v>0.14517416059970856</v>
      </c>
      <c r="L346" s="21">
        <v>0.18133018910884857</v>
      </c>
      <c r="M346" s="21">
        <v>0.13555519282817841</v>
      </c>
      <c r="N346" s="21">
        <v>-5.0010126084089279E-2</v>
      </c>
      <c r="O346" s="21">
        <v>-0.29666242003440857</v>
      </c>
      <c r="P346" s="21">
        <v>-0.48476818203926086</v>
      </c>
      <c r="Q346" s="21">
        <v>-0.66685855388641357</v>
      </c>
      <c r="R346" s="21">
        <v>-0.62119561433792114</v>
      </c>
      <c r="S346" s="21">
        <v>-0.53904819488525391</v>
      </c>
      <c r="T346" s="21">
        <v>-0.39933431148529053</v>
      </c>
      <c r="U346" s="21">
        <v>-0.35609066486358643</v>
      </c>
      <c r="V346" s="21">
        <v>-0.13940854370594025</v>
      </c>
      <c r="W346" s="21">
        <v>-5.8111585676670074E-2</v>
      </c>
      <c r="X346" s="21">
        <v>0.25017622113227844</v>
      </c>
      <c r="Y346" s="21">
        <v>0.39624699950218201</v>
      </c>
      <c r="Z346" s="21">
        <v>0.51759809255599976</v>
      </c>
      <c r="AA346" s="21">
        <v>0.50334024429321289</v>
      </c>
      <c r="AB346" s="21">
        <v>0.40891632437705994</v>
      </c>
      <c r="AC346" s="21">
        <v>0.2838844358921051</v>
      </c>
      <c r="AD346" s="21">
        <v>0.24788826704025269</v>
      </c>
      <c r="AE346" s="21">
        <v>-0.26614165306091309</v>
      </c>
      <c r="AF346" s="21">
        <v>-0.22196750342845917</v>
      </c>
      <c r="AG346" s="21">
        <v>-0.15980440378189087</v>
      </c>
      <c r="AH346" s="21">
        <v>-0.15417292714118958</v>
      </c>
      <c r="AI346" s="21">
        <v>-0.15688863396644592</v>
      </c>
      <c r="AJ346" s="21">
        <v>-8.0410249531269073E-2</v>
      </c>
      <c r="AK346" s="21">
        <v>-5.6734569370746613E-2</v>
      </c>
      <c r="AL346" s="21">
        <v>-0.11432609707117081</v>
      </c>
      <c r="AM346" s="21">
        <v>-0.16012226045131683</v>
      </c>
      <c r="AN346" s="21">
        <v>-0.20170435309410095</v>
      </c>
      <c r="AO346" s="21">
        <v>-0.29335573315620422</v>
      </c>
      <c r="AP346" s="21">
        <v>-0.20594373345375061</v>
      </c>
      <c r="AQ346" s="21">
        <v>-0.16437292098999023</v>
      </c>
      <c r="AR346" s="21">
        <v>-0.11711914837360382</v>
      </c>
      <c r="AS346" s="21">
        <v>-0.21268442273139954</v>
      </c>
      <c r="AT346" s="21">
        <v>-0.157877117395401</v>
      </c>
      <c r="AU346" s="21">
        <v>-0.27319470047950745</v>
      </c>
      <c r="AV346" s="21">
        <v>-0.22109927237033844</v>
      </c>
      <c r="AW346" s="21">
        <v>-0.28258171677589417</v>
      </c>
      <c r="AX346" s="21">
        <v>-0.23942579329013824</v>
      </c>
      <c r="AY346" s="21">
        <v>-0.1995818018913269</v>
      </c>
      <c r="AZ346" s="21">
        <v>-0.2375260591506958</v>
      </c>
      <c r="BA346" s="21">
        <v>-0.25191879272460938</v>
      </c>
      <c r="BB346" s="21">
        <v>-0.18519225716590881</v>
      </c>
      <c r="BC346" s="21">
        <v>-0.20506547391414642</v>
      </c>
      <c r="BD346" s="21">
        <v>-0.16967116296291351</v>
      </c>
      <c r="BE346" s="21">
        <v>-0.10959509015083313</v>
      </c>
      <c r="BF346" s="21">
        <v>-0.11031680554151535</v>
      </c>
      <c r="BG346" s="21">
        <v>-0.11562095582485199</v>
      </c>
      <c r="BH346" s="21">
        <v>-5.2899233996868134E-2</v>
      </c>
      <c r="BI346" s="21">
        <v>-3.2415933907032013E-2</v>
      </c>
      <c r="BJ346" s="21">
        <v>-8.3824455738067627E-2</v>
      </c>
      <c r="BK346" s="21">
        <v>-0.11249595880508423</v>
      </c>
      <c r="BL346" s="21">
        <v>-0.12336288392543793</v>
      </c>
      <c r="BM346" s="21">
        <v>-0.18921792507171631</v>
      </c>
      <c r="BN346" s="21">
        <v>-9.8149314522743225E-2</v>
      </c>
      <c r="BO346" s="21">
        <v>-5.2121132612228394E-2</v>
      </c>
      <c r="BP346" s="21">
        <v>4.212159663438797E-3</v>
      </c>
      <c r="BQ346" s="21">
        <v>-8.8355019688606262E-2</v>
      </c>
      <c r="BR346" s="21">
        <v>-4.0958289057016373E-2</v>
      </c>
      <c r="BS346" s="21">
        <v>-0.17214708030223846</v>
      </c>
      <c r="BT346" s="21">
        <v>-0.12473632395267487</v>
      </c>
      <c r="BU346" s="21">
        <v>-0.1878388375043869</v>
      </c>
      <c r="BV346" s="21">
        <v>-0.1453879177570343</v>
      </c>
      <c r="BW346" s="21">
        <v>-0.11998796463012695</v>
      </c>
      <c r="BX346" s="21">
        <v>-0.16808047890663147</v>
      </c>
      <c r="BY346" s="21">
        <v>-0.1846650093793869</v>
      </c>
      <c r="BZ346" s="21">
        <v>-0.12699112296104431</v>
      </c>
      <c r="CA346" s="21">
        <v>-0.1627642959356308</v>
      </c>
      <c r="CB346" s="21">
        <v>-0.13345088064670563</v>
      </c>
      <c r="CC346" s="21">
        <v>-7.4820280075073242E-2</v>
      </c>
      <c r="CD346" s="21">
        <v>-7.9942189157009125E-2</v>
      </c>
      <c r="CE346" s="21">
        <v>-8.7039083242416382E-2</v>
      </c>
      <c r="CF346" s="21">
        <v>-3.3845189958810806E-2</v>
      </c>
      <c r="CG346" s="21">
        <v>-1.5572918578982353E-2</v>
      </c>
      <c r="CH346" s="21">
        <v>-6.2699109315872192E-2</v>
      </c>
      <c r="CI346" s="21">
        <v>-7.9510122537612915E-2</v>
      </c>
      <c r="CJ346" s="21">
        <v>-6.9103822112083435E-2</v>
      </c>
      <c r="CK346" s="21">
        <v>-0.11709239333868027</v>
      </c>
      <c r="CL346" s="21">
        <v>-2.3491222411394119E-2</v>
      </c>
      <c r="CM346" s="21">
        <v>2.5624118745326996E-2</v>
      </c>
      <c r="CN346" s="21">
        <v>8.8245853781700134E-2</v>
      </c>
      <c r="CO346" s="21">
        <v>-2.2448576055467129E-3</v>
      </c>
      <c r="CP346" s="21">
        <v>4.0019333362579346E-2</v>
      </c>
      <c r="CQ346" s="21">
        <v>-0.10216180980205536</v>
      </c>
      <c r="CR346" s="21">
        <v>-5.7995647192001343E-2</v>
      </c>
      <c r="CS346" s="21">
        <v>-0.12222021073102951</v>
      </c>
      <c r="CT346" s="21">
        <v>-8.025757223367691E-2</v>
      </c>
      <c r="CU346" s="21">
        <v>-6.4861513674259186E-2</v>
      </c>
      <c r="CV346" s="21">
        <v>-0.11998268216848373</v>
      </c>
      <c r="CW346" s="21">
        <v>-0.1380852609872818</v>
      </c>
      <c r="CX346" s="21">
        <v>-8.6681187152862549E-2</v>
      </c>
      <c r="CY346" s="21">
        <v>-0.12046312540769577</v>
      </c>
      <c r="CZ346" s="21">
        <v>-9.7230590879917145E-2</v>
      </c>
      <c r="DA346" s="21">
        <v>-4.0045466274023056E-2</v>
      </c>
      <c r="DB346" s="21">
        <v>-4.9567572772502899E-2</v>
      </c>
      <c r="DC346" s="21">
        <v>-5.8457214385271072E-2</v>
      </c>
      <c r="DD346" s="21">
        <v>-1.4791144989430904E-2</v>
      </c>
      <c r="DE346" s="21">
        <v>1.2700955849140882E-3</v>
      </c>
      <c r="DF346" s="21">
        <v>-4.1573762893676758E-2</v>
      </c>
      <c r="DG346" s="21">
        <v>-4.6524286270141602E-2</v>
      </c>
      <c r="DH346" s="21">
        <v>-1.4844758436083794E-2</v>
      </c>
      <c r="DI346" s="21">
        <v>-4.4966865330934525E-2</v>
      </c>
      <c r="DJ346" s="21">
        <v>5.1166865974664688E-2</v>
      </c>
      <c r="DK346" s="21">
        <v>0.10336937010288239</v>
      </c>
      <c r="DL346" s="21">
        <v>0.17227955162525177</v>
      </c>
      <c r="DM346" s="21">
        <v>8.386530727148056E-2</v>
      </c>
      <c r="DN346" s="21">
        <v>0.12099695950746536</v>
      </c>
      <c r="DO346" s="21">
        <v>-3.2176535576581955E-2</v>
      </c>
      <c r="DP346" s="21">
        <v>8.7450314313173294E-3</v>
      </c>
      <c r="DQ346" s="21">
        <v>-5.6601583957672119E-2</v>
      </c>
      <c r="DR346" s="21">
        <v>-1.5127226710319519E-2</v>
      </c>
      <c r="DS346" s="21">
        <v>-9.7350645810365677E-3</v>
      </c>
      <c r="DT346" s="21">
        <v>-7.1884885430335999E-2</v>
      </c>
      <c r="DU346" s="21">
        <v>-9.15055051445961E-2</v>
      </c>
      <c r="DV346" s="21">
        <v>-4.6371258795261383E-2</v>
      </c>
      <c r="DW346" s="21">
        <v>-5.9386946260929108E-2</v>
      </c>
      <c r="DX346" s="21">
        <v>-4.493425041437149E-2</v>
      </c>
      <c r="DY346" s="21">
        <v>1.0163838975131512E-2</v>
      </c>
      <c r="DZ346" s="21">
        <v>-5.7114548981189728E-3</v>
      </c>
      <c r="EA346" s="21">
        <v>-1.7189530655741692E-2</v>
      </c>
      <c r="EB346" s="21">
        <v>1.2719870544970036E-2</v>
      </c>
      <c r="EC346" s="21">
        <v>2.5588732212781906E-2</v>
      </c>
      <c r="ED346" s="21">
        <v>-1.1072121560573578E-2</v>
      </c>
      <c r="EE346" s="21">
        <v>1.1020194506272674E-3</v>
      </c>
      <c r="EF346" s="21">
        <v>6.3496708869934082E-2</v>
      </c>
      <c r="EG346" s="21">
        <v>5.9170946478843689E-2</v>
      </c>
      <c r="EH346" s="21">
        <v>0.15896128118038177</v>
      </c>
      <c r="EI346" s="21">
        <v>0.21562115848064423</v>
      </c>
      <c r="EJ346" s="21">
        <v>0.2936108410358429</v>
      </c>
      <c r="EK346" s="21">
        <v>0.20819470286369324</v>
      </c>
      <c r="EL346" s="21">
        <v>0.23791578412055969</v>
      </c>
      <c r="EM346" s="21">
        <v>6.8871080875396729E-2</v>
      </c>
      <c r="EN346" s="21">
        <v>0.10510797053575516</v>
      </c>
      <c r="EO346" s="21">
        <v>3.8141287863254547E-2</v>
      </c>
      <c r="EP346" s="21">
        <v>7.8910648822784424E-2</v>
      </c>
      <c r="EQ346" s="21">
        <v>6.9858774542808533E-2</v>
      </c>
      <c r="ER346" s="21">
        <v>-2.4392977356910706E-3</v>
      </c>
      <c r="ES346" s="21">
        <v>-2.4251736700534821E-2</v>
      </c>
      <c r="ET346" s="21">
        <v>1.1829879134893417E-2</v>
      </c>
      <c r="EU346" s="21">
        <v>64.665441176470594</v>
      </c>
      <c r="EV346" s="21">
        <v>64.1875</v>
      </c>
      <c r="EW346" s="21">
        <v>61.669117647058826</v>
      </c>
      <c r="EX346" s="21">
        <v>60.095588684082031</v>
      </c>
      <c r="EY346" s="21">
        <v>59.040439605712891</v>
      </c>
      <c r="EZ346" s="21">
        <v>57.007354736328125</v>
      </c>
      <c r="FA346" s="21">
        <v>56.349266052246094</v>
      </c>
      <c r="FB346" s="21">
        <v>64.128677368164063</v>
      </c>
      <c r="FC346" s="21">
        <v>71.580879211425781</v>
      </c>
      <c r="FD346" s="21">
        <v>80.397056579589844</v>
      </c>
      <c r="FE346" s="21">
        <v>86.628677368164063</v>
      </c>
      <c r="FF346" s="21">
        <v>90.6875</v>
      </c>
      <c r="FG346" s="21">
        <v>92.253677368164063</v>
      </c>
      <c r="FH346" s="21">
        <v>94.26470947265625</v>
      </c>
      <c r="FI346" s="21">
        <v>92.621322631835938</v>
      </c>
      <c r="FJ346" s="21">
        <v>91.867645263671875</v>
      </c>
      <c r="FK346" s="21">
        <v>90.121322631835938</v>
      </c>
      <c r="FL346" s="21">
        <v>87.636032104492188</v>
      </c>
      <c r="FM346" s="21">
        <v>85.055145263671875</v>
      </c>
      <c r="FN346" s="21">
        <v>82.5625</v>
      </c>
      <c r="FO346" s="21">
        <v>77.507354736328125</v>
      </c>
      <c r="FP346" s="21">
        <v>73.882354736328125</v>
      </c>
      <c r="FQ346" s="21">
        <v>68.977943420410156</v>
      </c>
      <c r="FR346" s="21">
        <v>65.930145263671875</v>
      </c>
      <c r="FS346" s="21">
        <v>2.0111706256866455</v>
      </c>
      <c r="FT346" s="21">
        <v>8.4244370460510254E-2</v>
      </c>
      <c r="FU346" s="21">
        <v>0.15590064227581024</v>
      </c>
      <c r="FV346" t="s">
        <v>295</v>
      </c>
      <c r="FW346" s="21">
        <v>4.7128669917583466E-2</v>
      </c>
      <c r="FX346">
        <f t="shared" si="15"/>
        <v>0.3218499943614006</v>
      </c>
      <c r="FY346">
        <f t="shared" si="16"/>
        <v>-8.5499350726604459E-2</v>
      </c>
      <c r="FZ346">
        <f t="shared" si="17"/>
        <v>84.576470947265619</v>
      </c>
    </row>
    <row r="347" spans="1:182" x14ac:dyDescent="0.2">
      <c r="A347" t="s">
        <v>226</v>
      </c>
      <c r="B347" t="s">
        <v>0</v>
      </c>
      <c r="C347" t="s">
        <v>291</v>
      </c>
      <c r="D347" t="s">
        <v>250</v>
      </c>
      <c r="E347" t="s">
        <v>219</v>
      </c>
      <c r="F347" s="21">
        <v>450</v>
      </c>
      <c r="G347" s="21">
        <v>0.2013191282749176</v>
      </c>
      <c r="H347" s="21">
        <v>0.2472941130399704</v>
      </c>
      <c r="I347" s="21">
        <v>0.1802867203950882</v>
      </c>
      <c r="J347" s="21">
        <v>0.16439966857433319</v>
      </c>
      <c r="K347" s="21">
        <v>0.20790420472621918</v>
      </c>
      <c r="L347" s="21">
        <v>0.32194936275482178</v>
      </c>
      <c r="M347" s="21">
        <v>0.39487114548683167</v>
      </c>
      <c r="N347" s="21">
        <v>4.0692269802093506E-2</v>
      </c>
      <c r="O347" s="21">
        <v>-0.43194672465324402</v>
      </c>
      <c r="P347" s="21">
        <v>-0.82841509580612183</v>
      </c>
      <c r="Q347" s="21">
        <v>-1.1276496648788452</v>
      </c>
      <c r="R347" s="21">
        <v>-1.189835786819458</v>
      </c>
      <c r="S347" s="21">
        <v>-1.0641473531723022</v>
      </c>
      <c r="T347" s="21">
        <v>-0.65067976713180542</v>
      </c>
      <c r="U347" s="21">
        <v>-0.55202054977416992</v>
      </c>
      <c r="V347" s="21">
        <v>-0.34392425417900085</v>
      </c>
      <c r="W347" s="21">
        <v>-0.12016928195953369</v>
      </c>
      <c r="X347" s="21">
        <v>0.3477555513381958</v>
      </c>
      <c r="Y347" s="21">
        <v>0.59476959705352783</v>
      </c>
      <c r="Z347" s="21">
        <v>0.56675302982330322</v>
      </c>
      <c r="AA347" s="21">
        <v>0.56710416078567505</v>
      </c>
      <c r="AB347" s="21">
        <v>0.41529405117034912</v>
      </c>
      <c r="AC347" s="21">
        <v>0.37002748250961304</v>
      </c>
      <c r="AD347" s="21">
        <v>0.30370500683784485</v>
      </c>
      <c r="AE347" s="21">
        <v>-0.40985652804374695</v>
      </c>
      <c r="AF347" s="21">
        <v>-0.2693982720375061</v>
      </c>
      <c r="AG347" s="21">
        <v>-0.29913869500160217</v>
      </c>
      <c r="AH347" s="21">
        <v>-0.3036329448223114</v>
      </c>
      <c r="AI347" s="21">
        <v>-0.25360989570617676</v>
      </c>
      <c r="AJ347" s="21">
        <v>-0.14897847175598145</v>
      </c>
      <c r="AK347" s="21">
        <v>-0.13756369054317474</v>
      </c>
      <c r="AL347" s="21">
        <v>-0.17944622039794922</v>
      </c>
      <c r="AM347" s="21">
        <v>-0.20537815988063812</v>
      </c>
      <c r="AN347" s="21">
        <v>-0.34612086415290833</v>
      </c>
      <c r="AO347" s="21">
        <v>-0.40325453877449036</v>
      </c>
      <c r="AP347" s="21">
        <v>-0.37974315881729126</v>
      </c>
      <c r="AQ347" s="21">
        <v>-0.37247496843338013</v>
      </c>
      <c r="AR347" s="21">
        <v>-0.29223382472991943</v>
      </c>
      <c r="AS347" s="21">
        <v>-0.1555168628692627</v>
      </c>
      <c r="AT347" s="21">
        <v>-0.19517441093921661</v>
      </c>
      <c r="AU347" s="21">
        <v>-0.24185362458229065</v>
      </c>
      <c r="AV347" s="21">
        <v>-0.20522968471050262</v>
      </c>
      <c r="AW347" s="21">
        <v>-0.18999895453453064</v>
      </c>
      <c r="AX347" s="21">
        <v>-0.20274811983108521</v>
      </c>
      <c r="AY347" s="21">
        <v>-0.15871532261371613</v>
      </c>
      <c r="AZ347" s="21">
        <v>-0.25519287586212158</v>
      </c>
      <c r="BA347" s="21">
        <v>-0.24830581247806549</v>
      </c>
      <c r="BB347" s="21">
        <v>-0.23360215127468109</v>
      </c>
      <c r="BC347" s="21">
        <v>-0.30179524421691895</v>
      </c>
      <c r="BD347" s="21">
        <v>-0.2035285085439682</v>
      </c>
      <c r="BE347" s="21">
        <v>-0.23708882927894592</v>
      </c>
      <c r="BF347" s="21">
        <v>-0.24191811680793762</v>
      </c>
      <c r="BG347" s="21">
        <v>-0.19803774356842041</v>
      </c>
      <c r="BH347" s="21">
        <v>-0.11176221817731857</v>
      </c>
      <c r="BI347" s="21">
        <v>-9.6241414546966553E-2</v>
      </c>
      <c r="BJ347" s="21">
        <v>-0.12989874184131622</v>
      </c>
      <c r="BK347" s="21">
        <v>-0.11144928634166718</v>
      </c>
      <c r="BL347" s="21">
        <v>-0.22489495575428009</v>
      </c>
      <c r="BM347" s="21">
        <v>-0.24949553608894348</v>
      </c>
      <c r="BN347" s="21">
        <v>-0.2068791538476944</v>
      </c>
      <c r="BO347" s="21">
        <v>-0.19391645491123199</v>
      </c>
      <c r="BP347" s="21">
        <v>-0.12162277102470398</v>
      </c>
      <c r="BQ347" s="21">
        <v>-3.2282035797834396E-2</v>
      </c>
      <c r="BR347" s="21">
        <v>-0.10517297685146332</v>
      </c>
      <c r="BS347" s="21">
        <v>-0.17752623558044434</v>
      </c>
      <c r="BT347" s="21">
        <v>-0.14903551340103149</v>
      </c>
      <c r="BU347" s="21">
        <v>-0.12323258072137833</v>
      </c>
      <c r="BV347" s="21">
        <v>-0.13639295101165771</v>
      </c>
      <c r="BW347" s="21">
        <v>-9.5348931849002838E-2</v>
      </c>
      <c r="BX347" s="21">
        <v>-0.19240362942218781</v>
      </c>
      <c r="BY347" s="21">
        <v>-0.18164297938346863</v>
      </c>
      <c r="BZ347" s="21">
        <v>-0.17946809530258179</v>
      </c>
      <c r="CA347" s="21">
        <v>-0.22695229947566986</v>
      </c>
      <c r="CB347" s="21">
        <v>-0.15790730714797974</v>
      </c>
      <c r="CC347" s="21">
        <v>-0.19411328434944153</v>
      </c>
      <c r="CD347" s="21">
        <v>-0.19917461276054382</v>
      </c>
      <c r="CE347" s="21">
        <v>-0.15954864025115967</v>
      </c>
      <c r="CF347" s="21">
        <v>-8.5986360907554626E-2</v>
      </c>
      <c r="CG347" s="21">
        <v>-6.7621737718582153E-2</v>
      </c>
      <c r="CH347" s="21">
        <v>-9.5582306385040283E-2</v>
      </c>
      <c r="CI347" s="21">
        <v>-4.6394437551498413E-2</v>
      </c>
      <c r="CJ347" s="21">
        <v>-0.14093425869941711</v>
      </c>
      <c r="CK347" s="21">
        <v>-0.14300251007080078</v>
      </c>
      <c r="CL347" s="21">
        <v>-8.7154090404510498E-2</v>
      </c>
      <c r="CM347" s="21">
        <v>-7.0247374475002289E-2</v>
      </c>
      <c r="CN347" s="21">
        <v>-3.4580647479742765E-3</v>
      </c>
      <c r="CO347" s="21">
        <v>5.3070027381181717E-2</v>
      </c>
      <c r="CP347" s="21">
        <v>-4.2838256806135178E-2</v>
      </c>
      <c r="CQ347" s="21">
        <v>-0.13297326862812042</v>
      </c>
      <c r="CR347" s="21">
        <v>-0.11011559516191483</v>
      </c>
      <c r="CS347" s="21">
        <v>-7.6990395784378052E-2</v>
      </c>
      <c r="CT347" s="21">
        <v>-9.0435557067394257E-2</v>
      </c>
      <c r="CU347" s="21">
        <v>-5.1461558789014816E-2</v>
      </c>
      <c r="CV347" s="21">
        <v>-0.14891597628593445</v>
      </c>
      <c r="CW347" s="21">
        <v>-0.13547250628471375</v>
      </c>
      <c r="CX347" s="21">
        <v>-0.14197501540184021</v>
      </c>
      <c r="CY347" s="21">
        <v>-0.15210936963558197</v>
      </c>
      <c r="CZ347" s="21">
        <v>-0.11228610575199127</v>
      </c>
      <c r="DA347" s="21">
        <v>-0.15113773941993713</v>
      </c>
      <c r="DB347" s="21">
        <v>-0.15643110871315002</v>
      </c>
      <c r="DC347" s="21">
        <v>-0.12105953693389893</v>
      </c>
      <c r="DD347" s="21">
        <v>-6.021050363779068E-2</v>
      </c>
      <c r="DE347" s="21">
        <v>-3.9002057164907455E-2</v>
      </c>
      <c r="DF347" s="21">
        <v>-6.1265874654054642E-2</v>
      </c>
      <c r="DG347" s="21">
        <v>1.8660411238670349E-2</v>
      </c>
      <c r="DH347" s="21">
        <v>-5.6973565369844437E-2</v>
      </c>
      <c r="DI347" s="21">
        <v>-3.650948777794838E-2</v>
      </c>
      <c r="DJ347" s="21">
        <v>3.2570980489253998E-2</v>
      </c>
      <c r="DK347" s="21">
        <v>5.3421705961227417E-2</v>
      </c>
      <c r="DL347" s="21">
        <v>0.11470664292573929</v>
      </c>
      <c r="DM347" s="21">
        <v>0.13842208683490753</v>
      </c>
      <c r="DN347" s="21">
        <v>1.9496461376547813E-2</v>
      </c>
      <c r="DO347" s="21">
        <v>-8.8420309126377106E-2</v>
      </c>
      <c r="DP347" s="21">
        <v>-7.1195684373378754E-2</v>
      </c>
      <c r="DQ347" s="21">
        <v>-3.0748212710022926E-2</v>
      </c>
      <c r="DR347" s="21">
        <v>-4.4478166848421097E-2</v>
      </c>
      <c r="DS347" s="21">
        <v>-7.5741894543170929E-3</v>
      </c>
      <c r="DT347" s="21">
        <v>-0.10542833060026169</v>
      </c>
      <c r="DU347" s="21">
        <v>-8.9302033185958862E-2</v>
      </c>
      <c r="DV347" s="21">
        <v>-0.10448193550109863</v>
      </c>
      <c r="DW347" s="21">
        <v>-4.4048059731721878E-2</v>
      </c>
      <c r="DX347" s="21">
        <v>-4.6416334807872772E-2</v>
      </c>
      <c r="DY347" s="21">
        <v>-8.9087866246700287E-2</v>
      </c>
      <c r="DZ347" s="21">
        <v>-9.4716280698776245E-2</v>
      </c>
      <c r="EA347" s="21">
        <v>-6.5487377345561981E-2</v>
      </c>
      <c r="EB347" s="21">
        <v>-2.2994257509708405E-2</v>
      </c>
      <c r="EC347" s="21">
        <v>2.3202137090265751E-3</v>
      </c>
      <c r="ED347" s="21">
        <v>-1.1718394234776497E-2</v>
      </c>
      <c r="EE347" s="21">
        <v>0.1125892773270607</v>
      </c>
      <c r="EF347" s="21">
        <v>6.42523393034935E-2</v>
      </c>
      <c r="EG347" s="21">
        <v>0.11724951863288879</v>
      </c>
      <c r="EH347" s="21">
        <v>0.20543496310710907</v>
      </c>
      <c r="EI347" s="21">
        <v>0.23198021948337555</v>
      </c>
      <c r="EJ347" s="21">
        <v>0.28531771898269653</v>
      </c>
      <c r="EK347" s="21">
        <v>0.26165691018104553</v>
      </c>
      <c r="EL347" s="21">
        <v>0.10949789732694626</v>
      </c>
      <c r="EM347" s="21">
        <v>-2.4092907086014748E-2</v>
      </c>
      <c r="EN347" s="21">
        <v>-1.5001509338617325E-2</v>
      </c>
      <c r="EO347" s="21">
        <v>3.6018155515193939E-2</v>
      </c>
      <c r="EP347" s="21">
        <v>2.187700942158699E-2</v>
      </c>
      <c r="EQ347" s="21">
        <v>5.5792201310396194E-2</v>
      </c>
      <c r="ER347" s="21">
        <v>-4.2639072984457016E-2</v>
      </c>
      <c r="ES347" s="21">
        <v>-2.2639203816652298E-2</v>
      </c>
      <c r="ET347" s="21">
        <v>-5.0347883254289627E-2</v>
      </c>
      <c r="EU347" s="21">
        <v>50.815238095238094</v>
      </c>
      <c r="EV347" s="21">
        <v>48.979045867919922</v>
      </c>
      <c r="EW347" s="21">
        <v>49.394285714285715</v>
      </c>
      <c r="EX347" s="21">
        <v>48.959999084472656</v>
      </c>
      <c r="EY347" s="21">
        <v>48.645713806152344</v>
      </c>
      <c r="EZ347" s="21">
        <v>48.234287261962891</v>
      </c>
      <c r="FA347" s="21">
        <v>47.588569641113281</v>
      </c>
      <c r="FB347" s="21">
        <v>47.902858734130859</v>
      </c>
      <c r="FC347" s="21">
        <v>52.220951080322266</v>
      </c>
      <c r="FD347" s="21">
        <v>56.095237731933594</v>
      </c>
      <c r="FE347" s="21">
        <v>58.243808746337891</v>
      </c>
      <c r="FF347" s="21">
        <v>59.264762878417969</v>
      </c>
      <c r="FG347" s="21">
        <v>61.579048156738281</v>
      </c>
      <c r="FH347" s="21">
        <v>61.460952758789063</v>
      </c>
      <c r="FI347" s="21">
        <v>61.272380828857422</v>
      </c>
      <c r="FJ347" s="21">
        <v>60.902858734130859</v>
      </c>
      <c r="FK347" s="21">
        <v>60.645713806152344</v>
      </c>
      <c r="FL347" s="21">
        <v>59.900951385498047</v>
      </c>
      <c r="FM347" s="21">
        <v>57.876190185546875</v>
      </c>
      <c r="FN347" s="21">
        <v>55.102855682373047</v>
      </c>
      <c r="FO347" s="21">
        <v>54.121906280517578</v>
      </c>
      <c r="FP347" s="21">
        <v>50.502857208251953</v>
      </c>
      <c r="FQ347" s="21">
        <v>49.628570556640625</v>
      </c>
      <c r="FR347" s="21">
        <v>48.272380828857422</v>
      </c>
      <c r="FS347" s="21">
        <v>1.6327159404754639</v>
      </c>
      <c r="FT347" s="21">
        <v>0.10767056047916412</v>
      </c>
      <c r="FU347" s="21">
        <v>6.6615134477615356E-2</v>
      </c>
      <c r="FV347" t="s">
        <v>295</v>
      </c>
      <c r="FW347" s="21">
        <v>6.5308630466461182E-2</v>
      </c>
      <c r="FX347">
        <f t="shared" si="15"/>
        <v>0.39124261140823363</v>
      </c>
      <c r="FY347">
        <f t="shared" si="16"/>
        <v>-9.2395275086164477E-2</v>
      </c>
      <c r="FZ347">
        <f t="shared" si="17"/>
        <v>57.52952346801758</v>
      </c>
    </row>
    <row r="348" spans="1:182" x14ac:dyDescent="0.2">
      <c r="A348" t="s">
        <v>226</v>
      </c>
      <c r="B348" t="s">
        <v>0</v>
      </c>
      <c r="C348" t="s">
        <v>291</v>
      </c>
      <c r="D348" t="s">
        <v>250</v>
      </c>
      <c r="E348" t="s">
        <v>220</v>
      </c>
      <c r="F348" s="21">
        <v>213</v>
      </c>
      <c r="G348" s="21">
        <v>0.19887480139732361</v>
      </c>
      <c r="H348" s="21">
        <v>0.16529877483844757</v>
      </c>
      <c r="I348" s="21">
        <v>0.11204813420772552</v>
      </c>
      <c r="J348" s="21">
        <v>0.10960371792316437</v>
      </c>
      <c r="K348" s="21">
        <v>0.12434826046228409</v>
      </c>
      <c r="L348" s="21">
        <v>0.13670478761196136</v>
      </c>
      <c r="M348" s="21">
        <v>0.16192691028118134</v>
      </c>
      <c r="N348" s="21">
        <v>5.3269017487764359E-2</v>
      </c>
      <c r="O348" s="21">
        <v>-0.11864099651575089</v>
      </c>
      <c r="P348" s="21">
        <v>-0.2587893009185791</v>
      </c>
      <c r="Q348" s="21">
        <v>-0.40085268020629883</v>
      </c>
      <c r="R348" s="21">
        <v>-0.48640260100364685</v>
      </c>
      <c r="S348" s="21">
        <v>-0.40837043523788452</v>
      </c>
      <c r="T348" s="21">
        <v>-0.18911674618721008</v>
      </c>
      <c r="U348" s="21">
        <v>-0.1839996725320816</v>
      </c>
      <c r="V348" s="21">
        <v>-5.729256197810173E-2</v>
      </c>
      <c r="W348" s="21">
        <v>2.8393656015396118E-2</v>
      </c>
      <c r="X348" s="21">
        <v>0.15727196633815765</v>
      </c>
      <c r="Y348" s="21">
        <v>0.308979332447052</v>
      </c>
      <c r="Z348" s="21">
        <v>0.35987681150436401</v>
      </c>
      <c r="AA348" s="21">
        <v>0.35539177060127258</v>
      </c>
      <c r="AB348" s="21">
        <v>0.20437920093536377</v>
      </c>
      <c r="AC348" s="21">
        <v>0.22009745240211487</v>
      </c>
      <c r="AD348" s="21">
        <v>0.13027866184711456</v>
      </c>
      <c r="AE348" s="21">
        <v>-4.8802196979522705E-2</v>
      </c>
      <c r="AF348" s="21">
        <v>-7.4444346129894257E-2</v>
      </c>
      <c r="AG348" s="21">
        <v>-0.10330279916524887</v>
      </c>
      <c r="AH348" s="21">
        <v>-0.1048138365149498</v>
      </c>
      <c r="AI348" s="21">
        <v>-9.3315362930297852E-2</v>
      </c>
      <c r="AJ348" s="21">
        <v>-9.3217365443706512E-2</v>
      </c>
      <c r="AK348" s="21">
        <v>-9.1815248131752014E-2</v>
      </c>
      <c r="AL348" s="21">
        <v>-6.2717318534851074E-2</v>
      </c>
      <c r="AM348" s="21">
        <v>-3.2062970101833344E-2</v>
      </c>
      <c r="AN348" s="21">
        <v>-6.6472627222537994E-2</v>
      </c>
      <c r="AO348" s="21">
        <v>-5.5020827800035477E-2</v>
      </c>
      <c r="AP348" s="21">
        <v>-4.9242187291383743E-2</v>
      </c>
      <c r="AQ348" s="21">
        <v>-4.900229349732399E-2</v>
      </c>
      <c r="AR348" s="21">
        <v>-2.0543374121189117E-2</v>
      </c>
      <c r="AS348" s="21">
        <v>1.3237506151199341E-2</v>
      </c>
      <c r="AT348" s="21">
        <v>3.1708795577287674E-2</v>
      </c>
      <c r="AU348" s="21">
        <v>-6.3138984143733978E-2</v>
      </c>
      <c r="AV348" s="21">
        <v>-0.11732939630746841</v>
      </c>
      <c r="AW348" s="21">
        <v>-9.2712640762329102E-2</v>
      </c>
      <c r="AX348" s="21">
        <v>-5.7933978736400604E-2</v>
      </c>
      <c r="AY348" s="21">
        <v>-2.6709204539656639E-2</v>
      </c>
      <c r="AZ348" s="21">
        <v>-0.13370977342128754</v>
      </c>
      <c r="BA348" s="21">
        <v>-7.6159827411174774E-2</v>
      </c>
      <c r="BB348" s="21">
        <v>-0.12913008034229279</v>
      </c>
      <c r="BC348" s="21">
        <v>-2.5021873414516449E-2</v>
      </c>
      <c r="BD348" s="21">
        <v>-4.4812146574258804E-2</v>
      </c>
      <c r="BE348" s="21">
        <v>-7.7259279787540436E-2</v>
      </c>
      <c r="BF348" s="21">
        <v>-7.7137880027294159E-2</v>
      </c>
      <c r="BG348" s="21">
        <v>-6.4028345048427582E-2</v>
      </c>
      <c r="BH348" s="21">
        <v>-6.5892726182937622E-2</v>
      </c>
      <c r="BI348" s="21">
        <v>-6.0946356505155563E-2</v>
      </c>
      <c r="BJ348" s="21">
        <v>-2.16933973133564E-2</v>
      </c>
      <c r="BK348" s="21">
        <v>1.959904283285141E-2</v>
      </c>
      <c r="BL348" s="21">
        <v>2.869094256311655E-3</v>
      </c>
      <c r="BM348" s="21">
        <v>4.0171042084693909E-2</v>
      </c>
      <c r="BN348" s="21">
        <v>5.0576776266098022E-2</v>
      </c>
      <c r="BO348" s="21">
        <v>6.1242289841175079E-2</v>
      </c>
      <c r="BP348" s="21">
        <v>8.3634592592716217E-2</v>
      </c>
      <c r="BQ348" s="21">
        <v>0.10117281228303909</v>
      </c>
      <c r="BR348" s="21">
        <v>0.11174793541431427</v>
      </c>
      <c r="BS348" s="21">
        <v>-8.2349209114909172E-3</v>
      </c>
      <c r="BT348" s="21">
        <v>-7.7206738293170929E-2</v>
      </c>
      <c r="BU348" s="21">
        <v>-4.9021471291780472E-2</v>
      </c>
      <c r="BV348" s="21">
        <v>-1.1856065830215812E-3</v>
      </c>
      <c r="BW348" s="21">
        <v>2.5274772197008133E-2</v>
      </c>
      <c r="BX348" s="21">
        <v>-8.7682835757732391E-2</v>
      </c>
      <c r="BY348" s="21">
        <v>-3.8933616131544113E-2</v>
      </c>
      <c r="BZ348" s="21">
        <v>-9.4842538237571716E-2</v>
      </c>
      <c r="CA348" s="21">
        <v>-8.5516935214400291E-3</v>
      </c>
      <c r="CB348" s="21">
        <v>-2.4288974702358246E-2</v>
      </c>
      <c r="CC348" s="21">
        <v>-5.9221617877483368E-2</v>
      </c>
      <c r="CD348" s="21">
        <v>-5.7969596236944199E-2</v>
      </c>
      <c r="CE348" s="21">
        <v>-4.3744243681430817E-2</v>
      </c>
      <c r="CF348" s="21">
        <v>-4.6967767179012299E-2</v>
      </c>
      <c r="CG348" s="21">
        <v>-3.9566654711961746E-2</v>
      </c>
      <c r="CH348" s="21">
        <v>6.7196432501077652E-3</v>
      </c>
      <c r="CI348" s="21">
        <v>5.5379997938871384E-2</v>
      </c>
      <c r="CJ348" s="21">
        <v>5.0894957035779953E-2</v>
      </c>
      <c r="CK348" s="21">
        <v>0.10610064119100571</v>
      </c>
      <c r="CL348" s="21">
        <v>0.11971108615398407</v>
      </c>
      <c r="CM348" s="21">
        <v>0.13759735226631165</v>
      </c>
      <c r="CN348" s="21">
        <v>0.15578792989253998</v>
      </c>
      <c r="CO348" s="21">
        <v>0.16207653284072876</v>
      </c>
      <c r="CP348" s="21">
        <v>0.1671828031539917</v>
      </c>
      <c r="CQ348" s="21">
        <v>2.9791468754410744E-2</v>
      </c>
      <c r="CR348" s="21">
        <v>-4.9417901784181595E-2</v>
      </c>
      <c r="CS348" s="21">
        <v>-1.8761100247502327E-2</v>
      </c>
      <c r="CT348" s="21">
        <v>3.8118142634630203E-2</v>
      </c>
      <c r="CU348" s="21">
        <v>6.127871572971344E-2</v>
      </c>
      <c r="CV348" s="21">
        <v>-5.5804722011089325E-2</v>
      </c>
      <c r="CW348" s="21">
        <v>-1.3150856830179691E-2</v>
      </c>
      <c r="CX348" s="21">
        <v>-7.1095086634159088E-2</v>
      </c>
      <c r="CY348" s="21">
        <v>7.9184863716363907E-3</v>
      </c>
      <c r="CZ348" s="21">
        <v>-3.7658018991351128E-3</v>
      </c>
      <c r="DA348" s="21">
        <v>-4.11839559674263E-2</v>
      </c>
      <c r="DB348" s="21">
        <v>-3.8801312446594238E-2</v>
      </c>
      <c r="DC348" s="21">
        <v>-2.3460144177079201E-2</v>
      </c>
      <c r="DD348" s="21">
        <v>-2.8042806312441826E-2</v>
      </c>
      <c r="DE348" s="21">
        <v>-1.8186954781413078E-2</v>
      </c>
      <c r="DF348" s="21">
        <v>3.513268381357193E-2</v>
      </c>
      <c r="DG348" s="21">
        <v>9.1160953044891357E-2</v>
      </c>
      <c r="DH348" s="21">
        <v>9.8920822143554688E-2</v>
      </c>
      <c r="DI348" s="21">
        <v>0.1720302402973175</v>
      </c>
      <c r="DJ348" s="21">
        <v>0.18884539604187012</v>
      </c>
      <c r="DK348" s="21">
        <v>0.21395240724086761</v>
      </c>
      <c r="DL348" s="21">
        <v>0.22794127464294434</v>
      </c>
      <c r="DM348" s="21">
        <v>0.22298026084899902</v>
      </c>
      <c r="DN348" s="21">
        <v>0.22261767089366913</v>
      </c>
      <c r="DO348" s="21">
        <v>6.7817859351634979E-2</v>
      </c>
      <c r="DP348" s="21">
        <v>-2.1629069000482559E-2</v>
      </c>
      <c r="DQ348" s="21">
        <v>1.1499268934130669E-2</v>
      </c>
      <c r="DR348" s="21">
        <v>7.7421888709068298E-2</v>
      </c>
      <c r="DS348" s="21">
        <v>9.7282662987709045E-2</v>
      </c>
      <c r="DT348" s="21">
        <v>-2.3926606401801109E-2</v>
      </c>
      <c r="DU348" s="21">
        <v>1.2631903402507305E-2</v>
      </c>
      <c r="DV348" s="21">
        <v>-4.734763503074646E-2</v>
      </c>
      <c r="DW348" s="21">
        <v>3.1698811799287796E-2</v>
      </c>
      <c r="DX348" s="21">
        <v>2.5866400450468063E-2</v>
      </c>
      <c r="DY348" s="21">
        <v>-1.5140433795750141E-2</v>
      </c>
      <c r="DZ348" s="21">
        <v>-1.1125357821583748E-2</v>
      </c>
      <c r="EA348" s="21">
        <v>5.8268755674362183E-3</v>
      </c>
      <c r="EB348" s="21">
        <v>-7.1816862327978015E-4</v>
      </c>
      <c r="EC348" s="21">
        <v>1.2681937776505947E-2</v>
      </c>
      <c r="ED348" s="21">
        <v>7.6156601309776306E-2</v>
      </c>
      <c r="EE348" s="21">
        <v>0.14282296597957611</v>
      </c>
      <c r="EF348" s="21">
        <v>0.1682625412940979</v>
      </c>
      <c r="EG348" s="21">
        <v>0.26722210645675659</v>
      </c>
      <c r="EH348" s="21">
        <v>0.28866437077522278</v>
      </c>
      <c r="EI348" s="21">
        <v>0.32419699430465698</v>
      </c>
      <c r="EJ348" s="21">
        <v>0.33211922645568848</v>
      </c>
      <c r="EK348" s="21">
        <v>0.31091555953025818</v>
      </c>
      <c r="EL348" s="21">
        <v>0.30265679955482483</v>
      </c>
      <c r="EM348" s="21">
        <v>0.12272192537784576</v>
      </c>
      <c r="EN348" s="21">
        <v>1.8493592739105225E-2</v>
      </c>
      <c r="EO348" s="21">
        <v>5.5190436542034149E-2</v>
      </c>
      <c r="EP348" s="21">
        <v>0.13417026400566101</v>
      </c>
      <c r="EQ348" s="21">
        <v>0.14926663041114807</v>
      </c>
      <c r="ER348" s="21">
        <v>2.2100327536463737E-2</v>
      </c>
      <c r="ES348" s="21">
        <v>4.9858115613460541E-2</v>
      </c>
      <c r="ET348" s="21">
        <v>-1.3060089200735092E-2</v>
      </c>
      <c r="EU348" s="21">
        <v>52.258333333333333</v>
      </c>
      <c r="EV348" s="21">
        <v>50.291667938232422</v>
      </c>
      <c r="EW348" s="21">
        <v>51.362499999999997</v>
      </c>
      <c r="EX348" s="21">
        <v>50.479167938232422</v>
      </c>
      <c r="EY348" s="21">
        <v>49.816665649414063</v>
      </c>
      <c r="EZ348" s="21">
        <v>49.408332824707031</v>
      </c>
      <c r="FA348" s="21">
        <v>49.108333587646484</v>
      </c>
      <c r="FB348" s="21">
        <v>49.866664886474609</v>
      </c>
      <c r="FC348" s="21">
        <v>54.345832824707031</v>
      </c>
      <c r="FD348" s="21">
        <v>57.587501525878906</v>
      </c>
      <c r="FE348" s="21">
        <v>59.454166412353516</v>
      </c>
      <c r="FF348" s="21">
        <v>61.341667175292969</v>
      </c>
      <c r="FG348" s="21">
        <v>62.683334350585938</v>
      </c>
      <c r="FH348" s="21">
        <v>62.395832061767578</v>
      </c>
      <c r="FI348" s="21">
        <v>62.900001525878906</v>
      </c>
      <c r="FJ348" s="21">
        <v>62.208332061767578</v>
      </c>
      <c r="FK348" s="21">
        <v>62.112499237060547</v>
      </c>
      <c r="FL348" s="21">
        <v>61.416667938232422</v>
      </c>
      <c r="FM348" s="21">
        <v>59.674999237060547</v>
      </c>
      <c r="FN348" s="21">
        <v>57.416667938232422</v>
      </c>
      <c r="FO348" s="21">
        <v>56.304164886474609</v>
      </c>
      <c r="FP348" s="21">
        <v>53.575000762939453</v>
      </c>
      <c r="FQ348" s="21">
        <v>52.308334350585938</v>
      </c>
      <c r="FR348" s="21">
        <v>51.191665649414063</v>
      </c>
      <c r="FS348" s="21">
        <v>1.1790658235549927</v>
      </c>
      <c r="FT348" s="21">
        <v>7.3165200650691986E-2</v>
      </c>
      <c r="FU348" s="21">
        <v>5.9182636439800262E-2</v>
      </c>
      <c r="FV348" t="s">
        <v>295</v>
      </c>
      <c r="FW348" s="21">
        <v>3.209402784705162E-2</v>
      </c>
      <c r="FX348">
        <f t="shared" si="15"/>
        <v>0.24198270738124847</v>
      </c>
      <c r="FY348">
        <f t="shared" si="16"/>
        <v>1.2201865017414094E-2</v>
      </c>
      <c r="FZ348">
        <f t="shared" si="17"/>
        <v>59.384999847412111</v>
      </c>
    </row>
    <row r="349" spans="1:182" x14ac:dyDescent="0.2">
      <c r="A349" t="s">
        <v>226</v>
      </c>
      <c r="B349" t="s">
        <v>0</v>
      </c>
      <c r="C349" t="s">
        <v>291</v>
      </c>
      <c r="D349" t="s">
        <v>250</v>
      </c>
      <c r="E349" t="s">
        <v>221</v>
      </c>
      <c r="F349" s="21">
        <v>237</v>
      </c>
      <c r="G349" s="21">
        <v>1.1086013168096542E-2</v>
      </c>
      <c r="H349" s="21">
        <v>0.10566747933626175</v>
      </c>
      <c r="I349" s="21">
        <v>0.10150391608476639</v>
      </c>
      <c r="J349" s="21">
        <v>8.7894812226295471E-2</v>
      </c>
      <c r="K349" s="21">
        <v>0.11649287492036819</v>
      </c>
      <c r="L349" s="21">
        <v>0.19180840253829956</v>
      </c>
      <c r="M349" s="21">
        <v>0.2483721524477005</v>
      </c>
      <c r="N349" s="21">
        <v>2.0366393029689789E-2</v>
      </c>
      <c r="O349" s="21">
        <v>-0.27043420076370239</v>
      </c>
      <c r="P349" s="21">
        <v>-0.48184880614280701</v>
      </c>
      <c r="Q349" s="21">
        <v>-0.61145752668380737</v>
      </c>
      <c r="R349" s="21">
        <v>-0.58952909708023071</v>
      </c>
      <c r="S349" s="21">
        <v>-0.51995116472244263</v>
      </c>
      <c r="T349" s="21">
        <v>-0.34478357434272766</v>
      </c>
      <c r="U349" s="21">
        <v>-0.29324993491172791</v>
      </c>
      <c r="V349" s="21">
        <v>-0.21110069751739502</v>
      </c>
      <c r="W349" s="21">
        <v>-0.10785745829343796</v>
      </c>
      <c r="X349" s="21">
        <v>0.21180501580238342</v>
      </c>
      <c r="Y349" s="21">
        <v>0.30057063698768616</v>
      </c>
      <c r="Z349" s="21">
        <v>0.23407724499702454</v>
      </c>
      <c r="AA349" s="21">
        <v>0.2492808997631073</v>
      </c>
      <c r="AB349" s="21">
        <v>0.22350755333900452</v>
      </c>
      <c r="AC349" s="21">
        <v>0.16925744712352753</v>
      </c>
      <c r="AD349" s="21">
        <v>0.17004470527172089</v>
      </c>
      <c r="AE349" s="21">
        <v>-0.39907094836235046</v>
      </c>
      <c r="AF349" s="21">
        <v>-0.19755871593952179</v>
      </c>
      <c r="AG349" s="21">
        <v>-0.17943638563156128</v>
      </c>
      <c r="AH349" s="21">
        <v>-0.18340353667736053</v>
      </c>
      <c r="AI349" s="21">
        <v>-0.14819146692752838</v>
      </c>
      <c r="AJ349" s="21">
        <v>-7.7170379459857941E-2</v>
      </c>
      <c r="AK349" s="21">
        <v>-5.8977961540222168E-2</v>
      </c>
      <c r="AL349" s="21">
        <v>-0.12283634394407272</v>
      </c>
      <c r="AM349" s="21">
        <v>-0.18380361795425415</v>
      </c>
      <c r="AN349" s="21">
        <v>-0.25724801421165466</v>
      </c>
      <c r="AO349" s="21">
        <v>-0.32234442234039307</v>
      </c>
      <c r="AP349" s="21">
        <v>-0.30620267987251282</v>
      </c>
      <c r="AQ349" s="21">
        <v>-0.28517064452171326</v>
      </c>
      <c r="AR349" s="21">
        <v>-0.25141426920890808</v>
      </c>
      <c r="AS349" s="21">
        <v>-0.17941610515117645</v>
      </c>
      <c r="AT349" s="21">
        <v>-0.22010186314582825</v>
      </c>
      <c r="AU349" s="21">
        <v>-0.19416958093643188</v>
      </c>
      <c r="AV349" s="21">
        <v>-0.1037343367934227</v>
      </c>
      <c r="AW349" s="21">
        <v>-0.13389235734939575</v>
      </c>
      <c r="AX349" s="21">
        <v>-0.1898457407951355</v>
      </c>
      <c r="AY349" s="21">
        <v>-0.14930066466331482</v>
      </c>
      <c r="AZ349" s="21">
        <v>-0.16010425984859467</v>
      </c>
      <c r="BA349" s="21">
        <v>-0.19065923988819122</v>
      </c>
      <c r="BB349" s="21">
        <v>-0.14583794772624969</v>
      </c>
      <c r="BC349" s="21">
        <v>-0.28739926218986511</v>
      </c>
      <c r="BD349" s="21">
        <v>-0.14571435749530792</v>
      </c>
      <c r="BE349" s="21">
        <v>-0.13324421644210815</v>
      </c>
      <c r="BF349" s="21">
        <v>-0.13874903321266174</v>
      </c>
      <c r="BG349" s="21">
        <v>-0.10938030481338501</v>
      </c>
      <c r="BH349" s="21">
        <v>-5.0401464104652405E-2</v>
      </c>
      <c r="BI349" s="21">
        <v>-3.0945036560297012E-2</v>
      </c>
      <c r="BJ349" s="21">
        <v>-9.0573012828826904E-2</v>
      </c>
      <c r="BK349" s="21">
        <v>-0.11032672226428986</v>
      </c>
      <c r="BL349" s="21">
        <v>-0.1673240065574646</v>
      </c>
      <c r="BM349" s="21">
        <v>-0.20940734446048737</v>
      </c>
      <c r="BN349" s="21">
        <v>-0.17708417773246765</v>
      </c>
      <c r="BO349" s="21">
        <v>-0.15642748773097992</v>
      </c>
      <c r="BP349" s="21">
        <v>-0.12653106451034546</v>
      </c>
      <c r="BQ349" s="21">
        <v>-9.1421082615852356E-2</v>
      </c>
      <c r="BR349" s="21">
        <v>-0.16647058725357056</v>
      </c>
      <c r="BS349" s="21">
        <v>-0.15128856897354126</v>
      </c>
      <c r="BT349" s="21">
        <v>-6.5337449312210083E-2</v>
      </c>
      <c r="BU349" s="21">
        <v>-8.0821506679058075E-2</v>
      </c>
      <c r="BV349" s="21">
        <v>-0.13796123862266541</v>
      </c>
      <c r="BW349" s="21">
        <v>-0.10555404424667358</v>
      </c>
      <c r="BX349" s="21">
        <v>-0.11282840371131897</v>
      </c>
      <c r="BY349" s="21">
        <v>-0.13864187896251678</v>
      </c>
      <c r="BZ349" s="21">
        <v>-0.10319334268569946</v>
      </c>
      <c r="CA349" s="21">
        <v>-0.21005578339099884</v>
      </c>
      <c r="CB349" s="21">
        <v>-0.10980710387229919</v>
      </c>
      <c r="CC349" s="21">
        <v>-0.10125166177749634</v>
      </c>
      <c r="CD349" s="21">
        <v>-0.10782145708799362</v>
      </c>
      <c r="CE349" s="21">
        <v>-8.2499809563159943E-2</v>
      </c>
      <c r="CF349" s="21">
        <v>-3.1861390918493271E-2</v>
      </c>
      <c r="CG349" s="21">
        <v>-1.1529519222676754E-2</v>
      </c>
      <c r="CH349" s="21">
        <v>-6.8227529525756836E-2</v>
      </c>
      <c r="CI349" s="21">
        <v>-5.9436850249767303E-2</v>
      </c>
      <c r="CJ349" s="21">
        <v>-0.10504291951656342</v>
      </c>
      <c r="CK349" s="21">
        <v>-0.13118745386600494</v>
      </c>
      <c r="CL349" s="21">
        <v>-8.7657086551189423E-2</v>
      </c>
      <c r="CM349" s="21">
        <v>-6.7260377109050751E-2</v>
      </c>
      <c r="CN349" s="21">
        <v>-4.0037326514720917E-2</v>
      </c>
      <c r="CO349" s="21">
        <v>-3.0475996434688568E-2</v>
      </c>
      <c r="CP349" s="21">
        <v>-0.12932571768760681</v>
      </c>
      <c r="CQ349" s="21">
        <v>-0.12158932536840439</v>
      </c>
      <c r="CR349" s="21">
        <v>-3.8743879646062851E-2</v>
      </c>
      <c r="CS349" s="21">
        <v>-4.4064790010452271E-2</v>
      </c>
      <c r="CT349" s="21">
        <v>-0.10202618688344955</v>
      </c>
      <c r="CU349" s="21">
        <v>-7.5255267322063446E-2</v>
      </c>
      <c r="CV349" s="21">
        <v>-8.0085292458534241E-2</v>
      </c>
      <c r="CW349" s="21">
        <v>-0.10261482000350952</v>
      </c>
      <c r="CX349" s="21">
        <v>-7.3657825589179993E-2</v>
      </c>
      <c r="CY349" s="21">
        <v>-0.13271231949329376</v>
      </c>
      <c r="CZ349" s="21">
        <v>-7.3899857699871063E-2</v>
      </c>
      <c r="DA349" s="21">
        <v>-6.9259107112884521E-2</v>
      </c>
      <c r="DB349" s="21">
        <v>-7.68938809633255E-2</v>
      </c>
      <c r="DC349" s="21">
        <v>-5.5619314312934875E-2</v>
      </c>
      <c r="DD349" s="21">
        <v>-1.3321319594979286E-2</v>
      </c>
      <c r="DE349" s="21">
        <v>7.8859981149435043E-3</v>
      </c>
      <c r="DF349" s="21">
        <v>-4.5882046222686768E-2</v>
      </c>
      <c r="DG349" s="21">
        <v>-8.5469745099544525E-3</v>
      </c>
      <c r="DH349" s="21">
        <v>-4.2761828750371933E-2</v>
      </c>
      <c r="DI349" s="21">
        <v>-5.2967570722103119E-2</v>
      </c>
      <c r="DJ349" s="21">
        <v>1.7699989257380366E-3</v>
      </c>
      <c r="DK349" s="21">
        <v>2.1906739100813866E-2</v>
      </c>
      <c r="DL349" s="21">
        <v>4.6456411480903625E-2</v>
      </c>
      <c r="DM349" s="21">
        <v>3.0469091609120369E-2</v>
      </c>
      <c r="DN349" s="21">
        <v>-9.2180855572223663E-2</v>
      </c>
      <c r="DO349" s="21">
        <v>-9.189007431268692E-2</v>
      </c>
      <c r="DP349" s="21">
        <v>-1.2150310911238194E-2</v>
      </c>
      <c r="DQ349" s="21">
        <v>-7.3080756701529026E-3</v>
      </c>
      <c r="DR349" s="21">
        <v>-6.6091135144233704E-2</v>
      </c>
      <c r="DS349" s="21">
        <v>-4.4956490397453308E-2</v>
      </c>
      <c r="DT349" s="21">
        <v>-4.7342181205749512E-2</v>
      </c>
      <c r="DU349" s="21">
        <v>-6.6587753593921661E-2</v>
      </c>
      <c r="DV349" s="21">
        <v>-4.4122308492660522E-2</v>
      </c>
      <c r="DW349" s="21">
        <v>-2.1040627732872963E-2</v>
      </c>
      <c r="DX349" s="21">
        <v>-2.2055495530366898E-2</v>
      </c>
      <c r="DY349" s="21">
        <v>-2.3066932335495949E-2</v>
      </c>
      <c r="DZ349" s="21">
        <v>-3.2239370048046112E-2</v>
      </c>
      <c r="EA349" s="21">
        <v>-1.6808152198791504E-2</v>
      </c>
      <c r="EB349" s="21">
        <v>1.3447599485516548E-2</v>
      </c>
      <c r="EC349" s="21">
        <v>3.5918921232223511E-2</v>
      </c>
      <c r="ED349" s="21">
        <v>-1.3618716038763523E-2</v>
      </c>
      <c r="EE349" s="21">
        <v>6.492992490530014E-2</v>
      </c>
      <c r="EF349" s="21">
        <v>4.7162171453237534E-2</v>
      </c>
      <c r="EG349" s="21">
        <v>5.9969518333673477E-2</v>
      </c>
      <c r="EH349" s="21">
        <v>0.13088850677013397</v>
      </c>
      <c r="EI349" s="21">
        <v>0.15064989030361176</v>
      </c>
      <c r="EJ349" s="21">
        <v>0.17133963108062744</v>
      </c>
      <c r="EK349" s="21">
        <v>0.11846411973237991</v>
      </c>
      <c r="EL349" s="21">
        <v>-3.8549568504095078E-2</v>
      </c>
      <c r="EM349" s="21">
        <v>-4.9009073525667191E-2</v>
      </c>
      <c r="EN349" s="21">
        <v>2.6246579363942146E-2</v>
      </c>
      <c r="EO349" s="21">
        <v>4.5762781053781509E-2</v>
      </c>
      <c r="EP349" s="21">
        <v>-1.4206632040441036E-2</v>
      </c>
      <c r="EQ349" s="21">
        <v>-1.2098705628886819E-3</v>
      </c>
      <c r="ER349" s="21">
        <v>-6.6324471845291555E-5</v>
      </c>
      <c r="ES349" s="21">
        <v>-1.4570393599569798E-2</v>
      </c>
      <c r="ET349" s="21">
        <v>-1.4777090400457382E-3</v>
      </c>
      <c r="EU349" s="21">
        <v>49.6</v>
      </c>
      <c r="EV349" s="21">
        <v>47.873683929443359</v>
      </c>
      <c r="EW349" s="21">
        <v>47.736842105263158</v>
      </c>
      <c r="EX349" s="21">
        <v>47.680702209472656</v>
      </c>
      <c r="EY349" s="21">
        <v>47.659648895263672</v>
      </c>
      <c r="EZ349" s="21">
        <v>47.245613098144531</v>
      </c>
      <c r="FA349" s="21">
        <v>46.308773040771484</v>
      </c>
      <c r="FB349" s="21">
        <v>46.249122619628906</v>
      </c>
      <c r="FC349" s="21">
        <v>50.43157958984375</v>
      </c>
      <c r="FD349" s="21">
        <v>54.838596343994141</v>
      </c>
      <c r="FE349" s="21">
        <v>57.224559783935547</v>
      </c>
      <c r="FF349" s="21">
        <v>57.515789031982422</v>
      </c>
      <c r="FG349" s="21">
        <v>60.649124145507813</v>
      </c>
      <c r="FH349" s="21">
        <v>60.673683166503906</v>
      </c>
      <c r="FI349" s="21">
        <v>59.901756286621094</v>
      </c>
      <c r="FJ349" s="21">
        <v>59.803508758544922</v>
      </c>
      <c r="FK349" s="21">
        <v>59.410526275634766</v>
      </c>
      <c r="FL349" s="21">
        <v>58.624561309814453</v>
      </c>
      <c r="FM349" s="21">
        <v>56.361404418945313</v>
      </c>
      <c r="FN349" s="21">
        <v>53.154384613037109</v>
      </c>
      <c r="FO349" s="21">
        <v>52.284210205078125</v>
      </c>
      <c r="FP349" s="21">
        <v>47.915790557861328</v>
      </c>
      <c r="FQ349" s="21">
        <v>47.371929168701172</v>
      </c>
      <c r="FR349" s="21">
        <v>45.814033508300781</v>
      </c>
      <c r="FS349" s="21">
        <v>1.0967954397201538</v>
      </c>
      <c r="FT349" s="21">
        <v>7.4855320155620575E-2</v>
      </c>
      <c r="FU349" s="21">
        <v>4.7296624630689621E-2</v>
      </c>
      <c r="FV349" t="s">
        <v>295</v>
      </c>
      <c r="FW349" s="21">
        <v>5.1885709166526794E-2</v>
      </c>
      <c r="FX349">
        <f t="shared" si="15"/>
        <v>0.17757526785135269</v>
      </c>
      <c r="FY349">
        <f t="shared" si="16"/>
        <v>-7.6335889846086497E-2</v>
      </c>
      <c r="FZ349">
        <f t="shared" si="17"/>
        <v>55.967017364501956</v>
      </c>
    </row>
    <row r="350" spans="1:182" x14ac:dyDescent="0.2">
      <c r="A350" t="s">
        <v>226</v>
      </c>
      <c r="B350" t="s">
        <v>0</v>
      </c>
      <c r="C350" t="s">
        <v>291</v>
      </c>
      <c r="D350" t="s">
        <v>251</v>
      </c>
      <c r="E350" t="s">
        <v>219</v>
      </c>
      <c r="F350" s="21">
        <v>455</v>
      </c>
      <c r="G350" s="21">
        <v>0.23768427968025208</v>
      </c>
      <c r="H350" s="21">
        <v>0.26714926958084106</v>
      </c>
      <c r="I350" s="21">
        <v>0.20382627844810486</v>
      </c>
      <c r="J350" s="21">
        <v>0.17119307816028595</v>
      </c>
      <c r="K350" s="21">
        <v>0.20743539929389954</v>
      </c>
      <c r="L350" s="21">
        <v>0.28578421473503113</v>
      </c>
      <c r="M350" s="21">
        <v>0.23228423297405243</v>
      </c>
      <c r="N350" s="21">
        <v>-6.7215420305728912E-2</v>
      </c>
      <c r="O350" s="21">
        <v>-0.43074950575828552</v>
      </c>
      <c r="P350" s="21">
        <v>-0.93256145715713501</v>
      </c>
      <c r="Q350" s="21">
        <v>-1.2352299690246582</v>
      </c>
      <c r="R350" s="21">
        <v>-1.3009552955627441</v>
      </c>
      <c r="S350" s="21">
        <v>-1.3382670879364014</v>
      </c>
      <c r="T350" s="21">
        <v>-1.1421810388565063</v>
      </c>
      <c r="U350" s="21">
        <v>-0.84603637456893921</v>
      </c>
      <c r="V350" s="21">
        <v>-0.6426205039024353</v>
      </c>
      <c r="W350" s="21">
        <v>-0.24840317666530609</v>
      </c>
      <c r="X350" s="21">
        <v>0.35703632235527039</v>
      </c>
      <c r="Y350" s="21">
        <v>0.82402223348617554</v>
      </c>
      <c r="Z350" s="21">
        <v>0.94059550762176514</v>
      </c>
      <c r="AA350" s="21">
        <v>0.89650082588195801</v>
      </c>
      <c r="AB350" s="21">
        <v>0.70146316289901733</v>
      </c>
      <c r="AC350" s="21">
        <v>0.56624364852905273</v>
      </c>
      <c r="AD350" s="21">
        <v>0.43246254324913025</v>
      </c>
      <c r="AE350" s="21">
        <v>-0.41441050171852112</v>
      </c>
      <c r="AF350" s="21">
        <v>-0.27239158749580383</v>
      </c>
      <c r="AG350" s="21">
        <v>-0.30246242880821228</v>
      </c>
      <c r="AH350" s="21">
        <v>-0.30700665712356567</v>
      </c>
      <c r="AI350" s="21">
        <v>-0.25642779469490051</v>
      </c>
      <c r="AJ350" s="21">
        <v>-0.15063376724720001</v>
      </c>
      <c r="AK350" s="21">
        <v>-0.13909216225147247</v>
      </c>
      <c r="AL350" s="21">
        <v>-0.18144005537033081</v>
      </c>
      <c r="AM350" s="21">
        <v>-0.20766009390354156</v>
      </c>
      <c r="AN350" s="21">
        <v>-0.34996658563613892</v>
      </c>
      <c r="AO350" s="21">
        <v>-0.40773513913154602</v>
      </c>
      <c r="AP350" s="21">
        <v>-0.38396251201629639</v>
      </c>
      <c r="AQ350" s="21">
        <v>-0.37661346793174744</v>
      </c>
      <c r="AR350" s="21">
        <v>-0.29548084735870361</v>
      </c>
      <c r="AS350" s="21">
        <v>-0.15724489092826843</v>
      </c>
      <c r="AT350" s="21">
        <v>-0.19734302163124084</v>
      </c>
      <c r="AU350" s="21">
        <v>-0.24454089999198914</v>
      </c>
      <c r="AV350" s="21">
        <v>-0.20751000940799713</v>
      </c>
      <c r="AW350" s="21">
        <v>-0.19211004674434662</v>
      </c>
      <c r="AX350" s="21">
        <v>-0.20500093698501587</v>
      </c>
      <c r="AY350" s="21">
        <v>-0.16047881543636322</v>
      </c>
      <c r="AZ350" s="21">
        <v>-0.2580282986164093</v>
      </c>
      <c r="BA350" s="21">
        <v>-0.25106477737426758</v>
      </c>
      <c r="BB350" s="21">
        <v>-0.23619772493839264</v>
      </c>
      <c r="BC350" s="21">
        <v>-0.30514851212501526</v>
      </c>
      <c r="BD350" s="21">
        <v>-0.20578993856906891</v>
      </c>
      <c r="BE350" s="21">
        <v>-0.23972313106060028</v>
      </c>
      <c r="BF350" s="21">
        <v>-0.24460610747337341</v>
      </c>
      <c r="BG350" s="21">
        <v>-0.2002381831407547</v>
      </c>
      <c r="BH350" s="21">
        <v>-0.11300399899482727</v>
      </c>
      <c r="BI350" s="21">
        <v>-9.7310759127140045E-2</v>
      </c>
      <c r="BJ350" s="21">
        <v>-0.13134205341339111</v>
      </c>
      <c r="BK350" s="21">
        <v>-0.11268758028745651</v>
      </c>
      <c r="BL350" s="21">
        <v>-0.2273937314748764</v>
      </c>
      <c r="BM350" s="21">
        <v>-0.25226768851280212</v>
      </c>
      <c r="BN350" s="21">
        <v>-0.20917782187461853</v>
      </c>
      <c r="BO350" s="21">
        <v>-0.19607096910476685</v>
      </c>
      <c r="BP350" s="21">
        <v>-0.12297408282756805</v>
      </c>
      <c r="BQ350" s="21">
        <v>-3.2640781253576279E-2</v>
      </c>
      <c r="BR350" s="21">
        <v>-0.10634156316518784</v>
      </c>
      <c r="BS350" s="21">
        <v>-0.17949874699115753</v>
      </c>
      <c r="BT350" s="21">
        <v>-0.1506914496421814</v>
      </c>
      <c r="BU350" s="21">
        <v>-0.1246018260717392</v>
      </c>
      <c r="BV350" s="21">
        <v>-0.13790848851203918</v>
      </c>
      <c r="BW350" s="21">
        <v>-9.6408359706401825E-2</v>
      </c>
      <c r="BX350" s="21">
        <v>-0.19454137980937958</v>
      </c>
      <c r="BY350" s="21">
        <v>-0.18366125226020813</v>
      </c>
      <c r="BZ350" s="21">
        <v>-0.18146218359470367</v>
      </c>
      <c r="CA350" s="21">
        <v>-0.22947399318218231</v>
      </c>
      <c r="CB350" s="21">
        <v>-0.15966182947158813</v>
      </c>
      <c r="CC350" s="21">
        <v>-0.19627007842063904</v>
      </c>
      <c r="CD350" s="21">
        <v>-0.2013876736164093</v>
      </c>
      <c r="CE350" s="21">
        <v>-0.16132141649723053</v>
      </c>
      <c r="CF350" s="21">
        <v>-8.6941741406917572E-2</v>
      </c>
      <c r="CG350" s="21">
        <v>-6.837308406829834E-2</v>
      </c>
      <c r="CH350" s="21">
        <v>-9.6644327044487E-2</v>
      </c>
      <c r="CI350" s="21">
        <v>-4.6909905970096588E-2</v>
      </c>
      <c r="CJ350" s="21">
        <v>-0.1425001472234726</v>
      </c>
      <c r="CK350" s="21">
        <v>-0.14459142088890076</v>
      </c>
      <c r="CL350" s="21">
        <v>-8.8122472167015076E-2</v>
      </c>
      <c r="CM350" s="21">
        <v>-7.1027792990207672E-2</v>
      </c>
      <c r="CN350" s="21">
        <v>-3.4964336082339287E-3</v>
      </c>
      <c r="CO350" s="21">
        <v>5.3659640252590179E-2</v>
      </c>
      <c r="CP350" s="21">
        <v>-4.3314237147569656E-2</v>
      </c>
      <c r="CQ350" s="21">
        <v>-0.13445074856281281</v>
      </c>
      <c r="CR350" s="21">
        <v>-0.11133909970521927</v>
      </c>
      <c r="CS350" s="21">
        <v>-7.7845841646194458E-2</v>
      </c>
      <c r="CT350" s="21">
        <v>-9.1440454125404358E-2</v>
      </c>
      <c r="CU350" s="21">
        <v>-5.2033353596925735E-2</v>
      </c>
      <c r="CV350" s="21">
        <v>-0.15057054162025452</v>
      </c>
      <c r="CW350" s="21">
        <v>-0.13697777688503265</v>
      </c>
      <c r="CX350" s="21">
        <v>-0.1435525119304657</v>
      </c>
      <c r="CY350" s="21">
        <v>-0.15379947423934937</v>
      </c>
      <c r="CZ350" s="21">
        <v>-0.11353372782468796</v>
      </c>
      <c r="DA350" s="21">
        <v>-0.1528170257806778</v>
      </c>
      <c r="DB350" s="21">
        <v>-0.15816923975944519</v>
      </c>
      <c r="DC350" s="21">
        <v>-0.12240464985370636</v>
      </c>
      <c r="DD350" s="21">
        <v>-6.0879483819007874E-2</v>
      </c>
      <c r="DE350" s="21">
        <v>-3.9435409009456635E-2</v>
      </c>
      <c r="DF350" s="21">
        <v>-6.1946600675582886E-2</v>
      </c>
      <c r="DG350" s="21">
        <v>1.8867770209908485E-2</v>
      </c>
      <c r="DH350" s="21">
        <v>-5.7606559246778488E-2</v>
      </c>
      <c r="DI350" s="21">
        <v>-3.6915138363838196E-2</v>
      </c>
      <c r="DJ350" s="21">
        <v>3.2932877540588379E-2</v>
      </c>
      <c r="DK350" s="21">
        <v>5.40153868496418E-2</v>
      </c>
      <c r="DL350" s="21">
        <v>0.11598121374845505</v>
      </c>
      <c r="DM350" s="21">
        <v>0.13996006548404694</v>
      </c>
      <c r="DN350" s="21">
        <v>1.9713090732693672E-2</v>
      </c>
      <c r="DO350" s="21">
        <v>-8.9402750134468079E-2</v>
      </c>
      <c r="DP350" s="21">
        <v>-7.1986742317676544E-2</v>
      </c>
      <c r="DQ350" s="21">
        <v>-3.1089857220649719E-2</v>
      </c>
      <c r="DR350" s="21">
        <v>-4.4972427189350128E-2</v>
      </c>
      <c r="DS350" s="21">
        <v>-7.6583484187722206E-3</v>
      </c>
      <c r="DT350" s="21">
        <v>-0.10659969598054886</v>
      </c>
      <c r="DU350" s="21">
        <v>-9.0294301509857178E-2</v>
      </c>
      <c r="DV350" s="21">
        <v>-0.10564284026622772</v>
      </c>
      <c r="DW350" s="21">
        <v>-4.4537492096424103E-2</v>
      </c>
      <c r="DX350" s="21">
        <v>-4.6932067722082138E-2</v>
      </c>
      <c r="DY350" s="21">
        <v>-9.0077720582485199E-2</v>
      </c>
      <c r="DZ350" s="21">
        <v>-9.5768697559833527E-2</v>
      </c>
      <c r="EA350" s="21">
        <v>-6.6215023398399353E-2</v>
      </c>
      <c r="EB350" s="21">
        <v>-2.3249723017215729E-2</v>
      </c>
      <c r="EC350" s="21">
        <v>2.3459990043193102E-3</v>
      </c>
      <c r="ED350" s="21">
        <v>-1.1848595924675465E-2</v>
      </c>
      <c r="EE350" s="21">
        <v>0.11384028196334839</v>
      </c>
      <c r="EF350" s="21">
        <v>6.4966298639774323E-2</v>
      </c>
      <c r="EG350" s="21">
        <v>0.1185523122549057</v>
      </c>
      <c r="EH350" s="21">
        <v>0.20771756768226624</v>
      </c>
      <c r="EI350" s="21">
        <v>0.23455788195133209</v>
      </c>
      <c r="EJ350" s="21">
        <v>0.28848797082901001</v>
      </c>
      <c r="EK350" s="21">
        <v>0.2645641565322876</v>
      </c>
      <c r="EL350" s="21">
        <v>0.11071453988552094</v>
      </c>
      <c r="EM350" s="21">
        <v>-2.4360597133636475E-2</v>
      </c>
      <c r="EN350" s="21">
        <v>-1.5168188139796257E-2</v>
      </c>
      <c r="EO350" s="21">
        <v>3.6418359726667404E-2</v>
      </c>
      <c r="EP350" s="21">
        <v>2.2120026871562004E-2</v>
      </c>
      <c r="EQ350" s="21">
        <v>5.6412111967802048E-2</v>
      </c>
      <c r="ER350" s="21">
        <v>-4.3112780898809433E-2</v>
      </c>
      <c r="ES350" s="21">
        <v>-2.2890772670507431E-2</v>
      </c>
      <c r="ET350" s="21">
        <v>-5.0907302647829056E-2</v>
      </c>
      <c r="EU350" s="21">
        <v>62.280464216634428</v>
      </c>
      <c r="EV350" s="21">
        <v>61.825920104980469</v>
      </c>
      <c r="EW350" s="21">
        <v>60.955512572533848</v>
      </c>
      <c r="EX350" s="21">
        <v>60.251449584960938</v>
      </c>
      <c r="EY350" s="21">
        <v>60.555126190185547</v>
      </c>
      <c r="EZ350" s="21">
        <v>58.723403930664063</v>
      </c>
      <c r="FA350" s="21">
        <v>58.810443878173828</v>
      </c>
      <c r="FB350" s="21">
        <v>62.174079895019531</v>
      </c>
      <c r="FC350" s="21">
        <v>67.348159790039063</v>
      </c>
      <c r="FD350" s="21">
        <v>74.748550415039063</v>
      </c>
      <c r="FE350" s="21">
        <v>80.286270141601563</v>
      </c>
      <c r="FF350" s="21">
        <v>84.032882690429688</v>
      </c>
      <c r="FG350" s="21">
        <v>86.470016479492188</v>
      </c>
      <c r="FH350" s="21">
        <v>87.264991760253906</v>
      </c>
      <c r="FI350" s="21">
        <v>87.340423583984375</v>
      </c>
      <c r="FJ350" s="21">
        <v>87.762092590332031</v>
      </c>
      <c r="FK350" s="21">
        <v>87.694389343261719</v>
      </c>
      <c r="FL350" s="21">
        <v>86.864601135253906</v>
      </c>
      <c r="FM350" s="21">
        <v>83.063827514648438</v>
      </c>
      <c r="FN350" s="21">
        <v>78.823982238769531</v>
      </c>
      <c r="FO350" s="21">
        <v>73.241783142089844</v>
      </c>
      <c r="FP350" s="21">
        <v>70.276596069335938</v>
      </c>
      <c r="FQ350" s="21">
        <v>67.230171203613281</v>
      </c>
      <c r="FR350" s="21">
        <v>64.541587829589844</v>
      </c>
      <c r="FS350" s="21">
        <v>1.6508572101593018</v>
      </c>
      <c r="FT350" s="21">
        <v>0.10886689275503159</v>
      </c>
      <c r="FU350" s="21">
        <v>6.7355304956436157E-2</v>
      </c>
      <c r="FV350" t="s">
        <v>295</v>
      </c>
      <c r="FW350" s="21">
        <v>6.6034279763698578E-2</v>
      </c>
      <c r="FX350">
        <f t="shared" si="15"/>
        <v>0.55395034253597264</v>
      </c>
      <c r="FY350">
        <f t="shared" si="16"/>
        <v>-9.3421899527311322E-2</v>
      </c>
      <c r="FZ350">
        <f t="shared" si="17"/>
        <v>81.93771667480469</v>
      </c>
    </row>
    <row r="351" spans="1:182" x14ac:dyDescent="0.2">
      <c r="A351" t="s">
        <v>226</v>
      </c>
      <c r="B351" t="s">
        <v>0</v>
      </c>
      <c r="C351" t="s">
        <v>291</v>
      </c>
      <c r="D351" t="s">
        <v>251</v>
      </c>
      <c r="E351" t="s">
        <v>220</v>
      </c>
      <c r="F351" s="21">
        <v>216</v>
      </c>
      <c r="G351" s="21">
        <v>0.22213928401470184</v>
      </c>
      <c r="H351" s="21">
        <v>0.18728943169116974</v>
      </c>
      <c r="I351" s="21">
        <v>0.13189840316772461</v>
      </c>
      <c r="J351" s="21">
        <v>0.11767140030860901</v>
      </c>
      <c r="K351" s="21">
        <v>0.12557627260684967</v>
      </c>
      <c r="L351" s="21">
        <v>0.12109121680259705</v>
      </c>
      <c r="M351" s="21">
        <v>0.10320749878883362</v>
      </c>
      <c r="N351" s="21">
        <v>1.1383866891264915E-2</v>
      </c>
      <c r="O351" s="21">
        <v>-0.12437243759632111</v>
      </c>
      <c r="P351" s="21">
        <v>-0.31681340932846069</v>
      </c>
      <c r="Q351" s="21">
        <v>-0.41541090607643127</v>
      </c>
      <c r="R351" s="21">
        <v>-0.47999951243400574</v>
      </c>
      <c r="S351" s="21">
        <v>-0.49516430497169495</v>
      </c>
      <c r="T351" s="21">
        <v>-0.43186575174331665</v>
      </c>
      <c r="U351" s="21">
        <v>-0.31683063507080078</v>
      </c>
      <c r="V351" s="21">
        <v>-0.16824385523796082</v>
      </c>
      <c r="W351" s="21">
        <v>-6.3980363309383392E-2</v>
      </c>
      <c r="X351" s="21">
        <v>0.14440859854221344</v>
      </c>
      <c r="Y351" s="21">
        <v>0.35754525661468506</v>
      </c>
      <c r="Z351" s="21">
        <v>0.51626002788543701</v>
      </c>
      <c r="AA351" s="21">
        <v>0.51602768898010254</v>
      </c>
      <c r="AB351" s="21">
        <v>0.34240120649337769</v>
      </c>
      <c r="AC351" s="21">
        <v>0.3303353488445282</v>
      </c>
      <c r="AD351" s="21">
        <v>0.20314474403858185</v>
      </c>
      <c r="AE351" s="21">
        <v>-4.9489565193653107E-2</v>
      </c>
      <c r="AF351" s="21">
        <v>-7.549285888671875E-2</v>
      </c>
      <c r="AG351" s="21">
        <v>-0.10475775599479675</v>
      </c>
      <c r="AH351" s="21">
        <v>-0.10629010200500488</v>
      </c>
      <c r="AI351" s="21">
        <v>-9.4629660248756409E-2</v>
      </c>
      <c r="AJ351" s="21">
        <v>-9.4530291855335236E-2</v>
      </c>
      <c r="AK351" s="21">
        <v>-9.3108415603637695E-2</v>
      </c>
      <c r="AL351" s="21">
        <v>-6.3600651919841766E-2</v>
      </c>
      <c r="AM351" s="21">
        <v>-3.2514568418264389E-2</v>
      </c>
      <c r="AN351" s="21">
        <v>-6.7408852279186249E-2</v>
      </c>
      <c r="AO351" s="21">
        <v>-5.5795785039663315E-2</v>
      </c>
      <c r="AP351" s="21">
        <v>-4.993579164147377E-2</v>
      </c>
      <c r="AQ351" s="21">
        <v>-4.9692448228597641E-2</v>
      </c>
      <c r="AR351" s="21">
        <v>-2.0832695066928864E-2</v>
      </c>
      <c r="AS351" s="21">
        <v>1.3423914089798927E-2</v>
      </c>
      <c r="AT351" s="21">
        <v>3.2155390828847885E-2</v>
      </c>
      <c r="AU351" s="21">
        <v>-6.4028270542621613E-2</v>
      </c>
      <c r="AV351" s="21">
        <v>-0.11898192763328552</v>
      </c>
      <c r="AW351" s="21">
        <v>-9.4018451869487762E-2</v>
      </c>
      <c r="AX351" s="21">
        <v>-5.874994769692421E-2</v>
      </c>
      <c r="AY351" s="21">
        <v>-2.7085399255156517E-2</v>
      </c>
      <c r="AZ351" s="21">
        <v>-0.13559304177761078</v>
      </c>
      <c r="BA351" s="21">
        <v>-7.7232502400875092E-2</v>
      </c>
      <c r="BB351" s="21">
        <v>-0.13094882667064667</v>
      </c>
      <c r="BC351" s="21">
        <v>-2.5374306365847588E-2</v>
      </c>
      <c r="BD351" s="21">
        <v>-4.5443303883075714E-2</v>
      </c>
      <c r="BE351" s="21">
        <v>-7.8347422182559967E-2</v>
      </c>
      <c r="BF351" s="21">
        <v>-7.8224338591098785E-2</v>
      </c>
      <c r="BG351" s="21">
        <v>-6.4930148422718048E-2</v>
      </c>
      <c r="BH351" s="21">
        <v>-6.6820792853832245E-2</v>
      </c>
      <c r="BI351" s="21">
        <v>-6.1804749071598053E-2</v>
      </c>
      <c r="BJ351" s="21">
        <v>-2.19989363104105E-2</v>
      </c>
      <c r="BK351" s="21">
        <v>1.9875084981322289E-2</v>
      </c>
      <c r="BL351" s="21">
        <v>2.9095071367919445E-3</v>
      </c>
      <c r="BM351" s="21">
        <v>4.0736809372901917E-2</v>
      </c>
      <c r="BN351" s="21">
        <v>5.1289074122905731E-2</v>
      </c>
      <c r="BO351" s="21">
        <v>6.2104880809783936E-2</v>
      </c>
      <c r="BP351" s="21">
        <v>8.4812559187412262E-2</v>
      </c>
      <c r="BQ351" s="21">
        <v>0.10259774327278137</v>
      </c>
      <c r="BR351" s="21">
        <v>0.11332184821367264</v>
      </c>
      <c r="BS351" s="21">
        <v>-8.3509059622883797E-3</v>
      </c>
      <c r="BT351" s="21">
        <v>-7.8294157981872559E-2</v>
      </c>
      <c r="BU351" s="21">
        <v>-4.9711916595697403E-2</v>
      </c>
      <c r="BV351" s="21">
        <v>-1.2023044982925057E-3</v>
      </c>
      <c r="BW351" s="21">
        <v>2.5630749762058258E-2</v>
      </c>
      <c r="BX351" s="21">
        <v>-8.8917836546897888E-2</v>
      </c>
      <c r="BY351" s="21">
        <v>-3.9481975138187408E-2</v>
      </c>
      <c r="BZ351" s="21">
        <v>-9.6178352832794189E-2</v>
      </c>
      <c r="CA351" s="21">
        <v>-8.6721526458859444E-3</v>
      </c>
      <c r="CB351" s="21">
        <v>-2.4631073698401451E-2</v>
      </c>
      <c r="CC351" s="21">
        <v>-6.005571037530899E-2</v>
      </c>
      <c r="CD351" s="21">
        <v>-5.878608301281929E-2</v>
      </c>
      <c r="CE351" s="21">
        <v>-4.4360358268022537E-2</v>
      </c>
      <c r="CF351" s="21">
        <v>-4.7629285603761673E-2</v>
      </c>
      <c r="CG351" s="21">
        <v>-4.0123924612998962E-2</v>
      </c>
      <c r="CH351" s="21">
        <v>6.814287044107914E-3</v>
      </c>
      <c r="CI351" s="21">
        <v>5.6159999221563339E-2</v>
      </c>
      <c r="CJ351" s="21">
        <v>5.161178857088089E-2</v>
      </c>
      <c r="CK351" s="21">
        <v>0.10759498924016953</v>
      </c>
      <c r="CL351" s="21">
        <v>0.12139710783958435</v>
      </c>
      <c r="CM351" s="21">
        <v>0.13953536748886108</v>
      </c>
      <c r="CN351" s="21">
        <v>0.15798214077949524</v>
      </c>
      <c r="CO351" s="21">
        <v>0.16435927152633667</v>
      </c>
      <c r="CP351" s="21">
        <v>0.16953748464584351</v>
      </c>
      <c r="CQ351" s="21">
        <v>3.0211066827178001E-2</v>
      </c>
      <c r="CR351" s="21">
        <v>-5.011393129825592E-2</v>
      </c>
      <c r="CS351" s="21">
        <v>-1.9025342538952827E-2</v>
      </c>
      <c r="CT351" s="21">
        <v>3.865501657128334E-2</v>
      </c>
      <c r="CU351" s="21">
        <v>6.2141794711351395E-2</v>
      </c>
      <c r="CV351" s="21">
        <v>-5.65907321870327E-2</v>
      </c>
      <c r="CW351" s="21">
        <v>-1.3336080126464367E-2</v>
      </c>
      <c r="CX351" s="21">
        <v>-7.2096429765224457E-2</v>
      </c>
      <c r="CY351" s="21">
        <v>8.0300010740756989E-3</v>
      </c>
      <c r="CZ351" s="21">
        <v>-3.8188428152352571E-3</v>
      </c>
      <c r="DA351" s="21">
        <v>-4.1763998568058014E-2</v>
      </c>
      <c r="DB351" s="21">
        <v>-3.9347823709249496E-2</v>
      </c>
      <c r="DC351" s="21">
        <v>-2.3790566250681877E-2</v>
      </c>
      <c r="DD351" s="21">
        <v>-2.8437774628400803E-2</v>
      </c>
      <c r="DE351" s="21">
        <v>-1.8443100154399872E-2</v>
      </c>
      <c r="DF351" s="21">
        <v>3.5627510398626328E-2</v>
      </c>
      <c r="DG351" s="21">
        <v>9.2444911599159241E-2</v>
      </c>
      <c r="DH351" s="21">
        <v>0.10031407326459885</v>
      </c>
      <c r="DI351" s="21">
        <v>0.17445316910743713</v>
      </c>
      <c r="DJ351" s="21">
        <v>0.19150514900684357</v>
      </c>
      <c r="DK351" s="21">
        <v>0.21696585416793823</v>
      </c>
      <c r="DL351" s="21">
        <v>0.23115172982215881</v>
      </c>
      <c r="DM351" s="21">
        <v>0.22612079977989197</v>
      </c>
      <c r="DN351" s="21">
        <v>0.22575312852859497</v>
      </c>
      <c r="DO351" s="21">
        <v>6.8773038685321808E-2</v>
      </c>
      <c r="DP351" s="21">
        <v>-2.1933704614639282E-2</v>
      </c>
      <c r="DQ351" s="21">
        <v>1.1661229655146599E-2</v>
      </c>
      <c r="DR351" s="21">
        <v>7.8512340784072876E-2</v>
      </c>
      <c r="DS351" s="21">
        <v>9.8652839660644531E-2</v>
      </c>
      <c r="DT351" s="21">
        <v>-2.4263627827167511E-2</v>
      </c>
      <c r="DU351" s="21">
        <v>1.2809816747903824E-2</v>
      </c>
      <c r="DV351" s="21">
        <v>-4.8014510422945023E-2</v>
      </c>
      <c r="DW351" s="21">
        <v>3.2145258039236069E-2</v>
      </c>
      <c r="DX351" s="21">
        <v>2.6230713352560997E-2</v>
      </c>
      <c r="DY351" s="21">
        <v>-1.5353667549788952E-2</v>
      </c>
      <c r="DZ351" s="21">
        <v>-1.1282066814601421E-2</v>
      </c>
      <c r="EA351" s="21">
        <v>5.9089469723403454E-3</v>
      </c>
      <c r="EB351" s="21">
        <v>-7.2828272823244333E-4</v>
      </c>
      <c r="EC351" s="21">
        <v>1.2860564514994621E-2</v>
      </c>
      <c r="ED351" s="21">
        <v>7.7229231595993042E-2</v>
      </c>
      <c r="EE351" s="21">
        <v>0.14483456313610077</v>
      </c>
      <c r="EF351" s="21">
        <v>0.17063242197036743</v>
      </c>
      <c r="EG351" s="21">
        <v>0.27098575234413147</v>
      </c>
      <c r="EH351" s="21">
        <v>0.29273000359535217</v>
      </c>
      <c r="EI351" s="21">
        <v>0.32876318693161011</v>
      </c>
      <c r="EJ351" s="21">
        <v>0.33679696917533875</v>
      </c>
      <c r="EK351" s="21">
        <v>0.31529462337493896</v>
      </c>
      <c r="EL351" s="21">
        <v>0.30691957473754883</v>
      </c>
      <c r="EM351" s="21">
        <v>0.12445040047168732</v>
      </c>
      <c r="EN351" s="21">
        <v>1.8754065036773682E-2</v>
      </c>
      <c r="EO351" s="21">
        <v>5.5967766791582108E-2</v>
      </c>
      <c r="EP351" s="21">
        <v>0.13605998456478119</v>
      </c>
      <c r="EQ351" s="21">
        <v>0.15136899054050446</v>
      </c>
      <c r="ER351" s="21">
        <v>2.241157554090023E-2</v>
      </c>
      <c r="ES351" s="21">
        <v>5.0560340285301208E-2</v>
      </c>
      <c r="ET351" s="21">
        <v>-1.3244040310382843E-2</v>
      </c>
      <c r="EU351" s="21">
        <v>63.268907563025209</v>
      </c>
      <c r="EV351" s="21">
        <v>63.563026428222656</v>
      </c>
      <c r="EW351" s="21">
        <v>62.609243697478995</v>
      </c>
      <c r="EX351" s="21">
        <v>62.705883026123047</v>
      </c>
      <c r="EY351" s="21">
        <v>62.865547180175781</v>
      </c>
      <c r="EZ351" s="21">
        <v>61.071430206298828</v>
      </c>
      <c r="FA351" s="21">
        <v>61.537815093994141</v>
      </c>
      <c r="FB351" s="21">
        <v>64.575630187988281</v>
      </c>
      <c r="FC351" s="21">
        <v>69.033615112304688</v>
      </c>
      <c r="FD351" s="21">
        <v>75.357139587402344</v>
      </c>
      <c r="FE351" s="21">
        <v>79.68487548828125</v>
      </c>
      <c r="FF351" s="21">
        <v>83.705879211425781</v>
      </c>
      <c r="FG351" s="21">
        <v>85.096641540527344</v>
      </c>
      <c r="FH351" s="21">
        <v>85.361343383789063</v>
      </c>
      <c r="FI351" s="21">
        <v>85.155464172363281</v>
      </c>
      <c r="FJ351" s="21">
        <v>85.966384887695313</v>
      </c>
      <c r="FK351" s="21">
        <v>86.600837707519531</v>
      </c>
      <c r="FL351" s="21">
        <v>86.352943420410156</v>
      </c>
      <c r="FM351" s="21">
        <v>82.373947143554688</v>
      </c>
      <c r="FN351" s="21">
        <v>78.911766052246094</v>
      </c>
      <c r="FO351" s="21">
        <v>74.6302490234375</v>
      </c>
      <c r="FP351" s="21">
        <v>71.579833984375</v>
      </c>
      <c r="FQ351" s="21">
        <v>67.542015075683594</v>
      </c>
      <c r="FR351" s="21">
        <v>65.8697509765625</v>
      </c>
      <c r="FS351" s="21">
        <v>1.1956722736358643</v>
      </c>
      <c r="FT351" s="21">
        <v>7.4195697903633118E-2</v>
      </c>
      <c r="FU351" s="21">
        <v>6.0016192495822906E-2</v>
      </c>
      <c r="FV351" t="s">
        <v>295</v>
      </c>
      <c r="FW351" s="21">
        <v>3.2546054571866989E-2</v>
      </c>
      <c r="FX351">
        <f t="shared" si="15"/>
        <v>0.29405224174261091</v>
      </c>
      <c r="FY351">
        <f t="shared" si="16"/>
        <v>1.2373720854520797E-2</v>
      </c>
      <c r="FZ351">
        <f t="shared" si="17"/>
        <v>81.773948669433594</v>
      </c>
    </row>
    <row r="352" spans="1:182" x14ac:dyDescent="0.2">
      <c r="A352" t="s">
        <v>226</v>
      </c>
      <c r="B352" t="s">
        <v>0</v>
      </c>
      <c r="C352" t="s">
        <v>291</v>
      </c>
      <c r="D352" t="s">
        <v>251</v>
      </c>
      <c r="E352" t="s">
        <v>221</v>
      </c>
      <c r="F352" s="21">
        <v>239</v>
      </c>
      <c r="G352" s="21">
        <v>2.5025740265846252E-2</v>
      </c>
      <c r="H352" s="21">
        <v>0.1046789288520813</v>
      </c>
      <c r="I352" s="21">
        <v>0.10614940524101257</v>
      </c>
      <c r="J352" s="21">
        <v>8.7368600070476532E-2</v>
      </c>
      <c r="K352" s="21">
        <v>0.11533674597740173</v>
      </c>
      <c r="L352" s="21">
        <v>0.17141377925872803</v>
      </c>
      <c r="M352" s="21">
        <v>0.1457328200340271</v>
      </c>
      <c r="N352" s="21">
        <v>-4.4471550732851028E-2</v>
      </c>
      <c r="O352" s="21">
        <v>-0.26315096020698547</v>
      </c>
      <c r="P352" s="21">
        <v>-0.52719295024871826</v>
      </c>
      <c r="Q352" s="21">
        <v>-0.70022189617156982</v>
      </c>
      <c r="R352" s="21">
        <v>-0.70127159357070923</v>
      </c>
      <c r="S352" s="21">
        <v>-0.70222562551498413</v>
      </c>
      <c r="T352" s="21">
        <v>-0.59197777509689331</v>
      </c>
      <c r="U352" s="21">
        <v>-0.45227435231208801</v>
      </c>
      <c r="V352" s="21">
        <v>-0.3949318528175354</v>
      </c>
      <c r="W352" s="21">
        <v>-0.14462651312351227</v>
      </c>
      <c r="X352" s="21">
        <v>0.23322039842605591</v>
      </c>
      <c r="Y352" s="21">
        <v>0.47796684503555298</v>
      </c>
      <c r="Z352" s="21">
        <v>0.45085185766220093</v>
      </c>
      <c r="AA352" s="21">
        <v>0.41895961761474609</v>
      </c>
      <c r="AB352" s="21">
        <v>0.37197259068489075</v>
      </c>
      <c r="AC352" s="21">
        <v>0.25662115216255188</v>
      </c>
      <c r="AD352" s="21">
        <v>0.22659504413604736</v>
      </c>
      <c r="AE352" s="21">
        <v>-0.40243861079216003</v>
      </c>
      <c r="AF352" s="21">
        <v>-0.19922587275505066</v>
      </c>
      <c r="AG352" s="21">
        <v>-0.18095062673091888</v>
      </c>
      <c r="AH352" s="21">
        <v>-0.18495124578475952</v>
      </c>
      <c r="AI352" s="21">
        <v>-0.14944204688072205</v>
      </c>
      <c r="AJ352" s="21">
        <v>-7.7821619808673859E-2</v>
      </c>
      <c r="AK352" s="21">
        <v>-5.9475678950548172E-2</v>
      </c>
      <c r="AL352" s="21">
        <v>-0.12387294322252274</v>
      </c>
      <c r="AM352" s="21">
        <v>-0.18535470962524414</v>
      </c>
      <c r="AN352" s="21">
        <v>-0.25941881537437439</v>
      </c>
      <c r="AO352" s="21">
        <v>-0.32506462931632996</v>
      </c>
      <c r="AP352" s="21">
        <v>-0.30878663063049316</v>
      </c>
      <c r="AQ352" s="21">
        <v>-0.28757718205451965</v>
      </c>
      <c r="AR352" s="21">
        <v>-0.2535359263420105</v>
      </c>
      <c r="AS352" s="21">
        <v>-0.18093016743659973</v>
      </c>
      <c r="AT352" s="21">
        <v>-0.22195926308631897</v>
      </c>
      <c r="AU352" s="21">
        <v>-0.19580812752246857</v>
      </c>
      <c r="AV352" s="21">
        <v>-0.10460975021123886</v>
      </c>
      <c r="AW352" s="21">
        <v>-0.13502225279808044</v>
      </c>
      <c r="AX352" s="21">
        <v>-0.19144779443740845</v>
      </c>
      <c r="AY352" s="21">
        <v>-0.15056055784225464</v>
      </c>
      <c r="AZ352" s="21">
        <v>-0.16145534813404083</v>
      </c>
      <c r="BA352" s="21">
        <v>-0.19226817786693573</v>
      </c>
      <c r="BB352" s="21">
        <v>-0.14706863462924957</v>
      </c>
      <c r="BC352" s="21">
        <v>-0.28982454538345337</v>
      </c>
      <c r="BD352" s="21">
        <v>-0.14694400131702423</v>
      </c>
      <c r="BE352" s="21">
        <v>-0.1343686580657959</v>
      </c>
      <c r="BF352" s="21">
        <v>-0.13991990685462952</v>
      </c>
      <c r="BG352" s="21">
        <v>-0.1103033572435379</v>
      </c>
      <c r="BH352" s="21">
        <v>-5.0826806575059891E-2</v>
      </c>
      <c r="BI352" s="21">
        <v>-3.1206190586090088E-2</v>
      </c>
      <c r="BJ352" s="21">
        <v>-9.1337345540523529E-2</v>
      </c>
      <c r="BK352" s="21">
        <v>-0.11125775426626205</v>
      </c>
      <c r="BL352" s="21">
        <v>-0.16873596608638763</v>
      </c>
      <c r="BM352" s="21">
        <v>-0.21117448806762695</v>
      </c>
      <c r="BN352" s="21">
        <v>-0.17857849597930908</v>
      </c>
      <c r="BO352" s="21">
        <v>-0.15774758160114288</v>
      </c>
      <c r="BP352" s="21">
        <v>-0.127598837018013</v>
      </c>
      <c r="BQ352" s="21">
        <v>-9.2192567884922028E-2</v>
      </c>
      <c r="BR352" s="21">
        <v>-0.16787539422512054</v>
      </c>
      <c r="BS352" s="21">
        <v>-0.15256525576114655</v>
      </c>
      <c r="BT352" s="21">
        <v>-6.5888836979866028E-2</v>
      </c>
      <c r="BU352" s="21">
        <v>-8.1503540277481079E-2</v>
      </c>
      <c r="BV352" s="21">
        <v>-0.13912545144557953</v>
      </c>
      <c r="BW352" s="21">
        <v>-0.10644476115703583</v>
      </c>
      <c r="BX352" s="21">
        <v>-0.11378053575754166</v>
      </c>
      <c r="BY352" s="21">
        <v>-0.13981184363365173</v>
      </c>
      <c r="BZ352" s="21">
        <v>-0.10406415909528732</v>
      </c>
      <c r="CA352" s="21">
        <v>-0.21182839572429657</v>
      </c>
      <c r="CB352" s="21">
        <v>-0.11073374003171921</v>
      </c>
      <c r="CC352" s="21">
        <v>-0.10210611671209335</v>
      </c>
      <c r="CD352" s="21">
        <v>-0.10873133689165115</v>
      </c>
      <c r="CE352" s="21">
        <v>-8.3196021616458893E-2</v>
      </c>
      <c r="CF352" s="21">
        <v>-3.2130278646945953E-2</v>
      </c>
      <c r="CG352" s="21">
        <v>-1.1626829393208027E-2</v>
      </c>
      <c r="CH352" s="21">
        <v>-6.8803295493125916E-2</v>
      </c>
      <c r="CI352" s="21">
        <v>-5.9938427060842514E-2</v>
      </c>
      <c r="CJ352" s="21">
        <v>-0.10592930018901825</v>
      </c>
      <c r="CK352" s="21">
        <v>-0.13229452073574066</v>
      </c>
      <c r="CL352" s="21">
        <v>-8.8396750390529633E-2</v>
      </c>
      <c r="CM352" s="21">
        <v>-6.7827999591827393E-2</v>
      </c>
      <c r="CN352" s="21">
        <v>-4.0375195443630219E-2</v>
      </c>
      <c r="CO352" s="21">
        <v>-3.0733177438378334E-2</v>
      </c>
      <c r="CP352" s="21">
        <v>-0.13041707873344421</v>
      </c>
      <c r="CQ352" s="21">
        <v>-0.12261538207530975</v>
      </c>
      <c r="CR352" s="21">
        <v>-3.9070848375558853E-2</v>
      </c>
      <c r="CS352" s="21">
        <v>-4.443664476275444E-2</v>
      </c>
      <c r="CT352" s="21">
        <v>-0.10288714617490768</v>
      </c>
      <c r="CU352" s="21">
        <v>-7.5890302658081055E-2</v>
      </c>
      <c r="CV352" s="21">
        <v>-8.0761104822158813E-2</v>
      </c>
      <c r="CW352" s="21">
        <v>-0.1034807562828064</v>
      </c>
      <c r="CX352" s="21">
        <v>-7.427939772605896E-2</v>
      </c>
      <c r="CY352" s="21">
        <v>-0.13383224606513977</v>
      </c>
      <c r="CZ352" s="21">
        <v>-7.4523478746414185E-2</v>
      </c>
      <c r="DA352" s="21">
        <v>-6.9843582808971405E-2</v>
      </c>
      <c r="DB352" s="21">
        <v>-7.7542766928672791E-2</v>
      </c>
      <c r="DC352" s="21">
        <v>-5.6088689714670181E-2</v>
      </c>
      <c r="DD352" s="21">
        <v>-1.3433751650154591E-2</v>
      </c>
      <c r="DE352" s="21">
        <v>7.9525317996740341E-3</v>
      </c>
      <c r="DF352" s="21">
        <v>-4.6269241720438004E-2</v>
      </c>
      <c r="DG352" s="21">
        <v>-8.6190998554229736E-3</v>
      </c>
      <c r="DH352" s="21">
        <v>-4.3122630566358566E-2</v>
      </c>
      <c r="DI352" s="21">
        <v>-5.3414549678564072E-2</v>
      </c>
      <c r="DJ352" s="21">
        <v>1.7849969444796443E-3</v>
      </c>
      <c r="DK352" s="21">
        <v>2.2091582417488098E-2</v>
      </c>
      <c r="DL352" s="21">
        <v>4.6848449856042862E-2</v>
      </c>
      <c r="DM352" s="21">
        <v>3.0726216733455658E-2</v>
      </c>
      <c r="DN352" s="21">
        <v>-9.2958755791187286E-2</v>
      </c>
      <c r="DO352" s="21">
        <v>-9.2665508389472961E-2</v>
      </c>
      <c r="DP352" s="21">
        <v>-1.2252859771251678E-2</v>
      </c>
      <c r="DQ352" s="21">
        <v>-7.3697464540600777E-3</v>
      </c>
      <c r="DR352" s="21">
        <v>-6.664884090423584E-2</v>
      </c>
      <c r="DS352" s="21">
        <v>-4.5335840433835983E-2</v>
      </c>
      <c r="DT352" s="21">
        <v>-4.7741677612066269E-2</v>
      </c>
      <c r="DU352" s="21">
        <v>-6.7149661481380463E-2</v>
      </c>
      <c r="DV352" s="21">
        <v>-4.4494632631540298E-2</v>
      </c>
      <c r="DW352" s="21">
        <v>-2.1218176931142807E-2</v>
      </c>
      <c r="DX352" s="21">
        <v>-2.2241612896323204E-2</v>
      </c>
      <c r="DY352" s="21">
        <v>-2.3261599242687225E-2</v>
      </c>
      <c r="DZ352" s="21">
        <v>-3.2511427998542786E-2</v>
      </c>
      <c r="EA352" s="21">
        <v>-1.6950003802776337E-2</v>
      </c>
      <c r="EB352" s="21">
        <v>1.3561064377427101E-2</v>
      </c>
      <c r="EC352" s="21">
        <v>3.6222018301486969E-2</v>
      </c>
      <c r="ED352" s="21">
        <v>-1.3733647763729095E-2</v>
      </c>
      <c r="EE352" s="21">
        <v>6.5477855503559113E-2</v>
      </c>
      <c r="EF352" s="21">
        <v>4.7560226172208786E-2</v>
      </c>
      <c r="EG352" s="21">
        <v>6.0475599020719528E-2</v>
      </c>
      <c r="EH352" s="21">
        <v>0.13199311494827271</v>
      </c>
      <c r="EI352" s="21">
        <v>0.15192118287086487</v>
      </c>
      <c r="EJ352" s="21">
        <v>0.17278553545475006</v>
      </c>
      <c r="EK352" s="21">
        <v>0.11946381628513336</v>
      </c>
      <c r="EL352" s="21">
        <v>-3.887489065527916E-2</v>
      </c>
      <c r="EM352" s="21">
        <v>-4.9422640353441238E-2</v>
      </c>
      <c r="EN352" s="21">
        <v>2.6468055322766304E-2</v>
      </c>
      <c r="EO352" s="21">
        <v>4.6148966997861862E-2</v>
      </c>
      <c r="EP352" s="21">
        <v>-1.4326490461826324E-2</v>
      </c>
      <c r="EQ352" s="21">
        <v>-1.22005061712116E-3</v>
      </c>
      <c r="ER352" s="21">
        <v>-6.6866508859675378E-5</v>
      </c>
      <c r="ES352" s="21">
        <v>-1.4693338423967361E-2</v>
      </c>
      <c r="ET352" s="21">
        <v>-1.490166294388473E-3</v>
      </c>
      <c r="EU352" s="21">
        <v>61.437275985663085</v>
      </c>
      <c r="EV352" s="21">
        <v>60.344085693359375</v>
      </c>
      <c r="EW352" s="21">
        <v>59.54480286738351</v>
      </c>
      <c r="EX352" s="21">
        <v>58.157707214355469</v>
      </c>
      <c r="EY352" s="21">
        <v>58.584228515625</v>
      </c>
      <c r="EZ352" s="21">
        <v>56.720428466796875</v>
      </c>
      <c r="FA352" s="21">
        <v>56.483871459960938</v>
      </c>
      <c r="FB352" s="21">
        <v>60.125446319580078</v>
      </c>
      <c r="FC352" s="21">
        <v>65.910392761230469</v>
      </c>
      <c r="FD352" s="21">
        <v>74.229393005371094</v>
      </c>
      <c r="FE352" s="21">
        <v>80.799285888671875</v>
      </c>
      <c r="FF352" s="21">
        <v>84.31182861328125</v>
      </c>
      <c r="FG352" s="21">
        <v>87.641578674316406</v>
      </c>
      <c r="FH352" s="21">
        <v>88.888885498046875</v>
      </c>
      <c r="FI352" s="21">
        <v>89.204299926757813</v>
      </c>
      <c r="FJ352" s="21">
        <v>89.293907165527344</v>
      </c>
      <c r="FK352" s="21">
        <v>88.627243041992188</v>
      </c>
      <c r="FL352" s="21">
        <v>87.301078796386719</v>
      </c>
      <c r="FM352" s="21">
        <v>83.652328491210938</v>
      </c>
      <c r="FN352" s="21">
        <v>78.749107360839844</v>
      </c>
      <c r="FO352" s="21">
        <v>72.057350158691406</v>
      </c>
      <c r="FP352" s="21">
        <v>69.164871215820313</v>
      </c>
      <c r="FQ352" s="21">
        <v>66.964157104492188</v>
      </c>
      <c r="FR352" s="21">
        <v>63.408603668212891</v>
      </c>
      <c r="FS352" s="21">
        <v>1.106050968170166</v>
      </c>
      <c r="FT352" s="21">
        <v>7.5487010180950165E-2</v>
      </c>
      <c r="FU352" s="21">
        <v>4.769575223326683E-2</v>
      </c>
      <c r="FV352" t="s">
        <v>295</v>
      </c>
      <c r="FW352" s="21">
        <v>5.2323561161756516E-2</v>
      </c>
      <c r="FX352">
        <f t="shared" si="15"/>
        <v>0.28727444112300871</v>
      </c>
      <c r="FY352">
        <f t="shared" si="16"/>
        <v>-7.698006480932236E-2</v>
      </c>
      <c r="FZ352">
        <f t="shared" si="17"/>
        <v>82.077421569824224</v>
      </c>
    </row>
    <row r="353" spans="1:182" x14ac:dyDescent="0.2">
      <c r="A353" t="s">
        <v>226</v>
      </c>
      <c r="B353" t="s">
        <v>0</v>
      </c>
      <c r="C353" t="s">
        <v>291</v>
      </c>
      <c r="D353" t="s">
        <v>252</v>
      </c>
      <c r="E353" t="s">
        <v>219</v>
      </c>
      <c r="F353" s="21">
        <v>431</v>
      </c>
      <c r="G353" s="21">
        <v>0.18666449189186096</v>
      </c>
      <c r="H353" s="21">
        <v>0.22557531297206879</v>
      </c>
      <c r="I353" s="21">
        <v>0.16311220824718475</v>
      </c>
      <c r="J353" s="21">
        <v>0.14766646921634674</v>
      </c>
      <c r="K353" s="21">
        <v>0.1861138641834259</v>
      </c>
      <c r="L353" s="21">
        <v>0.2731749415397644</v>
      </c>
      <c r="M353" s="21">
        <v>0.35538521409034729</v>
      </c>
      <c r="N353" s="21">
        <v>9.0193875133991241E-2</v>
      </c>
      <c r="O353" s="21">
        <v>-0.26844456791877747</v>
      </c>
      <c r="P353" s="21">
        <v>-0.70796602964401245</v>
      </c>
      <c r="Q353" s="21">
        <v>-0.89711356163024902</v>
      </c>
      <c r="R353" s="21">
        <v>-0.84470063447952271</v>
      </c>
      <c r="S353" s="21">
        <v>-0.67144680023193359</v>
      </c>
      <c r="T353" s="21">
        <v>-0.32435238361358643</v>
      </c>
      <c r="U353" s="21">
        <v>0.12628160417079926</v>
      </c>
      <c r="V353" s="21">
        <v>0.24283219873905182</v>
      </c>
      <c r="W353" s="21">
        <v>0.39677011966705322</v>
      </c>
      <c r="X353" s="21">
        <v>0.54621213674545288</v>
      </c>
      <c r="Y353" s="21">
        <v>0.61134123802185059</v>
      </c>
      <c r="Z353" s="21">
        <v>0.5834430456161499</v>
      </c>
      <c r="AA353" s="21">
        <v>0.57667851448059082</v>
      </c>
      <c r="AB353" s="21">
        <v>0.42412051558494568</v>
      </c>
      <c r="AC353" s="21">
        <v>0.38609656691551208</v>
      </c>
      <c r="AD353" s="21">
        <v>0.28568384051322937</v>
      </c>
      <c r="AE353" s="21">
        <v>-0.39255145192146301</v>
      </c>
      <c r="AF353" s="21">
        <v>-0.25802367925643921</v>
      </c>
      <c r="AG353" s="21">
        <v>-0.28650838136672974</v>
      </c>
      <c r="AH353" s="21">
        <v>-0.2908129096031189</v>
      </c>
      <c r="AI353" s="21">
        <v>-0.24290195107460022</v>
      </c>
      <c r="AJ353" s="21">
        <v>-0.14268825948238373</v>
      </c>
      <c r="AK353" s="21">
        <v>-0.13175544142723083</v>
      </c>
      <c r="AL353" s="21">
        <v>-0.17186959087848663</v>
      </c>
      <c r="AM353" s="21">
        <v>-0.19670660793781281</v>
      </c>
      <c r="AN353" s="21">
        <v>-0.33150684833526611</v>
      </c>
      <c r="AO353" s="21">
        <v>-0.3862282931804657</v>
      </c>
      <c r="AP353" s="21">
        <v>-0.36370947957038879</v>
      </c>
      <c r="AQ353" s="21">
        <v>-0.35674819350242615</v>
      </c>
      <c r="AR353" s="21">
        <v>-0.27989509701728821</v>
      </c>
      <c r="AS353" s="21">
        <v>-0.14895062148571014</v>
      </c>
      <c r="AT353" s="21">
        <v>-0.1869337409734726</v>
      </c>
      <c r="AU353" s="21">
        <v>-0.23164205253124237</v>
      </c>
      <c r="AV353" s="21">
        <v>-0.19656440615653992</v>
      </c>
      <c r="AW353" s="21">
        <v>-0.18197678029537201</v>
      </c>
      <c r="AX353" s="21">
        <v>-0.19418765604496002</v>
      </c>
      <c r="AY353" s="21">
        <v>-0.15201394259929657</v>
      </c>
      <c r="AZ353" s="21">
        <v>-0.24441806972026825</v>
      </c>
      <c r="BA353" s="21">
        <v>-0.23782177269458771</v>
      </c>
      <c r="BB353" s="21">
        <v>-0.22373892366886139</v>
      </c>
      <c r="BC353" s="21">
        <v>-0.28905272483825684</v>
      </c>
      <c r="BD353" s="21">
        <v>-0.19493508338928223</v>
      </c>
      <c r="BE353" s="21">
        <v>-0.22707840800285339</v>
      </c>
      <c r="BF353" s="21">
        <v>-0.23170381784439087</v>
      </c>
      <c r="BG353" s="21">
        <v>-0.18967618048191071</v>
      </c>
      <c r="BH353" s="21">
        <v>-0.10704337060451508</v>
      </c>
      <c r="BI353" s="21">
        <v>-9.2177890241146088E-2</v>
      </c>
      <c r="BJ353" s="21">
        <v>-0.1244141086935997</v>
      </c>
      <c r="BK353" s="21">
        <v>-0.10674361884593964</v>
      </c>
      <c r="BL353" s="21">
        <v>-0.21539938449859619</v>
      </c>
      <c r="BM353" s="21">
        <v>-0.23896132409572601</v>
      </c>
      <c r="BN353" s="21">
        <v>-0.19814421236515045</v>
      </c>
      <c r="BO353" s="21">
        <v>-0.18572881817817688</v>
      </c>
      <c r="BP353" s="21">
        <v>-0.11648761481046677</v>
      </c>
      <c r="BQ353" s="21">
        <v>-3.0919047072529793E-2</v>
      </c>
      <c r="BR353" s="21">
        <v>-0.10073236376047134</v>
      </c>
      <c r="BS353" s="21">
        <v>-0.17003069818019867</v>
      </c>
      <c r="BT353" s="21">
        <v>-0.14274287223815918</v>
      </c>
      <c r="BU353" s="21">
        <v>-0.11802943050861359</v>
      </c>
      <c r="BV353" s="21">
        <v>-0.13063414394855499</v>
      </c>
      <c r="BW353" s="21">
        <v>-9.1323032975196838E-2</v>
      </c>
      <c r="BX353" s="21">
        <v>-0.1842799186706543</v>
      </c>
      <c r="BY353" s="21">
        <v>-0.17397359013557434</v>
      </c>
      <c r="BZ353" s="21">
        <v>-0.17189054191112518</v>
      </c>
      <c r="CA353" s="21">
        <v>-0.21736983954906464</v>
      </c>
      <c r="CB353" s="21">
        <v>-0.15124011039733887</v>
      </c>
      <c r="CC353" s="21">
        <v>-0.18591737747192383</v>
      </c>
      <c r="CD353" s="21">
        <v>-0.19076503813266754</v>
      </c>
      <c r="CE353" s="21">
        <v>-0.1528121680021286</v>
      </c>
      <c r="CF353" s="21">
        <v>-8.235582709312439E-2</v>
      </c>
      <c r="CG353" s="21">
        <v>-6.4766593277454376E-2</v>
      </c>
      <c r="CH353" s="21">
        <v>-9.1546595096588135E-2</v>
      </c>
      <c r="CI353" s="21">
        <v>-4.4435534626245499E-2</v>
      </c>
      <c r="CJ353" s="21">
        <v>-0.13498370349407196</v>
      </c>
      <c r="CK353" s="21">
        <v>-0.13696467876434326</v>
      </c>
      <c r="CL353" s="21">
        <v>-8.3474196493625641E-2</v>
      </c>
      <c r="CM353" s="21">
        <v>-6.7281320691108704E-2</v>
      </c>
      <c r="CN353" s="21">
        <v>-3.3120831940323114E-3</v>
      </c>
      <c r="CO353" s="21">
        <v>5.0829265266656876E-2</v>
      </c>
      <c r="CP353" s="21">
        <v>-4.1029557585716248E-2</v>
      </c>
      <c r="CQ353" s="21">
        <v>-0.12735885381698608</v>
      </c>
      <c r="CR353" s="21">
        <v>-0.10546624660491943</v>
      </c>
      <c r="CS353" s="21">
        <v>-7.3739692568778992E-2</v>
      </c>
      <c r="CT353" s="21">
        <v>-8.6617171764373779E-2</v>
      </c>
      <c r="CU353" s="21">
        <v>-4.9288686364889145E-2</v>
      </c>
      <c r="CV353" s="21">
        <v>-0.14262841641902924</v>
      </c>
      <c r="CW353" s="21">
        <v>-0.12975254654884338</v>
      </c>
      <c r="CX353" s="21">
        <v>-0.13598050177097321</v>
      </c>
      <c r="CY353" s="21">
        <v>-0.14568693935871124</v>
      </c>
      <c r="CZ353" s="21">
        <v>-0.10754513740539551</v>
      </c>
      <c r="DA353" s="21">
        <v>-0.14475634694099426</v>
      </c>
      <c r="DB353" s="21">
        <v>-0.14982625842094421</v>
      </c>
      <c r="DC353" s="21">
        <v>-0.1159481555223465</v>
      </c>
      <c r="DD353" s="21">
        <v>-5.7668283581733704E-2</v>
      </c>
      <c r="DE353" s="21">
        <v>-3.7355300039052963E-2</v>
      </c>
      <c r="DF353" s="21">
        <v>-5.867907777428627E-2</v>
      </c>
      <c r="DG353" s="21">
        <v>1.7872553318738937E-2</v>
      </c>
      <c r="DH353" s="21">
        <v>-5.4568018764257431E-2</v>
      </c>
      <c r="DI353" s="21">
        <v>-3.4968029707670212E-2</v>
      </c>
      <c r="DJ353" s="21">
        <v>3.1195811927318573E-2</v>
      </c>
      <c r="DK353" s="21">
        <v>5.1166180521249771E-2</v>
      </c>
      <c r="DL353" s="21">
        <v>0.10986345261335373</v>
      </c>
      <c r="DM353" s="21">
        <v>0.13257758319377899</v>
      </c>
      <c r="DN353" s="21">
        <v>1.8673252314329147E-2</v>
      </c>
      <c r="DO353" s="21">
        <v>-8.4687016904354095E-2</v>
      </c>
      <c r="DP353" s="21">
        <v>-6.8189620971679688E-2</v>
      </c>
      <c r="DQ353" s="21">
        <v>-2.9449956491589546E-2</v>
      </c>
      <c r="DR353" s="21">
        <v>-4.2600203305482864E-2</v>
      </c>
      <c r="DS353" s="21">
        <v>-7.2543434798717499E-3</v>
      </c>
      <c r="DT353" s="21">
        <v>-0.10097691416740417</v>
      </c>
      <c r="DU353" s="21">
        <v>-8.553149551153183E-2</v>
      </c>
      <c r="DV353" s="21">
        <v>-0.10007046163082123</v>
      </c>
      <c r="DW353" s="21">
        <v>-4.218822717666626E-2</v>
      </c>
      <c r="DX353" s="21">
        <v>-4.4456537812948227E-2</v>
      </c>
      <c r="DY353" s="21">
        <v>-8.5326366126537323E-2</v>
      </c>
      <c r="DZ353" s="21">
        <v>-9.0717174112796783E-2</v>
      </c>
      <c r="EA353" s="21">
        <v>-6.2722377479076385E-2</v>
      </c>
      <c r="EB353" s="21">
        <v>-2.2023389115929604E-2</v>
      </c>
      <c r="EC353" s="21">
        <v>2.2222541738301516E-3</v>
      </c>
      <c r="ED353" s="21">
        <v>-1.1223603971302509E-2</v>
      </c>
      <c r="EE353" s="21">
        <v>0.10783553123474121</v>
      </c>
      <c r="EF353" s="21">
        <v>6.1539456248283386E-2</v>
      </c>
      <c r="EG353" s="21">
        <v>0.11229893565177917</v>
      </c>
      <c r="EH353" s="21">
        <v>0.19676108658313751</v>
      </c>
      <c r="EI353" s="21">
        <v>0.22218555212020874</v>
      </c>
      <c r="EJ353" s="21">
        <v>0.27327093482017517</v>
      </c>
      <c r="EK353" s="21">
        <v>0.25060915946960449</v>
      </c>
      <c r="EL353" s="21">
        <v>0.1048746258020401</v>
      </c>
      <c r="EM353" s="21">
        <v>-2.3075656965374947E-2</v>
      </c>
      <c r="EN353" s="21">
        <v>-1.4368090778589249E-2</v>
      </c>
      <c r="EO353" s="21">
        <v>3.4497391432523727E-2</v>
      </c>
      <c r="EP353" s="21">
        <v>2.0953305065631866E-2</v>
      </c>
      <c r="EQ353" s="21">
        <v>5.343656986951828E-2</v>
      </c>
      <c r="ER353" s="21">
        <v>-4.0838759392499924E-2</v>
      </c>
      <c r="ES353" s="21">
        <v>-2.1683322265744209E-2</v>
      </c>
      <c r="ET353" s="21">
        <v>-4.8222076147794724E-2</v>
      </c>
      <c r="EU353" s="21">
        <v>62.106343283582092</v>
      </c>
      <c r="EV353" s="21">
        <v>60.998134613037109</v>
      </c>
      <c r="EW353" s="21">
        <v>59.578358208955223</v>
      </c>
      <c r="EX353" s="21">
        <v>58.886192321777344</v>
      </c>
      <c r="EY353" s="21">
        <v>58.634326934814453</v>
      </c>
      <c r="EZ353" s="21">
        <v>59.018657684326172</v>
      </c>
      <c r="FA353" s="21">
        <v>59.164180755615234</v>
      </c>
      <c r="FB353" s="21">
        <v>61.449626922607422</v>
      </c>
      <c r="FC353" s="21">
        <v>69.522384643554688</v>
      </c>
      <c r="FD353" s="21">
        <v>78.126869201660156</v>
      </c>
      <c r="FE353" s="21">
        <v>84.774253845214844</v>
      </c>
      <c r="FF353" s="21">
        <v>89.940299987792969</v>
      </c>
      <c r="FG353" s="21">
        <v>91.789176940917969</v>
      </c>
      <c r="FH353" s="21">
        <v>90.171638488769531</v>
      </c>
      <c r="FI353" s="21">
        <v>87.878730773925781</v>
      </c>
      <c r="FJ353" s="21">
        <v>83.93096923828125</v>
      </c>
      <c r="FK353" s="21">
        <v>80.658584594726563</v>
      </c>
      <c r="FL353" s="21">
        <v>76.527984619140625</v>
      </c>
      <c r="FM353" s="21">
        <v>71.485076904296875</v>
      </c>
      <c r="FN353" s="21">
        <v>68.901123046875</v>
      </c>
      <c r="FO353" s="21">
        <v>66.432838439941406</v>
      </c>
      <c r="FP353" s="21">
        <v>63.395523071289063</v>
      </c>
      <c r="FQ353" s="21">
        <v>62.481342315673828</v>
      </c>
      <c r="FR353" s="21">
        <v>61.677238464355469</v>
      </c>
      <c r="FS353" s="21">
        <v>1.5637791156768799</v>
      </c>
      <c r="FT353" s="21">
        <v>0.1031244620680809</v>
      </c>
      <c r="FU353" s="21">
        <v>6.380249559879303E-2</v>
      </c>
      <c r="FV353" t="s">
        <v>295</v>
      </c>
      <c r="FW353" s="21">
        <v>6.2551155686378479E-2</v>
      </c>
      <c r="FX353">
        <f t="shared" si="15"/>
        <v>0.54288901090621944</v>
      </c>
      <c r="FY353">
        <f t="shared" si="16"/>
        <v>-8.8494130223989484E-2</v>
      </c>
      <c r="FZ353">
        <f t="shared" si="17"/>
        <v>72.801121520996091</v>
      </c>
    </row>
    <row r="354" spans="1:182" x14ac:dyDescent="0.2">
      <c r="A354" t="s">
        <v>226</v>
      </c>
      <c r="B354" t="s">
        <v>0</v>
      </c>
      <c r="C354" t="s">
        <v>291</v>
      </c>
      <c r="D354" t="s">
        <v>252</v>
      </c>
      <c r="E354" t="s">
        <v>220</v>
      </c>
      <c r="F354" s="21">
        <v>206</v>
      </c>
      <c r="G354" s="21">
        <v>0.2000177800655365</v>
      </c>
      <c r="H354" s="21">
        <v>0.1646420806646347</v>
      </c>
      <c r="I354" s="21">
        <v>0.11489246040582657</v>
      </c>
      <c r="J354" s="21">
        <v>0.10878118872642517</v>
      </c>
      <c r="K354" s="21">
        <v>0.11919154971837997</v>
      </c>
      <c r="L354" s="21">
        <v>0.12185109406709671</v>
      </c>
      <c r="M354" s="21">
        <v>0.16977705061435699</v>
      </c>
      <c r="N354" s="21">
        <v>9.0693004429340363E-2</v>
      </c>
      <c r="O354" s="21">
        <v>-4.4061575084924698E-2</v>
      </c>
      <c r="P354" s="21">
        <v>-0.20674926042556763</v>
      </c>
      <c r="Q354" s="21">
        <v>-0.24418061971664429</v>
      </c>
      <c r="R354" s="21">
        <v>-0.26690548658370972</v>
      </c>
      <c r="S354" s="21">
        <v>-0.1771913468837738</v>
      </c>
      <c r="T354" s="21">
        <v>-4.7710675746202469E-2</v>
      </c>
      <c r="U354" s="21">
        <v>0.18533670902252197</v>
      </c>
      <c r="V354" s="21">
        <v>0.28452849388122559</v>
      </c>
      <c r="W354" s="21">
        <v>0.26385176181793213</v>
      </c>
      <c r="X354" s="21">
        <v>0.26249781250953674</v>
      </c>
      <c r="Y354" s="21">
        <v>0.30133402347564697</v>
      </c>
      <c r="Z354" s="21">
        <v>0.34725257754325867</v>
      </c>
      <c r="AA354" s="21">
        <v>0.35389053821563721</v>
      </c>
      <c r="AB354" s="21">
        <v>0.21372124552726746</v>
      </c>
      <c r="AC354" s="21">
        <v>0.23192711174488068</v>
      </c>
      <c r="AD354" s="21">
        <v>0.12666310369968414</v>
      </c>
      <c r="AE354" s="21">
        <v>-4.719836637377739E-2</v>
      </c>
      <c r="AF354" s="21">
        <v>-7.199782133102417E-2</v>
      </c>
      <c r="AG354" s="21">
        <v>-9.9907875061035156E-2</v>
      </c>
      <c r="AH354" s="21">
        <v>-0.10136926174163818</v>
      </c>
      <c r="AI354" s="21">
        <v>-9.0248659253120422E-2</v>
      </c>
      <c r="AJ354" s="21">
        <v>-9.0153880417346954E-2</v>
      </c>
      <c r="AK354" s="21">
        <v>-8.879784494638443E-2</v>
      </c>
      <c r="AL354" s="21">
        <v>-6.0656178742647171E-2</v>
      </c>
      <c r="AM354" s="21">
        <v>-3.1009268015623093E-2</v>
      </c>
      <c r="AN354" s="21">
        <v>-6.4288072288036346E-2</v>
      </c>
      <c r="AO354" s="21">
        <v>-5.3212650120258331E-2</v>
      </c>
      <c r="AP354" s="21">
        <v>-4.7623924911022186E-2</v>
      </c>
      <c r="AQ354" s="21">
        <v>-4.7391880303621292E-2</v>
      </c>
      <c r="AR354" s="21">
        <v>-1.986820250749588E-2</v>
      </c>
      <c r="AS354" s="21">
        <v>1.2802449986338615E-2</v>
      </c>
      <c r="AT354" s="21">
        <v>3.0666729435324669E-2</v>
      </c>
      <c r="AU354" s="21">
        <v>-6.1063982546329498E-2</v>
      </c>
      <c r="AV354" s="21">
        <v>-0.11347350478172302</v>
      </c>
      <c r="AW354" s="21">
        <v>-8.9665763080120087E-2</v>
      </c>
      <c r="AX354" s="21">
        <v>-5.6030072271823883E-2</v>
      </c>
      <c r="AY354" s="21">
        <v>-2.5831440463662148E-2</v>
      </c>
      <c r="AZ354" s="21">
        <v>-0.12931555509567261</v>
      </c>
      <c r="BA354" s="21">
        <v>-7.3656916618347168E-2</v>
      </c>
      <c r="BB354" s="21">
        <v>-0.12488637119531631</v>
      </c>
      <c r="BC354" s="21">
        <v>-2.4199558421969414E-2</v>
      </c>
      <c r="BD354" s="21">
        <v>-4.3339446187019348E-2</v>
      </c>
      <c r="BE354" s="21">
        <v>-7.4720241129398346E-2</v>
      </c>
      <c r="BF354" s="21">
        <v>-7.4602842330932617E-2</v>
      </c>
      <c r="BG354" s="21">
        <v>-6.1924125999212265E-2</v>
      </c>
      <c r="BH354" s="21">
        <v>-6.3727237284183502E-2</v>
      </c>
      <c r="BI354" s="21">
        <v>-5.8943424373865128E-2</v>
      </c>
      <c r="BJ354" s="21">
        <v>-2.0980466157197952E-2</v>
      </c>
      <c r="BK354" s="21">
        <v>1.8954938277602196E-2</v>
      </c>
      <c r="BL354" s="21">
        <v>2.7748062275350094E-3</v>
      </c>
      <c r="BM354" s="21">
        <v>3.8850843906402588E-2</v>
      </c>
      <c r="BN354" s="21">
        <v>4.8914603888988495E-2</v>
      </c>
      <c r="BO354" s="21">
        <v>5.9229642152786255E-2</v>
      </c>
      <c r="BP354" s="21">
        <v>8.0886058509349823E-2</v>
      </c>
      <c r="BQ354" s="21">
        <v>9.7847864031791687E-2</v>
      </c>
      <c r="BR354" s="21">
        <v>0.10807547718286514</v>
      </c>
      <c r="BS354" s="21">
        <v>-7.9642757773399353E-3</v>
      </c>
      <c r="BT354" s="21">
        <v>-7.4669428169727325E-2</v>
      </c>
      <c r="BU354" s="21">
        <v>-4.7410458326339722E-2</v>
      </c>
      <c r="BV354" s="21">
        <v>-1.1466681025922298E-3</v>
      </c>
      <c r="BW354" s="21">
        <v>2.444414421916008E-2</v>
      </c>
      <c r="BX354" s="21">
        <v>-8.4801241755485535E-2</v>
      </c>
      <c r="BY354" s="21">
        <v>-3.7654105573892593E-2</v>
      </c>
      <c r="BZ354" s="21">
        <v>-9.1725647449493408E-2</v>
      </c>
      <c r="CA354" s="21">
        <v>-8.2706520333886147E-3</v>
      </c>
      <c r="CB354" s="21">
        <v>-2.3490745574235916E-2</v>
      </c>
      <c r="CC354" s="21">
        <v>-5.727536603808403E-2</v>
      </c>
      <c r="CD354" s="21">
        <v>-5.6064505130052567E-2</v>
      </c>
      <c r="CE354" s="21">
        <v>-4.230663925409317E-2</v>
      </c>
      <c r="CF354" s="21">
        <v>-4.5424226671457291E-2</v>
      </c>
      <c r="CG354" s="21">
        <v>-3.8266342133283615E-2</v>
      </c>
      <c r="CH354" s="21">
        <v>6.4988131634891033E-3</v>
      </c>
      <c r="CI354" s="21">
        <v>5.355999618768692E-2</v>
      </c>
      <c r="CJ354" s="21">
        <v>4.9222353845834732E-2</v>
      </c>
      <c r="CK354" s="21">
        <v>0.10261373966932297</v>
      </c>
      <c r="CL354" s="21">
        <v>0.11577689647674561</v>
      </c>
      <c r="CM354" s="21">
        <v>0.13307538628578186</v>
      </c>
      <c r="CN354" s="21">
        <v>0.15066815912723541</v>
      </c>
      <c r="CO354" s="21">
        <v>0.15675005316734314</v>
      </c>
      <c r="CP354" s="21">
        <v>0.16168853640556335</v>
      </c>
      <c r="CQ354" s="21">
        <v>2.881241962313652E-2</v>
      </c>
      <c r="CR354" s="21">
        <v>-4.7793839126825333E-2</v>
      </c>
      <c r="CS354" s="21">
        <v>-1.8144562840461731E-2</v>
      </c>
      <c r="CT354" s="21">
        <v>3.6865409463644028E-2</v>
      </c>
      <c r="CU354" s="21">
        <v>5.9264861047267914E-2</v>
      </c>
      <c r="CV354" s="21">
        <v>-5.3970765322446823E-2</v>
      </c>
      <c r="CW354" s="21">
        <v>-1.2718669138848782E-2</v>
      </c>
      <c r="CX354" s="21">
        <v>-6.8758629262447357E-2</v>
      </c>
      <c r="CY354" s="21">
        <v>7.6582538895308971E-3</v>
      </c>
      <c r="CZ354" s="21">
        <v>-3.6420435644686222E-3</v>
      </c>
      <c r="DA354" s="21">
        <v>-3.9830490946769714E-2</v>
      </c>
      <c r="DB354" s="21">
        <v>-3.7526167929172516E-2</v>
      </c>
      <c r="DC354" s="21">
        <v>-2.2689152508974075E-2</v>
      </c>
      <c r="DD354" s="21">
        <v>-2.712121419608593E-2</v>
      </c>
      <c r="DE354" s="21">
        <v>-1.7589261755347252E-2</v>
      </c>
      <c r="DF354" s="21">
        <v>3.3978093415498734E-2</v>
      </c>
      <c r="DG354" s="21">
        <v>8.8165052235126495E-2</v>
      </c>
      <c r="DH354" s="21">
        <v>9.5669902861118317E-2</v>
      </c>
      <c r="DI354" s="21">
        <v>0.16637663543224335</v>
      </c>
      <c r="DJ354" s="21">
        <v>0.18263918161392212</v>
      </c>
      <c r="DK354" s="21">
        <v>0.20692113041877747</v>
      </c>
      <c r="DL354" s="21">
        <v>0.22045025229454041</v>
      </c>
      <c r="DM354" s="21">
        <v>0.21565224230289459</v>
      </c>
      <c r="DN354" s="21">
        <v>0.21530160307884216</v>
      </c>
      <c r="DO354" s="21">
        <v>6.5589115023612976E-2</v>
      </c>
      <c r="DP354" s="21">
        <v>-2.0918251946568489E-2</v>
      </c>
      <c r="DQ354" s="21">
        <v>1.1121333576738834E-2</v>
      </c>
      <c r="DR354" s="21">
        <v>7.4877485632896423E-2</v>
      </c>
      <c r="DS354" s="21">
        <v>9.4085581600666046E-2</v>
      </c>
      <c r="DT354" s="21">
        <v>-2.3140287026762962E-2</v>
      </c>
      <c r="DU354" s="21">
        <v>1.2216769158840179E-2</v>
      </c>
      <c r="DV354" s="21">
        <v>-4.5791611075401306E-2</v>
      </c>
      <c r="DW354" s="21">
        <v>3.0657064169645309E-2</v>
      </c>
      <c r="DX354" s="21">
        <v>2.5016330182552338E-2</v>
      </c>
      <c r="DY354" s="21">
        <v>-1.4642860740423203E-2</v>
      </c>
      <c r="DZ354" s="21">
        <v>-1.0759749449789524E-2</v>
      </c>
      <c r="EA354" s="21">
        <v>5.6353816762566566E-3</v>
      </c>
      <c r="EB354" s="21">
        <v>-6.9457001518458128E-4</v>
      </c>
      <c r="EC354" s="21">
        <v>1.2265159748494625E-2</v>
      </c>
      <c r="ED354" s="21">
        <v>7.3653802275657654E-2</v>
      </c>
      <c r="EE354" s="21">
        <v>0.13812926411628723</v>
      </c>
      <c r="EF354" s="21">
        <v>0.16273277997970581</v>
      </c>
      <c r="EG354" s="21">
        <v>0.25844013690948486</v>
      </c>
      <c r="EH354" s="21">
        <v>0.27917772531509399</v>
      </c>
      <c r="EI354" s="21">
        <v>0.31354266405105591</v>
      </c>
      <c r="EJ354" s="21">
        <v>0.32120451331138611</v>
      </c>
      <c r="EK354" s="21">
        <v>0.30069765448570251</v>
      </c>
      <c r="EL354" s="21">
        <v>0.29271033406257629</v>
      </c>
      <c r="EM354" s="21">
        <v>0.11868882179260254</v>
      </c>
      <c r="EN354" s="21">
        <v>1.7885826528072357E-2</v>
      </c>
      <c r="EO354" s="21">
        <v>5.3376641124486923E-2</v>
      </c>
      <c r="EP354" s="21">
        <v>0.12976089119911194</v>
      </c>
      <c r="EQ354" s="21">
        <v>0.14436116814613342</v>
      </c>
      <c r="ER354" s="21">
        <v>2.137402631342411E-2</v>
      </c>
      <c r="ES354" s="21">
        <v>4.8219580203294754E-2</v>
      </c>
      <c r="ET354" s="21">
        <v>-1.2630886398255825E-2</v>
      </c>
      <c r="EU354" s="21">
        <v>64.217741935483872</v>
      </c>
      <c r="EV354" s="21">
        <v>63.887096405029297</v>
      </c>
      <c r="EW354" s="21">
        <v>61.657258064516128</v>
      </c>
      <c r="EX354" s="21">
        <v>60.762096405029297</v>
      </c>
      <c r="EY354" s="21">
        <v>61.209678649902344</v>
      </c>
      <c r="EZ354" s="21">
        <v>61.641128540039063</v>
      </c>
      <c r="FA354" s="21">
        <v>62.806449890136719</v>
      </c>
      <c r="FB354" s="21">
        <v>65.177421569824219</v>
      </c>
      <c r="FC354" s="21">
        <v>72.846771240234375</v>
      </c>
      <c r="FD354" s="21">
        <v>82.028228759765625</v>
      </c>
      <c r="FE354" s="21">
        <v>87.423385620117188</v>
      </c>
      <c r="FF354" s="21">
        <v>91.504035949707031</v>
      </c>
      <c r="FG354" s="21">
        <v>92.919357299804688</v>
      </c>
      <c r="FH354" s="21">
        <v>89.93548583984375</v>
      </c>
      <c r="FI354" s="21">
        <v>87.254035949707031</v>
      </c>
      <c r="FJ354" s="21">
        <v>82.838706970214844</v>
      </c>
      <c r="FK354" s="21">
        <v>79</v>
      </c>
      <c r="FL354" s="21">
        <v>75.495964050292969</v>
      </c>
      <c r="FM354" s="21">
        <v>71.290321350097656</v>
      </c>
      <c r="FN354" s="21">
        <v>68.725807189941406</v>
      </c>
      <c r="FO354" s="21">
        <v>66.411293029785156</v>
      </c>
      <c r="FP354" s="21">
        <v>64.649192810058594</v>
      </c>
      <c r="FQ354" s="21">
        <v>64.536293029785156</v>
      </c>
      <c r="FR354" s="21">
        <v>63.338710784912109</v>
      </c>
      <c r="FS354" s="21">
        <v>1.1403172016143799</v>
      </c>
      <c r="FT354" s="21">
        <v>7.0760712027549744E-2</v>
      </c>
      <c r="FU354" s="21">
        <v>5.7237666100263596E-2</v>
      </c>
      <c r="FV354" t="s">
        <v>295</v>
      </c>
      <c r="FW354" s="21">
        <v>3.1039295718073845E-2</v>
      </c>
      <c r="FX354">
        <f t="shared" si="15"/>
        <v>0.30576534271240235</v>
      </c>
      <c r="FY354">
        <f t="shared" si="16"/>
        <v>1.180085763335228E-2</v>
      </c>
      <c r="FZ354">
        <f t="shared" si="17"/>
        <v>72.184677124023438</v>
      </c>
    </row>
    <row r="355" spans="1:182" x14ac:dyDescent="0.2">
      <c r="A355" t="s">
        <v>226</v>
      </c>
      <c r="B355" t="s">
        <v>0</v>
      </c>
      <c r="C355" t="s">
        <v>291</v>
      </c>
      <c r="D355" t="s">
        <v>252</v>
      </c>
      <c r="E355" t="s">
        <v>221</v>
      </c>
      <c r="F355" s="21">
        <v>225</v>
      </c>
      <c r="G355" s="21">
        <v>-2.7716031763702631E-3</v>
      </c>
      <c r="H355" s="21">
        <v>8.4912911057472229E-2</v>
      </c>
      <c r="I355" s="21">
        <v>8.10546875E-2</v>
      </c>
      <c r="J355" s="21">
        <v>7.1407400071620941E-2</v>
      </c>
      <c r="K355" s="21">
        <v>9.9075824022293091E-2</v>
      </c>
      <c r="L355" s="21">
        <v>0.15784949064254761</v>
      </c>
      <c r="M355" s="21">
        <v>0.20159250497817993</v>
      </c>
      <c r="N355" s="21">
        <v>3.2614525407552719E-2</v>
      </c>
      <c r="O355" s="21">
        <v>-0.1822531670331955</v>
      </c>
      <c r="P355" s="21">
        <v>-0.41567116975784302</v>
      </c>
      <c r="Q355" s="21">
        <v>-0.53691691160202026</v>
      </c>
      <c r="R355" s="21">
        <v>-0.46288362145423889</v>
      </c>
      <c r="S355" s="21">
        <v>-0.35903212428092957</v>
      </c>
      <c r="T355" s="21">
        <v>-0.16334369778633118</v>
      </c>
      <c r="U355" s="21">
        <v>1.7488185316324234E-2</v>
      </c>
      <c r="V355" s="21">
        <v>3.7481009960174561E-2</v>
      </c>
      <c r="W355" s="21">
        <v>0.17273662984371185</v>
      </c>
      <c r="X355" s="21">
        <v>0.30453422665596008</v>
      </c>
      <c r="Y355" s="21">
        <v>0.32329526543617249</v>
      </c>
      <c r="Z355" s="21">
        <v>0.26222565770149231</v>
      </c>
      <c r="AA355" s="21">
        <v>0.25962546467781067</v>
      </c>
      <c r="AB355" s="21">
        <v>0.22283686697483063</v>
      </c>
      <c r="AC355" s="21">
        <v>0.17367072403430939</v>
      </c>
      <c r="AD355" s="21">
        <v>0.15595060586929321</v>
      </c>
      <c r="AE355" s="21">
        <v>-0.37886479496955872</v>
      </c>
      <c r="AF355" s="21">
        <v>-0.18755573034286499</v>
      </c>
      <c r="AG355" s="21">
        <v>-0.17035101354122162</v>
      </c>
      <c r="AH355" s="21">
        <v>-0.17411726713180542</v>
      </c>
      <c r="AI355" s="21">
        <v>-0.14068810641765594</v>
      </c>
      <c r="AJ355" s="21">
        <v>-7.3263034224510193E-2</v>
      </c>
      <c r="AK355" s="21">
        <v>-5.5991761386394501E-2</v>
      </c>
      <c r="AL355" s="21">
        <v>-0.11661678552627563</v>
      </c>
      <c r="AM355" s="21">
        <v>-0.17449711263179779</v>
      </c>
      <c r="AN355" s="21">
        <v>-0.24422279000282288</v>
      </c>
      <c r="AO355" s="21">
        <v>-0.30602321028709412</v>
      </c>
      <c r="AP355" s="21">
        <v>-0.29069876670837402</v>
      </c>
      <c r="AQ355" s="21">
        <v>-0.2707315981388092</v>
      </c>
      <c r="AR355" s="21">
        <v>-0.23868443071842194</v>
      </c>
      <c r="AS355" s="21">
        <v>-0.17033176124095917</v>
      </c>
      <c r="AT355" s="21">
        <v>-0.20895746350288391</v>
      </c>
      <c r="AU355" s="21">
        <v>-0.18433821201324463</v>
      </c>
      <c r="AV355" s="21">
        <v>-9.8481982946395874E-2</v>
      </c>
      <c r="AW355" s="21">
        <v>-0.1271129846572876</v>
      </c>
      <c r="AX355" s="21">
        <v>-0.18023328483104706</v>
      </c>
      <c r="AY355" s="21">
        <v>-0.14174111187458038</v>
      </c>
      <c r="AZ355" s="21">
        <v>-0.15199768543243408</v>
      </c>
      <c r="BA355" s="21">
        <v>-0.18100561201572418</v>
      </c>
      <c r="BB355" s="21">
        <v>-0.13845373690128326</v>
      </c>
      <c r="BC355" s="21">
        <v>-0.27284738421440125</v>
      </c>
      <c r="BD355" s="21">
        <v>-0.13833640515804291</v>
      </c>
      <c r="BE355" s="21">
        <v>-0.12649768590927124</v>
      </c>
      <c r="BF355" s="21">
        <v>-0.13172374665737152</v>
      </c>
      <c r="BG355" s="21">
        <v>-0.10384206473827362</v>
      </c>
      <c r="BH355" s="21">
        <v>-4.7849502414464951E-2</v>
      </c>
      <c r="BI355" s="21">
        <v>-2.9378226026892662E-2</v>
      </c>
      <c r="BJ355" s="21">
        <v>-8.5987038910388947E-2</v>
      </c>
      <c r="BK355" s="21">
        <v>-0.10474056750535965</v>
      </c>
      <c r="BL355" s="21">
        <v>-0.15885190665721893</v>
      </c>
      <c r="BM355" s="21">
        <v>-0.19880443811416626</v>
      </c>
      <c r="BN355" s="21">
        <v>-0.16811791062355042</v>
      </c>
      <c r="BO355" s="21">
        <v>-0.14850710332393646</v>
      </c>
      <c r="BP355" s="21">
        <v>-0.12012441456317902</v>
      </c>
      <c r="BQ355" s="21">
        <v>-8.6792171001434326E-2</v>
      </c>
      <c r="BR355" s="21">
        <v>-0.15804168581962585</v>
      </c>
      <c r="BS355" s="21">
        <v>-0.14362838864326477</v>
      </c>
      <c r="BT355" s="21">
        <v>-6.2029238790273666E-2</v>
      </c>
      <c r="BU355" s="21">
        <v>-7.6729252934455872E-2</v>
      </c>
      <c r="BV355" s="21">
        <v>-0.13097584247589111</v>
      </c>
      <c r="BW355" s="21">
        <v>-0.10020950436592102</v>
      </c>
      <c r="BX355" s="21">
        <v>-0.10711554437875748</v>
      </c>
      <c r="BY355" s="21">
        <v>-0.13162203133106232</v>
      </c>
      <c r="BZ355" s="21">
        <v>-9.7968354821205139E-2</v>
      </c>
      <c r="CA355" s="21">
        <v>-0.19942003488540649</v>
      </c>
      <c r="CB355" s="21">
        <v>-0.10424724966287613</v>
      </c>
      <c r="CC355" s="21">
        <v>-9.6124999225139618E-2</v>
      </c>
      <c r="CD355" s="21">
        <v>-0.10236212611198425</v>
      </c>
      <c r="CE355" s="21">
        <v>-7.8322611749172211E-2</v>
      </c>
      <c r="CF355" s="21">
        <v>-3.0248168855905533E-2</v>
      </c>
      <c r="CG355" s="21">
        <v>-1.0945772752165794E-2</v>
      </c>
      <c r="CH355" s="21">
        <v>-6.4772970974445343E-2</v>
      </c>
      <c r="CI355" s="21">
        <v>-5.642738938331604E-2</v>
      </c>
      <c r="CJ355" s="21">
        <v>-9.9724292755126953E-2</v>
      </c>
      <c r="CK355" s="21">
        <v>-0.12454505264759064</v>
      </c>
      <c r="CL355" s="21">
        <v>-8.3218783140182495E-2</v>
      </c>
      <c r="CM355" s="21">
        <v>-6.3854783773422241E-2</v>
      </c>
      <c r="CN355" s="21">
        <v>-3.8010105490684509E-2</v>
      </c>
      <c r="CO355" s="21">
        <v>-2.8932908549904823E-2</v>
      </c>
      <c r="CP355" s="21">
        <v>-0.12277758121490479</v>
      </c>
      <c r="CQ355" s="21">
        <v>-0.11543290317058563</v>
      </c>
      <c r="CR355" s="21">
        <v>-3.6782179027795792E-2</v>
      </c>
      <c r="CS355" s="21">
        <v>-4.1833635419607162E-2</v>
      </c>
      <c r="CT355" s="21">
        <v>-9.6860282123088837E-2</v>
      </c>
      <c r="CU355" s="21">
        <v>-7.144484668970108E-2</v>
      </c>
      <c r="CV355" s="21">
        <v>-7.6030313968658447E-2</v>
      </c>
      <c r="CW355" s="21">
        <v>-9.7419120371341705E-2</v>
      </c>
      <c r="CX355" s="21">
        <v>-6.9928303360939026E-2</v>
      </c>
      <c r="CY355" s="21">
        <v>-0.12599270045757294</v>
      </c>
      <c r="CZ355" s="21">
        <v>-7.0158094167709351E-2</v>
      </c>
      <c r="DA355" s="21">
        <v>-6.5752319991588593E-2</v>
      </c>
      <c r="DB355" s="21">
        <v>-7.3000505566596985E-2</v>
      </c>
      <c r="DC355" s="21">
        <v>-5.2803155034780502E-2</v>
      </c>
      <c r="DD355" s="21">
        <v>-1.2646833434700966E-2</v>
      </c>
      <c r="DE355" s="21">
        <v>7.486680056899786E-3</v>
      </c>
      <c r="DF355" s="21">
        <v>-4.355890303850174E-2</v>
      </c>
      <c r="DG355" s="21">
        <v>-8.1142149865627289E-3</v>
      </c>
      <c r="DH355" s="21">
        <v>-4.0596675127744675E-2</v>
      </c>
      <c r="DI355" s="21">
        <v>-5.0285667181015015E-2</v>
      </c>
      <c r="DJ355" s="21">
        <v>1.6803464386612177E-3</v>
      </c>
      <c r="DK355" s="21">
        <v>2.079753577709198E-2</v>
      </c>
      <c r="DL355" s="21">
        <v>4.4104199856519699E-2</v>
      </c>
      <c r="DM355" s="21">
        <v>2.892635390162468E-2</v>
      </c>
      <c r="DN355" s="21">
        <v>-8.7513469159603119E-2</v>
      </c>
      <c r="DO355" s="21">
        <v>-8.7237410247325897E-2</v>
      </c>
      <c r="DP355" s="21">
        <v>-1.1535119265317917E-2</v>
      </c>
      <c r="DQ355" s="21">
        <v>-6.9380193017423153E-3</v>
      </c>
      <c r="DR355" s="21">
        <v>-6.2744729220867157E-2</v>
      </c>
      <c r="DS355" s="21">
        <v>-4.2680185288190842E-2</v>
      </c>
      <c r="DT355" s="21">
        <v>-4.4945079833269119E-2</v>
      </c>
      <c r="DU355" s="21">
        <v>-6.3216209411621094E-2</v>
      </c>
      <c r="DV355" s="21">
        <v>-4.1888255625963211E-2</v>
      </c>
      <c r="DW355" s="21">
        <v>-1.9975278526544571E-2</v>
      </c>
      <c r="DX355" s="21">
        <v>-2.0938761532306671E-2</v>
      </c>
      <c r="DY355" s="21">
        <v>-2.1898986771702766E-2</v>
      </c>
      <c r="DZ355" s="21">
        <v>-3.0606981366872787E-2</v>
      </c>
      <c r="EA355" s="21">
        <v>-1.5957115218043327E-2</v>
      </c>
      <c r="EB355" s="21">
        <v>1.2766698375344276E-2</v>
      </c>
      <c r="EC355" s="21">
        <v>3.4100215882062912E-2</v>
      </c>
      <c r="ED355" s="21">
        <v>-1.292916014790535E-2</v>
      </c>
      <c r="EE355" s="21">
        <v>6.164233386516571E-2</v>
      </c>
      <c r="EF355" s="21">
        <v>4.4774208217859268E-2</v>
      </c>
      <c r="EG355" s="21">
        <v>5.6933093816041946E-2</v>
      </c>
      <c r="EH355" s="21">
        <v>0.12426120787858963</v>
      </c>
      <c r="EI355" s="21">
        <v>0.14302204549312592</v>
      </c>
      <c r="EJ355" s="21">
        <v>0.16266421973705292</v>
      </c>
      <c r="EK355" s="21">
        <v>0.11246594041585922</v>
      </c>
      <c r="EL355" s="21">
        <v>-3.6597698926925659E-2</v>
      </c>
      <c r="EM355" s="21">
        <v>-4.6527601778507233E-2</v>
      </c>
      <c r="EN355" s="21">
        <v>2.4917624890804291E-2</v>
      </c>
      <c r="EO355" s="21">
        <v>4.3445706367492676E-2</v>
      </c>
      <c r="EP355" s="21">
        <v>-1.3487286865711212E-2</v>
      </c>
      <c r="EQ355" s="21">
        <v>-1.1485865106806159E-3</v>
      </c>
      <c r="ER355" s="21">
        <v>-6.2939303461462259E-5</v>
      </c>
      <c r="ES355" s="21">
        <v>-1.3832634314894676E-2</v>
      </c>
      <c r="ET355" s="21">
        <v>-1.4028762234374881E-3</v>
      </c>
      <c r="EU355" s="21">
        <v>60.288194444444443</v>
      </c>
      <c r="EV355" s="21">
        <v>58.510417938232422</v>
      </c>
      <c r="EW355" s="21">
        <v>57.788194444444443</v>
      </c>
      <c r="EX355" s="21">
        <v>57.270832061767578</v>
      </c>
      <c r="EY355" s="21">
        <v>56.416667938232422</v>
      </c>
      <c r="EZ355" s="21">
        <v>56.760417938232422</v>
      </c>
      <c r="FA355" s="21">
        <v>56.027778625488281</v>
      </c>
      <c r="FB355" s="21">
        <v>58.239582061767578</v>
      </c>
      <c r="FC355" s="21">
        <v>66.659721374511719</v>
      </c>
      <c r="FD355" s="21">
        <v>74.767364501953125</v>
      </c>
      <c r="FE355" s="21">
        <v>82.493057250976563</v>
      </c>
      <c r="FF355" s="21">
        <v>88.59375</v>
      </c>
      <c r="FG355" s="21">
        <v>90.815971374511719</v>
      </c>
      <c r="FH355" s="21">
        <v>90.375</v>
      </c>
      <c r="FI355" s="21">
        <v>88.416664123535156</v>
      </c>
      <c r="FJ355" s="21">
        <v>84.871528625488281</v>
      </c>
      <c r="FK355" s="21">
        <v>82.086807250976563</v>
      </c>
      <c r="FL355" s="21">
        <v>77.416664123535156</v>
      </c>
      <c r="FM355" s="21">
        <v>71.652778625488281</v>
      </c>
      <c r="FN355" s="21">
        <v>69.052085876464844</v>
      </c>
      <c r="FO355" s="21">
        <v>66.451385498046875</v>
      </c>
      <c r="FP355" s="21">
        <v>62.315971374511719</v>
      </c>
      <c r="FQ355" s="21">
        <v>60.711807250976563</v>
      </c>
      <c r="FR355" s="21">
        <v>60.246528625488281</v>
      </c>
      <c r="FS355" s="21">
        <v>1.0412614345550537</v>
      </c>
      <c r="FT355" s="21">
        <v>7.1065172553062439E-2</v>
      </c>
      <c r="FU355" s="21">
        <v>4.4901859015226364E-2</v>
      </c>
      <c r="FV355" t="s">
        <v>295</v>
      </c>
      <c r="FW355" s="21">
        <v>4.9258582293987274E-2</v>
      </c>
      <c r="FX355">
        <f t="shared" si="15"/>
        <v>0.26448344886302949</v>
      </c>
      <c r="FY355">
        <f t="shared" si="16"/>
        <v>-7.2470769286155701E-2</v>
      </c>
      <c r="FZ355">
        <f t="shared" si="17"/>
        <v>73.331944274902341</v>
      </c>
    </row>
    <row r="356" spans="1:182" x14ac:dyDescent="0.2">
      <c r="A356" t="s">
        <v>226</v>
      </c>
      <c r="B356" t="s">
        <v>0</v>
      </c>
      <c r="C356" t="s">
        <v>291</v>
      </c>
      <c r="D356" t="s">
        <v>253</v>
      </c>
      <c r="E356" t="s">
        <v>219</v>
      </c>
      <c r="F356" s="21">
        <v>429</v>
      </c>
      <c r="G356" s="21">
        <v>0.286272794008255</v>
      </c>
      <c r="H356" s="21">
        <v>0.25106832385063171</v>
      </c>
      <c r="I356" s="21">
        <v>0.32622680068016052</v>
      </c>
      <c r="J356" s="21">
        <v>0.28654146194458008</v>
      </c>
      <c r="K356" s="21">
        <v>0.23385928571224213</v>
      </c>
      <c r="L356" s="21">
        <v>0.39030715823173523</v>
      </c>
      <c r="M356" s="21">
        <v>0.48046159744262695</v>
      </c>
      <c r="N356" s="21">
        <v>0.36650547385215759</v>
      </c>
      <c r="O356" s="21">
        <v>-7.7313154935836792E-2</v>
      </c>
      <c r="P356" s="21">
        <v>-0.47145110368728638</v>
      </c>
      <c r="Q356" s="21">
        <v>-0.95689982175827026</v>
      </c>
      <c r="R356" s="21">
        <v>-1.0501114130020142</v>
      </c>
      <c r="S356" s="21">
        <v>-0.99053913354873657</v>
      </c>
      <c r="T356" s="21">
        <v>-0.82472527027130127</v>
      </c>
      <c r="U356" s="21">
        <v>-0.57231992483139038</v>
      </c>
      <c r="V356" s="21">
        <v>-3.7967145442962646E-2</v>
      </c>
      <c r="W356" s="21">
        <v>0.27218294143676758</v>
      </c>
      <c r="X356" s="21">
        <v>0.68574464321136475</v>
      </c>
      <c r="Y356" s="21">
        <v>0.5975220799446106</v>
      </c>
      <c r="Z356" s="21">
        <v>0.69284039735794067</v>
      </c>
      <c r="AA356" s="21">
        <v>0.70583122968673706</v>
      </c>
      <c r="AB356" s="21">
        <v>0.55668848752975464</v>
      </c>
      <c r="AC356" s="21">
        <v>0.50226646661758423</v>
      </c>
      <c r="AD356" s="21">
        <v>0.44141963124275208</v>
      </c>
      <c r="AE356" s="21">
        <v>-0.32045164704322815</v>
      </c>
      <c r="AF356" s="21">
        <v>-0.31203737854957581</v>
      </c>
      <c r="AG356" s="21">
        <v>-0.18998247385025024</v>
      </c>
      <c r="AH356" s="21">
        <v>-0.18451765179634094</v>
      </c>
      <c r="AI356" s="21">
        <v>-0.19757561385631561</v>
      </c>
      <c r="AJ356" s="21">
        <v>-4.3495543301105499E-2</v>
      </c>
      <c r="AK356" s="21">
        <v>-1.4883209019899368E-2</v>
      </c>
      <c r="AL356" s="21">
        <v>-0.10752476751804352</v>
      </c>
      <c r="AM356" s="21">
        <v>-0.22612172365188599</v>
      </c>
      <c r="AN356" s="21">
        <v>-0.29402276873588562</v>
      </c>
      <c r="AO356" s="21">
        <v>-0.51047104597091675</v>
      </c>
      <c r="AP356" s="21">
        <v>-0.44266468286514282</v>
      </c>
      <c r="AQ356" s="21">
        <v>-0.33954676985740662</v>
      </c>
      <c r="AR356" s="21">
        <v>-0.38529443740844727</v>
      </c>
      <c r="AS356" s="21">
        <v>-0.43672448396682739</v>
      </c>
      <c r="AT356" s="21">
        <v>-0.29001784324645996</v>
      </c>
      <c r="AU356" s="21">
        <v>-0.42514869570732117</v>
      </c>
      <c r="AV356" s="21">
        <v>-0.3644644021987915</v>
      </c>
      <c r="AW356" s="21">
        <v>-0.58092093467712402</v>
      </c>
      <c r="AX356" s="21">
        <v>-0.44826385378837585</v>
      </c>
      <c r="AY356" s="21">
        <v>-0.34595209360122681</v>
      </c>
      <c r="AZ356" s="21">
        <v>-0.39438185095787048</v>
      </c>
      <c r="BA356" s="21">
        <v>-0.34805938601493835</v>
      </c>
      <c r="BB356" s="21">
        <v>-0.26395916938781738</v>
      </c>
      <c r="BC356" s="21">
        <v>-0.23205694556236267</v>
      </c>
      <c r="BD356" s="21">
        <v>-0.23808740079402924</v>
      </c>
      <c r="BE356" s="21">
        <v>-0.12202382832765579</v>
      </c>
      <c r="BF356" s="21">
        <v>-0.12566608190536499</v>
      </c>
      <c r="BG356" s="21">
        <v>-0.13922922313213348</v>
      </c>
      <c r="BH356" s="21">
        <v>4.9382736906409264E-3</v>
      </c>
      <c r="BI356" s="21">
        <v>3.4677810966968536E-2</v>
      </c>
      <c r="BJ356" s="21">
        <v>-4.2255468666553497E-2</v>
      </c>
      <c r="BK356" s="21">
        <v>-0.14929772913455963</v>
      </c>
      <c r="BL356" s="21">
        <v>-0.1727711409330368</v>
      </c>
      <c r="BM356" s="21">
        <v>-0.35852575302124023</v>
      </c>
      <c r="BN356" s="21">
        <v>-0.27920830249786377</v>
      </c>
      <c r="BO356" s="21">
        <v>-0.1753075122833252</v>
      </c>
      <c r="BP356" s="21">
        <v>-0.18898418545722961</v>
      </c>
      <c r="BQ356" s="21">
        <v>-0.25255578756332397</v>
      </c>
      <c r="BR356" s="21">
        <v>-0.12592035531997681</v>
      </c>
      <c r="BS356" s="21">
        <v>-0.27984294295310974</v>
      </c>
      <c r="BT356" s="21">
        <v>-0.22319479286670685</v>
      </c>
      <c r="BU356" s="21">
        <v>-0.43635287880897522</v>
      </c>
      <c r="BV356" s="21">
        <v>-0.31228834390640259</v>
      </c>
      <c r="BW356" s="21">
        <v>-0.23096252977848053</v>
      </c>
      <c r="BX356" s="21">
        <v>-0.28495368361473083</v>
      </c>
      <c r="BY356" s="21">
        <v>-0.24715958535671234</v>
      </c>
      <c r="BZ356" s="21">
        <v>-0.17398194968700409</v>
      </c>
      <c r="CA356" s="21">
        <v>-0.17083504796028137</v>
      </c>
      <c r="CB356" s="21">
        <v>-0.18686985969543457</v>
      </c>
      <c r="CC356" s="21">
        <v>-7.4955873191356659E-2</v>
      </c>
      <c r="CD356" s="21">
        <v>-8.4905669093132019E-2</v>
      </c>
      <c r="CE356" s="21">
        <v>-9.8818674683570862E-2</v>
      </c>
      <c r="CF356" s="21">
        <v>3.8483388721942902E-2</v>
      </c>
      <c r="CG356" s="21">
        <v>6.9003619253635406E-2</v>
      </c>
      <c r="CH356" s="21">
        <v>2.9498515650629997E-3</v>
      </c>
      <c r="CI356" s="21">
        <v>-9.6089668571949005E-2</v>
      </c>
      <c r="CJ356" s="21">
        <v>-8.8792651891708374E-2</v>
      </c>
      <c r="CK356" s="21">
        <v>-0.25328889489173889</v>
      </c>
      <c r="CL356" s="21">
        <v>-0.16599889099597931</v>
      </c>
      <c r="CM356" s="21">
        <v>-6.1555914580821991E-2</v>
      </c>
      <c r="CN356" s="21">
        <v>-5.3020309656858444E-2</v>
      </c>
      <c r="CO356" s="21">
        <v>-0.12500111758708954</v>
      </c>
      <c r="CP356" s="21">
        <v>-1.2266942299902439E-2</v>
      </c>
      <c r="CQ356" s="21">
        <v>-0.17920464277267456</v>
      </c>
      <c r="CR356" s="21">
        <v>-0.12535189092159271</v>
      </c>
      <c r="CS356" s="21">
        <v>-0.33622550964355469</v>
      </c>
      <c r="CT356" s="21">
        <v>-0.21811212599277496</v>
      </c>
      <c r="CU356" s="21">
        <v>-0.15132112801074982</v>
      </c>
      <c r="CV356" s="21">
        <v>-0.20916406810283661</v>
      </c>
      <c r="CW356" s="21">
        <v>-0.17727667093276978</v>
      </c>
      <c r="CX356" s="21">
        <v>-0.11166401207447052</v>
      </c>
      <c r="CY356" s="21">
        <v>-0.10961315035820007</v>
      </c>
      <c r="CZ356" s="21">
        <v>-0.1356523185968399</v>
      </c>
      <c r="DA356" s="21">
        <v>-2.7887919917702675E-2</v>
      </c>
      <c r="DB356" s="21">
        <v>-4.4145256280899048E-2</v>
      </c>
      <c r="DC356" s="21">
        <v>-5.8408133685588837E-2</v>
      </c>
      <c r="DD356" s="21">
        <v>7.2028502821922302E-2</v>
      </c>
      <c r="DE356" s="21">
        <v>0.10332942754030228</v>
      </c>
      <c r="DF356" s="21">
        <v>4.8155169934034348E-2</v>
      </c>
      <c r="DG356" s="21">
        <v>-4.2881608009338379E-2</v>
      </c>
      <c r="DH356" s="21">
        <v>-4.8141572624444962E-3</v>
      </c>
      <c r="DI356" s="21">
        <v>-0.14805203676223755</v>
      </c>
      <c r="DJ356" s="21">
        <v>-5.2789490669965744E-2</v>
      </c>
      <c r="DK356" s="21">
        <v>5.2195686846971512E-2</v>
      </c>
      <c r="DL356" s="21">
        <v>8.2943566143512726E-2</v>
      </c>
      <c r="DM356" s="21">
        <v>2.5535624008625746E-3</v>
      </c>
      <c r="DN356" s="21">
        <v>0.10138647258281708</v>
      </c>
      <c r="DO356" s="21">
        <v>-7.8566335141658783E-2</v>
      </c>
      <c r="DP356" s="21">
        <v>-2.7508992701768875E-2</v>
      </c>
      <c r="DQ356" s="21">
        <v>-0.23609812557697296</v>
      </c>
      <c r="DR356" s="21">
        <v>-0.12393590807914734</v>
      </c>
      <c r="DS356" s="21">
        <v>-7.1679718792438507E-2</v>
      </c>
      <c r="DT356" s="21">
        <v>-0.13337445259094238</v>
      </c>
      <c r="DU356" s="21">
        <v>-0.10739376395940781</v>
      </c>
      <c r="DV356" s="21">
        <v>-4.9346067011356354E-2</v>
      </c>
      <c r="DW356" s="21">
        <v>-2.1218454465270042E-2</v>
      </c>
      <c r="DX356" s="21">
        <v>-6.1702337116003036E-2</v>
      </c>
      <c r="DY356" s="21">
        <v>4.0070731192827225E-2</v>
      </c>
      <c r="DZ356" s="21">
        <v>1.4706307090818882E-2</v>
      </c>
      <c r="EA356" s="21">
        <v>-6.1729740991722792E-5</v>
      </c>
      <c r="EB356" s="21">
        <v>0.1204623207449913</v>
      </c>
      <c r="EC356" s="21">
        <v>0.15289044380187988</v>
      </c>
      <c r="ED356" s="21">
        <v>0.11342447251081467</v>
      </c>
      <c r="EE356" s="21">
        <v>3.3942379057407379E-2</v>
      </c>
      <c r="EF356" s="21">
        <v>0.11643745005130768</v>
      </c>
      <c r="EG356" s="21">
        <v>3.893277607858181E-3</v>
      </c>
      <c r="EH356" s="21">
        <v>0.1106669008731842</v>
      </c>
      <c r="EI356" s="21">
        <v>0.21643492579460144</v>
      </c>
      <c r="EJ356" s="21">
        <v>0.27925381064414978</v>
      </c>
      <c r="EK356" s="21">
        <v>0.18672226369380951</v>
      </c>
      <c r="EL356" s="21">
        <v>0.26548394560813904</v>
      </c>
      <c r="EM356" s="21">
        <v>6.6739402711391449E-2</v>
      </c>
      <c r="EN356" s="21">
        <v>0.11376061290502548</v>
      </c>
      <c r="EO356" s="21">
        <v>-9.1530092060565948E-2</v>
      </c>
      <c r="EP356" s="21">
        <v>1.2039601802825928E-2</v>
      </c>
      <c r="EQ356" s="21">
        <v>4.3309822678565979E-2</v>
      </c>
      <c r="ER356" s="21">
        <v>-2.3946292698383331E-2</v>
      </c>
      <c r="ES356" s="21">
        <v>-6.493943277746439E-3</v>
      </c>
      <c r="ET356" s="21">
        <v>4.0631148964166641E-2</v>
      </c>
      <c r="EU356" s="21">
        <v>63.270871985157697</v>
      </c>
      <c r="EV356" s="21">
        <v>61.022262573242188</v>
      </c>
      <c r="EW356" s="21">
        <v>60.17439703153989</v>
      </c>
      <c r="EX356" s="21">
        <v>61.320964813232422</v>
      </c>
      <c r="EY356" s="21">
        <v>60.196659088134766</v>
      </c>
      <c r="EZ356" s="21">
        <v>60.159553527832031</v>
      </c>
      <c r="FA356" s="21">
        <v>59.404453277587891</v>
      </c>
      <c r="FB356" s="21">
        <v>60.799629211425781</v>
      </c>
      <c r="FC356" s="21">
        <v>66.651206970214844</v>
      </c>
      <c r="FD356" s="21">
        <v>76.701301574707031</v>
      </c>
      <c r="FE356" s="21">
        <v>84.465675354003906</v>
      </c>
      <c r="FF356" s="21">
        <v>89.673469543457031</v>
      </c>
      <c r="FG356" s="21">
        <v>92.966606140136719</v>
      </c>
      <c r="FH356" s="21">
        <v>92.7291259765625</v>
      </c>
      <c r="FI356" s="21">
        <v>93.758811950683594</v>
      </c>
      <c r="FJ356" s="21">
        <v>94.105751037597656</v>
      </c>
      <c r="FK356" s="21">
        <v>92.712432861328125</v>
      </c>
      <c r="FL356" s="21">
        <v>90.428573608398438</v>
      </c>
      <c r="FM356" s="21">
        <v>87.211502075195313</v>
      </c>
      <c r="FN356" s="21">
        <v>81.771797180175781</v>
      </c>
      <c r="FO356" s="21">
        <v>79.196662902832031</v>
      </c>
      <c r="FP356" s="21">
        <v>77.354362487792969</v>
      </c>
      <c r="FQ356" s="21">
        <v>74.289421081542969</v>
      </c>
      <c r="FR356" s="21">
        <v>72.39703369140625</v>
      </c>
      <c r="FS356" s="21">
        <v>2.9248828887939453</v>
      </c>
      <c r="FT356" s="21">
        <v>0.12311827391386032</v>
      </c>
      <c r="FU356" s="21">
        <v>0.24175587296485901</v>
      </c>
      <c r="FV356" t="s">
        <v>295</v>
      </c>
      <c r="FW356" s="21">
        <v>6.5859101712703705E-2</v>
      </c>
      <c r="FX356">
        <f t="shared" si="15"/>
        <v>0.59082425832748409</v>
      </c>
      <c r="FY356">
        <f t="shared" si="16"/>
        <v>-0.20204305946826934</v>
      </c>
      <c r="FZ356">
        <f t="shared" si="17"/>
        <v>86.26419372558594</v>
      </c>
    </row>
    <row r="357" spans="1:182" x14ac:dyDescent="0.2">
      <c r="A357" t="s">
        <v>226</v>
      </c>
      <c r="B357" t="s">
        <v>0</v>
      </c>
      <c r="C357" t="s">
        <v>291</v>
      </c>
      <c r="D357" t="s">
        <v>253</v>
      </c>
      <c r="E357" t="s">
        <v>220</v>
      </c>
      <c r="F357" s="21">
        <v>205</v>
      </c>
      <c r="G357" s="21">
        <v>0.3134104311466217</v>
      </c>
      <c r="H357" s="21">
        <v>0.19228531420230865</v>
      </c>
      <c r="I357" s="21">
        <v>0.23005159199237823</v>
      </c>
      <c r="J357" s="21">
        <v>0.2081947922706604</v>
      </c>
      <c r="K357" s="21">
        <v>0.18332241475582123</v>
      </c>
      <c r="L357" s="21">
        <v>0.29611897468566895</v>
      </c>
      <c r="M357" s="21">
        <v>0.33944839239120483</v>
      </c>
      <c r="N357" s="21">
        <v>0.3041265606880188</v>
      </c>
      <c r="O357" s="21">
        <v>-5.7518237736076117E-4</v>
      </c>
      <c r="P357" s="21">
        <v>-0.1623154878616333</v>
      </c>
      <c r="Q357" s="21">
        <v>-0.48377656936645508</v>
      </c>
      <c r="R357" s="21">
        <v>-0.6157233715057373</v>
      </c>
      <c r="S357" s="21">
        <v>-0.58557170629501343</v>
      </c>
      <c r="T357" s="21">
        <v>-0.65721213817596436</v>
      </c>
      <c r="U357" s="21">
        <v>-0.4027353823184967</v>
      </c>
      <c r="V357" s="21">
        <v>-0.12940976023674011</v>
      </c>
      <c r="W357" s="21">
        <v>0.11305690556764603</v>
      </c>
      <c r="X357" s="21">
        <v>0.29720667004585266</v>
      </c>
      <c r="Y357" s="21">
        <v>0.12526173889636993</v>
      </c>
      <c r="Z357" s="21">
        <v>0.21631485223770142</v>
      </c>
      <c r="AA357" s="21">
        <v>0.28182199597358704</v>
      </c>
      <c r="AB357" s="21">
        <v>0.29496309161186218</v>
      </c>
      <c r="AC357" s="21">
        <v>0.31410861015319824</v>
      </c>
      <c r="AD357" s="21">
        <v>0.25013571977615356</v>
      </c>
      <c r="AE357" s="21">
        <v>2.1375754848122597E-2</v>
      </c>
      <c r="AF357" s="21">
        <v>-8.8813811540603638E-2</v>
      </c>
      <c r="AG357" s="21">
        <v>-2.5862628594040871E-2</v>
      </c>
      <c r="AH357" s="21">
        <v>-2.863166481256485E-2</v>
      </c>
      <c r="AI357" s="21">
        <v>-5.5425111204385757E-2</v>
      </c>
      <c r="AJ357" s="21">
        <v>5.866125226020813E-2</v>
      </c>
      <c r="AK357" s="21">
        <v>5.8003637939691544E-2</v>
      </c>
      <c r="AL357" s="21">
        <v>7.3105436749756336E-3</v>
      </c>
      <c r="AM357" s="21">
        <v>-0.13519299030303955</v>
      </c>
      <c r="AN357" s="21">
        <v>-0.18709014356136322</v>
      </c>
      <c r="AO357" s="21">
        <v>-0.36915576457977295</v>
      </c>
      <c r="AP357" s="21">
        <v>-0.46842241287231445</v>
      </c>
      <c r="AQ357" s="21">
        <v>-0.40042504668235779</v>
      </c>
      <c r="AR357" s="21">
        <v>-0.6567348837852478</v>
      </c>
      <c r="AS357" s="21">
        <v>-0.47502440214157104</v>
      </c>
      <c r="AT357" s="21">
        <v>-0.33783960342407227</v>
      </c>
      <c r="AU357" s="21">
        <v>-0.3230653703212738</v>
      </c>
      <c r="AV357" s="21">
        <v>-0.31559655070304871</v>
      </c>
      <c r="AW357" s="21">
        <v>-0.57334506511688232</v>
      </c>
      <c r="AX357" s="21">
        <v>-0.39715853333473206</v>
      </c>
      <c r="AY357" s="21">
        <v>-0.29069384932518005</v>
      </c>
      <c r="AZ357" s="21">
        <v>-0.24904647469520569</v>
      </c>
      <c r="BA357" s="21">
        <v>-0.14412841200828552</v>
      </c>
      <c r="BB357" s="21">
        <v>-0.16060829162597656</v>
      </c>
      <c r="BC357" s="21">
        <v>6.3051581382751465E-2</v>
      </c>
      <c r="BD357" s="21">
        <v>-4.5152194797992706E-2</v>
      </c>
      <c r="BE357" s="21">
        <v>1.5135267749428749E-2</v>
      </c>
      <c r="BF357" s="21">
        <v>8.082251064479351E-3</v>
      </c>
      <c r="BG357" s="21">
        <v>-7.7900653705000877E-3</v>
      </c>
      <c r="BH357" s="21">
        <v>0.10699734836816788</v>
      </c>
      <c r="BI357" s="21">
        <v>0.11515099555253983</v>
      </c>
      <c r="BJ357" s="21">
        <v>8.5527412593364716E-2</v>
      </c>
      <c r="BK357" s="21">
        <v>-5.6129623204469681E-2</v>
      </c>
      <c r="BL357" s="21">
        <v>-7.0844300091266632E-2</v>
      </c>
      <c r="BM357" s="21">
        <v>-0.24970252811908722</v>
      </c>
      <c r="BN357" s="21">
        <v>-0.31731140613555908</v>
      </c>
      <c r="BO357" s="21">
        <v>-0.25513643026351929</v>
      </c>
      <c r="BP357" s="21">
        <v>-0.44205835461616516</v>
      </c>
      <c r="BQ357" s="21">
        <v>-0.30166560411453247</v>
      </c>
      <c r="BR357" s="21">
        <v>-0.19643816351890564</v>
      </c>
      <c r="BS357" s="21">
        <v>-0.17900002002716064</v>
      </c>
      <c r="BT357" s="21">
        <v>-0.1725318431854248</v>
      </c>
      <c r="BU357" s="21">
        <v>-0.41641572117805481</v>
      </c>
      <c r="BV357" s="21">
        <v>-0.28373697400093079</v>
      </c>
      <c r="BW357" s="21">
        <v>-0.19297285377979279</v>
      </c>
      <c r="BX357" s="21">
        <v>-0.14211040735244751</v>
      </c>
      <c r="BY357" s="21">
        <v>-6.0519542545080185E-2</v>
      </c>
      <c r="BZ357" s="21">
        <v>-7.1446642279624939E-2</v>
      </c>
      <c r="CA357" s="21">
        <v>9.191613644361496E-2</v>
      </c>
      <c r="CB357" s="21">
        <v>-1.4912290498614311E-2</v>
      </c>
      <c r="CC357" s="21">
        <v>4.3530285358428955E-2</v>
      </c>
      <c r="CD357" s="21">
        <v>3.3510196954011917E-2</v>
      </c>
      <c r="CE357" s="21">
        <v>2.5201821699738503E-2</v>
      </c>
      <c r="CF357" s="21">
        <v>0.14047478139400482</v>
      </c>
      <c r="CG357" s="21">
        <v>0.15473107993602753</v>
      </c>
      <c r="CH357" s="21">
        <v>0.13970017433166504</v>
      </c>
      <c r="CI357" s="21">
        <v>-1.3705823803320527E-3</v>
      </c>
      <c r="CJ357" s="21">
        <v>9.6672195941209793E-3</v>
      </c>
      <c r="CK357" s="21">
        <v>-0.16696956753730774</v>
      </c>
      <c r="CL357" s="21">
        <v>-0.21265237033367157</v>
      </c>
      <c r="CM357" s="21">
        <v>-0.15450997650623322</v>
      </c>
      <c r="CN357" s="21">
        <v>-0.29337403178215027</v>
      </c>
      <c r="CO357" s="21">
        <v>-0.18159779906272888</v>
      </c>
      <c r="CP357" s="21">
        <v>-9.8503962159156799E-2</v>
      </c>
      <c r="CQ357" s="21">
        <v>-7.9220794141292572E-2</v>
      </c>
      <c r="CR357" s="21">
        <v>-7.3445655405521393E-2</v>
      </c>
      <c r="CS357" s="21">
        <v>-0.30772691965103149</v>
      </c>
      <c r="CT357" s="21">
        <v>-0.20518156886100769</v>
      </c>
      <c r="CU357" s="21">
        <v>-0.1252916008234024</v>
      </c>
      <c r="CV357" s="21">
        <v>-6.8046808242797852E-2</v>
      </c>
      <c r="CW357" s="21">
        <v>-2.6122897397726774E-3</v>
      </c>
      <c r="CX357" s="21">
        <v>-9.6935639157891273E-3</v>
      </c>
      <c r="CY357" s="21">
        <v>0.12078069150447845</v>
      </c>
      <c r="CZ357" s="21">
        <v>1.5327613800764084E-2</v>
      </c>
      <c r="DA357" s="21">
        <v>7.192530483007431E-2</v>
      </c>
      <c r="DB357" s="21">
        <v>5.8938141912221909E-2</v>
      </c>
      <c r="DC357" s="21">
        <v>5.8193709701299667E-2</v>
      </c>
      <c r="DD357" s="21">
        <v>0.17395220696926117</v>
      </c>
      <c r="DE357" s="21">
        <v>0.19431117177009583</v>
      </c>
      <c r="DF357" s="21">
        <v>0.19387294352054596</v>
      </c>
      <c r="DG357" s="21">
        <v>5.3388457745313644E-2</v>
      </c>
      <c r="DH357" s="21">
        <v>9.0178735554218292E-2</v>
      </c>
      <c r="DI357" s="21">
        <v>-8.4236614406108856E-2</v>
      </c>
      <c r="DJ357" s="21">
        <v>-0.10799334198236465</v>
      </c>
      <c r="DK357" s="21">
        <v>-5.3883519023656845E-2</v>
      </c>
      <c r="DL357" s="21">
        <v>-0.14468970894813538</v>
      </c>
      <c r="DM357" s="21">
        <v>-6.1530005186796188E-2</v>
      </c>
      <c r="DN357" s="21">
        <v>-5.6976237101480365E-4</v>
      </c>
      <c r="DO357" s="21">
        <v>2.055843360722065E-2</v>
      </c>
      <c r="DP357" s="21">
        <v>2.5640526786446571E-2</v>
      </c>
      <c r="DQ357" s="21">
        <v>-0.19903811812400818</v>
      </c>
      <c r="DR357" s="21">
        <v>-0.1266261488199234</v>
      </c>
      <c r="DS357" s="21">
        <v>-5.7610344141721725E-2</v>
      </c>
      <c r="DT357" s="21">
        <v>6.0167857445776463E-3</v>
      </c>
      <c r="DU357" s="21">
        <v>5.5294964462518692E-2</v>
      </c>
      <c r="DV357" s="21">
        <v>5.2059516310691833E-2</v>
      </c>
      <c r="DW357" s="21">
        <v>0.16245651245117188</v>
      </c>
      <c r="DX357" s="21">
        <v>5.8989230543375015E-2</v>
      </c>
      <c r="DY357" s="21">
        <v>0.11292319744825363</v>
      </c>
      <c r="DZ357" s="21">
        <v>9.5652058720588684E-2</v>
      </c>
      <c r="EA357" s="21">
        <v>0.10582875460386276</v>
      </c>
      <c r="EB357" s="21">
        <v>0.22228831052780151</v>
      </c>
      <c r="EC357" s="21">
        <v>0.25145852565765381</v>
      </c>
      <c r="ED357" s="21">
        <v>0.27208980917930603</v>
      </c>
      <c r="EE357" s="21">
        <v>0.13245181739330292</v>
      </c>
      <c r="EF357" s="21">
        <v>0.20642457902431488</v>
      </c>
      <c r="EG357" s="21">
        <v>3.5216633230447769E-2</v>
      </c>
      <c r="EH357" s="21">
        <v>4.3117664754390717E-2</v>
      </c>
      <c r="EI357" s="21">
        <v>9.1405101120471954E-2</v>
      </c>
      <c r="EJ357" s="21">
        <v>6.9986835122108459E-2</v>
      </c>
      <c r="EK357" s="21">
        <v>0.11182881891727448</v>
      </c>
      <c r="EL357" s="21">
        <v>0.14083166420459747</v>
      </c>
      <c r="EM357" s="21">
        <v>0.16462379693984985</v>
      </c>
      <c r="EN357" s="21">
        <v>0.16870523989200592</v>
      </c>
      <c r="EO357" s="21">
        <v>-4.2108763009309769E-2</v>
      </c>
      <c r="EP357" s="21">
        <v>-1.3204606249928474E-2</v>
      </c>
      <c r="EQ357" s="21">
        <v>4.0110640227794647E-2</v>
      </c>
      <c r="ER357" s="21">
        <v>0.11295285075902939</v>
      </c>
      <c r="ES357" s="21">
        <v>0.13890384137630463</v>
      </c>
      <c r="ET357" s="21">
        <v>0.14122116565704346</v>
      </c>
      <c r="EU357" s="21">
        <v>65.040000000000006</v>
      </c>
      <c r="EV357" s="21">
        <v>62.708000183105469</v>
      </c>
      <c r="EW357" s="21">
        <v>61.68</v>
      </c>
      <c r="EX357" s="21">
        <v>62.571998596191406</v>
      </c>
      <c r="EY357" s="21">
        <v>61.644001007080078</v>
      </c>
      <c r="EZ357" s="21">
        <v>60.816001892089844</v>
      </c>
      <c r="FA357" s="21">
        <v>60.939998626708984</v>
      </c>
      <c r="FB357" s="21">
        <v>60.527999877929688</v>
      </c>
      <c r="FC357" s="21">
        <v>68.120002746582031</v>
      </c>
      <c r="FD357" s="21">
        <v>79.311996459960938</v>
      </c>
      <c r="FE357" s="21">
        <v>87.652000427246094</v>
      </c>
      <c r="FF357" s="21">
        <v>91.6719970703125</v>
      </c>
      <c r="FG357" s="21">
        <v>94.211997985839844</v>
      </c>
      <c r="FH357" s="21">
        <v>92.968002319335938</v>
      </c>
      <c r="FI357" s="21">
        <v>94.139999389648438</v>
      </c>
      <c r="FJ357" s="21">
        <v>94.040000915527344</v>
      </c>
      <c r="FK357" s="21">
        <v>92.851997375488281</v>
      </c>
      <c r="FL357" s="21">
        <v>90.183998107910156</v>
      </c>
      <c r="FM357" s="21">
        <v>87.704002380371094</v>
      </c>
      <c r="FN357" s="21">
        <v>82.547996520996094</v>
      </c>
      <c r="FO357" s="21">
        <v>79.208000183105469</v>
      </c>
      <c r="FP357" s="21">
        <v>77.900001525878906</v>
      </c>
      <c r="FQ357" s="21">
        <v>75.068000793457031</v>
      </c>
      <c r="FR357" s="21">
        <v>72.763999938964844</v>
      </c>
      <c r="FS357" s="21">
        <v>2.6212894916534424</v>
      </c>
      <c r="FT357" s="21">
        <v>0.11004884541034698</v>
      </c>
      <c r="FU357" s="21">
        <v>0.24749518930912018</v>
      </c>
      <c r="FV357" t="s">
        <v>295</v>
      </c>
      <c r="FW357" s="21">
        <v>2.8901524841785431E-2</v>
      </c>
      <c r="FX357">
        <f t="shared" si="15"/>
        <v>0.2067324325442314</v>
      </c>
      <c r="FY357">
        <f t="shared" si="16"/>
        <v>-0.15817330777645111</v>
      </c>
      <c r="FZ357">
        <f t="shared" si="17"/>
        <v>86.499198913574219</v>
      </c>
    </row>
    <row r="358" spans="1:182" x14ac:dyDescent="0.2">
      <c r="A358" t="s">
        <v>226</v>
      </c>
      <c r="B358" t="s">
        <v>0</v>
      </c>
      <c r="C358" t="s">
        <v>291</v>
      </c>
      <c r="D358" t="s">
        <v>253</v>
      </c>
      <c r="E358" t="s">
        <v>221</v>
      </c>
      <c r="F358" s="21">
        <v>224</v>
      </c>
      <c r="G358" s="21">
        <v>8.5123449563980103E-2</v>
      </c>
      <c r="H358" s="21">
        <v>0.10710220783948898</v>
      </c>
      <c r="I358" s="21">
        <v>0.14512215554714203</v>
      </c>
      <c r="J358" s="21">
        <v>0.122612364590168</v>
      </c>
      <c r="K358" s="21">
        <v>9.3945629894733429E-2</v>
      </c>
      <c r="L358" s="21">
        <v>0.16416841745376587</v>
      </c>
      <c r="M358" s="21">
        <v>0.21167425811290741</v>
      </c>
      <c r="N358" s="21">
        <v>0.14058424532413483</v>
      </c>
      <c r="O358" s="21">
        <v>-5.6062910705804825E-2</v>
      </c>
      <c r="P358" s="21">
        <v>-0.27404409646987915</v>
      </c>
      <c r="Q358" s="21">
        <v>-0.49412339925765991</v>
      </c>
      <c r="R358" s="21">
        <v>-0.50172245502471924</v>
      </c>
      <c r="S358" s="21">
        <v>-0.47349900007247925</v>
      </c>
      <c r="T358" s="21">
        <v>-0.32591494917869568</v>
      </c>
      <c r="U358" s="21">
        <v>-0.22866354882717133</v>
      </c>
      <c r="V358" s="21">
        <v>4.1228156536817551E-2</v>
      </c>
      <c r="W358" s="21">
        <v>0.16326409578323364</v>
      </c>
      <c r="X358" s="21">
        <v>0.38583475351333618</v>
      </c>
      <c r="Y358" s="21">
        <v>0.3869059681892395</v>
      </c>
      <c r="Z358" s="21">
        <v>0.41441181302070618</v>
      </c>
      <c r="AA358" s="21">
        <v>0.38986572623252869</v>
      </c>
      <c r="AB358" s="21">
        <v>0.2916223406791687</v>
      </c>
      <c r="AC358" s="21">
        <v>0.23456947505474091</v>
      </c>
      <c r="AD358" s="21">
        <v>0.21277600526809692</v>
      </c>
      <c r="AE358" s="21">
        <v>-0.24634598195552826</v>
      </c>
      <c r="AF358" s="21">
        <v>-0.20545752346515656</v>
      </c>
      <c r="AG358" s="21">
        <v>-0.14791812002658844</v>
      </c>
      <c r="AH358" s="21">
        <v>-0.1427055150270462</v>
      </c>
      <c r="AI358" s="21">
        <v>-0.14521922171115875</v>
      </c>
      <c r="AJ358" s="21">
        <v>-7.4429325759410858E-2</v>
      </c>
      <c r="AK358" s="21">
        <v>-5.2514638751745224E-2</v>
      </c>
      <c r="AL358" s="21">
        <v>-0.10582251846790314</v>
      </c>
      <c r="AM358" s="21">
        <v>-0.14821234345436096</v>
      </c>
      <c r="AN358" s="21">
        <v>-0.18670158088207245</v>
      </c>
      <c r="AO358" s="21">
        <v>-0.27153587341308594</v>
      </c>
      <c r="AP358" s="21">
        <v>-0.19062560796737671</v>
      </c>
      <c r="AQ358" s="21">
        <v>-0.1521468460559845</v>
      </c>
      <c r="AR358" s="21">
        <v>-0.10840780287981033</v>
      </c>
      <c r="AS358" s="21">
        <v>-0.19686490297317505</v>
      </c>
      <c r="AT358" s="21">
        <v>-0.14613419771194458</v>
      </c>
      <c r="AU358" s="21">
        <v>-0.25287443399429321</v>
      </c>
      <c r="AV358" s="21">
        <v>-0.20465387403964996</v>
      </c>
      <c r="AW358" s="21">
        <v>-0.26156324148178101</v>
      </c>
      <c r="AX358" s="21">
        <v>-0.22161723673343658</v>
      </c>
      <c r="AY358" s="21">
        <v>-0.18473689258098602</v>
      </c>
      <c r="AZ358" s="21">
        <v>-0.21985884010791779</v>
      </c>
      <c r="BA358" s="21">
        <v>-0.23318102955818176</v>
      </c>
      <c r="BB358" s="21">
        <v>-0.17141762375831604</v>
      </c>
      <c r="BC358" s="21">
        <v>-0.18981266021728516</v>
      </c>
      <c r="BD358" s="21">
        <v>-0.15705099701881409</v>
      </c>
      <c r="BE358" s="21">
        <v>-0.10144339501857758</v>
      </c>
      <c r="BF358" s="21">
        <v>-0.10211142152547836</v>
      </c>
      <c r="BG358" s="21">
        <v>-0.10702104121446609</v>
      </c>
      <c r="BH358" s="21">
        <v>-4.896458238363266E-2</v>
      </c>
      <c r="BI358" s="21">
        <v>-3.0004829168319702E-2</v>
      </c>
      <c r="BJ358" s="21">
        <v>-7.758958637714386E-2</v>
      </c>
      <c r="BK358" s="21">
        <v>-0.10412848740816116</v>
      </c>
      <c r="BL358" s="21">
        <v>-0.11418715864419937</v>
      </c>
      <c r="BM358" s="21">
        <v>-0.17514383792877197</v>
      </c>
      <c r="BN358" s="21">
        <v>-9.0848945081233978E-2</v>
      </c>
      <c r="BO358" s="21">
        <v>-4.8244357109069824E-2</v>
      </c>
      <c r="BP358" s="21">
        <v>3.8988571614027023E-3</v>
      </c>
      <c r="BQ358" s="21">
        <v>-8.178313821554184E-2</v>
      </c>
      <c r="BR358" s="21">
        <v>-3.7911806255578995E-2</v>
      </c>
      <c r="BS358" s="21">
        <v>-0.15934276580810547</v>
      </c>
      <c r="BT358" s="21">
        <v>-0.1154584214091301</v>
      </c>
      <c r="BU358" s="21">
        <v>-0.1738673597574234</v>
      </c>
      <c r="BV358" s="21">
        <v>-0.13457390666007996</v>
      </c>
      <c r="BW358" s="21">
        <v>-0.11106326431035995</v>
      </c>
      <c r="BX358" s="21">
        <v>-0.15557862818241119</v>
      </c>
      <c r="BY358" s="21">
        <v>-0.17092959582805634</v>
      </c>
      <c r="BZ358" s="21">
        <v>-0.11754550039768219</v>
      </c>
      <c r="CA358" s="21">
        <v>-0.15065786242485046</v>
      </c>
      <c r="CB358" s="21">
        <v>-0.12352477759122849</v>
      </c>
      <c r="CC358" s="21">
        <v>-6.9255135953426361E-2</v>
      </c>
      <c r="CD358" s="21">
        <v>-7.3996074497699738E-2</v>
      </c>
      <c r="CE358" s="21">
        <v>-8.0565094947814941E-2</v>
      </c>
      <c r="CF358" s="21">
        <v>-3.1327780336141586E-2</v>
      </c>
      <c r="CG358" s="21">
        <v>-1.441460195928812E-2</v>
      </c>
      <c r="CH358" s="21">
        <v>-5.8035548776388168E-2</v>
      </c>
      <c r="CI358" s="21">
        <v>-7.359614223241806E-2</v>
      </c>
      <c r="CJ358" s="21">
        <v>-6.3963897526264191E-2</v>
      </c>
      <c r="CK358" s="21">
        <v>-0.10838301479816437</v>
      </c>
      <c r="CL358" s="21">
        <v>-2.1743942052125931E-2</v>
      </c>
      <c r="CM358" s="21">
        <v>2.3718193173408508E-2</v>
      </c>
      <c r="CN358" s="21">
        <v>8.1682108342647552E-2</v>
      </c>
      <c r="CO358" s="21">
        <v>-2.0778579637408257E-3</v>
      </c>
      <c r="CP358" s="21">
        <v>3.7042688578367233E-2</v>
      </c>
      <c r="CQ358" s="21">
        <v>-9.4563007354736328E-2</v>
      </c>
      <c r="CR358" s="21">
        <v>-5.368192121386528E-2</v>
      </c>
      <c r="CS358" s="21">
        <v>-0.11312945187091827</v>
      </c>
      <c r="CT358" s="21">
        <v>-7.4287973344326019E-2</v>
      </c>
      <c r="CU358" s="21">
        <v>-6.0037128627300262E-2</v>
      </c>
      <c r="CV358" s="21">
        <v>-0.11105834692716599</v>
      </c>
      <c r="CW358" s="21">
        <v>-0.12781445682048798</v>
      </c>
      <c r="CX358" s="21">
        <v>-8.0233827233314514E-2</v>
      </c>
      <c r="CY358" s="21">
        <v>-0.11150305718183517</v>
      </c>
      <c r="CZ358" s="21">
        <v>-8.999856561422348E-2</v>
      </c>
      <c r="DA358" s="21">
        <v>-3.7066880613565445E-2</v>
      </c>
      <c r="DB358" s="21">
        <v>-4.5880731195211411E-2</v>
      </c>
      <c r="DC358" s="21">
        <v>-5.4109148681163788E-2</v>
      </c>
      <c r="DD358" s="21">
        <v>-1.3690976426005363E-2</v>
      </c>
      <c r="DE358" s="21">
        <v>1.1756247840821743E-3</v>
      </c>
      <c r="DF358" s="21">
        <v>-3.8481511175632477E-2</v>
      </c>
      <c r="DG358" s="21">
        <v>-4.3063797056674957E-2</v>
      </c>
      <c r="DH358" s="21">
        <v>-1.3740633614361286E-2</v>
      </c>
      <c r="DI358" s="21">
        <v>-4.1622191667556763E-2</v>
      </c>
      <c r="DJ358" s="21">
        <v>4.7361064702272415E-2</v>
      </c>
      <c r="DK358" s="21">
        <v>9.5680743455886841E-2</v>
      </c>
      <c r="DL358" s="21">
        <v>0.15946535766124725</v>
      </c>
      <c r="DM358" s="21">
        <v>7.7627420425415039E-2</v>
      </c>
      <c r="DN358" s="21">
        <v>0.11199718713760376</v>
      </c>
      <c r="DO358" s="21">
        <v>-2.9783252626657486E-2</v>
      </c>
      <c r="DP358" s="21">
        <v>8.0945752561092377E-3</v>
      </c>
      <c r="DQ358" s="21">
        <v>-5.2391543984413147E-2</v>
      </c>
      <c r="DR358" s="21">
        <v>-1.4002034440636635E-2</v>
      </c>
      <c r="DS358" s="21">
        <v>-9.0109929442405701E-3</v>
      </c>
      <c r="DT358" s="21">
        <v>-6.6538065671920776E-2</v>
      </c>
      <c r="DU358" s="21">
        <v>-8.469931036233902E-2</v>
      </c>
      <c r="DV358" s="21">
        <v>-4.2922157794237137E-2</v>
      </c>
      <c r="DW358" s="21">
        <v>-5.4969742894172668E-2</v>
      </c>
      <c r="DX358" s="21">
        <v>-4.1592039167881012E-2</v>
      </c>
      <c r="DY358" s="21">
        <v>9.4078490510582924E-3</v>
      </c>
      <c r="DZ358" s="21">
        <v>-5.2866372279822826E-3</v>
      </c>
      <c r="EA358" s="21">
        <v>-1.5910964459180832E-2</v>
      </c>
      <c r="EB358" s="21">
        <v>1.1773766949772835E-2</v>
      </c>
      <c r="EC358" s="21">
        <v>2.3685436695814133E-2</v>
      </c>
      <c r="ED358" s="21">
        <v>-1.0248582810163498E-2</v>
      </c>
      <c r="EE358" s="21">
        <v>1.0200567776337266E-3</v>
      </c>
      <c r="EF358" s="21">
        <v>5.8773782104253769E-2</v>
      </c>
      <c r="EG358" s="21">
        <v>5.4769836366176605E-2</v>
      </c>
      <c r="EH358" s="21">
        <v>0.14713771641254425</v>
      </c>
      <c r="EI358" s="21">
        <v>0.19958323240280151</v>
      </c>
      <c r="EJ358" s="21">
        <v>0.27177202701568604</v>
      </c>
      <c r="EK358" s="21">
        <v>0.19270919263362885</v>
      </c>
      <c r="EL358" s="21">
        <v>0.22021956741809845</v>
      </c>
      <c r="EM358" s="21">
        <v>6.3748426735401154E-2</v>
      </c>
      <c r="EN358" s="21">
        <v>9.7290024161338806E-2</v>
      </c>
      <c r="EO358" s="21">
        <v>3.5304345190525055E-2</v>
      </c>
      <c r="EP358" s="21">
        <v>7.3041282594203949E-2</v>
      </c>
      <c r="EQ358" s="21">
        <v>6.4662642776966095E-2</v>
      </c>
      <c r="ER358" s="21">
        <v>-2.2578570060431957E-3</v>
      </c>
      <c r="ES358" s="21">
        <v>-2.2447889670729637E-2</v>
      </c>
      <c r="ET358" s="21">
        <v>1.0949966497719288E-2</v>
      </c>
      <c r="EU358" s="21">
        <v>61.740484429065745</v>
      </c>
      <c r="EV358" s="21">
        <v>59.564014434814453</v>
      </c>
      <c r="EW358" s="21">
        <v>58.871972318339097</v>
      </c>
      <c r="EX358" s="21">
        <v>60.238754272460938</v>
      </c>
      <c r="EY358" s="21">
        <v>58.944637298583984</v>
      </c>
      <c r="EZ358" s="21">
        <v>59.591693878173828</v>
      </c>
      <c r="FA358" s="21">
        <v>58.076126098632813</v>
      </c>
      <c r="FB358" s="21">
        <v>61.034603118896484</v>
      </c>
      <c r="FC358" s="21">
        <v>65.380622863769531</v>
      </c>
      <c r="FD358" s="21">
        <v>74.442909240722656</v>
      </c>
      <c r="FE358" s="21">
        <v>81.709342956542969</v>
      </c>
      <c r="FF358" s="21">
        <v>87.944633483886719</v>
      </c>
      <c r="FG358" s="21">
        <v>91.889274597167969</v>
      </c>
      <c r="FH358" s="21">
        <v>92.522491455078125</v>
      </c>
      <c r="FI358" s="21">
        <v>93.429069519042969</v>
      </c>
      <c r="FJ358" s="21">
        <v>94.162628173828125</v>
      </c>
      <c r="FK358" s="21">
        <v>92.591697692871094</v>
      </c>
      <c r="FL358" s="21">
        <v>90.64013671875</v>
      </c>
      <c r="FM358" s="21">
        <v>86.785469055175781</v>
      </c>
      <c r="FN358" s="21">
        <v>81.100349426269531</v>
      </c>
      <c r="FO358" s="21">
        <v>79.186851501464844</v>
      </c>
      <c r="FP358" s="21">
        <v>76.882354736328125</v>
      </c>
      <c r="FQ358" s="21">
        <v>73.615913391113281</v>
      </c>
      <c r="FR358" s="21">
        <v>72.079582214355469</v>
      </c>
      <c r="FS358" s="21">
        <v>1.861579418182373</v>
      </c>
      <c r="FT358" s="21">
        <v>7.7978260815143585E-2</v>
      </c>
      <c r="FU358" s="21">
        <v>0.14430473744869232</v>
      </c>
      <c r="FV358" t="s">
        <v>295</v>
      </c>
      <c r="FW358" s="21">
        <v>4.362323135137558E-2</v>
      </c>
      <c r="FX358">
        <f t="shared" si="15"/>
        <v>0.34805647134780882</v>
      </c>
      <c r="FY358">
        <f t="shared" si="16"/>
        <v>-7.913989648222923E-2</v>
      </c>
      <c r="FZ358">
        <f t="shared" si="17"/>
        <v>86.060900878906253</v>
      </c>
    </row>
    <row r="359" spans="1:182" x14ac:dyDescent="0.2">
      <c r="A359" t="s">
        <v>226</v>
      </c>
      <c r="B359" t="s">
        <v>0</v>
      </c>
      <c r="C359" t="s">
        <v>291</v>
      </c>
      <c r="D359" t="s">
        <v>254</v>
      </c>
      <c r="E359" t="s">
        <v>219</v>
      </c>
      <c r="F359" s="21">
        <v>477</v>
      </c>
      <c r="G359" s="21">
        <v>0.63338381052017212</v>
      </c>
      <c r="H359" s="21">
        <v>0.52106887102127075</v>
      </c>
      <c r="I359" s="21">
        <v>0.53837031126022339</v>
      </c>
      <c r="J359" s="21">
        <v>0.4912438690662384</v>
      </c>
      <c r="K359" s="21">
        <v>0.4154796302318573</v>
      </c>
      <c r="L359" s="21">
        <v>0.5382387638092041</v>
      </c>
      <c r="M359" s="21">
        <v>0.56147950887680054</v>
      </c>
      <c r="N359" s="21">
        <v>0.35821777582168579</v>
      </c>
      <c r="O359" s="21">
        <v>-1.2273753993213177E-2</v>
      </c>
      <c r="P359" s="21">
        <v>-0.23705160617828369</v>
      </c>
      <c r="Q359" s="21">
        <v>-0.58092778921127319</v>
      </c>
      <c r="R359" s="21">
        <v>-0.42374858260154724</v>
      </c>
      <c r="S359" s="21">
        <v>-0.16055804491043091</v>
      </c>
      <c r="T359" s="21">
        <v>4.4076435267925262E-2</v>
      </c>
      <c r="U359" s="21">
        <v>0.17813856899738312</v>
      </c>
      <c r="V359" s="21">
        <v>0.65791690349578857</v>
      </c>
      <c r="W359" s="21">
        <v>0.95560741424560547</v>
      </c>
      <c r="X359" s="21">
        <v>1.4190784692764282</v>
      </c>
      <c r="Y359" s="21">
        <v>1.3702398538589478</v>
      </c>
      <c r="Z359" s="21">
        <v>1.5538970232009888</v>
      </c>
      <c r="AA359" s="21">
        <v>1.4717187881469727</v>
      </c>
      <c r="AB359" s="21">
        <v>1.3010612726211548</v>
      </c>
      <c r="AC359" s="21">
        <v>1.1843211650848389</v>
      </c>
      <c r="AD359" s="21">
        <v>1.0914981365203857</v>
      </c>
      <c r="AE359" s="21">
        <v>-0.35630634427070618</v>
      </c>
      <c r="AF359" s="21">
        <v>-0.34695059061050415</v>
      </c>
      <c r="AG359" s="21">
        <v>-0.21123924851417542</v>
      </c>
      <c r="AH359" s="21">
        <v>-0.20516298711299896</v>
      </c>
      <c r="AI359" s="21">
        <v>-0.21968194842338562</v>
      </c>
      <c r="AJ359" s="21">
        <v>-4.8362180590629578E-2</v>
      </c>
      <c r="AK359" s="21">
        <v>-1.6548426821827888E-2</v>
      </c>
      <c r="AL359" s="21">
        <v>-0.11955549567937851</v>
      </c>
      <c r="AM359" s="21">
        <v>-0.25142204761505127</v>
      </c>
      <c r="AN359" s="21">
        <v>-0.32692036032676697</v>
      </c>
      <c r="AO359" s="21">
        <v>-0.56758666038513184</v>
      </c>
      <c r="AP359" s="21">
        <v>-0.49219357967376709</v>
      </c>
      <c r="AQ359" s="21">
        <v>-0.37753802537918091</v>
      </c>
      <c r="AR359" s="21">
        <v>-0.42840424180030823</v>
      </c>
      <c r="AS359" s="21">
        <v>-0.48558878898620605</v>
      </c>
      <c r="AT359" s="21">
        <v>-0.3224673867225647</v>
      </c>
      <c r="AU359" s="21">
        <v>-0.47271782159805298</v>
      </c>
      <c r="AV359" s="21">
        <v>-0.4052436351776123</v>
      </c>
      <c r="AW359" s="21">
        <v>-0.6459190845489502</v>
      </c>
      <c r="AX359" s="21">
        <v>-0.49841919541358948</v>
      </c>
      <c r="AY359" s="21">
        <v>-0.38466006517410278</v>
      </c>
      <c r="AZ359" s="21">
        <v>-0.43850848078727722</v>
      </c>
      <c r="BA359" s="21">
        <v>-0.387003093957901</v>
      </c>
      <c r="BB359" s="21">
        <v>-0.2934931218624115</v>
      </c>
      <c r="BC359" s="21">
        <v>-0.25802135467529297</v>
      </c>
      <c r="BD359" s="21">
        <v>-0.26472648978233337</v>
      </c>
      <c r="BE359" s="21">
        <v>-0.13567684590816498</v>
      </c>
      <c r="BF359" s="21">
        <v>-0.13972662389278412</v>
      </c>
      <c r="BG359" s="21">
        <v>-0.15480728447437286</v>
      </c>
      <c r="BH359" s="21">
        <v>5.4908078163862228E-3</v>
      </c>
      <c r="BI359" s="21">
        <v>3.8557875901460648E-2</v>
      </c>
      <c r="BJ359" s="21">
        <v>-4.6983327716588974E-2</v>
      </c>
      <c r="BK359" s="21">
        <v>-0.16600237786769867</v>
      </c>
      <c r="BL359" s="21">
        <v>-0.19210214912891388</v>
      </c>
      <c r="BM359" s="21">
        <v>-0.39864048361778259</v>
      </c>
      <c r="BN359" s="21">
        <v>-0.31044834852218628</v>
      </c>
      <c r="BO359" s="21">
        <v>-0.19492234289646149</v>
      </c>
      <c r="BP359" s="21">
        <v>-0.21012924611568451</v>
      </c>
      <c r="BQ359" s="21">
        <v>-0.2808137834072113</v>
      </c>
      <c r="BR359" s="21">
        <v>-0.14000934362411499</v>
      </c>
      <c r="BS359" s="21">
        <v>-0.31115409731864929</v>
      </c>
      <c r="BT359" s="21">
        <v>-0.24816763401031494</v>
      </c>
      <c r="BU359" s="21">
        <v>-0.48517557978630066</v>
      </c>
      <c r="BV359" s="21">
        <v>-0.34722962975502014</v>
      </c>
      <c r="BW359" s="21">
        <v>-0.25680455565452576</v>
      </c>
      <c r="BX359" s="21">
        <v>-0.31683662533760071</v>
      </c>
      <c r="BY359" s="21">
        <v>-0.27481377124786377</v>
      </c>
      <c r="BZ359" s="21">
        <v>-0.19344852864742279</v>
      </c>
      <c r="CA359" s="21">
        <v>-0.18994943797588348</v>
      </c>
      <c r="CB359" s="21">
        <v>-0.20777831971645355</v>
      </c>
      <c r="CC359" s="21">
        <v>-8.3342544734477997E-2</v>
      </c>
      <c r="CD359" s="21">
        <v>-9.4405606389045715E-2</v>
      </c>
      <c r="CE359" s="21">
        <v>-0.10987528413534164</v>
      </c>
      <c r="CF359" s="21">
        <v>4.2789224535226822E-2</v>
      </c>
      <c r="CG359" s="21">
        <v>7.6724335551261902E-2</v>
      </c>
      <c r="CH359" s="21">
        <v>3.2799334730952978E-3</v>
      </c>
      <c r="CI359" s="21">
        <v>-0.10684096068143845</v>
      </c>
      <c r="CJ359" s="21">
        <v>-9.872746467590332E-2</v>
      </c>
      <c r="CK359" s="21">
        <v>-0.28162887692451477</v>
      </c>
      <c r="CL359" s="21">
        <v>-0.18457217514514923</v>
      </c>
      <c r="CM359" s="21">
        <v>-6.8443290889263153E-2</v>
      </c>
      <c r="CN359" s="21">
        <v>-5.8952633291482925E-2</v>
      </c>
      <c r="CO359" s="21">
        <v>-0.13898725807666779</v>
      </c>
      <c r="CP359" s="21">
        <v>-1.3639459386467934E-2</v>
      </c>
      <c r="CQ359" s="21">
        <v>-0.1992555558681488</v>
      </c>
      <c r="CR359" s="21">
        <v>-0.13937728106975555</v>
      </c>
      <c r="CS359" s="21">
        <v>-0.37384513020515442</v>
      </c>
      <c r="CT359" s="21">
        <v>-0.24251621961593628</v>
      </c>
      <c r="CU359" s="21">
        <v>-0.16825222969055176</v>
      </c>
      <c r="CV359" s="21">
        <v>-0.23256704211235046</v>
      </c>
      <c r="CW359" s="21">
        <v>-0.1971118152141571</v>
      </c>
      <c r="CX359" s="21">
        <v>-0.12415794283151627</v>
      </c>
      <c r="CY359" s="21">
        <v>-0.12187753617763519</v>
      </c>
      <c r="CZ359" s="21">
        <v>-0.15083014965057373</v>
      </c>
      <c r="DA359" s="21">
        <v>-3.1008249148726463E-2</v>
      </c>
      <c r="DB359" s="21">
        <v>-4.9084585160017014E-2</v>
      </c>
      <c r="DC359" s="21">
        <v>-6.4943283796310425E-2</v>
      </c>
      <c r="DD359" s="21">
        <v>8.0087639391422272E-2</v>
      </c>
      <c r="DE359" s="21">
        <v>0.11489079147577286</v>
      </c>
      <c r="DF359" s="21">
        <v>5.3543195128440857E-2</v>
      </c>
      <c r="DG359" s="21">
        <v>-4.7679547220468521E-2</v>
      </c>
      <c r="DH359" s="21">
        <v>-5.3527820855379105E-3</v>
      </c>
      <c r="DI359" s="21">
        <v>-0.16461727023124695</v>
      </c>
      <c r="DJ359" s="21">
        <v>-5.8695986866950989E-2</v>
      </c>
      <c r="DK359" s="21">
        <v>5.8035768568515778E-2</v>
      </c>
      <c r="DL359" s="21">
        <v>9.2223972082138062E-2</v>
      </c>
      <c r="DM359" s="21">
        <v>2.839280990883708E-3</v>
      </c>
      <c r="DN359" s="21">
        <v>0.11273042112588882</v>
      </c>
      <c r="DO359" s="21">
        <v>-8.7357006967067719E-2</v>
      </c>
      <c r="DP359" s="21">
        <v>-3.0586924403905869E-2</v>
      </c>
      <c r="DQ359" s="21">
        <v>-0.26251468062400818</v>
      </c>
      <c r="DR359" s="21">
        <v>-0.13780279457569122</v>
      </c>
      <c r="DS359" s="21">
        <v>-7.9699896275997162E-2</v>
      </c>
      <c r="DT359" s="21">
        <v>-0.14829747378826141</v>
      </c>
      <c r="DU359" s="21">
        <v>-0.11940984427928925</v>
      </c>
      <c r="DV359" s="21">
        <v>-5.4867357015609741E-2</v>
      </c>
      <c r="DW359" s="21">
        <v>-2.3592520505189896E-2</v>
      </c>
      <c r="DX359" s="21">
        <v>-6.8606041371822357E-2</v>
      </c>
      <c r="DY359" s="21">
        <v>4.4554159045219421E-2</v>
      </c>
      <c r="DZ359" s="21">
        <v>1.6351770609617233E-2</v>
      </c>
      <c r="EA359" s="21">
        <v>-6.8613022449426353E-5</v>
      </c>
      <c r="EB359" s="21">
        <v>0.13394063711166382</v>
      </c>
      <c r="EC359" s="21">
        <v>0.16999709606170654</v>
      </c>
      <c r="ED359" s="21">
        <v>0.12611536681652069</v>
      </c>
      <c r="EE359" s="21">
        <v>3.7740133702754974E-2</v>
      </c>
      <c r="EF359" s="21">
        <v>0.12946543097496033</v>
      </c>
      <c r="EG359" s="21">
        <v>4.3289214372634888E-3</v>
      </c>
      <c r="EH359" s="21">
        <v>0.12304923683404922</v>
      </c>
      <c r="EI359" s="21">
        <v>0.2406514436006546</v>
      </c>
      <c r="EJ359" s="21">
        <v>0.31049898266792297</v>
      </c>
      <c r="EK359" s="21">
        <v>0.20761427283287048</v>
      </c>
      <c r="EL359" s="21">
        <v>0.29518845677375793</v>
      </c>
      <c r="EM359" s="21">
        <v>7.4206724762916565E-2</v>
      </c>
      <c r="EN359" s="21">
        <v>0.1264890730381012</v>
      </c>
      <c r="EO359" s="21">
        <v>-0.10177119821310043</v>
      </c>
      <c r="EP359" s="21">
        <v>1.3386747799813747E-2</v>
      </c>
      <c r="EQ359" s="21">
        <v>4.8155613243579865E-2</v>
      </c>
      <c r="ER359" s="21">
        <v>-2.6625590398907661E-2</v>
      </c>
      <c r="ES359" s="21">
        <v>-7.2205457836389542E-3</v>
      </c>
      <c r="ET359" s="21">
        <v>4.5177243649959564E-2</v>
      </c>
      <c r="EU359" s="21">
        <v>71.731557377049185</v>
      </c>
      <c r="EV359" s="21">
        <v>70.420082092285156</v>
      </c>
      <c r="EW359" s="21">
        <v>70.168032786885249</v>
      </c>
      <c r="EX359" s="21">
        <v>69.370903015136719</v>
      </c>
      <c r="EY359" s="21">
        <v>69.026641845703125</v>
      </c>
      <c r="EZ359" s="21">
        <v>69.844261169433594</v>
      </c>
      <c r="FA359" s="21">
        <v>69.942619323730469</v>
      </c>
      <c r="FB359" s="21">
        <v>70.274589538574219</v>
      </c>
      <c r="FC359" s="21">
        <v>75.704917907714844</v>
      </c>
      <c r="FD359" s="21">
        <v>82.155738830566406</v>
      </c>
      <c r="FE359" s="21">
        <v>88.795082092285156</v>
      </c>
      <c r="FF359" s="21">
        <v>95.508193969726563</v>
      </c>
      <c r="FG359" s="21">
        <v>97.922134399414063</v>
      </c>
      <c r="FH359" s="21">
        <v>99.430328369140625</v>
      </c>
      <c r="FI359" s="21">
        <v>100.17213439941406</v>
      </c>
      <c r="FJ359" s="21">
        <v>98.967216491699219</v>
      </c>
      <c r="FK359" s="21">
        <v>97.989753723144531</v>
      </c>
      <c r="FL359" s="21">
        <v>96.114753723144531</v>
      </c>
      <c r="FM359" s="21">
        <v>92.362701416015625</v>
      </c>
      <c r="FN359" s="21">
        <v>88.305328369140625</v>
      </c>
      <c r="FO359" s="21">
        <v>85.122947692871094</v>
      </c>
      <c r="FP359" s="21">
        <v>82.579917907714844</v>
      </c>
      <c r="FQ359" s="21">
        <v>79.709014892578125</v>
      </c>
      <c r="FR359" s="21">
        <v>78.245903015136719</v>
      </c>
      <c r="FS359" s="21">
        <v>3.2521424293518066</v>
      </c>
      <c r="FT359" s="21">
        <v>0.13689374923706055</v>
      </c>
      <c r="FU359" s="21">
        <v>0.26880547404289246</v>
      </c>
      <c r="FV359" t="s">
        <v>295</v>
      </c>
      <c r="FW359" s="21">
        <v>7.3227956891059875E-2</v>
      </c>
      <c r="FX359">
        <f t="shared" si="15"/>
        <v>1.3541083097457887</v>
      </c>
      <c r="FY359">
        <f t="shared" si="16"/>
        <v>-0.22464928328990935</v>
      </c>
      <c r="FZ359">
        <f t="shared" si="17"/>
        <v>91.979096984863276</v>
      </c>
    </row>
    <row r="360" spans="1:182" x14ac:dyDescent="0.2">
      <c r="A360" t="s">
        <v>226</v>
      </c>
      <c r="B360" t="s">
        <v>0</v>
      </c>
      <c r="C360" t="s">
        <v>291</v>
      </c>
      <c r="D360" t="s">
        <v>254</v>
      </c>
      <c r="E360" t="s">
        <v>220</v>
      </c>
      <c r="F360" s="21">
        <v>223</v>
      </c>
      <c r="G360" s="21">
        <v>0.47586840391159058</v>
      </c>
      <c r="H360" s="21">
        <v>0.32098063826560974</v>
      </c>
      <c r="I360" s="21">
        <v>0.32985645532608032</v>
      </c>
      <c r="J360" s="21">
        <v>0.29485985636711121</v>
      </c>
      <c r="K360" s="21">
        <v>0.25463122129440308</v>
      </c>
      <c r="L360" s="21">
        <v>0.36426475644111633</v>
      </c>
      <c r="M360" s="21">
        <v>0.38916999101638794</v>
      </c>
      <c r="N360" s="21">
        <v>0.30847063660621643</v>
      </c>
      <c r="O360" s="21">
        <v>3.2665077596902847E-2</v>
      </c>
      <c r="P360" s="21">
        <v>-8.937140554189682E-2</v>
      </c>
      <c r="Q360" s="21">
        <v>-0.40552619099617004</v>
      </c>
      <c r="R360" s="21">
        <v>-0.48660087585449219</v>
      </c>
      <c r="S360" s="21">
        <v>-0.37633335590362549</v>
      </c>
      <c r="T360" s="21">
        <v>-0.44150617718696594</v>
      </c>
      <c r="U360" s="21">
        <v>-0.2103094607591629</v>
      </c>
      <c r="V360" s="21">
        <v>4.8348020762205124E-2</v>
      </c>
      <c r="W360" s="21">
        <v>0.2830829918384552</v>
      </c>
      <c r="X360" s="21">
        <v>0.54637026786804199</v>
      </c>
      <c r="Y360" s="21">
        <v>0.41777101159095764</v>
      </c>
      <c r="Z360" s="21">
        <v>0.56335467100143433</v>
      </c>
      <c r="AA360" s="21">
        <v>0.58764892816543579</v>
      </c>
      <c r="AB360" s="21">
        <v>0.62056493759155273</v>
      </c>
      <c r="AC360" s="21">
        <v>0.60633295774459839</v>
      </c>
      <c r="AD360" s="21">
        <v>0.52854561805725098</v>
      </c>
      <c r="AE360" s="21">
        <v>2.3252628743648529E-2</v>
      </c>
      <c r="AF360" s="21">
        <v>-9.661208838224411E-2</v>
      </c>
      <c r="AG360" s="21">
        <v>-2.8133498504757881E-2</v>
      </c>
      <c r="AH360" s="21">
        <v>-3.1145680695772171E-2</v>
      </c>
      <c r="AI360" s="21">
        <v>-6.0291692614555359E-2</v>
      </c>
      <c r="AJ360" s="21">
        <v>6.3811987638473511E-2</v>
      </c>
      <c r="AK360" s="21">
        <v>6.3096627593040466E-2</v>
      </c>
      <c r="AL360" s="21">
        <v>7.9524489119648933E-3</v>
      </c>
      <c r="AM360" s="21">
        <v>-0.14706358313560486</v>
      </c>
      <c r="AN360" s="21">
        <v>-0.20351757109165192</v>
      </c>
      <c r="AO360" s="21">
        <v>-0.4015694260597229</v>
      </c>
      <c r="AP360" s="21">
        <v>-0.50955218076705933</v>
      </c>
      <c r="AQ360" s="21">
        <v>-0.43558427691459656</v>
      </c>
      <c r="AR360" s="21">
        <v>-0.71439939737319946</v>
      </c>
      <c r="AS360" s="21">
        <v>-0.51673382520675659</v>
      </c>
      <c r="AT360" s="21">
        <v>-0.36750355362892151</v>
      </c>
      <c r="AU360" s="21">
        <v>-0.35143208503723145</v>
      </c>
      <c r="AV360" s="21">
        <v>-0.3433074951171875</v>
      </c>
      <c r="AW360" s="21">
        <v>-0.62368756532669067</v>
      </c>
      <c r="AX360" s="21">
        <v>-0.43203094601631165</v>
      </c>
      <c r="AY360" s="21">
        <v>-0.31621819734573364</v>
      </c>
      <c r="AZ360" s="21">
        <v>-0.27091395854949951</v>
      </c>
      <c r="BA360" s="21">
        <v>-0.15678362548351288</v>
      </c>
      <c r="BB360" s="21">
        <v>-0.17471049726009369</v>
      </c>
      <c r="BC360" s="21">
        <v>6.8587794899940491E-2</v>
      </c>
      <c r="BD360" s="21">
        <v>-4.9116764217615128E-2</v>
      </c>
      <c r="BE360" s="21">
        <v>1.6464214771986008E-2</v>
      </c>
      <c r="BF360" s="21">
        <v>8.7918955832719803E-3</v>
      </c>
      <c r="BG360" s="21">
        <v>-8.4740575402975082E-3</v>
      </c>
      <c r="BH360" s="21">
        <v>0.11639222502708435</v>
      </c>
      <c r="BI360" s="21">
        <v>0.12526179850101471</v>
      </c>
      <c r="BJ360" s="21">
        <v>9.3037135899066925E-2</v>
      </c>
      <c r="BK360" s="21">
        <v>-6.1058077961206436E-2</v>
      </c>
      <c r="BL360" s="21">
        <v>-7.7064782381057739E-2</v>
      </c>
      <c r="BM360" s="21">
        <v>-0.27162760496139526</v>
      </c>
      <c r="BN360" s="21">
        <v>-0.34517291188240051</v>
      </c>
      <c r="BO360" s="21">
        <v>-0.27753862738609314</v>
      </c>
      <c r="BP360" s="21">
        <v>-0.48087319731712341</v>
      </c>
      <c r="BQ360" s="21">
        <v>-0.32815328240394592</v>
      </c>
      <c r="BR360" s="21">
        <v>-0.21368637681007385</v>
      </c>
      <c r="BS360" s="21">
        <v>-0.19471709430217743</v>
      </c>
      <c r="BT360" s="21">
        <v>-0.18768100440502167</v>
      </c>
      <c r="BU360" s="21">
        <v>-0.45297905802726746</v>
      </c>
      <c r="BV360" s="21">
        <v>-0.3086504340171814</v>
      </c>
      <c r="BW360" s="21">
        <v>-0.20991683006286621</v>
      </c>
      <c r="BX360" s="21">
        <v>-0.15458838641643524</v>
      </c>
      <c r="BY360" s="21">
        <v>-6.5833479166030884E-2</v>
      </c>
      <c r="BZ360" s="21">
        <v>-7.7720038592815399E-2</v>
      </c>
      <c r="CA360" s="21">
        <v>9.998679906129837E-2</v>
      </c>
      <c r="CB360" s="21">
        <v>-1.6221648082137108E-2</v>
      </c>
      <c r="CC360" s="21">
        <v>4.735245555639267E-2</v>
      </c>
      <c r="CD360" s="21">
        <v>3.6452539265155792E-2</v>
      </c>
      <c r="CE360" s="21">
        <v>2.7414677664637566E-2</v>
      </c>
      <c r="CF360" s="21">
        <v>0.15280914306640625</v>
      </c>
      <c r="CG360" s="21">
        <v>0.16831721365451813</v>
      </c>
      <c r="CH360" s="21">
        <v>0.15196652710437775</v>
      </c>
      <c r="CI360" s="21">
        <v>-1.4909253222867846E-3</v>
      </c>
      <c r="CJ360" s="21">
        <v>1.051604188978672E-2</v>
      </c>
      <c r="CK360" s="21">
        <v>-0.18163029849529266</v>
      </c>
      <c r="CL360" s="21">
        <v>-0.23132430016994476</v>
      </c>
      <c r="CM360" s="21">
        <v>-0.16807667911052704</v>
      </c>
      <c r="CN360" s="21">
        <v>-0.31913366913795471</v>
      </c>
      <c r="CO360" s="21">
        <v>-0.1975429505109787</v>
      </c>
      <c r="CP360" s="21">
        <v>-0.10715308785438538</v>
      </c>
      <c r="CQ360" s="21">
        <v>-8.6176767945289612E-2</v>
      </c>
      <c r="CR360" s="21">
        <v>-7.9894565045833588E-2</v>
      </c>
      <c r="CS360" s="21">
        <v>-0.33474686741828918</v>
      </c>
      <c r="CT360" s="21">
        <v>-0.22319746017456055</v>
      </c>
      <c r="CU360" s="21">
        <v>-0.13629283010959625</v>
      </c>
      <c r="CV360" s="21">
        <v>-7.4021652340888977E-2</v>
      </c>
      <c r="CW360" s="21">
        <v>-2.8416882269084454E-3</v>
      </c>
      <c r="CX360" s="21">
        <v>-1.0544732213020325E-2</v>
      </c>
      <c r="CY360" s="21">
        <v>0.13138580322265625</v>
      </c>
      <c r="CZ360" s="21">
        <v>1.6673468053340912E-2</v>
      </c>
      <c r="DA360" s="21">
        <v>7.8240692615509033E-2</v>
      </c>
      <c r="DB360" s="21">
        <v>6.4113184809684753E-2</v>
      </c>
      <c r="DC360" s="21">
        <v>6.330341100692749E-2</v>
      </c>
      <c r="DD360" s="21">
        <v>0.18922606110572815</v>
      </c>
      <c r="DE360" s="21">
        <v>0.21137262880802155</v>
      </c>
      <c r="DF360" s="21">
        <v>0.21089592576026917</v>
      </c>
      <c r="DG360" s="21">
        <v>5.8076225221157074E-2</v>
      </c>
      <c r="DH360" s="21">
        <v>9.8096862435340881E-2</v>
      </c>
      <c r="DI360" s="21">
        <v>-9.1632992029190063E-2</v>
      </c>
      <c r="DJ360" s="21">
        <v>-0.11747570335865021</v>
      </c>
      <c r="DK360" s="21">
        <v>-5.8614730834960938E-2</v>
      </c>
      <c r="DL360" s="21">
        <v>-0.15739414095878601</v>
      </c>
      <c r="DM360" s="21">
        <v>-6.6932626068592072E-2</v>
      </c>
      <c r="DN360" s="21">
        <v>-6.1979313613846898E-4</v>
      </c>
      <c r="DO360" s="21">
        <v>2.2363558411598206E-2</v>
      </c>
      <c r="DP360" s="21">
        <v>2.7891874313354492E-2</v>
      </c>
      <c r="DQ360" s="21">
        <v>-0.21651466190814972</v>
      </c>
      <c r="DR360" s="21">
        <v>-0.1377444863319397</v>
      </c>
      <c r="DS360" s="21">
        <v>-6.2668830156326294E-2</v>
      </c>
      <c r="DT360" s="21">
        <v>6.545086856931448E-3</v>
      </c>
      <c r="DU360" s="21">
        <v>6.0150105506181717E-2</v>
      </c>
      <c r="DV360" s="21">
        <v>5.6630570441484451E-2</v>
      </c>
      <c r="DW360" s="21">
        <v>0.17672096192836761</v>
      </c>
      <c r="DX360" s="21">
        <v>6.4168788492679596E-2</v>
      </c>
      <c r="DY360" s="21">
        <v>0.12283840775489807</v>
      </c>
      <c r="DZ360" s="21">
        <v>0.10405076295137405</v>
      </c>
      <c r="EA360" s="21">
        <v>0.11512104421854019</v>
      </c>
      <c r="EB360" s="21">
        <v>0.24180629849433899</v>
      </c>
      <c r="EC360" s="21">
        <v>0.27353778481483459</v>
      </c>
      <c r="ED360" s="21">
        <v>0.29598060250282288</v>
      </c>
      <c r="EE360" s="21">
        <v>0.1440817266702652</v>
      </c>
      <c r="EF360" s="21">
        <v>0.22454966604709625</v>
      </c>
      <c r="EG360" s="21">
        <v>3.8308832794427872E-2</v>
      </c>
      <c r="EH360" s="21">
        <v>4.6903591603040695E-2</v>
      </c>
      <c r="EI360" s="21">
        <v>9.9430933594703674E-2</v>
      </c>
      <c r="EJ360" s="21">
        <v>7.6132051646709442E-2</v>
      </c>
      <c r="EK360" s="21">
        <v>0.12164794653654099</v>
      </c>
      <c r="EL360" s="21">
        <v>0.15319736301898956</v>
      </c>
      <c r="EM360" s="21">
        <v>0.17907854914665222</v>
      </c>
      <c r="EN360" s="21">
        <v>0.18351836502552032</v>
      </c>
      <c r="EO360" s="21">
        <v>-4.5806139707565308E-2</v>
      </c>
      <c r="EP360" s="21">
        <v>-1.4363980852067471E-2</v>
      </c>
      <c r="EQ360" s="21">
        <v>4.3632529675960541E-2</v>
      </c>
      <c r="ER360" s="21">
        <v>0.12287066131830215</v>
      </c>
      <c r="ES360" s="21">
        <v>0.15110024809837341</v>
      </c>
      <c r="ET360" s="21">
        <v>0.15362103283405304</v>
      </c>
      <c r="EU360" s="21">
        <v>71.637554585152841</v>
      </c>
      <c r="EV360" s="21">
        <v>70.724891662597656</v>
      </c>
      <c r="EW360" s="21">
        <v>70.62882096069869</v>
      </c>
      <c r="EX360" s="21">
        <v>69.585151672363281</v>
      </c>
      <c r="EY360" s="21">
        <v>69.908294677734375</v>
      </c>
      <c r="EZ360" s="21">
        <v>70.139739990234375</v>
      </c>
      <c r="FA360" s="21">
        <v>70.353713989257813</v>
      </c>
      <c r="FB360" s="21">
        <v>70.558952331542969</v>
      </c>
      <c r="FC360" s="21">
        <v>75.825325012207031</v>
      </c>
      <c r="FD360" s="21">
        <v>80.585151672363281</v>
      </c>
      <c r="FE360" s="21">
        <v>86.419212341308594</v>
      </c>
      <c r="FF360" s="21">
        <v>92.834060668945313</v>
      </c>
      <c r="FG360" s="21">
        <v>94.52838134765625</v>
      </c>
      <c r="FH360" s="21">
        <v>95.065505981445313</v>
      </c>
      <c r="FI360" s="21">
        <v>96.039299011230469</v>
      </c>
      <c r="FJ360" s="21">
        <v>94.139739990234375</v>
      </c>
      <c r="FK360" s="21">
        <v>93.270744323730469</v>
      </c>
      <c r="FL360" s="21">
        <v>92.244544982910156</v>
      </c>
      <c r="FM360" s="21">
        <v>89.436683654785156</v>
      </c>
      <c r="FN360" s="21">
        <v>85.973800659179688</v>
      </c>
      <c r="FO360" s="21">
        <v>83.873359680175781</v>
      </c>
      <c r="FP360" s="21">
        <v>81.157203674316406</v>
      </c>
      <c r="FQ360" s="21">
        <v>78.973800659179688</v>
      </c>
      <c r="FR360" s="21">
        <v>78.454147338867188</v>
      </c>
      <c r="FS360" s="21">
        <v>2.8514513969421387</v>
      </c>
      <c r="FT360" s="21">
        <v>0.11971166729927063</v>
      </c>
      <c r="FU360" s="21">
        <v>0.26922649145126343</v>
      </c>
      <c r="FV360" t="s">
        <v>295</v>
      </c>
      <c r="FW360" s="21">
        <v>3.1439218670129776E-2</v>
      </c>
      <c r="FX360">
        <f t="shared" si="15"/>
        <v>0.47964557409286501</v>
      </c>
      <c r="FY360">
        <f t="shared" si="16"/>
        <v>-0.17206169813871383</v>
      </c>
      <c r="FZ360">
        <f t="shared" si="17"/>
        <v>88.959826660156253</v>
      </c>
    </row>
    <row r="361" spans="1:182" x14ac:dyDescent="0.2">
      <c r="A361" t="s">
        <v>226</v>
      </c>
      <c r="B361" t="s">
        <v>0</v>
      </c>
      <c r="C361" t="s">
        <v>291</v>
      </c>
      <c r="D361" t="s">
        <v>254</v>
      </c>
      <c r="E361" t="s">
        <v>221</v>
      </c>
      <c r="F361" s="21">
        <v>254</v>
      </c>
      <c r="G361" s="21">
        <v>0.2766803503036499</v>
      </c>
      <c r="H361" s="21">
        <v>0.2516016960144043</v>
      </c>
      <c r="I361" s="21">
        <v>0.2607361376285553</v>
      </c>
      <c r="J361" s="21">
        <v>0.24344481527805328</v>
      </c>
      <c r="K361" s="21">
        <v>0.20691350102424622</v>
      </c>
      <c r="L361" s="21">
        <v>0.24861329793930054</v>
      </c>
      <c r="M361" s="21">
        <v>0.24759814143180847</v>
      </c>
      <c r="N361" s="21">
        <v>0.13269235193729401</v>
      </c>
      <c r="O361" s="21">
        <v>-2.2970369085669518E-2</v>
      </c>
      <c r="P361" s="21">
        <v>-0.11071775853633881</v>
      </c>
      <c r="Q361" s="21">
        <v>-0.19770699739456177</v>
      </c>
      <c r="R361" s="21">
        <v>-7.5399908237159252E-3</v>
      </c>
      <c r="S361" s="21">
        <v>0.1442064642906189</v>
      </c>
      <c r="T361" s="21">
        <v>0.31923088431358337</v>
      </c>
      <c r="U361" s="21">
        <v>0.32867646217346191</v>
      </c>
      <c r="V361" s="21">
        <v>0.5591810941696167</v>
      </c>
      <c r="W361" s="21">
        <v>0.67958390712738037</v>
      </c>
      <c r="X361" s="21">
        <v>0.87204402685165405</v>
      </c>
      <c r="Y361" s="21">
        <v>0.8637315034866333</v>
      </c>
      <c r="Z361" s="21">
        <v>0.92600113153457642</v>
      </c>
      <c r="AA361" s="21">
        <v>0.84825420379638672</v>
      </c>
      <c r="AB361" s="21">
        <v>0.71326804161071777</v>
      </c>
      <c r="AC361" s="21">
        <v>0.62758547067642212</v>
      </c>
      <c r="AD361" s="21">
        <v>0.58579325675964355</v>
      </c>
      <c r="AE361" s="21">
        <v>-0.27933874726295471</v>
      </c>
      <c r="AF361" s="21">
        <v>-0.23297414183616638</v>
      </c>
      <c r="AG361" s="21">
        <v>-0.16772860288619995</v>
      </c>
      <c r="AH361" s="21">
        <v>-0.16181786358356476</v>
      </c>
      <c r="AI361" s="21">
        <v>-0.1646682471036911</v>
      </c>
      <c r="AJ361" s="21">
        <v>-8.4397539496421814E-2</v>
      </c>
      <c r="AK361" s="21">
        <v>-5.9547834098339081E-2</v>
      </c>
      <c r="AL361" s="21">
        <v>-0.11999516189098358</v>
      </c>
      <c r="AM361" s="21">
        <v>-0.16806221008300781</v>
      </c>
      <c r="AN361" s="21">
        <v>-0.21170623600482941</v>
      </c>
      <c r="AO361" s="21">
        <v>-0.30790227651596069</v>
      </c>
      <c r="AP361" s="21">
        <v>-0.21615581214427948</v>
      </c>
      <c r="AQ361" s="21">
        <v>-0.17252364754676819</v>
      </c>
      <c r="AR361" s="21">
        <v>-0.12292668968439102</v>
      </c>
      <c r="AS361" s="21">
        <v>-0.22323073446750641</v>
      </c>
      <c r="AT361" s="21">
        <v>-0.16570575535297394</v>
      </c>
      <c r="AU361" s="21">
        <v>-0.28674155473709106</v>
      </c>
      <c r="AV361" s="21">
        <v>-0.23206286132335663</v>
      </c>
      <c r="AW361" s="21">
        <v>-0.29659402370452881</v>
      </c>
      <c r="AX361" s="21">
        <v>-0.25129812955856323</v>
      </c>
      <c r="AY361" s="21">
        <v>-0.20947842299938202</v>
      </c>
      <c r="AZ361" s="21">
        <v>-0.24930420517921448</v>
      </c>
      <c r="BA361" s="21">
        <v>-0.26441061496734619</v>
      </c>
      <c r="BB361" s="21">
        <v>-0.19437533617019653</v>
      </c>
      <c r="BC361" s="21">
        <v>-0.21523401141166687</v>
      </c>
      <c r="BD361" s="21">
        <v>-0.178084596991539</v>
      </c>
      <c r="BE361" s="21">
        <v>-0.11502957344055176</v>
      </c>
      <c r="BF361" s="21">
        <v>-0.11578705906867981</v>
      </c>
      <c r="BG361" s="21">
        <v>-0.12135423719882965</v>
      </c>
      <c r="BH361" s="21">
        <v>-5.5522337555885315E-2</v>
      </c>
      <c r="BI361" s="21">
        <v>-3.4023318439722061E-2</v>
      </c>
      <c r="BJ361" s="21">
        <v>-8.7981045246124268E-2</v>
      </c>
      <c r="BK361" s="21">
        <v>-0.11807426810264587</v>
      </c>
      <c r="BL361" s="21">
        <v>-0.12948007881641388</v>
      </c>
      <c r="BM361" s="21">
        <v>-0.19860060513019562</v>
      </c>
      <c r="BN361" s="21">
        <v>-0.1030162125825882</v>
      </c>
      <c r="BO361" s="21">
        <v>-5.4705638438463211E-2</v>
      </c>
      <c r="BP361" s="21">
        <v>4.4210408814251423E-3</v>
      </c>
      <c r="BQ361" s="21">
        <v>-9.2736236751079559E-2</v>
      </c>
      <c r="BR361" s="21">
        <v>-4.2989306151866913E-2</v>
      </c>
      <c r="BS361" s="21">
        <v>-0.18068331480026245</v>
      </c>
      <c r="BT361" s="21">
        <v>-0.13092160224914551</v>
      </c>
      <c r="BU361" s="21">
        <v>-0.19715313613414764</v>
      </c>
      <c r="BV361" s="21">
        <v>-0.15259723365306854</v>
      </c>
      <c r="BW361" s="21">
        <v>-0.12593777477741241</v>
      </c>
      <c r="BX361" s="21">
        <v>-0.17641504108905792</v>
      </c>
      <c r="BY361" s="21">
        <v>-0.19382195174694061</v>
      </c>
      <c r="BZ361" s="21">
        <v>-0.1332881897687912</v>
      </c>
      <c r="CA361" s="21">
        <v>-0.17083525657653809</v>
      </c>
      <c r="CB361" s="21">
        <v>-0.14006826281547546</v>
      </c>
      <c r="CC361" s="21">
        <v>-7.8530393540859222E-2</v>
      </c>
      <c r="CD361" s="21">
        <v>-8.3906263113021851E-2</v>
      </c>
      <c r="CE361" s="21">
        <v>-9.1355085372924805E-2</v>
      </c>
      <c r="CF361" s="21">
        <v>-3.5523463040590286E-2</v>
      </c>
      <c r="CG361" s="21">
        <v>-1.6345113515853882E-2</v>
      </c>
      <c r="CH361" s="21">
        <v>-6.5808162093162537E-2</v>
      </c>
      <c r="CI361" s="21">
        <v>-8.3452768623828888E-2</v>
      </c>
      <c r="CJ361" s="21">
        <v>-7.2530478239059448E-2</v>
      </c>
      <c r="CK361" s="21">
        <v>-0.12289860099554062</v>
      </c>
      <c r="CL361" s="21">
        <v>-2.4656061083078384E-2</v>
      </c>
      <c r="CM361" s="21">
        <v>2.6894751936197281E-2</v>
      </c>
      <c r="CN361" s="21">
        <v>9.2621691524982452E-2</v>
      </c>
      <c r="CO361" s="21">
        <v>-2.3561425041407347E-3</v>
      </c>
      <c r="CP361" s="21">
        <v>4.2003735899925232E-2</v>
      </c>
      <c r="CQ361" s="21">
        <v>-0.10722770541906357</v>
      </c>
      <c r="CR361" s="21">
        <v>-6.0871466994285583E-2</v>
      </c>
      <c r="CS361" s="21">
        <v>-0.12828068435192108</v>
      </c>
      <c r="CT361" s="21">
        <v>-8.4237284958362579E-2</v>
      </c>
      <c r="CU361" s="21">
        <v>-6.8077787756919861E-2</v>
      </c>
      <c r="CV361" s="21">
        <v>-0.1259322315454483</v>
      </c>
      <c r="CW361" s="21">
        <v>-0.14493246376514435</v>
      </c>
      <c r="CX361" s="21">
        <v>-9.0979427099227905E-2</v>
      </c>
      <c r="CY361" s="21">
        <v>-0.1264365017414093</v>
      </c>
      <c r="CZ361" s="21">
        <v>-0.10205192863941193</v>
      </c>
      <c r="DA361" s="21">
        <v>-4.2031209915876389E-2</v>
      </c>
      <c r="DB361" s="21">
        <v>-5.202547088265419E-2</v>
      </c>
      <c r="DC361" s="21">
        <v>-6.1355933547019958E-2</v>
      </c>
      <c r="DD361" s="21">
        <v>-1.5524588525295258E-2</v>
      </c>
      <c r="DE361" s="21">
        <v>1.3330895453691483E-3</v>
      </c>
      <c r="DF361" s="21">
        <v>-4.3635278940200806E-2</v>
      </c>
      <c r="DG361" s="21">
        <v>-4.8831269145011902E-2</v>
      </c>
      <c r="DH361" s="21">
        <v>-1.5580884180963039E-2</v>
      </c>
      <c r="DI361" s="21">
        <v>-4.7196600586175919E-2</v>
      </c>
      <c r="DJ361" s="21">
        <v>5.3704086691141129E-2</v>
      </c>
      <c r="DK361" s="21">
        <v>0.10849514603614807</v>
      </c>
      <c r="DL361" s="21">
        <v>0.18082234263420105</v>
      </c>
      <c r="DM361" s="21">
        <v>8.8023953139781952E-2</v>
      </c>
      <c r="DN361" s="21">
        <v>0.12699677050113678</v>
      </c>
      <c r="DO361" s="21">
        <v>-3.3772092312574387E-2</v>
      </c>
      <c r="DP361" s="21">
        <v>9.1786645352840424E-3</v>
      </c>
      <c r="DQ361" s="21">
        <v>-5.9408236294984818E-2</v>
      </c>
      <c r="DR361" s="21">
        <v>-1.5877336263656616E-2</v>
      </c>
      <c r="DS361" s="21">
        <v>-1.0217795148491859E-2</v>
      </c>
      <c r="DT361" s="21">
        <v>-7.5449422001838684E-2</v>
      </c>
      <c r="DU361" s="21">
        <v>-9.6042968332767487E-2</v>
      </c>
      <c r="DV361" s="21">
        <v>-4.8670656979084015E-2</v>
      </c>
      <c r="DW361" s="21">
        <v>-6.2331758439540863E-2</v>
      </c>
      <c r="DX361" s="21">
        <v>-4.7162383794784546E-2</v>
      </c>
      <c r="DY361" s="21">
        <v>1.0667812079191208E-2</v>
      </c>
      <c r="DZ361" s="21">
        <v>-5.9946677647531033E-3</v>
      </c>
      <c r="EA361" s="21">
        <v>-1.804191991686821E-2</v>
      </c>
      <c r="EB361" s="21">
        <v>1.3350610621273518E-2</v>
      </c>
      <c r="EC361" s="21">
        <v>2.6857607066631317E-2</v>
      </c>
      <c r="ED361" s="21">
        <v>-1.1621159501373768E-2</v>
      </c>
      <c r="EE361" s="21">
        <v>1.1566750472411513E-3</v>
      </c>
      <c r="EF361" s="21">
        <v>6.6645286977291107E-2</v>
      </c>
      <c r="EG361" s="21">
        <v>6.210506334900856E-2</v>
      </c>
      <c r="EH361" s="21">
        <v>0.16684369742870331</v>
      </c>
      <c r="EI361" s="21">
        <v>0.22631314396858215</v>
      </c>
      <c r="EJ361" s="21">
        <v>0.30817008018493652</v>
      </c>
      <c r="EK361" s="21">
        <v>0.2185184508562088</v>
      </c>
      <c r="EL361" s="21">
        <v>0.2497132271528244</v>
      </c>
      <c r="EM361" s="21">
        <v>7.2286143898963928E-2</v>
      </c>
      <c r="EN361" s="21">
        <v>0.11031992733478546</v>
      </c>
      <c r="EO361" s="21">
        <v>4.0032640099525452E-2</v>
      </c>
      <c r="EP361" s="21">
        <v>8.2823574542999268E-2</v>
      </c>
      <c r="EQ361" s="21">
        <v>7.3322847485542297E-2</v>
      </c>
      <c r="ER361" s="21">
        <v>-2.5602574460208416E-3</v>
      </c>
      <c r="ES361" s="21">
        <v>-2.5454306975007057E-2</v>
      </c>
      <c r="ET361" s="21">
        <v>1.2416484765708447E-2</v>
      </c>
      <c r="EU361" s="21">
        <v>71.814671814671811</v>
      </c>
      <c r="EV361" s="21">
        <v>70.150581359863281</v>
      </c>
      <c r="EW361" s="21">
        <v>69.760617760617762</v>
      </c>
      <c r="EX361" s="21">
        <v>69.181465148925781</v>
      </c>
      <c r="EY361" s="21">
        <v>68.247100830078125</v>
      </c>
      <c r="EZ361" s="21">
        <v>69.5830078125</v>
      </c>
      <c r="FA361" s="21">
        <v>69.579147338867188</v>
      </c>
      <c r="FB361" s="21">
        <v>70.023162841796875</v>
      </c>
      <c r="FC361" s="21">
        <v>75.598457336425781</v>
      </c>
      <c r="FD361" s="21">
        <v>83.544403076171875</v>
      </c>
      <c r="FE361" s="21">
        <v>90.895751953125</v>
      </c>
      <c r="FF361" s="21">
        <v>97.872589111328125</v>
      </c>
      <c r="FG361" s="21">
        <v>100.92278289794922</v>
      </c>
      <c r="FH361" s="21">
        <v>103.28957366943359</v>
      </c>
      <c r="FI361" s="21">
        <v>103.82625579833984</v>
      </c>
      <c r="FJ361" s="21">
        <v>103.23551940917969</v>
      </c>
      <c r="FK361" s="21">
        <v>102.16216278076172</v>
      </c>
      <c r="FL361" s="21">
        <v>99.53668212890625</v>
      </c>
      <c r="FM361" s="21">
        <v>94.949806213378906</v>
      </c>
      <c r="FN361" s="21">
        <v>90.366798400878906</v>
      </c>
      <c r="FO361" s="21">
        <v>86.227798461914063</v>
      </c>
      <c r="FP361" s="21">
        <v>83.837837219238281</v>
      </c>
      <c r="FQ361" s="21">
        <v>80.35906982421875</v>
      </c>
      <c r="FR361" s="21">
        <v>78.061775207519531</v>
      </c>
      <c r="FS361" s="21">
        <v>2.1108980178833008</v>
      </c>
      <c r="FT361" s="21">
        <v>8.84217768907547E-2</v>
      </c>
      <c r="FU361" s="21">
        <v>0.16363126039505005</v>
      </c>
      <c r="FV361" t="s">
        <v>295</v>
      </c>
      <c r="FW361" s="21">
        <v>4.9465630203485489E-2</v>
      </c>
      <c r="FX361">
        <f t="shared" si="15"/>
        <v>0.83792295455932619</v>
      </c>
      <c r="FY361">
        <f t="shared" si="16"/>
        <v>-8.973898589611054E-2</v>
      </c>
      <c r="FZ361">
        <f t="shared" si="17"/>
        <v>94.648649597167974</v>
      </c>
    </row>
    <row r="362" spans="1:182" x14ac:dyDescent="0.2">
      <c r="A362" t="s">
        <v>226</v>
      </c>
      <c r="B362" t="s">
        <v>199</v>
      </c>
      <c r="C362" t="s">
        <v>291</v>
      </c>
      <c r="D362" t="s">
        <v>231</v>
      </c>
      <c r="E362" t="s">
        <v>219</v>
      </c>
      <c r="F362" s="21">
        <v>453</v>
      </c>
      <c r="G362" s="21">
        <v>0.4197114109992981</v>
      </c>
      <c r="H362" s="21">
        <v>0.4200974702835083</v>
      </c>
      <c r="I362" s="21">
        <v>0.37111577391624451</v>
      </c>
      <c r="J362" s="21">
        <v>0.36627116799354553</v>
      </c>
      <c r="K362" s="21">
        <v>0.40765592455863953</v>
      </c>
      <c r="L362" s="21">
        <v>0.56649971008300781</v>
      </c>
      <c r="M362" s="21">
        <v>0.60820907354354858</v>
      </c>
      <c r="N362" s="21">
        <v>0.27429470419883728</v>
      </c>
      <c r="O362" s="21">
        <v>-0.35344216227531433</v>
      </c>
      <c r="P362" s="21">
        <v>-0.94307374954223633</v>
      </c>
      <c r="Q362" s="21">
        <v>-1.3749918937683105</v>
      </c>
      <c r="R362" s="21">
        <v>-1.6598204374313354</v>
      </c>
      <c r="S362" s="21">
        <v>-1.9304059743881226</v>
      </c>
      <c r="T362" s="21">
        <v>-1.9396536350250244</v>
      </c>
      <c r="U362" s="21">
        <v>-1.7644288539886475</v>
      </c>
      <c r="V362" s="21">
        <v>-1.3660244941711426</v>
      </c>
      <c r="W362" s="21">
        <v>-0.73204696178436279</v>
      </c>
      <c r="X362" s="21">
        <v>0.19504964351654053</v>
      </c>
      <c r="Y362" s="21">
        <v>0.90523225069046021</v>
      </c>
      <c r="Z362" s="21">
        <v>1.2960517406463623</v>
      </c>
      <c r="AA362" s="21">
        <v>1.3084654808044434</v>
      </c>
      <c r="AB362" s="21">
        <v>1.1239800453186035</v>
      </c>
      <c r="AC362" s="21">
        <v>0.96361410617828369</v>
      </c>
      <c r="AD362" s="21">
        <v>0.83813416957855225</v>
      </c>
      <c r="AE362" s="21">
        <v>-0.82079458236694336</v>
      </c>
      <c r="AF362" s="21">
        <v>-0.66799283027648926</v>
      </c>
      <c r="AG362" s="21">
        <v>-0.61315536499023438</v>
      </c>
      <c r="AH362" s="21">
        <v>-0.55882120132446289</v>
      </c>
      <c r="AI362" s="21">
        <v>-0.49806281924247742</v>
      </c>
      <c r="AJ362" s="21">
        <v>-0.31203258037567139</v>
      </c>
      <c r="AK362" s="21">
        <v>-0.30869701504707336</v>
      </c>
      <c r="AL362" s="21">
        <v>-0.37369397282600403</v>
      </c>
      <c r="AM362" s="21">
        <v>-0.49791038036346436</v>
      </c>
      <c r="AN362" s="21">
        <v>-0.51828670501708984</v>
      </c>
      <c r="AO362" s="21">
        <v>-0.49032348394393921</v>
      </c>
      <c r="AP362" s="21">
        <v>-0.47176861763000488</v>
      </c>
      <c r="AQ362" s="21">
        <v>-0.48907849192619324</v>
      </c>
      <c r="AR362" s="21">
        <v>-0.38483202457427979</v>
      </c>
      <c r="AS362" s="21">
        <v>-0.23213726282119751</v>
      </c>
      <c r="AT362" s="21">
        <v>-0.21711166203022003</v>
      </c>
      <c r="AU362" s="21">
        <v>-0.27186402678489685</v>
      </c>
      <c r="AV362" s="21">
        <v>-0.27206483483314514</v>
      </c>
      <c r="AW362" s="21">
        <v>-0.36158570647239685</v>
      </c>
      <c r="AX362" s="21">
        <v>-0.32885193824768066</v>
      </c>
      <c r="AY362" s="21">
        <v>-0.28924548625946045</v>
      </c>
      <c r="AZ362" s="21">
        <v>-0.36917164921760559</v>
      </c>
      <c r="BA362" s="21">
        <v>-0.34307661652565002</v>
      </c>
      <c r="BB362" s="21">
        <v>-0.31960636377334595</v>
      </c>
      <c r="BC362" s="21">
        <v>-0.61824673414230347</v>
      </c>
      <c r="BD362" s="21">
        <v>-0.51829111576080322</v>
      </c>
      <c r="BE362" s="21">
        <v>-0.49320441484451294</v>
      </c>
      <c r="BF362" s="21">
        <v>-0.44917023181915283</v>
      </c>
      <c r="BG362" s="21">
        <v>-0.39556124806404114</v>
      </c>
      <c r="BH362" s="21">
        <v>-0.24114665389060974</v>
      </c>
      <c r="BI362" s="21">
        <v>-0.23995602130889893</v>
      </c>
      <c r="BJ362" s="21">
        <v>-0.29211774468421936</v>
      </c>
      <c r="BK362" s="21">
        <v>-0.33713188767433167</v>
      </c>
      <c r="BL362" s="21">
        <v>-0.26459181308746338</v>
      </c>
      <c r="BM362" s="21">
        <v>-0.1540646106004715</v>
      </c>
      <c r="BN362" s="21">
        <v>-6.0565344989299774E-2</v>
      </c>
      <c r="BO362" s="21">
        <v>-7.231438159942627E-2</v>
      </c>
      <c r="BP362" s="21">
        <v>6.3760235207155347E-4</v>
      </c>
      <c r="BQ362" s="21">
        <v>6.197655200958252E-2</v>
      </c>
      <c r="BR362" s="21">
        <v>-3.2839260995388031E-2</v>
      </c>
      <c r="BS362" s="21">
        <v>-0.16841670870780945</v>
      </c>
      <c r="BT362" s="21">
        <v>-0.18839184939861298</v>
      </c>
      <c r="BU362" s="21">
        <v>-0.27031427621841431</v>
      </c>
      <c r="BV362" s="21">
        <v>-0.23565384745597839</v>
      </c>
      <c r="BW362" s="21">
        <v>-0.19844067096710205</v>
      </c>
      <c r="BX362" s="21">
        <v>-0.27119368314743042</v>
      </c>
      <c r="BY362" s="21">
        <v>-0.24959158897399902</v>
      </c>
      <c r="BZ362" s="21">
        <v>-0.22003491222858429</v>
      </c>
      <c r="CA362" s="21">
        <v>-0.4779626727104187</v>
      </c>
      <c r="CB362" s="21">
        <v>-0.4146081805229187</v>
      </c>
      <c r="CC362" s="21">
        <v>-0.41012677550315857</v>
      </c>
      <c r="CD362" s="21">
        <v>-0.37322631478309631</v>
      </c>
      <c r="CE362" s="21">
        <v>-0.32456895709037781</v>
      </c>
      <c r="CF362" s="21">
        <v>-0.19205129146575928</v>
      </c>
      <c r="CG362" s="21">
        <v>-0.19234621524810791</v>
      </c>
      <c r="CH362" s="21">
        <v>-0.23561832308769226</v>
      </c>
      <c r="CI362" s="21">
        <v>-0.22577719390392303</v>
      </c>
      <c r="CJ362" s="21">
        <v>-8.8883519172668457E-2</v>
      </c>
      <c r="CK362" s="21">
        <v>7.8827261924743652E-2</v>
      </c>
      <c r="CL362" s="21">
        <v>0.22423279285430908</v>
      </c>
      <c r="CM362" s="21">
        <v>0.21633517742156982</v>
      </c>
      <c r="CN362" s="21">
        <v>0.26761269569396973</v>
      </c>
      <c r="CO362" s="21">
        <v>0.26567888259887695</v>
      </c>
      <c r="CP362" s="21">
        <v>9.4787240028381348E-2</v>
      </c>
      <c r="CQ362" s="21">
        <v>-9.6769392490386963E-2</v>
      </c>
      <c r="CR362" s="21">
        <v>-0.13044020533561707</v>
      </c>
      <c r="CS362" s="21">
        <v>-0.20709997415542603</v>
      </c>
      <c r="CT362" s="21">
        <v>-0.17110514640808105</v>
      </c>
      <c r="CU362" s="21">
        <v>-0.13554954528808594</v>
      </c>
      <c r="CV362" s="21">
        <v>-0.20333445072174072</v>
      </c>
      <c r="CW362" s="21">
        <v>-0.18484413623809814</v>
      </c>
      <c r="CX362" s="21">
        <v>-0.15107202529907227</v>
      </c>
      <c r="CY362" s="21">
        <v>-0.33767864108085632</v>
      </c>
      <c r="CZ362" s="21">
        <v>-0.31092521548271179</v>
      </c>
      <c r="DA362" s="21">
        <v>-0.3270491361618042</v>
      </c>
      <c r="DB362" s="21">
        <v>-0.29728239774703979</v>
      </c>
      <c r="DC362" s="21">
        <v>-0.25357666611671448</v>
      </c>
      <c r="DD362" s="21">
        <v>-0.14295592904090881</v>
      </c>
      <c r="DE362" s="21">
        <v>-0.14473640918731689</v>
      </c>
      <c r="DF362" s="21">
        <v>-0.17911888659000397</v>
      </c>
      <c r="DG362" s="21">
        <v>-0.114422507584095</v>
      </c>
      <c r="DH362" s="21">
        <v>8.6824774742126465E-2</v>
      </c>
      <c r="DI362" s="21">
        <v>0.31171914935112</v>
      </c>
      <c r="DJ362" s="21">
        <v>0.50903093814849854</v>
      </c>
      <c r="DK362" s="21">
        <v>0.50498473644256592</v>
      </c>
      <c r="DL362" s="21">
        <v>0.5345878005027771</v>
      </c>
      <c r="DM362" s="21">
        <v>0.46938121318817139</v>
      </c>
      <c r="DN362" s="21">
        <v>0.22241373360157013</v>
      </c>
      <c r="DO362" s="21">
        <v>-2.5122081860899925E-2</v>
      </c>
      <c r="DP362" s="21">
        <v>-7.2488553822040558E-2</v>
      </c>
      <c r="DQ362" s="21">
        <v>-0.14388567209243774</v>
      </c>
      <c r="DR362" s="21">
        <v>-0.10655644536018372</v>
      </c>
      <c r="DS362" s="21">
        <v>-7.2658412158489227E-2</v>
      </c>
      <c r="DT362" s="21">
        <v>-0.13547521829605103</v>
      </c>
      <c r="DU362" s="21">
        <v>-0.12009668350219727</v>
      </c>
      <c r="DV362" s="21">
        <v>-8.2109138369560242E-2</v>
      </c>
      <c r="DW362" s="21">
        <v>-0.13513076305389404</v>
      </c>
      <c r="DX362" s="21">
        <v>-0.16122350096702576</v>
      </c>
      <c r="DY362" s="21">
        <v>-0.20709818601608276</v>
      </c>
      <c r="DZ362" s="21">
        <v>-0.18763141334056854</v>
      </c>
      <c r="EA362" s="21">
        <v>-0.15107510983943939</v>
      </c>
      <c r="EB362" s="21">
        <v>-7.2070002555847168E-2</v>
      </c>
      <c r="EC362" s="21">
        <v>-7.5995422899723053E-2</v>
      </c>
      <c r="ED362" s="21">
        <v>-9.754268079996109E-2</v>
      </c>
      <c r="EE362" s="21">
        <v>4.6355977654457092E-2</v>
      </c>
      <c r="EF362" s="21">
        <v>0.34051963686943054</v>
      </c>
      <c r="EG362" s="21">
        <v>0.64797800779342651</v>
      </c>
      <c r="EH362" s="21">
        <v>0.92023420333862305</v>
      </c>
      <c r="EI362" s="21">
        <v>0.92174887657165527</v>
      </c>
      <c r="EJ362" s="21">
        <v>0.92005741596221924</v>
      </c>
      <c r="EK362" s="21">
        <v>0.76349502801895142</v>
      </c>
      <c r="EL362" s="21">
        <v>0.40668612718582153</v>
      </c>
      <c r="EM362" s="21">
        <v>7.8325256705284119E-2</v>
      </c>
      <c r="EN362" s="21">
        <v>1.1184419505298138E-2</v>
      </c>
      <c r="EO362" s="21">
        <v>-5.2614253014326096E-2</v>
      </c>
      <c r="EP362" s="21">
        <v>-1.3358363881707191E-2</v>
      </c>
      <c r="EQ362" s="21">
        <v>1.8146388232707977E-2</v>
      </c>
      <c r="ER362" s="21">
        <v>-3.7497248500585556E-2</v>
      </c>
      <c r="ES362" s="21">
        <v>-2.6611641049385071E-2</v>
      </c>
      <c r="ET362" s="21">
        <v>1.7462324351072311E-2</v>
      </c>
      <c r="EU362" s="21">
        <v>57.032102869139258</v>
      </c>
      <c r="EV362" s="21">
        <v>56.580825805664063</v>
      </c>
      <c r="EW362" s="21">
        <v>56.251399580125963</v>
      </c>
      <c r="EX362" s="21">
        <v>55.850246429443359</v>
      </c>
      <c r="EY362" s="21">
        <v>55.485042572021484</v>
      </c>
      <c r="EZ362" s="21">
        <v>55.024494171142578</v>
      </c>
      <c r="FA362" s="21">
        <v>54.907627105712891</v>
      </c>
      <c r="FB362" s="21">
        <v>55.243003845214844</v>
      </c>
      <c r="FC362" s="21">
        <v>57.639083862304688</v>
      </c>
      <c r="FD362" s="21">
        <v>60.523441314697266</v>
      </c>
      <c r="FE362" s="21">
        <v>63.281314849853516</v>
      </c>
      <c r="FF362" s="21">
        <v>65.354881286621094</v>
      </c>
      <c r="FG362" s="21">
        <v>67.014869689941406</v>
      </c>
      <c r="FH362" s="21">
        <v>68.060531616210938</v>
      </c>
      <c r="FI362" s="21">
        <v>68.261894226074219</v>
      </c>
      <c r="FJ362" s="21">
        <v>68.328025817871094</v>
      </c>
      <c r="FK362" s="21">
        <v>67.797149658203125</v>
      </c>
      <c r="FL362" s="21">
        <v>66.45416259765625</v>
      </c>
      <c r="FM362" s="21">
        <v>64.746238708496094</v>
      </c>
      <c r="FN362" s="21">
        <v>62.619316101074219</v>
      </c>
      <c r="FO362" s="21">
        <v>60.389606475830078</v>
      </c>
      <c r="FP362" s="21">
        <v>59.417598724365234</v>
      </c>
      <c r="FQ362" s="21">
        <v>58.512683868408203</v>
      </c>
      <c r="FR362" s="21">
        <v>57.744926452636719</v>
      </c>
      <c r="FS362" s="21">
        <v>3.6731281280517578</v>
      </c>
      <c r="FT362" s="21">
        <v>0.25394952297210693</v>
      </c>
      <c r="FU362" s="21">
        <v>0.10748139023780823</v>
      </c>
      <c r="FV362" t="s">
        <v>295</v>
      </c>
      <c r="FW362" s="21">
        <v>0.13422694802284241</v>
      </c>
      <c r="FX362">
        <f t="shared" si="15"/>
        <v>0.59455043077468872</v>
      </c>
      <c r="FY362">
        <f t="shared" si="16"/>
        <v>-0.14819285273551941</v>
      </c>
      <c r="FZ362">
        <f t="shared" si="17"/>
        <v>64.401294708251953</v>
      </c>
    </row>
    <row r="363" spans="1:182" x14ac:dyDescent="0.2">
      <c r="A363" t="s">
        <v>226</v>
      </c>
      <c r="B363" t="s">
        <v>199</v>
      </c>
      <c r="C363" t="s">
        <v>291</v>
      </c>
      <c r="D363" t="s">
        <v>231</v>
      </c>
      <c r="E363" t="s">
        <v>220</v>
      </c>
      <c r="F363" s="21">
        <v>215</v>
      </c>
      <c r="G363" s="21">
        <v>0.87989675998687744</v>
      </c>
      <c r="H363" s="21">
        <v>0.7349700927734375</v>
      </c>
      <c r="I363" s="21">
        <v>0.60695874691009521</v>
      </c>
      <c r="J363" s="21">
        <v>0.58908778429031372</v>
      </c>
      <c r="K363" s="21">
        <v>0.52048152685165405</v>
      </c>
      <c r="L363" s="21">
        <v>0.56306922435760498</v>
      </c>
      <c r="M363" s="21">
        <v>0.53889143466949463</v>
      </c>
      <c r="N363" s="21">
        <v>0.40076360106468201</v>
      </c>
      <c r="O363" s="21">
        <v>-6.3489958643913269E-2</v>
      </c>
      <c r="P363" s="21">
        <v>-0.30991086363792419</v>
      </c>
      <c r="Q363" s="21">
        <v>-0.58077019453048706</v>
      </c>
      <c r="R363" s="21">
        <v>-0.88526082038879395</v>
      </c>
      <c r="S363" s="21">
        <v>-1.127332329750061</v>
      </c>
      <c r="T363" s="21">
        <v>-1.298923134803772</v>
      </c>
      <c r="U363" s="21">
        <v>-1.0652984380722046</v>
      </c>
      <c r="V363" s="21">
        <v>-0.54432797431945801</v>
      </c>
      <c r="W363" s="21">
        <v>-0.24223552644252777</v>
      </c>
      <c r="X363" s="21">
        <v>0.42083704471588135</v>
      </c>
      <c r="Y363" s="21">
        <v>1.0851559638977051</v>
      </c>
      <c r="Z363" s="21">
        <v>1.5437343120574951</v>
      </c>
      <c r="AA363" s="21">
        <v>1.6104719638824463</v>
      </c>
      <c r="AB363" s="21">
        <v>1.4068716764450073</v>
      </c>
      <c r="AC363" s="21">
        <v>1.2117711305618286</v>
      </c>
      <c r="AD363" s="21">
        <v>1.0151077508926392</v>
      </c>
      <c r="AE363" s="21">
        <v>-0.19601878523826599</v>
      </c>
      <c r="AF363" s="21">
        <v>-0.25861462950706482</v>
      </c>
      <c r="AG363" s="21">
        <v>-0.31867131590843201</v>
      </c>
      <c r="AH363" s="21">
        <v>-0.27803552150726318</v>
      </c>
      <c r="AI363" s="21">
        <v>-0.35313516855239868</v>
      </c>
      <c r="AJ363" s="21">
        <v>-0.33839523792266846</v>
      </c>
      <c r="AK363" s="21">
        <v>-0.39372721314430237</v>
      </c>
      <c r="AL363" s="21">
        <v>-0.29701820015907288</v>
      </c>
      <c r="AM363" s="21">
        <v>-0.32341024279594421</v>
      </c>
      <c r="AN363" s="21">
        <v>-0.11193063855171204</v>
      </c>
      <c r="AO363" s="21">
        <v>-7.2465091943740845E-3</v>
      </c>
      <c r="AP363" s="21">
        <v>5.8680351823568344E-2</v>
      </c>
      <c r="AQ363" s="21">
        <v>0.11000087112188339</v>
      </c>
      <c r="AR363" s="21">
        <v>0.17252972722053528</v>
      </c>
      <c r="AS363" s="21">
        <v>0.39343327283859253</v>
      </c>
      <c r="AT363" s="21">
        <v>0.44510698318481445</v>
      </c>
      <c r="AU363" s="21">
        <v>6.876721978187561E-2</v>
      </c>
      <c r="AV363" s="21">
        <v>-0.14539428055286407</v>
      </c>
      <c r="AW363" s="21">
        <v>-0.16972945630550385</v>
      </c>
      <c r="AX363" s="21">
        <v>-0.11164418607950211</v>
      </c>
      <c r="AY363" s="21">
        <v>-6.7372784018516541E-2</v>
      </c>
      <c r="AZ363" s="21">
        <v>-0.11329232156276703</v>
      </c>
      <c r="BA363" s="21">
        <v>-0.11197587847709656</v>
      </c>
      <c r="BB363" s="21">
        <v>-0.13194781541824341</v>
      </c>
      <c r="BC363" s="21">
        <v>-0.10083892941474915</v>
      </c>
      <c r="BD363" s="21">
        <v>-0.16765904426574707</v>
      </c>
      <c r="BE363" s="21">
        <v>-0.22787469625473022</v>
      </c>
      <c r="BF363" s="21">
        <v>-0.18658444285392761</v>
      </c>
      <c r="BG363" s="21">
        <v>-0.243377685546875</v>
      </c>
      <c r="BH363" s="21">
        <v>-0.23096127808094025</v>
      </c>
      <c r="BI363" s="21">
        <v>-0.28324180841445923</v>
      </c>
      <c r="BJ363" s="21">
        <v>-0.16957756876945496</v>
      </c>
      <c r="BK363" s="21">
        <v>-0.11722337454557419</v>
      </c>
      <c r="BL363" s="21">
        <v>0.20225982367992401</v>
      </c>
      <c r="BM363" s="21">
        <v>0.45551756024360657</v>
      </c>
      <c r="BN363" s="21">
        <v>0.58365607261657715</v>
      </c>
      <c r="BO363" s="21">
        <v>0.63561171293258667</v>
      </c>
      <c r="BP363" s="21">
        <v>0.62833070755004883</v>
      </c>
      <c r="BQ363" s="21">
        <v>0.77921336889266968</v>
      </c>
      <c r="BR363" s="21">
        <v>0.76046329736709595</v>
      </c>
      <c r="BS363" s="21">
        <v>0.27068933844566345</v>
      </c>
      <c r="BT363" s="21">
        <v>1.3113782741129398E-2</v>
      </c>
      <c r="BU363" s="21">
        <v>-4.9815382808446884E-2</v>
      </c>
      <c r="BV363" s="21">
        <v>1.9685467705130577E-2</v>
      </c>
      <c r="BW363" s="21">
        <v>7.6068513095378876E-2</v>
      </c>
      <c r="BX363" s="21">
        <v>1.8194358795881271E-2</v>
      </c>
      <c r="BY363" s="21">
        <v>-4.5303223305381835E-4</v>
      </c>
      <c r="BZ363" s="21">
        <v>-3.5791996866464615E-2</v>
      </c>
      <c r="CA363" s="21">
        <v>-3.4917652606964111E-2</v>
      </c>
      <c r="CB363" s="21">
        <v>-0.10466349124908447</v>
      </c>
      <c r="CC363" s="21">
        <v>-0.16498923301696777</v>
      </c>
      <c r="CD363" s="21">
        <v>-0.1232457160949707</v>
      </c>
      <c r="CE363" s="21">
        <v>-0.16736000776290894</v>
      </c>
      <c r="CF363" s="21">
        <v>-0.15655285120010376</v>
      </c>
      <c r="CG363" s="21">
        <v>-0.20671993494033813</v>
      </c>
      <c r="CH363" s="21">
        <v>-8.1312566995620728E-2</v>
      </c>
      <c r="CI363" s="21">
        <v>2.5581032037734985E-2</v>
      </c>
      <c r="CJ363" s="21">
        <v>0.41986718773841858</v>
      </c>
      <c r="CK363" s="21">
        <v>0.77602654695510864</v>
      </c>
      <c r="CL363" s="21">
        <v>0.94725263118743896</v>
      </c>
      <c r="CM363" s="21">
        <v>0.99964821338653564</v>
      </c>
      <c r="CN363" s="21">
        <v>0.94401705265045166</v>
      </c>
      <c r="CO363" s="21">
        <v>1.0464035272598267</v>
      </c>
      <c r="CP363" s="21">
        <v>0.97887814044952393</v>
      </c>
      <c r="CQ363" s="21">
        <v>0.41053998470306396</v>
      </c>
      <c r="CR363" s="21">
        <v>0.1228959858417511</v>
      </c>
      <c r="CS363" s="21">
        <v>3.323674201965332E-2</v>
      </c>
      <c r="CT363" s="21">
        <v>0.11064398288726807</v>
      </c>
      <c r="CU363" s="21">
        <v>0.1754155158996582</v>
      </c>
      <c r="CV363" s="21">
        <v>0.10926163196563721</v>
      </c>
      <c r="CW363" s="21">
        <v>7.6787352561950684E-2</v>
      </c>
      <c r="CX363" s="21">
        <v>3.0805230140686035E-2</v>
      </c>
      <c r="CY363" s="21">
        <v>3.1003624200820923E-2</v>
      </c>
      <c r="CZ363" s="21">
        <v>-4.1667930781841278E-2</v>
      </c>
      <c r="DA363" s="21">
        <v>-0.10210376977920532</v>
      </c>
      <c r="DB363" s="21">
        <v>-5.9906981885433197E-2</v>
      </c>
      <c r="DC363" s="21">
        <v>-9.1342322528362274E-2</v>
      </c>
      <c r="DD363" s="21">
        <v>-8.2144416868686676E-2</v>
      </c>
      <c r="DE363" s="21">
        <v>-0.13019807636737823</v>
      </c>
      <c r="DF363" s="21">
        <v>6.9524333812296391E-3</v>
      </c>
      <c r="DG363" s="21">
        <v>0.16838543117046356</v>
      </c>
      <c r="DH363" s="21">
        <v>0.63747453689575195</v>
      </c>
      <c r="DI363" s="21">
        <v>1.0965355634689331</v>
      </c>
      <c r="DJ363" s="21">
        <v>1.3108491897583008</v>
      </c>
      <c r="DK363" s="21">
        <v>1.3636846542358398</v>
      </c>
      <c r="DL363" s="21">
        <v>1.2597033977508545</v>
      </c>
      <c r="DM363" s="21">
        <v>1.3135936260223389</v>
      </c>
      <c r="DN363" s="21">
        <v>1.1972929239273071</v>
      </c>
      <c r="DO363" s="21">
        <v>0.55039066076278687</v>
      </c>
      <c r="DP363" s="21">
        <v>0.23267818987369537</v>
      </c>
      <c r="DQ363" s="21">
        <v>0.11628886312246323</v>
      </c>
      <c r="DR363" s="21">
        <v>0.201602503657341</v>
      </c>
      <c r="DS363" s="21">
        <v>0.27476251125335693</v>
      </c>
      <c r="DT363" s="21">
        <v>0.20032890141010284</v>
      </c>
      <c r="DU363" s="21">
        <v>0.15402773022651672</v>
      </c>
      <c r="DV363" s="21">
        <v>9.7402453422546387E-2</v>
      </c>
      <c r="DW363" s="21">
        <v>0.12618348002433777</v>
      </c>
      <c r="DX363" s="21">
        <v>4.9287650734186172E-2</v>
      </c>
      <c r="DY363" s="21">
        <v>-1.1307144537568092E-2</v>
      </c>
      <c r="DZ363" s="21">
        <v>3.1544089317321777E-2</v>
      </c>
      <c r="EA363" s="21">
        <v>1.8415139988064766E-2</v>
      </c>
      <c r="EB363" s="21">
        <v>2.5289542973041534E-2</v>
      </c>
      <c r="EC363" s="21">
        <v>-1.9712654873728752E-2</v>
      </c>
      <c r="ED363" s="21">
        <v>0.13439308106899261</v>
      </c>
      <c r="EE363" s="21">
        <v>0.37457230687141418</v>
      </c>
      <c r="EF363" s="21">
        <v>0.95166504383087158</v>
      </c>
      <c r="EG363" s="21">
        <v>1.5592995882034302</v>
      </c>
      <c r="EH363" s="21">
        <v>1.8358249664306641</v>
      </c>
      <c r="EI363" s="21">
        <v>1.8892955780029297</v>
      </c>
      <c r="EJ363" s="21">
        <v>1.7155044078826904</v>
      </c>
      <c r="EK363" s="21">
        <v>1.6993738412857056</v>
      </c>
      <c r="EL363" s="21">
        <v>1.5126492977142334</v>
      </c>
      <c r="EM363" s="21">
        <v>0.75231277942657471</v>
      </c>
      <c r="EN363" s="21">
        <v>0.39118626713752747</v>
      </c>
      <c r="EO363" s="21">
        <v>0.23620294034481049</v>
      </c>
      <c r="EP363" s="21">
        <v>0.33293214440345764</v>
      </c>
      <c r="EQ363" s="21">
        <v>0.41820380091667175</v>
      </c>
      <c r="ER363" s="21">
        <v>0.33181557059288025</v>
      </c>
      <c r="ES363" s="21">
        <v>0.26555058360099792</v>
      </c>
      <c r="ET363" s="21">
        <v>0.19355827569961548</v>
      </c>
      <c r="EU363" s="21">
        <v>58.265977803291236</v>
      </c>
      <c r="EV363" s="21">
        <v>57.742443084716797</v>
      </c>
      <c r="EW363" s="21">
        <v>57.470531955606582</v>
      </c>
      <c r="EX363" s="21">
        <v>57.098354339599609</v>
      </c>
      <c r="EY363" s="21">
        <v>56.919631958007813</v>
      </c>
      <c r="EZ363" s="21">
        <v>56.553005218505859</v>
      </c>
      <c r="FA363" s="21">
        <v>56.381553649902344</v>
      </c>
      <c r="FB363" s="21">
        <v>56.870265960693359</v>
      </c>
      <c r="FC363" s="21">
        <v>58.987178802490234</v>
      </c>
      <c r="FD363" s="21">
        <v>61.357254028320313</v>
      </c>
      <c r="FE363" s="21">
        <v>63.672599792480469</v>
      </c>
      <c r="FF363" s="21">
        <v>65.415611267089844</v>
      </c>
      <c r="FG363" s="21">
        <v>66.826828002929688</v>
      </c>
      <c r="FH363" s="21">
        <v>67.697090148925781</v>
      </c>
      <c r="FI363" s="21">
        <v>67.945274353027344</v>
      </c>
      <c r="FJ363" s="21">
        <v>67.898582458496094</v>
      </c>
      <c r="FK363" s="21">
        <v>67.272865295410156</v>
      </c>
      <c r="FL363" s="21">
        <v>65.954841613769531</v>
      </c>
      <c r="FM363" s="21">
        <v>64.664558410644531</v>
      </c>
      <c r="FN363" s="21">
        <v>62.7677001953125</v>
      </c>
      <c r="FO363" s="21">
        <v>61.017795562744141</v>
      </c>
      <c r="FP363" s="21">
        <v>60.1827392578125</v>
      </c>
      <c r="FQ363" s="21">
        <v>59.530040740966797</v>
      </c>
      <c r="FR363" s="21">
        <v>58.790660858154297</v>
      </c>
      <c r="FS363" s="21">
        <v>5.303164005279541</v>
      </c>
      <c r="FT363" s="21">
        <v>0.34868639707565308</v>
      </c>
      <c r="FU363" s="21">
        <v>0.16468176245689392</v>
      </c>
      <c r="FV363" t="s">
        <v>295</v>
      </c>
      <c r="FW363" s="21">
        <v>0.12262809276580811</v>
      </c>
      <c r="FX363">
        <f t="shared" si="15"/>
        <v>0.88359275162219997</v>
      </c>
      <c r="FY363">
        <f t="shared" si="16"/>
        <v>0.17054644227027893</v>
      </c>
      <c r="FZ363">
        <f t="shared" si="17"/>
        <v>64.335552215576172</v>
      </c>
    </row>
    <row r="364" spans="1:182" x14ac:dyDescent="0.2">
      <c r="A364" t="s">
        <v>226</v>
      </c>
      <c r="B364" t="s">
        <v>199</v>
      </c>
      <c r="C364" t="s">
        <v>291</v>
      </c>
      <c r="D364" t="s">
        <v>231</v>
      </c>
      <c r="E364" t="s">
        <v>221</v>
      </c>
      <c r="F364" s="21">
        <v>238</v>
      </c>
      <c r="G364" s="21">
        <v>6.3289649784564972E-2</v>
      </c>
      <c r="H364" s="21">
        <v>0.22721129655838013</v>
      </c>
      <c r="I364" s="21">
        <v>0.27750405669212341</v>
      </c>
      <c r="J364" s="21">
        <v>0.29986333847045898</v>
      </c>
      <c r="K364" s="21">
        <v>0.40321764349937439</v>
      </c>
      <c r="L364" s="21">
        <v>0.60365229845046997</v>
      </c>
      <c r="M364" s="21">
        <v>0.7234644889831543</v>
      </c>
      <c r="N364" s="21">
        <v>0.23740573227405548</v>
      </c>
      <c r="O364" s="21">
        <v>-0.39866912364959717</v>
      </c>
      <c r="P364" s="21">
        <v>-1.1313835382461548</v>
      </c>
      <c r="Q364" s="21">
        <v>-1.6527785062789917</v>
      </c>
      <c r="R364" s="21">
        <v>-1.9009016752243042</v>
      </c>
      <c r="S364" s="21">
        <v>-2.1926915645599365</v>
      </c>
      <c r="T364" s="21">
        <v>-2.146801233291626</v>
      </c>
      <c r="U364" s="21">
        <v>-2.044710636138916</v>
      </c>
      <c r="V364" s="21">
        <v>-1.7881494760513306</v>
      </c>
      <c r="W364" s="21">
        <v>-1.0075716972351074</v>
      </c>
      <c r="X364" s="21">
        <v>5.4072920233011246E-2</v>
      </c>
      <c r="Y364" s="21">
        <v>0.7772100567817688</v>
      </c>
      <c r="Z364" s="21">
        <v>1.1377959251403809</v>
      </c>
      <c r="AA364" s="21">
        <v>1.1520410776138306</v>
      </c>
      <c r="AB364" s="21">
        <v>1.0043612718582153</v>
      </c>
      <c r="AC364" s="21">
        <v>0.85570400953292847</v>
      </c>
      <c r="AD364" s="21">
        <v>0.76839160919189453</v>
      </c>
      <c r="AE364" s="21">
        <v>-1.481806755065918</v>
      </c>
      <c r="AF364" s="21">
        <v>-1.0311037302017212</v>
      </c>
      <c r="AG364" s="21">
        <v>-0.81215810775756836</v>
      </c>
      <c r="AH364" s="21">
        <v>-0.72642678022384644</v>
      </c>
      <c r="AI364" s="21">
        <v>-0.61213475465774536</v>
      </c>
      <c r="AJ364" s="21">
        <v>-0.37175512313842773</v>
      </c>
      <c r="AK364" s="21">
        <v>-0.28459581732749939</v>
      </c>
      <c r="AL364" s="21">
        <v>-0.4791158139705658</v>
      </c>
      <c r="AM364" s="21">
        <v>-0.60891503095626831</v>
      </c>
      <c r="AN364" s="21">
        <v>-0.76983076333999634</v>
      </c>
      <c r="AO364" s="21">
        <v>-0.8904883861541748</v>
      </c>
      <c r="AP364" s="21">
        <v>-0.93696397542953491</v>
      </c>
      <c r="AQ364" s="21">
        <v>-1.0090709924697876</v>
      </c>
      <c r="AR364" s="21">
        <v>-0.89389520883560181</v>
      </c>
      <c r="AS364" s="21">
        <v>-0.76679855585098267</v>
      </c>
      <c r="AT364" s="21">
        <v>-0.74548786878585815</v>
      </c>
      <c r="AU364" s="21">
        <v>-0.58531683683395386</v>
      </c>
      <c r="AV364" s="21">
        <v>-0.47743862867355347</v>
      </c>
      <c r="AW364" s="21">
        <v>-0.62924396991729736</v>
      </c>
      <c r="AX364" s="21">
        <v>-0.60740602016448975</v>
      </c>
      <c r="AY364" s="21">
        <v>-0.5248609185218811</v>
      </c>
      <c r="AZ364" s="21">
        <v>-0.59881401062011719</v>
      </c>
      <c r="BA364" s="21">
        <v>-0.54464423656463623</v>
      </c>
      <c r="BB364" s="21">
        <v>-0.48129743337631226</v>
      </c>
      <c r="BC364" s="21">
        <v>-1.0907769203186035</v>
      </c>
      <c r="BD364" s="21">
        <v>-0.77838015556335449</v>
      </c>
      <c r="BE364" s="21">
        <v>-0.63456553220748901</v>
      </c>
      <c r="BF364" s="21">
        <v>-0.57050174474716187</v>
      </c>
      <c r="BG364" s="21">
        <v>-0.46694198250770569</v>
      </c>
      <c r="BH364" s="21">
        <v>-0.26300221681594849</v>
      </c>
      <c r="BI364" s="21">
        <v>-0.18933546543121338</v>
      </c>
      <c r="BJ364" s="21">
        <v>-0.37089905142784119</v>
      </c>
      <c r="BK364" s="21">
        <v>-0.39007353782653809</v>
      </c>
      <c r="BL364" s="21">
        <v>-0.41687989234924316</v>
      </c>
      <c r="BM364" s="21">
        <v>-0.43365764617919922</v>
      </c>
      <c r="BN364" s="21">
        <v>-0.36771059036254883</v>
      </c>
      <c r="BO364" s="21">
        <v>-0.43022036552429199</v>
      </c>
      <c r="BP364" s="21">
        <v>-0.34779959917068481</v>
      </c>
      <c r="BQ364" s="21">
        <v>-0.36298930644989014</v>
      </c>
      <c r="BR364" s="21">
        <v>-0.52948331832885742</v>
      </c>
      <c r="BS364" s="21">
        <v>-0.4681667685508728</v>
      </c>
      <c r="BT364" s="21">
        <v>-0.3694252073764801</v>
      </c>
      <c r="BU364" s="21">
        <v>-0.48553064465522766</v>
      </c>
      <c r="BV364" s="21">
        <v>-0.4600832462310791</v>
      </c>
      <c r="BW364" s="21">
        <v>-0.39172643423080444</v>
      </c>
      <c r="BX364" s="21">
        <v>-0.4506116509437561</v>
      </c>
      <c r="BY364" s="21">
        <v>-0.40252935886383057</v>
      </c>
      <c r="BZ364" s="21">
        <v>-0.32984167337417603</v>
      </c>
      <c r="CA364" s="21">
        <v>-0.81995075941085815</v>
      </c>
      <c r="CB364" s="21">
        <v>-0.6033446192741394</v>
      </c>
      <c r="CC364" s="21">
        <v>-0.5115654468536377</v>
      </c>
      <c r="CD364" s="21">
        <v>-0.46250855922698975</v>
      </c>
      <c r="CE364" s="21">
        <v>-0.36638191342353821</v>
      </c>
      <c r="CF364" s="21">
        <v>-0.18768030405044556</v>
      </c>
      <c r="CG364" s="21">
        <v>-0.12335842847824097</v>
      </c>
      <c r="CH364" s="21">
        <v>-0.29594844579696655</v>
      </c>
      <c r="CI364" s="21">
        <v>-0.23850460350513458</v>
      </c>
      <c r="CJ364" s="21">
        <v>-0.17242717742919922</v>
      </c>
      <c r="CK364" s="21">
        <v>-0.11725807189941406</v>
      </c>
      <c r="CL364" s="21">
        <v>2.6552557945251465E-2</v>
      </c>
      <c r="CM364" s="21">
        <v>-2.9310226440429688E-2</v>
      </c>
      <c r="CN364" s="21">
        <v>3.0424594879150391E-2</v>
      </c>
      <c r="CO364" s="21">
        <v>-8.3312273025512695E-2</v>
      </c>
      <c r="CP364" s="21">
        <v>-0.37987923622131348</v>
      </c>
      <c r="CQ364" s="21">
        <v>-0.38702899217605591</v>
      </c>
      <c r="CR364" s="21">
        <v>-0.29461544752120972</v>
      </c>
      <c r="CS364" s="21">
        <v>-0.38599520921707153</v>
      </c>
      <c r="CT364" s="21">
        <v>-0.3580479621887207</v>
      </c>
      <c r="CU364" s="21">
        <v>-0.29951786994934082</v>
      </c>
      <c r="CV364" s="21">
        <v>-0.34796714782714844</v>
      </c>
      <c r="CW364" s="21">
        <v>-0.30410104990005493</v>
      </c>
      <c r="CX364" s="21">
        <v>-0.22494387626647949</v>
      </c>
      <c r="CY364" s="21">
        <v>-0.54912465810775757</v>
      </c>
      <c r="CZ364" s="21">
        <v>-0.42830905318260193</v>
      </c>
      <c r="DA364" s="21">
        <v>-0.38856539130210876</v>
      </c>
      <c r="DB364" s="21">
        <v>-0.35451537370681763</v>
      </c>
      <c r="DC364" s="21">
        <v>-0.26582184433937073</v>
      </c>
      <c r="DD364" s="21">
        <v>-0.11235838383436203</v>
      </c>
      <c r="DE364" s="21">
        <v>-5.7381391525268555E-2</v>
      </c>
      <c r="DF364" s="21">
        <v>-0.22099784016609192</v>
      </c>
      <c r="DG364" s="21">
        <v>-8.6935661733150482E-2</v>
      </c>
      <c r="DH364" s="21">
        <v>7.2025537490844727E-2</v>
      </c>
      <c r="DI364" s="21">
        <v>0.19914150238037109</v>
      </c>
      <c r="DJ364" s="21">
        <v>0.42081570625305176</v>
      </c>
      <c r="DK364" s="21">
        <v>0.37159991264343262</v>
      </c>
      <c r="DL364" s="21">
        <v>0.4086487889289856</v>
      </c>
      <c r="DM364" s="21">
        <v>0.19636476039886475</v>
      </c>
      <c r="DN364" s="21">
        <v>-0.23027513921260834</v>
      </c>
      <c r="DO364" s="21">
        <v>-0.30589121580123901</v>
      </c>
      <c r="DP364" s="21">
        <v>-0.21980568766593933</v>
      </c>
      <c r="DQ364" s="21">
        <v>-0.28645977377891541</v>
      </c>
      <c r="DR364" s="21">
        <v>-0.2560126781463623</v>
      </c>
      <c r="DS364" s="21">
        <v>-0.20730932056903839</v>
      </c>
      <c r="DT364" s="21">
        <v>-0.24532264471054077</v>
      </c>
      <c r="DU364" s="21">
        <v>-0.2056727409362793</v>
      </c>
      <c r="DV364" s="21">
        <v>-0.12004607915878296</v>
      </c>
      <c r="DW364" s="21">
        <v>-0.15809476375579834</v>
      </c>
      <c r="DX364" s="21">
        <v>-0.17558552324771881</v>
      </c>
      <c r="DY364" s="21">
        <v>-0.21097281575202942</v>
      </c>
      <c r="DZ364" s="21">
        <v>-0.19859033823013306</v>
      </c>
      <c r="EA364" s="21">
        <v>-0.12062907963991165</v>
      </c>
      <c r="EB364" s="21">
        <v>-3.6054982338100672E-3</v>
      </c>
      <c r="EC364" s="21">
        <v>3.787897527217865E-2</v>
      </c>
      <c r="ED364" s="21">
        <v>-0.11278107017278671</v>
      </c>
      <c r="EE364" s="21">
        <v>0.13190582394599915</v>
      </c>
      <c r="EF364" s="21">
        <v>0.42497643828392029</v>
      </c>
      <c r="EG364" s="21">
        <v>0.65597224235534668</v>
      </c>
      <c r="EH364" s="21">
        <v>0.99006909132003784</v>
      </c>
      <c r="EI364" s="21">
        <v>0.95045047998428345</v>
      </c>
      <c r="EJ364" s="21">
        <v>0.95474439859390259</v>
      </c>
      <c r="EK364" s="21">
        <v>0.60017400979995728</v>
      </c>
      <c r="EL364" s="21">
        <v>-1.4270580373704433E-2</v>
      </c>
      <c r="EM364" s="21">
        <v>-0.18874117732048035</v>
      </c>
      <c r="EN364" s="21">
        <v>-0.11179227381944656</v>
      </c>
      <c r="EO364" s="21">
        <v>-0.14274643361568451</v>
      </c>
      <c r="EP364" s="21">
        <v>-0.10868991911411285</v>
      </c>
      <c r="EQ364" s="21">
        <v>-7.4174821376800537E-2</v>
      </c>
      <c r="ER364" s="21">
        <v>-9.7120277583599091E-2</v>
      </c>
      <c r="ES364" s="21">
        <v>-6.3557885587215424E-2</v>
      </c>
      <c r="ET364" s="21">
        <v>3.1409677118062973E-2</v>
      </c>
      <c r="EU364" s="21">
        <v>55.993071221398644</v>
      </c>
      <c r="EV364" s="21">
        <v>55.602642059326172</v>
      </c>
      <c r="EW364" s="21">
        <v>55.224782468578795</v>
      </c>
      <c r="EX364" s="21">
        <v>54.799224853515625</v>
      </c>
      <c r="EY364" s="21">
        <v>54.276988983154297</v>
      </c>
      <c r="EZ364" s="21">
        <v>53.737350463867188</v>
      </c>
      <c r="FA364" s="21">
        <v>53.666450500488281</v>
      </c>
      <c r="FB364" s="21">
        <v>53.872703552246094</v>
      </c>
      <c r="FC364" s="21">
        <v>56.503868103027344</v>
      </c>
      <c r="FD364" s="21">
        <v>59.821300506591797</v>
      </c>
      <c r="FE364" s="21">
        <v>62.951820373535156</v>
      </c>
      <c r="FF364" s="21">
        <v>65.303741455078125</v>
      </c>
      <c r="FG364" s="21">
        <v>67.1732177734375</v>
      </c>
      <c r="FH364" s="21">
        <v>68.3665771484375</v>
      </c>
      <c r="FI364" s="21">
        <v>68.528518676757813</v>
      </c>
      <c r="FJ364" s="21">
        <v>68.689651489257813</v>
      </c>
      <c r="FK364" s="21">
        <v>68.238639831542969</v>
      </c>
      <c r="FL364" s="21">
        <v>66.8746337890625</v>
      </c>
      <c r="FM364" s="21">
        <v>64.815017700195313</v>
      </c>
      <c r="FN364" s="21">
        <v>62.494361877441406</v>
      </c>
      <c r="FO364" s="21">
        <v>59.860618591308594</v>
      </c>
      <c r="FP364" s="21">
        <v>58.773284912109375</v>
      </c>
      <c r="FQ364" s="21">
        <v>57.655979156494141</v>
      </c>
      <c r="FR364" s="21">
        <v>56.864326477050781</v>
      </c>
      <c r="FS364" s="21">
        <v>4.935093879699707</v>
      </c>
      <c r="FT364" s="21">
        <v>0.34336519241333008</v>
      </c>
      <c r="FU364" s="21">
        <v>0.15920783579349518</v>
      </c>
      <c r="FV364" t="s">
        <v>295</v>
      </c>
      <c r="FW364" s="21">
        <v>0.21313776075839996</v>
      </c>
      <c r="FX364">
        <f t="shared" si="15"/>
        <v>0.42270965650677683</v>
      </c>
      <c r="FY364">
        <f t="shared" si="16"/>
        <v>-0.34504109621047974</v>
      </c>
      <c r="FZ364">
        <f t="shared" si="17"/>
        <v>64.456654357910153</v>
      </c>
    </row>
    <row r="365" spans="1:182" x14ac:dyDescent="0.2">
      <c r="A365" t="s">
        <v>226</v>
      </c>
      <c r="B365" t="s">
        <v>199</v>
      </c>
      <c r="C365" t="s">
        <v>291</v>
      </c>
      <c r="D365" t="s">
        <v>232</v>
      </c>
      <c r="E365" t="s">
        <v>219</v>
      </c>
      <c r="F365" s="21">
        <v>472</v>
      </c>
      <c r="G365" s="21">
        <v>1.1703934669494629</v>
      </c>
      <c r="H365" s="21">
        <v>1.0801687240600586</v>
      </c>
      <c r="I365" s="21">
        <v>0.96869421005249023</v>
      </c>
      <c r="J365" s="21">
        <v>0.83716094493865967</v>
      </c>
      <c r="K365" s="21">
        <v>0.75473296642303467</v>
      </c>
      <c r="L365" s="21">
        <v>0.97336947917938232</v>
      </c>
      <c r="M365" s="21">
        <v>0.98566174507141113</v>
      </c>
      <c r="N365" s="21">
        <v>0.67643851041793823</v>
      </c>
      <c r="O365" s="21">
        <v>0.12242981791496277</v>
      </c>
      <c r="P365" s="21">
        <v>-0.6136174201965332</v>
      </c>
      <c r="Q365" s="21">
        <v>-1.4812978506088257</v>
      </c>
      <c r="R365" s="21">
        <v>-1.7790288925170898</v>
      </c>
      <c r="S365" s="21">
        <v>-1.9159022569656372</v>
      </c>
      <c r="T365" s="21">
        <v>-1.6438703536987305</v>
      </c>
      <c r="U365" s="21">
        <v>-1.1129817962646484</v>
      </c>
      <c r="V365" s="21">
        <v>-0.56088387966156006</v>
      </c>
      <c r="W365" s="21">
        <v>0.20446991920471191</v>
      </c>
      <c r="X365" s="21">
        <v>1.1388821601867676</v>
      </c>
      <c r="Y365" s="21">
        <v>1.6755958795547485</v>
      </c>
      <c r="Z365" s="21">
        <v>2.0183756351470947</v>
      </c>
      <c r="AA365" s="21">
        <v>2.1620302200317383</v>
      </c>
      <c r="AB365" s="21">
        <v>2.1361119747161865</v>
      </c>
      <c r="AC365" s="21">
        <v>1.900694727897644</v>
      </c>
      <c r="AD365" s="21">
        <v>1.6338503360748291</v>
      </c>
      <c r="AE365" s="21">
        <v>-0.62182515859603882</v>
      </c>
      <c r="AF365" s="21">
        <v>-0.40331059694290161</v>
      </c>
      <c r="AG365" s="21">
        <v>-0.37948253750801086</v>
      </c>
      <c r="AH365" s="21">
        <v>-0.43673452734947205</v>
      </c>
      <c r="AI365" s="21">
        <v>-0.48943608999252319</v>
      </c>
      <c r="AJ365" s="21">
        <v>-0.16528010368347168</v>
      </c>
      <c r="AK365" s="21">
        <v>-0.16073258221149445</v>
      </c>
      <c r="AL365" s="21">
        <v>-0.23797093331813812</v>
      </c>
      <c r="AM365" s="21">
        <v>-0.21994803845882416</v>
      </c>
      <c r="AN365" s="21">
        <v>-0.1674388200044632</v>
      </c>
      <c r="AO365" s="21">
        <v>-0.42107200622558594</v>
      </c>
      <c r="AP365" s="21">
        <v>-0.37592044472694397</v>
      </c>
      <c r="AQ365" s="21">
        <v>-0.48157566785812378</v>
      </c>
      <c r="AR365" s="21">
        <v>-0.45108944177627563</v>
      </c>
      <c r="AS365" s="21">
        <v>-0.32001155614852905</v>
      </c>
      <c r="AT365" s="21">
        <v>-0.41751861572265625</v>
      </c>
      <c r="AU365" s="21">
        <v>-0.5876883864402771</v>
      </c>
      <c r="AV365" s="21">
        <v>-0.62748867273330688</v>
      </c>
      <c r="AW365" s="21">
        <v>-0.80327636003494263</v>
      </c>
      <c r="AX365" s="21">
        <v>-0.64463925361633301</v>
      </c>
      <c r="AY365" s="21">
        <v>-0.42960110306739807</v>
      </c>
      <c r="AZ365" s="21">
        <v>-0.30570849776268005</v>
      </c>
      <c r="BA365" s="21">
        <v>-0.27266895771026611</v>
      </c>
      <c r="BB365" s="21">
        <v>-0.22932770848274231</v>
      </c>
      <c r="BC365" s="21">
        <v>-0.44157549738883972</v>
      </c>
      <c r="BD365" s="21">
        <v>-0.29895463585853577</v>
      </c>
      <c r="BE365" s="21">
        <v>-0.28490254282951355</v>
      </c>
      <c r="BF365" s="21">
        <v>-0.32920688390731812</v>
      </c>
      <c r="BG365" s="21">
        <v>-0.36674937605857849</v>
      </c>
      <c r="BH365" s="21">
        <v>-8.9296475052833557E-2</v>
      </c>
      <c r="BI365" s="21">
        <v>-8.4584526717662811E-2</v>
      </c>
      <c r="BJ365" s="21">
        <v>-0.15134695172309875</v>
      </c>
      <c r="BK365" s="21">
        <v>-0.11732811480760574</v>
      </c>
      <c r="BL365" s="21">
        <v>-2.4358848109841347E-2</v>
      </c>
      <c r="BM365" s="21">
        <v>-0.22580823302268982</v>
      </c>
      <c r="BN365" s="21">
        <v>-0.16194584965705872</v>
      </c>
      <c r="BO365" s="21">
        <v>-0.24154870212078094</v>
      </c>
      <c r="BP365" s="21">
        <v>-0.21585720777511597</v>
      </c>
      <c r="BQ365" s="21">
        <v>-0.1043819785118103</v>
      </c>
      <c r="BR365" s="21">
        <v>-0.24093268811702728</v>
      </c>
      <c r="BS365" s="21">
        <v>-0.39783757925033569</v>
      </c>
      <c r="BT365" s="21">
        <v>-0.44385755062103271</v>
      </c>
      <c r="BU365" s="21">
        <v>-0.62567567825317383</v>
      </c>
      <c r="BV365" s="21">
        <v>-0.47190758585929871</v>
      </c>
      <c r="BW365" s="21">
        <v>-0.27824452519416809</v>
      </c>
      <c r="BX365" s="21">
        <v>-0.16388590633869171</v>
      </c>
      <c r="BY365" s="21">
        <v>-0.14490398764610291</v>
      </c>
      <c r="BZ365" s="21">
        <v>-0.11051991581916809</v>
      </c>
      <c r="CA365" s="21">
        <v>-0.31673514842987061</v>
      </c>
      <c r="CB365" s="21">
        <v>-0.22667801380157471</v>
      </c>
      <c r="CC365" s="21">
        <v>-0.21939671039581299</v>
      </c>
      <c r="CD365" s="21">
        <v>-0.25473356246948242</v>
      </c>
      <c r="CE365" s="21">
        <v>-0.28177690505981445</v>
      </c>
      <c r="CF365" s="21">
        <v>-3.6670446395874023E-2</v>
      </c>
      <c r="CG365" s="21">
        <v>-3.1844615936279297E-2</v>
      </c>
      <c r="CH365" s="21">
        <v>-9.1351449489593506E-2</v>
      </c>
      <c r="CI365" s="21">
        <v>-4.6253874897956848E-2</v>
      </c>
      <c r="CJ365" s="21">
        <v>7.4737906455993652E-2</v>
      </c>
      <c r="CK365" s="21">
        <v>-9.0569138526916504E-2</v>
      </c>
      <c r="CL365" s="21">
        <v>-1.3747692108154297E-2</v>
      </c>
      <c r="CM365" s="21">
        <v>-7.530677318572998E-2</v>
      </c>
      <c r="CN365" s="21">
        <v>-5.2936077117919922E-2</v>
      </c>
      <c r="CO365" s="21">
        <v>4.4962406158447266E-2</v>
      </c>
      <c r="CP365" s="21">
        <v>-0.1186298131942749</v>
      </c>
      <c r="CQ365" s="21">
        <v>-0.2663474977016449</v>
      </c>
      <c r="CR365" s="21">
        <v>-0.31667518615722656</v>
      </c>
      <c r="CS365" s="21">
        <v>-0.50266993045806885</v>
      </c>
      <c r="CT365" s="21">
        <v>-0.35227417945861816</v>
      </c>
      <c r="CU365" s="21">
        <v>-0.1734154224395752</v>
      </c>
      <c r="CV365" s="21">
        <v>-6.5659999847412109E-2</v>
      </c>
      <c r="CW365" s="21">
        <v>-5.6414365768432617E-2</v>
      </c>
      <c r="CX365" s="21">
        <v>-2.8234004974365234E-2</v>
      </c>
      <c r="CY365" s="21">
        <v>-0.19189479947090149</v>
      </c>
      <c r="CZ365" s="21">
        <v>-0.15440139174461365</v>
      </c>
      <c r="DA365" s="21">
        <v>-0.15389089286327362</v>
      </c>
      <c r="DB365" s="21">
        <v>-0.18026024103164673</v>
      </c>
      <c r="DC365" s="21">
        <v>-0.19680444896221161</v>
      </c>
      <c r="DD365" s="21">
        <v>1.595558226108551E-2</v>
      </c>
      <c r="DE365" s="21">
        <v>2.0895296707749367E-2</v>
      </c>
      <c r="DF365" s="21">
        <v>-3.1355943530797958E-2</v>
      </c>
      <c r="DG365" s="21">
        <v>2.4820366874337196E-2</v>
      </c>
      <c r="DH365" s="21">
        <v>0.1738346666097641</v>
      </c>
      <c r="DI365" s="21">
        <v>4.4669955968856812E-2</v>
      </c>
      <c r="DJ365" s="21">
        <v>0.13445046544075012</v>
      </c>
      <c r="DK365" s="21">
        <v>9.0935163199901581E-2</v>
      </c>
      <c r="DL365" s="21">
        <v>0.10998505353927612</v>
      </c>
      <c r="DM365" s="21">
        <v>0.19430679082870483</v>
      </c>
      <c r="DN365" s="21">
        <v>3.6730680149048567E-3</v>
      </c>
      <c r="DO365" s="21">
        <v>-0.1348574161529541</v>
      </c>
      <c r="DP365" s="21">
        <v>-0.18949282169342041</v>
      </c>
      <c r="DQ365" s="21">
        <v>-0.37966421246528625</v>
      </c>
      <c r="DR365" s="21">
        <v>-0.23264077305793762</v>
      </c>
      <c r="DS365" s="21">
        <v>-6.8586312234401703E-2</v>
      </c>
      <c r="DT365" s="21">
        <v>3.2565902918577194E-2</v>
      </c>
      <c r="DU365" s="21">
        <v>3.2075259834527969E-2</v>
      </c>
      <c r="DV365" s="21">
        <v>5.4051905870437622E-2</v>
      </c>
      <c r="DW365" s="21">
        <v>-1.1645166203379631E-2</v>
      </c>
      <c r="DX365" s="21">
        <v>-5.0045441836118698E-2</v>
      </c>
      <c r="DY365" s="21">
        <v>-5.9310879558324814E-2</v>
      </c>
      <c r="DZ365" s="21">
        <v>-7.2732590138912201E-2</v>
      </c>
      <c r="EA365" s="21">
        <v>-7.4117712676525116E-2</v>
      </c>
      <c r="EB365" s="21">
        <v>9.1939210891723633E-2</v>
      </c>
      <c r="EC365" s="21">
        <v>9.7043357789516449E-2</v>
      </c>
      <c r="ED365" s="21">
        <v>5.5268038064241409E-2</v>
      </c>
      <c r="EE365" s="21">
        <v>0.12744028866291046</v>
      </c>
      <c r="EF365" s="21">
        <v>0.31691464781761169</v>
      </c>
      <c r="EG365" s="21">
        <v>0.23993372917175293</v>
      </c>
      <c r="EH365" s="21">
        <v>0.34842506051063538</v>
      </c>
      <c r="EI365" s="21">
        <v>0.33096212148666382</v>
      </c>
      <c r="EJ365" s="21">
        <v>0.34521728754043579</v>
      </c>
      <c r="EK365" s="21">
        <v>0.40993636846542358</v>
      </c>
      <c r="EL365" s="21">
        <v>0.18025900423526764</v>
      </c>
      <c r="EM365" s="21">
        <v>5.4993391036987305E-2</v>
      </c>
      <c r="EN365" s="21">
        <v>-5.8617028407752514E-3</v>
      </c>
      <c r="EO365" s="21">
        <v>-0.20206348598003387</v>
      </c>
      <c r="EP365" s="21">
        <v>-5.9909127652645111E-2</v>
      </c>
      <c r="EQ365" s="21">
        <v>8.2770273089408875E-2</v>
      </c>
      <c r="ER365" s="21">
        <v>0.17438851296901703</v>
      </c>
      <c r="ES365" s="21">
        <v>0.15984022617340088</v>
      </c>
      <c r="ET365" s="21">
        <v>0.17285969853401184</v>
      </c>
      <c r="EU365" s="21">
        <v>69.011071185782271</v>
      </c>
      <c r="EV365" s="21">
        <v>68.55084228515625</v>
      </c>
      <c r="EW365" s="21">
        <v>68.110808973487423</v>
      </c>
      <c r="EX365" s="21">
        <v>67.799552917480469</v>
      </c>
      <c r="EY365" s="21">
        <v>67.530838012695313</v>
      </c>
      <c r="EZ365" s="21">
        <v>67.436241149902344</v>
      </c>
      <c r="FA365" s="21">
        <v>67.411773681640625</v>
      </c>
      <c r="FB365" s="21">
        <v>67.868019104003906</v>
      </c>
      <c r="FC365" s="21">
        <v>69.893463134765625</v>
      </c>
      <c r="FD365" s="21">
        <v>73.523651123046875</v>
      </c>
      <c r="FE365" s="21">
        <v>77.583763122558594</v>
      </c>
      <c r="FF365" s="21">
        <v>80.281150817871094</v>
      </c>
      <c r="FG365" s="21">
        <v>82.461105346679688</v>
      </c>
      <c r="FH365" s="21">
        <v>83.652130126953125</v>
      </c>
      <c r="FI365" s="21">
        <v>83.744781494140625</v>
      </c>
      <c r="FJ365" s="21">
        <v>83.341552734375</v>
      </c>
      <c r="FK365" s="21">
        <v>82.285713195800781</v>
      </c>
      <c r="FL365" s="21">
        <v>80.84490966796875</v>
      </c>
      <c r="FM365" s="21">
        <v>78.813346862792969</v>
      </c>
      <c r="FN365" s="21">
        <v>75.859764099121094</v>
      </c>
      <c r="FO365" s="21">
        <v>72.761772155761719</v>
      </c>
      <c r="FP365" s="21">
        <v>71.309608459472656</v>
      </c>
      <c r="FQ365" s="21">
        <v>70.350784301757813</v>
      </c>
      <c r="FR365" s="21">
        <v>69.792076110839844</v>
      </c>
      <c r="FS365" s="21">
        <v>3.2288551330566406</v>
      </c>
      <c r="FT365" s="21">
        <v>0.14211533963680267</v>
      </c>
      <c r="FU365" s="21">
        <v>0.24436326324939728</v>
      </c>
      <c r="FV365" t="s">
        <v>295</v>
      </c>
      <c r="FW365" s="21">
        <v>0.1206175833940506</v>
      </c>
      <c r="FX365">
        <f t="shared" si="15"/>
        <v>1.4398707628250123</v>
      </c>
      <c r="FY365">
        <f t="shared" si="16"/>
        <v>-0.32227644324302673</v>
      </c>
      <c r="FZ365">
        <f t="shared" si="17"/>
        <v>78.113101196289065</v>
      </c>
    </row>
    <row r="366" spans="1:182" x14ac:dyDescent="0.2">
      <c r="A366" t="s">
        <v>226</v>
      </c>
      <c r="B366" t="s">
        <v>199</v>
      </c>
      <c r="C366" t="s">
        <v>291</v>
      </c>
      <c r="D366" t="s">
        <v>232</v>
      </c>
      <c r="E366" t="s">
        <v>220</v>
      </c>
      <c r="F366" s="21">
        <v>222</v>
      </c>
      <c r="G366" s="21">
        <v>1.8569531440734863</v>
      </c>
      <c r="H366" s="21">
        <v>1.5587676763534546</v>
      </c>
      <c r="I366" s="21">
        <v>1.3362325429916382</v>
      </c>
      <c r="J366" s="21">
        <v>1.2383133172988892</v>
      </c>
      <c r="K366" s="21">
        <v>1.1488103866577148</v>
      </c>
      <c r="L366" s="21">
        <v>1.2489851713180542</v>
      </c>
      <c r="M366" s="21">
        <v>1.4164813756942749</v>
      </c>
      <c r="N366" s="21">
        <v>1.1736860275268555</v>
      </c>
      <c r="O366" s="21">
        <v>0.4666479229927063</v>
      </c>
      <c r="P366" s="21">
        <v>-0.37437728047370911</v>
      </c>
      <c r="Q366" s="21">
        <v>-1.617145299911499</v>
      </c>
      <c r="R366" s="21">
        <v>-2.0047497749328613</v>
      </c>
      <c r="S366" s="21">
        <v>-2.6472084522247314</v>
      </c>
      <c r="T366" s="21">
        <v>-2.5347416400909424</v>
      </c>
      <c r="U366" s="21">
        <v>-1.9720093011856079</v>
      </c>
      <c r="V366" s="21">
        <v>-0.87129765748977661</v>
      </c>
      <c r="W366" s="21">
        <v>-6.9173961877822876E-2</v>
      </c>
      <c r="X366" s="21">
        <v>0.90005236864089966</v>
      </c>
      <c r="Y366" s="21">
        <v>1.2392631769180298</v>
      </c>
      <c r="Z366" s="21">
        <v>1.7008960247039795</v>
      </c>
      <c r="AA366" s="21">
        <v>2.3021507263183594</v>
      </c>
      <c r="AB366" s="21">
        <v>2.257103443145752</v>
      </c>
      <c r="AC366" s="21">
        <v>2.2082815170288086</v>
      </c>
      <c r="AD366" s="21">
        <v>1.9624150991439819</v>
      </c>
      <c r="AE366" s="21">
        <v>8.9235998690128326E-2</v>
      </c>
      <c r="AF366" s="21">
        <v>7.8436635434627533E-2</v>
      </c>
      <c r="AG366" s="21">
        <v>1.008327305316925E-2</v>
      </c>
      <c r="AH366" s="21">
        <v>8.1092966720461845E-3</v>
      </c>
      <c r="AI366" s="21">
        <v>-1.1806255206465721E-2</v>
      </c>
      <c r="AJ366" s="21">
        <v>9.1496825218200684E-2</v>
      </c>
      <c r="AK366" s="21">
        <v>0.11252324283123016</v>
      </c>
      <c r="AL366" s="21">
        <v>-1.1139919981360435E-2</v>
      </c>
      <c r="AM366" s="21">
        <v>-0.2378104031085968</v>
      </c>
      <c r="AN366" s="21">
        <v>-0.4625973105430603</v>
      </c>
      <c r="AO366" s="21">
        <v>-1.0586309432983398</v>
      </c>
      <c r="AP366" s="21">
        <v>-1.1233657598495483</v>
      </c>
      <c r="AQ366" s="21">
        <v>-1.7618840932846069</v>
      </c>
      <c r="AR366" s="21">
        <v>-1.8032864332199097</v>
      </c>
      <c r="AS366" s="21">
        <v>-1.4268480539321899</v>
      </c>
      <c r="AT366" s="21">
        <v>-0.80537354946136475</v>
      </c>
      <c r="AU366" s="21">
        <v>-0.86480659246444702</v>
      </c>
      <c r="AV366" s="21">
        <v>-0.91896450519561768</v>
      </c>
      <c r="AW366" s="21">
        <v>-1.3615450859069824</v>
      </c>
      <c r="AX366" s="21">
        <v>-1.3192389011383057</v>
      </c>
      <c r="AY366" s="21">
        <v>-0.6456260085105896</v>
      </c>
      <c r="AZ366" s="21">
        <v>-0.47743704915046692</v>
      </c>
      <c r="BA366" s="21">
        <v>-0.18443387746810913</v>
      </c>
      <c r="BB366" s="21">
        <v>-0.11302006244659424</v>
      </c>
      <c r="BC366" s="21">
        <v>0.22302497923374176</v>
      </c>
      <c r="BD366" s="21">
        <v>0.15707862377166748</v>
      </c>
      <c r="BE366" s="21">
        <v>8.1920936703681946E-2</v>
      </c>
      <c r="BF366" s="21">
        <v>7.6307281851768494E-2</v>
      </c>
      <c r="BG366" s="21">
        <v>7.1107178926467896E-2</v>
      </c>
      <c r="BH366" s="21">
        <v>0.17659103870391846</v>
      </c>
      <c r="BI366" s="21">
        <v>0.26955851912498474</v>
      </c>
      <c r="BJ366" s="21">
        <v>0.20391571521759033</v>
      </c>
      <c r="BK366" s="21">
        <v>2.5076486170291901E-2</v>
      </c>
      <c r="BL366" s="21">
        <v>-9.0589053928852081E-2</v>
      </c>
      <c r="BM366" s="21">
        <v>-0.59331649541854858</v>
      </c>
      <c r="BN366" s="21">
        <v>-0.55904895067214966</v>
      </c>
      <c r="BO366" s="21">
        <v>-1.0776762962341309</v>
      </c>
      <c r="BP366" s="21">
        <v>-1.1426807641983032</v>
      </c>
      <c r="BQ366" s="21">
        <v>-0.89861667156219482</v>
      </c>
      <c r="BR366" s="21">
        <v>-0.41726508736610413</v>
      </c>
      <c r="BS366" s="21">
        <v>-0.49739775061607361</v>
      </c>
      <c r="BT366" s="21">
        <v>-0.55414789915084839</v>
      </c>
      <c r="BU366" s="21">
        <v>-0.96249502897262573</v>
      </c>
      <c r="BV366" s="21">
        <v>-0.85092318058013916</v>
      </c>
      <c r="BW366" s="21">
        <v>-0.24981245398521423</v>
      </c>
      <c r="BX366" s="21">
        <v>-0.13108447194099426</v>
      </c>
      <c r="BY366" s="21">
        <v>9.6410468220710754E-2</v>
      </c>
      <c r="BZ366" s="21">
        <v>0.13714064657688141</v>
      </c>
      <c r="CA366" s="21">
        <v>0.31568682193756104</v>
      </c>
      <c r="CB366" s="21">
        <v>0.21154582500457764</v>
      </c>
      <c r="CC366" s="21">
        <v>0.13167548179626465</v>
      </c>
      <c r="CD366" s="21">
        <v>0.12354099750518799</v>
      </c>
      <c r="CE366" s="21">
        <v>0.1285327672958374</v>
      </c>
      <c r="CF366" s="21">
        <v>0.23552703857421875</v>
      </c>
      <c r="CG366" s="21">
        <v>0.37832069396972656</v>
      </c>
      <c r="CH366" s="21">
        <v>0.35286259651184082</v>
      </c>
      <c r="CI366" s="21">
        <v>0.2071511447429657</v>
      </c>
      <c r="CJ366" s="21">
        <v>0.16706272959709167</v>
      </c>
      <c r="CK366" s="21">
        <v>-0.2710411548614502</v>
      </c>
      <c r="CL366" s="21">
        <v>-0.16820478439331055</v>
      </c>
      <c r="CM366" s="21">
        <v>-0.60379600524902344</v>
      </c>
      <c r="CN366" s="21">
        <v>-0.68514716625213623</v>
      </c>
      <c r="CO366" s="21">
        <v>-0.53276515007019043</v>
      </c>
      <c r="CP366" s="21">
        <v>-0.14846235513687134</v>
      </c>
      <c r="CQ366" s="21">
        <v>-0.24293150007724762</v>
      </c>
      <c r="CR366" s="21">
        <v>-0.30147701501846313</v>
      </c>
      <c r="CS366" s="21">
        <v>-0.68611419200897217</v>
      </c>
      <c r="CT366" s="21">
        <v>-0.52656912803649902</v>
      </c>
      <c r="CU366" s="21">
        <v>2.4326801300048828E-2</v>
      </c>
      <c r="CV366" s="21">
        <v>0.10879826545715332</v>
      </c>
      <c r="CW366" s="21">
        <v>0.29092240333557129</v>
      </c>
      <c r="CX366" s="21">
        <v>0.31040120124816895</v>
      </c>
      <c r="CY366" s="21">
        <v>0.40834864974021912</v>
      </c>
      <c r="CZ366" s="21">
        <v>0.26601302623748779</v>
      </c>
      <c r="DA366" s="21">
        <v>0.18143002688884735</v>
      </c>
      <c r="DB366" s="21">
        <v>0.17077471315860748</v>
      </c>
      <c r="DC366" s="21">
        <v>0.18595835566520691</v>
      </c>
      <c r="DD366" s="21">
        <v>0.29446303844451904</v>
      </c>
      <c r="DE366" s="21">
        <v>0.48708286881446838</v>
      </c>
      <c r="DF366" s="21">
        <v>0.50180947780609131</v>
      </c>
      <c r="DG366" s="21">
        <v>0.38922581076622009</v>
      </c>
      <c r="DH366" s="21">
        <v>0.42471450567245483</v>
      </c>
      <c r="DI366" s="21">
        <v>5.1234208047389984E-2</v>
      </c>
      <c r="DJ366" s="21">
        <v>0.22263935208320618</v>
      </c>
      <c r="DK366" s="21">
        <v>-0.1299157440662384</v>
      </c>
      <c r="DL366" s="21">
        <v>-0.22761362791061401</v>
      </c>
      <c r="DM366" s="21">
        <v>-0.16691365838050842</v>
      </c>
      <c r="DN366" s="21">
        <v>0.12034037709236145</v>
      </c>
      <c r="DO366" s="21">
        <v>1.1534753255546093E-2</v>
      </c>
      <c r="DP366" s="21">
        <v>-4.8806130886077881E-2</v>
      </c>
      <c r="DQ366" s="21">
        <v>-0.4097333550453186</v>
      </c>
      <c r="DR366" s="21">
        <v>-0.20221506059169769</v>
      </c>
      <c r="DS366" s="21">
        <v>0.29846605658531189</v>
      </c>
      <c r="DT366" s="21">
        <v>0.3486810028553009</v>
      </c>
      <c r="DU366" s="21">
        <v>0.48543435335159302</v>
      </c>
      <c r="DV366" s="21">
        <v>0.48366174101829529</v>
      </c>
      <c r="DW366" s="21">
        <v>0.54213762283325195</v>
      </c>
      <c r="DX366" s="21">
        <v>0.34465500712394714</v>
      </c>
      <c r="DY366" s="21">
        <v>0.25326767563819885</v>
      </c>
      <c r="DZ366" s="21">
        <v>0.23897269368171692</v>
      </c>
      <c r="EA366" s="21">
        <v>0.26887178421020508</v>
      </c>
      <c r="EB366" s="21">
        <v>0.37955725193023682</v>
      </c>
      <c r="EC366" s="21">
        <v>0.64411813020706177</v>
      </c>
      <c r="ED366" s="21">
        <v>0.71686512231826782</v>
      </c>
      <c r="EE366" s="21">
        <v>0.65211272239685059</v>
      </c>
      <c r="EF366" s="21">
        <v>0.79672276973724365</v>
      </c>
      <c r="EG366" s="21">
        <v>0.51654863357543945</v>
      </c>
      <c r="EH366" s="21">
        <v>0.78695619106292725</v>
      </c>
      <c r="EI366" s="21">
        <v>0.55429208278656006</v>
      </c>
      <c r="EJ366" s="21">
        <v>0.43299213051795959</v>
      </c>
      <c r="EK366" s="21">
        <v>0.36131778359413147</v>
      </c>
      <c r="EL366" s="21">
        <v>0.50844883918762207</v>
      </c>
      <c r="EM366" s="21">
        <v>0.37894362211227417</v>
      </c>
      <c r="EN366" s="21">
        <v>0.31601050496101379</v>
      </c>
      <c r="EO366" s="21">
        <v>-1.0683339089155197E-2</v>
      </c>
      <c r="EP366" s="21">
        <v>0.26610067486763</v>
      </c>
      <c r="EQ366" s="21">
        <v>0.69427961111068726</v>
      </c>
      <c r="ER366" s="21">
        <v>0.69503355026245117</v>
      </c>
      <c r="ES366" s="21">
        <v>0.76627868413925171</v>
      </c>
      <c r="ET366" s="21">
        <v>0.73382246494293213</v>
      </c>
      <c r="EU366" s="21">
        <v>69.761696818465381</v>
      </c>
      <c r="EV366" s="21">
        <v>69.526512145996094</v>
      </c>
      <c r="EW366" s="21">
        <v>69.05780827614889</v>
      </c>
      <c r="EX366" s="21">
        <v>68.883964538574219</v>
      </c>
      <c r="EY366" s="21">
        <v>68.669158935546875</v>
      </c>
      <c r="EZ366" s="21">
        <v>68.68829345703125</v>
      </c>
      <c r="FA366" s="21">
        <v>68.651069641113281</v>
      </c>
      <c r="FB366" s="21">
        <v>68.819503784179688</v>
      </c>
      <c r="FC366" s="21">
        <v>70.41131591796875</v>
      </c>
      <c r="FD366" s="21">
        <v>73.087547302246094</v>
      </c>
      <c r="FE366" s="21">
        <v>76.278228759765625</v>
      </c>
      <c r="FF366" s="21">
        <v>78.523605346679688</v>
      </c>
      <c r="FG366" s="21">
        <v>80.253273010253906</v>
      </c>
      <c r="FH366" s="21">
        <v>81.263259887695313</v>
      </c>
      <c r="FI366" s="21">
        <v>81.221458435058594</v>
      </c>
      <c r="FJ366" s="21">
        <v>80.770431518554688</v>
      </c>
      <c r="FK366" s="21">
        <v>79.828651428222656</v>
      </c>
      <c r="FL366" s="21">
        <v>78.577247619628906</v>
      </c>
      <c r="FM366" s="21">
        <v>76.837387084960938</v>
      </c>
      <c r="FN366" s="21">
        <v>74.456230163574219</v>
      </c>
      <c r="FO366" s="21">
        <v>72.194427490234375</v>
      </c>
      <c r="FP366" s="21">
        <v>71.291122436523438</v>
      </c>
      <c r="FQ366" s="21">
        <v>70.777290344238281</v>
      </c>
      <c r="FR366" s="21">
        <v>70.433143615722656</v>
      </c>
      <c r="FS366" s="21">
        <v>7.5233478546142578</v>
      </c>
      <c r="FT366" s="21">
        <v>0.37059444189071655</v>
      </c>
      <c r="FU366" s="21">
        <v>0.65377634763717651</v>
      </c>
      <c r="FV366" t="s">
        <v>295</v>
      </c>
      <c r="FW366" s="21">
        <v>0.14208699762821198</v>
      </c>
      <c r="FX366">
        <f t="shared" si="15"/>
        <v>1.2146376669406891</v>
      </c>
      <c r="FY366">
        <f t="shared" si="16"/>
        <v>-0.34655300676822665</v>
      </c>
      <c r="FZ366">
        <f t="shared" si="17"/>
        <v>76.378788757324216</v>
      </c>
    </row>
    <row r="367" spans="1:182" x14ac:dyDescent="0.2">
      <c r="A367" t="s">
        <v>226</v>
      </c>
      <c r="B367" t="s">
        <v>199</v>
      </c>
      <c r="C367" t="s">
        <v>291</v>
      </c>
      <c r="D367" t="s">
        <v>232</v>
      </c>
      <c r="E367" t="s">
        <v>221</v>
      </c>
      <c r="F367" s="21">
        <v>250</v>
      </c>
      <c r="G367" s="21">
        <v>0.89720916748046875</v>
      </c>
      <c r="H367" s="21">
        <v>0.88164311647415161</v>
      </c>
      <c r="I367" s="21">
        <v>0.81130003929138184</v>
      </c>
      <c r="J367" s="21">
        <v>0.66315704584121704</v>
      </c>
      <c r="K367" s="21">
        <v>0.60296326875686646</v>
      </c>
      <c r="L367" s="21">
        <v>0.86155790090560913</v>
      </c>
      <c r="M367" s="21">
        <v>0.8109736442565918</v>
      </c>
      <c r="N367" s="21">
        <v>0.4589611291885376</v>
      </c>
      <c r="O367" s="21">
        <v>-4.986857995390892E-2</v>
      </c>
      <c r="P367" s="21">
        <v>-0.76420694589614868</v>
      </c>
      <c r="Q367" s="21">
        <v>-1.439672589302063</v>
      </c>
      <c r="R367" s="21">
        <v>-1.6407891511917114</v>
      </c>
      <c r="S367" s="21">
        <v>-1.552284836769104</v>
      </c>
      <c r="T367" s="21">
        <v>-1.194036602973938</v>
      </c>
      <c r="U367" s="21">
        <v>-0.66725015640258789</v>
      </c>
      <c r="V367" s="21">
        <v>-0.30903270840644836</v>
      </c>
      <c r="W367" s="21">
        <v>0.45009380578994751</v>
      </c>
      <c r="X367" s="21">
        <v>1.3682073354721069</v>
      </c>
      <c r="Y367" s="21">
        <v>1.9269591569900513</v>
      </c>
      <c r="Z367" s="21">
        <v>2.1402504444122314</v>
      </c>
      <c r="AA367" s="21">
        <v>2.1008000373840332</v>
      </c>
      <c r="AB367" s="21">
        <v>2.0942220687866211</v>
      </c>
      <c r="AC367" s="21">
        <v>1.7886743545532227</v>
      </c>
      <c r="AD367" s="21">
        <v>1.5004715919494629</v>
      </c>
      <c r="AE367" s="21">
        <v>-0.9204135537147522</v>
      </c>
      <c r="AF367" s="21">
        <v>-0.61006587743759155</v>
      </c>
      <c r="AG367" s="21">
        <v>-0.56601232290267944</v>
      </c>
      <c r="AH367" s="21">
        <v>-0.64541369676589966</v>
      </c>
      <c r="AI367" s="21">
        <v>-0.72030109167098999</v>
      </c>
      <c r="AJ367" s="21">
        <v>-0.30479192733764648</v>
      </c>
      <c r="AK367" s="21">
        <v>-0.31926652789115906</v>
      </c>
      <c r="AL367" s="21">
        <v>-0.39695769548416138</v>
      </c>
      <c r="AM367" s="21">
        <v>-0.31539982557296753</v>
      </c>
      <c r="AN367" s="21">
        <v>-0.20465146005153656</v>
      </c>
      <c r="AO367" s="21">
        <v>-0.35681584477424622</v>
      </c>
      <c r="AP367" s="21">
        <v>-0.30220374464988708</v>
      </c>
      <c r="AQ367" s="21">
        <v>-0.25740021467208862</v>
      </c>
      <c r="AR367" s="21">
        <v>-0.19632157683372498</v>
      </c>
      <c r="AS367" s="21">
        <v>-0.13986149430274963</v>
      </c>
      <c r="AT367" s="21">
        <v>-0.45891684293746948</v>
      </c>
      <c r="AU367" s="21">
        <v>-0.67269217967987061</v>
      </c>
      <c r="AV367" s="21">
        <v>-0.69306468963623047</v>
      </c>
      <c r="AW367" s="21">
        <v>-0.82915538549423218</v>
      </c>
      <c r="AX367" s="21">
        <v>-0.65692567825317383</v>
      </c>
      <c r="AY367" s="21">
        <v>-0.53791141510009766</v>
      </c>
      <c r="AZ367" s="21">
        <v>-0.3985629677772522</v>
      </c>
      <c r="BA367" s="21">
        <v>-0.42104548215866089</v>
      </c>
      <c r="BB367" s="21">
        <v>-0.37900102138519287</v>
      </c>
      <c r="BC367" s="21">
        <v>-0.69712722301483154</v>
      </c>
      <c r="BD367" s="21">
        <v>-0.47994512319564819</v>
      </c>
      <c r="BE367" s="21">
        <v>-0.44569399952888489</v>
      </c>
      <c r="BF367" s="21">
        <v>-0.50555557012557983</v>
      </c>
      <c r="BG367" s="21">
        <v>-0.55928784608840942</v>
      </c>
      <c r="BH367" s="21">
        <v>-0.21067313849925995</v>
      </c>
      <c r="BI367" s="21">
        <v>-0.24196946620941162</v>
      </c>
      <c r="BJ367" s="21">
        <v>-0.3174344003200531</v>
      </c>
      <c r="BK367" s="21">
        <v>-0.21116660535335541</v>
      </c>
      <c r="BL367" s="21">
        <v>-5.2495814859867096E-2</v>
      </c>
      <c r="BM367" s="21">
        <v>-0.15181992948055267</v>
      </c>
      <c r="BN367" s="21">
        <v>-8.7002366781234741E-2</v>
      </c>
      <c r="BO367" s="21">
        <v>-3.9990238845348358E-2</v>
      </c>
      <c r="BP367" s="21">
        <v>2.0246002823114395E-2</v>
      </c>
      <c r="BQ367" s="21">
        <v>8.7043806910514832E-2</v>
      </c>
      <c r="BR367" s="21">
        <v>-0.25433671474456787</v>
      </c>
      <c r="BS367" s="21">
        <v>-0.44129493832588196</v>
      </c>
      <c r="BT367" s="21">
        <v>-0.46671652793884277</v>
      </c>
      <c r="BU367" s="21">
        <v>-0.61868077516555786</v>
      </c>
      <c r="BV367" s="21">
        <v>-0.47905868291854858</v>
      </c>
      <c r="BW367" s="21">
        <v>-0.38857105374336243</v>
      </c>
      <c r="BX367" s="21">
        <v>-0.25431028008460999</v>
      </c>
      <c r="BY367" s="21">
        <v>-0.29237997531890869</v>
      </c>
      <c r="BZ367" s="21">
        <v>-0.25577989220619202</v>
      </c>
      <c r="CA367" s="21">
        <v>-0.5424797534942627</v>
      </c>
      <c r="CB367" s="21">
        <v>-0.38982385396957397</v>
      </c>
      <c r="CC367" s="21">
        <v>-0.36236190795898438</v>
      </c>
      <c r="CD367" s="21">
        <v>-0.40869027376174927</v>
      </c>
      <c r="CE367" s="21">
        <v>-0.44777053594589233</v>
      </c>
      <c r="CF367" s="21">
        <v>-0.14548677206039429</v>
      </c>
      <c r="CG367" s="21">
        <v>-0.18843376636505127</v>
      </c>
      <c r="CH367" s="21">
        <v>-0.26235681772232056</v>
      </c>
      <c r="CI367" s="21">
        <v>-0.13897499442100525</v>
      </c>
      <c r="CJ367" s="21">
        <v>5.2886724472045898E-2</v>
      </c>
      <c r="CK367" s="21">
        <v>-9.8403692245483398E-3</v>
      </c>
      <c r="CL367" s="21">
        <v>6.2045454978942871E-2</v>
      </c>
      <c r="CM367" s="21">
        <v>0.11058723926544189</v>
      </c>
      <c r="CN367" s="21">
        <v>0.17024004459381104</v>
      </c>
      <c r="CO367" s="21">
        <v>0.24419772624969482</v>
      </c>
      <c r="CP367" s="21">
        <v>-0.11264513432979584</v>
      </c>
      <c r="CQ367" s="21">
        <v>-0.28102993965148926</v>
      </c>
      <c r="CR367" s="21">
        <v>-0.30994844436645508</v>
      </c>
      <c r="CS367" s="21">
        <v>-0.47290670871734619</v>
      </c>
      <c r="CT367" s="21">
        <v>-0.35586857795715332</v>
      </c>
      <c r="CU367" s="21">
        <v>-0.28513836860656738</v>
      </c>
      <c r="CV367" s="21">
        <v>-0.15440130233764648</v>
      </c>
      <c r="CW367" s="21">
        <v>-0.20326662063598633</v>
      </c>
      <c r="CX367" s="21">
        <v>-0.17043733596801758</v>
      </c>
      <c r="CY367" s="21">
        <v>-0.38783231377601624</v>
      </c>
      <c r="CZ367" s="21">
        <v>-0.29970258474349976</v>
      </c>
      <c r="DA367" s="21">
        <v>-0.27902981638908386</v>
      </c>
      <c r="DB367" s="21">
        <v>-0.3118249773979187</v>
      </c>
      <c r="DC367" s="21">
        <v>-0.33625325560569763</v>
      </c>
      <c r="DD367" s="21">
        <v>-8.0300398170948029E-2</v>
      </c>
      <c r="DE367" s="21">
        <v>-0.13489806652069092</v>
      </c>
      <c r="DF367" s="21">
        <v>-0.20727923512458801</v>
      </c>
      <c r="DG367" s="21">
        <v>-6.6783390939235687E-2</v>
      </c>
      <c r="DH367" s="21">
        <v>0.15826927125453949</v>
      </c>
      <c r="DI367" s="21">
        <v>0.13213919103145599</v>
      </c>
      <c r="DJ367" s="21">
        <v>0.21109327673912048</v>
      </c>
      <c r="DK367" s="21">
        <v>0.26116472482681274</v>
      </c>
      <c r="DL367" s="21">
        <v>0.32023409008979797</v>
      </c>
      <c r="DM367" s="21">
        <v>0.40135166049003601</v>
      </c>
      <c r="DN367" s="21">
        <v>2.9046438634395599E-2</v>
      </c>
      <c r="DO367" s="21">
        <v>-0.12076492607593536</v>
      </c>
      <c r="DP367" s="21">
        <v>-0.15318037569522858</v>
      </c>
      <c r="DQ367" s="21">
        <v>-0.32713264226913452</v>
      </c>
      <c r="DR367" s="21">
        <v>-0.23267845809459686</v>
      </c>
      <c r="DS367" s="21">
        <v>-0.18170569837093353</v>
      </c>
      <c r="DT367" s="21">
        <v>-5.4492328315973282E-2</v>
      </c>
      <c r="DU367" s="21">
        <v>-0.11415327340364456</v>
      </c>
      <c r="DV367" s="21">
        <v>-8.5094764828681946E-2</v>
      </c>
      <c r="DW367" s="21">
        <v>-0.16454595327377319</v>
      </c>
      <c r="DX367" s="21">
        <v>-0.1695818156003952</v>
      </c>
      <c r="DY367" s="21">
        <v>-0.1587115079164505</v>
      </c>
      <c r="DZ367" s="21">
        <v>-0.17196685075759888</v>
      </c>
      <c r="EA367" s="21">
        <v>-0.17523999512195587</v>
      </c>
      <c r="EB367" s="21">
        <v>1.3818370178341866E-2</v>
      </c>
      <c r="EC367" s="21">
        <v>-5.7601004838943481E-2</v>
      </c>
      <c r="ED367" s="21">
        <v>-0.12775593996047974</v>
      </c>
      <c r="EE367" s="21">
        <v>3.7449825555086136E-2</v>
      </c>
      <c r="EF367" s="21">
        <v>0.31042492389678955</v>
      </c>
      <c r="EG367" s="21">
        <v>0.33713510632514954</v>
      </c>
      <c r="EH367" s="21">
        <v>0.42629465460777283</v>
      </c>
      <c r="EI367" s="21">
        <v>0.47857469320297241</v>
      </c>
      <c r="EJ367" s="21">
        <v>0.53680163621902466</v>
      </c>
      <c r="EK367" s="21">
        <v>0.62825697660446167</v>
      </c>
      <c r="EL367" s="21">
        <v>0.23362655937671661</v>
      </c>
      <c r="EM367" s="21">
        <v>0.11063229292631149</v>
      </c>
      <c r="EN367" s="21">
        <v>7.31678307056427E-2</v>
      </c>
      <c r="EO367" s="21">
        <v>-0.11665802448987961</v>
      </c>
      <c r="EP367" s="21">
        <v>-5.4811492562294006E-2</v>
      </c>
      <c r="EQ367" s="21">
        <v>-3.2365337014198303E-2</v>
      </c>
      <c r="ER367" s="21">
        <v>8.9760363101959229E-2</v>
      </c>
      <c r="ES367" s="21">
        <v>1.4512244611978531E-2</v>
      </c>
      <c r="ET367" s="21">
        <v>3.8126345723867416E-2</v>
      </c>
      <c r="EU367" s="21">
        <v>68.353316326530617</v>
      </c>
      <c r="EV367" s="21">
        <v>67.695884704589844</v>
      </c>
      <c r="EW367" s="21">
        <v>67.280976676384839</v>
      </c>
      <c r="EX367" s="21">
        <v>66.84930419921875</v>
      </c>
      <c r="EY367" s="21">
        <v>66.533348083496094</v>
      </c>
      <c r="EZ367" s="21">
        <v>66.339103698730469</v>
      </c>
      <c r="FA367" s="21">
        <v>66.325798034667969</v>
      </c>
      <c r="FB367" s="21">
        <v>67.034255981445313</v>
      </c>
      <c r="FC367" s="21">
        <v>69.439689636230469</v>
      </c>
      <c r="FD367" s="21">
        <v>73.905792236328125</v>
      </c>
      <c r="FE367" s="21">
        <v>78.727767944335938</v>
      </c>
      <c r="FF367" s="21">
        <v>81.821243286132813</v>
      </c>
      <c r="FG367" s="21">
        <v>84.395774841308594</v>
      </c>
      <c r="FH367" s="21">
        <v>85.745445251464844</v>
      </c>
      <c r="FI367" s="21">
        <v>85.955902099609375</v>
      </c>
      <c r="FJ367" s="21">
        <v>85.594566345214844</v>
      </c>
      <c r="FK367" s="21">
        <v>84.438774108886719</v>
      </c>
      <c r="FL367" s="21">
        <v>82.832000732421875</v>
      </c>
      <c r="FM367" s="21">
        <v>80.544822692871094</v>
      </c>
      <c r="FN367" s="21">
        <v>77.089653015136719</v>
      </c>
      <c r="FO367" s="21">
        <v>73.258926391601563</v>
      </c>
      <c r="FP367" s="21">
        <v>71.325798034667969</v>
      </c>
      <c r="FQ367" s="21">
        <v>69.977043151855469</v>
      </c>
      <c r="FR367" s="21">
        <v>69.230323791503906</v>
      </c>
      <c r="FS367" s="21">
        <v>3.5819437503814697</v>
      </c>
      <c r="FT367" s="21">
        <v>0.14599353075027466</v>
      </c>
      <c r="FU367" s="21">
        <v>0.24582993984222412</v>
      </c>
      <c r="FV367" t="s">
        <v>295</v>
      </c>
      <c r="FW367" s="21">
        <v>0.14242781698703766</v>
      </c>
      <c r="FX367">
        <f t="shared" si="15"/>
        <v>1.597262156009674</v>
      </c>
      <c r="FY367">
        <f t="shared" si="16"/>
        <v>-0.34097840785980227</v>
      </c>
      <c r="FZ367">
        <f t="shared" si="17"/>
        <v>79.632835388183594</v>
      </c>
    </row>
    <row r="368" spans="1:182" x14ac:dyDescent="0.2">
      <c r="A368" t="s">
        <v>226</v>
      </c>
      <c r="B368" t="s">
        <v>199</v>
      </c>
      <c r="C368" t="s">
        <v>291</v>
      </c>
      <c r="D368" t="s">
        <v>233</v>
      </c>
      <c r="E368" t="s">
        <v>219</v>
      </c>
      <c r="F368" s="21">
        <v>432</v>
      </c>
      <c r="G368" s="21">
        <v>0.59737992286682129</v>
      </c>
      <c r="H368" s="21">
        <v>0.59575879573822021</v>
      </c>
      <c r="I368" s="21">
        <v>0.5374596118927002</v>
      </c>
      <c r="J368" s="21">
        <v>0.5278964638710022</v>
      </c>
      <c r="K368" s="21">
        <v>0.5819733738899231</v>
      </c>
      <c r="L368" s="21">
        <v>0.80234307050704956</v>
      </c>
      <c r="M368" s="21">
        <v>0.95724326372146606</v>
      </c>
      <c r="N368" s="21">
        <v>0.70340418815612793</v>
      </c>
      <c r="O368" s="21">
        <v>2.3199552670121193E-2</v>
      </c>
      <c r="P368" s="21">
        <v>-0.61174273490905762</v>
      </c>
      <c r="Q368" s="21">
        <v>-0.96419817209243774</v>
      </c>
      <c r="R368" s="21">
        <v>-0.96529364585876465</v>
      </c>
      <c r="S368" s="21">
        <v>-0.83305090665817261</v>
      </c>
      <c r="T368" s="21">
        <v>-0.42882102727890015</v>
      </c>
      <c r="U368" s="21">
        <v>6.2529243528842926E-2</v>
      </c>
      <c r="V368" s="21">
        <v>0.57875633239746094</v>
      </c>
      <c r="W368" s="21">
        <v>1.0952827930450439</v>
      </c>
      <c r="X368" s="21">
        <v>1.4871188402175903</v>
      </c>
      <c r="Y368" s="21">
        <v>1.4832220077514648</v>
      </c>
      <c r="Z368" s="21">
        <v>1.4966189861297607</v>
      </c>
      <c r="AA368" s="21">
        <v>1.4790792465209961</v>
      </c>
      <c r="AB368" s="21">
        <v>1.2785786390304565</v>
      </c>
      <c r="AC368" s="21">
        <v>1.1405810117721558</v>
      </c>
      <c r="AD368" s="21">
        <v>0.99938094615936279</v>
      </c>
      <c r="AE368" s="21">
        <v>-0.82079464197158813</v>
      </c>
      <c r="AF368" s="21">
        <v>-0.66799288988113403</v>
      </c>
      <c r="AG368" s="21">
        <v>-0.61315536499023438</v>
      </c>
      <c r="AH368" s="21">
        <v>-0.55882120132446289</v>
      </c>
      <c r="AI368" s="21">
        <v>-0.4980628490447998</v>
      </c>
      <c r="AJ368" s="21">
        <v>-0.31203258037567139</v>
      </c>
      <c r="AK368" s="21">
        <v>-0.30869695544242859</v>
      </c>
      <c r="AL368" s="21">
        <v>-0.37369394302368164</v>
      </c>
      <c r="AM368" s="21">
        <v>-0.49791035056114197</v>
      </c>
      <c r="AN368" s="21">
        <v>-0.51828664541244507</v>
      </c>
      <c r="AO368" s="21">
        <v>-0.49032354354858398</v>
      </c>
      <c r="AP368" s="21">
        <v>-0.47176861763000488</v>
      </c>
      <c r="AQ368" s="21">
        <v>-0.48907843232154846</v>
      </c>
      <c r="AR368" s="21">
        <v>-0.38483214378356934</v>
      </c>
      <c r="AS368" s="21">
        <v>-0.23213720321655273</v>
      </c>
      <c r="AT368" s="21">
        <v>-0.21711169183254242</v>
      </c>
      <c r="AU368" s="21">
        <v>-0.27186408638954163</v>
      </c>
      <c r="AV368" s="21">
        <v>-0.27206486463546753</v>
      </c>
      <c r="AW368" s="21">
        <v>-0.36158576607704163</v>
      </c>
      <c r="AX368" s="21">
        <v>-0.32885193824768066</v>
      </c>
      <c r="AY368" s="21">
        <v>-0.28924548625946045</v>
      </c>
      <c r="AZ368" s="21">
        <v>-0.36917176842689514</v>
      </c>
      <c r="BA368" s="21">
        <v>-0.34307661652565002</v>
      </c>
      <c r="BB368" s="21">
        <v>-0.31960636377334595</v>
      </c>
      <c r="BC368" s="21">
        <v>-0.61824679374694824</v>
      </c>
      <c r="BD368" s="21">
        <v>-0.518291175365448</v>
      </c>
      <c r="BE368" s="21">
        <v>-0.49320444464683533</v>
      </c>
      <c r="BF368" s="21">
        <v>-0.44917020201683044</v>
      </c>
      <c r="BG368" s="21">
        <v>-0.39556127786636353</v>
      </c>
      <c r="BH368" s="21">
        <v>-0.24114665389060974</v>
      </c>
      <c r="BI368" s="21">
        <v>-0.23995596170425415</v>
      </c>
      <c r="BJ368" s="21">
        <v>-0.29211771488189697</v>
      </c>
      <c r="BK368" s="21">
        <v>-0.33713185787200928</v>
      </c>
      <c r="BL368" s="21">
        <v>-0.2645917534828186</v>
      </c>
      <c r="BM368" s="21">
        <v>-0.15406467020511627</v>
      </c>
      <c r="BN368" s="21">
        <v>-6.0565344989299774E-2</v>
      </c>
      <c r="BO368" s="21">
        <v>-7.2314321994781494E-2</v>
      </c>
      <c r="BP368" s="21">
        <v>6.3748314278200269E-4</v>
      </c>
      <c r="BQ368" s="21">
        <v>6.1976611614227295E-2</v>
      </c>
      <c r="BR368" s="21">
        <v>-3.2839290797710419E-2</v>
      </c>
      <c r="BS368" s="21">
        <v>-0.16841676831245422</v>
      </c>
      <c r="BT368" s="21">
        <v>-0.18839187920093536</v>
      </c>
      <c r="BU368" s="21">
        <v>-0.27031433582305908</v>
      </c>
      <c r="BV368" s="21">
        <v>-0.23565384745597839</v>
      </c>
      <c r="BW368" s="21">
        <v>-0.19844067096710205</v>
      </c>
      <c r="BX368" s="21">
        <v>-0.27119380235671997</v>
      </c>
      <c r="BY368" s="21">
        <v>-0.24959158897399902</v>
      </c>
      <c r="BZ368" s="21">
        <v>-0.22003491222858429</v>
      </c>
      <c r="CA368" s="21">
        <v>-0.47796273231506348</v>
      </c>
      <c r="CB368" s="21">
        <v>-0.41460824012756348</v>
      </c>
      <c r="CC368" s="21">
        <v>-0.41012680530548096</v>
      </c>
      <c r="CD368" s="21">
        <v>-0.37322628498077393</v>
      </c>
      <c r="CE368" s="21">
        <v>-0.3245689868927002</v>
      </c>
      <c r="CF368" s="21">
        <v>-0.19205129146575928</v>
      </c>
      <c r="CG368" s="21">
        <v>-0.19234615564346313</v>
      </c>
      <c r="CH368" s="21">
        <v>-0.23561829328536987</v>
      </c>
      <c r="CI368" s="21">
        <v>-0.22577717900276184</v>
      </c>
      <c r="CJ368" s="21">
        <v>-8.8883459568023682E-2</v>
      </c>
      <c r="CK368" s="21">
        <v>7.8827202320098877E-2</v>
      </c>
      <c r="CL368" s="21">
        <v>0.22423279285430908</v>
      </c>
      <c r="CM368" s="21">
        <v>0.2163352370262146</v>
      </c>
      <c r="CN368" s="21">
        <v>0.26761257648468018</v>
      </c>
      <c r="CO368" s="21">
        <v>0.26567894220352173</v>
      </c>
      <c r="CP368" s="21">
        <v>9.478721022605896E-2</v>
      </c>
      <c r="CQ368" s="21">
        <v>-9.6769452095031738E-2</v>
      </c>
      <c r="CR368" s="21">
        <v>-0.13044023513793945</v>
      </c>
      <c r="CS368" s="21">
        <v>-0.2071000337600708</v>
      </c>
      <c r="CT368" s="21">
        <v>-0.17110514640808105</v>
      </c>
      <c r="CU368" s="21">
        <v>-0.13554954528808594</v>
      </c>
      <c r="CV368" s="21">
        <v>-0.20333456993103027</v>
      </c>
      <c r="CW368" s="21">
        <v>-0.18484413623809814</v>
      </c>
      <c r="CX368" s="21">
        <v>-0.15107202529907227</v>
      </c>
      <c r="CY368" s="21">
        <v>-0.3376787006855011</v>
      </c>
      <c r="CZ368" s="21">
        <v>-0.31092527508735657</v>
      </c>
      <c r="DA368" s="21">
        <v>-0.32704916596412659</v>
      </c>
      <c r="DB368" s="21">
        <v>-0.29728236794471741</v>
      </c>
      <c r="DC368" s="21">
        <v>-0.25357669591903687</v>
      </c>
      <c r="DD368" s="21">
        <v>-0.14295592904090881</v>
      </c>
      <c r="DE368" s="21">
        <v>-0.14473634958267212</v>
      </c>
      <c r="DF368" s="21">
        <v>-0.17911885678768158</v>
      </c>
      <c r="DG368" s="21">
        <v>-0.11442249268293381</v>
      </c>
      <c r="DH368" s="21">
        <v>8.682483434677124E-2</v>
      </c>
      <c r="DI368" s="21">
        <v>0.31171908974647522</v>
      </c>
      <c r="DJ368" s="21">
        <v>0.50903093814849854</v>
      </c>
      <c r="DK368" s="21">
        <v>0.50498479604721069</v>
      </c>
      <c r="DL368" s="21">
        <v>0.53458768129348755</v>
      </c>
      <c r="DM368" s="21">
        <v>0.46938127279281616</v>
      </c>
      <c r="DN368" s="21">
        <v>0.22241370379924774</v>
      </c>
      <c r="DO368" s="21">
        <v>-2.5122141465544701E-2</v>
      </c>
      <c r="DP368" s="21">
        <v>-7.2488583624362946E-2</v>
      </c>
      <c r="DQ368" s="21">
        <v>-0.14388573169708252</v>
      </c>
      <c r="DR368" s="21">
        <v>-0.10655644536018372</v>
      </c>
      <c r="DS368" s="21">
        <v>-7.2658412158489227E-2</v>
      </c>
      <c r="DT368" s="21">
        <v>-0.13547533750534058</v>
      </c>
      <c r="DU368" s="21">
        <v>-0.12009668350219727</v>
      </c>
      <c r="DV368" s="21">
        <v>-8.2109138369560242E-2</v>
      </c>
      <c r="DW368" s="21">
        <v>-0.13513082265853882</v>
      </c>
      <c r="DX368" s="21">
        <v>-0.16122356057167053</v>
      </c>
      <c r="DY368" s="21">
        <v>-0.20709821581840515</v>
      </c>
      <c r="DZ368" s="21">
        <v>-0.18763138353824615</v>
      </c>
      <c r="EA368" s="21">
        <v>-0.15107513964176178</v>
      </c>
      <c r="EB368" s="21">
        <v>-7.2070002555847168E-2</v>
      </c>
      <c r="EC368" s="21">
        <v>-7.5995363295078278E-2</v>
      </c>
      <c r="ED368" s="21">
        <v>-9.7542650997638702E-2</v>
      </c>
      <c r="EE368" s="21">
        <v>4.6355992555618286E-2</v>
      </c>
      <c r="EF368" s="21">
        <v>0.34051969647407532</v>
      </c>
      <c r="EG368" s="21">
        <v>0.64797794818878174</v>
      </c>
      <c r="EH368" s="21">
        <v>0.92023420333862305</v>
      </c>
      <c r="EI368" s="21">
        <v>0.92174893617630005</v>
      </c>
      <c r="EJ368" s="21">
        <v>0.92005729675292969</v>
      </c>
      <c r="EK368" s="21">
        <v>0.76349508762359619</v>
      </c>
      <c r="EL368" s="21">
        <v>0.40668609738349915</v>
      </c>
      <c r="EM368" s="21">
        <v>7.8325197100639343E-2</v>
      </c>
      <c r="EN368" s="21">
        <v>1.118438970297575E-2</v>
      </c>
      <c r="EO368" s="21">
        <v>-5.2614312618970871E-2</v>
      </c>
      <c r="EP368" s="21">
        <v>-1.3358363881707191E-2</v>
      </c>
      <c r="EQ368" s="21">
        <v>1.8146388232707977E-2</v>
      </c>
      <c r="ER368" s="21">
        <v>-3.7497367709875107E-2</v>
      </c>
      <c r="ES368" s="21">
        <v>-2.6611641049385071E-2</v>
      </c>
      <c r="ET368" s="21">
        <v>1.7462324351072311E-2</v>
      </c>
      <c r="EU368" s="21">
        <v>50.303934987168518</v>
      </c>
      <c r="EV368" s="21">
        <v>49.722927093505859</v>
      </c>
      <c r="EW368" s="21">
        <v>49.277245508982034</v>
      </c>
      <c r="EX368" s="21">
        <v>48.853466033935547</v>
      </c>
      <c r="EY368" s="21">
        <v>48.315139770507813</v>
      </c>
      <c r="EZ368" s="21">
        <v>47.784687042236328</v>
      </c>
      <c r="FA368" s="21">
        <v>47.49041748046875</v>
      </c>
      <c r="FB368" s="21">
        <v>47.033531188964844</v>
      </c>
      <c r="FC368" s="21">
        <v>50.459026336669922</v>
      </c>
      <c r="FD368" s="21">
        <v>54.962276458740234</v>
      </c>
      <c r="FE368" s="21">
        <v>58.913089752197266</v>
      </c>
      <c r="FF368" s="21">
        <v>62.255775451660156</v>
      </c>
      <c r="FG368" s="21">
        <v>64.044906616210938</v>
      </c>
      <c r="FH368" s="21">
        <v>64.269119262695313</v>
      </c>
      <c r="FI368" s="21">
        <v>64.035675048828125</v>
      </c>
      <c r="FJ368" s="21">
        <v>63.218563079833984</v>
      </c>
      <c r="FK368" s="21">
        <v>61.783748626708984</v>
      </c>
      <c r="FL368" s="21">
        <v>58.840461730957031</v>
      </c>
      <c r="FM368" s="21">
        <v>56.661247253417969</v>
      </c>
      <c r="FN368" s="21">
        <v>54.830024719238281</v>
      </c>
      <c r="FO368" s="21">
        <v>53.607955932617188</v>
      </c>
      <c r="FP368" s="21">
        <v>52.657142639160156</v>
      </c>
      <c r="FQ368" s="21">
        <v>51.847988128662109</v>
      </c>
      <c r="FR368" s="21">
        <v>51.529342651367188</v>
      </c>
      <c r="FS368" s="21">
        <v>3.6731281280517578</v>
      </c>
      <c r="FT368" s="21">
        <v>0.25394952297210693</v>
      </c>
      <c r="FU368" s="21">
        <v>0.10748139023780823</v>
      </c>
      <c r="FV368" t="s">
        <v>295</v>
      </c>
      <c r="FW368" s="21">
        <v>0.13422694802284241</v>
      </c>
      <c r="FX368">
        <f t="shared" si="15"/>
        <v>1.4082643747329713</v>
      </c>
      <c r="FY368">
        <f t="shared" si="16"/>
        <v>-0.1481928825378418</v>
      </c>
      <c r="FZ368">
        <f t="shared" si="17"/>
        <v>57.144687652587891</v>
      </c>
    </row>
    <row r="369" spans="1:182" x14ac:dyDescent="0.2">
      <c r="A369" t="s">
        <v>226</v>
      </c>
      <c r="B369" t="s">
        <v>199</v>
      </c>
      <c r="C369" t="s">
        <v>291</v>
      </c>
      <c r="D369" t="s">
        <v>233</v>
      </c>
      <c r="E369" t="s">
        <v>220</v>
      </c>
      <c r="F369" s="21">
        <v>206</v>
      </c>
      <c r="G369" s="21">
        <v>1.0763773918151855</v>
      </c>
      <c r="H369" s="21">
        <v>0.92494159936904907</v>
      </c>
      <c r="I369" s="21">
        <v>0.77151870727539063</v>
      </c>
      <c r="J369" s="21">
        <v>0.74806421995162964</v>
      </c>
      <c r="K369" s="21">
        <v>0.69317871332168579</v>
      </c>
      <c r="L369" s="21">
        <v>0.77485144138336182</v>
      </c>
      <c r="M369" s="21">
        <v>0.89703077077865601</v>
      </c>
      <c r="N369" s="21">
        <v>0.837269127368927</v>
      </c>
      <c r="O369" s="21">
        <v>0.28763237595558167</v>
      </c>
      <c r="P369" s="21">
        <v>-3.3201936632394791E-2</v>
      </c>
      <c r="Q369" s="21">
        <v>-0.15921148657798767</v>
      </c>
      <c r="R369" s="21">
        <v>-0.15750092267990112</v>
      </c>
      <c r="S369" s="21">
        <v>-2.4214591830968857E-2</v>
      </c>
      <c r="T369" s="21">
        <v>0.2765510082244873</v>
      </c>
      <c r="U369" s="21">
        <v>0.84631496667861938</v>
      </c>
      <c r="V369" s="21">
        <v>1.4427492618560791</v>
      </c>
      <c r="W369" s="21">
        <v>1.5634663105010986</v>
      </c>
      <c r="X369" s="21">
        <v>1.724042534828186</v>
      </c>
      <c r="Y369" s="21">
        <v>1.6999537944793701</v>
      </c>
      <c r="Z369" s="21">
        <v>1.7753489017486572</v>
      </c>
      <c r="AA369" s="21">
        <v>1.7758450508117676</v>
      </c>
      <c r="AB369" s="21">
        <v>1.5744894742965698</v>
      </c>
      <c r="AC369" s="21">
        <v>1.3858648538589478</v>
      </c>
      <c r="AD369" s="21">
        <v>1.149878978729248</v>
      </c>
      <c r="AE369" s="21">
        <v>-0.19601884484291077</v>
      </c>
      <c r="AF369" s="21">
        <v>-0.25861456990242004</v>
      </c>
      <c r="AG369" s="21">
        <v>-0.31867131590843201</v>
      </c>
      <c r="AH369" s="21">
        <v>-0.27803558111190796</v>
      </c>
      <c r="AI369" s="21">
        <v>-0.35313516855239868</v>
      </c>
      <c r="AJ369" s="21">
        <v>-0.33839523792266846</v>
      </c>
      <c r="AK369" s="21">
        <v>-0.39372721314430237</v>
      </c>
      <c r="AL369" s="21">
        <v>-0.29701822996139526</v>
      </c>
      <c r="AM369" s="21">
        <v>-0.32341024279594421</v>
      </c>
      <c r="AN369" s="21">
        <v>-0.11193066835403442</v>
      </c>
      <c r="AO369" s="21">
        <v>-7.2464495897293091E-3</v>
      </c>
      <c r="AP369" s="21">
        <v>5.8680292218923569E-2</v>
      </c>
      <c r="AQ369" s="21">
        <v>0.11000081151723862</v>
      </c>
      <c r="AR369" s="21">
        <v>0.17252960801124573</v>
      </c>
      <c r="AS369" s="21">
        <v>0.39343339204788208</v>
      </c>
      <c r="AT369" s="21">
        <v>0.44510698318481445</v>
      </c>
      <c r="AU369" s="21">
        <v>6.8767338991165161E-2</v>
      </c>
      <c r="AV369" s="21">
        <v>-0.14539431035518646</v>
      </c>
      <c r="AW369" s="21">
        <v>-0.16972945630550385</v>
      </c>
      <c r="AX369" s="21">
        <v>-0.11164418607950211</v>
      </c>
      <c r="AY369" s="21">
        <v>-6.7372784018516541E-2</v>
      </c>
      <c r="AZ369" s="21">
        <v>-0.11329232156276703</v>
      </c>
      <c r="BA369" s="21">
        <v>-0.11197587847709656</v>
      </c>
      <c r="BB369" s="21">
        <v>-0.13194781541824341</v>
      </c>
      <c r="BC369" s="21">
        <v>-0.10083898901939392</v>
      </c>
      <c r="BD369" s="21">
        <v>-0.16765898466110229</v>
      </c>
      <c r="BE369" s="21">
        <v>-0.22787469625473022</v>
      </c>
      <c r="BF369" s="21">
        <v>-0.18658450245857239</v>
      </c>
      <c r="BG369" s="21">
        <v>-0.243377685546875</v>
      </c>
      <c r="BH369" s="21">
        <v>-0.23096127808094025</v>
      </c>
      <c r="BI369" s="21">
        <v>-0.28324180841445923</v>
      </c>
      <c r="BJ369" s="21">
        <v>-0.16957759857177734</v>
      </c>
      <c r="BK369" s="21">
        <v>-0.11722337454557419</v>
      </c>
      <c r="BL369" s="21">
        <v>0.20225979387760162</v>
      </c>
      <c r="BM369" s="21">
        <v>0.45551761984825134</v>
      </c>
      <c r="BN369" s="21">
        <v>0.58365601301193237</v>
      </c>
      <c r="BO369" s="21">
        <v>0.63561165332794189</v>
      </c>
      <c r="BP369" s="21">
        <v>0.62833058834075928</v>
      </c>
      <c r="BQ369" s="21">
        <v>0.77921348810195923</v>
      </c>
      <c r="BR369" s="21">
        <v>0.76046329736709595</v>
      </c>
      <c r="BS369" s="21">
        <v>0.270689457654953</v>
      </c>
      <c r="BT369" s="21">
        <v>1.3113752938807011E-2</v>
      </c>
      <c r="BU369" s="21">
        <v>-4.9815382808446884E-2</v>
      </c>
      <c r="BV369" s="21">
        <v>1.9685467705130577E-2</v>
      </c>
      <c r="BW369" s="21">
        <v>7.6068513095378876E-2</v>
      </c>
      <c r="BX369" s="21">
        <v>1.8194358795881271E-2</v>
      </c>
      <c r="BY369" s="21">
        <v>-4.5303223305381835E-4</v>
      </c>
      <c r="BZ369" s="21">
        <v>-3.5791996866464615E-2</v>
      </c>
      <c r="CA369" s="21">
        <v>-3.4917712211608887E-2</v>
      </c>
      <c r="CB369" s="21">
        <v>-0.1046634316444397</v>
      </c>
      <c r="CC369" s="21">
        <v>-0.16498923301696777</v>
      </c>
      <c r="CD369" s="21">
        <v>-0.12324577569961548</v>
      </c>
      <c r="CE369" s="21">
        <v>-0.16736000776290894</v>
      </c>
      <c r="CF369" s="21">
        <v>-0.15655285120010376</v>
      </c>
      <c r="CG369" s="21">
        <v>-0.20671993494033813</v>
      </c>
      <c r="CH369" s="21">
        <v>-8.1312596797943115E-2</v>
      </c>
      <c r="CI369" s="21">
        <v>2.5581032037734985E-2</v>
      </c>
      <c r="CJ369" s="21">
        <v>0.41986715793609619</v>
      </c>
      <c r="CK369" s="21">
        <v>0.77602660655975342</v>
      </c>
      <c r="CL369" s="21">
        <v>0.94725257158279419</v>
      </c>
      <c r="CM369" s="21">
        <v>0.99964815378189087</v>
      </c>
      <c r="CN369" s="21">
        <v>0.94401693344116211</v>
      </c>
      <c r="CO369" s="21">
        <v>1.0464036464691162</v>
      </c>
      <c r="CP369" s="21">
        <v>0.97887814044952393</v>
      </c>
      <c r="CQ369" s="21">
        <v>0.41054010391235352</v>
      </c>
      <c r="CR369" s="21">
        <v>0.12289595603942871</v>
      </c>
      <c r="CS369" s="21">
        <v>3.323674201965332E-2</v>
      </c>
      <c r="CT369" s="21">
        <v>0.11064398288726807</v>
      </c>
      <c r="CU369" s="21">
        <v>0.1754155158996582</v>
      </c>
      <c r="CV369" s="21">
        <v>0.10926163196563721</v>
      </c>
      <c r="CW369" s="21">
        <v>7.6787352561950684E-2</v>
      </c>
      <c r="CX369" s="21">
        <v>3.0805230140686035E-2</v>
      </c>
      <c r="CY369" s="21">
        <v>3.1003564596176147E-2</v>
      </c>
      <c r="CZ369" s="21">
        <v>-4.1667871177196503E-2</v>
      </c>
      <c r="DA369" s="21">
        <v>-0.10210376977920532</v>
      </c>
      <c r="DB369" s="21">
        <v>-5.9907041490077972E-2</v>
      </c>
      <c r="DC369" s="21">
        <v>-9.1342322528362274E-2</v>
      </c>
      <c r="DD369" s="21">
        <v>-8.2144416868686676E-2</v>
      </c>
      <c r="DE369" s="21">
        <v>-0.13019807636737823</v>
      </c>
      <c r="DF369" s="21">
        <v>6.9524035789072514E-3</v>
      </c>
      <c r="DG369" s="21">
        <v>0.16838543117046356</v>
      </c>
      <c r="DH369" s="21">
        <v>0.63747453689575195</v>
      </c>
      <c r="DI369" s="21">
        <v>1.0965355634689331</v>
      </c>
      <c r="DJ369" s="21">
        <v>1.3108491897583008</v>
      </c>
      <c r="DK369" s="21">
        <v>1.3636846542358398</v>
      </c>
      <c r="DL369" s="21">
        <v>1.2597032785415649</v>
      </c>
      <c r="DM369" s="21">
        <v>1.3135937452316284</v>
      </c>
      <c r="DN369" s="21">
        <v>1.1972929239273071</v>
      </c>
      <c r="DO369" s="21">
        <v>0.55039077997207642</v>
      </c>
      <c r="DP369" s="21">
        <v>0.23267816007137299</v>
      </c>
      <c r="DQ369" s="21">
        <v>0.11628886312246323</v>
      </c>
      <c r="DR369" s="21">
        <v>0.201602503657341</v>
      </c>
      <c r="DS369" s="21">
        <v>0.27476251125335693</v>
      </c>
      <c r="DT369" s="21">
        <v>0.20032890141010284</v>
      </c>
      <c r="DU369" s="21">
        <v>0.15402773022651672</v>
      </c>
      <c r="DV369" s="21">
        <v>9.7402453422546387E-2</v>
      </c>
      <c r="DW369" s="21">
        <v>0.12618342041969299</v>
      </c>
      <c r="DX369" s="21">
        <v>4.9287710338830948E-2</v>
      </c>
      <c r="DY369" s="21">
        <v>-1.1307144537568092E-2</v>
      </c>
      <c r="DZ369" s="21">
        <v>3.1544029712677002E-2</v>
      </c>
      <c r="EA369" s="21">
        <v>1.8415139988064766E-2</v>
      </c>
      <c r="EB369" s="21">
        <v>2.5289542973041534E-2</v>
      </c>
      <c r="EC369" s="21">
        <v>-1.9712654873728752E-2</v>
      </c>
      <c r="ED369" s="21">
        <v>0.13439305126667023</v>
      </c>
      <c r="EE369" s="21">
        <v>0.37457230687141418</v>
      </c>
      <c r="EF369" s="21">
        <v>0.95166498422622681</v>
      </c>
      <c r="EG369" s="21">
        <v>1.5592997074127197</v>
      </c>
      <c r="EH369" s="21">
        <v>1.8358248472213745</v>
      </c>
      <c r="EI369" s="21">
        <v>1.8892954587936401</v>
      </c>
      <c r="EJ369" s="21">
        <v>1.7155042886734009</v>
      </c>
      <c r="EK369" s="21">
        <v>1.6993739604949951</v>
      </c>
      <c r="EL369" s="21">
        <v>1.5126492977142334</v>
      </c>
      <c r="EM369" s="21">
        <v>0.75231289863586426</v>
      </c>
      <c r="EN369" s="21">
        <v>0.39118623733520508</v>
      </c>
      <c r="EO369" s="21">
        <v>0.23620294034481049</v>
      </c>
      <c r="EP369" s="21">
        <v>0.33293214440345764</v>
      </c>
      <c r="EQ369" s="21">
        <v>0.41820380091667175</v>
      </c>
      <c r="ER369" s="21">
        <v>0.33181557059288025</v>
      </c>
      <c r="ES369" s="21">
        <v>0.26555058360099792</v>
      </c>
      <c r="ET369" s="21">
        <v>0.19355827569961548</v>
      </c>
      <c r="EU369" s="21">
        <v>51.846311858076561</v>
      </c>
      <c r="EV369" s="21">
        <v>51.098972320556641</v>
      </c>
      <c r="EW369" s="21">
        <v>50.875630252100841</v>
      </c>
      <c r="EX369" s="21">
        <v>50.443325042724609</v>
      </c>
      <c r="EY369" s="21">
        <v>49.952568054199219</v>
      </c>
      <c r="EZ369" s="21">
        <v>49.260318756103516</v>
      </c>
      <c r="FA369" s="21">
        <v>48.886276245117188</v>
      </c>
      <c r="FB369" s="21">
        <v>48.614940643310547</v>
      </c>
      <c r="FC369" s="21">
        <v>52.416431427001953</v>
      </c>
      <c r="FD369" s="21">
        <v>56.980392456054688</v>
      </c>
      <c r="FE369" s="21">
        <v>60.499721527099609</v>
      </c>
      <c r="FF369" s="21">
        <v>63.430625915527344</v>
      </c>
      <c r="FG369" s="21">
        <v>64.750701904296875</v>
      </c>
      <c r="FH369" s="21">
        <v>64.6048583984375</v>
      </c>
      <c r="FI369" s="21">
        <v>64.103271484375</v>
      </c>
      <c r="FJ369" s="21">
        <v>63.454154968261719</v>
      </c>
      <c r="FK369" s="21">
        <v>62.202800750732422</v>
      </c>
      <c r="FL369" s="21">
        <v>59.502147674560547</v>
      </c>
      <c r="FM369" s="21">
        <v>57.474136352539063</v>
      </c>
      <c r="FN369" s="21">
        <v>55.883098602294922</v>
      </c>
      <c r="FO369" s="21">
        <v>54.741924285888672</v>
      </c>
      <c r="FP369" s="21">
        <v>54.067787170410156</v>
      </c>
      <c r="FQ369" s="21">
        <v>53.252662658691406</v>
      </c>
      <c r="FR369" s="21">
        <v>53.021289825439453</v>
      </c>
      <c r="FS369" s="21">
        <v>5.303164005279541</v>
      </c>
      <c r="FT369" s="21">
        <v>0.34868639707565308</v>
      </c>
      <c r="FU369" s="21">
        <v>0.16468176245689392</v>
      </c>
      <c r="FV369" t="s">
        <v>295</v>
      </c>
      <c r="FW369" s="21">
        <v>0.12262809276580811</v>
      </c>
      <c r="FX369">
        <f t="shared" si="15"/>
        <v>1.7077313184738159</v>
      </c>
      <c r="FY369">
        <f t="shared" si="16"/>
        <v>0.17054646015167235</v>
      </c>
      <c r="FZ369">
        <f t="shared" si="17"/>
        <v>57.960821533203124</v>
      </c>
    </row>
    <row r="370" spans="1:182" x14ac:dyDescent="0.2">
      <c r="A370" t="s">
        <v>226</v>
      </c>
      <c r="B370" t="s">
        <v>199</v>
      </c>
      <c r="C370" t="s">
        <v>291</v>
      </c>
      <c r="D370" t="s">
        <v>233</v>
      </c>
      <c r="E370" t="s">
        <v>221</v>
      </c>
      <c r="F370" s="21">
        <v>226</v>
      </c>
      <c r="G370" s="21">
        <v>0.22500109672546387</v>
      </c>
      <c r="H370" s="21">
        <v>0.39076036214828491</v>
      </c>
      <c r="I370" s="21">
        <v>0.44538566470146179</v>
      </c>
      <c r="J370" s="21">
        <v>0.46381503343582153</v>
      </c>
      <c r="K370" s="21">
        <v>0.57904744148254395</v>
      </c>
      <c r="L370" s="21">
        <v>0.85995978116989136</v>
      </c>
      <c r="M370" s="21">
        <v>1.0649787187576294</v>
      </c>
      <c r="N370" s="21">
        <v>0.66035276651382446</v>
      </c>
      <c r="O370" s="21">
        <v>-5.799143691547215E-4</v>
      </c>
      <c r="P370" s="21">
        <v>-0.75428038835525513</v>
      </c>
      <c r="Q370" s="21">
        <v>-1.2513965368270874</v>
      </c>
      <c r="R370" s="21">
        <v>-1.2346327304840088</v>
      </c>
      <c r="S370" s="21">
        <v>-1.1002713441848755</v>
      </c>
      <c r="T370" s="21">
        <v>-0.69049555063247681</v>
      </c>
      <c r="U370" s="21">
        <v>-0.28904956579208374</v>
      </c>
      <c r="V370" s="21">
        <v>0.12107880413532257</v>
      </c>
      <c r="W370" s="21">
        <v>0.83809661865234375</v>
      </c>
      <c r="X370" s="21">
        <v>1.3368170261383057</v>
      </c>
      <c r="Y370" s="21">
        <v>1.3242802619934082</v>
      </c>
      <c r="Z370" s="21">
        <v>1.3122283220291138</v>
      </c>
      <c r="AA370" s="21">
        <v>1.3271135091781616</v>
      </c>
      <c r="AB370" s="21">
        <v>1.1480501890182495</v>
      </c>
      <c r="AC370" s="21">
        <v>1.0351428985595703</v>
      </c>
      <c r="AD370" s="21">
        <v>0.95203399658203125</v>
      </c>
      <c r="AE370" s="21">
        <v>-1.4818066358566284</v>
      </c>
      <c r="AF370" s="21">
        <v>-1.0311037302017212</v>
      </c>
      <c r="AG370" s="21">
        <v>-0.81215810775756836</v>
      </c>
      <c r="AH370" s="21">
        <v>-0.72642678022384644</v>
      </c>
      <c r="AI370" s="21">
        <v>-0.61213475465774536</v>
      </c>
      <c r="AJ370" s="21">
        <v>-0.37175512313842773</v>
      </c>
      <c r="AK370" s="21">
        <v>-0.28459587693214417</v>
      </c>
      <c r="AL370" s="21">
        <v>-0.4791158139705658</v>
      </c>
      <c r="AM370" s="21">
        <v>-0.60891503095626831</v>
      </c>
      <c r="AN370" s="21">
        <v>-0.76983076333999634</v>
      </c>
      <c r="AO370" s="21">
        <v>-0.8904883861541748</v>
      </c>
      <c r="AP370" s="21">
        <v>-0.93696397542953491</v>
      </c>
      <c r="AQ370" s="21">
        <v>-1.0090709924697876</v>
      </c>
      <c r="AR370" s="21">
        <v>-0.89389520883560181</v>
      </c>
      <c r="AS370" s="21">
        <v>-0.76679867506027222</v>
      </c>
      <c r="AT370" s="21">
        <v>-0.74548786878585815</v>
      </c>
      <c r="AU370" s="21">
        <v>-0.58531689643859863</v>
      </c>
      <c r="AV370" s="21">
        <v>-0.47743868827819824</v>
      </c>
      <c r="AW370" s="21">
        <v>-0.62924391031265259</v>
      </c>
      <c r="AX370" s="21">
        <v>-0.60740602016448975</v>
      </c>
      <c r="AY370" s="21">
        <v>-0.5248609185218811</v>
      </c>
      <c r="AZ370" s="21">
        <v>-0.59881401062011719</v>
      </c>
      <c r="BA370" s="21">
        <v>-0.54464417695999146</v>
      </c>
      <c r="BB370" s="21">
        <v>-0.48129743337631226</v>
      </c>
      <c r="BC370" s="21">
        <v>-1.090776801109314</v>
      </c>
      <c r="BD370" s="21">
        <v>-0.77838015556335449</v>
      </c>
      <c r="BE370" s="21">
        <v>-0.63456553220748901</v>
      </c>
      <c r="BF370" s="21">
        <v>-0.57050174474716187</v>
      </c>
      <c r="BG370" s="21">
        <v>-0.46694201231002808</v>
      </c>
      <c r="BH370" s="21">
        <v>-0.26300221681594849</v>
      </c>
      <c r="BI370" s="21">
        <v>-0.18933552503585815</v>
      </c>
      <c r="BJ370" s="21">
        <v>-0.37089905142784119</v>
      </c>
      <c r="BK370" s="21">
        <v>-0.39007356762886047</v>
      </c>
      <c r="BL370" s="21">
        <v>-0.41687989234924316</v>
      </c>
      <c r="BM370" s="21">
        <v>-0.43365764617919922</v>
      </c>
      <c r="BN370" s="21">
        <v>-0.36771059036254883</v>
      </c>
      <c r="BO370" s="21">
        <v>-0.43022036552429199</v>
      </c>
      <c r="BP370" s="21">
        <v>-0.34779959917068481</v>
      </c>
      <c r="BQ370" s="21">
        <v>-0.36298942565917969</v>
      </c>
      <c r="BR370" s="21">
        <v>-0.52948331832885742</v>
      </c>
      <c r="BS370" s="21">
        <v>-0.46816682815551758</v>
      </c>
      <c r="BT370" s="21">
        <v>-0.36942526698112488</v>
      </c>
      <c r="BU370" s="21">
        <v>-0.48553058505058289</v>
      </c>
      <c r="BV370" s="21">
        <v>-0.4600832462310791</v>
      </c>
      <c r="BW370" s="21">
        <v>-0.39172643423080444</v>
      </c>
      <c r="BX370" s="21">
        <v>-0.4506116509437561</v>
      </c>
      <c r="BY370" s="21">
        <v>-0.40252929925918579</v>
      </c>
      <c r="BZ370" s="21">
        <v>-0.32984167337417603</v>
      </c>
      <c r="CA370" s="21">
        <v>-0.81995069980621338</v>
      </c>
      <c r="CB370" s="21">
        <v>-0.6033446192741394</v>
      </c>
      <c r="CC370" s="21">
        <v>-0.5115654468536377</v>
      </c>
      <c r="CD370" s="21">
        <v>-0.46250855922698975</v>
      </c>
      <c r="CE370" s="21">
        <v>-0.3663819432258606</v>
      </c>
      <c r="CF370" s="21">
        <v>-0.18768030405044556</v>
      </c>
      <c r="CG370" s="21">
        <v>-0.12335848808288574</v>
      </c>
      <c r="CH370" s="21">
        <v>-0.29594844579696655</v>
      </c>
      <c r="CI370" s="21">
        <v>-0.23850461840629578</v>
      </c>
      <c r="CJ370" s="21">
        <v>-0.17242717742919922</v>
      </c>
      <c r="CK370" s="21">
        <v>-0.11725807189941406</v>
      </c>
      <c r="CL370" s="21">
        <v>2.6552557945251465E-2</v>
      </c>
      <c r="CM370" s="21">
        <v>-2.9310226440429688E-2</v>
      </c>
      <c r="CN370" s="21">
        <v>3.0424594879150391E-2</v>
      </c>
      <c r="CO370" s="21">
        <v>-8.3312392234802246E-2</v>
      </c>
      <c r="CP370" s="21">
        <v>-0.37987923622131348</v>
      </c>
      <c r="CQ370" s="21">
        <v>-0.38702905178070068</v>
      </c>
      <c r="CR370" s="21">
        <v>-0.29461550712585449</v>
      </c>
      <c r="CS370" s="21">
        <v>-0.38599514961242676</v>
      </c>
      <c r="CT370" s="21">
        <v>-0.3580479621887207</v>
      </c>
      <c r="CU370" s="21">
        <v>-0.29951786994934082</v>
      </c>
      <c r="CV370" s="21">
        <v>-0.34796714782714844</v>
      </c>
      <c r="CW370" s="21">
        <v>-0.30410099029541016</v>
      </c>
      <c r="CX370" s="21">
        <v>-0.22494387626647949</v>
      </c>
      <c r="CY370" s="21">
        <v>-0.54912459850311279</v>
      </c>
      <c r="CZ370" s="21">
        <v>-0.42830905318260193</v>
      </c>
      <c r="DA370" s="21">
        <v>-0.38856539130210876</v>
      </c>
      <c r="DB370" s="21">
        <v>-0.35451537370681763</v>
      </c>
      <c r="DC370" s="21">
        <v>-0.26582187414169312</v>
      </c>
      <c r="DD370" s="21">
        <v>-0.11235838383436203</v>
      </c>
      <c r="DE370" s="21">
        <v>-5.738145112991333E-2</v>
      </c>
      <c r="DF370" s="21">
        <v>-0.22099784016609192</v>
      </c>
      <c r="DG370" s="21">
        <v>-8.6935676634311676E-2</v>
      </c>
      <c r="DH370" s="21">
        <v>7.2025537490844727E-2</v>
      </c>
      <c r="DI370" s="21">
        <v>0.19914150238037109</v>
      </c>
      <c r="DJ370" s="21">
        <v>0.42081570625305176</v>
      </c>
      <c r="DK370" s="21">
        <v>0.37159991264343262</v>
      </c>
      <c r="DL370" s="21">
        <v>0.4086487889289856</v>
      </c>
      <c r="DM370" s="21">
        <v>0.1963646411895752</v>
      </c>
      <c r="DN370" s="21">
        <v>-0.23027513921260834</v>
      </c>
      <c r="DO370" s="21">
        <v>-0.30589127540588379</v>
      </c>
      <c r="DP370" s="21">
        <v>-0.21980574727058411</v>
      </c>
      <c r="DQ370" s="21">
        <v>-0.28645971417427063</v>
      </c>
      <c r="DR370" s="21">
        <v>-0.2560126781463623</v>
      </c>
      <c r="DS370" s="21">
        <v>-0.20730932056903839</v>
      </c>
      <c r="DT370" s="21">
        <v>-0.24532264471054077</v>
      </c>
      <c r="DU370" s="21">
        <v>-0.20567268133163452</v>
      </c>
      <c r="DV370" s="21">
        <v>-0.12004607915878296</v>
      </c>
      <c r="DW370" s="21">
        <v>-0.15809470415115356</v>
      </c>
      <c r="DX370" s="21">
        <v>-0.17558552324771881</v>
      </c>
      <c r="DY370" s="21">
        <v>-0.21097281575202942</v>
      </c>
      <c r="DZ370" s="21">
        <v>-0.19859033823013306</v>
      </c>
      <c r="EA370" s="21">
        <v>-0.12062910944223404</v>
      </c>
      <c r="EB370" s="21">
        <v>-3.6054982338100672E-3</v>
      </c>
      <c r="EC370" s="21">
        <v>3.7878915667533875E-2</v>
      </c>
      <c r="ED370" s="21">
        <v>-0.11278107017278671</v>
      </c>
      <c r="EE370" s="21">
        <v>0.13190580904483795</v>
      </c>
      <c r="EF370" s="21">
        <v>0.42497643828392029</v>
      </c>
      <c r="EG370" s="21">
        <v>0.65597224235534668</v>
      </c>
      <c r="EH370" s="21">
        <v>0.99006909132003784</v>
      </c>
      <c r="EI370" s="21">
        <v>0.95045047998428345</v>
      </c>
      <c r="EJ370" s="21">
        <v>0.95474439859390259</v>
      </c>
      <c r="EK370" s="21">
        <v>0.60017389059066772</v>
      </c>
      <c r="EL370" s="21">
        <v>-1.4270580373704433E-2</v>
      </c>
      <c r="EM370" s="21">
        <v>-0.18874123692512512</v>
      </c>
      <c r="EN370" s="21">
        <v>-0.11179233342409134</v>
      </c>
      <c r="EO370" s="21">
        <v>-0.14274637401103973</v>
      </c>
      <c r="EP370" s="21">
        <v>-0.10868991911411285</v>
      </c>
      <c r="EQ370" s="21">
        <v>-7.4174821376800537E-2</v>
      </c>
      <c r="ER370" s="21">
        <v>-9.7120277583599091E-2</v>
      </c>
      <c r="ES370" s="21">
        <v>-6.3557825982570648E-2</v>
      </c>
      <c r="ET370" s="21">
        <v>3.1409677118062973E-2</v>
      </c>
      <c r="EU370" s="21">
        <v>49.000157853196527</v>
      </c>
      <c r="EV370" s="21">
        <v>48.559745788574219</v>
      </c>
      <c r="EW370" s="21">
        <v>47.926124704025256</v>
      </c>
      <c r="EX370" s="21">
        <v>47.509552001953125</v>
      </c>
      <c r="EY370" s="21">
        <v>46.931018829345703</v>
      </c>
      <c r="EZ370" s="21">
        <v>46.537330627441406</v>
      </c>
      <c r="FA370" s="21">
        <v>46.310497283935547</v>
      </c>
      <c r="FB370" s="21">
        <v>45.696765899658203</v>
      </c>
      <c r="FC370" s="21">
        <v>48.804420471191406</v>
      </c>
      <c r="FD370" s="21">
        <v>53.256355285644531</v>
      </c>
      <c r="FE370" s="21">
        <v>57.571903228759766</v>
      </c>
      <c r="FF370" s="21">
        <v>61.262668609619141</v>
      </c>
      <c r="FG370" s="21">
        <v>63.44830322265625</v>
      </c>
      <c r="FH370" s="21">
        <v>63.985321044921875</v>
      </c>
      <c r="FI370" s="21">
        <v>63.978530883789063</v>
      </c>
      <c r="FJ370" s="21">
        <v>63.019416809082031</v>
      </c>
      <c r="FK370" s="21">
        <v>61.429519653320313</v>
      </c>
      <c r="FL370" s="21">
        <v>58.281135559082031</v>
      </c>
      <c r="FM370" s="21">
        <v>55.974113464355469</v>
      </c>
      <c r="FN370" s="21">
        <v>53.939857482910156</v>
      </c>
      <c r="FO370" s="21">
        <v>52.649406433105469</v>
      </c>
      <c r="FP370" s="21">
        <v>51.4647216796875</v>
      </c>
      <c r="FQ370" s="21">
        <v>50.660614013671875</v>
      </c>
      <c r="FR370" s="21">
        <v>50.268192291259766</v>
      </c>
      <c r="FS370" s="21">
        <v>4.935093879699707</v>
      </c>
      <c r="FT370" s="21">
        <v>0.34336519241333008</v>
      </c>
      <c r="FU370" s="21">
        <v>0.15920783579349518</v>
      </c>
      <c r="FV370" t="s">
        <v>295</v>
      </c>
      <c r="FW370" s="21">
        <v>0.21313776075839996</v>
      </c>
      <c r="FX370">
        <f t="shared" si="15"/>
        <v>1.2277071475982666</v>
      </c>
      <c r="FY370">
        <f t="shared" si="16"/>
        <v>-0.3450411081314087</v>
      </c>
      <c r="FZ370">
        <f t="shared" si="17"/>
        <v>56.45480651855469</v>
      </c>
    </row>
    <row r="371" spans="1:182" x14ac:dyDescent="0.2">
      <c r="A371" t="s">
        <v>226</v>
      </c>
      <c r="B371" t="s">
        <v>199</v>
      </c>
      <c r="C371" t="s">
        <v>291</v>
      </c>
      <c r="D371" t="s">
        <v>234</v>
      </c>
      <c r="E371" t="s">
        <v>219</v>
      </c>
      <c r="F371" s="21">
        <v>445</v>
      </c>
      <c r="G371" s="21">
        <v>0.47713431715965271</v>
      </c>
      <c r="H371" s="21">
        <v>0.50673145055770874</v>
      </c>
      <c r="I371" s="21">
        <v>0.46354594826698303</v>
      </c>
      <c r="J371" s="21">
        <v>0.46468350291252136</v>
      </c>
      <c r="K371" s="21">
        <v>0.52990907430648804</v>
      </c>
      <c r="L371" s="21">
        <v>0.74214345216751099</v>
      </c>
      <c r="M371" s="21">
        <v>0.88326406478881836</v>
      </c>
      <c r="N371" s="21">
        <v>0.41056951880455017</v>
      </c>
      <c r="O371" s="21">
        <v>-0.57445496320724487</v>
      </c>
      <c r="P371" s="21">
        <v>-1.4626024961471558</v>
      </c>
      <c r="Q371" s="21">
        <v>-2.0388271808624268</v>
      </c>
      <c r="R371" s="21">
        <v>-2.2664179801940918</v>
      </c>
      <c r="S371" s="21">
        <v>-2.3809945583343506</v>
      </c>
      <c r="T371" s="21">
        <v>-2.0279738903045654</v>
      </c>
      <c r="U371" s="21">
        <v>-1.4051086902618408</v>
      </c>
      <c r="V371" s="21">
        <v>-0.66598343849182129</v>
      </c>
      <c r="W371" s="21">
        <v>0.20815706253051758</v>
      </c>
      <c r="X371" s="21">
        <v>1.0238910913467407</v>
      </c>
      <c r="Y371" s="21">
        <v>1.2422952651977539</v>
      </c>
      <c r="Z371" s="21">
        <v>1.2748441696166992</v>
      </c>
      <c r="AA371" s="21">
        <v>1.2492916584014893</v>
      </c>
      <c r="AB371" s="21">
        <v>1.0821266174316406</v>
      </c>
      <c r="AC371" s="21">
        <v>0.93781650066375732</v>
      </c>
      <c r="AD371" s="21">
        <v>0.83335185050964355</v>
      </c>
      <c r="AE371" s="21">
        <v>-0.82079452276229858</v>
      </c>
      <c r="AF371" s="21">
        <v>-0.66799283027648926</v>
      </c>
      <c r="AG371" s="21">
        <v>-0.61315536499023438</v>
      </c>
      <c r="AH371" s="21">
        <v>-0.55882114171981812</v>
      </c>
      <c r="AI371" s="21">
        <v>-0.4980628490447998</v>
      </c>
      <c r="AJ371" s="21">
        <v>-0.31203252077102661</v>
      </c>
      <c r="AK371" s="21">
        <v>-0.30869701504707336</v>
      </c>
      <c r="AL371" s="21">
        <v>-0.37369397282600403</v>
      </c>
      <c r="AM371" s="21">
        <v>-0.49791035056114197</v>
      </c>
      <c r="AN371" s="21">
        <v>-0.51828658580780029</v>
      </c>
      <c r="AO371" s="21">
        <v>-0.49032360315322876</v>
      </c>
      <c r="AP371" s="21">
        <v>-0.47176849842071533</v>
      </c>
      <c r="AQ371" s="21">
        <v>-0.48907861113548279</v>
      </c>
      <c r="AR371" s="21">
        <v>-0.38483202457427979</v>
      </c>
      <c r="AS371" s="21">
        <v>-0.23213726282119751</v>
      </c>
      <c r="AT371" s="21">
        <v>-0.21711166203022003</v>
      </c>
      <c r="AU371" s="21">
        <v>-0.27186408638954163</v>
      </c>
      <c r="AV371" s="21">
        <v>-0.27206474542617798</v>
      </c>
      <c r="AW371" s="21">
        <v>-0.36158576607704163</v>
      </c>
      <c r="AX371" s="21">
        <v>-0.32885193824768066</v>
      </c>
      <c r="AY371" s="21">
        <v>-0.28924548625946045</v>
      </c>
      <c r="AZ371" s="21">
        <v>-0.36917164921760559</v>
      </c>
      <c r="BA371" s="21">
        <v>-0.34307661652565002</v>
      </c>
      <c r="BB371" s="21">
        <v>-0.31960630416870117</v>
      </c>
      <c r="BC371" s="21">
        <v>-0.61824667453765869</v>
      </c>
      <c r="BD371" s="21">
        <v>-0.51829111576080322</v>
      </c>
      <c r="BE371" s="21">
        <v>-0.49320441484451294</v>
      </c>
      <c r="BF371" s="21">
        <v>-0.44917017221450806</v>
      </c>
      <c r="BG371" s="21">
        <v>-0.39556127786636353</v>
      </c>
      <c r="BH371" s="21">
        <v>-0.24114659428596497</v>
      </c>
      <c r="BI371" s="21">
        <v>-0.23995602130889893</v>
      </c>
      <c r="BJ371" s="21">
        <v>-0.29211774468421936</v>
      </c>
      <c r="BK371" s="21">
        <v>-0.33713185787200928</v>
      </c>
      <c r="BL371" s="21">
        <v>-0.26459169387817383</v>
      </c>
      <c r="BM371" s="21">
        <v>-0.15406472980976105</v>
      </c>
      <c r="BN371" s="21">
        <v>-6.0565225780010223E-2</v>
      </c>
      <c r="BO371" s="21">
        <v>-7.231450080871582E-2</v>
      </c>
      <c r="BP371" s="21">
        <v>6.3760235207155347E-4</v>
      </c>
      <c r="BQ371" s="21">
        <v>6.197655200958252E-2</v>
      </c>
      <c r="BR371" s="21">
        <v>-3.2839260995388031E-2</v>
      </c>
      <c r="BS371" s="21">
        <v>-0.16841676831245422</v>
      </c>
      <c r="BT371" s="21">
        <v>-0.18839175999164581</v>
      </c>
      <c r="BU371" s="21">
        <v>-0.27031433582305908</v>
      </c>
      <c r="BV371" s="21">
        <v>-0.23565384745597839</v>
      </c>
      <c r="BW371" s="21">
        <v>-0.19844067096710205</v>
      </c>
      <c r="BX371" s="21">
        <v>-0.27119368314743042</v>
      </c>
      <c r="BY371" s="21">
        <v>-0.24959158897399902</v>
      </c>
      <c r="BZ371" s="21">
        <v>-0.22003485262393951</v>
      </c>
      <c r="CA371" s="21">
        <v>-0.47796264290809631</v>
      </c>
      <c r="CB371" s="21">
        <v>-0.4146081805229187</v>
      </c>
      <c r="CC371" s="21">
        <v>-0.41012677550315857</v>
      </c>
      <c r="CD371" s="21">
        <v>-0.37322625517845154</v>
      </c>
      <c r="CE371" s="21">
        <v>-0.3245689868927002</v>
      </c>
      <c r="CF371" s="21">
        <v>-0.1920512318611145</v>
      </c>
      <c r="CG371" s="21">
        <v>-0.19234621524810791</v>
      </c>
      <c r="CH371" s="21">
        <v>-0.23561832308769226</v>
      </c>
      <c r="CI371" s="21">
        <v>-0.22577717900276184</v>
      </c>
      <c r="CJ371" s="21">
        <v>-8.8883399963378906E-2</v>
      </c>
      <c r="CK371" s="21">
        <v>7.8827142715454102E-2</v>
      </c>
      <c r="CL371" s="21">
        <v>0.22423291206359863</v>
      </c>
      <c r="CM371" s="21">
        <v>0.21633505821228027</v>
      </c>
      <c r="CN371" s="21">
        <v>0.26761269569396973</v>
      </c>
      <c r="CO371" s="21">
        <v>0.26567888259887695</v>
      </c>
      <c r="CP371" s="21">
        <v>9.4787240028381348E-2</v>
      </c>
      <c r="CQ371" s="21">
        <v>-9.6769452095031738E-2</v>
      </c>
      <c r="CR371" s="21">
        <v>-0.1304401159286499</v>
      </c>
      <c r="CS371" s="21">
        <v>-0.2071000337600708</v>
      </c>
      <c r="CT371" s="21">
        <v>-0.17110514640808105</v>
      </c>
      <c r="CU371" s="21">
        <v>-0.13554954528808594</v>
      </c>
      <c r="CV371" s="21">
        <v>-0.20333445072174072</v>
      </c>
      <c r="CW371" s="21">
        <v>-0.18484413623809814</v>
      </c>
      <c r="CX371" s="21">
        <v>-0.15107196569442749</v>
      </c>
      <c r="CY371" s="21">
        <v>-0.33767861127853394</v>
      </c>
      <c r="CZ371" s="21">
        <v>-0.31092521548271179</v>
      </c>
      <c r="DA371" s="21">
        <v>-0.3270491361618042</v>
      </c>
      <c r="DB371" s="21">
        <v>-0.29728233814239502</v>
      </c>
      <c r="DC371" s="21">
        <v>-0.25357669591903687</v>
      </c>
      <c r="DD371" s="21">
        <v>-0.14295586943626404</v>
      </c>
      <c r="DE371" s="21">
        <v>-0.14473640918731689</v>
      </c>
      <c r="DF371" s="21">
        <v>-0.17911888659000397</v>
      </c>
      <c r="DG371" s="21">
        <v>-0.11442249268293381</v>
      </c>
      <c r="DH371" s="21">
        <v>8.6824893951416016E-2</v>
      </c>
      <c r="DI371" s="21">
        <v>0.31171903014183044</v>
      </c>
      <c r="DJ371" s="21">
        <v>0.50903105735778809</v>
      </c>
      <c r="DK371" s="21">
        <v>0.50498461723327637</v>
      </c>
      <c r="DL371" s="21">
        <v>0.5345878005027771</v>
      </c>
      <c r="DM371" s="21">
        <v>0.46938121318817139</v>
      </c>
      <c r="DN371" s="21">
        <v>0.22241373360157013</v>
      </c>
      <c r="DO371" s="21">
        <v>-2.5122141465544701E-2</v>
      </c>
      <c r="DP371" s="21">
        <v>-7.2488464415073395E-2</v>
      </c>
      <c r="DQ371" s="21">
        <v>-0.14388573169708252</v>
      </c>
      <c r="DR371" s="21">
        <v>-0.10655644536018372</v>
      </c>
      <c r="DS371" s="21">
        <v>-7.2658412158489227E-2</v>
      </c>
      <c r="DT371" s="21">
        <v>-0.13547521829605103</v>
      </c>
      <c r="DU371" s="21">
        <v>-0.12009668350219727</v>
      </c>
      <c r="DV371" s="21">
        <v>-8.2109078764915466E-2</v>
      </c>
      <c r="DW371" s="21">
        <v>-0.13513073325157166</v>
      </c>
      <c r="DX371" s="21">
        <v>-0.16122350096702576</v>
      </c>
      <c r="DY371" s="21">
        <v>-0.20709818601608276</v>
      </c>
      <c r="DZ371" s="21">
        <v>-0.18763135373592377</v>
      </c>
      <c r="EA371" s="21">
        <v>-0.15107513964176178</v>
      </c>
      <c r="EB371" s="21">
        <v>-7.2069942951202393E-2</v>
      </c>
      <c r="EC371" s="21">
        <v>-7.5995422899723053E-2</v>
      </c>
      <c r="ED371" s="21">
        <v>-9.754268079996109E-2</v>
      </c>
      <c r="EE371" s="21">
        <v>4.6355992555618286E-2</v>
      </c>
      <c r="EF371" s="21">
        <v>0.34051975607872009</v>
      </c>
      <c r="EG371" s="21">
        <v>0.64797788858413696</v>
      </c>
      <c r="EH371" s="21">
        <v>0.9202343225479126</v>
      </c>
      <c r="EI371" s="21">
        <v>0.92174875736236572</v>
      </c>
      <c r="EJ371" s="21">
        <v>0.92005741596221924</v>
      </c>
      <c r="EK371" s="21">
        <v>0.76349502801895142</v>
      </c>
      <c r="EL371" s="21">
        <v>0.40668612718582153</v>
      </c>
      <c r="EM371" s="21">
        <v>7.8325197100639343E-2</v>
      </c>
      <c r="EN371" s="21">
        <v>1.1184508912265301E-2</v>
      </c>
      <c r="EO371" s="21">
        <v>-5.2614312618970871E-2</v>
      </c>
      <c r="EP371" s="21">
        <v>-1.3358363881707191E-2</v>
      </c>
      <c r="EQ371" s="21">
        <v>1.8146388232707977E-2</v>
      </c>
      <c r="ER371" s="21">
        <v>-3.7497248500585556E-2</v>
      </c>
      <c r="ES371" s="21">
        <v>-2.6611641049385071E-2</v>
      </c>
      <c r="ET371" s="21">
        <v>1.7462383955717087E-2</v>
      </c>
      <c r="EU371" s="21">
        <v>50.151359574063513</v>
      </c>
      <c r="EV371" s="21">
        <v>49.407680511474609</v>
      </c>
      <c r="EW371" s="21">
        <v>48.95189199467579</v>
      </c>
      <c r="EX371" s="21">
        <v>48.263359069824219</v>
      </c>
      <c r="EY371" s="21">
        <v>47.522914886474609</v>
      </c>
      <c r="EZ371" s="21">
        <v>47.124454498291016</v>
      </c>
      <c r="FA371" s="21">
        <v>46.646987915039063</v>
      </c>
      <c r="FB371" s="21">
        <v>47.104202270507813</v>
      </c>
      <c r="FC371" s="21">
        <v>51.655826568603516</v>
      </c>
      <c r="FD371" s="21">
        <v>56.899887084960938</v>
      </c>
      <c r="FE371" s="21">
        <v>61.638713836669922</v>
      </c>
      <c r="FF371" s="21">
        <v>65.270393371582031</v>
      </c>
      <c r="FG371" s="21">
        <v>66.832099914550781</v>
      </c>
      <c r="FH371" s="21">
        <v>67.185012817382813</v>
      </c>
      <c r="FI371" s="21">
        <v>66.985359191894531</v>
      </c>
      <c r="FJ371" s="21">
        <v>66.414619445800781</v>
      </c>
      <c r="FK371" s="21">
        <v>65.348640441894531</v>
      </c>
      <c r="FL371" s="21">
        <v>63.197471618652344</v>
      </c>
      <c r="FM371" s="21">
        <v>59.293685913085938</v>
      </c>
      <c r="FN371" s="21">
        <v>56.977180480957031</v>
      </c>
      <c r="FO371" s="21">
        <v>54.980983734130859</v>
      </c>
      <c r="FP371" s="21">
        <v>53.449230194091797</v>
      </c>
      <c r="FQ371" s="21">
        <v>52.296443939208984</v>
      </c>
      <c r="FR371" s="21">
        <v>51.267635345458984</v>
      </c>
      <c r="FS371" s="21">
        <v>3.6731281280517578</v>
      </c>
      <c r="FT371" s="21">
        <v>0.25394952297210693</v>
      </c>
      <c r="FU371" s="21">
        <v>0.10748139023780823</v>
      </c>
      <c r="FV371" t="s">
        <v>295</v>
      </c>
      <c r="FW371" s="21">
        <v>0.13422694802284241</v>
      </c>
      <c r="FX371">
        <f t="shared" si="15"/>
        <v>0.99969584941864009</v>
      </c>
      <c r="FY371">
        <f t="shared" si="16"/>
        <v>-0.14819285869598389</v>
      </c>
      <c r="FZ371">
        <f t="shared" si="17"/>
        <v>59.959592437744142</v>
      </c>
    </row>
    <row r="372" spans="1:182" x14ac:dyDescent="0.2">
      <c r="A372" t="s">
        <v>226</v>
      </c>
      <c r="B372" t="s">
        <v>199</v>
      </c>
      <c r="C372" t="s">
        <v>291</v>
      </c>
      <c r="D372" t="s">
        <v>234</v>
      </c>
      <c r="E372" t="s">
        <v>220</v>
      </c>
      <c r="F372" s="21">
        <v>209</v>
      </c>
      <c r="G372" s="21">
        <v>0.9548535943031311</v>
      </c>
      <c r="H372" s="21">
        <v>0.80860227346420288</v>
      </c>
      <c r="I372" s="21">
        <v>0.66503363847732544</v>
      </c>
      <c r="J372" s="21">
        <v>0.65075504779815674</v>
      </c>
      <c r="K372" s="21">
        <v>0.60986596345901489</v>
      </c>
      <c r="L372" s="21">
        <v>0.69567626714706421</v>
      </c>
      <c r="M372" s="21">
        <v>0.81393718719482422</v>
      </c>
      <c r="N372" s="21">
        <v>0.5202605128288269</v>
      </c>
      <c r="O372" s="21">
        <v>-0.3188440203666687</v>
      </c>
      <c r="P372" s="21">
        <v>-0.86566311120986938</v>
      </c>
      <c r="Q372" s="21">
        <v>-1.2416548728942871</v>
      </c>
      <c r="R372" s="21">
        <v>-1.4603748321533203</v>
      </c>
      <c r="S372" s="21">
        <v>-1.5574988126754761</v>
      </c>
      <c r="T372" s="21">
        <v>-1.3017982244491577</v>
      </c>
      <c r="U372" s="21">
        <v>-0.63463085889816284</v>
      </c>
      <c r="V372" s="21">
        <v>0.21074020862579346</v>
      </c>
      <c r="W372" s="21">
        <v>0.686847984790802</v>
      </c>
      <c r="X372" s="21">
        <v>1.250739574432373</v>
      </c>
      <c r="Y372" s="21">
        <v>1.4569910764694214</v>
      </c>
      <c r="Z372" s="21">
        <v>1.5335925817489624</v>
      </c>
      <c r="AA372" s="21">
        <v>1.5158698558807373</v>
      </c>
      <c r="AB372" s="21">
        <v>1.3539975881576538</v>
      </c>
      <c r="AC372" s="21">
        <v>1.1747370958328247</v>
      </c>
      <c r="AD372" s="21">
        <v>0.9982985258102417</v>
      </c>
      <c r="AE372" s="21">
        <v>-0.19601878523826599</v>
      </c>
      <c r="AF372" s="21">
        <v>-0.25861462950706482</v>
      </c>
      <c r="AG372" s="21">
        <v>-0.31867131590843201</v>
      </c>
      <c r="AH372" s="21">
        <v>-0.27803558111190796</v>
      </c>
      <c r="AI372" s="21">
        <v>-0.35313522815704346</v>
      </c>
      <c r="AJ372" s="21">
        <v>-0.33839529752731323</v>
      </c>
      <c r="AK372" s="21">
        <v>-0.39372715353965759</v>
      </c>
      <c r="AL372" s="21">
        <v>-0.29701822996139526</v>
      </c>
      <c r="AM372" s="21">
        <v>-0.3234102725982666</v>
      </c>
      <c r="AN372" s="21">
        <v>-0.1119307279586792</v>
      </c>
      <c r="AO372" s="21">
        <v>-7.2465687990188599E-3</v>
      </c>
      <c r="AP372" s="21">
        <v>5.8680232614278793E-2</v>
      </c>
      <c r="AQ372" s="21">
        <v>0.11000087112188339</v>
      </c>
      <c r="AR372" s="21">
        <v>0.17252948880195618</v>
      </c>
      <c r="AS372" s="21">
        <v>0.39343339204788208</v>
      </c>
      <c r="AT372" s="21">
        <v>0.44510692358016968</v>
      </c>
      <c r="AU372" s="21">
        <v>6.8767249584197998E-2</v>
      </c>
      <c r="AV372" s="21">
        <v>-0.14539431035518646</v>
      </c>
      <c r="AW372" s="21">
        <v>-0.1697295755147934</v>
      </c>
      <c r="AX372" s="21">
        <v>-0.11164418607950211</v>
      </c>
      <c r="AY372" s="21">
        <v>-6.7372784018516541E-2</v>
      </c>
      <c r="AZ372" s="21">
        <v>-0.11329232156276703</v>
      </c>
      <c r="BA372" s="21">
        <v>-0.11197575926780701</v>
      </c>
      <c r="BB372" s="21">
        <v>-0.13194775581359863</v>
      </c>
      <c r="BC372" s="21">
        <v>-0.10083892941474915</v>
      </c>
      <c r="BD372" s="21">
        <v>-0.16765904426574707</v>
      </c>
      <c r="BE372" s="21">
        <v>-0.22787469625473022</v>
      </c>
      <c r="BF372" s="21">
        <v>-0.18658450245857239</v>
      </c>
      <c r="BG372" s="21">
        <v>-0.24337774515151978</v>
      </c>
      <c r="BH372" s="21">
        <v>-0.23096133768558502</v>
      </c>
      <c r="BI372" s="21">
        <v>-0.28324174880981445</v>
      </c>
      <c r="BJ372" s="21">
        <v>-0.16957759857177734</v>
      </c>
      <c r="BK372" s="21">
        <v>-0.11722340434789658</v>
      </c>
      <c r="BL372" s="21">
        <v>0.20225973427295685</v>
      </c>
      <c r="BM372" s="21">
        <v>0.45551750063896179</v>
      </c>
      <c r="BN372" s="21">
        <v>0.5836559534072876</v>
      </c>
      <c r="BO372" s="21">
        <v>0.63561171293258667</v>
      </c>
      <c r="BP372" s="21">
        <v>0.62833046913146973</v>
      </c>
      <c r="BQ372" s="21">
        <v>0.77921348810195923</v>
      </c>
      <c r="BR372" s="21">
        <v>0.76046323776245117</v>
      </c>
      <c r="BS372" s="21">
        <v>0.27068936824798584</v>
      </c>
      <c r="BT372" s="21">
        <v>1.3113752938807011E-2</v>
      </c>
      <c r="BU372" s="21">
        <v>-4.9815502017736435E-2</v>
      </c>
      <c r="BV372" s="21">
        <v>1.9685467705130577E-2</v>
      </c>
      <c r="BW372" s="21">
        <v>7.6068513095378876E-2</v>
      </c>
      <c r="BX372" s="21">
        <v>1.8194358795881271E-2</v>
      </c>
      <c r="BY372" s="21">
        <v>-4.5291302376426756E-4</v>
      </c>
      <c r="BZ372" s="21">
        <v>-3.5791937261819839E-2</v>
      </c>
      <c r="CA372" s="21">
        <v>-3.4917652606964111E-2</v>
      </c>
      <c r="CB372" s="21">
        <v>-0.10466349124908447</v>
      </c>
      <c r="CC372" s="21">
        <v>-0.16498923301696777</v>
      </c>
      <c r="CD372" s="21">
        <v>-0.12324577569961548</v>
      </c>
      <c r="CE372" s="21">
        <v>-0.16736006736755371</v>
      </c>
      <c r="CF372" s="21">
        <v>-0.15655291080474854</v>
      </c>
      <c r="CG372" s="21">
        <v>-0.20671987533569336</v>
      </c>
      <c r="CH372" s="21">
        <v>-8.1312596797943115E-2</v>
      </c>
      <c r="CI372" s="21">
        <v>2.5581002235412598E-2</v>
      </c>
      <c r="CJ372" s="21">
        <v>0.41986709833145142</v>
      </c>
      <c r="CK372" s="21">
        <v>0.77602648735046387</v>
      </c>
      <c r="CL372" s="21">
        <v>0.94725251197814941</v>
      </c>
      <c r="CM372" s="21">
        <v>0.99964821338653564</v>
      </c>
      <c r="CN372" s="21">
        <v>0.94401681423187256</v>
      </c>
      <c r="CO372" s="21">
        <v>1.0464036464691162</v>
      </c>
      <c r="CP372" s="21">
        <v>0.97887808084487915</v>
      </c>
      <c r="CQ372" s="21">
        <v>0.41054001450538635</v>
      </c>
      <c r="CR372" s="21">
        <v>0.12289595603942871</v>
      </c>
      <c r="CS372" s="21">
        <v>3.323662281036377E-2</v>
      </c>
      <c r="CT372" s="21">
        <v>0.11064398288726807</v>
      </c>
      <c r="CU372" s="21">
        <v>0.1754155158996582</v>
      </c>
      <c r="CV372" s="21">
        <v>0.10926163196563721</v>
      </c>
      <c r="CW372" s="21">
        <v>7.6787471771240234E-2</v>
      </c>
      <c r="CX372" s="21">
        <v>3.0805289745330811E-2</v>
      </c>
      <c r="CY372" s="21">
        <v>3.1003624200820923E-2</v>
      </c>
      <c r="CZ372" s="21">
        <v>-4.1667930781841278E-2</v>
      </c>
      <c r="DA372" s="21">
        <v>-0.10210376977920532</v>
      </c>
      <c r="DB372" s="21">
        <v>-5.9907041490077972E-2</v>
      </c>
      <c r="DC372" s="21">
        <v>-9.134238213300705E-2</v>
      </c>
      <c r="DD372" s="21">
        <v>-8.2144476473331451E-2</v>
      </c>
      <c r="DE372" s="21">
        <v>-0.13019801676273346</v>
      </c>
      <c r="DF372" s="21">
        <v>6.9524035789072514E-3</v>
      </c>
      <c r="DG372" s="21">
        <v>0.16838540136814117</v>
      </c>
      <c r="DH372" s="21">
        <v>0.63747447729110718</v>
      </c>
      <c r="DI372" s="21">
        <v>1.0965354442596436</v>
      </c>
      <c r="DJ372" s="21">
        <v>1.3108490705490112</v>
      </c>
      <c r="DK372" s="21">
        <v>1.3636846542358398</v>
      </c>
      <c r="DL372" s="21">
        <v>1.2597031593322754</v>
      </c>
      <c r="DM372" s="21">
        <v>1.3135937452316284</v>
      </c>
      <c r="DN372" s="21">
        <v>1.1972929239273071</v>
      </c>
      <c r="DO372" s="21">
        <v>0.55039066076278687</v>
      </c>
      <c r="DP372" s="21">
        <v>0.23267816007137299</v>
      </c>
      <c r="DQ372" s="21">
        <v>0.11628874391317368</v>
      </c>
      <c r="DR372" s="21">
        <v>0.201602503657341</v>
      </c>
      <c r="DS372" s="21">
        <v>0.27476251125335693</v>
      </c>
      <c r="DT372" s="21">
        <v>0.20032890141010284</v>
      </c>
      <c r="DU372" s="21">
        <v>0.15402784943580627</v>
      </c>
      <c r="DV372" s="21">
        <v>9.7402513027191162E-2</v>
      </c>
      <c r="DW372" s="21">
        <v>0.12618348002433777</v>
      </c>
      <c r="DX372" s="21">
        <v>4.9287650734186172E-2</v>
      </c>
      <c r="DY372" s="21">
        <v>-1.1307144537568092E-2</v>
      </c>
      <c r="DZ372" s="21">
        <v>3.1544029712677002E-2</v>
      </c>
      <c r="EA372" s="21">
        <v>1.8415080383419991E-2</v>
      </c>
      <c r="EB372" s="21">
        <v>2.5289483368396759E-2</v>
      </c>
      <c r="EC372" s="21">
        <v>-1.9712595269083977E-2</v>
      </c>
      <c r="ED372" s="21">
        <v>0.13439305126667023</v>
      </c>
      <c r="EE372" s="21">
        <v>0.3745722770690918</v>
      </c>
      <c r="EF372" s="21">
        <v>0.95166492462158203</v>
      </c>
      <c r="EG372" s="21">
        <v>1.5592995882034302</v>
      </c>
      <c r="EH372" s="21">
        <v>1.8358248472213745</v>
      </c>
      <c r="EI372" s="21">
        <v>1.8892955780029297</v>
      </c>
      <c r="EJ372" s="21">
        <v>1.7155041694641113</v>
      </c>
      <c r="EK372" s="21">
        <v>1.6993739604949951</v>
      </c>
      <c r="EL372" s="21">
        <v>1.5126491785049438</v>
      </c>
      <c r="EM372" s="21">
        <v>0.75231277942657471</v>
      </c>
      <c r="EN372" s="21">
        <v>0.39118623733520508</v>
      </c>
      <c r="EO372" s="21">
        <v>0.23620282113552094</v>
      </c>
      <c r="EP372" s="21">
        <v>0.33293214440345764</v>
      </c>
      <c r="EQ372" s="21">
        <v>0.41820380091667175</v>
      </c>
      <c r="ER372" s="21">
        <v>0.33181557059288025</v>
      </c>
      <c r="ES372" s="21">
        <v>0.26555070281028748</v>
      </c>
      <c r="ET372" s="21">
        <v>0.19355833530426025</v>
      </c>
      <c r="EU372" s="21">
        <v>52.042004574755666</v>
      </c>
      <c r="EV372" s="21">
        <v>51.487834930419922</v>
      </c>
      <c r="EW372" s="21">
        <v>51.252651278852149</v>
      </c>
      <c r="EX372" s="21">
        <v>50.452484130859375</v>
      </c>
      <c r="EY372" s="21">
        <v>49.734664916992188</v>
      </c>
      <c r="EZ372" s="21">
        <v>49.510917663574219</v>
      </c>
      <c r="FA372" s="21">
        <v>48.85028076171875</v>
      </c>
      <c r="FB372" s="21">
        <v>49.427322387695313</v>
      </c>
      <c r="FC372" s="21">
        <v>54.231647491455078</v>
      </c>
      <c r="FD372" s="21">
        <v>59.050113677978516</v>
      </c>
      <c r="FE372" s="21">
        <v>63.05926513671875</v>
      </c>
      <c r="FF372" s="21">
        <v>66.048660278320313</v>
      </c>
      <c r="FG372" s="21">
        <v>66.896652221679688</v>
      </c>
      <c r="FH372" s="21">
        <v>67.04034423828125</v>
      </c>
      <c r="FI372" s="21">
        <v>66.494277954101563</v>
      </c>
      <c r="FJ372" s="21">
        <v>66.197341918945313</v>
      </c>
      <c r="FK372" s="21">
        <v>65.316070556640625</v>
      </c>
      <c r="FL372" s="21">
        <v>63.294033050537109</v>
      </c>
      <c r="FM372" s="21">
        <v>60.064460754394531</v>
      </c>
      <c r="FN372" s="21">
        <v>57.942813873291016</v>
      </c>
      <c r="FO372" s="21">
        <v>56.357246398925781</v>
      </c>
      <c r="FP372" s="21">
        <v>54.863380432128906</v>
      </c>
      <c r="FQ372" s="21">
        <v>54.047203063964844</v>
      </c>
      <c r="FR372" s="21">
        <v>53.182159423828125</v>
      </c>
      <c r="FS372" s="21">
        <v>5.303164005279541</v>
      </c>
      <c r="FT372" s="21">
        <v>0.34868639707565308</v>
      </c>
      <c r="FU372" s="21">
        <v>0.16468176245689392</v>
      </c>
      <c r="FV372" t="s">
        <v>295</v>
      </c>
      <c r="FW372" s="21">
        <v>0.12262809276580811</v>
      </c>
      <c r="FX372">
        <f t="shared" si="15"/>
        <v>1.2888082146644593</v>
      </c>
      <c r="FY372">
        <f t="shared" si="16"/>
        <v>0.17054641842842103</v>
      </c>
      <c r="FZ372">
        <f t="shared" si="17"/>
        <v>60.594924926757813</v>
      </c>
    </row>
    <row r="373" spans="1:182" x14ac:dyDescent="0.2">
      <c r="A373" t="s">
        <v>226</v>
      </c>
      <c r="B373" t="s">
        <v>199</v>
      </c>
      <c r="C373" t="s">
        <v>291</v>
      </c>
      <c r="D373" t="s">
        <v>234</v>
      </c>
      <c r="E373" t="s">
        <v>221</v>
      </c>
      <c r="F373" s="21">
        <v>236</v>
      </c>
      <c r="G373" s="21">
        <v>0.10593818873167038</v>
      </c>
      <c r="H373" s="21">
        <v>0.32479602098464966</v>
      </c>
      <c r="I373" s="21">
        <v>0.39887601137161255</v>
      </c>
      <c r="J373" s="21">
        <v>0.42923519015312195</v>
      </c>
      <c r="K373" s="21">
        <v>0.55316966772079468</v>
      </c>
      <c r="L373" s="21">
        <v>0.81555843353271484</v>
      </c>
      <c r="M373" s="21">
        <v>0.99854195117950439</v>
      </c>
      <c r="N373" s="21">
        <v>0.38782086968421936</v>
      </c>
      <c r="O373" s="21">
        <v>-0.59076476097106934</v>
      </c>
      <c r="P373" s="21">
        <v>-1.6204324960708618</v>
      </c>
      <c r="Q373" s="21">
        <v>-2.3191251754760742</v>
      </c>
      <c r="R373" s="21">
        <v>-2.5340332984924316</v>
      </c>
      <c r="S373" s="21">
        <v>-2.6604878902435303</v>
      </c>
      <c r="T373" s="21">
        <v>-2.3070869445800781</v>
      </c>
      <c r="U373" s="21">
        <v>-1.7454684972763062</v>
      </c>
      <c r="V373" s="21">
        <v>-1.1344441175460815</v>
      </c>
      <c r="W373" s="21">
        <v>-5.7995565235614777E-2</v>
      </c>
      <c r="X373" s="21">
        <v>0.88202774524688721</v>
      </c>
      <c r="Y373" s="21">
        <v>1.0849988460540771</v>
      </c>
      <c r="Z373" s="21">
        <v>1.1072760820388794</v>
      </c>
      <c r="AA373" s="21">
        <v>1.1227128505706787</v>
      </c>
      <c r="AB373" s="21">
        <v>0.97179901599884033</v>
      </c>
      <c r="AC373" s="21">
        <v>0.8393750786781311</v>
      </c>
      <c r="AD373" s="21">
        <v>0.77374154329299927</v>
      </c>
      <c r="AE373" s="21">
        <v>-1.481806755065918</v>
      </c>
      <c r="AF373" s="21">
        <v>-1.0311037302017212</v>
      </c>
      <c r="AG373" s="21">
        <v>-0.81215804815292358</v>
      </c>
      <c r="AH373" s="21">
        <v>-0.72642672061920166</v>
      </c>
      <c r="AI373" s="21">
        <v>-0.61213475465774536</v>
      </c>
      <c r="AJ373" s="21">
        <v>-0.37175518274307251</v>
      </c>
      <c r="AK373" s="21">
        <v>-0.28459575772285461</v>
      </c>
      <c r="AL373" s="21">
        <v>-0.47911578416824341</v>
      </c>
      <c r="AM373" s="21">
        <v>-0.60891509056091309</v>
      </c>
      <c r="AN373" s="21">
        <v>-0.76983088254928589</v>
      </c>
      <c r="AO373" s="21">
        <v>-0.8904883861541748</v>
      </c>
      <c r="AP373" s="21">
        <v>-0.93696385622024536</v>
      </c>
      <c r="AQ373" s="21">
        <v>-1.0090707540512085</v>
      </c>
      <c r="AR373" s="21">
        <v>-0.89389520883560181</v>
      </c>
      <c r="AS373" s="21">
        <v>-0.76679867506027222</v>
      </c>
      <c r="AT373" s="21">
        <v>-0.74548786878585815</v>
      </c>
      <c r="AU373" s="21">
        <v>-0.58531683683395386</v>
      </c>
      <c r="AV373" s="21">
        <v>-0.47743868827819824</v>
      </c>
      <c r="AW373" s="21">
        <v>-0.62924391031265259</v>
      </c>
      <c r="AX373" s="21">
        <v>-0.60740602016448975</v>
      </c>
      <c r="AY373" s="21">
        <v>-0.5248609185218811</v>
      </c>
      <c r="AZ373" s="21">
        <v>-0.59881401062011719</v>
      </c>
      <c r="BA373" s="21">
        <v>-0.54464423656463623</v>
      </c>
      <c r="BB373" s="21">
        <v>-0.48129743337631226</v>
      </c>
      <c r="BC373" s="21">
        <v>-1.0907769203186035</v>
      </c>
      <c r="BD373" s="21">
        <v>-0.77838015556335449</v>
      </c>
      <c r="BE373" s="21">
        <v>-0.63456547260284424</v>
      </c>
      <c r="BF373" s="21">
        <v>-0.57050174474716187</v>
      </c>
      <c r="BG373" s="21">
        <v>-0.46694201231002808</v>
      </c>
      <c r="BH373" s="21">
        <v>-0.26300227642059326</v>
      </c>
      <c r="BI373" s="21">
        <v>-0.1893354058265686</v>
      </c>
      <c r="BJ373" s="21">
        <v>-0.3708990216255188</v>
      </c>
      <c r="BK373" s="21">
        <v>-0.39007359743118286</v>
      </c>
      <c r="BL373" s="21">
        <v>-0.41688001155853271</v>
      </c>
      <c r="BM373" s="21">
        <v>-0.43365764617919922</v>
      </c>
      <c r="BN373" s="21">
        <v>-0.36771047115325928</v>
      </c>
      <c r="BO373" s="21">
        <v>-0.43022012710571289</v>
      </c>
      <c r="BP373" s="21">
        <v>-0.34779959917068481</v>
      </c>
      <c r="BQ373" s="21">
        <v>-0.36298942565917969</v>
      </c>
      <c r="BR373" s="21">
        <v>-0.52948331832885742</v>
      </c>
      <c r="BS373" s="21">
        <v>-0.46816679835319519</v>
      </c>
      <c r="BT373" s="21">
        <v>-0.36942526698112488</v>
      </c>
      <c r="BU373" s="21">
        <v>-0.48553058505058289</v>
      </c>
      <c r="BV373" s="21">
        <v>-0.4600832462310791</v>
      </c>
      <c r="BW373" s="21">
        <v>-0.39172643423080444</v>
      </c>
      <c r="BX373" s="21">
        <v>-0.4506116509437561</v>
      </c>
      <c r="BY373" s="21">
        <v>-0.40252935886383057</v>
      </c>
      <c r="BZ373" s="21">
        <v>-0.32984167337417603</v>
      </c>
      <c r="CA373" s="21">
        <v>-0.81995075941085815</v>
      </c>
      <c r="CB373" s="21">
        <v>-0.6033446192741394</v>
      </c>
      <c r="CC373" s="21">
        <v>-0.51156538724899292</v>
      </c>
      <c r="CD373" s="21">
        <v>-0.46250852942466736</v>
      </c>
      <c r="CE373" s="21">
        <v>-0.3663819432258606</v>
      </c>
      <c r="CF373" s="21">
        <v>-0.18768036365509033</v>
      </c>
      <c r="CG373" s="21">
        <v>-0.12335836887359619</v>
      </c>
      <c r="CH373" s="21">
        <v>-0.29594841599464417</v>
      </c>
      <c r="CI373" s="21">
        <v>-0.23850464820861816</v>
      </c>
      <c r="CJ373" s="21">
        <v>-0.17242729663848877</v>
      </c>
      <c r="CK373" s="21">
        <v>-0.11725807189941406</v>
      </c>
      <c r="CL373" s="21">
        <v>2.6552677154541016E-2</v>
      </c>
      <c r="CM373" s="21">
        <v>-2.9309988021850586E-2</v>
      </c>
      <c r="CN373" s="21">
        <v>3.0424594879150391E-2</v>
      </c>
      <c r="CO373" s="21">
        <v>-8.3312392234802246E-2</v>
      </c>
      <c r="CP373" s="21">
        <v>-0.37987923622131348</v>
      </c>
      <c r="CQ373" s="21">
        <v>-0.3870290219783783</v>
      </c>
      <c r="CR373" s="21">
        <v>-0.29461550712585449</v>
      </c>
      <c r="CS373" s="21">
        <v>-0.38599514961242676</v>
      </c>
      <c r="CT373" s="21">
        <v>-0.3580479621887207</v>
      </c>
      <c r="CU373" s="21">
        <v>-0.29951786994934082</v>
      </c>
      <c r="CV373" s="21">
        <v>-0.34796714782714844</v>
      </c>
      <c r="CW373" s="21">
        <v>-0.30410104990005493</v>
      </c>
      <c r="CX373" s="21">
        <v>-0.22494387626647949</v>
      </c>
      <c r="CY373" s="21">
        <v>-0.54912465810775757</v>
      </c>
      <c r="CZ373" s="21">
        <v>-0.42830905318260193</v>
      </c>
      <c r="DA373" s="21">
        <v>-0.38856533169746399</v>
      </c>
      <c r="DB373" s="21">
        <v>-0.35451534390449524</v>
      </c>
      <c r="DC373" s="21">
        <v>-0.26582187414169312</v>
      </c>
      <c r="DD373" s="21">
        <v>-0.11235844343900681</v>
      </c>
      <c r="DE373" s="21">
        <v>-5.7381331920623779E-2</v>
      </c>
      <c r="DF373" s="21">
        <v>-0.22099781036376953</v>
      </c>
      <c r="DG373" s="21">
        <v>-8.6935706436634064E-2</v>
      </c>
      <c r="DH373" s="21">
        <v>7.2025418281555176E-2</v>
      </c>
      <c r="DI373" s="21">
        <v>0.19914150238037109</v>
      </c>
      <c r="DJ373" s="21">
        <v>0.42081582546234131</v>
      </c>
      <c r="DK373" s="21">
        <v>0.37160015106201172</v>
      </c>
      <c r="DL373" s="21">
        <v>0.4086487889289856</v>
      </c>
      <c r="DM373" s="21">
        <v>0.1963646411895752</v>
      </c>
      <c r="DN373" s="21">
        <v>-0.23027513921260834</v>
      </c>
      <c r="DO373" s="21">
        <v>-0.3058912456035614</v>
      </c>
      <c r="DP373" s="21">
        <v>-0.21980574727058411</v>
      </c>
      <c r="DQ373" s="21">
        <v>-0.28645971417427063</v>
      </c>
      <c r="DR373" s="21">
        <v>-0.2560126781463623</v>
      </c>
      <c r="DS373" s="21">
        <v>-0.20730932056903839</v>
      </c>
      <c r="DT373" s="21">
        <v>-0.24532264471054077</v>
      </c>
      <c r="DU373" s="21">
        <v>-0.2056727409362793</v>
      </c>
      <c r="DV373" s="21">
        <v>-0.12004607915878296</v>
      </c>
      <c r="DW373" s="21">
        <v>-0.15809476375579834</v>
      </c>
      <c r="DX373" s="21">
        <v>-0.17558552324771881</v>
      </c>
      <c r="DY373" s="21">
        <v>-0.21097275614738464</v>
      </c>
      <c r="DZ373" s="21">
        <v>-0.19859030842781067</v>
      </c>
      <c r="EA373" s="21">
        <v>-0.12062910944223404</v>
      </c>
      <c r="EB373" s="21">
        <v>-3.6055578384548426E-3</v>
      </c>
      <c r="EC373" s="21">
        <v>3.7879034876823425E-2</v>
      </c>
      <c r="ED373" s="21">
        <v>-0.11278104037046432</v>
      </c>
      <c r="EE373" s="21">
        <v>0.13190577924251556</v>
      </c>
      <c r="EF373" s="21">
        <v>0.42497631907463074</v>
      </c>
      <c r="EG373" s="21">
        <v>0.65597224235534668</v>
      </c>
      <c r="EH373" s="21">
        <v>0.99006921052932739</v>
      </c>
      <c r="EI373" s="21">
        <v>0.95045071840286255</v>
      </c>
      <c r="EJ373" s="21">
        <v>0.95474439859390259</v>
      </c>
      <c r="EK373" s="21">
        <v>0.60017389059066772</v>
      </c>
      <c r="EL373" s="21">
        <v>-1.4270580373704433E-2</v>
      </c>
      <c r="EM373" s="21">
        <v>-0.18874120712280273</v>
      </c>
      <c r="EN373" s="21">
        <v>-0.11179233342409134</v>
      </c>
      <c r="EO373" s="21">
        <v>-0.14274637401103973</v>
      </c>
      <c r="EP373" s="21">
        <v>-0.10868991911411285</v>
      </c>
      <c r="EQ373" s="21">
        <v>-7.4174821376800537E-2</v>
      </c>
      <c r="ER373" s="21">
        <v>-9.7120277583599091E-2</v>
      </c>
      <c r="ES373" s="21">
        <v>-6.3557885587215424E-2</v>
      </c>
      <c r="ET373" s="21">
        <v>3.1409677118062973E-2</v>
      </c>
      <c r="EU373" s="21">
        <v>48.558766859344892</v>
      </c>
      <c r="EV373" s="21">
        <v>47.65545654296875</v>
      </c>
      <c r="EW373" s="21">
        <v>47.013837799964968</v>
      </c>
      <c r="EX373" s="21">
        <v>46.419338226318359</v>
      </c>
      <c r="EY373" s="21">
        <v>45.659835815429688</v>
      </c>
      <c r="EZ373" s="21">
        <v>45.114204406738281</v>
      </c>
      <c r="FA373" s="21">
        <v>44.791030883789063</v>
      </c>
      <c r="FB373" s="21">
        <v>45.147312164306641</v>
      </c>
      <c r="FC373" s="21">
        <v>49.486076354980469</v>
      </c>
      <c r="FD373" s="21">
        <v>55.088630676269531</v>
      </c>
      <c r="FE373" s="21">
        <v>60.442108154296875</v>
      </c>
      <c r="FF373" s="21">
        <v>64.614822387695313</v>
      </c>
      <c r="FG373" s="21">
        <v>66.777717590332031</v>
      </c>
      <c r="FH373" s="21">
        <v>67.306884765625</v>
      </c>
      <c r="FI373" s="21">
        <v>67.399017333984375</v>
      </c>
      <c r="FJ373" s="21">
        <v>66.59765625</v>
      </c>
      <c r="FK373" s="21">
        <v>65.376075744628906</v>
      </c>
      <c r="FL373" s="21">
        <v>63.116130828857422</v>
      </c>
      <c r="FM373" s="21">
        <v>58.644420623779297</v>
      </c>
      <c r="FN373" s="21">
        <v>56.163776397705078</v>
      </c>
      <c r="FO373" s="21">
        <v>53.821685791015625</v>
      </c>
      <c r="FP373" s="21">
        <v>52.258014678955078</v>
      </c>
      <c r="FQ373" s="21">
        <v>50.821685791015625</v>
      </c>
      <c r="FR373" s="21">
        <v>49.654930114746094</v>
      </c>
      <c r="FS373" s="21">
        <v>4.935093879699707</v>
      </c>
      <c r="FT373" s="21">
        <v>0.34336519241333008</v>
      </c>
      <c r="FU373" s="21">
        <v>0.15920783579349518</v>
      </c>
      <c r="FV373" t="s">
        <v>295</v>
      </c>
      <c r="FW373" s="21">
        <v>0.21313776075839996</v>
      </c>
      <c r="FX373">
        <f t="shared" si="15"/>
        <v>0.82780399173498154</v>
      </c>
      <c r="FY373">
        <f t="shared" si="16"/>
        <v>-0.34504110217094419</v>
      </c>
      <c r="FZ373">
        <f t="shared" si="17"/>
        <v>59.424417877197264</v>
      </c>
    </row>
    <row r="374" spans="1:182" x14ac:dyDescent="0.2">
      <c r="A374" t="s">
        <v>226</v>
      </c>
      <c r="B374" t="s">
        <v>199</v>
      </c>
      <c r="C374" t="s">
        <v>291</v>
      </c>
      <c r="D374" t="s">
        <v>235</v>
      </c>
      <c r="E374" t="s">
        <v>219</v>
      </c>
      <c r="F374" s="21">
        <v>441</v>
      </c>
      <c r="G374" s="21">
        <v>0.52209818363189697</v>
      </c>
      <c r="H374" s="21">
        <v>0.55335837602615356</v>
      </c>
      <c r="I374" s="21">
        <v>0.50009483098983765</v>
      </c>
      <c r="J374" s="21">
        <v>0.49746415019035339</v>
      </c>
      <c r="K374" s="21">
        <v>0.54821497201919556</v>
      </c>
      <c r="L374" s="21">
        <v>0.76532185077667236</v>
      </c>
      <c r="M374" s="21">
        <v>0.93495041131973267</v>
      </c>
      <c r="N374" s="21">
        <v>0.68068796396255493</v>
      </c>
      <c r="O374" s="21">
        <v>-0.14356811344623566</v>
      </c>
      <c r="P374" s="21">
        <v>-0.88125479221343994</v>
      </c>
      <c r="Q374" s="21">
        <v>-1.313194751739502</v>
      </c>
      <c r="R374" s="21">
        <v>-1.5142947435379028</v>
      </c>
      <c r="S374" s="21">
        <v>-1.6011568307876587</v>
      </c>
      <c r="T374" s="21">
        <v>-1.2889666557312012</v>
      </c>
      <c r="U374" s="21">
        <v>-0.67096281051635742</v>
      </c>
      <c r="V374" s="21">
        <v>2.1889632567763329E-2</v>
      </c>
      <c r="W374" s="21">
        <v>0.69403672218322754</v>
      </c>
      <c r="X374" s="21">
        <v>1.2447208166122437</v>
      </c>
      <c r="Y374" s="21">
        <v>1.3141188621520996</v>
      </c>
      <c r="Z374" s="21">
        <v>1.3217175006866455</v>
      </c>
      <c r="AA374" s="21">
        <v>1.29837965965271</v>
      </c>
      <c r="AB374" s="21">
        <v>1.1244124174118042</v>
      </c>
      <c r="AC374" s="21">
        <v>0.97928977012634277</v>
      </c>
      <c r="AD374" s="21">
        <v>0.8652690052986145</v>
      </c>
      <c r="AE374" s="21">
        <v>-0.82079464197158813</v>
      </c>
      <c r="AF374" s="21">
        <v>-0.66799283027648926</v>
      </c>
      <c r="AG374" s="21">
        <v>-0.61315536499023438</v>
      </c>
      <c r="AH374" s="21">
        <v>-0.55882114171981812</v>
      </c>
      <c r="AI374" s="21">
        <v>-0.4980628490447998</v>
      </c>
      <c r="AJ374" s="21">
        <v>-0.31203258037567139</v>
      </c>
      <c r="AK374" s="21">
        <v>-0.30869707465171814</v>
      </c>
      <c r="AL374" s="21">
        <v>-0.37369394302368164</v>
      </c>
      <c r="AM374" s="21">
        <v>-0.49791035056114197</v>
      </c>
      <c r="AN374" s="21">
        <v>-0.51828664541244507</v>
      </c>
      <c r="AO374" s="21">
        <v>-0.49032348394393921</v>
      </c>
      <c r="AP374" s="21">
        <v>-0.47176861763000488</v>
      </c>
      <c r="AQ374" s="21">
        <v>-0.48907849192619324</v>
      </c>
      <c r="AR374" s="21">
        <v>-0.38483214378356934</v>
      </c>
      <c r="AS374" s="21">
        <v>-0.23213720321655273</v>
      </c>
      <c r="AT374" s="21">
        <v>-0.21711166203022003</v>
      </c>
      <c r="AU374" s="21">
        <v>-0.27186408638954163</v>
      </c>
      <c r="AV374" s="21">
        <v>-0.27206486463546753</v>
      </c>
      <c r="AW374" s="21">
        <v>-0.36158576607704163</v>
      </c>
      <c r="AX374" s="21">
        <v>-0.32885193824768066</v>
      </c>
      <c r="AY374" s="21">
        <v>-0.28924548625946045</v>
      </c>
      <c r="AZ374" s="21">
        <v>-0.36917176842689514</v>
      </c>
      <c r="BA374" s="21">
        <v>-0.34307673573493958</v>
      </c>
      <c r="BB374" s="21">
        <v>-0.31960630416870117</v>
      </c>
      <c r="BC374" s="21">
        <v>-0.61824679374694824</v>
      </c>
      <c r="BD374" s="21">
        <v>-0.51829111576080322</v>
      </c>
      <c r="BE374" s="21">
        <v>-0.49320444464683533</v>
      </c>
      <c r="BF374" s="21">
        <v>-0.44917017221450806</v>
      </c>
      <c r="BG374" s="21">
        <v>-0.39556127786636353</v>
      </c>
      <c r="BH374" s="21">
        <v>-0.24114665389060974</v>
      </c>
      <c r="BI374" s="21">
        <v>-0.2399560809135437</v>
      </c>
      <c r="BJ374" s="21">
        <v>-0.29211771488189697</v>
      </c>
      <c r="BK374" s="21">
        <v>-0.33713185787200928</v>
      </c>
      <c r="BL374" s="21">
        <v>-0.2645917534828186</v>
      </c>
      <c r="BM374" s="21">
        <v>-0.1540646106004715</v>
      </c>
      <c r="BN374" s="21">
        <v>-6.0565344989299774E-2</v>
      </c>
      <c r="BO374" s="21">
        <v>-7.231438159942627E-2</v>
      </c>
      <c r="BP374" s="21">
        <v>6.3748314278200269E-4</v>
      </c>
      <c r="BQ374" s="21">
        <v>6.1976611614227295E-2</v>
      </c>
      <c r="BR374" s="21">
        <v>-3.2839260995388031E-2</v>
      </c>
      <c r="BS374" s="21">
        <v>-0.16841676831245422</v>
      </c>
      <c r="BT374" s="21">
        <v>-0.18839187920093536</v>
      </c>
      <c r="BU374" s="21">
        <v>-0.27031433582305908</v>
      </c>
      <c r="BV374" s="21">
        <v>-0.23565384745597839</v>
      </c>
      <c r="BW374" s="21">
        <v>-0.19844067096710205</v>
      </c>
      <c r="BX374" s="21">
        <v>-0.27119380235671997</v>
      </c>
      <c r="BY374" s="21">
        <v>-0.24959170818328857</v>
      </c>
      <c r="BZ374" s="21">
        <v>-0.22003485262393951</v>
      </c>
      <c r="CA374" s="21">
        <v>-0.47796273231506348</v>
      </c>
      <c r="CB374" s="21">
        <v>-0.4146081805229187</v>
      </c>
      <c r="CC374" s="21">
        <v>-0.41012680530548096</v>
      </c>
      <c r="CD374" s="21">
        <v>-0.37322625517845154</v>
      </c>
      <c r="CE374" s="21">
        <v>-0.3245689868927002</v>
      </c>
      <c r="CF374" s="21">
        <v>-0.19205129146575928</v>
      </c>
      <c r="CG374" s="21">
        <v>-0.19234627485275269</v>
      </c>
      <c r="CH374" s="21">
        <v>-0.23561829328536987</v>
      </c>
      <c r="CI374" s="21">
        <v>-0.22577717900276184</v>
      </c>
      <c r="CJ374" s="21">
        <v>-8.8883459568023682E-2</v>
      </c>
      <c r="CK374" s="21">
        <v>7.8827261924743652E-2</v>
      </c>
      <c r="CL374" s="21">
        <v>0.22423279285430908</v>
      </c>
      <c r="CM374" s="21">
        <v>0.21633517742156982</v>
      </c>
      <c r="CN374" s="21">
        <v>0.26761257648468018</v>
      </c>
      <c r="CO374" s="21">
        <v>0.26567894220352173</v>
      </c>
      <c r="CP374" s="21">
        <v>9.4787240028381348E-2</v>
      </c>
      <c r="CQ374" s="21">
        <v>-9.6769452095031738E-2</v>
      </c>
      <c r="CR374" s="21">
        <v>-0.13044023513793945</v>
      </c>
      <c r="CS374" s="21">
        <v>-0.2071000337600708</v>
      </c>
      <c r="CT374" s="21">
        <v>-0.17110514640808105</v>
      </c>
      <c r="CU374" s="21">
        <v>-0.13554954528808594</v>
      </c>
      <c r="CV374" s="21">
        <v>-0.20333456993103027</v>
      </c>
      <c r="CW374" s="21">
        <v>-0.1848442554473877</v>
      </c>
      <c r="CX374" s="21">
        <v>-0.15107196569442749</v>
      </c>
      <c r="CY374" s="21">
        <v>-0.3376787006855011</v>
      </c>
      <c r="CZ374" s="21">
        <v>-0.31092521548271179</v>
      </c>
      <c r="DA374" s="21">
        <v>-0.32704916596412659</v>
      </c>
      <c r="DB374" s="21">
        <v>-0.29728233814239502</v>
      </c>
      <c r="DC374" s="21">
        <v>-0.25357669591903687</v>
      </c>
      <c r="DD374" s="21">
        <v>-0.14295592904090881</v>
      </c>
      <c r="DE374" s="21">
        <v>-0.14473646879196167</v>
      </c>
      <c r="DF374" s="21">
        <v>-0.17911885678768158</v>
      </c>
      <c r="DG374" s="21">
        <v>-0.11442249268293381</v>
      </c>
      <c r="DH374" s="21">
        <v>8.682483434677124E-2</v>
      </c>
      <c r="DI374" s="21">
        <v>0.31171914935112</v>
      </c>
      <c r="DJ374" s="21">
        <v>0.50903093814849854</v>
      </c>
      <c r="DK374" s="21">
        <v>0.50498473644256592</v>
      </c>
      <c r="DL374" s="21">
        <v>0.53458768129348755</v>
      </c>
      <c r="DM374" s="21">
        <v>0.46938127279281616</v>
      </c>
      <c r="DN374" s="21">
        <v>0.22241373360157013</v>
      </c>
      <c r="DO374" s="21">
        <v>-2.5122141465544701E-2</v>
      </c>
      <c r="DP374" s="21">
        <v>-7.2488583624362946E-2</v>
      </c>
      <c r="DQ374" s="21">
        <v>-0.14388573169708252</v>
      </c>
      <c r="DR374" s="21">
        <v>-0.10655644536018372</v>
      </c>
      <c r="DS374" s="21">
        <v>-7.2658412158489227E-2</v>
      </c>
      <c r="DT374" s="21">
        <v>-0.13547533750534058</v>
      </c>
      <c r="DU374" s="21">
        <v>-0.12009680271148682</v>
      </c>
      <c r="DV374" s="21">
        <v>-8.2109078764915466E-2</v>
      </c>
      <c r="DW374" s="21">
        <v>-0.13513082265853882</v>
      </c>
      <c r="DX374" s="21">
        <v>-0.16122350096702576</v>
      </c>
      <c r="DY374" s="21">
        <v>-0.20709821581840515</v>
      </c>
      <c r="DZ374" s="21">
        <v>-0.18763135373592377</v>
      </c>
      <c r="EA374" s="21">
        <v>-0.15107513964176178</v>
      </c>
      <c r="EB374" s="21">
        <v>-7.2070002555847168E-2</v>
      </c>
      <c r="EC374" s="21">
        <v>-7.5995482504367828E-2</v>
      </c>
      <c r="ED374" s="21">
        <v>-9.7542650997638702E-2</v>
      </c>
      <c r="EE374" s="21">
        <v>4.6355992555618286E-2</v>
      </c>
      <c r="EF374" s="21">
        <v>0.34051969647407532</v>
      </c>
      <c r="EG374" s="21">
        <v>0.64797800779342651</v>
      </c>
      <c r="EH374" s="21">
        <v>0.92023420333862305</v>
      </c>
      <c r="EI374" s="21">
        <v>0.92174887657165527</v>
      </c>
      <c r="EJ374" s="21">
        <v>0.92005729675292969</v>
      </c>
      <c r="EK374" s="21">
        <v>0.76349508762359619</v>
      </c>
      <c r="EL374" s="21">
        <v>0.40668612718582153</v>
      </c>
      <c r="EM374" s="21">
        <v>7.8325197100639343E-2</v>
      </c>
      <c r="EN374" s="21">
        <v>1.118438970297575E-2</v>
      </c>
      <c r="EO374" s="21">
        <v>-5.2614312618970871E-2</v>
      </c>
      <c r="EP374" s="21">
        <v>-1.3358363881707191E-2</v>
      </c>
      <c r="EQ374" s="21">
        <v>1.8146388232707977E-2</v>
      </c>
      <c r="ER374" s="21">
        <v>-3.7497367709875107E-2</v>
      </c>
      <c r="ES374" s="21">
        <v>-2.6611760258674622E-2</v>
      </c>
      <c r="ET374" s="21">
        <v>1.7462383955717087E-2</v>
      </c>
      <c r="EU374" s="21">
        <v>49.250884118759764</v>
      </c>
      <c r="EV374" s="21">
        <v>49.059379577636719</v>
      </c>
      <c r="EW374" s="21">
        <v>46.669709680072373</v>
      </c>
      <c r="EX374" s="21">
        <v>48.089317321777344</v>
      </c>
      <c r="EY374" s="21">
        <v>47.527923583984375</v>
      </c>
      <c r="EZ374" s="21">
        <v>46.962741851806641</v>
      </c>
      <c r="FA374" s="21">
        <v>46.623161315917969</v>
      </c>
      <c r="FB374" s="21">
        <v>46.272308349609375</v>
      </c>
      <c r="FC374" s="21">
        <v>49.488117218017578</v>
      </c>
      <c r="FD374" s="21">
        <v>54.691093444824219</v>
      </c>
      <c r="FE374" s="21">
        <v>59.372646331787109</v>
      </c>
      <c r="FF374" s="21">
        <v>62.824901580810547</v>
      </c>
      <c r="FG374" s="21">
        <v>64.939796447753906</v>
      </c>
      <c r="FH374" s="21">
        <v>65.886093139648438</v>
      </c>
      <c r="FI374" s="21">
        <v>65.825729370117188</v>
      </c>
      <c r="FJ374" s="21">
        <v>65.009536743164063</v>
      </c>
      <c r="FK374" s="21">
        <v>63.386379241943359</v>
      </c>
      <c r="FL374" s="21">
        <v>60.658195495605469</v>
      </c>
      <c r="FM374" s="21">
        <v>57.539188385009766</v>
      </c>
      <c r="FN374" s="21">
        <v>55.216548919677734</v>
      </c>
      <c r="FO374" s="21">
        <v>53.354057312011719</v>
      </c>
      <c r="FP374" s="21">
        <v>51.916851043701172</v>
      </c>
      <c r="FQ374" s="21">
        <v>50.627601623535156</v>
      </c>
      <c r="FR374" s="21">
        <v>49.679004669189453</v>
      </c>
      <c r="FS374" s="21">
        <v>3.6731281280517578</v>
      </c>
      <c r="FT374" s="21">
        <v>0.25394952297210693</v>
      </c>
      <c r="FU374" s="21">
        <v>0.10748139023780823</v>
      </c>
      <c r="FV374" t="s">
        <v>295</v>
      </c>
      <c r="FW374" s="21">
        <v>0.13422694802284241</v>
      </c>
      <c r="FX374">
        <f t="shared" si="15"/>
        <v>1.1745947122573852</v>
      </c>
      <c r="FY374">
        <f t="shared" si="16"/>
        <v>-0.1481928825378418</v>
      </c>
      <c r="FZ374">
        <f t="shared" si="17"/>
        <v>58.030873870849611</v>
      </c>
    </row>
    <row r="375" spans="1:182" x14ac:dyDescent="0.2">
      <c r="A375" t="s">
        <v>226</v>
      </c>
      <c r="B375" t="s">
        <v>199</v>
      </c>
      <c r="C375" t="s">
        <v>291</v>
      </c>
      <c r="D375" t="s">
        <v>235</v>
      </c>
      <c r="E375" t="s">
        <v>220</v>
      </c>
      <c r="F375" s="21">
        <v>207</v>
      </c>
      <c r="G375" s="21">
        <v>0.97454440593719482</v>
      </c>
      <c r="H375" s="21">
        <v>0.84451830387115479</v>
      </c>
      <c r="I375" s="21">
        <v>0.69847548007965088</v>
      </c>
      <c r="J375" s="21">
        <v>0.69307971000671387</v>
      </c>
      <c r="K375" s="21">
        <v>0.63701879978179932</v>
      </c>
      <c r="L375" s="21">
        <v>0.73653393983840942</v>
      </c>
      <c r="M375" s="21">
        <v>0.88519054651260376</v>
      </c>
      <c r="N375" s="21">
        <v>0.81825798749923706</v>
      </c>
      <c r="O375" s="21">
        <v>0.13181883096694946</v>
      </c>
      <c r="P375" s="21">
        <v>-0.29100355505943298</v>
      </c>
      <c r="Q375" s="21">
        <v>-0.5004345178604126</v>
      </c>
      <c r="R375" s="21">
        <v>-0.72885590791702271</v>
      </c>
      <c r="S375" s="21">
        <v>-0.81531476974487305</v>
      </c>
      <c r="T375" s="21">
        <v>-0.59254544973373413</v>
      </c>
      <c r="U375" s="21">
        <v>0.13947688043117523</v>
      </c>
      <c r="V375" s="21">
        <v>0.91221624612808228</v>
      </c>
      <c r="W375" s="21">
        <v>1.1653681993484497</v>
      </c>
      <c r="X375" s="21">
        <v>1.4629908800125122</v>
      </c>
      <c r="Y375" s="21">
        <v>1.5248578786849976</v>
      </c>
      <c r="Z375" s="21">
        <v>1.5872623920440674</v>
      </c>
      <c r="AA375" s="21">
        <v>1.5717211961746216</v>
      </c>
      <c r="AB375" s="21">
        <v>1.3916739225387573</v>
      </c>
      <c r="AC375" s="21">
        <v>1.2013226747512817</v>
      </c>
      <c r="AD375" s="21">
        <v>1.0004119873046875</v>
      </c>
      <c r="AE375" s="21">
        <v>-0.19601872563362122</v>
      </c>
      <c r="AF375" s="21">
        <v>-0.25861456990242004</v>
      </c>
      <c r="AG375" s="21">
        <v>-0.31867131590843201</v>
      </c>
      <c r="AH375" s="21">
        <v>-0.27803558111190796</v>
      </c>
      <c r="AI375" s="21">
        <v>-0.35313522815704346</v>
      </c>
      <c r="AJ375" s="21">
        <v>-0.33839523792266846</v>
      </c>
      <c r="AK375" s="21">
        <v>-0.39372721314430237</v>
      </c>
      <c r="AL375" s="21">
        <v>-0.29701817035675049</v>
      </c>
      <c r="AM375" s="21">
        <v>-0.32341024279594421</v>
      </c>
      <c r="AN375" s="21">
        <v>-0.11193069815635681</v>
      </c>
      <c r="AO375" s="21">
        <v>-7.2464495897293091E-3</v>
      </c>
      <c r="AP375" s="21">
        <v>5.8680292218923569E-2</v>
      </c>
      <c r="AQ375" s="21">
        <v>0.11000087112188339</v>
      </c>
      <c r="AR375" s="21">
        <v>0.1725296676158905</v>
      </c>
      <c r="AS375" s="21">
        <v>0.39343339204788208</v>
      </c>
      <c r="AT375" s="21">
        <v>0.44510692358016968</v>
      </c>
      <c r="AU375" s="21">
        <v>6.876721978187561E-2</v>
      </c>
      <c r="AV375" s="21">
        <v>-0.14539431035518646</v>
      </c>
      <c r="AW375" s="21">
        <v>-0.16972945630550385</v>
      </c>
      <c r="AX375" s="21">
        <v>-0.11164418607950211</v>
      </c>
      <c r="AY375" s="21">
        <v>-6.737266480922699E-2</v>
      </c>
      <c r="AZ375" s="21">
        <v>-0.11329232156276703</v>
      </c>
      <c r="BA375" s="21">
        <v>-0.11197575926780701</v>
      </c>
      <c r="BB375" s="21">
        <v>-0.13194775581359863</v>
      </c>
      <c r="BC375" s="21">
        <v>-0.10083886981010437</v>
      </c>
      <c r="BD375" s="21">
        <v>-0.16765898466110229</v>
      </c>
      <c r="BE375" s="21">
        <v>-0.22787469625473022</v>
      </c>
      <c r="BF375" s="21">
        <v>-0.18658450245857239</v>
      </c>
      <c r="BG375" s="21">
        <v>-0.24337774515151978</v>
      </c>
      <c r="BH375" s="21">
        <v>-0.23096127808094025</v>
      </c>
      <c r="BI375" s="21">
        <v>-0.28324180841445923</v>
      </c>
      <c r="BJ375" s="21">
        <v>-0.16957753896713257</v>
      </c>
      <c r="BK375" s="21">
        <v>-0.11722336709499359</v>
      </c>
      <c r="BL375" s="21">
        <v>0.20225976407527924</v>
      </c>
      <c r="BM375" s="21">
        <v>0.45551761984825134</v>
      </c>
      <c r="BN375" s="21">
        <v>0.58365601301193237</v>
      </c>
      <c r="BO375" s="21">
        <v>0.63561171293258667</v>
      </c>
      <c r="BP375" s="21">
        <v>0.62833064794540405</v>
      </c>
      <c r="BQ375" s="21">
        <v>0.77921348810195923</v>
      </c>
      <c r="BR375" s="21">
        <v>0.76046323776245117</v>
      </c>
      <c r="BS375" s="21">
        <v>0.27068933844566345</v>
      </c>
      <c r="BT375" s="21">
        <v>1.3113752938807011E-2</v>
      </c>
      <c r="BU375" s="21">
        <v>-4.9815382808446884E-2</v>
      </c>
      <c r="BV375" s="21">
        <v>1.9685467705130577E-2</v>
      </c>
      <c r="BW375" s="21">
        <v>7.6068632304668427E-2</v>
      </c>
      <c r="BX375" s="21">
        <v>1.8194358795881271E-2</v>
      </c>
      <c r="BY375" s="21">
        <v>-4.5291302376426756E-4</v>
      </c>
      <c r="BZ375" s="21">
        <v>-3.5791937261819839E-2</v>
      </c>
      <c r="CA375" s="21">
        <v>-3.4917593002319336E-2</v>
      </c>
      <c r="CB375" s="21">
        <v>-0.1046634316444397</v>
      </c>
      <c r="CC375" s="21">
        <v>-0.16498923301696777</v>
      </c>
      <c r="CD375" s="21">
        <v>-0.12324577569961548</v>
      </c>
      <c r="CE375" s="21">
        <v>-0.16736006736755371</v>
      </c>
      <c r="CF375" s="21">
        <v>-0.15655285120010376</v>
      </c>
      <c r="CG375" s="21">
        <v>-0.20671993494033813</v>
      </c>
      <c r="CH375" s="21">
        <v>-8.131253719329834E-2</v>
      </c>
      <c r="CI375" s="21">
        <v>2.5581039488315582E-2</v>
      </c>
      <c r="CJ375" s="21">
        <v>0.4198671281337738</v>
      </c>
      <c r="CK375" s="21">
        <v>0.77602660655975342</v>
      </c>
      <c r="CL375" s="21">
        <v>0.94725257158279419</v>
      </c>
      <c r="CM375" s="21">
        <v>0.99964821338653564</v>
      </c>
      <c r="CN375" s="21">
        <v>0.94401699304580688</v>
      </c>
      <c r="CO375" s="21">
        <v>1.0464036464691162</v>
      </c>
      <c r="CP375" s="21">
        <v>0.97887808084487915</v>
      </c>
      <c r="CQ375" s="21">
        <v>0.41053998470306396</v>
      </c>
      <c r="CR375" s="21">
        <v>0.12289595603942871</v>
      </c>
      <c r="CS375" s="21">
        <v>3.323674201965332E-2</v>
      </c>
      <c r="CT375" s="21">
        <v>0.11064398288726807</v>
      </c>
      <c r="CU375" s="21">
        <v>0.17541563510894775</v>
      </c>
      <c r="CV375" s="21">
        <v>0.10926163196563721</v>
      </c>
      <c r="CW375" s="21">
        <v>7.6787471771240234E-2</v>
      </c>
      <c r="CX375" s="21">
        <v>3.0805289745330811E-2</v>
      </c>
      <c r="CY375" s="21">
        <v>3.1003683805465698E-2</v>
      </c>
      <c r="CZ375" s="21">
        <v>-4.1667871177196503E-2</v>
      </c>
      <c r="DA375" s="21">
        <v>-0.10210376977920532</v>
      </c>
      <c r="DB375" s="21">
        <v>-5.9907041490077972E-2</v>
      </c>
      <c r="DC375" s="21">
        <v>-9.134238213300705E-2</v>
      </c>
      <c r="DD375" s="21">
        <v>-8.2144416868686676E-2</v>
      </c>
      <c r="DE375" s="21">
        <v>-0.13019807636737823</v>
      </c>
      <c r="DF375" s="21">
        <v>6.9524631835520267E-3</v>
      </c>
      <c r="DG375" s="21">
        <v>0.16838544607162476</v>
      </c>
      <c r="DH375" s="21">
        <v>0.63747447729110718</v>
      </c>
      <c r="DI375" s="21">
        <v>1.0965355634689331</v>
      </c>
      <c r="DJ375" s="21">
        <v>1.3108491897583008</v>
      </c>
      <c r="DK375" s="21">
        <v>1.3636846542358398</v>
      </c>
      <c r="DL375" s="21">
        <v>1.2597033977508545</v>
      </c>
      <c r="DM375" s="21">
        <v>1.3135937452316284</v>
      </c>
      <c r="DN375" s="21">
        <v>1.1972929239273071</v>
      </c>
      <c r="DO375" s="21">
        <v>0.55039066076278687</v>
      </c>
      <c r="DP375" s="21">
        <v>0.23267816007137299</v>
      </c>
      <c r="DQ375" s="21">
        <v>0.11628886312246323</v>
      </c>
      <c r="DR375" s="21">
        <v>0.201602503657341</v>
      </c>
      <c r="DS375" s="21">
        <v>0.27476263046264648</v>
      </c>
      <c r="DT375" s="21">
        <v>0.20032890141010284</v>
      </c>
      <c r="DU375" s="21">
        <v>0.15402784943580627</v>
      </c>
      <c r="DV375" s="21">
        <v>9.7402513027191162E-2</v>
      </c>
      <c r="DW375" s="21">
        <v>0.12618353962898254</v>
      </c>
      <c r="DX375" s="21">
        <v>4.9287710338830948E-2</v>
      </c>
      <c r="DY375" s="21">
        <v>-1.1307144537568092E-2</v>
      </c>
      <c r="DZ375" s="21">
        <v>3.1544029712677002E-2</v>
      </c>
      <c r="EA375" s="21">
        <v>1.8415080383419991E-2</v>
      </c>
      <c r="EB375" s="21">
        <v>2.5289542973041534E-2</v>
      </c>
      <c r="EC375" s="21">
        <v>-1.9712654873728752E-2</v>
      </c>
      <c r="ED375" s="21">
        <v>0.134393110871315</v>
      </c>
      <c r="EE375" s="21">
        <v>0.37457233667373657</v>
      </c>
      <c r="EF375" s="21">
        <v>0.95166498422622681</v>
      </c>
      <c r="EG375" s="21">
        <v>1.5592997074127197</v>
      </c>
      <c r="EH375" s="21">
        <v>1.8358248472213745</v>
      </c>
      <c r="EI375" s="21">
        <v>1.8892955780029297</v>
      </c>
      <c r="EJ375" s="21">
        <v>1.7155042886734009</v>
      </c>
      <c r="EK375" s="21">
        <v>1.6993739604949951</v>
      </c>
      <c r="EL375" s="21">
        <v>1.5126491785049438</v>
      </c>
      <c r="EM375" s="21">
        <v>0.75231277942657471</v>
      </c>
      <c r="EN375" s="21">
        <v>0.39118623733520508</v>
      </c>
      <c r="EO375" s="21">
        <v>0.23620294034481049</v>
      </c>
      <c r="EP375" s="21">
        <v>0.33293214440345764</v>
      </c>
      <c r="EQ375" s="21">
        <v>0.4182039201259613</v>
      </c>
      <c r="ER375" s="21">
        <v>0.33181557059288025</v>
      </c>
      <c r="ES375" s="21">
        <v>0.26555070281028748</v>
      </c>
      <c r="ET375" s="21">
        <v>0.19355833530426025</v>
      </c>
      <c r="EU375" s="21">
        <v>51.22956600361664</v>
      </c>
      <c r="EV375" s="21">
        <v>51.191680908203125</v>
      </c>
      <c r="EW375" s="21">
        <v>48.732730560578659</v>
      </c>
      <c r="EX375" s="21">
        <v>50.361301422119141</v>
      </c>
      <c r="EY375" s="21">
        <v>49.822242736816406</v>
      </c>
      <c r="EZ375" s="21">
        <v>49.088066101074219</v>
      </c>
      <c r="FA375" s="21">
        <v>48.779567718505859</v>
      </c>
      <c r="FB375" s="21">
        <v>48.554790496826172</v>
      </c>
      <c r="FC375" s="21">
        <v>51.898193359375</v>
      </c>
      <c r="FD375" s="21">
        <v>56.934902191162109</v>
      </c>
      <c r="FE375" s="21">
        <v>60.956962585449219</v>
      </c>
      <c r="FF375" s="21">
        <v>63.939239501953125</v>
      </c>
      <c r="FG375" s="21">
        <v>65.437797546386719</v>
      </c>
      <c r="FH375" s="21">
        <v>65.877937316894531</v>
      </c>
      <c r="FI375" s="21">
        <v>65.634178161621094</v>
      </c>
      <c r="FJ375" s="21">
        <v>64.766006469726563</v>
      </c>
      <c r="FK375" s="21">
        <v>63.488426208496094</v>
      </c>
      <c r="FL375" s="21">
        <v>61.196926116943359</v>
      </c>
      <c r="FM375" s="21">
        <v>58.444122314453125</v>
      </c>
      <c r="FN375" s="21">
        <v>56.502170562744141</v>
      </c>
      <c r="FO375" s="21">
        <v>54.831462860107422</v>
      </c>
      <c r="FP375" s="21">
        <v>53.38824462890625</v>
      </c>
      <c r="FQ375" s="21">
        <v>52.536167144775391</v>
      </c>
      <c r="FR375" s="21">
        <v>51.698734283447266</v>
      </c>
      <c r="FS375" s="21">
        <v>5.303164005279541</v>
      </c>
      <c r="FT375" s="21">
        <v>0.34868639707565308</v>
      </c>
      <c r="FU375" s="21">
        <v>0.16468176245689392</v>
      </c>
      <c r="FV375" t="s">
        <v>295</v>
      </c>
      <c r="FW375" s="21">
        <v>0.12262809276580811</v>
      </c>
      <c r="FX375">
        <f t="shared" si="15"/>
        <v>1.4624401092529298</v>
      </c>
      <c r="FY375">
        <f t="shared" si="16"/>
        <v>0.17054646015167235</v>
      </c>
      <c r="FZ375">
        <f t="shared" si="17"/>
        <v>58.89262161254883</v>
      </c>
    </row>
    <row r="376" spans="1:182" x14ac:dyDescent="0.2">
      <c r="A376" t="s">
        <v>226</v>
      </c>
      <c r="B376" t="s">
        <v>199</v>
      </c>
      <c r="C376" t="s">
        <v>291</v>
      </c>
      <c r="D376" t="s">
        <v>235</v>
      </c>
      <c r="E376" t="s">
        <v>221</v>
      </c>
      <c r="F376" s="21">
        <v>234</v>
      </c>
      <c r="G376" s="21">
        <v>0.17226752638816833</v>
      </c>
      <c r="H376" s="21">
        <v>0.38029241561889648</v>
      </c>
      <c r="I376" s="21">
        <v>0.43766149878501892</v>
      </c>
      <c r="J376" s="21">
        <v>0.4535338282585144</v>
      </c>
      <c r="K376" s="21">
        <v>0.56346642971038818</v>
      </c>
      <c r="L376" s="21">
        <v>0.82332134246826172</v>
      </c>
      <c r="M376" s="21">
        <v>1.03345787525177</v>
      </c>
      <c r="N376" s="21">
        <v>0.634319007396698</v>
      </c>
      <c r="O376" s="21">
        <v>-0.17634063959121704</v>
      </c>
      <c r="P376" s="21">
        <v>-1.0327874422073364</v>
      </c>
      <c r="Q376" s="21">
        <v>-1.605682373046875</v>
      </c>
      <c r="R376" s="21">
        <v>-1.7640457153320313</v>
      </c>
      <c r="S376" s="21">
        <v>-1.8489121198654175</v>
      </c>
      <c r="T376" s="21">
        <v>-1.5428529977798462</v>
      </c>
      <c r="U376" s="21">
        <v>-1.0447428226470947</v>
      </c>
      <c r="V376" s="21">
        <v>-0.457978755235672</v>
      </c>
      <c r="W376" s="21">
        <v>0.4337904155254364</v>
      </c>
      <c r="X376" s="21">
        <v>1.1097981929779053</v>
      </c>
      <c r="Y376" s="21">
        <v>1.1599143743515015</v>
      </c>
      <c r="Z376" s="21">
        <v>1.1482924222946167</v>
      </c>
      <c r="AA376" s="21">
        <v>1.1657973527908325</v>
      </c>
      <c r="AB376" s="21">
        <v>1.0175986289978027</v>
      </c>
      <c r="AC376" s="21">
        <v>0.89306676387786865</v>
      </c>
      <c r="AD376" s="21">
        <v>0.83038347959518433</v>
      </c>
      <c r="AE376" s="21">
        <v>-1.4818066358566284</v>
      </c>
      <c r="AF376" s="21">
        <v>-1.0311037302017212</v>
      </c>
      <c r="AG376" s="21">
        <v>-0.81215798854827881</v>
      </c>
      <c r="AH376" s="21">
        <v>-0.72642678022384644</v>
      </c>
      <c r="AI376" s="21">
        <v>-0.61213475465774536</v>
      </c>
      <c r="AJ376" s="21">
        <v>-0.37175518274307251</v>
      </c>
      <c r="AK376" s="21">
        <v>-0.28459575772285461</v>
      </c>
      <c r="AL376" s="21">
        <v>-0.4791158139705658</v>
      </c>
      <c r="AM376" s="21">
        <v>-0.60891503095626831</v>
      </c>
      <c r="AN376" s="21">
        <v>-0.76983076333999634</v>
      </c>
      <c r="AO376" s="21">
        <v>-0.8904883861541748</v>
      </c>
      <c r="AP376" s="21">
        <v>-0.93696397542953491</v>
      </c>
      <c r="AQ376" s="21">
        <v>-1.0090709924697876</v>
      </c>
      <c r="AR376" s="21">
        <v>-0.89389520883560181</v>
      </c>
      <c r="AS376" s="21">
        <v>-0.76679873466491699</v>
      </c>
      <c r="AT376" s="21">
        <v>-0.74548780918121338</v>
      </c>
      <c r="AU376" s="21">
        <v>-0.58531683683395386</v>
      </c>
      <c r="AV376" s="21">
        <v>-0.47743856906890869</v>
      </c>
      <c r="AW376" s="21">
        <v>-0.62924402952194214</v>
      </c>
      <c r="AX376" s="21">
        <v>-0.6074059009552002</v>
      </c>
      <c r="AY376" s="21">
        <v>-0.5248609185218811</v>
      </c>
      <c r="AZ376" s="21">
        <v>-0.59881389141082764</v>
      </c>
      <c r="BA376" s="21">
        <v>-0.54464417695999146</v>
      </c>
      <c r="BB376" s="21">
        <v>-0.48129737377166748</v>
      </c>
      <c r="BC376" s="21">
        <v>-1.090776801109314</v>
      </c>
      <c r="BD376" s="21">
        <v>-0.77838015556335449</v>
      </c>
      <c r="BE376" s="21">
        <v>-0.63456541299819946</v>
      </c>
      <c r="BF376" s="21">
        <v>-0.57050174474716187</v>
      </c>
      <c r="BG376" s="21">
        <v>-0.46694201231002808</v>
      </c>
      <c r="BH376" s="21">
        <v>-0.26300227642059326</v>
      </c>
      <c r="BI376" s="21">
        <v>-0.1893354058265686</v>
      </c>
      <c r="BJ376" s="21">
        <v>-0.37089905142784119</v>
      </c>
      <c r="BK376" s="21">
        <v>-0.39007356762886047</v>
      </c>
      <c r="BL376" s="21">
        <v>-0.41687989234924316</v>
      </c>
      <c r="BM376" s="21">
        <v>-0.43365764617919922</v>
      </c>
      <c r="BN376" s="21">
        <v>-0.36771059036254883</v>
      </c>
      <c r="BO376" s="21">
        <v>-0.43022036552429199</v>
      </c>
      <c r="BP376" s="21">
        <v>-0.34779959917068481</v>
      </c>
      <c r="BQ376" s="21">
        <v>-0.36298948526382446</v>
      </c>
      <c r="BR376" s="21">
        <v>-0.52948325872421265</v>
      </c>
      <c r="BS376" s="21">
        <v>-0.46816679835319519</v>
      </c>
      <c r="BT376" s="21">
        <v>-0.36942514777183533</v>
      </c>
      <c r="BU376" s="21">
        <v>-0.48553070425987244</v>
      </c>
      <c r="BV376" s="21">
        <v>-0.46008312702178955</v>
      </c>
      <c r="BW376" s="21">
        <v>-0.39172643423080444</v>
      </c>
      <c r="BX376" s="21">
        <v>-0.45061153173446655</v>
      </c>
      <c r="BY376" s="21">
        <v>-0.40252929925918579</v>
      </c>
      <c r="BZ376" s="21">
        <v>-0.32984161376953125</v>
      </c>
      <c r="CA376" s="21">
        <v>-0.81995069980621338</v>
      </c>
      <c r="CB376" s="21">
        <v>-0.6033446192741394</v>
      </c>
      <c r="CC376" s="21">
        <v>-0.51156532764434814</v>
      </c>
      <c r="CD376" s="21">
        <v>-0.46250855922698975</v>
      </c>
      <c r="CE376" s="21">
        <v>-0.3663819432258606</v>
      </c>
      <c r="CF376" s="21">
        <v>-0.18768036365509033</v>
      </c>
      <c r="CG376" s="21">
        <v>-0.12335836887359619</v>
      </c>
      <c r="CH376" s="21">
        <v>-0.29594844579696655</v>
      </c>
      <c r="CI376" s="21">
        <v>-0.23850461840629578</v>
      </c>
      <c r="CJ376" s="21">
        <v>-0.17242717742919922</v>
      </c>
      <c r="CK376" s="21">
        <v>-0.11725807189941406</v>
      </c>
      <c r="CL376" s="21">
        <v>2.6552557945251465E-2</v>
      </c>
      <c r="CM376" s="21">
        <v>-2.9310226440429688E-2</v>
      </c>
      <c r="CN376" s="21">
        <v>3.0424594879150391E-2</v>
      </c>
      <c r="CO376" s="21">
        <v>-8.3312451839447021E-2</v>
      </c>
      <c r="CP376" s="21">
        <v>-0.3798791766166687</v>
      </c>
      <c r="CQ376" s="21">
        <v>-0.3870290219783783</v>
      </c>
      <c r="CR376" s="21">
        <v>-0.29461538791656494</v>
      </c>
      <c r="CS376" s="21">
        <v>-0.38599526882171631</v>
      </c>
      <c r="CT376" s="21">
        <v>-0.35804784297943115</v>
      </c>
      <c r="CU376" s="21">
        <v>-0.29951786994934082</v>
      </c>
      <c r="CV376" s="21">
        <v>-0.34796702861785889</v>
      </c>
      <c r="CW376" s="21">
        <v>-0.30410099029541016</v>
      </c>
      <c r="CX376" s="21">
        <v>-0.22494381666183472</v>
      </c>
      <c r="CY376" s="21">
        <v>-0.54912459850311279</v>
      </c>
      <c r="CZ376" s="21">
        <v>-0.42830905318260193</v>
      </c>
      <c r="DA376" s="21">
        <v>-0.38856527209281921</v>
      </c>
      <c r="DB376" s="21">
        <v>-0.35451537370681763</v>
      </c>
      <c r="DC376" s="21">
        <v>-0.26582187414169312</v>
      </c>
      <c r="DD376" s="21">
        <v>-0.11235844343900681</v>
      </c>
      <c r="DE376" s="21">
        <v>-5.7381331920623779E-2</v>
      </c>
      <c r="DF376" s="21">
        <v>-0.22099784016609192</v>
      </c>
      <c r="DG376" s="21">
        <v>-8.6935676634311676E-2</v>
      </c>
      <c r="DH376" s="21">
        <v>7.2025537490844727E-2</v>
      </c>
      <c r="DI376" s="21">
        <v>0.19914150238037109</v>
      </c>
      <c r="DJ376" s="21">
        <v>0.42081570625305176</v>
      </c>
      <c r="DK376" s="21">
        <v>0.37159991264343262</v>
      </c>
      <c r="DL376" s="21">
        <v>0.4086487889289856</v>
      </c>
      <c r="DM376" s="21">
        <v>0.19636458158493042</v>
      </c>
      <c r="DN376" s="21">
        <v>-0.23027507960796356</v>
      </c>
      <c r="DO376" s="21">
        <v>-0.3058912456035614</v>
      </c>
      <c r="DP376" s="21">
        <v>-0.21980562806129456</v>
      </c>
      <c r="DQ376" s="21">
        <v>-0.28645983338356018</v>
      </c>
      <c r="DR376" s="21">
        <v>-0.25601255893707275</v>
      </c>
      <c r="DS376" s="21">
        <v>-0.20730932056903839</v>
      </c>
      <c r="DT376" s="21">
        <v>-0.24532252550125122</v>
      </c>
      <c r="DU376" s="21">
        <v>-0.20567268133163452</v>
      </c>
      <c r="DV376" s="21">
        <v>-0.12004601955413818</v>
      </c>
      <c r="DW376" s="21">
        <v>-0.15809470415115356</v>
      </c>
      <c r="DX376" s="21">
        <v>-0.17558552324771881</v>
      </c>
      <c r="DY376" s="21">
        <v>-0.21097269654273987</v>
      </c>
      <c r="DZ376" s="21">
        <v>-0.19859033823013306</v>
      </c>
      <c r="EA376" s="21">
        <v>-0.12062910944223404</v>
      </c>
      <c r="EB376" s="21">
        <v>-3.6055578384548426E-3</v>
      </c>
      <c r="EC376" s="21">
        <v>3.7879034876823425E-2</v>
      </c>
      <c r="ED376" s="21">
        <v>-0.11278107017278671</v>
      </c>
      <c r="EE376" s="21">
        <v>0.13190580904483795</v>
      </c>
      <c r="EF376" s="21">
        <v>0.42497643828392029</v>
      </c>
      <c r="EG376" s="21">
        <v>0.65597224235534668</v>
      </c>
      <c r="EH376" s="21">
        <v>0.99006909132003784</v>
      </c>
      <c r="EI376" s="21">
        <v>0.95045047998428345</v>
      </c>
      <c r="EJ376" s="21">
        <v>0.95474439859390259</v>
      </c>
      <c r="EK376" s="21">
        <v>0.60017383098602295</v>
      </c>
      <c r="EL376" s="21">
        <v>-1.4270520769059658E-2</v>
      </c>
      <c r="EM376" s="21">
        <v>-0.18874120712280273</v>
      </c>
      <c r="EN376" s="21">
        <v>-0.11179221421480179</v>
      </c>
      <c r="EO376" s="21">
        <v>-0.14274649322032928</v>
      </c>
      <c r="EP376" s="21">
        <v>-0.1086897999048233</v>
      </c>
      <c r="EQ376" s="21">
        <v>-7.4174821376800537E-2</v>
      </c>
      <c r="ER376" s="21">
        <v>-9.712015837430954E-2</v>
      </c>
      <c r="ES376" s="21">
        <v>-6.3557825982570648E-2</v>
      </c>
      <c r="ET376" s="21">
        <v>3.1409736722707748E-2</v>
      </c>
      <c r="EU376" s="21">
        <v>47.600241363704932</v>
      </c>
      <c r="EV376" s="21">
        <v>47.280586242675781</v>
      </c>
      <c r="EW376" s="21">
        <v>44.948710212701762</v>
      </c>
      <c r="EX376" s="21">
        <v>46.193996429443359</v>
      </c>
      <c r="EY376" s="21">
        <v>45.613967895507813</v>
      </c>
      <c r="EZ376" s="21">
        <v>45.189773559570313</v>
      </c>
      <c r="FA376" s="21">
        <v>44.824256896972656</v>
      </c>
      <c r="FB376" s="21">
        <v>44.368228912353516</v>
      </c>
      <c r="FC376" s="21">
        <v>47.47760009765625</v>
      </c>
      <c r="FD376" s="21">
        <v>52.819278717041016</v>
      </c>
      <c r="FE376" s="21">
        <v>58.050987243652344</v>
      </c>
      <c r="FF376" s="21">
        <v>61.895309448242188</v>
      </c>
      <c r="FG376" s="21">
        <v>64.524360656738281</v>
      </c>
      <c r="FH376" s="21">
        <v>65.892898559570313</v>
      </c>
      <c r="FI376" s="21">
        <v>65.985519409179688</v>
      </c>
      <c r="FJ376" s="21">
        <v>65.212699890136719</v>
      </c>
      <c r="FK376" s="21">
        <v>63.301250457763672</v>
      </c>
      <c r="FL376" s="21">
        <v>60.208778381347656</v>
      </c>
      <c r="FM376" s="21">
        <v>56.784282684326172</v>
      </c>
      <c r="FN376" s="21">
        <v>54.144065856933594</v>
      </c>
      <c r="FO376" s="21">
        <v>52.121585845947266</v>
      </c>
      <c r="FP376" s="21">
        <v>50.689395904541016</v>
      </c>
      <c r="FQ376" s="21">
        <v>49.035449981689453</v>
      </c>
      <c r="FR376" s="21">
        <v>47.994117736816406</v>
      </c>
      <c r="FS376" s="21">
        <v>4.935093879699707</v>
      </c>
      <c r="FT376" s="21">
        <v>0.34336519241333008</v>
      </c>
      <c r="FU376" s="21">
        <v>0.15920783579349518</v>
      </c>
      <c r="FV376" t="s">
        <v>295</v>
      </c>
      <c r="FW376" s="21">
        <v>0.21313776075839996</v>
      </c>
      <c r="FX376">
        <f t="shared" si="15"/>
        <v>1.0035185515880585</v>
      </c>
      <c r="FY376">
        <f t="shared" si="16"/>
        <v>-0.34504107832908631</v>
      </c>
      <c r="FZ376">
        <f t="shared" si="17"/>
        <v>57.311992645263672</v>
      </c>
    </row>
    <row r="377" spans="1:182" x14ac:dyDescent="0.2">
      <c r="A377" t="s">
        <v>226</v>
      </c>
      <c r="B377" t="s">
        <v>199</v>
      </c>
      <c r="C377" t="s">
        <v>291</v>
      </c>
      <c r="D377" t="s">
        <v>236</v>
      </c>
      <c r="E377" t="s">
        <v>219</v>
      </c>
      <c r="F377" s="21">
        <v>462</v>
      </c>
      <c r="G377" s="21">
        <v>0.91284286975860596</v>
      </c>
      <c r="H377" s="21">
        <v>0.85717272758483887</v>
      </c>
      <c r="I377" s="21">
        <v>0.7694053053855896</v>
      </c>
      <c r="J377" s="21">
        <v>0.66023391485214233</v>
      </c>
      <c r="K377" s="21">
        <v>0.58776116371154785</v>
      </c>
      <c r="L377" s="21">
        <v>0.81617778539657593</v>
      </c>
      <c r="M377" s="21">
        <v>0.78761005401611328</v>
      </c>
      <c r="N377" s="21">
        <v>0.45379135012626648</v>
      </c>
      <c r="O377" s="21">
        <v>-0.10822805762290955</v>
      </c>
      <c r="P377" s="21">
        <v>-0.94035995006561279</v>
      </c>
      <c r="Q377" s="21">
        <v>-2.013958215713501</v>
      </c>
      <c r="R377" s="21">
        <v>-2.4864938259124756</v>
      </c>
      <c r="S377" s="21">
        <v>-2.7345356941223145</v>
      </c>
      <c r="T377" s="21">
        <v>-2.603151798248291</v>
      </c>
      <c r="U377" s="21">
        <v>-2.1186203956604004</v>
      </c>
      <c r="V377" s="21">
        <v>-1.645983099937439</v>
      </c>
      <c r="W377" s="21">
        <v>-0.84540021419525146</v>
      </c>
      <c r="X377" s="21">
        <v>0.18545641005039215</v>
      </c>
      <c r="Y377" s="21">
        <v>0.91494280099868774</v>
      </c>
      <c r="Z377" s="21">
        <v>1.4916287660598755</v>
      </c>
      <c r="AA377" s="21">
        <v>1.7312260866165161</v>
      </c>
      <c r="AB377" s="21">
        <v>1.772534966468811</v>
      </c>
      <c r="AC377" s="21">
        <v>1.5750844478607178</v>
      </c>
      <c r="AD377" s="21">
        <v>1.3417028188705444</v>
      </c>
      <c r="AE377" s="21">
        <v>-0.62182515859603882</v>
      </c>
      <c r="AF377" s="21">
        <v>-0.40331059694290161</v>
      </c>
      <c r="AG377" s="21">
        <v>-0.37948253750801086</v>
      </c>
      <c r="AH377" s="21">
        <v>-0.43673452734947205</v>
      </c>
      <c r="AI377" s="21">
        <v>-0.48943603038787842</v>
      </c>
      <c r="AJ377" s="21">
        <v>-0.16528010368347168</v>
      </c>
      <c r="AK377" s="21">
        <v>-0.16073258221149445</v>
      </c>
      <c r="AL377" s="21">
        <v>-0.23797096312046051</v>
      </c>
      <c r="AM377" s="21">
        <v>-0.21994803845882416</v>
      </c>
      <c r="AN377" s="21">
        <v>-0.1674388200044632</v>
      </c>
      <c r="AO377" s="21">
        <v>-0.42107188701629639</v>
      </c>
      <c r="AP377" s="21">
        <v>-0.37592044472694397</v>
      </c>
      <c r="AQ377" s="21">
        <v>-0.48157578706741333</v>
      </c>
      <c r="AR377" s="21">
        <v>-0.45108944177627563</v>
      </c>
      <c r="AS377" s="21">
        <v>-0.32001179456710815</v>
      </c>
      <c r="AT377" s="21">
        <v>-0.41751861572265625</v>
      </c>
      <c r="AU377" s="21">
        <v>-0.5876883864402771</v>
      </c>
      <c r="AV377" s="21">
        <v>-0.62748867273330688</v>
      </c>
      <c r="AW377" s="21">
        <v>-0.80327653884887695</v>
      </c>
      <c r="AX377" s="21">
        <v>-0.64463925361633301</v>
      </c>
      <c r="AY377" s="21">
        <v>-0.42960122227668762</v>
      </c>
      <c r="AZ377" s="21">
        <v>-0.30570825934410095</v>
      </c>
      <c r="BA377" s="21">
        <v>-0.27266895771026611</v>
      </c>
      <c r="BB377" s="21">
        <v>-0.22932770848274231</v>
      </c>
      <c r="BC377" s="21">
        <v>-0.44157549738883972</v>
      </c>
      <c r="BD377" s="21">
        <v>-0.29895463585853577</v>
      </c>
      <c r="BE377" s="21">
        <v>-0.28490254282951355</v>
      </c>
      <c r="BF377" s="21">
        <v>-0.32920688390731812</v>
      </c>
      <c r="BG377" s="21">
        <v>-0.36674931645393372</v>
      </c>
      <c r="BH377" s="21">
        <v>-8.9296475052833557E-2</v>
      </c>
      <c r="BI377" s="21">
        <v>-8.4584526717662811E-2</v>
      </c>
      <c r="BJ377" s="21">
        <v>-0.15134698152542114</v>
      </c>
      <c r="BK377" s="21">
        <v>-0.11732812225818634</v>
      </c>
      <c r="BL377" s="21">
        <v>-2.4358848109841347E-2</v>
      </c>
      <c r="BM377" s="21">
        <v>-0.22580811381340027</v>
      </c>
      <c r="BN377" s="21">
        <v>-0.16194584965705872</v>
      </c>
      <c r="BO377" s="21">
        <v>-0.2415488213300705</v>
      </c>
      <c r="BP377" s="21">
        <v>-0.21585720777511597</v>
      </c>
      <c r="BQ377" s="21">
        <v>-0.1043822169303894</v>
      </c>
      <c r="BR377" s="21">
        <v>-0.24093268811702728</v>
      </c>
      <c r="BS377" s="21">
        <v>-0.39783760905265808</v>
      </c>
      <c r="BT377" s="21">
        <v>-0.44385755062103271</v>
      </c>
      <c r="BU377" s="21">
        <v>-0.62567585706710815</v>
      </c>
      <c r="BV377" s="21">
        <v>-0.47190758585929871</v>
      </c>
      <c r="BW377" s="21">
        <v>-0.27824464440345764</v>
      </c>
      <c r="BX377" s="21">
        <v>-0.16388566792011261</v>
      </c>
      <c r="BY377" s="21">
        <v>-0.14490398764610291</v>
      </c>
      <c r="BZ377" s="21">
        <v>-0.11051991581916809</v>
      </c>
      <c r="CA377" s="21">
        <v>-0.31673514842987061</v>
      </c>
      <c r="CB377" s="21">
        <v>-0.22667801380157471</v>
      </c>
      <c r="CC377" s="21">
        <v>-0.21939671039581299</v>
      </c>
      <c r="CD377" s="21">
        <v>-0.25473356246948242</v>
      </c>
      <c r="CE377" s="21">
        <v>-0.28177684545516968</v>
      </c>
      <c r="CF377" s="21">
        <v>-3.6670446395874023E-2</v>
      </c>
      <c r="CG377" s="21">
        <v>-3.1844615936279297E-2</v>
      </c>
      <c r="CH377" s="21">
        <v>-9.1351479291915894E-2</v>
      </c>
      <c r="CI377" s="21">
        <v>-4.6253878623247147E-2</v>
      </c>
      <c r="CJ377" s="21">
        <v>7.4737906455993652E-2</v>
      </c>
      <c r="CK377" s="21">
        <v>-9.0569019317626953E-2</v>
      </c>
      <c r="CL377" s="21">
        <v>-1.3747692108154297E-2</v>
      </c>
      <c r="CM377" s="21">
        <v>-7.5306892395019531E-2</v>
      </c>
      <c r="CN377" s="21">
        <v>-5.2936077117919922E-2</v>
      </c>
      <c r="CO377" s="21">
        <v>4.4962167739868164E-2</v>
      </c>
      <c r="CP377" s="21">
        <v>-0.1186298131942749</v>
      </c>
      <c r="CQ377" s="21">
        <v>-0.26634752750396729</v>
      </c>
      <c r="CR377" s="21">
        <v>-0.31667518615722656</v>
      </c>
      <c r="CS377" s="21">
        <v>-0.50267010927200317</v>
      </c>
      <c r="CT377" s="21">
        <v>-0.35227417945861816</v>
      </c>
      <c r="CU377" s="21">
        <v>-0.17341554164886475</v>
      </c>
      <c r="CV377" s="21">
        <v>-6.5659761428833008E-2</v>
      </c>
      <c r="CW377" s="21">
        <v>-5.6414365768432617E-2</v>
      </c>
      <c r="CX377" s="21">
        <v>-2.8234004974365234E-2</v>
      </c>
      <c r="CY377" s="21">
        <v>-0.19189479947090149</v>
      </c>
      <c r="CZ377" s="21">
        <v>-0.15440139174461365</v>
      </c>
      <c r="DA377" s="21">
        <v>-0.15389089286327362</v>
      </c>
      <c r="DB377" s="21">
        <v>-0.18026024103164673</v>
      </c>
      <c r="DC377" s="21">
        <v>-0.19680438935756683</v>
      </c>
      <c r="DD377" s="21">
        <v>1.595558226108551E-2</v>
      </c>
      <c r="DE377" s="21">
        <v>2.0895296707749367E-2</v>
      </c>
      <c r="DF377" s="21">
        <v>-3.1355973333120346E-2</v>
      </c>
      <c r="DG377" s="21">
        <v>2.4820363149046898E-2</v>
      </c>
      <c r="DH377" s="21">
        <v>0.1738346666097641</v>
      </c>
      <c r="DI377" s="21">
        <v>4.4670075178146362E-2</v>
      </c>
      <c r="DJ377" s="21">
        <v>0.13445046544075012</v>
      </c>
      <c r="DK377" s="21">
        <v>9.093504399061203E-2</v>
      </c>
      <c r="DL377" s="21">
        <v>0.10998505353927612</v>
      </c>
      <c r="DM377" s="21">
        <v>0.19430655241012573</v>
      </c>
      <c r="DN377" s="21">
        <v>3.6730680149048567E-3</v>
      </c>
      <c r="DO377" s="21">
        <v>-0.13485744595527649</v>
      </c>
      <c r="DP377" s="21">
        <v>-0.18949282169342041</v>
      </c>
      <c r="DQ377" s="21">
        <v>-0.37966439127922058</v>
      </c>
      <c r="DR377" s="21">
        <v>-0.23264077305793762</v>
      </c>
      <c r="DS377" s="21">
        <v>-6.8586431443691254E-2</v>
      </c>
      <c r="DT377" s="21">
        <v>3.2566141337156296E-2</v>
      </c>
      <c r="DU377" s="21">
        <v>3.2075259834527969E-2</v>
      </c>
      <c r="DV377" s="21">
        <v>5.4051905870437622E-2</v>
      </c>
      <c r="DW377" s="21">
        <v>-1.1645166203379631E-2</v>
      </c>
      <c r="DX377" s="21">
        <v>-5.0045441836118698E-2</v>
      </c>
      <c r="DY377" s="21">
        <v>-5.9310879558324814E-2</v>
      </c>
      <c r="DZ377" s="21">
        <v>-7.2732590138912201E-2</v>
      </c>
      <c r="EA377" s="21">
        <v>-7.4117653071880341E-2</v>
      </c>
      <c r="EB377" s="21">
        <v>9.1939210891723633E-2</v>
      </c>
      <c r="EC377" s="21">
        <v>9.7043357789516449E-2</v>
      </c>
      <c r="ED377" s="21">
        <v>5.5268008261919022E-2</v>
      </c>
      <c r="EE377" s="21">
        <v>0.12744027376174927</v>
      </c>
      <c r="EF377" s="21">
        <v>0.31691464781761169</v>
      </c>
      <c r="EG377" s="21">
        <v>0.23993384838104248</v>
      </c>
      <c r="EH377" s="21">
        <v>0.34842506051063538</v>
      </c>
      <c r="EI377" s="21">
        <v>0.33096200227737427</v>
      </c>
      <c r="EJ377" s="21">
        <v>0.34521728754043579</v>
      </c>
      <c r="EK377" s="21">
        <v>0.40993613004684448</v>
      </c>
      <c r="EL377" s="21">
        <v>0.18025900423526764</v>
      </c>
      <c r="EM377" s="21">
        <v>5.4993361234664917E-2</v>
      </c>
      <c r="EN377" s="21">
        <v>-5.8617028407752514E-3</v>
      </c>
      <c r="EO377" s="21">
        <v>-0.2020636647939682</v>
      </c>
      <c r="EP377" s="21">
        <v>-5.9909127652645111E-2</v>
      </c>
      <c r="EQ377" s="21">
        <v>8.2770153880119324E-2</v>
      </c>
      <c r="ER377" s="21">
        <v>0.17438875138759613</v>
      </c>
      <c r="ES377" s="21">
        <v>0.15984022617340088</v>
      </c>
      <c r="ET377" s="21">
        <v>0.17285969853401184</v>
      </c>
      <c r="EU377" s="21">
        <v>65.159581942736693</v>
      </c>
      <c r="EV377" s="21">
        <v>64.738716125488281</v>
      </c>
      <c r="EW377" s="21">
        <v>64.588881082030568</v>
      </c>
      <c r="EX377" s="21">
        <v>64.477958679199219</v>
      </c>
      <c r="EY377" s="21">
        <v>64.219131469726563</v>
      </c>
      <c r="EZ377" s="21">
        <v>64.107063293457031</v>
      </c>
      <c r="FA377" s="21">
        <v>63.934482574462891</v>
      </c>
      <c r="FB377" s="21">
        <v>64.489898681640625</v>
      </c>
      <c r="FC377" s="21">
        <v>66.290794372558594</v>
      </c>
      <c r="FD377" s="21">
        <v>69.269538879394531</v>
      </c>
      <c r="FE377" s="21">
        <v>72.66107177734375</v>
      </c>
      <c r="FF377" s="21">
        <v>75.579048156738281</v>
      </c>
      <c r="FG377" s="21">
        <v>77.809944152832031</v>
      </c>
      <c r="FH377" s="21">
        <v>78.848670959472656</v>
      </c>
      <c r="FI377" s="21">
        <v>79.122871398925781</v>
      </c>
      <c r="FJ377" s="21">
        <v>78.856399536132813</v>
      </c>
      <c r="FK377" s="21">
        <v>78.052345275878906</v>
      </c>
      <c r="FL377" s="21">
        <v>76.750396728515625</v>
      </c>
      <c r="FM377" s="21">
        <v>75.174163818359375</v>
      </c>
      <c r="FN377" s="21">
        <v>72.676795959472656</v>
      </c>
      <c r="FO377" s="21">
        <v>69.242843627929688</v>
      </c>
      <c r="FP377" s="21">
        <v>67.113998413085938</v>
      </c>
      <c r="FQ377" s="21">
        <v>66.219482421875</v>
      </c>
      <c r="FR377" s="21">
        <v>65.722206115722656</v>
      </c>
      <c r="FS377" s="21">
        <v>3.2288551330566406</v>
      </c>
      <c r="FT377" s="21">
        <v>0.14211533963680267</v>
      </c>
      <c r="FU377" s="21">
        <v>0.24436326324939728</v>
      </c>
      <c r="FV377" t="s">
        <v>295</v>
      </c>
      <c r="FW377" s="21">
        <v>0.1206175833940506</v>
      </c>
      <c r="FX377">
        <f t="shared" si="15"/>
        <v>0.69557076990604405</v>
      </c>
      <c r="FY377">
        <f t="shared" si="16"/>
        <v>-0.32227650880813596</v>
      </c>
      <c r="FZ377">
        <f t="shared" si="17"/>
        <v>74.379309082031256</v>
      </c>
    </row>
    <row r="378" spans="1:182" x14ac:dyDescent="0.2">
      <c r="A378" t="s">
        <v>226</v>
      </c>
      <c r="B378" t="s">
        <v>199</v>
      </c>
      <c r="C378" t="s">
        <v>291</v>
      </c>
      <c r="D378" t="s">
        <v>236</v>
      </c>
      <c r="E378" t="s">
        <v>220</v>
      </c>
      <c r="F378" s="21">
        <v>217</v>
      </c>
      <c r="G378" s="21">
        <v>1.5631762742996216</v>
      </c>
      <c r="H378" s="21">
        <v>1.2977900505065918</v>
      </c>
      <c r="I378" s="21">
        <v>1.1088064908981323</v>
      </c>
      <c r="J378" s="21">
        <v>1.036821722984314</v>
      </c>
      <c r="K378" s="21">
        <v>0.97075176239013672</v>
      </c>
      <c r="L378" s="21">
        <v>1.0804389715194702</v>
      </c>
      <c r="M378" s="21">
        <v>1.2085316181182861</v>
      </c>
      <c r="N378" s="21">
        <v>0.95050734281539917</v>
      </c>
      <c r="O378" s="21">
        <v>0.31160327792167664</v>
      </c>
      <c r="P378" s="21">
        <v>-0.55523663759231567</v>
      </c>
      <c r="Q378" s="21">
        <v>-1.9565445184707642</v>
      </c>
      <c r="R378" s="21">
        <v>-2.5013744831085205</v>
      </c>
      <c r="S378" s="21">
        <v>-3.267017126083374</v>
      </c>
      <c r="T378" s="21">
        <v>-3.3206932544708252</v>
      </c>
      <c r="U378" s="21">
        <v>-2.8296756744384766</v>
      </c>
      <c r="V378" s="21">
        <v>-1.8456642627716064</v>
      </c>
      <c r="W378" s="21">
        <v>-1.0054806470870972</v>
      </c>
      <c r="X378" s="21">
        <v>4.6502705663442612E-2</v>
      </c>
      <c r="Y378" s="21">
        <v>0.5269809365272522</v>
      </c>
      <c r="Z378" s="21">
        <v>1.1463528871536255</v>
      </c>
      <c r="AA378" s="21">
        <v>1.8637665510177612</v>
      </c>
      <c r="AB378" s="21">
        <v>1.904662013053894</v>
      </c>
      <c r="AC378" s="21">
        <v>1.8994908332824707</v>
      </c>
      <c r="AD378" s="21">
        <v>1.6521612405776978</v>
      </c>
      <c r="AE378" s="21">
        <v>8.9235879480838776E-2</v>
      </c>
      <c r="AF378" s="21">
        <v>7.8436516225337982E-2</v>
      </c>
      <c r="AG378" s="21">
        <v>1.0083332657814026E-2</v>
      </c>
      <c r="AH378" s="21">
        <v>8.1093562766909599E-3</v>
      </c>
      <c r="AI378" s="21">
        <v>-1.1806195601820946E-2</v>
      </c>
      <c r="AJ378" s="21">
        <v>9.1496765613555908E-2</v>
      </c>
      <c r="AK378" s="21">
        <v>0.11252312362194061</v>
      </c>
      <c r="AL378" s="21">
        <v>-1.1139979586005211E-2</v>
      </c>
      <c r="AM378" s="21">
        <v>-0.23781038820743561</v>
      </c>
      <c r="AN378" s="21">
        <v>-0.46259728074073792</v>
      </c>
      <c r="AO378" s="21">
        <v>-1.0586309432983398</v>
      </c>
      <c r="AP378" s="21">
        <v>-1.1233655214309692</v>
      </c>
      <c r="AQ378" s="21">
        <v>-1.7618840932846069</v>
      </c>
      <c r="AR378" s="21">
        <v>-1.8032865524291992</v>
      </c>
      <c r="AS378" s="21">
        <v>-1.4268480539321899</v>
      </c>
      <c r="AT378" s="21">
        <v>-0.80537348985671997</v>
      </c>
      <c r="AU378" s="21">
        <v>-0.86480653285980225</v>
      </c>
      <c r="AV378" s="21">
        <v>-0.91896456480026245</v>
      </c>
      <c r="AW378" s="21">
        <v>-1.3615450859069824</v>
      </c>
      <c r="AX378" s="21">
        <v>-1.3192389011383057</v>
      </c>
      <c r="AY378" s="21">
        <v>-0.64562612771987915</v>
      </c>
      <c r="AZ378" s="21">
        <v>-0.47743728756904602</v>
      </c>
      <c r="BA378" s="21">
        <v>-0.18443375825881958</v>
      </c>
      <c r="BB378" s="21">
        <v>-0.11302006244659424</v>
      </c>
      <c r="BC378" s="21">
        <v>0.22302486002445221</v>
      </c>
      <c r="BD378" s="21">
        <v>0.15707850456237793</v>
      </c>
      <c r="BE378" s="21">
        <v>8.1920996308326721E-2</v>
      </c>
      <c r="BF378" s="21">
        <v>7.6307341456413269E-2</v>
      </c>
      <c r="BG378" s="21">
        <v>7.1107238531112671E-2</v>
      </c>
      <c r="BH378" s="21">
        <v>0.17659097909927368</v>
      </c>
      <c r="BI378" s="21">
        <v>0.26955839991569519</v>
      </c>
      <c r="BJ378" s="21">
        <v>0.20391565561294556</v>
      </c>
      <c r="BK378" s="21">
        <v>2.5076501071453094E-2</v>
      </c>
      <c r="BL378" s="21">
        <v>-9.0589024126529694E-2</v>
      </c>
      <c r="BM378" s="21">
        <v>-0.59331649541854858</v>
      </c>
      <c r="BN378" s="21">
        <v>-0.55904871225357056</v>
      </c>
      <c r="BO378" s="21">
        <v>-1.0776762962341309</v>
      </c>
      <c r="BP378" s="21">
        <v>-1.1426808834075928</v>
      </c>
      <c r="BQ378" s="21">
        <v>-0.89861667156219482</v>
      </c>
      <c r="BR378" s="21">
        <v>-0.41726502776145935</v>
      </c>
      <c r="BS378" s="21">
        <v>-0.49739769101142883</v>
      </c>
      <c r="BT378" s="21">
        <v>-0.55414789915084839</v>
      </c>
      <c r="BU378" s="21">
        <v>-0.96249508857727051</v>
      </c>
      <c r="BV378" s="21">
        <v>-0.85092318058013916</v>
      </c>
      <c r="BW378" s="21">
        <v>-0.24981257319450378</v>
      </c>
      <c r="BX378" s="21">
        <v>-0.13108471035957336</v>
      </c>
      <c r="BY378" s="21">
        <v>9.6410587430000305E-2</v>
      </c>
      <c r="BZ378" s="21">
        <v>0.13714064657688141</v>
      </c>
      <c r="CA378" s="21">
        <v>0.31568670272827148</v>
      </c>
      <c r="CB378" s="21">
        <v>0.21154570579528809</v>
      </c>
      <c r="CC378" s="21">
        <v>0.13167554140090942</v>
      </c>
      <c r="CD378" s="21">
        <v>0.12354105710983276</v>
      </c>
      <c r="CE378" s="21">
        <v>0.12853282690048218</v>
      </c>
      <c r="CF378" s="21">
        <v>0.23552697896957397</v>
      </c>
      <c r="CG378" s="21">
        <v>0.37832057476043701</v>
      </c>
      <c r="CH378" s="21">
        <v>0.35286253690719604</v>
      </c>
      <c r="CI378" s="21">
        <v>0.20715115964412689</v>
      </c>
      <c r="CJ378" s="21">
        <v>0.16706275939941406</v>
      </c>
      <c r="CK378" s="21">
        <v>-0.2710411548614502</v>
      </c>
      <c r="CL378" s="21">
        <v>-0.16820454597473145</v>
      </c>
      <c r="CM378" s="21">
        <v>-0.60379600524902344</v>
      </c>
      <c r="CN378" s="21">
        <v>-0.68514728546142578</v>
      </c>
      <c r="CO378" s="21">
        <v>-0.53276515007019043</v>
      </c>
      <c r="CP378" s="21">
        <v>-0.14846229553222656</v>
      </c>
      <c r="CQ378" s="21">
        <v>-0.24293142557144165</v>
      </c>
      <c r="CR378" s="21">
        <v>-0.30147704482078552</v>
      </c>
      <c r="CS378" s="21">
        <v>-0.68611425161361694</v>
      </c>
      <c r="CT378" s="21">
        <v>-0.52656912803649902</v>
      </c>
      <c r="CU378" s="21">
        <v>2.4326682090759277E-2</v>
      </c>
      <c r="CV378" s="21">
        <v>0.10879802703857422</v>
      </c>
      <c r="CW378" s="21">
        <v>0.29092252254486084</v>
      </c>
      <c r="CX378" s="21">
        <v>0.31040120124816895</v>
      </c>
      <c r="CY378" s="21">
        <v>0.40834853053092957</v>
      </c>
      <c r="CZ378" s="21">
        <v>0.26601290702819824</v>
      </c>
      <c r="DA378" s="21">
        <v>0.18143008649349213</v>
      </c>
      <c r="DB378" s="21">
        <v>0.17077477276325226</v>
      </c>
      <c r="DC378" s="21">
        <v>0.18595841526985168</v>
      </c>
      <c r="DD378" s="21">
        <v>0.29446297883987427</v>
      </c>
      <c r="DE378" s="21">
        <v>0.48708274960517883</v>
      </c>
      <c r="DF378" s="21">
        <v>0.50180941820144653</v>
      </c>
      <c r="DG378" s="21">
        <v>0.38922581076622009</v>
      </c>
      <c r="DH378" s="21">
        <v>0.42471453547477722</v>
      </c>
      <c r="DI378" s="21">
        <v>5.1234208047389984E-2</v>
      </c>
      <c r="DJ378" s="21">
        <v>0.22263959050178528</v>
      </c>
      <c r="DK378" s="21">
        <v>-0.1299157440662384</v>
      </c>
      <c r="DL378" s="21">
        <v>-0.22761374711990356</v>
      </c>
      <c r="DM378" s="21">
        <v>-0.16691365838050842</v>
      </c>
      <c r="DN378" s="21">
        <v>0.12034043669700623</v>
      </c>
      <c r="DO378" s="21">
        <v>1.1534827761352062E-2</v>
      </c>
      <c r="DP378" s="21">
        <v>-4.8806160688400269E-2</v>
      </c>
      <c r="DQ378" s="21">
        <v>-0.40973341464996338</v>
      </c>
      <c r="DR378" s="21">
        <v>-0.20221506059169769</v>
      </c>
      <c r="DS378" s="21">
        <v>0.29846593737602234</v>
      </c>
      <c r="DT378" s="21">
        <v>0.3486807644367218</v>
      </c>
      <c r="DU378" s="21">
        <v>0.48543447256088257</v>
      </c>
      <c r="DV378" s="21">
        <v>0.48366174101829529</v>
      </c>
      <c r="DW378" s="21">
        <v>0.5421375036239624</v>
      </c>
      <c r="DX378" s="21">
        <v>0.34465488791465759</v>
      </c>
      <c r="DY378" s="21">
        <v>0.25326773524284363</v>
      </c>
      <c r="DZ378" s="21">
        <v>0.23897275328636169</v>
      </c>
      <c r="EA378" s="21">
        <v>0.26887184381484985</v>
      </c>
      <c r="EB378" s="21">
        <v>0.37955719232559204</v>
      </c>
      <c r="EC378" s="21">
        <v>0.64411801099777222</v>
      </c>
      <c r="ED378" s="21">
        <v>0.71686506271362305</v>
      </c>
      <c r="EE378" s="21">
        <v>0.65211272239685059</v>
      </c>
      <c r="EF378" s="21">
        <v>0.79672276973724365</v>
      </c>
      <c r="EG378" s="21">
        <v>0.51654863357543945</v>
      </c>
      <c r="EH378" s="21">
        <v>0.78695642948150635</v>
      </c>
      <c r="EI378" s="21">
        <v>0.55429208278656006</v>
      </c>
      <c r="EJ378" s="21">
        <v>0.43299201130867004</v>
      </c>
      <c r="EK378" s="21">
        <v>0.36131778359413147</v>
      </c>
      <c r="EL378" s="21">
        <v>0.50844889879226685</v>
      </c>
      <c r="EM378" s="21">
        <v>0.37894368171691895</v>
      </c>
      <c r="EN378" s="21">
        <v>0.31601047515869141</v>
      </c>
      <c r="EO378" s="21">
        <v>-1.0683398693799973E-2</v>
      </c>
      <c r="EP378" s="21">
        <v>0.26610067486763</v>
      </c>
      <c r="EQ378" s="21">
        <v>0.69427949190139771</v>
      </c>
      <c r="ER378" s="21">
        <v>0.69503331184387207</v>
      </c>
      <c r="ES378" s="21">
        <v>0.76627880334854126</v>
      </c>
      <c r="ET378" s="21">
        <v>0.73382246494293213</v>
      </c>
      <c r="EU378" s="21">
        <v>66.243186979560932</v>
      </c>
      <c r="EV378" s="21">
        <v>65.913703918457031</v>
      </c>
      <c r="EW378" s="21">
        <v>65.967827403482204</v>
      </c>
      <c r="EX378" s="21">
        <v>65.8834228515625</v>
      </c>
      <c r="EY378" s="21">
        <v>65.734291076660156</v>
      </c>
      <c r="EZ378" s="21">
        <v>65.768165588378906</v>
      </c>
      <c r="FA378" s="21">
        <v>65.488456726074219</v>
      </c>
      <c r="FB378" s="21">
        <v>65.803558349609375</v>
      </c>
      <c r="FC378" s="21">
        <v>67.160102844238281</v>
      </c>
      <c r="FD378" s="21">
        <v>69.462715148925781</v>
      </c>
      <c r="FE378" s="21">
        <v>72.135696411132813</v>
      </c>
      <c r="FF378" s="21">
        <v>74.480125427246094</v>
      </c>
      <c r="FG378" s="21">
        <v>75.952308654785156</v>
      </c>
      <c r="FH378" s="21">
        <v>76.522140502929688</v>
      </c>
      <c r="FI378" s="21">
        <v>76.666915893554688</v>
      </c>
      <c r="FJ378" s="21">
        <v>76.433380126953125</v>
      </c>
      <c r="FK378" s="21">
        <v>75.713478088378906</v>
      </c>
      <c r="FL378" s="21">
        <v>74.564910888671875</v>
      </c>
      <c r="FM378" s="21">
        <v>73.215370178222656</v>
      </c>
      <c r="FN378" s="21">
        <v>71.1898193359375</v>
      </c>
      <c r="FO378" s="21">
        <v>68.627365112304688</v>
      </c>
      <c r="FP378" s="21">
        <v>67.333839416503906</v>
      </c>
      <c r="FQ378" s="21">
        <v>66.886070251464844</v>
      </c>
      <c r="FR378" s="21">
        <v>66.602195739746094</v>
      </c>
      <c r="FS378" s="21">
        <v>7.5233478546142578</v>
      </c>
      <c r="FT378" s="21">
        <v>0.37059444189071655</v>
      </c>
      <c r="FU378" s="21">
        <v>0.65377634763717651</v>
      </c>
      <c r="FV378" t="s">
        <v>295</v>
      </c>
      <c r="FW378" s="21">
        <v>0.14208699762821198</v>
      </c>
      <c r="FX378">
        <f t="shared" si="15"/>
        <v>0.51562448665499683</v>
      </c>
      <c r="FY378">
        <f t="shared" si="16"/>
        <v>-0.34655303359031675</v>
      </c>
      <c r="FZ378">
        <f t="shared" si="17"/>
        <v>72.662188720703128</v>
      </c>
    </row>
    <row r="379" spans="1:182" x14ac:dyDescent="0.2">
      <c r="A379" t="s">
        <v>226</v>
      </c>
      <c r="B379" t="s">
        <v>199</v>
      </c>
      <c r="C379" t="s">
        <v>291</v>
      </c>
      <c r="D379" t="s">
        <v>236</v>
      </c>
      <c r="E379" t="s">
        <v>221</v>
      </c>
      <c r="F379" s="21">
        <v>245</v>
      </c>
      <c r="G379" s="21">
        <v>0.67158770561218262</v>
      </c>
      <c r="H379" s="21">
        <v>0.69195419549942017</v>
      </c>
      <c r="I379" s="21">
        <v>0.63654661178588867</v>
      </c>
      <c r="J379" s="21">
        <v>0.50773793458938599</v>
      </c>
      <c r="K379" s="21">
        <v>0.44542434811592102</v>
      </c>
      <c r="L379" s="21">
        <v>0.71423381567001343</v>
      </c>
      <c r="M379" s="21">
        <v>0.62170648574829102</v>
      </c>
      <c r="N379" s="21">
        <v>0.23732210695743561</v>
      </c>
      <c r="O379" s="21">
        <v>-0.34506529569625854</v>
      </c>
      <c r="P379" s="21">
        <v>-1.2157586812973022</v>
      </c>
      <c r="Q379" s="21">
        <v>-2.1392257213592529</v>
      </c>
      <c r="R379" s="21">
        <v>-2.5315663814544678</v>
      </c>
      <c r="S379" s="21">
        <v>-2.5451846122741699</v>
      </c>
      <c r="T379" s="21">
        <v>-2.3060843944549561</v>
      </c>
      <c r="U379" s="21">
        <v>-1.8039302825927734</v>
      </c>
      <c r="V379" s="21">
        <v>-1.492918848991394</v>
      </c>
      <c r="W379" s="21">
        <v>-0.70118463039398193</v>
      </c>
      <c r="X379" s="21">
        <v>0.32567021250724792</v>
      </c>
      <c r="Y379" s="21">
        <v>1.121807336807251</v>
      </c>
      <c r="Z379" s="21">
        <v>1.6360945701599121</v>
      </c>
      <c r="AA379" s="21">
        <v>1.6759644746780396</v>
      </c>
      <c r="AB379" s="21">
        <v>1.7204495668411255</v>
      </c>
      <c r="AC379" s="21">
        <v>1.4480887651443481</v>
      </c>
      <c r="AD379" s="21">
        <v>1.2238990068435669</v>
      </c>
      <c r="AE379" s="21">
        <v>-0.92041367292404175</v>
      </c>
      <c r="AF379" s="21">
        <v>-0.61006587743759155</v>
      </c>
      <c r="AG379" s="21">
        <v>-0.56601238250732422</v>
      </c>
      <c r="AH379" s="21">
        <v>-0.64541369676589966</v>
      </c>
      <c r="AI379" s="21">
        <v>-0.72030103206634521</v>
      </c>
      <c r="AJ379" s="21">
        <v>-0.30479192733764648</v>
      </c>
      <c r="AK379" s="21">
        <v>-0.31926652789115906</v>
      </c>
      <c r="AL379" s="21">
        <v>-0.39695775508880615</v>
      </c>
      <c r="AM379" s="21">
        <v>-0.31539982557296753</v>
      </c>
      <c r="AN379" s="21">
        <v>-0.20465146005153656</v>
      </c>
      <c r="AO379" s="21">
        <v>-0.35681596398353577</v>
      </c>
      <c r="AP379" s="21">
        <v>-0.30220386385917664</v>
      </c>
      <c r="AQ379" s="21">
        <v>-0.25740009546279907</v>
      </c>
      <c r="AR379" s="21">
        <v>-0.19632169604301453</v>
      </c>
      <c r="AS379" s="21">
        <v>-0.13986161351203918</v>
      </c>
      <c r="AT379" s="21">
        <v>-0.45891684293746948</v>
      </c>
      <c r="AU379" s="21">
        <v>-0.67269217967987061</v>
      </c>
      <c r="AV379" s="21">
        <v>-0.69306468963623047</v>
      </c>
      <c r="AW379" s="21">
        <v>-0.82915538549423218</v>
      </c>
      <c r="AX379" s="21">
        <v>-0.65692567825317383</v>
      </c>
      <c r="AY379" s="21">
        <v>-0.53791153430938721</v>
      </c>
      <c r="AZ379" s="21">
        <v>-0.3985629677772522</v>
      </c>
      <c r="BA379" s="21">
        <v>-0.42104536294937134</v>
      </c>
      <c r="BB379" s="21">
        <v>-0.37900090217590332</v>
      </c>
      <c r="BC379" s="21">
        <v>-0.69712734222412109</v>
      </c>
      <c r="BD379" s="21">
        <v>-0.47994512319564819</v>
      </c>
      <c r="BE379" s="21">
        <v>-0.44569405913352966</v>
      </c>
      <c r="BF379" s="21">
        <v>-0.50555557012557983</v>
      </c>
      <c r="BG379" s="21">
        <v>-0.55928778648376465</v>
      </c>
      <c r="BH379" s="21">
        <v>-0.21067313849925995</v>
      </c>
      <c r="BI379" s="21">
        <v>-0.24196946620941162</v>
      </c>
      <c r="BJ379" s="21">
        <v>-0.31743445992469788</v>
      </c>
      <c r="BK379" s="21">
        <v>-0.21116660535335541</v>
      </c>
      <c r="BL379" s="21">
        <v>-5.2495814859867096E-2</v>
      </c>
      <c r="BM379" s="21">
        <v>-0.15182004868984222</v>
      </c>
      <c r="BN379" s="21">
        <v>-8.7002485990524292E-2</v>
      </c>
      <c r="BO379" s="21">
        <v>-3.9990119636058807E-2</v>
      </c>
      <c r="BP379" s="21">
        <v>2.0245883613824844E-2</v>
      </c>
      <c r="BQ379" s="21">
        <v>8.7043687701225281E-2</v>
      </c>
      <c r="BR379" s="21">
        <v>-0.25433671474456787</v>
      </c>
      <c r="BS379" s="21">
        <v>-0.44129493832588196</v>
      </c>
      <c r="BT379" s="21">
        <v>-0.46671649813652039</v>
      </c>
      <c r="BU379" s="21">
        <v>-0.61868077516555786</v>
      </c>
      <c r="BV379" s="21">
        <v>-0.47905868291854858</v>
      </c>
      <c r="BW379" s="21">
        <v>-0.38857117295265198</v>
      </c>
      <c r="BX379" s="21">
        <v>-0.25431028008460999</v>
      </c>
      <c r="BY379" s="21">
        <v>-0.29237985610961914</v>
      </c>
      <c r="BZ379" s="21">
        <v>-0.25577977299690247</v>
      </c>
      <c r="CA379" s="21">
        <v>-0.54247987270355225</v>
      </c>
      <c r="CB379" s="21">
        <v>-0.38982385396957397</v>
      </c>
      <c r="CC379" s="21">
        <v>-0.36236196756362915</v>
      </c>
      <c r="CD379" s="21">
        <v>-0.40869027376174927</v>
      </c>
      <c r="CE379" s="21">
        <v>-0.44777050614356995</v>
      </c>
      <c r="CF379" s="21">
        <v>-0.14548677206039429</v>
      </c>
      <c r="CG379" s="21">
        <v>-0.18843376636505127</v>
      </c>
      <c r="CH379" s="21">
        <v>-0.26235687732696533</v>
      </c>
      <c r="CI379" s="21">
        <v>-0.13897499442100525</v>
      </c>
      <c r="CJ379" s="21">
        <v>5.2886724472045898E-2</v>
      </c>
      <c r="CK379" s="21">
        <v>-9.8404884338378906E-3</v>
      </c>
      <c r="CL379" s="21">
        <v>6.204533576965332E-2</v>
      </c>
      <c r="CM379" s="21">
        <v>0.11058735847473145</v>
      </c>
      <c r="CN379" s="21">
        <v>0.17023992538452148</v>
      </c>
      <c r="CO379" s="21">
        <v>0.24419760704040527</v>
      </c>
      <c r="CP379" s="21">
        <v>-0.11264514923095703</v>
      </c>
      <c r="CQ379" s="21">
        <v>-0.28102993965148926</v>
      </c>
      <c r="CR379" s="21">
        <v>-0.30994841456413269</v>
      </c>
      <c r="CS379" s="21">
        <v>-0.47290670871734619</v>
      </c>
      <c r="CT379" s="21">
        <v>-0.35586857795715332</v>
      </c>
      <c r="CU379" s="21">
        <v>-0.28513848781585693</v>
      </c>
      <c r="CV379" s="21">
        <v>-0.15440130233764648</v>
      </c>
      <c r="CW379" s="21">
        <v>-0.20326650142669678</v>
      </c>
      <c r="CX379" s="21">
        <v>-0.17043721675872803</v>
      </c>
      <c r="CY379" s="21">
        <v>-0.38783243298530579</v>
      </c>
      <c r="CZ379" s="21">
        <v>-0.29970258474349976</v>
      </c>
      <c r="DA379" s="21">
        <v>-0.27902987599372864</v>
      </c>
      <c r="DB379" s="21">
        <v>-0.3118249773979187</v>
      </c>
      <c r="DC379" s="21">
        <v>-0.33625322580337524</v>
      </c>
      <c r="DD379" s="21">
        <v>-8.0300398170948029E-2</v>
      </c>
      <c r="DE379" s="21">
        <v>-0.13489806652069092</v>
      </c>
      <c r="DF379" s="21">
        <v>-0.20727929472923279</v>
      </c>
      <c r="DG379" s="21">
        <v>-6.6783390939235687E-2</v>
      </c>
      <c r="DH379" s="21">
        <v>0.15826927125453949</v>
      </c>
      <c r="DI379" s="21">
        <v>0.13213907182216644</v>
      </c>
      <c r="DJ379" s="21">
        <v>0.21109315752983093</v>
      </c>
      <c r="DK379" s="21">
        <v>0.26116484403610229</v>
      </c>
      <c r="DL379" s="21">
        <v>0.32023397088050842</v>
      </c>
      <c r="DM379" s="21">
        <v>0.40135154128074646</v>
      </c>
      <c r="DN379" s="21">
        <v>2.9046423733234406E-2</v>
      </c>
      <c r="DO379" s="21">
        <v>-0.12076492607593536</v>
      </c>
      <c r="DP379" s="21">
        <v>-0.15318034589290619</v>
      </c>
      <c r="DQ379" s="21">
        <v>-0.32713264226913452</v>
      </c>
      <c r="DR379" s="21">
        <v>-0.23267845809459686</v>
      </c>
      <c r="DS379" s="21">
        <v>-0.18170581758022308</v>
      </c>
      <c r="DT379" s="21">
        <v>-5.4492328315973282E-2</v>
      </c>
      <c r="DU379" s="21">
        <v>-0.11415315419435501</v>
      </c>
      <c r="DV379" s="21">
        <v>-8.5094645619392395E-2</v>
      </c>
      <c r="DW379" s="21">
        <v>-0.16454607248306274</v>
      </c>
      <c r="DX379" s="21">
        <v>-0.1695818156003952</v>
      </c>
      <c r="DY379" s="21">
        <v>-0.15871156752109528</v>
      </c>
      <c r="DZ379" s="21">
        <v>-0.17196685075759888</v>
      </c>
      <c r="EA379" s="21">
        <v>-0.17523996531963348</v>
      </c>
      <c r="EB379" s="21">
        <v>1.3818370178341866E-2</v>
      </c>
      <c r="EC379" s="21">
        <v>-5.7601004838943481E-2</v>
      </c>
      <c r="ED379" s="21">
        <v>-0.12775599956512451</v>
      </c>
      <c r="EE379" s="21">
        <v>3.7449825555086136E-2</v>
      </c>
      <c r="EF379" s="21">
        <v>0.31042492389678955</v>
      </c>
      <c r="EG379" s="21">
        <v>0.33713498711585999</v>
      </c>
      <c r="EH379" s="21">
        <v>0.42629453539848328</v>
      </c>
      <c r="EI379" s="21">
        <v>0.47857481241226196</v>
      </c>
      <c r="EJ379" s="21">
        <v>0.53680151700973511</v>
      </c>
      <c r="EK379" s="21">
        <v>0.62825685739517212</v>
      </c>
      <c r="EL379" s="21">
        <v>0.23362654447555542</v>
      </c>
      <c r="EM379" s="21">
        <v>0.11063229292631149</v>
      </c>
      <c r="EN379" s="21">
        <v>7.3167860507965088E-2</v>
      </c>
      <c r="EO379" s="21">
        <v>-0.11665802448987961</v>
      </c>
      <c r="EP379" s="21">
        <v>-5.4811492562294006E-2</v>
      </c>
      <c r="EQ379" s="21">
        <v>-3.2365456223487854E-2</v>
      </c>
      <c r="ER379" s="21">
        <v>8.9760363101959229E-2</v>
      </c>
      <c r="ES379" s="21">
        <v>1.4512363821268082E-2</v>
      </c>
      <c r="ET379" s="21">
        <v>3.8126464933156967E-2</v>
      </c>
      <c r="EU379" s="21">
        <v>64.221238938053091</v>
      </c>
      <c r="EV379" s="21">
        <v>63.721237182617188</v>
      </c>
      <c r="EW379" s="21">
        <v>63.394788593903641</v>
      </c>
      <c r="EX379" s="21">
        <v>63.260898590087891</v>
      </c>
      <c r="EY379" s="21">
        <v>62.907077789306641</v>
      </c>
      <c r="EZ379" s="21">
        <v>62.668632507324219</v>
      </c>
      <c r="FA379" s="21">
        <v>62.588825225830078</v>
      </c>
      <c r="FB379" s="21">
        <v>63.352344512939453</v>
      </c>
      <c r="FC379" s="21">
        <v>65.538017272949219</v>
      </c>
      <c r="FD379" s="21">
        <v>69.102264404296875</v>
      </c>
      <c r="FE379" s="21">
        <v>73.11602783203125</v>
      </c>
      <c r="FF379" s="21">
        <v>76.530647277832031</v>
      </c>
      <c r="FG379" s="21">
        <v>79.418548583984375</v>
      </c>
      <c r="FH379" s="21">
        <v>80.863327026367188</v>
      </c>
      <c r="FI379" s="21">
        <v>81.249588012695313</v>
      </c>
      <c r="FJ379" s="21">
        <v>80.954605102539063</v>
      </c>
      <c r="FK379" s="21">
        <v>80.077682495117188</v>
      </c>
      <c r="FL379" s="21">
        <v>78.642906188964844</v>
      </c>
      <c r="FM379" s="21">
        <v>76.870368957519531</v>
      </c>
      <c r="FN379" s="21">
        <v>73.964439392089844</v>
      </c>
      <c r="FO379" s="21">
        <v>69.775810241699219</v>
      </c>
      <c r="FP379" s="21">
        <v>66.923629760742188</v>
      </c>
      <c r="FQ379" s="21">
        <v>65.642250061035156</v>
      </c>
      <c r="FR379" s="21">
        <v>64.960174560546875</v>
      </c>
      <c r="FS379" s="21">
        <v>3.5819437503814697</v>
      </c>
      <c r="FT379" s="21">
        <v>0.14599353075027466</v>
      </c>
      <c r="FU379" s="21">
        <v>0.24582993984222412</v>
      </c>
      <c r="FV379" t="s">
        <v>295</v>
      </c>
      <c r="FW379" s="21">
        <v>0.14242781698703766</v>
      </c>
      <c r="FX379">
        <f t="shared" si="15"/>
        <v>0.81167039275169373</v>
      </c>
      <c r="FY379">
        <f t="shared" si="16"/>
        <v>-0.34097842574119569</v>
      </c>
      <c r="FZ379">
        <f t="shared" si="17"/>
        <v>75.866241455078125</v>
      </c>
    </row>
    <row r="380" spans="1:182" x14ac:dyDescent="0.2">
      <c r="A380" t="s">
        <v>226</v>
      </c>
      <c r="B380" t="s">
        <v>199</v>
      </c>
      <c r="C380" t="s">
        <v>291</v>
      </c>
      <c r="D380" t="s">
        <v>237</v>
      </c>
      <c r="E380" t="s">
        <v>219</v>
      </c>
      <c r="F380" s="21">
        <v>459</v>
      </c>
      <c r="G380" s="21">
        <v>0.7664220929145813</v>
      </c>
      <c r="H380" s="21">
        <v>0.73745489120483398</v>
      </c>
      <c r="I380" s="21">
        <v>0.66103798151016235</v>
      </c>
      <c r="J380" s="21">
        <v>0.57140719890594482</v>
      </c>
      <c r="K380" s="21">
        <v>0.53325784206390381</v>
      </c>
      <c r="L380" s="21">
        <v>0.76750576496124268</v>
      </c>
      <c r="M380" s="21">
        <v>0.67859470844268799</v>
      </c>
      <c r="N380" s="21">
        <v>0.33834916353225708</v>
      </c>
      <c r="O380" s="21">
        <v>-0.11218155175447464</v>
      </c>
      <c r="P380" s="21">
        <v>-0.67452991008758545</v>
      </c>
      <c r="Q380" s="21">
        <v>-1.6668057441711426</v>
      </c>
      <c r="R380" s="21">
        <v>-2.2179365158081055</v>
      </c>
      <c r="S380" s="21">
        <v>-2.6446115970611572</v>
      </c>
      <c r="T380" s="21">
        <v>-2.638681173324585</v>
      </c>
      <c r="U380" s="21">
        <v>-2.2207956314086914</v>
      </c>
      <c r="V380" s="21">
        <v>-1.8054842948913574</v>
      </c>
      <c r="W380" s="21">
        <v>-1.0684522390365601</v>
      </c>
      <c r="X380" s="21">
        <v>-0.11003082245588303</v>
      </c>
      <c r="Y380" s="21">
        <v>0.58975327014923096</v>
      </c>
      <c r="Z380" s="21">
        <v>1.1610711812973022</v>
      </c>
      <c r="AA380" s="21">
        <v>1.4729763269424438</v>
      </c>
      <c r="AB380" s="21">
        <v>1.5164215564727783</v>
      </c>
      <c r="AC380" s="21">
        <v>1.335293173789978</v>
      </c>
      <c r="AD380" s="21">
        <v>1.1544033288955688</v>
      </c>
      <c r="AE380" s="21">
        <v>-0.62182509899139404</v>
      </c>
      <c r="AF380" s="21">
        <v>-0.40331059694290161</v>
      </c>
      <c r="AG380" s="21">
        <v>-0.37948253750801086</v>
      </c>
      <c r="AH380" s="21">
        <v>-0.43673452734947205</v>
      </c>
      <c r="AI380" s="21">
        <v>-0.48943608999252319</v>
      </c>
      <c r="AJ380" s="21">
        <v>-0.16528010368347168</v>
      </c>
      <c r="AK380" s="21">
        <v>-0.16073264181613922</v>
      </c>
      <c r="AL380" s="21">
        <v>-0.23797093331813812</v>
      </c>
      <c r="AM380" s="21">
        <v>-0.21994803845882416</v>
      </c>
      <c r="AN380" s="21">
        <v>-0.1674388200044632</v>
      </c>
      <c r="AO380" s="21">
        <v>-0.42107200622558594</v>
      </c>
      <c r="AP380" s="21">
        <v>-0.37592044472694397</v>
      </c>
      <c r="AQ380" s="21">
        <v>-0.48157554864883423</v>
      </c>
      <c r="AR380" s="21">
        <v>-0.45108944177627563</v>
      </c>
      <c r="AS380" s="21">
        <v>-0.32001155614852905</v>
      </c>
      <c r="AT380" s="21">
        <v>-0.41751861572265625</v>
      </c>
      <c r="AU380" s="21">
        <v>-0.58768832683563232</v>
      </c>
      <c r="AV380" s="21">
        <v>-0.62748861312866211</v>
      </c>
      <c r="AW380" s="21">
        <v>-0.80327647924423218</v>
      </c>
      <c r="AX380" s="21">
        <v>-0.64463925361633301</v>
      </c>
      <c r="AY380" s="21">
        <v>-0.42960122227668762</v>
      </c>
      <c r="AZ380" s="21">
        <v>-0.30570825934410095</v>
      </c>
      <c r="BA380" s="21">
        <v>-0.27266895771026611</v>
      </c>
      <c r="BB380" s="21">
        <v>-0.22932770848274231</v>
      </c>
      <c r="BC380" s="21">
        <v>-0.44157543778419495</v>
      </c>
      <c r="BD380" s="21">
        <v>-0.29895463585853577</v>
      </c>
      <c r="BE380" s="21">
        <v>-0.28490254282951355</v>
      </c>
      <c r="BF380" s="21">
        <v>-0.32920688390731812</v>
      </c>
      <c r="BG380" s="21">
        <v>-0.36674937605857849</v>
      </c>
      <c r="BH380" s="21">
        <v>-8.9296475052833557E-2</v>
      </c>
      <c r="BI380" s="21">
        <v>-8.4584586322307587E-2</v>
      </c>
      <c r="BJ380" s="21">
        <v>-0.15134695172309875</v>
      </c>
      <c r="BK380" s="21">
        <v>-0.11732811480760574</v>
      </c>
      <c r="BL380" s="21">
        <v>-2.4358848109841347E-2</v>
      </c>
      <c r="BM380" s="21">
        <v>-0.22580823302268982</v>
      </c>
      <c r="BN380" s="21">
        <v>-0.16194584965705872</v>
      </c>
      <c r="BO380" s="21">
        <v>-0.24154858291149139</v>
      </c>
      <c r="BP380" s="21">
        <v>-0.21585720777511597</v>
      </c>
      <c r="BQ380" s="21">
        <v>-0.1043819785118103</v>
      </c>
      <c r="BR380" s="21">
        <v>-0.24093268811702728</v>
      </c>
      <c r="BS380" s="21">
        <v>-0.39783754944801331</v>
      </c>
      <c r="BT380" s="21">
        <v>-0.44385752081871033</v>
      </c>
      <c r="BU380" s="21">
        <v>-0.62567579746246338</v>
      </c>
      <c r="BV380" s="21">
        <v>-0.47190758585929871</v>
      </c>
      <c r="BW380" s="21">
        <v>-0.27824464440345764</v>
      </c>
      <c r="BX380" s="21">
        <v>-0.16388566792011261</v>
      </c>
      <c r="BY380" s="21">
        <v>-0.14490398764610291</v>
      </c>
      <c r="BZ380" s="21">
        <v>-0.11051991581916809</v>
      </c>
      <c r="CA380" s="21">
        <v>-0.31673508882522583</v>
      </c>
      <c r="CB380" s="21">
        <v>-0.22667801380157471</v>
      </c>
      <c r="CC380" s="21">
        <v>-0.21939671039581299</v>
      </c>
      <c r="CD380" s="21">
        <v>-0.25473356246948242</v>
      </c>
      <c r="CE380" s="21">
        <v>-0.28177690505981445</v>
      </c>
      <c r="CF380" s="21">
        <v>-3.6670446395874023E-2</v>
      </c>
      <c r="CG380" s="21">
        <v>-3.1844675540924072E-2</v>
      </c>
      <c r="CH380" s="21">
        <v>-9.1351449489593506E-2</v>
      </c>
      <c r="CI380" s="21">
        <v>-4.6253874897956848E-2</v>
      </c>
      <c r="CJ380" s="21">
        <v>7.4737906455993652E-2</v>
      </c>
      <c r="CK380" s="21">
        <v>-9.0569138526916504E-2</v>
      </c>
      <c r="CL380" s="21">
        <v>-1.3747692108154297E-2</v>
      </c>
      <c r="CM380" s="21">
        <v>-7.530665397644043E-2</v>
      </c>
      <c r="CN380" s="21">
        <v>-5.2936077117919922E-2</v>
      </c>
      <c r="CO380" s="21">
        <v>4.4962406158447266E-2</v>
      </c>
      <c r="CP380" s="21">
        <v>-0.1186298131942749</v>
      </c>
      <c r="CQ380" s="21">
        <v>-0.26634746789932251</v>
      </c>
      <c r="CR380" s="21">
        <v>-0.31667515635490417</v>
      </c>
      <c r="CS380" s="21">
        <v>-0.5026700496673584</v>
      </c>
      <c r="CT380" s="21">
        <v>-0.35227417945861816</v>
      </c>
      <c r="CU380" s="21">
        <v>-0.17341554164886475</v>
      </c>
      <c r="CV380" s="21">
        <v>-6.5659761428833008E-2</v>
      </c>
      <c r="CW380" s="21">
        <v>-5.6414365768432617E-2</v>
      </c>
      <c r="CX380" s="21">
        <v>-2.8234004974365234E-2</v>
      </c>
      <c r="CY380" s="21">
        <v>-0.19189473986625671</v>
      </c>
      <c r="CZ380" s="21">
        <v>-0.15440139174461365</v>
      </c>
      <c r="DA380" s="21">
        <v>-0.15389089286327362</v>
      </c>
      <c r="DB380" s="21">
        <v>-0.18026024103164673</v>
      </c>
      <c r="DC380" s="21">
        <v>-0.19680444896221161</v>
      </c>
      <c r="DD380" s="21">
        <v>1.595558226108551E-2</v>
      </c>
      <c r="DE380" s="21">
        <v>2.0895237103104591E-2</v>
      </c>
      <c r="DF380" s="21">
        <v>-3.1355943530797958E-2</v>
      </c>
      <c r="DG380" s="21">
        <v>2.4820366874337196E-2</v>
      </c>
      <c r="DH380" s="21">
        <v>0.1738346666097641</v>
      </c>
      <c r="DI380" s="21">
        <v>4.4669955968856812E-2</v>
      </c>
      <c r="DJ380" s="21">
        <v>0.13445046544075012</v>
      </c>
      <c r="DK380" s="21">
        <v>9.0935282409191132E-2</v>
      </c>
      <c r="DL380" s="21">
        <v>0.10998505353927612</v>
      </c>
      <c r="DM380" s="21">
        <v>0.19430679082870483</v>
      </c>
      <c r="DN380" s="21">
        <v>3.6730680149048567E-3</v>
      </c>
      <c r="DO380" s="21">
        <v>-0.13485738635063171</v>
      </c>
      <c r="DP380" s="21">
        <v>-0.18949279189109802</v>
      </c>
      <c r="DQ380" s="21">
        <v>-0.37966433167457581</v>
      </c>
      <c r="DR380" s="21">
        <v>-0.23264077305793762</v>
      </c>
      <c r="DS380" s="21">
        <v>-6.8586431443691254E-2</v>
      </c>
      <c r="DT380" s="21">
        <v>3.2566141337156296E-2</v>
      </c>
      <c r="DU380" s="21">
        <v>3.2075259834527969E-2</v>
      </c>
      <c r="DV380" s="21">
        <v>5.4051905870437622E-2</v>
      </c>
      <c r="DW380" s="21">
        <v>-1.1645106598734856E-2</v>
      </c>
      <c r="DX380" s="21">
        <v>-5.0045441836118698E-2</v>
      </c>
      <c r="DY380" s="21">
        <v>-5.9310879558324814E-2</v>
      </c>
      <c r="DZ380" s="21">
        <v>-7.2732590138912201E-2</v>
      </c>
      <c r="EA380" s="21">
        <v>-7.4117712676525116E-2</v>
      </c>
      <c r="EB380" s="21">
        <v>9.1939210891723633E-2</v>
      </c>
      <c r="EC380" s="21">
        <v>9.7043298184871674E-2</v>
      </c>
      <c r="ED380" s="21">
        <v>5.5268038064241409E-2</v>
      </c>
      <c r="EE380" s="21">
        <v>0.12744028866291046</v>
      </c>
      <c r="EF380" s="21">
        <v>0.31691464781761169</v>
      </c>
      <c r="EG380" s="21">
        <v>0.23993372917175293</v>
      </c>
      <c r="EH380" s="21">
        <v>0.34842506051063538</v>
      </c>
      <c r="EI380" s="21">
        <v>0.33096224069595337</v>
      </c>
      <c r="EJ380" s="21">
        <v>0.34521728754043579</v>
      </c>
      <c r="EK380" s="21">
        <v>0.40993636846542358</v>
      </c>
      <c r="EL380" s="21">
        <v>0.18025900423526764</v>
      </c>
      <c r="EM380" s="21">
        <v>5.4993420839309692E-2</v>
      </c>
      <c r="EN380" s="21">
        <v>-5.8616730384528637E-3</v>
      </c>
      <c r="EO380" s="21">
        <v>-0.20206360518932343</v>
      </c>
      <c r="EP380" s="21">
        <v>-5.9909127652645111E-2</v>
      </c>
      <c r="EQ380" s="21">
        <v>8.2770153880119324E-2</v>
      </c>
      <c r="ER380" s="21">
        <v>0.17438875138759613</v>
      </c>
      <c r="ES380" s="21">
        <v>0.15984022617340088</v>
      </c>
      <c r="ET380" s="21">
        <v>0.17285969853401184</v>
      </c>
      <c r="EU380" s="21">
        <v>63.435837316259359</v>
      </c>
      <c r="EV380" s="21">
        <v>62.9378662109375</v>
      </c>
      <c r="EW380" s="21">
        <v>62.496347731986653</v>
      </c>
      <c r="EX380" s="21">
        <v>61.966812133789063</v>
      </c>
      <c r="EY380" s="21">
        <v>61.670482635498047</v>
      </c>
      <c r="EZ380" s="21">
        <v>61.304718017578125</v>
      </c>
      <c r="FA380" s="21">
        <v>61.195869445800781</v>
      </c>
      <c r="FB380" s="21">
        <v>62.650733947753906</v>
      </c>
      <c r="FC380" s="21">
        <v>65.172065734863281</v>
      </c>
      <c r="FD380" s="21">
        <v>68.114524841308594</v>
      </c>
      <c r="FE380" s="21">
        <v>70.941566467285156</v>
      </c>
      <c r="FF380" s="21">
        <v>73.299758911132813</v>
      </c>
      <c r="FG380" s="21">
        <v>74.838218688964844</v>
      </c>
      <c r="FH380" s="21">
        <v>76.056816101074219</v>
      </c>
      <c r="FI380" s="21">
        <v>76.750747680664063</v>
      </c>
      <c r="FJ380" s="21">
        <v>76.405082702636719</v>
      </c>
      <c r="FK380" s="21">
        <v>75.484893798828125</v>
      </c>
      <c r="FL380" s="21">
        <v>74.426460266113281</v>
      </c>
      <c r="FM380" s="21">
        <v>72.76336669921875</v>
      </c>
      <c r="FN380" s="21">
        <v>70.618087768554688</v>
      </c>
      <c r="FO380" s="21">
        <v>67.560462951660156</v>
      </c>
      <c r="FP380" s="21">
        <v>65.745330810546875</v>
      </c>
      <c r="FQ380" s="21">
        <v>64.832084655761719</v>
      </c>
      <c r="FR380" s="21">
        <v>64.184234619140625</v>
      </c>
      <c r="FS380" s="21">
        <v>3.2288551330566406</v>
      </c>
      <c r="FT380" s="21">
        <v>0.14211533963680267</v>
      </c>
      <c r="FU380" s="21">
        <v>0.24436326324939728</v>
      </c>
      <c r="FV380" t="s">
        <v>295</v>
      </c>
      <c r="FW380" s="21">
        <v>0.1206175833940506</v>
      </c>
      <c r="FX380">
        <f t="shared" si="15"/>
        <v>0.40906354337930678</v>
      </c>
      <c r="FY380">
        <f t="shared" si="16"/>
        <v>-0.32227647900581358</v>
      </c>
      <c r="FZ380">
        <f t="shared" si="17"/>
        <v>72.170654296875</v>
      </c>
    </row>
    <row r="381" spans="1:182" x14ac:dyDescent="0.2">
      <c r="A381" t="s">
        <v>226</v>
      </c>
      <c r="B381" t="s">
        <v>199</v>
      </c>
      <c r="C381" t="s">
        <v>291</v>
      </c>
      <c r="D381" t="s">
        <v>237</v>
      </c>
      <c r="E381" t="s">
        <v>220</v>
      </c>
      <c r="F381" s="21">
        <v>217</v>
      </c>
      <c r="G381" s="21">
        <v>1.428317666053772</v>
      </c>
      <c r="H381" s="21">
        <v>1.1790271997451782</v>
      </c>
      <c r="I381" s="21">
        <v>1.0152667760848999</v>
      </c>
      <c r="J381" s="21">
        <v>0.94948971271514893</v>
      </c>
      <c r="K381" s="21">
        <v>0.9037926197052002</v>
      </c>
      <c r="L381" s="21">
        <v>1.005007266998291</v>
      </c>
      <c r="M381" s="21">
        <v>1.0778516530990601</v>
      </c>
      <c r="N381" s="21">
        <v>0.80355030298233032</v>
      </c>
      <c r="O381" s="21">
        <v>0.26629632711410522</v>
      </c>
      <c r="P381" s="21">
        <v>-0.32770085334777832</v>
      </c>
      <c r="Q381" s="21">
        <v>-1.4922916889190674</v>
      </c>
      <c r="R381" s="21">
        <v>-2.072756290435791</v>
      </c>
      <c r="S381" s="21">
        <v>-3.0182313919067383</v>
      </c>
      <c r="T381" s="21">
        <v>-3.1979179382324219</v>
      </c>
      <c r="U381" s="21">
        <v>-2.7757995128631592</v>
      </c>
      <c r="V381" s="21">
        <v>-1.8059408664703369</v>
      </c>
      <c r="W381" s="21">
        <v>-1.0307528972625732</v>
      </c>
      <c r="X381" s="21">
        <v>-9.45172980427742E-2</v>
      </c>
      <c r="Y381" s="21">
        <v>0.35170423984527588</v>
      </c>
      <c r="Z381" s="21">
        <v>0.92497730255126953</v>
      </c>
      <c r="AA381" s="21">
        <v>1.6539721488952637</v>
      </c>
      <c r="AB381" s="21">
        <v>1.6888293027877808</v>
      </c>
      <c r="AC381" s="21">
        <v>1.6843310594558716</v>
      </c>
      <c r="AD381" s="21">
        <v>1.483916163444519</v>
      </c>
      <c r="AE381" s="21">
        <v>8.9235879480838776E-2</v>
      </c>
      <c r="AF381" s="21">
        <v>7.8436575829982758E-2</v>
      </c>
      <c r="AG381" s="21">
        <v>1.0083332657814026E-2</v>
      </c>
      <c r="AH381" s="21">
        <v>8.1094158813357353E-3</v>
      </c>
      <c r="AI381" s="21">
        <v>-1.1806255206465721E-2</v>
      </c>
      <c r="AJ381" s="21">
        <v>9.1496765613555908E-2</v>
      </c>
      <c r="AK381" s="21">
        <v>0.11252312362194061</v>
      </c>
      <c r="AL381" s="21">
        <v>-1.1139979586005211E-2</v>
      </c>
      <c r="AM381" s="21">
        <v>-0.2378104031085968</v>
      </c>
      <c r="AN381" s="21">
        <v>-0.4625973105430603</v>
      </c>
      <c r="AO381" s="21">
        <v>-1.0586309432983398</v>
      </c>
      <c r="AP381" s="21">
        <v>-1.1233656406402588</v>
      </c>
      <c r="AQ381" s="21">
        <v>-1.7618840932846069</v>
      </c>
      <c r="AR381" s="21">
        <v>-1.8032865524291992</v>
      </c>
      <c r="AS381" s="21">
        <v>-1.4268480539321899</v>
      </c>
      <c r="AT381" s="21">
        <v>-0.80537360906600952</v>
      </c>
      <c r="AU381" s="21">
        <v>-0.86480659246444702</v>
      </c>
      <c r="AV381" s="21">
        <v>-0.91896456480026245</v>
      </c>
      <c r="AW381" s="21">
        <v>-1.3615450859069824</v>
      </c>
      <c r="AX381" s="21">
        <v>-1.3192390203475952</v>
      </c>
      <c r="AY381" s="21">
        <v>-0.6456260085105896</v>
      </c>
      <c r="AZ381" s="21">
        <v>-0.47743728756904602</v>
      </c>
      <c r="BA381" s="21">
        <v>-0.18443375825881958</v>
      </c>
      <c r="BB381" s="21">
        <v>-0.11302018165588379</v>
      </c>
      <c r="BC381" s="21">
        <v>0.22302486002445221</v>
      </c>
      <c r="BD381" s="21">
        <v>0.15707856416702271</v>
      </c>
      <c r="BE381" s="21">
        <v>8.1920996308326721E-2</v>
      </c>
      <c r="BF381" s="21">
        <v>7.6307401061058044E-2</v>
      </c>
      <c r="BG381" s="21">
        <v>7.1107178926467896E-2</v>
      </c>
      <c r="BH381" s="21">
        <v>0.17659097909927368</v>
      </c>
      <c r="BI381" s="21">
        <v>0.26955839991569519</v>
      </c>
      <c r="BJ381" s="21">
        <v>0.20391565561294556</v>
      </c>
      <c r="BK381" s="21">
        <v>2.5076486170291901E-2</v>
      </c>
      <c r="BL381" s="21">
        <v>-9.0589053928852081E-2</v>
      </c>
      <c r="BM381" s="21">
        <v>-0.59331649541854858</v>
      </c>
      <c r="BN381" s="21">
        <v>-0.55904883146286011</v>
      </c>
      <c r="BO381" s="21">
        <v>-1.0776762962341309</v>
      </c>
      <c r="BP381" s="21">
        <v>-1.1426808834075928</v>
      </c>
      <c r="BQ381" s="21">
        <v>-0.89861667156219482</v>
      </c>
      <c r="BR381" s="21">
        <v>-0.4172651469707489</v>
      </c>
      <c r="BS381" s="21">
        <v>-0.49739775061607361</v>
      </c>
      <c r="BT381" s="21">
        <v>-0.55414789915084839</v>
      </c>
      <c r="BU381" s="21">
        <v>-0.96249502897262573</v>
      </c>
      <c r="BV381" s="21">
        <v>-0.85092329978942871</v>
      </c>
      <c r="BW381" s="21">
        <v>-0.24981245398521423</v>
      </c>
      <c r="BX381" s="21">
        <v>-0.13108471035957336</v>
      </c>
      <c r="BY381" s="21">
        <v>9.6410587430000305E-2</v>
      </c>
      <c r="BZ381" s="21">
        <v>0.13714052736759186</v>
      </c>
      <c r="CA381" s="21">
        <v>0.31568670272827148</v>
      </c>
      <c r="CB381" s="21">
        <v>0.21154576539993286</v>
      </c>
      <c r="CC381" s="21">
        <v>0.13167554140090942</v>
      </c>
      <c r="CD381" s="21">
        <v>0.12354111671447754</v>
      </c>
      <c r="CE381" s="21">
        <v>0.1285327672958374</v>
      </c>
      <c r="CF381" s="21">
        <v>0.23552697896957397</v>
      </c>
      <c r="CG381" s="21">
        <v>0.37832057476043701</v>
      </c>
      <c r="CH381" s="21">
        <v>0.35286253690719604</v>
      </c>
      <c r="CI381" s="21">
        <v>0.2071511447429657</v>
      </c>
      <c r="CJ381" s="21">
        <v>0.16706272959709167</v>
      </c>
      <c r="CK381" s="21">
        <v>-0.2710411548614502</v>
      </c>
      <c r="CL381" s="21">
        <v>-0.168204665184021</v>
      </c>
      <c r="CM381" s="21">
        <v>-0.60379600524902344</v>
      </c>
      <c r="CN381" s="21">
        <v>-0.68514728546142578</v>
      </c>
      <c r="CO381" s="21">
        <v>-0.53276515007019043</v>
      </c>
      <c r="CP381" s="21">
        <v>-0.14846241474151611</v>
      </c>
      <c r="CQ381" s="21">
        <v>-0.24293148517608643</v>
      </c>
      <c r="CR381" s="21">
        <v>-0.30147704482078552</v>
      </c>
      <c r="CS381" s="21">
        <v>-0.68611419200897217</v>
      </c>
      <c r="CT381" s="21">
        <v>-0.52656924724578857</v>
      </c>
      <c r="CU381" s="21">
        <v>2.4326801300048828E-2</v>
      </c>
      <c r="CV381" s="21">
        <v>0.10879802703857422</v>
      </c>
      <c r="CW381" s="21">
        <v>0.29092252254486084</v>
      </c>
      <c r="CX381" s="21">
        <v>0.31040108203887939</v>
      </c>
      <c r="CY381" s="21">
        <v>0.40834853053092957</v>
      </c>
      <c r="CZ381" s="21">
        <v>0.26601296663284302</v>
      </c>
      <c r="DA381" s="21">
        <v>0.18143008649349213</v>
      </c>
      <c r="DB381" s="21">
        <v>0.17077483236789703</v>
      </c>
      <c r="DC381" s="21">
        <v>0.18595835566520691</v>
      </c>
      <c r="DD381" s="21">
        <v>0.29446297883987427</v>
      </c>
      <c r="DE381" s="21">
        <v>0.48708274960517883</v>
      </c>
      <c r="DF381" s="21">
        <v>0.50180941820144653</v>
      </c>
      <c r="DG381" s="21">
        <v>0.38922581076622009</v>
      </c>
      <c r="DH381" s="21">
        <v>0.42471450567245483</v>
      </c>
      <c r="DI381" s="21">
        <v>5.1234208047389984E-2</v>
      </c>
      <c r="DJ381" s="21">
        <v>0.22263947129249573</v>
      </c>
      <c r="DK381" s="21">
        <v>-0.1299157440662384</v>
      </c>
      <c r="DL381" s="21">
        <v>-0.22761374711990356</v>
      </c>
      <c r="DM381" s="21">
        <v>-0.16691365838050842</v>
      </c>
      <c r="DN381" s="21">
        <v>0.12034031748771667</v>
      </c>
      <c r="DO381" s="21">
        <v>1.1534768156707287E-2</v>
      </c>
      <c r="DP381" s="21">
        <v>-4.8806160688400269E-2</v>
      </c>
      <c r="DQ381" s="21">
        <v>-0.4097333550453186</v>
      </c>
      <c r="DR381" s="21">
        <v>-0.20221517980098724</v>
      </c>
      <c r="DS381" s="21">
        <v>0.29846605658531189</v>
      </c>
      <c r="DT381" s="21">
        <v>0.3486807644367218</v>
      </c>
      <c r="DU381" s="21">
        <v>0.48543447256088257</v>
      </c>
      <c r="DV381" s="21">
        <v>0.48366162180900574</v>
      </c>
      <c r="DW381" s="21">
        <v>0.5421375036239624</v>
      </c>
      <c r="DX381" s="21">
        <v>0.34465494751930237</v>
      </c>
      <c r="DY381" s="21">
        <v>0.25326773524284363</v>
      </c>
      <c r="DZ381" s="21">
        <v>0.23897281289100647</v>
      </c>
      <c r="EA381" s="21">
        <v>0.26887178421020508</v>
      </c>
      <c r="EB381" s="21">
        <v>0.37955719232559204</v>
      </c>
      <c r="EC381" s="21">
        <v>0.64411801099777222</v>
      </c>
      <c r="ED381" s="21">
        <v>0.71686506271362305</v>
      </c>
      <c r="EE381" s="21">
        <v>0.65211272239685059</v>
      </c>
      <c r="EF381" s="21">
        <v>0.79672276973724365</v>
      </c>
      <c r="EG381" s="21">
        <v>0.51654863357543945</v>
      </c>
      <c r="EH381" s="21">
        <v>0.7869563102722168</v>
      </c>
      <c r="EI381" s="21">
        <v>0.55429208278656006</v>
      </c>
      <c r="EJ381" s="21">
        <v>0.43299201130867004</v>
      </c>
      <c r="EK381" s="21">
        <v>0.36131778359413147</v>
      </c>
      <c r="EL381" s="21">
        <v>0.50844877958297729</v>
      </c>
      <c r="EM381" s="21">
        <v>0.37894362211227417</v>
      </c>
      <c r="EN381" s="21">
        <v>0.31601047515869141</v>
      </c>
      <c r="EO381" s="21">
        <v>-1.0683339089155197E-2</v>
      </c>
      <c r="EP381" s="21">
        <v>0.26610055565834045</v>
      </c>
      <c r="EQ381" s="21">
        <v>0.69427961111068726</v>
      </c>
      <c r="ER381" s="21">
        <v>0.69503331184387207</v>
      </c>
      <c r="ES381" s="21">
        <v>0.76627880334854126</v>
      </c>
      <c r="ET381" s="21">
        <v>0.73382234573364258</v>
      </c>
      <c r="EU381" s="21">
        <v>64.456623681125436</v>
      </c>
      <c r="EV381" s="21">
        <v>64.033409118652344</v>
      </c>
      <c r="EW381" s="21">
        <v>63.642243063696753</v>
      </c>
      <c r="EX381" s="21">
        <v>63.133060455322266</v>
      </c>
      <c r="EY381" s="21">
        <v>62.940212249755859</v>
      </c>
      <c r="EZ381" s="21">
        <v>62.603946685791016</v>
      </c>
      <c r="FA381" s="21">
        <v>62.505664825439453</v>
      </c>
      <c r="FB381" s="21">
        <v>63.909534454345703</v>
      </c>
      <c r="FC381" s="21">
        <v>66.317115783691406</v>
      </c>
      <c r="FD381" s="21">
        <v>68.732124328613281</v>
      </c>
      <c r="FE381" s="21">
        <v>71.027748107910156</v>
      </c>
      <c r="FF381" s="21">
        <v>72.737205505371094</v>
      </c>
      <c r="FG381" s="21">
        <v>73.592811584472656</v>
      </c>
      <c r="FH381" s="21">
        <v>74.593002319335938</v>
      </c>
      <c r="FI381" s="21">
        <v>74.963462829589844</v>
      </c>
      <c r="FJ381" s="21">
        <v>74.614891052246094</v>
      </c>
      <c r="FK381" s="21">
        <v>73.806175231933594</v>
      </c>
      <c r="FL381" s="21">
        <v>73.062332153320313</v>
      </c>
      <c r="FM381" s="21">
        <v>71.549430847167969</v>
      </c>
      <c r="FN381" s="21">
        <v>69.844863891601563</v>
      </c>
      <c r="FO381" s="21">
        <v>67.518363952636719</v>
      </c>
      <c r="FP381" s="21">
        <v>66.27667236328125</v>
      </c>
      <c r="FQ381" s="21">
        <v>65.544158935546875</v>
      </c>
      <c r="FR381" s="21">
        <v>65.0640869140625</v>
      </c>
      <c r="FS381" s="21">
        <v>7.5233478546142578</v>
      </c>
      <c r="FT381" s="21">
        <v>0.37059444189071655</v>
      </c>
      <c r="FU381" s="21">
        <v>0.65377634763717651</v>
      </c>
      <c r="FV381" t="s">
        <v>295</v>
      </c>
      <c r="FW381" s="21">
        <v>0.14208699762821198</v>
      </c>
      <c r="FX381">
        <f t="shared" si="15"/>
        <v>0.36107669919729235</v>
      </c>
      <c r="FY381">
        <f t="shared" si="16"/>
        <v>-0.34655303359031675</v>
      </c>
      <c r="FZ381">
        <f t="shared" si="17"/>
        <v>71.156233215332037</v>
      </c>
    </row>
    <row r="382" spans="1:182" x14ac:dyDescent="0.2">
      <c r="A382" t="s">
        <v>226</v>
      </c>
      <c r="B382" t="s">
        <v>199</v>
      </c>
      <c r="C382" t="s">
        <v>291</v>
      </c>
      <c r="D382" t="s">
        <v>237</v>
      </c>
      <c r="E382" t="s">
        <v>221</v>
      </c>
      <c r="F382" s="21">
        <v>242</v>
      </c>
      <c r="G382" s="21">
        <v>0.51541417837142944</v>
      </c>
      <c r="H382" s="21">
        <v>0.57143890857696533</v>
      </c>
      <c r="I382" s="21">
        <v>0.51536709070205688</v>
      </c>
      <c r="J382" s="21">
        <v>0.41761520504951477</v>
      </c>
      <c r="K382" s="21">
        <v>0.40135693550109863</v>
      </c>
      <c r="L382" s="21">
        <v>0.68842887878417969</v>
      </c>
      <c r="M382" s="21">
        <v>0.53135555982589722</v>
      </c>
      <c r="N382" s="21">
        <v>0.14935475587844849</v>
      </c>
      <c r="O382" s="21">
        <v>-0.31210798025131226</v>
      </c>
      <c r="P382" s="21">
        <v>-0.91452765464782715</v>
      </c>
      <c r="Q382" s="21">
        <v>-1.8903509378433228</v>
      </c>
      <c r="R382" s="21">
        <v>-2.3989753723144531</v>
      </c>
      <c r="S382" s="21">
        <v>-2.5914630889892578</v>
      </c>
      <c r="T382" s="21">
        <v>-2.4780545234680176</v>
      </c>
      <c r="U382" s="21">
        <v>-2.0410375595092773</v>
      </c>
      <c r="V382" s="21">
        <v>-1.8246790170669556</v>
      </c>
      <c r="W382" s="21">
        <v>-1.0953775644302368</v>
      </c>
      <c r="X382" s="21">
        <v>-0.1035744696855545</v>
      </c>
      <c r="Y382" s="21">
        <v>0.66632074117660522</v>
      </c>
      <c r="Z382" s="21">
        <v>1.2104473114013672</v>
      </c>
      <c r="AA382" s="21">
        <v>1.3756077289581299</v>
      </c>
      <c r="AB382" s="21">
        <v>1.4294372797012329</v>
      </c>
      <c r="AC382" s="21">
        <v>1.1869829893112183</v>
      </c>
      <c r="AD382" s="21">
        <v>1.0200190544128418</v>
      </c>
      <c r="AE382" s="21">
        <v>-0.92041361331939697</v>
      </c>
      <c r="AF382" s="21">
        <v>-0.61006587743759155</v>
      </c>
      <c r="AG382" s="21">
        <v>-0.56601232290267944</v>
      </c>
      <c r="AH382" s="21">
        <v>-0.64541369676589966</v>
      </c>
      <c r="AI382" s="21">
        <v>-0.72030109167098999</v>
      </c>
      <c r="AJ382" s="21">
        <v>-0.30479186773300171</v>
      </c>
      <c r="AK382" s="21">
        <v>-0.31926652789115906</v>
      </c>
      <c r="AL382" s="21">
        <v>-0.39695772528648376</v>
      </c>
      <c r="AM382" s="21">
        <v>-0.31539982557296753</v>
      </c>
      <c r="AN382" s="21">
        <v>-0.20465151965618134</v>
      </c>
      <c r="AO382" s="21">
        <v>-0.35681596398353577</v>
      </c>
      <c r="AP382" s="21">
        <v>-0.30220386385917664</v>
      </c>
      <c r="AQ382" s="21">
        <v>-0.25740033388137817</v>
      </c>
      <c r="AR382" s="21">
        <v>-0.19632145762443542</v>
      </c>
      <c r="AS382" s="21">
        <v>-0.13986137509346008</v>
      </c>
      <c r="AT382" s="21">
        <v>-0.45891684293746948</v>
      </c>
      <c r="AU382" s="21">
        <v>-0.67269212007522583</v>
      </c>
      <c r="AV382" s="21">
        <v>-0.69306468963623047</v>
      </c>
      <c r="AW382" s="21">
        <v>-0.8291553258895874</v>
      </c>
      <c r="AX382" s="21">
        <v>-0.65692567825317383</v>
      </c>
      <c r="AY382" s="21">
        <v>-0.53791141510009766</v>
      </c>
      <c r="AZ382" s="21">
        <v>-0.3985629677772522</v>
      </c>
      <c r="BA382" s="21">
        <v>-0.42104536294937134</v>
      </c>
      <c r="BB382" s="21">
        <v>-0.37900102138519287</v>
      </c>
      <c r="BC382" s="21">
        <v>-0.69712728261947632</v>
      </c>
      <c r="BD382" s="21">
        <v>-0.47994512319564819</v>
      </c>
      <c r="BE382" s="21">
        <v>-0.44569399952888489</v>
      </c>
      <c r="BF382" s="21">
        <v>-0.50555557012557983</v>
      </c>
      <c r="BG382" s="21">
        <v>-0.55928784608840942</v>
      </c>
      <c r="BH382" s="21">
        <v>-0.21067307889461517</v>
      </c>
      <c r="BI382" s="21">
        <v>-0.24196946620941162</v>
      </c>
      <c r="BJ382" s="21">
        <v>-0.31743443012237549</v>
      </c>
      <c r="BK382" s="21">
        <v>-0.2111666202545166</v>
      </c>
      <c r="BL382" s="21">
        <v>-5.2495874464511871E-2</v>
      </c>
      <c r="BM382" s="21">
        <v>-0.15182004868984222</v>
      </c>
      <c r="BN382" s="21">
        <v>-8.7002485990524292E-2</v>
      </c>
      <c r="BO382" s="21">
        <v>-3.9990358054637909E-2</v>
      </c>
      <c r="BP382" s="21">
        <v>2.0246122032403946E-2</v>
      </c>
      <c r="BQ382" s="21">
        <v>8.7043926119804382E-2</v>
      </c>
      <c r="BR382" s="21">
        <v>-0.25433671474456787</v>
      </c>
      <c r="BS382" s="21">
        <v>-0.44129487872123718</v>
      </c>
      <c r="BT382" s="21">
        <v>-0.46671652793884277</v>
      </c>
      <c r="BU382" s="21">
        <v>-0.61868071556091309</v>
      </c>
      <c r="BV382" s="21">
        <v>-0.47905868291854858</v>
      </c>
      <c r="BW382" s="21">
        <v>-0.38857105374336243</v>
      </c>
      <c r="BX382" s="21">
        <v>-0.25431028008460999</v>
      </c>
      <c r="BY382" s="21">
        <v>-0.29237985610961914</v>
      </c>
      <c r="BZ382" s="21">
        <v>-0.25577989220619202</v>
      </c>
      <c r="CA382" s="21">
        <v>-0.54247981309890747</v>
      </c>
      <c r="CB382" s="21">
        <v>-0.38982385396957397</v>
      </c>
      <c r="CC382" s="21">
        <v>-0.36236190795898438</v>
      </c>
      <c r="CD382" s="21">
        <v>-0.40869024395942688</v>
      </c>
      <c r="CE382" s="21">
        <v>-0.44777053594589233</v>
      </c>
      <c r="CF382" s="21">
        <v>-0.14548671245574951</v>
      </c>
      <c r="CG382" s="21">
        <v>-0.18843376636505127</v>
      </c>
      <c r="CH382" s="21">
        <v>-0.26235684752464294</v>
      </c>
      <c r="CI382" s="21">
        <v>-0.13897500932216644</v>
      </c>
      <c r="CJ382" s="21">
        <v>5.2886664867401123E-2</v>
      </c>
      <c r="CK382" s="21">
        <v>-9.8404884338378906E-3</v>
      </c>
      <c r="CL382" s="21">
        <v>6.204533576965332E-2</v>
      </c>
      <c r="CM382" s="21">
        <v>0.11058712005615234</v>
      </c>
      <c r="CN382" s="21">
        <v>0.17024016380310059</v>
      </c>
      <c r="CO382" s="21">
        <v>0.24419784545898438</v>
      </c>
      <c r="CP382" s="21">
        <v>-0.11264514923095703</v>
      </c>
      <c r="CQ382" s="21">
        <v>-0.28102988004684448</v>
      </c>
      <c r="CR382" s="21">
        <v>-0.30994844436645508</v>
      </c>
      <c r="CS382" s="21">
        <v>-0.47290664911270142</v>
      </c>
      <c r="CT382" s="21">
        <v>-0.35586857795715332</v>
      </c>
      <c r="CU382" s="21">
        <v>-0.28513836860656738</v>
      </c>
      <c r="CV382" s="21">
        <v>-0.15440130233764648</v>
      </c>
      <c r="CW382" s="21">
        <v>-0.20326650142669678</v>
      </c>
      <c r="CX382" s="21">
        <v>-0.17043733596801758</v>
      </c>
      <c r="CY382" s="21">
        <v>-0.38783237338066101</v>
      </c>
      <c r="CZ382" s="21">
        <v>-0.29970258474349976</v>
      </c>
      <c r="DA382" s="21">
        <v>-0.27902981638908386</v>
      </c>
      <c r="DB382" s="21">
        <v>-0.31182494759559631</v>
      </c>
      <c r="DC382" s="21">
        <v>-0.33625325560569763</v>
      </c>
      <c r="DD382" s="21">
        <v>-8.0300338566303253E-2</v>
      </c>
      <c r="DE382" s="21">
        <v>-0.13489806652069092</v>
      </c>
      <c r="DF382" s="21">
        <v>-0.2072792649269104</v>
      </c>
      <c r="DG382" s="21">
        <v>-6.6783405840396881E-2</v>
      </c>
      <c r="DH382" s="21">
        <v>0.15826921164989471</v>
      </c>
      <c r="DI382" s="21">
        <v>0.13213907182216644</v>
      </c>
      <c r="DJ382" s="21">
        <v>0.21109315752983093</v>
      </c>
      <c r="DK382" s="21">
        <v>0.26116460561752319</v>
      </c>
      <c r="DL382" s="21">
        <v>0.32023420929908752</v>
      </c>
      <c r="DM382" s="21">
        <v>0.40135177969932556</v>
      </c>
      <c r="DN382" s="21">
        <v>2.9046423733234406E-2</v>
      </c>
      <c r="DO382" s="21">
        <v>-0.12076486647129059</v>
      </c>
      <c r="DP382" s="21">
        <v>-0.15318037569522858</v>
      </c>
      <c r="DQ382" s="21">
        <v>-0.32713258266448975</v>
      </c>
      <c r="DR382" s="21">
        <v>-0.23267845809459686</v>
      </c>
      <c r="DS382" s="21">
        <v>-0.18170569837093353</v>
      </c>
      <c r="DT382" s="21">
        <v>-5.4492328315973282E-2</v>
      </c>
      <c r="DU382" s="21">
        <v>-0.11415315419435501</v>
      </c>
      <c r="DV382" s="21">
        <v>-8.5094764828681946E-2</v>
      </c>
      <c r="DW382" s="21">
        <v>-0.16454601287841797</v>
      </c>
      <c r="DX382" s="21">
        <v>-0.1695818156003952</v>
      </c>
      <c r="DY382" s="21">
        <v>-0.1587115079164505</v>
      </c>
      <c r="DZ382" s="21">
        <v>-0.17196682095527649</v>
      </c>
      <c r="EA382" s="21">
        <v>-0.17523999512195587</v>
      </c>
      <c r="EB382" s="21">
        <v>1.3818429782986641E-2</v>
      </c>
      <c r="EC382" s="21">
        <v>-5.7601004838943481E-2</v>
      </c>
      <c r="ED382" s="21">
        <v>-0.12775596976280212</v>
      </c>
      <c r="EE382" s="21">
        <v>3.7449810653924942E-2</v>
      </c>
      <c r="EF382" s="21">
        <v>0.31042486429214478</v>
      </c>
      <c r="EG382" s="21">
        <v>0.33713498711585999</v>
      </c>
      <c r="EH382" s="21">
        <v>0.42629453539848328</v>
      </c>
      <c r="EI382" s="21">
        <v>0.47857457399368286</v>
      </c>
      <c r="EJ382" s="21">
        <v>0.53680175542831421</v>
      </c>
      <c r="EK382" s="21">
        <v>0.62825709581375122</v>
      </c>
      <c r="EL382" s="21">
        <v>0.23362654447555542</v>
      </c>
      <c r="EM382" s="21">
        <v>0.11063235253095627</v>
      </c>
      <c r="EN382" s="21">
        <v>7.31678307056427E-2</v>
      </c>
      <c r="EO382" s="21">
        <v>-0.11665796488523483</v>
      </c>
      <c r="EP382" s="21">
        <v>-5.4811492562294006E-2</v>
      </c>
      <c r="EQ382" s="21">
        <v>-3.2365337014198303E-2</v>
      </c>
      <c r="ER382" s="21">
        <v>8.9760363101959229E-2</v>
      </c>
      <c r="ES382" s="21">
        <v>1.4512363821268082E-2</v>
      </c>
      <c r="ET382" s="21">
        <v>3.8126345723867416E-2</v>
      </c>
      <c r="EU382" s="21">
        <v>62.560877574945572</v>
      </c>
      <c r="EV382" s="21">
        <v>61.998828887939453</v>
      </c>
      <c r="EW382" s="21">
        <v>61.514151733377993</v>
      </c>
      <c r="EX382" s="21">
        <v>60.967174530029297</v>
      </c>
      <c r="EY382" s="21">
        <v>60.582145690917969</v>
      </c>
      <c r="EZ382" s="21">
        <v>60.191089630126953</v>
      </c>
      <c r="FA382" s="21">
        <v>60.073188781738281</v>
      </c>
      <c r="FB382" s="21">
        <v>61.571762084960938</v>
      </c>
      <c r="FC382" s="21">
        <v>64.190589904785156</v>
      </c>
      <c r="FD382" s="21">
        <v>67.585159301757813</v>
      </c>
      <c r="FE382" s="21">
        <v>70.867691040039063</v>
      </c>
      <c r="FF382" s="21">
        <v>73.781944274902344</v>
      </c>
      <c r="FG382" s="21">
        <v>75.905708312988281</v>
      </c>
      <c r="FH382" s="21">
        <v>77.311508178710938</v>
      </c>
      <c r="FI382" s="21">
        <v>78.282699584960938</v>
      </c>
      <c r="FJ382" s="21">
        <v>77.939544677734375</v>
      </c>
      <c r="FK382" s="21">
        <v>76.923797607421875</v>
      </c>
      <c r="FL382" s="21">
        <v>75.595710754394531</v>
      </c>
      <c r="FM382" s="21">
        <v>73.803886413574219</v>
      </c>
      <c r="FN382" s="21">
        <v>71.280860900878906</v>
      </c>
      <c r="FO382" s="21">
        <v>67.596549987792969</v>
      </c>
      <c r="FP382" s="21">
        <v>65.289901733398438</v>
      </c>
      <c r="FQ382" s="21">
        <v>64.22174072265625</v>
      </c>
      <c r="FR382" s="21">
        <v>63.430080413818359</v>
      </c>
      <c r="FS382" s="21">
        <v>3.5819437503814697</v>
      </c>
      <c r="FT382" s="21">
        <v>0.14599353075027466</v>
      </c>
      <c r="FU382" s="21">
        <v>0.24582993984222412</v>
      </c>
      <c r="FV382" t="s">
        <v>295</v>
      </c>
      <c r="FW382" s="21">
        <v>0.14242781698703766</v>
      </c>
      <c r="FX382">
        <f t="shared" si="15"/>
        <v>0.41068474948406219</v>
      </c>
      <c r="FY382">
        <f t="shared" si="16"/>
        <v>-0.34097838401794434</v>
      </c>
      <c r="FZ382">
        <f t="shared" si="17"/>
        <v>73.0401611328125</v>
      </c>
    </row>
    <row r="383" spans="1:182" x14ac:dyDescent="0.2">
      <c r="A383" t="s">
        <v>226</v>
      </c>
      <c r="B383" t="s">
        <v>199</v>
      </c>
      <c r="C383" t="s">
        <v>291</v>
      </c>
      <c r="D383" t="s">
        <v>238</v>
      </c>
      <c r="E383" t="s">
        <v>219</v>
      </c>
      <c r="F383" s="21">
        <v>450</v>
      </c>
      <c r="G383" s="21">
        <v>0.42324817180633545</v>
      </c>
      <c r="H383" s="21">
        <v>0.43646782636642456</v>
      </c>
      <c r="I383" s="21">
        <v>0.39938056468963623</v>
      </c>
      <c r="J383" s="21">
        <v>0.40022516250610352</v>
      </c>
      <c r="K383" s="21">
        <v>0.44947198033332825</v>
      </c>
      <c r="L383" s="21">
        <v>0.64197438955307007</v>
      </c>
      <c r="M383" s="21">
        <v>0.73494160175323486</v>
      </c>
      <c r="N383" s="21">
        <v>0.5305749773979187</v>
      </c>
      <c r="O383" s="21">
        <v>-9.5792800188064575E-2</v>
      </c>
      <c r="P383" s="21">
        <v>-0.72913229465484619</v>
      </c>
      <c r="Q383" s="21">
        <v>-1.2023471593856812</v>
      </c>
      <c r="R383" s="21">
        <v>-1.4941865205764771</v>
      </c>
      <c r="S383" s="21">
        <v>-1.6688846349716187</v>
      </c>
      <c r="T383" s="21">
        <v>-1.6230030059814453</v>
      </c>
      <c r="U383" s="21">
        <v>-1.4826453924179077</v>
      </c>
      <c r="V383" s="21">
        <v>-1.0395939350128174</v>
      </c>
      <c r="W383" s="21">
        <v>-0.46249428391456604</v>
      </c>
      <c r="X383" s="21">
        <v>0.37469306588172913</v>
      </c>
      <c r="Y383" s="21">
        <v>0.96950465440750122</v>
      </c>
      <c r="Z383" s="21">
        <v>1.2502244710922241</v>
      </c>
      <c r="AA383" s="21">
        <v>1.2514737844467163</v>
      </c>
      <c r="AB383" s="21">
        <v>1.0742394924163818</v>
      </c>
      <c r="AC383" s="21">
        <v>0.9295806884765625</v>
      </c>
      <c r="AD383" s="21">
        <v>0.80270802974700928</v>
      </c>
      <c r="AE383" s="21">
        <v>-0.82079458236694336</v>
      </c>
      <c r="AF383" s="21">
        <v>-0.66799283027648926</v>
      </c>
      <c r="AG383" s="21">
        <v>-0.61315536499023438</v>
      </c>
      <c r="AH383" s="21">
        <v>-0.55882120132446289</v>
      </c>
      <c r="AI383" s="21">
        <v>-0.49806281924247742</v>
      </c>
      <c r="AJ383" s="21">
        <v>-0.31203258037567139</v>
      </c>
      <c r="AK383" s="21">
        <v>-0.30869701504707336</v>
      </c>
      <c r="AL383" s="21">
        <v>-0.37369394302368164</v>
      </c>
      <c r="AM383" s="21">
        <v>-0.49791035056114197</v>
      </c>
      <c r="AN383" s="21">
        <v>-0.51828670501708984</v>
      </c>
      <c r="AO383" s="21">
        <v>-0.49032360315322876</v>
      </c>
      <c r="AP383" s="21">
        <v>-0.47176873683929443</v>
      </c>
      <c r="AQ383" s="21">
        <v>-0.48907849192619324</v>
      </c>
      <c r="AR383" s="21">
        <v>-0.38483214378356934</v>
      </c>
      <c r="AS383" s="21">
        <v>-0.23213726282119751</v>
      </c>
      <c r="AT383" s="21">
        <v>-0.21711166203022003</v>
      </c>
      <c r="AU383" s="21">
        <v>-0.27186408638954163</v>
      </c>
      <c r="AV383" s="21">
        <v>-0.27206483483314514</v>
      </c>
      <c r="AW383" s="21">
        <v>-0.36158570647239685</v>
      </c>
      <c r="AX383" s="21">
        <v>-0.32885181903839111</v>
      </c>
      <c r="AY383" s="21">
        <v>-0.28924548625946045</v>
      </c>
      <c r="AZ383" s="21">
        <v>-0.36917164921760559</v>
      </c>
      <c r="BA383" s="21">
        <v>-0.34307673573493958</v>
      </c>
      <c r="BB383" s="21">
        <v>-0.31960630416870117</v>
      </c>
      <c r="BC383" s="21">
        <v>-0.61824673414230347</v>
      </c>
      <c r="BD383" s="21">
        <v>-0.51829111576080322</v>
      </c>
      <c r="BE383" s="21">
        <v>-0.49320444464683533</v>
      </c>
      <c r="BF383" s="21">
        <v>-0.44917020201683044</v>
      </c>
      <c r="BG383" s="21">
        <v>-0.39556124806404114</v>
      </c>
      <c r="BH383" s="21">
        <v>-0.24114665389060974</v>
      </c>
      <c r="BI383" s="21">
        <v>-0.23995602130889893</v>
      </c>
      <c r="BJ383" s="21">
        <v>-0.29211771488189697</v>
      </c>
      <c r="BK383" s="21">
        <v>-0.33713185787200928</v>
      </c>
      <c r="BL383" s="21">
        <v>-0.26459181308746338</v>
      </c>
      <c r="BM383" s="21">
        <v>-0.15406472980976105</v>
      </c>
      <c r="BN383" s="21">
        <v>-6.0565464198589325E-2</v>
      </c>
      <c r="BO383" s="21">
        <v>-7.231438159942627E-2</v>
      </c>
      <c r="BP383" s="21">
        <v>6.3748314278200269E-4</v>
      </c>
      <c r="BQ383" s="21">
        <v>6.197655200958252E-2</v>
      </c>
      <c r="BR383" s="21">
        <v>-3.2839260995388031E-2</v>
      </c>
      <c r="BS383" s="21">
        <v>-0.16841676831245422</v>
      </c>
      <c r="BT383" s="21">
        <v>-0.18839184939861298</v>
      </c>
      <c r="BU383" s="21">
        <v>-0.27031427621841431</v>
      </c>
      <c r="BV383" s="21">
        <v>-0.23565372824668884</v>
      </c>
      <c r="BW383" s="21">
        <v>-0.19844067096710205</v>
      </c>
      <c r="BX383" s="21">
        <v>-0.27119368314743042</v>
      </c>
      <c r="BY383" s="21">
        <v>-0.24959170818328857</v>
      </c>
      <c r="BZ383" s="21">
        <v>-0.22003485262393951</v>
      </c>
      <c r="CA383" s="21">
        <v>-0.4779626727104187</v>
      </c>
      <c r="CB383" s="21">
        <v>-0.4146081805229187</v>
      </c>
      <c r="CC383" s="21">
        <v>-0.41012680530548096</v>
      </c>
      <c r="CD383" s="21">
        <v>-0.37322628498077393</v>
      </c>
      <c r="CE383" s="21">
        <v>-0.32456895709037781</v>
      </c>
      <c r="CF383" s="21">
        <v>-0.19205129146575928</v>
      </c>
      <c r="CG383" s="21">
        <v>-0.19234621524810791</v>
      </c>
      <c r="CH383" s="21">
        <v>-0.23561829328536987</v>
      </c>
      <c r="CI383" s="21">
        <v>-0.22577717900276184</v>
      </c>
      <c r="CJ383" s="21">
        <v>-8.8883519172668457E-2</v>
      </c>
      <c r="CK383" s="21">
        <v>7.8827142715454102E-2</v>
      </c>
      <c r="CL383" s="21">
        <v>0.22423267364501953</v>
      </c>
      <c r="CM383" s="21">
        <v>0.21633517742156982</v>
      </c>
      <c r="CN383" s="21">
        <v>0.26761257648468018</v>
      </c>
      <c r="CO383" s="21">
        <v>0.26567888259887695</v>
      </c>
      <c r="CP383" s="21">
        <v>9.4787240028381348E-2</v>
      </c>
      <c r="CQ383" s="21">
        <v>-9.6769452095031738E-2</v>
      </c>
      <c r="CR383" s="21">
        <v>-0.13044020533561707</v>
      </c>
      <c r="CS383" s="21">
        <v>-0.20709997415542603</v>
      </c>
      <c r="CT383" s="21">
        <v>-0.1711050271987915</v>
      </c>
      <c r="CU383" s="21">
        <v>-0.13554954528808594</v>
      </c>
      <c r="CV383" s="21">
        <v>-0.20333445072174072</v>
      </c>
      <c r="CW383" s="21">
        <v>-0.1848442554473877</v>
      </c>
      <c r="CX383" s="21">
        <v>-0.15107196569442749</v>
      </c>
      <c r="CY383" s="21">
        <v>-0.33767864108085632</v>
      </c>
      <c r="CZ383" s="21">
        <v>-0.31092521548271179</v>
      </c>
      <c r="DA383" s="21">
        <v>-0.32704916596412659</v>
      </c>
      <c r="DB383" s="21">
        <v>-0.29728236794471741</v>
      </c>
      <c r="DC383" s="21">
        <v>-0.25357666611671448</v>
      </c>
      <c r="DD383" s="21">
        <v>-0.14295592904090881</v>
      </c>
      <c r="DE383" s="21">
        <v>-0.14473640918731689</v>
      </c>
      <c r="DF383" s="21">
        <v>-0.17911885678768158</v>
      </c>
      <c r="DG383" s="21">
        <v>-0.11442249268293381</v>
      </c>
      <c r="DH383" s="21">
        <v>8.6824774742126465E-2</v>
      </c>
      <c r="DI383" s="21">
        <v>0.31171903014183044</v>
      </c>
      <c r="DJ383" s="21">
        <v>0.50903081893920898</v>
      </c>
      <c r="DK383" s="21">
        <v>0.50498473644256592</v>
      </c>
      <c r="DL383" s="21">
        <v>0.53458768129348755</v>
      </c>
      <c r="DM383" s="21">
        <v>0.46938121318817139</v>
      </c>
      <c r="DN383" s="21">
        <v>0.22241373360157013</v>
      </c>
      <c r="DO383" s="21">
        <v>-2.5122141465544701E-2</v>
      </c>
      <c r="DP383" s="21">
        <v>-7.2488553822040558E-2</v>
      </c>
      <c r="DQ383" s="21">
        <v>-0.14388567209243774</v>
      </c>
      <c r="DR383" s="21">
        <v>-0.10655632615089417</v>
      </c>
      <c r="DS383" s="21">
        <v>-7.2658412158489227E-2</v>
      </c>
      <c r="DT383" s="21">
        <v>-0.13547521829605103</v>
      </c>
      <c r="DU383" s="21">
        <v>-0.12009680271148682</v>
      </c>
      <c r="DV383" s="21">
        <v>-8.2109078764915466E-2</v>
      </c>
      <c r="DW383" s="21">
        <v>-0.13513076305389404</v>
      </c>
      <c r="DX383" s="21">
        <v>-0.16122350096702576</v>
      </c>
      <c r="DY383" s="21">
        <v>-0.20709821581840515</v>
      </c>
      <c r="DZ383" s="21">
        <v>-0.18763138353824615</v>
      </c>
      <c r="EA383" s="21">
        <v>-0.15107510983943939</v>
      </c>
      <c r="EB383" s="21">
        <v>-7.2070002555847168E-2</v>
      </c>
      <c r="EC383" s="21">
        <v>-7.5995422899723053E-2</v>
      </c>
      <c r="ED383" s="21">
        <v>-9.7542650997638702E-2</v>
      </c>
      <c r="EE383" s="21">
        <v>4.6355992555618286E-2</v>
      </c>
      <c r="EF383" s="21">
        <v>0.34051963686943054</v>
      </c>
      <c r="EG383" s="21">
        <v>0.64797788858413696</v>
      </c>
      <c r="EH383" s="21">
        <v>0.9202340841293335</v>
      </c>
      <c r="EI383" s="21">
        <v>0.92174887657165527</v>
      </c>
      <c r="EJ383" s="21">
        <v>0.92005729675292969</v>
      </c>
      <c r="EK383" s="21">
        <v>0.76349502801895142</v>
      </c>
      <c r="EL383" s="21">
        <v>0.40668612718582153</v>
      </c>
      <c r="EM383" s="21">
        <v>7.8325197100639343E-2</v>
      </c>
      <c r="EN383" s="21">
        <v>1.1184419505298138E-2</v>
      </c>
      <c r="EO383" s="21">
        <v>-5.2614253014326096E-2</v>
      </c>
      <c r="EP383" s="21">
        <v>-1.3358244672417641E-2</v>
      </c>
      <c r="EQ383" s="21">
        <v>1.8146388232707977E-2</v>
      </c>
      <c r="ER383" s="21">
        <v>-3.7497248500585556E-2</v>
      </c>
      <c r="ES383" s="21">
        <v>-2.6611760258674622E-2</v>
      </c>
      <c r="ET383" s="21">
        <v>1.7462383955717087E-2</v>
      </c>
      <c r="EU383" s="21">
        <v>50.766908107164674</v>
      </c>
      <c r="EV383" s="21">
        <v>52.503360748291016</v>
      </c>
      <c r="EW383" s="21">
        <v>52.357011955668035</v>
      </c>
      <c r="EX383" s="21">
        <v>51.996074676513672</v>
      </c>
      <c r="EY383" s="21">
        <v>51.773189544677734</v>
      </c>
      <c r="EZ383" s="21">
        <v>51.620822906494141</v>
      </c>
      <c r="FA383" s="21">
        <v>51.489311218261719</v>
      </c>
      <c r="FB383" s="21">
        <v>51.70599365234375</v>
      </c>
      <c r="FC383" s="21">
        <v>53.605377197265625</v>
      </c>
      <c r="FD383" s="21">
        <v>56.415916442871094</v>
      </c>
      <c r="FE383" s="21">
        <v>59.126102447509766</v>
      </c>
      <c r="FF383" s="21">
        <v>61.421241760253906</v>
      </c>
      <c r="FG383" s="21">
        <v>63.075050354003906</v>
      </c>
      <c r="FH383" s="21">
        <v>63.689762115478516</v>
      </c>
      <c r="FI383" s="21">
        <v>63.897197723388672</v>
      </c>
      <c r="FJ383" s="21">
        <v>63.711143493652344</v>
      </c>
      <c r="FK383" s="21">
        <v>62.821014404296875</v>
      </c>
      <c r="FL383" s="21">
        <v>61.852432250976563</v>
      </c>
      <c r="FM383" s="21">
        <v>60.100620269775391</v>
      </c>
      <c r="FN383" s="21">
        <v>57.910377502441406</v>
      </c>
      <c r="FO383" s="21">
        <v>56.386684417724609</v>
      </c>
      <c r="FP383" s="21">
        <v>55.638450622558594</v>
      </c>
      <c r="FQ383" s="21">
        <v>54.590888977050781</v>
      </c>
      <c r="FR383" s="21">
        <v>53.775459289550781</v>
      </c>
      <c r="FS383" s="21">
        <v>3.6731281280517578</v>
      </c>
      <c r="FT383" s="21">
        <v>0.25394952297210693</v>
      </c>
      <c r="FU383" s="21">
        <v>0.10748139023780823</v>
      </c>
      <c r="FV383" t="s">
        <v>295</v>
      </c>
      <c r="FW383" s="21">
        <v>0.13422694802284241</v>
      </c>
      <c r="FX383">
        <f t="shared" si="15"/>
        <v>0.6766803383827209</v>
      </c>
      <c r="FY383">
        <f t="shared" si="16"/>
        <v>-0.14819284081459044</v>
      </c>
      <c r="FZ383">
        <f t="shared" si="17"/>
        <v>59.81422576904297</v>
      </c>
    </row>
    <row r="384" spans="1:182" x14ac:dyDescent="0.2">
      <c r="A384" t="s">
        <v>226</v>
      </c>
      <c r="B384" t="s">
        <v>199</v>
      </c>
      <c r="C384" t="s">
        <v>291</v>
      </c>
      <c r="D384" t="s">
        <v>238</v>
      </c>
      <c r="E384" t="s">
        <v>220</v>
      </c>
      <c r="F384" s="21">
        <v>213</v>
      </c>
      <c r="G384" s="21">
        <v>0.88037323951721191</v>
      </c>
      <c r="H384" s="21">
        <v>0.73405390977859497</v>
      </c>
      <c r="I384" s="21">
        <v>0.61254727840423584</v>
      </c>
      <c r="J384" s="21">
        <v>0.61570972204208374</v>
      </c>
      <c r="K384" s="21">
        <v>0.55417698621749878</v>
      </c>
      <c r="L384" s="21">
        <v>0.62315332889556885</v>
      </c>
      <c r="M384" s="21">
        <v>0.67428046464920044</v>
      </c>
      <c r="N384" s="21">
        <v>0.66886121034622192</v>
      </c>
      <c r="O384" s="21">
        <v>0.16973137855529785</v>
      </c>
      <c r="P384" s="21">
        <v>-0.17126090824604034</v>
      </c>
      <c r="Q384" s="21">
        <v>-0.47389465570449829</v>
      </c>
      <c r="R384" s="21">
        <v>-0.79426050186157227</v>
      </c>
      <c r="S384" s="21">
        <v>-0.95437353849411011</v>
      </c>
      <c r="T384" s="21">
        <v>-1.0794277191162109</v>
      </c>
      <c r="U384" s="21">
        <v>-0.8549308180809021</v>
      </c>
      <c r="V384" s="21">
        <v>-0.27916818857192993</v>
      </c>
      <c r="W384" s="21">
        <v>-5.3137980401515961E-2</v>
      </c>
      <c r="X384" s="21">
        <v>0.56468456983566284</v>
      </c>
      <c r="Y384" s="21">
        <v>1.1769194602966309</v>
      </c>
      <c r="Z384" s="21">
        <v>1.5113736391067505</v>
      </c>
      <c r="AA384" s="21">
        <v>1.5448116064071655</v>
      </c>
      <c r="AB384" s="21">
        <v>1.3455193042755127</v>
      </c>
      <c r="AC384" s="21">
        <v>1.1579941511154175</v>
      </c>
      <c r="AD384" s="21">
        <v>0.9530450701713562</v>
      </c>
      <c r="AE384" s="21">
        <v>-0.19601878523826599</v>
      </c>
      <c r="AF384" s="21">
        <v>-0.25861456990242004</v>
      </c>
      <c r="AG384" s="21">
        <v>-0.31867131590843201</v>
      </c>
      <c r="AH384" s="21">
        <v>-0.27803552150726318</v>
      </c>
      <c r="AI384" s="21">
        <v>-0.35313522815704346</v>
      </c>
      <c r="AJ384" s="21">
        <v>-0.33839529752731323</v>
      </c>
      <c r="AK384" s="21">
        <v>-0.39372721314430237</v>
      </c>
      <c r="AL384" s="21">
        <v>-0.29701817035675049</v>
      </c>
      <c r="AM384" s="21">
        <v>-0.32341024279594421</v>
      </c>
      <c r="AN384" s="21">
        <v>-0.11193066835403442</v>
      </c>
      <c r="AO384" s="21">
        <v>-7.2463899850845337E-3</v>
      </c>
      <c r="AP384" s="21">
        <v>5.8680232614278793E-2</v>
      </c>
      <c r="AQ384" s="21">
        <v>0.11000081151723862</v>
      </c>
      <c r="AR384" s="21">
        <v>0.17252960801124573</v>
      </c>
      <c r="AS384" s="21">
        <v>0.39343339204788208</v>
      </c>
      <c r="AT384" s="21">
        <v>0.44510692358016968</v>
      </c>
      <c r="AU384" s="21">
        <v>6.8767249584197998E-2</v>
      </c>
      <c r="AV384" s="21">
        <v>-0.14539428055286407</v>
      </c>
      <c r="AW384" s="21">
        <v>-0.1697295755147934</v>
      </c>
      <c r="AX384" s="21">
        <v>-0.11164418607950211</v>
      </c>
      <c r="AY384" s="21">
        <v>-6.7372784018516541E-2</v>
      </c>
      <c r="AZ384" s="21">
        <v>-0.11329232156276703</v>
      </c>
      <c r="BA384" s="21">
        <v>-0.11197587847709656</v>
      </c>
      <c r="BB384" s="21">
        <v>-0.13194781541824341</v>
      </c>
      <c r="BC384" s="21">
        <v>-0.10083892941474915</v>
      </c>
      <c r="BD384" s="21">
        <v>-0.16765898466110229</v>
      </c>
      <c r="BE384" s="21">
        <v>-0.22787469625473022</v>
      </c>
      <c r="BF384" s="21">
        <v>-0.18658444285392761</v>
      </c>
      <c r="BG384" s="21">
        <v>-0.24337774515151978</v>
      </c>
      <c r="BH384" s="21">
        <v>-0.23096133768558502</v>
      </c>
      <c r="BI384" s="21">
        <v>-0.28324180841445923</v>
      </c>
      <c r="BJ384" s="21">
        <v>-0.16957753896713257</v>
      </c>
      <c r="BK384" s="21">
        <v>-0.11722337454557419</v>
      </c>
      <c r="BL384" s="21">
        <v>0.20225979387760162</v>
      </c>
      <c r="BM384" s="21">
        <v>0.45551767945289612</v>
      </c>
      <c r="BN384" s="21">
        <v>0.5836559534072876</v>
      </c>
      <c r="BO384" s="21">
        <v>0.63561165332794189</v>
      </c>
      <c r="BP384" s="21">
        <v>0.62833058834075928</v>
      </c>
      <c r="BQ384" s="21">
        <v>0.77921348810195923</v>
      </c>
      <c r="BR384" s="21">
        <v>0.76046323776245117</v>
      </c>
      <c r="BS384" s="21">
        <v>0.27068936824798584</v>
      </c>
      <c r="BT384" s="21">
        <v>1.3113782741129398E-2</v>
      </c>
      <c r="BU384" s="21">
        <v>-4.9815502017736435E-2</v>
      </c>
      <c r="BV384" s="21">
        <v>1.9685467705130577E-2</v>
      </c>
      <c r="BW384" s="21">
        <v>7.6068513095378876E-2</v>
      </c>
      <c r="BX384" s="21">
        <v>1.8194358795881271E-2</v>
      </c>
      <c r="BY384" s="21">
        <v>-4.5303223305381835E-4</v>
      </c>
      <c r="BZ384" s="21">
        <v>-3.5791996866464615E-2</v>
      </c>
      <c r="CA384" s="21">
        <v>-3.4917652606964111E-2</v>
      </c>
      <c r="CB384" s="21">
        <v>-0.1046634316444397</v>
      </c>
      <c r="CC384" s="21">
        <v>-0.16498923301696777</v>
      </c>
      <c r="CD384" s="21">
        <v>-0.1232457160949707</v>
      </c>
      <c r="CE384" s="21">
        <v>-0.16736006736755371</v>
      </c>
      <c r="CF384" s="21">
        <v>-0.15655291080474854</v>
      </c>
      <c r="CG384" s="21">
        <v>-0.20671993494033813</v>
      </c>
      <c r="CH384" s="21">
        <v>-8.131253719329834E-2</v>
      </c>
      <c r="CI384" s="21">
        <v>2.5581032037734985E-2</v>
      </c>
      <c r="CJ384" s="21">
        <v>0.41986715793609619</v>
      </c>
      <c r="CK384" s="21">
        <v>0.77602666616439819</v>
      </c>
      <c r="CL384" s="21">
        <v>0.94725251197814941</v>
      </c>
      <c r="CM384" s="21">
        <v>0.99964815378189087</v>
      </c>
      <c r="CN384" s="21">
        <v>0.94401693344116211</v>
      </c>
      <c r="CO384" s="21">
        <v>1.0464036464691162</v>
      </c>
      <c r="CP384" s="21">
        <v>0.97887808084487915</v>
      </c>
      <c r="CQ384" s="21">
        <v>0.41054001450538635</v>
      </c>
      <c r="CR384" s="21">
        <v>0.1228959858417511</v>
      </c>
      <c r="CS384" s="21">
        <v>3.323662281036377E-2</v>
      </c>
      <c r="CT384" s="21">
        <v>0.11064398288726807</v>
      </c>
      <c r="CU384" s="21">
        <v>0.1754155158996582</v>
      </c>
      <c r="CV384" s="21">
        <v>0.10926163196563721</v>
      </c>
      <c r="CW384" s="21">
        <v>7.6787352561950684E-2</v>
      </c>
      <c r="CX384" s="21">
        <v>3.0805230140686035E-2</v>
      </c>
      <c r="CY384" s="21">
        <v>3.1003624200820923E-2</v>
      </c>
      <c r="CZ384" s="21">
        <v>-4.1667871177196503E-2</v>
      </c>
      <c r="DA384" s="21">
        <v>-0.10210376977920532</v>
      </c>
      <c r="DB384" s="21">
        <v>-5.9906981885433197E-2</v>
      </c>
      <c r="DC384" s="21">
        <v>-9.134238213300705E-2</v>
      </c>
      <c r="DD384" s="21">
        <v>-8.2144476473331451E-2</v>
      </c>
      <c r="DE384" s="21">
        <v>-0.13019807636737823</v>
      </c>
      <c r="DF384" s="21">
        <v>6.9524631835520267E-3</v>
      </c>
      <c r="DG384" s="21">
        <v>0.16838543117046356</v>
      </c>
      <c r="DH384" s="21">
        <v>0.63747453689575195</v>
      </c>
      <c r="DI384" s="21">
        <v>1.0965356826782227</v>
      </c>
      <c r="DJ384" s="21">
        <v>1.3108490705490112</v>
      </c>
      <c r="DK384" s="21">
        <v>1.3636846542358398</v>
      </c>
      <c r="DL384" s="21">
        <v>1.2597032785415649</v>
      </c>
      <c r="DM384" s="21">
        <v>1.3135937452316284</v>
      </c>
      <c r="DN384" s="21">
        <v>1.1972929239273071</v>
      </c>
      <c r="DO384" s="21">
        <v>0.55039066076278687</v>
      </c>
      <c r="DP384" s="21">
        <v>0.23267818987369537</v>
      </c>
      <c r="DQ384" s="21">
        <v>0.11628874391317368</v>
      </c>
      <c r="DR384" s="21">
        <v>0.201602503657341</v>
      </c>
      <c r="DS384" s="21">
        <v>0.27476251125335693</v>
      </c>
      <c r="DT384" s="21">
        <v>0.20032890141010284</v>
      </c>
      <c r="DU384" s="21">
        <v>0.15402773022651672</v>
      </c>
      <c r="DV384" s="21">
        <v>9.7402453422546387E-2</v>
      </c>
      <c r="DW384" s="21">
        <v>0.12618348002433777</v>
      </c>
      <c r="DX384" s="21">
        <v>4.9287710338830948E-2</v>
      </c>
      <c r="DY384" s="21">
        <v>-1.1307144537568092E-2</v>
      </c>
      <c r="DZ384" s="21">
        <v>3.1544089317321777E-2</v>
      </c>
      <c r="EA384" s="21">
        <v>1.8415080383419991E-2</v>
      </c>
      <c r="EB384" s="21">
        <v>2.5289483368396759E-2</v>
      </c>
      <c r="EC384" s="21">
        <v>-1.9712654873728752E-2</v>
      </c>
      <c r="ED384" s="21">
        <v>0.134393110871315</v>
      </c>
      <c r="EE384" s="21">
        <v>0.37457230687141418</v>
      </c>
      <c r="EF384" s="21">
        <v>0.95166498422622681</v>
      </c>
      <c r="EG384" s="21">
        <v>1.5592997074127197</v>
      </c>
      <c r="EH384" s="21">
        <v>1.8358248472213745</v>
      </c>
      <c r="EI384" s="21">
        <v>1.8892954587936401</v>
      </c>
      <c r="EJ384" s="21">
        <v>1.7155042886734009</v>
      </c>
      <c r="EK384" s="21">
        <v>1.6993739604949951</v>
      </c>
      <c r="EL384" s="21">
        <v>1.5126491785049438</v>
      </c>
      <c r="EM384" s="21">
        <v>0.75231277942657471</v>
      </c>
      <c r="EN384" s="21">
        <v>0.39118626713752747</v>
      </c>
      <c r="EO384" s="21">
        <v>0.23620282113552094</v>
      </c>
      <c r="EP384" s="21">
        <v>0.33293214440345764</v>
      </c>
      <c r="EQ384" s="21">
        <v>0.41820380091667175</v>
      </c>
      <c r="ER384" s="21">
        <v>0.33181557059288025</v>
      </c>
      <c r="ES384" s="21">
        <v>0.26555058360099792</v>
      </c>
      <c r="ET384" s="21">
        <v>0.19355827569961548</v>
      </c>
      <c r="EU384" s="21">
        <v>52.433947772657447</v>
      </c>
      <c r="EV384" s="21">
        <v>54.286865234375</v>
      </c>
      <c r="EW384" s="21">
        <v>54.360791090629803</v>
      </c>
      <c r="EX384" s="21">
        <v>53.870777130126953</v>
      </c>
      <c r="EY384" s="21">
        <v>53.638248443603516</v>
      </c>
      <c r="EZ384" s="21">
        <v>53.436443328857422</v>
      </c>
      <c r="FA384" s="21">
        <v>53.451419830322266</v>
      </c>
      <c r="FB384" s="21">
        <v>53.646312713623047</v>
      </c>
      <c r="FC384" s="21">
        <v>55.306068420410156</v>
      </c>
      <c r="FD384" s="21">
        <v>57.676841735839844</v>
      </c>
      <c r="FE384" s="21">
        <v>60.1591796875</v>
      </c>
      <c r="FF384" s="21">
        <v>62.303764343261719</v>
      </c>
      <c r="FG384" s="21">
        <v>63.721004486083984</v>
      </c>
      <c r="FH384" s="21">
        <v>63.920314788818359</v>
      </c>
      <c r="FI384" s="21">
        <v>64.101188659667969</v>
      </c>
      <c r="FJ384" s="21">
        <v>63.893817901611328</v>
      </c>
      <c r="FK384" s="21">
        <v>63.043201446533203</v>
      </c>
      <c r="FL384" s="21">
        <v>62.180873870849609</v>
      </c>
      <c r="FM384" s="21">
        <v>60.699310302734375</v>
      </c>
      <c r="FN384" s="21">
        <v>59.003070831298828</v>
      </c>
      <c r="FO384" s="21">
        <v>57.693355560302734</v>
      </c>
      <c r="FP384" s="21">
        <v>57.116744995117188</v>
      </c>
      <c r="FQ384" s="21">
        <v>56.152843475341797</v>
      </c>
      <c r="FR384" s="21">
        <v>55.363094329833984</v>
      </c>
      <c r="FS384" s="21">
        <v>5.303164005279541</v>
      </c>
      <c r="FT384" s="21">
        <v>0.34868639707565308</v>
      </c>
      <c r="FU384" s="21">
        <v>0.16468176245689392</v>
      </c>
      <c r="FV384" t="s">
        <v>295</v>
      </c>
      <c r="FW384" s="21">
        <v>0.12262809276580811</v>
      </c>
      <c r="FX384">
        <f t="shared" si="15"/>
        <v>0.9489302590489388</v>
      </c>
      <c r="FY384">
        <f t="shared" si="16"/>
        <v>0.17054642438888551</v>
      </c>
      <c r="FZ384">
        <f t="shared" si="17"/>
        <v>60.523962402343749</v>
      </c>
    </row>
    <row r="385" spans="1:182" x14ac:dyDescent="0.2">
      <c r="A385" t="s">
        <v>226</v>
      </c>
      <c r="B385" t="s">
        <v>199</v>
      </c>
      <c r="C385" t="s">
        <v>291</v>
      </c>
      <c r="D385" t="s">
        <v>238</v>
      </c>
      <c r="E385" t="s">
        <v>221</v>
      </c>
      <c r="F385" s="21">
        <v>237</v>
      </c>
      <c r="G385" s="21">
        <v>6.9529324769973755E-2</v>
      </c>
      <c r="H385" s="21">
        <v>0.25802797079086304</v>
      </c>
      <c r="I385" s="21">
        <v>0.32457843422889709</v>
      </c>
      <c r="J385" s="21">
        <v>0.33968308568000793</v>
      </c>
      <c r="K385" s="21">
        <v>0.45140242576599121</v>
      </c>
      <c r="L385" s="21">
        <v>0.69160139560699463</v>
      </c>
      <c r="M385" s="21">
        <v>0.84249359369277954</v>
      </c>
      <c r="N385" s="21">
        <v>0.4835914671421051</v>
      </c>
      <c r="O385" s="21">
        <v>-0.1203225702047348</v>
      </c>
      <c r="P385" s="21">
        <v>-0.85360074043273926</v>
      </c>
      <c r="Q385" s="21">
        <v>-1.4244709014892578</v>
      </c>
      <c r="R385" s="21">
        <v>-1.6726261377334595</v>
      </c>
      <c r="S385" s="21">
        <v>-1.8572078943252563</v>
      </c>
      <c r="T385" s="21">
        <v>-1.7495248317718506</v>
      </c>
      <c r="U385" s="21">
        <v>-1.704156756401062</v>
      </c>
      <c r="V385" s="21">
        <v>-1.4112292528152466</v>
      </c>
      <c r="W385" s="21">
        <v>-0.67114454507827759</v>
      </c>
      <c r="X385" s="21">
        <v>0.26329320669174194</v>
      </c>
      <c r="Y385" s="21">
        <v>0.8180382251739502</v>
      </c>
      <c r="Z385" s="21">
        <v>1.0804443359375</v>
      </c>
      <c r="AA385" s="21">
        <v>1.1021914482116699</v>
      </c>
      <c r="AB385" s="21">
        <v>0.96402937173843384</v>
      </c>
      <c r="AC385" s="21">
        <v>0.83799946308135986</v>
      </c>
      <c r="AD385" s="21">
        <v>0.75511372089385986</v>
      </c>
      <c r="AE385" s="21">
        <v>-1.4818066358566284</v>
      </c>
      <c r="AF385" s="21">
        <v>-1.0311037302017212</v>
      </c>
      <c r="AG385" s="21">
        <v>-0.81215798854827881</v>
      </c>
      <c r="AH385" s="21">
        <v>-0.72642678022384644</v>
      </c>
      <c r="AI385" s="21">
        <v>-0.61213475465774536</v>
      </c>
      <c r="AJ385" s="21">
        <v>-0.37175512313842773</v>
      </c>
      <c r="AK385" s="21">
        <v>-0.28459581732749939</v>
      </c>
      <c r="AL385" s="21">
        <v>-0.47911584377288818</v>
      </c>
      <c r="AM385" s="21">
        <v>-0.60891503095626831</v>
      </c>
      <c r="AN385" s="21">
        <v>-0.76983076333999634</v>
      </c>
      <c r="AO385" s="21">
        <v>-0.89048850536346436</v>
      </c>
      <c r="AP385" s="21">
        <v>-0.93696397542953491</v>
      </c>
      <c r="AQ385" s="21">
        <v>-1.009070873260498</v>
      </c>
      <c r="AR385" s="21">
        <v>-0.89389520883560181</v>
      </c>
      <c r="AS385" s="21">
        <v>-0.76679867506027222</v>
      </c>
      <c r="AT385" s="21">
        <v>-0.74548786878585815</v>
      </c>
      <c r="AU385" s="21">
        <v>-0.58531689643859863</v>
      </c>
      <c r="AV385" s="21">
        <v>-0.47743862867355347</v>
      </c>
      <c r="AW385" s="21">
        <v>-0.62924402952194214</v>
      </c>
      <c r="AX385" s="21">
        <v>-0.60740602016448975</v>
      </c>
      <c r="AY385" s="21">
        <v>-0.5248609185218811</v>
      </c>
      <c r="AZ385" s="21">
        <v>-0.59881395101547241</v>
      </c>
      <c r="BA385" s="21">
        <v>-0.54464417695999146</v>
      </c>
      <c r="BB385" s="21">
        <v>-0.48129743337631226</v>
      </c>
      <c r="BC385" s="21">
        <v>-1.090776801109314</v>
      </c>
      <c r="BD385" s="21">
        <v>-0.77838015556335449</v>
      </c>
      <c r="BE385" s="21">
        <v>-0.63456541299819946</v>
      </c>
      <c r="BF385" s="21">
        <v>-0.57050180435180664</v>
      </c>
      <c r="BG385" s="21">
        <v>-0.46694201231002808</v>
      </c>
      <c r="BH385" s="21">
        <v>-0.26300221681594849</v>
      </c>
      <c r="BI385" s="21">
        <v>-0.18933546543121338</v>
      </c>
      <c r="BJ385" s="21">
        <v>-0.37089908123016357</v>
      </c>
      <c r="BK385" s="21">
        <v>-0.39007356762886047</v>
      </c>
      <c r="BL385" s="21">
        <v>-0.41687989234924316</v>
      </c>
      <c r="BM385" s="21">
        <v>-0.43365776538848877</v>
      </c>
      <c r="BN385" s="21">
        <v>-0.36771059036254883</v>
      </c>
      <c r="BO385" s="21">
        <v>-0.43022024631500244</v>
      </c>
      <c r="BP385" s="21">
        <v>-0.34779959917068481</v>
      </c>
      <c r="BQ385" s="21">
        <v>-0.36298942565917969</v>
      </c>
      <c r="BR385" s="21">
        <v>-0.52948331832885742</v>
      </c>
      <c r="BS385" s="21">
        <v>-0.46816682815551758</v>
      </c>
      <c r="BT385" s="21">
        <v>-0.3694252073764801</v>
      </c>
      <c r="BU385" s="21">
        <v>-0.48553070425987244</v>
      </c>
      <c r="BV385" s="21">
        <v>-0.4600832462310791</v>
      </c>
      <c r="BW385" s="21">
        <v>-0.39172643423080444</v>
      </c>
      <c r="BX385" s="21">
        <v>-0.45061159133911133</v>
      </c>
      <c r="BY385" s="21">
        <v>-0.40252929925918579</v>
      </c>
      <c r="BZ385" s="21">
        <v>-0.32984167337417603</v>
      </c>
      <c r="CA385" s="21">
        <v>-0.81995069980621338</v>
      </c>
      <c r="CB385" s="21">
        <v>-0.6033446192741394</v>
      </c>
      <c r="CC385" s="21">
        <v>-0.51156532764434814</v>
      </c>
      <c r="CD385" s="21">
        <v>-0.46250858902931213</v>
      </c>
      <c r="CE385" s="21">
        <v>-0.3663819432258606</v>
      </c>
      <c r="CF385" s="21">
        <v>-0.18768030405044556</v>
      </c>
      <c r="CG385" s="21">
        <v>-0.12335842847824097</v>
      </c>
      <c r="CH385" s="21">
        <v>-0.29594847559928894</v>
      </c>
      <c r="CI385" s="21">
        <v>-0.23850461840629578</v>
      </c>
      <c r="CJ385" s="21">
        <v>-0.17242717742919922</v>
      </c>
      <c r="CK385" s="21">
        <v>-0.11725819110870361</v>
      </c>
      <c r="CL385" s="21">
        <v>2.6552557945251465E-2</v>
      </c>
      <c r="CM385" s="21">
        <v>-2.9310107231140137E-2</v>
      </c>
      <c r="CN385" s="21">
        <v>3.0424594879150391E-2</v>
      </c>
      <c r="CO385" s="21">
        <v>-8.3312392234802246E-2</v>
      </c>
      <c r="CP385" s="21">
        <v>-0.37987923622131348</v>
      </c>
      <c r="CQ385" s="21">
        <v>-0.38702905178070068</v>
      </c>
      <c r="CR385" s="21">
        <v>-0.29461544752120972</v>
      </c>
      <c r="CS385" s="21">
        <v>-0.38599526882171631</v>
      </c>
      <c r="CT385" s="21">
        <v>-0.3580479621887207</v>
      </c>
      <c r="CU385" s="21">
        <v>-0.29951786994934082</v>
      </c>
      <c r="CV385" s="21">
        <v>-0.34796708822250366</v>
      </c>
      <c r="CW385" s="21">
        <v>-0.30410099029541016</v>
      </c>
      <c r="CX385" s="21">
        <v>-0.22494387626647949</v>
      </c>
      <c r="CY385" s="21">
        <v>-0.54912459850311279</v>
      </c>
      <c r="CZ385" s="21">
        <v>-0.42830905318260193</v>
      </c>
      <c r="DA385" s="21">
        <v>-0.38856527209281921</v>
      </c>
      <c r="DB385" s="21">
        <v>-0.35451540350914001</v>
      </c>
      <c r="DC385" s="21">
        <v>-0.26582187414169312</v>
      </c>
      <c r="DD385" s="21">
        <v>-0.11235838383436203</v>
      </c>
      <c r="DE385" s="21">
        <v>-5.7381391525268555E-2</v>
      </c>
      <c r="DF385" s="21">
        <v>-0.22099786996841431</v>
      </c>
      <c r="DG385" s="21">
        <v>-8.6935676634311676E-2</v>
      </c>
      <c r="DH385" s="21">
        <v>7.2025537490844727E-2</v>
      </c>
      <c r="DI385" s="21">
        <v>0.19914138317108154</v>
      </c>
      <c r="DJ385" s="21">
        <v>0.42081570625305176</v>
      </c>
      <c r="DK385" s="21">
        <v>0.37160003185272217</v>
      </c>
      <c r="DL385" s="21">
        <v>0.4086487889289856</v>
      </c>
      <c r="DM385" s="21">
        <v>0.1963646411895752</v>
      </c>
      <c r="DN385" s="21">
        <v>-0.23027513921260834</v>
      </c>
      <c r="DO385" s="21">
        <v>-0.30589127540588379</v>
      </c>
      <c r="DP385" s="21">
        <v>-0.21980568766593933</v>
      </c>
      <c r="DQ385" s="21">
        <v>-0.28645983338356018</v>
      </c>
      <c r="DR385" s="21">
        <v>-0.2560126781463623</v>
      </c>
      <c r="DS385" s="21">
        <v>-0.20730932056903839</v>
      </c>
      <c r="DT385" s="21">
        <v>-0.245322585105896</v>
      </c>
      <c r="DU385" s="21">
        <v>-0.20567268133163452</v>
      </c>
      <c r="DV385" s="21">
        <v>-0.12004607915878296</v>
      </c>
      <c r="DW385" s="21">
        <v>-0.15809470415115356</v>
      </c>
      <c r="DX385" s="21">
        <v>-0.17558552324771881</v>
      </c>
      <c r="DY385" s="21">
        <v>-0.21097269654273987</v>
      </c>
      <c r="DZ385" s="21">
        <v>-0.19859036803245544</v>
      </c>
      <c r="EA385" s="21">
        <v>-0.12062910944223404</v>
      </c>
      <c r="EB385" s="21">
        <v>-3.6054982338100672E-3</v>
      </c>
      <c r="EC385" s="21">
        <v>3.787897527217865E-2</v>
      </c>
      <c r="ED385" s="21">
        <v>-0.1127810999751091</v>
      </c>
      <c r="EE385" s="21">
        <v>0.13190580904483795</v>
      </c>
      <c r="EF385" s="21">
        <v>0.42497643828392029</v>
      </c>
      <c r="EG385" s="21">
        <v>0.65597212314605713</v>
      </c>
      <c r="EH385" s="21">
        <v>0.99006909132003784</v>
      </c>
      <c r="EI385" s="21">
        <v>0.950450599193573</v>
      </c>
      <c r="EJ385" s="21">
        <v>0.95474439859390259</v>
      </c>
      <c r="EK385" s="21">
        <v>0.60017389059066772</v>
      </c>
      <c r="EL385" s="21">
        <v>-1.4270580373704433E-2</v>
      </c>
      <c r="EM385" s="21">
        <v>-0.18874123692512512</v>
      </c>
      <c r="EN385" s="21">
        <v>-0.11179227381944656</v>
      </c>
      <c r="EO385" s="21">
        <v>-0.14274649322032928</v>
      </c>
      <c r="EP385" s="21">
        <v>-0.10868991911411285</v>
      </c>
      <c r="EQ385" s="21">
        <v>-7.4174821376800537E-2</v>
      </c>
      <c r="ER385" s="21">
        <v>-9.7120217978954315E-2</v>
      </c>
      <c r="ES385" s="21">
        <v>-6.3557825982570648E-2</v>
      </c>
      <c r="ET385" s="21">
        <v>3.1409677118062973E-2</v>
      </c>
      <c r="EU385" s="21">
        <v>49.378019516877302</v>
      </c>
      <c r="EV385" s="21">
        <v>51.017436981201172</v>
      </c>
      <c r="EW385" s="21">
        <v>50.687569988801791</v>
      </c>
      <c r="EX385" s="21">
        <v>50.434169769287109</v>
      </c>
      <c r="EY385" s="21">
        <v>50.219326019287109</v>
      </c>
      <c r="EZ385" s="21">
        <v>50.108142852783203</v>
      </c>
      <c r="FA385" s="21">
        <v>49.854583740234375</v>
      </c>
      <c r="FB385" s="21">
        <v>50.089424133300781</v>
      </c>
      <c r="FC385" s="21">
        <v>52.188449859619141</v>
      </c>
      <c r="FD385" s="21">
        <v>55.365383148193359</v>
      </c>
      <c r="FE385" s="21">
        <v>58.265396118164063</v>
      </c>
      <c r="FF385" s="21">
        <v>60.685970306396484</v>
      </c>
      <c r="FG385" s="21">
        <v>62.536872863769531</v>
      </c>
      <c r="FH385" s="21">
        <v>63.4976806640625</v>
      </c>
      <c r="FI385" s="21">
        <v>63.727245330810547</v>
      </c>
      <c r="FJ385" s="21">
        <v>63.558952331542969</v>
      </c>
      <c r="FK385" s="21">
        <v>62.635898590087891</v>
      </c>
      <c r="FL385" s="21">
        <v>61.578788757324219</v>
      </c>
      <c r="FM385" s="21">
        <v>59.601821899414063</v>
      </c>
      <c r="FN385" s="21">
        <v>57</v>
      </c>
      <c r="FO385" s="21">
        <v>55.298030853271484</v>
      </c>
      <c r="FP385" s="21">
        <v>54.406814575195313</v>
      </c>
      <c r="FQ385" s="21">
        <v>53.289554595947266</v>
      </c>
      <c r="FR385" s="21">
        <v>52.452728271484375</v>
      </c>
      <c r="FS385" s="21">
        <v>4.935093879699707</v>
      </c>
      <c r="FT385" s="21">
        <v>0.34336519241333008</v>
      </c>
      <c r="FU385" s="21">
        <v>0.15920783579349518</v>
      </c>
      <c r="FV385" t="s">
        <v>295</v>
      </c>
      <c r="FW385" s="21">
        <v>0.21313776075839996</v>
      </c>
      <c r="FX385">
        <f t="shared" si="15"/>
        <v>0.51856453418731685</v>
      </c>
      <c r="FY385">
        <f t="shared" si="16"/>
        <v>-0.34504112005233767</v>
      </c>
      <c r="FZ385">
        <f t="shared" si="17"/>
        <v>59.222908020019531</v>
      </c>
    </row>
    <row r="386" spans="1:182" x14ac:dyDescent="0.2">
      <c r="A386" t="s">
        <v>226</v>
      </c>
      <c r="B386" t="s">
        <v>199</v>
      </c>
      <c r="C386" t="s">
        <v>291</v>
      </c>
      <c r="D386" t="s">
        <v>239</v>
      </c>
      <c r="E386" t="s">
        <v>219</v>
      </c>
      <c r="F386" s="21">
        <v>455</v>
      </c>
      <c r="G386" s="21">
        <v>0.52331060171127319</v>
      </c>
      <c r="H386" s="21">
        <v>0.47912365198135376</v>
      </c>
      <c r="I386" s="21">
        <v>0.40991899371147156</v>
      </c>
      <c r="J386" s="21">
        <v>0.40243902802467346</v>
      </c>
      <c r="K386" s="21">
        <v>0.44021034240722656</v>
      </c>
      <c r="L386" s="21">
        <v>0.57479429244995117</v>
      </c>
      <c r="M386" s="21">
        <v>0.46937832236289978</v>
      </c>
      <c r="N386" s="21">
        <v>-2.1974587813019753E-2</v>
      </c>
      <c r="O386" s="21">
        <v>-0.73873680830001831</v>
      </c>
      <c r="P386" s="21">
        <v>-1.5359929800033569</v>
      </c>
      <c r="Q386" s="21">
        <v>-2.1457605361938477</v>
      </c>
      <c r="R386" s="21">
        <v>-2.4958901405334473</v>
      </c>
      <c r="S386" s="21">
        <v>-2.7040998935699463</v>
      </c>
      <c r="T386" s="21">
        <v>-2.5834364891052246</v>
      </c>
      <c r="U386" s="21">
        <v>-2.2646594047546387</v>
      </c>
      <c r="V386" s="21">
        <v>-1.8489221334457397</v>
      </c>
      <c r="W386" s="21">
        <v>-1.0503247976303101</v>
      </c>
      <c r="X386" s="21">
        <v>8.2029491662979126E-2</v>
      </c>
      <c r="Y386" s="21">
        <v>0.90732872486114502</v>
      </c>
      <c r="Z386" s="21">
        <v>1.3587589263916016</v>
      </c>
      <c r="AA386" s="21">
        <v>1.4511525630950928</v>
      </c>
      <c r="AB386" s="21">
        <v>1.275747537612915</v>
      </c>
      <c r="AC386" s="21">
        <v>1.0998629331588745</v>
      </c>
      <c r="AD386" s="21">
        <v>0.93425697088241577</v>
      </c>
      <c r="AE386" s="21">
        <v>-0.82079458236694336</v>
      </c>
      <c r="AF386" s="21">
        <v>-0.66799283027648926</v>
      </c>
      <c r="AG386" s="21">
        <v>-0.61315542459487915</v>
      </c>
      <c r="AH386" s="21">
        <v>-0.55882114171981812</v>
      </c>
      <c r="AI386" s="21">
        <v>-0.4980628490447998</v>
      </c>
      <c r="AJ386" s="21">
        <v>-0.31203258037567139</v>
      </c>
      <c r="AK386" s="21">
        <v>-0.30869698524475098</v>
      </c>
      <c r="AL386" s="21">
        <v>-0.37369397282600403</v>
      </c>
      <c r="AM386" s="21">
        <v>-0.49791032075881958</v>
      </c>
      <c r="AN386" s="21">
        <v>-0.51828670501708984</v>
      </c>
      <c r="AO386" s="21">
        <v>-0.49032360315322876</v>
      </c>
      <c r="AP386" s="21">
        <v>-0.47176873683929443</v>
      </c>
      <c r="AQ386" s="21">
        <v>-0.48907837271690369</v>
      </c>
      <c r="AR386" s="21">
        <v>-0.38483202457427979</v>
      </c>
      <c r="AS386" s="21">
        <v>-0.23213726282119751</v>
      </c>
      <c r="AT386" s="21">
        <v>-0.21711166203022003</v>
      </c>
      <c r="AU386" s="21">
        <v>-0.27186402678489685</v>
      </c>
      <c r="AV386" s="21">
        <v>-0.27206483483314514</v>
      </c>
      <c r="AW386" s="21">
        <v>-0.36158576607704163</v>
      </c>
      <c r="AX386" s="21">
        <v>-0.32885193824768066</v>
      </c>
      <c r="AY386" s="21">
        <v>-0.28924548625946045</v>
      </c>
      <c r="AZ386" s="21">
        <v>-0.36917176842689514</v>
      </c>
      <c r="BA386" s="21">
        <v>-0.34307673573493958</v>
      </c>
      <c r="BB386" s="21">
        <v>-0.31960630416870117</v>
      </c>
      <c r="BC386" s="21">
        <v>-0.61824673414230347</v>
      </c>
      <c r="BD386" s="21">
        <v>-0.51829111576080322</v>
      </c>
      <c r="BE386" s="21">
        <v>-0.49320447444915771</v>
      </c>
      <c r="BF386" s="21">
        <v>-0.44917017221450806</v>
      </c>
      <c r="BG386" s="21">
        <v>-0.39556127786636353</v>
      </c>
      <c r="BH386" s="21">
        <v>-0.24114665389060974</v>
      </c>
      <c r="BI386" s="21">
        <v>-0.23995599150657654</v>
      </c>
      <c r="BJ386" s="21">
        <v>-0.29211777448654175</v>
      </c>
      <c r="BK386" s="21">
        <v>-0.33713182806968689</v>
      </c>
      <c r="BL386" s="21">
        <v>-0.26459181308746338</v>
      </c>
      <c r="BM386" s="21">
        <v>-0.15406472980976105</v>
      </c>
      <c r="BN386" s="21">
        <v>-6.0565464198589325E-2</v>
      </c>
      <c r="BO386" s="21">
        <v>-7.2314262390136719E-2</v>
      </c>
      <c r="BP386" s="21">
        <v>6.3760235207155347E-4</v>
      </c>
      <c r="BQ386" s="21">
        <v>6.197655200958252E-2</v>
      </c>
      <c r="BR386" s="21">
        <v>-3.2839260995388031E-2</v>
      </c>
      <c r="BS386" s="21">
        <v>-0.16841670870780945</v>
      </c>
      <c r="BT386" s="21">
        <v>-0.18839184939861298</v>
      </c>
      <c r="BU386" s="21">
        <v>-0.27031433582305908</v>
      </c>
      <c r="BV386" s="21">
        <v>-0.23565384745597839</v>
      </c>
      <c r="BW386" s="21">
        <v>-0.19844067096710205</v>
      </c>
      <c r="BX386" s="21">
        <v>-0.27119380235671997</v>
      </c>
      <c r="BY386" s="21">
        <v>-0.24959170818328857</v>
      </c>
      <c r="BZ386" s="21">
        <v>-0.22003485262393951</v>
      </c>
      <c r="CA386" s="21">
        <v>-0.4779626727104187</v>
      </c>
      <c r="CB386" s="21">
        <v>-0.4146081805229187</v>
      </c>
      <c r="CC386" s="21">
        <v>-0.41012683510780334</v>
      </c>
      <c r="CD386" s="21">
        <v>-0.37322625517845154</v>
      </c>
      <c r="CE386" s="21">
        <v>-0.3245689868927002</v>
      </c>
      <c r="CF386" s="21">
        <v>-0.19205129146575928</v>
      </c>
      <c r="CG386" s="21">
        <v>-0.19234618544578552</v>
      </c>
      <c r="CH386" s="21">
        <v>-0.23561833798885345</v>
      </c>
      <c r="CI386" s="21">
        <v>-0.22577714920043945</v>
      </c>
      <c r="CJ386" s="21">
        <v>-8.8883519172668457E-2</v>
      </c>
      <c r="CK386" s="21">
        <v>7.8827142715454102E-2</v>
      </c>
      <c r="CL386" s="21">
        <v>0.22423267364501953</v>
      </c>
      <c r="CM386" s="21">
        <v>0.21633529663085938</v>
      </c>
      <c r="CN386" s="21">
        <v>0.26761269569396973</v>
      </c>
      <c r="CO386" s="21">
        <v>0.26567888259887695</v>
      </c>
      <c r="CP386" s="21">
        <v>9.4787240028381348E-2</v>
      </c>
      <c r="CQ386" s="21">
        <v>-9.6769392490386963E-2</v>
      </c>
      <c r="CR386" s="21">
        <v>-0.13044020533561707</v>
      </c>
      <c r="CS386" s="21">
        <v>-0.2071000337600708</v>
      </c>
      <c r="CT386" s="21">
        <v>-0.17110514640808105</v>
      </c>
      <c r="CU386" s="21">
        <v>-0.13554954528808594</v>
      </c>
      <c r="CV386" s="21">
        <v>-0.20333456993103027</v>
      </c>
      <c r="CW386" s="21">
        <v>-0.1848442554473877</v>
      </c>
      <c r="CX386" s="21">
        <v>-0.15107196569442749</v>
      </c>
      <c r="CY386" s="21">
        <v>-0.33767864108085632</v>
      </c>
      <c r="CZ386" s="21">
        <v>-0.31092521548271179</v>
      </c>
      <c r="DA386" s="21">
        <v>-0.32704919576644897</v>
      </c>
      <c r="DB386" s="21">
        <v>-0.29728233814239502</v>
      </c>
      <c r="DC386" s="21">
        <v>-0.25357669591903687</v>
      </c>
      <c r="DD386" s="21">
        <v>-0.14295592904090881</v>
      </c>
      <c r="DE386" s="21">
        <v>-0.14473637938499451</v>
      </c>
      <c r="DF386" s="21">
        <v>-0.17911890149116516</v>
      </c>
      <c r="DG386" s="21">
        <v>-0.11442246288061142</v>
      </c>
      <c r="DH386" s="21">
        <v>8.6824774742126465E-2</v>
      </c>
      <c r="DI386" s="21">
        <v>0.31171903014183044</v>
      </c>
      <c r="DJ386" s="21">
        <v>0.50903081893920898</v>
      </c>
      <c r="DK386" s="21">
        <v>0.50498485565185547</v>
      </c>
      <c r="DL386" s="21">
        <v>0.5345878005027771</v>
      </c>
      <c r="DM386" s="21">
        <v>0.46938121318817139</v>
      </c>
      <c r="DN386" s="21">
        <v>0.22241373360157013</v>
      </c>
      <c r="DO386" s="21">
        <v>-2.5122081860899925E-2</v>
      </c>
      <c r="DP386" s="21">
        <v>-7.2488553822040558E-2</v>
      </c>
      <c r="DQ386" s="21">
        <v>-0.14388573169708252</v>
      </c>
      <c r="DR386" s="21">
        <v>-0.10655644536018372</v>
      </c>
      <c r="DS386" s="21">
        <v>-7.2658412158489227E-2</v>
      </c>
      <c r="DT386" s="21">
        <v>-0.13547533750534058</v>
      </c>
      <c r="DU386" s="21">
        <v>-0.12009680271148682</v>
      </c>
      <c r="DV386" s="21">
        <v>-8.2109078764915466E-2</v>
      </c>
      <c r="DW386" s="21">
        <v>-0.13513076305389404</v>
      </c>
      <c r="DX386" s="21">
        <v>-0.16122350096702576</v>
      </c>
      <c r="DY386" s="21">
        <v>-0.20709824562072754</v>
      </c>
      <c r="DZ386" s="21">
        <v>-0.18763135373592377</v>
      </c>
      <c r="EA386" s="21">
        <v>-0.15107513964176178</v>
      </c>
      <c r="EB386" s="21">
        <v>-7.2070002555847168E-2</v>
      </c>
      <c r="EC386" s="21">
        <v>-7.5995393097400665E-2</v>
      </c>
      <c r="ED386" s="21">
        <v>-9.7542695701122284E-2</v>
      </c>
      <c r="EE386" s="21">
        <v>4.6356022357940674E-2</v>
      </c>
      <c r="EF386" s="21">
        <v>0.34051963686943054</v>
      </c>
      <c r="EG386" s="21">
        <v>0.64797788858413696</v>
      </c>
      <c r="EH386" s="21">
        <v>0.9202340841293335</v>
      </c>
      <c r="EI386" s="21">
        <v>0.92174899578094482</v>
      </c>
      <c r="EJ386" s="21">
        <v>0.92005741596221924</v>
      </c>
      <c r="EK386" s="21">
        <v>0.76349502801895142</v>
      </c>
      <c r="EL386" s="21">
        <v>0.40668612718582153</v>
      </c>
      <c r="EM386" s="21">
        <v>7.8325256705284119E-2</v>
      </c>
      <c r="EN386" s="21">
        <v>1.1184419505298138E-2</v>
      </c>
      <c r="EO386" s="21">
        <v>-5.2614312618970871E-2</v>
      </c>
      <c r="EP386" s="21">
        <v>-1.3358363881707191E-2</v>
      </c>
      <c r="EQ386" s="21">
        <v>1.8146388232707977E-2</v>
      </c>
      <c r="ER386" s="21">
        <v>-3.7497367709875107E-2</v>
      </c>
      <c r="ES386" s="21">
        <v>-2.6611760258674622E-2</v>
      </c>
      <c r="ET386" s="21">
        <v>1.7462383955717087E-2</v>
      </c>
      <c r="EU386" s="21">
        <v>61.52206902933284</v>
      </c>
      <c r="EV386" s="21">
        <v>60.981956481933594</v>
      </c>
      <c r="EW386" s="21">
        <v>60.459146849264364</v>
      </c>
      <c r="EX386" s="21">
        <v>60.009624481201172</v>
      </c>
      <c r="EY386" s="21">
        <v>59.677894592285156</v>
      </c>
      <c r="EZ386" s="21">
        <v>59.333766937255859</v>
      </c>
      <c r="FA386" s="21">
        <v>58.966781616210938</v>
      </c>
      <c r="FB386" s="21">
        <v>60.620246887207031</v>
      </c>
      <c r="FC386" s="21">
        <v>63.294902801513672</v>
      </c>
      <c r="FD386" s="21">
        <v>66.583602905273438</v>
      </c>
      <c r="FE386" s="21">
        <v>69.923934936523438</v>
      </c>
      <c r="FF386" s="21">
        <v>72.548812866210938</v>
      </c>
      <c r="FG386" s="21">
        <v>74.087905883789063</v>
      </c>
      <c r="FH386" s="21">
        <v>74.935501098632813</v>
      </c>
      <c r="FI386" s="21">
        <v>75.373458862304688</v>
      </c>
      <c r="FJ386" s="21">
        <v>75.349769592285156</v>
      </c>
      <c r="FK386" s="21">
        <v>74.753952026367188</v>
      </c>
      <c r="FL386" s="21">
        <v>73.41473388671875</v>
      </c>
      <c r="FM386" s="21">
        <v>71.407325744628906</v>
      </c>
      <c r="FN386" s="21">
        <v>68.743034362792969</v>
      </c>
      <c r="FO386" s="21">
        <v>65.749237060546875</v>
      </c>
      <c r="FP386" s="21">
        <v>64.325714111328125</v>
      </c>
      <c r="FQ386" s="21">
        <v>63.248912811279297</v>
      </c>
      <c r="FR386" s="21">
        <v>62.239658355712891</v>
      </c>
      <c r="FS386" s="21">
        <v>3.6731281280517578</v>
      </c>
      <c r="FT386" s="21">
        <v>0.25394952297210693</v>
      </c>
      <c r="FU386" s="21">
        <v>0.10748139023780823</v>
      </c>
      <c r="FV386" t="s">
        <v>295</v>
      </c>
      <c r="FW386" s="21">
        <v>0.13422694802284241</v>
      </c>
      <c r="FX386">
        <f t="shared" si="15"/>
        <v>0.54978898167610168</v>
      </c>
      <c r="FY386">
        <f t="shared" si="16"/>
        <v>-0.14819286465644838</v>
      </c>
      <c r="FZ386">
        <f t="shared" si="17"/>
        <v>70.813656616210935</v>
      </c>
    </row>
    <row r="387" spans="1:182" x14ac:dyDescent="0.2">
      <c r="A387" t="s">
        <v>226</v>
      </c>
      <c r="B387" t="s">
        <v>199</v>
      </c>
      <c r="C387" t="s">
        <v>291</v>
      </c>
      <c r="D387" t="s">
        <v>239</v>
      </c>
      <c r="E387" t="s">
        <v>220</v>
      </c>
      <c r="F387" s="21">
        <v>216</v>
      </c>
      <c r="G387" s="21">
        <v>1.0065972805023193</v>
      </c>
      <c r="H387" s="21">
        <v>0.81053102016448975</v>
      </c>
      <c r="I387" s="21">
        <v>0.65994757413864136</v>
      </c>
      <c r="J387" s="21">
        <v>0.65195578336715698</v>
      </c>
      <c r="K387" s="21">
        <v>0.56592148542404175</v>
      </c>
      <c r="L387" s="21">
        <v>0.58657926321029663</v>
      </c>
      <c r="M387" s="21">
        <v>0.43810361623764038</v>
      </c>
      <c r="N387" s="21">
        <v>0.12666317820549011</v>
      </c>
      <c r="O387" s="21">
        <v>-0.39221122860908508</v>
      </c>
      <c r="P387" s="21">
        <v>-0.89040255546569824</v>
      </c>
      <c r="Q387" s="21">
        <v>-1.3449429273605347</v>
      </c>
      <c r="R387" s="21">
        <v>-1.7329750061035156</v>
      </c>
      <c r="S387" s="21">
        <v>-1.9432213306427002</v>
      </c>
      <c r="T387" s="21">
        <v>-1.9526513814926147</v>
      </c>
      <c r="U387" s="21">
        <v>-1.5302867889404297</v>
      </c>
      <c r="V387" s="21">
        <v>-0.98216062784194946</v>
      </c>
      <c r="W387" s="21">
        <v>-0.52956825494766235</v>
      </c>
      <c r="X387" s="21">
        <v>0.33679410815238953</v>
      </c>
      <c r="Y387" s="21">
        <v>1.0824887752532959</v>
      </c>
      <c r="Z387" s="21">
        <v>1.6196002960205078</v>
      </c>
      <c r="AA387" s="21">
        <v>1.7820868492126465</v>
      </c>
      <c r="AB387" s="21">
        <v>1.5825542211532593</v>
      </c>
      <c r="AC387" s="21">
        <v>1.3589911460876465</v>
      </c>
      <c r="AD387" s="21">
        <v>1.1122570037841797</v>
      </c>
      <c r="AE387" s="21">
        <v>-0.19601884484291077</v>
      </c>
      <c r="AF387" s="21">
        <v>-0.25861462950706482</v>
      </c>
      <c r="AG387" s="21">
        <v>-0.31867131590843201</v>
      </c>
      <c r="AH387" s="21">
        <v>-0.27803552150726318</v>
      </c>
      <c r="AI387" s="21">
        <v>-0.35313522815704346</v>
      </c>
      <c r="AJ387" s="21">
        <v>-0.33839523792266846</v>
      </c>
      <c r="AK387" s="21">
        <v>-0.39372721314430237</v>
      </c>
      <c r="AL387" s="21">
        <v>-0.29701820015907288</v>
      </c>
      <c r="AM387" s="21">
        <v>-0.32341024279594421</v>
      </c>
      <c r="AN387" s="21">
        <v>-0.11193066835403442</v>
      </c>
      <c r="AO387" s="21">
        <v>-7.2464495897293091E-3</v>
      </c>
      <c r="AP387" s="21">
        <v>5.8680232614278793E-2</v>
      </c>
      <c r="AQ387" s="21">
        <v>0.11000075191259384</v>
      </c>
      <c r="AR387" s="21">
        <v>0.17252972722053528</v>
      </c>
      <c r="AS387" s="21">
        <v>0.39343339204788208</v>
      </c>
      <c r="AT387" s="21">
        <v>0.44510692358016968</v>
      </c>
      <c r="AU387" s="21">
        <v>6.8767279386520386E-2</v>
      </c>
      <c r="AV387" s="21">
        <v>-0.14539429545402527</v>
      </c>
      <c r="AW387" s="21">
        <v>-0.16972945630550385</v>
      </c>
      <c r="AX387" s="21">
        <v>-0.11164418607950211</v>
      </c>
      <c r="AY387" s="21">
        <v>-6.7372784018516541E-2</v>
      </c>
      <c r="AZ387" s="21">
        <v>-0.11329232156276703</v>
      </c>
      <c r="BA387" s="21">
        <v>-0.11197575926780701</v>
      </c>
      <c r="BB387" s="21">
        <v>-0.13194781541824341</v>
      </c>
      <c r="BC387" s="21">
        <v>-0.10083898901939392</v>
      </c>
      <c r="BD387" s="21">
        <v>-0.16765904426574707</v>
      </c>
      <c r="BE387" s="21">
        <v>-0.22787469625473022</v>
      </c>
      <c r="BF387" s="21">
        <v>-0.18658444285392761</v>
      </c>
      <c r="BG387" s="21">
        <v>-0.24337774515151978</v>
      </c>
      <c r="BH387" s="21">
        <v>-0.23096127808094025</v>
      </c>
      <c r="BI387" s="21">
        <v>-0.28324180841445923</v>
      </c>
      <c r="BJ387" s="21">
        <v>-0.16957755386829376</v>
      </c>
      <c r="BK387" s="21">
        <v>-0.11722337454557419</v>
      </c>
      <c r="BL387" s="21">
        <v>0.20225979387760162</v>
      </c>
      <c r="BM387" s="21">
        <v>0.45551761984825134</v>
      </c>
      <c r="BN387" s="21">
        <v>0.5836559534072876</v>
      </c>
      <c r="BO387" s="21">
        <v>0.63561159372329712</v>
      </c>
      <c r="BP387" s="21">
        <v>0.62833070755004883</v>
      </c>
      <c r="BQ387" s="21">
        <v>0.77921348810195923</v>
      </c>
      <c r="BR387" s="21">
        <v>0.76046323776245117</v>
      </c>
      <c r="BS387" s="21">
        <v>0.27068939805030823</v>
      </c>
      <c r="BT387" s="21">
        <v>1.3113767839968204E-2</v>
      </c>
      <c r="BU387" s="21">
        <v>-4.9815382808446884E-2</v>
      </c>
      <c r="BV387" s="21">
        <v>1.9685467705130577E-2</v>
      </c>
      <c r="BW387" s="21">
        <v>7.6068513095378876E-2</v>
      </c>
      <c r="BX387" s="21">
        <v>1.8194358795881271E-2</v>
      </c>
      <c r="BY387" s="21">
        <v>-4.5291302376426756E-4</v>
      </c>
      <c r="BZ387" s="21">
        <v>-3.5791996866464615E-2</v>
      </c>
      <c r="CA387" s="21">
        <v>-3.4917712211608887E-2</v>
      </c>
      <c r="CB387" s="21">
        <v>-0.10466349124908447</v>
      </c>
      <c r="CC387" s="21">
        <v>-0.16498923301696777</v>
      </c>
      <c r="CD387" s="21">
        <v>-0.1232457160949707</v>
      </c>
      <c r="CE387" s="21">
        <v>-0.16736006736755371</v>
      </c>
      <c r="CF387" s="21">
        <v>-0.15655285120010376</v>
      </c>
      <c r="CG387" s="21">
        <v>-0.20671993494033813</v>
      </c>
      <c r="CH387" s="21">
        <v>-8.1312552094459534E-2</v>
      </c>
      <c r="CI387" s="21">
        <v>2.5581032037734985E-2</v>
      </c>
      <c r="CJ387" s="21">
        <v>0.41986715793609619</v>
      </c>
      <c r="CK387" s="21">
        <v>0.77602660655975342</v>
      </c>
      <c r="CL387" s="21">
        <v>0.94725251197814941</v>
      </c>
      <c r="CM387" s="21">
        <v>0.99964809417724609</v>
      </c>
      <c r="CN387" s="21">
        <v>0.94401705265045166</v>
      </c>
      <c r="CO387" s="21">
        <v>1.0464036464691162</v>
      </c>
      <c r="CP387" s="21">
        <v>0.97887808084487915</v>
      </c>
      <c r="CQ387" s="21">
        <v>0.41054004430770874</v>
      </c>
      <c r="CR387" s="21">
        <v>0.1228959709405899</v>
      </c>
      <c r="CS387" s="21">
        <v>3.323674201965332E-2</v>
      </c>
      <c r="CT387" s="21">
        <v>0.11064398288726807</v>
      </c>
      <c r="CU387" s="21">
        <v>0.1754155158996582</v>
      </c>
      <c r="CV387" s="21">
        <v>0.10926163196563721</v>
      </c>
      <c r="CW387" s="21">
        <v>7.6787471771240234E-2</v>
      </c>
      <c r="CX387" s="21">
        <v>3.0805230140686035E-2</v>
      </c>
      <c r="CY387" s="21">
        <v>3.1003564596176147E-2</v>
      </c>
      <c r="CZ387" s="21">
        <v>-4.1667930781841278E-2</v>
      </c>
      <c r="DA387" s="21">
        <v>-0.10210376977920532</v>
      </c>
      <c r="DB387" s="21">
        <v>-5.9906981885433197E-2</v>
      </c>
      <c r="DC387" s="21">
        <v>-9.134238213300705E-2</v>
      </c>
      <c r="DD387" s="21">
        <v>-8.2144416868686676E-2</v>
      </c>
      <c r="DE387" s="21">
        <v>-0.13019807636737823</v>
      </c>
      <c r="DF387" s="21">
        <v>6.9524482823908329E-3</v>
      </c>
      <c r="DG387" s="21">
        <v>0.16838543117046356</v>
      </c>
      <c r="DH387" s="21">
        <v>0.63747453689575195</v>
      </c>
      <c r="DI387" s="21">
        <v>1.0965355634689331</v>
      </c>
      <c r="DJ387" s="21">
        <v>1.3108490705490112</v>
      </c>
      <c r="DK387" s="21">
        <v>1.3636845350265503</v>
      </c>
      <c r="DL387" s="21">
        <v>1.2597033977508545</v>
      </c>
      <c r="DM387" s="21">
        <v>1.3135937452316284</v>
      </c>
      <c r="DN387" s="21">
        <v>1.1972929239273071</v>
      </c>
      <c r="DO387" s="21">
        <v>0.55039072036743164</v>
      </c>
      <c r="DP387" s="21">
        <v>0.23267817497253418</v>
      </c>
      <c r="DQ387" s="21">
        <v>0.11628886312246323</v>
      </c>
      <c r="DR387" s="21">
        <v>0.201602503657341</v>
      </c>
      <c r="DS387" s="21">
        <v>0.27476251125335693</v>
      </c>
      <c r="DT387" s="21">
        <v>0.20032890141010284</v>
      </c>
      <c r="DU387" s="21">
        <v>0.15402784943580627</v>
      </c>
      <c r="DV387" s="21">
        <v>9.7402453422546387E-2</v>
      </c>
      <c r="DW387" s="21">
        <v>0.12618342041969299</v>
      </c>
      <c r="DX387" s="21">
        <v>4.9287650734186172E-2</v>
      </c>
      <c r="DY387" s="21">
        <v>-1.1307144537568092E-2</v>
      </c>
      <c r="DZ387" s="21">
        <v>3.1544089317321777E-2</v>
      </c>
      <c r="EA387" s="21">
        <v>1.8415080383419991E-2</v>
      </c>
      <c r="EB387" s="21">
        <v>2.5289542973041534E-2</v>
      </c>
      <c r="EC387" s="21">
        <v>-1.9712654873728752E-2</v>
      </c>
      <c r="ED387" s="21">
        <v>0.13439309597015381</v>
      </c>
      <c r="EE387" s="21">
        <v>0.37457230687141418</v>
      </c>
      <c r="EF387" s="21">
        <v>0.95166498422622681</v>
      </c>
      <c r="EG387" s="21">
        <v>1.5592997074127197</v>
      </c>
      <c r="EH387" s="21">
        <v>1.8358248472213745</v>
      </c>
      <c r="EI387" s="21">
        <v>1.8892954587936401</v>
      </c>
      <c r="EJ387" s="21">
        <v>1.7155044078826904</v>
      </c>
      <c r="EK387" s="21">
        <v>1.6993739604949951</v>
      </c>
      <c r="EL387" s="21">
        <v>1.5126491785049438</v>
      </c>
      <c r="EM387" s="21">
        <v>0.75231283903121948</v>
      </c>
      <c r="EN387" s="21">
        <v>0.39118623733520508</v>
      </c>
      <c r="EO387" s="21">
        <v>0.23620294034481049</v>
      </c>
      <c r="EP387" s="21">
        <v>0.33293214440345764</v>
      </c>
      <c r="EQ387" s="21">
        <v>0.41820380091667175</v>
      </c>
      <c r="ER387" s="21">
        <v>0.33181557059288025</v>
      </c>
      <c r="ES387" s="21">
        <v>0.26555070281028748</v>
      </c>
      <c r="ET387" s="21">
        <v>0.19355827569961548</v>
      </c>
      <c r="EU387" s="21">
        <v>62.592741126930015</v>
      </c>
      <c r="EV387" s="21">
        <v>62.204330444335938</v>
      </c>
      <c r="EW387" s="21">
        <v>61.756767595748947</v>
      </c>
      <c r="EX387" s="21">
        <v>61.369361877441406</v>
      </c>
      <c r="EY387" s="21">
        <v>61.148586273193359</v>
      </c>
      <c r="EZ387" s="21">
        <v>60.978141784667969</v>
      </c>
      <c r="FA387" s="21">
        <v>60.662521362304688</v>
      </c>
      <c r="FB387" s="21">
        <v>62.145980834960938</v>
      </c>
      <c r="FC387" s="21">
        <v>64.401443481445313</v>
      </c>
      <c r="FD387" s="21">
        <v>67</v>
      </c>
      <c r="FE387" s="21">
        <v>69.826545715332031</v>
      </c>
      <c r="FF387" s="21">
        <v>71.979148864746094</v>
      </c>
      <c r="FG387" s="21">
        <v>73.075798034667969</v>
      </c>
      <c r="FH387" s="21">
        <v>73.645477294921875</v>
      </c>
      <c r="FI387" s="21">
        <v>74.16583251953125</v>
      </c>
      <c r="FJ387" s="21">
        <v>74.076400756835938</v>
      </c>
      <c r="FK387" s="21">
        <v>73.556449890136719</v>
      </c>
      <c r="FL387" s="21">
        <v>72.388206481933594</v>
      </c>
      <c r="FM387" s="21">
        <v>70.718063354492188</v>
      </c>
      <c r="FN387" s="21">
        <v>68.596748352050781</v>
      </c>
      <c r="FO387" s="21">
        <v>66.342689514160156</v>
      </c>
      <c r="FP387" s="21">
        <v>65.015037536621094</v>
      </c>
      <c r="FQ387" s="21">
        <v>64.031883239746094</v>
      </c>
      <c r="FR387" s="21">
        <v>63.366352081298828</v>
      </c>
      <c r="FS387" s="21">
        <v>5.303164005279541</v>
      </c>
      <c r="FT387" s="21">
        <v>0.34868639707565308</v>
      </c>
      <c r="FU387" s="21">
        <v>0.16468176245689392</v>
      </c>
      <c r="FV387" t="s">
        <v>295</v>
      </c>
      <c r="FW387" s="21">
        <v>0.12262809276580811</v>
      </c>
      <c r="FX387">
        <f t="shared" ref="FX387:FX450" si="18">AVERAGE(W387:AA387)</f>
        <v>0.8582803547382355</v>
      </c>
      <c r="FY387">
        <f t="shared" ref="FY387:FY450" si="19">AVERAGE(CQ387:CU387)</f>
        <v>0.17054645121097564</v>
      </c>
      <c r="FZ387">
        <f t="shared" ref="FZ387:FZ450" si="20">AVERAGE(FK387:FO387)</f>
        <v>70.320431518554685</v>
      </c>
    </row>
    <row r="388" spans="1:182" x14ac:dyDescent="0.2">
      <c r="A388" t="s">
        <v>226</v>
      </c>
      <c r="B388" t="s">
        <v>199</v>
      </c>
      <c r="C388" t="s">
        <v>291</v>
      </c>
      <c r="D388" t="s">
        <v>239</v>
      </c>
      <c r="E388" t="s">
        <v>221</v>
      </c>
      <c r="F388" s="21">
        <v>239</v>
      </c>
      <c r="G388" s="21">
        <v>0.14684048295021057</v>
      </c>
      <c r="H388" s="21">
        <v>0.27199643850326538</v>
      </c>
      <c r="I388" s="21">
        <v>0.30428943037986755</v>
      </c>
      <c r="J388" s="21">
        <v>0.31355416774749756</v>
      </c>
      <c r="K388" s="21">
        <v>0.42538696527481079</v>
      </c>
      <c r="L388" s="21">
        <v>0.59948462247848511</v>
      </c>
      <c r="M388" s="21">
        <v>0.55284810066223145</v>
      </c>
      <c r="N388" s="21">
        <v>-7.7447928488254547E-2</v>
      </c>
      <c r="O388" s="21">
        <v>-0.83301061391830444</v>
      </c>
      <c r="P388" s="21">
        <v>-1.7367908954620361</v>
      </c>
      <c r="Q388" s="21">
        <v>-2.4306333065032959</v>
      </c>
      <c r="R388" s="21">
        <v>-2.7277555465698242</v>
      </c>
      <c r="S388" s="21">
        <v>-2.9305217266082764</v>
      </c>
      <c r="T388" s="21">
        <v>-2.7815346717834473</v>
      </c>
      <c r="U388" s="21">
        <v>-2.5739331245422363</v>
      </c>
      <c r="V388" s="21">
        <v>-2.3087394237518311</v>
      </c>
      <c r="W388" s="21">
        <v>-1.3521068096160889</v>
      </c>
      <c r="X388" s="21">
        <v>-8.3369739353656769E-2</v>
      </c>
      <c r="Y388" s="21">
        <v>0.78428155183792114</v>
      </c>
      <c r="Z388" s="21">
        <v>1.1897314786911011</v>
      </c>
      <c r="AA388" s="21">
        <v>1.2700731754302979</v>
      </c>
      <c r="AB388" s="21">
        <v>1.1360758543014526</v>
      </c>
      <c r="AC388" s="21">
        <v>0.98275125026702881</v>
      </c>
      <c r="AD388" s="21">
        <v>0.86370730400085449</v>
      </c>
      <c r="AE388" s="21">
        <v>-1.4818066358566284</v>
      </c>
      <c r="AF388" s="21">
        <v>-1.0311037302017212</v>
      </c>
      <c r="AG388" s="21">
        <v>-0.81215798854827881</v>
      </c>
      <c r="AH388" s="21">
        <v>-0.72642678022384644</v>
      </c>
      <c r="AI388" s="21">
        <v>-0.61213475465774536</v>
      </c>
      <c r="AJ388" s="21">
        <v>-0.37175512313842773</v>
      </c>
      <c r="AK388" s="21">
        <v>-0.28459581732749939</v>
      </c>
      <c r="AL388" s="21">
        <v>-0.4791158139705658</v>
      </c>
      <c r="AM388" s="21">
        <v>-0.60891503095626831</v>
      </c>
      <c r="AN388" s="21">
        <v>-0.76983076333999634</v>
      </c>
      <c r="AO388" s="21">
        <v>-0.8904883861541748</v>
      </c>
      <c r="AP388" s="21">
        <v>-0.93696409463882446</v>
      </c>
      <c r="AQ388" s="21">
        <v>-1.0090707540512085</v>
      </c>
      <c r="AR388" s="21">
        <v>-0.89389520883560181</v>
      </c>
      <c r="AS388" s="21">
        <v>-0.76679879426956177</v>
      </c>
      <c r="AT388" s="21">
        <v>-0.7454877495765686</v>
      </c>
      <c r="AU388" s="21">
        <v>-0.58531683683395386</v>
      </c>
      <c r="AV388" s="21">
        <v>-0.47743862867355347</v>
      </c>
      <c r="AW388" s="21">
        <v>-0.62924396991729736</v>
      </c>
      <c r="AX388" s="21">
        <v>-0.60740602016448975</v>
      </c>
      <c r="AY388" s="21">
        <v>-0.5248609185218811</v>
      </c>
      <c r="AZ388" s="21">
        <v>-0.59881401062011719</v>
      </c>
      <c r="BA388" s="21">
        <v>-0.54464417695999146</v>
      </c>
      <c r="BB388" s="21">
        <v>-0.48129743337631226</v>
      </c>
      <c r="BC388" s="21">
        <v>-1.090776801109314</v>
      </c>
      <c r="BD388" s="21">
        <v>-0.77838015556335449</v>
      </c>
      <c r="BE388" s="21">
        <v>-0.63456541299819946</v>
      </c>
      <c r="BF388" s="21">
        <v>-0.57050174474716187</v>
      </c>
      <c r="BG388" s="21">
        <v>-0.46694201231002808</v>
      </c>
      <c r="BH388" s="21">
        <v>-0.26300221681594849</v>
      </c>
      <c r="BI388" s="21">
        <v>-0.18933546543121338</v>
      </c>
      <c r="BJ388" s="21">
        <v>-0.37089905142784119</v>
      </c>
      <c r="BK388" s="21">
        <v>-0.39007353782653809</v>
      </c>
      <c r="BL388" s="21">
        <v>-0.41687989234924316</v>
      </c>
      <c r="BM388" s="21">
        <v>-0.43365764617919922</v>
      </c>
      <c r="BN388" s="21">
        <v>-0.36771070957183838</v>
      </c>
      <c r="BO388" s="21">
        <v>-0.43022012710571289</v>
      </c>
      <c r="BP388" s="21">
        <v>-0.34779959917068481</v>
      </c>
      <c r="BQ388" s="21">
        <v>-0.36298954486846924</v>
      </c>
      <c r="BR388" s="21">
        <v>-0.52948319911956787</v>
      </c>
      <c r="BS388" s="21">
        <v>-0.4681667685508728</v>
      </c>
      <c r="BT388" s="21">
        <v>-0.3694252073764801</v>
      </c>
      <c r="BU388" s="21">
        <v>-0.48553064465522766</v>
      </c>
      <c r="BV388" s="21">
        <v>-0.4600832462310791</v>
      </c>
      <c r="BW388" s="21">
        <v>-0.39172643423080444</v>
      </c>
      <c r="BX388" s="21">
        <v>-0.4506116509437561</v>
      </c>
      <c r="BY388" s="21">
        <v>-0.40252929925918579</v>
      </c>
      <c r="BZ388" s="21">
        <v>-0.32984167337417603</v>
      </c>
      <c r="CA388" s="21">
        <v>-0.81995069980621338</v>
      </c>
      <c r="CB388" s="21">
        <v>-0.6033446192741394</v>
      </c>
      <c r="CC388" s="21">
        <v>-0.51156532764434814</v>
      </c>
      <c r="CD388" s="21">
        <v>-0.46250855922698975</v>
      </c>
      <c r="CE388" s="21">
        <v>-0.3663819432258606</v>
      </c>
      <c r="CF388" s="21">
        <v>-0.18768030405044556</v>
      </c>
      <c r="CG388" s="21">
        <v>-0.12335842847824097</v>
      </c>
      <c r="CH388" s="21">
        <v>-0.29594844579696655</v>
      </c>
      <c r="CI388" s="21">
        <v>-0.23850458860397339</v>
      </c>
      <c r="CJ388" s="21">
        <v>-0.17242717742919922</v>
      </c>
      <c r="CK388" s="21">
        <v>-0.11725807189941406</v>
      </c>
      <c r="CL388" s="21">
        <v>2.6552438735961914E-2</v>
      </c>
      <c r="CM388" s="21">
        <v>-2.9309988021850586E-2</v>
      </c>
      <c r="CN388" s="21">
        <v>3.0424594879150391E-2</v>
      </c>
      <c r="CO388" s="21">
        <v>-8.3312511444091797E-2</v>
      </c>
      <c r="CP388" s="21">
        <v>-0.37987911701202393</v>
      </c>
      <c r="CQ388" s="21">
        <v>-0.38702899217605591</v>
      </c>
      <c r="CR388" s="21">
        <v>-0.29461544752120972</v>
      </c>
      <c r="CS388" s="21">
        <v>-0.38599520921707153</v>
      </c>
      <c r="CT388" s="21">
        <v>-0.3580479621887207</v>
      </c>
      <c r="CU388" s="21">
        <v>-0.29951786994934082</v>
      </c>
      <c r="CV388" s="21">
        <v>-0.34796714782714844</v>
      </c>
      <c r="CW388" s="21">
        <v>-0.30410099029541016</v>
      </c>
      <c r="CX388" s="21">
        <v>-0.22494387626647949</v>
      </c>
      <c r="CY388" s="21">
        <v>-0.54912459850311279</v>
      </c>
      <c r="CZ388" s="21">
        <v>-0.42830905318260193</v>
      </c>
      <c r="DA388" s="21">
        <v>-0.38856527209281921</v>
      </c>
      <c r="DB388" s="21">
        <v>-0.35451537370681763</v>
      </c>
      <c r="DC388" s="21">
        <v>-0.26582187414169312</v>
      </c>
      <c r="DD388" s="21">
        <v>-0.11235838383436203</v>
      </c>
      <c r="DE388" s="21">
        <v>-5.7381391525268555E-2</v>
      </c>
      <c r="DF388" s="21">
        <v>-0.22099784016609192</v>
      </c>
      <c r="DG388" s="21">
        <v>-8.6935646831989288E-2</v>
      </c>
      <c r="DH388" s="21">
        <v>7.2025537490844727E-2</v>
      </c>
      <c r="DI388" s="21">
        <v>0.19914150238037109</v>
      </c>
      <c r="DJ388" s="21">
        <v>0.42081558704376221</v>
      </c>
      <c r="DK388" s="21">
        <v>0.37160015106201172</v>
      </c>
      <c r="DL388" s="21">
        <v>0.4086487889289856</v>
      </c>
      <c r="DM388" s="21">
        <v>0.19636452198028564</v>
      </c>
      <c r="DN388" s="21">
        <v>-0.23027502000331879</v>
      </c>
      <c r="DO388" s="21">
        <v>-0.30589121580123901</v>
      </c>
      <c r="DP388" s="21">
        <v>-0.21980568766593933</v>
      </c>
      <c r="DQ388" s="21">
        <v>-0.28645977377891541</v>
      </c>
      <c r="DR388" s="21">
        <v>-0.2560126781463623</v>
      </c>
      <c r="DS388" s="21">
        <v>-0.20730932056903839</v>
      </c>
      <c r="DT388" s="21">
        <v>-0.24532264471054077</v>
      </c>
      <c r="DU388" s="21">
        <v>-0.20567268133163452</v>
      </c>
      <c r="DV388" s="21">
        <v>-0.12004607915878296</v>
      </c>
      <c r="DW388" s="21">
        <v>-0.15809470415115356</v>
      </c>
      <c r="DX388" s="21">
        <v>-0.17558552324771881</v>
      </c>
      <c r="DY388" s="21">
        <v>-0.21097269654273987</v>
      </c>
      <c r="DZ388" s="21">
        <v>-0.19859033823013306</v>
      </c>
      <c r="EA388" s="21">
        <v>-0.12062910944223404</v>
      </c>
      <c r="EB388" s="21">
        <v>-3.6054982338100672E-3</v>
      </c>
      <c r="EC388" s="21">
        <v>3.787897527217865E-2</v>
      </c>
      <c r="ED388" s="21">
        <v>-0.11278107017278671</v>
      </c>
      <c r="EE388" s="21">
        <v>0.13190583884716034</v>
      </c>
      <c r="EF388" s="21">
        <v>0.42497643828392029</v>
      </c>
      <c r="EG388" s="21">
        <v>0.65597224235534668</v>
      </c>
      <c r="EH388" s="21">
        <v>0.99006897211074829</v>
      </c>
      <c r="EI388" s="21">
        <v>0.95045071840286255</v>
      </c>
      <c r="EJ388" s="21">
        <v>0.95474439859390259</v>
      </c>
      <c r="EK388" s="21">
        <v>0.60017377138137817</v>
      </c>
      <c r="EL388" s="21">
        <v>-1.4270461164414883E-2</v>
      </c>
      <c r="EM388" s="21">
        <v>-0.18874117732048035</v>
      </c>
      <c r="EN388" s="21">
        <v>-0.11179227381944656</v>
      </c>
      <c r="EO388" s="21">
        <v>-0.14274643361568451</v>
      </c>
      <c r="EP388" s="21">
        <v>-0.10868991911411285</v>
      </c>
      <c r="EQ388" s="21">
        <v>-7.4174821376800537E-2</v>
      </c>
      <c r="ER388" s="21">
        <v>-9.7120277583599091E-2</v>
      </c>
      <c r="ES388" s="21">
        <v>-6.3557825982570648E-2</v>
      </c>
      <c r="ET388" s="21">
        <v>3.1409677118062973E-2</v>
      </c>
      <c r="EU388" s="21">
        <v>60.604639175257731</v>
      </c>
      <c r="EV388" s="21">
        <v>59.934535980224609</v>
      </c>
      <c r="EW388" s="21">
        <v>59.347250859106531</v>
      </c>
      <c r="EX388" s="21">
        <v>58.844501495361328</v>
      </c>
      <c r="EY388" s="21">
        <v>58.417697906494141</v>
      </c>
      <c r="EZ388" s="21">
        <v>57.92474365234375</v>
      </c>
      <c r="FA388" s="21">
        <v>57.513744354248047</v>
      </c>
      <c r="FB388" s="21">
        <v>59.312885284423828</v>
      </c>
      <c r="FC388" s="21">
        <v>62.346736907958984</v>
      </c>
      <c r="FD388" s="21">
        <v>66.226806640625</v>
      </c>
      <c r="FE388" s="21">
        <v>70.00738525390625</v>
      </c>
      <c r="FF388" s="21">
        <v>73.036941528320313</v>
      </c>
      <c r="FG388" s="21">
        <v>74.955154418945313</v>
      </c>
      <c r="FH388" s="21">
        <v>76.0408935546875</v>
      </c>
      <c r="FI388" s="21">
        <v>76.408248901367188</v>
      </c>
      <c r="FJ388" s="21">
        <v>76.440895080566406</v>
      </c>
      <c r="FK388" s="21">
        <v>75.780067443847656</v>
      </c>
      <c r="FL388" s="21">
        <v>74.294326782226563</v>
      </c>
      <c r="FM388" s="21">
        <v>71.997940063476563</v>
      </c>
      <c r="FN388" s="21">
        <v>68.868385314941406</v>
      </c>
      <c r="FO388" s="21">
        <v>65.24072265625</v>
      </c>
      <c r="FP388" s="21">
        <v>63.735050201416016</v>
      </c>
      <c r="FQ388" s="21">
        <v>62.578006744384766</v>
      </c>
      <c r="FR388" s="21">
        <v>61.274227142333984</v>
      </c>
      <c r="FS388" s="21">
        <v>4.935093879699707</v>
      </c>
      <c r="FT388" s="21">
        <v>0.34336519241333008</v>
      </c>
      <c r="FU388" s="21">
        <v>0.15920783579349518</v>
      </c>
      <c r="FV388" t="s">
        <v>295</v>
      </c>
      <c r="FW388" s="21">
        <v>0.21313776075839996</v>
      </c>
      <c r="FX388">
        <f t="shared" si="18"/>
        <v>0.36172193139791486</v>
      </c>
      <c r="FY388">
        <f t="shared" si="19"/>
        <v>-0.34504109621047974</v>
      </c>
      <c r="FZ388">
        <f t="shared" si="20"/>
        <v>71.236288452148443</v>
      </c>
    </row>
    <row r="389" spans="1:182" x14ac:dyDescent="0.2">
      <c r="A389" t="s">
        <v>226</v>
      </c>
      <c r="B389" t="s">
        <v>199</v>
      </c>
      <c r="C389" t="s">
        <v>291</v>
      </c>
      <c r="D389" t="s">
        <v>240</v>
      </c>
      <c r="E389" t="s">
        <v>219</v>
      </c>
      <c r="F389" s="21">
        <v>431</v>
      </c>
      <c r="G389" s="21">
        <v>0.47014117240905762</v>
      </c>
      <c r="H389" s="21">
        <v>0.48823028802871704</v>
      </c>
      <c r="I389" s="21">
        <v>0.44349974393844604</v>
      </c>
      <c r="J389" s="21">
        <v>0.42720130085945129</v>
      </c>
      <c r="K389" s="21">
        <v>0.47814327478408813</v>
      </c>
      <c r="L389" s="21">
        <v>0.66675972938537598</v>
      </c>
      <c r="M389" s="21">
        <v>0.78014671802520752</v>
      </c>
      <c r="N389" s="21">
        <v>0.36110565066337585</v>
      </c>
      <c r="O389" s="21">
        <v>-0.38979887962341309</v>
      </c>
      <c r="P389" s="21">
        <v>-1.0664229393005371</v>
      </c>
      <c r="Q389" s="21">
        <v>-1.3673371076583862</v>
      </c>
      <c r="R389" s="21">
        <v>-1.337244987487793</v>
      </c>
      <c r="S389" s="21">
        <v>-1.2261360883712769</v>
      </c>
      <c r="T389" s="21">
        <v>-0.76238912343978882</v>
      </c>
      <c r="U389" s="21">
        <v>-0.11799747496843338</v>
      </c>
      <c r="V389" s="21">
        <v>0.42737990617752075</v>
      </c>
      <c r="W389" s="21">
        <v>0.92967450618743896</v>
      </c>
      <c r="X389" s="21">
        <v>1.263411283493042</v>
      </c>
      <c r="Y389" s="21">
        <v>1.2814371585845947</v>
      </c>
      <c r="Z389" s="21">
        <v>1.275249719619751</v>
      </c>
      <c r="AA389" s="21">
        <v>1.2401567697525024</v>
      </c>
      <c r="AB389" s="21">
        <v>1.0668872594833374</v>
      </c>
      <c r="AC389" s="21">
        <v>0.95065987110137939</v>
      </c>
      <c r="AD389" s="21">
        <v>0.84085619449615479</v>
      </c>
      <c r="AE389" s="21">
        <v>-0.82079458236694336</v>
      </c>
      <c r="AF389" s="21">
        <v>-0.66799283027648926</v>
      </c>
      <c r="AG389" s="21">
        <v>-0.61315536499023438</v>
      </c>
      <c r="AH389" s="21">
        <v>-0.55882120132446289</v>
      </c>
      <c r="AI389" s="21">
        <v>-0.4980628490447998</v>
      </c>
      <c r="AJ389" s="21">
        <v>-0.31203258037567139</v>
      </c>
      <c r="AK389" s="21">
        <v>-0.30869701504707336</v>
      </c>
      <c r="AL389" s="21">
        <v>-0.37369397282600403</v>
      </c>
      <c r="AM389" s="21">
        <v>-0.49791038036346436</v>
      </c>
      <c r="AN389" s="21">
        <v>-0.51828658580780029</v>
      </c>
      <c r="AO389" s="21">
        <v>-0.49032348394393921</v>
      </c>
      <c r="AP389" s="21">
        <v>-0.47176861763000488</v>
      </c>
      <c r="AQ389" s="21">
        <v>-0.48907837271690369</v>
      </c>
      <c r="AR389" s="21">
        <v>-0.38483220338821411</v>
      </c>
      <c r="AS389" s="21">
        <v>-0.23213720321655273</v>
      </c>
      <c r="AT389" s="21">
        <v>-0.21711166203022003</v>
      </c>
      <c r="AU389" s="21">
        <v>-0.27186408638954163</v>
      </c>
      <c r="AV389" s="21">
        <v>-0.27206486463546753</v>
      </c>
      <c r="AW389" s="21">
        <v>-0.36158576607704163</v>
      </c>
      <c r="AX389" s="21">
        <v>-0.32885181903839111</v>
      </c>
      <c r="AY389" s="21">
        <v>-0.28924548625946045</v>
      </c>
      <c r="AZ389" s="21">
        <v>-0.36917176842689514</v>
      </c>
      <c r="BA389" s="21">
        <v>-0.34307661652565002</v>
      </c>
      <c r="BB389" s="21">
        <v>-0.31960630416870117</v>
      </c>
      <c r="BC389" s="21">
        <v>-0.61824673414230347</v>
      </c>
      <c r="BD389" s="21">
        <v>-0.51829111576080322</v>
      </c>
      <c r="BE389" s="21">
        <v>-0.49320444464683533</v>
      </c>
      <c r="BF389" s="21">
        <v>-0.44917023181915283</v>
      </c>
      <c r="BG389" s="21">
        <v>-0.39556127786636353</v>
      </c>
      <c r="BH389" s="21">
        <v>-0.24114665389060974</v>
      </c>
      <c r="BI389" s="21">
        <v>-0.23995602130889893</v>
      </c>
      <c r="BJ389" s="21">
        <v>-0.29211774468421936</v>
      </c>
      <c r="BK389" s="21">
        <v>-0.33713188767433167</v>
      </c>
      <c r="BL389" s="21">
        <v>-0.26459169387817383</v>
      </c>
      <c r="BM389" s="21">
        <v>-0.1540646106004715</v>
      </c>
      <c r="BN389" s="21">
        <v>-6.0565344989299774E-2</v>
      </c>
      <c r="BO389" s="21">
        <v>-7.2314262390136719E-2</v>
      </c>
      <c r="BP389" s="21">
        <v>6.374235381372273E-4</v>
      </c>
      <c r="BQ389" s="21">
        <v>6.1976611614227295E-2</v>
      </c>
      <c r="BR389" s="21">
        <v>-3.2839260995388031E-2</v>
      </c>
      <c r="BS389" s="21">
        <v>-0.16841676831245422</v>
      </c>
      <c r="BT389" s="21">
        <v>-0.18839187920093536</v>
      </c>
      <c r="BU389" s="21">
        <v>-0.27031433582305908</v>
      </c>
      <c r="BV389" s="21">
        <v>-0.23565372824668884</v>
      </c>
      <c r="BW389" s="21">
        <v>-0.19844067096710205</v>
      </c>
      <c r="BX389" s="21">
        <v>-0.27119380235671997</v>
      </c>
      <c r="BY389" s="21">
        <v>-0.24959158897399902</v>
      </c>
      <c r="BZ389" s="21">
        <v>-0.22003485262393951</v>
      </c>
      <c r="CA389" s="21">
        <v>-0.4779626727104187</v>
      </c>
      <c r="CB389" s="21">
        <v>-0.4146081805229187</v>
      </c>
      <c r="CC389" s="21">
        <v>-0.41012680530548096</v>
      </c>
      <c r="CD389" s="21">
        <v>-0.37322631478309631</v>
      </c>
      <c r="CE389" s="21">
        <v>-0.3245689868927002</v>
      </c>
      <c r="CF389" s="21">
        <v>-0.19205129146575928</v>
      </c>
      <c r="CG389" s="21">
        <v>-0.19234621524810791</v>
      </c>
      <c r="CH389" s="21">
        <v>-0.23561832308769226</v>
      </c>
      <c r="CI389" s="21">
        <v>-0.22577719390392303</v>
      </c>
      <c r="CJ389" s="21">
        <v>-8.8883399963378906E-2</v>
      </c>
      <c r="CK389" s="21">
        <v>7.8827261924743652E-2</v>
      </c>
      <c r="CL389" s="21">
        <v>0.22423279285430908</v>
      </c>
      <c r="CM389" s="21">
        <v>0.21633529663085938</v>
      </c>
      <c r="CN389" s="21">
        <v>0.2676125168800354</v>
      </c>
      <c r="CO389" s="21">
        <v>0.26567894220352173</v>
      </c>
      <c r="CP389" s="21">
        <v>9.4787240028381348E-2</v>
      </c>
      <c r="CQ389" s="21">
        <v>-9.6769452095031738E-2</v>
      </c>
      <c r="CR389" s="21">
        <v>-0.13044023513793945</v>
      </c>
      <c r="CS389" s="21">
        <v>-0.2071000337600708</v>
      </c>
      <c r="CT389" s="21">
        <v>-0.1711050271987915</v>
      </c>
      <c r="CU389" s="21">
        <v>-0.13554954528808594</v>
      </c>
      <c r="CV389" s="21">
        <v>-0.20333456993103027</v>
      </c>
      <c r="CW389" s="21">
        <v>-0.18484413623809814</v>
      </c>
      <c r="CX389" s="21">
        <v>-0.15107196569442749</v>
      </c>
      <c r="CY389" s="21">
        <v>-0.33767864108085632</v>
      </c>
      <c r="CZ389" s="21">
        <v>-0.31092521548271179</v>
      </c>
      <c r="DA389" s="21">
        <v>-0.32704916596412659</v>
      </c>
      <c r="DB389" s="21">
        <v>-0.29728239774703979</v>
      </c>
      <c r="DC389" s="21">
        <v>-0.25357669591903687</v>
      </c>
      <c r="DD389" s="21">
        <v>-0.14295592904090881</v>
      </c>
      <c r="DE389" s="21">
        <v>-0.14473640918731689</v>
      </c>
      <c r="DF389" s="21">
        <v>-0.17911888659000397</v>
      </c>
      <c r="DG389" s="21">
        <v>-0.114422507584095</v>
      </c>
      <c r="DH389" s="21">
        <v>8.6824893951416016E-2</v>
      </c>
      <c r="DI389" s="21">
        <v>0.31171914935112</v>
      </c>
      <c r="DJ389" s="21">
        <v>0.50903093814849854</v>
      </c>
      <c r="DK389" s="21">
        <v>0.50498485565185547</v>
      </c>
      <c r="DL389" s="21">
        <v>0.53458762168884277</v>
      </c>
      <c r="DM389" s="21">
        <v>0.46938127279281616</v>
      </c>
      <c r="DN389" s="21">
        <v>0.22241373360157013</v>
      </c>
      <c r="DO389" s="21">
        <v>-2.5122141465544701E-2</v>
      </c>
      <c r="DP389" s="21">
        <v>-7.2488583624362946E-2</v>
      </c>
      <c r="DQ389" s="21">
        <v>-0.14388573169708252</v>
      </c>
      <c r="DR389" s="21">
        <v>-0.10655632615089417</v>
      </c>
      <c r="DS389" s="21">
        <v>-7.2658412158489227E-2</v>
      </c>
      <c r="DT389" s="21">
        <v>-0.13547533750534058</v>
      </c>
      <c r="DU389" s="21">
        <v>-0.12009668350219727</v>
      </c>
      <c r="DV389" s="21">
        <v>-8.2109078764915466E-2</v>
      </c>
      <c r="DW389" s="21">
        <v>-0.13513076305389404</v>
      </c>
      <c r="DX389" s="21">
        <v>-0.16122350096702576</v>
      </c>
      <c r="DY389" s="21">
        <v>-0.20709821581840515</v>
      </c>
      <c r="DZ389" s="21">
        <v>-0.18763141334056854</v>
      </c>
      <c r="EA389" s="21">
        <v>-0.15107513964176178</v>
      </c>
      <c r="EB389" s="21">
        <v>-7.2070002555847168E-2</v>
      </c>
      <c r="EC389" s="21">
        <v>-7.5995422899723053E-2</v>
      </c>
      <c r="ED389" s="21">
        <v>-9.754268079996109E-2</v>
      </c>
      <c r="EE389" s="21">
        <v>4.6355977654457092E-2</v>
      </c>
      <c r="EF389" s="21">
        <v>0.34051975607872009</v>
      </c>
      <c r="EG389" s="21">
        <v>0.64797800779342651</v>
      </c>
      <c r="EH389" s="21">
        <v>0.92023420333862305</v>
      </c>
      <c r="EI389" s="21">
        <v>0.92174899578094482</v>
      </c>
      <c r="EJ389" s="21">
        <v>0.92005723714828491</v>
      </c>
      <c r="EK389" s="21">
        <v>0.76349508762359619</v>
      </c>
      <c r="EL389" s="21">
        <v>0.40668612718582153</v>
      </c>
      <c r="EM389" s="21">
        <v>7.8325197100639343E-2</v>
      </c>
      <c r="EN389" s="21">
        <v>1.118438970297575E-2</v>
      </c>
      <c r="EO389" s="21">
        <v>-5.2614312618970871E-2</v>
      </c>
      <c r="EP389" s="21">
        <v>-1.3358244672417641E-2</v>
      </c>
      <c r="EQ389" s="21">
        <v>1.8146388232707977E-2</v>
      </c>
      <c r="ER389" s="21">
        <v>-3.7497367709875107E-2</v>
      </c>
      <c r="ES389" s="21">
        <v>-2.6611641049385071E-2</v>
      </c>
      <c r="ET389" s="21">
        <v>1.7462383955717087E-2</v>
      </c>
      <c r="EU389" s="21">
        <v>54.459418614987996</v>
      </c>
      <c r="EV389" s="21">
        <v>53.836517333984375</v>
      </c>
      <c r="EW389" s="21">
        <v>53.291048093163838</v>
      </c>
      <c r="EX389" s="21">
        <v>52.752155303955078</v>
      </c>
      <c r="EY389" s="21">
        <v>52.365989685058594</v>
      </c>
      <c r="EZ389" s="21">
        <v>52</v>
      </c>
      <c r="FA389" s="21">
        <v>51.910392761230469</v>
      </c>
      <c r="FB389" s="21">
        <v>52.506710052490234</v>
      </c>
      <c r="FC389" s="21">
        <v>56.3074951171875</v>
      </c>
      <c r="FD389" s="21">
        <v>61.427326202392578</v>
      </c>
      <c r="FE389" s="21">
        <v>66.163749694824219</v>
      </c>
      <c r="FF389" s="21">
        <v>69.037956237792969</v>
      </c>
      <c r="FG389" s="21">
        <v>69.951019287109375</v>
      </c>
      <c r="FH389" s="21">
        <v>69.73028564453125</v>
      </c>
      <c r="FI389" s="21">
        <v>69.356033325195313</v>
      </c>
      <c r="FJ389" s="21">
        <v>68.127830505371094</v>
      </c>
      <c r="FK389" s="21">
        <v>66.006843566894531</v>
      </c>
      <c r="FL389" s="21">
        <v>63.156635284423828</v>
      </c>
      <c r="FM389" s="21">
        <v>60.979907989501953</v>
      </c>
      <c r="FN389" s="21">
        <v>59.254245758056641</v>
      </c>
      <c r="FO389" s="21">
        <v>57.806205749511719</v>
      </c>
      <c r="FP389" s="21">
        <v>56.471153259277344</v>
      </c>
      <c r="FQ389" s="21">
        <v>55.704505920410156</v>
      </c>
      <c r="FR389" s="21">
        <v>54.935905456542969</v>
      </c>
      <c r="FS389" s="21">
        <v>3.6731281280517578</v>
      </c>
      <c r="FT389" s="21">
        <v>0.25394952297210693</v>
      </c>
      <c r="FU389" s="21">
        <v>0.10748139023780823</v>
      </c>
      <c r="FV389" t="s">
        <v>295</v>
      </c>
      <c r="FW389" s="21">
        <v>0.13422694802284241</v>
      </c>
      <c r="FX389">
        <f t="shared" si="18"/>
        <v>1.1979858875274658</v>
      </c>
      <c r="FY389">
        <f t="shared" si="19"/>
        <v>-0.14819285869598389</v>
      </c>
      <c r="FZ389">
        <f t="shared" si="20"/>
        <v>61.440767669677733</v>
      </c>
    </row>
    <row r="390" spans="1:182" x14ac:dyDescent="0.2">
      <c r="A390" t="s">
        <v>226</v>
      </c>
      <c r="B390" t="s">
        <v>199</v>
      </c>
      <c r="C390" t="s">
        <v>291</v>
      </c>
      <c r="D390" t="s">
        <v>240</v>
      </c>
      <c r="E390" t="s">
        <v>220</v>
      </c>
      <c r="F390" s="21">
        <v>206</v>
      </c>
      <c r="G390" s="21">
        <v>0.95559561252593994</v>
      </c>
      <c r="H390" s="21">
        <v>0.81194841861724854</v>
      </c>
      <c r="I390" s="21">
        <v>0.67990213632583618</v>
      </c>
      <c r="J390" s="21">
        <v>0.65648412704467773</v>
      </c>
      <c r="K390" s="21">
        <v>0.60340505838394165</v>
      </c>
      <c r="L390" s="21">
        <v>0.65875661373138428</v>
      </c>
      <c r="M390" s="21">
        <v>0.77179986238479614</v>
      </c>
      <c r="N390" s="21">
        <v>0.55570685863494873</v>
      </c>
      <c r="O390" s="21">
        <v>-2.8786639450117946E-4</v>
      </c>
      <c r="P390" s="21">
        <v>-0.41153037548065186</v>
      </c>
      <c r="Q390" s="21">
        <v>-0.53312563896179199</v>
      </c>
      <c r="R390" s="21">
        <v>-0.51918917894363403</v>
      </c>
      <c r="S390" s="21">
        <v>-0.41307485103607178</v>
      </c>
      <c r="T390" s="21">
        <v>-7.754400372505188E-2</v>
      </c>
      <c r="U390" s="21">
        <v>0.65793764591217041</v>
      </c>
      <c r="V390" s="21">
        <v>1.3007292747497559</v>
      </c>
      <c r="W390" s="21">
        <v>1.4213416576385498</v>
      </c>
      <c r="X390" s="21">
        <v>1.5283986330032349</v>
      </c>
      <c r="Y390" s="21">
        <v>1.5308327674865723</v>
      </c>
      <c r="Z390" s="21">
        <v>1.5719156265258789</v>
      </c>
      <c r="AA390" s="21">
        <v>1.5479155778884888</v>
      </c>
      <c r="AB390" s="21">
        <v>1.3575007915496826</v>
      </c>
      <c r="AC390" s="21">
        <v>1.2042489051818848</v>
      </c>
      <c r="AD390" s="21">
        <v>0.99742388725280762</v>
      </c>
      <c r="AE390" s="21">
        <v>-0.19601878523826599</v>
      </c>
      <c r="AF390" s="21">
        <v>-0.25861456990242004</v>
      </c>
      <c r="AG390" s="21">
        <v>-0.31867131590843201</v>
      </c>
      <c r="AH390" s="21">
        <v>-0.27803558111190796</v>
      </c>
      <c r="AI390" s="21">
        <v>-0.35313516855239868</v>
      </c>
      <c r="AJ390" s="21">
        <v>-0.33839529752731323</v>
      </c>
      <c r="AK390" s="21">
        <v>-0.39372721314430237</v>
      </c>
      <c r="AL390" s="21">
        <v>-0.29701817035675049</v>
      </c>
      <c r="AM390" s="21">
        <v>-0.32341024279594421</v>
      </c>
      <c r="AN390" s="21">
        <v>-0.11193066835403442</v>
      </c>
      <c r="AO390" s="21">
        <v>-7.2464495897293091E-3</v>
      </c>
      <c r="AP390" s="21">
        <v>5.8680292218923569E-2</v>
      </c>
      <c r="AQ390" s="21">
        <v>0.11000075191259384</v>
      </c>
      <c r="AR390" s="21">
        <v>0.17252960801124573</v>
      </c>
      <c r="AS390" s="21">
        <v>0.39343339204788208</v>
      </c>
      <c r="AT390" s="21">
        <v>0.4451068639755249</v>
      </c>
      <c r="AU390" s="21">
        <v>6.876721978187561E-2</v>
      </c>
      <c r="AV390" s="21">
        <v>-0.14539431035518646</v>
      </c>
      <c r="AW390" s="21">
        <v>-0.1697295755147934</v>
      </c>
      <c r="AX390" s="21">
        <v>-0.11164418607950211</v>
      </c>
      <c r="AY390" s="21">
        <v>-6.737266480922699E-2</v>
      </c>
      <c r="AZ390" s="21">
        <v>-0.11329232156276703</v>
      </c>
      <c r="BA390" s="21">
        <v>-0.11197587847709656</v>
      </c>
      <c r="BB390" s="21">
        <v>-0.13194775581359863</v>
      </c>
      <c r="BC390" s="21">
        <v>-0.10083892941474915</v>
      </c>
      <c r="BD390" s="21">
        <v>-0.16765898466110229</v>
      </c>
      <c r="BE390" s="21">
        <v>-0.22787469625473022</v>
      </c>
      <c r="BF390" s="21">
        <v>-0.18658450245857239</v>
      </c>
      <c r="BG390" s="21">
        <v>-0.243377685546875</v>
      </c>
      <c r="BH390" s="21">
        <v>-0.23096133768558502</v>
      </c>
      <c r="BI390" s="21">
        <v>-0.28324180841445923</v>
      </c>
      <c r="BJ390" s="21">
        <v>-0.16957753896713257</v>
      </c>
      <c r="BK390" s="21">
        <v>-0.11722337454557419</v>
      </c>
      <c r="BL390" s="21">
        <v>0.20225979387760162</v>
      </c>
      <c r="BM390" s="21">
        <v>0.45551761984825134</v>
      </c>
      <c r="BN390" s="21">
        <v>0.58365601301193237</v>
      </c>
      <c r="BO390" s="21">
        <v>0.63561159372329712</v>
      </c>
      <c r="BP390" s="21">
        <v>0.62833058834075928</v>
      </c>
      <c r="BQ390" s="21">
        <v>0.77921348810195923</v>
      </c>
      <c r="BR390" s="21">
        <v>0.7604631781578064</v>
      </c>
      <c r="BS390" s="21">
        <v>0.27068933844566345</v>
      </c>
      <c r="BT390" s="21">
        <v>1.3113752938807011E-2</v>
      </c>
      <c r="BU390" s="21">
        <v>-4.9815502017736435E-2</v>
      </c>
      <c r="BV390" s="21">
        <v>1.9685467705130577E-2</v>
      </c>
      <c r="BW390" s="21">
        <v>7.6068632304668427E-2</v>
      </c>
      <c r="BX390" s="21">
        <v>1.8194358795881271E-2</v>
      </c>
      <c r="BY390" s="21">
        <v>-4.5303223305381835E-4</v>
      </c>
      <c r="BZ390" s="21">
        <v>-3.5791937261819839E-2</v>
      </c>
      <c r="CA390" s="21">
        <v>-3.4917652606964111E-2</v>
      </c>
      <c r="CB390" s="21">
        <v>-0.1046634316444397</v>
      </c>
      <c r="CC390" s="21">
        <v>-0.16498923301696777</v>
      </c>
      <c r="CD390" s="21">
        <v>-0.12324577569961548</v>
      </c>
      <c r="CE390" s="21">
        <v>-0.16736000776290894</v>
      </c>
      <c r="CF390" s="21">
        <v>-0.15655291080474854</v>
      </c>
      <c r="CG390" s="21">
        <v>-0.20671993494033813</v>
      </c>
      <c r="CH390" s="21">
        <v>-8.131253719329834E-2</v>
      </c>
      <c r="CI390" s="21">
        <v>2.5581030175089836E-2</v>
      </c>
      <c r="CJ390" s="21">
        <v>0.41986715793609619</v>
      </c>
      <c r="CK390" s="21">
        <v>0.77602660655975342</v>
      </c>
      <c r="CL390" s="21">
        <v>0.94725257158279419</v>
      </c>
      <c r="CM390" s="21">
        <v>0.99964809417724609</v>
      </c>
      <c r="CN390" s="21">
        <v>0.94401693344116211</v>
      </c>
      <c r="CO390" s="21">
        <v>1.0464036464691162</v>
      </c>
      <c r="CP390" s="21">
        <v>0.97887802124023438</v>
      </c>
      <c r="CQ390" s="21">
        <v>0.41053998470306396</v>
      </c>
      <c r="CR390" s="21">
        <v>0.12289595603942871</v>
      </c>
      <c r="CS390" s="21">
        <v>3.323662281036377E-2</v>
      </c>
      <c r="CT390" s="21">
        <v>0.11064398288726807</v>
      </c>
      <c r="CU390" s="21">
        <v>0.17541563510894775</v>
      </c>
      <c r="CV390" s="21">
        <v>0.10926163196563721</v>
      </c>
      <c r="CW390" s="21">
        <v>7.6787352561950684E-2</v>
      </c>
      <c r="CX390" s="21">
        <v>3.0805289745330811E-2</v>
      </c>
      <c r="CY390" s="21">
        <v>3.1003624200820923E-2</v>
      </c>
      <c r="CZ390" s="21">
        <v>-4.1667871177196503E-2</v>
      </c>
      <c r="DA390" s="21">
        <v>-0.10210376977920532</v>
      </c>
      <c r="DB390" s="21">
        <v>-5.9907041490077972E-2</v>
      </c>
      <c r="DC390" s="21">
        <v>-9.1342322528362274E-2</v>
      </c>
      <c r="DD390" s="21">
        <v>-8.2144476473331451E-2</v>
      </c>
      <c r="DE390" s="21">
        <v>-0.13019807636737823</v>
      </c>
      <c r="DF390" s="21">
        <v>6.9524631835520267E-3</v>
      </c>
      <c r="DG390" s="21">
        <v>0.16838543117046356</v>
      </c>
      <c r="DH390" s="21">
        <v>0.63747453689575195</v>
      </c>
      <c r="DI390" s="21">
        <v>1.0965355634689331</v>
      </c>
      <c r="DJ390" s="21">
        <v>1.3108491897583008</v>
      </c>
      <c r="DK390" s="21">
        <v>1.3636845350265503</v>
      </c>
      <c r="DL390" s="21">
        <v>1.2597032785415649</v>
      </c>
      <c r="DM390" s="21">
        <v>1.3135937452316284</v>
      </c>
      <c r="DN390" s="21">
        <v>1.1972928047180176</v>
      </c>
      <c r="DO390" s="21">
        <v>0.55039066076278687</v>
      </c>
      <c r="DP390" s="21">
        <v>0.23267816007137299</v>
      </c>
      <c r="DQ390" s="21">
        <v>0.11628874391317368</v>
      </c>
      <c r="DR390" s="21">
        <v>0.201602503657341</v>
      </c>
      <c r="DS390" s="21">
        <v>0.27476263046264648</v>
      </c>
      <c r="DT390" s="21">
        <v>0.20032890141010284</v>
      </c>
      <c r="DU390" s="21">
        <v>0.15402773022651672</v>
      </c>
      <c r="DV390" s="21">
        <v>9.7402513027191162E-2</v>
      </c>
      <c r="DW390" s="21">
        <v>0.12618348002433777</v>
      </c>
      <c r="DX390" s="21">
        <v>4.9287710338830948E-2</v>
      </c>
      <c r="DY390" s="21">
        <v>-1.1307144537568092E-2</v>
      </c>
      <c r="DZ390" s="21">
        <v>3.1544029712677002E-2</v>
      </c>
      <c r="EA390" s="21">
        <v>1.8415139988064766E-2</v>
      </c>
      <c r="EB390" s="21">
        <v>2.5289483368396759E-2</v>
      </c>
      <c r="EC390" s="21">
        <v>-1.9712654873728752E-2</v>
      </c>
      <c r="ED390" s="21">
        <v>0.134393110871315</v>
      </c>
      <c r="EE390" s="21">
        <v>0.37457230687141418</v>
      </c>
      <c r="EF390" s="21">
        <v>0.95166498422622681</v>
      </c>
      <c r="EG390" s="21">
        <v>1.5592997074127197</v>
      </c>
      <c r="EH390" s="21">
        <v>1.8358248472213745</v>
      </c>
      <c r="EI390" s="21">
        <v>1.8892954587936401</v>
      </c>
      <c r="EJ390" s="21">
        <v>1.7155042886734009</v>
      </c>
      <c r="EK390" s="21">
        <v>1.6993739604949951</v>
      </c>
      <c r="EL390" s="21">
        <v>1.5126491785049438</v>
      </c>
      <c r="EM390" s="21">
        <v>0.75231277942657471</v>
      </c>
      <c r="EN390" s="21">
        <v>0.39118623733520508</v>
      </c>
      <c r="EO390" s="21">
        <v>0.23620282113552094</v>
      </c>
      <c r="EP390" s="21">
        <v>0.33293214440345764</v>
      </c>
      <c r="EQ390" s="21">
        <v>0.4182039201259613</v>
      </c>
      <c r="ER390" s="21">
        <v>0.33181557059288025</v>
      </c>
      <c r="ES390" s="21">
        <v>0.26555058360099792</v>
      </c>
      <c r="ET390" s="21">
        <v>0.19355833530426025</v>
      </c>
      <c r="EU390" s="21">
        <v>56.454632833525565</v>
      </c>
      <c r="EV390" s="21">
        <v>56.045558929443359</v>
      </c>
      <c r="EW390" s="21">
        <v>55.636293733179549</v>
      </c>
      <c r="EX390" s="21">
        <v>55.189926147460938</v>
      </c>
      <c r="EY390" s="21">
        <v>54.766628265380859</v>
      </c>
      <c r="EZ390" s="21">
        <v>54.563819885253906</v>
      </c>
      <c r="FA390" s="21">
        <v>54.511150360107422</v>
      </c>
      <c r="FB390" s="21">
        <v>55.099960327148438</v>
      </c>
      <c r="FC390" s="21">
        <v>58.301998138427734</v>
      </c>
      <c r="FD390" s="21">
        <v>62.698577880859375</v>
      </c>
      <c r="FE390" s="21">
        <v>66.795654296875</v>
      </c>
      <c r="FF390" s="21">
        <v>68.873893737792969</v>
      </c>
      <c r="FG390" s="21">
        <v>69.238372802734375</v>
      </c>
      <c r="FH390" s="21">
        <v>68.791999816894531</v>
      </c>
      <c r="FI390" s="21">
        <v>68.3214111328125</v>
      </c>
      <c r="FJ390" s="21">
        <v>67.232025146484375</v>
      </c>
      <c r="FK390" s="21">
        <v>65.440406799316406</v>
      </c>
      <c r="FL390" s="21">
        <v>63.128219604492188</v>
      </c>
      <c r="FM390" s="21">
        <v>61.484622955322266</v>
      </c>
      <c r="FN390" s="21">
        <v>59.985774993896484</v>
      </c>
      <c r="FO390" s="21">
        <v>58.83929443359375</v>
      </c>
      <c r="FP390" s="21">
        <v>57.817378997802734</v>
      </c>
      <c r="FQ390" s="21">
        <v>57.261631011962891</v>
      </c>
      <c r="FR390" s="21">
        <v>56.562477111816406</v>
      </c>
      <c r="FS390" s="21">
        <v>5.303164005279541</v>
      </c>
      <c r="FT390" s="21">
        <v>0.34868639707565308</v>
      </c>
      <c r="FU390" s="21">
        <v>0.16468176245689392</v>
      </c>
      <c r="FV390" t="s">
        <v>295</v>
      </c>
      <c r="FW390" s="21">
        <v>0.12262809276580811</v>
      </c>
      <c r="FX390">
        <f t="shared" si="18"/>
        <v>1.520080852508545</v>
      </c>
      <c r="FY390">
        <f t="shared" si="19"/>
        <v>0.17054643630981445</v>
      </c>
      <c r="FZ390">
        <f t="shared" si="20"/>
        <v>61.775663757324217</v>
      </c>
    </row>
    <row r="391" spans="1:182" x14ac:dyDescent="0.2">
      <c r="A391" t="s">
        <v>226</v>
      </c>
      <c r="B391" t="s">
        <v>199</v>
      </c>
      <c r="C391" t="s">
        <v>291</v>
      </c>
      <c r="D391" t="s">
        <v>240</v>
      </c>
      <c r="E391" t="s">
        <v>221</v>
      </c>
      <c r="F391" s="21">
        <v>225</v>
      </c>
      <c r="G391" s="21">
        <v>9.1669879853725433E-2</v>
      </c>
      <c r="H391" s="21">
        <v>0.2876451313495636</v>
      </c>
      <c r="I391" s="21">
        <v>0.34957566857337952</v>
      </c>
      <c r="J391" s="21">
        <v>0.35572445392608643</v>
      </c>
      <c r="K391" s="21">
        <v>0.4638131856918335</v>
      </c>
      <c r="L391" s="21">
        <v>0.70855337381362915</v>
      </c>
      <c r="M391" s="21">
        <v>0.84394985437393188</v>
      </c>
      <c r="N391" s="21">
        <v>0.26611092686653137</v>
      </c>
      <c r="O391" s="21">
        <v>-0.52137380838394165</v>
      </c>
      <c r="P391" s="21">
        <v>-1.2756869792938232</v>
      </c>
      <c r="Q391" s="21">
        <v>-1.6812887191772461</v>
      </c>
      <c r="R391" s="21">
        <v>-1.6166808605194092</v>
      </c>
      <c r="S391" s="21">
        <v>-1.4973728656768799</v>
      </c>
      <c r="T391" s="21">
        <v>-1.006838321685791</v>
      </c>
      <c r="U391" s="21">
        <v>-0.46286854147911072</v>
      </c>
      <c r="V391" s="21">
        <v>-3.8046065717935562E-2</v>
      </c>
      <c r="W391" s="21">
        <v>0.65287142992019653</v>
      </c>
      <c r="X391" s="21">
        <v>1.0892130136489868</v>
      </c>
      <c r="Y391" s="21">
        <v>1.0947489738464355</v>
      </c>
      <c r="Z391" s="21">
        <v>1.0754745006561279</v>
      </c>
      <c r="AA391" s="21">
        <v>1.0789467096328735</v>
      </c>
      <c r="AB391" s="21">
        <v>0.9411655068397522</v>
      </c>
      <c r="AC391" s="21">
        <v>0.83832168579101563</v>
      </c>
      <c r="AD391" s="21">
        <v>0.78875714540481567</v>
      </c>
      <c r="AE391" s="21">
        <v>-1.481806755065918</v>
      </c>
      <c r="AF391" s="21">
        <v>-1.0311036109924316</v>
      </c>
      <c r="AG391" s="21">
        <v>-0.81215810775756836</v>
      </c>
      <c r="AH391" s="21">
        <v>-0.72642678022384644</v>
      </c>
      <c r="AI391" s="21">
        <v>-0.61213475465774536</v>
      </c>
      <c r="AJ391" s="21">
        <v>-0.37175512313842773</v>
      </c>
      <c r="AK391" s="21">
        <v>-0.28459575772285461</v>
      </c>
      <c r="AL391" s="21">
        <v>-0.47911578416824341</v>
      </c>
      <c r="AM391" s="21">
        <v>-0.60891503095626831</v>
      </c>
      <c r="AN391" s="21">
        <v>-0.76983076333999634</v>
      </c>
      <c r="AO391" s="21">
        <v>-0.8904883861541748</v>
      </c>
      <c r="AP391" s="21">
        <v>-0.93696385622024536</v>
      </c>
      <c r="AQ391" s="21">
        <v>-1.0090709924697876</v>
      </c>
      <c r="AR391" s="21">
        <v>-0.89389520883560181</v>
      </c>
      <c r="AS391" s="21">
        <v>-0.76679867506027222</v>
      </c>
      <c r="AT391" s="21">
        <v>-0.74548786878585815</v>
      </c>
      <c r="AU391" s="21">
        <v>-0.58531683683395386</v>
      </c>
      <c r="AV391" s="21">
        <v>-0.47743868827819824</v>
      </c>
      <c r="AW391" s="21">
        <v>-0.62924391031265259</v>
      </c>
      <c r="AX391" s="21">
        <v>-0.60740602016448975</v>
      </c>
      <c r="AY391" s="21">
        <v>-0.5248609185218811</v>
      </c>
      <c r="AZ391" s="21">
        <v>-0.59881395101547241</v>
      </c>
      <c r="BA391" s="21">
        <v>-0.54464417695999146</v>
      </c>
      <c r="BB391" s="21">
        <v>-0.48129737377166748</v>
      </c>
      <c r="BC391" s="21">
        <v>-1.0907769203186035</v>
      </c>
      <c r="BD391" s="21">
        <v>-0.77838009595870972</v>
      </c>
      <c r="BE391" s="21">
        <v>-0.63456553220748901</v>
      </c>
      <c r="BF391" s="21">
        <v>-0.57050174474716187</v>
      </c>
      <c r="BG391" s="21">
        <v>-0.46694201231002808</v>
      </c>
      <c r="BH391" s="21">
        <v>-0.26300221681594849</v>
      </c>
      <c r="BI391" s="21">
        <v>-0.1893354058265686</v>
      </c>
      <c r="BJ391" s="21">
        <v>-0.3708990216255188</v>
      </c>
      <c r="BK391" s="21">
        <v>-0.39007356762886047</v>
      </c>
      <c r="BL391" s="21">
        <v>-0.41687989234924316</v>
      </c>
      <c r="BM391" s="21">
        <v>-0.43365764617919922</v>
      </c>
      <c r="BN391" s="21">
        <v>-0.36771047115325928</v>
      </c>
      <c r="BO391" s="21">
        <v>-0.43022036552429199</v>
      </c>
      <c r="BP391" s="21">
        <v>-0.34779959917068481</v>
      </c>
      <c r="BQ391" s="21">
        <v>-0.36298942565917969</v>
      </c>
      <c r="BR391" s="21">
        <v>-0.52948331832885742</v>
      </c>
      <c r="BS391" s="21">
        <v>-0.4681667685508728</v>
      </c>
      <c r="BT391" s="21">
        <v>-0.36942526698112488</v>
      </c>
      <c r="BU391" s="21">
        <v>-0.48553058505058289</v>
      </c>
      <c r="BV391" s="21">
        <v>-0.4600832462310791</v>
      </c>
      <c r="BW391" s="21">
        <v>-0.39172643423080444</v>
      </c>
      <c r="BX391" s="21">
        <v>-0.45061159133911133</v>
      </c>
      <c r="BY391" s="21">
        <v>-0.40252929925918579</v>
      </c>
      <c r="BZ391" s="21">
        <v>-0.32984161376953125</v>
      </c>
      <c r="CA391" s="21">
        <v>-0.81995075941085815</v>
      </c>
      <c r="CB391" s="21">
        <v>-0.60334455966949463</v>
      </c>
      <c r="CC391" s="21">
        <v>-0.5115654468536377</v>
      </c>
      <c r="CD391" s="21">
        <v>-0.46250855922698975</v>
      </c>
      <c r="CE391" s="21">
        <v>-0.3663819432258606</v>
      </c>
      <c r="CF391" s="21">
        <v>-0.18768030405044556</v>
      </c>
      <c r="CG391" s="21">
        <v>-0.12335836887359619</v>
      </c>
      <c r="CH391" s="21">
        <v>-0.29594841599464417</v>
      </c>
      <c r="CI391" s="21">
        <v>-0.23850461840629578</v>
      </c>
      <c r="CJ391" s="21">
        <v>-0.17242717742919922</v>
      </c>
      <c r="CK391" s="21">
        <v>-0.11725807189941406</v>
      </c>
      <c r="CL391" s="21">
        <v>2.6552677154541016E-2</v>
      </c>
      <c r="CM391" s="21">
        <v>-2.9310226440429688E-2</v>
      </c>
      <c r="CN391" s="21">
        <v>3.0424594879150391E-2</v>
      </c>
      <c r="CO391" s="21">
        <v>-8.3312392234802246E-2</v>
      </c>
      <c r="CP391" s="21">
        <v>-0.37987920641899109</v>
      </c>
      <c r="CQ391" s="21">
        <v>-0.38702899217605591</v>
      </c>
      <c r="CR391" s="21">
        <v>-0.29461550712585449</v>
      </c>
      <c r="CS391" s="21">
        <v>-0.38599514961242676</v>
      </c>
      <c r="CT391" s="21">
        <v>-0.3580479621887207</v>
      </c>
      <c r="CU391" s="21">
        <v>-0.29951786994934082</v>
      </c>
      <c r="CV391" s="21">
        <v>-0.34796708822250366</v>
      </c>
      <c r="CW391" s="21">
        <v>-0.30410099029541016</v>
      </c>
      <c r="CX391" s="21">
        <v>-0.22494381666183472</v>
      </c>
      <c r="CY391" s="21">
        <v>-0.54912465810775757</v>
      </c>
      <c r="CZ391" s="21">
        <v>-0.42830899357795715</v>
      </c>
      <c r="DA391" s="21">
        <v>-0.38856539130210876</v>
      </c>
      <c r="DB391" s="21">
        <v>-0.35451537370681763</v>
      </c>
      <c r="DC391" s="21">
        <v>-0.26582187414169312</v>
      </c>
      <c r="DD391" s="21">
        <v>-0.11235838383436203</v>
      </c>
      <c r="DE391" s="21">
        <v>-5.7381331920623779E-2</v>
      </c>
      <c r="DF391" s="21">
        <v>-0.22099781036376953</v>
      </c>
      <c r="DG391" s="21">
        <v>-8.6935676634311676E-2</v>
      </c>
      <c r="DH391" s="21">
        <v>7.2025537490844727E-2</v>
      </c>
      <c r="DI391" s="21">
        <v>0.19914150238037109</v>
      </c>
      <c r="DJ391" s="21">
        <v>0.42081582546234131</v>
      </c>
      <c r="DK391" s="21">
        <v>0.37159991264343262</v>
      </c>
      <c r="DL391" s="21">
        <v>0.4086487889289856</v>
      </c>
      <c r="DM391" s="21">
        <v>0.1963646411895752</v>
      </c>
      <c r="DN391" s="21">
        <v>-0.23027510941028595</v>
      </c>
      <c r="DO391" s="21">
        <v>-0.30589121580123901</v>
      </c>
      <c r="DP391" s="21">
        <v>-0.21980574727058411</v>
      </c>
      <c r="DQ391" s="21">
        <v>-0.28645971417427063</v>
      </c>
      <c r="DR391" s="21">
        <v>-0.2560126781463623</v>
      </c>
      <c r="DS391" s="21">
        <v>-0.20730932056903839</v>
      </c>
      <c r="DT391" s="21">
        <v>-0.245322585105896</v>
      </c>
      <c r="DU391" s="21">
        <v>-0.20567268133163452</v>
      </c>
      <c r="DV391" s="21">
        <v>-0.12004601955413818</v>
      </c>
      <c r="DW391" s="21">
        <v>-0.15809476375579834</v>
      </c>
      <c r="DX391" s="21">
        <v>-0.17558546364307404</v>
      </c>
      <c r="DY391" s="21">
        <v>-0.21097281575202942</v>
      </c>
      <c r="DZ391" s="21">
        <v>-0.19859033823013306</v>
      </c>
      <c r="EA391" s="21">
        <v>-0.12062910944223404</v>
      </c>
      <c r="EB391" s="21">
        <v>-3.6054982338100672E-3</v>
      </c>
      <c r="EC391" s="21">
        <v>3.7879034876823425E-2</v>
      </c>
      <c r="ED391" s="21">
        <v>-0.11278104037046432</v>
      </c>
      <c r="EE391" s="21">
        <v>0.13190580904483795</v>
      </c>
      <c r="EF391" s="21">
        <v>0.42497643828392029</v>
      </c>
      <c r="EG391" s="21">
        <v>0.65597224235534668</v>
      </c>
      <c r="EH391" s="21">
        <v>0.99006921052932739</v>
      </c>
      <c r="EI391" s="21">
        <v>0.95045047998428345</v>
      </c>
      <c r="EJ391" s="21">
        <v>0.95474439859390259</v>
      </c>
      <c r="EK391" s="21">
        <v>0.60017389059066772</v>
      </c>
      <c r="EL391" s="21">
        <v>-1.4270550571382046E-2</v>
      </c>
      <c r="EM391" s="21">
        <v>-0.18874117732048035</v>
      </c>
      <c r="EN391" s="21">
        <v>-0.11179233342409134</v>
      </c>
      <c r="EO391" s="21">
        <v>-0.14274637401103973</v>
      </c>
      <c r="EP391" s="21">
        <v>-0.10868991911411285</v>
      </c>
      <c r="EQ391" s="21">
        <v>-7.4174821376800537E-2</v>
      </c>
      <c r="ER391" s="21">
        <v>-9.7120217978954315E-2</v>
      </c>
      <c r="ES391" s="21">
        <v>-6.3557825982570648E-2</v>
      </c>
      <c r="ET391" s="21">
        <v>3.1409736722707748E-2</v>
      </c>
      <c r="EU391" s="21">
        <v>52.743013064329418</v>
      </c>
      <c r="EV391" s="21">
        <v>51.936164855957031</v>
      </c>
      <c r="EW391" s="21">
        <v>51.27352406151811</v>
      </c>
      <c r="EX391" s="21">
        <v>50.655036926269531</v>
      </c>
      <c r="EY391" s="21">
        <v>50.300811767578125</v>
      </c>
      <c r="EZ391" s="21">
        <v>49.794445037841797</v>
      </c>
      <c r="FA391" s="21">
        <v>49.673061370849609</v>
      </c>
      <c r="FB391" s="21">
        <v>50.275840759277344</v>
      </c>
      <c r="FC391" s="21">
        <v>54.591697692871094</v>
      </c>
      <c r="FD391" s="21">
        <v>60.333717346191406</v>
      </c>
      <c r="FE391" s="21">
        <v>65.620140075683594</v>
      </c>
      <c r="FF391" s="21">
        <v>69.179100036621094</v>
      </c>
      <c r="FG391" s="21">
        <v>70.564079284667969</v>
      </c>
      <c r="FH391" s="21">
        <v>70.537460327148438</v>
      </c>
      <c r="FI391" s="21">
        <v>70.246070861816406</v>
      </c>
      <c r="FJ391" s="21">
        <v>68.898460388183594</v>
      </c>
      <c r="FK391" s="21">
        <v>66.494132995605469</v>
      </c>
      <c r="FL391" s="21">
        <v>63.181079864501953</v>
      </c>
      <c r="FM391" s="21">
        <v>60.545726776123047</v>
      </c>
      <c r="FN391" s="21">
        <v>58.62493896484375</v>
      </c>
      <c r="FO391" s="21">
        <v>56.91748046875</v>
      </c>
      <c r="FP391" s="21">
        <v>55.31304931640625</v>
      </c>
      <c r="FQ391" s="21">
        <v>54.364974975585938</v>
      </c>
      <c r="FR391" s="21">
        <v>53.536628723144531</v>
      </c>
      <c r="FS391" s="21">
        <v>4.935093879699707</v>
      </c>
      <c r="FT391" s="21">
        <v>0.34336519241333008</v>
      </c>
      <c r="FU391" s="21">
        <v>0.15920783579349518</v>
      </c>
      <c r="FV391" t="s">
        <v>295</v>
      </c>
      <c r="FW391" s="21">
        <v>0.21313776075839996</v>
      </c>
      <c r="FX391">
        <f t="shared" si="18"/>
        <v>0.99825092554092409</v>
      </c>
      <c r="FY391">
        <f t="shared" si="19"/>
        <v>-0.34504109621047974</v>
      </c>
      <c r="FZ391">
        <f t="shared" si="20"/>
        <v>61.152671813964844</v>
      </c>
    </row>
    <row r="392" spans="1:182" x14ac:dyDescent="0.2">
      <c r="A392" t="s">
        <v>226</v>
      </c>
      <c r="B392" t="s">
        <v>199</v>
      </c>
      <c r="C392" t="s">
        <v>291</v>
      </c>
      <c r="D392" t="s">
        <v>241</v>
      </c>
      <c r="E392" t="s">
        <v>219</v>
      </c>
      <c r="F392" s="21">
        <v>429</v>
      </c>
      <c r="G392" s="21">
        <v>0.65200597047805786</v>
      </c>
      <c r="H392" s="21">
        <v>0.6969103217124939</v>
      </c>
      <c r="I392" s="21">
        <v>0.65398764610290527</v>
      </c>
      <c r="J392" s="21">
        <v>0.56663882732391357</v>
      </c>
      <c r="K392" s="21">
        <v>0.5004766583442688</v>
      </c>
      <c r="L392" s="21">
        <v>0.76979935169219971</v>
      </c>
      <c r="M392" s="21">
        <v>0.91097170114517212</v>
      </c>
      <c r="N392" s="21">
        <v>0.67951703071594238</v>
      </c>
      <c r="O392" s="21">
        <v>-0.12502245604991913</v>
      </c>
      <c r="P392" s="21">
        <v>-0.97851347923278809</v>
      </c>
      <c r="Q392" s="21">
        <v>-2.0011999607086182</v>
      </c>
      <c r="R392" s="21">
        <v>-2.4493575096130371</v>
      </c>
      <c r="S392" s="21">
        <v>-2.7135035991668701</v>
      </c>
      <c r="T392" s="21">
        <v>-2.517864465713501</v>
      </c>
      <c r="U392" s="21">
        <v>-1.8889757394790649</v>
      </c>
      <c r="V392" s="21">
        <v>-1.166408896446228</v>
      </c>
      <c r="W392" s="21">
        <v>-0.26204085350036621</v>
      </c>
      <c r="X392" s="21">
        <v>0.68559384346008301</v>
      </c>
      <c r="Y392" s="21">
        <v>0.98974651098251343</v>
      </c>
      <c r="Z392" s="21">
        <v>1.2002637386322021</v>
      </c>
      <c r="AA392" s="21">
        <v>1.3159126043319702</v>
      </c>
      <c r="AB392" s="21">
        <v>1.3247902393341064</v>
      </c>
      <c r="AC392" s="21">
        <v>1.1788567304611206</v>
      </c>
      <c r="AD392" s="21">
        <v>1.0207664966583252</v>
      </c>
      <c r="AE392" s="21">
        <v>-0.62182515859603882</v>
      </c>
      <c r="AF392" s="21">
        <v>-0.40331065654754639</v>
      </c>
      <c r="AG392" s="21">
        <v>-0.37948253750801086</v>
      </c>
      <c r="AH392" s="21">
        <v>-0.43673452734947205</v>
      </c>
      <c r="AI392" s="21">
        <v>-0.48943608999252319</v>
      </c>
      <c r="AJ392" s="21">
        <v>-0.16528010368347168</v>
      </c>
      <c r="AK392" s="21">
        <v>-0.16073258221149445</v>
      </c>
      <c r="AL392" s="21">
        <v>-0.23797093331813812</v>
      </c>
      <c r="AM392" s="21">
        <v>-0.21994803845882416</v>
      </c>
      <c r="AN392" s="21">
        <v>-0.1674388200044632</v>
      </c>
      <c r="AO392" s="21">
        <v>-0.42107188701629639</v>
      </c>
      <c r="AP392" s="21">
        <v>-0.37592044472694397</v>
      </c>
      <c r="AQ392" s="21">
        <v>-0.48157554864883423</v>
      </c>
      <c r="AR392" s="21">
        <v>-0.45108968019485474</v>
      </c>
      <c r="AS392" s="21">
        <v>-0.32001155614852905</v>
      </c>
      <c r="AT392" s="21">
        <v>-0.41751861572265625</v>
      </c>
      <c r="AU392" s="21">
        <v>-0.5876883864402771</v>
      </c>
      <c r="AV392" s="21">
        <v>-0.62748867273330688</v>
      </c>
      <c r="AW392" s="21">
        <v>-0.8032764196395874</v>
      </c>
      <c r="AX392" s="21">
        <v>-0.64463925361633301</v>
      </c>
      <c r="AY392" s="21">
        <v>-0.42960122227668762</v>
      </c>
      <c r="AZ392" s="21">
        <v>-0.3057083785533905</v>
      </c>
      <c r="BA392" s="21">
        <v>-0.27266895771026611</v>
      </c>
      <c r="BB392" s="21">
        <v>-0.22932770848274231</v>
      </c>
      <c r="BC392" s="21">
        <v>-0.44157549738883972</v>
      </c>
      <c r="BD392" s="21">
        <v>-0.29895469546318054</v>
      </c>
      <c r="BE392" s="21">
        <v>-0.28490254282951355</v>
      </c>
      <c r="BF392" s="21">
        <v>-0.32920688390731812</v>
      </c>
      <c r="BG392" s="21">
        <v>-0.36674937605857849</v>
      </c>
      <c r="BH392" s="21">
        <v>-8.9296475052833557E-2</v>
      </c>
      <c r="BI392" s="21">
        <v>-8.4584526717662811E-2</v>
      </c>
      <c r="BJ392" s="21">
        <v>-0.15134695172309875</v>
      </c>
      <c r="BK392" s="21">
        <v>-0.11732811480760574</v>
      </c>
      <c r="BL392" s="21">
        <v>-2.4358848109841347E-2</v>
      </c>
      <c r="BM392" s="21">
        <v>-0.22580811381340027</v>
      </c>
      <c r="BN392" s="21">
        <v>-0.16194584965705872</v>
      </c>
      <c r="BO392" s="21">
        <v>-0.24154858291149139</v>
      </c>
      <c r="BP392" s="21">
        <v>-0.21585744619369507</v>
      </c>
      <c r="BQ392" s="21">
        <v>-0.1043819785118103</v>
      </c>
      <c r="BR392" s="21">
        <v>-0.24093268811702728</v>
      </c>
      <c r="BS392" s="21">
        <v>-0.39783757925033569</v>
      </c>
      <c r="BT392" s="21">
        <v>-0.44385755062103271</v>
      </c>
      <c r="BU392" s="21">
        <v>-0.6256757378578186</v>
      </c>
      <c r="BV392" s="21">
        <v>-0.47190758585929871</v>
      </c>
      <c r="BW392" s="21">
        <v>-0.27824464440345764</v>
      </c>
      <c r="BX392" s="21">
        <v>-0.16388578712940216</v>
      </c>
      <c r="BY392" s="21">
        <v>-0.14490398764610291</v>
      </c>
      <c r="BZ392" s="21">
        <v>-0.11051991581916809</v>
      </c>
      <c r="CA392" s="21">
        <v>-0.31673514842987061</v>
      </c>
      <c r="CB392" s="21">
        <v>-0.22667807340621948</v>
      </c>
      <c r="CC392" s="21">
        <v>-0.21939671039581299</v>
      </c>
      <c r="CD392" s="21">
        <v>-0.25473356246948242</v>
      </c>
      <c r="CE392" s="21">
        <v>-0.28177690505981445</v>
      </c>
      <c r="CF392" s="21">
        <v>-3.6670446395874023E-2</v>
      </c>
      <c r="CG392" s="21">
        <v>-3.1844615936279297E-2</v>
      </c>
      <c r="CH392" s="21">
        <v>-9.1351449489593506E-2</v>
      </c>
      <c r="CI392" s="21">
        <v>-4.6253874897956848E-2</v>
      </c>
      <c r="CJ392" s="21">
        <v>7.4737906455993652E-2</v>
      </c>
      <c r="CK392" s="21">
        <v>-9.0569019317626953E-2</v>
      </c>
      <c r="CL392" s="21">
        <v>-1.3747692108154297E-2</v>
      </c>
      <c r="CM392" s="21">
        <v>-7.530665397644043E-2</v>
      </c>
      <c r="CN392" s="21">
        <v>-5.2936315536499023E-2</v>
      </c>
      <c r="CO392" s="21">
        <v>4.4962406158447266E-2</v>
      </c>
      <c r="CP392" s="21">
        <v>-0.1186298131942749</v>
      </c>
      <c r="CQ392" s="21">
        <v>-0.2663474977016449</v>
      </c>
      <c r="CR392" s="21">
        <v>-0.31667518615722656</v>
      </c>
      <c r="CS392" s="21">
        <v>-0.50266999006271362</v>
      </c>
      <c r="CT392" s="21">
        <v>-0.35227417945861816</v>
      </c>
      <c r="CU392" s="21">
        <v>-0.17341554164886475</v>
      </c>
      <c r="CV392" s="21">
        <v>-6.5659880638122559E-2</v>
      </c>
      <c r="CW392" s="21">
        <v>-5.6414365768432617E-2</v>
      </c>
      <c r="CX392" s="21">
        <v>-2.8234004974365234E-2</v>
      </c>
      <c r="CY392" s="21">
        <v>-0.19189479947090149</v>
      </c>
      <c r="CZ392" s="21">
        <v>-0.15440145134925842</v>
      </c>
      <c r="DA392" s="21">
        <v>-0.15389089286327362</v>
      </c>
      <c r="DB392" s="21">
        <v>-0.18026024103164673</v>
      </c>
      <c r="DC392" s="21">
        <v>-0.19680444896221161</v>
      </c>
      <c r="DD392" s="21">
        <v>1.595558226108551E-2</v>
      </c>
      <c r="DE392" s="21">
        <v>2.0895296707749367E-2</v>
      </c>
      <c r="DF392" s="21">
        <v>-3.1355943530797958E-2</v>
      </c>
      <c r="DG392" s="21">
        <v>2.4820366874337196E-2</v>
      </c>
      <c r="DH392" s="21">
        <v>0.1738346666097641</v>
      </c>
      <c r="DI392" s="21">
        <v>4.4670075178146362E-2</v>
      </c>
      <c r="DJ392" s="21">
        <v>0.13445046544075012</v>
      </c>
      <c r="DK392" s="21">
        <v>9.0935282409191132E-2</v>
      </c>
      <c r="DL392" s="21">
        <v>0.10998481512069702</v>
      </c>
      <c r="DM392" s="21">
        <v>0.19430679082870483</v>
      </c>
      <c r="DN392" s="21">
        <v>3.6730680149048567E-3</v>
      </c>
      <c r="DO392" s="21">
        <v>-0.1348574161529541</v>
      </c>
      <c r="DP392" s="21">
        <v>-0.18949282169342041</v>
      </c>
      <c r="DQ392" s="21">
        <v>-0.37966427206993103</v>
      </c>
      <c r="DR392" s="21">
        <v>-0.23264077305793762</v>
      </c>
      <c r="DS392" s="21">
        <v>-6.8586431443691254E-2</v>
      </c>
      <c r="DT392" s="21">
        <v>3.2566022127866745E-2</v>
      </c>
      <c r="DU392" s="21">
        <v>3.2075259834527969E-2</v>
      </c>
      <c r="DV392" s="21">
        <v>5.4051905870437622E-2</v>
      </c>
      <c r="DW392" s="21">
        <v>-1.1645166203379631E-2</v>
      </c>
      <c r="DX392" s="21">
        <v>-5.0045501440763474E-2</v>
      </c>
      <c r="DY392" s="21">
        <v>-5.9310879558324814E-2</v>
      </c>
      <c r="DZ392" s="21">
        <v>-7.2732590138912201E-2</v>
      </c>
      <c r="EA392" s="21">
        <v>-7.4117712676525116E-2</v>
      </c>
      <c r="EB392" s="21">
        <v>9.1939210891723633E-2</v>
      </c>
      <c r="EC392" s="21">
        <v>9.7043357789516449E-2</v>
      </c>
      <c r="ED392" s="21">
        <v>5.5268038064241409E-2</v>
      </c>
      <c r="EE392" s="21">
        <v>0.12744028866291046</v>
      </c>
      <c r="EF392" s="21">
        <v>0.31691464781761169</v>
      </c>
      <c r="EG392" s="21">
        <v>0.23993384838104248</v>
      </c>
      <c r="EH392" s="21">
        <v>0.34842506051063538</v>
      </c>
      <c r="EI392" s="21">
        <v>0.33096224069595337</v>
      </c>
      <c r="EJ392" s="21">
        <v>0.34521704912185669</v>
      </c>
      <c r="EK392" s="21">
        <v>0.40993636846542358</v>
      </c>
      <c r="EL392" s="21">
        <v>0.18025900423526764</v>
      </c>
      <c r="EM392" s="21">
        <v>5.4993391036987305E-2</v>
      </c>
      <c r="EN392" s="21">
        <v>-5.8617028407752514E-3</v>
      </c>
      <c r="EO392" s="21">
        <v>-0.20206354558467865</v>
      </c>
      <c r="EP392" s="21">
        <v>-5.9909127652645111E-2</v>
      </c>
      <c r="EQ392" s="21">
        <v>8.2770153880119324E-2</v>
      </c>
      <c r="ER392" s="21">
        <v>0.17438863217830658</v>
      </c>
      <c r="ES392" s="21">
        <v>0.15984022617340088</v>
      </c>
      <c r="ET392" s="21">
        <v>0.17285969853401184</v>
      </c>
      <c r="EU392" s="21">
        <v>60.358597285067873</v>
      </c>
      <c r="EV392" s="21">
        <v>59.413784027099609</v>
      </c>
      <c r="EW392" s="21">
        <v>58.501777634130576</v>
      </c>
      <c r="EX392" s="21">
        <v>57.734645843505859</v>
      </c>
      <c r="EY392" s="21">
        <v>56.958385467529297</v>
      </c>
      <c r="EZ392" s="21">
        <v>56.257595062255859</v>
      </c>
      <c r="FA392" s="21">
        <v>55.705883026123047</v>
      </c>
      <c r="FB392" s="21">
        <v>55.771656036376953</v>
      </c>
      <c r="FC392" s="21">
        <v>59.747089385986328</v>
      </c>
      <c r="FD392" s="21">
        <v>66.509048461914063</v>
      </c>
      <c r="FE392" s="21">
        <v>71.88946533203125</v>
      </c>
      <c r="FF392" s="21">
        <v>76.42938232421875</v>
      </c>
      <c r="FG392" s="21">
        <v>78.783615112304688</v>
      </c>
      <c r="FH392" s="21">
        <v>79.411201477050781</v>
      </c>
      <c r="FI392" s="21">
        <v>79.633079528808594</v>
      </c>
      <c r="FJ392" s="21">
        <v>79.428329467773438</v>
      </c>
      <c r="FK392" s="21">
        <v>78.215499877929688</v>
      </c>
      <c r="FL392" s="21">
        <v>75.925422668457031</v>
      </c>
      <c r="FM392" s="21">
        <v>72.573204040527344</v>
      </c>
      <c r="FN392" s="21">
        <v>68.568519592285156</v>
      </c>
      <c r="FO392" s="21">
        <v>66.007431030273438</v>
      </c>
      <c r="FP392" s="21">
        <v>63.947963714599609</v>
      </c>
      <c r="FQ392" s="21">
        <v>62.298965454101563</v>
      </c>
      <c r="FR392" s="21">
        <v>60.909584045410156</v>
      </c>
      <c r="FS392" s="21">
        <v>3.2288551330566406</v>
      </c>
      <c r="FT392" s="21">
        <v>0.14211533963680267</v>
      </c>
      <c r="FU392" s="21">
        <v>0.24436326324939728</v>
      </c>
      <c r="FV392" t="s">
        <v>295</v>
      </c>
      <c r="FW392" s="21">
        <v>0.1206175833940506</v>
      </c>
      <c r="FX392">
        <f t="shared" si="18"/>
        <v>0.78589516878128052</v>
      </c>
      <c r="FY392">
        <f t="shared" si="19"/>
        <v>-0.32227647900581358</v>
      </c>
      <c r="FZ392">
        <f t="shared" si="20"/>
        <v>72.258015441894528</v>
      </c>
    </row>
    <row r="393" spans="1:182" x14ac:dyDescent="0.2">
      <c r="A393" t="s">
        <v>226</v>
      </c>
      <c r="B393" t="s">
        <v>199</v>
      </c>
      <c r="C393" t="s">
        <v>291</v>
      </c>
      <c r="D393" t="s">
        <v>241</v>
      </c>
      <c r="E393" t="s">
        <v>220</v>
      </c>
      <c r="F393" s="21">
        <v>205</v>
      </c>
      <c r="G393" s="21">
        <v>1.297118067741394</v>
      </c>
      <c r="H393" s="21">
        <v>1.1306055784225464</v>
      </c>
      <c r="I393" s="21">
        <v>0.97938698530197144</v>
      </c>
      <c r="J393" s="21">
        <v>0.91798359155654907</v>
      </c>
      <c r="K393" s="21">
        <v>0.88754189014434814</v>
      </c>
      <c r="L393" s="21">
        <v>1.0248864889144897</v>
      </c>
      <c r="M393" s="21">
        <v>1.3081108331680298</v>
      </c>
      <c r="N393" s="21">
        <v>1.1150436401367188</v>
      </c>
      <c r="O393" s="21">
        <v>0.148307204246521</v>
      </c>
      <c r="P393" s="21">
        <v>-0.75880235433578491</v>
      </c>
      <c r="Q393" s="21">
        <v>-2.0413706302642822</v>
      </c>
      <c r="R393" s="21">
        <v>-2.4564762115478516</v>
      </c>
      <c r="S393" s="21">
        <v>-3.1248533725738525</v>
      </c>
      <c r="T393" s="21">
        <v>-3.0966973304748535</v>
      </c>
      <c r="U393" s="21">
        <v>-2.4448614120483398</v>
      </c>
      <c r="V393" s="21">
        <v>-1.2132430076599121</v>
      </c>
      <c r="W393" s="21">
        <v>-0.31290352344512939</v>
      </c>
      <c r="X393" s="21">
        <v>0.60567957162857056</v>
      </c>
      <c r="Y393" s="21">
        <v>0.71429729461669922</v>
      </c>
      <c r="Z393" s="21">
        <v>0.9599425196647644</v>
      </c>
      <c r="AA393" s="21">
        <v>1.4900327920913696</v>
      </c>
      <c r="AB393" s="21">
        <v>1.4859188795089722</v>
      </c>
      <c r="AC393" s="21">
        <v>1.5123519897460938</v>
      </c>
      <c r="AD393" s="21">
        <v>1.333270788192749</v>
      </c>
      <c r="AE393" s="21">
        <v>8.9235939085483551E-2</v>
      </c>
      <c r="AF393" s="21">
        <v>7.8436635434627533E-2</v>
      </c>
      <c r="AG393" s="21">
        <v>1.0083332657814026E-2</v>
      </c>
      <c r="AH393" s="21">
        <v>8.1094158813357353E-3</v>
      </c>
      <c r="AI393" s="21">
        <v>-1.1806195601820946E-2</v>
      </c>
      <c r="AJ393" s="21">
        <v>9.1496765613555908E-2</v>
      </c>
      <c r="AK393" s="21">
        <v>0.11252312362194061</v>
      </c>
      <c r="AL393" s="21">
        <v>-1.1139919981360435E-2</v>
      </c>
      <c r="AM393" s="21">
        <v>-0.2378104031085968</v>
      </c>
      <c r="AN393" s="21">
        <v>-0.46259734034538269</v>
      </c>
      <c r="AO393" s="21">
        <v>-1.0586309432983398</v>
      </c>
      <c r="AP393" s="21">
        <v>-1.1233655214309692</v>
      </c>
      <c r="AQ393" s="21">
        <v>-1.7618840932846069</v>
      </c>
      <c r="AR393" s="21">
        <v>-1.8032865524291992</v>
      </c>
      <c r="AS393" s="21">
        <v>-1.4268480539321899</v>
      </c>
      <c r="AT393" s="21">
        <v>-0.80537348985671997</v>
      </c>
      <c r="AU393" s="21">
        <v>-0.86480659246444702</v>
      </c>
      <c r="AV393" s="21">
        <v>-0.91896450519561768</v>
      </c>
      <c r="AW393" s="21">
        <v>-1.361545205116272</v>
      </c>
      <c r="AX393" s="21">
        <v>-1.3192390203475952</v>
      </c>
      <c r="AY393" s="21">
        <v>-0.6456260085105896</v>
      </c>
      <c r="AZ393" s="21">
        <v>-0.47743716835975647</v>
      </c>
      <c r="BA393" s="21">
        <v>-0.18443387746810913</v>
      </c>
      <c r="BB393" s="21">
        <v>-0.11302006244659424</v>
      </c>
      <c r="BC393" s="21">
        <v>0.22302491962909698</v>
      </c>
      <c r="BD393" s="21">
        <v>0.15707862377166748</v>
      </c>
      <c r="BE393" s="21">
        <v>8.1920996308326721E-2</v>
      </c>
      <c r="BF393" s="21">
        <v>7.6307401061058044E-2</v>
      </c>
      <c r="BG393" s="21">
        <v>7.1107238531112671E-2</v>
      </c>
      <c r="BH393" s="21">
        <v>0.17659097909927368</v>
      </c>
      <c r="BI393" s="21">
        <v>0.26955839991569519</v>
      </c>
      <c r="BJ393" s="21">
        <v>0.20391571521759033</v>
      </c>
      <c r="BK393" s="21">
        <v>2.5076486170291901E-2</v>
      </c>
      <c r="BL393" s="21">
        <v>-9.0589083731174469E-2</v>
      </c>
      <c r="BM393" s="21">
        <v>-0.59331649541854858</v>
      </c>
      <c r="BN393" s="21">
        <v>-0.55904871225357056</v>
      </c>
      <c r="BO393" s="21">
        <v>-1.0776762962341309</v>
      </c>
      <c r="BP393" s="21">
        <v>-1.1426808834075928</v>
      </c>
      <c r="BQ393" s="21">
        <v>-0.89861667156219482</v>
      </c>
      <c r="BR393" s="21">
        <v>-0.41726502776145935</v>
      </c>
      <c r="BS393" s="21">
        <v>-0.49739775061607361</v>
      </c>
      <c r="BT393" s="21">
        <v>-0.55414789915084839</v>
      </c>
      <c r="BU393" s="21">
        <v>-0.96249514818191528</v>
      </c>
      <c r="BV393" s="21">
        <v>-0.85092324018478394</v>
      </c>
      <c r="BW393" s="21">
        <v>-0.24981245398521423</v>
      </c>
      <c r="BX393" s="21">
        <v>-0.13108459115028381</v>
      </c>
      <c r="BY393" s="21">
        <v>9.6410468220710754E-2</v>
      </c>
      <c r="BZ393" s="21">
        <v>0.13714064657688141</v>
      </c>
      <c r="CA393" s="21">
        <v>0.31568676233291626</v>
      </c>
      <c r="CB393" s="21">
        <v>0.21154582500457764</v>
      </c>
      <c r="CC393" s="21">
        <v>0.13167554140090942</v>
      </c>
      <c r="CD393" s="21">
        <v>0.12354111671447754</v>
      </c>
      <c r="CE393" s="21">
        <v>0.12853282690048218</v>
      </c>
      <c r="CF393" s="21">
        <v>0.23552697896957397</v>
      </c>
      <c r="CG393" s="21">
        <v>0.37832057476043701</v>
      </c>
      <c r="CH393" s="21">
        <v>0.35286259651184082</v>
      </c>
      <c r="CI393" s="21">
        <v>0.2071511447429657</v>
      </c>
      <c r="CJ393" s="21">
        <v>0.16706269979476929</v>
      </c>
      <c r="CK393" s="21">
        <v>-0.2710411548614502</v>
      </c>
      <c r="CL393" s="21">
        <v>-0.16820454597473145</v>
      </c>
      <c r="CM393" s="21">
        <v>-0.60379600524902344</v>
      </c>
      <c r="CN393" s="21">
        <v>-0.68514728546142578</v>
      </c>
      <c r="CO393" s="21">
        <v>-0.53276515007019043</v>
      </c>
      <c r="CP393" s="21">
        <v>-0.14846229553222656</v>
      </c>
      <c r="CQ393" s="21">
        <v>-0.24293148517608643</v>
      </c>
      <c r="CR393" s="21">
        <v>-0.30147701501846313</v>
      </c>
      <c r="CS393" s="21">
        <v>-0.68611431121826172</v>
      </c>
      <c r="CT393" s="21">
        <v>-0.5265691876411438</v>
      </c>
      <c r="CU393" s="21">
        <v>2.4326801300048828E-2</v>
      </c>
      <c r="CV393" s="21">
        <v>0.10879814624786377</v>
      </c>
      <c r="CW393" s="21">
        <v>0.29092240333557129</v>
      </c>
      <c r="CX393" s="21">
        <v>0.31040120124816895</v>
      </c>
      <c r="CY393" s="21">
        <v>0.40834859013557434</v>
      </c>
      <c r="CZ393" s="21">
        <v>0.26601302623748779</v>
      </c>
      <c r="DA393" s="21">
        <v>0.18143008649349213</v>
      </c>
      <c r="DB393" s="21">
        <v>0.17077483236789703</v>
      </c>
      <c r="DC393" s="21">
        <v>0.18595841526985168</v>
      </c>
      <c r="DD393" s="21">
        <v>0.29446297883987427</v>
      </c>
      <c r="DE393" s="21">
        <v>0.48708274960517883</v>
      </c>
      <c r="DF393" s="21">
        <v>0.50180947780609131</v>
      </c>
      <c r="DG393" s="21">
        <v>0.38922581076622009</v>
      </c>
      <c r="DH393" s="21">
        <v>0.42471447587013245</v>
      </c>
      <c r="DI393" s="21">
        <v>5.1234208047389984E-2</v>
      </c>
      <c r="DJ393" s="21">
        <v>0.22263959050178528</v>
      </c>
      <c r="DK393" s="21">
        <v>-0.1299157440662384</v>
      </c>
      <c r="DL393" s="21">
        <v>-0.22761374711990356</v>
      </c>
      <c r="DM393" s="21">
        <v>-0.16691365838050842</v>
      </c>
      <c r="DN393" s="21">
        <v>0.12034043669700623</v>
      </c>
      <c r="DO393" s="21">
        <v>1.1534768156707287E-2</v>
      </c>
      <c r="DP393" s="21">
        <v>-4.8806130886077881E-2</v>
      </c>
      <c r="DQ393" s="21">
        <v>-0.40973347425460815</v>
      </c>
      <c r="DR393" s="21">
        <v>-0.20221512019634247</v>
      </c>
      <c r="DS393" s="21">
        <v>0.29846605658531189</v>
      </c>
      <c r="DT393" s="21">
        <v>0.34868088364601135</v>
      </c>
      <c r="DU393" s="21">
        <v>0.48543435335159302</v>
      </c>
      <c r="DV393" s="21">
        <v>0.48366174101829529</v>
      </c>
      <c r="DW393" s="21">
        <v>0.54213756322860718</v>
      </c>
      <c r="DX393" s="21">
        <v>0.34465500712394714</v>
      </c>
      <c r="DY393" s="21">
        <v>0.25326773524284363</v>
      </c>
      <c r="DZ393" s="21">
        <v>0.23897281289100647</v>
      </c>
      <c r="EA393" s="21">
        <v>0.26887184381484985</v>
      </c>
      <c r="EB393" s="21">
        <v>0.37955719232559204</v>
      </c>
      <c r="EC393" s="21">
        <v>0.64411801099777222</v>
      </c>
      <c r="ED393" s="21">
        <v>0.71686512231826782</v>
      </c>
      <c r="EE393" s="21">
        <v>0.65211272239685059</v>
      </c>
      <c r="EF393" s="21">
        <v>0.79672271013259888</v>
      </c>
      <c r="EG393" s="21">
        <v>0.51654863357543945</v>
      </c>
      <c r="EH393" s="21">
        <v>0.78695642948150635</v>
      </c>
      <c r="EI393" s="21">
        <v>0.55429208278656006</v>
      </c>
      <c r="EJ393" s="21">
        <v>0.43299201130867004</v>
      </c>
      <c r="EK393" s="21">
        <v>0.36131778359413147</v>
      </c>
      <c r="EL393" s="21">
        <v>0.50844889879226685</v>
      </c>
      <c r="EM393" s="21">
        <v>0.37894362211227417</v>
      </c>
      <c r="EN393" s="21">
        <v>0.31601050496101379</v>
      </c>
      <c r="EO393" s="21">
        <v>-1.0683458298444748E-2</v>
      </c>
      <c r="EP393" s="21">
        <v>0.26610061526298523</v>
      </c>
      <c r="EQ393" s="21">
        <v>0.69427961111068726</v>
      </c>
      <c r="ER393" s="21">
        <v>0.69503343105316162</v>
      </c>
      <c r="ES393" s="21">
        <v>0.76627868413925171</v>
      </c>
      <c r="ET393" s="21">
        <v>0.73382246494293213</v>
      </c>
      <c r="EU393" s="21">
        <v>61.867703600139812</v>
      </c>
      <c r="EV393" s="21">
        <v>60.982872009277344</v>
      </c>
      <c r="EW393" s="21">
        <v>60.331352673890251</v>
      </c>
      <c r="EX393" s="21">
        <v>59.656063079833984</v>
      </c>
      <c r="EY393" s="21">
        <v>58.904579162597656</v>
      </c>
      <c r="EZ393" s="21">
        <v>58.151870727539063</v>
      </c>
      <c r="FA393" s="21">
        <v>57.828205108642578</v>
      </c>
      <c r="FB393" s="21">
        <v>57.888500213623047</v>
      </c>
      <c r="FC393" s="21">
        <v>62.160606384277344</v>
      </c>
      <c r="FD393" s="21">
        <v>68.752883911132813</v>
      </c>
      <c r="FE393" s="21">
        <v>73.317718505859375</v>
      </c>
      <c r="FF393" s="21">
        <v>76.978675842285156</v>
      </c>
      <c r="FG393" s="21">
        <v>78.482872009277344</v>
      </c>
      <c r="FH393" s="21">
        <v>78.54595947265625</v>
      </c>
      <c r="FI393" s="21">
        <v>78.67388916015625</v>
      </c>
      <c r="FJ393" s="21">
        <v>78.594894409179688</v>
      </c>
      <c r="FK393" s="21">
        <v>77.179306030273438</v>
      </c>
      <c r="FL393" s="21">
        <v>75.114120483398438</v>
      </c>
      <c r="FM393" s="21">
        <v>72.268959045410156</v>
      </c>
      <c r="FN393" s="21">
        <v>68.945648193359375</v>
      </c>
      <c r="FO393" s="21">
        <v>66.60992431640625</v>
      </c>
      <c r="FP393" s="21">
        <v>64.87469482421875</v>
      </c>
      <c r="FQ393" s="21">
        <v>63.679832458496094</v>
      </c>
      <c r="FR393" s="21">
        <v>62.477279663085938</v>
      </c>
      <c r="FS393" s="21">
        <v>7.5233478546142578</v>
      </c>
      <c r="FT393" s="21">
        <v>0.37059444189071655</v>
      </c>
      <c r="FU393" s="21">
        <v>0.65377634763717651</v>
      </c>
      <c r="FV393" t="s">
        <v>295</v>
      </c>
      <c r="FW393" s="21">
        <v>0.14208699762821198</v>
      </c>
      <c r="FX393">
        <f t="shared" si="18"/>
        <v>0.69140973091125491</v>
      </c>
      <c r="FY393">
        <f t="shared" si="19"/>
        <v>-0.34655303955078126</v>
      </c>
      <c r="FZ393">
        <f t="shared" si="20"/>
        <v>72.023591613769526</v>
      </c>
    </row>
    <row r="394" spans="1:182" x14ac:dyDescent="0.2">
      <c r="A394" t="s">
        <v>226</v>
      </c>
      <c r="B394" t="s">
        <v>199</v>
      </c>
      <c r="C394" t="s">
        <v>291</v>
      </c>
      <c r="D394" t="s">
        <v>241</v>
      </c>
      <c r="E394" t="s">
        <v>221</v>
      </c>
      <c r="F394" s="21">
        <v>224</v>
      </c>
      <c r="G394" s="21">
        <v>0.41534855961799622</v>
      </c>
      <c r="H394" s="21">
        <v>0.53765881061553955</v>
      </c>
      <c r="I394" s="21">
        <v>0.53309941291809082</v>
      </c>
      <c r="J394" s="21">
        <v>0.43584007024765015</v>
      </c>
      <c r="K394" s="21">
        <v>0.35447174310684204</v>
      </c>
      <c r="L394" s="21">
        <v>0.6756967306137085</v>
      </c>
      <c r="M394" s="21">
        <v>0.76558411121368408</v>
      </c>
      <c r="N394" s="21">
        <v>0.51598221063613892</v>
      </c>
      <c r="O394" s="21">
        <v>-0.23487745225429535</v>
      </c>
      <c r="P394" s="21">
        <v>-1.1099084615707397</v>
      </c>
      <c r="Q394" s="21">
        <v>-2.041121244430542</v>
      </c>
      <c r="R394" s="21">
        <v>-2.5002658367156982</v>
      </c>
      <c r="S394" s="21">
        <v>-2.6283419132232666</v>
      </c>
      <c r="T394" s="21">
        <v>-2.3405897617340088</v>
      </c>
      <c r="U394" s="21">
        <v>-1.7085229158401489</v>
      </c>
      <c r="V394" s="21">
        <v>-1.1458039283752441</v>
      </c>
      <c r="W394" s="21">
        <v>-0.21284851431846619</v>
      </c>
      <c r="X394" s="21">
        <v>0.77411091327667236</v>
      </c>
      <c r="Y394" s="21">
        <v>1.098628044128418</v>
      </c>
      <c r="Z394" s="21">
        <v>1.2534476518630981</v>
      </c>
      <c r="AA394" s="21">
        <v>1.2245031595230103</v>
      </c>
      <c r="AB394" s="21">
        <v>1.2475111484527588</v>
      </c>
      <c r="AC394" s="21">
        <v>1.0439072847366333</v>
      </c>
      <c r="AD394" s="21">
        <v>0.90103399753570557</v>
      </c>
      <c r="AE394" s="21">
        <v>-0.92041367292404175</v>
      </c>
      <c r="AF394" s="21">
        <v>-0.61006593704223633</v>
      </c>
      <c r="AG394" s="21">
        <v>-0.56601238250732422</v>
      </c>
      <c r="AH394" s="21">
        <v>-0.64541369676589966</v>
      </c>
      <c r="AI394" s="21">
        <v>-0.72030109167098999</v>
      </c>
      <c r="AJ394" s="21">
        <v>-0.30479192733764648</v>
      </c>
      <c r="AK394" s="21">
        <v>-0.31926652789115906</v>
      </c>
      <c r="AL394" s="21">
        <v>-0.39695769548416138</v>
      </c>
      <c r="AM394" s="21">
        <v>-0.31539982557296753</v>
      </c>
      <c r="AN394" s="21">
        <v>-0.20465146005153656</v>
      </c>
      <c r="AO394" s="21">
        <v>-0.35681572556495667</v>
      </c>
      <c r="AP394" s="21">
        <v>-0.30220386385917664</v>
      </c>
      <c r="AQ394" s="21">
        <v>-0.25740009546279907</v>
      </c>
      <c r="AR394" s="21">
        <v>-0.19632145762443542</v>
      </c>
      <c r="AS394" s="21">
        <v>-0.13986149430274963</v>
      </c>
      <c r="AT394" s="21">
        <v>-0.45891672372817993</v>
      </c>
      <c r="AU394" s="21">
        <v>-0.67269212007522583</v>
      </c>
      <c r="AV394" s="21">
        <v>-0.69306468963623047</v>
      </c>
      <c r="AW394" s="21">
        <v>-0.82915538549423218</v>
      </c>
      <c r="AX394" s="21">
        <v>-0.65692567825317383</v>
      </c>
      <c r="AY394" s="21">
        <v>-0.53791141510009766</v>
      </c>
      <c r="AZ394" s="21">
        <v>-0.39856284856796265</v>
      </c>
      <c r="BA394" s="21">
        <v>-0.42104548215866089</v>
      </c>
      <c r="BB394" s="21">
        <v>-0.37900102138519287</v>
      </c>
      <c r="BC394" s="21">
        <v>-0.69712734222412109</v>
      </c>
      <c r="BD394" s="21">
        <v>-0.47994518280029297</v>
      </c>
      <c r="BE394" s="21">
        <v>-0.44569405913352966</v>
      </c>
      <c r="BF394" s="21">
        <v>-0.50555557012557983</v>
      </c>
      <c r="BG394" s="21">
        <v>-0.55928784608840942</v>
      </c>
      <c r="BH394" s="21">
        <v>-0.21067313849925995</v>
      </c>
      <c r="BI394" s="21">
        <v>-0.24196946620941162</v>
      </c>
      <c r="BJ394" s="21">
        <v>-0.3174344003200531</v>
      </c>
      <c r="BK394" s="21">
        <v>-0.21116660535335541</v>
      </c>
      <c r="BL394" s="21">
        <v>-5.2495814859867096E-2</v>
      </c>
      <c r="BM394" s="21">
        <v>-0.15181981027126312</v>
      </c>
      <c r="BN394" s="21">
        <v>-8.7002485990524292E-2</v>
      </c>
      <c r="BO394" s="21">
        <v>-3.9990119636058807E-2</v>
      </c>
      <c r="BP394" s="21">
        <v>2.0246122032403946E-2</v>
      </c>
      <c r="BQ394" s="21">
        <v>8.7043806910514832E-2</v>
      </c>
      <c r="BR394" s="21">
        <v>-0.25433659553527832</v>
      </c>
      <c r="BS394" s="21">
        <v>-0.44129490852355957</v>
      </c>
      <c r="BT394" s="21">
        <v>-0.46671652793884277</v>
      </c>
      <c r="BU394" s="21">
        <v>-0.61868077516555786</v>
      </c>
      <c r="BV394" s="21">
        <v>-0.47905868291854858</v>
      </c>
      <c r="BW394" s="21">
        <v>-0.38857105374336243</v>
      </c>
      <c r="BX394" s="21">
        <v>-0.25431016087532043</v>
      </c>
      <c r="BY394" s="21">
        <v>-0.29237997531890869</v>
      </c>
      <c r="BZ394" s="21">
        <v>-0.25577989220619202</v>
      </c>
      <c r="CA394" s="21">
        <v>-0.54247987270355225</v>
      </c>
      <c r="CB394" s="21">
        <v>-0.38982391357421875</v>
      </c>
      <c r="CC394" s="21">
        <v>-0.36236196756362915</v>
      </c>
      <c r="CD394" s="21">
        <v>-0.40869027376174927</v>
      </c>
      <c r="CE394" s="21">
        <v>-0.44777053594589233</v>
      </c>
      <c r="CF394" s="21">
        <v>-0.14548677206039429</v>
      </c>
      <c r="CG394" s="21">
        <v>-0.18843376636505127</v>
      </c>
      <c r="CH394" s="21">
        <v>-0.26235681772232056</v>
      </c>
      <c r="CI394" s="21">
        <v>-0.13897499442100525</v>
      </c>
      <c r="CJ394" s="21">
        <v>5.2886724472045898E-2</v>
      </c>
      <c r="CK394" s="21">
        <v>-9.8402500152587891E-3</v>
      </c>
      <c r="CL394" s="21">
        <v>6.204533576965332E-2</v>
      </c>
      <c r="CM394" s="21">
        <v>0.11058735847473145</v>
      </c>
      <c r="CN394" s="21">
        <v>0.17024016380310059</v>
      </c>
      <c r="CO394" s="21">
        <v>0.24419772624969482</v>
      </c>
      <c r="CP394" s="21">
        <v>-0.11264503002166748</v>
      </c>
      <c r="CQ394" s="21">
        <v>-0.28102990984916687</v>
      </c>
      <c r="CR394" s="21">
        <v>-0.30994844436645508</v>
      </c>
      <c r="CS394" s="21">
        <v>-0.47290670871734619</v>
      </c>
      <c r="CT394" s="21">
        <v>-0.35586857795715332</v>
      </c>
      <c r="CU394" s="21">
        <v>-0.28513836860656738</v>
      </c>
      <c r="CV394" s="21">
        <v>-0.15440118312835693</v>
      </c>
      <c r="CW394" s="21">
        <v>-0.20326662063598633</v>
      </c>
      <c r="CX394" s="21">
        <v>-0.17043733596801758</v>
      </c>
      <c r="CY394" s="21">
        <v>-0.38783243298530579</v>
      </c>
      <c r="CZ394" s="21">
        <v>-0.29970264434814453</v>
      </c>
      <c r="DA394" s="21">
        <v>-0.27902987599372864</v>
      </c>
      <c r="DB394" s="21">
        <v>-0.3118249773979187</v>
      </c>
      <c r="DC394" s="21">
        <v>-0.33625325560569763</v>
      </c>
      <c r="DD394" s="21">
        <v>-8.0300398170948029E-2</v>
      </c>
      <c r="DE394" s="21">
        <v>-0.13489806652069092</v>
      </c>
      <c r="DF394" s="21">
        <v>-0.20727923512458801</v>
      </c>
      <c r="DG394" s="21">
        <v>-6.6783390939235687E-2</v>
      </c>
      <c r="DH394" s="21">
        <v>0.15826927125453949</v>
      </c>
      <c r="DI394" s="21">
        <v>0.13213931024074554</v>
      </c>
      <c r="DJ394" s="21">
        <v>0.21109315752983093</v>
      </c>
      <c r="DK394" s="21">
        <v>0.26116484403610229</v>
      </c>
      <c r="DL394" s="21">
        <v>0.32023420929908752</v>
      </c>
      <c r="DM394" s="21">
        <v>0.40135166049003601</v>
      </c>
      <c r="DN394" s="21">
        <v>2.9046542942523956E-2</v>
      </c>
      <c r="DO394" s="21">
        <v>-0.12076489627361298</v>
      </c>
      <c r="DP394" s="21">
        <v>-0.15318037569522858</v>
      </c>
      <c r="DQ394" s="21">
        <v>-0.32713264226913452</v>
      </c>
      <c r="DR394" s="21">
        <v>-0.23267845809459686</v>
      </c>
      <c r="DS394" s="21">
        <v>-0.18170569837093353</v>
      </c>
      <c r="DT394" s="21">
        <v>-5.4492209106683731E-2</v>
      </c>
      <c r="DU394" s="21">
        <v>-0.11415327340364456</v>
      </c>
      <c r="DV394" s="21">
        <v>-8.5094764828681946E-2</v>
      </c>
      <c r="DW394" s="21">
        <v>-0.16454607248306274</v>
      </c>
      <c r="DX394" s="21">
        <v>-0.16958187520503998</v>
      </c>
      <c r="DY394" s="21">
        <v>-0.15871156752109528</v>
      </c>
      <c r="DZ394" s="21">
        <v>-0.17196685075759888</v>
      </c>
      <c r="EA394" s="21">
        <v>-0.17523999512195587</v>
      </c>
      <c r="EB394" s="21">
        <v>1.3818370178341866E-2</v>
      </c>
      <c r="EC394" s="21">
        <v>-5.7601004838943481E-2</v>
      </c>
      <c r="ED394" s="21">
        <v>-0.12775593996047974</v>
      </c>
      <c r="EE394" s="21">
        <v>3.7449825555086136E-2</v>
      </c>
      <c r="EF394" s="21">
        <v>0.31042492389678955</v>
      </c>
      <c r="EG394" s="21">
        <v>0.33713522553443909</v>
      </c>
      <c r="EH394" s="21">
        <v>0.42629453539848328</v>
      </c>
      <c r="EI394" s="21">
        <v>0.47857481241226196</v>
      </c>
      <c r="EJ394" s="21">
        <v>0.53680175542831421</v>
      </c>
      <c r="EK394" s="21">
        <v>0.62825697660446167</v>
      </c>
      <c r="EL394" s="21">
        <v>0.23362666368484497</v>
      </c>
      <c r="EM394" s="21">
        <v>0.11063232272863388</v>
      </c>
      <c r="EN394" s="21">
        <v>7.31678307056427E-2</v>
      </c>
      <c r="EO394" s="21">
        <v>-0.11665802448987961</v>
      </c>
      <c r="EP394" s="21">
        <v>-5.4811492562294006E-2</v>
      </c>
      <c r="EQ394" s="21">
        <v>-3.2365337014198303E-2</v>
      </c>
      <c r="ER394" s="21">
        <v>8.9760482311248779E-2</v>
      </c>
      <c r="ES394" s="21">
        <v>1.4512244611978531E-2</v>
      </c>
      <c r="ET394" s="21">
        <v>3.8126345723867416E-2</v>
      </c>
      <c r="EU394" s="21">
        <v>59.060865644724977</v>
      </c>
      <c r="EV394" s="21">
        <v>58.064472198486328</v>
      </c>
      <c r="EW394" s="21">
        <v>56.928464081755337</v>
      </c>
      <c r="EX394" s="21">
        <v>56.082355499267578</v>
      </c>
      <c r="EY394" s="21">
        <v>55.2847900390625</v>
      </c>
      <c r="EZ394" s="21">
        <v>54.628643035888672</v>
      </c>
      <c r="FA394" s="21">
        <v>53.880825042724609</v>
      </c>
      <c r="FB394" s="21">
        <v>53.951309204101563</v>
      </c>
      <c r="FC394" s="21">
        <v>57.671627044677734</v>
      </c>
      <c r="FD394" s="21">
        <v>64.579498291015625</v>
      </c>
      <c r="FE394" s="21">
        <v>70.6612548828125</v>
      </c>
      <c r="FF394" s="21">
        <v>75.957015991210938</v>
      </c>
      <c r="FG394" s="21">
        <v>79.042228698730469</v>
      </c>
      <c r="FH394" s="21">
        <v>80.155242919921875</v>
      </c>
      <c r="FI394" s="21">
        <v>80.457916259765625</v>
      </c>
      <c r="FJ394" s="21">
        <v>80.145027160644531</v>
      </c>
      <c r="FK394" s="21">
        <v>79.106552124023438</v>
      </c>
      <c r="FL394" s="21">
        <v>76.623085021972656</v>
      </c>
      <c r="FM394" s="21">
        <v>72.8348388671875</v>
      </c>
      <c r="FN394" s="21">
        <v>68.244216918945313</v>
      </c>
      <c r="FO394" s="21">
        <v>65.489326477050781</v>
      </c>
      <c r="FP394" s="21">
        <v>63.151035308837891</v>
      </c>
      <c r="FQ394" s="21">
        <v>61.11151123046875</v>
      </c>
      <c r="FR394" s="21">
        <v>59.561466217041016</v>
      </c>
      <c r="FS394" s="21">
        <v>3.5819437503814697</v>
      </c>
      <c r="FT394" s="21">
        <v>0.14599353075027466</v>
      </c>
      <c r="FU394" s="21">
        <v>0.24582993984222412</v>
      </c>
      <c r="FV394" t="s">
        <v>295</v>
      </c>
      <c r="FW394" s="21">
        <v>0.14242781698703766</v>
      </c>
      <c r="FX394">
        <f t="shared" si="18"/>
        <v>0.82756825089454655</v>
      </c>
      <c r="FY394">
        <f t="shared" si="19"/>
        <v>-0.34097840189933776</v>
      </c>
      <c r="FZ394">
        <f t="shared" si="20"/>
        <v>72.459603881835932</v>
      </c>
    </row>
    <row r="395" spans="1:182" x14ac:dyDescent="0.2">
      <c r="A395" t="s">
        <v>226</v>
      </c>
      <c r="B395" t="s">
        <v>199</v>
      </c>
      <c r="C395" t="s">
        <v>291</v>
      </c>
      <c r="D395" t="s">
        <v>242</v>
      </c>
      <c r="E395" t="s">
        <v>219</v>
      </c>
      <c r="F395" s="21">
        <v>477</v>
      </c>
      <c r="G395" s="21">
        <v>0.98859161138534546</v>
      </c>
      <c r="H395" s="21">
        <v>0.93660545349121094</v>
      </c>
      <c r="I395" s="21">
        <v>0.83252191543579102</v>
      </c>
      <c r="J395" s="21">
        <v>0.7130621075630188</v>
      </c>
      <c r="K395" s="21">
        <v>0.63648098707199097</v>
      </c>
      <c r="L395" s="21">
        <v>0.8615601658821106</v>
      </c>
      <c r="M395" s="21">
        <v>0.92955529689788818</v>
      </c>
      <c r="N395" s="21">
        <v>0.70003801584243774</v>
      </c>
      <c r="O395" s="21">
        <v>0.15597182512283325</v>
      </c>
      <c r="P395" s="21">
        <v>-0.52541464567184448</v>
      </c>
      <c r="Q395" s="21">
        <v>-1.3648003339767456</v>
      </c>
      <c r="R395" s="21">
        <v>-1.589322566986084</v>
      </c>
      <c r="S395" s="21">
        <v>-1.6569545269012451</v>
      </c>
      <c r="T395" s="21">
        <v>-1.3814826011657715</v>
      </c>
      <c r="U395" s="21">
        <v>-0.78090131282806396</v>
      </c>
      <c r="V395" s="21">
        <v>-0.20781761407852173</v>
      </c>
      <c r="W395" s="21">
        <v>0.54164093732833862</v>
      </c>
      <c r="X395" s="21">
        <v>1.372217059135437</v>
      </c>
      <c r="Y395" s="21">
        <v>1.6992466449737549</v>
      </c>
      <c r="Z395" s="21">
        <v>1.8810534477233887</v>
      </c>
      <c r="AA395" s="21">
        <v>1.9479451179504395</v>
      </c>
      <c r="AB395" s="21">
        <v>1.8850436210632324</v>
      </c>
      <c r="AC395" s="21">
        <v>1.6721469163894653</v>
      </c>
      <c r="AD395" s="21">
        <v>1.4327726364135742</v>
      </c>
      <c r="AE395" s="21">
        <v>-0.62182509899139404</v>
      </c>
      <c r="AF395" s="21">
        <v>-0.40331071615219116</v>
      </c>
      <c r="AG395" s="21">
        <v>-0.37948253750801086</v>
      </c>
      <c r="AH395" s="21">
        <v>-0.43673452734947205</v>
      </c>
      <c r="AI395" s="21">
        <v>-0.48943603038787842</v>
      </c>
      <c r="AJ395" s="21">
        <v>-0.1652800440788269</v>
      </c>
      <c r="AK395" s="21">
        <v>-0.16073264181613922</v>
      </c>
      <c r="AL395" s="21">
        <v>-0.23797093331813812</v>
      </c>
      <c r="AM395" s="21">
        <v>-0.21994805335998535</v>
      </c>
      <c r="AN395" s="21">
        <v>-0.1674388200044632</v>
      </c>
      <c r="AO395" s="21">
        <v>-0.42107188701629639</v>
      </c>
      <c r="AP395" s="21">
        <v>-0.37592044472694397</v>
      </c>
      <c r="AQ395" s="21">
        <v>-0.48157566785812378</v>
      </c>
      <c r="AR395" s="21">
        <v>-0.45108944177627563</v>
      </c>
      <c r="AS395" s="21">
        <v>-0.32001155614852905</v>
      </c>
      <c r="AT395" s="21">
        <v>-0.41751864552497864</v>
      </c>
      <c r="AU395" s="21">
        <v>-0.58768832683563232</v>
      </c>
      <c r="AV395" s="21">
        <v>-0.62748867273330688</v>
      </c>
      <c r="AW395" s="21">
        <v>-0.80327647924423218</v>
      </c>
      <c r="AX395" s="21">
        <v>-0.64463925361633301</v>
      </c>
      <c r="AY395" s="21">
        <v>-0.42960134148597717</v>
      </c>
      <c r="AZ395" s="21">
        <v>-0.3057083785533905</v>
      </c>
      <c r="BA395" s="21">
        <v>-0.27266895771026611</v>
      </c>
      <c r="BB395" s="21">
        <v>-0.22932770848274231</v>
      </c>
      <c r="BC395" s="21">
        <v>-0.44157543778419495</v>
      </c>
      <c r="BD395" s="21">
        <v>-0.29895475506782532</v>
      </c>
      <c r="BE395" s="21">
        <v>-0.28490254282951355</v>
      </c>
      <c r="BF395" s="21">
        <v>-0.32920688390731812</v>
      </c>
      <c r="BG395" s="21">
        <v>-0.36674931645393372</v>
      </c>
      <c r="BH395" s="21">
        <v>-8.9296415448188782E-2</v>
      </c>
      <c r="BI395" s="21">
        <v>-8.4584586322307587E-2</v>
      </c>
      <c r="BJ395" s="21">
        <v>-0.15134695172309875</v>
      </c>
      <c r="BK395" s="21">
        <v>-0.11732812970876694</v>
      </c>
      <c r="BL395" s="21">
        <v>-2.4358848109841347E-2</v>
      </c>
      <c r="BM395" s="21">
        <v>-0.22580811381340027</v>
      </c>
      <c r="BN395" s="21">
        <v>-0.16194584965705872</v>
      </c>
      <c r="BO395" s="21">
        <v>-0.24154870212078094</v>
      </c>
      <c r="BP395" s="21">
        <v>-0.21585720777511597</v>
      </c>
      <c r="BQ395" s="21">
        <v>-0.1043819785118103</v>
      </c>
      <c r="BR395" s="21">
        <v>-0.24093271791934967</v>
      </c>
      <c r="BS395" s="21">
        <v>-0.39783754944801331</v>
      </c>
      <c r="BT395" s="21">
        <v>-0.44385755062103271</v>
      </c>
      <c r="BU395" s="21">
        <v>-0.62567579746246338</v>
      </c>
      <c r="BV395" s="21">
        <v>-0.47190758585929871</v>
      </c>
      <c r="BW395" s="21">
        <v>-0.27824476361274719</v>
      </c>
      <c r="BX395" s="21">
        <v>-0.16388578712940216</v>
      </c>
      <c r="BY395" s="21">
        <v>-0.14490398764610291</v>
      </c>
      <c r="BZ395" s="21">
        <v>-0.11051991581916809</v>
      </c>
      <c r="CA395" s="21">
        <v>-0.31673508882522583</v>
      </c>
      <c r="CB395" s="21">
        <v>-0.22667813301086426</v>
      </c>
      <c r="CC395" s="21">
        <v>-0.21939671039581299</v>
      </c>
      <c r="CD395" s="21">
        <v>-0.25473356246948242</v>
      </c>
      <c r="CE395" s="21">
        <v>-0.28177684545516968</v>
      </c>
      <c r="CF395" s="21">
        <v>-3.6670386791229248E-2</v>
      </c>
      <c r="CG395" s="21">
        <v>-3.1844675540924072E-2</v>
      </c>
      <c r="CH395" s="21">
        <v>-9.1351449489593506E-2</v>
      </c>
      <c r="CI395" s="21">
        <v>-4.6253889799118042E-2</v>
      </c>
      <c r="CJ395" s="21">
        <v>7.4737906455993652E-2</v>
      </c>
      <c r="CK395" s="21">
        <v>-9.0569019317626953E-2</v>
      </c>
      <c r="CL395" s="21">
        <v>-1.3747692108154297E-2</v>
      </c>
      <c r="CM395" s="21">
        <v>-7.530677318572998E-2</v>
      </c>
      <c r="CN395" s="21">
        <v>-5.2936077117919922E-2</v>
      </c>
      <c r="CO395" s="21">
        <v>4.4962406158447266E-2</v>
      </c>
      <c r="CP395" s="21">
        <v>-0.11862983554601669</v>
      </c>
      <c r="CQ395" s="21">
        <v>-0.26634746789932251</v>
      </c>
      <c r="CR395" s="21">
        <v>-0.31667518615722656</v>
      </c>
      <c r="CS395" s="21">
        <v>-0.5026700496673584</v>
      </c>
      <c r="CT395" s="21">
        <v>-0.35227417945861816</v>
      </c>
      <c r="CU395" s="21">
        <v>-0.1734156608581543</v>
      </c>
      <c r="CV395" s="21">
        <v>-6.5659880638122559E-2</v>
      </c>
      <c r="CW395" s="21">
        <v>-5.6414365768432617E-2</v>
      </c>
      <c r="CX395" s="21">
        <v>-2.8234004974365234E-2</v>
      </c>
      <c r="CY395" s="21">
        <v>-0.19189473986625671</v>
      </c>
      <c r="CZ395" s="21">
        <v>-0.1544015109539032</v>
      </c>
      <c r="DA395" s="21">
        <v>-0.15389089286327362</v>
      </c>
      <c r="DB395" s="21">
        <v>-0.18026024103164673</v>
      </c>
      <c r="DC395" s="21">
        <v>-0.19680438935756683</v>
      </c>
      <c r="DD395" s="21">
        <v>1.5955641865730286E-2</v>
      </c>
      <c r="DE395" s="21">
        <v>2.0895237103104591E-2</v>
      </c>
      <c r="DF395" s="21">
        <v>-3.1355943530797958E-2</v>
      </c>
      <c r="DG395" s="21">
        <v>2.4820351973176003E-2</v>
      </c>
      <c r="DH395" s="21">
        <v>0.1738346666097641</v>
      </c>
      <c r="DI395" s="21">
        <v>4.4670075178146362E-2</v>
      </c>
      <c r="DJ395" s="21">
        <v>0.13445046544075012</v>
      </c>
      <c r="DK395" s="21">
        <v>9.0935163199901581E-2</v>
      </c>
      <c r="DL395" s="21">
        <v>0.10998505353927612</v>
      </c>
      <c r="DM395" s="21">
        <v>0.19430679082870483</v>
      </c>
      <c r="DN395" s="21">
        <v>3.6730456631630659E-3</v>
      </c>
      <c r="DO395" s="21">
        <v>-0.13485738635063171</v>
      </c>
      <c r="DP395" s="21">
        <v>-0.18949282169342041</v>
      </c>
      <c r="DQ395" s="21">
        <v>-0.37966433167457581</v>
      </c>
      <c r="DR395" s="21">
        <v>-0.23264077305793762</v>
      </c>
      <c r="DS395" s="21">
        <v>-6.8586550652980804E-2</v>
      </c>
      <c r="DT395" s="21">
        <v>3.2566022127866745E-2</v>
      </c>
      <c r="DU395" s="21">
        <v>3.2075259834527969E-2</v>
      </c>
      <c r="DV395" s="21">
        <v>5.4051905870437622E-2</v>
      </c>
      <c r="DW395" s="21">
        <v>-1.1645106598734856E-2</v>
      </c>
      <c r="DX395" s="21">
        <v>-5.0045561045408249E-2</v>
      </c>
      <c r="DY395" s="21">
        <v>-5.9310879558324814E-2</v>
      </c>
      <c r="DZ395" s="21">
        <v>-7.2732590138912201E-2</v>
      </c>
      <c r="EA395" s="21">
        <v>-7.4117653071880341E-2</v>
      </c>
      <c r="EB395" s="21">
        <v>9.1939270496368408E-2</v>
      </c>
      <c r="EC395" s="21">
        <v>9.7043298184871674E-2</v>
      </c>
      <c r="ED395" s="21">
        <v>5.5268038064241409E-2</v>
      </c>
      <c r="EE395" s="21">
        <v>0.12744027376174927</v>
      </c>
      <c r="EF395" s="21">
        <v>0.31691464781761169</v>
      </c>
      <c r="EG395" s="21">
        <v>0.23993384838104248</v>
      </c>
      <c r="EH395" s="21">
        <v>0.34842506051063538</v>
      </c>
      <c r="EI395" s="21">
        <v>0.33096212148666382</v>
      </c>
      <c r="EJ395" s="21">
        <v>0.34521728754043579</v>
      </c>
      <c r="EK395" s="21">
        <v>0.40993636846542358</v>
      </c>
      <c r="EL395" s="21">
        <v>0.18025897443294525</v>
      </c>
      <c r="EM395" s="21">
        <v>5.4993420839309692E-2</v>
      </c>
      <c r="EN395" s="21">
        <v>-5.8617028407752514E-3</v>
      </c>
      <c r="EO395" s="21">
        <v>-0.20206360518932343</v>
      </c>
      <c r="EP395" s="21">
        <v>-5.9909127652645111E-2</v>
      </c>
      <c r="EQ395" s="21">
        <v>8.2770034670829773E-2</v>
      </c>
      <c r="ER395" s="21">
        <v>0.17438863217830658</v>
      </c>
      <c r="ES395" s="21">
        <v>0.15984022617340088</v>
      </c>
      <c r="ET395" s="21">
        <v>0.17285969853401184</v>
      </c>
      <c r="EU395" s="21">
        <v>66.668441704035871</v>
      </c>
      <c r="EV395" s="21">
        <v>65.852951049804688</v>
      </c>
      <c r="EW395" s="21">
        <v>65.3352952167414</v>
      </c>
      <c r="EX395" s="21">
        <v>64.717391967773438</v>
      </c>
      <c r="EY395" s="21">
        <v>64.20281982421875</v>
      </c>
      <c r="EZ395" s="21">
        <v>63.994487762451172</v>
      </c>
      <c r="FA395" s="21">
        <v>63.702541351318359</v>
      </c>
      <c r="FB395" s="21">
        <v>63.481220245361328</v>
      </c>
      <c r="FC395" s="21">
        <v>66.890228271484375</v>
      </c>
      <c r="FD395" s="21">
        <v>72.0123291015625</v>
      </c>
      <c r="FE395" s="21">
        <v>77.614913940429688</v>
      </c>
      <c r="FF395" s="21">
        <v>81.977394104003906</v>
      </c>
      <c r="FG395" s="21">
        <v>84.0059814453125</v>
      </c>
      <c r="FH395" s="21">
        <v>84.858467102050781</v>
      </c>
      <c r="FI395" s="21">
        <v>85.062782287597656</v>
      </c>
      <c r="FJ395" s="21">
        <v>84.566329956054688</v>
      </c>
      <c r="FK395" s="21">
        <v>83.462814331054688</v>
      </c>
      <c r="FL395" s="21">
        <v>81.829689025878906</v>
      </c>
      <c r="FM395" s="21">
        <v>78.857154846191406</v>
      </c>
      <c r="FN395" s="21">
        <v>74.861358642578125</v>
      </c>
      <c r="FO395" s="21">
        <v>72.127334594726563</v>
      </c>
      <c r="FP395" s="21">
        <v>70.381446838378906</v>
      </c>
      <c r="FQ395" s="21">
        <v>69.1632080078125</v>
      </c>
      <c r="FR395" s="21">
        <v>68.045867919921875</v>
      </c>
      <c r="FS395" s="21">
        <v>3.2288551330566406</v>
      </c>
      <c r="FT395" s="21">
        <v>0.14211533963680267</v>
      </c>
      <c r="FU395" s="21">
        <v>0.24436326324939728</v>
      </c>
      <c r="FV395" t="s">
        <v>295</v>
      </c>
      <c r="FW395" s="21">
        <v>0.1206175833940506</v>
      </c>
      <c r="FX395">
        <f t="shared" si="18"/>
        <v>1.4884206414222718</v>
      </c>
      <c r="FY395">
        <f t="shared" si="19"/>
        <v>-0.32227650880813596</v>
      </c>
      <c r="FZ395">
        <f t="shared" si="20"/>
        <v>78.227670288085932</v>
      </c>
    </row>
    <row r="396" spans="1:182" x14ac:dyDescent="0.2">
      <c r="A396" t="s">
        <v>226</v>
      </c>
      <c r="B396" t="s">
        <v>199</v>
      </c>
      <c r="C396" t="s">
        <v>291</v>
      </c>
      <c r="D396" t="s">
        <v>242</v>
      </c>
      <c r="E396" t="s">
        <v>220</v>
      </c>
      <c r="F396" s="21">
        <v>223</v>
      </c>
      <c r="G396" s="21">
        <v>1.676146388053894</v>
      </c>
      <c r="H396" s="21">
        <v>1.3822907209396362</v>
      </c>
      <c r="I396" s="21">
        <v>1.1778382062911987</v>
      </c>
      <c r="J396" s="21">
        <v>1.0867630243301392</v>
      </c>
      <c r="K396" s="21">
        <v>1.0121595859527588</v>
      </c>
      <c r="L396" s="21">
        <v>1.1166249513626099</v>
      </c>
      <c r="M396" s="21">
        <v>1.3469434976577759</v>
      </c>
      <c r="N396" s="21">
        <v>1.1892027854919434</v>
      </c>
      <c r="O396" s="21">
        <v>0.47339266538619995</v>
      </c>
      <c r="P396" s="21">
        <v>-0.35236287117004395</v>
      </c>
      <c r="Q396" s="21">
        <v>-1.5190058946609497</v>
      </c>
      <c r="R396" s="21">
        <v>-1.7730870246887207</v>
      </c>
      <c r="S396" s="21">
        <v>-2.3371696472167969</v>
      </c>
      <c r="T396" s="21">
        <v>-2.2336962223052979</v>
      </c>
      <c r="U396" s="21">
        <v>-1.6286776065826416</v>
      </c>
      <c r="V396" s="21">
        <v>-0.5085291862487793</v>
      </c>
      <c r="W396" s="21">
        <v>0.27100148797035217</v>
      </c>
      <c r="X396" s="21">
        <v>1.1281321048736572</v>
      </c>
      <c r="Y396" s="21">
        <v>1.3132036924362183</v>
      </c>
      <c r="Z396" s="21">
        <v>1.5886582136154175</v>
      </c>
      <c r="AA396" s="21">
        <v>2.1276304721832275</v>
      </c>
      <c r="AB396" s="21">
        <v>2.0430622100830078</v>
      </c>
      <c r="AC396" s="21">
        <v>1.9735870361328125</v>
      </c>
      <c r="AD396" s="21">
        <v>1.7423347234725952</v>
      </c>
      <c r="AE396" s="21">
        <v>8.9235879480838776E-2</v>
      </c>
      <c r="AF396" s="21">
        <v>7.8436635434627533E-2</v>
      </c>
      <c r="AG396" s="21">
        <v>1.008327305316925E-2</v>
      </c>
      <c r="AH396" s="21">
        <v>8.1093562766909599E-3</v>
      </c>
      <c r="AI396" s="21">
        <v>-1.1806255206465721E-2</v>
      </c>
      <c r="AJ396" s="21">
        <v>9.1496825218200684E-2</v>
      </c>
      <c r="AK396" s="21">
        <v>0.11252318322658539</v>
      </c>
      <c r="AL396" s="21">
        <v>-1.1139979586005211E-2</v>
      </c>
      <c r="AM396" s="21">
        <v>-0.2378104031085968</v>
      </c>
      <c r="AN396" s="21">
        <v>-0.46259728074073792</v>
      </c>
      <c r="AO396" s="21">
        <v>-1.0586309432983398</v>
      </c>
      <c r="AP396" s="21">
        <v>-1.1233656406402588</v>
      </c>
      <c r="AQ396" s="21">
        <v>-1.7618842124938965</v>
      </c>
      <c r="AR396" s="21">
        <v>-1.8032864332199097</v>
      </c>
      <c r="AS396" s="21">
        <v>-1.4268480539321899</v>
      </c>
      <c r="AT396" s="21">
        <v>-0.80537354946136475</v>
      </c>
      <c r="AU396" s="21">
        <v>-0.8648066520690918</v>
      </c>
      <c r="AV396" s="21">
        <v>-0.9189644455909729</v>
      </c>
      <c r="AW396" s="21">
        <v>-1.3615450859069824</v>
      </c>
      <c r="AX396" s="21">
        <v>-1.3192390203475952</v>
      </c>
      <c r="AY396" s="21">
        <v>-0.6456260085105896</v>
      </c>
      <c r="AZ396" s="21">
        <v>-0.47743716835975647</v>
      </c>
      <c r="BA396" s="21">
        <v>-0.18443375825881958</v>
      </c>
      <c r="BB396" s="21">
        <v>-0.11302018165588379</v>
      </c>
      <c r="BC396" s="21">
        <v>0.22302486002445221</v>
      </c>
      <c r="BD396" s="21">
        <v>0.15707862377166748</v>
      </c>
      <c r="BE396" s="21">
        <v>8.1920936703681946E-2</v>
      </c>
      <c r="BF396" s="21">
        <v>7.6307341456413269E-2</v>
      </c>
      <c r="BG396" s="21">
        <v>7.1107178926467896E-2</v>
      </c>
      <c r="BH396" s="21">
        <v>0.17659103870391846</v>
      </c>
      <c r="BI396" s="21">
        <v>0.26955845952033997</v>
      </c>
      <c r="BJ396" s="21">
        <v>0.20391565561294556</v>
      </c>
      <c r="BK396" s="21">
        <v>2.5076486170291901E-2</v>
      </c>
      <c r="BL396" s="21">
        <v>-9.0589024126529694E-2</v>
      </c>
      <c r="BM396" s="21">
        <v>-0.59331649541854858</v>
      </c>
      <c r="BN396" s="21">
        <v>-0.55904883146286011</v>
      </c>
      <c r="BO396" s="21">
        <v>-1.0776764154434204</v>
      </c>
      <c r="BP396" s="21">
        <v>-1.1426807641983032</v>
      </c>
      <c r="BQ396" s="21">
        <v>-0.89861667156219482</v>
      </c>
      <c r="BR396" s="21">
        <v>-0.41726511716842651</v>
      </c>
      <c r="BS396" s="21">
        <v>-0.497397780418396</v>
      </c>
      <c r="BT396" s="21">
        <v>-0.55414783954620361</v>
      </c>
      <c r="BU396" s="21">
        <v>-0.96249502897262573</v>
      </c>
      <c r="BV396" s="21">
        <v>-0.85092329978942871</v>
      </c>
      <c r="BW396" s="21">
        <v>-0.24981245398521423</v>
      </c>
      <c r="BX396" s="21">
        <v>-0.13108459115028381</v>
      </c>
      <c r="BY396" s="21">
        <v>9.6410587430000305E-2</v>
      </c>
      <c r="BZ396" s="21">
        <v>0.13714052736759186</v>
      </c>
      <c r="CA396" s="21">
        <v>0.31568670272827148</v>
      </c>
      <c r="CB396" s="21">
        <v>0.21154582500457764</v>
      </c>
      <c r="CC396" s="21">
        <v>0.13167548179626465</v>
      </c>
      <c r="CD396" s="21">
        <v>0.12354105710983276</v>
      </c>
      <c r="CE396" s="21">
        <v>0.1285327672958374</v>
      </c>
      <c r="CF396" s="21">
        <v>0.23552703857421875</v>
      </c>
      <c r="CG396" s="21">
        <v>0.37832063436508179</v>
      </c>
      <c r="CH396" s="21">
        <v>0.35286253690719604</v>
      </c>
      <c r="CI396" s="21">
        <v>0.2071511447429657</v>
      </c>
      <c r="CJ396" s="21">
        <v>0.16706275939941406</v>
      </c>
      <c r="CK396" s="21">
        <v>-0.2710411548614502</v>
      </c>
      <c r="CL396" s="21">
        <v>-0.168204665184021</v>
      </c>
      <c r="CM396" s="21">
        <v>-0.60379612445831299</v>
      </c>
      <c r="CN396" s="21">
        <v>-0.68514716625213623</v>
      </c>
      <c r="CO396" s="21">
        <v>-0.53276515007019043</v>
      </c>
      <c r="CP396" s="21">
        <v>-0.14846238493919373</v>
      </c>
      <c r="CQ396" s="21">
        <v>-0.24293151497840881</v>
      </c>
      <c r="CR396" s="21">
        <v>-0.30147695541381836</v>
      </c>
      <c r="CS396" s="21">
        <v>-0.68611419200897217</v>
      </c>
      <c r="CT396" s="21">
        <v>-0.52656924724578857</v>
      </c>
      <c r="CU396" s="21">
        <v>2.4326801300048828E-2</v>
      </c>
      <c r="CV396" s="21">
        <v>0.10879814624786377</v>
      </c>
      <c r="CW396" s="21">
        <v>0.29092252254486084</v>
      </c>
      <c r="CX396" s="21">
        <v>0.31040108203887939</v>
      </c>
      <c r="CY396" s="21">
        <v>0.40834853053092957</v>
      </c>
      <c r="CZ396" s="21">
        <v>0.26601302623748779</v>
      </c>
      <c r="DA396" s="21">
        <v>0.18143002688884735</v>
      </c>
      <c r="DB396" s="21">
        <v>0.17077477276325226</v>
      </c>
      <c r="DC396" s="21">
        <v>0.18595835566520691</v>
      </c>
      <c r="DD396" s="21">
        <v>0.29446303844451904</v>
      </c>
      <c r="DE396" s="21">
        <v>0.48708280920982361</v>
      </c>
      <c r="DF396" s="21">
        <v>0.50180941820144653</v>
      </c>
      <c r="DG396" s="21">
        <v>0.38922581076622009</v>
      </c>
      <c r="DH396" s="21">
        <v>0.42471453547477722</v>
      </c>
      <c r="DI396" s="21">
        <v>5.1234208047389984E-2</v>
      </c>
      <c r="DJ396" s="21">
        <v>0.22263947129249573</v>
      </c>
      <c r="DK396" s="21">
        <v>-0.12991586327552795</v>
      </c>
      <c r="DL396" s="21">
        <v>-0.22761362791061401</v>
      </c>
      <c r="DM396" s="21">
        <v>-0.16691365838050842</v>
      </c>
      <c r="DN396" s="21">
        <v>0.12034034729003906</v>
      </c>
      <c r="DO396" s="21">
        <v>1.1534738354384899E-2</v>
      </c>
      <c r="DP396" s="21">
        <v>-4.8806071281433105E-2</v>
      </c>
      <c r="DQ396" s="21">
        <v>-0.4097333550453186</v>
      </c>
      <c r="DR396" s="21">
        <v>-0.20221517980098724</v>
      </c>
      <c r="DS396" s="21">
        <v>0.29846605658531189</v>
      </c>
      <c r="DT396" s="21">
        <v>0.34868088364601135</v>
      </c>
      <c r="DU396" s="21">
        <v>0.48543447256088257</v>
      </c>
      <c r="DV396" s="21">
        <v>0.48366162180900574</v>
      </c>
      <c r="DW396" s="21">
        <v>0.5421375036239624</v>
      </c>
      <c r="DX396" s="21">
        <v>0.34465500712394714</v>
      </c>
      <c r="DY396" s="21">
        <v>0.25326767563819885</v>
      </c>
      <c r="DZ396" s="21">
        <v>0.23897275328636169</v>
      </c>
      <c r="EA396" s="21">
        <v>0.26887178421020508</v>
      </c>
      <c r="EB396" s="21">
        <v>0.37955725193023682</v>
      </c>
      <c r="EC396" s="21">
        <v>0.64411807060241699</v>
      </c>
      <c r="ED396" s="21">
        <v>0.71686506271362305</v>
      </c>
      <c r="EE396" s="21">
        <v>0.65211272239685059</v>
      </c>
      <c r="EF396" s="21">
        <v>0.79672276973724365</v>
      </c>
      <c r="EG396" s="21">
        <v>0.51654863357543945</v>
      </c>
      <c r="EH396" s="21">
        <v>0.7869563102722168</v>
      </c>
      <c r="EI396" s="21">
        <v>0.55429196357727051</v>
      </c>
      <c r="EJ396" s="21">
        <v>0.43299213051795959</v>
      </c>
      <c r="EK396" s="21">
        <v>0.36131778359413147</v>
      </c>
      <c r="EL396" s="21">
        <v>0.50844877958297729</v>
      </c>
      <c r="EM396" s="21">
        <v>0.37894359230995178</v>
      </c>
      <c r="EN396" s="21">
        <v>0.31601056456565857</v>
      </c>
      <c r="EO396" s="21">
        <v>-1.0683339089155197E-2</v>
      </c>
      <c r="EP396" s="21">
        <v>0.26610055565834045</v>
      </c>
      <c r="EQ396" s="21">
        <v>0.69427961111068726</v>
      </c>
      <c r="ER396" s="21">
        <v>0.69503343105316162</v>
      </c>
      <c r="ES396" s="21">
        <v>0.76627880334854126</v>
      </c>
      <c r="ET396" s="21">
        <v>0.73382234573364258</v>
      </c>
      <c r="EU396" s="21">
        <v>67.846629437574791</v>
      </c>
      <c r="EV396" s="21">
        <v>67.143997192382813</v>
      </c>
      <c r="EW396" s="21">
        <v>66.83326685281213</v>
      </c>
      <c r="EX396" s="21">
        <v>66.2369384765625</v>
      </c>
      <c r="EY396" s="21">
        <v>65.90386962890625</v>
      </c>
      <c r="EZ396" s="21">
        <v>65.8197021484375</v>
      </c>
      <c r="FA396" s="21">
        <v>65.496208190917969</v>
      </c>
      <c r="FB396" s="21">
        <v>65.268051147460938</v>
      </c>
      <c r="FC396" s="21">
        <v>68.264259338378906</v>
      </c>
      <c r="FD396" s="21">
        <v>72.38153076171875</v>
      </c>
      <c r="FE396" s="21">
        <v>77.064620971679688</v>
      </c>
      <c r="FF396" s="21">
        <v>80.917228698730469</v>
      </c>
      <c r="FG396" s="21">
        <v>82.171119689941406</v>
      </c>
      <c r="FH396" s="21">
        <v>82.523536682128906</v>
      </c>
      <c r="FI396" s="21">
        <v>82.50299072265625</v>
      </c>
      <c r="FJ396" s="21">
        <v>82.040290832519531</v>
      </c>
      <c r="FK396" s="21">
        <v>81.175506591796875</v>
      </c>
      <c r="FL396" s="21">
        <v>79.851219177246094</v>
      </c>
      <c r="FM396" s="21">
        <v>77.156761169433594</v>
      </c>
      <c r="FN396" s="21">
        <v>74.022140502929688</v>
      </c>
      <c r="FO396" s="21">
        <v>71.978263854980469</v>
      </c>
      <c r="FP396" s="21">
        <v>70.710609436035156</v>
      </c>
      <c r="FQ396" s="21">
        <v>69.786598205566406</v>
      </c>
      <c r="FR396" s="21">
        <v>69.072395324707031</v>
      </c>
      <c r="FS396" s="21">
        <v>7.5233478546142578</v>
      </c>
      <c r="FT396" s="21">
        <v>0.37059444189071655</v>
      </c>
      <c r="FU396" s="21">
        <v>0.65377634763717651</v>
      </c>
      <c r="FV396" t="s">
        <v>295</v>
      </c>
      <c r="FW396" s="21">
        <v>0.14208699762821198</v>
      </c>
      <c r="FX396">
        <f t="shared" si="18"/>
        <v>1.2857251942157746</v>
      </c>
      <c r="FY396">
        <f t="shared" si="19"/>
        <v>-0.34655302166938784</v>
      </c>
      <c r="FZ396">
        <f t="shared" si="20"/>
        <v>76.836778259277338</v>
      </c>
    </row>
    <row r="397" spans="1:182" x14ac:dyDescent="0.2">
      <c r="A397" t="s">
        <v>226</v>
      </c>
      <c r="B397" t="s">
        <v>199</v>
      </c>
      <c r="C397" t="s">
        <v>291</v>
      </c>
      <c r="D397" t="s">
        <v>242</v>
      </c>
      <c r="E397" t="s">
        <v>221</v>
      </c>
      <c r="F397" s="21">
        <v>254</v>
      </c>
      <c r="G397" s="21">
        <v>0.71426397562026978</v>
      </c>
      <c r="H397" s="21">
        <v>0.76688474416732788</v>
      </c>
      <c r="I397" s="21">
        <v>0.69462877511978149</v>
      </c>
      <c r="J397" s="21">
        <v>0.56313574314117432</v>
      </c>
      <c r="K397" s="21">
        <v>0.50100404024124146</v>
      </c>
      <c r="L397" s="21">
        <v>0.76784104108810425</v>
      </c>
      <c r="M397" s="21">
        <v>0.76660138368606567</v>
      </c>
      <c r="N397" s="21">
        <v>0.48942223191261292</v>
      </c>
      <c r="O397" s="21">
        <v>6.8402956239879131E-3</v>
      </c>
      <c r="P397" s="21">
        <v>-0.61840206384658813</v>
      </c>
      <c r="Q397" s="21">
        <v>-1.3072178363800049</v>
      </c>
      <c r="R397" s="21">
        <v>-1.4877040386199951</v>
      </c>
      <c r="S397" s="21">
        <v>-1.3373605012893677</v>
      </c>
      <c r="T397" s="21">
        <v>-0.96444129943847656</v>
      </c>
      <c r="U397" s="21">
        <v>-0.3437003493309021</v>
      </c>
      <c r="V397" s="21">
        <v>3.6864355206489563E-2</v>
      </c>
      <c r="W397" s="21">
        <v>0.78607869148254395</v>
      </c>
      <c r="X397" s="21">
        <v>1.6074227094650269</v>
      </c>
      <c r="Y397" s="21">
        <v>1.9075390100479126</v>
      </c>
      <c r="Z397" s="21">
        <v>1.981528639793396</v>
      </c>
      <c r="AA397" s="21">
        <v>1.8521339893341064</v>
      </c>
      <c r="AB397" s="21">
        <v>1.8107885122299194</v>
      </c>
      <c r="AC397" s="21">
        <v>1.5657386779785156</v>
      </c>
      <c r="AD397" s="21">
        <v>1.3161883354187012</v>
      </c>
      <c r="AE397" s="21">
        <v>-0.92041361331939697</v>
      </c>
      <c r="AF397" s="21">
        <v>-0.61006587743759155</v>
      </c>
      <c r="AG397" s="21">
        <v>-0.56601238250732422</v>
      </c>
      <c r="AH397" s="21">
        <v>-0.64541369676589966</v>
      </c>
      <c r="AI397" s="21">
        <v>-0.72030103206634521</v>
      </c>
      <c r="AJ397" s="21">
        <v>-0.30479186773300171</v>
      </c>
      <c r="AK397" s="21">
        <v>-0.31926652789115906</v>
      </c>
      <c r="AL397" s="21">
        <v>-0.39695772528648376</v>
      </c>
      <c r="AM397" s="21">
        <v>-0.31539982557296753</v>
      </c>
      <c r="AN397" s="21">
        <v>-0.20465151965618134</v>
      </c>
      <c r="AO397" s="21">
        <v>-0.35681596398353577</v>
      </c>
      <c r="AP397" s="21">
        <v>-0.30220386385917664</v>
      </c>
      <c r="AQ397" s="21">
        <v>-0.25740009546279907</v>
      </c>
      <c r="AR397" s="21">
        <v>-0.19632157683372498</v>
      </c>
      <c r="AS397" s="21">
        <v>-0.13986149430274963</v>
      </c>
      <c r="AT397" s="21">
        <v>-0.45891684293746948</v>
      </c>
      <c r="AU397" s="21">
        <v>-0.67269217967987061</v>
      </c>
      <c r="AV397" s="21">
        <v>-0.69306468963623047</v>
      </c>
      <c r="AW397" s="21">
        <v>-0.82915538549423218</v>
      </c>
      <c r="AX397" s="21">
        <v>-0.65692555904388428</v>
      </c>
      <c r="AY397" s="21">
        <v>-0.53791141510009766</v>
      </c>
      <c r="AZ397" s="21">
        <v>-0.3985629677772522</v>
      </c>
      <c r="BA397" s="21">
        <v>-0.42104548215866089</v>
      </c>
      <c r="BB397" s="21">
        <v>-0.37900102138519287</v>
      </c>
      <c r="BC397" s="21">
        <v>-0.69712728261947632</v>
      </c>
      <c r="BD397" s="21">
        <v>-0.47994512319564819</v>
      </c>
      <c r="BE397" s="21">
        <v>-0.44569405913352966</v>
      </c>
      <c r="BF397" s="21">
        <v>-0.50555557012557983</v>
      </c>
      <c r="BG397" s="21">
        <v>-0.55928778648376465</v>
      </c>
      <c r="BH397" s="21">
        <v>-0.21067307889461517</v>
      </c>
      <c r="BI397" s="21">
        <v>-0.24196946620941162</v>
      </c>
      <c r="BJ397" s="21">
        <v>-0.31743443012237549</v>
      </c>
      <c r="BK397" s="21">
        <v>-0.21116660535335541</v>
      </c>
      <c r="BL397" s="21">
        <v>-5.2495874464511871E-2</v>
      </c>
      <c r="BM397" s="21">
        <v>-0.15182004868984222</v>
      </c>
      <c r="BN397" s="21">
        <v>-8.7002485990524292E-2</v>
      </c>
      <c r="BO397" s="21">
        <v>-3.9990119636058807E-2</v>
      </c>
      <c r="BP397" s="21">
        <v>2.0246002823114395E-2</v>
      </c>
      <c r="BQ397" s="21">
        <v>8.7043806910514832E-2</v>
      </c>
      <c r="BR397" s="21">
        <v>-0.25433671474456787</v>
      </c>
      <c r="BS397" s="21">
        <v>-0.44129493832588196</v>
      </c>
      <c r="BT397" s="21">
        <v>-0.46671652793884277</v>
      </c>
      <c r="BU397" s="21">
        <v>-0.61868077516555786</v>
      </c>
      <c r="BV397" s="21">
        <v>-0.47905856370925903</v>
      </c>
      <c r="BW397" s="21">
        <v>-0.38857105374336243</v>
      </c>
      <c r="BX397" s="21">
        <v>-0.25431028008460999</v>
      </c>
      <c r="BY397" s="21">
        <v>-0.29237997531890869</v>
      </c>
      <c r="BZ397" s="21">
        <v>-0.25577989220619202</v>
      </c>
      <c r="CA397" s="21">
        <v>-0.54247981309890747</v>
      </c>
      <c r="CB397" s="21">
        <v>-0.38982385396957397</v>
      </c>
      <c r="CC397" s="21">
        <v>-0.36236196756362915</v>
      </c>
      <c r="CD397" s="21">
        <v>-0.40869027376174927</v>
      </c>
      <c r="CE397" s="21">
        <v>-0.44777047634124756</v>
      </c>
      <c r="CF397" s="21">
        <v>-0.14548671245574951</v>
      </c>
      <c r="CG397" s="21">
        <v>-0.18843376636505127</v>
      </c>
      <c r="CH397" s="21">
        <v>-0.26235684752464294</v>
      </c>
      <c r="CI397" s="21">
        <v>-0.13897499442100525</v>
      </c>
      <c r="CJ397" s="21">
        <v>5.2886664867401123E-2</v>
      </c>
      <c r="CK397" s="21">
        <v>-9.8404884338378906E-3</v>
      </c>
      <c r="CL397" s="21">
        <v>6.204533576965332E-2</v>
      </c>
      <c r="CM397" s="21">
        <v>0.11058735847473145</v>
      </c>
      <c r="CN397" s="21">
        <v>0.17024004459381104</v>
      </c>
      <c r="CO397" s="21">
        <v>0.24419772624969482</v>
      </c>
      <c r="CP397" s="21">
        <v>-0.11264513432979584</v>
      </c>
      <c r="CQ397" s="21">
        <v>-0.28102993965148926</v>
      </c>
      <c r="CR397" s="21">
        <v>-0.30994844436645508</v>
      </c>
      <c r="CS397" s="21">
        <v>-0.47290670871734619</v>
      </c>
      <c r="CT397" s="21">
        <v>-0.35586845874786377</v>
      </c>
      <c r="CU397" s="21">
        <v>-0.28513836860656738</v>
      </c>
      <c r="CV397" s="21">
        <v>-0.15440130233764648</v>
      </c>
      <c r="CW397" s="21">
        <v>-0.20326662063598633</v>
      </c>
      <c r="CX397" s="21">
        <v>-0.17043733596801758</v>
      </c>
      <c r="CY397" s="21">
        <v>-0.38783237338066101</v>
      </c>
      <c r="CZ397" s="21">
        <v>-0.29970258474349976</v>
      </c>
      <c r="DA397" s="21">
        <v>-0.27902987599372864</v>
      </c>
      <c r="DB397" s="21">
        <v>-0.3118249773979187</v>
      </c>
      <c r="DC397" s="21">
        <v>-0.33625319600105286</v>
      </c>
      <c r="DD397" s="21">
        <v>-8.0300338566303253E-2</v>
      </c>
      <c r="DE397" s="21">
        <v>-0.13489806652069092</v>
      </c>
      <c r="DF397" s="21">
        <v>-0.2072792649269104</v>
      </c>
      <c r="DG397" s="21">
        <v>-6.6783390939235687E-2</v>
      </c>
      <c r="DH397" s="21">
        <v>0.15826921164989471</v>
      </c>
      <c r="DI397" s="21">
        <v>0.13213907182216644</v>
      </c>
      <c r="DJ397" s="21">
        <v>0.21109315752983093</v>
      </c>
      <c r="DK397" s="21">
        <v>0.26116484403610229</v>
      </c>
      <c r="DL397" s="21">
        <v>0.32023409008979797</v>
      </c>
      <c r="DM397" s="21">
        <v>0.40135166049003601</v>
      </c>
      <c r="DN397" s="21">
        <v>2.9046438634395599E-2</v>
      </c>
      <c r="DO397" s="21">
        <v>-0.12076492607593536</v>
      </c>
      <c r="DP397" s="21">
        <v>-0.15318037569522858</v>
      </c>
      <c r="DQ397" s="21">
        <v>-0.32713264226913452</v>
      </c>
      <c r="DR397" s="21">
        <v>-0.23267833888530731</v>
      </c>
      <c r="DS397" s="21">
        <v>-0.18170569837093353</v>
      </c>
      <c r="DT397" s="21">
        <v>-5.4492328315973282E-2</v>
      </c>
      <c r="DU397" s="21">
        <v>-0.11415327340364456</v>
      </c>
      <c r="DV397" s="21">
        <v>-8.5094764828681946E-2</v>
      </c>
      <c r="DW397" s="21">
        <v>-0.16454601287841797</v>
      </c>
      <c r="DX397" s="21">
        <v>-0.1695818156003952</v>
      </c>
      <c r="DY397" s="21">
        <v>-0.15871156752109528</v>
      </c>
      <c r="DZ397" s="21">
        <v>-0.17196685075759888</v>
      </c>
      <c r="EA397" s="21">
        <v>-0.1752399355173111</v>
      </c>
      <c r="EB397" s="21">
        <v>1.3818429782986641E-2</v>
      </c>
      <c r="EC397" s="21">
        <v>-5.7601004838943481E-2</v>
      </c>
      <c r="ED397" s="21">
        <v>-0.12775596976280212</v>
      </c>
      <c r="EE397" s="21">
        <v>3.7449825555086136E-2</v>
      </c>
      <c r="EF397" s="21">
        <v>0.31042486429214478</v>
      </c>
      <c r="EG397" s="21">
        <v>0.33713498711585999</v>
      </c>
      <c r="EH397" s="21">
        <v>0.42629453539848328</v>
      </c>
      <c r="EI397" s="21">
        <v>0.47857481241226196</v>
      </c>
      <c r="EJ397" s="21">
        <v>0.53680163621902466</v>
      </c>
      <c r="EK397" s="21">
        <v>0.62825697660446167</v>
      </c>
      <c r="EL397" s="21">
        <v>0.23362655937671661</v>
      </c>
      <c r="EM397" s="21">
        <v>0.11063229292631149</v>
      </c>
      <c r="EN397" s="21">
        <v>7.31678307056427E-2</v>
      </c>
      <c r="EO397" s="21">
        <v>-0.11665802448987961</v>
      </c>
      <c r="EP397" s="21">
        <v>-5.4811373353004456E-2</v>
      </c>
      <c r="EQ397" s="21">
        <v>-3.2365337014198303E-2</v>
      </c>
      <c r="ER397" s="21">
        <v>8.9760363101959229E-2</v>
      </c>
      <c r="ES397" s="21">
        <v>1.4512244611978531E-2</v>
      </c>
      <c r="ET397" s="21">
        <v>3.8126345723867416E-2</v>
      </c>
      <c r="EU397" s="21">
        <v>65.630228471001757</v>
      </c>
      <c r="EV397" s="21">
        <v>64.715286254882813</v>
      </c>
      <c r="EW397" s="21">
        <v>64.015289982425301</v>
      </c>
      <c r="EX397" s="21">
        <v>63.378383636474609</v>
      </c>
      <c r="EY397" s="21">
        <v>62.703865051269531</v>
      </c>
      <c r="EZ397" s="21">
        <v>62.386116027832031</v>
      </c>
      <c r="FA397" s="21">
        <v>62.121967315673828</v>
      </c>
      <c r="FB397" s="21">
        <v>61.90667724609375</v>
      </c>
      <c r="FC397" s="21">
        <v>65.679435729980469</v>
      </c>
      <c r="FD397" s="21">
        <v>71.686996459960938</v>
      </c>
      <c r="FE397" s="21">
        <v>78.099822998046875</v>
      </c>
      <c r="FF397" s="21">
        <v>82.911598205566406</v>
      </c>
      <c r="FG397" s="21">
        <v>85.622848510742188</v>
      </c>
      <c r="FH397" s="21">
        <v>86.915992736816406</v>
      </c>
      <c r="FI397" s="21">
        <v>87.318450927734375</v>
      </c>
      <c r="FJ397" s="21">
        <v>86.792266845703125</v>
      </c>
      <c r="FK397" s="21">
        <v>85.478385925292969</v>
      </c>
      <c r="FL397" s="21">
        <v>83.573112487792969</v>
      </c>
      <c r="FM397" s="21">
        <v>80.355537414550781</v>
      </c>
      <c r="FN397" s="21">
        <v>75.600875854492188</v>
      </c>
      <c r="FO397" s="21">
        <v>72.258697509765625</v>
      </c>
      <c r="FP397" s="21">
        <v>70.091384887695313</v>
      </c>
      <c r="FQ397" s="21">
        <v>68.613883972167969</v>
      </c>
      <c r="FR397" s="21">
        <v>67.141304016113281</v>
      </c>
      <c r="FS397" s="21">
        <v>3.5819437503814697</v>
      </c>
      <c r="FT397" s="21">
        <v>0.14599353075027466</v>
      </c>
      <c r="FU397" s="21">
        <v>0.24582993984222412</v>
      </c>
      <c r="FV397" t="s">
        <v>295</v>
      </c>
      <c r="FW397" s="21">
        <v>0.14242781698703766</v>
      </c>
      <c r="FX397">
        <f t="shared" si="18"/>
        <v>1.6269406080245972</v>
      </c>
      <c r="FY397">
        <f t="shared" si="19"/>
        <v>-0.34097838401794434</v>
      </c>
      <c r="FZ397">
        <f t="shared" si="20"/>
        <v>79.453321838378912</v>
      </c>
    </row>
    <row r="398" spans="1:182" x14ac:dyDescent="0.2">
      <c r="A398" t="s">
        <v>226</v>
      </c>
      <c r="B398" t="s">
        <v>199</v>
      </c>
      <c r="C398" t="s">
        <v>291</v>
      </c>
      <c r="D398" t="s">
        <v>243</v>
      </c>
      <c r="E398" t="s">
        <v>219</v>
      </c>
      <c r="F398" s="21">
        <v>453</v>
      </c>
      <c r="G398" s="21">
        <v>0.63427424430847168</v>
      </c>
      <c r="H398" s="21">
        <v>0.62691760063171387</v>
      </c>
      <c r="I398" s="21">
        <v>0.47279900312423706</v>
      </c>
      <c r="J398" s="21">
        <v>0.41051113605499268</v>
      </c>
      <c r="K398" s="21">
        <v>0.43192142248153687</v>
      </c>
      <c r="L398" s="21">
        <v>0.5716552734375</v>
      </c>
      <c r="M398" s="21">
        <v>0.57435184717178345</v>
      </c>
      <c r="N398" s="21">
        <v>2.0036118105053902E-2</v>
      </c>
      <c r="O398" s="21">
        <v>-0.7776343822479248</v>
      </c>
      <c r="P398" s="21">
        <v>-1.8834800720214844</v>
      </c>
      <c r="Q398" s="21">
        <v>-2.5232996940612793</v>
      </c>
      <c r="R398" s="21">
        <v>-2.7739551067352295</v>
      </c>
      <c r="S398" s="21">
        <v>-2.8357198238372803</v>
      </c>
      <c r="T398" s="21">
        <v>-2.4638521671295166</v>
      </c>
      <c r="U398" s="21">
        <v>-1.8463807106018066</v>
      </c>
      <c r="V398" s="21">
        <v>-1.351776123046875</v>
      </c>
      <c r="W398" s="21">
        <v>-0.52073895931243896</v>
      </c>
      <c r="X398" s="21">
        <v>0.78859353065490723</v>
      </c>
      <c r="Y398" s="21">
        <v>1.615060567855835</v>
      </c>
      <c r="Z398" s="21">
        <v>1.7981361150741577</v>
      </c>
      <c r="AA398" s="21">
        <v>1.7809203863143921</v>
      </c>
      <c r="AB398" s="21">
        <v>1.455751895904541</v>
      </c>
      <c r="AC398" s="21">
        <v>1.2418209314346313</v>
      </c>
      <c r="AD398" s="21">
        <v>0.97020328044891357</v>
      </c>
      <c r="AE398" s="21">
        <v>-0.91079235076904297</v>
      </c>
      <c r="AF398" s="21">
        <v>-0.5986628532409668</v>
      </c>
      <c r="AG398" s="21">
        <v>-0.66475266218185425</v>
      </c>
      <c r="AH398" s="21">
        <v>-0.67473989725112915</v>
      </c>
      <c r="AI398" s="21">
        <v>-0.56357759237289429</v>
      </c>
      <c r="AJ398" s="21">
        <v>-0.33106321096420288</v>
      </c>
      <c r="AK398" s="21">
        <v>-0.30569708347320557</v>
      </c>
      <c r="AL398" s="21">
        <v>-0.39876934885978699</v>
      </c>
      <c r="AM398" s="21">
        <v>-0.45639589428901672</v>
      </c>
      <c r="AN398" s="21">
        <v>-0.76915746927261353</v>
      </c>
      <c r="AO398" s="21">
        <v>-0.89612120389938354</v>
      </c>
      <c r="AP398" s="21">
        <v>-0.84387367963790894</v>
      </c>
      <c r="AQ398" s="21">
        <v>-0.82772213220596313</v>
      </c>
      <c r="AR398" s="21">
        <v>-0.64940845966339111</v>
      </c>
      <c r="AS398" s="21">
        <v>-0.34559303522109985</v>
      </c>
      <c r="AT398" s="21">
        <v>-0.4337209165096283</v>
      </c>
      <c r="AU398" s="21">
        <v>-0.53745251893997192</v>
      </c>
      <c r="AV398" s="21">
        <v>-0.45606589317321777</v>
      </c>
      <c r="AW398" s="21">
        <v>-0.42221987247467041</v>
      </c>
      <c r="AX398" s="21">
        <v>-0.45055139064788818</v>
      </c>
      <c r="AY398" s="21">
        <v>-0.35270068049430847</v>
      </c>
      <c r="AZ398" s="21">
        <v>-0.56709527969360352</v>
      </c>
      <c r="BA398" s="21">
        <v>-0.55179059505462646</v>
      </c>
      <c r="BB398" s="21">
        <v>-0.5191158652305603</v>
      </c>
      <c r="BC398" s="21">
        <v>-0.67065614461898804</v>
      </c>
      <c r="BD398" s="21">
        <v>-0.45228555798530579</v>
      </c>
      <c r="BE398" s="21">
        <v>-0.52686411142349243</v>
      </c>
      <c r="BF398" s="21">
        <v>-0.53759580850601196</v>
      </c>
      <c r="BG398" s="21">
        <v>-0.44008392095565796</v>
      </c>
      <c r="BH398" s="21">
        <v>-0.24836044013500214</v>
      </c>
      <c r="BI398" s="21">
        <v>-0.21386981010437012</v>
      </c>
      <c r="BJ398" s="21">
        <v>-0.28866386413574219</v>
      </c>
      <c r="BK398" s="21">
        <v>-0.24766507744789124</v>
      </c>
      <c r="BL398" s="21">
        <v>-0.49976655840873718</v>
      </c>
      <c r="BM398" s="21">
        <v>-0.55443453788757324</v>
      </c>
      <c r="BN398" s="21">
        <v>-0.45973145961761475</v>
      </c>
      <c r="BO398" s="21">
        <v>-0.43092545866966248</v>
      </c>
      <c r="BP398" s="21">
        <v>-0.27027270197868347</v>
      </c>
      <c r="BQ398" s="21">
        <v>-7.1737863123416901E-2</v>
      </c>
      <c r="BR398" s="21">
        <v>-0.23371772468090057</v>
      </c>
      <c r="BS398" s="21">
        <v>-0.39450275897979736</v>
      </c>
      <c r="BT398" s="21">
        <v>-0.33118996024131775</v>
      </c>
      <c r="BU398" s="21">
        <v>-0.27385017275810242</v>
      </c>
      <c r="BV398" s="21">
        <v>-0.30309543013572693</v>
      </c>
      <c r="BW398" s="21">
        <v>-0.21188649535179138</v>
      </c>
      <c r="BX398" s="21">
        <v>-0.42756360769271851</v>
      </c>
      <c r="BY398" s="21">
        <v>-0.40365099906921387</v>
      </c>
      <c r="BZ398" s="21">
        <v>-0.39881798624992371</v>
      </c>
      <c r="CA398" s="21">
        <v>-0.50433850288391113</v>
      </c>
      <c r="CB398" s="21">
        <v>-0.35090512037277222</v>
      </c>
      <c r="CC398" s="21">
        <v>-0.43136286735534668</v>
      </c>
      <c r="CD398" s="21">
        <v>-0.44261026382446289</v>
      </c>
      <c r="CE398" s="21">
        <v>-0.35455256700515747</v>
      </c>
      <c r="CF398" s="21">
        <v>-0.19108074903488159</v>
      </c>
      <c r="CG398" s="21">
        <v>-0.15027052164077759</v>
      </c>
      <c r="CH398" s="21">
        <v>-0.21240511536598206</v>
      </c>
      <c r="CI398" s="21">
        <v>-0.10309875011444092</v>
      </c>
      <c r="CJ398" s="21">
        <v>-0.31318724155426025</v>
      </c>
      <c r="CK398" s="21">
        <v>-0.31778335571289063</v>
      </c>
      <c r="CL398" s="21">
        <v>-0.19367575645446777</v>
      </c>
      <c r="CM398" s="21">
        <v>-0.15610527992248535</v>
      </c>
      <c r="CN398" s="21">
        <v>-7.6844692230224609E-3</v>
      </c>
      <c r="CO398" s="21">
        <v>0.11793339252471924</v>
      </c>
      <c r="CP398" s="21">
        <v>-9.5196127891540527E-2</v>
      </c>
      <c r="CQ398" s="21">
        <v>-0.29549616575241089</v>
      </c>
      <c r="CR398" s="21">
        <v>-0.24470126628875732</v>
      </c>
      <c r="CS398" s="21">
        <v>-0.171089768409729</v>
      </c>
      <c r="CT398" s="21">
        <v>-0.20096790790557861</v>
      </c>
      <c r="CU398" s="21">
        <v>-0.11435902118682861</v>
      </c>
      <c r="CV398" s="21">
        <v>-0.330924391746521</v>
      </c>
      <c r="CW398" s="21">
        <v>-0.30104994773864746</v>
      </c>
      <c r="CX398" s="21">
        <v>-0.31550002098083496</v>
      </c>
      <c r="CY398" s="21">
        <v>-0.33802089095115662</v>
      </c>
      <c r="CZ398" s="21">
        <v>-0.24952466785907745</v>
      </c>
      <c r="DA398" s="21">
        <v>-0.33586165308952332</v>
      </c>
      <c r="DB398" s="21">
        <v>-0.34762471914291382</v>
      </c>
      <c r="DC398" s="21">
        <v>-0.26902121305465698</v>
      </c>
      <c r="DD398" s="21">
        <v>-0.13380105793476105</v>
      </c>
      <c r="DE398" s="21">
        <v>-8.6671233177185059E-2</v>
      </c>
      <c r="DF398" s="21">
        <v>-0.13614638149738312</v>
      </c>
      <c r="DG398" s="21">
        <v>4.1467580944299698E-2</v>
      </c>
      <c r="DH398" s="21">
        <v>-0.12660792469978333</v>
      </c>
      <c r="DI398" s="21">
        <v>-8.1132188439369202E-2</v>
      </c>
      <c r="DJ398" s="21">
        <v>7.2379954159259796E-2</v>
      </c>
      <c r="DK398" s="21">
        <v>0.11871490627527237</v>
      </c>
      <c r="DL398" s="21">
        <v>0.25490376353263855</v>
      </c>
      <c r="DM398" s="21">
        <v>0.30760464072227478</v>
      </c>
      <c r="DN398" s="21">
        <v>4.3325468897819519E-2</v>
      </c>
      <c r="DO398" s="21">
        <v>-0.19648957252502441</v>
      </c>
      <c r="DP398" s="21">
        <v>-0.1582125723361969</v>
      </c>
      <c r="DQ398" s="21">
        <v>-6.8329364061355591E-2</v>
      </c>
      <c r="DR398" s="21">
        <v>-9.8840370774269104E-2</v>
      </c>
      <c r="DS398" s="21">
        <v>-1.6831541433930397E-2</v>
      </c>
      <c r="DT398" s="21">
        <v>-0.23428517580032349</v>
      </c>
      <c r="DU398" s="21">
        <v>-0.19844889640808105</v>
      </c>
      <c r="DV398" s="21">
        <v>-0.23218207061290741</v>
      </c>
      <c r="DW398" s="21">
        <v>-9.78846475481987E-2</v>
      </c>
      <c r="DX398" s="21">
        <v>-0.10314740985631943</v>
      </c>
      <c r="DY398" s="21">
        <v>-0.19797305762767792</v>
      </c>
      <c r="DZ398" s="21">
        <v>-0.21048064529895782</v>
      </c>
      <c r="EA398" s="21">
        <v>-0.14552754163742065</v>
      </c>
      <c r="EB398" s="21">
        <v>-5.1098287105560303E-2</v>
      </c>
      <c r="EC398" s="21">
        <v>5.1560327410697937E-3</v>
      </c>
      <c r="ED398" s="21">
        <v>-2.6040874421596527E-2</v>
      </c>
      <c r="EE398" s="21">
        <v>0.25019839406013489</v>
      </c>
      <c r="EF398" s="21">
        <v>0.14278297126293182</v>
      </c>
      <c r="EG398" s="21">
        <v>0.26055449247360229</v>
      </c>
      <c r="EH398" s="21">
        <v>0.456522136926651</v>
      </c>
      <c r="EI398" s="21">
        <v>0.51551157236099243</v>
      </c>
      <c r="EJ398" s="21">
        <v>0.63403952121734619</v>
      </c>
      <c r="EK398" s="21">
        <v>0.58145982027053833</v>
      </c>
      <c r="EL398" s="21">
        <v>0.24332864582538605</v>
      </c>
      <c r="EM398" s="21">
        <v>-5.3539793938398361E-2</v>
      </c>
      <c r="EN398" s="21">
        <v>-3.333662822842598E-2</v>
      </c>
      <c r="EO398" s="21">
        <v>8.0040343105792999E-2</v>
      </c>
      <c r="EP398" s="21">
        <v>4.8615571111440659E-2</v>
      </c>
      <c r="EQ398" s="21">
        <v>0.12398265302181244</v>
      </c>
      <c r="ER398" s="21">
        <v>-9.4753488898277283E-2</v>
      </c>
      <c r="ES398" s="21">
        <v>-5.0309289246797562E-2</v>
      </c>
      <c r="ET398" s="21">
        <v>-0.11188417673110962</v>
      </c>
      <c r="EU398" s="21">
        <v>63.458574181117534</v>
      </c>
      <c r="EV398" s="21">
        <v>63.574180603027344</v>
      </c>
      <c r="EW398" s="21">
        <v>62.289017341040463</v>
      </c>
      <c r="EX398" s="21">
        <v>61.333332061767578</v>
      </c>
      <c r="EY398" s="21">
        <v>60.716762542724609</v>
      </c>
      <c r="EZ398" s="21">
        <v>60.626205444335938</v>
      </c>
      <c r="FA398" s="21">
        <v>60.258190155029297</v>
      </c>
      <c r="FB398" s="21">
        <v>60.208091735839844</v>
      </c>
      <c r="FC398" s="21">
        <v>62.545280456542969</v>
      </c>
      <c r="FD398" s="21">
        <v>70.028900146484375</v>
      </c>
      <c r="FE398" s="21">
        <v>76.456649780273438</v>
      </c>
      <c r="FF398" s="21">
        <v>80.250480651855469</v>
      </c>
      <c r="FG398" s="21">
        <v>82.489402770996094</v>
      </c>
      <c r="FH398" s="21">
        <v>84.115608215332031</v>
      </c>
      <c r="FI398" s="21">
        <v>85.302505493164063</v>
      </c>
      <c r="FJ398" s="21">
        <v>84.98651123046875</v>
      </c>
      <c r="FK398" s="21">
        <v>83.994216918945313</v>
      </c>
      <c r="FL398" s="21">
        <v>81.527938842773438</v>
      </c>
      <c r="FM398" s="21">
        <v>78.947975158691406</v>
      </c>
      <c r="FN398" s="21">
        <v>73.416183471679688</v>
      </c>
      <c r="FO398" s="21">
        <v>69.778419494628906</v>
      </c>
      <c r="FP398" s="21">
        <v>67.090560913085938</v>
      </c>
      <c r="FQ398" s="21">
        <v>65.5626220703125</v>
      </c>
      <c r="FR398" s="21">
        <v>63.707130432128906</v>
      </c>
      <c r="FS398" s="21">
        <v>3.6282577514648438</v>
      </c>
      <c r="FT398" s="21">
        <v>0.23926790058612823</v>
      </c>
      <c r="FU398" s="21">
        <v>0.14803363382816315</v>
      </c>
      <c r="FV398" t="s">
        <v>295</v>
      </c>
      <c r="FW398" s="21">
        <v>0.14513029158115387</v>
      </c>
      <c r="FX398">
        <f t="shared" si="18"/>
        <v>1.0923943281173707</v>
      </c>
      <c r="FY398">
        <f t="shared" si="19"/>
        <v>-0.20532282590866088</v>
      </c>
      <c r="FZ398">
        <f t="shared" si="20"/>
        <v>77.532946777343753</v>
      </c>
    </row>
    <row r="399" spans="1:182" x14ac:dyDescent="0.2">
      <c r="A399" t="s">
        <v>226</v>
      </c>
      <c r="B399" t="s">
        <v>199</v>
      </c>
      <c r="C399" t="s">
        <v>291</v>
      </c>
      <c r="D399" t="s">
        <v>243</v>
      </c>
      <c r="E399" t="s">
        <v>220</v>
      </c>
      <c r="F399" s="21">
        <v>215</v>
      </c>
      <c r="G399" s="21">
        <v>1.2015600204467773</v>
      </c>
      <c r="H399" s="21">
        <v>0.9843217134475708</v>
      </c>
      <c r="I399" s="21">
        <v>0.67124694585800171</v>
      </c>
      <c r="J399" s="21">
        <v>0.60301101207733154</v>
      </c>
      <c r="K399" s="21">
        <v>0.55488115549087524</v>
      </c>
      <c r="L399" s="21">
        <v>0.52763748168945313</v>
      </c>
      <c r="M399" s="21">
        <v>0.50291198492050171</v>
      </c>
      <c r="N399" s="21">
        <v>0.25891050696372986</v>
      </c>
      <c r="O399" s="21">
        <v>-0.40194094181060791</v>
      </c>
      <c r="P399" s="21">
        <v>-1.2924067974090576</v>
      </c>
      <c r="Q399" s="21">
        <v>-1.6963264942169189</v>
      </c>
      <c r="R399" s="21">
        <v>-2.0448117256164551</v>
      </c>
      <c r="S399" s="21">
        <v>-2.1796360015869141</v>
      </c>
      <c r="T399" s="21">
        <v>-2.0037698745727539</v>
      </c>
      <c r="U399" s="21">
        <v>-1.456060528755188</v>
      </c>
      <c r="V399" s="21">
        <v>-0.72655987739562988</v>
      </c>
      <c r="W399" s="21">
        <v>-0.15620990097522736</v>
      </c>
      <c r="X399" s="21">
        <v>0.8042147159576416</v>
      </c>
      <c r="Y399" s="21">
        <v>1.6744935512542725</v>
      </c>
      <c r="Z399" s="21">
        <v>2.2163844108581543</v>
      </c>
      <c r="AA399" s="21">
        <v>2.2298030853271484</v>
      </c>
      <c r="AB399" s="21">
        <v>1.5999257564544678</v>
      </c>
      <c r="AC399" s="21">
        <v>1.5308749675750732</v>
      </c>
      <c r="AD399" s="21">
        <v>0.9933510422706604</v>
      </c>
      <c r="AE399" s="21">
        <v>-0.22911834716796875</v>
      </c>
      <c r="AF399" s="21">
        <v>-0.34950399398803711</v>
      </c>
      <c r="AG399" s="21">
        <v>-0.48498967289924622</v>
      </c>
      <c r="AH399" s="21">
        <v>-0.49208378791809082</v>
      </c>
      <c r="AI399" s="21">
        <v>-0.43810030817985535</v>
      </c>
      <c r="AJ399" s="21">
        <v>-0.43764021992683411</v>
      </c>
      <c r="AK399" s="21">
        <v>-0.43105745315551758</v>
      </c>
      <c r="AL399" s="21">
        <v>-0.29444748163223267</v>
      </c>
      <c r="AM399" s="21">
        <v>-0.15053041279315948</v>
      </c>
      <c r="AN399" s="21">
        <v>-0.31207805871963501</v>
      </c>
      <c r="AO399" s="21">
        <v>-0.25831374526023865</v>
      </c>
      <c r="AP399" s="21">
        <v>-0.2311842292547226</v>
      </c>
      <c r="AQ399" s="21">
        <v>-0.23005788028240204</v>
      </c>
      <c r="AR399" s="21">
        <v>-9.6447624266147614E-2</v>
      </c>
      <c r="AS399" s="21">
        <v>6.2147777527570724E-2</v>
      </c>
      <c r="AT399" s="21">
        <v>0.14886756241321564</v>
      </c>
      <c r="AU399" s="21">
        <v>-0.29642719030380249</v>
      </c>
      <c r="AV399" s="21">
        <v>-0.55084222555160522</v>
      </c>
      <c r="AW399" s="21">
        <v>-0.43527060747146606</v>
      </c>
      <c r="AX399" s="21">
        <v>-0.27199071645736694</v>
      </c>
      <c r="AY399" s="21">
        <v>-0.12539547681808472</v>
      </c>
      <c r="AZ399" s="21">
        <v>-0.62774556875228882</v>
      </c>
      <c r="BA399" s="21">
        <v>-0.35755789279937744</v>
      </c>
      <c r="BB399" s="21">
        <v>-0.60624456405639648</v>
      </c>
      <c r="BC399" s="21">
        <v>-0.11747363954782486</v>
      </c>
      <c r="BD399" s="21">
        <v>-0.21038566529750824</v>
      </c>
      <c r="BE399" s="21">
        <v>-0.36271962523460388</v>
      </c>
      <c r="BF399" s="21">
        <v>-0.36214971542358398</v>
      </c>
      <c r="BG399" s="21">
        <v>-0.30060255527496338</v>
      </c>
      <c r="BH399" s="21">
        <v>-0.30935552716255188</v>
      </c>
      <c r="BI399" s="21">
        <v>-0.28613308072090149</v>
      </c>
      <c r="BJ399" s="21">
        <v>-0.10184691846370697</v>
      </c>
      <c r="BK399" s="21">
        <v>9.201427549123764E-2</v>
      </c>
      <c r="BL399" s="21">
        <v>1.346992515027523E-2</v>
      </c>
      <c r="BM399" s="21">
        <v>0.1885964423418045</v>
      </c>
      <c r="BN399" s="21">
        <v>0.23744940757751465</v>
      </c>
      <c r="BO399" s="21">
        <v>0.28752234578132629</v>
      </c>
      <c r="BP399" s="21">
        <v>0.39265075325965881</v>
      </c>
      <c r="BQ399" s="21">
        <v>0.47498956322669983</v>
      </c>
      <c r="BR399" s="21">
        <v>0.52463817596435547</v>
      </c>
      <c r="BS399" s="21">
        <v>-3.8661610335111618E-2</v>
      </c>
      <c r="BT399" s="21">
        <v>-0.36247295141220093</v>
      </c>
      <c r="BU399" s="21">
        <v>-0.23014774918556213</v>
      </c>
      <c r="BV399" s="21">
        <v>-5.5664600804448128E-3</v>
      </c>
      <c r="BW399" s="21">
        <v>0.11866077035665512</v>
      </c>
      <c r="BX399" s="21">
        <v>-0.41165664792060852</v>
      </c>
      <c r="BY399" s="21">
        <v>-0.18278694152832031</v>
      </c>
      <c r="BZ399" s="21">
        <v>-0.4452701210975647</v>
      </c>
      <c r="CA399" s="21">
        <v>-4.014885425567627E-2</v>
      </c>
      <c r="CB399" s="21">
        <v>-0.11403274536132813</v>
      </c>
      <c r="CC399" s="21">
        <v>-0.27803575992584229</v>
      </c>
      <c r="CD399" s="21">
        <v>-0.27215778827667236</v>
      </c>
      <c r="CE399" s="21">
        <v>-0.20537203550338745</v>
      </c>
      <c r="CF399" s="21">
        <v>-0.22050595283508301</v>
      </c>
      <c r="CG399" s="21">
        <v>-0.18575888872146606</v>
      </c>
      <c r="CH399" s="21">
        <v>3.1547635793685913E-2</v>
      </c>
      <c r="CI399" s="21">
        <v>0.25999999046325684</v>
      </c>
      <c r="CJ399" s="21">
        <v>0.23894345760345459</v>
      </c>
      <c r="CK399" s="21">
        <v>0.49812507629394531</v>
      </c>
      <c r="CL399" s="21">
        <v>0.56202363967895508</v>
      </c>
      <c r="CM399" s="21">
        <v>0.6459968090057373</v>
      </c>
      <c r="CN399" s="21">
        <v>0.7313988208770752</v>
      </c>
      <c r="CO399" s="21">
        <v>0.76092255115509033</v>
      </c>
      <c r="CP399" s="21">
        <v>0.78489577770233154</v>
      </c>
      <c r="CQ399" s="21">
        <v>0.13986603915691376</v>
      </c>
      <c r="CR399" s="21">
        <v>-0.23200893402099609</v>
      </c>
      <c r="CS399" s="21">
        <v>-8.8080286979675293E-2</v>
      </c>
      <c r="CT399" s="21">
        <v>0.17895817756652832</v>
      </c>
      <c r="CU399" s="21">
        <v>0.28769338130950928</v>
      </c>
      <c r="CV399" s="21">
        <v>-0.2619941234588623</v>
      </c>
      <c r="CW399" s="21">
        <v>-6.1741113662719727E-2</v>
      </c>
      <c r="CX399" s="21">
        <v>-0.33377975225448608</v>
      </c>
      <c r="CY399" s="21">
        <v>3.7175931036472321E-2</v>
      </c>
      <c r="CZ399" s="21">
        <v>-1.7679821699857712E-2</v>
      </c>
      <c r="DA399" s="21">
        <v>-0.19335189461708069</v>
      </c>
      <c r="DB399" s="21">
        <v>-0.18216586112976074</v>
      </c>
      <c r="DC399" s="21">
        <v>-0.11014151573181152</v>
      </c>
      <c r="DD399" s="21">
        <v>-0.13165637850761414</v>
      </c>
      <c r="DE399" s="21">
        <v>-8.5384704172611237E-2</v>
      </c>
      <c r="DF399" s="21">
        <v>0.1649421900510788</v>
      </c>
      <c r="DG399" s="21">
        <v>0.42798569798469543</v>
      </c>
      <c r="DH399" s="21">
        <v>0.4644169807434082</v>
      </c>
      <c r="DI399" s="21">
        <v>0.80765372514724731</v>
      </c>
      <c r="DJ399" s="21">
        <v>0.88659787178039551</v>
      </c>
      <c r="DK399" s="21">
        <v>1.0044713020324707</v>
      </c>
      <c r="DL399" s="21">
        <v>1.070146918296814</v>
      </c>
      <c r="DM399" s="21">
        <v>1.0468555688858032</v>
      </c>
      <c r="DN399" s="21">
        <v>1.0451533794403076</v>
      </c>
      <c r="DO399" s="21">
        <v>0.31839367747306824</v>
      </c>
      <c r="DP399" s="21">
        <v>-0.10154492408037186</v>
      </c>
      <c r="DQ399" s="21">
        <v>5.3987178951501846E-2</v>
      </c>
      <c r="DR399" s="21">
        <v>0.36348280310630798</v>
      </c>
      <c r="DS399" s="21">
        <v>0.45672598481178284</v>
      </c>
      <c r="DT399" s="21">
        <v>-0.11233160644769669</v>
      </c>
      <c r="DU399" s="21">
        <v>5.9304710477590561E-2</v>
      </c>
      <c r="DV399" s="21">
        <v>-0.22228936851024628</v>
      </c>
      <c r="DW399" s="21">
        <v>0.14882063865661621</v>
      </c>
      <c r="DX399" s="21">
        <v>0.12143849581480026</v>
      </c>
      <c r="DY399" s="21">
        <v>-7.1081846952438354E-2</v>
      </c>
      <c r="DZ399" s="21">
        <v>-5.2231796085834503E-2</v>
      </c>
      <c r="EA399" s="21">
        <v>2.7356225997209549E-2</v>
      </c>
      <c r="EB399" s="21">
        <v>-3.3716938924044371E-3</v>
      </c>
      <c r="EC399" s="21">
        <v>5.9539675712585449E-2</v>
      </c>
      <c r="ED399" s="21">
        <v>0.35754275321960449</v>
      </c>
      <c r="EE399" s="21">
        <v>0.67053037881851196</v>
      </c>
      <c r="EF399" s="21">
        <v>0.78996497392654419</v>
      </c>
      <c r="EG399" s="21">
        <v>1.2545639276504517</v>
      </c>
      <c r="EH399" s="21">
        <v>1.3552315235137939</v>
      </c>
      <c r="EI399" s="21">
        <v>1.5220514535903931</v>
      </c>
      <c r="EJ399" s="21">
        <v>1.559245228767395</v>
      </c>
      <c r="EK399" s="21">
        <v>1.4596973657608032</v>
      </c>
      <c r="EL399" s="21">
        <v>1.4209239482879639</v>
      </c>
      <c r="EM399" s="21">
        <v>0.57615923881530762</v>
      </c>
      <c r="EN399" s="21">
        <v>8.6824379861354828E-2</v>
      </c>
      <c r="EO399" s="21">
        <v>0.25911003351211548</v>
      </c>
      <c r="EP399" s="21">
        <v>0.62990707159042358</v>
      </c>
      <c r="EQ399" s="21">
        <v>0.70078223943710327</v>
      </c>
      <c r="ER399" s="21">
        <v>0.10375729948282242</v>
      </c>
      <c r="ES399" s="21">
        <v>0.23407565057277679</v>
      </c>
      <c r="ET399" s="21">
        <v>-6.1314966529607773E-2</v>
      </c>
      <c r="EU399" s="21">
        <v>64.670886075949369</v>
      </c>
      <c r="EV399" s="21">
        <v>64.987342834472656</v>
      </c>
      <c r="EW399" s="21">
        <v>63.47679324894515</v>
      </c>
      <c r="EX399" s="21">
        <v>62.7088623046875</v>
      </c>
      <c r="EY399" s="21">
        <v>62.021095275878906</v>
      </c>
      <c r="EZ399" s="21">
        <v>61.991561889648438</v>
      </c>
      <c r="FA399" s="21">
        <v>62.345993041992188</v>
      </c>
      <c r="FB399" s="21">
        <v>61.649787902832031</v>
      </c>
      <c r="FC399" s="21">
        <v>62.767932891845703</v>
      </c>
      <c r="FD399" s="21">
        <v>70.232070922851563</v>
      </c>
      <c r="FE399" s="21">
        <v>75.814346313476563</v>
      </c>
      <c r="FF399" s="21">
        <v>79.683547973632813</v>
      </c>
      <c r="FG399" s="21">
        <v>81.185653686523438</v>
      </c>
      <c r="FH399" s="21">
        <v>82.860755920410156</v>
      </c>
      <c r="FI399" s="21">
        <v>83.552742004394531</v>
      </c>
      <c r="FJ399" s="21">
        <v>83.248947143554688</v>
      </c>
      <c r="FK399" s="21">
        <v>82.341773986816406</v>
      </c>
      <c r="FL399" s="21">
        <v>79.464134216308594</v>
      </c>
      <c r="FM399" s="21">
        <v>77.029533386230469</v>
      </c>
      <c r="FN399" s="21">
        <v>71.810127258300781</v>
      </c>
      <c r="FO399" s="21">
        <v>68.61181640625</v>
      </c>
      <c r="FP399" s="21">
        <v>66.877639770507813</v>
      </c>
      <c r="FQ399" s="21">
        <v>65.649787902832031</v>
      </c>
      <c r="FR399" s="21">
        <v>64.324897766113281</v>
      </c>
      <c r="FS399" s="21">
        <v>5.535520076751709</v>
      </c>
      <c r="FT399" s="21">
        <v>0.3434985876083374</v>
      </c>
      <c r="FU399" s="21">
        <v>0.27785274386405945</v>
      </c>
      <c r="FV399" t="s">
        <v>295</v>
      </c>
      <c r="FW399" s="21">
        <v>0.1506761908531189</v>
      </c>
      <c r="FX399">
        <f t="shared" si="18"/>
        <v>1.3537371724843978</v>
      </c>
      <c r="FY399">
        <f t="shared" si="19"/>
        <v>5.7285675406455995E-2</v>
      </c>
      <c r="FZ399">
        <f t="shared" si="20"/>
        <v>75.851477050781256</v>
      </c>
    </row>
    <row r="400" spans="1:182" x14ac:dyDescent="0.2">
      <c r="A400" t="s">
        <v>226</v>
      </c>
      <c r="B400" t="s">
        <v>199</v>
      </c>
      <c r="C400" t="s">
        <v>291</v>
      </c>
      <c r="D400" t="s">
        <v>243</v>
      </c>
      <c r="E400" t="s">
        <v>221</v>
      </c>
      <c r="F400" s="21">
        <v>238</v>
      </c>
      <c r="G400" s="21">
        <v>0.16565679013729095</v>
      </c>
      <c r="H400" s="21">
        <v>0.41320374608039856</v>
      </c>
      <c r="I400" s="21">
        <v>0.43901890516281128</v>
      </c>
      <c r="J400" s="21">
        <v>0.37964937090873718</v>
      </c>
      <c r="K400" s="21">
        <v>0.46041014790534973</v>
      </c>
      <c r="L400" s="21">
        <v>0.6405637264251709</v>
      </c>
      <c r="M400" s="21">
        <v>0.70618903636932373</v>
      </c>
      <c r="N400" s="21">
        <v>-5.1170665770769119E-2</v>
      </c>
      <c r="O400" s="21">
        <v>-0.9359089732170105</v>
      </c>
      <c r="P400" s="21">
        <v>-2.0462403297424316</v>
      </c>
      <c r="Q400" s="21">
        <v>-2.7683491706848145</v>
      </c>
      <c r="R400" s="21">
        <v>-2.9278221130371094</v>
      </c>
      <c r="S400" s="21">
        <v>-2.8406960964202881</v>
      </c>
      <c r="T400" s="21">
        <v>-2.3906216621398926</v>
      </c>
      <c r="U400" s="21">
        <v>-1.880555272102356</v>
      </c>
      <c r="V400" s="21">
        <v>-1.5880540609359741</v>
      </c>
      <c r="W400" s="21">
        <v>-0.67874789237976074</v>
      </c>
      <c r="X400" s="21">
        <v>0.86735701560974121</v>
      </c>
      <c r="Y400" s="21">
        <v>1.6200371980667114</v>
      </c>
      <c r="Z400" s="21">
        <v>1.5364069938659668</v>
      </c>
      <c r="AA400" s="21">
        <v>1.5383893251419067</v>
      </c>
      <c r="AB400" s="21">
        <v>1.3855271339416504</v>
      </c>
      <c r="AC400" s="21">
        <v>1.0680899620056152</v>
      </c>
      <c r="AD400" s="21">
        <v>0.94009405374526978</v>
      </c>
      <c r="AE400" s="21">
        <v>-1.6838436126708984</v>
      </c>
      <c r="AF400" s="21">
        <v>-0.83358097076416016</v>
      </c>
      <c r="AG400" s="21">
        <v>-0.75711560249328613</v>
      </c>
      <c r="AH400" s="21">
        <v>-0.77385461330413818</v>
      </c>
      <c r="AI400" s="21">
        <v>-0.62528049945831299</v>
      </c>
      <c r="AJ400" s="21">
        <v>-0.32561343908309937</v>
      </c>
      <c r="AK400" s="21">
        <v>-0.2488522082567215</v>
      </c>
      <c r="AL400" s="21">
        <v>-0.51829677820205688</v>
      </c>
      <c r="AM400" s="21">
        <v>-0.77554267644882202</v>
      </c>
      <c r="AN400" s="21">
        <v>-1.0854346752166748</v>
      </c>
      <c r="AO400" s="21">
        <v>-1.3601031303405762</v>
      </c>
      <c r="AP400" s="21">
        <v>-1.2919943332672119</v>
      </c>
      <c r="AQ400" s="21">
        <v>-1.2032514810562134</v>
      </c>
      <c r="AR400" s="21">
        <v>-1.0608195066452026</v>
      </c>
      <c r="AS400" s="21">
        <v>-0.75703001022338867</v>
      </c>
      <c r="AT400" s="21">
        <v>-0.92869985103607178</v>
      </c>
      <c r="AU400" s="21">
        <v>-0.81928092241287231</v>
      </c>
      <c r="AV400" s="21">
        <v>-0.43769770860671997</v>
      </c>
      <c r="AW400" s="21">
        <v>-0.56494665145874023</v>
      </c>
      <c r="AX400" s="21">
        <v>-0.8010367751121521</v>
      </c>
      <c r="AY400" s="21">
        <v>-0.62996047735214233</v>
      </c>
      <c r="AZ400" s="21">
        <v>-0.675545334815979</v>
      </c>
      <c r="BA400" s="21">
        <v>-0.80446934700012207</v>
      </c>
      <c r="BB400" s="21">
        <v>-0.61534994840621948</v>
      </c>
      <c r="BC400" s="21">
        <v>-1.2126550674438477</v>
      </c>
      <c r="BD400" s="21">
        <v>-0.61482840776443481</v>
      </c>
      <c r="BE400" s="21">
        <v>-0.56221193075180054</v>
      </c>
      <c r="BF400" s="21">
        <v>-0.58543896675109863</v>
      </c>
      <c r="BG400" s="21">
        <v>-0.46152031421661377</v>
      </c>
      <c r="BH400" s="21">
        <v>-0.212664395570755</v>
      </c>
      <c r="BI400" s="21">
        <v>-0.13056983053684235</v>
      </c>
      <c r="BJ400" s="21">
        <v>-0.38216462731361389</v>
      </c>
      <c r="BK400" s="21">
        <v>-0.46551358699798584</v>
      </c>
      <c r="BL400" s="21">
        <v>-0.70600849390029907</v>
      </c>
      <c r="BM400" s="21">
        <v>-0.88357526063919067</v>
      </c>
      <c r="BN400" s="21">
        <v>-0.74719059467315674</v>
      </c>
      <c r="BO400" s="21">
        <v>-0.66003149747848511</v>
      </c>
      <c r="BP400" s="21">
        <v>-0.5338861346244812</v>
      </c>
      <c r="BQ400" s="21">
        <v>-0.38574296236038208</v>
      </c>
      <c r="BR400" s="21">
        <v>-0.70240753889083862</v>
      </c>
      <c r="BS400" s="21">
        <v>-0.63834840059280396</v>
      </c>
      <c r="BT400" s="21">
        <v>-0.27568548917770386</v>
      </c>
      <c r="BU400" s="21">
        <v>-0.34101900458335876</v>
      </c>
      <c r="BV400" s="21">
        <v>-0.5821148157119751</v>
      </c>
      <c r="BW400" s="21">
        <v>-0.44537559151649475</v>
      </c>
      <c r="BX400" s="21">
        <v>-0.47606915235519409</v>
      </c>
      <c r="BY400" s="21">
        <v>-0.58498680591583252</v>
      </c>
      <c r="BZ400" s="21">
        <v>-0.43541494011878967</v>
      </c>
      <c r="CA400" s="21">
        <v>-0.88631129264831543</v>
      </c>
      <c r="CB400" s="21">
        <v>-0.46332105994224548</v>
      </c>
      <c r="CC400" s="21">
        <v>-0.42722225189208984</v>
      </c>
      <c r="CD400" s="21">
        <v>-0.45494285225868225</v>
      </c>
      <c r="CE400" s="21">
        <v>-0.34810051321983337</v>
      </c>
      <c r="CF400" s="21">
        <v>-0.13443624973297119</v>
      </c>
      <c r="CG400" s="21">
        <v>-4.8647820949554443E-2</v>
      </c>
      <c r="CH400" s="21">
        <v>-0.28787988424301147</v>
      </c>
      <c r="CI400" s="21">
        <v>-0.25078839063644409</v>
      </c>
      <c r="CJ400" s="21">
        <v>-0.44321906566619873</v>
      </c>
      <c r="CK400" s="21">
        <v>-0.55353355407714844</v>
      </c>
      <c r="CL400" s="21">
        <v>-0.36986112594604492</v>
      </c>
      <c r="CM400" s="21">
        <v>-0.2837989330291748</v>
      </c>
      <c r="CN400" s="21">
        <v>-0.16893362998962402</v>
      </c>
      <c r="CO400" s="21">
        <v>-0.12859070301055908</v>
      </c>
      <c r="CP400" s="21">
        <v>-0.54567813873291016</v>
      </c>
      <c r="CQ400" s="21">
        <v>-0.5130351185798645</v>
      </c>
      <c r="CR400" s="21">
        <v>-0.16347634792327881</v>
      </c>
      <c r="CS400" s="21">
        <v>-0.18592739105224609</v>
      </c>
      <c r="CT400" s="21">
        <v>-0.43049013614654541</v>
      </c>
      <c r="CU400" s="21">
        <v>-0.31753265857696533</v>
      </c>
      <c r="CV400" s="21">
        <v>-0.33791255950927734</v>
      </c>
      <c r="CW400" s="21">
        <v>-0.43297386169433594</v>
      </c>
      <c r="CX400" s="21">
        <v>-0.31079250574111938</v>
      </c>
      <c r="CY400" s="21">
        <v>-0.55996757745742798</v>
      </c>
      <c r="CZ400" s="21">
        <v>-0.31181368231773376</v>
      </c>
      <c r="DA400" s="21">
        <v>-0.29223254323005676</v>
      </c>
      <c r="DB400" s="21">
        <v>-0.32444673776626587</v>
      </c>
      <c r="DC400" s="21">
        <v>-0.23468071222305298</v>
      </c>
      <c r="DD400" s="21">
        <v>-5.6208100169897079E-2</v>
      </c>
      <c r="DE400" s="21">
        <v>3.3274192363023758E-2</v>
      </c>
      <c r="DF400" s="21">
        <v>-0.19359514117240906</v>
      </c>
      <c r="DG400" s="21">
        <v>-3.606317937374115E-2</v>
      </c>
      <c r="DH400" s="21">
        <v>-0.18042965233325958</v>
      </c>
      <c r="DI400" s="21">
        <v>-0.22349183261394501</v>
      </c>
      <c r="DJ400" s="21">
        <v>7.4683320708572865E-3</v>
      </c>
      <c r="DK400" s="21">
        <v>9.243360161781311E-2</v>
      </c>
      <c r="DL400" s="21">
        <v>0.19601885974407196</v>
      </c>
      <c r="DM400" s="21">
        <v>0.12856157124042511</v>
      </c>
      <c r="DN400" s="21">
        <v>-0.38894876837730408</v>
      </c>
      <c r="DO400" s="21">
        <v>-0.38772183656692505</v>
      </c>
      <c r="DP400" s="21">
        <v>-5.1267195492982864E-2</v>
      </c>
      <c r="DQ400" s="21">
        <v>-3.0835771933197975E-2</v>
      </c>
      <c r="DR400" s="21">
        <v>-0.27886545658111572</v>
      </c>
      <c r="DS400" s="21">
        <v>-0.18968972563743591</v>
      </c>
      <c r="DT400" s="21">
        <v>-0.1997559666633606</v>
      </c>
      <c r="DU400" s="21">
        <v>-0.28096091747283936</v>
      </c>
      <c r="DV400" s="21">
        <v>-0.1861700713634491</v>
      </c>
      <c r="DW400" s="21">
        <v>-8.8779032230377197E-2</v>
      </c>
      <c r="DX400" s="21">
        <v>-9.3061119318008423E-2</v>
      </c>
      <c r="DY400" s="21">
        <v>-9.7328871488571167E-2</v>
      </c>
      <c r="DZ400" s="21">
        <v>-0.13603109121322632</v>
      </c>
      <c r="EA400" s="21">
        <v>-7.092052698135376E-2</v>
      </c>
      <c r="EB400" s="21">
        <v>5.6740928441286087E-2</v>
      </c>
      <c r="EC400" s="21">
        <v>0.15155656635761261</v>
      </c>
      <c r="ED400" s="21">
        <v>-5.7462960481643677E-2</v>
      </c>
      <c r="EE400" s="21">
        <v>0.27396592497825623</v>
      </c>
      <c r="EF400" s="21">
        <v>0.19899652898311615</v>
      </c>
      <c r="EG400" s="21">
        <v>0.25303599238395691</v>
      </c>
      <c r="EH400" s="21">
        <v>0.55227214097976685</v>
      </c>
      <c r="EI400" s="21">
        <v>0.63565361499786377</v>
      </c>
      <c r="EJ400" s="21">
        <v>0.72295230627059937</v>
      </c>
      <c r="EK400" s="21">
        <v>0.49984860420227051</v>
      </c>
      <c r="EL400" s="21">
        <v>-0.16265642642974854</v>
      </c>
      <c r="EM400" s="21">
        <v>-0.20678932964801788</v>
      </c>
      <c r="EN400" s="21">
        <v>0.11074499785900116</v>
      </c>
      <c r="EO400" s="21">
        <v>0.19309189915657043</v>
      </c>
      <c r="EP400" s="21">
        <v>-5.9943478554487228E-2</v>
      </c>
      <c r="EQ400" s="21">
        <v>-5.1048249006271362E-3</v>
      </c>
      <c r="ER400" s="21">
        <v>-2.7978321304544806E-4</v>
      </c>
      <c r="ES400" s="21">
        <v>-6.1478372663259506E-2</v>
      </c>
      <c r="ET400" s="21">
        <v>-6.2350519001483917E-3</v>
      </c>
      <c r="EU400" s="21">
        <v>62.439716312056738</v>
      </c>
      <c r="EV400" s="21">
        <v>62.386524200439453</v>
      </c>
      <c r="EW400" s="21">
        <v>61.290780141843975</v>
      </c>
      <c r="EX400" s="21">
        <v>60.177303314208984</v>
      </c>
      <c r="EY400" s="21">
        <v>59.620567321777344</v>
      </c>
      <c r="EZ400" s="21">
        <v>59.478721618652344</v>
      </c>
      <c r="FA400" s="21">
        <v>58.503547668457031</v>
      </c>
      <c r="FB400" s="21">
        <v>58.996452331542969</v>
      </c>
      <c r="FC400" s="21">
        <v>62.358154296875</v>
      </c>
      <c r="FD400" s="21">
        <v>69.858154296875</v>
      </c>
      <c r="FE400" s="21">
        <v>76.996452331542969</v>
      </c>
      <c r="FF400" s="21">
        <v>80.726951599121094</v>
      </c>
      <c r="FG400" s="21">
        <v>83.585105895996094</v>
      </c>
      <c r="FH400" s="21">
        <v>85.170211791992188</v>
      </c>
      <c r="FI400" s="21">
        <v>86.773048400878906</v>
      </c>
      <c r="FJ400" s="21">
        <v>86.446807861328125</v>
      </c>
      <c r="FK400" s="21">
        <v>85.382980346679688</v>
      </c>
      <c r="FL400" s="21">
        <v>83.262413024902344</v>
      </c>
      <c r="FM400" s="21">
        <v>80.560287475585938</v>
      </c>
      <c r="FN400" s="21">
        <v>74.765960693359375</v>
      </c>
      <c r="FO400" s="21">
        <v>70.758865356445313</v>
      </c>
      <c r="FP400" s="21">
        <v>67.269500732421875</v>
      </c>
      <c r="FQ400" s="21">
        <v>65.489364624023438</v>
      </c>
      <c r="FR400" s="21">
        <v>63.187942504882813</v>
      </c>
      <c r="FS400" s="21">
        <v>4.6278285980224609</v>
      </c>
      <c r="FT400" s="21">
        <v>0.31584522128105164</v>
      </c>
      <c r="FU400" s="21">
        <v>0.19956381618976593</v>
      </c>
      <c r="FV400" t="s">
        <v>295</v>
      </c>
      <c r="FW400" s="21">
        <v>0.2189270406961441</v>
      </c>
      <c r="FX400">
        <f t="shared" si="18"/>
        <v>0.97668852806091311</v>
      </c>
      <c r="FY400">
        <f t="shared" si="19"/>
        <v>-0.32209233045578001</v>
      </c>
      <c r="FZ400">
        <f t="shared" si="20"/>
        <v>78.946101379394534</v>
      </c>
    </row>
    <row r="401" spans="1:182" x14ac:dyDescent="0.2">
      <c r="A401" t="s">
        <v>226</v>
      </c>
      <c r="B401" t="s">
        <v>199</v>
      </c>
      <c r="C401" t="s">
        <v>291</v>
      </c>
      <c r="D401" t="s">
        <v>244</v>
      </c>
      <c r="E401" t="s">
        <v>219</v>
      </c>
      <c r="F401" s="21">
        <v>472</v>
      </c>
      <c r="G401" s="21">
        <v>1.2979457378387451</v>
      </c>
      <c r="H401" s="21">
        <v>1.0581701993942261</v>
      </c>
      <c r="I401" s="21">
        <v>1.1278427839279175</v>
      </c>
      <c r="J401" s="21">
        <v>0.98187124729156494</v>
      </c>
      <c r="K401" s="21">
        <v>0.90034860372543335</v>
      </c>
      <c r="L401" s="21">
        <v>1.2275910377502441</v>
      </c>
      <c r="M401" s="21">
        <v>1.3533029556274414</v>
      </c>
      <c r="N401" s="21">
        <v>0.89153873920440674</v>
      </c>
      <c r="O401" s="21">
        <v>4.6220045536756516E-2</v>
      </c>
      <c r="P401" s="21">
        <v>-0.54240876436233521</v>
      </c>
      <c r="Q401" s="21">
        <v>-1.2627015113830566</v>
      </c>
      <c r="R401" s="21">
        <v>-1.1020636558532715</v>
      </c>
      <c r="S401" s="21">
        <v>-0.7225337028503418</v>
      </c>
      <c r="T401" s="21">
        <v>-0.49956807494163513</v>
      </c>
      <c r="U401" s="21">
        <v>-0.45268887281417847</v>
      </c>
      <c r="V401" s="21">
        <v>0.36213541030883789</v>
      </c>
      <c r="W401" s="21">
        <v>0.99587112665176392</v>
      </c>
      <c r="X401" s="21">
        <v>2.0078268051147461</v>
      </c>
      <c r="Y401" s="21">
        <v>2.1398937702178955</v>
      </c>
      <c r="Z401" s="21">
        <v>2.3982815742492676</v>
      </c>
      <c r="AA401" s="21">
        <v>2.5424206256866455</v>
      </c>
      <c r="AB401" s="21">
        <v>2.2184503078460693</v>
      </c>
      <c r="AC401" s="21">
        <v>1.9677696228027344</v>
      </c>
      <c r="AD401" s="21">
        <v>1.8035726547241211</v>
      </c>
      <c r="AE401" s="21">
        <v>-0.74697345495223999</v>
      </c>
      <c r="AF401" s="21">
        <v>-0.72735989093780518</v>
      </c>
      <c r="AG401" s="21">
        <v>-0.44284960627555847</v>
      </c>
      <c r="AH401" s="21">
        <v>-0.43011108040809631</v>
      </c>
      <c r="AI401" s="21">
        <v>-0.46054914593696594</v>
      </c>
      <c r="AJ401" s="21">
        <v>-0.10138822346925735</v>
      </c>
      <c r="AK401" s="21">
        <v>-3.4692727029323578E-2</v>
      </c>
      <c r="AL401" s="21">
        <v>-0.25064051151275635</v>
      </c>
      <c r="AM401" s="21">
        <v>-0.52709025144577026</v>
      </c>
      <c r="AN401" s="21">
        <v>-0.68536770343780518</v>
      </c>
      <c r="AO401" s="21">
        <v>-1.1899092197418213</v>
      </c>
      <c r="AP401" s="21">
        <v>-1.0318523645401001</v>
      </c>
      <c r="AQ401" s="21">
        <v>-0.79148435592651367</v>
      </c>
      <c r="AR401" s="21">
        <v>-0.89812213182449341</v>
      </c>
      <c r="AS401" s="21">
        <v>-1.0180058479309082</v>
      </c>
      <c r="AT401" s="21">
        <v>-0.67603224515914917</v>
      </c>
      <c r="AU401" s="21">
        <v>-0.99102264642715454</v>
      </c>
      <c r="AV401" s="21">
        <v>-0.84956735372543335</v>
      </c>
      <c r="AW401" s="21">
        <v>-1.3541280031204224</v>
      </c>
      <c r="AX401" s="21">
        <v>-1.0449039936065674</v>
      </c>
      <c r="AY401" s="21">
        <v>-0.80641502141952515</v>
      </c>
      <c r="AZ401" s="21">
        <v>-0.91930502653121948</v>
      </c>
      <c r="BA401" s="21">
        <v>-0.81132727861404419</v>
      </c>
      <c r="BB401" s="21">
        <v>-0.61528956890106201</v>
      </c>
      <c r="BC401" s="21">
        <v>-0.54092520475387573</v>
      </c>
      <c r="BD401" s="21">
        <v>-0.55498230457305908</v>
      </c>
      <c r="BE401" s="21">
        <v>-0.28443783521652222</v>
      </c>
      <c r="BF401" s="21">
        <v>-0.29292792081832886</v>
      </c>
      <c r="BG401" s="21">
        <v>-0.32454356551170349</v>
      </c>
      <c r="BH401" s="21">
        <v>1.1511125601828098E-2</v>
      </c>
      <c r="BI401" s="21">
        <v>8.0834120512008667E-2</v>
      </c>
      <c r="BJ401" s="21">
        <v>-9.8497599363327026E-2</v>
      </c>
      <c r="BK401" s="21">
        <v>-0.34801337122917175</v>
      </c>
      <c r="BL401" s="21">
        <v>-0.40272989869117737</v>
      </c>
      <c r="BM401" s="21">
        <v>-0.8357243537902832</v>
      </c>
      <c r="BN401" s="21">
        <v>-0.65083515644073486</v>
      </c>
      <c r="BO401" s="21">
        <v>-0.4086422324180603</v>
      </c>
      <c r="BP401" s="21">
        <v>-0.44052252173423767</v>
      </c>
      <c r="BQ401" s="21">
        <v>-0.58870816230773926</v>
      </c>
      <c r="BR401" s="21">
        <v>-0.29352062940597534</v>
      </c>
      <c r="BS401" s="21">
        <v>-0.65231460332870483</v>
      </c>
      <c r="BT401" s="21">
        <v>-0.52026760578155518</v>
      </c>
      <c r="BU401" s="21">
        <v>-1.0171395540237427</v>
      </c>
      <c r="BV401" s="21">
        <v>-0.72794473171234131</v>
      </c>
      <c r="BW401" s="21">
        <v>-0.53837412595748901</v>
      </c>
      <c r="BX401" s="21">
        <v>-0.66422772407531738</v>
      </c>
      <c r="BY401" s="21">
        <v>-0.57612955570220947</v>
      </c>
      <c r="BZ401" s="21">
        <v>-0.40555247664451599</v>
      </c>
      <c r="CA401" s="21">
        <v>-0.3982168436050415</v>
      </c>
      <c r="CB401" s="21">
        <v>-0.43559408187866211</v>
      </c>
      <c r="CC401" s="21">
        <v>-0.17472231388092041</v>
      </c>
      <c r="CD401" s="21">
        <v>-0.19791531562805176</v>
      </c>
      <c r="CE401" s="21">
        <v>-0.23034650087356567</v>
      </c>
      <c r="CF401" s="21">
        <v>8.970487117767334E-2</v>
      </c>
      <c r="CG401" s="21">
        <v>0.16084766387939453</v>
      </c>
      <c r="CH401" s="21">
        <v>6.8761110305786133E-3</v>
      </c>
      <c r="CI401" s="21">
        <v>-0.22398523986339569</v>
      </c>
      <c r="CJ401" s="21">
        <v>-0.20697584748268127</v>
      </c>
      <c r="CK401" s="21">
        <v>-0.59041696786880493</v>
      </c>
      <c r="CL401" s="21">
        <v>-0.3869437575340271</v>
      </c>
      <c r="CM401" s="21">
        <v>-0.14348697662353516</v>
      </c>
      <c r="CN401" s="21">
        <v>-0.12359043955802917</v>
      </c>
      <c r="CO401" s="21">
        <v>-0.29137790203094482</v>
      </c>
      <c r="CP401" s="21">
        <v>-2.8594255447387695E-2</v>
      </c>
      <c r="CQ401" s="21">
        <v>-0.41772645711898804</v>
      </c>
      <c r="CR401" s="21">
        <v>-0.29219555854797363</v>
      </c>
      <c r="CS401" s="21">
        <v>-0.78374242782592773</v>
      </c>
      <c r="CT401" s="21">
        <v>-0.50841975212097168</v>
      </c>
      <c r="CU401" s="21">
        <v>-0.35272979736328125</v>
      </c>
      <c r="CV401" s="21">
        <v>-0.48756194114685059</v>
      </c>
      <c r="CW401" s="21">
        <v>-0.41323232650756836</v>
      </c>
      <c r="CX401" s="21">
        <v>-0.26028919219970703</v>
      </c>
      <c r="CY401" s="21">
        <v>-0.25550845265388489</v>
      </c>
      <c r="CZ401" s="21">
        <v>-0.31620588898658752</v>
      </c>
      <c r="DA401" s="21">
        <v>-6.5006807446479797E-2</v>
      </c>
      <c r="DB401" s="21">
        <v>-0.10290269553661346</v>
      </c>
      <c r="DC401" s="21">
        <v>-0.13614943623542786</v>
      </c>
      <c r="DD401" s="21">
        <v>0.16789861023426056</v>
      </c>
      <c r="DE401" s="21">
        <v>0.2408612072467804</v>
      </c>
      <c r="DF401" s="21">
        <v>0.11224982142448425</v>
      </c>
      <c r="DG401" s="21">
        <v>-9.9957123398780823E-2</v>
      </c>
      <c r="DH401" s="21">
        <v>-1.1221785098314285E-2</v>
      </c>
      <c r="DI401" s="21">
        <v>-0.34510961174964905</v>
      </c>
      <c r="DJ401" s="21">
        <v>-0.12305238842964172</v>
      </c>
      <c r="DK401" s="21">
        <v>0.12166828662157059</v>
      </c>
      <c r="DL401" s="21">
        <v>0.19334165751934052</v>
      </c>
      <c r="DM401" s="21">
        <v>5.9523605741560459E-3</v>
      </c>
      <c r="DN401" s="21">
        <v>0.23633211851119995</v>
      </c>
      <c r="DO401" s="21">
        <v>-0.18313831090927124</v>
      </c>
      <c r="DP401" s="21">
        <v>-6.4123533666133881E-2</v>
      </c>
      <c r="DQ401" s="21">
        <v>-0.55034524202346802</v>
      </c>
      <c r="DR401" s="21">
        <v>-0.28889477252960205</v>
      </c>
      <c r="DS401" s="21">
        <v>-0.16708548367023468</v>
      </c>
      <c r="DT401" s="21">
        <v>-0.31089618802070618</v>
      </c>
      <c r="DU401" s="21">
        <v>-0.25033509731292725</v>
      </c>
      <c r="DV401" s="21">
        <v>-0.11502591520547867</v>
      </c>
      <c r="DW401" s="21">
        <v>-4.9460217356681824E-2</v>
      </c>
      <c r="DX401" s="21">
        <v>-0.14382830262184143</v>
      </c>
      <c r="DY401" s="21">
        <v>9.3404963612556458E-2</v>
      </c>
      <c r="DZ401" s="21">
        <v>3.4280437976121902E-2</v>
      </c>
      <c r="EA401" s="21">
        <v>-1.4384211681317538E-4</v>
      </c>
      <c r="EB401" s="21">
        <v>0.28079795837402344</v>
      </c>
      <c r="EC401" s="21">
        <v>0.35638806223869324</v>
      </c>
      <c r="ED401" s="21">
        <v>0.26439273357391357</v>
      </c>
      <c r="EE401" s="21">
        <v>7.9119786620140076E-2</v>
      </c>
      <c r="EF401" s="21">
        <v>0.27141597867012024</v>
      </c>
      <c r="EG401" s="21">
        <v>9.0752746909856796E-3</v>
      </c>
      <c r="EH401" s="21">
        <v>0.2579648494720459</v>
      </c>
      <c r="EI401" s="21">
        <v>0.50451040267944336</v>
      </c>
      <c r="EJ401" s="21">
        <v>0.65094125270843506</v>
      </c>
      <c r="EK401" s="21">
        <v>0.43525004386901855</v>
      </c>
      <c r="EL401" s="21">
        <v>0.61884373426437378</v>
      </c>
      <c r="EM401" s="21">
        <v>0.15556971728801727</v>
      </c>
      <c r="EN401" s="21">
        <v>0.26517626643180847</v>
      </c>
      <c r="EO401" s="21">
        <v>-0.21335680782794952</v>
      </c>
      <c r="EP401" s="21">
        <v>2.8064459562301636E-2</v>
      </c>
      <c r="EQ401" s="21">
        <v>0.10095542669296265</v>
      </c>
      <c r="ER401" s="21">
        <v>-5.5818874388933182E-2</v>
      </c>
      <c r="ES401" s="21">
        <v>-1.5137402340769768E-2</v>
      </c>
      <c r="ET401" s="21">
        <v>9.4711184501647949E-2</v>
      </c>
      <c r="EU401" s="21">
        <v>72.382113821138205</v>
      </c>
      <c r="EV401" s="21">
        <v>72.006095886230469</v>
      </c>
      <c r="EW401" s="21">
        <v>71.619918699186996</v>
      </c>
      <c r="EX401" s="21">
        <v>71.504066467285156</v>
      </c>
      <c r="EY401" s="21">
        <v>71.784553527832031</v>
      </c>
      <c r="EZ401" s="21">
        <v>72.227645874023438</v>
      </c>
      <c r="FA401" s="21">
        <v>72.646339416503906</v>
      </c>
      <c r="FB401" s="21">
        <v>73.39227294921875</v>
      </c>
      <c r="FC401" s="21">
        <v>77.428863525390625</v>
      </c>
      <c r="FD401" s="21">
        <v>81.506095886230469</v>
      </c>
      <c r="FE401" s="21">
        <v>87.934959411621094</v>
      </c>
      <c r="FF401" s="21">
        <v>91.308944702148438</v>
      </c>
      <c r="FG401" s="21">
        <v>94.193092346191406</v>
      </c>
      <c r="FH401" s="21">
        <v>93.166664123535156</v>
      </c>
      <c r="FI401" s="21">
        <v>86.912605285644531</v>
      </c>
      <c r="FJ401" s="21">
        <v>85.123985290527344</v>
      </c>
      <c r="FK401" s="21">
        <v>85.313011169433594</v>
      </c>
      <c r="FL401" s="21">
        <v>85.510162353515625</v>
      </c>
      <c r="FM401" s="21">
        <v>83.382110595703125</v>
      </c>
      <c r="FN401" s="21">
        <v>79.752029418945313</v>
      </c>
      <c r="FO401" s="21">
        <v>76.941055297851563</v>
      </c>
      <c r="FP401" s="21">
        <v>75.278457641601563</v>
      </c>
      <c r="FQ401" s="21">
        <v>74.536582946777344</v>
      </c>
      <c r="FR401" s="21">
        <v>74.152435302734375</v>
      </c>
      <c r="FS401" s="21">
        <v>6.817908763885498</v>
      </c>
      <c r="FT401" s="21">
        <v>0.28698897361755371</v>
      </c>
      <c r="FU401" s="21">
        <v>0.5635334849357605</v>
      </c>
      <c r="FV401" t="s">
        <v>295</v>
      </c>
      <c r="FW401" s="21">
        <v>0.15351772308349609</v>
      </c>
      <c r="FX401">
        <f t="shared" si="18"/>
        <v>2.0168587803840636</v>
      </c>
      <c r="FY401">
        <f t="shared" si="19"/>
        <v>-0.47096279859542844</v>
      </c>
      <c r="FZ401">
        <f t="shared" si="20"/>
        <v>82.179673767089838</v>
      </c>
    </row>
    <row r="402" spans="1:182" x14ac:dyDescent="0.2">
      <c r="A402" t="s">
        <v>226</v>
      </c>
      <c r="B402" t="s">
        <v>199</v>
      </c>
      <c r="C402" t="s">
        <v>291</v>
      </c>
      <c r="D402" t="s">
        <v>244</v>
      </c>
      <c r="E402" t="s">
        <v>220</v>
      </c>
      <c r="F402" s="21">
        <v>222</v>
      </c>
      <c r="G402" s="21">
        <v>2.1128909587860107</v>
      </c>
      <c r="H402" s="21">
        <v>1.4243094921112061</v>
      </c>
      <c r="I402" s="21">
        <v>1.4895480871200562</v>
      </c>
      <c r="J402" s="21">
        <v>1.354905366897583</v>
      </c>
      <c r="K402" s="21">
        <v>1.2604466676712036</v>
      </c>
      <c r="L402" s="21">
        <v>1.8207013607025146</v>
      </c>
      <c r="M402" s="21">
        <v>1.9472966194152832</v>
      </c>
      <c r="N402" s="21">
        <v>1.5087786912918091</v>
      </c>
      <c r="O402" s="21">
        <v>0.20565047860145569</v>
      </c>
      <c r="P402" s="21">
        <v>-0.34087780117988586</v>
      </c>
      <c r="Q402" s="21">
        <v>-1.6746822595596313</v>
      </c>
      <c r="R402" s="21">
        <v>-2.0194246768951416</v>
      </c>
      <c r="S402" s="21">
        <v>-1.7556504011154175</v>
      </c>
      <c r="T402" s="21">
        <v>-1.9838221073150635</v>
      </c>
      <c r="U402" s="21">
        <v>-1.2898385524749756</v>
      </c>
      <c r="V402" s="21">
        <v>-0.41111847758293152</v>
      </c>
      <c r="W402" s="21">
        <v>0.45842611789703369</v>
      </c>
      <c r="X402" s="21">
        <v>1.5731041431427002</v>
      </c>
      <c r="Y402" s="21">
        <v>1.1483252048492432</v>
      </c>
      <c r="Z402" s="21">
        <v>1.7106428146362305</v>
      </c>
      <c r="AA402" s="21">
        <v>2.1696510314941406</v>
      </c>
      <c r="AB402" s="21">
        <v>2.313544750213623</v>
      </c>
      <c r="AC402" s="21">
        <v>2.3782832622528076</v>
      </c>
      <c r="AD402" s="21">
        <v>2.0243954658508301</v>
      </c>
      <c r="AE402" s="21">
        <v>0.10427186638116837</v>
      </c>
      <c r="AF402" s="21">
        <v>-0.43323817849159241</v>
      </c>
      <c r="AG402" s="21">
        <v>-0.12615916132926941</v>
      </c>
      <c r="AH402" s="21">
        <v>-0.13966672122478485</v>
      </c>
      <c r="AI402" s="21">
        <v>-0.27036631107330322</v>
      </c>
      <c r="AJ402" s="21">
        <v>0.28615251183509827</v>
      </c>
      <c r="AK402" s="21">
        <v>0.28294450044631958</v>
      </c>
      <c r="AL402" s="21">
        <v>3.5661175847053528E-2</v>
      </c>
      <c r="AM402" s="21">
        <v>-0.65947794914245605</v>
      </c>
      <c r="AN402" s="21">
        <v>-0.91263484954833984</v>
      </c>
      <c r="AO402" s="21">
        <v>-1.8007597923278809</v>
      </c>
      <c r="AP402" s="21">
        <v>-2.284987211227417</v>
      </c>
      <c r="AQ402" s="21">
        <v>-1.9532928466796875</v>
      </c>
      <c r="AR402" s="21">
        <v>-3.2035849094390869</v>
      </c>
      <c r="AS402" s="21">
        <v>-2.3171923160552979</v>
      </c>
      <c r="AT402" s="21">
        <v>-1.6479979753494263</v>
      </c>
      <c r="AU402" s="21">
        <v>-1.5759286880493164</v>
      </c>
      <c r="AV402" s="21">
        <v>-1.5394952297210693</v>
      </c>
      <c r="AW402" s="21">
        <v>-2.7968056201934814</v>
      </c>
      <c r="AX402" s="21">
        <v>-1.9373584985733032</v>
      </c>
      <c r="AY402" s="21">
        <v>-1.4180188179016113</v>
      </c>
      <c r="AZ402" s="21">
        <v>-1.2148607969284058</v>
      </c>
      <c r="BA402" s="21">
        <v>-0.70306563377380371</v>
      </c>
      <c r="BB402" s="21">
        <v>-0.78345513343811035</v>
      </c>
      <c r="BC402" s="21">
        <v>0.30756860971450806</v>
      </c>
      <c r="BD402" s="21">
        <v>-0.22025465965270996</v>
      </c>
      <c r="BE402" s="21">
        <v>7.3830574750900269E-2</v>
      </c>
      <c r="BF402" s="21">
        <v>3.9425544440746307E-2</v>
      </c>
      <c r="BG402" s="21">
        <v>-3.8000255823135376E-2</v>
      </c>
      <c r="BH402" s="21">
        <v>0.52193832397460938</v>
      </c>
      <c r="BI402" s="21">
        <v>0.56171208620071411</v>
      </c>
      <c r="BJ402" s="21">
        <v>0.41720688343048096</v>
      </c>
      <c r="BK402" s="21">
        <v>-0.27380305528640747</v>
      </c>
      <c r="BL402" s="21">
        <v>-0.34558197855949402</v>
      </c>
      <c r="BM402" s="21">
        <v>-1.218061089515686</v>
      </c>
      <c r="BN402" s="21">
        <v>-1.5478603839874268</v>
      </c>
      <c r="BO402" s="21">
        <v>-1.24456787109375</v>
      </c>
      <c r="BP402" s="21">
        <v>-2.1563823223114014</v>
      </c>
      <c r="BQ402" s="21">
        <v>-1.4715394973754883</v>
      </c>
      <c r="BR402" s="21">
        <v>-0.95823496580123901</v>
      </c>
      <c r="BS402" s="21">
        <v>-0.87317085266113281</v>
      </c>
      <c r="BT402" s="21">
        <v>-0.84161859750747681</v>
      </c>
      <c r="BU402" s="21">
        <v>-2.0312964916229248</v>
      </c>
      <c r="BV402" s="21">
        <v>-1.3840826749801636</v>
      </c>
      <c r="BW402" s="21">
        <v>-0.94133108854293823</v>
      </c>
      <c r="BX402" s="21">
        <v>-0.69322144985198975</v>
      </c>
      <c r="BY402" s="21">
        <v>-0.29521742463111877</v>
      </c>
      <c r="BZ402" s="21">
        <v>-0.34852033853530884</v>
      </c>
      <c r="CA402" s="21">
        <v>0.4483712911605835</v>
      </c>
      <c r="CB402" s="21">
        <v>-7.2742938995361328E-2</v>
      </c>
      <c r="CC402" s="21">
        <v>0.21234285831451416</v>
      </c>
      <c r="CD402" s="21">
        <v>0.16346430778503418</v>
      </c>
      <c r="CE402" s="21">
        <v>0.12293577194213867</v>
      </c>
      <c r="CF402" s="21">
        <v>0.68524289131164551</v>
      </c>
      <c r="CG402" s="21">
        <v>0.75478565692901611</v>
      </c>
      <c r="CH402" s="21">
        <v>0.68146425485610962</v>
      </c>
      <c r="CI402" s="21">
        <v>-6.6857635974884033E-3</v>
      </c>
      <c r="CJ402" s="21">
        <v>4.7157138586044312E-2</v>
      </c>
      <c r="CK402" s="21">
        <v>-0.81448572874069214</v>
      </c>
      <c r="CL402" s="21">
        <v>-1.0373286008834839</v>
      </c>
      <c r="CM402" s="21">
        <v>-0.7537071704864502</v>
      </c>
      <c r="CN402" s="21">
        <v>-1.4310928583145142</v>
      </c>
      <c r="CO402" s="21">
        <v>-0.88584291934967041</v>
      </c>
      <c r="CP402" s="21">
        <v>-0.48050713539123535</v>
      </c>
      <c r="CQ402" s="21">
        <v>-0.38644289970397949</v>
      </c>
      <c r="CR402" s="21">
        <v>-0.35827136039733887</v>
      </c>
      <c r="CS402" s="21">
        <v>-1.5011072158813477</v>
      </c>
      <c r="CT402" s="21">
        <v>-1.0008854866027832</v>
      </c>
      <c r="CU402" s="21">
        <v>-0.61117863655090332</v>
      </c>
      <c r="CV402" s="21">
        <v>-0.33193564414978027</v>
      </c>
      <c r="CW402" s="21">
        <v>-1.2742996215820313E-2</v>
      </c>
      <c r="CX402" s="21">
        <v>-4.7285795211791992E-2</v>
      </c>
      <c r="CY402" s="21">
        <v>0.58917397260665894</v>
      </c>
      <c r="CZ402" s="21">
        <v>7.4768789112567902E-2</v>
      </c>
      <c r="DA402" s="21">
        <v>0.35085514187812805</v>
      </c>
      <c r="DB402" s="21">
        <v>0.28750306367874146</v>
      </c>
      <c r="DC402" s="21">
        <v>0.28387179970741272</v>
      </c>
      <c r="DD402" s="21">
        <v>0.84854745864868164</v>
      </c>
      <c r="DE402" s="21">
        <v>0.94785922765731812</v>
      </c>
      <c r="DF402" s="21">
        <v>0.94572162628173828</v>
      </c>
      <c r="DG402" s="21">
        <v>0.26043152809143066</v>
      </c>
      <c r="DH402" s="21">
        <v>0.43989625573158264</v>
      </c>
      <c r="DI402" s="21">
        <v>-0.41091036796569824</v>
      </c>
      <c r="DJ402" s="21">
        <v>-0.52679675817489624</v>
      </c>
      <c r="DK402" s="21">
        <v>-0.26284641027450562</v>
      </c>
      <c r="DL402" s="21">
        <v>-0.7058035135269165</v>
      </c>
      <c r="DM402" s="21">
        <v>-0.30014637112617493</v>
      </c>
      <c r="DN402" s="21">
        <v>-2.7793240733444691E-3</v>
      </c>
      <c r="DO402" s="21">
        <v>0.10028503090143204</v>
      </c>
      <c r="DP402" s="21">
        <v>0.12507587671279907</v>
      </c>
      <c r="DQ402" s="21">
        <v>-0.97091794013977051</v>
      </c>
      <c r="DR402" s="21">
        <v>-0.61768835783004761</v>
      </c>
      <c r="DS402" s="21">
        <v>-0.28102618455886841</v>
      </c>
      <c r="DT402" s="21">
        <v>2.935018390417099E-2</v>
      </c>
      <c r="DU402" s="21">
        <v>0.26973143219947815</v>
      </c>
      <c r="DV402" s="21">
        <v>0.25394874811172485</v>
      </c>
      <c r="DW402" s="21">
        <v>0.79247069358825684</v>
      </c>
      <c r="DX402" s="21">
        <v>0.28775230050086975</v>
      </c>
      <c r="DY402" s="21">
        <v>0.55084484815597534</v>
      </c>
      <c r="DZ402" s="21">
        <v>0.4665953516960144</v>
      </c>
      <c r="EA402" s="21">
        <v>0.51623785495758057</v>
      </c>
      <c r="EB402" s="21">
        <v>1.0843333005905151</v>
      </c>
      <c r="EC402" s="21">
        <v>1.2266268730163574</v>
      </c>
      <c r="ED402" s="21">
        <v>1.3272672891616821</v>
      </c>
      <c r="EE402" s="21">
        <v>0.64610642194747925</v>
      </c>
      <c r="EF402" s="21">
        <v>1.0069491863250732</v>
      </c>
      <c r="EG402" s="21">
        <v>0.17178837954998016</v>
      </c>
      <c r="EH402" s="21">
        <v>0.21033008396625519</v>
      </c>
      <c r="EI402" s="21">
        <v>0.44587856531143188</v>
      </c>
      <c r="EJ402" s="21">
        <v>0.34139916300773621</v>
      </c>
      <c r="EK402" s="21">
        <v>0.54550641775131226</v>
      </c>
      <c r="EL402" s="21">
        <v>0.68698376417160034</v>
      </c>
      <c r="EM402" s="21">
        <v>0.80304282903671265</v>
      </c>
      <c r="EN402" s="21">
        <v>0.8229525089263916</v>
      </c>
      <c r="EO402" s="21">
        <v>-0.20540888607501984</v>
      </c>
      <c r="EP402" s="21">
        <v>-6.4412504434585571E-2</v>
      </c>
      <c r="EQ402" s="21">
        <v>0.19566154479980469</v>
      </c>
      <c r="ER402" s="21">
        <v>0.55098956823348999</v>
      </c>
      <c r="ES402" s="21">
        <v>0.67757964134216309</v>
      </c>
      <c r="ET402" s="21">
        <v>0.68888354301452637</v>
      </c>
      <c r="EU402" s="21">
        <v>72.903930131004373</v>
      </c>
      <c r="EV402" s="21">
        <v>72.803489685058594</v>
      </c>
      <c r="EW402" s="21">
        <v>72.043668122270745</v>
      </c>
      <c r="EX402" s="21">
        <v>72.043670654296875</v>
      </c>
      <c r="EY402" s="21">
        <v>71.847160339355469</v>
      </c>
      <c r="EZ402" s="21">
        <v>72.14410400390625</v>
      </c>
      <c r="FA402" s="21">
        <v>73.052398681640625</v>
      </c>
      <c r="FB402" s="21">
        <v>72.947601318359375</v>
      </c>
      <c r="FC402" s="21">
        <v>76.091705322265625</v>
      </c>
      <c r="FD402" s="21">
        <v>80.213973999023438</v>
      </c>
      <c r="FE402" s="21">
        <v>85.620086669921875</v>
      </c>
      <c r="FF402" s="21">
        <v>88.576416015625</v>
      </c>
      <c r="FG402" s="21">
        <v>91.864631652832031</v>
      </c>
      <c r="FH402" s="21">
        <v>90.113540649414063</v>
      </c>
      <c r="FI402" s="21">
        <v>83.340614318847656</v>
      </c>
      <c r="FJ402" s="21">
        <v>81.860260009765625</v>
      </c>
      <c r="FK402" s="21">
        <v>83.323143005371094</v>
      </c>
      <c r="FL402" s="21">
        <v>83.423583984375</v>
      </c>
      <c r="FM402" s="21">
        <v>80.720527648925781</v>
      </c>
      <c r="FN402" s="21">
        <v>78.192138671875</v>
      </c>
      <c r="FO402" s="21">
        <v>75.895195007324219</v>
      </c>
      <c r="FP402" s="21">
        <v>74.436683654785156</v>
      </c>
      <c r="FQ402" s="21">
        <v>74.04803466796875</v>
      </c>
      <c r="FR402" s="21">
        <v>74.270744323730469</v>
      </c>
      <c r="FS402" s="21">
        <v>12.786777496337891</v>
      </c>
      <c r="FT402" s="21">
        <v>0.53682363033294678</v>
      </c>
      <c r="FU402" s="21">
        <v>1.2072936296463013</v>
      </c>
      <c r="FV402" t="s">
        <v>295</v>
      </c>
      <c r="FW402" s="21">
        <v>0.14098304510116577</v>
      </c>
      <c r="FX402">
        <f t="shared" si="18"/>
        <v>1.4120298624038696</v>
      </c>
      <c r="FY402">
        <f t="shared" si="19"/>
        <v>-0.77157711982727051</v>
      </c>
      <c r="FZ402">
        <f t="shared" si="20"/>
        <v>80.310917663574216</v>
      </c>
    </row>
    <row r="403" spans="1:182" x14ac:dyDescent="0.2">
      <c r="A403" t="s">
        <v>226</v>
      </c>
      <c r="B403" t="s">
        <v>199</v>
      </c>
      <c r="C403" t="s">
        <v>291</v>
      </c>
      <c r="D403" t="s">
        <v>244</v>
      </c>
      <c r="E403" t="s">
        <v>221</v>
      </c>
      <c r="F403" s="21">
        <v>250</v>
      </c>
      <c r="G403" s="21">
        <v>1.0511350631713867</v>
      </c>
      <c r="H403" s="21">
        <v>0.93945121765136719</v>
      </c>
      <c r="I403" s="21">
        <v>1.0154716968536377</v>
      </c>
      <c r="J403" s="21">
        <v>0.83929920196533203</v>
      </c>
      <c r="K403" s="21">
        <v>0.7650948166847229</v>
      </c>
      <c r="L403" s="21">
        <v>1.0001438856124878</v>
      </c>
      <c r="M403" s="21">
        <v>1.1280559301376343</v>
      </c>
      <c r="N403" s="21">
        <v>0.6755097508430481</v>
      </c>
      <c r="O403" s="21">
        <v>-7.9610571265220642E-3</v>
      </c>
      <c r="P403" s="21">
        <v>-0.57518422603607178</v>
      </c>
      <c r="Q403" s="21">
        <v>-0.99251818656921387</v>
      </c>
      <c r="R403" s="21">
        <v>-0.57972890138626099</v>
      </c>
      <c r="S403" s="21">
        <v>-0.10493644326925278</v>
      </c>
      <c r="T403" s="21">
        <v>0.14257623255252838</v>
      </c>
      <c r="U403" s="21">
        <v>4.0723815560340881E-2</v>
      </c>
      <c r="V403" s="21">
        <v>0.83589768409729004</v>
      </c>
      <c r="W403" s="21">
        <v>1.4866460561752319</v>
      </c>
      <c r="X403" s="21">
        <v>2.3813600540161133</v>
      </c>
      <c r="Y403" s="21">
        <v>2.6573493480682373</v>
      </c>
      <c r="Z403" s="21">
        <v>2.744999885559082</v>
      </c>
      <c r="AA403" s="21">
        <v>2.7266693115234375</v>
      </c>
      <c r="AB403" s="21">
        <v>2.2629222869873047</v>
      </c>
      <c r="AC403" s="21">
        <v>1.801673412322998</v>
      </c>
      <c r="AD403" s="21">
        <v>1.6988664865493774</v>
      </c>
      <c r="AE403" s="21">
        <v>-1.0997588634490967</v>
      </c>
      <c r="AF403" s="21">
        <v>-0.9172210693359375</v>
      </c>
      <c r="AG403" s="21">
        <v>-0.66034871339797974</v>
      </c>
      <c r="AH403" s="21">
        <v>-0.63707810640335083</v>
      </c>
      <c r="AI403" s="21">
        <v>-0.64830023050308228</v>
      </c>
      <c r="AJ403" s="21">
        <v>-0.33227372169494629</v>
      </c>
      <c r="AK403" s="21">
        <v>-0.23444043099880219</v>
      </c>
      <c r="AL403" s="21">
        <v>-0.47242185473442078</v>
      </c>
      <c r="AM403" s="21">
        <v>-0.66166222095489502</v>
      </c>
      <c r="AN403" s="21">
        <v>-0.83348912000656128</v>
      </c>
      <c r="AO403" s="21">
        <v>-1.2122137546539307</v>
      </c>
      <c r="AP403" s="21">
        <v>-0.85100710391998291</v>
      </c>
      <c r="AQ403" s="21">
        <v>-0.67922693490982056</v>
      </c>
      <c r="AR403" s="21">
        <v>-0.48396340012550354</v>
      </c>
      <c r="AS403" s="21">
        <v>-0.8788611888885498</v>
      </c>
      <c r="AT403" s="21">
        <v>-0.65238481760025024</v>
      </c>
      <c r="AU403" s="21">
        <v>-1.1289036273956299</v>
      </c>
      <c r="AV403" s="21">
        <v>-0.91363334655761719</v>
      </c>
      <c r="AW403" s="21">
        <v>-1.1676931381225586</v>
      </c>
      <c r="AX403" s="21">
        <v>-0.98936253786087036</v>
      </c>
      <c r="AY403" s="21">
        <v>-0.824718177318573</v>
      </c>
      <c r="AZ403" s="21">
        <v>-0.98151290416717529</v>
      </c>
      <c r="BA403" s="21">
        <v>-1.0409867763519287</v>
      </c>
      <c r="BB403" s="21">
        <v>-0.76525735855102539</v>
      </c>
      <c r="BC403" s="21">
        <v>-0.84737801551818848</v>
      </c>
      <c r="BD403" s="21">
        <v>-0.70112049579620361</v>
      </c>
      <c r="BE403" s="21">
        <v>-0.45287221670150757</v>
      </c>
      <c r="BF403" s="21">
        <v>-0.45585447549819946</v>
      </c>
      <c r="BG403" s="21">
        <v>-0.47777259349822998</v>
      </c>
      <c r="BH403" s="21">
        <v>-0.21859182417392731</v>
      </c>
      <c r="BI403" s="21">
        <v>-0.13395018875598907</v>
      </c>
      <c r="BJ403" s="21">
        <v>-0.3463820219039917</v>
      </c>
      <c r="BK403" s="21">
        <v>-0.46485930681228638</v>
      </c>
      <c r="BL403" s="21">
        <v>-0.50976401567459106</v>
      </c>
      <c r="BM403" s="21">
        <v>-0.78189218044281006</v>
      </c>
      <c r="BN403" s="21">
        <v>-0.40557560324668884</v>
      </c>
      <c r="BO403" s="21">
        <v>-0.21537652611732483</v>
      </c>
      <c r="BP403" s="21">
        <v>1.7405616119503975E-2</v>
      </c>
      <c r="BQ403" s="21">
        <v>-0.36510330438613892</v>
      </c>
      <c r="BR403" s="21">
        <v>-0.16924914717674255</v>
      </c>
      <c r="BS403" s="21">
        <v>-0.71135157346725464</v>
      </c>
      <c r="BT403" s="21">
        <v>-0.51543939113616943</v>
      </c>
      <c r="BU403" s="21">
        <v>-0.77619367837905884</v>
      </c>
      <c r="BV403" s="21">
        <v>-0.60077625513076782</v>
      </c>
      <c r="BW403" s="21">
        <v>-0.49581801891326904</v>
      </c>
      <c r="BX403" s="21">
        <v>-0.69454765319824219</v>
      </c>
      <c r="BY403" s="21">
        <v>-0.76307857036590576</v>
      </c>
      <c r="BZ403" s="21">
        <v>-0.5247567892074585</v>
      </c>
      <c r="CA403" s="21">
        <v>-0.67257976531982422</v>
      </c>
      <c r="CB403" s="21">
        <v>-0.55144989490509033</v>
      </c>
      <c r="CC403" s="21">
        <v>-0.30917465686798096</v>
      </c>
      <c r="CD403" s="21">
        <v>-0.33033955097198486</v>
      </c>
      <c r="CE403" s="21">
        <v>-0.35966569185256958</v>
      </c>
      <c r="CF403" s="21">
        <v>-0.13985610008239746</v>
      </c>
      <c r="CG403" s="21">
        <v>-6.435096263885498E-2</v>
      </c>
      <c r="CH403" s="21">
        <v>-0.2590872049331665</v>
      </c>
      <c r="CI403" s="21">
        <v>-0.32855421304702759</v>
      </c>
      <c r="CJ403" s="21">
        <v>-0.28555303812026978</v>
      </c>
      <c r="CK403" s="21">
        <v>-0.4838528037071228</v>
      </c>
      <c r="CL403" s="21">
        <v>-9.707111120223999E-2</v>
      </c>
      <c r="CM403" s="21">
        <v>0.10588484257459641</v>
      </c>
      <c r="CN403" s="21">
        <v>0.36465227603912354</v>
      </c>
      <c r="CO403" s="21">
        <v>-9.2761851847171783E-3</v>
      </c>
      <c r="CP403" s="21">
        <v>0.16536915302276611</v>
      </c>
      <c r="CQ403" s="21">
        <v>-0.42215621471405029</v>
      </c>
      <c r="CR403" s="21">
        <v>-0.23965144157409668</v>
      </c>
      <c r="CS403" s="21">
        <v>-0.50504231452941895</v>
      </c>
      <c r="CT403" s="21">
        <v>-0.33164262771606445</v>
      </c>
      <c r="CU403" s="21">
        <v>-0.26802277565002441</v>
      </c>
      <c r="CV403" s="21">
        <v>-0.49579644203186035</v>
      </c>
      <c r="CW403" s="21">
        <v>-0.57060027122497559</v>
      </c>
      <c r="CX403" s="21">
        <v>-0.35818684101104736</v>
      </c>
      <c r="CY403" s="21">
        <v>-0.49778151512145996</v>
      </c>
      <c r="CZ403" s="21">
        <v>-0.40177929401397705</v>
      </c>
      <c r="DA403" s="21">
        <v>-0.16547709703445435</v>
      </c>
      <c r="DB403" s="21">
        <v>-0.20482461154460907</v>
      </c>
      <c r="DC403" s="21">
        <v>-0.24155879020690918</v>
      </c>
      <c r="DD403" s="21">
        <v>-6.1120372265577316E-2</v>
      </c>
      <c r="DE403" s="21">
        <v>5.2482672035694122E-3</v>
      </c>
      <c r="DF403" s="21">
        <v>-0.17179238796234131</v>
      </c>
      <c r="DG403" s="21">
        <v>-0.1922491043806076</v>
      </c>
      <c r="DH403" s="21">
        <v>-6.1342041939496994E-2</v>
      </c>
      <c r="DI403" s="21">
        <v>-0.18581342697143555</v>
      </c>
      <c r="DJ403" s="21">
        <v>0.21143339574337006</v>
      </c>
      <c r="DK403" s="21">
        <v>0.42714619636535645</v>
      </c>
      <c r="DL403" s="21">
        <v>0.71189892292022705</v>
      </c>
      <c r="DM403" s="21">
        <v>0.34655094146728516</v>
      </c>
      <c r="DN403" s="21">
        <v>0.49998745322227478</v>
      </c>
      <c r="DO403" s="21">
        <v>-0.13296088576316833</v>
      </c>
      <c r="DP403" s="21">
        <v>3.6136481910943985E-2</v>
      </c>
      <c r="DQ403" s="21">
        <v>-0.23389095067977905</v>
      </c>
      <c r="DR403" s="21">
        <v>-6.2508977949619293E-2</v>
      </c>
      <c r="DS403" s="21">
        <v>-4.0227524936199188E-2</v>
      </c>
      <c r="DT403" s="21">
        <v>-0.29704520106315613</v>
      </c>
      <c r="DU403" s="21">
        <v>-0.37812194228172302</v>
      </c>
      <c r="DV403" s="21">
        <v>-0.19161687791347504</v>
      </c>
      <c r="DW403" s="21">
        <v>-0.24540063738822937</v>
      </c>
      <c r="DX403" s="21">
        <v>-0.18567872047424316</v>
      </c>
      <c r="DY403" s="21">
        <v>4.1999369859695435E-2</v>
      </c>
      <c r="DZ403" s="21">
        <v>-2.3600978776812553E-2</v>
      </c>
      <c r="EA403" s="21">
        <v>-7.1031183004379272E-2</v>
      </c>
      <c r="EB403" s="21">
        <v>5.2561517804861069E-2</v>
      </c>
      <c r="EC403" s="21">
        <v>0.10573849827051163</v>
      </c>
      <c r="ED403" s="21">
        <v>-4.5752540230751038E-2</v>
      </c>
      <c r="EE403" s="21">
        <v>4.5538134872913361E-3</v>
      </c>
      <c r="EF403" s="21">
        <v>0.26238301396369934</v>
      </c>
      <c r="EG403" s="21">
        <v>0.24450811743736267</v>
      </c>
      <c r="EH403" s="21">
        <v>0.65686488151550293</v>
      </c>
      <c r="EI403" s="21">
        <v>0.89099657535552979</v>
      </c>
      <c r="EJ403" s="21">
        <v>1.2132679224014282</v>
      </c>
      <c r="EK403" s="21">
        <v>0.86030876636505127</v>
      </c>
      <c r="EL403" s="21">
        <v>0.98312312364578247</v>
      </c>
      <c r="EM403" s="21">
        <v>0.28459122776985168</v>
      </c>
      <c r="EN403" s="21">
        <v>0.43433043360710144</v>
      </c>
      <c r="EO403" s="21">
        <v>0.15760855376720428</v>
      </c>
      <c r="EP403" s="21">
        <v>0.32607728242874146</v>
      </c>
      <c r="EQ403" s="21">
        <v>0.28867262601852417</v>
      </c>
      <c r="ER403" s="21">
        <v>-1.0079985484480858E-2</v>
      </c>
      <c r="ES403" s="21">
        <v>-0.10021380335092545</v>
      </c>
      <c r="ET403" s="21">
        <v>4.8883680254220963E-2</v>
      </c>
      <c r="EU403" s="21">
        <v>71.92775665399239</v>
      </c>
      <c r="EV403" s="21">
        <v>71.311790466308594</v>
      </c>
      <c r="EW403" s="21">
        <v>71.250950570342212</v>
      </c>
      <c r="EX403" s="21">
        <v>71.034217834472656</v>
      </c>
      <c r="EY403" s="21">
        <v>71.73004150390625</v>
      </c>
      <c r="EZ403" s="21">
        <v>72.300376892089844</v>
      </c>
      <c r="FA403" s="21">
        <v>72.292778015136719</v>
      </c>
      <c r="FB403" s="21">
        <v>73.779464721679688</v>
      </c>
      <c r="FC403" s="21">
        <v>78.593154907226563</v>
      </c>
      <c r="FD403" s="21">
        <v>82.631179809570313</v>
      </c>
      <c r="FE403" s="21">
        <v>89.950569152832031</v>
      </c>
      <c r="FF403" s="21">
        <v>93.688209533691406</v>
      </c>
      <c r="FG403" s="21">
        <v>96.220535278320313</v>
      </c>
      <c r="FH403" s="21">
        <v>95.825096130371094</v>
      </c>
      <c r="FI403" s="21">
        <v>90.022811889648438</v>
      </c>
      <c r="FJ403" s="21">
        <v>87.965782165527344</v>
      </c>
      <c r="FK403" s="21">
        <v>87.045623779296875</v>
      </c>
      <c r="FL403" s="21">
        <v>87.326995849609375</v>
      </c>
      <c r="FM403" s="21">
        <v>85.699623107910156</v>
      </c>
      <c r="FN403" s="21">
        <v>81.110267639160156</v>
      </c>
      <c r="FO403" s="21">
        <v>77.851707458496094</v>
      </c>
      <c r="FP403" s="21">
        <v>76.011405944824219</v>
      </c>
      <c r="FQ403" s="21">
        <v>74.96197509765625</v>
      </c>
      <c r="FR403" s="21">
        <v>74.049430847167969</v>
      </c>
      <c r="FS403" s="21">
        <v>8.3106222152709961</v>
      </c>
      <c r="FT403" s="21">
        <v>0.34811723232269287</v>
      </c>
      <c r="FU403" s="21">
        <v>0.64421755075454712</v>
      </c>
      <c r="FV403" t="s">
        <v>295</v>
      </c>
      <c r="FW403" s="21">
        <v>0.19474656879901886</v>
      </c>
      <c r="FX403">
        <f t="shared" si="18"/>
        <v>2.3994049310684202</v>
      </c>
      <c r="FY403">
        <f t="shared" si="19"/>
        <v>-0.35330307483673096</v>
      </c>
      <c r="FZ403">
        <f t="shared" si="20"/>
        <v>83.806843566894528</v>
      </c>
    </row>
    <row r="404" spans="1:182" x14ac:dyDescent="0.2">
      <c r="A404" t="s">
        <v>226</v>
      </c>
      <c r="B404" t="s">
        <v>199</v>
      </c>
      <c r="C404" t="s">
        <v>291</v>
      </c>
      <c r="D404" t="s">
        <v>245</v>
      </c>
      <c r="E404" t="s">
        <v>219</v>
      </c>
      <c r="F404" s="21">
        <v>432</v>
      </c>
      <c r="G404" s="21">
        <v>0.67593514919281006</v>
      </c>
      <c r="H404" s="21">
        <v>0.75714206695556641</v>
      </c>
      <c r="I404" s="21">
        <v>0.63588243722915649</v>
      </c>
      <c r="J404" s="21">
        <v>0.5995972752571106</v>
      </c>
      <c r="K404" s="21">
        <v>0.66367387771606445</v>
      </c>
      <c r="L404" s="21">
        <v>0.96210789680480957</v>
      </c>
      <c r="M404" s="21">
        <v>1.1945011615753174</v>
      </c>
      <c r="N404" s="21">
        <v>0.7559363842010498</v>
      </c>
      <c r="O404" s="21">
        <v>0.22564844787120819</v>
      </c>
      <c r="P404" s="21">
        <v>-0.33804377913475037</v>
      </c>
      <c r="Q404" s="21">
        <v>-1.0038117170333862</v>
      </c>
      <c r="R404" s="21">
        <v>-0.94457000494003296</v>
      </c>
      <c r="S404" s="21">
        <v>-0.58431267738342285</v>
      </c>
      <c r="T404" s="21">
        <v>-1.290386438369751</v>
      </c>
      <c r="U404" s="21">
        <v>-0.52670061588287354</v>
      </c>
      <c r="V404" s="21">
        <v>8.6147233843803406E-2</v>
      </c>
      <c r="W404" s="21">
        <v>0.79738682508468628</v>
      </c>
      <c r="X404" s="21">
        <v>1.41652512550354</v>
      </c>
      <c r="Y404" s="21">
        <v>1.618466854095459</v>
      </c>
      <c r="Z404" s="21">
        <v>1.6271169185638428</v>
      </c>
      <c r="AA404" s="21">
        <v>1.6791032552719116</v>
      </c>
      <c r="AB404" s="21">
        <v>1.3364435434341431</v>
      </c>
      <c r="AC404" s="21">
        <v>1.2270915508270264</v>
      </c>
      <c r="AD404" s="21">
        <v>0.96561324596405029</v>
      </c>
      <c r="AE404" s="21">
        <v>-0.91079223155975342</v>
      </c>
      <c r="AF404" s="21">
        <v>-0.59866279363632202</v>
      </c>
      <c r="AG404" s="21">
        <v>-0.66475260257720947</v>
      </c>
      <c r="AH404" s="21">
        <v>-0.67473995685577393</v>
      </c>
      <c r="AI404" s="21">
        <v>-0.56357753276824951</v>
      </c>
      <c r="AJ404" s="21">
        <v>-0.33106327056884766</v>
      </c>
      <c r="AK404" s="21">
        <v>-0.30569714307785034</v>
      </c>
      <c r="AL404" s="21">
        <v>-0.39876937866210938</v>
      </c>
      <c r="AM404" s="21">
        <v>-0.45639589428901672</v>
      </c>
      <c r="AN404" s="21">
        <v>-0.76915740966796875</v>
      </c>
      <c r="AO404" s="21">
        <v>-0.89612126350402832</v>
      </c>
      <c r="AP404" s="21">
        <v>-0.84387356042861938</v>
      </c>
      <c r="AQ404" s="21">
        <v>-0.82772201299667358</v>
      </c>
      <c r="AR404" s="21">
        <v>-0.64940857887268066</v>
      </c>
      <c r="AS404" s="21">
        <v>-0.34559309482574463</v>
      </c>
      <c r="AT404" s="21">
        <v>-0.43372094631195068</v>
      </c>
      <c r="AU404" s="21">
        <v>-0.53745251893997192</v>
      </c>
      <c r="AV404" s="21">
        <v>-0.45606589317321777</v>
      </c>
      <c r="AW404" s="21">
        <v>-0.42221987247467041</v>
      </c>
      <c r="AX404" s="21">
        <v>-0.45055150985717773</v>
      </c>
      <c r="AY404" s="21">
        <v>-0.35270068049430847</v>
      </c>
      <c r="AZ404" s="21">
        <v>-0.56709527969360352</v>
      </c>
      <c r="BA404" s="21">
        <v>-0.55179059505462646</v>
      </c>
      <c r="BB404" s="21">
        <v>-0.5191158652305603</v>
      </c>
      <c r="BC404" s="21">
        <v>-0.67065602540969849</v>
      </c>
      <c r="BD404" s="21">
        <v>-0.45228549838066101</v>
      </c>
      <c r="BE404" s="21">
        <v>-0.52686405181884766</v>
      </c>
      <c r="BF404" s="21">
        <v>-0.53759586811065674</v>
      </c>
      <c r="BG404" s="21">
        <v>-0.44008386135101318</v>
      </c>
      <c r="BH404" s="21">
        <v>-0.24836049973964691</v>
      </c>
      <c r="BI404" s="21">
        <v>-0.21386986970901489</v>
      </c>
      <c r="BJ404" s="21">
        <v>-0.28866389393806458</v>
      </c>
      <c r="BK404" s="21">
        <v>-0.24766506254673004</v>
      </c>
      <c r="BL404" s="21">
        <v>-0.49976649880409241</v>
      </c>
      <c r="BM404" s="21">
        <v>-0.55443459749221802</v>
      </c>
      <c r="BN404" s="21">
        <v>-0.4597313404083252</v>
      </c>
      <c r="BO404" s="21">
        <v>-0.43092530965805054</v>
      </c>
      <c r="BP404" s="21">
        <v>-0.27027282118797302</v>
      </c>
      <c r="BQ404" s="21">
        <v>-7.1737922728061676E-2</v>
      </c>
      <c r="BR404" s="21">
        <v>-0.23371775448322296</v>
      </c>
      <c r="BS404" s="21">
        <v>-0.39450275897979736</v>
      </c>
      <c r="BT404" s="21">
        <v>-0.33118996024131775</v>
      </c>
      <c r="BU404" s="21">
        <v>-0.27385017275810242</v>
      </c>
      <c r="BV404" s="21">
        <v>-0.30309554934501648</v>
      </c>
      <c r="BW404" s="21">
        <v>-0.21188649535179138</v>
      </c>
      <c r="BX404" s="21">
        <v>-0.42756360769271851</v>
      </c>
      <c r="BY404" s="21">
        <v>-0.40365099906921387</v>
      </c>
      <c r="BZ404" s="21">
        <v>-0.39881798624992371</v>
      </c>
      <c r="CA404" s="21">
        <v>-0.50433838367462158</v>
      </c>
      <c r="CB404" s="21">
        <v>-0.35090506076812744</v>
      </c>
      <c r="CC404" s="21">
        <v>-0.4313628077507019</v>
      </c>
      <c r="CD404" s="21">
        <v>-0.44261032342910767</v>
      </c>
      <c r="CE404" s="21">
        <v>-0.3545525074005127</v>
      </c>
      <c r="CF404" s="21">
        <v>-0.19108080863952637</v>
      </c>
      <c r="CG404" s="21">
        <v>-0.15027058124542236</v>
      </c>
      <c r="CH404" s="21">
        <v>-0.21240514516830444</v>
      </c>
      <c r="CI404" s="21">
        <v>-0.10309873521327972</v>
      </c>
      <c r="CJ404" s="21">
        <v>-0.31318718194961548</v>
      </c>
      <c r="CK404" s="21">
        <v>-0.3177834153175354</v>
      </c>
      <c r="CL404" s="21">
        <v>-0.19367563724517822</v>
      </c>
      <c r="CM404" s="21">
        <v>-0.15610513091087341</v>
      </c>
      <c r="CN404" s="21">
        <v>-7.6845884323120117E-3</v>
      </c>
      <c r="CO404" s="21">
        <v>0.11793333292007446</v>
      </c>
      <c r="CP404" s="21">
        <v>-9.5196157693862915E-2</v>
      </c>
      <c r="CQ404" s="21">
        <v>-0.29549616575241089</v>
      </c>
      <c r="CR404" s="21">
        <v>-0.24470126628875732</v>
      </c>
      <c r="CS404" s="21">
        <v>-0.171089768409729</v>
      </c>
      <c r="CT404" s="21">
        <v>-0.20096802711486816</v>
      </c>
      <c r="CU404" s="21">
        <v>-0.11435902118682861</v>
      </c>
      <c r="CV404" s="21">
        <v>-0.330924391746521</v>
      </c>
      <c r="CW404" s="21">
        <v>-0.30104994773864746</v>
      </c>
      <c r="CX404" s="21">
        <v>-0.31550002098083496</v>
      </c>
      <c r="CY404" s="21">
        <v>-0.33802077174186707</v>
      </c>
      <c r="CZ404" s="21">
        <v>-0.24952460825443268</v>
      </c>
      <c r="DA404" s="21">
        <v>-0.33586159348487854</v>
      </c>
      <c r="DB404" s="21">
        <v>-0.34762477874755859</v>
      </c>
      <c r="DC404" s="21">
        <v>-0.26902115345001221</v>
      </c>
      <c r="DD404" s="21">
        <v>-0.13380111753940582</v>
      </c>
      <c r="DE404" s="21">
        <v>-8.6671292781829834E-2</v>
      </c>
      <c r="DF404" s="21">
        <v>-0.13614641129970551</v>
      </c>
      <c r="DG404" s="21">
        <v>4.1467595845460892E-2</v>
      </c>
      <c r="DH404" s="21">
        <v>-0.12660786509513855</v>
      </c>
      <c r="DI404" s="21">
        <v>-8.1132248044013977E-2</v>
      </c>
      <c r="DJ404" s="21">
        <v>7.2380073368549347E-2</v>
      </c>
      <c r="DK404" s="21">
        <v>0.11871505528688431</v>
      </c>
      <c r="DL404" s="21">
        <v>0.254903644323349</v>
      </c>
      <c r="DM404" s="21">
        <v>0.30760458111763</v>
      </c>
      <c r="DN404" s="21">
        <v>4.3325439095497131E-2</v>
      </c>
      <c r="DO404" s="21">
        <v>-0.19648957252502441</v>
      </c>
      <c r="DP404" s="21">
        <v>-0.1582125723361969</v>
      </c>
      <c r="DQ404" s="21">
        <v>-6.8329364061355591E-2</v>
      </c>
      <c r="DR404" s="21">
        <v>-9.8840489983558655E-2</v>
      </c>
      <c r="DS404" s="21">
        <v>-1.6831541433930397E-2</v>
      </c>
      <c r="DT404" s="21">
        <v>-0.23428517580032349</v>
      </c>
      <c r="DU404" s="21">
        <v>-0.19844889640808105</v>
      </c>
      <c r="DV404" s="21">
        <v>-0.23218207061290741</v>
      </c>
      <c r="DW404" s="21">
        <v>-9.7884528338909149E-2</v>
      </c>
      <c r="DX404" s="21">
        <v>-0.10314735025167465</v>
      </c>
      <c r="DY404" s="21">
        <v>-0.19797299802303314</v>
      </c>
      <c r="DZ404" s="21">
        <v>-0.2104807049036026</v>
      </c>
      <c r="EA404" s="21">
        <v>-0.14552748203277588</v>
      </c>
      <c r="EB404" s="21">
        <v>-5.1098346710205078E-2</v>
      </c>
      <c r="EC404" s="21">
        <v>5.1559731364250183E-3</v>
      </c>
      <c r="ED404" s="21">
        <v>-2.6040904223918915E-2</v>
      </c>
      <c r="EE404" s="21">
        <v>0.25019842386245728</v>
      </c>
      <c r="EF404" s="21">
        <v>0.1427830308675766</v>
      </c>
      <c r="EG404" s="21">
        <v>0.26055443286895752</v>
      </c>
      <c r="EH404" s="21">
        <v>0.45652225613594055</v>
      </c>
      <c r="EI404" s="21">
        <v>0.51551175117492676</v>
      </c>
      <c r="EJ404" s="21">
        <v>0.63403940200805664</v>
      </c>
      <c r="EK404" s="21">
        <v>0.58145976066589355</v>
      </c>
      <c r="EL404" s="21">
        <v>0.24332861602306366</v>
      </c>
      <c r="EM404" s="21">
        <v>-5.3539793938398361E-2</v>
      </c>
      <c r="EN404" s="21">
        <v>-3.333662822842598E-2</v>
      </c>
      <c r="EO404" s="21">
        <v>8.0040343105792999E-2</v>
      </c>
      <c r="EP404" s="21">
        <v>4.8615451902151108E-2</v>
      </c>
      <c r="EQ404" s="21">
        <v>0.12398265302181244</v>
      </c>
      <c r="ER404" s="21">
        <v>-9.4753488898277283E-2</v>
      </c>
      <c r="ES404" s="21">
        <v>-5.0309289246797562E-2</v>
      </c>
      <c r="ET404" s="21">
        <v>-0.11188417673110962</v>
      </c>
      <c r="EU404" s="21">
        <v>49.745283018867923</v>
      </c>
      <c r="EV404" s="21">
        <v>47.173583984375</v>
      </c>
      <c r="EW404" s="21">
        <v>45.915094339622641</v>
      </c>
      <c r="EX404" s="21">
        <v>43.343395233154297</v>
      </c>
      <c r="EY404" s="21">
        <v>43.832077026367188</v>
      </c>
      <c r="EZ404" s="21">
        <v>40.562263488769531</v>
      </c>
      <c r="FA404" s="21">
        <v>40.937736511230469</v>
      </c>
      <c r="FB404" s="21">
        <v>41.294338226318359</v>
      </c>
      <c r="FC404" s="21">
        <v>46.983016967773438</v>
      </c>
      <c r="FD404" s="21">
        <v>53.490566253662109</v>
      </c>
      <c r="FE404" s="21">
        <v>55.720756530761719</v>
      </c>
      <c r="FF404" s="21">
        <v>59.137737274169922</v>
      </c>
      <c r="FG404" s="21">
        <v>61.362262725830078</v>
      </c>
      <c r="FH404" s="21">
        <v>62.037734985351563</v>
      </c>
      <c r="FI404" s="21">
        <v>62.824527740478516</v>
      </c>
      <c r="FJ404" s="21">
        <v>61.928302764892578</v>
      </c>
      <c r="FK404" s="21">
        <v>59.45660400390625</v>
      </c>
      <c r="FL404" s="21">
        <v>55.371696472167969</v>
      </c>
      <c r="FM404" s="21">
        <v>51.173583984375</v>
      </c>
      <c r="FN404" s="21">
        <v>47.690567016601563</v>
      </c>
      <c r="FO404" s="21">
        <v>46.045284271240234</v>
      </c>
      <c r="FP404" s="21">
        <v>44.577358245849609</v>
      </c>
      <c r="FQ404" s="21">
        <v>42.762264251708984</v>
      </c>
      <c r="FR404" s="21">
        <v>43.115093231201172</v>
      </c>
      <c r="FS404" s="21">
        <v>3.6282577514648438</v>
      </c>
      <c r="FT404" s="21">
        <v>0.23926790058612823</v>
      </c>
      <c r="FU404" s="21">
        <v>0.14803363382816315</v>
      </c>
      <c r="FV404" t="s">
        <v>295</v>
      </c>
      <c r="FW404" s="21">
        <v>0.14513029158115387</v>
      </c>
      <c r="FX404">
        <f t="shared" si="18"/>
        <v>1.4277197957038879</v>
      </c>
      <c r="FY404">
        <f t="shared" si="19"/>
        <v>-0.20532284975051879</v>
      </c>
      <c r="FZ404">
        <f t="shared" si="20"/>
        <v>51.947547149658206</v>
      </c>
    </row>
    <row r="405" spans="1:182" x14ac:dyDescent="0.2">
      <c r="A405" t="s">
        <v>226</v>
      </c>
      <c r="B405" t="s">
        <v>199</v>
      </c>
      <c r="C405" t="s">
        <v>291</v>
      </c>
      <c r="D405" t="s">
        <v>245</v>
      </c>
      <c r="E405" t="s">
        <v>220</v>
      </c>
      <c r="F405" s="21">
        <v>206</v>
      </c>
      <c r="G405" s="21">
        <v>1.1569793224334717</v>
      </c>
      <c r="H405" s="21">
        <v>1.0137771368026733</v>
      </c>
      <c r="I405" s="21">
        <v>0.77789402008056641</v>
      </c>
      <c r="J405" s="21">
        <v>0.755962073802948</v>
      </c>
      <c r="K405" s="21">
        <v>0.78840899467468262</v>
      </c>
      <c r="L405" s="21">
        <v>0.85563039779663086</v>
      </c>
      <c r="M405" s="21">
        <v>1.0936212539672852</v>
      </c>
      <c r="N405" s="21">
        <v>1.0222914218902588</v>
      </c>
      <c r="O405" s="21">
        <v>0.77966940402984619</v>
      </c>
      <c r="P405" s="21">
        <v>0.30452197790145874</v>
      </c>
      <c r="Q405" s="21">
        <v>-0.16997422277927399</v>
      </c>
      <c r="R405" s="21">
        <v>0.32289159297943115</v>
      </c>
      <c r="S405" s="21">
        <v>-0.19577987492084503</v>
      </c>
      <c r="T405" s="21">
        <v>-0.62513011693954468</v>
      </c>
      <c r="U405" s="21">
        <v>0.24753418564796448</v>
      </c>
      <c r="V405" s="21">
        <v>1.0245859622955322</v>
      </c>
      <c r="W405" s="21">
        <v>1.2200726270675659</v>
      </c>
      <c r="X405" s="21">
        <v>1.4424538612365723</v>
      </c>
      <c r="Y405" s="21">
        <v>1.6883659362792969</v>
      </c>
      <c r="Z405" s="21">
        <v>2.0078220367431641</v>
      </c>
      <c r="AA405" s="21">
        <v>2.0157926082611084</v>
      </c>
      <c r="AB405" s="21">
        <v>1.3312497138977051</v>
      </c>
      <c r="AC405" s="21">
        <v>1.3833622932434082</v>
      </c>
      <c r="AD405" s="21">
        <v>0.91082769632339478</v>
      </c>
      <c r="AE405" s="21">
        <v>-0.2291182279586792</v>
      </c>
      <c r="AF405" s="21">
        <v>-0.34950399398803711</v>
      </c>
      <c r="AG405" s="21">
        <v>-0.48498967289924622</v>
      </c>
      <c r="AH405" s="21">
        <v>-0.49208372831344604</v>
      </c>
      <c r="AI405" s="21">
        <v>-0.43810024857521057</v>
      </c>
      <c r="AJ405" s="21">
        <v>-0.43764021992683411</v>
      </c>
      <c r="AK405" s="21">
        <v>-0.43105751276016235</v>
      </c>
      <c r="AL405" s="21">
        <v>-0.29444751143455505</v>
      </c>
      <c r="AM405" s="21">
        <v>-0.15053041279315948</v>
      </c>
      <c r="AN405" s="21">
        <v>-0.31207805871963501</v>
      </c>
      <c r="AO405" s="21">
        <v>-0.2583138644695282</v>
      </c>
      <c r="AP405" s="21">
        <v>-0.23118405044078827</v>
      </c>
      <c r="AQ405" s="21">
        <v>-0.23005770146846771</v>
      </c>
      <c r="AR405" s="21">
        <v>-9.6447683870792389E-2</v>
      </c>
      <c r="AS405" s="21">
        <v>6.2147896736860275E-2</v>
      </c>
      <c r="AT405" s="21">
        <v>0.14886768162250519</v>
      </c>
      <c r="AU405" s="21">
        <v>-0.29642722010612488</v>
      </c>
      <c r="AV405" s="21">
        <v>-0.55084222555160522</v>
      </c>
      <c r="AW405" s="21">
        <v>-0.43527060747146606</v>
      </c>
      <c r="AX405" s="21">
        <v>-0.27199047803878784</v>
      </c>
      <c r="AY405" s="21">
        <v>-0.12539547681808472</v>
      </c>
      <c r="AZ405" s="21">
        <v>-0.62774556875228882</v>
      </c>
      <c r="BA405" s="21">
        <v>-0.35755777359008789</v>
      </c>
      <c r="BB405" s="21">
        <v>-0.60624456405639648</v>
      </c>
      <c r="BC405" s="21">
        <v>-0.11747352033853531</v>
      </c>
      <c r="BD405" s="21">
        <v>-0.21038566529750824</v>
      </c>
      <c r="BE405" s="21">
        <v>-0.36271962523460388</v>
      </c>
      <c r="BF405" s="21">
        <v>-0.36214965581893921</v>
      </c>
      <c r="BG405" s="21">
        <v>-0.3006024956703186</v>
      </c>
      <c r="BH405" s="21">
        <v>-0.30935552716255188</v>
      </c>
      <c r="BI405" s="21">
        <v>-0.28613314032554626</v>
      </c>
      <c r="BJ405" s="21">
        <v>-0.10184694826602936</v>
      </c>
      <c r="BK405" s="21">
        <v>9.201427549123764E-2</v>
      </c>
      <c r="BL405" s="21">
        <v>1.346992515027523E-2</v>
      </c>
      <c r="BM405" s="21">
        <v>0.18859632313251495</v>
      </c>
      <c r="BN405" s="21">
        <v>0.23744958639144897</v>
      </c>
      <c r="BO405" s="21">
        <v>0.28752252459526062</v>
      </c>
      <c r="BP405" s="21">
        <v>0.39265069365501404</v>
      </c>
      <c r="BQ405" s="21">
        <v>0.47498968243598938</v>
      </c>
      <c r="BR405" s="21">
        <v>0.52463829517364502</v>
      </c>
      <c r="BS405" s="21">
        <v>-3.86616550385952E-2</v>
      </c>
      <c r="BT405" s="21">
        <v>-0.36247295141220093</v>
      </c>
      <c r="BU405" s="21">
        <v>-0.23014774918556213</v>
      </c>
      <c r="BV405" s="21">
        <v>-5.5662216618657112E-3</v>
      </c>
      <c r="BW405" s="21">
        <v>0.11866077035665512</v>
      </c>
      <c r="BX405" s="21">
        <v>-0.41165664792060852</v>
      </c>
      <c r="BY405" s="21">
        <v>-0.18278682231903076</v>
      </c>
      <c r="BZ405" s="21">
        <v>-0.4452701210975647</v>
      </c>
      <c r="CA405" s="21">
        <v>-4.0148735046386719E-2</v>
      </c>
      <c r="CB405" s="21">
        <v>-0.11403274536132813</v>
      </c>
      <c r="CC405" s="21">
        <v>-0.27803575992584229</v>
      </c>
      <c r="CD405" s="21">
        <v>-0.27215772867202759</v>
      </c>
      <c r="CE405" s="21">
        <v>-0.20537197589874268</v>
      </c>
      <c r="CF405" s="21">
        <v>-0.22050595283508301</v>
      </c>
      <c r="CG405" s="21">
        <v>-0.18575894832611084</v>
      </c>
      <c r="CH405" s="21">
        <v>3.1547605991363525E-2</v>
      </c>
      <c r="CI405" s="21">
        <v>0.25999999046325684</v>
      </c>
      <c r="CJ405" s="21">
        <v>0.23894345760345459</v>
      </c>
      <c r="CK405" s="21">
        <v>0.49812495708465576</v>
      </c>
      <c r="CL405" s="21">
        <v>0.5620238184928894</v>
      </c>
      <c r="CM405" s="21">
        <v>0.64599698781967163</v>
      </c>
      <c r="CN405" s="21">
        <v>0.73139876127243042</v>
      </c>
      <c r="CO405" s="21">
        <v>0.76092267036437988</v>
      </c>
      <c r="CP405" s="21">
        <v>0.78489589691162109</v>
      </c>
      <c r="CQ405" s="21">
        <v>0.13986599445343018</v>
      </c>
      <c r="CR405" s="21">
        <v>-0.23200893402099609</v>
      </c>
      <c r="CS405" s="21">
        <v>-8.8080286979675293E-2</v>
      </c>
      <c r="CT405" s="21">
        <v>0.17895841598510742</v>
      </c>
      <c r="CU405" s="21">
        <v>0.28769338130950928</v>
      </c>
      <c r="CV405" s="21">
        <v>-0.2619941234588623</v>
      </c>
      <c r="CW405" s="21">
        <v>-6.1740994453430176E-2</v>
      </c>
      <c r="CX405" s="21">
        <v>-0.33377975225448608</v>
      </c>
      <c r="CY405" s="21">
        <v>3.7176050245761871E-2</v>
      </c>
      <c r="CZ405" s="21">
        <v>-1.7679821699857712E-2</v>
      </c>
      <c r="DA405" s="21">
        <v>-0.19335189461708069</v>
      </c>
      <c r="DB405" s="21">
        <v>-0.18216580152511597</v>
      </c>
      <c r="DC405" s="21">
        <v>-0.11014145612716675</v>
      </c>
      <c r="DD405" s="21">
        <v>-0.13165637850761414</v>
      </c>
      <c r="DE405" s="21">
        <v>-8.5384763777256012E-2</v>
      </c>
      <c r="DF405" s="21">
        <v>0.16494216024875641</v>
      </c>
      <c r="DG405" s="21">
        <v>0.42798569798469543</v>
      </c>
      <c r="DH405" s="21">
        <v>0.4644169807434082</v>
      </c>
      <c r="DI405" s="21">
        <v>0.80765360593795776</v>
      </c>
      <c r="DJ405" s="21">
        <v>0.88659805059432983</v>
      </c>
      <c r="DK405" s="21">
        <v>1.0044714212417603</v>
      </c>
      <c r="DL405" s="21">
        <v>1.0701467990875244</v>
      </c>
      <c r="DM405" s="21">
        <v>1.0468556880950928</v>
      </c>
      <c r="DN405" s="21">
        <v>1.0451534986495972</v>
      </c>
      <c r="DO405" s="21">
        <v>0.31839364767074585</v>
      </c>
      <c r="DP405" s="21">
        <v>-0.10154492408037186</v>
      </c>
      <c r="DQ405" s="21">
        <v>5.3987178951501846E-2</v>
      </c>
      <c r="DR405" s="21">
        <v>0.36348304152488708</v>
      </c>
      <c r="DS405" s="21">
        <v>0.45672598481178284</v>
      </c>
      <c r="DT405" s="21">
        <v>-0.11233160644769669</v>
      </c>
      <c r="DU405" s="21">
        <v>5.9304829686880112E-2</v>
      </c>
      <c r="DV405" s="21">
        <v>-0.22228936851024628</v>
      </c>
      <c r="DW405" s="21">
        <v>0.14882075786590576</v>
      </c>
      <c r="DX405" s="21">
        <v>0.12143849581480026</v>
      </c>
      <c r="DY405" s="21">
        <v>-7.1081846952438354E-2</v>
      </c>
      <c r="DZ405" s="21">
        <v>-5.2231736481189728E-2</v>
      </c>
      <c r="EA405" s="21">
        <v>2.7356285601854324E-2</v>
      </c>
      <c r="EB405" s="21">
        <v>-3.3716938924044371E-3</v>
      </c>
      <c r="EC405" s="21">
        <v>5.9539616107940674E-2</v>
      </c>
      <c r="ED405" s="21">
        <v>0.3575427234172821</v>
      </c>
      <c r="EE405" s="21">
        <v>0.67053037881851196</v>
      </c>
      <c r="EF405" s="21">
        <v>0.78996497392654419</v>
      </c>
      <c r="EG405" s="21">
        <v>1.2545638084411621</v>
      </c>
      <c r="EH405" s="21">
        <v>1.3552316427230835</v>
      </c>
      <c r="EI405" s="21">
        <v>1.5220516920089722</v>
      </c>
      <c r="EJ405" s="21">
        <v>1.559245228767395</v>
      </c>
      <c r="EK405" s="21">
        <v>1.4596974849700928</v>
      </c>
      <c r="EL405" s="21">
        <v>1.4209240674972534</v>
      </c>
      <c r="EM405" s="21">
        <v>0.57615923881530762</v>
      </c>
      <c r="EN405" s="21">
        <v>8.6824379861354828E-2</v>
      </c>
      <c r="EO405" s="21">
        <v>0.25911003351211548</v>
      </c>
      <c r="EP405" s="21">
        <v>0.62990731000900269</v>
      </c>
      <c r="EQ405" s="21">
        <v>0.70078223943710327</v>
      </c>
      <c r="ER405" s="21">
        <v>0.10375729948282242</v>
      </c>
      <c r="ES405" s="21">
        <v>0.23407576978206635</v>
      </c>
      <c r="ET405" s="21">
        <v>-6.1314966529607773E-2</v>
      </c>
      <c r="EU405" s="21">
        <v>51.673553719008261</v>
      </c>
      <c r="EV405" s="21">
        <v>46.880165100097656</v>
      </c>
      <c r="EW405" s="21">
        <v>46.855371900826448</v>
      </c>
      <c r="EX405" s="21">
        <v>44.851238250732422</v>
      </c>
      <c r="EY405" s="21">
        <v>45.586776733398438</v>
      </c>
      <c r="EZ405" s="21">
        <v>42.338844299316406</v>
      </c>
      <c r="FA405" s="21">
        <v>43.34710693359375</v>
      </c>
      <c r="FB405" s="21">
        <v>44.516529083251953</v>
      </c>
      <c r="FC405" s="21">
        <v>50.086776733398438</v>
      </c>
      <c r="FD405" s="21">
        <v>56.066116333007813</v>
      </c>
      <c r="FE405" s="21">
        <v>56.640495300292969</v>
      </c>
      <c r="FF405" s="21">
        <v>61.206611633300781</v>
      </c>
      <c r="FG405" s="21">
        <v>61.797519683837891</v>
      </c>
      <c r="FH405" s="21">
        <v>62.508262634277344</v>
      </c>
      <c r="FI405" s="21">
        <v>63.280990600585938</v>
      </c>
      <c r="FJ405" s="21">
        <v>61.797519683837891</v>
      </c>
      <c r="FK405" s="21">
        <v>60.268596649169922</v>
      </c>
      <c r="FL405" s="21">
        <v>57.033058166503906</v>
      </c>
      <c r="FM405" s="21">
        <v>52.524791717529297</v>
      </c>
      <c r="FN405" s="21">
        <v>48.793388366699219</v>
      </c>
      <c r="FO405" s="21">
        <v>47.780990600585938</v>
      </c>
      <c r="FP405" s="21">
        <v>47.239669799804688</v>
      </c>
      <c r="FQ405" s="21">
        <v>45.280990600585938</v>
      </c>
      <c r="FR405" s="21">
        <v>46.45867919921875</v>
      </c>
      <c r="FS405" s="21">
        <v>5.535520076751709</v>
      </c>
      <c r="FT405" s="21">
        <v>0.3434985876083374</v>
      </c>
      <c r="FU405" s="21">
        <v>0.27785274386405945</v>
      </c>
      <c r="FV405" t="s">
        <v>295</v>
      </c>
      <c r="FW405" s="21">
        <v>0.1506761908531189</v>
      </c>
      <c r="FX405">
        <f t="shared" si="18"/>
        <v>1.6749014139175415</v>
      </c>
      <c r="FY405">
        <f t="shared" si="19"/>
        <v>5.72857141494751E-2</v>
      </c>
      <c r="FZ405">
        <f t="shared" si="20"/>
        <v>53.280165100097655</v>
      </c>
    </row>
    <row r="406" spans="1:182" x14ac:dyDescent="0.2">
      <c r="A406" t="s">
        <v>226</v>
      </c>
      <c r="B406" t="s">
        <v>199</v>
      </c>
      <c r="C406" t="s">
        <v>291</v>
      </c>
      <c r="D406" t="s">
        <v>245</v>
      </c>
      <c r="E406" t="s">
        <v>221</v>
      </c>
      <c r="F406" s="21">
        <v>226</v>
      </c>
      <c r="G406" s="21">
        <v>0.27979981899261475</v>
      </c>
      <c r="H406" s="21">
        <v>0.62811988592147827</v>
      </c>
      <c r="I406" s="21">
        <v>0.64953124523162842</v>
      </c>
      <c r="J406" s="21">
        <v>0.59910231828689575</v>
      </c>
      <c r="K406" s="21">
        <v>0.69066685438156128</v>
      </c>
      <c r="L406" s="21">
        <v>1.0834977626800537</v>
      </c>
      <c r="M406" s="21">
        <v>1.3510708808898926</v>
      </c>
      <c r="N406" s="21">
        <v>0.66163748502731323</v>
      </c>
      <c r="O406" s="21">
        <v>-8.2468949258327484E-2</v>
      </c>
      <c r="P406" s="21">
        <v>-0.54406619071960449</v>
      </c>
      <c r="Q406" s="21">
        <v>-1.2546272277832031</v>
      </c>
      <c r="R406" s="21">
        <v>-1.550777792930603</v>
      </c>
      <c r="S406" s="21">
        <v>-0.36449345946311951</v>
      </c>
      <c r="T406" s="21">
        <v>-1.3896005153656006</v>
      </c>
      <c r="U406" s="21">
        <v>-0.8835073709487915</v>
      </c>
      <c r="V406" s="21">
        <v>-0.41336217522621155</v>
      </c>
      <c r="W406" s="21">
        <v>0.59049957990646362</v>
      </c>
      <c r="X406" s="21">
        <v>1.4866278171539307</v>
      </c>
      <c r="Y406" s="21">
        <v>1.6146456003189087</v>
      </c>
      <c r="Z406" s="21">
        <v>1.3969403505325317</v>
      </c>
      <c r="AA406" s="21">
        <v>1.5308526754379272</v>
      </c>
      <c r="AB406" s="21">
        <v>1.3917402029037476</v>
      </c>
      <c r="AC406" s="21">
        <v>1.1649428606033325</v>
      </c>
      <c r="AD406" s="21">
        <v>1.0009957551956177</v>
      </c>
      <c r="AE406" s="21">
        <v>-1.6838436126708984</v>
      </c>
      <c r="AF406" s="21">
        <v>-0.83358097076416016</v>
      </c>
      <c r="AG406" s="21">
        <v>-0.75711560249328613</v>
      </c>
      <c r="AH406" s="21">
        <v>-0.77385455369949341</v>
      </c>
      <c r="AI406" s="21">
        <v>-0.62528043985366821</v>
      </c>
      <c r="AJ406" s="21">
        <v>-0.32561343908309937</v>
      </c>
      <c r="AK406" s="21">
        <v>-0.24885226786136627</v>
      </c>
      <c r="AL406" s="21">
        <v>-0.51829677820205688</v>
      </c>
      <c r="AM406" s="21">
        <v>-0.77554267644882202</v>
      </c>
      <c r="AN406" s="21">
        <v>-1.0854345560073853</v>
      </c>
      <c r="AO406" s="21">
        <v>-1.3601030111312866</v>
      </c>
      <c r="AP406" s="21">
        <v>-1.2919943332672119</v>
      </c>
      <c r="AQ406" s="21">
        <v>-1.2032516002655029</v>
      </c>
      <c r="AR406" s="21">
        <v>-1.0608197450637817</v>
      </c>
      <c r="AS406" s="21">
        <v>-0.75703001022338867</v>
      </c>
      <c r="AT406" s="21">
        <v>-0.92869985103607178</v>
      </c>
      <c r="AU406" s="21">
        <v>-0.81928092241287231</v>
      </c>
      <c r="AV406" s="21">
        <v>-0.43769770860671997</v>
      </c>
      <c r="AW406" s="21">
        <v>-0.56494653224945068</v>
      </c>
      <c r="AX406" s="21">
        <v>-0.80103689432144165</v>
      </c>
      <c r="AY406" s="21">
        <v>-0.62996059656143188</v>
      </c>
      <c r="AZ406" s="21">
        <v>-0.675545334815979</v>
      </c>
      <c r="BA406" s="21">
        <v>-0.80446934700012207</v>
      </c>
      <c r="BB406" s="21">
        <v>-0.61534988880157471</v>
      </c>
      <c r="BC406" s="21">
        <v>-1.2126550674438477</v>
      </c>
      <c r="BD406" s="21">
        <v>-0.61482840776443481</v>
      </c>
      <c r="BE406" s="21">
        <v>-0.56221193075180054</v>
      </c>
      <c r="BF406" s="21">
        <v>-0.58543884754180908</v>
      </c>
      <c r="BG406" s="21">
        <v>-0.46152028441429138</v>
      </c>
      <c r="BH406" s="21">
        <v>-0.212664395570755</v>
      </c>
      <c r="BI406" s="21">
        <v>-0.13056989014148712</v>
      </c>
      <c r="BJ406" s="21">
        <v>-0.38216462731361389</v>
      </c>
      <c r="BK406" s="21">
        <v>-0.46551358699798584</v>
      </c>
      <c r="BL406" s="21">
        <v>-0.70600837469100952</v>
      </c>
      <c r="BM406" s="21">
        <v>-0.8835752010345459</v>
      </c>
      <c r="BN406" s="21">
        <v>-0.74719059467315674</v>
      </c>
      <c r="BO406" s="21">
        <v>-0.66003155708312988</v>
      </c>
      <c r="BP406" s="21">
        <v>-0.5338863730430603</v>
      </c>
      <c r="BQ406" s="21">
        <v>-0.38574296236038208</v>
      </c>
      <c r="BR406" s="21">
        <v>-0.70240753889083862</v>
      </c>
      <c r="BS406" s="21">
        <v>-0.63834840059280396</v>
      </c>
      <c r="BT406" s="21">
        <v>-0.27568548917770386</v>
      </c>
      <c r="BU406" s="21">
        <v>-0.34101888537406921</v>
      </c>
      <c r="BV406" s="21">
        <v>-0.58211493492126465</v>
      </c>
      <c r="BW406" s="21">
        <v>-0.4453757107257843</v>
      </c>
      <c r="BX406" s="21">
        <v>-0.47606915235519409</v>
      </c>
      <c r="BY406" s="21">
        <v>-0.58498680591583252</v>
      </c>
      <c r="BZ406" s="21">
        <v>-0.4354148805141449</v>
      </c>
      <c r="CA406" s="21">
        <v>-0.88631129264831543</v>
      </c>
      <c r="CB406" s="21">
        <v>-0.4633210301399231</v>
      </c>
      <c r="CC406" s="21">
        <v>-0.42722225189208984</v>
      </c>
      <c r="CD406" s="21">
        <v>-0.45494276285171509</v>
      </c>
      <c r="CE406" s="21">
        <v>-0.34810048341751099</v>
      </c>
      <c r="CF406" s="21">
        <v>-0.13443624973297119</v>
      </c>
      <c r="CG406" s="21">
        <v>-4.8647880554199219E-2</v>
      </c>
      <c r="CH406" s="21">
        <v>-0.28787988424301147</v>
      </c>
      <c r="CI406" s="21">
        <v>-0.25078839063644409</v>
      </c>
      <c r="CJ406" s="21">
        <v>-0.44321897625923157</v>
      </c>
      <c r="CK406" s="21">
        <v>-0.55353349447250366</v>
      </c>
      <c r="CL406" s="21">
        <v>-0.36986112594604492</v>
      </c>
      <c r="CM406" s="21">
        <v>-0.28379902243614197</v>
      </c>
      <c r="CN406" s="21">
        <v>-0.16893386840820313</v>
      </c>
      <c r="CO406" s="21">
        <v>-0.12859070301055908</v>
      </c>
      <c r="CP406" s="21">
        <v>-0.54567813873291016</v>
      </c>
      <c r="CQ406" s="21">
        <v>-0.5130351185798645</v>
      </c>
      <c r="CR406" s="21">
        <v>-0.16347634792327881</v>
      </c>
      <c r="CS406" s="21">
        <v>-0.18592727184295654</v>
      </c>
      <c r="CT406" s="21">
        <v>-0.43049025535583496</v>
      </c>
      <c r="CU406" s="21">
        <v>-0.31753277778625488</v>
      </c>
      <c r="CV406" s="21">
        <v>-0.33791255950927734</v>
      </c>
      <c r="CW406" s="21">
        <v>-0.43297386169433594</v>
      </c>
      <c r="CX406" s="21">
        <v>-0.31079244613647461</v>
      </c>
      <c r="CY406" s="21">
        <v>-0.55996757745742798</v>
      </c>
      <c r="CZ406" s="21">
        <v>-0.31181365251541138</v>
      </c>
      <c r="DA406" s="21">
        <v>-0.29223254323005676</v>
      </c>
      <c r="DB406" s="21">
        <v>-0.32444664835929871</v>
      </c>
      <c r="DC406" s="21">
        <v>-0.23468068242073059</v>
      </c>
      <c r="DD406" s="21">
        <v>-5.6208100169897079E-2</v>
      </c>
      <c r="DE406" s="21">
        <v>3.3274132758378983E-2</v>
      </c>
      <c r="DF406" s="21">
        <v>-0.19359514117240906</v>
      </c>
      <c r="DG406" s="21">
        <v>-3.606317937374115E-2</v>
      </c>
      <c r="DH406" s="21">
        <v>-0.18042956292629242</v>
      </c>
      <c r="DI406" s="21">
        <v>-0.22349177300930023</v>
      </c>
      <c r="DJ406" s="21">
        <v>7.4683320708572865E-3</v>
      </c>
      <c r="DK406" s="21">
        <v>9.2433512210845947E-2</v>
      </c>
      <c r="DL406" s="21">
        <v>0.19601862132549286</v>
      </c>
      <c r="DM406" s="21">
        <v>0.12856157124042511</v>
      </c>
      <c r="DN406" s="21">
        <v>-0.38894876837730408</v>
      </c>
      <c r="DO406" s="21">
        <v>-0.38772183656692505</v>
      </c>
      <c r="DP406" s="21">
        <v>-5.1267195492982864E-2</v>
      </c>
      <c r="DQ406" s="21">
        <v>-3.0835652723908424E-2</v>
      </c>
      <c r="DR406" s="21">
        <v>-0.27886557579040527</v>
      </c>
      <c r="DS406" s="21">
        <v>-0.18968984484672546</v>
      </c>
      <c r="DT406" s="21">
        <v>-0.1997559666633606</v>
      </c>
      <c r="DU406" s="21">
        <v>-0.28096091747283936</v>
      </c>
      <c r="DV406" s="21">
        <v>-0.18617001175880432</v>
      </c>
      <c r="DW406" s="21">
        <v>-8.8779032230377197E-2</v>
      </c>
      <c r="DX406" s="21">
        <v>-9.3061089515686035E-2</v>
      </c>
      <c r="DY406" s="21">
        <v>-9.7328871488571167E-2</v>
      </c>
      <c r="DZ406" s="21">
        <v>-0.13603100180625916</v>
      </c>
      <c r="EA406" s="21">
        <v>-7.0920497179031372E-2</v>
      </c>
      <c r="EB406" s="21">
        <v>5.6740928441286087E-2</v>
      </c>
      <c r="EC406" s="21">
        <v>0.15155650675296783</v>
      </c>
      <c r="ED406" s="21">
        <v>-5.7462960481643677E-2</v>
      </c>
      <c r="EE406" s="21">
        <v>0.27396592497825623</v>
      </c>
      <c r="EF406" s="21">
        <v>0.19899661839008331</v>
      </c>
      <c r="EG406" s="21">
        <v>0.25303605198860168</v>
      </c>
      <c r="EH406" s="21">
        <v>0.55227214097976685</v>
      </c>
      <c r="EI406" s="21">
        <v>0.63565355539321899</v>
      </c>
      <c r="EJ406" s="21">
        <v>0.72295206785202026</v>
      </c>
      <c r="EK406" s="21">
        <v>0.49984860420227051</v>
      </c>
      <c r="EL406" s="21">
        <v>-0.16265642642974854</v>
      </c>
      <c r="EM406" s="21">
        <v>-0.20678932964801788</v>
      </c>
      <c r="EN406" s="21">
        <v>0.11074499785900116</v>
      </c>
      <c r="EO406" s="21">
        <v>0.19309201836585999</v>
      </c>
      <c r="EP406" s="21">
        <v>-5.9943597763776779E-2</v>
      </c>
      <c r="EQ406" s="21">
        <v>-5.104944109916687E-3</v>
      </c>
      <c r="ER406" s="21">
        <v>-2.7978321304544806E-4</v>
      </c>
      <c r="ES406" s="21">
        <v>-6.1478372663259506E-2</v>
      </c>
      <c r="ET406" s="21">
        <v>-6.2349922955036163E-3</v>
      </c>
      <c r="EU406" s="21">
        <v>48.125</v>
      </c>
      <c r="EV406" s="21">
        <v>47.420139312744141</v>
      </c>
      <c r="EW406" s="21">
        <v>45.125</v>
      </c>
      <c r="EX406" s="21">
        <v>42.076389312744141</v>
      </c>
      <c r="EY406" s="21">
        <v>42.357639312744141</v>
      </c>
      <c r="EZ406" s="21">
        <v>39.069442749023438</v>
      </c>
      <c r="FA406" s="21">
        <v>38.913192749023438</v>
      </c>
      <c r="FB406" s="21">
        <v>38.586807250976563</v>
      </c>
      <c r="FC406" s="21">
        <v>44.375</v>
      </c>
      <c r="FD406" s="21">
        <v>51.326389312744141</v>
      </c>
      <c r="FE406" s="21">
        <v>54.947917938232422</v>
      </c>
      <c r="FF406" s="21">
        <v>57.399307250976563</v>
      </c>
      <c r="FG406" s="21">
        <v>60.996528625488281</v>
      </c>
      <c r="FH406" s="21">
        <v>61.642360687255859</v>
      </c>
      <c r="FI406" s="21">
        <v>62.440971374511719</v>
      </c>
      <c r="FJ406" s="21">
        <v>62.038192749023438</v>
      </c>
      <c r="FK406" s="21">
        <v>58.774307250976563</v>
      </c>
      <c r="FL406" s="21">
        <v>53.975692749023438</v>
      </c>
      <c r="FM406" s="21">
        <v>50.038192749023438</v>
      </c>
      <c r="FN406" s="21">
        <v>46.763889312744141</v>
      </c>
      <c r="FO406" s="21">
        <v>44.586807250976563</v>
      </c>
      <c r="FP406" s="21">
        <v>42.340278625488281</v>
      </c>
      <c r="FQ406" s="21">
        <v>40.645832061767578</v>
      </c>
      <c r="FR406" s="21">
        <v>40.305557250976563</v>
      </c>
      <c r="FS406" s="21">
        <v>4.6278285980224609</v>
      </c>
      <c r="FT406" s="21">
        <v>0.31584522128105164</v>
      </c>
      <c r="FU406" s="21">
        <v>0.19956381618976593</v>
      </c>
      <c r="FV406" t="s">
        <v>295</v>
      </c>
      <c r="FW406" s="21">
        <v>0.2189270406961441</v>
      </c>
      <c r="FX406">
        <f t="shared" si="18"/>
        <v>1.3239132046699524</v>
      </c>
      <c r="FY406">
        <f t="shared" si="19"/>
        <v>-0.32209235429763794</v>
      </c>
      <c r="FZ406">
        <f t="shared" si="20"/>
        <v>50.827777862548828</v>
      </c>
    </row>
    <row r="407" spans="1:182" x14ac:dyDescent="0.2">
      <c r="A407" t="s">
        <v>226</v>
      </c>
      <c r="B407" t="s">
        <v>199</v>
      </c>
      <c r="C407" t="s">
        <v>291</v>
      </c>
      <c r="D407" t="s">
        <v>246</v>
      </c>
      <c r="E407" t="s">
        <v>219</v>
      </c>
      <c r="F407" s="21">
        <v>445</v>
      </c>
      <c r="G407" s="21">
        <v>0.45831811428070068</v>
      </c>
      <c r="H407" s="21">
        <v>0.59510058164596558</v>
      </c>
      <c r="I407" s="21">
        <v>0.49537339806556702</v>
      </c>
      <c r="J407" s="21">
        <v>0.49867057800292969</v>
      </c>
      <c r="K407" s="21">
        <v>0.56626337766647339</v>
      </c>
      <c r="L407" s="21">
        <v>0.82769531011581421</v>
      </c>
      <c r="M407" s="21">
        <v>1.0614144802093506</v>
      </c>
      <c r="N407" s="21">
        <v>0.57825523614883423</v>
      </c>
      <c r="O407" s="21">
        <v>-0.44417271018028259</v>
      </c>
      <c r="P407" s="21">
        <v>-1.7728532552719116</v>
      </c>
      <c r="Q407" s="21">
        <v>-2.5941760540008545</v>
      </c>
      <c r="R407" s="21">
        <v>-2.932288646697998</v>
      </c>
      <c r="S407" s="21">
        <v>-2.9489362239837646</v>
      </c>
      <c r="T407" s="21">
        <v>-2.4772803783416748</v>
      </c>
      <c r="U407" s="21">
        <v>-1.691476583480835</v>
      </c>
      <c r="V407" s="21">
        <v>-0.8829343318939209</v>
      </c>
      <c r="W407" s="21">
        <v>0.11118694394826889</v>
      </c>
      <c r="X407" s="21">
        <v>1.1077009439468384</v>
      </c>
      <c r="Y407" s="21">
        <v>1.4486161470413208</v>
      </c>
      <c r="Z407" s="21">
        <v>1.3688613176345825</v>
      </c>
      <c r="AA407" s="21">
        <v>1.4734114408493042</v>
      </c>
      <c r="AB407" s="21">
        <v>1.1456125974655151</v>
      </c>
      <c r="AC407" s="21">
        <v>1.0105439424514771</v>
      </c>
      <c r="AD407" s="21">
        <v>0.87438613176345825</v>
      </c>
      <c r="AE407" s="21">
        <v>-0.91079229116439819</v>
      </c>
      <c r="AF407" s="21">
        <v>-0.5986628532409668</v>
      </c>
      <c r="AG407" s="21">
        <v>-0.66475266218185425</v>
      </c>
      <c r="AH407" s="21">
        <v>-0.67473989725112915</v>
      </c>
      <c r="AI407" s="21">
        <v>-0.56357759237289429</v>
      </c>
      <c r="AJ407" s="21">
        <v>-0.33106321096420288</v>
      </c>
      <c r="AK407" s="21">
        <v>-0.30569714307785034</v>
      </c>
      <c r="AL407" s="21">
        <v>-0.3987693190574646</v>
      </c>
      <c r="AM407" s="21">
        <v>-0.45639586448669434</v>
      </c>
      <c r="AN407" s="21">
        <v>-0.76915746927261353</v>
      </c>
      <c r="AO407" s="21">
        <v>-0.89612120389938354</v>
      </c>
      <c r="AP407" s="21">
        <v>-0.84387367963790894</v>
      </c>
      <c r="AQ407" s="21">
        <v>-0.82772189378738403</v>
      </c>
      <c r="AR407" s="21">
        <v>-0.64940845966339111</v>
      </c>
      <c r="AS407" s="21">
        <v>-0.3455931544303894</v>
      </c>
      <c r="AT407" s="21">
        <v>-0.43372097611427307</v>
      </c>
      <c r="AU407" s="21">
        <v>-0.53745251893997192</v>
      </c>
      <c r="AV407" s="21">
        <v>-0.45606601238250732</v>
      </c>
      <c r="AW407" s="21">
        <v>-0.42221987247467041</v>
      </c>
      <c r="AX407" s="21">
        <v>-0.45055139064788818</v>
      </c>
      <c r="AY407" s="21">
        <v>-0.35270056128501892</v>
      </c>
      <c r="AZ407" s="21">
        <v>-0.56709527969360352</v>
      </c>
      <c r="BA407" s="21">
        <v>-0.55179059505462646</v>
      </c>
      <c r="BB407" s="21">
        <v>-0.51911580562591553</v>
      </c>
      <c r="BC407" s="21">
        <v>-0.67065608501434326</v>
      </c>
      <c r="BD407" s="21">
        <v>-0.45228555798530579</v>
      </c>
      <c r="BE407" s="21">
        <v>-0.52686405181884766</v>
      </c>
      <c r="BF407" s="21">
        <v>-0.53759580850601196</v>
      </c>
      <c r="BG407" s="21">
        <v>-0.44008392095565796</v>
      </c>
      <c r="BH407" s="21">
        <v>-0.24836044013500214</v>
      </c>
      <c r="BI407" s="21">
        <v>-0.21386986970901489</v>
      </c>
      <c r="BJ407" s="21">
        <v>-0.2886638343334198</v>
      </c>
      <c r="BK407" s="21">
        <v>-0.24766504764556885</v>
      </c>
      <c r="BL407" s="21">
        <v>-0.49976655840873718</v>
      </c>
      <c r="BM407" s="21">
        <v>-0.55443453788757324</v>
      </c>
      <c r="BN407" s="21">
        <v>-0.45973145961761475</v>
      </c>
      <c r="BO407" s="21">
        <v>-0.43092522025108337</v>
      </c>
      <c r="BP407" s="21">
        <v>-0.27027270197868347</v>
      </c>
      <c r="BQ407" s="21">
        <v>-7.1737982332706451E-2</v>
      </c>
      <c r="BR407" s="21">
        <v>-0.23371778428554535</v>
      </c>
      <c r="BS407" s="21">
        <v>-0.39450275897979736</v>
      </c>
      <c r="BT407" s="21">
        <v>-0.3311900794506073</v>
      </c>
      <c r="BU407" s="21">
        <v>-0.27385017275810242</v>
      </c>
      <c r="BV407" s="21">
        <v>-0.30309543013572693</v>
      </c>
      <c r="BW407" s="21">
        <v>-0.21188637614250183</v>
      </c>
      <c r="BX407" s="21">
        <v>-0.42756360769271851</v>
      </c>
      <c r="BY407" s="21">
        <v>-0.40365099906921387</v>
      </c>
      <c r="BZ407" s="21">
        <v>-0.39881792664527893</v>
      </c>
      <c r="CA407" s="21">
        <v>-0.50433844327926636</v>
      </c>
      <c r="CB407" s="21">
        <v>-0.35090512037277222</v>
      </c>
      <c r="CC407" s="21">
        <v>-0.43136283755302429</v>
      </c>
      <c r="CD407" s="21">
        <v>-0.44261026382446289</v>
      </c>
      <c r="CE407" s="21">
        <v>-0.35455256700515747</v>
      </c>
      <c r="CF407" s="21">
        <v>-0.19108074903488159</v>
      </c>
      <c r="CG407" s="21">
        <v>-0.15027058124542236</v>
      </c>
      <c r="CH407" s="21">
        <v>-0.21240508556365967</v>
      </c>
      <c r="CI407" s="21">
        <v>-0.10309872031211853</v>
      </c>
      <c r="CJ407" s="21">
        <v>-0.31318724155426025</v>
      </c>
      <c r="CK407" s="21">
        <v>-0.31778335571289063</v>
      </c>
      <c r="CL407" s="21">
        <v>-0.19367575645446777</v>
      </c>
      <c r="CM407" s="21">
        <v>-0.15610504150390625</v>
      </c>
      <c r="CN407" s="21">
        <v>-7.6844692230224609E-3</v>
      </c>
      <c r="CO407" s="21">
        <v>0.11793327331542969</v>
      </c>
      <c r="CP407" s="21">
        <v>-9.5196187496185303E-2</v>
      </c>
      <c r="CQ407" s="21">
        <v>-0.29549616575241089</v>
      </c>
      <c r="CR407" s="21">
        <v>-0.24470138549804688</v>
      </c>
      <c r="CS407" s="21">
        <v>-0.171089768409729</v>
      </c>
      <c r="CT407" s="21">
        <v>-0.20096790790557861</v>
      </c>
      <c r="CU407" s="21">
        <v>-0.11435890197753906</v>
      </c>
      <c r="CV407" s="21">
        <v>-0.330924391746521</v>
      </c>
      <c r="CW407" s="21">
        <v>-0.30104994773864746</v>
      </c>
      <c r="CX407" s="21">
        <v>-0.31549996137619019</v>
      </c>
      <c r="CY407" s="21">
        <v>-0.33802083134651184</v>
      </c>
      <c r="CZ407" s="21">
        <v>-0.24952466785907745</v>
      </c>
      <c r="DA407" s="21">
        <v>-0.33586162328720093</v>
      </c>
      <c r="DB407" s="21">
        <v>-0.34762471914291382</v>
      </c>
      <c r="DC407" s="21">
        <v>-0.26902121305465698</v>
      </c>
      <c r="DD407" s="21">
        <v>-0.13380105793476105</v>
      </c>
      <c r="DE407" s="21">
        <v>-8.6671292781829834E-2</v>
      </c>
      <c r="DF407" s="21">
        <v>-0.13614635169506073</v>
      </c>
      <c r="DG407" s="21">
        <v>4.1467610746622086E-2</v>
      </c>
      <c r="DH407" s="21">
        <v>-0.12660792469978333</v>
      </c>
      <c r="DI407" s="21">
        <v>-8.1132188439369202E-2</v>
      </c>
      <c r="DJ407" s="21">
        <v>7.2379954159259796E-2</v>
      </c>
      <c r="DK407" s="21">
        <v>0.11871514469385147</v>
      </c>
      <c r="DL407" s="21">
        <v>0.25490376353263855</v>
      </c>
      <c r="DM407" s="21">
        <v>0.30760452151298523</v>
      </c>
      <c r="DN407" s="21">
        <v>4.3325409293174744E-2</v>
      </c>
      <c r="DO407" s="21">
        <v>-0.19648957252502441</v>
      </c>
      <c r="DP407" s="21">
        <v>-0.15821269154548645</v>
      </c>
      <c r="DQ407" s="21">
        <v>-6.8329364061355591E-2</v>
      </c>
      <c r="DR407" s="21">
        <v>-9.8840370774269104E-2</v>
      </c>
      <c r="DS407" s="21">
        <v>-1.6831422224640846E-2</v>
      </c>
      <c r="DT407" s="21">
        <v>-0.23428517580032349</v>
      </c>
      <c r="DU407" s="21">
        <v>-0.19844889640808105</v>
      </c>
      <c r="DV407" s="21">
        <v>-0.23218201100826263</v>
      </c>
      <c r="DW407" s="21">
        <v>-9.7884587943553925E-2</v>
      </c>
      <c r="DX407" s="21">
        <v>-0.10314740985631943</v>
      </c>
      <c r="DY407" s="21">
        <v>-0.19797302782535553</v>
      </c>
      <c r="DZ407" s="21">
        <v>-0.21048064529895782</v>
      </c>
      <c r="EA407" s="21">
        <v>-0.14552754163742065</v>
      </c>
      <c r="EB407" s="21">
        <v>-5.1098287105560303E-2</v>
      </c>
      <c r="EC407" s="21">
        <v>5.1559731364250183E-3</v>
      </c>
      <c r="ED407" s="21">
        <v>-2.6040844619274139E-2</v>
      </c>
      <c r="EE407" s="21">
        <v>0.25019842386245728</v>
      </c>
      <c r="EF407" s="21">
        <v>0.14278297126293182</v>
      </c>
      <c r="EG407" s="21">
        <v>0.26055449247360229</v>
      </c>
      <c r="EH407" s="21">
        <v>0.456522136926651</v>
      </c>
      <c r="EI407" s="21">
        <v>0.51551181077957153</v>
      </c>
      <c r="EJ407" s="21">
        <v>0.63403952121734619</v>
      </c>
      <c r="EK407" s="21">
        <v>0.58145970106124878</v>
      </c>
      <c r="EL407" s="21">
        <v>0.24332858622074127</v>
      </c>
      <c r="EM407" s="21">
        <v>-5.3539793938398361E-2</v>
      </c>
      <c r="EN407" s="21">
        <v>-3.333674743771553E-2</v>
      </c>
      <c r="EO407" s="21">
        <v>8.0040343105792999E-2</v>
      </c>
      <c r="EP407" s="21">
        <v>4.8615571111440659E-2</v>
      </c>
      <c r="EQ407" s="21">
        <v>0.12398277223110199</v>
      </c>
      <c r="ER407" s="21">
        <v>-9.4753488898277283E-2</v>
      </c>
      <c r="ES407" s="21">
        <v>-5.0309289246797562E-2</v>
      </c>
      <c r="ET407" s="21">
        <v>-0.11188411712646484</v>
      </c>
      <c r="EU407" s="21">
        <v>49.785578747628087</v>
      </c>
      <c r="EV407" s="21">
        <v>48.694496154785156</v>
      </c>
      <c r="EW407" s="21">
        <v>46.732447817836814</v>
      </c>
      <c r="EX407" s="21">
        <v>45.176471710205078</v>
      </c>
      <c r="EY407" s="21">
        <v>42.776092529296875</v>
      </c>
      <c r="EZ407" s="21">
        <v>40.776092529296875</v>
      </c>
      <c r="FA407" s="21">
        <v>40.326374053955078</v>
      </c>
      <c r="FB407" s="21">
        <v>40.381404876708984</v>
      </c>
      <c r="FC407" s="21">
        <v>44.645160675048828</v>
      </c>
      <c r="FD407" s="21">
        <v>49.918407440185547</v>
      </c>
      <c r="FE407" s="21">
        <v>53.256168365478516</v>
      </c>
      <c r="FF407" s="21">
        <v>56.474384307861328</v>
      </c>
      <c r="FG407" s="21">
        <v>58.165084838867188</v>
      </c>
      <c r="FH407" s="21">
        <v>58.998104095458984</v>
      </c>
      <c r="FI407" s="21">
        <v>59.941177368164063</v>
      </c>
      <c r="FJ407" s="21">
        <v>60.487667083740234</v>
      </c>
      <c r="FK407" s="21">
        <v>59.573055267333984</v>
      </c>
      <c r="FL407" s="21">
        <v>56.958255767822266</v>
      </c>
      <c r="FM407" s="21">
        <v>52.569259643554688</v>
      </c>
      <c r="FN407" s="21">
        <v>49.546489715576172</v>
      </c>
      <c r="FO407" s="21">
        <v>46.641365051269531</v>
      </c>
      <c r="FP407" s="21">
        <v>44.508537292480469</v>
      </c>
      <c r="FQ407" s="21">
        <v>41.838710784912109</v>
      </c>
      <c r="FR407" s="21">
        <v>40.457305908203125</v>
      </c>
      <c r="FS407" s="21">
        <v>3.6282577514648438</v>
      </c>
      <c r="FT407" s="21">
        <v>0.23926790058612823</v>
      </c>
      <c r="FU407" s="21">
        <v>0.14803363382816315</v>
      </c>
      <c r="FV407" t="s">
        <v>295</v>
      </c>
      <c r="FW407" s="21">
        <v>0.14513029158115387</v>
      </c>
      <c r="FX407">
        <f t="shared" si="18"/>
        <v>1.1019553586840629</v>
      </c>
      <c r="FY407">
        <f t="shared" si="19"/>
        <v>-0.20532282590866088</v>
      </c>
      <c r="FZ407">
        <f t="shared" si="20"/>
        <v>53.057685089111331</v>
      </c>
    </row>
    <row r="408" spans="1:182" x14ac:dyDescent="0.2">
      <c r="A408" t="s">
        <v>226</v>
      </c>
      <c r="B408" t="s">
        <v>199</v>
      </c>
      <c r="C408" t="s">
        <v>291</v>
      </c>
      <c r="D408" t="s">
        <v>246</v>
      </c>
      <c r="E408" t="s">
        <v>220</v>
      </c>
      <c r="F408" s="21">
        <v>209</v>
      </c>
      <c r="G408" s="21">
        <v>0.96024703979492188</v>
      </c>
      <c r="H408" s="21">
        <v>0.79407143592834473</v>
      </c>
      <c r="I408" s="21">
        <v>0.56092262268066406</v>
      </c>
      <c r="J408" s="21">
        <v>0.54763388633728027</v>
      </c>
      <c r="K408" s="21">
        <v>0.59031546115875244</v>
      </c>
      <c r="L408" s="21">
        <v>0.67434823513031006</v>
      </c>
      <c r="M408" s="21">
        <v>0.98461610078811646</v>
      </c>
      <c r="N408" s="21">
        <v>0.77496427297592163</v>
      </c>
      <c r="O408" s="21">
        <v>-8.1604175269603729E-2</v>
      </c>
      <c r="P408" s="21">
        <v>-1.1531189680099487</v>
      </c>
      <c r="Q408" s="21">
        <v>-1.7180625200271606</v>
      </c>
      <c r="R408" s="21">
        <v>-2.0884137153625488</v>
      </c>
      <c r="S408" s="21">
        <v>-2.08316969871521</v>
      </c>
      <c r="T408" s="21">
        <v>-1.6429345607757568</v>
      </c>
      <c r="U408" s="21">
        <v>-1.0371607542037964</v>
      </c>
      <c r="V408" s="21">
        <v>3.1916670501232147E-2</v>
      </c>
      <c r="W408" s="21">
        <v>0.50536602735519409</v>
      </c>
      <c r="X408" s="21">
        <v>1.0704702138900757</v>
      </c>
      <c r="Y408" s="21">
        <v>1.5187530517578125</v>
      </c>
      <c r="Z408" s="21">
        <v>1.7463333606719971</v>
      </c>
      <c r="AA408" s="21">
        <v>1.8086518049240112</v>
      </c>
      <c r="AB408" s="21">
        <v>1.1538809537887573</v>
      </c>
      <c r="AC408" s="21">
        <v>1.1691964864730835</v>
      </c>
      <c r="AD408" s="21">
        <v>0.82336610555648804</v>
      </c>
      <c r="AE408" s="21">
        <v>-0.2291182279586792</v>
      </c>
      <c r="AF408" s="21">
        <v>-0.34950399398803711</v>
      </c>
      <c r="AG408" s="21">
        <v>-0.48498961329460144</v>
      </c>
      <c r="AH408" s="21">
        <v>-0.49208378791809082</v>
      </c>
      <c r="AI408" s="21">
        <v>-0.43810030817985535</v>
      </c>
      <c r="AJ408" s="21">
        <v>-0.43764021992683411</v>
      </c>
      <c r="AK408" s="21">
        <v>-0.43105745315551758</v>
      </c>
      <c r="AL408" s="21">
        <v>-0.29444751143455505</v>
      </c>
      <c r="AM408" s="21">
        <v>-0.15053041279315948</v>
      </c>
      <c r="AN408" s="21">
        <v>-0.31207793951034546</v>
      </c>
      <c r="AO408" s="21">
        <v>-0.2583138644695282</v>
      </c>
      <c r="AP408" s="21">
        <v>-0.23118399083614349</v>
      </c>
      <c r="AQ408" s="21">
        <v>-0.23005764186382294</v>
      </c>
      <c r="AR408" s="21">
        <v>-9.6447624266147614E-2</v>
      </c>
      <c r="AS408" s="21">
        <v>6.2147777527570724E-2</v>
      </c>
      <c r="AT408" s="21">
        <v>0.14886762201786041</v>
      </c>
      <c r="AU408" s="21">
        <v>-0.29642719030380249</v>
      </c>
      <c r="AV408" s="21">
        <v>-0.55084222555160522</v>
      </c>
      <c r="AW408" s="21">
        <v>-0.43527060747146606</v>
      </c>
      <c r="AX408" s="21">
        <v>-0.27199047803878784</v>
      </c>
      <c r="AY408" s="21">
        <v>-0.12539535760879517</v>
      </c>
      <c r="AZ408" s="21">
        <v>-0.62774544954299927</v>
      </c>
      <c r="BA408" s="21">
        <v>-0.35755777359008789</v>
      </c>
      <c r="BB408" s="21">
        <v>-0.60624456405639648</v>
      </c>
      <c r="BC408" s="21">
        <v>-0.11747352033853531</v>
      </c>
      <c r="BD408" s="21">
        <v>-0.21038566529750824</v>
      </c>
      <c r="BE408" s="21">
        <v>-0.36271956562995911</v>
      </c>
      <c r="BF408" s="21">
        <v>-0.36214971542358398</v>
      </c>
      <c r="BG408" s="21">
        <v>-0.30060255527496338</v>
      </c>
      <c r="BH408" s="21">
        <v>-0.30935552716255188</v>
      </c>
      <c r="BI408" s="21">
        <v>-0.28613308072090149</v>
      </c>
      <c r="BJ408" s="21">
        <v>-0.10184694826602936</v>
      </c>
      <c r="BK408" s="21">
        <v>9.201427549123764E-2</v>
      </c>
      <c r="BL408" s="21">
        <v>1.3470044359564781E-2</v>
      </c>
      <c r="BM408" s="21">
        <v>0.18859632313251495</v>
      </c>
      <c r="BN408" s="21">
        <v>0.23744964599609375</v>
      </c>
      <c r="BO408" s="21">
        <v>0.2875225841999054</v>
      </c>
      <c r="BP408" s="21">
        <v>0.39265075325965881</v>
      </c>
      <c r="BQ408" s="21">
        <v>0.47498956322669983</v>
      </c>
      <c r="BR408" s="21">
        <v>0.52463823556900024</v>
      </c>
      <c r="BS408" s="21">
        <v>-3.8661625236272812E-2</v>
      </c>
      <c r="BT408" s="21">
        <v>-0.36247295141220093</v>
      </c>
      <c r="BU408" s="21">
        <v>-0.23014774918556213</v>
      </c>
      <c r="BV408" s="21">
        <v>-5.5662216618657112E-3</v>
      </c>
      <c r="BW408" s="21">
        <v>0.11866088956594467</v>
      </c>
      <c r="BX408" s="21">
        <v>-0.41165652871131897</v>
      </c>
      <c r="BY408" s="21">
        <v>-0.18278682231903076</v>
      </c>
      <c r="BZ408" s="21">
        <v>-0.4452701210975647</v>
      </c>
      <c r="CA408" s="21">
        <v>-4.0148735046386719E-2</v>
      </c>
      <c r="CB408" s="21">
        <v>-0.11403274536132813</v>
      </c>
      <c r="CC408" s="21">
        <v>-0.27803570032119751</v>
      </c>
      <c r="CD408" s="21">
        <v>-0.27215778827667236</v>
      </c>
      <c r="CE408" s="21">
        <v>-0.20537203550338745</v>
      </c>
      <c r="CF408" s="21">
        <v>-0.22050595283508301</v>
      </c>
      <c r="CG408" s="21">
        <v>-0.18575888872146606</v>
      </c>
      <c r="CH408" s="21">
        <v>3.1547605991363525E-2</v>
      </c>
      <c r="CI408" s="21">
        <v>0.25999999046325684</v>
      </c>
      <c r="CJ408" s="21">
        <v>0.23894357681274414</v>
      </c>
      <c r="CK408" s="21">
        <v>0.49812495708465576</v>
      </c>
      <c r="CL408" s="21">
        <v>0.56202387809753418</v>
      </c>
      <c r="CM408" s="21">
        <v>0.64599704742431641</v>
      </c>
      <c r="CN408" s="21">
        <v>0.7313988208770752</v>
      </c>
      <c r="CO408" s="21">
        <v>0.76092255115509033</v>
      </c>
      <c r="CP408" s="21">
        <v>0.78489583730697632</v>
      </c>
      <c r="CQ408" s="21">
        <v>0.13986602425575256</v>
      </c>
      <c r="CR408" s="21">
        <v>-0.23200893402099609</v>
      </c>
      <c r="CS408" s="21">
        <v>-8.8080286979675293E-2</v>
      </c>
      <c r="CT408" s="21">
        <v>0.17895841598510742</v>
      </c>
      <c r="CU408" s="21">
        <v>0.28769350051879883</v>
      </c>
      <c r="CV408" s="21">
        <v>-0.26199400424957275</v>
      </c>
      <c r="CW408" s="21">
        <v>-6.1740994453430176E-2</v>
      </c>
      <c r="CX408" s="21">
        <v>-0.33377975225448608</v>
      </c>
      <c r="CY408" s="21">
        <v>3.7176050245761871E-2</v>
      </c>
      <c r="CZ408" s="21">
        <v>-1.7679821699857712E-2</v>
      </c>
      <c r="DA408" s="21">
        <v>-0.19335183501243591</v>
      </c>
      <c r="DB408" s="21">
        <v>-0.18216586112976074</v>
      </c>
      <c r="DC408" s="21">
        <v>-0.11014151573181152</v>
      </c>
      <c r="DD408" s="21">
        <v>-0.13165637850761414</v>
      </c>
      <c r="DE408" s="21">
        <v>-8.5384704172611237E-2</v>
      </c>
      <c r="DF408" s="21">
        <v>0.16494216024875641</v>
      </c>
      <c r="DG408" s="21">
        <v>0.42798569798469543</v>
      </c>
      <c r="DH408" s="21">
        <v>0.46441709995269775</v>
      </c>
      <c r="DI408" s="21">
        <v>0.80765360593795776</v>
      </c>
      <c r="DJ408" s="21">
        <v>0.88659811019897461</v>
      </c>
      <c r="DK408" s="21">
        <v>1.0044715404510498</v>
      </c>
      <c r="DL408" s="21">
        <v>1.070146918296814</v>
      </c>
      <c r="DM408" s="21">
        <v>1.0468555688858032</v>
      </c>
      <c r="DN408" s="21">
        <v>1.0451533794403076</v>
      </c>
      <c r="DO408" s="21">
        <v>0.31839367747306824</v>
      </c>
      <c r="DP408" s="21">
        <v>-0.10154492408037186</v>
      </c>
      <c r="DQ408" s="21">
        <v>5.3987178951501846E-2</v>
      </c>
      <c r="DR408" s="21">
        <v>0.36348304152488708</v>
      </c>
      <c r="DS408" s="21">
        <v>0.45672610402107239</v>
      </c>
      <c r="DT408" s="21">
        <v>-0.11233148723840714</v>
      </c>
      <c r="DU408" s="21">
        <v>5.9304829686880112E-2</v>
      </c>
      <c r="DV408" s="21">
        <v>-0.22228936851024628</v>
      </c>
      <c r="DW408" s="21">
        <v>0.14882075786590576</v>
      </c>
      <c r="DX408" s="21">
        <v>0.12143849581480026</v>
      </c>
      <c r="DY408" s="21">
        <v>-7.1081787347793579E-2</v>
      </c>
      <c r="DZ408" s="21">
        <v>-5.2231796085834503E-2</v>
      </c>
      <c r="EA408" s="21">
        <v>2.7356225997209549E-2</v>
      </c>
      <c r="EB408" s="21">
        <v>-3.3716938924044371E-3</v>
      </c>
      <c r="EC408" s="21">
        <v>5.9539675712585449E-2</v>
      </c>
      <c r="ED408" s="21">
        <v>0.3575427234172821</v>
      </c>
      <c r="EE408" s="21">
        <v>0.67053037881851196</v>
      </c>
      <c r="EF408" s="21">
        <v>0.78996509313583374</v>
      </c>
      <c r="EG408" s="21">
        <v>1.2545638084411621</v>
      </c>
      <c r="EH408" s="21">
        <v>1.355231761932373</v>
      </c>
      <c r="EI408" s="21">
        <v>1.5220516920089722</v>
      </c>
      <c r="EJ408" s="21">
        <v>1.559245228767395</v>
      </c>
      <c r="EK408" s="21">
        <v>1.4596973657608032</v>
      </c>
      <c r="EL408" s="21">
        <v>1.4209240674972534</v>
      </c>
      <c r="EM408" s="21">
        <v>0.57615923881530762</v>
      </c>
      <c r="EN408" s="21">
        <v>8.6824379861354828E-2</v>
      </c>
      <c r="EO408" s="21">
        <v>0.25911003351211548</v>
      </c>
      <c r="EP408" s="21">
        <v>0.62990731000900269</v>
      </c>
      <c r="EQ408" s="21">
        <v>0.70078235864639282</v>
      </c>
      <c r="ER408" s="21">
        <v>0.10375741869211197</v>
      </c>
      <c r="ES408" s="21">
        <v>0.23407576978206635</v>
      </c>
      <c r="ET408" s="21">
        <v>-6.1314966529607773E-2</v>
      </c>
      <c r="EU408" s="21">
        <v>49.916666666666664</v>
      </c>
      <c r="EV408" s="21">
        <v>50.1875</v>
      </c>
      <c r="EW408" s="21">
        <v>48.220833333333331</v>
      </c>
      <c r="EX408" s="21">
        <v>46.158332824707031</v>
      </c>
      <c r="EY408" s="21">
        <v>43.566665649414063</v>
      </c>
      <c r="EZ408" s="21">
        <v>42.75</v>
      </c>
      <c r="FA408" s="21">
        <v>42.854167938232422</v>
      </c>
      <c r="FB408" s="21">
        <v>40.933334350585938</v>
      </c>
      <c r="FC408" s="21">
        <v>46.941665649414063</v>
      </c>
      <c r="FD408" s="21">
        <v>51.799999237060547</v>
      </c>
      <c r="FE408" s="21">
        <v>54.670833587646484</v>
      </c>
      <c r="FF408" s="21">
        <v>57.241664886474609</v>
      </c>
      <c r="FG408" s="21">
        <v>58.762500762939453</v>
      </c>
      <c r="FH408" s="21">
        <v>59.804164886474609</v>
      </c>
      <c r="FI408" s="21">
        <v>60.716667175292969</v>
      </c>
      <c r="FJ408" s="21">
        <v>61.858333587646484</v>
      </c>
      <c r="FK408" s="21">
        <v>60.491664886474609</v>
      </c>
      <c r="FL408" s="21">
        <v>57.679164886474609</v>
      </c>
      <c r="FM408" s="21">
        <v>53.941665649414063</v>
      </c>
      <c r="FN408" s="21">
        <v>51.020832061767578</v>
      </c>
      <c r="FO408" s="21">
        <v>47.9375</v>
      </c>
      <c r="FP408" s="21">
        <v>46.529167175292969</v>
      </c>
      <c r="FQ408" s="21">
        <v>43.329166412353516</v>
      </c>
      <c r="FR408" s="21">
        <v>42.629165649414063</v>
      </c>
      <c r="FS408" s="21">
        <v>5.535520076751709</v>
      </c>
      <c r="FT408" s="21">
        <v>0.3434985876083374</v>
      </c>
      <c r="FU408" s="21">
        <v>0.27785274386405945</v>
      </c>
      <c r="FV408" t="s">
        <v>295</v>
      </c>
      <c r="FW408" s="21">
        <v>0.1506761908531189</v>
      </c>
      <c r="FX408">
        <f t="shared" si="18"/>
        <v>1.329914891719818</v>
      </c>
      <c r="FY408">
        <f t="shared" si="19"/>
        <v>5.7285743951797488E-2</v>
      </c>
      <c r="FZ408">
        <f t="shared" si="20"/>
        <v>54.214165496826169</v>
      </c>
    </row>
    <row r="409" spans="1:182" x14ac:dyDescent="0.2">
      <c r="A409" t="s">
        <v>226</v>
      </c>
      <c r="B409" t="s">
        <v>199</v>
      </c>
      <c r="C409" t="s">
        <v>291</v>
      </c>
      <c r="D409" t="s">
        <v>246</v>
      </c>
      <c r="E409" t="s">
        <v>221</v>
      </c>
      <c r="F409" s="21">
        <v>236</v>
      </c>
      <c r="G409" s="21">
        <v>4.4786266982555389E-2</v>
      </c>
      <c r="H409" s="21">
        <v>0.51437926292419434</v>
      </c>
      <c r="I409" s="21">
        <v>0.57291716337203979</v>
      </c>
      <c r="J409" s="21">
        <v>0.58793175220489502</v>
      </c>
      <c r="K409" s="21">
        <v>0.67735248804092407</v>
      </c>
      <c r="L409" s="21">
        <v>0.98796790838241577</v>
      </c>
      <c r="M409" s="21">
        <v>1.1975821256637573</v>
      </c>
      <c r="N409" s="21">
        <v>0.54228734970092773</v>
      </c>
      <c r="O409" s="21">
        <v>-0.5914190411567688</v>
      </c>
      <c r="P409" s="21">
        <v>-1.9594175815582275</v>
      </c>
      <c r="Q409" s="21">
        <v>-2.8802721500396729</v>
      </c>
      <c r="R409" s="21">
        <v>-3.1822094917297363</v>
      </c>
      <c r="S409" s="21">
        <v>-3.129868745803833</v>
      </c>
      <c r="T409" s="21">
        <v>-2.7181916236877441</v>
      </c>
      <c r="U409" s="21">
        <v>-1.9474722146987915</v>
      </c>
      <c r="V409" s="21">
        <v>-1.362483024597168</v>
      </c>
      <c r="W409" s="21">
        <v>-7.1913167834281921E-2</v>
      </c>
      <c r="X409" s="21">
        <v>1.2306735515594482</v>
      </c>
      <c r="Y409" s="21">
        <v>1.4445431232452393</v>
      </c>
      <c r="Z409" s="21">
        <v>1.141391396522522</v>
      </c>
      <c r="AA409" s="21">
        <v>1.326108455657959</v>
      </c>
      <c r="AB409" s="21">
        <v>1.18935227394104</v>
      </c>
      <c r="AC409" s="21">
        <v>0.9460679292678833</v>
      </c>
      <c r="AD409" s="21">
        <v>0.90647232532501221</v>
      </c>
      <c r="AE409" s="21">
        <v>-1.6838436126708984</v>
      </c>
      <c r="AF409" s="21">
        <v>-0.83358103036880493</v>
      </c>
      <c r="AG409" s="21">
        <v>-0.75711554288864136</v>
      </c>
      <c r="AH409" s="21">
        <v>-0.77385461330413818</v>
      </c>
      <c r="AI409" s="21">
        <v>-0.62528043985366821</v>
      </c>
      <c r="AJ409" s="21">
        <v>-0.32561349868774414</v>
      </c>
      <c r="AK409" s="21">
        <v>-0.24885226786136627</v>
      </c>
      <c r="AL409" s="21">
        <v>-0.51829677820205688</v>
      </c>
      <c r="AM409" s="21">
        <v>-0.77554267644882202</v>
      </c>
      <c r="AN409" s="21">
        <v>-1.0854345560073853</v>
      </c>
      <c r="AO409" s="21">
        <v>-1.3601031303405762</v>
      </c>
      <c r="AP409" s="21">
        <v>-1.2919943332672119</v>
      </c>
      <c r="AQ409" s="21">
        <v>-1.2032517194747925</v>
      </c>
      <c r="AR409" s="21">
        <v>-1.0608197450637817</v>
      </c>
      <c r="AS409" s="21">
        <v>-0.75703001022338867</v>
      </c>
      <c r="AT409" s="21">
        <v>-0.92869985103607178</v>
      </c>
      <c r="AU409" s="21">
        <v>-0.81928092241287231</v>
      </c>
      <c r="AV409" s="21">
        <v>-0.43769758939743042</v>
      </c>
      <c r="AW409" s="21">
        <v>-0.56494653224945068</v>
      </c>
      <c r="AX409" s="21">
        <v>-0.8010367751121521</v>
      </c>
      <c r="AY409" s="21">
        <v>-0.62996047735214233</v>
      </c>
      <c r="AZ409" s="21">
        <v>-0.675545334815979</v>
      </c>
      <c r="BA409" s="21">
        <v>-0.80446934700012207</v>
      </c>
      <c r="BB409" s="21">
        <v>-0.61534988880157471</v>
      </c>
      <c r="BC409" s="21">
        <v>-1.2126550674438477</v>
      </c>
      <c r="BD409" s="21">
        <v>-0.61482846736907959</v>
      </c>
      <c r="BE409" s="21">
        <v>-0.56221187114715576</v>
      </c>
      <c r="BF409" s="21">
        <v>-0.58543890714645386</v>
      </c>
      <c r="BG409" s="21">
        <v>-0.46152028441429138</v>
      </c>
      <c r="BH409" s="21">
        <v>-0.21266445517539978</v>
      </c>
      <c r="BI409" s="21">
        <v>-0.13056989014148712</v>
      </c>
      <c r="BJ409" s="21">
        <v>-0.38216462731361389</v>
      </c>
      <c r="BK409" s="21">
        <v>-0.46551358699798584</v>
      </c>
      <c r="BL409" s="21">
        <v>-0.70600837469100952</v>
      </c>
      <c r="BM409" s="21">
        <v>-0.88357526063919067</v>
      </c>
      <c r="BN409" s="21">
        <v>-0.74719059467315674</v>
      </c>
      <c r="BO409" s="21">
        <v>-0.66003173589706421</v>
      </c>
      <c r="BP409" s="21">
        <v>-0.5338863730430603</v>
      </c>
      <c r="BQ409" s="21">
        <v>-0.38574296236038208</v>
      </c>
      <c r="BR409" s="21">
        <v>-0.70240753889083862</v>
      </c>
      <c r="BS409" s="21">
        <v>-0.63834840059280396</v>
      </c>
      <c r="BT409" s="21">
        <v>-0.27568536996841431</v>
      </c>
      <c r="BU409" s="21">
        <v>-0.34101888537406921</v>
      </c>
      <c r="BV409" s="21">
        <v>-0.5821148157119751</v>
      </c>
      <c r="BW409" s="21">
        <v>-0.44537559151649475</v>
      </c>
      <c r="BX409" s="21">
        <v>-0.47606915235519409</v>
      </c>
      <c r="BY409" s="21">
        <v>-0.58498680591583252</v>
      </c>
      <c r="BZ409" s="21">
        <v>-0.4354148805141449</v>
      </c>
      <c r="CA409" s="21">
        <v>-0.88631129264831543</v>
      </c>
      <c r="CB409" s="21">
        <v>-0.46332108974456787</v>
      </c>
      <c r="CC409" s="21">
        <v>-0.42722219228744507</v>
      </c>
      <c r="CD409" s="21">
        <v>-0.45494282245635986</v>
      </c>
      <c r="CE409" s="21">
        <v>-0.34810048341751099</v>
      </c>
      <c r="CF409" s="21">
        <v>-0.13443630933761597</v>
      </c>
      <c r="CG409" s="21">
        <v>-4.8647880554199219E-2</v>
      </c>
      <c r="CH409" s="21">
        <v>-0.28787988424301147</v>
      </c>
      <c r="CI409" s="21">
        <v>-0.25078839063644409</v>
      </c>
      <c r="CJ409" s="21">
        <v>-0.44321894645690918</v>
      </c>
      <c r="CK409" s="21">
        <v>-0.55353355407714844</v>
      </c>
      <c r="CL409" s="21">
        <v>-0.36986112594604492</v>
      </c>
      <c r="CM409" s="21">
        <v>-0.28379917144775391</v>
      </c>
      <c r="CN409" s="21">
        <v>-0.16893386840820313</v>
      </c>
      <c r="CO409" s="21">
        <v>-0.12859070301055908</v>
      </c>
      <c r="CP409" s="21">
        <v>-0.54567813873291016</v>
      </c>
      <c r="CQ409" s="21">
        <v>-0.5130351185798645</v>
      </c>
      <c r="CR409" s="21">
        <v>-0.16347622871398926</v>
      </c>
      <c r="CS409" s="21">
        <v>-0.18592727184295654</v>
      </c>
      <c r="CT409" s="21">
        <v>-0.43049013614654541</v>
      </c>
      <c r="CU409" s="21">
        <v>-0.31753265857696533</v>
      </c>
      <c r="CV409" s="21">
        <v>-0.33791255950927734</v>
      </c>
      <c r="CW409" s="21">
        <v>-0.43297386169433594</v>
      </c>
      <c r="CX409" s="21">
        <v>-0.31079244613647461</v>
      </c>
      <c r="CY409" s="21">
        <v>-0.55996757745742798</v>
      </c>
      <c r="CZ409" s="21">
        <v>-0.31181371212005615</v>
      </c>
      <c r="DA409" s="21">
        <v>-0.29223248362541199</v>
      </c>
      <c r="DB409" s="21">
        <v>-0.32444670796394348</v>
      </c>
      <c r="DC409" s="21">
        <v>-0.23468068242073059</v>
      </c>
      <c r="DD409" s="21">
        <v>-5.6208159774541855E-2</v>
      </c>
      <c r="DE409" s="21">
        <v>3.3274132758378983E-2</v>
      </c>
      <c r="DF409" s="21">
        <v>-0.19359514117240906</v>
      </c>
      <c r="DG409" s="21">
        <v>-3.606317937374115E-2</v>
      </c>
      <c r="DH409" s="21">
        <v>-0.18042953312397003</v>
      </c>
      <c r="DI409" s="21">
        <v>-0.22349183261394501</v>
      </c>
      <c r="DJ409" s="21">
        <v>7.4683320708572865E-3</v>
      </c>
      <c r="DK409" s="21">
        <v>9.2433363199234009E-2</v>
      </c>
      <c r="DL409" s="21">
        <v>0.19601862132549286</v>
      </c>
      <c r="DM409" s="21">
        <v>0.12856157124042511</v>
      </c>
      <c r="DN409" s="21">
        <v>-0.38894876837730408</v>
      </c>
      <c r="DO409" s="21">
        <v>-0.38772183656692505</v>
      </c>
      <c r="DP409" s="21">
        <v>-5.1267076283693314E-2</v>
      </c>
      <c r="DQ409" s="21">
        <v>-3.0835652723908424E-2</v>
      </c>
      <c r="DR409" s="21">
        <v>-0.27886545658111572</v>
      </c>
      <c r="DS409" s="21">
        <v>-0.18968972563743591</v>
      </c>
      <c r="DT409" s="21">
        <v>-0.1997559666633606</v>
      </c>
      <c r="DU409" s="21">
        <v>-0.28096091747283936</v>
      </c>
      <c r="DV409" s="21">
        <v>-0.18617001175880432</v>
      </c>
      <c r="DW409" s="21">
        <v>-8.8779032230377197E-2</v>
      </c>
      <c r="DX409" s="21">
        <v>-9.3061149120330811E-2</v>
      </c>
      <c r="DY409" s="21">
        <v>-9.7328811883926392E-2</v>
      </c>
      <c r="DZ409" s="21">
        <v>-0.13603106141090393</v>
      </c>
      <c r="EA409" s="21">
        <v>-7.0920497179031372E-2</v>
      </c>
      <c r="EB409" s="21">
        <v>5.6740868836641312E-2</v>
      </c>
      <c r="EC409" s="21">
        <v>0.15155650675296783</v>
      </c>
      <c r="ED409" s="21">
        <v>-5.7462960481643677E-2</v>
      </c>
      <c r="EE409" s="21">
        <v>0.27396592497825623</v>
      </c>
      <c r="EF409" s="21">
        <v>0.1989966481924057</v>
      </c>
      <c r="EG409" s="21">
        <v>0.25303599238395691</v>
      </c>
      <c r="EH409" s="21">
        <v>0.55227214097976685</v>
      </c>
      <c r="EI409" s="21">
        <v>0.63565337657928467</v>
      </c>
      <c r="EJ409" s="21">
        <v>0.72295206785202026</v>
      </c>
      <c r="EK409" s="21">
        <v>0.49984860420227051</v>
      </c>
      <c r="EL409" s="21">
        <v>-0.16265642642974854</v>
      </c>
      <c r="EM409" s="21">
        <v>-0.20678932964801788</v>
      </c>
      <c r="EN409" s="21">
        <v>0.11074511706829071</v>
      </c>
      <c r="EO409" s="21">
        <v>0.19309201836585999</v>
      </c>
      <c r="EP409" s="21">
        <v>-5.9943478554487228E-2</v>
      </c>
      <c r="EQ409" s="21">
        <v>-5.1048249006271362E-3</v>
      </c>
      <c r="ER409" s="21">
        <v>-2.7978321304544806E-4</v>
      </c>
      <c r="ES409" s="21">
        <v>-6.1478372663259506E-2</v>
      </c>
      <c r="ET409" s="21">
        <v>-6.2349922955036163E-3</v>
      </c>
      <c r="EU409" s="21">
        <v>49.675958188153309</v>
      </c>
      <c r="EV409" s="21">
        <v>47.445991516113281</v>
      </c>
      <c r="EW409" s="21">
        <v>45.487804878048777</v>
      </c>
      <c r="EX409" s="21">
        <v>44.355400085449219</v>
      </c>
      <c r="EY409" s="21">
        <v>42.114982604980469</v>
      </c>
      <c r="EZ409" s="21">
        <v>39.125434875488281</v>
      </c>
      <c r="FA409" s="21">
        <v>38.212543487548828</v>
      </c>
      <c r="FB409" s="21">
        <v>39.91986083984375</v>
      </c>
      <c r="FC409" s="21">
        <v>42.724739074707031</v>
      </c>
      <c r="FD409" s="21">
        <v>48.344947814941406</v>
      </c>
      <c r="FE409" s="21">
        <v>52.073169708251953</v>
      </c>
      <c r="FF409" s="21">
        <v>55.832752227783203</v>
      </c>
      <c r="FG409" s="21">
        <v>57.665504455566406</v>
      </c>
      <c r="FH409" s="21">
        <v>58.324043273925781</v>
      </c>
      <c r="FI409" s="21">
        <v>59.292682647705078</v>
      </c>
      <c r="FJ409" s="21">
        <v>59.341464996337891</v>
      </c>
      <c r="FK409" s="21">
        <v>58.804878234863281</v>
      </c>
      <c r="FL409" s="21">
        <v>56.355400085449219</v>
      </c>
      <c r="FM409" s="21">
        <v>51.421604156494141</v>
      </c>
      <c r="FN409" s="21">
        <v>48.313587188720703</v>
      </c>
      <c r="FO409" s="21">
        <v>45.557491302490234</v>
      </c>
      <c r="FP409" s="21">
        <v>42.818817138671875</v>
      </c>
      <c r="FQ409" s="21">
        <v>40.592334747314453</v>
      </c>
      <c r="FR409" s="21">
        <v>38.64111328125</v>
      </c>
      <c r="FS409" s="21">
        <v>4.6278285980224609</v>
      </c>
      <c r="FT409" s="21">
        <v>0.31584522128105164</v>
      </c>
      <c r="FU409" s="21">
        <v>0.19956381618976593</v>
      </c>
      <c r="FV409" t="s">
        <v>295</v>
      </c>
      <c r="FW409" s="21">
        <v>0.2189270406961441</v>
      </c>
      <c r="FX409">
        <f t="shared" si="18"/>
        <v>1.0141606718301772</v>
      </c>
      <c r="FY409">
        <f t="shared" si="19"/>
        <v>-0.3220922827720642</v>
      </c>
      <c r="FZ409">
        <f t="shared" si="20"/>
        <v>52.090592193603513</v>
      </c>
    </row>
    <row r="410" spans="1:182" x14ac:dyDescent="0.2">
      <c r="A410" t="s">
        <v>226</v>
      </c>
      <c r="B410" t="s">
        <v>199</v>
      </c>
      <c r="C410" t="s">
        <v>291</v>
      </c>
      <c r="D410" t="s">
        <v>247</v>
      </c>
      <c r="E410" t="s">
        <v>219</v>
      </c>
      <c r="F410" s="21">
        <v>441</v>
      </c>
      <c r="G410" s="21">
        <v>0.49726533889770508</v>
      </c>
      <c r="H410" s="21">
        <v>0.64029300212860107</v>
      </c>
      <c r="I410" s="21">
        <v>0.49634471535682678</v>
      </c>
      <c r="J410" s="21">
        <v>0.43795576691627502</v>
      </c>
      <c r="K410" s="21">
        <v>0.53197574615478516</v>
      </c>
      <c r="L410" s="21">
        <v>0.80653244256973267</v>
      </c>
      <c r="M410" s="21">
        <v>1.0125313997268677</v>
      </c>
      <c r="N410" s="21">
        <v>0.77042698860168457</v>
      </c>
      <c r="O410" s="21">
        <v>7.3506936430931091E-2</v>
      </c>
      <c r="P410" s="21">
        <v>-0.63195890188217163</v>
      </c>
      <c r="Q410" s="21">
        <v>-0.63367205858230591</v>
      </c>
      <c r="R410" s="21">
        <v>-1.2427265644073486</v>
      </c>
      <c r="S410" s="21">
        <v>-1.6103560924530029</v>
      </c>
      <c r="T410" s="21">
        <v>-1.3674695491790771</v>
      </c>
      <c r="U410" s="21">
        <v>-0.64987045526504517</v>
      </c>
      <c r="V410" s="21">
        <v>-5.3550880402326584E-2</v>
      </c>
      <c r="W410" s="21">
        <v>0.69418871402740479</v>
      </c>
      <c r="X410" s="21">
        <v>1.2160345315933228</v>
      </c>
      <c r="Y410" s="21">
        <v>1.4660612344741821</v>
      </c>
      <c r="Z410" s="21">
        <v>1.4202585220336914</v>
      </c>
      <c r="AA410" s="21">
        <v>1.3769618272781372</v>
      </c>
      <c r="AB410" s="21">
        <v>1.0353680849075317</v>
      </c>
      <c r="AC410" s="21">
        <v>0.8758273720741272</v>
      </c>
      <c r="AD410" s="21">
        <v>0.70471698045730591</v>
      </c>
      <c r="AE410" s="21">
        <v>-0.91079223155975342</v>
      </c>
      <c r="AF410" s="21">
        <v>-0.5986628532409668</v>
      </c>
      <c r="AG410" s="21">
        <v>-0.66475266218185425</v>
      </c>
      <c r="AH410" s="21">
        <v>-0.67473989725112915</v>
      </c>
      <c r="AI410" s="21">
        <v>-0.56357759237289429</v>
      </c>
      <c r="AJ410" s="21">
        <v>-0.33106321096420288</v>
      </c>
      <c r="AK410" s="21">
        <v>-0.30569702386856079</v>
      </c>
      <c r="AL410" s="21">
        <v>-0.3987693190574646</v>
      </c>
      <c r="AM410" s="21">
        <v>-0.45639586448669434</v>
      </c>
      <c r="AN410" s="21">
        <v>-0.76915740966796875</v>
      </c>
      <c r="AO410" s="21">
        <v>-0.89612126350402832</v>
      </c>
      <c r="AP410" s="21">
        <v>-0.84387356042861938</v>
      </c>
      <c r="AQ410" s="21">
        <v>-0.82772201299667358</v>
      </c>
      <c r="AR410" s="21">
        <v>-0.64940857887268066</v>
      </c>
      <c r="AS410" s="21">
        <v>-0.34559309482574463</v>
      </c>
      <c r="AT410" s="21">
        <v>-0.43372094631195068</v>
      </c>
      <c r="AU410" s="21">
        <v>-0.53745251893997192</v>
      </c>
      <c r="AV410" s="21">
        <v>-0.45606589317321777</v>
      </c>
      <c r="AW410" s="21">
        <v>-0.42221987247467041</v>
      </c>
      <c r="AX410" s="21">
        <v>-0.45055139064788818</v>
      </c>
      <c r="AY410" s="21">
        <v>-0.35270056128501892</v>
      </c>
      <c r="AZ410" s="21">
        <v>-0.56709527969360352</v>
      </c>
      <c r="BA410" s="21">
        <v>-0.55179065465927124</v>
      </c>
      <c r="BB410" s="21">
        <v>-0.51911580562591553</v>
      </c>
      <c r="BC410" s="21">
        <v>-0.67065602540969849</v>
      </c>
      <c r="BD410" s="21">
        <v>-0.45228555798530579</v>
      </c>
      <c r="BE410" s="21">
        <v>-0.52686405181884766</v>
      </c>
      <c r="BF410" s="21">
        <v>-0.53759586811065674</v>
      </c>
      <c r="BG410" s="21">
        <v>-0.44008392095565796</v>
      </c>
      <c r="BH410" s="21">
        <v>-0.24836044013500214</v>
      </c>
      <c r="BI410" s="21">
        <v>-0.21386975049972534</v>
      </c>
      <c r="BJ410" s="21">
        <v>-0.2886638343334198</v>
      </c>
      <c r="BK410" s="21">
        <v>-0.24766504764556885</v>
      </c>
      <c r="BL410" s="21">
        <v>-0.49976652860641479</v>
      </c>
      <c r="BM410" s="21">
        <v>-0.55443453788757324</v>
      </c>
      <c r="BN410" s="21">
        <v>-0.4597313404083252</v>
      </c>
      <c r="BO410" s="21">
        <v>-0.43092533946037292</v>
      </c>
      <c r="BP410" s="21">
        <v>-0.27027282118797302</v>
      </c>
      <c r="BQ410" s="21">
        <v>-7.1737922728061676E-2</v>
      </c>
      <c r="BR410" s="21">
        <v>-0.23371775448322296</v>
      </c>
      <c r="BS410" s="21">
        <v>-0.39450275897979736</v>
      </c>
      <c r="BT410" s="21">
        <v>-0.33118996024131775</v>
      </c>
      <c r="BU410" s="21">
        <v>-0.27385017275810242</v>
      </c>
      <c r="BV410" s="21">
        <v>-0.30309543013572693</v>
      </c>
      <c r="BW410" s="21">
        <v>-0.21188637614250183</v>
      </c>
      <c r="BX410" s="21">
        <v>-0.42756360769271851</v>
      </c>
      <c r="BY410" s="21">
        <v>-0.40365105867385864</v>
      </c>
      <c r="BZ410" s="21">
        <v>-0.39881792664527893</v>
      </c>
      <c r="CA410" s="21">
        <v>-0.50433838367462158</v>
      </c>
      <c r="CB410" s="21">
        <v>-0.35090512037277222</v>
      </c>
      <c r="CC410" s="21">
        <v>-0.43136283755302429</v>
      </c>
      <c r="CD410" s="21">
        <v>-0.44261029362678528</v>
      </c>
      <c r="CE410" s="21">
        <v>-0.35455256700515747</v>
      </c>
      <c r="CF410" s="21">
        <v>-0.19108074903488159</v>
      </c>
      <c r="CG410" s="21">
        <v>-0.15027046203613281</v>
      </c>
      <c r="CH410" s="21">
        <v>-0.21240508556365967</v>
      </c>
      <c r="CI410" s="21">
        <v>-0.10309872031211853</v>
      </c>
      <c r="CJ410" s="21">
        <v>-0.31318721175193787</v>
      </c>
      <c r="CK410" s="21">
        <v>-0.31778338551521301</v>
      </c>
      <c r="CL410" s="21">
        <v>-0.19367563724517822</v>
      </c>
      <c r="CM410" s="21">
        <v>-0.1561051607131958</v>
      </c>
      <c r="CN410" s="21">
        <v>-7.6845884323120117E-3</v>
      </c>
      <c r="CO410" s="21">
        <v>0.11793333292007446</v>
      </c>
      <c r="CP410" s="21">
        <v>-9.5196165144443512E-2</v>
      </c>
      <c r="CQ410" s="21">
        <v>-0.29549616575241089</v>
      </c>
      <c r="CR410" s="21">
        <v>-0.24470126628875732</v>
      </c>
      <c r="CS410" s="21">
        <v>-0.171089768409729</v>
      </c>
      <c r="CT410" s="21">
        <v>-0.20096790790557861</v>
      </c>
      <c r="CU410" s="21">
        <v>-0.11435890197753906</v>
      </c>
      <c r="CV410" s="21">
        <v>-0.330924391746521</v>
      </c>
      <c r="CW410" s="21">
        <v>-0.30105000734329224</v>
      </c>
      <c r="CX410" s="21">
        <v>-0.31549996137619019</v>
      </c>
      <c r="CY410" s="21">
        <v>-0.33802077174186707</v>
      </c>
      <c r="CZ410" s="21">
        <v>-0.24952466785907745</v>
      </c>
      <c r="DA410" s="21">
        <v>-0.33586162328720093</v>
      </c>
      <c r="DB410" s="21">
        <v>-0.34762474894523621</v>
      </c>
      <c r="DC410" s="21">
        <v>-0.26902121305465698</v>
      </c>
      <c r="DD410" s="21">
        <v>-0.13380105793476105</v>
      </c>
      <c r="DE410" s="21">
        <v>-8.6671173572540283E-2</v>
      </c>
      <c r="DF410" s="21">
        <v>-0.13614635169506073</v>
      </c>
      <c r="DG410" s="21">
        <v>4.1467610746622086E-2</v>
      </c>
      <c r="DH410" s="21">
        <v>-0.12660789489746094</v>
      </c>
      <c r="DI410" s="21">
        <v>-8.1132218241691589E-2</v>
      </c>
      <c r="DJ410" s="21">
        <v>7.2380073368549347E-2</v>
      </c>
      <c r="DK410" s="21">
        <v>0.11871502548456192</v>
      </c>
      <c r="DL410" s="21">
        <v>0.254903644323349</v>
      </c>
      <c r="DM410" s="21">
        <v>0.30760458111763</v>
      </c>
      <c r="DN410" s="21">
        <v>4.3325431644916534E-2</v>
      </c>
      <c r="DO410" s="21">
        <v>-0.19648957252502441</v>
      </c>
      <c r="DP410" s="21">
        <v>-0.1582125723361969</v>
      </c>
      <c r="DQ410" s="21">
        <v>-6.8329364061355591E-2</v>
      </c>
      <c r="DR410" s="21">
        <v>-9.8840370774269104E-2</v>
      </c>
      <c r="DS410" s="21">
        <v>-1.6831422224640846E-2</v>
      </c>
      <c r="DT410" s="21">
        <v>-0.23428517580032349</v>
      </c>
      <c r="DU410" s="21">
        <v>-0.19844895601272583</v>
      </c>
      <c r="DV410" s="21">
        <v>-0.23218201100826263</v>
      </c>
      <c r="DW410" s="21">
        <v>-9.7884528338909149E-2</v>
      </c>
      <c r="DX410" s="21">
        <v>-0.10314740985631943</v>
      </c>
      <c r="DY410" s="21">
        <v>-0.19797302782535553</v>
      </c>
      <c r="DZ410" s="21">
        <v>-0.21048067510128021</v>
      </c>
      <c r="EA410" s="21">
        <v>-0.14552754163742065</v>
      </c>
      <c r="EB410" s="21">
        <v>-5.1098287105560303E-2</v>
      </c>
      <c r="EC410" s="21">
        <v>5.1560923457145691E-3</v>
      </c>
      <c r="ED410" s="21">
        <v>-2.6040844619274139E-2</v>
      </c>
      <c r="EE410" s="21">
        <v>0.25019842386245728</v>
      </c>
      <c r="EF410" s="21">
        <v>0.14278300106525421</v>
      </c>
      <c r="EG410" s="21">
        <v>0.26055446267127991</v>
      </c>
      <c r="EH410" s="21">
        <v>0.45652225613594055</v>
      </c>
      <c r="EI410" s="21">
        <v>0.51551169157028198</v>
      </c>
      <c r="EJ410" s="21">
        <v>0.63403940200805664</v>
      </c>
      <c r="EK410" s="21">
        <v>0.58145976066589355</v>
      </c>
      <c r="EL410" s="21">
        <v>0.24332861602306366</v>
      </c>
      <c r="EM410" s="21">
        <v>-5.3539793938398361E-2</v>
      </c>
      <c r="EN410" s="21">
        <v>-3.333662822842598E-2</v>
      </c>
      <c r="EO410" s="21">
        <v>8.0040343105792999E-2</v>
      </c>
      <c r="EP410" s="21">
        <v>4.8615571111440659E-2</v>
      </c>
      <c r="EQ410" s="21">
        <v>0.12398277223110199</v>
      </c>
      <c r="ER410" s="21">
        <v>-9.4753488898277283E-2</v>
      </c>
      <c r="ES410" s="21">
        <v>-5.0309348851442337E-2</v>
      </c>
      <c r="ET410" s="21">
        <v>-0.11188411712646484</v>
      </c>
      <c r="EU410" s="21">
        <v>43.91698113207547</v>
      </c>
      <c r="EV410" s="21">
        <v>44.026416778564453</v>
      </c>
      <c r="EW410" s="21">
        <v>43.279245283018867</v>
      </c>
      <c r="EX410" s="21">
        <v>42.54339599609375</v>
      </c>
      <c r="EY410" s="21">
        <v>41.626415252685547</v>
      </c>
      <c r="EZ410" s="21">
        <v>41.518867492675781</v>
      </c>
      <c r="FA410" s="21">
        <v>40.830188751220703</v>
      </c>
      <c r="FB410" s="21">
        <v>40.945281982421875</v>
      </c>
      <c r="FC410" s="21">
        <v>44.875473022460938</v>
      </c>
      <c r="FD410" s="21">
        <v>50.462265014648438</v>
      </c>
      <c r="FE410" s="21">
        <v>55.009433746337891</v>
      </c>
      <c r="FF410" s="21">
        <v>57.205661773681641</v>
      </c>
      <c r="FG410" s="21">
        <v>58.988677978515625</v>
      </c>
      <c r="FH410" s="21">
        <v>60.747169494628906</v>
      </c>
      <c r="FI410" s="21">
        <v>60.594341278076172</v>
      </c>
      <c r="FJ410" s="21">
        <v>60.096225738525391</v>
      </c>
      <c r="FK410" s="21">
        <v>58.498111724853516</v>
      </c>
      <c r="FL410" s="21">
        <v>55.977359771728516</v>
      </c>
      <c r="FM410" s="21">
        <v>55.505661010742188</v>
      </c>
      <c r="FN410" s="21">
        <v>53.775470733642578</v>
      </c>
      <c r="FO410" s="21">
        <v>53.449054718017578</v>
      </c>
      <c r="FP410" s="21">
        <v>52.839622497558594</v>
      </c>
      <c r="FQ410" s="21">
        <v>51.364151000976563</v>
      </c>
      <c r="FR410" s="21">
        <v>51.771697998046875</v>
      </c>
      <c r="FS410" s="21">
        <v>3.6282577514648438</v>
      </c>
      <c r="FT410" s="21">
        <v>0.23926790058612823</v>
      </c>
      <c r="FU410" s="21">
        <v>0.14803363382816315</v>
      </c>
      <c r="FV410" t="s">
        <v>295</v>
      </c>
      <c r="FW410" s="21">
        <v>0.14513029158115387</v>
      </c>
      <c r="FX410">
        <f t="shared" si="18"/>
        <v>1.2347009658813477</v>
      </c>
      <c r="FY410">
        <f t="shared" si="19"/>
        <v>-0.20532280206680298</v>
      </c>
      <c r="FZ410">
        <f t="shared" si="20"/>
        <v>55.441131591796875</v>
      </c>
    </row>
    <row r="411" spans="1:182" x14ac:dyDescent="0.2">
      <c r="A411" t="s">
        <v>226</v>
      </c>
      <c r="B411" t="s">
        <v>199</v>
      </c>
      <c r="C411" t="s">
        <v>291</v>
      </c>
      <c r="D411" t="s">
        <v>247</v>
      </c>
      <c r="E411" t="s">
        <v>220</v>
      </c>
      <c r="F411" s="21">
        <v>207</v>
      </c>
      <c r="G411" s="21">
        <v>1.0400577783584595</v>
      </c>
      <c r="H411" s="21">
        <v>0.90536808967590332</v>
      </c>
      <c r="I411" s="21">
        <v>0.60630309581756592</v>
      </c>
      <c r="J411" s="21">
        <v>0.5701562762260437</v>
      </c>
      <c r="K411" s="21">
        <v>0.62444204092025757</v>
      </c>
      <c r="L411" s="21">
        <v>0.71734529733657837</v>
      </c>
      <c r="M411" s="21">
        <v>0.95550143718719482</v>
      </c>
      <c r="N411" s="21">
        <v>1.0024566650390625</v>
      </c>
      <c r="O411" s="21">
        <v>0.65710741281509399</v>
      </c>
      <c r="P411" s="21">
        <v>0.46024513244628906</v>
      </c>
      <c r="Q411" s="21">
        <v>0.51157534122467041</v>
      </c>
      <c r="R411" s="21">
        <v>-0.67733567953109741</v>
      </c>
      <c r="S411" s="21">
        <v>-0.90968483686447144</v>
      </c>
      <c r="T411" s="21">
        <v>-0.57205158472061157</v>
      </c>
      <c r="U411" s="21">
        <v>0.10311269015073776</v>
      </c>
      <c r="V411" s="21">
        <v>0.88696193695068359</v>
      </c>
      <c r="W411" s="21">
        <v>1.0491635799407959</v>
      </c>
      <c r="X411" s="21">
        <v>1.1158009767532349</v>
      </c>
      <c r="Y411" s="21">
        <v>1.5138825178146362</v>
      </c>
      <c r="Z411" s="21">
        <v>1.7800533771514893</v>
      </c>
      <c r="AA411" s="21">
        <v>1.7837885618209839</v>
      </c>
      <c r="AB411" s="21">
        <v>1.0599687099456787</v>
      </c>
      <c r="AC411" s="21">
        <v>1.0922465324401855</v>
      </c>
      <c r="AD411" s="21">
        <v>0.63834834098815918</v>
      </c>
      <c r="AE411" s="21">
        <v>-0.22911834716796875</v>
      </c>
      <c r="AF411" s="21">
        <v>-0.34950399398803711</v>
      </c>
      <c r="AG411" s="21">
        <v>-0.48498967289924622</v>
      </c>
      <c r="AH411" s="21">
        <v>-0.49208378791809082</v>
      </c>
      <c r="AI411" s="21">
        <v>-0.43810030817985535</v>
      </c>
      <c r="AJ411" s="21">
        <v>-0.43764021992683411</v>
      </c>
      <c r="AK411" s="21">
        <v>-0.43105751276016235</v>
      </c>
      <c r="AL411" s="21">
        <v>-0.29444757103919983</v>
      </c>
      <c r="AM411" s="21">
        <v>-0.15053044259548187</v>
      </c>
      <c r="AN411" s="21">
        <v>-0.31207802891731262</v>
      </c>
      <c r="AO411" s="21">
        <v>-0.25831389427185059</v>
      </c>
      <c r="AP411" s="21">
        <v>-0.23118405044078827</v>
      </c>
      <c r="AQ411" s="21">
        <v>-0.23005770146846771</v>
      </c>
      <c r="AR411" s="21">
        <v>-9.6447564661502838E-2</v>
      </c>
      <c r="AS411" s="21">
        <v>6.21478371322155E-2</v>
      </c>
      <c r="AT411" s="21">
        <v>0.14886762201786041</v>
      </c>
      <c r="AU411" s="21">
        <v>-0.2964271605014801</v>
      </c>
      <c r="AV411" s="21">
        <v>-0.55084222555160522</v>
      </c>
      <c r="AW411" s="21">
        <v>-0.43527060747146606</v>
      </c>
      <c r="AX411" s="21">
        <v>-0.27199059724807739</v>
      </c>
      <c r="AY411" s="21">
        <v>-0.12539535760879517</v>
      </c>
      <c r="AZ411" s="21">
        <v>-0.62774556875228882</v>
      </c>
      <c r="BA411" s="21">
        <v>-0.35755789279937744</v>
      </c>
      <c r="BB411" s="21">
        <v>-0.60624456405639648</v>
      </c>
      <c r="BC411" s="21">
        <v>-0.11747363954782486</v>
      </c>
      <c r="BD411" s="21">
        <v>-0.21038566529750824</v>
      </c>
      <c r="BE411" s="21">
        <v>-0.36271962523460388</v>
      </c>
      <c r="BF411" s="21">
        <v>-0.36214971542358398</v>
      </c>
      <c r="BG411" s="21">
        <v>-0.30060255527496338</v>
      </c>
      <c r="BH411" s="21">
        <v>-0.30935552716255188</v>
      </c>
      <c r="BI411" s="21">
        <v>-0.28613314032554626</v>
      </c>
      <c r="BJ411" s="21">
        <v>-0.10184700787067413</v>
      </c>
      <c r="BK411" s="21">
        <v>9.2014245688915253E-2</v>
      </c>
      <c r="BL411" s="21">
        <v>1.3469940051436424E-2</v>
      </c>
      <c r="BM411" s="21">
        <v>0.18859629333019257</v>
      </c>
      <c r="BN411" s="21">
        <v>0.23744958639144897</v>
      </c>
      <c r="BO411" s="21">
        <v>0.28752252459526062</v>
      </c>
      <c r="BP411" s="21">
        <v>0.39265081286430359</v>
      </c>
      <c r="BQ411" s="21">
        <v>0.4749896228313446</v>
      </c>
      <c r="BR411" s="21">
        <v>0.52463823556900024</v>
      </c>
      <c r="BS411" s="21">
        <v>-3.8661595433950424E-2</v>
      </c>
      <c r="BT411" s="21">
        <v>-0.36247295141220093</v>
      </c>
      <c r="BU411" s="21">
        <v>-0.23014774918556213</v>
      </c>
      <c r="BV411" s="21">
        <v>-5.566340871155262E-3</v>
      </c>
      <c r="BW411" s="21">
        <v>0.11866088956594467</v>
      </c>
      <c r="BX411" s="21">
        <v>-0.41165664792060852</v>
      </c>
      <c r="BY411" s="21">
        <v>-0.18278694152832031</v>
      </c>
      <c r="BZ411" s="21">
        <v>-0.4452701210975647</v>
      </c>
      <c r="CA411" s="21">
        <v>-4.014885425567627E-2</v>
      </c>
      <c r="CB411" s="21">
        <v>-0.11403274536132813</v>
      </c>
      <c r="CC411" s="21">
        <v>-0.27803575992584229</v>
      </c>
      <c r="CD411" s="21">
        <v>-0.27215778827667236</v>
      </c>
      <c r="CE411" s="21">
        <v>-0.20537203550338745</v>
      </c>
      <c r="CF411" s="21">
        <v>-0.22050595283508301</v>
      </c>
      <c r="CG411" s="21">
        <v>-0.18575894832611084</v>
      </c>
      <c r="CH411" s="21">
        <v>3.154754638671875E-2</v>
      </c>
      <c r="CI411" s="21">
        <v>0.25999996066093445</v>
      </c>
      <c r="CJ411" s="21">
        <v>0.23894347250461578</v>
      </c>
      <c r="CK411" s="21">
        <v>0.49812492728233337</v>
      </c>
      <c r="CL411" s="21">
        <v>0.5620238184928894</v>
      </c>
      <c r="CM411" s="21">
        <v>0.64599698781967163</v>
      </c>
      <c r="CN411" s="21">
        <v>0.73139888048171997</v>
      </c>
      <c r="CO411" s="21">
        <v>0.76092261075973511</v>
      </c>
      <c r="CP411" s="21">
        <v>0.78489583730697632</v>
      </c>
      <c r="CQ411" s="21">
        <v>0.13986605405807495</v>
      </c>
      <c r="CR411" s="21">
        <v>-0.23200893402099609</v>
      </c>
      <c r="CS411" s="21">
        <v>-8.8080286979675293E-2</v>
      </c>
      <c r="CT411" s="21">
        <v>0.17895829677581787</v>
      </c>
      <c r="CU411" s="21">
        <v>0.28769350051879883</v>
      </c>
      <c r="CV411" s="21">
        <v>-0.2619941234588623</v>
      </c>
      <c r="CW411" s="21">
        <v>-6.1741113662719727E-2</v>
      </c>
      <c r="CX411" s="21">
        <v>-0.33377975225448608</v>
      </c>
      <c r="CY411" s="21">
        <v>3.7175931036472321E-2</v>
      </c>
      <c r="CZ411" s="21">
        <v>-1.7679821699857712E-2</v>
      </c>
      <c r="DA411" s="21">
        <v>-0.19335189461708069</v>
      </c>
      <c r="DB411" s="21">
        <v>-0.18216586112976074</v>
      </c>
      <c r="DC411" s="21">
        <v>-0.11014151573181152</v>
      </c>
      <c r="DD411" s="21">
        <v>-0.13165637850761414</v>
      </c>
      <c r="DE411" s="21">
        <v>-8.5384763777256012E-2</v>
      </c>
      <c r="DF411" s="21">
        <v>0.16494210064411163</v>
      </c>
      <c r="DG411" s="21">
        <v>0.42798566818237305</v>
      </c>
      <c r="DH411" s="21">
        <v>0.46441701054573059</v>
      </c>
      <c r="DI411" s="21">
        <v>0.80765354633331299</v>
      </c>
      <c r="DJ411" s="21">
        <v>0.88659805059432983</v>
      </c>
      <c r="DK411" s="21">
        <v>1.0044714212417603</v>
      </c>
      <c r="DL411" s="21">
        <v>1.070146918296814</v>
      </c>
      <c r="DM411" s="21">
        <v>1.0468555688858032</v>
      </c>
      <c r="DN411" s="21">
        <v>1.0451533794403076</v>
      </c>
      <c r="DO411" s="21">
        <v>0.31839370727539063</v>
      </c>
      <c r="DP411" s="21">
        <v>-0.10154492408037186</v>
      </c>
      <c r="DQ411" s="21">
        <v>5.3987178951501846E-2</v>
      </c>
      <c r="DR411" s="21">
        <v>0.36348292231559753</v>
      </c>
      <c r="DS411" s="21">
        <v>0.45672610402107239</v>
      </c>
      <c r="DT411" s="21">
        <v>-0.11233160644769669</v>
      </c>
      <c r="DU411" s="21">
        <v>5.9304710477590561E-2</v>
      </c>
      <c r="DV411" s="21">
        <v>-0.22228936851024628</v>
      </c>
      <c r="DW411" s="21">
        <v>0.14882063865661621</v>
      </c>
      <c r="DX411" s="21">
        <v>0.12143849581480026</v>
      </c>
      <c r="DY411" s="21">
        <v>-7.1081846952438354E-2</v>
      </c>
      <c r="DZ411" s="21">
        <v>-5.2231796085834503E-2</v>
      </c>
      <c r="EA411" s="21">
        <v>2.7356225997209549E-2</v>
      </c>
      <c r="EB411" s="21">
        <v>-3.3716938924044371E-3</v>
      </c>
      <c r="EC411" s="21">
        <v>5.9539616107940674E-2</v>
      </c>
      <c r="ED411" s="21">
        <v>0.35754266381263733</v>
      </c>
      <c r="EE411" s="21">
        <v>0.67053037881851196</v>
      </c>
      <c r="EF411" s="21">
        <v>0.78996497392654419</v>
      </c>
      <c r="EG411" s="21">
        <v>1.2545636892318726</v>
      </c>
      <c r="EH411" s="21">
        <v>1.3552316427230835</v>
      </c>
      <c r="EI411" s="21">
        <v>1.5220516920089722</v>
      </c>
      <c r="EJ411" s="21">
        <v>1.5592453479766846</v>
      </c>
      <c r="EK411" s="21">
        <v>1.4596973657608032</v>
      </c>
      <c r="EL411" s="21">
        <v>1.4209240674972534</v>
      </c>
      <c r="EM411" s="21">
        <v>0.57615929841995239</v>
      </c>
      <c r="EN411" s="21">
        <v>8.6824379861354828E-2</v>
      </c>
      <c r="EO411" s="21">
        <v>0.25911003351211548</v>
      </c>
      <c r="EP411" s="21">
        <v>0.62990719079971313</v>
      </c>
      <c r="EQ411" s="21">
        <v>0.70078235864639282</v>
      </c>
      <c r="ER411" s="21">
        <v>0.10375729948282242</v>
      </c>
      <c r="ES411" s="21">
        <v>0.23407565057277679</v>
      </c>
      <c r="ET411" s="21">
        <v>-6.1314966529607773E-2</v>
      </c>
      <c r="EU411" s="21">
        <v>46.917355371900825</v>
      </c>
      <c r="EV411" s="21">
        <v>47.219009399414063</v>
      </c>
      <c r="EW411" s="21">
        <v>46.607438016528924</v>
      </c>
      <c r="EX411" s="21">
        <v>45.561985015869141</v>
      </c>
      <c r="EY411" s="21">
        <v>45.15289306640625</v>
      </c>
      <c r="EZ411" s="21">
        <v>43.731403350830078</v>
      </c>
      <c r="FA411" s="21">
        <v>44.1942138671875</v>
      </c>
      <c r="FB411" s="21">
        <v>43.942150115966797</v>
      </c>
      <c r="FC411" s="21">
        <v>47.735538482666016</v>
      </c>
      <c r="FD411" s="21">
        <v>52.380165100097656</v>
      </c>
      <c r="FE411" s="21">
        <v>55.103305816650391</v>
      </c>
      <c r="FF411" s="21">
        <v>58.198348999023438</v>
      </c>
      <c r="FG411" s="21">
        <v>60.371902465820313</v>
      </c>
      <c r="FH411" s="21">
        <v>61.140495300292969</v>
      </c>
      <c r="FI411" s="21">
        <v>60.962810516357422</v>
      </c>
      <c r="FJ411" s="21">
        <v>60.227272033691406</v>
      </c>
      <c r="FK411" s="21">
        <v>58.962810516357422</v>
      </c>
      <c r="FL411" s="21">
        <v>57.380165100097656</v>
      </c>
      <c r="FM411" s="21">
        <v>57.1942138671875</v>
      </c>
      <c r="FN411" s="21">
        <v>54.471073150634766</v>
      </c>
      <c r="FO411" s="21">
        <v>54.057849884033203</v>
      </c>
      <c r="FP411" s="21">
        <v>53.404956817626953</v>
      </c>
      <c r="FQ411" s="21">
        <v>52.185951232910156</v>
      </c>
      <c r="FR411" s="21">
        <v>53.223140716552734</v>
      </c>
      <c r="FS411" s="21">
        <v>5.535520076751709</v>
      </c>
      <c r="FT411" s="21">
        <v>0.3434985876083374</v>
      </c>
      <c r="FU411" s="21">
        <v>0.27785274386405945</v>
      </c>
      <c r="FV411" t="s">
        <v>295</v>
      </c>
      <c r="FW411" s="21">
        <v>0.1506761908531189</v>
      </c>
      <c r="FX411">
        <f t="shared" si="18"/>
        <v>1.4485378026962281</v>
      </c>
      <c r="FY411">
        <f t="shared" si="19"/>
        <v>5.7285726070404053E-2</v>
      </c>
      <c r="FZ411">
        <f t="shared" si="20"/>
        <v>56.413222503662112</v>
      </c>
    </row>
    <row r="412" spans="1:182" x14ac:dyDescent="0.2">
      <c r="A412" t="s">
        <v>226</v>
      </c>
      <c r="B412" t="s">
        <v>199</v>
      </c>
      <c r="C412" t="s">
        <v>291</v>
      </c>
      <c r="D412" t="s">
        <v>247</v>
      </c>
      <c r="E412" t="s">
        <v>221</v>
      </c>
      <c r="F412" s="21">
        <v>234</v>
      </c>
      <c r="G412" s="21">
        <v>4.9244262278079987E-2</v>
      </c>
      <c r="H412" s="21">
        <v>0.50417888164520264</v>
      </c>
      <c r="I412" s="21">
        <v>0.53692710399627686</v>
      </c>
      <c r="J412" s="21">
        <v>0.45776551961898804</v>
      </c>
      <c r="K412" s="21">
        <v>0.58608353137969971</v>
      </c>
      <c r="L412" s="21">
        <v>0.91339355707168579</v>
      </c>
      <c r="M412" s="21">
        <v>1.132254958152771</v>
      </c>
      <c r="N412" s="21">
        <v>0.7049708366394043</v>
      </c>
      <c r="O412" s="21">
        <v>-0.25946548581123352</v>
      </c>
      <c r="P412" s="21">
        <v>-1.2158023118972778</v>
      </c>
      <c r="Q412" s="21">
        <v>-1.1461584568023682</v>
      </c>
      <c r="R412" s="21">
        <v>-1.2589999437332153</v>
      </c>
      <c r="S412" s="21">
        <v>-1.6528198719024658</v>
      </c>
      <c r="T412" s="21">
        <v>-1.5760552883148193</v>
      </c>
      <c r="U412" s="21">
        <v>-0.98881989717483521</v>
      </c>
      <c r="V412" s="21">
        <v>-0.55480313301086426</v>
      </c>
      <c r="W412" s="21">
        <v>0.54419749975204468</v>
      </c>
      <c r="X412" s="21">
        <v>1.3921487331390381</v>
      </c>
      <c r="Y412" s="21">
        <v>1.480791449546814</v>
      </c>
      <c r="Z412" s="21">
        <v>1.20765221118927</v>
      </c>
      <c r="AA412" s="21">
        <v>1.1697763204574585</v>
      </c>
      <c r="AB412" s="21">
        <v>1.0656291246414185</v>
      </c>
      <c r="AC412" s="21">
        <v>0.76313722133636475</v>
      </c>
      <c r="AD412" s="21">
        <v>0.74983251094818115</v>
      </c>
      <c r="AE412" s="21">
        <v>-1.6838436126708984</v>
      </c>
      <c r="AF412" s="21">
        <v>-0.83358103036880493</v>
      </c>
      <c r="AG412" s="21">
        <v>-0.75711554288864136</v>
      </c>
      <c r="AH412" s="21">
        <v>-0.77385461330413818</v>
      </c>
      <c r="AI412" s="21">
        <v>-0.62528043985366821</v>
      </c>
      <c r="AJ412" s="21">
        <v>-0.32561349868774414</v>
      </c>
      <c r="AK412" s="21">
        <v>-0.24885214865207672</v>
      </c>
      <c r="AL412" s="21">
        <v>-0.51829677820205688</v>
      </c>
      <c r="AM412" s="21">
        <v>-0.77554267644882202</v>
      </c>
      <c r="AN412" s="21">
        <v>-1.0854345560073853</v>
      </c>
      <c r="AO412" s="21">
        <v>-1.3601030111312866</v>
      </c>
      <c r="AP412" s="21">
        <v>-1.2919943332672119</v>
      </c>
      <c r="AQ412" s="21">
        <v>-1.2032516002655029</v>
      </c>
      <c r="AR412" s="21">
        <v>-1.0608196258544922</v>
      </c>
      <c r="AS412" s="21">
        <v>-0.75703001022338867</v>
      </c>
      <c r="AT412" s="21">
        <v>-0.92869985103607178</v>
      </c>
      <c r="AU412" s="21">
        <v>-0.81928092241287231</v>
      </c>
      <c r="AV412" s="21">
        <v>-0.43769758939743042</v>
      </c>
      <c r="AW412" s="21">
        <v>-0.56494653224945068</v>
      </c>
      <c r="AX412" s="21">
        <v>-0.8010367751121521</v>
      </c>
      <c r="AY412" s="21">
        <v>-0.62996047735214233</v>
      </c>
      <c r="AZ412" s="21">
        <v>-0.675545334815979</v>
      </c>
      <c r="BA412" s="21">
        <v>-0.80446934700012207</v>
      </c>
      <c r="BB412" s="21">
        <v>-0.61534988880157471</v>
      </c>
      <c r="BC412" s="21">
        <v>-1.2126550674438477</v>
      </c>
      <c r="BD412" s="21">
        <v>-0.61482846736907959</v>
      </c>
      <c r="BE412" s="21">
        <v>-0.56221187114715576</v>
      </c>
      <c r="BF412" s="21">
        <v>-0.58543890714645386</v>
      </c>
      <c r="BG412" s="21">
        <v>-0.46152028441429138</v>
      </c>
      <c r="BH412" s="21">
        <v>-0.21266445517539978</v>
      </c>
      <c r="BI412" s="21">
        <v>-0.13056977093219757</v>
      </c>
      <c r="BJ412" s="21">
        <v>-0.38216462731361389</v>
      </c>
      <c r="BK412" s="21">
        <v>-0.46551358699798584</v>
      </c>
      <c r="BL412" s="21">
        <v>-0.7060084342956543</v>
      </c>
      <c r="BM412" s="21">
        <v>-0.88357514142990112</v>
      </c>
      <c r="BN412" s="21">
        <v>-0.74719053506851196</v>
      </c>
      <c r="BO412" s="21">
        <v>-0.66003161668777466</v>
      </c>
      <c r="BP412" s="21">
        <v>-0.53388625383377075</v>
      </c>
      <c r="BQ412" s="21">
        <v>-0.38574296236038208</v>
      </c>
      <c r="BR412" s="21">
        <v>-0.70240753889083862</v>
      </c>
      <c r="BS412" s="21">
        <v>-0.63834840059280396</v>
      </c>
      <c r="BT412" s="21">
        <v>-0.27568536996841431</v>
      </c>
      <c r="BU412" s="21">
        <v>-0.34101888537406921</v>
      </c>
      <c r="BV412" s="21">
        <v>-0.5821148157119751</v>
      </c>
      <c r="BW412" s="21">
        <v>-0.44537559151649475</v>
      </c>
      <c r="BX412" s="21">
        <v>-0.47606915235519409</v>
      </c>
      <c r="BY412" s="21">
        <v>-0.58498680591583252</v>
      </c>
      <c r="BZ412" s="21">
        <v>-0.4354148805141449</v>
      </c>
      <c r="CA412" s="21">
        <v>-0.88631129264831543</v>
      </c>
      <c r="CB412" s="21">
        <v>-0.46332108974456787</v>
      </c>
      <c r="CC412" s="21">
        <v>-0.42722219228744507</v>
      </c>
      <c r="CD412" s="21">
        <v>-0.45494282245635986</v>
      </c>
      <c r="CE412" s="21">
        <v>-0.34810048341751099</v>
      </c>
      <c r="CF412" s="21">
        <v>-0.13443630933761597</v>
      </c>
      <c r="CG412" s="21">
        <v>-4.8647761344909668E-2</v>
      </c>
      <c r="CH412" s="21">
        <v>-0.28787988424301147</v>
      </c>
      <c r="CI412" s="21">
        <v>-0.25078839063644409</v>
      </c>
      <c r="CJ412" s="21">
        <v>-0.44321900606155396</v>
      </c>
      <c r="CK412" s="21">
        <v>-0.55353343486785889</v>
      </c>
      <c r="CL412" s="21">
        <v>-0.36986106634140015</v>
      </c>
      <c r="CM412" s="21">
        <v>-0.28379905223846436</v>
      </c>
      <c r="CN412" s="21">
        <v>-0.16893374919891357</v>
      </c>
      <c r="CO412" s="21">
        <v>-0.12859070301055908</v>
      </c>
      <c r="CP412" s="21">
        <v>-0.54567813873291016</v>
      </c>
      <c r="CQ412" s="21">
        <v>-0.5130351185798645</v>
      </c>
      <c r="CR412" s="21">
        <v>-0.16347622871398926</v>
      </c>
      <c r="CS412" s="21">
        <v>-0.18592727184295654</v>
      </c>
      <c r="CT412" s="21">
        <v>-0.43049013614654541</v>
      </c>
      <c r="CU412" s="21">
        <v>-0.31753265857696533</v>
      </c>
      <c r="CV412" s="21">
        <v>-0.33791255950927734</v>
      </c>
      <c r="CW412" s="21">
        <v>-0.43297386169433594</v>
      </c>
      <c r="CX412" s="21">
        <v>-0.31079244613647461</v>
      </c>
      <c r="CY412" s="21">
        <v>-0.55996757745742798</v>
      </c>
      <c r="CZ412" s="21">
        <v>-0.31181371212005615</v>
      </c>
      <c r="DA412" s="21">
        <v>-0.29223248362541199</v>
      </c>
      <c r="DB412" s="21">
        <v>-0.32444670796394348</v>
      </c>
      <c r="DC412" s="21">
        <v>-0.23468068242073059</v>
      </c>
      <c r="DD412" s="21">
        <v>-5.6208159774541855E-2</v>
      </c>
      <c r="DE412" s="21">
        <v>3.3274251967668533E-2</v>
      </c>
      <c r="DF412" s="21">
        <v>-0.19359514117240906</v>
      </c>
      <c r="DG412" s="21">
        <v>-3.606317937374115E-2</v>
      </c>
      <c r="DH412" s="21">
        <v>-0.18042959272861481</v>
      </c>
      <c r="DI412" s="21">
        <v>-0.22349171340465546</v>
      </c>
      <c r="DJ412" s="21">
        <v>7.4683916755020618E-3</v>
      </c>
      <c r="DK412" s="21">
        <v>9.243348240852356E-2</v>
      </c>
      <c r="DL412" s="21">
        <v>0.19601874053478241</v>
      </c>
      <c r="DM412" s="21">
        <v>0.12856157124042511</v>
      </c>
      <c r="DN412" s="21">
        <v>-0.38894876837730408</v>
      </c>
      <c r="DO412" s="21">
        <v>-0.38772183656692505</v>
      </c>
      <c r="DP412" s="21">
        <v>-5.1267076283693314E-2</v>
      </c>
      <c r="DQ412" s="21">
        <v>-3.0835652723908424E-2</v>
      </c>
      <c r="DR412" s="21">
        <v>-0.27886545658111572</v>
      </c>
      <c r="DS412" s="21">
        <v>-0.18968972563743591</v>
      </c>
      <c r="DT412" s="21">
        <v>-0.1997559666633606</v>
      </c>
      <c r="DU412" s="21">
        <v>-0.28096091747283936</v>
      </c>
      <c r="DV412" s="21">
        <v>-0.18617001175880432</v>
      </c>
      <c r="DW412" s="21">
        <v>-8.8779032230377197E-2</v>
      </c>
      <c r="DX412" s="21">
        <v>-9.3061149120330811E-2</v>
      </c>
      <c r="DY412" s="21">
        <v>-9.7328811883926392E-2</v>
      </c>
      <c r="DZ412" s="21">
        <v>-0.13603106141090393</v>
      </c>
      <c r="EA412" s="21">
        <v>-7.0920497179031372E-2</v>
      </c>
      <c r="EB412" s="21">
        <v>5.6740868836641312E-2</v>
      </c>
      <c r="EC412" s="21">
        <v>0.15155662596225739</v>
      </c>
      <c r="ED412" s="21">
        <v>-5.7462960481643677E-2</v>
      </c>
      <c r="EE412" s="21">
        <v>0.27396592497825623</v>
      </c>
      <c r="EF412" s="21">
        <v>0.19899658858776093</v>
      </c>
      <c r="EG412" s="21">
        <v>0.25303611159324646</v>
      </c>
      <c r="EH412" s="21">
        <v>0.55227220058441162</v>
      </c>
      <c r="EI412" s="21">
        <v>0.63565349578857422</v>
      </c>
      <c r="EJ412" s="21">
        <v>0.72295218706130981</v>
      </c>
      <c r="EK412" s="21">
        <v>0.49984860420227051</v>
      </c>
      <c r="EL412" s="21">
        <v>-0.16265642642974854</v>
      </c>
      <c r="EM412" s="21">
        <v>-0.20678932964801788</v>
      </c>
      <c r="EN412" s="21">
        <v>0.11074511706829071</v>
      </c>
      <c r="EO412" s="21">
        <v>0.19309201836585999</v>
      </c>
      <c r="EP412" s="21">
        <v>-5.9943478554487228E-2</v>
      </c>
      <c r="EQ412" s="21">
        <v>-5.1048249006271362E-3</v>
      </c>
      <c r="ER412" s="21">
        <v>-2.7978321304544806E-4</v>
      </c>
      <c r="ES412" s="21">
        <v>-6.1478372663259506E-2</v>
      </c>
      <c r="ET412" s="21">
        <v>-6.2349922955036163E-3</v>
      </c>
      <c r="EU412" s="21">
        <v>41.395833333333336</v>
      </c>
      <c r="EV412" s="21">
        <v>41.34375</v>
      </c>
      <c r="EW412" s="21">
        <v>40.482638888888886</v>
      </c>
      <c r="EX412" s="21">
        <v>40.006942749023438</v>
      </c>
      <c r="EY412" s="21">
        <v>38.663192749023438</v>
      </c>
      <c r="EZ412" s="21">
        <v>39.659721374511719</v>
      </c>
      <c r="FA412" s="21">
        <v>38.003471374511719</v>
      </c>
      <c r="FB412" s="21">
        <v>38.427082061767578</v>
      </c>
      <c r="FC412" s="21">
        <v>42.472221374511719</v>
      </c>
      <c r="FD412" s="21">
        <v>48.850692749023438</v>
      </c>
      <c r="FE412" s="21">
        <v>54.930557250976563</v>
      </c>
      <c r="FF412" s="21">
        <v>56.371528625488281</v>
      </c>
      <c r="FG412" s="21">
        <v>57.826389312744141</v>
      </c>
      <c r="FH412" s="21">
        <v>60.416667938232422</v>
      </c>
      <c r="FI412" s="21">
        <v>60.284721374511719</v>
      </c>
      <c r="FJ412" s="21">
        <v>59.986110687255859</v>
      </c>
      <c r="FK412" s="21">
        <v>58.107639312744141</v>
      </c>
      <c r="FL412" s="21">
        <v>54.798610687255859</v>
      </c>
      <c r="FM412" s="21">
        <v>54.086807250976563</v>
      </c>
      <c r="FN412" s="21">
        <v>53.190971374511719</v>
      </c>
      <c r="FO412" s="21">
        <v>52.9375</v>
      </c>
      <c r="FP412" s="21">
        <v>52.364582061767578</v>
      </c>
      <c r="FQ412" s="21">
        <v>50.673610687255859</v>
      </c>
      <c r="FR412" s="21">
        <v>50.552082061767578</v>
      </c>
      <c r="FS412" s="21">
        <v>4.6278285980224609</v>
      </c>
      <c r="FT412" s="21">
        <v>0.31584522128105164</v>
      </c>
      <c r="FU412" s="21">
        <v>0.19956381618976593</v>
      </c>
      <c r="FV412" t="s">
        <v>295</v>
      </c>
      <c r="FW412" s="21">
        <v>0.2189270406961441</v>
      </c>
      <c r="FX412">
        <f t="shared" si="18"/>
        <v>1.1589132428169251</v>
      </c>
      <c r="FY412">
        <f t="shared" si="19"/>
        <v>-0.3220922827720642</v>
      </c>
      <c r="FZ412">
        <f t="shared" si="20"/>
        <v>54.624305725097656</v>
      </c>
    </row>
    <row r="413" spans="1:182" x14ac:dyDescent="0.2">
      <c r="A413" t="s">
        <v>226</v>
      </c>
      <c r="B413" t="s">
        <v>199</v>
      </c>
      <c r="C413" t="s">
        <v>291</v>
      </c>
      <c r="D413" t="s">
        <v>248</v>
      </c>
      <c r="E413" t="s">
        <v>219</v>
      </c>
      <c r="F413" s="21">
        <v>462</v>
      </c>
      <c r="G413" s="21">
        <v>1.1151231527328491</v>
      </c>
      <c r="H413" s="21">
        <v>0.88266551494598389</v>
      </c>
      <c r="I413" s="21">
        <v>1.0231549739837646</v>
      </c>
      <c r="J413" s="21">
        <v>0.88710480928421021</v>
      </c>
      <c r="K413" s="21">
        <v>0.75749051570892334</v>
      </c>
      <c r="L413" s="21">
        <v>1.0392220020294189</v>
      </c>
      <c r="M413" s="21">
        <v>0.91416555643081665</v>
      </c>
      <c r="N413" s="21">
        <v>0.31150996685028076</v>
      </c>
      <c r="O413" s="21">
        <v>-0.57602947950363159</v>
      </c>
      <c r="P413" s="21">
        <v>-1.2171489000320435</v>
      </c>
      <c r="Q413" s="21">
        <v>-2.0339441299438477</v>
      </c>
      <c r="R413" s="21">
        <v>-1.9213099479675293</v>
      </c>
      <c r="S413" s="21">
        <v>-1.5739376544952393</v>
      </c>
      <c r="T413" s="21">
        <v>-1.4067534208297729</v>
      </c>
      <c r="U413" s="21">
        <v>-1.1640720367431641</v>
      </c>
      <c r="V413" s="21">
        <v>-0.36236891150474548</v>
      </c>
      <c r="W413" s="21">
        <v>9.1834910213947296E-2</v>
      </c>
      <c r="X413" s="21">
        <v>1.2001645565032959</v>
      </c>
      <c r="Y413" s="21">
        <v>1.6100906133651733</v>
      </c>
      <c r="Z413" s="21">
        <v>2.1884896755218506</v>
      </c>
      <c r="AA413" s="21">
        <v>2.3922097682952881</v>
      </c>
      <c r="AB413" s="21">
        <v>2.0627701282501221</v>
      </c>
      <c r="AC413" s="21">
        <v>1.8380553722381592</v>
      </c>
      <c r="AD413" s="21">
        <v>1.6170549392700195</v>
      </c>
      <c r="AE413" s="21">
        <v>-0.74697345495223999</v>
      </c>
      <c r="AF413" s="21">
        <v>-0.72735989093780518</v>
      </c>
      <c r="AG413" s="21">
        <v>-0.44284960627555847</v>
      </c>
      <c r="AH413" s="21">
        <v>-0.43011102080345154</v>
      </c>
      <c r="AI413" s="21">
        <v>-0.46054914593696594</v>
      </c>
      <c r="AJ413" s="21">
        <v>-0.10138822346925735</v>
      </c>
      <c r="AK413" s="21">
        <v>-3.4692727029323578E-2</v>
      </c>
      <c r="AL413" s="21">
        <v>-0.25064045190811157</v>
      </c>
      <c r="AM413" s="21">
        <v>-0.52709025144577026</v>
      </c>
      <c r="AN413" s="21">
        <v>-0.6853676438331604</v>
      </c>
      <c r="AO413" s="21">
        <v>-1.1899091005325317</v>
      </c>
      <c r="AP413" s="21">
        <v>-1.0318522453308105</v>
      </c>
      <c r="AQ413" s="21">
        <v>-0.79148435592651367</v>
      </c>
      <c r="AR413" s="21">
        <v>-0.89812219142913818</v>
      </c>
      <c r="AS413" s="21">
        <v>-1.0180057287216187</v>
      </c>
      <c r="AT413" s="21">
        <v>-0.67603224515914917</v>
      </c>
      <c r="AU413" s="21">
        <v>-0.99102264642715454</v>
      </c>
      <c r="AV413" s="21">
        <v>-0.84956735372543335</v>
      </c>
      <c r="AW413" s="21">
        <v>-1.3541278839111328</v>
      </c>
      <c r="AX413" s="21">
        <v>-1.0449039936065674</v>
      </c>
      <c r="AY413" s="21">
        <v>-0.80641502141952515</v>
      </c>
      <c r="AZ413" s="21">
        <v>-0.91930502653121948</v>
      </c>
      <c r="BA413" s="21">
        <v>-0.81132727861404419</v>
      </c>
      <c r="BB413" s="21">
        <v>-0.61528944969177246</v>
      </c>
      <c r="BC413" s="21">
        <v>-0.54092520475387573</v>
      </c>
      <c r="BD413" s="21">
        <v>-0.55498230457305908</v>
      </c>
      <c r="BE413" s="21">
        <v>-0.28443783521652222</v>
      </c>
      <c r="BF413" s="21">
        <v>-0.29292786121368408</v>
      </c>
      <c r="BG413" s="21">
        <v>-0.32454356551170349</v>
      </c>
      <c r="BH413" s="21">
        <v>1.1511125601828098E-2</v>
      </c>
      <c r="BI413" s="21">
        <v>8.0834120512008667E-2</v>
      </c>
      <c r="BJ413" s="21">
        <v>-9.8497539758682251E-2</v>
      </c>
      <c r="BK413" s="21">
        <v>-0.34801334142684937</v>
      </c>
      <c r="BL413" s="21">
        <v>-0.40272986888885498</v>
      </c>
      <c r="BM413" s="21">
        <v>-0.83572429418563843</v>
      </c>
      <c r="BN413" s="21">
        <v>-0.65083509683609009</v>
      </c>
      <c r="BO413" s="21">
        <v>-0.4086422324180603</v>
      </c>
      <c r="BP413" s="21">
        <v>-0.44052255153656006</v>
      </c>
      <c r="BQ413" s="21">
        <v>-0.58870810270309448</v>
      </c>
      <c r="BR413" s="21">
        <v>-0.29352062940597534</v>
      </c>
      <c r="BS413" s="21">
        <v>-0.65231460332870483</v>
      </c>
      <c r="BT413" s="21">
        <v>-0.52026760578155518</v>
      </c>
      <c r="BU413" s="21">
        <v>-1.0171394348144531</v>
      </c>
      <c r="BV413" s="21">
        <v>-0.72794473171234131</v>
      </c>
      <c r="BW413" s="21">
        <v>-0.53837412595748901</v>
      </c>
      <c r="BX413" s="21">
        <v>-0.66422772407531738</v>
      </c>
      <c r="BY413" s="21">
        <v>-0.57612955570220947</v>
      </c>
      <c r="BZ413" s="21">
        <v>-0.40555235743522644</v>
      </c>
      <c r="CA413" s="21">
        <v>-0.3982168436050415</v>
      </c>
      <c r="CB413" s="21">
        <v>-0.43559408187866211</v>
      </c>
      <c r="CC413" s="21">
        <v>-0.17472231388092041</v>
      </c>
      <c r="CD413" s="21">
        <v>-0.19791525602340698</v>
      </c>
      <c r="CE413" s="21">
        <v>-0.23034650087356567</v>
      </c>
      <c r="CF413" s="21">
        <v>8.970487117767334E-2</v>
      </c>
      <c r="CG413" s="21">
        <v>0.16084766387939453</v>
      </c>
      <c r="CH413" s="21">
        <v>6.8761706352233887E-3</v>
      </c>
      <c r="CI413" s="21">
        <v>-0.2239852249622345</v>
      </c>
      <c r="CJ413" s="21">
        <v>-0.20697581768035889</v>
      </c>
      <c r="CK413" s="21">
        <v>-0.59041690826416016</v>
      </c>
      <c r="CL413" s="21">
        <v>-0.38694369792938232</v>
      </c>
      <c r="CM413" s="21">
        <v>-0.14348697662353516</v>
      </c>
      <c r="CN413" s="21">
        <v>-0.12359046936035156</v>
      </c>
      <c r="CO413" s="21">
        <v>-0.29137784242630005</v>
      </c>
      <c r="CP413" s="21">
        <v>-2.8594255447387695E-2</v>
      </c>
      <c r="CQ413" s="21">
        <v>-0.41772645711898804</v>
      </c>
      <c r="CR413" s="21">
        <v>-0.29219555854797363</v>
      </c>
      <c r="CS413" s="21">
        <v>-0.78374230861663818</v>
      </c>
      <c r="CT413" s="21">
        <v>-0.50841975212097168</v>
      </c>
      <c r="CU413" s="21">
        <v>-0.35272979736328125</v>
      </c>
      <c r="CV413" s="21">
        <v>-0.48756194114685059</v>
      </c>
      <c r="CW413" s="21">
        <v>-0.41323232650756836</v>
      </c>
      <c r="CX413" s="21">
        <v>-0.26028907299041748</v>
      </c>
      <c r="CY413" s="21">
        <v>-0.25550845265388489</v>
      </c>
      <c r="CZ413" s="21">
        <v>-0.31620588898658752</v>
      </c>
      <c r="DA413" s="21">
        <v>-6.5006807446479797E-2</v>
      </c>
      <c r="DB413" s="21">
        <v>-0.10290263593196869</v>
      </c>
      <c r="DC413" s="21">
        <v>-0.13614943623542786</v>
      </c>
      <c r="DD413" s="21">
        <v>0.16789861023426056</v>
      </c>
      <c r="DE413" s="21">
        <v>0.2408612072467804</v>
      </c>
      <c r="DF413" s="21">
        <v>0.11224988102912903</v>
      </c>
      <c r="DG413" s="21">
        <v>-9.9957108497619629E-2</v>
      </c>
      <c r="DH413" s="21">
        <v>-1.1221755295991898E-2</v>
      </c>
      <c r="DI413" s="21">
        <v>-0.34510955214500427</v>
      </c>
      <c r="DJ413" s="21">
        <v>-0.12305232882499695</v>
      </c>
      <c r="DK413" s="21">
        <v>0.12166828662157059</v>
      </c>
      <c r="DL413" s="21">
        <v>0.19334162771701813</v>
      </c>
      <c r="DM413" s="21">
        <v>5.9524201788008213E-3</v>
      </c>
      <c r="DN413" s="21">
        <v>0.23633211851119995</v>
      </c>
      <c r="DO413" s="21">
        <v>-0.18313831090927124</v>
      </c>
      <c r="DP413" s="21">
        <v>-6.4123533666133881E-2</v>
      </c>
      <c r="DQ413" s="21">
        <v>-0.55034512281417847</v>
      </c>
      <c r="DR413" s="21">
        <v>-0.28889477252960205</v>
      </c>
      <c r="DS413" s="21">
        <v>-0.16708548367023468</v>
      </c>
      <c r="DT413" s="21">
        <v>-0.31089618802070618</v>
      </c>
      <c r="DU413" s="21">
        <v>-0.25033509731292725</v>
      </c>
      <c r="DV413" s="21">
        <v>-0.11502579599618912</v>
      </c>
      <c r="DW413" s="21">
        <v>-4.9460217356681824E-2</v>
      </c>
      <c r="DX413" s="21">
        <v>-0.14382830262184143</v>
      </c>
      <c r="DY413" s="21">
        <v>9.3404963612556458E-2</v>
      </c>
      <c r="DZ413" s="21">
        <v>3.4280497580766678E-2</v>
      </c>
      <c r="EA413" s="21">
        <v>-1.4384211681317538E-4</v>
      </c>
      <c r="EB413" s="21">
        <v>0.28079795837402344</v>
      </c>
      <c r="EC413" s="21">
        <v>0.35638806223869324</v>
      </c>
      <c r="ED413" s="21">
        <v>0.26439279317855835</v>
      </c>
      <c r="EE413" s="21">
        <v>7.911980152130127E-2</v>
      </c>
      <c r="EF413" s="21">
        <v>0.27141600847244263</v>
      </c>
      <c r="EG413" s="21">
        <v>9.075334295630455E-3</v>
      </c>
      <c r="EH413" s="21">
        <v>0.25796490907669067</v>
      </c>
      <c r="EI413" s="21">
        <v>0.50451040267944336</v>
      </c>
      <c r="EJ413" s="21">
        <v>0.65094125270843506</v>
      </c>
      <c r="EK413" s="21">
        <v>0.43525010347366333</v>
      </c>
      <c r="EL413" s="21">
        <v>0.61884373426437378</v>
      </c>
      <c r="EM413" s="21">
        <v>0.15556971728801727</v>
      </c>
      <c r="EN413" s="21">
        <v>0.26517626643180847</v>
      </c>
      <c r="EO413" s="21">
        <v>-0.21335668861865997</v>
      </c>
      <c r="EP413" s="21">
        <v>2.8064459562301636E-2</v>
      </c>
      <c r="EQ413" s="21">
        <v>0.10095542669296265</v>
      </c>
      <c r="ER413" s="21">
        <v>-5.5818874388933182E-2</v>
      </c>
      <c r="ES413" s="21">
        <v>-1.5137402340769768E-2</v>
      </c>
      <c r="ET413" s="21">
        <v>9.47113037109375E-2</v>
      </c>
      <c r="EU413" s="21">
        <v>70.645875251509054</v>
      </c>
      <c r="EV413" s="21">
        <v>69.911468505859375</v>
      </c>
      <c r="EW413" s="21">
        <v>69.012072434607646</v>
      </c>
      <c r="EX413" s="21">
        <v>68.171028137207031</v>
      </c>
      <c r="EY413" s="21">
        <v>68.090545654296875</v>
      </c>
      <c r="EZ413" s="21">
        <v>67.275657653808594</v>
      </c>
      <c r="FA413" s="21">
        <v>67.144866943359375</v>
      </c>
      <c r="FB413" s="21">
        <v>68.692153930664063</v>
      </c>
      <c r="FC413" s="21">
        <v>73.386314392089844</v>
      </c>
      <c r="FD413" s="21">
        <v>79.782699584960938</v>
      </c>
      <c r="FE413" s="21">
        <v>84.76458740234375</v>
      </c>
      <c r="FF413" s="21">
        <v>87.911468505859375</v>
      </c>
      <c r="FG413" s="21">
        <v>89.979881286621094</v>
      </c>
      <c r="FH413" s="21">
        <v>89.742454528808594</v>
      </c>
      <c r="FI413" s="21">
        <v>89.623741149902344</v>
      </c>
      <c r="FJ413" s="21">
        <v>87.859153747558594</v>
      </c>
      <c r="FK413" s="21">
        <v>86.760566711425781</v>
      </c>
      <c r="FL413" s="21">
        <v>85.378273010253906</v>
      </c>
      <c r="FM413" s="21">
        <v>84.243461608886719</v>
      </c>
      <c r="FN413" s="21">
        <v>81.456741333007813</v>
      </c>
      <c r="FO413" s="21">
        <v>76.615692138671875</v>
      </c>
      <c r="FP413" s="21">
        <v>74.112678527832031</v>
      </c>
      <c r="FQ413" s="21">
        <v>72.082496643066406</v>
      </c>
      <c r="FR413" s="21">
        <v>70.774650573730469</v>
      </c>
      <c r="FS413" s="21">
        <v>6.817908763885498</v>
      </c>
      <c r="FT413" s="21">
        <v>0.28698897361755371</v>
      </c>
      <c r="FU413" s="21">
        <v>0.5635334849357605</v>
      </c>
      <c r="FV413" t="s">
        <v>295</v>
      </c>
      <c r="FW413" s="21">
        <v>0.15351772308349609</v>
      </c>
      <c r="FX413">
        <f t="shared" si="18"/>
        <v>1.4965579047799111</v>
      </c>
      <c r="FY413">
        <f t="shared" si="19"/>
        <v>-0.47096277475357057</v>
      </c>
      <c r="FZ413">
        <f t="shared" si="20"/>
        <v>82.890946960449213</v>
      </c>
    </row>
    <row r="414" spans="1:182" x14ac:dyDescent="0.2">
      <c r="A414" t="s">
        <v>226</v>
      </c>
      <c r="B414" t="s">
        <v>199</v>
      </c>
      <c r="C414" t="s">
        <v>291</v>
      </c>
      <c r="D414" t="s">
        <v>248</v>
      </c>
      <c r="E414" t="s">
        <v>220</v>
      </c>
      <c r="F414" s="21">
        <v>217</v>
      </c>
      <c r="G414" s="21">
        <v>2.0267627239227295</v>
      </c>
      <c r="H414" s="21">
        <v>1.2923223972320557</v>
      </c>
      <c r="I414" s="21">
        <v>1.4341906309127808</v>
      </c>
      <c r="J414" s="21">
        <v>1.2836164236068726</v>
      </c>
      <c r="K414" s="21">
        <v>1.1104792356491089</v>
      </c>
      <c r="L414" s="21">
        <v>1.6239602565765381</v>
      </c>
      <c r="M414" s="21">
        <v>1.5006769895553589</v>
      </c>
      <c r="N414" s="21">
        <v>0.95189905166625977</v>
      </c>
      <c r="O414" s="21">
        <v>-0.32322925329208374</v>
      </c>
      <c r="P414" s="21">
        <v>-0.91175591945648193</v>
      </c>
      <c r="Q414" s="21">
        <v>-2.3085727691650391</v>
      </c>
      <c r="R414" s="21">
        <v>-2.7876112461090088</v>
      </c>
      <c r="S414" s="21">
        <v>-2.5751852989196777</v>
      </c>
      <c r="T414" s="21">
        <v>-3.1476798057556152</v>
      </c>
      <c r="U414" s="21">
        <v>-2.0546689033508301</v>
      </c>
      <c r="V414" s="21">
        <v>-1.1860071420669556</v>
      </c>
      <c r="W414" s="21">
        <v>-0.23344287276268005</v>
      </c>
      <c r="X414" s="21">
        <v>0.89101117849349976</v>
      </c>
      <c r="Y414" s="21">
        <v>0.68802332878112793</v>
      </c>
      <c r="Z414" s="21">
        <v>1.4239622354507446</v>
      </c>
      <c r="AA414" s="21">
        <v>2.0019736289978027</v>
      </c>
      <c r="AB414" s="21">
        <v>2.1163904666900635</v>
      </c>
      <c r="AC414" s="21">
        <v>2.1785397529602051</v>
      </c>
      <c r="AD414" s="21">
        <v>1.7433664798736572</v>
      </c>
      <c r="AE414" s="21">
        <v>0.10427198559045792</v>
      </c>
      <c r="AF414" s="21">
        <v>-0.43323805928230286</v>
      </c>
      <c r="AG414" s="21">
        <v>-0.12615916132926941</v>
      </c>
      <c r="AH414" s="21">
        <v>-0.13966672122478485</v>
      </c>
      <c r="AI414" s="21">
        <v>-0.27036631107330322</v>
      </c>
      <c r="AJ414" s="21">
        <v>0.28615251183509827</v>
      </c>
      <c r="AK414" s="21">
        <v>0.28294450044631958</v>
      </c>
      <c r="AL414" s="21">
        <v>3.5661175847053528E-2</v>
      </c>
      <c r="AM414" s="21">
        <v>-0.65947794914245605</v>
      </c>
      <c r="AN414" s="21">
        <v>-0.91263490915298462</v>
      </c>
      <c r="AO414" s="21">
        <v>-1.8007599115371704</v>
      </c>
      <c r="AP414" s="21">
        <v>-2.284987211227417</v>
      </c>
      <c r="AQ414" s="21">
        <v>-1.9532927274703979</v>
      </c>
      <c r="AR414" s="21">
        <v>-3.2035849094390869</v>
      </c>
      <c r="AS414" s="21">
        <v>-2.3171920776367188</v>
      </c>
      <c r="AT414" s="21">
        <v>-1.6479979753494263</v>
      </c>
      <c r="AU414" s="21">
        <v>-1.5759285688400269</v>
      </c>
      <c r="AV414" s="21">
        <v>-1.5394953489303589</v>
      </c>
      <c r="AW414" s="21">
        <v>-2.7968056201934814</v>
      </c>
      <c r="AX414" s="21">
        <v>-1.9373586177825928</v>
      </c>
      <c r="AY414" s="21">
        <v>-1.4180188179016113</v>
      </c>
      <c r="AZ414" s="21">
        <v>-1.2148607969284058</v>
      </c>
      <c r="BA414" s="21">
        <v>-0.70306539535522461</v>
      </c>
      <c r="BB414" s="21">
        <v>-0.7834550142288208</v>
      </c>
      <c r="BC414" s="21">
        <v>0.30756872892379761</v>
      </c>
      <c r="BD414" s="21">
        <v>-0.22025454044342041</v>
      </c>
      <c r="BE414" s="21">
        <v>7.3830574750900269E-2</v>
      </c>
      <c r="BF414" s="21">
        <v>3.9425544440746307E-2</v>
      </c>
      <c r="BG414" s="21">
        <v>-3.8000255823135376E-2</v>
      </c>
      <c r="BH414" s="21">
        <v>0.52193832397460938</v>
      </c>
      <c r="BI414" s="21">
        <v>0.56171208620071411</v>
      </c>
      <c r="BJ414" s="21">
        <v>0.41720688343048096</v>
      </c>
      <c r="BK414" s="21">
        <v>-0.27380305528640747</v>
      </c>
      <c r="BL414" s="21">
        <v>-0.34558200836181641</v>
      </c>
      <c r="BM414" s="21">
        <v>-1.2180612087249756</v>
      </c>
      <c r="BN414" s="21">
        <v>-1.5478603839874268</v>
      </c>
      <c r="BO414" s="21">
        <v>-1.2445677518844604</v>
      </c>
      <c r="BP414" s="21">
        <v>-2.1563823223114014</v>
      </c>
      <c r="BQ414" s="21">
        <v>-1.4715393781661987</v>
      </c>
      <c r="BR414" s="21">
        <v>-0.95823496580123901</v>
      </c>
      <c r="BS414" s="21">
        <v>-0.87317079305648804</v>
      </c>
      <c r="BT414" s="21">
        <v>-0.84161865711212158</v>
      </c>
      <c r="BU414" s="21">
        <v>-2.0312964916229248</v>
      </c>
      <c r="BV414" s="21">
        <v>-1.3840827941894531</v>
      </c>
      <c r="BW414" s="21">
        <v>-0.94133108854293823</v>
      </c>
      <c r="BX414" s="21">
        <v>-0.69322144985198975</v>
      </c>
      <c r="BY414" s="21">
        <v>-0.29521718621253967</v>
      </c>
      <c r="BZ414" s="21">
        <v>-0.34852021932601929</v>
      </c>
      <c r="CA414" s="21">
        <v>0.44837141036987305</v>
      </c>
      <c r="CB414" s="21">
        <v>-7.2742819786071777E-2</v>
      </c>
      <c r="CC414" s="21">
        <v>0.21234285831451416</v>
      </c>
      <c r="CD414" s="21">
        <v>0.16346430778503418</v>
      </c>
      <c r="CE414" s="21">
        <v>0.12293577194213867</v>
      </c>
      <c r="CF414" s="21">
        <v>0.68524289131164551</v>
      </c>
      <c r="CG414" s="21">
        <v>0.75478565692901611</v>
      </c>
      <c r="CH414" s="21">
        <v>0.68146425485610962</v>
      </c>
      <c r="CI414" s="21">
        <v>-6.6857635974884033E-3</v>
      </c>
      <c r="CJ414" s="21">
        <v>4.7157108783721924E-2</v>
      </c>
      <c r="CK414" s="21">
        <v>-0.81448578834533691</v>
      </c>
      <c r="CL414" s="21">
        <v>-1.0373286008834839</v>
      </c>
      <c r="CM414" s="21">
        <v>-0.75370705127716064</v>
      </c>
      <c r="CN414" s="21">
        <v>-1.4310928583145142</v>
      </c>
      <c r="CO414" s="21">
        <v>-0.88584280014038086</v>
      </c>
      <c r="CP414" s="21">
        <v>-0.48050713539123535</v>
      </c>
      <c r="CQ414" s="21">
        <v>-0.3864428699016571</v>
      </c>
      <c r="CR414" s="21">
        <v>-0.35827142000198364</v>
      </c>
      <c r="CS414" s="21">
        <v>-1.5011072158813477</v>
      </c>
      <c r="CT414" s="21">
        <v>-1.0008856058120728</v>
      </c>
      <c r="CU414" s="21">
        <v>-0.61117863655090332</v>
      </c>
      <c r="CV414" s="21">
        <v>-0.33193564414978027</v>
      </c>
      <c r="CW414" s="21">
        <v>-1.2742757797241211E-2</v>
      </c>
      <c r="CX414" s="21">
        <v>-4.7285676002502441E-2</v>
      </c>
      <c r="CY414" s="21">
        <v>0.58917409181594849</v>
      </c>
      <c r="CZ414" s="21">
        <v>7.4768908321857452E-2</v>
      </c>
      <c r="DA414" s="21">
        <v>0.35085514187812805</v>
      </c>
      <c r="DB414" s="21">
        <v>0.28750306367874146</v>
      </c>
      <c r="DC414" s="21">
        <v>0.28387179970741272</v>
      </c>
      <c r="DD414" s="21">
        <v>0.84854745864868164</v>
      </c>
      <c r="DE414" s="21">
        <v>0.94785922765731812</v>
      </c>
      <c r="DF414" s="21">
        <v>0.94572162628173828</v>
      </c>
      <c r="DG414" s="21">
        <v>0.26043152809143066</v>
      </c>
      <c r="DH414" s="21">
        <v>0.43989622592926025</v>
      </c>
      <c r="DI414" s="21">
        <v>-0.41091042757034302</v>
      </c>
      <c r="DJ414" s="21">
        <v>-0.52679675817489624</v>
      </c>
      <c r="DK414" s="21">
        <v>-0.26284629106521606</v>
      </c>
      <c r="DL414" s="21">
        <v>-0.7058035135269165</v>
      </c>
      <c r="DM414" s="21">
        <v>-0.30014625191688538</v>
      </c>
      <c r="DN414" s="21">
        <v>-2.7793240733444691E-3</v>
      </c>
      <c r="DO414" s="21">
        <v>0.10028506070375443</v>
      </c>
      <c r="DP414" s="21">
        <v>0.1250758171081543</v>
      </c>
      <c r="DQ414" s="21">
        <v>-0.97091794013977051</v>
      </c>
      <c r="DR414" s="21">
        <v>-0.61768847703933716</v>
      </c>
      <c r="DS414" s="21">
        <v>-0.28102618455886841</v>
      </c>
      <c r="DT414" s="21">
        <v>2.935018390417099E-2</v>
      </c>
      <c r="DU414" s="21">
        <v>0.26973167061805725</v>
      </c>
      <c r="DV414" s="21">
        <v>0.2539488673210144</v>
      </c>
      <c r="DW414" s="21">
        <v>0.79247081279754639</v>
      </c>
      <c r="DX414" s="21">
        <v>0.2877524197101593</v>
      </c>
      <c r="DY414" s="21">
        <v>0.55084484815597534</v>
      </c>
      <c r="DZ414" s="21">
        <v>0.4665953516960144</v>
      </c>
      <c r="EA414" s="21">
        <v>0.51623785495758057</v>
      </c>
      <c r="EB414" s="21">
        <v>1.0843333005905151</v>
      </c>
      <c r="EC414" s="21">
        <v>1.2266268730163574</v>
      </c>
      <c r="ED414" s="21">
        <v>1.3272672891616821</v>
      </c>
      <c r="EE414" s="21">
        <v>0.64610642194747925</v>
      </c>
      <c r="EF414" s="21">
        <v>1.0069490671157837</v>
      </c>
      <c r="EG414" s="21">
        <v>0.17178831994533539</v>
      </c>
      <c r="EH414" s="21">
        <v>0.21033008396625519</v>
      </c>
      <c r="EI414" s="21">
        <v>0.44587868452072144</v>
      </c>
      <c r="EJ414" s="21">
        <v>0.34139916300773621</v>
      </c>
      <c r="EK414" s="21">
        <v>0.54550653696060181</v>
      </c>
      <c r="EL414" s="21">
        <v>0.68698376417160034</v>
      </c>
      <c r="EM414" s="21">
        <v>0.80304288864135742</v>
      </c>
      <c r="EN414" s="21">
        <v>0.82295244932174683</v>
      </c>
      <c r="EO414" s="21">
        <v>-0.20540888607501984</v>
      </c>
      <c r="EP414" s="21">
        <v>-6.4412623643875122E-2</v>
      </c>
      <c r="EQ414" s="21">
        <v>0.19566154479980469</v>
      </c>
      <c r="ER414" s="21">
        <v>0.55098956823348999</v>
      </c>
      <c r="ES414" s="21">
        <v>0.67757987976074219</v>
      </c>
      <c r="ET414" s="21">
        <v>0.68888366222381592</v>
      </c>
      <c r="EU414" s="21">
        <v>70.852173913043472</v>
      </c>
      <c r="EV414" s="21">
        <v>69.930435180664063</v>
      </c>
      <c r="EW414" s="21">
        <v>69.404347826086962</v>
      </c>
      <c r="EX414" s="21">
        <v>68.343475341796875</v>
      </c>
      <c r="EY414" s="21">
        <v>69.069564819335938</v>
      </c>
      <c r="EZ414" s="21">
        <v>68.252174377441406</v>
      </c>
      <c r="FA414" s="21">
        <v>68.569564819335938</v>
      </c>
      <c r="FB414" s="21">
        <v>68.3521728515625</v>
      </c>
      <c r="FC414" s="21">
        <v>73</v>
      </c>
      <c r="FD414" s="21">
        <v>78.856521606445313</v>
      </c>
      <c r="FE414" s="21">
        <v>83.317390441894531</v>
      </c>
      <c r="FF414" s="21">
        <v>86.682609558105469</v>
      </c>
      <c r="FG414" s="21">
        <v>87.826087951660156</v>
      </c>
      <c r="FH414" s="21">
        <v>87.469566345214844</v>
      </c>
      <c r="FI414" s="21">
        <v>87.308692932128906</v>
      </c>
      <c r="FJ414" s="21">
        <v>85.265220642089844</v>
      </c>
      <c r="FK414" s="21">
        <v>84.047828674316406</v>
      </c>
      <c r="FL414" s="21">
        <v>82.821739196777344</v>
      </c>
      <c r="FM414" s="21">
        <v>82.239128112792969</v>
      </c>
      <c r="FN414" s="21">
        <v>79.191307067871094</v>
      </c>
      <c r="FO414" s="21">
        <v>75.386955261230469</v>
      </c>
      <c r="FP414" s="21">
        <v>73.099998474121094</v>
      </c>
      <c r="FQ414" s="21">
        <v>71.786956787109375</v>
      </c>
      <c r="FR414" s="21">
        <v>70.734779357910156</v>
      </c>
      <c r="FS414" s="21">
        <v>12.786777496337891</v>
      </c>
      <c r="FT414" s="21">
        <v>0.53682363033294678</v>
      </c>
      <c r="FU414" s="21">
        <v>1.2072936296463013</v>
      </c>
      <c r="FV414" t="s">
        <v>295</v>
      </c>
      <c r="FW414" s="21">
        <v>0.14098304510116577</v>
      </c>
      <c r="FX414">
        <f t="shared" si="18"/>
        <v>0.954305499792099</v>
      </c>
      <c r="FY414">
        <f t="shared" si="19"/>
        <v>-0.7715771496295929</v>
      </c>
      <c r="FZ414">
        <f t="shared" si="20"/>
        <v>80.737391662597659</v>
      </c>
    </row>
    <row r="415" spans="1:182" x14ac:dyDescent="0.2">
      <c r="A415" t="s">
        <v>226</v>
      </c>
      <c r="B415" t="s">
        <v>199</v>
      </c>
      <c r="C415" t="s">
        <v>291</v>
      </c>
      <c r="D415" t="s">
        <v>248</v>
      </c>
      <c r="E415" t="s">
        <v>221</v>
      </c>
      <c r="F415" s="21">
        <v>245</v>
      </c>
      <c r="G415" s="21">
        <v>0.78472357988357544</v>
      </c>
      <c r="H415" s="21">
        <v>0.72649019956588745</v>
      </c>
      <c r="I415" s="21">
        <v>0.86805373430252075</v>
      </c>
      <c r="J415" s="21">
        <v>0.72441697120666504</v>
      </c>
      <c r="K415" s="21">
        <v>0.62842422723770142</v>
      </c>
      <c r="L415" s="21">
        <v>0.81896406412124634</v>
      </c>
      <c r="M415" s="21">
        <v>0.69536441564559937</v>
      </c>
      <c r="N415" s="21">
        <v>7.5006395578384399E-2</v>
      </c>
      <c r="O415" s="21">
        <v>-0.71117967367172241</v>
      </c>
      <c r="P415" s="21">
        <v>-1.3398826122283936</v>
      </c>
      <c r="Q415" s="21">
        <v>-1.8838266134262085</v>
      </c>
      <c r="R415" s="21">
        <v>-1.4454418420791626</v>
      </c>
      <c r="S415" s="21">
        <v>-0.98772561550140381</v>
      </c>
      <c r="T415" s="21">
        <v>-0.54514920711517334</v>
      </c>
      <c r="U415" s="21">
        <v>-0.62687546014785767</v>
      </c>
      <c r="V415" s="21">
        <v>0.15180735290050507</v>
      </c>
      <c r="W415" s="21">
        <v>0.39455536007881165</v>
      </c>
      <c r="X415" s="21">
        <v>1.4621013402938843</v>
      </c>
      <c r="Y415" s="21">
        <v>2.0651264190673828</v>
      </c>
      <c r="Z415" s="21">
        <v>2.5996270179748535</v>
      </c>
      <c r="AA415" s="21">
        <v>2.5904417037963867</v>
      </c>
      <c r="AB415" s="21">
        <v>2.1424059867858887</v>
      </c>
      <c r="AC415" s="21">
        <v>1.7323771715164185</v>
      </c>
      <c r="AD415" s="21">
        <v>1.5938358306884766</v>
      </c>
      <c r="AE415" s="21">
        <v>-1.0997589826583862</v>
      </c>
      <c r="AF415" s="21">
        <v>-0.91722100973129272</v>
      </c>
      <c r="AG415" s="21">
        <v>-0.66034877300262451</v>
      </c>
      <c r="AH415" s="21">
        <v>-0.63707810640335083</v>
      </c>
      <c r="AI415" s="21">
        <v>-0.6483001708984375</v>
      </c>
      <c r="AJ415" s="21">
        <v>-0.33227378129959106</v>
      </c>
      <c r="AK415" s="21">
        <v>-0.23444043099880219</v>
      </c>
      <c r="AL415" s="21">
        <v>-0.47242188453674316</v>
      </c>
      <c r="AM415" s="21">
        <v>-0.66166222095489502</v>
      </c>
      <c r="AN415" s="21">
        <v>-0.8334890604019165</v>
      </c>
      <c r="AO415" s="21">
        <v>-1.2122137546539307</v>
      </c>
      <c r="AP415" s="21">
        <v>-0.85100704431533813</v>
      </c>
      <c r="AQ415" s="21">
        <v>-0.67922681570053101</v>
      </c>
      <c r="AR415" s="21">
        <v>-0.48396340012550354</v>
      </c>
      <c r="AS415" s="21">
        <v>-0.8788611888885498</v>
      </c>
      <c r="AT415" s="21">
        <v>-0.65238481760025024</v>
      </c>
      <c r="AU415" s="21">
        <v>-1.1289037466049194</v>
      </c>
      <c r="AV415" s="21">
        <v>-0.91363334655761719</v>
      </c>
      <c r="AW415" s="21">
        <v>-1.1676928997039795</v>
      </c>
      <c r="AX415" s="21">
        <v>-0.98936253786087036</v>
      </c>
      <c r="AY415" s="21">
        <v>-0.824718177318573</v>
      </c>
      <c r="AZ415" s="21">
        <v>-0.98151266574859619</v>
      </c>
      <c r="BA415" s="21">
        <v>-1.0409868955612183</v>
      </c>
      <c r="BB415" s="21">
        <v>-0.76525712013244629</v>
      </c>
      <c r="BC415" s="21">
        <v>-0.84737807512283325</v>
      </c>
      <c r="BD415" s="21">
        <v>-0.70112043619155884</v>
      </c>
      <c r="BE415" s="21">
        <v>-0.45287227630615234</v>
      </c>
      <c r="BF415" s="21">
        <v>-0.45585447549819946</v>
      </c>
      <c r="BG415" s="21">
        <v>-0.47777253389358521</v>
      </c>
      <c r="BH415" s="21">
        <v>-0.21859188377857208</v>
      </c>
      <c r="BI415" s="21">
        <v>-0.13395018875598907</v>
      </c>
      <c r="BJ415" s="21">
        <v>-0.34638205170631409</v>
      </c>
      <c r="BK415" s="21">
        <v>-0.46485930681228638</v>
      </c>
      <c r="BL415" s="21">
        <v>-0.50976395606994629</v>
      </c>
      <c r="BM415" s="21">
        <v>-0.78189224004745483</v>
      </c>
      <c r="BN415" s="21">
        <v>-0.40557554364204407</v>
      </c>
      <c r="BO415" s="21">
        <v>-0.21537645161151886</v>
      </c>
      <c r="BP415" s="21">
        <v>1.7405616119503975E-2</v>
      </c>
      <c r="BQ415" s="21">
        <v>-0.3651033341884613</v>
      </c>
      <c r="BR415" s="21">
        <v>-0.16924914717674255</v>
      </c>
      <c r="BS415" s="21">
        <v>-0.71135157346725464</v>
      </c>
      <c r="BT415" s="21">
        <v>-0.51543939113616943</v>
      </c>
      <c r="BU415" s="21">
        <v>-0.77619343996047974</v>
      </c>
      <c r="BV415" s="21">
        <v>-0.60077625513076782</v>
      </c>
      <c r="BW415" s="21">
        <v>-0.49581801891326904</v>
      </c>
      <c r="BX415" s="21">
        <v>-0.69454741477966309</v>
      </c>
      <c r="BY415" s="21">
        <v>-0.76307868957519531</v>
      </c>
      <c r="BZ415" s="21">
        <v>-0.52475655078887939</v>
      </c>
      <c r="CA415" s="21">
        <v>-0.67257982492446899</v>
      </c>
      <c r="CB415" s="21">
        <v>-0.55144983530044556</v>
      </c>
      <c r="CC415" s="21">
        <v>-0.30917471647262573</v>
      </c>
      <c r="CD415" s="21">
        <v>-0.33033955097198486</v>
      </c>
      <c r="CE415" s="21">
        <v>-0.3596656322479248</v>
      </c>
      <c r="CF415" s="21">
        <v>-0.13985615968704224</v>
      </c>
      <c r="CG415" s="21">
        <v>-6.435096263885498E-2</v>
      </c>
      <c r="CH415" s="21">
        <v>-0.25908723473548889</v>
      </c>
      <c r="CI415" s="21">
        <v>-0.32855421304702759</v>
      </c>
      <c r="CJ415" s="21">
        <v>-0.285552978515625</v>
      </c>
      <c r="CK415" s="21">
        <v>-0.48385286331176758</v>
      </c>
      <c r="CL415" s="21">
        <v>-9.7071051597595215E-2</v>
      </c>
      <c r="CM415" s="21">
        <v>0.10588490962982178</v>
      </c>
      <c r="CN415" s="21">
        <v>0.36465227603912354</v>
      </c>
      <c r="CO415" s="21">
        <v>-9.2762112617492676E-3</v>
      </c>
      <c r="CP415" s="21">
        <v>0.16536915302276611</v>
      </c>
      <c r="CQ415" s="21">
        <v>-0.42215624451637268</v>
      </c>
      <c r="CR415" s="21">
        <v>-0.23965144157409668</v>
      </c>
      <c r="CS415" s="21">
        <v>-0.50504207611083984</v>
      </c>
      <c r="CT415" s="21">
        <v>-0.33164262771606445</v>
      </c>
      <c r="CU415" s="21">
        <v>-0.26802277565002441</v>
      </c>
      <c r="CV415" s="21">
        <v>-0.49579620361328125</v>
      </c>
      <c r="CW415" s="21">
        <v>-0.57060039043426514</v>
      </c>
      <c r="CX415" s="21">
        <v>-0.35818660259246826</v>
      </c>
      <c r="CY415" s="21">
        <v>-0.49778157472610474</v>
      </c>
      <c r="CZ415" s="21">
        <v>-0.40177923440933228</v>
      </c>
      <c r="DA415" s="21">
        <v>-0.16547715663909912</v>
      </c>
      <c r="DB415" s="21">
        <v>-0.20482461154460907</v>
      </c>
      <c r="DC415" s="21">
        <v>-0.2415587306022644</v>
      </c>
      <c r="DD415" s="21">
        <v>-6.1120431870222092E-2</v>
      </c>
      <c r="DE415" s="21">
        <v>5.2482672035694122E-3</v>
      </c>
      <c r="DF415" s="21">
        <v>-0.1717924177646637</v>
      </c>
      <c r="DG415" s="21">
        <v>-0.1922491043806076</v>
      </c>
      <c r="DH415" s="21">
        <v>-6.1341982334852219E-2</v>
      </c>
      <c r="DI415" s="21">
        <v>-0.18581348657608032</v>
      </c>
      <c r="DJ415" s="21">
        <v>0.21143345534801483</v>
      </c>
      <c r="DK415" s="21">
        <v>0.42714628577232361</v>
      </c>
      <c r="DL415" s="21">
        <v>0.71189892292022705</v>
      </c>
      <c r="DM415" s="21">
        <v>0.34655091166496277</v>
      </c>
      <c r="DN415" s="21">
        <v>0.49998745322227478</v>
      </c>
      <c r="DO415" s="21">
        <v>-0.13296091556549072</v>
      </c>
      <c r="DP415" s="21">
        <v>3.6136481910943985E-2</v>
      </c>
      <c r="DQ415" s="21">
        <v>-0.23389071226119995</v>
      </c>
      <c r="DR415" s="21">
        <v>-6.2508977949619293E-2</v>
      </c>
      <c r="DS415" s="21">
        <v>-4.0227524936199188E-2</v>
      </c>
      <c r="DT415" s="21">
        <v>-0.29704496264457703</v>
      </c>
      <c r="DU415" s="21">
        <v>-0.37812206149101257</v>
      </c>
      <c r="DV415" s="21">
        <v>-0.19161663949489594</v>
      </c>
      <c r="DW415" s="21">
        <v>-0.24540069699287415</v>
      </c>
      <c r="DX415" s="21">
        <v>-0.18567866086959839</v>
      </c>
      <c r="DY415" s="21">
        <v>4.1999310255050659E-2</v>
      </c>
      <c r="DZ415" s="21">
        <v>-2.3600978776812553E-2</v>
      </c>
      <c r="EA415" s="21">
        <v>-7.1031123399734497E-2</v>
      </c>
      <c r="EB415" s="21">
        <v>5.2561458200216293E-2</v>
      </c>
      <c r="EC415" s="21">
        <v>0.10573849827051163</v>
      </c>
      <c r="ED415" s="21">
        <v>-4.5752570033073425E-2</v>
      </c>
      <c r="EE415" s="21">
        <v>4.5538134872913361E-3</v>
      </c>
      <c r="EF415" s="21">
        <v>0.26238307356834412</v>
      </c>
      <c r="EG415" s="21">
        <v>0.2445080578327179</v>
      </c>
      <c r="EH415" s="21">
        <v>0.65686494112014771</v>
      </c>
      <c r="EI415" s="21">
        <v>0.89099663496017456</v>
      </c>
      <c r="EJ415" s="21">
        <v>1.2132679224014282</v>
      </c>
      <c r="EK415" s="21">
        <v>0.86030876636505127</v>
      </c>
      <c r="EL415" s="21">
        <v>0.98312312364578247</v>
      </c>
      <c r="EM415" s="21">
        <v>0.2845911979675293</v>
      </c>
      <c r="EN415" s="21">
        <v>0.43433043360710144</v>
      </c>
      <c r="EO415" s="21">
        <v>0.15760879218578339</v>
      </c>
      <c r="EP415" s="21">
        <v>0.32607728242874146</v>
      </c>
      <c r="EQ415" s="21">
        <v>0.28867262601852417</v>
      </c>
      <c r="ER415" s="21">
        <v>-1.0079747065901756E-2</v>
      </c>
      <c r="ES415" s="21">
        <v>-0.100213922560215</v>
      </c>
      <c r="ET415" s="21">
        <v>4.8883918672800064E-2</v>
      </c>
      <c r="EU415" s="21">
        <v>70.468164794007492</v>
      </c>
      <c r="EV415" s="21">
        <v>69.895133972167969</v>
      </c>
      <c r="EW415" s="21">
        <v>68.674157303370791</v>
      </c>
      <c r="EX415" s="21">
        <v>68.022468566894531</v>
      </c>
      <c r="EY415" s="21">
        <v>67.2471923828125</v>
      </c>
      <c r="EZ415" s="21">
        <v>66.434455871582031</v>
      </c>
      <c r="FA415" s="21">
        <v>65.9176025390625</v>
      </c>
      <c r="FB415" s="21">
        <v>68.985015869140625</v>
      </c>
      <c r="FC415" s="21">
        <v>73.719100952148438</v>
      </c>
      <c r="FD415" s="21">
        <v>80.580520629882813</v>
      </c>
      <c r="FE415" s="21">
        <v>86.011238098144531</v>
      </c>
      <c r="FF415" s="21">
        <v>88.970039367675781</v>
      </c>
      <c r="FG415" s="21">
        <v>91.835205078125</v>
      </c>
      <c r="FH415" s="21">
        <v>91.700370788574219</v>
      </c>
      <c r="FI415" s="21">
        <v>91.61798095703125</v>
      </c>
      <c r="FJ415" s="21">
        <v>90.093635559082031</v>
      </c>
      <c r="FK415" s="21">
        <v>89.097381591796875</v>
      </c>
      <c r="FL415" s="21">
        <v>87.580520629882813</v>
      </c>
      <c r="FM415" s="21">
        <v>85.970039367675781</v>
      </c>
      <c r="FN415" s="21">
        <v>83.408241271972656</v>
      </c>
      <c r="FO415" s="21">
        <v>77.674156188964844</v>
      </c>
      <c r="FP415" s="21">
        <v>74.985015869140625</v>
      </c>
      <c r="FQ415" s="21">
        <v>72.337081909179688</v>
      </c>
      <c r="FR415" s="21">
        <v>70.808990478515625</v>
      </c>
      <c r="FS415" s="21">
        <v>8.3106222152709961</v>
      </c>
      <c r="FT415" s="21">
        <v>0.34811723232269287</v>
      </c>
      <c r="FU415" s="21">
        <v>0.64421755075454712</v>
      </c>
      <c r="FV415" t="s">
        <v>295</v>
      </c>
      <c r="FW415" s="21">
        <v>0.19474656879901886</v>
      </c>
      <c r="FX415">
        <f t="shared" si="18"/>
        <v>1.8223703682422638</v>
      </c>
      <c r="FY415">
        <f t="shared" si="19"/>
        <v>-0.3533030331134796</v>
      </c>
      <c r="FZ415">
        <f t="shared" si="20"/>
        <v>84.746067810058591</v>
      </c>
    </row>
    <row r="416" spans="1:182" x14ac:dyDescent="0.2">
      <c r="A416" t="s">
        <v>226</v>
      </c>
      <c r="B416" t="s">
        <v>199</v>
      </c>
      <c r="C416" t="s">
        <v>291</v>
      </c>
      <c r="D416" t="s">
        <v>249</v>
      </c>
      <c r="E416" t="s">
        <v>219</v>
      </c>
      <c r="F416" s="21">
        <v>459</v>
      </c>
      <c r="G416" s="21">
        <v>0.91866427659988403</v>
      </c>
      <c r="H416" s="21">
        <v>0.68597030639648438</v>
      </c>
      <c r="I416" s="21">
        <v>0.8109014630317688</v>
      </c>
      <c r="J416" s="21">
        <v>0.71385693550109863</v>
      </c>
      <c r="K416" s="21">
        <v>0.66544556617736816</v>
      </c>
      <c r="L416" s="21">
        <v>0.94607120752334595</v>
      </c>
      <c r="M416" s="21">
        <v>0.77456647157669067</v>
      </c>
      <c r="N416" s="21">
        <v>2.9117750003933907E-2</v>
      </c>
      <c r="O416" s="21">
        <v>-1.0453258752822876</v>
      </c>
      <c r="P416" s="21">
        <v>-1.8144470453262329</v>
      </c>
      <c r="Q416" s="21">
        <v>-2.7437119483947754</v>
      </c>
      <c r="R416" s="21">
        <v>-2.769320011138916</v>
      </c>
      <c r="S416" s="21">
        <v>-2.5638494491577148</v>
      </c>
      <c r="T416" s="21">
        <v>-2.2711825370788574</v>
      </c>
      <c r="U416" s="21">
        <v>-1.8977363109588623</v>
      </c>
      <c r="V416" s="21">
        <v>-0.92401206493377686</v>
      </c>
      <c r="W416" s="21">
        <v>-0.33998191356658936</v>
      </c>
      <c r="X416" s="21">
        <v>0.87819057703018188</v>
      </c>
      <c r="Y416" s="21">
        <v>1.2804754972457886</v>
      </c>
      <c r="Z416" s="21">
        <v>1.8952535390853882</v>
      </c>
      <c r="AA416" s="21">
        <v>2.0334978103637695</v>
      </c>
      <c r="AB416" s="21">
        <v>1.7477846145629883</v>
      </c>
      <c r="AC416" s="21">
        <v>1.3852825164794922</v>
      </c>
      <c r="AD416" s="21">
        <v>1.2023940086364746</v>
      </c>
      <c r="AE416" s="21">
        <v>-0.74697351455688477</v>
      </c>
      <c r="AF416" s="21">
        <v>-0.72735989093780518</v>
      </c>
      <c r="AG416" s="21">
        <v>-0.44284960627555847</v>
      </c>
      <c r="AH416" s="21">
        <v>-0.43011108040809631</v>
      </c>
      <c r="AI416" s="21">
        <v>-0.46054914593696594</v>
      </c>
      <c r="AJ416" s="21">
        <v>-0.10138822346925735</v>
      </c>
      <c r="AK416" s="21">
        <v>-3.4692727029323578E-2</v>
      </c>
      <c r="AL416" s="21">
        <v>-0.25064045190811157</v>
      </c>
      <c r="AM416" s="21">
        <v>-0.52709025144577026</v>
      </c>
      <c r="AN416" s="21">
        <v>-0.6853676438331604</v>
      </c>
      <c r="AO416" s="21">
        <v>-1.1899091005325317</v>
      </c>
      <c r="AP416" s="21">
        <v>-1.0318523645401001</v>
      </c>
      <c r="AQ416" s="21">
        <v>-0.79148435592651367</v>
      </c>
      <c r="AR416" s="21">
        <v>-0.89812219142913818</v>
      </c>
      <c r="AS416" s="21">
        <v>-1.0180058479309082</v>
      </c>
      <c r="AT416" s="21">
        <v>-0.67603224515914917</v>
      </c>
      <c r="AU416" s="21">
        <v>-0.99102264642715454</v>
      </c>
      <c r="AV416" s="21">
        <v>-0.84956741333007813</v>
      </c>
      <c r="AW416" s="21">
        <v>-1.3541278839111328</v>
      </c>
      <c r="AX416" s="21">
        <v>-1.0449038743972778</v>
      </c>
      <c r="AY416" s="21">
        <v>-0.80641502141952515</v>
      </c>
      <c r="AZ416" s="21">
        <v>-0.91930502653121948</v>
      </c>
      <c r="BA416" s="21">
        <v>-0.81132727861404419</v>
      </c>
      <c r="BB416" s="21">
        <v>-0.61528956890106201</v>
      </c>
      <c r="BC416" s="21">
        <v>-0.54092526435852051</v>
      </c>
      <c r="BD416" s="21">
        <v>-0.55498230457305908</v>
      </c>
      <c r="BE416" s="21">
        <v>-0.28443783521652222</v>
      </c>
      <c r="BF416" s="21">
        <v>-0.29292792081832886</v>
      </c>
      <c r="BG416" s="21">
        <v>-0.32454356551170349</v>
      </c>
      <c r="BH416" s="21">
        <v>1.1511125601828098E-2</v>
      </c>
      <c r="BI416" s="21">
        <v>8.0834120512008667E-2</v>
      </c>
      <c r="BJ416" s="21">
        <v>-9.8497547209262848E-2</v>
      </c>
      <c r="BK416" s="21">
        <v>-0.34801337122917175</v>
      </c>
      <c r="BL416" s="21">
        <v>-0.40272986888885498</v>
      </c>
      <c r="BM416" s="21">
        <v>-0.83572429418563843</v>
      </c>
      <c r="BN416" s="21">
        <v>-0.65083521604537964</v>
      </c>
      <c r="BO416" s="21">
        <v>-0.4086422324180603</v>
      </c>
      <c r="BP416" s="21">
        <v>-0.44052255153656006</v>
      </c>
      <c r="BQ416" s="21">
        <v>-0.58870816230773926</v>
      </c>
      <c r="BR416" s="21">
        <v>-0.29352062940597534</v>
      </c>
      <c r="BS416" s="21">
        <v>-0.65231460332870483</v>
      </c>
      <c r="BT416" s="21">
        <v>-0.52026766538619995</v>
      </c>
      <c r="BU416" s="21">
        <v>-1.0171394348144531</v>
      </c>
      <c r="BV416" s="21">
        <v>-0.72794461250305176</v>
      </c>
      <c r="BW416" s="21">
        <v>-0.53837412595748901</v>
      </c>
      <c r="BX416" s="21">
        <v>-0.66422772407531738</v>
      </c>
      <c r="BY416" s="21">
        <v>-0.57612955570220947</v>
      </c>
      <c r="BZ416" s="21">
        <v>-0.40555247664451599</v>
      </c>
      <c r="CA416" s="21">
        <v>-0.39821690320968628</v>
      </c>
      <c r="CB416" s="21">
        <v>-0.43559408187866211</v>
      </c>
      <c r="CC416" s="21">
        <v>-0.17472231388092041</v>
      </c>
      <c r="CD416" s="21">
        <v>-0.19791531562805176</v>
      </c>
      <c r="CE416" s="21">
        <v>-0.23034650087356567</v>
      </c>
      <c r="CF416" s="21">
        <v>8.970487117767334E-2</v>
      </c>
      <c r="CG416" s="21">
        <v>0.16084766387939453</v>
      </c>
      <c r="CH416" s="21">
        <v>6.876165047287941E-3</v>
      </c>
      <c r="CI416" s="21">
        <v>-0.22398525476455688</v>
      </c>
      <c r="CJ416" s="21">
        <v>-0.20697581768035889</v>
      </c>
      <c r="CK416" s="21">
        <v>-0.59041690826416016</v>
      </c>
      <c r="CL416" s="21">
        <v>-0.38694381713867188</v>
      </c>
      <c r="CM416" s="21">
        <v>-0.14348697662353516</v>
      </c>
      <c r="CN416" s="21">
        <v>-0.12359046936035156</v>
      </c>
      <c r="CO416" s="21">
        <v>-0.29137790203094482</v>
      </c>
      <c r="CP416" s="21">
        <v>-2.8594255447387695E-2</v>
      </c>
      <c r="CQ416" s="21">
        <v>-0.41772645711898804</v>
      </c>
      <c r="CR416" s="21">
        <v>-0.29219561815261841</v>
      </c>
      <c r="CS416" s="21">
        <v>-0.78374230861663818</v>
      </c>
      <c r="CT416" s="21">
        <v>-0.50841963291168213</v>
      </c>
      <c r="CU416" s="21">
        <v>-0.35272979736328125</v>
      </c>
      <c r="CV416" s="21">
        <v>-0.48756194114685059</v>
      </c>
      <c r="CW416" s="21">
        <v>-0.41323232650756836</v>
      </c>
      <c r="CX416" s="21">
        <v>-0.26028919219970703</v>
      </c>
      <c r="CY416" s="21">
        <v>-0.25550851225852966</v>
      </c>
      <c r="CZ416" s="21">
        <v>-0.31620588898658752</v>
      </c>
      <c r="DA416" s="21">
        <v>-6.5006807446479797E-2</v>
      </c>
      <c r="DB416" s="21">
        <v>-0.10290269553661346</v>
      </c>
      <c r="DC416" s="21">
        <v>-0.13614943623542786</v>
      </c>
      <c r="DD416" s="21">
        <v>0.16789861023426056</v>
      </c>
      <c r="DE416" s="21">
        <v>0.2408612072467804</v>
      </c>
      <c r="DF416" s="21">
        <v>0.11224987357854843</v>
      </c>
      <c r="DG416" s="21">
        <v>-9.9957138299942017E-2</v>
      </c>
      <c r="DH416" s="21">
        <v>-1.1221755295991898E-2</v>
      </c>
      <c r="DI416" s="21">
        <v>-0.34510955214500427</v>
      </c>
      <c r="DJ416" s="21">
        <v>-0.1230524480342865</v>
      </c>
      <c r="DK416" s="21">
        <v>0.12166828662157059</v>
      </c>
      <c r="DL416" s="21">
        <v>0.19334162771701813</v>
      </c>
      <c r="DM416" s="21">
        <v>5.9523605741560459E-3</v>
      </c>
      <c r="DN416" s="21">
        <v>0.23633211851119995</v>
      </c>
      <c r="DO416" s="21">
        <v>-0.18313831090927124</v>
      </c>
      <c r="DP416" s="21">
        <v>-6.4123593270778656E-2</v>
      </c>
      <c r="DQ416" s="21">
        <v>-0.55034512281417847</v>
      </c>
      <c r="DR416" s="21">
        <v>-0.2888946533203125</v>
      </c>
      <c r="DS416" s="21">
        <v>-0.16708548367023468</v>
      </c>
      <c r="DT416" s="21">
        <v>-0.31089618802070618</v>
      </c>
      <c r="DU416" s="21">
        <v>-0.25033509731292725</v>
      </c>
      <c r="DV416" s="21">
        <v>-0.11502591520547867</v>
      </c>
      <c r="DW416" s="21">
        <v>-4.9460276961326599E-2</v>
      </c>
      <c r="DX416" s="21">
        <v>-0.14382830262184143</v>
      </c>
      <c r="DY416" s="21">
        <v>9.3404963612556458E-2</v>
      </c>
      <c r="DZ416" s="21">
        <v>3.4280437976121902E-2</v>
      </c>
      <c r="EA416" s="21">
        <v>-1.4384211681317538E-4</v>
      </c>
      <c r="EB416" s="21">
        <v>0.28079795837402344</v>
      </c>
      <c r="EC416" s="21">
        <v>0.35638806223869324</v>
      </c>
      <c r="ED416" s="21">
        <v>0.26439276337623596</v>
      </c>
      <c r="EE416" s="21">
        <v>7.9119771718978882E-2</v>
      </c>
      <c r="EF416" s="21">
        <v>0.27141600847244263</v>
      </c>
      <c r="EG416" s="21">
        <v>9.075334295630455E-3</v>
      </c>
      <c r="EH416" s="21">
        <v>0.25796478986740112</v>
      </c>
      <c r="EI416" s="21">
        <v>0.50451040267944336</v>
      </c>
      <c r="EJ416" s="21">
        <v>0.65094125270843506</v>
      </c>
      <c r="EK416" s="21">
        <v>0.43525004386901855</v>
      </c>
      <c r="EL416" s="21">
        <v>0.61884373426437378</v>
      </c>
      <c r="EM416" s="21">
        <v>0.15556971728801727</v>
      </c>
      <c r="EN416" s="21">
        <v>0.2651762068271637</v>
      </c>
      <c r="EO416" s="21">
        <v>-0.21335668861865997</v>
      </c>
      <c r="EP416" s="21">
        <v>2.8064578771591187E-2</v>
      </c>
      <c r="EQ416" s="21">
        <v>0.10095542669296265</v>
      </c>
      <c r="ER416" s="21">
        <v>-5.5818874388933182E-2</v>
      </c>
      <c r="ES416" s="21">
        <v>-1.5137402340769768E-2</v>
      </c>
      <c r="ET416" s="21">
        <v>9.4711184501647949E-2</v>
      </c>
      <c r="EU416" s="21">
        <v>66.853465346534648</v>
      </c>
      <c r="EV416" s="21">
        <v>65.976234436035156</v>
      </c>
      <c r="EW416" s="21">
        <v>63.417821782178216</v>
      </c>
      <c r="EX416" s="21">
        <v>62.071285247802734</v>
      </c>
      <c r="EY416" s="21">
        <v>61.051486968994141</v>
      </c>
      <c r="EZ416" s="21">
        <v>59.065345764160156</v>
      </c>
      <c r="FA416" s="21">
        <v>58.538612365722656</v>
      </c>
      <c r="FB416" s="21">
        <v>66.239601135253906</v>
      </c>
      <c r="FC416" s="21">
        <v>74.061386108398438</v>
      </c>
      <c r="FD416" s="21">
        <v>81.788116455078125</v>
      </c>
      <c r="FE416" s="21">
        <v>87.045547485351563</v>
      </c>
      <c r="FF416" s="21">
        <v>90.617820739746094</v>
      </c>
      <c r="FG416" s="21">
        <v>91.423759460449219</v>
      </c>
      <c r="FH416" s="21">
        <v>93.13861083984375</v>
      </c>
      <c r="FI416" s="21">
        <v>91.485145568847656</v>
      </c>
      <c r="FJ416" s="21">
        <v>91.199996948242188</v>
      </c>
      <c r="FK416" s="21">
        <v>89.158416748046875</v>
      </c>
      <c r="FL416" s="21">
        <v>86.691085815429688</v>
      </c>
      <c r="FM416" s="21">
        <v>84.483169555664063</v>
      </c>
      <c r="FN416" s="21">
        <v>81.900993347167969</v>
      </c>
      <c r="FO416" s="21">
        <v>77.590095520019531</v>
      </c>
      <c r="FP416" s="21">
        <v>73.68316650390625</v>
      </c>
      <c r="FQ416" s="21">
        <v>70.211883544921875</v>
      </c>
      <c r="FR416" s="21">
        <v>66.80792236328125</v>
      </c>
      <c r="FS416" s="21">
        <v>6.817908763885498</v>
      </c>
      <c r="FT416" s="21">
        <v>0.28698897361755371</v>
      </c>
      <c r="FU416" s="21">
        <v>0.5635334849357605</v>
      </c>
      <c r="FV416" t="s">
        <v>295</v>
      </c>
      <c r="FW416" s="21">
        <v>0.15351772308349609</v>
      </c>
      <c r="FX416">
        <f t="shared" si="18"/>
        <v>1.1494871020317077</v>
      </c>
      <c r="FY416">
        <f t="shared" si="19"/>
        <v>-0.4709627628326416</v>
      </c>
      <c r="FZ416">
        <f t="shared" si="20"/>
        <v>83.964752197265625</v>
      </c>
    </row>
    <row r="417" spans="1:182" x14ac:dyDescent="0.2">
      <c r="A417" t="s">
        <v>226</v>
      </c>
      <c r="B417" t="s">
        <v>199</v>
      </c>
      <c r="C417" t="s">
        <v>291</v>
      </c>
      <c r="D417" t="s">
        <v>249</v>
      </c>
      <c r="E417" t="s">
        <v>220</v>
      </c>
      <c r="F417" s="21">
        <v>217</v>
      </c>
      <c r="G417" s="21">
        <v>1.8261181116104126</v>
      </c>
      <c r="H417" s="21">
        <v>1.0701327323913574</v>
      </c>
      <c r="I417" s="21">
        <v>1.1979866027832031</v>
      </c>
      <c r="J417" s="21">
        <v>1.0407603979110718</v>
      </c>
      <c r="K417" s="21">
        <v>0.94428765773773193</v>
      </c>
      <c r="L417" s="21">
        <v>1.5033329725265503</v>
      </c>
      <c r="M417" s="21">
        <v>1.355923056602478</v>
      </c>
      <c r="N417" s="21">
        <v>0.66845995187759399</v>
      </c>
      <c r="O417" s="21">
        <v>-0.73932522535324097</v>
      </c>
      <c r="P417" s="21">
        <v>-1.4317269325256348</v>
      </c>
      <c r="Q417" s="21">
        <v>-2.8294856548309326</v>
      </c>
      <c r="R417" s="21">
        <v>-3.3175861835479736</v>
      </c>
      <c r="S417" s="21">
        <v>-3.2756383419036865</v>
      </c>
      <c r="T417" s="21">
        <v>-3.733710765838623</v>
      </c>
      <c r="U417" s="21">
        <v>-2.6605210304260254</v>
      </c>
      <c r="V417" s="21">
        <v>-1.5556788444519043</v>
      </c>
      <c r="W417" s="21">
        <v>-0.43043428659439087</v>
      </c>
      <c r="X417" s="21">
        <v>0.6918143630027771</v>
      </c>
      <c r="Y417" s="21">
        <v>0.47181135416030884</v>
      </c>
      <c r="Z417" s="21">
        <v>1.3248010873794556</v>
      </c>
      <c r="AA417" s="21">
        <v>1.8197442293167114</v>
      </c>
      <c r="AB417" s="21">
        <v>1.9615621566772461</v>
      </c>
      <c r="AC417" s="21">
        <v>1.8497893810272217</v>
      </c>
      <c r="AD417" s="21">
        <v>1.508980393409729</v>
      </c>
      <c r="AE417" s="21">
        <v>0.10427186638116837</v>
      </c>
      <c r="AF417" s="21">
        <v>-0.43323805928230286</v>
      </c>
      <c r="AG417" s="21">
        <v>-0.12615922093391418</v>
      </c>
      <c r="AH417" s="21">
        <v>-0.13966678082942963</v>
      </c>
      <c r="AI417" s="21">
        <v>-0.270366370677948</v>
      </c>
      <c r="AJ417" s="21">
        <v>0.28615245223045349</v>
      </c>
      <c r="AK417" s="21">
        <v>0.28294456005096436</v>
      </c>
      <c r="AL417" s="21">
        <v>3.5661175847053528E-2</v>
      </c>
      <c r="AM417" s="21">
        <v>-0.65947794914245605</v>
      </c>
      <c r="AN417" s="21">
        <v>-0.91263484954833984</v>
      </c>
      <c r="AO417" s="21">
        <v>-1.8007596731185913</v>
      </c>
      <c r="AP417" s="21">
        <v>-2.2849874496459961</v>
      </c>
      <c r="AQ417" s="21">
        <v>-1.9532926082611084</v>
      </c>
      <c r="AR417" s="21">
        <v>-3.2035846710205078</v>
      </c>
      <c r="AS417" s="21">
        <v>-2.3171923160552979</v>
      </c>
      <c r="AT417" s="21">
        <v>-1.6479979753494263</v>
      </c>
      <c r="AU417" s="21">
        <v>-1.5759285688400269</v>
      </c>
      <c r="AV417" s="21">
        <v>-1.5394953489303589</v>
      </c>
      <c r="AW417" s="21">
        <v>-2.7968056201934814</v>
      </c>
      <c r="AX417" s="21">
        <v>-1.9373586177825928</v>
      </c>
      <c r="AY417" s="21">
        <v>-1.4180186986923218</v>
      </c>
      <c r="AZ417" s="21">
        <v>-1.2148607969284058</v>
      </c>
      <c r="BA417" s="21">
        <v>-0.70306539535522461</v>
      </c>
      <c r="BB417" s="21">
        <v>-0.7834550142288208</v>
      </c>
      <c r="BC417" s="21">
        <v>0.30756860971450806</v>
      </c>
      <c r="BD417" s="21">
        <v>-0.22025454044342041</v>
      </c>
      <c r="BE417" s="21">
        <v>7.3830515146255493E-2</v>
      </c>
      <c r="BF417" s="21">
        <v>3.9425484836101532E-2</v>
      </c>
      <c r="BG417" s="21">
        <v>-3.8000315427780151E-2</v>
      </c>
      <c r="BH417" s="21">
        <v>0.5219382643699646</v>
      </c>
      <c r="BI417" s="21">
        <v>0.56171214580535889</v>
      </c>
      <c r="BJ417" s="21">
        <v>0.41720688343048096</v>
      </c>
      <c r="BK417" s="21">
        <v>-0.27380302548408508</v>
      </c>
      <c r="BL417" s="21">
        <v>-0.34558194875717163</v>
      </c>
      <c r="BM417" s="21">
        <v>-1.2180609703063965</v>
      </c>
      <c r="BN417" s="21">
        <v>-1.5478605031967163</v>
      </c>
      <c r="BO417" s="21">
        <v>-1.2445676326751709</v>
      </c>
      <c r="BP417" s="21">
        <v>-2.1563820838928223</v>
      </c>
      <c r="BQ417" s="21">
        <v>-1.4715394973754883</v>
      </c>
      <c r="BR417" s="21">
        <v>-0.95823496580123901</v>
      </c>
      <c r="BS417" s="21">
        <v>-0.87317079305648804</v>
      </c>
      <c r="BT417" s="21">
        <v>-0.84161865711212158</v>
      </c>
      <c r="BU417" s="21">
        <v>-2.0312964916229248</v>
      </c>
      <c r="BV417" s="21">
        <v>-1.3840827941894531</v>
      </c>
      <c r="BW417" s="21">
        <v>-0.94133096933364868</v>
      </c>
      <c r="BX417" s="21">
        <v>-0.69322144985198975</v>
      </c>
      <c r="BY417" s="21">
        <v>-0.29521718621253967</v>
      </c>
      <c r="BZ417" s="21">
        <v>-0.34852021932601929</v>
      </c>
      <c r="CA417" s="21">
        <v>0.4483712911605835</v>
      </c>
      <c r="CB417" s="21">
        <v>-7.2742819786071777E-2</v>
      </c>
      <c r="CC417" s="21">
        <v>0.21234279870986938</v>
      </c>
      <c r="CD417" s="21">
        <v>0.1634642481803894</v>
      </c>
      <c r="CE417" s="21">
        <v>0.1229357123374939</v>
      </c>
      <c r="CF417" s="21">
        <v>0.68524283170700073</v>
      </c>
      <c r="CG417" s="21">
        <v>0.75478571653366089</v>
      </c>
      <c r="CH417" s="21">
        <v>0.68146425485610962</v>
      </c>
      <c r="CI417" s="21">
        <v>-6.6857337951660156E-3</v>
      </c>
      <c r="CJ417" s="21">
        <v>4.7157168388366699E-2</v>
      </c>
      <c r="CK417" s="21">
        <v>-0.81448554992675781</v>
      </c>
      <c r="CL417" s="21">
        <v>-1.0373287200927734</v>
      </c>
      <c r="CM417" s="21">
        <v>-0.75370693206787109</v>
      </c>
      <c r="CN417" s="21">
        <v>-1.4310927391052246</v>
      </c>
      <c r="CO417" s="21">
        <v>-0.88584291934967041</v>
      </c>
      <c r="CP417" s="21">
        <v>-0.48050713539123535</v>
      </c>
      <c r="CQ417" s="21">
        <v>-0.3864428699016571</v>
      </c>
      <c r="CR417" s="21">
        <v>-0.35827142000198364</v>
      </c>
      <c r="CS417" s="21">
        <v>-1.5011072158813477</v>
      </c>
      <c r="CT417" s="21">
        <v>-1.0008856058120728</v>
      </c>
      <c r="CU417" s="21">
        <v>-0.61117851734161377</v>
      </c>
      <c r="CV417" s="21">
        <v>-0.33193564414978027</v>
      </c>
      <c r="CW417" s="21">
        <v>-1.2742757797241211E-2</v>
      </c>
      <c r="CX417" s="21">
        <v>-4.7285676002502441E-2</v>
      </c>
      <c r="CY417" s="21">
        <v>0.58917397260665894</v>
      </c>
      <c r="CZ417" s="21">
        <v>7.4768908321857452E-2</v>
      </c>
      <c r="DA417" s="21">
        <v>0.35085508227348328</v>
      </c>
      <c r="DB417" s="21">
        <v>0.28750300407409668</v>
      </c>
      <c r="DC417" s="21">
        <v>0.28387174010276794</v>
      </c>
      <c r="DD417" s="21">
        <v>0.84854739904403687</v>
      </c>
      <c r="DE417" s="21">
        <v>0.94785928726196289</v>
      </c>
      <c r="DF417" s="21">
        <v>0.94572162628173828</v>
      </c>
      <c r="DG417" s="21">
        <v>0.26043155789375305</v>
      </c>
      <c r="DH417" s="21">
        <v>0.43989628553390503</v>
      </c>
      <c r="DI417" s="21">
        <v>-0.41091018915176392</v>
      </c>
      <c r="DJ417" s="21">
        <v>-0.52679687738418579</v>
      </c>
      <c r="DK417" s="21">
        <v>-0.26284617185592651</v>
      </c>
      <c r="DL417" s="21">
        <v>-0.70580339431762695</v>
      </c>
      <c r="DM417" s="21">
        <v>-0.30014637112617493</v>
      </c>
      <c r="DN417" s="21">
        <v>-2.7793240733444691E-3</v>
      </c>
      <c r="DO417" s="21">
        <v>0.10028506070375443</v>
      </c>
      <c r="DP417" s="21">
        <v>0.1250758171081543</v>
      </c>
      <c r="DQ417" s="21">
        <v>-0.97091794013977051</v>
      </c>
      <c r="DR417" s="21">
        <v>-0.61768847703933716</v>
      </c>
      <c r="DS417" s="21">
        <v>-0.28102606534957886</v>
      </c>
      <c r="DT417" s="21">
        <v>2.935018390417099E-2</v>
      </c>
      <c r="DU417" s="21">
        <v>0.26973167061805725</v>
      </c>
      <c r="DV417" s="21">
        <v>0.2539488673210144</v>
      </c>
      <c r="DW417" s="21">
        <v>0.79247069358825684</v>
      </c>
      <c r="DX417" s="21">
        <v>0.2877524197101593</v>
      </c>
      <c r="DY417" s="21">
        <v>0.55084478855133057</v>
      </c>
      <c r="DZ417" s="21">
        <v>0.46659529209136963</v>
      </c>
      <c r="EA417" s="21">
        <v>0.51623779535293579</v>
      </c>
      <c r="EB417" s="21">
        <v>1.0843331813812256</v>
      </c>
      <c r="EC417" s="21">
        <v>1.2266268730163574</v>
      </c>
      <c r="ED417" s="21">
        <v>1.3272672891616821</v>
      </c>
      <c r="EE417" s="21">
        <v>0.64610648155212402</v>
      </c>
      <c r="EF417" s="21">
        <v>1.0069491863250732</v>
      </c>
      <c r="EG417" s="21">
        <v>0.17178855836391449</v>
      </c>
      <c r="EH417" s="21">
        <v>0.21032996475696564</v>
      </c>
      <c r="EI417" s="21">
        <v>0.44587880373001099</v>
      </c>
      <c r="EJ417" s="21">
        <v>0.34139928221702576</v>
      </c>
      <c r="EK417" s="21">
        <v>0.54550641775131226</v>
      </c>
      <c r="EL417" s="21">
        <v>0.68698376417160034</v>
      </c>
      <c r="EM417" s="21">
        <v>0.80304288864135742</v>
      </c>
      <c r="EN417" s="21">
        <v>0.82295244932174683</v>
      </c>
      <c r="EO417" s="21">
        <v>-0.20540888607501984</v>
      </c>
      <c r="EP417" s="21">
        <v>-6.4412623643875122E-2</v>
      </c>
      <c r="EQ417" s="21">
        <v>0.19566166400909424</v>
      </c>
      <c r="ER417" s="21">
        <v>0.55098956823348999</v>
      </c>
      <c r="ES417" s="21">
        <v>0.67757987976074219</v>
      </c>
      <c r="ET417" s="21">
        <v>0.68888366222381592</v>
      </c>
      <c r="EU417" s="21">
        <v>69.407725321888407</v>
      </c>
      <c r="EV417" s="21">
        <v>68.064376831054688</v>
      </c>
      <c r="EW417" s="21">
        <v>65.459227467811161</v>
      </c>
      <c r="EX417" s="21">
        <v>64.377685546875</v>
      </c>
      <c r="EY417" s="21">
        <v>63.399143218994141</v>
      </c>
      <c r="EZ417" s="21">
        <v>61.467811584472656</v>
      </c>
      <c r="FA417" s="21">
        <v>61.09442138671875</v>
      </c>
      <c r="FB417" s="21">
        <v>68.703865051269531</v>
      </c>
      <c r="FC417" s="21">
        <v>76.957084655761719</v>
      </c>
      <c r="FD417" s="21">
        <v>83.412017822265625</v>
      </c>
      <c r="FE417" s="21">
        <v>87.532188415527344</v>
      </c>
      <c r="FF417" s="21">
        <v>90.536483764648438</v>
      </c>
      <c r="FG417" s="21">
        <v>90.454933166503906</v>
      </c>
      <c r="FH417" s="21">
        <v>91.82403564453125</v>
      </c>
      <c r="FI417" s="21">
        <v>90.158798217773438</v>
      </c>
      <c r="FJ417" s="21">
        <v>90.420600891113281</v>
      </c>
      <c r="FK417" s="21">
        <v>88.034332275390625</v>
      </c>
      <c r="FL417" s="21">
        <v>85.587982177734375</v>
      </c>
      <c r="FM417" s="21">
        <v>83.815452575683594</v>
      </c>
      <c r="FN417" s="21">
        <v>81.128753662109375</v>
      </c>
      <c r="FO417" s="21">
        <v>77.686698913574219</v>
      </c>
      <c r="FP417" s="21">
        <v>73.450645446777344</v>
      </c>
      <c r="FQ417" s="21">
        <v>71.652359008789063</v>
      </c>
      <c r="FR417" s="21">
        <v>67.832618713378906</v>
      </c>
      <c r="FS417" s="21">
        <v>12.786777496337891</v>
      </c>
      <c r="FT417" s="21">
        <v>0.53682363033294678</v>
      </c>
      <c r="FU417" s="21">
        <v>1.2072936296463013</v>
      </c>
      <c r="FV417" t="s">
        <v>295</v>
      </c>
      <c r="FW417" s="21">
        <v>0.14098304510116577</v>
      </c>
      <c r="FX417">
        <f t="shared" si="18"/>
        <v>0.77554734945297243</v>
      </c>
      <c r="FY417">
        <f t="shared" si="19"/>
        <v>-0.77157712578773496</v>
      </c>
      <c r="FZ417">
        <f t="shared" si="20"/>
        <v>83.25064392089844</v>
      </c>
    </row>
    <row r="418" spans="1:182" x14ac:dyDescent="0.2">
      <c r="A418" t="s">
        <v>226</v>
      </c>
      <c r="B418" t="s">
        <v>199</v>
      </c>
      <c r="C418" t="s">
        <v>291</v>
      </c>
      <c r="D418" t="s">
        <v>249</v>
      </c>
      <c r="E418" t="s">
        <v>221</v>
      </c>
      <c r="F418" s="21">
        <v>242</v>
      </c>
      <c r="G418" s="21">
        <v>0.59216290712356567</v>
      </c>
      <c r="H418" s="21">
        <v>0.55185890197753906</v>
      </c>
      <c r="I418" s="21">
        <v>0.67643189430236816</v>
      </c>
      <c r="J418" s="21">
        <v>0.6109655499458313</v>
      </c>
      <c r="K418" s="21">
        <v>0.59989321231842041</v>
      </c>
      <c r="L418" s="21">
        <v>0.74929827451705933</v>
      </c>
      <c r="M418" s="21">
        <v>0.56014543771743774</v>
      </c>
      <c r="N418" s="21">
        <v>-0.2066534161567688</v>
      </c>
      <c r="O418" s="21">
        <v>-1.2258777618408203</v>
      </c>
      <c r="P418" s="21">
        <v>-2.0031743049621582</v>
      </c>
      <c r="Q418" s="21">
        <v>-2.7556138038635254</v>
      </c>
      <c r="R418" s="21">
        <v>-2.5669240951538086</v>
      </c>
      <c r="S418" s="21">
        <v>-2.2274718284606934</v>
      </c>
      <c r="T418" s="21">
        <v>-1.6501418352127075</v>
      </c>
      <c r="U418" s="21">
        <v>-1.4714490175247192</v>
      </c>
      <c r="V418" s="21">
        <v>-0.57606834173202515</v>
      </c>
      <c r="W418" s="21">
        <v>-0.24013051390647888</v>
      </c>
      <c r="X418" s="21">
        <v>1.0337860584259033</v>
      </c>
      <c r="Y418" s="21">
        <v>1.637384295463562</v>
      </c>
      <c r="Z418" s="21">
        <v>2.1388351917266846</v>
      </c>
      <c r="AA418" s="21">
        <v>2.079918384552002</v>
      </c>
      <c r="AB418" s="21">
        <v>1.6897368431091309</v>
      </c>
      <c r="AC418" s="21">
        <v>1.1730761528015137</v>
      </c>
      <c r="AD418" s="21">
        <v>1.0243316888809204</v>
      </c>
      <c r="AE418" s="21">
        <v>-1.0997588634490967</v>
      </c>
      <c r="AF418" s="21">
        <v>-0.9172210693359375</v>
      </c>
      <c r="AG418" s="21">
        <v>-0.66034877300262451</v>
      </c>
      <c r="AH418" s="21">
        <v>-0.63707816600799561</v>
      </c>
      <c r="AI418" s="21">
        <v>-0.6483001708984375</v>
      </c>
      <c r="AJ418" s="21">
        <v>-0.33227378129959106</v>
      </c>
      <c r="AK418" s="21">
        <v>-0.23444037139415741</v>
      </c>
      <c r="AL418" s="21">
        <v>-0.47242188453674316</v>
      </c>
      <c r="AM418" s="21">
        <v>-0.66166222095489502</v>
      </c>
      <c r="AN418" s="21">
        <v>-0.8334890604019165</v>
      </c>
      <c r="AO418" s="21">
        <v>-1.2122137546539307</v>
      </c>
      <c r="AP418" s="21">
        <v>-0.85100716352462769</v>
      </c>
      <c r="AQ418" s="21">
        <v>-0.67922693490982056</v>
      </c>
      <c r="AR418" s="21">
        <v>-0.48396340012550354</v>
      </c>
      <c r="AS418" s="21">
        <v>-0.87886124849319458</v>
      </c>
      <c r="AT418" s="21">
        <v>-0.65238481760025024</v>
      </c>
      <c r="AU418" s="21">
        <v>-1.1289037466049194</v>
      </c>
      <c r="AV418" s="21">
        <v>-0.91363334655761719</v>
      </c>
      <c r="AW418" s="21">
        <v>-1.167693018913269</v>
      </c>
      <c r="AX418" s="21">
        <v>-0.98936277627944946</v>
      </c>
      <c r="AY418" s="21">
        <v>-0.824718177318573</v>
      </c>
      <c r="AZ418" s="21">
        <v>-0.98151266574859619</v>
      </c>
      <c r="BA418" s="21">
        <v>-1.0409867763519287</v>
      </c>
      <c r="BB418" s="21">
        <v>-0.76525723934173584</v>
      </c>
      <c r="BC418" s="21">
        <v>-0.8473779559135437</v>
      </c>
      <c r="BD418" s="21">
        <v>-0.70112049579620361</v>
      </c>
      <c r="BE418" s="21">
        <v>-0.45287227630615234</v>
      </c>
      <c r="BF418" s="21">
        <v>-0.45585453510284424</v>
      </c>
      <c r="BG418" s="21">
        <v>-0.47777253389358521</v>
      </c>
      <c r="BH418" s="21">
        <v>-0.21859188377857208</v>
      </c>
      <c r="BI418" s="21">
        <v>-0.1339501291513443</v>
      </c>
      <c r="BJ418" s="21">
        <v>-0.34638205170631409</v>
      </c>
      <c r="BK418" s="21">
        <v>-0.46485930681228638</v>
      </c>
      <c r="BL418" s="21">
        <v>-0.50976395606994629</v>
      </c>
      <c r="BM418" s="21">
        <v>-0.78189224004745483</v>
      </c>
      <c r="BN418" s="21">
        <v>-0.40557566285133362</v>
      </c>
      <c r="BO418" s="21">
        <v>-0.21537657082080841</v>
      </c>
      <c r="BP418" s="21">
        <v>1.7405616119503975E-2</v>
      </c>
      <c r="BQ418" s="21">
        <v>-0.36510339379310608</v>
      </c>
      <c r="BR418" s="21">
        <v>-0.16924914717674255</v>
      </c>
      <c r="BS418" s="21">
        <v>-0.71135157346725464</v>
      </c>
      <c r="BT418" s="21">
        <v>-0.51543939113616943</v>
      </c>
      <c r="BU418" s="21">
        <v>-0.77619355916976929</v>
      </c>
      <c r="BV418" s="21">
        <v>-0.60077649354934692</v>
      </c>
      <c r="BW418" s="21">
        <v>-0.49581801891326904</v>
      </c>
      <c r="BX418" s="21">
        <v>-0.69454741477966309</v>
      </c>
      <c r="BY418" s="21">
        <v>-0.76307857036590576</v>
      </c>
      <c r="BZ418" s="21">
        <v>-0.52475666999816895</v>
      </c>
      <c r="CA418" s="21">
        <v>-0.67257970571517944</v>
      </c>
      <c r="CB418" s="21">
        <v>-0.55144989490509033</v>
      </c>
      <c r="CC418" s="21">
        <v>-0.30917471647262573</v>
      </c>
      <c r="CD418" s="21">
        <v>-0.33033961057662964</v>
      </c>
      <c r="CE418" s="21">
        <v>-0.3596656322479248</v>
      </c>
      <c r="CF418" s="21">
        <v>-0.13985615968704224</v>
      </c>
      <c r="CG418" s="21">
        <v>-6.4350903034210205E-2</v>
      </c>
      <c r="CH418" s="21">
        <v>-0.25908723473548889</v>
      </c>
      <c r="CI418" s="21">
        <v>-0.32855421304702759</v>
      </c>
      <c r="CJ418" s="21">
        <v>-0.285552978515625</v>
      </c>
      <c r="CK418" s="21">
        <v>-0.48385286331176758</v>
      </c>
      <c r="CL418" s="21">
        <v>-9.7071170806884766E-2</v>
      </c>
      <c r="CM418" s="21">
        <v>0.10588479042053223</v>
      </c>
      <c r="CN418" s="21">
        <v>0.36465227603912354</v>
      </c>
      <c r="CO418" s="21">
        <v>-9.276270866394043E-3</v>
      </c>
      <c r="CP418" s="21">
        <v>0.16536915302276611</v>
      </c>
      <c r="CQ418" s="21">
        <v>-0.42215624451637268</v>
      </c>
      <c r="CR418" s="21">
        <v>-0.23965144157409668</v>
      </c>
      <c r="CS418" s="21">
        <v>-0.50504219532012939</v>
      </c>
      <c r="CT418" s="21">
        <v>-0.33164286613464355</v>
      </c>
      <c r="CU418" s="21">
        <v>-0.26802277565002441</v>
      </c>
      <c r="CV418" s="21">
        <v>-0.49579620361328125</v>
      </c>
      <c r="CW418" s="21">
        <v>-0.57060027122497559</v>
      </c>
      <c r="CX418" s="21">
        <v>-0.35818672180175781</v>
      </c>
      <c r="CY418" s="21">
        <v>-0.49778145551681519</v>
      </c>
      <c r="CZ418" s="21">
        <v>-0.40177929401397705</v>
      </c>
      <c r="DA418" s="21">
        <v>-0.16547715663909912</v>
      </c>
      <c r="DB418" s="21">
        <v>-0.20482467114925385</v>
      </c>
      <c r="DC418" s="21">
        <v>-0.2415587306022644</v>
      </c>
      <c r="DD418" s="21">
        <v>-6.1120431870222092E-2</v>
      </c>
      <c r="DE418" s="21">
        <v>5.2483268082141876E-3</v>
      </c>
      <c r="DF418" s="21">
        <v>-0.1717924177646637</v>
      </c>
      <c r="DG418" s="21">
        <v>-0.1922491043806076</v>
      </c>
      <c r="DH418" s="21">
        <v>-6.1341982334852219E-2</v>
      </c>
      <c r="DI418" s="21">
        <v>-0.18581348657608032</v>
      </c>
      <c r="DJ418" s="21">
        <v>0.21143333613872528</v>
      </c>
      <c r="DK418" s="21">
        <v>0.42714616656303406</v>
      </c>
      <c r="DL418" s="21">
        <v>0.71189892292022705</v>
      </c>
      <c r="DM418" s="21">
        <v>0.34655085206031799</v>
      </c>
      <c r="DN418" s="21">
        <v>0.49998745322227478</v>
      </c>
      <c r="DO418" s="21">
        <v>-0.13296091556549072</v>
      </c>
      <c r="DP418" s="21">
        <v>3.6136481910943985E-2</v>
      </c>
      <c r="DQ418" s="21">
        <v>-0.2338908314704895</v>
      </c>
      <c r="DR418" s="21">
        <v>-6.2509216368198395E-2</v>
      </c>
      <c r="DS418" s="21">
        <v>-4.0227524936199188E-2</v>
      </c>
      <c r="DT418" s="21">
        <v>-0.29704496264457703</v>
      </c>
      <c r="DU418" s="21">
        <v>-0.37812194228172302</v>
      </c>
      <c r="DV418" s="21">
        <v>-0.19161675870418549</v>
      </c>
      <c r="DW418" s="21">
        <v>-0.24540057778358459</v>
      </c>
      <c r="DX418" s="21">
        <v>-0.18567872047424316</v>
      </c>
      <c r="DY418" s="21">
        <v>4.1999310255050659E-2</v>
      </c>
      <c r="DZ418" s="21">
        <v>-2.3601038381457329E-2</v>
      </c>
      <c r="EA418" s="21">
        <v>-7.1031123399734497E-2</v>
      </c>
      <c r="EB418" s="21">
        <v>5.2561458200216293E-2</v>
      </c>
      <c r="EC418" s="21">
        <v>0.1057385578751564</v>
      </c>
      <c r="ED418" s="21">
        <v>-4.5752570033073425E-2</v>
      </c>
      <c r="EE418" s="21">
        <v>4.5538134872913361E-3</v>
      </c>
      <c r="EF418" s="21">
        <v>0.26238307356834412</v>
      </c>
      <c r="EG418" s="21">
        <v>0.2445080578327179</v>
      </c>
      <c r="EH418" s="21">
        <v>0.65686482191085815</v>
      </c>
      <c r="EI418" s="21">
        <v>0.89099651575088501</v>
      </c>
      <c r="EJ418" s="21">
        <v>1.2132679224014282</v>
      </c>
      <c r="EK418" s="21">
        <v>0.86030870676040649</v>
      </c>
      <c r="EL418" s="21">
        <v>0.98312312364578247</v>
      </c>
      <c r="EM418" s="21">
        <v>0.2845911979675293</v>
      </c>
      <c r="EN418" s="21">
        <v>0.43433043360710144</v>
      </c>
      <c r="EO418" s="21">
        <v>0.15760867297649384</v>
      </c>
      <c r="EP418" s="21">
        <v>0.32607704401016235</v>
      </c>
      <c r="EQ418" s="21">
        <v>0.28867262601852417</v>
      </c>
      <c r="ER418" s="21">
        <v>-1.0079747065901756E-2</v>
      </c>
      <c r="ES418" s="21">
        <v>-0.10021380335092545</v>
      </c>
      <c r="ET418" s="21">
        <v>4.8883799463510513E-2</v>
      </c>
      <c r="EU418" s="21">
        <v>64.665441176470594</v>
      </c>
      <c r="EV418" s="21">
        <v>64.1875</v>
      </c>
      <c r="EW418" s="21">
        <v>61.669117647058826</v>
      </c>
      <c r="EX418" s="21">
        <v>60.095588684082031</v>
      </c>
      <c r="EY418" s="21">
        <v>59.040439605712891</v>
      </c>
      <c r="EZ418" s="21">
        <v>57.007354736328125</v>
      </c>
      <c r="FA418" s="21">
        <v>56.349266052246094</v>
      </c>
      <c r="FB418" s="21">
        <v>64.128677368164063</v>
      </c>
      <c r="FC418" s="21">
        <v>71.580879211425781</v>
      </c>
      <c r="FD418" s="21">
        <v>80.397056579589844</v>
      </c>
      <c r="FE418" s="21">
        <v>86.628677368164063</v>
      </c>
      <c r="FF418" s="21">
        <v>90.6875</v>
      </c>
      <c r="FG418" s="21">
        <v>92.253677368164063</v>
      </c>
      <c r="FH418" s="21">
        <v>94.26470947265625</v>
      </c>
      <c r="FI418" s="21">
        <v>92.621322631835938</v>
      </c>
      <c r="FJ418" s="21">
        <v>91.867645263671875</v>
      </c>
      <c r="FK418" s="21">
        <v>90.121322631835938</v>
      </c>
      <c r="FL418" s="21">
        <v>87.636032104492188</v>
      </c>
      <c r="FM418" s="21">
        <v>85.055145263671875</v>
      </c>
      <c r="FN418" s="21">
        <v>82.5625</v>
      </c>
      <c r="FO418" s="21">
        <v>77.507354736328125</v>
      </c>
      <c r="FP418" s="21">
        <v>73.882354736328125</v>
      </c>
      <c r="FQ418" s="21">
        <v>68.977943420410156</v>
      </c>
      <c r="FR418" s="21">
        <v>65.930145263671875</v>
      </c>
      <c r="FS418" s="21">
        <v>8.3106222152709961</v>
      </c>
      <c r="FT418" s="21">
        <v>0.34811723232269287</v>
      </c>
      <c r="FU418" s="21">
        <v>0.64421755075454712</v>
      </c>
      <c r="FV418" t="s">
        <v>295</v>
      </c>
      <c r="FW418" s="21">
        <v>0.19474656879901886</v>
      </c>
      <c r="FX418">
        <f t="shared" si="18"/>
        <v>1.3299586832523347</v>
      </c>
      <c r="FY418">
        <f t="shared" si="19"/>
        <v>-0.35330310463905334</v>
      </c>
      <c r="FZ418">
        <f t="shared" si="20"/>
        <v>84.576470947265619</v>
      </c>
    </row>
    <row r="419" spans="1:182" x14ac:dyDescent="0.2">
      <c r="A419" t="s">
        <v>226</v>
      </c>
      <c r="B419" t="s">
        <v>199</v>
      </c>
      <c r="C419" t="s">
        <v>291</v>
      </c>
      <c r="D419" t="s">
        <v>250</v>
      </c>
      <c r="E419" t="s">
        <v>219</v>
      </c>
      <c r="F419" s="21">
        <v>450</v>
      </c>
      <c r="G419" s="21">
        <v>0.4473758339881897</v>
      </c>
      <c r="H419" s="21">
        <v>0.54954248666763306</v>
      </c>
      <c r="I419" s="21">
        <v>0.40063714981079102</v>
      </c>
      <c r="J419" s="21">
        <v>0.36533260345458984</v>
      </c>
      <c r="K419" s="21">
        <v>0.46200934052467346</v>
      </c>
      <c r="L419" s="21">
        <v>0.71544301509857178</v>
      </c>
      <c r="M419" s="21">
        <v>0.87749141454696655</v>
      </c>
      <c r="N419" s="21">
        <v>9.042726457118988E-2</v>
      </c>
      <c r="O419" s="21">
        <v>-0.95988160371780396</v>
      </c>
      <c r="P419" s="21">
        <v>-1.840922474861145</v>
      </c>
      <c r="Q419" s="21">
        <v>-2.5058882236480713</v>
      </c>
      <c r="R419" s="21">
        <v>-2.6440794467926025</v>
      </c>
      <c r="S419" s="21">
        <v>-2.364771842956543</v>
      </c>
      <c r="T419" s="21">
        <v>-1.4459550380706787</v>
      </c>
      <c r="U419" s="21">
        <v>-1.2267123460769653</v>
      </c>
      <c r="V419" s="21">
        <v>-0.76427614688873291</v>
      </c>
      <c r="W419" s="21">
        <v>-0.2670428454875946</v>
      </c>
      <c r="X419" s="21">
        <v>0.77279013395309448</v>
      </c>
      <c r="Y419" s="21">
        <v>1.3217102289199829</v>
      </c>
      <c r="Z419" s="21">
        <v>1.259451150894165</v>
      </c>
      <c r="AA419" s="21">
        <v>1.2602314949035645</v>
      </c>
      <c r="AB419" s="21">
        <v>0.92287564277648926</v>
      </c>
      <c r="AC419" s="21">
        <v>0.82228332757949829</v>
      </c>
      <c r="AD419" s="21">
        <v>0.67489999532699585</v>
      </c>
      <c r="AE419" s="21">
        <v>-0.91079229116439819</v>
      </c>
      <c r="AF419" s="21">
        <v>-0.5986628532409668</v>
      </c>
      <c r="AG419" s="21">
        <v>-0.66475266218185425</v>
      </c>
      <c r="AH419" s="21">
        <v>-0.67473989725112915</v>
      </c>
      <c r="AI419" s="21">
        <v>-0.56357753276824951</v>
      </c>
      <c r="AJ419" s="21">
        <v>-0.33106327056884766</v>
      </c>
      <c r="AK419" s="21">
        <v>-0.30569708347320557</v>
      </c>
      <c r="AL419" s="21">
        <v>-0.39876937866210938</v>
      </c>
      <c r="AM419" s="21">
        <v>-0.45639589428901672</v>
      </c>
      <c r="AN419" s="21">
        <v>-0.76915746927261353</v>
      </c>
      <c r="AO419" s="21">
        <v>-0.89612120389938354</v>
      </c>
      <c r="AP419" s="21">
        <v>-0.84387367963790894</v>
      </c>
      <c r="AQ419" s="21">
        <v>-0.82772213220596313</v>
      </c>
      <c r="AR419" s="21">
        <v>-0.64940857887268066</v>
      </c>
      <c r="AS419" s="21">
        <v>-0.34559303522109985</v>
      </c>
      <c r="AT419" s="21">
        <v>-0.4337209165096283</v>
      </c>
      <c r="AU419" s="21">
        <v>-0.53745251893997192</v>
      </c>
      <c r="AV419" s="21">
        <v>-0.45606595277786255</v>
      </c>
      <c r="AW419" s="21">
        <v>-0.42221987247467041</v>
      </c>
      <c r="AX419" s="21">
        <v>-0.45055139064788818</v>
      </c>
      <c r="AY419" s="21">
        <v>-0.35270068049430847</v>
      </c>
      <c r="AZ419" s="21">
        <v>-0.56709527969360352</v>
      </c>
      <c r="BA419" s="21">
        <v>-0.55179065465927124</v>
      </c>
      <c r="BB419" s="21">
        <v>-0.5191158652305603</v>
      </c>
      <c r="BC419" s="21">
        <v>-0.67065608501434326</v>
      </c>
      <c r="BD419" s="21">
        <v>-0.45228555798530579</v>
      </c>
      <c r="BE419" s="21">
        <v>-0.52686411142349243</v>
      </c>
      <c r="BF419" s="21">
        <v>-0.53759580850601196</v>
      </c>
      <c r="BG419" s="21">
        <v>-0.44008389115333557</v>
      </c>
      <c r="BH419" s="21">
        <v>-0.24836049973964691</v>
      </c>
      <c r="BI419" s="21">
        <v>-0.21386981010437012</v>
      </c>
      <c r="BJ419" s="21">
        <v>-0.28866386413574219</v>
      </c>
      <c r="BK419" s="21">
        <v>-0.24766507744789124</v>
      </c>
      <c r="BL419" s="21">
        <v>-0.49976655840873718</v>
      </c>
      <c r="BM419" s="21">
        <v>-0.55443453788757324</v>
      </c>
      <c r="BN419" s="21">
        <v>-0.45973145961761475</v>
      </c>
      <c r="BO419" s="21">
        <v>-0.43092545866966248</v>
      </c>
      <c r="BP419" s="21">
        <v>-0.27027282118797302</v>
      </c>
      <c r="BQ419" s="21">
        <v>-7.1737863123416901E-2</v>
      </c>
      <c r="BR419" s="21">
        <v>-0.23371772468090057</v>
      </c>
      <c r="BS419" s="21">
        <v>-0.39450275897979736</v>
      </c>
      <c r="BT419" s="21">
        <v>-0.33119001984596252</v>
      </c>
      <c r="BU419" s="21">
        <v>-0.27385017275810242</v>
      </c>
      <c r="BV419" s="21">
        <v>-0.30309543013572693</v>
      </c>
      <c r="BW419" s="21">
        <v>-0.21188649535179138</v>
      </c>
      <c r="BX419" s="21">
        <v>-0.42756360769271851</v>
      </c>
      <c r="BY419" s="21">
        <v>-0.40365105867385864</v>
      </c>
      <c r="BZ419" s="21">
        <v>-0.39881798624992371</v>
      </c>
      <c r="CA419" s="21">
        <v>-0.50433844327926636</v>
      </c>
      <c r="CB419" s="21">
        <v>-0.35090512037277222</v>
      </c>
      <c r="CC419" s="21">
        <v>-0.43136286735534668</v>
      </c>
      <c r="CD419" s="21">
        <v>-0.44261026382446289</v>
      </c>
      <c r="CE419" s="21">
        <v>-0.35455253720283508</v>
      </c>
      <c r="CF419" s="21">
        <v>-0.19108080863952637</v>
      </c>
      <c r="CG419" s="21">
        <v>-0.15027052164077759</v>
      </c>
      <c r="CH419" s="21">
        <v>-0.21240513026714325</v>
      </c>
      <c r="CI419" s="21">
        <v>-0.10309875011444092</v>
      </c>
      <c r="CJ419" s="21">
        <v>-0.31318724155426025</v>
      </c>
      <c r="CK419" s="21">
        <v>-0.31778335571289063</v>
      </c>
      <c r="CL419" s="21">
        <v>-0.19367575645446777</v>
      </c>
      <c r="CM419" s="21">
        <v>-0.15610527992248535</v>
      </c>
      <c r="CN419" s="21">
        <v>-7.6845884323120117E-3</v>
      </c>
      <c r="CO419" s="21">
        <v>0.11793339252471924</v>
      </c>
      <c r="CP419" s="21">
        <v>-9.5196127891540527E-2</v>
      </c>
      <c r="CQ419" s="21">
        <v>-0.29549616575241089</v>
      </c>
      <c r="CR419" s="21">
        <v>-0.2447013258934021</v>
      </c>
      <c r="CS419" s="21">
        <v>-0.171089768409729</v>
      </c>
      <c r="CT419" s="21">
        <v>-0.20096790790557861</v>
      </c>
      <c r="CU419" s="21">
        <v>-0.11435902118682861</v>
      </c>
      <c r="CV419" s="21">
        <v>-0.330924391746521</v>
      </c>
      <c r="CW419" s="21">
        <v>-0.30105000734329224</v>
      </c>
      <c r="CX419" s="21">
        <v>-0.31550002098083496</v>
      </c>
      <c r="CY419" s="21">
        <v>-0.33802083134651184</v>
      </c>
      <c r="CZ419" s="21">
        <v>-0.24952466785907745</v>
      </c>
      <c r="DA419" s="21">
        <v>-0.33586165308952332</v>
      </c>
      <c r="DB419" s="21">
        <v>-0.34762471914291382</v>
      </c>
      <c r="DC419" s="21">
        <v>-0.26902118325233459</v>
      </c>
      <c r="DD419" s="21">
        <v>-0.13380111753940582</v>
      </c>
      <c r="DE419" s="21">
        <v>-8.6671233177185059E-2</v>
      </c>
      <c r="DF419" s="21">
        <v>-0.13614639639854431</v>
      </c>
      <c r="DG419" s="21">
        <v>4.1467580944299698E-2</v>
      </c>
      <c r="DH419" s="21">
        <v>-0.12660792469978333</v>
      </c>
      <c r="DI419" s="21">
        <v>-8.1132188439369202E-2</v>
      </c>
      <c r="DJ419" s="21">
        <v>7.2379954159259796E-2</v>
      </c>
      <c r="DK419" s="21">
        <v>0.11871490627527237</v>
      </c>
      <c r="DL419" s="21">
        <v>0.254903644323349</v>
      </c>
      <c r="DM419" s="21">
        <v>0.30760464072227478</v>
      </c>
      <c r="DN419" s="21">
        <v>4.3325468897819519E-2</v>
      </c>
      <c r="DO419" s="21">
        <v>-0.19648957252502441</v>
      </c>
      <c r="DP419" s="21">
        <v>-0.15821263194084167</v>
      </c>
      <c r="DQ419" s="21">
        <v>-6.8329364061355591E-2</v>
      </c>
      <c r="DR419" s="21">
        <v>-9.8840370774269104E-2</v>
      </c>
      <c r="DS419" s="21">
        <v>-1.6831541433930397E-2</v>
      </c>
      <c r="DT419" s="21">
        <v>-0.23428517580032349</v>
      </c>
      <c r="DU419" s="21">
        <v>-0.19844895601272583</v>
      </c>
      <c r="DV419" s="21">
        <v>-0.23218207061290741</v>
      </c>
      <c r="DW419" s="21">
        <v>-9.7884587943553925E-2</v>
      </c>
      <c r="DX419" s="21">
        <v>-0.10314740985631943</v>
      </c>
      <c r="DY419" s="21">
        <v>-0.19797305762767792</v>
      </c>
      <c r="DZ419" s="21">
        <v>-0.21048064529895782</v>
      </c>
      <c r="EA419" s="21">
        <v>-0.14552751183509827</v>
      </c>
      <c r="EB419" s="21">
        <v>-5.1098346710205078E-2</v>
      </c>
      <c r="EC419" s="21">
        <v>5.1560327410697937E-3</v>
      </c>
      <c r="ED419" s="21">
        <v>-2.6040889322757721E-2</v>
      </c>
      <c r="EE419" s="21">
        <v>0.25019839406013489</v>
      </c>
      <c r="EF419" s="21">
        <v>0.14278297126293182</v>
      </c>
      <c r="EG419" s="21">
        <v>0.26055449247360229</v>
      </c>
      <c r="EH419" s="21">
        <v>0.456522136926651</v>
      </c>
      <c r="EI419" s="21">
        <v>0.51551157236099243</v>
      </c>
      <c r="EJ419" s="21">
        <v>0.63403940200805664</v>
      </c>
      <c r="EK419" s="21">
        <v>0.58145982027053833</v>
      </c>
      <c r="EL419" s="21">
        <v>0.24332864582538605</v>
      </c>
      <c r="EM419" s="21">
        <v>-5.3539793938398361E-2</v>
      </c>
      <c r="EN419" s="21">
        <v>-3.3336687833070755E-2</v>
      </c>
      <c r="EO419" s="21">
        <v>8.0040343105792999E-2</v>
      </c>
      <c r="EP419" s="21">
        <v>4.8615571111440659E-2</v>
      </c>
      <c r="EQ419" s="21">
        <v>0.12398265302181244</v>
      </c>
      <c r="ER419" s="21">
        <v>-9.4753488898277283E-2</v>
      </c>
      <c r="ES419" s="21">
        <v>-5.0309348851442337E-2</v>
      </c>
      <c r="ET419" s="21">
        <v>-0.11188417673110962</v>
      </c>
      <c r="EU419" s="21">
        <v>50.815238095238094</v>
      </c>
      <c r="EV419" s="21">
        <v>48.979045867919922</v>
      </c>
      <c r="EW419" s="21">
        <v>49.394285714285715</v>
      </c>
      <c r="EX419" s="21">
        <v>48.959999084472656</v>
      </c>
      <c r="EY419" s="21">
        <v>48.645713806152344</v>
      </c>
      <c r="EZ419" s="21">
        <v>48.234287261962891</v>
      </c>
      <c r="FA419" s="21">
        <v>47.588569641113281</v>
      </c>
      <c r="FB419" s="21">
        <v>47.902858734130859</v>
      </c>
      <c r="FC419" s="21">
        <v>52.220951080322266</v>
      </c>
      <c r="FD419" s="21">
        <v>56.095237731933594</v>
      </c>
      <c r="FE419" s="21">
        <v>58.243808746337891</v>
      </c>
      <c r="FF419" s="21">
        <v>59.264762878417969</v>
      </c>
      <c r="FG419" s="21">
        <v>61.579048156738281</v>
      </c>
      <c r="FH419" s="21">
        <v>61.460952758789063</v>
      </c>
      <c r="FI419" s="21">
        <v>61.272380828857422</v>
      </c>
      <c r="FJ419" s="21">
        <v>60.902858734130859</v>
      </c>
      <c r="FK419" s="21">
        <v>60.645713806152344</v>
      </c>
      <c r="FL419" s="21">
        <v>59.900951385498047</v>
      </c>
      <c r="FM419" s="21">
        <v>57.876190185546875</v>
      </c>
      <c r="FN419" s="21">
        <v>55.102855682373047</v>
      </c>
      <c r="FO419" s="21">
        <v>54.121906280517578</v>
      </c>
      <c r="FP419" s="21">
        <v>50.502857208251953</v>
      </c>
      <c r="FQ419" s="21">
        <v>49.628570556640625</v>
      </c>
      <c r="FR419" s="21">
        <v>48.272380828857422</v>
      </c>
      <c r="FS419" s="21">
        <v>3.6282577514648438</v>
      </c>
      <c r="FT419" s="21">
        <v>0.23926790058612823</v>
      </c>
      <c r="FU419" s="21">
        <v>0.14803363382816315</v>
      </c>
      <c r="FV419" t="s">
        <v>295</v>
      </c>
      <c r="FW419" s="21">
        <v>0.14513029158115387</v>
      </c>
      <c r="FX419">
        <f t="shared" si="18"/>
        <v>0.86942803263664248</v>
      </c>
      <c r="FY419">
        <f t="shared" si="19"/>
        <v>-0.20532283782958985</v>
      </c>
      <c r="FZ419">
        <f t="shared" si="20"/>
        <v>57.52952346801758</v>
      </c>
    </row>
    <row r="420" spans="1:182" x14ac:dyDescent="0.2">
      <c r="A420" t="s">
        <v>226</v>
      </c>
      <c r="B420" t="s">
        <v>199</v>
      </c>
      <c r="C420" t="s">
        <v>291</v>
      </c>
      <c r="D420" t="s">
        <v>250</v>
      </c>
      <c r="E420" t="s">
        <v>220</v>
      </c>
      <c r="F420" s="21">
        <v>213</v>
      </c>
      <c r="G420" s="21">
        <v>0.93368452787399292</v>
      </c>
      <c r="H420" s="21">
        <v>0.77605056762695313</v>
      </c>
      <c r="I420" s="21">
        <v>0.52604758739471436</v>
      </c>
      <c r="J420" s="21">
        <v>0.5145714282989502</v>
      </c>
      <c r="K420" s="21">
        <v>0.58379465341567993</v>
      </c>
      <c r="L420" s="21">
        <v>0.64180654287338257</v>
      </c>
      <c r="M420" s="21">
        <v>0.7602202296257019</v>
      </c>
      <c r="N420" s="21">
        <v>0.25008928775787354</v>
      </c>
      <c r="O420" s="21">
        <v>-0.55699998140335083</v>
      </c>
      <c r="P420" s="21">
        <v>-1.2149732112884521</v>
      </c>
      <c r="Q420" s="21">
        <v>-1.8819375038146973</v>
      </c>
      <c r="R420" s="21">
        <v>-2.2835803031921387</v>
      </c>
      <c r="S420" s="21">
        <v>-1.9172321557998657</v>
      </c>
      <c r="T420" s="21">
        <v>-0.88787204027175903</v>
      </c>
      <c r="U420" s="21">
        <v>-0.86384820938110352</v>
      </c>
      <c r="V420" s="21">
        <v>-0.26897916197776794</v>
      </c>
      <c r="W420" s="21">
        <v>0.13330355286598206</v>
      </c>
      <c r="X420" s="21">
        <v>0.73836606740951538</v>
      </c>
      <c r="Y420" s="21">
        <v>1.4506071805953979</v>
      </c>
      <c r="Z420" s="21">
        <v>1.6895625591278076</v>
      </c>
      <c r="AA420" s="21">
        <v>1.6685060262680054</v>
      </c>
      <c r="AB420" s="21">
        <v>0.95952677726745605</v>
      </c>
      <c r="AC420" s="21">
        <v>1.0333213806152344</v>
      </c>
      <c r="AD420" s="21">
        <v>0.6116369366645813</v>
      </c>
      <c r="AE420" s="21">
        <v>-0.22911828756332397</v>
      </c>
      <c r="AF420" s="21">
        <v>-0.34950399398803711</v>
      </c>
      <c r="AG420" s="21">
        <v>-0.48498967289924622</v>
      </c>
      <c r="AH420" s="21">
        <v>-0.49208372831344604</v>
      </c>
      <c r="AI420" s="21">
        <v>-0.43810030817985535</v>
      </c>
      <c r="AJ420" s="21">
        <v>-0.43764021992683411</v>
      </c>
      <c r="AK420" s="21">
        <v>-0.43105751276016235</v>
      </c>
      <c r="AL420" s="21">
        <v>-0.29444748163223267</v>
      </c>
      <c r="AM420" s="21">
        <v>-0.15053041279315948</v>
      </c>
      <c r="AN420" s="21">
        <v>-0.31207805871963501</v>
      </c>
      <c r="AO420" s="21">
        <v>-0.25831374526023865</v>
      </c>
      <c r="AP420" s="21">
        <v>-0.23118399083614349</v>
      </c>
      <c r="AQ420" s="21">
        <v>-0.23005776107311249</v>
      </c>
      <c r="AR420" s="21">
        <v>-9.6447683870792389E-2</v>
      </c>
      <c r="AS420" s="21">
        <v>6.2147896736860275E-2</v>
      </c>
      <c r="AT420" s="21">
        <v>0.14886756241321564</v>
      </c>
      <c r="AU420" s="21">
        <v>-0.2964271605014801</v>
      </c>
      <c r="AV420" s="21">
        <v>-0.55084222555160522</v>
      </c>
      <c r="AW420" s="21">
        <v>-0.43527060747146606</v>
      </c>
      <c r="AX420" s="21">
        <v>-0.27199047803878784</v>
      </c>
      <c r="AY420" s="21">
        <v>-0.12539535760879517</v>
      </c>
      <c r="AZ420" s="21">
        <v>-0.62774544954299927</v>
      </c>
      <c r="BA420" s="21">
        <v>-0.35755789279937744</v>
      </c>
      <c r="BB420" s="21">
        <v>-0.60624456405639648</v>
      </c>
      <c r="BC420" s="21">
        <v>-0.11747357994318008</v>
      </c>
      <c r="BD420" s="21">
        <v>-0.21038566529750824</v>
      </c>
      <c r="BE420" s="21">
        <v>-0.36271962523460388</v>
      </c>
      <c r="BF420" s="21">
        <v>-0.36214965581893921</v>
      </c>
      <c r="BG420" s="21">
        <v>-0.30060255527496338</v>
      </c>
      <c r="BH420" s="21">
        <v>-0.30935552716255188</v>
      </c>
      <c r="BI420" s="21">
        <v>-0.28613314032554626</v>
      </c>
      <c r="BJ420" s="21">
        <v>-0.10184693336486816</v>
      </c>
      <c r="BK420" s="21">
        <v>9.201427549123764E-2</v>
      </c>
      <c r="BL420" s="21">
        <v>1.346992515027523E-2</v>
      </c>
      <c r="BM420" s="21">
        <v>0.1885964423418045</v>
      </c>
      <c r="BN420" s="21">
        <v>0.23744964599609375</v>
      </c>
      <c r="BO420" s="21">
        <v>0.28752246499061584</v>
      </c>
      <c r="BP420" s="21">
        <v>0.39265069365501404</v>
      </c>
      <c r="BQ420" s="21">
        <v>0.47498968243598938</v>
      </c>
      <c r="BR420" s="21">
        <v>0.52463817596435547</v>
      </c>
      <c r="BS420" s="21">
        <v>-3.8661595433950424E-2</v>
      </c>
      <c r="BT420" s="21">
        <v>-0.36247295141220093</v>
      </c>
      <c r="BU420" s="21">
        <v>-0.23014774918556213</v>
      </c>
      <c r="BV420" s="21">
        <v>-5.5662216618657112E-3</v>
      </c>
      <c r="BW420" s="21">
        <v>0.11866088956594467</v>
      </c>
      <c r="BX420" s="21">
        <v>-0.41165652871131897</v>
      </c>
      <c r="BY420" s="21">
        <v>-0.18278694152832031</v>
      </c>
      <c r="BZ420" s="21">
        <v>-0.4452701210975647</v>
      </c>
      <c r="CA420" s="21">
        <v>-4.0148794651031494E-2</v>
      </c>
      <c r="CB420" s="21">
        <v>-0.11403274536132813</v>
      </c>
      <c r="CC420" s="21">
        <v>-0.27803575992584229</v>
      </c>
      <c r="CD420" s="21">
        <v>-0.27215772867202759</v>
      </c>
      <c r="CE420" s="21">
        <v>-0.20537203550338745</v>
      </c>
      <c r="CF420" s="21">
        <v>-0.22050595283508301</v>
      </c>
      <c r="CG420" s="21">
        <v>-0.18575894832611084</v>
      </c>
      <c r="CH420" s="21">
        <v>3.1547620892524719E-2</v>
      </c>
      <c r="CI420" s="21">
        <v>0.25999999046325684</v>
      </c>
      <c r="CJ420" s="21">
        <v>0.23894345760345459</v>
      </c>
      <c r="CK420" s="21">
        <v>0.49812507629394531</v>
      </c>
      <c r="CL420" s="21">
        <v>0.56202387809753418</v>
      </c>
      <c r="CM420" s="21">
        <v>0.64599692821502686</v>
      </c>
      <c r="CN420" s="21">
        <v>0.73139876127243042</v>
      </c>
      <c r="CO420" s="21">
        <v>0.76092267036437988</v>
      </c>
      <c r="CP420" s="21">
        <v>0.78489577770233154</v>
      </c>
      <c r="CQ420" s="21">
        <v>0.13986605405807495</v>
      </c>
      <c r="CR420" s="21">
        <v>-0.23200893402099609</v>
      </c>
      <c r="CS420" s="21">
        <v>-8.8080286979675293E-2</v>
      </c>
      <c r="CT420" s="21">
        <v>0.17895841598510742</v>
      </c>
      <c r="CU420" s="21">
        <v>0.28769350051879883</v>
      </c>
      <c r="CV420" s="21">
        <v>-0.26199400424957275</v>
      </c>
      <c r="CW420" s="21">
        <v>-6.1741113662719727E-2</v>
      </c>
      <c r="CX420" s="21">
        <v>-0.33377975225448608</v>
      </c>
      <c r="CY420" s="21">
        <v>3.7175990641117096E-2</v>
      </c>
      <c r="CZ420" s="21">
        <v>-1.7679821699857712E-2</v>
      </c>
      <c r="DA420" s="21">
        <v>-0.19335189461708069</v>
      </c>
      <c r="DB420" s="21">
        <v>-0.18216580152511597</v>
      </c>
      <c r="DC420" s="21">
        <v>-0.11014151573181152</v>
      </c>
      <c r="DD420" s="21">
        <v>-0.13165637850761414</v>
      </c>
      <c r="DE420" s="21">
        <v>-8.5384763777256012E-2</v>
      </c>
      <c r="DF420" s="21">
        <v>0.1649421751499176</v>
      </c>
      <c r="DG420" s="21">
        <v>0.42798569798469543</v>
      </c>
      <c r="DH420" s="21">
        <v>0.4644169807434082</v>
      </c>
      <c r="DI420" s="21">
        <v>0.80765372514724731</v>
      </c>
      <c r="DJ420" s="21">
        <v>0.88659811019897461</v>
      </c>
      <c r="DK420" s="21">
        <v>1.0044714212417603</v>
      </c>
      <c r="DL420" s="21">
        <v>1.0701467990875244</v>
      </c>
      <c r="DM420" s="21">
        <v>1.0468556880950928</v>
      </c>
      <c r="DN420" s="21">
        <v>1.0451533794403076</v>
      </c>
      <c r="DO420" s="21">
        <v>0.31839370727539063</v>
      </c>
      <c r="DP420" s="21">
        <v>-0.10154492408037186</v>
      </c>
      <c r="DQ420" s="21">
        <v>5.3987178951501846E-2</v>
      </c>
      <c r="DR420" s="21">
        <v>0.36348304152488708</v>
      </c>
      <c r="DS420" s="21">
        <v>0.45672610402107239</v>
      </c>
      <c r="DT420" s="21">
        <v>-0.11233148723840714</v>
      </c>
      <c r="DU420" s="21">
        <v>5.9304710477590561E-2</v>
      </c>
      <c r="DV420" s="21">
        <v>-0.22228936851024628</v>
      </c>
      <c r="DW420" s="21">
        <v>0.14882069826126099</v>
      </c>
      <c r="DX420" s="21">
        <v>0.12143849581480026</v>
      </c>
      <c r="DY420" s="21">
        <v>-7.1081846952438354E-2</v>
      </c>
      <c r="DZ420" s="21">
        <v>-5.2231736481189728E-2</v>
      </c>
      <c r="EA420" s="21">
        <v>2.7356225997209549E-2</v>
      </c>
      <c r="EB420" s="21">
        <v>-3.3716938924044371E-3</v>
      </c>
      <c r="EC420" s="21">
        <v>5.9539616107940674E-2</v>
      </c>
      <c r="ED420" s="21">
        <v>0.3575427234172821</v>
      </c>
      <c r="EE420" s="21">
        <v>0.67053037881851196</v>
      </c>
      <c r="EF420" s="21">
        <v>0.78996497392654419</v>
      </c>
      <c r="EG420" s="21">
        <v>1.2545639276504517</v>
      </c>
      <c r="EH420" s="21">
        <v>1.355231761932373</v>
      </c>
      <c r="EI420" s="21">
        <v>1.5220515727996826</v>
      </c>
      <c r="EJ420" s="21">
        <v>1.559245228767395</v>
      </c>
      <c r="EK420" s="21">
        <v>1.4596974849700928</v>
      </c>
      <c r="EL420" s="21">
        <v>1.4209239482879639</v>
      </c>
      <c r="EM420" s="21">
        <v>0.57615929841995239</v>
      </c>
      <c r="EN420" s="21">
        <v>8.6824379861354828E-2</v>
      </c>
      <c r="EO420" s="21">
        <v>0.25911003351211548</v>
      </c>
      <c r="EP420" s="21">
        <v>0.62990731000900269</v>
      </c>
      <c r="EQ420" s="21">
        <v>0.70078235864639282</v>
      </c>
      <c r="ER420" s="21">
        <v>0.10375741869211197</v>
      </c>
      <c r="ES420" s="21">
        <v>0.23407565057277679</v>
      </c>
      <c r="ET420" s="21">
        <v>-6.1314966529607773E-2</v>
      </c>
      <c r="EU420" s="21">
        <v>52.258333333333333</v>
      </c>
      <c r="EV420" s="21">
        <v>50.291667938232422</v>
      </c>
      <c r="EW420" s="21">
        <v>51.362499999999997</v>
      </c>
      <c r="EX420" s="21">
        <v>50.479167938232422</v>
      </c>
      <c r="EY420" s="21">
        <v>49.816665649414063</v>
      </c>
      <c r="EZ420" s="21">
        <v>49.408332824707031</v>
      </c>
      <c r="FA420" s="21">
        <v>49.108333587646484</v>
      </c>
      <c r="FB420" s="21">
        <v>49.866664886474609</v>
      </c>
      <c r="FC420" s="21">
        <v>54.345832824707031</v>
      </c>
      <c r="FD420" s="21">
        <v>57.587501525878906</v>
      </c>
      <c r="FE420" s="21">
        <v>59.454166412353516</v>
      </c>
      <c r="FF420" s="21">
        <v>61.341667175292969</v>
      </c>
      <c r="FG420" s="21">
        <v>62.683334350585938</v>
      </c>
      <c r="FH420" s="21">
        <v>62.395832061767578</v>
      </c>
      <c r="FI420" s="21">
        <v>62.900001525878906</v>
      </c>
      <c r="FJ420" s="21">
        <v>62.208332061767578</v>
      </c>
      <c r="FK420" s="21">
        <v>62.112499237060547</v>
      </c>
      <c r="FL420" s="21">
        <v>61.416667938232422</v>
      </c>
      <c r="FM420" s="21">
        <v>59.674999237060547</v>
      </c>
      <c r="FN420" s="21">
        <v>57.416667938232422</v>
      </c>
      <c r="FO420" s="21">
        <v>56.304164886474609</v>
      </c>
      <c r="FP420" s="21">
        <v>53.575000762939453</v>
      </c>
      <c r="FQ420" s="21">
        <v>52.308334350585938</v>
      </c>
      <c r="FR420" s="21">
        <v>51.191665649414063</v>
      </c>
      <c r="FS420" s="21">
        <v>5.535520076751709</v>
      </c>
      <c r="FT420" s="21">
        <v>0.3434985876083374</v>
      </c>
      <c r="FU420" s="21">
        <v>0.27785274386405945</v>
      </c>
      <c r="FV420" t="s">
        <v>295</v>
      </c>
      <c r="FW420" s="21">
        <v>0.1506761908531189</v>
      </c>
      <c r="FX420">
        <f t="shared" si="18"/>
        <v>1.1360690772533417</v>
      </c>
      <c r="FY420">
        <f t="shared" si="19"/>
        <v>5.7285749912261964E-2</v>
      </c>
      <c r="FZ420">
        <f t="shared" si="20"/>
        <v>59.384999847412111</v>
      </c>
    </row>
    <row r="421" spans="1:182" x14ac:dyDescent="0.2">
      <c r="A421" t="s">
        <v>226</v>
      </c>
      <c r="B421" t="s">
        <v>199</v>
      </c>
      <c r="C421" t="s">
        <v>291</v>
      </c>
      <c r="D421" t="s">
        <v>250</v>
      </c>
      <c r="E421" t="s">
        <v>221</v>
      </c>
      <c r="F421" s="21">
        <v>237</v>
      </c>
      <c r="G421" s="21">
        <v>4.6776425093412399E-2</v>
      </c>
      <c r="H421" s="21">
        <v>0.44585433602333069</v>
      </c>
      <c r="I421" s="21">
        <v>0.42828655242919922</v>
      </c>
      <c r="J421" s="21">
        <v>0.37086418271064758</v>
      </c>
      <c r="K421" s="21">
        <v>0.49153110384941101</v>
      </c>
      <c r="L421" s="21">
        <v>0.80931812524795532</v>
      </c>
      <c r="M421" s="21">
        <v>1.0479837656021118</v>
      </c>
      <c r="N421" s="21">
        <v>8.5934147238731384E-2</v>
      </c>
      <c r="O421" s="21">
        <v>-1.1410726308822632</v>
      </c>
      <c r="P421" s="21">
        <v>-2.0331172943115234</v>
      </c>
      <c r="Q421" s="21">
        <v>-2.5799896717071533</v>
      </c>
      <c r="R421" s="21">
        <v>-2.4874646663665771</v>
      </c>
      <c r="S421" s="21">
        <v>-2.1938867568969727</v>
      </c>
      <c r="T421" s="21">
        <v>-1.4547829627990723</v>
      </c>
      <c r="U421" s="21">
        <v>-1.2373415231704712</v>
      </c>
      <c r="V421" s="21">
        <v>-0.89072024822235107</v>
      </c>
      <c r="W421" s="21">
        <v>-0.45509475469589233</v>
      </c>
      <c r="X421" s="21">
        <v>0.89369207620620728</v>
      </c>
      <c r="Y421" s="21">
        <v>1.2682305574417114</v>
      </c>
      <c r="Z421" s="21">
        <v>0.98766767978668213</v>
      </c>
      <c r="AA421" s="21">
        <v>1.0518181324005127</v>
      </c>
      <c r="AB421" s="21">
        <v>0.94306987524032593</v>
      </c>
      <c r="AC421" s="21">
        <v>0.71416646242141724</v>
      </c>
      <c r="AD421" s="21">
        <v>0.71748822927474976</v>
      </c>
      <c r="AE421" s="21">
        <v>-1.6838436126708984</v>
      </c>
      <c r="AF421" s="21">
        <v>-0.83358103036880493</v>
      </c>
      <c r="AG421" s="21">
        <v>-0.75711554288864136</v>
      </c>
      <c r="AH421" s="21">
        <v>-0.77385461330413818</v>
      </c>
      <c r="AI421" s="21">
        <v>-0.62528043985366821</v>
      </c>
      <c r="AJ421" s="21">
        <v>-0.32561343908309937</v>
      </c>
      <c r="AK421" s="21">
        <v>-0.24885214865207672</v>
      </c>
      <c r="AL421" s="21">
        <v>-0.51829677820205688</v>
      </c>
      <c r="AM421" s="21">
        <v>-0.77554267644882202</v>
      </c>
      <c r="AN421" s="21">
        <v>-1.0854346752166748</v>
      </c>
      <c r="AO421" s="21">
        <v>-1.3601031303405762</v>
      </c>
      <c r="AP421" s="21">
        <v>-1.2919943332672119</v>
      </c>
      <c r="AQ421" s="21">
        <v>-1.2032516002655029</v>
      </c>
      <c r="AR421" s="21">
        <v>-1.0608197450637817</v>
      </c>
      <c r="AS421" s="21">
        <v>-0.75703001022338867</v>
      </c>
      <c r="AT421" s="21">
        <v>-0.92869985103607178</v>
      </c>
      <c r="AU421" s="21">
        <v>-0.81928092241287231</v>
      </c>
      <c r="AV421" s="21">
        <v>-0.4376976490020752</v>
      </c>
      <c r="AW421" s="21">
        <v>-0.56494665145874023</v>
      </c>
      <c r="AX421" s="21">
        <v>-0.80103689432144165</v>
      </c>
      <c r="AY421" s="21">
        <v>-0.62996059656143188</v>
      </c>
      <c r="AZ421" s="21">
        <v>-0.67554539442062378</v>
      </c>
      <c r="BA421" s="21">
        <v>-0.80446940660476685</v>
      </c>
      <c r="BB421" s="21">
        <v>-0.61534994840621948</v>
      </c>
      <c r="BC421" s="21">
        <v>-1.2126550674438477</v>
      </c>
      <c r="BD421" s="21">
        <v>-0.61482846736907959</v>
      </c>
      <c r="BE421" s="21">
        <v>-0.56221187114715576</v>
      </c>
      <c r="BF421" s="21">
        <v>-0.58543896675109863</v>
      </c>
      <c r="BG421" s="21">
        <v>-0.46152025461196899</v>
      </c>
      <c r="BH421" s="21">
        <v>-0.212664395570755</v>
      </c>
      <c r="BI421" s="21">
        <v>-0.13056977093219757</v>
      </c>
      <c r="BJ421" s="21">
        <v>-0.38216462731361389</v>
      </c>
      <c r="BK421" s="21">
        <v>-0.46551358699798584</v>
      </c>
      <c r="BL421" s="21">
        <v>-0.70600849390029907</v>
      </c>
      <c r="BM421" s="21">
        <v>-0.88357526063919067</v>
      </c>
      <c r="BN421" s="21">
        <v>-0.74719059467315674</v>
      </c>
      <c r="BO421" s="21">
        <v>-0.66003161668777466</v>
      </c>
      <c r="BP421" s="21">
        <v>-0.5338863730430603</v>
      </c>
      <c r="BQ421" s="21">
        <v>-0.38574296236038208</v>
      </c>
      <c r="BR421" s="21">
        <v>-0.70240753889083862</v>
      </c>
      <c r="BS421" s="21">
        <v>-0.63834840059280396</v>
      </c>
      <c r="BT421" s="21">
        <v>-0.27568542957305908</v>
      </c>
      <c r="BU421" s="21">
        <v>-0.34101900458335876</v>
      </c>
      <c r="BV421" s="21">
        <v>-0.58211493492126465</v>
      </c>
      <c r="BW421" s="21">
        <v>-0.4453757107257843</v>
      </c>
      <c r="BX421" s="21">
        <v>-0.47606921195983887</v>
      </c>
      <c r="BY421" s="21">
        <v>-0.58498686552047729</v>
      </c>
      <c r="BZ421" s="21">
        <v>-0.43541494011878967</v>
      </c>
      <c r="CA421" s="21">
        <v>-0.88631129264831543</v>
      </c>
      <c r="CB421" s="21">
        <v>-0.46332111954689026</v>
      </c>
      <c r="CC421" s="21">
        <v>-0.42722219228744507</v>
      </c>
      <c r="CD421" s="21">
        <v>-0.45494285225868225</v>
      </c>
      <c r="CE421" s="21">
        <v>-0.3481004536151886</v>
      </c>
      <c r="CF421" s="21">
        <v>-0.13443624973297119</v>
      </c>
      <c r="CG421" s="21">
        <v>-4.8647761344909668E-2</v>
      </c>
      <c r="CH421" s="21">
        <v>-0.28787988424301147</v>
      </c>
      <c r="CI421" s="21">
        <v>-0.25078839063644409</v>
      </c>
      <c r="CJ421" s="21">
        <v>-0.44321906566619873</v>
      </c>
      <c r="CK421" s="21">
        <v>-0.55353355407714844</v>
      </c>
      <c r="CL421" s="21">
        <v>-0.36986112594604492</v>
      </c>
      <c r="CM421" s="21">
        <v>-0.28379905223846436</v>
      </c>
      <c r="CN421" s="21">
        <v>-0.16893386840820313</v>
      </c>
      <c r="CO421" s="21">
        <v>-0.12859070301055908</v>
      </c>
      <c r="CP421" s="21">
        <v>-0.54567813873291016</v>
      </c>
      <c r="CQ421" s="21">
        <v>-0.5130351185798645</v>
      </c>
      <c r="CR421" s="21">
        <v>-0.16347628831863403</v>
      </c>
      <c r="CS421" s="21">
        <v>-0.18592739105224609</v>
      </c>
      <c r="CT421" s="21">
        <v>-0.43049025535583496</v>
      </c>
      <c r="CU421" s="21">
        <v>-0.31753277778625488</v>
      </c>
      <c r="CV421" s="21">
        <v>-0.33791261911392212</v>
      </c>
      <c r="CW421" s="21">
        <v>-0.43297392129898071</v>
      </c>
      <c r="CX421" s="21">
        <v>-0.31079250574111938</v>
      </c>
      <c r="CY421" s="21">
        <v>-0.55996757745742798</v>
      </c>
      <c r="CZ421" s="21">
        <v>-0.31181374192237854</v>
      </c>
      <c r="DA421" s="21">
        <v>-0.29223248362541199</v>
      </c>
      <c r="DB421" s="21">
        <v>-0.32444673776626587</v>
      </c>
      <c r="DC421" s="21">
        <v>-0.2346806526184082</v>
      </c>
      <c r="DD421" s="21">
        <v>-5.6208100169897079E-2</v>
      </c>
      <c r="DE421" s="21">
        <v>3.3274251967668533E-2</v>
      </c>
      <c r="DF421" s="21">
        <v>-0.19359514117240906</v>
      </c>
      <c r="DG421" s="21">
        <v>-3.606317937374115E-2</v>
      </c>
      <c r="DH421" s="21">
        <v>-0.18042965233325958</v>
      </c>
      <c r="DI421" s="21">
        <v>-0.22349183261394501</v>
      </c>
      <c r="DJ421" s="21">
        <v>7.4683320708572865E-3</v>
      </c>
      <c r="DK421" s="21">
        <v>9.243348240852356E-2</v>
      </c>
      <c r="DL421" s="21">
        <v>0.19601862132549286</v>
      </c>
      <c r="DM421" s="21">
        <v>0.12856157124042511</v>
      </c>
      <c r="DN421" s="21">
        <v>-0.38894876837730408</v>
      </c>
      <c r="DO421" s="21">
        <v>-0.38772183656692505</v>
      </c>
      <c r="DP421" s="21">
        <v>-5.1267135888338089E-2</v>
      </c>
      <c r="DQ421" s="21">
        <v>-3.0835771933197975E-2</v>
      </c>
      <c r="DR421" s="21">
        <v>-0.27886557579040527</v>
      </c>
      <c r="DS421" s="21">
        <v>-0.18968984484672546</v>
      </c>
      <c r="DT421" s="21">
        <v>-0.19975602626800537</v>
      </c>
      <c r="DU421" s="21">
        <v>-0.28096097707748413</v>
      </c>
      <c r="DV421" s="21">
        <v>-0.1861700713634491</v>
      </c>
      <c r="DW421" s="21">
        <v>-8.8779032230377197E-2</v>
      </c>
      <c r="DX421" s="21">
        <v>-9.3061178922653198E-2</v>
      </c>
      <c r="DY421" s="21">
        <v>-9.7328811883926392E-2</v>
      </c>
      <c r="DZ421" s="21">
        <v>-0.13603109121322632</v>
      </c>
      <c r="EA421" s="21">
        <v>-7.0920467376708984E-2</v>
      </c>
      <c r="EB421" s="21">
        <v>5.6740928441286087E-2</v>
      </c>
      <c r="EC421" s="21">
        <v>0.15155662596225739</v>
      </c>
      <c r="ED421" s="21">
        <v>-5.7462960481643677E-2</v>
      </c>
      <c r="EE421" s="21">
        <v>0.27396592497825623</v>
      </c>
      <c r="EF421" s="21">
        <v>0.19899652898311615</v>
      </c>
      <c r="EG421" s="21">
        <v>0.25303599238395691</v>
      </c>
      <c r="EH421" s="21">
        <v>0.55227214097976685</v>
      </c>
      <c r="EI421" s="21">
        <v>0.63565349578857422</v>
      </c>
      <c r="EJ421" s="21">
        <v>0.72295206785202026</v>
      </c>
      <c r="EK421" s="21">
        <v>0.49984860420227051</v>
      </c>
      <c r="EL421" s="21">
        <v>-0.16265642642974854</v>
      </c>
      <c r="EM421" s="21">
        <v>-0.20678932964801788</v>
      </c>
      <c r="EN421" s="21">
        <v>0.11074505746364594</v>
      </c>
      <c r="EO421" s="21">
        <v>0.19309189915657043</v>
      </c>
      <c r="EP421" s="21">
        <v>-5.9943597763776779E-2</v>
      </c>
      <c r="EQ421" s="21">
        <v>-5.104944109916687E-3</v>
      </c>
      <c r="ER421" s="21">
        <v>-2.7984281769022346E-4</v>
      </c>
      <c r="ES421" s="21">
        <v>-6.1478432267904282E-2</v>
      </c>
      <c r="ET421" s="21">
        <v>-6.2350519001483917E-3</v>
      </c>
      <c r="EU421" s="21">
        <v>49.6</v>
      </c>
      <c r="EV421" s="21">
        <v>47.873683929443359</v>
      </c>
      <c r="EW421" s="21">
        <v>47.736842105263158</v>
      </c>
      <c r="EX421" s="21">
        <v>47.680702209472656</v>
      </c>
      <c r="EY421" s="21">
        <v>47.659648895263672</v>
      </c>
      <c r="EZ421" s="21">
        <v>47.245613098144531</v>
      </c>
      <c r="FA421" s="21">
        <v>46.308773040771484</v>
      </c>
      <c r="FB421" s="21">
        <v>46.249122619628906</v>
      </c>
      <c r="FC421" s="21">
        <v>50.43157958984375</v>
      </c>
      <c r="FD421" s="21">
        <v>54.838596343994141</v>
      </c>
      <c r="FE421" s="21">
        <v>57.224559783935547</v>
      </c>
      <c r="FF421" s="21">
        <v>57.515789031982422</v>
      </c>
      <c r="FG421" s="21">
        <v>60.649124145507813</v>
      </c>
      <c r="FH421" s="21">
        <v>60.673683166503906</v>
      </c>
      <c r="FI421" s="21">
        <v>59.901756286621094</v>
      </c>
      <c r="FJ421" s="21">
        <v>59.803508758544922</v>
      </c>
      <c r="FK421" s="21">
        <v>59.410526275634766</v>
      </c>
      <c r="FL421" s="21">
        <v>58.624561309814453</v>
      </c>
      <c r="FM421" s="21">
        <v>56.361404418945313</v>
      </c>
      <c r="FN421" s="21">
        <v>53.154384613037109</v>
      </c>
      <c r="FO421" s="21">
        <v>52.284210205078125</v>
      </c>
      <c r="FP421" s="21">
        <v>47.915790557861328</v>
      </c>
      <c r="FQ421" s="21">
        <v>47.371929168701172</v>
      </c>
      <c r="FR421" s="21">
        <v>45.814033508300781</v>
      </c>
      <c r="FS421" s="21">
        <v>4.6278285980224609</v>
      </c>
      <c r="FT421" s="21">
        <v>0.31584522128105164</v>
      </c>
      <c r="FU421" s="21">
        <v>0.19956381618976593</v>
      </c>
      <c r="FV421" t="s">
        <v>295</v>
      </c>
      <c r="FW421" s="21">
        <v>0.2189270406961441</v>
      </c>
      <c r="FX421">
        <f t="shared" si="18"/>
        <v>0.74926273822784428</v>
      </c>
      <c r="FY421">
        <f t="shared" si="19"/>
        <v>-0.32209236621856691</v>
      </c>
      <c r="FZ421">
        <f t="shared" si="20"/>
        <v>55.967017364501956</v>
      </c>
    </row>
    <row r="422" spans="1:182" x14ac:dyDescent="0.2">
      <c r="A422" t="s">
        <v>226</v>
      </c>
      <c r="B422" t="s">
        <v>199</v>
      </c>
      <c r="C422" t="s">
        <v>291</v>
      </c>
      <c r="D422" t="s">
        <v>251</v>
      </c>
      <c r="E422" t="s">
        <v>219</v>
      </c>
      <c r="F422" s="21">
        <v>455</v>
      </c>
      <c r="G422" s="21">
        <v>0.52238303422927856</v>
      </c>
      <c r="H422" s="21">
        <v>0.58714127540588379</v>
      </c>
      <c r="I422" s="21">
        <v>0.44796985387802124</v>
      </c>
      <c r="J422" s="21">
        <v>0.37624853849411011</v>
      </c>
      <c r="K422" s="21">
        <v>0.45590198040008545</v>
      </c>
      <c r="L422" s="21">
        <v>0.62809717655181885</v>
      </c>
      <c r="M422" s="21">
        <v>0.51051479578018188</v>
      </c>
      <c r="N422" s="21">
        <v>-0.14772619307041168</v>
      </c>
      <c r="O422" s="21">
        <v>-0.94670218229293823</v>
      </c>
      <c r="P422" s="21">
        <v>-2.0495855808258057</v>
      </c>
      <c r="Q422" s="21">
        <v>-2.7147910594940186</v>
      </c>
      <c r="R422" s="21">
        <v>-2.8592424392700195</v>
      </c>
      <c r="S422" s="21">
        <v>-2.9412462711334229</v>
      </c>
      <c r="T422" s="21">
        <v>-2.5102880001068115</v>
      </c>
      <c r="U422" s="21">
        <v>-1.8594206571578979</v>
      </c>
      <c r="V422" s="21">
        <v>-1.4123528003692627</v>
      </c>
      <c r="W422" s="21">
        <v>-0.5459410548210144</v>
      </c>
      <c r="X422" s="21">
        <v>0.78469520807266235</v>
      </c>
      <c r="Y422" s="21">
        <v>1.8110378980636597</v>
      </c>
      <c r="Z422" s="21">
        <v>2.0672428607940674</v>
      </c>
      <c r="AA422" s="21">
        <v>1.9703315496444702</v>
      </c>
      <c r="AB422" s="21">
        <v>1.5416772365570068</v>
      </c>
      <c r="AC422" s="21">
        <v>1.2444915771484375</v>
      </c>
      <c r="AD422" s="21">
        <v>0.95046710968017578</v>
      </c>
      <c r="AE422" s="21">
        <v>-0.91079229116439819</v>
      </c>
      <c r="AF422" s="21">
        <v>-0.5986628532409668</v>
      </c>
      <c r="AG422" s="21">
        <v>-0.66475260257720947</v>
      </c>
      <c r="AH422" s="21">
        <v>-0.67473989725112915</v>
      </c>
      <c r="AI422" s="21">
        <v>-0.56357759237289429</v>
      </c>
      <c r="AJ422" s="21">
        <v>-0.33106321096420288</v>
      </c>
      <c r="AK422" s="21">
        <v>-0.30569708347320557</v>
      </c>
      <c r="AL422" s="21">
        <v>-0.39876934885978699</v>
      </c>
      <c r="AM422" s="21">
        <v>-0.45639583468437195</v>
      </c>
      <c r="AN422" s="21">
        <v>-0.76915735006332397</v>
      </c>
      <c r="AO422" s="21">
        <v>-0.89612120389938354</v>
      </c>
      <c r="AP422" s="21">
        <v>-0.84387367963790894</v>
      </c>
      <c r="AQ422" s="21">
        <v>-0.82772189378738403</v>
      </c>
      <c r="AR422" s="21">
        <v>-0.64940845966339111</v>
      </c>
      <c r="AS422" s="21">
        <v>-0.3455931544303894</v>
      </c>
      <c r="AT422" s="21">
        <v>-0.4337209165096283</v>
      </c>
      <c r="AU422" s="21">
        <v>-0.53745251893997192</v>
      </c>
      <c r="AV422" s="21">
        <v>-0.45606595277786255</v>
      </c>
      <c r="AW422" s="21">
        <v>-0.42221987247467041</v>
      </c>
      <c r="AX422" s="21">
        <v>-0.45055150985717773</v>
      </c>
      <c r="AY422" s="21">
        <v>-0.35270068049430847</v>
      </c>
      <c r="AZ422" s="21">
        <v>-0.56709516048431396</v>
      </c>
      <c r="BA422" s="21">
        <v>-0.55179071426391602</v>
      </c>
      <c r="BB422" s="21">
        <v>-0.5191158652305603</v>
      </c>
      <c r="BC422" s="21">
        <v>-0.67065608501434326</v>
      </c>
      <c r="BD422" s="21">
        <v>-0.45228555798530579</v>
      </c>
      <c r="BE422" s="21">
        <v>-0.52686405181884766</v>
      </c>
      <c r="BF422" s="21">
        <v>-0.53759580850601196</v>
      </c>
      <c r="BG422" s="21">
        <v>-0.44008392095565796</v>
      </c>
      <c r="BH422" s="21">
        <v>-0.24836044013500214</v>
      </c>
      <c r="BI422" s="21">
        <v>-0.21386981010437012</v>
      </c>
      <c r="BJ422" s="21">
        <v>-0.28866386413574219</v>
      </c>
      <c r="BK422" s="21">
        <v>-0.24766501784324646</v>
      </c>
      <c r="BL422" s="21">
        <v>-0.49976643919944763</v>
      </c>
      <c r="BM422" s="21">
        <v>-0.55443453788757324</v>
      </c>
      <c r="BN422" s="21">
        <v>-0.45973145961761475</v>
      </c>
      <c r="BO422" s="21">
        <v>-0.43092522025108337</v>
      </c>
      <c r="BP422" s="21">
        <v>-0.27027270197868347</v>
      </c>
      <c r="BQ422" s="21">
        <v>-7.1737982332706451E-2</v>
      </c>
      <c r="BR422" s="21">
        <v>-0.23371772468090057</v>
      </c>
      <c r="BS422" s="21">
        <v>-0.39450275897979736</v>
      </c>
      <c r="BT422" s="21">
        <v>-0.33119001984596252</v>
      </c>
      <c r="BU422" s="21">
        <v>-0.27385017275810242</v>
      </c>
      <c r="BV422" s="21">
        <v>-0.30309554934501648</v>
      </c>
      <c r="BW422" s="21">
        <v>-0.21188649535179138</v>
      </c>
      <c r="BX422" s="21">
        <v>-0.42756348848342896</v>
      </c>
      <c r="BY422" s="21">
        <v>-0.40365111827850342</v>
      </c>
      <c r="BZ422" s="21">
        <v>-0.39881798624992371</v>
      </c>
      <c r="CA422" s="21">
        <v>-0.50433844327926636</v>
      </c>
      <c r="CB422" s="21">
        <v>-0.35090512037277222</v>
      </c>
      <c r="CC422" s="21">
        <v>-0.4313628077507019</v>
      </c>
      <c r="CD422" s="21">
        <v>-0.44261026382446289</v>
      </c>
      <c r="CE422" s="21">
        <v>-0.35455256700515747</v>
      </c>
      <c r="CF422" s="21">
        <v>-0.19108074903488159</v>
      </c>
      <c r="CG422" s="21">
        <v>-0.15027052164077759</v>
      </c>
      <c r="CH422" s="21">
        <v>-0.21240511536598206</v>
      </c>
      <c r="CI422" s="21">
        <v>-0.10309869050979614</v>
      </c>
      <c r="CJ422" s="21">
        <v>-0.3131871223449707</v>
      </c>
      <c r="CK422" s="21">
        <v>-0.31778335571289063</v>
      </c>
      <c r="CL422" s="21">
        <v>-0.19367575645446777</v>
      </c>
      <c r="CM422" s="21">
        <v>-0.15610504150390625</v>
      </c>
      <c r="CN422" s="21">
        <v>-7.6844692230224609E-3</v>
      </c>
      <c r="CO422" s="21">
        <v>0.11793327331542969</v>
      </c>
      <c r="CP422" s="21">
        <v>-9.5196127891540527E-2</v>
      </c>
      <c r="CQ422" s="21">
        <v>-0.29549616575241089</v>
      </c>
      <c r="CR422" s="21">
        <v>-0.2447013258934021</v>
      </c>
      <c r="CS422" s="21">
        <v>-0.171089768409729</v>
      </c>
      <c r="CT422" s="21">
        <v>-0.20096802711486816</v>
      </c>
      <c r="CU422" s="21">
        <v>-0.11435902118682861</v>
      </c>
      <c r="CV422" s="21">
        <v>-0.33092427253723145</v>
      </c>
      <c r="CW422" s="21">
        <v>-0.30105006694793701</v>
      </c>
      <c r="CX422" s="21">
        <v>-0.31550002098083496</v>
      </c>
      <c r="CY422" s="21">
        <v>-0.33802083134651184</v>
      </c>
      <c r="CZ422" s="21">
        <v>-0.24952466785907745</v>
      </c>
      <c r="DA422" s="21">
        <v>-0.33586159348487854</v>
      </c>
      <c r="DB422" s="21">
        <v>-0.34762471914291382</v>
      </c>
      <c r="DC422" s="21">
        <v>-0.26902121305465698</v>
      </c>
      <c r="DD422" s="21">
        <v>-0.13380105793476105</v>
      </c>
      <c r="DE422" s="21">
        <v>-8.6671233177185059E-2</v>
      </c>
      <c r="DF422" s="21">
        <v>-0.13614638149738312</v>
      </c>
      <c r="DG422" s="21">
        <v>4.1467640548944473E-2</v>
      </c>
      <c r="DH422" s="21">
        <v>-0.12660780549049377</v>
      </c>
      <c r="DI422" s="21">
        <v>-8.1132188439369202E-2</v>
      </c>
      <c r="DJ422" s="21">
        <v>7.2379954159259796E-2</v>
      </c>
      <c r="DK422" s="21">
        <v>0.11871514469385147</v>
      </c>
      <c r="DL422" s="21">
        <v>0.25490376353263855</v>
      </c>
      <c r="DM422" s="21">
        <v>0.30760452151298523</v>
      </c>
      <c r="DN422" s="21">
        <v>4.3325468897819519E-2</v>
      </c>
      <c r="DO422" s="21">
        <v>-0.19648957252502441</v>
      </c>
      <c r="DP422" s="21">
        <v>-0.15821263194084167</v>
      </c>
      <c r="DQ422" s="21">
        <v>-6.8329364061355591E-2</v>
      </c>
      <c r="DR422" s="21">
        <v>-9.8840489983558655E-2</v>
      </c>
      <c r="DS422" s="21">
        <v>-1.6831541433930397E-2</v>
      </c>
      <c r="DT422" s="21">
        <v>-0.23428505659103394</v>
      </c>
      <c r="DU422" s="21">
        <v>-0.19844901561737061</v>
      </c>
      <c r="DV422" s="21">
        <v>-0.23218207061290741</v>
      </c>
      <c r="DW422" s="21">
        <v>-9.7884587943553925E-2</v>
      </c>
      <c r="DX422" s="21">
        <v>-0.10314740985631943</v>
      </c>
      <c r="DY422" s="21">
        <v>-0.19797299802303314</v>
      </c>
      <c r="DZ422" s="21">
        <v>-0.21048064529895782</v>
      </c>
      <c r="EA422" s="21">
        <v>-0.14552754163742065</v>
      </c>
      <c r="EB422" s="21">
        <v>-5.1098287105560303E-2</v>
      </c>
      <c r="EC422" s="21">
        <v>5.1560327410697937E-3</v>
      </c>
      <c r="ED422" s="21">
        <v>-2.6040874421596527E-2</v>
      </c>
      <c r="EE422" s="21">
        <v>0.25019845366477966</v>
      </c>
      <c r="EF422" s="21">
        <v>0.14278309047222137</v>
      </c>
      <c r="EG422" s="21">
        <v>0.26055449247360229</v>
      </c>
      <c r="EH422" s="21">
        <v>0.456522136926651</v>
      </c>
      <c r="EI422" s="21">
        <v>0.51551181077957153</v>
      </c>
      <c r="EJ422" s="21">
        <v>0.63403952121734619</v>
      </c>
      <c r="EK422" s="21">
        <v>0.58145970106124878</v>
      </c>
      <c r="EL422" s="21">
        <v>0.24332864582538605</v>
      </c>
      <c r="EM422" s="21">
        <v>-5.3539793938398361E-2</v>
      </c>
      <c r="EN422" s="21">
        <v>-3.3336687833070755E-2</v>
      </c>
      <c r="EO422" s="21">
        <v>8.0040343105792999E-2</v>
      </c>
      <c r="EP422" s="21">
        <v>4.8615451902151108E-2</v>
      </c>
      <c r="EQ422" s="21">
        <v>0.12398265302181244</v>
      </c>
      <c r="ER422" s="21">
        <v>-9.4753369688987732E-2</v>
      </c>
      <c r="ES422" s="21">
        <v>-5.0309408456087112E-2</v>
      </c>
      <c r="ET422" s="21">
        <v>-0.11188417673110962</v>
      </c>
      <c r="EU422" s="21">
        <v>62.280464216634428</v>
      </c>
      <c r="EV422" s="21">
        <v>61.825920104980469</v>
      </c>
      <c r="EW422" s="21">
        <v>60.955512572533848</v>
      </c>
      <c r="EX422" s="21">
        <v>60.251449584960938</v>
      </c>
      <c r="EY422" s="21">
        <v>60.555126190185547</v>
      </c>
      <c r="EZ422" s="21">
        <v>58.723403930664063</v>
      </c>
      <c r="FA422" s="21">
        <v>58.810443878173828</v>
      </c>
      <c r="FB422" s="21">
        <v>62.174079895019531</v>
      </c>
      <c r="FC422" s="21">
        <v>67.348159790039063</v>
      </c>
      <c r="FD422" s="21">
        <v>74.748550415039063</v>
      </c>
      <c r="FE422" s="21">
        <v>80.286270141601563</v>
      </c>
      <c r="FF422" s="21">
        <v>84.032882690429688</v>
      </c>
      <c r="FG422" s="21">
        <v>86.470016479492188</v>
      </c>
      <c r="FH422" s="21">
        <v>87.264991760253906</v>
      </c>
      <c r="FI422" s="21">
        <v>87.340423583984375</v>
      </c>
      <c r="FJ422" s="21">
        <v>87.762092590332031</v>
      </c>
      <c r="FK422" s="21">
        <v>87.694389343261719</v>
      </c>
      <c r="FL422" s="21">
        <v>86.864601135253906</v>
      </c>
      <c r="FM422" s="21">
        <v>83.063827514648438</v>
      </c>
      <c r="FN422" s="21">
        <v>78.823982238769531</v>
      </c>
      <c r="FO422" s="21">
        <v>73.241783142089844</v>
      </c>
      <c r="FP422" s="21">
        <v>70.276596069335938</v>
      </c>
      <c r="FQ422" s="21">
        <v>67.230171203613281</v>
      </c>
      <c r="FR422" s="21">
        <v>64.541587829589844</v>
      </c>
      <c r="FS422" s="21">
        <v>3.6282577514648438</v>
      </c>
      <c r="FT422" s="21">
        <v>0.23926790058612823</v>
      </c>
      <c r="FU422" s="21">
        <v>0.14803363382816315</v>
      </c>
      <c r="FV422" t="s">
        <v>295</v>
      </c>
      <c r="FW422" s="21">
        <v>0.14513029158115387</v>
      </c>
      <c r="FX422">
        <f t="shared" si="18"/>
        <v>1.217473292350769</v>
      </c>
      <c r="FY422">
        <f t="shared" si="19"/>
        <v>-0.20532286167144775</v>
      </c>
      <c r="FZ422">
        <f t="shared" si="20"/>
        <v>81.93771667480469</v>
      </c>
    </row>
    <row r="423" spans="1:182" x14ac:dyDescent="0.2">
      <c r="A423" t="s">
        <v>226</v>
      </c>
      <c r="B423" t="s">
        <v>199</v>
      </c>
      <c r="C423" t="s">
        <v>291</v>
      </c>
      <c r="D423" t="s">
        <v>251</v>
      </c>
      <c r="E423" t="s">
        <v>220</v>
      </c>
      <c r="F423" s="21">
        <v>216</v>
      </c>
      <c r="G423" s="21">
        <v>1.0284225940704346</v>
      </c>
      <c r="H423" s="21">
        <v>0.8670806884765625</v>
      </c>
      <c r="I423" s="21">
        <v>0.6106407642364502</v>
      </c>
      <c r="J423" s="21">
        <v>0.54477500915527344</v>
      </c>
      <c r="K423" s="21">
        <v>0.58137166500091553</v>
      </c>
      <c r="L423" s="21">
        <v>0.56060749292373657</v>
      </c>
      <c r="M423" s="21">
        <v>0.4778124988079071</v>
      </c>
      <c r="N423" s="21">
        <v>5.2703086286783218E-2</v>
      </c>
      <c r="O423" s="21">
        <v>-0.57579833269119263</v>
      </c>
      <c r="P423" s="21">
        <v>-1.4667288064956665</v>
      </c>
      <c r="Q423" s="21">
        <v>-1.9231985807418823</v>
      </c>
      <c r="R423" s="21">
        <v>-2.2222199440002441</v>
      </c>
      <c r="S423" s="21">
        <v>-2.2924273014068604</v>
      </c>
      <c r="T423" s="21">
        <v>-1.9993784427642822</v>
      </c>
      <c r="U423" s="21">
        <v>-1.4668084383010864</v>
      </c>
      <c r="V423" s="21">
        <v>-0.77890670299530029</v>
      </c>
      <c r="W423" s="21">
        <v>-0.29620537161827087</v>
      </c>
      <c r="X423" s="21">
        <v>0.66855829954147339</v>
      </c>
      <c r="Y423" s="21">
        <v>1.6553020477294922</v>
      </c>
      <c r="Z423" s="21">
        <v>2.3900928497314453</v>
      </c>
      <c r="AA423" s="21">
        <v>2.3890171051025391</v>
      </c>
      <c r="AB423" s="21">
        <v>1.5851907730102539</v>
      </c>
      <c r="AC423" s="21">
        <v>1.5293303728103638</v>
      </c>
      <c r="AD423" s="21">
        <v>0.94048494100570679</v>
      </c>
      <c r="AE423" s="21">
        <v>-0.22911834716796875</v>
      </c>
      <c r="AF423" s="21">
        <v>-0.34950399398803711</v>
      </c>
      <c r="AG423" s="21">
        <v>-0.48498961329460144</v>
      </c>
      <c r="AH423" s="21">
        <v>-0.49208378791809082</v>
      </c>
      <c r="AI423" s="21">
        <v>-0.43810030817985535</v>
      </c>
      <c r="AJ423" s="21">
        <v>-0.43764021992683411</v>
      </c>
      <c r="AK423" s="21">
        <v>-0.43105748295783997</v>
      </c>
      <c r="AL423" s="21">
        <v>-0.29444748163223267</v>
      </c>
      <c r="AM423" s="21">
        <v>-0.15053041279315948</v>
      </c>
      <c r="AN423" s="21">
        <v>-0.31207805871963501</v>
      </c>
      <c r="AO423" s="21">
        <v>-0.2583138644695282</v>
      </c>
      <c r="AP423" s="21">
        <v>-0.2311842292547226</v>
      </c>
      <c r="AQ423" s="21">
        <v>-0.23005764186382294</v>
      </c>
      <c r="AR423" s="21">
        <v>-9.6447624266147614E-2</v>
      </c>
      <c r="AS423" s="21">
        <v>6.2147777527570724E-2</v>
      </c>
      <c r="AT423" s="21">
        <v>0.14886756241321564</v>
      </c>
      <c r="AU423" s="21">
        <v>-0.2964271605014801</v>
      </c>
      <c r="AV423" s="21">
        <v>-0.55084222555160522</v>
      </c>
      <c r="AW423" s="21">
        <v>-0.43527060747146606</v>
      </c>
      <c r="AX423" s="21">
        <v>-0.27199047803878784</v>
      </c>
      <c r="AY423" s="21">
        <v>-0.12539535760879517</v>
      </c>
      <c r="AZ423" s="21">
        <v>-0.62774556875228882</v>
      </c>
      <c r="BA423" s="21">
        <v>-0.35755789279937744</v>
      </c>
      <c r="BB423" s="21">
        <v>-0.60624456405639648</v>
      </c>
      <c r="BC423" s="21">
        <v>-0.11747363954782486</v>
      </c>
      <c r="BD423" s="21">
        <v>-0.21038566529750824</v>
      </c>
      <c r="BE423" s="21">
        <v>-0.36271956562995911</v>
      </c>
      <c r="BF423" s="21">
        <v>-0.36214971542358398</v>
      </c>
      <c r="BG423" s="21">
        <v>-0.30060255527496338</v>
      </c>
      <c r="BH423" s="21">
        <v>-0.30935552716255188</v>
      </c>
      <c r="BI423" s="21">
        <v>-0.28613311052322388</v>
      </c>
      <c r="BJ423" s="21">
        <v>-0.10184693336486816</v>
      </c>
      <c r="BK423" s="21">
        <v>9.201427549123764E-2</v>
      </c>
      <c r="BL423" s="21">
        <v>1.346992515027523E-2</v>
      </c>
      <c r="BM423" s="21">
        <v>0.18859632313251495</v>
      </c>
      <c r="BN423" s="21">
        <v>0.23744940757751465</v>
      </c>
      <c r="BO423" s="21">
        <v>0.2875225841999054</v>
      </c>
      <c r="BP423" s="21">
        <v>0.39265075325965881</v>
      </c>
      <c r="BQ423" s="21">
        <v>0.47498956322669983</v>
      </c>
      <c r="BR423" s="21">
        <v>0.52463817596435547</v>
      </c>
      <c r="BS423" s="21">
        <v>-3.8661595433950424E-2</v>
      </c>
      <c r="BT423" s="21">
        <v>-0.36247295141220093</v>
      </c>
      <c r="BU423" s="21">
        <v>-0.23014774918556213</v>
      </c>
      <c r="BV423" s="21">
        <v>-5.5662216618657112E-3</v>
      </c>
      <c r="BW423" s="21">
        <v>0.11866088956594467</v>
      </c>
      <c r="BX423" s="21">
        <v>-0.41165664792060852</v>
      </c>
      <c r="BY423" s="21">
        <v>-0.18278694152832031</v>
      </c>
      <c r="BZ423" s="21">
        <v>-0.4452701210975647</v>
      </c>
      <c r="CA423" s="21">
        <v>-4.014885425567627E-2</v>
      </c>
      <c r="CB423" s="21">
        <v>-0.11403274536132813</v>
      </c>
      <c r="CC423" s="21">
        <v>-0.27803570032119751</v>
      </c>
      <c r="CD423" s="21">
        <v>-0.27215778827667236</v>
      </c>
      <c r="CE423" s="21">
        <v>-0.20537203550338745</v>
      </c>
      <c r="CF423" s="21">
        <v>-0.22050595283508301</v>
      </c>
      <c r="CG423" s="21">
        <v>-0.18575891852378845</v>
      </c>
      <c r="CH423" s="21">
        <v>3.1547624617815018E-2</v>
      </c>
      <c r="CI423" s="21">
        <v>0.25999999046325684</v>
      </c>
      <c r="CJ423" s="21">
        <v>0.23894345760345459</v>
      </c>
      <c r="CK423" s="21">
        <v>0.49812495708465576</v>
      </c>
      <c r="CL423" s="21">
        <v>0.56202363967895508</v>
      </c>
      <c r="CM423" s="21">
        <v>0.64599704742431641</v>
      </c>
      <c r="CN423" s="21">
        <v>0.7313988208770752</v>
      </c>
      <c r="CO423" s="21">
        <v>0.76092255115509033</v>
      </c>
      <c r="CP423" s="21">
        <v>0.78489577770233154</v>
      </c>
      <c r="CQ423" s="21">
        <v>0.13986605405807495</v>
      </c>
      <c r="CR423" s="21">
        <v>-0.23200893402099609</v>
      </c>
      <c r="CS423" s="21">
        <v>-8.8080286979675293E-2</v>
      </c>
      <c r="CT423" s="21">
        <v>0.17895841598510742</v>
      </c>
      <c r="CU423" s="21">
        <v>0.28769350051879883</v>
      </c>
      <c r="CV423" s="21">
        <v>-0.2619941234588623</v>
      </c>
      <c r="CW423" s="21">
        <v>-6.1741113662719727E-2</v>
      </c>
      <c r="CX423" s="21">
        <v>-0.33377975225448608</v>
      </c>
      <c r="CY423" s="21">
        <v>3.7175931036472321E-2</v>
      </c>
      <c r="CZ423" s="21">
        <v>-1.7679821699857712E-2</v>
      </c>
      <c r="DA423" s="21">
        <v>-0.19335183501243591</v>
      </c>
      <c r="DB423" s="21">
        <v>-0.18216586112976074</v>
      </c>
      <c r="DC423" s="21">
        <v>-0.11014151573181152</v>
      </c>
      <c r="DD423" s="21">
        <v>-0.13165637850761414</v>
      </c>
      <c r="DE423" s="21">
        <v>-8.5384733974933624E-2</v>
      </c>
      <c r="DF423" s="21">
        <v>0.1649421751499176</v>
      </c>
      <c r="DG423" s="21">
        <v>0.42798569798469543</v>
      </c>
      <c r="DH423" s="21">
        <v>0.4644169807434082</v>
      </c>
      <c r="DI423" s="21">
        <v>0.80765360593795776</v>
      </c>
      <c r="DJ423" s="21">
        <v>0.88659787178039551</v>
      </c>
      <c r="DK423" s="21">
        <v>1.0044715404510498</v>
      </c>
      <c r="DL423" s="21">
        <v>1.070146918296814</v>
      </c>
      <c r="DM423" s="21">
        <v>1.0468555688858032</v>
      </c>
      <c r="DN423" s="21">
        <v>1.0451533794403076</v>
      </c>
      <c r="DO423" s="21">
        <v>0.31839370727539063</v>
      </c>
      <c r="DP423" s="21">
        <v>-0.10154492408037186</v>
      </c>
      <c r="DQ423" s="21">
        <v>5.3987178951501846E-2</v>
      </c>
      <c r="DR423" s="21">
        <v>0.36348304152488708</v>
      </c>
      <c r="DS423" s="21">
        <v>0.45672610402107239</v>
      </c>
      <c r="DT423" s="21">
        <v>-0.11233160644769669</v>
      </c>
      <c r="DU423" s="21">
        <v>5.9304710477590561E-2</v>
      </c>
      <c r="DV423" s="21">
        <v>-0.22228936851024628</v>
      </c>
      <c r="DW423" s="21">
        <v>0.14882063865661621</v>
      </c>
      <c r="DX423" s="21">
        <v>0.12143849581480026</v>
      </c>
      <c r="DY423" s="21">
        <v>-7.1081787347793579E-2</v>
      </c>
      <c r="DZ423" s="21">
        <v>-5.2231796085834503E-2</v>
      </c>
      <c r="EA423" s="21">
        <v>2.7356225997209549E-2</v>
      </c>
      <c r="EB423" s="21">
        <v>-3.3716938924044371E-3</v>
      </c>
      <c r="EC423" s="21">
        <v>5.9539645910263062E-2</v>
      </c>
      <c r="ED423" s="21">
        <v>0.3575427234172821</v>
      </c>
      <c r="EE423" s="21">
        <v>0.67053037881851196</v>
      </c>
      <c r="EF423" s="21">
        <v>0.78996497392654419</v>
      </c>
      <c r="EG423" s="21">
        <v>1.2545638084411621</v>
      </c>
      <c r="EH423" s="21">
        <v>1.3552315235137939</v>
      </c>
      <c r="EI423" s="21">
        <v>1.5220516920089722</v>
      </c>
      <c r="EJ423" s="21">
        <v>1.559245228767395</v>
      </c>
      <c r="EK423" s="21">
        <v>1.4596973657608032</v>
      </c>
      <c r="EL423" s="21">
        <v>1.4209239482879639</v>
      </c>
      <c r="EM423" s="21">
        <v>0.57615929841995239</v>
      </c>
      <c r="EN423" s="21">
        <v>8.6824379861354828E-2</v>
      </c>
      <c r="EO423" s="21">
        <v>0.25911003351211548</v>
      </c>
      <c r="EP423" s="21">
        <v>0.62990731000900269</v>
      </c>
      <c r="EQ423" s="21">
        <v>0.70078235864639282</v>
      </c>
      <c r="ER423" s="21">
        <v>0.10375729948282242</v>
      </c>
      <c r="ES423" s="21">
        <v>0.23407565057277679</v>
      </c>
      <c r="ET423" s="21">
        <v>-6.1314966529607773E-2</v>
      </c>
      <c r="EU423" s="21">
        <v>63.268907563025209</v>
      </c>
      <c r="EV423" s="21">
        <v>63.563026428222656</v>
      </c>
      <c r="EW423" s="21">
        <v>62.609243697478995</v>
      </c>
      <c r="EX423" s="21">
        <v>62.705883026123047</v>
      </c>
      <c r="EY423" s="21">
        <v>62.865547180175781</v>
      </c>
      <c r="EZ423" s="21">
        <v>61.071430206298828</v>
      </c>
      <c r="FA423" s="21">
        <v>61.537815093994141</v>
      </c>
      <c r="FB423" s="21">
        <v>64.575630187988281</v>
      </c>
      <c r="FC423" s="21">
        <v>69.033615112304688</v>
      </c>
      <c r="FD423" s="21">
        <v>75.357139587402344</v>
      </c>
      <c r="FE423" s="21">
        <v>79.68487548828125</v>
      </c>
      <c r="FF423" s="21">
        <v>83.705879211425781</v>
      </c>
      <c r="FG423" s="21">
        <v>85.096641540527344</v>
      </c>
      <c r="FH423" s="21">
        <v>85.361343383789063</v>
      </c>
      <c r="FI423" s="21">
        <v>85.155464172363281</v>
      </c>
      <c r="FJ423" s="21">
        <v>85.966384887695313</v>
      </c>
      <c r="FK423" s="21">
        <v>86.600837707519531</v>
      </c>
      <c r="FL423" s="21">
        <v>86.352943420410156</v>
      </c>
      <c r="FM423" s="21">
        <v>82.373947143554688</v>
      </c>
      <c r="FN423" s="21">
        <v>78.911766052246094</v>
      </c>
      <c r="FO423" s="21">
        <v>74.6302490234375</v>
      </c>
      <c r="FP423" s="21">
        <v>71.579833984375</v>
      </c>
      <c r="FQ423" s="21">
        <v>67.542015075683594</v>
      </c>
      <c r="FR423" s="21">
        <v>65.8697509765625</v>
      </c>
      <c r="FS423" s="21">
        <v>5.535520076751709</v>
      </c>
      <c r="FT423" s="21">
        <v>0.3434985876083374</v>
      </c>
      <c r="FU423" s="21">
        <v>0.27785274386405945</v>
      </c>
      <c r="FV423" t="s">
        <v>295</v>
      </c>
      <c r="FW423" s="21">
        <v>0.1506761908531189</v>
      </c>
      <c r="FX423">
        <f t="shared" si="18"/>
        <v>1.3613529860973359</v>
      </c>
      <c r="FY423">
        <f t="shared" si="19"/>
        <v>5.7285749912261964E-2</v>
      </c>
      <c r="FZ423">
        <f t="shared" si="20"/>
        <v>81.773948669433594</v>
      </c>
    </row>
    <row r="424" spans="1:182" x14ac:dyDescent="0.2">
      <c r="A424" t="s">
        <v>226</v>
      </c>
      <c r="B424" t="s">
        <v>199</v>
      </c>
      <c r="C424" t="s">
        <v>291</v>
      </c>
      <c r="D424" t="s">
        <v>251</v>
      </c>
      <c r="E424" t="s">
        <v>221</v>
      </c>
      <c r="F424" s="21">
        <v>239</v>
      </c>
      <c r="G424" s="21">
        <v>0.10471021384000778</v>
      </c>
      <c r="H424" s="21">
        <v>0.43798714876174927</v>
      </c>
      <c r="I424" s="21">
        <v>0.44413977861404419</v>
      </c>
      <c r="J424" s="21">
        <v>0.36555898189544678</v>
      </c>
      <c r="K424" s="21">
        <v>0.4825805127620697</v>
      </c>
      <c r="L424" s="21">
        <v>0.71721243858337402</v>
      </c>
      <c r="M424" s="21">
        <v>0.60976076126098633</v>
      </c>
      <c r="N424" s="21">
        <v>-0.18607343733310699</v>
      </c>
      <c r="O424" s="21">
        <v>-1.1010500192642212</v>
      </c>
      <c r="P424" s="21">
        <v>-2.2058281898498535</v>
      </c>
      <c r="Q424" s="21">
        <v>-2.9297988414764404</v>
      </c>
      <c r="R424" s="21">
        <v>-2.9341907501220703</v>
      </c>
      <c r="S424" s="21">
        <v>-2.9381825923919678</v>
      </c>
      <c r="T424" s="21">
        <v>-2.4768943786621094</v>
      </c>
      <c r="U424" s="21">
        <v>-1.8923612833023071</v>
      </c>
      <c r="V424" s="21">
        <v>-1.6524344682693481</v>
      </c>
      <c r="W424" s="21">
        <v>-0.60513186454772949</v>
      </c>
      <c r="X424" s="21">
        <v>0.97581756114959717</v>
      </c>
      <c r="Y424" s="21">
        <v>1.9998612403869629</v>
      </c>
      <c r="Z424" s="21">
        <v>1.8864094018936157</v>
      </c>
      <c r="AA424" s="21">
        <v>1.7529691457748413</v>
      </c>
      <c r="AB424" s="21">
        <v>1.5563706159591675</v>
      </c>
      <c r="AC424" s="21">
        <v>1.0737286806106567</v>
      </c>
      <c r="AD424" s="21">
        <v>0.94809639453887939</v>
      </c>
      <c r="AE424" s="21">
        <v>-1.6838436126708984</v>
      </c>
      <c r="AF424" s="21">
        <v>-0.83358103036880493</v>
      </c>
      <c r="AG424" s="21">
        <v>-0.75711560249328613</v>
      </c>
      <c r="AH424" s="21">
        <v>-0.77385461330413818</v>
      </c>
      <c r="AI424" s="21">
        <v>-0.62528049945831299</v>
      </c>
      <c r="AJ424" s="21">
        <v>-0.32561349868774414</v>
      </c>
      <c r="AK424" s="21">
        <v>-0.2488522082567215</v>
      </c>
      <c r="AL424" s="21">
        <v>-0.51829677820205688</v>
      </c>
      <c r="AM424" s="21">
        <v>-0.77554267644882202</v>
      </c>
      <c r="AN424" s="21">
        <v>-1.0854344367980957</v>
      </c>
      <c r="AO424" s="21">
        <v>-1.3601031303405762</v>
      </c>
      <c r="AP424" s="21">
        <v>-1.2919940948486328</v>
      </c>
      <c r="AQ424" s="21">
        <v>-1.2032517194747925</v>
      </c>
      <c r="AR424" s="21">
        <v>-1.0608197450637817</v>
      </c>
      <c r="AS424" s="21">
        <v>-0.75703001022338867</v>
      </c>
      <c r="AT424" s="21">
        <v>-0.92869985103607178</v>
      </c>
      <c r="AU424" s="21">
        <v>-0.81928086280822754</v>
      </c>
      <c r="AV424" s="21">
        <v>-0.43769770860671997</v>
      </c>
      <c r="AW424" s="21">
        <v>-0.56494665145874023</v>
      </c>
      <c r="AX424" s="21">
        <v>-0.8010367751121521</v>
      </c>
      <c r="AY424" s="21">
        <v>-0.62996047735214233</v>
      </c>
      <c r="AZ424" s="21">
        <v>-0.675545334815979</v>
      </c>
      <c r="BA424" s="21">
        <v>-0.80446934700012207</v>
      </c>
      <c r="BB424" s="21">
        <v>-0.61534988880157471</v>
      </c>
      <c r="BC424" s="21">
        <v>-1.2126550674438477</v>
      </c>
      <c r="BD424" s="21">
        <v>-0.61482846736907959</v>
      </c>
      <c r="BE424" s="21">
        <v>-0.56221193075180054</v>
      </c>
      <c r="BF424" s="21">
        <v>-0.58543890714645386</v>
      </c>
      <c r="BG424" s="21">
        <v>-0.46152031421661377</v>
      </c>
      <c r="BH424" s="21">
        <v>-0.21266445517539978</v>
      </c>
      <c r="BI424" s="21">
        <v>-0.13056983053684235</v>
      </c>
      <c r="BJ424" s="21">
        <v>-0.38216462731361389</v>
      </c>
      <c r="BK424" s="21">
        <v>-0.46551358699798584</v>
      </c>
      <c r="BL424" s="21">
        <v>-0.70600825548171997</v>
      </c>
      <c r="BM424" s="21">
        <v>-0.88357526063919067</v>
      </c>
      <c r="BN424" s="21">
        <v>-0.74719035625457764</v>
      </c>
      <c r="BO424" s="21">
        <v>-0.66003173589706421</v>
      </c>
      <c r="BP424" s="21">
        <v>-0.5338863730430603</v>
      </c>
      <c r="BQ424" s="21">
        <v>-0.38574296236038208</v>
      </c>
      <c r="BR424" s="21">
        <v>-0.70240753889083862</v>
      </c>
      <c r="BS424" s="21">
        <v>-0.63834834098815918</v>
      </c>
      <c r="BT424" s="21">
        <v>-0.27568548917770386</v>
      </c>
      <c r="BU424" s="21">
        <v>-0.34101900458335876</v>
      </c>
      <c r="BV424" s="21">
        <v>-0.5821148157119751</v>
      </c>
      <c r="BW424" s="21">
        <v>-0.44537559151649475</v>
      </c>
      <c r="BX424" s="21">
        <v>-0.47606915235519409</v>
      </c>
      <c r="BY424" s="21">
        <v>-0.58498680591583252</v>
      </c>
      <c r="BZ424" s="21">
        <v>-0.4354148805141449</v>
      </c>
      <c r="CA424" s="21">
        <v>-0.88631129264831543</v>
      </c>
      <c r="CB424" s="21">
        <v>-0.46332108974456787</v>
      </c>
      <c r="CC424" s="21">
        <v>-0.42722225189208984</v>
      </c>
      <c r="CD424" s="21">
        <v>-0.45494282245635986</v>
      </c>
      <c r="CE424" s="21">
        <v>-0.34810051321983337</v>
      </c>
      <c r="CF424" s="21">
        <v>-0.13443630933761597</v>
      </c>
      <c r="CG424" s="21">
        <v>-4.8647820949554443E-2</v>
      </c>
      <c r="CH424" s="21">
        <v>-0.28787988424301147</v>
      </c>
      <c r="CI424" s="21">
        <v>-0.25078839063644409</v>
      </c>
      <c r="CJ424" s="21">
        <v>-0.44321882724761963</v>
      </c>
      <c r="CK424" s="21">
        <v>-0.55353355407714844</v>
      </c>
      <c r="CL424" s="21">
        <v>-0.36986088752746582</v>
      </c>
      <c r="CM424" s="21">
        <v>-0.28379917144775391</v>
      </c>
      <c r="CN424" s="21">
        <v>-0.16893386840820313</v>
      </c>
      <c r="CO424" s="21">
        <v>-0.12859070301055908</v>
      </c>
      <c r="CP424" s="21">
        <v>-0.54567813873291016</v>
      </c>
      <c r="CQ424" s="21">
        <v>-0.51303505897521973</v>
      </c>
      <c r="CR424" s="21">
        <v>-0.16347634792327881</v>
      </c>
      <c r="CS424" s="21">
        <v>-0.18592739105224609</v>
      </c>
      <c r="CT424" s="21">
        <v>-0.43049013614654541</v>
      </c>
      <c r="CU424" s="21">
        <v>-0.31753265857696533</v>
      </c>
      <c r="CV424" s="21">
        <v>-0.33791255950927734</v>
      </c>
      <c r="CW424" s="21">
        <v>-0.43297386169433594</v>
      </c>
      <c r="CX424" s="21">
        <v>-0.31079244613647461</v>
      </c>
      <c r="CY424" s="21">
        <v>-0.55996757745742798</v>
      </c>
      <c r="CZ424" s="21">
        <v>-0.31181371212005615</v>
      </c>
      <c r="DA424" s="21">
        <v>-0.29223254323005676</v>
      </c>
      <c r="DB424" s="21">
        <v>-0.32444670796394348</v>
      </c>
      <c r="DC424" s="21">
        <v>-0.23468071222305298</v>
      </c>
      <c r="DD424" s="21">
        <v>-5.6208159774541855E-2</v>
      </c>
      <c r="DE424" s="21">
        <v>3.3274192363023758E-2</v>
      </c>
      <c r="DF424" s="21">
        <v>-0.19359514117240906</v>
      </c>
      <c r="DG424" s="21">
        <v>-3.606317937374115E-2</v>
      </c>
      <c r="DH424" s="21">
        <v>-0.18042941391468048</v>
      </c>
      <c r="DI424" s="21">
        <v>-0.22349183261394501</v>
      </c>
      <c r="DJ424" s="21">
        <v>7.468570489436388E-3</v>
      </c>
      <c r="DK424" s="21">
        <v>9.2433363199234009E-2</v>
      </c>
      <c r="DL424" s="21">
        <v>0.19601862132549286</v>
      </c>
      <c r="DM424" s="21">
        <v>0.12856157124042511</v>
      </c>
      <c r="DN424" s="21">
        <v>-0.38894876837730408</v>
      </c>
      <c r="DO424" s="21">
        <v>-0.38772177696228027</v>
      </c>
      <c r="DP424" s="21">
        <v>-5.1267195492982864E-2</v>
      </c>
      <c r="DQ424" s="21">
        <v>-3.0835771933197975E-2</v>
      </c>
      <c r="DR424" s="21">
        <v>-0.27886545658111572</v>
      </c>
      <c r="DS424" s="21">
        <v>-0.18968972563743591</v>
      </c>
      <c r="DT424" s="21">
        <v>-0.1997559666633606</v>
      </c>
      <c r="DU424" s="21">
        <v>-0.28096091747283936</v>
      </c>
      <c r="DV424" s="21">
        <v>-0.18617001175880432</v>
      </c>
      <c r="DW424" s="21">
        <v>-8.8779032230377197E-2</v>
      </c>
      <c r="DX424" s="21">
        <v>-9.3061149120330811E-2</v>
      </c>
      <c r="DY424" s="21">
        <v>-9.7328871488571167E-2</v>
      </c>
      <c r="DZ424" s="21">
        <v>-0.13603106141090393</v>
      </c>
      <c r="EA424" s="21">
        <v>-7.092052698135376E-2</v>
      </c>
      <c r="EB424" s="21">
        <v>5.6740868836641312E-2</v>
      </c>
      <c r="EC424" s="21">
        <v>0.15155656635761261</v>
      </c>
      <c r="ED424" s="21">
        <v>-5.7462960481643677E-2</v>
      </c>
      <c r="EE424" s="21">
        <v>0.27396592497825623</v>
      </c>
      <c r="EF424" s="21">
        <v>0.19899676740169525</v>
      </c>
      <c r="EG424" s="21">
        <v>0.25303599238395691</v>
      </c>
      <c r="EH424" s="21">
        <v>0.55227237939834595</v>
      </c>
      <c r="EI424" s="21">
        <v>0.63565337657928467</v>
      </c>
      <c r="EJ424" s="21">
        <v>0.72295206785202026</v>
      </c>
      <c r="EK424" s="21">
        <v>0.49984860420227051</v>
      </c>
      <c r="EL424" s="21">
        <v>-0.16265642642974854</v>
      </c>
      <c r="EM424" s="21">
        <v>-0.20678927004337311</v>
      </c>
      <c r="EN424" s="21">
        <v>0.11074499785900116</v>
      </c>
      <c r="EO424" s="21">
        <v>0.19309189915657043</v>
      </c>
      <c r="EP424" s="21">
        <v>-5.9943478554487228E-2</v>
      </c>
      <c r="EQ424" s="21">
        <v>-5.1048249006271362E-3</v>
      </c>
      <c r="ER424" s="21">
        <v>-2.7978321304544806E-4</v>
      </c>
      <c r="ES424" s="21">
        <v>-6.1478372663259506E-2</v>
      </c>
      <c r="ET424" s="21">
        <v>-6.2349922955036163E-3</v>
      </c>
      <c r="EU424" s="21">
        <v>61.437275985663085</v>
      </c>
      <c r="EV424" s="21">
        <v>60.344085693359375</v>
      </c>
      <c r="EW424" s="21">
        <v>59.54480286738351</v>
      </c>
      <c r="EX424" s="21">
        <v>58.157707214355469</v>
      </c>
      <c r="EY424" s="21">
        <v>58.584228515625</v>
      </c>
      <c r="EZ424" s="21">
        <v>56.720428466796875</v>
      </c>
      <c r="FA424" s="21">
        <v>56.483871459960938</v>
      </c>
      <c r="FB424" s="21">
        <v>60.125446319580078</v>
      </c>
      <c r="FC424" s="21">
        <v>65.910392761230469</v>
      </c>
      <c r="FD424" s="21">
        <v>74.229393005371094</v>
      </c>
      <c r="FE424" s="21">
        <v>80.799285888671875</v>
      </c>
      <c r="FF424" s="21">
        <v>84.31182861328125</v>
      </c>
      <c r="FG424" s="21">
        <v>87.641578674316406</v>
      </c>
      <c r="FH424" s="21">
        <v>88.888885498046875</v>
      </c>
      <c r="FI424" s="21">
        <v>89.204299926757813</v>
      </c>
      <c r="FJ424" s="21">
        <v>89.293907165527344</v>
      </c>
      <c r="FK424" s="21">
        <v>88.627243041992188</v>
      </c>
      <c r="FL424" s="21">
        <v>87.301078796386719</v>
      </c>
      <c r="FM424" s="21">
        <v>83.652328491210938</v>
      </c>
      <c r="FN424" s="21">
        <v>78.749107360839844</v>
      </c>
      <c r="FO424" s="21">
        <v>72.057350158691406</v>
      </c>
      <c r="FP424" s="21">
        <v>69.164871215820313</v>
      </c>
      <c r="FQ424" s="21">
        <v>66.964157104492188</v>
      </c>
      <c r="FR424" s="21">
        <v>63.408603668212891</v>
      </c>
      <c r="FS424" s="21">
        <v>4.6278285980224609</v>
      </c>
      <c r="FT424" s="21">
        <v>0.31584522128105164</v>
      </c>
      <c r="FU424" s="21">
        <v>0.19956381618976593</v>
      </c>
      <c r="FV424" t="s">
        <v>295</v>
      </c>
      <c r="FW424" s="21">
        <v>0.2189270406961441</v>
      </c>
      <c r="FX424">
        <f t="shared" si="18"/>
        <v>1.2019850969314576</v>
      </c>
      <c r="FY424">
        <f t="shared" si="19"/>
        <v>-0.3220923185348511</v>
      </c>
      <c r="FZ424">
        <f t="shared" si="20"/>
        <v>82.077421569824224</v>
      </c>
    </row>
    <row r="425" spans="1:182" x14ac:dyDescent="0.2">
      <c r="A425" t="s">
        <v>226</v>
      </c>
      <c r="B425" t="s">
        <v>199</v>
      </c>
      <c r="C425" t="s">
        <v>291</v>
      </c>
      <c r="D425" t="s">
        <v>252</v>
      </c>
      <c r="E425" t="s">
        <v>219</v>
      </c>
      <c r="F425" s="21">
        <v>431</v>
      </c>
      <c r="G425" s="21">
        <v>0.4330962598323822</v>
      </c>
      <c r="H425" s="21">
        <v>0.52337658405303955</v>
      </c>
      <c r="I425" s="21">
        <v>0.37845060229301453</v>
      </c>
      <c r="J425" s="21">
        <v>0.34261360764503479</v>
      </c>
      <c r="K425" s="21">
        <v>0.43181869387626648</v>
      </c>
      <c r="L425" s="21">
        <v>0.63381659984588623</v>
      </c>
      <c r="M425" s="21">
        <v>0.82455968856811523</v>
      </c>
      <c r="N425" s="21">
        <v>0.20926652848720551</v>
      </c>
      <c r="O425" s="21">
        <v>-0.6228412389755249</v>
      </c>
      <c r="P425" s="21">
        <v>-1.6426125764846802</v>
      </c>
      <c r="Q425" s="21">
        <v>-2.0814700126647949</v>
      </c>
      <c r="R425" s="21">
        <v>-1.959862232208252</v>
      </c>
      <c r="S425" s="21">
        <v>-1.557881236076355</v>
      </c>
      <c r="T425" s="21">
        <v>-0.75255775451660156</v>
      </c>
      <c r="U425" s="21">
        <v>0.29299676418304443</v>
      </c>
      <c r="V425" s="21">
        <v>0.5634157657623291</v>
      </c>
      <c r="W425" s="21">
        <v>0.92058032751083374</v>
      </c>
      <c r="X425" s="21">
        <v>1.2673135995864868</v>
      </c>
      <c r="Y425" s="21">
        <v>1.4184252023696899</v>
      </c>
      <c r="Z425" s="21">
        <v>1.3536962270736694</v>
      </c>
      <c r="AA425" s="21">
        <v>1.3380011320114136</v>
      </c>
      <c r="AB425" s="21">
        <v>0.98403835296630859</v>
      </c>
      <c r="AC425" s="21">
        <v>0.89581567049026489</v>
      </c>
      <c r="AD425" s="21">
        <v>0.66283953189849854</v>
      </c>
      <c r="AE425" s="21">
        <v>-0.91079223155975342</v>
      </c>
      <c r="AF425" s="21">
        <v>-0.5986628532409668</v>
      </c>
      <c r="AG425" s="21">
        <v>-0.66475266218185425</v>
      </c>
      <c r="AH425" s="21">
        <v>-0.67473989725112915</v>
      </c>
      <c r="AI425" s="21">
        <v>-0.56357759237289429</v>
      </c>
      <c r="AJ425" s="21">
        <v>-0.33106327056884766</v>
      </c>
      <c r="AK425" s="21">
        <v>-0.30569708347320557</v>
      </c>
      <c r="AL425" s="21">
        <v>-0.39876934885978699</v>
      </c>
      <c r="AM425" s="21">
        <v>-0.45639583468437195</v>
      </c>
      <c r="AN425" s="21">
        <v>-0.76915746927261353</v>
      </c>
      <c r="AO425" s="21">
        <v>-0.8961213231086731</v>
      </c>
      <c r="AP425" s="21">
        <v>-0.84387356042861938</v>
      </c>
      <c r="AQ425" s="21">
        <v>-0.82772201299667358</v>
      </c>
      <c r="AR425" s="21">
        <v>-0.64940863847732544</v>
      </c>
      <c r="AS425" s="21">
        <v>-0.34559309482574463</v>
      </c>
      <c r="AT425" s="21">
        <v>-0.43372097611427307</v>
      </c>
      <c r="AU425" s="21">
        <v>-0.53745251893997192</v>
      </c>
      <c r="AV425" s="21">
        <v>-0.45606589317321777</v>
      </c>
      <c r="AW425" s="21">
        <v>-0.42221987247467041</v>
      </c>
      <c r="AX425" s="21">
        <v>-0.45055139064788818</v>
      </c>
      <c r="AY425" s="21">
        <v>-0.35270056128501892</v>
      </c>
      <c r="AZ425" s="21">
        <v>-0.56709527969360352</v>
      </c>
      <c r="BA425" s="21">
        <v>-0.55179065465927124</v>
      </c>
      <c r="BB425" s="21">
        <v>-0.5191158652305603</v>
      </c>
      <c r="BC425" s="21">
        <v>-0.67065602540969849</v>
      </c>
      <c r="BD425" s="21">
        <v>-0.45228555798530579</v>
      </c>
      <c r="BE425" s="21">
        <v>-0.52686405181884766</v>
      </c>
      <c r="BF425" s="21">
        <v>-0.53759586811065674</v>
      </c>
      <c r="BG425" s="21">
        <v>-0.44008395075798035</v>
      </c>
      <c r="BH425" s="21">
        <v>-0.24836049973964691</v>
      </c>
      <c r="BI425" s="21">
        <v>-0.21386981010437012</v>
      </c>
      <c r="BJ425" s="21">
        <v>-0.2886638343334198</v>
      </c>
      <c r="BK425" s="21">
        <v>-0.24766501784324646</v>
      </c>
      <c r="BL425" s="21">
        <v>-0.49976655840873718</v>
      </c>
      <c r="BM425" s="21">
        <v>-0.55443465709686279</v>
      </c>
      <c r="BN425" s="21">
        <v>-0.4597313404083252</v>
      </c>
      <c r="BO425" s="21">
        <v>-0.43092533946037292</v>
      </c>
      <c r="BP425" s="21">
        <v>-0.2702728807926178</v>
      </c>
      <c r="BQ425" s="21">
        <v>-7.1737922728061676E-2</v>
      </c>
      <c r="BR425" s="21">
        <v>-0.23371778428554535</v>
      </c>
      <c r="BS425" s="21">
        <v>-0.39450275897979736</v>
      </c>
      <c r="BT425" s="21">
        <v>-0.33118996024131775</v>
      </c>
      <c r="BU425" s="21">
        <v>-0.27385017275810242</v>
      </c>
      <c r="BV425" s="21">
        <v>-0.30309543013572693</v>
      </c>
      <c r="BW425" s="21">
        <v>-0.21188637614250183</v>
      </c>
      <c r="BX425" s="21">
        <v>-0.42756360769271851</v>
      </c>
      <c r="BY425" s="21">
        <v>-0.40365105867385864</v>
      </c>
      <c r="BZ425" s="21">
        <v>-0.39881798624992371</v>
      </c>
      <c r="CA425" s="21">
        <v>-0.50433838367462158</v>
      </c>
      <c r="CB425" s="21">
        <v>-0.35090512037277222</v>
      </c>
      <c r="CC425" s="21">
        <v>-0.43136283755302429</v>
      </c>
      <c r="CD425" s="21">
        <v>-0.44261029362678528</v>
      </c>
      <c r="CE425" s="21">
        <v>-0.35455259680747986</v>
      </c>
      <c r="CF425" s="21">
        <v>-0.19108080863952637</v>
      </c>
      <c r="CG425" s="21">
        <v>-0.15027052164077759</v>
      </c>
      <c r="CH425" s="21">
        <v>-0.21240510046482086</v>
      </c>
      <c r="CI425" s="21">
        <v>-0.10309869050979614</v>
      </c>
      <c r="CJ425" s="21">
        <v>-0.31318724155426025</v>
      </c>
      <c r="CK425" s="21">
        <v>-0.31778347492218018</v>
      </c>
      <c r="CL425" s="21">
        <v>-0.19367563724517822</v>
      </c>
      <c r="CM425" s="21">
        <v>-0.1561051607131958</v>
      </c>
      <c r="CN425" s="21">
        <v>-7.6846480369567871E-3</v>
      </c>
      <c r="CO425" s="21">
        <v>0.11793333292007446</v>
      </c>
      <c r="CP425" s="21">
        <v>-9.5196187496185303E-2</v>
      </c>
      <c r="CQ425" s="21">
        <v>-0.29549616575241089</v>
      </c>
      <c r="CR425" s="21">
        <v>-0.24470126628875732</v>
      </c>
      <c r="CS425" s="21">
        <v>-0.171089768409729</v>
      </c>
      <c r="CT425" s="21">
        <v>-0.20096790790557861</v>
      </c>
      <c r="CU425" s="21">
        <v>-0.11435890197753906</v>
      </c>
      <c r="CV425" s="21">
        <v>-0.330924391746521</v>
      </c>
      <c r="CW425" s="21">
        <v>-0.30105000734329224</v>
      </c>
      <c r="CX425" s="21">
        <v>-0.31550002098083496</v>
      </c>
      <c r="CY425" s="21">
        <v>-0.33802077174186707</v>
      </c>
      <c r="CZ425" s="21">
        <v>-0.24952466785907745</v>
      </c>
      <c r="DA425" s="21">
        <v>-0.33586162328720093</v>
      </c>
      <c r="DB425" s="21">
        <v>-0.34762474894523621</v>
      </c>
      <c r="DC425" s="21">
        <v>-0.26902124285697937</v>
      </c>
      <c r="DD425" s="21">
        <v>-0.13380111753940582</v>
      </c>
      <c r="DE425" s="21">
        <v>-8.6671233177185059E-2</v>
      </c>
      <c r="DF425" s="21">
        <v>-0.13614636659622192</v>
      </c>
      <c r="DG425" s="21">
        <v>4.1467640548944473E-2</v>
      </c>
      <c r="DH425" s="21">
        <v>-0.12660792469978333</v>
      </c>
      <c r="DI425" s="21">
        <v>-8.1132307648658752E-2</v>
      </c>
      <c r="DJ425" s="21">
        <v>7.2380073368549347E-2</v>
      </c>
      <c r="DK425" s="21">
        <v>0.11871502548456192</v>
      </c>
      <c r="DL425" s="21">
        <v>0.25490358471870422</v>
      </c>
      <c r="DM425" s="21">
        <v>0.30760458111763</v>
      </c>
      <c r="DN425" s="21">
        <v>4.3325409293174744E-2</v>
      </c>
      <c r="DO425" s="21">
        <v>-0.19648957252502441</v>
      </c>
      <c r="DP425" s="21">
        <v>-0.1582125723361969</v>
      </c>
      <c r="DQ425" s="21">
        <v>-6.8329364061355591E-2</v>
      </c>
      <c r="DR425" s="21">
        <v>-9.8840370774269104E-2</v>
      </c>
      <c r="DS425" s="21">
        <v>-1.6831422224640846E-2</v>
      </c>
      <c r="DT425" s="21">
        <v>-0.23428517580032349</v>
      </c>
      <c r="DU425" s="21">
        <v>-0.19844895601272583</v>
      </c>
      <c r="DV425" s="21">
        <v>-0.23218207061290741</v>
      </c>
      <c r="DW425" s="21">
        <v>-9.7884528338909149E-2</v>
      </c>
      <c r="DX425" s="21">
        <v>-0.10314740985631943</v>
      </c>
      <c r="DY425" s="21">
        <v>-0.19797302782535553</v>
      </c>
      <c r="DZ425" s="21">
        <v>-0.21048067510128021</v>
      </c>
      <c r="EA425" s="21">
        <v>-0.14552757143974304</v>
      </c>
      <c r="EB425" s="21">
        <v>-5.1098346710205078E-2</v>
      </c>
      <c r="EC425" s="21">
        <v>5.1560327410697937E-3</v>
      </c>
      <c r="ED425" s="21">
        <v>-2.6040859520435333E-2</v>
      </c>
      <c r="EE425" s="21">
        <v>0.25019845366477966</v>
      </c>
      <c r="EF425" s="21">
        <v>0.14278297126293182</v>
      </c>
      <c r="EG425" s="21">
        <v>0.26055437326431274</v>
      </c>
      <c r="EH425" s="21">
        <v>0.45652225613594055</v>
      </c>
      <c r="EI425" s="21">
        <v>0.51551169157028198</v>
      </c>
      <c r="EJ425" s="21">
        <v>0.63403934240341187</v>
      </c>
      <c r="EK425" s="21">
        <v>0.58145976066589355</v>
      </c>
      <c r="EL425" s="21">
        <v>0.24332858622074127</v>
      </c>
      <c r="EM425" s="21">
        <v>-5.3539793938398361E-2</v>
      </c>
      <c r="EN425" s="21">
        <v>-3.333662822842598E-2</v>
      </c>
      <c r="EO425" s="21">
        <v>8.0040343105792999E-2</v>
      </c>
      <c r="EP425" s="21">
        <v>4.8615571111440659E-2</v>
      </c>
      <c r="EQ425" s="21">
        <v>0.12398277223110199</v>
      </c>
      <c r="ER425" s="21">
        <v>-9.4753488898277283E-2</v>
      </c>
      <c r="ES425" s="21">
        <v>-5.0309348851442337E-2</v>
      </c>
      <c r="ET425" s="21">
        <v>-0.11188417673110962</v>
      </c>
      <c r="EU425" s="21">
        <v>62.106343283582092</v>
      </c>
      <c r="EV425" s="21">
        <v>60.998134613037109</v>
      </c>
      <c r="EW425" s="21">
        <v>59.578358208955223</v>
      </c>
      <c r="EX425" s="21">
        <v>58.886192321777344</v>
      </c>
      <c r="EY425" s="21">
        <v>58.634326934814453</v>
      </c>
      <c r="EZ425" s="21">
        <v>59.018657684326172</v>
      </c>
      <c r="FA425" s="21">
        <v>59.164180755615234</v>
      </c>
      <c r="FB425" s="21">
        <v>61.449626922607422</v>
      </c>
      <c r="FC425" s="21">
        <v>69.522384643554688</v>
      </c>
      <c r="FD425" s="21">
        <v>78.126869201660156</v>
      </c>
      <c r="FE425" s="21">
        <v>84.774253845214844</v>
      </c>
      <c r="FF425" s="21">
        <v>89.940299987792969</v>
      </c>
      <c r="FG425" s="21">
        <v>91.789176940917969</v>
      </c>
      <c r="FH425" s="21">
        <v>90.171638488769531</v>
      </c>
      <c r="FI425" s="21">
        <v>87.878730773925781</v>
      </c>
      <c r="FJ425" s="21">
        <v>83.93096923828125</v>
      </c>
      <c r="FK425" s="21">
        <v>80.658584594726563</v>
      </c>
      <c r="FL425" s="21">
        <v>76.527984619140625</v>
      </c>
      <c r="FM425" s="21">
        <v>71.485076904296875</v>
      </c>
      <c r="FN425" s="21">
        <v>68.901123046875</v>
      </c>
      <c r="FO425" s="21">
        <v>66.432838439941406</v>
      </c>
      <c r="FP425" s="21">
        <v>63.395523071289063</v>
      </c>
      <c r="FQ425" s="21">
        <v>62.481342315673828</v>
      </c>
      <c r="FR425" s="21">
        <v>61.677238464355469</v>
      </c>
      <c r="FS425" s="21">
        <v>3.6282577514648438</v>
      </c>
      <c r="FT425" s="21">
        <v>0.23926790058612823</v>
      </c>
      <c r="FU425" s="21">
        <v>0.14803363382816315</v>
      </c>
      <c r="FV425" t="s">
        <v>295</v>
      </c>
      <c r="FW425" s="21">
        <v>0.14513029158115387</v>
      </c>
      <c r="FX425">
        <f t="shared" si="18"/>
        <v>1.2596032977104188</v>
      </c>
      <c r="FY425">
        <f t="shared" si="19"/>
        <v>-0.20532280206680298</v>
      </c>
      <c r="FZ425">
        <f t="shared" si="20"/>
        <v>72.801121520996091</v>
      </c>
    </row>
    <row r="426" spans="1:182" x14ac:dyDescent="0.2">
      <c r="A426" t="s">
        <v>226</v>
      </c>
      <c r="B426" t="s">
        <v>199</v>
      </c>
      <c r="C426" t="s">
        <v>291</v>
      </c>
      <c r="D426" t="s">
        <v>252</v>
      </c>
      <c r="E426" t="s">
        <v>220</v>
      </c>
      <c r="F426" s="21">
        <v>206</v>
      </c>
      <c r="G426" s="21">
        <v>0.97096008062362671</v>
      </c>
      <c r="H426" s="21">
        <v>0.79923337697982788</v>
      </c>
      <c r="I426" s="21">
        <v>0.55773037672042847</v>
      </c>
      <c r="J426" s="21">
        <v>0.52806401252746582</v>
      </c>
      <c r="K426" s="21">
        <v>0.57859975099563599</v>
      </c>
      <c r="L426" s="21">
        <v>0.59151017665863037</v>
      </c>
      <c r="M426" s="21">
        <v>0.82416045665740967</v>
      </c>
      <c r="N426" s="21">
        <v>0.44025731086730957</v>
      </c>
      <c r="O426" s="21">
        <v>-0.21389113366603851</v>
      </c>
      <c r="P426" s="21">
        <v>-1.0036371946334839</v>
      </c>
      <c r="Q426" s="21">
        <v>-1.1853427886962891</v>
      </c>
      <c r="R426" s="21">
        <v>-1.2956576347351074</v>
      </c>
      <c r="S426" s="21">
        <v>-0.86015218496322632</v>
      </c>
      <c r="T426" s="21">
        <v>-0.23160521686077118</v>
      </c>
      <c r="U426" s="21">
        <v>0.89969277381896973</v>
      </c>
      <c r="V426" s="21">
        <v>1.3812062740325928</v>
      </c>
      <c r="W426" s="21">
        <v>1.2808338403701782</v>
      </c>
      <c r="X426" s="21">
        <v>1.2742612361907959</v>
      </c>
      <c r="Y426" s="21">
        <v>1.4627865552902222</v>
      </c>
      <c r="Z426" s="21">
        <v>1.6856921911239624</v>
      </c>
      <c r="AA426" s="21">
        <v>1.7179152965545654</v>
      </c>
      <c r="AB426" s="21">
        <v>1.0374817848205566</v>
      </c>
      <c r="AC426" s="21">
        <v>1.1258597373962402</v>
      </c>
      <c r="AD426" s="21">
        <v>0.61486941576004028</v>
      </c>
      <c r="AE426" s="21">
        <v>-0.22911828756332397</v>
      </c>
      <c r="AF426" s="21">
        <v>-0.34950399398803711</v>
      </c>
      <c r="AG426" s="21">
        <v>-0.48498967289924622</v>
      </c>
      <c r="AH426" s="21">
        <v>-0.49208378791809082</v>
      </c>
      <c r="AI426" s="21">
        <v>-0.43810030817985535</v>
      </c>
      <c r="AJ426" s="21">
        <v>-0.43764021992683411</v>
      </c>
      <c r="AK426" s="21">
        <v>-0.43105751276016235</v>
      </c>
      <c r="AL426" s="21">
        <v>-0.29444748163223267</v>
      </c>
      <c r="AM426" s="21">
        <v>-0.15053041279315948</v>
      </c>
      <c r="AN426" s="21">
        <v>-0.31207805871963501</v>
      </c>
      <c r="AO426" s="21">
        <v>-0.2583138644695282</v>
      </c>
      <c r="AP426" s="21">
        <v>-0.23118411004543304</v>
      </c>
      <c r="AQ426" s="21">
        <v>-0.23005770146846771</v>
      </c>
      <c r="AR426" s="21">
        <v>-9.6447624266147614E-2</v>
      </c>
      <c r="AS426" s="21">
        <v>6.21478371322155E-2</v>
      </c>
      <c r="AT426" s="21">
        <v>0.14886756241321564</v>
      </c>
      <c r="AU426" s="21">
        <v>-0.29642710089683533</v>
      </c>
      <c r="AV426" s="21">
        <v>-0.55084222555160522</v>
      </c>
      <c r="AW426" s="21">
        <v>-0.43527072668075562</v>
      </c>
      <c r="AX426" s="21">
        <v>-0.27199059724807739</v>
      </c>
      <c r="AY426" s="21">
        <v>-0.12539535760879517</v>
      </c>
      <c r="AZ426" s="21">
        <v>-0.62774544954299927</v>
      </c>
      <c r="BA426" s="21">
        <v>-0.35755789279937744</v>
      </c>
      <c r="BB426" s="21">
        <v>-0.60624456405639648</v>
      </c>
      <c r="BC426" s="21">
        <v>-0.11747357994318008</v>
      </c>
      <c r="BD426" s="21">
        <v>-0.21038566529750824</v>
      </c>
      <c r="BE426" s="21">
        <v>-0.36271962523460388</v>
      </c>
      <c r="BF426" s="21">
        <v>-0.36214971542358398</v>
      </c>
      <c r="BG426" s="21">
        <v>-0.30060255527496338</v>
      </c>
      <c r="BH426" s="21">
        <v>-0.30935552716255188</v>
      </c>
      <c r="BI426" s="21">
        <v>-0.28613314032554626</v>
      </c>
      <c r="BJ426" s="21">
        <v>-0.10184691846370697</v>
      </c>
      <c r="BK426" s="21">
        <v>9.201427549123764E-2</v>
      </c>
      <c r="BL426" s="21">
        <v>1.346992515027523E-2</v>
      </c>
      <c r="BM426" s="21">
        <v>0.18859632313251495</v>
      </c>
      <c r="BN426" s="21">
        <v>0.2374495267868042</v>
      </c>
      <c r="BO426" s="21">
        <v>0.28752252459526062</v>
      </c>
      <c r="BP426" s="21">
        <v>0.39265075325965881</v>
      </c>
      <c r="BQ426" s="21">
        <v>0.4749896228313446</v>
      </c>
      <c r="BR426" s="21">
        <v>0.52463817596435547</v>
      </c>
      <c r="BS426" s="21">
        <v>-3.8661535829305649E-2</v>
      </c>
      <c r="BT426" s="21">
        <v>-0.36247295141220093</v>
      </c>
      <c r="BU426" s="21">
        <v>-0.23014786839485168</v>
      </c>
      <c r="BV426" s="21">
        <v>-5.566340871155262E-3</v>
      </c>
      <c r="BW426" s="21">
        <v>0.11866088956594467</v>
      </c>
      <c r="BX426" s="21">
        <v>-0.41165652871131897</v>
      </c>
      <c r="BY426" s="21">
        <v>-0.18278694152832031</v>
      </c>
      <c r="BZ426" s="21">
        <v>-0.4452701210975647</v>
      </c>
      <c r="CA426" s="21">
        <v>-4.0148794651031494E-2</v>
      </c>
      <c r="CB426" s="21">
        <v>-0.11403274536132813</v>
      </c>
      <c r="CC426" s="21">
        <v>-0.27803575992584229</v>
      </c>
      <c r="CD426" s="21">
        <v>-0.27215778827667236</v>
      </c>
      <c r="CE426" s="21">
        <v>-0.20537203550338745</v>
      </c>
      <c r="CF426" s="21">
        <v>-0.22050595283508301</v>
      </c>
      <c r="CG426" s="21">
        <v>-0.18575894832611084</v>
      </c>
      <c r="CH426" s="21">
        <v>3.1547635793685913E-2</v>
      </c>
      <c r="CI426" s="21">
        <v>0.25999999046325684</v>
      </c>
      <c r="CJ426" s="21">
        <v>0.23894345760345459</v>
      </c>
      <c r="CK426" s="21">
        <v>0.49812495708465576</v>
      </c>
      <c r="CL426" s="21">
        <v>0.56202375888824463</v>
      </c>
      <c r="CM426" s="21">
        <v>0.64599698781967163</v>
      </c>
      <c r="CN426" s="21">
        <v>0.7313988208770752</v>
      </c>
      <c r="CO426" s="21">
        <v>0.76092261075973511</v>
      </c>
      <c r="CP426" s="21">
        <v>0.78489577770233154</v>
      </c>
      <c r="CQ426" s="21">
        <v>0.13986611366271973</v>
      </c>
      <c r="CR426" s="21">
        <v>-0.23200893402099609</v>
      </c>
      <c r="CS426" s="21">
        <v>-8.8080406188964844E-2</v>
      </c>
      <c r="CT426" s="21">
        <v>0.17895829677581787</v>
      </c>
      <c r="CU426" s="21">
        <v>0.28769350051879883</v>
      </c>
      <c r="CV426" s="21">
        <v>-0.26199400424957275</v>
      </c>
      <c r="CW426" s="21">
        <v>-6.1741113662719727E-2</v>
      </c>
      <c r="CX426" s="21">
        <v>-0.33377975225448608</v>
      </c>
      <c r="CY426" s="21">
        <v>3.7175990641117096E-2</v>
      </c>
      <c r="CZ426" s="21">
        <v>-1.7679821699857712E-2</v>
      </c>
      <c r="DA426" s="21">
        <v>-0.19335189461708069</v>
      </c>
      <c r="DB426" s="21">
        <v>-0.18216586112976074</v>
      </c>
      <c r="DC426" s="21">
        <v>-0.11014151573181152</v>
      </c>
      <c r="DD426" s="21">
        <v>-0.13165637850761414</v>
      </c>
      <c r="DE426" s="21">
        <v>-8.5384763777256012E-2</v>
      </c>
      <c r="DF426" s="21">
        <v>0.1649421900510788</v>
      </c>
      <c r="DG426" s="21">
        <v>0.42798569798469543</v>
      </c>
      <c r="DH426" s="21">
        <v>0.4644169807434082</v>
      </c>
      <c r="DI426" s="21">
        <v>0.80765360593795776</v>
      </c>
      <c r="DJ426" s="21">
        <v>0.88659799098968506</v>
      </c>
      <c r="DK426" s="21">
        <v>1.0044714212417603</v>
      </c>
      <c r="DL426" s="21">
        <v>1.070146918296814</v>
      </c>
      <c r="DM426" s="21">
        <v>1.0468555688858032</v>
      </c>
      <c r="DN426" s="21">
        <v>1.0451533794403076</v>
      </c>
      <c r="DO426" s="21">
        <v>0.3183937668800354</v>
      </c>
      <c r="DP426" s="21">
        <v>-0.10154492408037186</v>
      </c>
      <c r="DQ426" s="21">
        <v>5.3987059742212296E-2</v>
      </c>
      <c r="DR426" s="21">
        <v>0.36348292231559753</v>
      </c>
      <c r="DS426" s="21">
        <v>0.45672610402107239</v>
      </c>
      <c r="DT426" s="21">
        <v>-0.11233148723840714</v>
      </c>
      <c r="DU426" s="21">
        <v>5.9304710477590561E-2</v>
      </c>
      <c r="DV426" s="21">
        <v>-0.22228936851024628</v>
      </c>
      <c r="DW426" s="21">
        <v>0.14882069826126099</v>
      </c>
      <c r="DX426" s="21">
        <v>0.12143849581480026</v>
      </c>
      <c r="DY426" s="21">
        <v>-7.1081846952438354E-2</v>
      </c>
      <c r="DZ426" s="21">
        <v>-5.2231796085834503E-2</v>
      </c>
      <c r="EA426" s="21">
        <v>2.7356225997209549E-2</v>
      </c>
      <c r="EB426" s="21">
        <v>-3.3716938924044371E-3</v>
      </c>
      <c r="EC426" s="21">
        <v>5.9539616107940674E-2</v>
      </c>
      <c r="ED426" s="21">
        <v>0.35754275321960449</v>
      </c>
      <c r="EE426" s="21">
        <v>0.67053037881851196</v>
      </c>
      <c r="EF426" s="21">
        <v>0.78996497392654419</v>
      </c>
      <c r="EG426" s="21">
        <v>1.2545638084411621</v>
      </c>
      <c r="EH426" s="21">
        <v>1.3552316427230835</v>
      </c>
      <c r="EI426" s="21">
        <v>1.5220516920089722</v>
      </c>
      <c r="EJ426" s="21">
        <v>1.559245228767395</v>
      </c>
      <c r="EK426" s="21">
        <v>1.4596973657608032</v>
      </c>
      <c r="EL426" s="21">
        <v>1.4209239482879639</v>
      </c>
      <c r="EM426" s="21">
        <v>0.57615935802459717</v>
      </c>
      <c r="EN426" s="21">
        <v>8.6824379861354828E-2</v>
      </c>
      <c r="EO426" s="21">
        <v>0.25910991430282593</v>
      </c>
      <c r="EP426" s="21">
        <v>0.62990719079971313</v>
      </c>
      <c r="EQ426" s="21">
        <v>0.70078235864639282</v>
      </c>
      <c r="ER426" s="21">
        <v>0.10375741869211197</v>
      </c>
      <c r="ES426" s="21">
        <v>0.23407565057277679</v>
      </c>
      <c r="ET426" s="21">
        <v>-6.1314966529607773E-2</v>
      </c>
      <c r="EU426" s="21">
        <v>64.217741935483872</v>
      </c>
      <c r="EV426" s="21">
        <v>63.887096405029297</v>
      </c>
      <c r="EW426" s="21">
        <v>61.657258064516128</v>
      </c>
      <c r="EX426" s="21">
        <v>60.762096405029297</v>
      </c>
      <c r="EY426" s="21">
        <v>61.209678649902344</v>
      </c>
      <c r="EZ426" s="21">
        <v>61.641128540039063</v>
      </c>
      <c r="FA426" s="21">
        <v>62.806449890136719</v>
      </c>
      <c r="FB426" s="21">
        <v>65.177421569824219</v>
      </c>
      <c r="FC426" s="21">
        <v>72.846771240234375</v>
      </c>
      <c r="FD426" s="21">
        <v>82.028228759765625</v>
      </c>
      <c r="FE426" s="21">
        <v>87.423385620117188</v>
      </c>
      <c r="FF426" s="21">
        <v>91.504035949707031</v>
      </c>
      <c r="FG426" s="21">
        <v>92.919357299804688</v>
      </c>
      <c r="FH426" s="21">
        <v>89.93548583984375</v>
      </c>
      <c r="FI426" s="21">
        <v>87.254035949707031</v>
      </c>
      <c r="FJ426" s="21">
        <v>82.838706970214844</v>
      </c>
      <c r="FK426" s="21">
        <v>79</v>
      </c>
      <c r="FL426" s="21">
        <v>75.495964050292969</v>
      </c>
      <c r="FM426" s="21">
        <v>71.290321350097656</v>
      </c>
      <c r="FN426" s="21">
        <v>68.725807189941406</v>
      </c>
      <c r="FO426" s="21">
        <v>66.411293029785156</v>
      </c>
      <c r="FP426" s="21">
        <v>64.649192810058594</v>
      </c>
      <c r="FQ426" s="21">
        <v>64.536293029785156</v>
      </c>
      <c r="FR426" s="21">
        <v>63.338710784912109</v>
      </c>
      <c r="FS426" s="21">
        <v>5.535520076751709</v>
      </c>
      <c r="FT426" s="21">
        <v>0.3434985876083374</v>
      </c>
      <c r="FU426" s="21">
        <v>0.27785274386405945</v>
      </c>
      <c r="FV426" t="s">
        <v>295</v>
      </c>
      <c r="FW426" s="21">
        <v>0.1506761908531189</v>
      </c>
      <c r="FX426">
        <f t="shared" si="18"/>
        <v>1.4842978239059448</v>
      </c>
      <c r="FY426">
        <f t="shared" si="19"/>
        <v>5.72857141494751E-2</v>
      </c>
      <c r="FZ426">
        <f t="shared" si="20"/>
        <v>72.184677124023438</v>
      </c>
    </row>
    <row r="427" spans="1:182" x14ac:dyDescent="0.2">
      <c r="A427" t="s">
        <v>226</v>
      </c>
      <c r="B427" t="s">
        <v>199</v>
      </c>
      <c r="C427" t="s">
        <v>291</v>
      </c>
      <c r="D427" t="s">
        <v>252</v>
      </c>
      <c r="E427" t="s">
        <v>221</v>
      </c>
      <c r="F427" s="21">
        <v>225</v>
      </c>
      <c r="G427" s="21">
        <v>-1.2318236753344536E-2</v>
      </c>
      <c r="H427" s="21">
        <v>0.37739071249961853</v>
      </c>
      <c r="I427" s="21">
        <v>0.3602430522441864</v>
      </c>
      <c r="J427" s="21">
        <v>0.31736621260643005</v>
      </c>
      <c r="K427" s="21">
        <v>0.44033700227737427</v>
      </c>
      <c r="L427" s="21">
        <v>0.70155328512191772</v>
      </c>
      <c r="M427" s="21">
        <v>0.89596670866012573</v>
      </c>
      <c r="N427" s="21">
        <v>0.14495344460010529</v>
      </c>
      <c r="O427" s="21">
        <v>-0.81001406908035278</v>
      </c>
      <c r="P427" s="21">
        <v>-1.8474273681640625</v>
      </c>
      <c r="Q427" s="21">
        <v>-2.3862974643707275</v>
      </c>
      <c r="R427" s="21">
        <v>-2.0572605133056641</v>
      </c>
      <c r="S427" s="21">
        <v>-1.595698356628418</v>
      </c>
      <c r="T427" s="21">
        <v>-0.72597199678421021</v>
      </c>
      <c r="U427" s="21">
        <v>7.772526890039444E-2</v>
      </c>
      <c r="V427" s="21">
        <v>0.16658227145671844</v>
      </c>
      <c r="W427" s="21">
        <v>0.76771837472915649</v>
      </c>
      <c r="X427" s="21">
        <v>1.3534854650497437</v>
      </c>
      <c r="Y427" s="21">
        <v>1.4368678331375122</v>
      </c>
      <c r="Z427" s="21">
        <v>1.1654473543167114</v>
      </c>
      <c r="AA427" s="21">
        <v>1.1538909673690796</v>
      </c>
      <c r="AB427" s="21">
        <v>0.99038606882095337</v>
      </c>
      <c r="AC427" s="21">
        <v>0.77186989784240723</v>
      </c>
      <c r="AD427" s="21">
        <v>0.69311380386352539</v>
      </c>
      <c r="AE427" s="21">
        <v>-1.6838436126708984</v>
      </c>
      <c r="AF427" s="21">
        <v>-0.83358103036880493</v>
      </c>
      <c r="AG427" s="21">
        <v>-0.75711560249328613</v>
      </c>
      <c r="AH427" s="21">
        <v>-0.77385455369949341</v>
      </c>
      <c r="AI427" s="21">
        <v>-0.62528043985366821</v>
      </c>
      <c r="AJ427" s="21">
        <v>-0.32561349868774414</v>
      </c>
      <c r="AK427" s="21">
        <v>-0.24885226786136627</v>
      </c>
      <c r="AL427" s="21">
        <v>-0.51829677820205688</v>
      </c>
      <c r="AM427" s="21">
        <v>-0.77554267644882202</v>
      </c>
      <c r="AN427" s="21">
        <v>-1.0854346752166748</v>
      </c>
      <c r="AO427" s="21">
        <v>-1.3601031303405762</v>
      </c>
      <c r="AP427" s="21">
        <v>-1.2919944524765015</v>
      </c>
      <c r="AQ427" s="21">
        <v>-1.2032516002655029</v>
      </c>
      <c r="AR427" s="21">
        <v>-1.0608197450637817</v>
      </c>
      <c r="AS427" s="21">
        <v>-0.75703001022338867</v>
      </c>
      <c r="AT427" s="21">
        <v>-0.92869985103607178</v>
      </c>
      <c r="AU427" s="21">
        <v>-0.81928092241287231</v>
      </c>
      <c r="AV427" s="21">
        <v>-0.43769770860671997</v>
      </c>
      <c r="AW427" s="21">
        <v>-0.56494653224945068</v>
      </c>
      <c r="AX427" s="21">
        <v>-0.8010367751121521</v>
      </c>
      <c r="AY427" s="21">
        <v>-0.62996047735214233</v>
      </c>
      <c r="AZ427" s="21">
        <v>-0.67554527521133423</v>
      </c>
      <c r="BA427" s="21">
        <v>-0.80446934700012207</v>
      </c>
      <c r="BB427" s="21">
        <v>-0.61534988880157471</v>
      </c>
      <c r="BC427" s="21">
        <v>-1.2126550674438477</v>
      </c>
      <c r="BD427" s="21">
        <v>-0.61482846736907959</v>
      </c>
      <c r="BE427" s="21">
        <v>-0.56221193075180054</v>
      </c>
      <c r="BF427" s="21">
        <v>-0.58543890714645386</v>
      </c>
      <c r="BG427" s="21">
        <v>-0.46152028441429138</v>
      </c>
      <c r="BH427" s="21">
        <v>-0.21266445517539978</v>
      </c>
      <c r="BI427" s="21">
        <v>-0.13056989014148712</v>
      </c>
      <c r="BJ427" s="21">
        <v>-0.38216462731361389</v>
      </c>
      <c r="BK427" s="21">
        <v>-0.46551358699798584</v>
      </c>
      <c r="BL427" s="21">
        <v>-0.70600849390029907</v>
      </c>
      <c r="BM427" s="21">
        <v>-0.88357526063919067</v>
      </c>
      <c r="BN427" s="21">
        <v>-0.74719071388244629</v>
      </c>
      <c r="BO427" s="21">
        <v>-0.66003161668777466</v>
      </c>
      <c r="BP427" s="21">
        <v>-0.53388631343841553</v>
      </c>
      <c r="BQ427" s="21">
        <v>-0.38574296236038208</v>
      </c>
      <c r="BR427" s="21">
        <v>-0.70240753889083862</v>
      </c>
      <c r="BS427" s="21">
        <v>-0.63834840059280396</v>
      </c>
      <c r="BT427" s="21">
        <v>-0.27568548917770386</v>
      </c>
      <c r="BU427" s="21">
        <v>-0.34101888537406921</v>
      </c>
      <c r="BV427" s="21">
        <v>-0.5821148157119751</v>
      </c>
      <c r="BW427" s="21">
        <v>-0.44537559151649475</v>
      </c>
      <c r="BX427" s="21">
        <v>-0.47606909275054932</v>
      </c>
      <c r="BY427" s="21">
        <v>-0.58498680591583252</v>
      </c>
      <c r="BZ427" s="21">
        <v>-0.4354148805141449</v>
      </c>
      <c r="CA427" s="21">
        <v>-0.88631129264831543</v>
      </c>
      <c r="CB427" s="21">
        <v>-0.46332111954689026</v>
      </c>
      <c r="CC427" s="21">
        <v>-0.42722222208976746</v>
      </c>
      <c r="CD427" s="21">
        <v>-0.45494279265403748</v>
      </c>
      <c r="CE427" s="21">
        <v>-0.34810048341751099</v>
      </c>
      <c r="CF427" s="21">
        <v>-0.13443630933761597</v>
      </c>
      <c r="CG427" s="21">
        <v>-4.8647880554199219E-2</v>
      </c>
      <c r="CH427" s="21">
        <v>-0.28787988424301147</v>
      </c>
      <c r="CI427" s="21">
        <v>-0.25078839063644409</v>
      </c>
      <c r="CJ427" s="21">
        <v>-0.44321906566619873</v>
      </c>
      <c r="CK427" s="21">
        <v>-0.55353355407714844</v>
      </c>
      <c r="CL427" s="21">
        <v>-0.36986124515533447</v>
      </c>
      <c r="CM427" s="21">
        <v>-0.28379905223846436</v>
      </c>
      <c r="CN427" s="21">
        <v>-0.16893380880355835</v>
      </c>
      <c r="CO427" s="21">
        <v>-0.12859070301055908</v>
      </c>
      <c r="CP427" s="21">
        <v>-0.54567813873291016</v>
      </c>
      <c r="CQ427" s="21">
        <v>-0.5130351185798645</v>
      </c>
      <c r="CR427" s="21">
        <v>-0.16347634792327881</v>
      </c>
      <c r="CS427" s="21">
        <v>-0.18592727184295654</v>
      </c>
      <c r="CT427" s="21">
        <v>-0.43049013614654541</v>
      </c>
      <c r="CU427" s="21">
        <v>-0.31753265857696533</v>
      </c>
      <c r="CV427" s="21">
        <v>-0.33791249990463257</v>
      </c>
      <c r="CW427" s="21">
        <v>-0.43297386169433594</v>
      </c>
      <c r="CX427" s="21">
        <v>-0.31079244613647461</v>
      </c>
      <c r="CY427" s="21">
        <v>-0.55996757745742798</v>
      </c>
      <c r="CZ427" s="21">
        <v>-0.31181374192237854</v>
      </c>
      <c r="DA427" s="21">
        <v>-0.29223251342773438</v>
      </c>
      <c r="DB427" s="21">
        <v>-0.32444667816162109</v>
      </c>
      <c r="DC427" s="21">
        <v>-0.23468068242073059</v>
      </c>
      <c r="DD427" s="21">
        <v>-5.6208159774541855E-2</v>
      </c>
      <c r="DE427" s="21">
        <v>3.3274132758378983E-2</v>
      </c>
      <c r="DF427" s="21">
        <v>-0.19359514117240906</v>
      </c>
      <c r="DG427" s="21">
        <v>-3.606317937374115E-2</v>
      </c>
      <c r="DH427" s="21">
        <v>-0.18042965233325958</v>
      </c>
      <c r="DI427" s="21">
        <v>-0.22349183261394501</v>
      </c>
      <c r="DJ427" s="21">
        <v>7.4682128615677357E-3</v>
      </c>
      <c r="DK427" s="21">
        <v>9.243348240852356E-2</v>
      </c>
      <c r="DL427" s="21">
        <v>0.19601868093013763</v>
      </c>
      <c r="DM427" s="21">
        <v>0.12856157124042511</v>
      </c>
      <c r="DN427" s="21">
        <v>-0.38894876837730408</v>
      </c>
      <c r="DO427" s="21">
        <v>-0.38772183656692505</v>
      </c>
      <c r="DP427" s="21">
        <v>-5.1267195492982864E-2</v>
      </c>
      <c r="DQ427" s="21">
        <v>-3.0835652723908424E-2</v>
      </c>
      <c r="DR427" s="21">
        <v>-0.27886545658111572</v>
      </c>
      <c r="DS427" s="21">
        <v>-0.18968972563743591</v>
      </c>
      <c r="DT427" s="21">
        <v>-0.19975590705871582</v>
      </c>
      <c r="DU427" s="21">
        <v>-0.28096091747283936</v>
      </c>
      <c r="DV427" s="21">
        <v>-0.18617001175880432</v>
      </c>
      <c r="DW427" s="21">
        <v>-8.8779032230377197E-2</v>
      </c>
      <c r="DX427" s="21">
        <v>-9.3061178922653198E-2</v>
      </c>
      <c r="DY427" s="21">
        <v>-9.7328841686248779E-2</v>
      </c>
      <c r="DZ427" s="21">
        <v>-0.13603103160858154</v>
      </c>
      <c r="EA427" s="21">
        <v>-7.0920497179031372E-2</v>
      </c>
      <c r="EB427" s="21">
        <v>5.6740868836641312E-2</v>
      </c>
      <c r="EC427" s="21">
        <v>0.15155650675296783</v>
      </c>
      <c r="ED427" s="21">
        <v>-5.7462960481643677E-2</v>
      </c>
      <c r="EE427" s="21">
        <v>0.27396592497825623</v>
      </c>
      <c r="EF427" s="21">
        <v>0.19899652898311615</v>
      </c>
      <c r="EG427" s="21">
        <v>0.25303599238395691</v>
      </c>
      <c r="EH427" s="21">
        <v>0.55227202177047729</v>
      </c>
      <c r="EI427" s="21">
        <v>0.63565349578857422</v>
      </c>
      <c r="EJ427" s="21">
        <v>0.72295212745666504</v>
      </c>
      <c r="EK427" s="21">
        <v>0.49984860420227051</v>
      </c>
      <c r="EL427" s="21">
        <v>-0.16265642642974854</v>
      </c>
      <c r="EM427" s="21">
        <v>-0.20678932964801788</v>
      </c>
      <c r="EN427" s="21">
        <v>0.11074499785900116</v>
      </c>
      <c r="EO427" s="21">
        <v>0.19309201836585999</v>
      </c>
      <c r="EP427" s="21">
        <v>-5.9943478554487228E-2</v>
      </c>
      <c r="EQ427" s="21">
        <v>-5.1048249006271362E-3</v>
      </c>
      <c r="ER427" s="21">
        <v>-2.7972360840067267E-4</v>
      </c>
      <c r="ES427" s="21">
        <v>-6.1478372663259506E-2</v>
      </c>
      <c r="ET427" s="21">
        <v>-6.2349922955036163E-3</v>
      </c>
      <c r="EU427" s="21">
        <v>60.288194444444443</v>
      </c>
      <c r="EV427" s="21">
        <v>58.510417938232422</v>
      </c>
      <c r="EW427" s="21">
        <v>57.788194444444443</v>
      </c>
      <c r="EX427" s="21">
        <v>57.270832061767578</v>
      </c>
      <c r="EY427" s="21">
        <v>56.416667938232422</v>
      </c>
      <c r="EZ427" s="21">
        <v>56.760417938232422</v>
      </c>
      <c r="FA427" s="21">
        <v>56.027778625488281</v>
      </c>
      <c r="FB427" s="21">
        <v>58.239582061767578</v>
      </c>
      <c r="FC427" s="21">
        <v>66.659721374511719</v>
      </c>
      <c r="FD427" s="21">
        <v>74.767364501953125</v>
      </c>
      <c r="FE427" s="21">
        <v>82.493057250976563</v>
      </c>
      <c r="FF427" s="21">
        <v>88.59375</v>
      </c>
      <c r="FG427" s="21">
        <v>90.815971374511719</v>
      </c>
      <c r="FH427" s="21">
        <v>90.375</v>
      </c>
      <c r="FI427" s="21">
        <v>88.416664123535156</v>
      </c>
      <c r="FJ427" s="21">
        <v>84.871528625488281</v>
      </c>
      <c r="FK427" s="21">
        <v>82.086807250976563</v>
      </c>
      <c r="FL427" s="21">
        <v>77.416664123535156</v>
      </c>
      <c r="FM427" s="21">
        <v>71.652778625488281</v>
      </c>
      <c r="FN427" s="21">
        <v>69.052085876464844</v>
      </c>
      <c r="FO427" s="21">
        <v>66.451385498046875</v>
      </c>
      <c r="FP427" s="21">
        <v>62.315971374511719</v>
      </c>
      <c r="FQ427" s="21">
        <v>60.711807250976563</v>
      </c>
      <c r="FR427" s="21">
        <v>60.246528625488281</v>
      </c>
      <c r="FS427" s="21">
        <v>4.6278285980224609</v>
      </c>
      <c r="FT427" s="21">
        <v>0.31584522128105164</v>
      </c>
      <c r="FU427" s="21">
        <v>0.19956381618976593</v>
      </c>
      <c r="FV427" t="s">
        <v>295</v>
      </c>
      <c r="FW427" s="21">
        <v>0.2189270406961441</v>
      </c>
      <c r="FX427">
        <f t="shared" si="18"/>
        <v>1.1754819989204406</v>
      </c>
      <c r="FY427">
        <f t="shared" si="19"/>
        <v>-0.32209230661392213</v>
      </c>
      <c r="FZ427">
        <f t="shared" si="20"/>
        <v>73.331944274902341</v>
      </c>
    </row>
    <row r="428" spans="1:182" x14ac:dyDescent="0.2">
      <c r="A428" t="s">
        <v>226</v>
      </c>
      <c r="B428" t="s">
        <v>199</v>
      </c>
      <c r="C428" t="s">
        <v>291</v>
      </c>
      <c r="D428" t="s">
        <v>253</v>
      </c>
      <c r="E428" t="s">
        <v>219</v>
      </c>
      <c r="F428" s="21">
        <v>429</v>
      </c>
      <c r="G428" s="21">
        <v>0.66730254888534546</v>
      </c>
      <c r="H428" s="21">
        <v>0.58524084091186523</v>
      </c>
      <c r="I428" s="21">
        <v>0.76043540239334106</v>
      </c>
      <c r="J428" s="21">
        <v>0.66792881488800049</v>
      </c>
      <c r="K428" s="21">
        <v>0.54512655735015869</v>
      </c>
      <c r="L428" s="21">
        <v>0.90980690717697144</v>
      </c>
      <c r="M428" s="21">
        <v>1.1199570894241333</v>
      </c>
      <c r="N428" s="21">
        <v>0.85432511568069458</v>
      </c>
      <c r="O428" s="21">
        <v>-0.18021714687347412</v>
      </c>
      <c r="P428" s="21">
        <v>-1.0989536046981812</v>
      </c>
      <c r="Q428" s="21">
        <v>-2.2305357456207275</v>
      </c>
      <c r="R428" s="21">
        <v>-2.4478120803833008</v>
      </c>
      <c r="S428" s="21">
        <v>-2.3089489936828613</v>
      </c>
      <c r="T428" s="21">
        <v>-1.9224364757537842</v>
      </c>
      <c r="U428" s="21">
        <v>-1.3340791463851929</v>
      </c>
      <c r="V428" s="21">
        <v>-8.8501505553722382E-2</v>
      </c>
      <c r="W428" s="21">
        <v>0.63445907831192017</v>
      </c>
      <c r="X428" s="21">
        <v>1.5984723567962646</v>
      </c>
      <c r="Y428" s="21">
        <v>1.3928253650665283</v>
      </c>
      <c r="Z428" s="21">
        <v>1.615012526512146</v>
      </c>
      <c r="AA428" s="21">
        <v>1.645294189453125</v>
      </c>
      <c r="AB428" s="21">
        <v>1.2976421117782593</v>
      </c>
      <c r="AC428" s="21">
        <v>1.1707843542098999</v>
      </c>
      <c r="AD428" s="21">
        <v>1.0289502143859863</v>
      </c>
      <c r="AE428" s="21">
        <v>-0.74697351455688477</v>
      </c>
      <c r="AF428" s="21">
        <v>-0.72735989093780518</v>
      </c>
      <c r="AG428" s="21">
        <v>-0.44284960627555847</v>
      </c>
      <c r="AH428" s="21">
        <v>-0.43011108040809631</v>
      </c>
      <c r="AI428" s="21">
        <v>-0.46054920554161072</v>
      </c>
      <c r="AJ428" s="21">
        <v>-0.10138822346925735</v>
      </c>
      <c r="AK428" s="21">
        <v>-3.4692786633968353E-2</v>
      </c>
      <c r="AL428" s="21">
        <v>-0.25064051151275635</v>
      </c>
      <c r="AM428" s="21">
        <v>-0.52709025144577026</v>
      </c>
      <c r="AN428" s="21">
        <v>-0.68536770343780518</v>
      </c>
      <c r="AO428" s="21">
        <v>-1.1899092197418213</v>
      </c>
      <c r="AP428" s="21">
        <v>-1.0318523645401001</v>
      </c>
      <c r="AQ428" s="21">
        <v>-0.79148435592651367</v>
      </c>
      <c r="AR428" s="21">
        <v>-0.89812219142913818</v>
      </c>
      <c r="AS428" s="21">
        <v>-1.0180058479309082</v>
      </c>
      <c r="AT428" s="21">
        <v>-0.67603224515914917</v>
      </c>
      <c r="AU428" s="21">
        <v>-0.99102264642715454</v>
      </c>
      <c r="AV428" s="21">
        <v>-0.84956735372543335</v>
      </c>
      <c r="AW428" s="21">
        <v>-1.3541280031204224</v>
      </c>
      <c r="AX428" s="21">
        <v>-1.0449041128158569</v>
      </c>
      <c r="AY428" s="21">
        <v>-0.8064151406288147</v>
      </c>
      <c r="AZ428" s="21">
        <v>-0.91930502653121948</v>
      </c>
      <c r="BA428" s="21">
        <v>-0.81132727861404419</v>
      </c>
      <c r="BB428" s="21">
        <v>-0.61528944969177246</v>
      </c>
      <c r="BC428" s="21">
        <v>-0.54092526435852051</v>
      </c>
      <c r="BD428" s="21">
        <v>-0.55498230457305908</v>
      </c>
      <c r="BE428" s="21">
        <v>-0.28443783521652222</v>
      </c>
      <c r="BF428" s="21">
        <v>-0.29292792081832886</v>
      </c>
      <c r="BG428" s="21">
        <v>-0.32454362511634827</v>
      </c>
      <c r="BH428" s="21">
        <v>1.1511125601828098E-2</v>
      </c>
      <c r="BI428" s="21">
        <v>8.0834060907363892E-2</v>
      </c>
      <c r="BJ428" s="21">
        <v>-9.8497599363327026E-2</v>
      </c>
      <c r="BK428" s="21">
        <v>-0.34801337122917175</v>
      </c>
      <c r="BL428" s="21">
        <v>-0.40272992849349976</v>
      </c>
      <c r="BM428" s="21">
        <v>-0.83572441339492798</v>
      </c>
      <c r="BN428" s="21">
        <v>-0.65083521604537964</v>
      </c>
      <c r="BO428" s="21">
        <v>-0.4086422324180603</v>
      </c>
      <c r="BP428" s="21">
        <v>-0.44052255153656006</v>
      </c>
      <c r="BQ428" s="21">
        <v>-0.58870816230773926</v>
      </c>
      <c r="BR428" s="21">
        <v>-0.29352062940597534</v>
      </c>
      <c r="BS428" s="21">
        <v>-0.65231460332870483</v>
      </c>
      <c r="BT428" s="21">
        <v>-0.52026760578155518</v>
      </c>
      <c r="BU428" s="21">
        <v>-1.0171395540237427</v>
      </c>
      <c r="BV428" s="21">
        <v>-0.72794485092163086</v>
      </c>
      <c r="BW428" s="21">
        <v>-0.53837424516677856</v>
      </c>
      <c r="BX428" s="21">
        <v>-0.66422772407531738</v>
      </c>
      <c r="BY428" s="21">
        <v>-0.57612955570220947</v>
      </c>
      <c r="BZ428" s="21">
        <v>-0.40555235743522644</v>
      </c>
      <c r="CA428" s="21">
        <v>-0.39821690320968628</v>
      </c>
      <c r="CB428" s="21">
        <v>-0.43559408187866211</v>
      </c>
      <c r="CC428" s="21">
        <v>-0.17472231388092041</v>
      </c>
      <c r="CD428" s="21">
        <v>-0.19791531562805176</v>
      </c>
      <c r="CE428" s="21">
        <v>-0.23034656047821045</v>
      </c>
      <c r="CF428" s="21">
        <v>8.970487117767334E-2</v>
      </c>
      <c r="CG428" s="21">
        <v>0.16084760427474976</v>
      </c>
      <c r="CH428" s="21">
        <v>6.8761110305786133E-3</v>
      </c>
      <c r="CI428" s="21">
        <v>-0.22398523986339569</v>
      </c>
      <c r="CJ428" s="21">
        <v>-0.20697587728500366</v>
      </c>
      <c r="CK428" s="21">
        <v>-0.59041702747344971</v>
      </c>
      <c r="CL428" s="21">
        <v>-0.38694381713867188</v>
      </c>
      <c r="CM428" s="21">
        <v>-0.14348697662353516</v>
      </c>
      <c r="CN428" s="21">
        <v>-0.12359046936035156</v>
      </c>
      <c r="CO428" s="21">
        <v>-0.29137790203094482</v>
      </c>
      <c r="CP428" s="21">
        <v>-2.8594270348548889E-2</v>
      </c>
      <c r="CQ428" s="21">
        <v>-0.41772645711898804</v>
      </c>
      <c r="CR428" s="21">
        <v>-0.29219555854797363</v>
      </c>
      <c r="CS428" s="21">
        <v>-0.78374242782592773</v>
      </c>
      <c r="CT428" s="21">
        <v>-0.50841987133026123</v>
      </c>
      <c r="CU428" s="21">
        <v>-0.3527299165725708</v>
      </c>
      <c r="CV428" s="21">
        <v>-0.48756194114685059</v>
      </c>
      <c r="CW428" s="21">
        <v>-0.41323232650756836</v>
      </c>
      <c r="CX428" s="21">
        <v>-0.26028907299041748</v>
      </c>
      <c r="CY428" s="21">
        <v>-0.25550851225852966</v>
      </c>
      <c r="CZ428" s="21">
        <v>-0.31620588898658752</v>
      </c>
      <c r="DA428" s="21">
        <v>-6.5006807446479797E-2</v>
      </c>
      <c r="DB428" s="21">
        <v>-0.10290269553661346</v>
      </c>
      <c r="DC428" s="21">
        <v>-0.13614949584007263</v>
      </c>
      <c r="DD428" s="21">
        <v>0.16789861023426056</v>
      </c>
      <c r="DE428" s="21">
        <v>0.24086114764213562</v>
      </c>
      <c r="DF428" s="21">
        <v>0.11224982142448425</v>
      </c>
      <c r="DG428" s="21">
        <v>-9.9957123398780823E-2</v>
      </c>
      <c r="DH428" s="21">
        <v>-1.1221814900636673E-2</v>
      </c>
      <c r="DI428" s="21">
        <v>-0.34510967135429382</v>
      </c>
      <c r="DJ428" s="21">
        <v>-0.1230524480342865</v>
      </c>
      <c r="DK428" s="21">
        <v>0.12166828662157059</v>
      </c>
      <c r="DL428" s="21">
        <v>0.19334162771701813</v>
      </c>
      <c r="DM428" s="21">
        <v>5.9523605741560459E-3</v>
      </c>
      <c r="DN428" s="21">
        <v>0.23633210361003876</v>
      </c>
      <c r="DO428" s="21">
        <v>-0.18313831090927124</v>
      </c>
      <c r="DP428" s="21">
        <v>-6.4123533666133881E-2</v>
      </c>
      <c r="DQ428" s="21">
        <v>-0.55034524202346802</v>
      </c>
      <c r="DR428" s="21">
        <v>-0.2888948917388916</v>
      </c>
      <c r="DS428" s="21">
        <v>-0.16708560287952423</v>
      </c>
      <c r="DT428" s="21">
        <v>-0.31089618802070618</v>
      </c>
      <c r="DU428" s="21">
        <v>-0.25033509731292725</v>
      </c>
      <c r="DV428" s="21">
        <v>-0.11502579599618912</v>
      </c>
      <c r="DW428" s="21">
        <v>-4.9460276961326599E-2</v>
      </c>
      <c r="DX428" s="21">
        <v>-0.14382830262184143</v>
      </c>
      <c r="DY428" s="21">
        <v>9.3404963612556458E-2</v>
      </c>
      <c r="DZ428" s="21">
        <v>3.4280437976121902E-2</v>
      </c>
      <c r="EA428" s="21">
        <v>-1.4390172145795077E-4</v>
      </c>
      <c r="EB428" s="21">
        <v>0.28079795837402344</v>
      </c>
      <c r="EC428" s="21">
        <v>0.35638800263404846</v>
      </c>
      <c r="ED428" s="21">
        <v>0.26439273357391357</v>
      </c>
      <c r="EE428" s="21">
        <v>7.9119786620140076E-2</v>
      </c>
      <c r="EF428" s="21">
        <v>0.27141594886779785</v>
      </c>
      <c r="EG428" s="21">
        <v>9.0752150863409042E-3</v>
      </c>
      <c r="EH428" s="21">
        <v>0.25796478986740112</v>
      </c>
      <c r="EI428" s="21">
        <v>0.50451040267944336</v>
      </c>
      <c r="EJ428" s="21">
        <v>0.65094125270843506</v>
      </c>
      <c r="EK428" s="21">
        <v>0.43525004386901855</v>
      </c>
      <c r="EL428" s="21">
        <v>0.61884373426437378</v>
      </c>
      <c r="EM428" s="21">
        <v>0.15556971728801727</v>
      </c>
      <c r="EN428" s="21">
        <v>0.26517626643180847</v>
      </c>
      <c r="EO428" s="21">
        <v>-0.21335680782794952</v>
      </c>
      <c r="EP428" s="21">
        <v>2.8064340353012085E-2</v>
      </c>
      <c r="EQ428" s="21">
        <v>0.1009553074836731</v>
      </c>
      <c r="ER428" s="21">
        <v>-5.5818874388933182E-2</v>
      </c>
      <c r="ES428" s="21">
        <v>-1.5137402340769768E-2</v>
      </c>
      <c r="ET428" s="21">
        <v>9.47113037109375E-2</v>
      </c>
      <c r="EU428" s="21">
        <v>63.270871985157697</v>
      </c>
      <c r="EV428" s="21">
        <v>61.022262573242188</v>
      </c>
      <c r="EW428" s="21">
        <v>60.17439703153989</v>
      </c>
      <c r="EX428" s="21">
        <v>61.320964813232422</v>
      </c>
      <c r="EY428" s="21">
        <v>60.196659088134766</v>
      </c>
      <c r="EZ428" s="21">
        <v>60.159553527832031</v>
      </c>
      <c r="FA428" s="21">
        <v>59.404453277587891</v>
      </c>
      <c r="FB428" s="21">
        <v>60.799629211425781</v>
      </c>
      <c r="FC428" s="21">
        <v>66.651206970214844</v>
      </c>
      <c r="FD428" s="21">
        <v>76.701301574707031</v>
      </c>
      <c r="FE428" s="21">
        <v>84.465675354003906</v>
      </c>
      <c r="FF428" s="21">
        <v>89.673469543457031</v>
      </c>
      <c r="FG428" s="21">
        <v>92.966606140136719</v>
      </c>
      <c r="FH428" s="21">
        <v>92.7291259765625</v>
      </c>
      <c r="FI428" s="21">
        <v>93.758811950683594</v>
      </c>
      <c r="FJ428" s="21">
        <v>94.105751037597656</v>
      </c>
      <c r="FK428" s="21">
        <v>92.712432861328125</v>
      </c>
      <c r="FL428" s="21">
        <v>90.428573608398438</v>
      </c>
      <c r="FM428" s="21">
        <v>87.211502075195313</v>
      </c>
      <c r="FN428" s="21">
        <v>81.771797180175781</v>
      </c>
      <c r="FO428" s="21">
        <v>79.196662902832031</v>
      </c>
      <c r="FP428" s="21">
        <v>77.354362487792969</v>
      </c>
      <c r="FQ428" s="21">
        <v>74.289421081542969</v>
      </c>
      <c r="FR428" s="21">
        <v>72.39703369140625</v>
      </c>
      <c r="FS428" s="21">
        <v>6.817908763885498</v>
      </c>
      <c r="FT428" s="21">
        <v>0.28698897361755371</v>
      </c>
      <c r="FU428" s="21">
        <v>0.5635334849357605</v>
      </c>
      <c r="FV428" t="s">
        <v>295</v>
      </c>
      <c r="FW428" s="21">
        <v>0.15351772308349609</v>
      </c>
      <c r="FX428">
        <f t="shared" si="18"/>
        <v>1.3772127032279968</v>
      </c>
      <c r="FY428">
        <f t="shared" si="19"/>
        <v>-0.47096284627914431</v>
      </c>
      <c r="FZ428">
        <f t="shared" si="20"/>
        <v>86.26419372558594</v>
      </c>
    </row>
    <row r="429" spans="1:182" x14ac:dyDescent="0.2">
      <c r="A429" t="s">
        <v>226</v>
      </c>
      <c r="B429" t="s">
        <v>199</v>
      </c>
      <c r="C429" t="s">
        <v>291</v>
      </c>
      <c r="D429" t="s">
        <v>253</v>
      </c>
      <c r="E429" t="s">
        <v>220</v>
      </c>
      <c r="F429" s="21">
        <v>205</v>
      </c>
      <c r="G429" s="21">
        <v>1.5288313627243042</v>
      </c>
      <c r="H429" s="21">
        <v>0.937977135181427</v>
      </c>
      <c r="I429" s="21">
        <v>1.1222028732299805</v>
      </c>
      <c r="J429" s="21">
        <v>1.0155843496322632</v>
      </c>
      <c r="K429" s="21">
        <v>0.89425569772720337</v>
      </c>
      <c r="L429" s="21">
        <v>1.4444828033447266</v>
      </c>
      <c r="M429" s="21">
        <v>1.6558457612991333</v>
      </c>
      <c r="N429" s="21">
        <v>1.4835442304611206</v>
      </c>
      <c r="O429" s="21">
        <v>-2.8057678136974573E-3</v>
      </c>
      <c r="P429" s="21">
        <v>-0.79178285598754883</v>
      </c>
      <c r="Q429" s="21">
        <v>-2.3598856925964355</v>
      </c>
      <c r="R429" s="21">
        <v>-3.0035285949707031</v>
      </c>
      <c r="S429" s="21">
        <v>-2.8564472198486328</v>
      </c>
      <c r="T429" s="21">
        <v>-3.2059128284454346</v>
      </c>
      <c r="U429" s="21">
        <v>-1.9645628929138184</v>
      </c>
      <c r="V429" s="21">
        <v>-0.63126713037490845</v>
      </c>
      <c r="W429" s="21">
        <v>0.55149710178375244</v>
      </c>
      <c r="X429" s="21">
        <v>1.4497885704040527</v>
      </c>
      <c r="Y429" s="21">
        <v>0.61103290319442749</v>
      </c>
      <c r="Z429" s="21">
        <v>1.0551943778991699</v>
      </c>
      <c r="AA429" s="21">
        <v>1.3747414350509644</v>
      </c>
      <c r="AB429" s="21">
        <v>1.4388443231582642</v>
      </c>
      <c r="AC429" s="21">
        <v>1.53223717212677</v>
      </c>
      <c r="AD429" s="21">
        <v>1.2201743125915527</v>
      </c>
      <c r="AE429" s="21">
        <v>0.10427198559045792</v>
      </c>
      <c r="AF429" s="21">
        <v>-0.43323811888694763</v>
      </c>
      <c r="AG429" s="21">
        <v>-0.12615916132926941</v>
      </c>
      <c r="AH429" s="21">
        <v>-0.13966666162014008</v>
      </c>
      <c r="AI429" s="21">
        <v>-0.270366370677948</v>
      </c>
      <c r="AJ429" s="21">
        <v>0.28615245223045349</v>
      </c>
      <c r="AK429" s="21">
        <v>0.28294461965560913</v>
      </c>
      <c r="AL429" s="21">
        <v>3.5661175847053528E-2</v>
      </c>
      <c r="AM429" s="21">
        <v>-0.65947794914245605</v>
      </c>
      <c r="AN429" s="21">
        <v>-0.91263484954833984</v>
      </c>
      <c r="AO429" s="21">
        <v>-1.8007597923278809</v>
      </c>
      <c r="AP429" s="21">
        <v>-2.284987211227417</v>
      </c>
      <c r="AQ429" s="21">
        <v>-1.9532928466796875</v>
      </c>
      <c r="AR429" s="21">
        <v>-3.2035849094390869</v>
      </c>
      <c r="AS429" s="21">
        <v>-2.3171923160552979</v>
      </c>
      <c r="AT429" s="21">
        <v>-1.6479979753494263</v>
      </c>
      <c r="AU429" s="21">
        <v>-1.5759286880493164</v>
      </c>
      <c r="AV429" s="21">
        <v>-1.5394953489303589</v>
      </c>
      <c r="AW429" s="21">
        <v>-2.7968053817749023</v>
      </c>
      <c r="AX429" s="21">
        <v>-1.9373587369918823</v>
      </c>
      <c r="AY429" s="21">
        <v>-1.4180186986923218</v>
      </c>
      <c r="AZ429" s="21">
        <v>-1.2148607969284058</v>
      </c>
      <c r="BA429" s="21">
        <v>-0.70306551456451416</v>
      </c>
      <c r="BB429" s="21">
        <v>-0.7834550142288208</v>
      </c>
      <c r="BC429" s="21">
        <v>0.30756872892379761</v>
      </c>
      <c r="BD429" s="21">
        <v>-0.22025460004806519</v>
      </c>
      <c r="BE429" s="21">
        <v>7.3830574750900269E-2</v>
      </c>
      <c r="BF429" s="21">
        <v>3.9425604045391083E-2</v>
      </c>
      <c r="BG429" s="21">
        <v>-3.8000315427780151E-2</v>
      </c>
      <c r="BH429" s="21">
        <v>0.5219382643699646</v>
      </c>
      <c r="BI429" s="21">
        <v>0.56171220541000366</v>
      </c>
      <c r="BJ429" s="21">
        <v>0.41720688343048096</v>
      </c>
      <c r="BK429" s="21">
        <v>-0.27380305528640747</v>
      </c>
      <c r="BL429" s="21">
        <v>-0.34558194875717163</v>
      </c>
      <c r="BM429" s="21">
        <v>-1.218061089515686</v>
      </c>
      <c r="BN429" s="21">
        <v>-1.5478603839874268</v>
      </c>
      <c r="BO429" s="21">
        <v>-1.24456787109375</v>
      </c>
      <c r="BP429" s="21">
        <v>-2.1563823223114014</v>
      </c>
      <c r="BQ429" s="21">
        <v>-1.4715394973754883</v>
      </c>
      <c r="BR429" s="21">
        <v>-0.95823496580123901</v>
      </c>
      <c r="BS429" s="21">
        <v>-0.87317085266113281</v>
      </c>
      <c r="BT429" s="21">
        <v>-0.84161871671676636</v>
      </c>
      <c r="BU429" s="21">
        <v>-2.0312962532043457</v>
      </c>
      <c r="BV429" s="21">
        <v>-1.3840829133987427</v>
      </c>
      <c r="BW429" s="21">
        <v>-0.94133096933364868</v>
      </c>
      <c r="BX429" s="21">
        <v>-0.69322144985198975</v>
      </c>
      <c r="BY429" s="21">
        <v>-0.29521730542182922</v>
      </c>
      <c r="BZ429" s="21">
        <v>-0.34852021932601929</v>
      </c>
      <c r="CA429" s="21">
        <v>0.44837141036987305</v>
      </c>
      <c r="CB429" s="21">
        <v>-7.2742879390716553E-2</v>
      </c>
      <c r="CC429" s="21">
        <v>0.21234285831451416</v>
      </c>
      <c r="CD429" s="21">
        <v>0.16346436738967896</v>
      </c>
      <c r="CE429" s="21">
        <v>0.1229357123374939</v>
      </c>
      <c r="CF429" s="21">
        <v>0.68524283170700073</v>
      </c>
      <c r="CG429" s="21">
        <v>0.75478577613830566</v>
      </c>
      <c r="CH429" s="21">
        <v>0.68146425485610962</v>
      </c>
      <c r="CI429" s="21">
        <v>-6.6857677884399891E-3</v>
      </c>
      <c r="CJ429" s="21">
        <v>4.7157168388366699E-2</v>
      </c>
      <c r="CK429" s="21">
        <v>-0.81448566913604736</v>
      </c>
      <c r="CL429" s="21">
        <v>-1.0373286008834839</v>
      </c>
      <c r="CM429" s="21">
        <v>-0.7537071704864502</v>
      </c>
      <c r="CN429" s="21">
        <v>-1.4310928583145142</v>
      </c>
      <c r="CO429" s="21">
        <v>-0.88584291934967041</v>
      </c>
      <c r="CP429" s="21">
        <v>-0.48050713539123535</v>
      </c>
      <c r="CQ429" s="21">
        <v>-0.38644289970397949</v>
      </c>
      <c r="CR429" s="21">
        <v>-0.35827147960662842</v>
      </c>
      <c r="CS429" s="21">
        <v>-1.5011069774627686</v>
      </c>
      <c r="CT429" s="21">
        <v>-1.0008857250213623</v>
      </c>
      <c r="CU429" s="21">
        <v>-0.61117851734161377</v>
      </c>
      <c r="CV429" s="21">
        <v>-0.33193564414978027</v>
      </c>
      <c r="CW429" s="21">
        <v>-1.2742877006530762E-2</v>
      </c>
      <c r="CX429" s="21">
        <v>-4.7285676002502441E-2</v>
      </c>
      <c r="CY429" s="21">
        <v>0.58917409181594849</v>
      </c>
      <c r="CZ429" s="21">
        <v>7.4768848717212677E-2</v>
      </c>
      <c r="DA429" s="21">
        <v>0.35085514187812805</v>
      </c>
      <c r="DB429" s="21">
        <v>0.28750312328338623</v>
      </c>
      <c r="DC429" s="21">
        <v>0.28387174010276794</v>
      </c>
      <c r="DD429" s="21">
        <v>0.84854739904403687</v>
      </c>
      <c r="DE429" s="21">
        <v>0.94785934686660767</v>
      </c>
      <c r="DF429" s="21">
        <v>0.94572162628173828</v>
      </c>
      <c r="DG429" s="21">
        <v>0.26043149828910828</v>
      </c>
      <c r="DH429" s="21">
        <v>0.43989628553390503</v>
      </c>
      <c r="DI429" s="21">
        <v>-0.41091030836105347</v>
      </c>
      <c r="DJ429" s="21">
        <v>-0.52679675817489624</v>
      </c>
      <c r="DK429" s="21">
        <v>-0.26284641027450562</v>
      </c>
      <c r="DL429" s="21">
        <v>-0.7058035135269165</v>
      </c>
      <c r="DM429" s="21">
        <v>-0.30014637112617493</v>
      </c>
      <c r="DN429" s="21">
        <v>-2.7793240733444691E-3</v>
      </c>
      <c r="DO429" s="21">
        <v>0.10028503090143204</v>
      </c>
      <c r="DP429" s="21">
        <v>0.12507575750350952</v>
      </c>
      <c r="DQ429" s="21">
        <v>-0.97091770172119141</v>
      </c>
      <c r="DR429" s="21">
        <v>-0.61768859624862671</v>
      </c>
      <c r="DS429" s="21">
        <v>-0.28102606534957886</v>
      </c>
      <c r="DT429" s="21">
        <v>2.935018390417099E-2</v>
      </c>
      <c r="DU429" s="21">
        <v>0.2697315514087677</v>
      </c>
      <c r="DV429" s="21">
        <v>0.2539488673210144</v>
      </c>
      <c r="DW429" s="21">
        <v>0.79247081279754639</v>
      </c>
      <c r="DX429" s="21">
        <v>0.28775236010551453</v>
      </c>
      <c r="DY429" s="21">
        <v>0.55084484815597534</v>
      </c>
      <c r="DZ429" s="21">
        <v>0.46659541130065918</v>
      </c>
      <c r="EA429" s="21">
        <v>0.51623779535293579</v>
      </c>
      <c r="EB429" s="21">
        <v>1.0843331813812256</v>
      </c>
      <c r="EC429" s="21">
        <v>1.226626992225647</v>
      </c>
      <c r="ED429" s="21">
        <v>1.3272672891616821</v>
      </c>
      <c r="EE429" s="21">
        <v>0.64610642194747925</v>
      </c>
      <c r="EF429" s="21">
        <v>1.0069491863250732</v>
      </c>
      <c r="EG429" s="21">
        <v>0.17178843915462494</v>
      </c>
      <c r="EH429" s="21">
        <v>0.21033008396625519</v>
      </c>
      <c r="EI429" s="21">
        <v>0.44587856531143188</v>
      </c>
      <c r="EJ429" s="21">
        <v>0.34139916300773621</v>
      </c>
      <c r="EK429" s="21">
        <v>0.54550641775131226</v>
      </c>
      <c r="EL429" s="21">
        <v>0.68698376417160034</v>
      </c>
      <c r="EM429" s="21">
        <v>0.80304282903671265</v>
      </c>
      <c r="EN429" s="21">
        <v>0.82295238971710205</v>
      </c>
      <c r="EO429" s="21">
        <v>-0.20540864765644073</v>
      </c>
      <c r="EP429" s="21">
        <v>-6.4412742853164673E-2</v>
      </c>
      <c r="EQ429" s="21">
        <v>0.19566166400909424</v>
      </c>
      <c r="ER429" s="21">
        <v>0.55098956823348999</v>
      </c>
      <c r="ES429" s="21">
        <v>0.67757976055145264</v>
      </c>
      <c r="ET429" s="21">
        <v>0.68888366222381592</v>
      </c>
      <c r="EU429" s="21">
        <v>65.040000000000006</v>
      </c>
      <c r="EV429" s="21">
        <v>62.708000183105469</v>
      </c>
      <c r="EW429" s="21">
        <v>61.68</v>
      </c>
      <c r="EX429" s="21">
        <v>62.571998596191406</v>
      </c>
      <c r="EY429" s="21">
        <v>61.644001007080078</v>
      </c>
      <c r="EZ429" s="21">
        <v>60.816001892089844</v>
      </c>
      <c r="FA429" s="21">
        <v>60.939998626708984</v>
      </c>
      <c r="FB429" s="21">
        <v>60.527999877929688</v>
      </c>
      <c r="FC429" s="21">
        <v>68.120002746582031</v>
      </c>
      <c r="FD429" s="21">
        <v>79.311996459960938</v>
      </c>
      <c r="FE429" s="21">
        <v>87.652000427246094</v>
      </c>
      <c r="FF429" s="21">
        <v>91.6719970703125</v>
      </c>
      <c r="FG429" s="21">
        <v>94.211997985839844</v>
      </c>
      <c r="FH429" s="21">
        <v>92.968002319335938</v>
      </c>
      <c r="FI429" s="21">
        <v>94.139999389648438</v>
      </c>
      <c r="FJ429" s="21">
        <v>94.040000915527344</v>
      </c>
      <c r="FK429" s="21">
        <v>92.851997375488281</v>
      </c>
      <c r="FL429" s="21">
        <v>90.183998107910156</v>
      </c>
      <c r="FM429" s="21">
        <v>87.704002380371094</v>
      </c>
      <c r="FN429" s="21">
        <v>82.547996520996094</v>
      </c>
      <c r="FO429" s="21">
        <v>79.208000183105469</v>
      </c>
      <c r="FP429" s="21">
        <v>77.900001525878906</v>
      </c>
      <c r="FQ429" s="21">
        <v>75.068000793457031</v>
      </c>
      <c r="FR429" s="21">
        <v>72.763999938964844</v>
      </c>
      <c r="FS429" s="21">
        <v>12.786777496337891</v>
      </c>
      <c r="FT429" s="21">
        <v>0.53682363033294678</v>
      </c>
      <c r="FU429" s="21">
        <v>1.2072936296463013</v>
      </c>
      <c r="FV429" t="s">
        <v>295</v>
      </c>
      <c r="FW429" s="21">
        <v>0.14098304510116577</v>
      </c>
      <c r="FX429">
        <f t="shared" si="18"/>
        <v>1.0084508776664733</v>
      </c>
      <c r="FY429">
        <f t="shared" si="19"/>
        <v>-0.77157711982727051</v>
      </c>
      <c r="FZ429">
        <f t="shared" si="20"/>
        <v>86.499198913574219</v>
      </c>
    </row>
    <row r="430" spans="1:182" x14ac:dyDescent="0.2">
      <c r="A430" t="s">
        <v>226</v>
      </c>
      <c r="B430" t="s">
        <v>199</v>
      </c>
      <c r="C430" t="s">
        <v>291</v>
      </c>
      <c r="D430" t="s">
        <v>253</v>
      </c>
      <c r="E430" t="s">
        <v>221</v>
      </c>
      <c r="F430" s="21">
        <v>224</v>
      </c>
      <c r="G430" s="21">
        <v>0.38001540303230286</v>
      </c>
      <c r="H430" s="21">
        <v>0.4781348705291748</v>
      </c>
      <c r="I430" s="21">
        <v>0.64786678552627563</v>
      </c>
      <c r="J430" s="21">
        <v>0.54737663269042969</v>
      </c>
      <c r="K430" s="21">
        <v>0.41940012574195862</v>
      </c>
      <c r="L430" s="21">
        <v>0.73289471864700317</v>
      </c>
      <c r="M430" s="21">
        <v>0.94497436285018921</v>
      </c>
      <c r="N430" s="21">
        <v>0.62760823965072632</v>
      </c>
      <c r="O430" s="21">
        <v>-0.25028085708618164</v>
      </c>
      <c r="P430" s="21">
        <v>-1.2234112024307251</v>
      </c>
      <c r="Q430" s="21">
        <v>-2.2059080600738525</v>
      </c>
      <c r="R430" s="21">
        <v>-2.2398324012756348</v>
      </c>
      <c r="S430" s="21">
        <v>-2.1138348579406738</v>
      </c>
      <c r="T430" s="21">
        <v>-1.4549775123596191</v>
      </c>
      <c r="U430" s="21">
        <v>-1.0208194255828857</v>
      </c>
      <c r="V430" s="21">
        <v>0.18405427038669586</v>
      </c>
      <c r="W430" s="21">
        <v>0.72885757684707642</v>
      </c>
      <c r="X430" s="21">
        <v>1.722476601600647</v>
      </c>
      <c r="Y430" s="21">
        <v>1.7272588014602661</v>
      </c>
      <c r="Z430" s="21">
        <v>1.8500527143478394</v>
      </c>
      <c r="AA430" s="21">
        <v>1.7404719591140747</v>
      </c>
      <c r="AB430" s="21">
        <v>1.3018854856491089</v>
      </c>
      <c r="AC430" s="21">
        <v>1.0471851825714111</v>
      </c>
      <c r="AD430" s="21">
        <v>0.94989287853240967</v>
      </c>
      <c r="AE430" s="21">
        <v>-1.0997588634490967</v>
      </c>
      <c r="AF430" s="21">
        <v>-0.9172210693359375</v>
      </c>
      <c r="AG430" s="21">
        <v>-0.66034877300262451</v>
      </c>
      <c r="AH430" s="21">
        <v>-0.63707816600799561</v>
      </c>
      <c r="AI430" s="21">
        <v>-0.64830011129379272</v>
      </c>
      <c r="AJ430" s="21">
        <v>-0.33227378129959106</v>
      </c>
      <c r="AK430" s="21">
        <v>-0.23444037139415741</v>
      </c>
      <c r="AL430" s="21">
        <v>-0.47242191433906555</v>
      </c>
      <c r="AM430" s="21">
        <v>-0.66166222095489502</v>
      </c>
      <c r="AN430" s="21">
        <v>-0.83348917961120605</v>
      </c>
      <c r="AO430" s="21">
        <v>-1.2122136354446411</v>
      </c>
      <c r="AP430" s="21">
        <v>-0.85100716352462769</v>
      </c>
      <c r="AQ430" s="21">
        <v>-0.67922693490982056</v>
      </c>
      <c r="AR430" s="21">
        <v>-0.48396340012550354</v>
      </c>
      <c r="AS430" s="21">
        <v>-0.87886112928390503</v>
      </c>
      <c r="AT430" s="21">
        <v>-0.65238481760025024</v>
      </c>
      <c r="AU430" s="21">
        <v>-1.1289037466049194</v>
      </c>
      <c r="AV430" s="21">
        <v>-0.91363334655761719</v>
      </c>
      <c r="AW430" s="21">
        <v>-1.167693018913269</v>
      </c>
      <c r="AX430" s="21">
        <v>-0.98936265707015991</v>
      </c>
      <c r="AY430" s="21">
        <v>-0.82471829652786255</v>
      </c>
      <c r="AZ430" s="21">
        <v>-0.98151266574859619</v>
      </c>
      <c r="BA430" s="21">
        <v>-1.0409867763519287</v>
      </c>
      <c r="BB430" s="21">
        <v>-0.76525723934173584</v>
      </c>
      <c r="BC430" s="21">
        <v>-0.84737801551818848</v>
      </c>
      <c r="BD430" s="21">
        <v>-0.70112049579620361</v>
      </c>
      <c r="BE430" s="21">
        <v>-0.45287227630615234</v>
      </c>
      <c r="BF430" s="21">
        <v>-0.45585453510284424</v>
      </c>
      <c r="BG430" s="21">
        <v>-0.47777250409126282</v>
      </c>
      <c r="BH430" s="21">
        <v>-0.21859188377857208</v>
      </c>
      <c r="BI430" s="21">
        <v>-0.1339501291513443</v>
      </c>
      <c r="BJ430" s="21">
        <v>-0.34638208150863647</v>
      </c>
      <c r="BK430" s="21">
        <v>-0.46485930681228638</v>
      </c>
      <c r="BL430" s="21">
        <v>-0.50976407527923584</v>
      </c>
      <c r="BM430" s="21">
        <v>-0.78189212083816528</v>
      </c>
      <c r="BN430" s="21">
        <v>-0.40557566285133362</v>
      </c>
      <c r="BO430" s="21">
        <v>-0.21537657082080841</v>
      </c>
      <c r="BP430" s="21">
        <v>1.7405616119503975E-2</v>
      </c>
      <c r="BQ430" s="21">
        <v>-0.36510327458381653</v>
      </c>
      <c r="BR430" s="21">
        <v>-0.16924914717674255</v>
      </c>
      <c r="BS430" s="21">
        <v>-0.71135163307189941</v>
      </c>
      <c r="BT430" s="21">
        <v>-0.51543939113616943</v>
      </c>
      <c r="BU430" s="21">
        <v>-0.77619355916976929</v>
      </c>
      <c r="BV430" s="21">
        <v>-0.60077637434005737</v>
      </c>
      <c r="BW430" s="21">
        <v>-0.49581813812255859</v>
      </c>
      <c r="BX430" s="21">
        <v>-0.69454741477966309</v>
      </c>
      <c r="BY430" s="21">
        <v>-0.76307857036590576</v>
      </c>
      <c r="BZ430" s="21">
        <v>-0.52475666999816895</v>
      </c>
      <c r="CA430" s="21">
        <v>-0.67257976531982422</v>
      </c>
      <c r="CB430" s="21">
        <v>-0.55144989490509033</v>
      </c>
      <c r="CC430" s="21">
        <v>-0.30917471647262573</v>
      </c>
      <c r="CD430" s="21">
        <v>-0.33033961057662964</v>
      </c>
      <c r="CE430" s="21">
        <v>-0.35966560244560242</v>
      </c>
      <c r="CF430" s="21">
        <v>-0.13985615968704224</v>
      </c>
      <c r="CG430" s="21">
        <v>-6.4350903034210205E-2</v>
      </c>
      <c r="CH430" s="21">
        <v>-0.25908726453781128</v>
      </c>
      <c r="CI430" s="21">
        <v>-0.32855421304702759</v>
      </c>
      <c r="CJ430" s="21">
        <v>-0.28555309772491455</v>
      </c>
      <c r="CK430" s="21">
        <v>-0.48385274410247803</v>
      </c>
      <c r="CL430" s="21">
        <v>-9.7071170806884766E-2</v>
      </c>
      <c r="CM430" s="21">
        <v>0.10588479042053223</v>
      </c>
      <c r="CN430" s="21">
        <v>0.36465227603912354</v>
      </c>
      <c r="CO430" s="21">
        <v>-9.2761516571044922E-3</v>
      </c>
      <c r="CP430" s="21">
        <v>0.16536915302276611</v>
      </c>
      <c r="CQ430" s="21">
        <v>-0.42215627431869507</v>
      </c>
      <c r="CR430" s="21">
        <v>-0.23965144157409668</v>
      </c>
      <c r="CS430" s="21">
        <v>-0.50504219532012939</v>
      </c>
      <c r="CT430" s="21">
        <v>-0.331642746925354</v>
      </c>
      <c r="CU430" s="21">
        <v>-0.26802289485931396</v>
      </c>
      <c r="CV430" s="21">
        <v>-0.49579620361328125</v>
      </c>
      <c r="CW430" s="21">
        <v>-0.57060027122497559</v>
      </c>
      <c r="CX430" s="21">
        <v>-0.35818672180175781</v>
      </c>
      <c r="CY430" s="21">
        <v>-0.49778151512145996</v>
      </c>
      <c r="CZ430" s="21">
        <v>-0.40177929401397705</v>
      </c>
      <c r="DA430" s="21">
        <v>-0.16547715663909912</v>
      </c>
      <c r="DB430" s="21">
        <v>-0.20482467114925385</v>
      </c>
      <c r="DC430" s="21">
        <v>-0.24155870079994202</v>
      </c>
      <c r="DD430" s="21">
        <v>-6.1120431870222092E-2</v>
      </c>
      <c r="DE430" s="21">
        <v>5.2483268082141876E-3</v>
      </c>
      <c r="DF430" s="21">
        <v>-0.17179244756698608</v>
      </c>
      <c r="DG430" s="21">
        <v>-0.1922491043806076</v>
      </c>
      <c r="DH430" s="21">
        <v>-6.1342101544141769E-2</v>
      </c>
      <c r="DI430" s="21">
        <v>-0.18581336736679077</v>
      </c>
      <c r="DJ430" s="21">
        <v>0.21143333613872528</v>
      </c>
      <c r="DK430" s="21">
        <v>0.42714616656303406</v>
      </c>
      <c r="DL430" s="21">
        <v>0.71189892292022705</v>
      </c>
      <c r="DM430" s="21">
        <v>0.34655097126960754</v>
      </c>
      <c r="DN430" s="21">
        <v>0.49998745322227478</v>
      </c>
      <c r="DO430" s="21">
        <v>-0.13296094536781311</v>
      </c>
      <c r="DP430" s="21">
        <v>3.6136481910943985E-2</v>
      </c>
      <c r="DQ430" s="21">
        <v>-0.2338908314704895</v>
      </c>
      <c r="DR430" s="21">
        <v>-6.2509097158908844E-2</v>
      </c>
      <c r="DS430" s="21">
        <v>-4.0227644145488739E-2</v>
      </c>
      <c r="DT430" s="21">
        <v>-0.29704496264457703</v>
      </c>
      <c r="DU430" s="21">
        <v>-0.37812194228172302</v>
      </c>
      <c r="DV430" s="21">
        <v>-0.19161675870418549</v>
      </c>
      <c r="DW430" s="21">
        <v>-0.24540063738822937</v>
      </c>
      <c r="DX430" s="21">
        <v>-0.18567872047424316</v>
      </c>
      <c r="DY430" s="21">
        <v>4.1999310255050659E-2</v>
      </c>
      <c r="DZ430" s="21">
        <v>-2.3601038381457329E-2</v>
      </c>
      <c r="EA430" s="21">
        <v>-7.1031093597412109E-2</v>
      </c>
      <c r="EB430" s="21">
        <v>5.2561458200216293E-2</v>
      </c>
      <c r="EC430" s="21">
        <v>0.1057385578751564</v>
      </c>
      <c r="ED430" s="21">
        <v>-4.5752599835395813E-2</v>
      </c>
      <c r="EE430" s="21">
        <v>4.5538134872913361E-3</v>
      </c>
      <c r="EF430" s="21">
        <v>0.26238295435905457</v>
      </c>
      <c r="EG430" s="21">
        <v>0.24450817704200745</v>
      </c>
      <c r="EH430" s="21">
        <v>0.65686482191085815</v>
      </c>
      <c r="EI430" s="21">
        <v>0.89099651575088501</v>
      </c>
      <c r="EJ430" s="21">
        <v>1.2132679224014282</v>
      </c>
      <c r="EK430" s="21">
        <v>0.86030882596969604</v>
      </c>
      <c r="EL430" s="21">
        <v>0.98312312364578247</v>
      </c>
      <c r="EM430" s="21">
        <v>0.28459116816520691</v>
      </c>
      <c r="EN430" s="21">
        <v>0.43433043360710144</v>
      </c>
      <c r="EO430" s="21">
        <v>0.15760867297649384</v>
      </c>
      <c r="EP430" s="21">
        <v>0.3260771632194519</v>
      </c>
      <c r="EQ430" s="21">
        <v>0.28867250680923462</v>
      </c>
      <c r="ER430" s="21">
        <v>-1.0079747065901756E-2</v>
      </c>
      <c r="ES430" s="21">
        <v>-0.10021380335092545</v>
      </c>
      <c r="ET430" s="21">
        <v>4.8883799463510513E-2</v>
      </c>
      <c r="EU430" s="21">
        <v>61.740484429065745</v>
      </c>
      <c r="EV430" s="21">
        <v>59.564014434814453</v>
      </c>
      <c r="EW430" s="21">
        <v>58.871972318339097</v>
      </c>
      <c r="EX430" s="21">
        <v>60.238754272460938</v>
      </c>
      <c r="EY430" s="21">
        <v>58.944637298583984</v>
      </c>
      <c r="EZ430" s="21">
        <v>59.591693878173828</v>
      </c>
      <c r="FA430" s="21">
        <v>58.076126098632813</v>
      </c>
      <c r="FB430" s="21">
        <v>61.034603118896484</v>
      </c>
      <c r="FC430" s="21">
        <v>65.380622863769531</v>
      </c>
      <c r="FD430" s="21">
        <v>74.442909240722656</v>
      </c>
      <c r="FE430" s="21">
        <v>81.709342956542969</v>
      </c>
      <c r="FF430" s="21">
        <v>87.944633483886719</v>
      </c>
      <c r="FG430" s="21">
        <v>91.889274597167969</v>
      </c>
      <c r="FH430" s="21">
        <v>92.522491455078125</v>
      </c>
      <c r="FI430" s="21">
        <v>93.429069519042969</v>
      </c>
      <c r="FJ430" s="21">
        <v>94.162628173828125</v>
      </c>
      <c r="FK430" s="21">
        <v>92.591697692871094</v>
      </c>
      <c r="FL430" s="21">
        <v>90.64013671875</v>
      </c>
      <c r="FM430" s="21">
        <v>86.785469055175781</v>
      </c>
      <c r="FN430" s="21">
        <v>81.100349426269531</v>
      </c>
      <c r="FO430" s="21">
        <v>79.186851501464844</v>
      </c>
      <c r="FP430" s="21">
        <v>76.882354736328125</v>
      </c>
      <c r="FQ430" s="21">
        <v>73.615913391113281</v>
      </c>
      <c r="FR430" s="21">
        <v>72.079582214355469</v>
      </c>
      <c r="FS430" s="21">
        <v>8.3106222152709961</v>
      </c>
      <c r="FT430" s="21">
        <v>0.34811723232269287</v>
      </c>
      <c r="FU430" s="21">
        <v>0.64421755075454712</v>
      </c>
      <c r="FV430" t="s">
        <v>295</v>
      </c>
      <c r="FW430" s="21">
        <v>0.19474656879901886</v>
      </c>
      <c r="FX430">
        <f t="shared" si="18"/>
        <v>1.5538235306739807</v>
      </c>
      <c r="FY430">
        <f t="shared" si="19"/>
        <v>-0.3533031105995178</v>
      </c>
      <c r="FZ430">
        <f t="shared" si="20"/>
        <v>86.060900878906253</v>
      </c>
    </row>
    <row r="431" spans="1:182" x14ac:dyDescent="0.2">
      <c r="A431" t="s">
        <v>226</v>
      </c>
      <c r="B431" t="s">
        <v>199</v>
      </c>
      <c r="C431" t="s">
        <v>291</v>
      </c>
      <c r="D431" t="s">
        <v>254</v>
      </c>
      <c r="E431" t="s">
        <v>219</v>
      </c>
      <c r="F431" s="21">
        <v>477</v>
      </c>
      <c r="G431" s="21">
        <v>1.3278486728668213</v>
      </c>
      <c r="H431" s="21">
        <v>1.0923875570297241</v>
      </c>
      <c r="I431" s="21">
        <v>1.1286588907241821</v>
      </c>
      <c r="J431" s="21">
        <v>1.0298613309860229</v>
      </c>
      <c r="K431" s="21">
        <v>0.87102645635604858</v>
      </c>
      <c r="L431" s="21">
        <v>1.1283831596374512</v>
      </c>
      <c r="M431" s="21">
        <v>1.1771059036254883</v>
      </c>
      <c r="N431" s="21">
        <v>0.7509806752204895</v>
      </c>
      <c r="O431" s="21">
        <v>-2.5731140747666359E-2</v>
      </c>
      <c r="P431" s="21">
        <v>-0.49696353077888489</v>
      </c>
      <c r="Q431" s="21">
        <v>-1.217877984046936</v>
      </c>
      <c r="R431" s="21">
        <v>-0.88836181163787842</v>
      </c>
      <c r="S431" s="21">
        <v>-0.3365996778011322</v>
      </c>
      <c r="T431" s="21">
        <v>9.2403426766395569E-2</v>
      </c>
      <c r="U431" s="21">
        <v>0.37345612049102783</v>
      </c>
      <c r="V431" s="21">
        <v>1.379280686378479</v>
      </c>
      <c r="W431" s="21">
        <v>2.0033698081970215</v>
      </c>
      <c r="X431" s="21">
        <v>2.9750072956085205</v>
      </c>
      <c r="Y431" s="21">
        <v>2.8726203441619873</v>
      </c>
      <c r="Z431" s="21">
        <v>3.257645845413208</v>
      </c>
      <c r="AA431" s="21">
        <v>3.0853643417358398</v>
      </c>
      <c r="AB431" s="21">
        <v>2.7275917530059814</v>
      </c>
      <c r="AC431" s="21">
        <v>2.4828536510467529</v>
      </c>
      <c r="AD431" s="21">
        <v>2.2882559299468994</v>
      </c>
      <c r="AE431" s="21">
        <v>-0.74697345495223999</v>
      </c>
      <c r="AF431" s="21">
        <v>-0.72735977172851563</v>
      </c>
      <c r="AG431" s="21">
        <v>-0.44284960627555847</v>
      </c>
      <c r="AH431" s="21">
        <v>-0.43011108040809631</v>
      </c>
      <c r="AI431" s="21">
        <v>-0.46054914593696594</v>
      </c>
      <c r="AJ431" s="21">
        <v>-0.10138822346925735</v>
      </c>
      <c r="AK431" s="21">
        <v>-3.4692727029323578E-2</v>
      </c>
      <c r="AL431" s="21">
        <v>-0.25064045190811157</v>
      </c>
      <c r="AM431" s="21">
        <v>-0.52709025144577026</v>
      </c>
      <c r="AN431" s="21">
        <v>-0.6853676438331604</v>
      </c>
      <c r="AO431" s="21">
        <v>-1.1899091005325317</v>
      </c>
      <c r="AP431" s="21">
        <v>-1.0318523645401001</v>
      </c>
      <c r="AQ431" s="21">
        <v>-0.79148435592651367</v>
      </c>
      <c r="AR431" s="21">
        <v>-0.89812213182449341</v>
      </c>
      <c r="AS431" s="21">
        <v>-1.0180058479309082</v>
      </c>
      <c r="AT431" s="21">
        <v>-0.67603224515914917</v>
      </c>
      <c r="AU431" s="21">
        <v>-0.99102270603179932</v>
      </c>
      <c r="AV431" s="21">
        <v>-0.84956735372543335</v>
      </c>
      <c r="AW431" s="21">
        <v>-1.3541280031204224</v>
      </c>
      <c r="AX431" s="21">
        <v>-1.0449039936065674</v>
      </c>
      <c r="AY431" s="21">
        <v>-0.80641525983810425</v>
      </c>
      <c r="AZ431" s="21">
        <v>-0.91930502653121948</v>
      </c>
      <c r="BA431" s="21">
        <v>-0.81132727861404419</v>
      </c>
      <c r="BB431" s="21">
        <v>-0.61528956890106201</v>
      </c>
      <c r="BC431" s="21">
        <v>-0.54092520475387573</v>
      </c>
      <c r="BD431" s="21">
        <v>-0.55498218536376953</v>
      </c>
      <c r="BE431" s="21">
        <v>-0.28443783521652222</v>
      </c>
      <c r="BF431" s="21">
        <v>-0.29292792081832886</v>
      </c>
      <c r="BG431" s="21">
        <v>-0.32454356551170349</v>
      </c>
      <c r="BH431" s="21">
        <v>1.1511125601828098E-2</v>
      </c>
      <c r="BI431" s="21">
        <v>8.0834120512008667E-2</v>
      </c>
      <c r="BJ431" s="21">
        <v>-9.8497539758682251E-2</v>
      </c>
      <c r="BK431" s="21">
        <v>-0.34801337122917175</v>
      </c>
      <c r="BL431" s="21">
        <v>-0.40272986888885498</v>
      </c>
      <c r="BM431" s="21">
        <v>-0.83572429418563843</v>
      </c>
      <c r="BN431" s="21">
        <v>-0.65083515644073486</v>
      </c>
      <c r="BO431" s="21">
        <v>-0.4086422324180603</v>
      </c>
      <c r="BP431" s="21">
        <v>-0.44052252173423767</v>
      </c>
      <c r="BQ431" s="21">
        <v>-0.58870816230773926</v>
      </c>
      <c r="BR431" s="21">
        <v>-0.29352062940597534</v>
      </c>
      <c r="BS431" s="21">
        <v>-0.65231466293334961</v>
      </c>
      <c r="BT431" s="21">
        <v>-0.52026760578155518</v>
      </c>
      <c r="BU431" s="21">
        <v>-1.0171395540237427</v>
      </c>
      <c r="BV431" s="21">
        <v>-0.72794473171234131</v>
      </c>
      <c r="BW431" s="21">
        <v>-0.53837436437606812</v>
      </c>
      <c r="BX431" s="21">
        <v>-0.66422772407531738</v>
      </c>
      <c r="BY431" s="21">
        <v>-0.57612955570220947</v>
      </c>
      <c r="BZ431" s="21">
        <v>-0.40555247664451599</v>
      </c>
      <c r="CA431" s="21">
        <v>-0.3982168436050415</v>
      </c>
      <c r="CB431" s="21">
        <v>-0.43559396266937256</v>
      </c>
      <c r="CC431" s="21">
        <v>-0.17472231388092041</v>
      </c>
      <c r="CD431" s="21">
        <v>-0.19791531562805176</v>
      </c>
      <c r="CE431" s="21">
        <v>-0.23034650087356567</v>
      </c>
      <c r="CF431" s="21">
        <v>8.970487117767334E-2</v>
      </c>
      <c r="CG431" s="21">
        <v>0.16084766387939453</v>
      </c>
      <c r="CH431" s="21">
        <v>6.8761706352233887E-3</v>
      </c>
      <c r="CI431" s="21">
        <v>-0.22398523986339569</v>
      </c>
      <c r="CJ431" s="21">
        <v>-0.20697581768035889</v>
      </c>
      <c r="CK431" s="21">
        <v>-0.59041690826416016</v>
      </c>
      <c r="CL431" s="21">
        <v>-0.3869437575340271</v>
      </c>
      <c r="CM431" s="21">
        <v>-0.14348697662353516</v>
      </c>
      <c r="CN431" s="21">
        <v>-0.12359042465686798</v>
      </c>
      <c r="CO431" s="21">
        <v>-0.29137790203094482</v>
      </c>
      <c r="CP431" s="21">
        <v>-2.8594255447387695E-2</v>
      </c>
      <c r="CQ431" s="21">
        <v>-0.41772651672363281</v>
      </c>
      <c r="CR431" s="21">
        <v>-0.29219555854797363</v>
      </c>
      <c r="CS431" s="21">
        <v>-0.78374242782592773</v>
      </c>
      <c r="CT431" s="21">
        <v>-0.50841975212097168</v>
      </c>
      <c r="CU431" s="21">
        <v>-0.35273003578186035</v>
      </c>
      <c r="CV431" s="21">
        <v>-0.48756194114685059</v>
      </c>
      <c r="CW431" s="21">
        <v>-0.41323232650756836</v>
      </c>
      <c r="CX431" s="21">
        <v>-0.26028919219970703</v>
      </c>
      <c r="CY431" s="21">
        <v>-0.25550845265388489</v>
      </c>
      <c r="CZ431" s="21">
        <v>-0.31620576977729797</v>
      </c>
      <c r="DA431" s="21">
        <v>-6.5006807446479797E-2</v>
      </c>
      <c r="DB431" s="21">
        <v>-0.10290269553661346</v>
      </c>
      <c r="DC431" s="21">
        <v>-0.13614943623542786</v>
      </c>
      <c r="DD431" s="21">
        <v>0.16789861023426056</v>
      </c>
      <c r="DE431" s="21">
        <v>0.2408612072467804</v>
      </c>
      <c r="DF431" s="21">
        <v>0.11224988102912903</v>
      </c>
      <c r="DG431" s="21">
        <v>-9.9957123398780823E-2</v>
      </c>
      <c r="DH431" s="21">
        <v>-1.1221755295991898E-2</v>
      </c>
      <c r="DI431" s="21">
        <v>-0.34510955214500427</v>
      </c>
      <c r="DJ431" s="21">
        <v>-0.12305238842964172</v>
      </c>
      <c r="DK431" s="21">
        <v>0.12166828662157059</v>
      </c>
      <c r="DL431" s="21">
        <v>0.19334167242050171</v>
      </c>
      <c r="DM431" s="21">
        <v>5.9523605741560459E-3</v>
      </c>
      <c r="DN431" s="21">
        <v>0.23633211851119995</v>
      </c>
      <c r="DO431" s="21">
        <v>-0.18313837051391602</v>
      </c>
      <c r="DP431" s="21">
        <v>-6.4123533666133881E-2</v>
      </c>
      <c r="DQ431" s="21">
        <v>-0.55034524202346802</v>
      </c>
      <c r="DR431" s="21">
        <v>-0.28889477252960205</v>
      </c>
      <c r="DS431" s="21">
        <v>-0.16708572208881378</v>
      </c>
      <c r="DT431" s="21">
        <v>-0.31089618802070618</v>
      </c>
      <c r="DU431" s="21">
        <v>-0.25033509731292725</v>
      </c>
      <c r="DV431" s="21">
        <v>-0.11502591520547867</v>
      </c>
      <c r="DW431" s="21">
        <v>-4.9460217356681824E-2</v>
      </c>
      <c r="DX431" s="21">
        <v>-0.14382818341255188</v>
      </c>
      <c r="DY431" s="21">
        <v>9.3404963612556458E-2</v>
      </c>
      <c r="DZ431" s="21">
        <v>3.4280437976121902E-2</v>
      </c>
      <c r="EA431" s="21">
        <v>-1.4384211681317538E-4</v>
      </c>
      <c r="EB431" s="21">
        <v>0.28079795837402344</v>
      </c>
      <c r="EC431" s="21">
        <v>0.35638806223869324</v>
      </c>
      <c r="ED431" s="21">
        <v>0.26439279317855835</v>
      </c>
      <c r="EE431" s="21">
        <v>7.9119786620140076E-2</v>
      </c>
      <c r="EF431" s="21">
        <v>0.27141600847244263</v>
      </c>
      <c r="EG431" s="21">
        <v>9.075334295630455E-3</v>
      </c>
      <c r="EH431" s="21">
        <v>0.2579648494720459</v>
      </c>
      <c r="EI431" s="21">
        <v>0.50451040267944336</v>
      </c>
      <c r="EJ431" s="21">
        <v>0.65094125270843506</v>
      </c>
      <c r="EK431" s="21">
        <v>0.43525004386901855</v>
      </c>
      <c r="EL431" s="21">
        <v>0.61884373426437378</v>
      </c>
      <c r="EM431" s="21">
        <v>0.1555696576833725</v>
      </c>
      <c r="EN431" s="21">
        <v>0.26517626643180847</v>
      </c>
      <c r="EO431" s="21">
        <v>-0.21335680782794952</v>
      </c>
      <c r="EP431" s="21">
        <v>2.8064459562301636E-2</v>
      </c>
      <c r="EQ431" s="21">
        <v>0.10095518827438354</v>
      </c>
      <c r="ER431" s="21">
        <v>-5.5818874388933182E-2</v>
      </c>
      <c r="ES431" s="21">
        <v>-1.5137402340769768E-2</v>
      </c>
      <c r="ET431" s="21">
        <v>9.4711184501647949E-2</v>
      </c>
      <c r="EU431" s="21">
        <v>71.731557377049185</v>
      </c>
      <c r="EV431" s="21">
        <v>70.420082092285156</v>
      </c>
      <c r="EW431" s="21">
        <v>70.168032786885249</v>
      </c>
      <c r="EX431" s="21">
        <v>69.370903015136719</v>
      </c>
      <c r="EY431" s="21">
        <v>69.026641845703125</v>
      </c>
      <c r="EZ431" s="21">
        <v>69.844261169433594</v>
      </c>
      <c r="FA431" s="21">
        <v>69.942619323730469</v>
      </c>
      <c r="FB431" s="21">
        <v>70.274589538574219</v>
      </c>
      <c r="FC431" s="21">
        <v>75.704917907714844</v>
      </c>
      <c r="FD431" s="21">
        <v>82.155738830566406</v>
      </c>
      <c r="FE431" s="21">
        <v>88.795082092285156</v>
      </c>
      <c r="FF431" s="21">
        <v>95.508193969726563</v>
      </c>
      <c r="FG431" s="21">
        <v>97.922134399414063</v>
      </c>
      <c r="FH431" s="21">
        <v>99.430328369140625</v>
      </c>
      <c r="FI431" s="21">
        <v>100.17213439941406</v>
      </c>
      <c r="FJ431" s="21">
        <v>98.967216491699219</v>
      </c>
      <c r="FK431" s="21">
        <v>97.989753723144531</v>
      </c>
      <c r="FL431" s="21">
        <v>96.114753723144531</v>
      </c>
      <c r="FM431" s="21">
        <v>92.362701416015625</v>
      </c>
      <c r="FN431" s="21">
        <v>88.305328369140625</v>
      </c>
      <c r="FO431" s="21">
        <v>85.122947692871094</v>
      </c>
      <c r="FP431" s="21">
        <v>82.579917907714844</v>
      </c>
      <c r="FQ431" s="21">
        <v>79.709014892578125</v>
      </c>
      <c r="FR431" s="21">
        <v>78.245903015136719</v>
      </c>
      <c r="FS431" s="21">
        <v>6.817908763885498</v>
      </c>
      <c r="FT431" s="21">
        <v>0.28698897361755371</v>
      </c>
      <c r="FU431" s="21">
        <v>0.5635334849357605</v>
      </c>
      <c r="FV431" t="s">
        <v>295</v>
      </c>
      <c r="FW431" s="21">
        <v>0.15351772308349609</v>
      </c>
      <c r="FX431">
        <f t="shared" si="18"/>
        <v>2.8388015270233153</v>
      </c>
      <c r="FY431">
        <f t="shared" si="19"/>
        <v>-0.47096285820007322</v>
      </c>
      <c r="FZ431">
        <f t="shared" si="20"/>
        <v>91.979096984863276</v>
      </c>
    </row>
    <row r="432" spans="1:182" x14ac:dyDescent="0.2">
      <c r="A432" t="s">
        <v>226</v>
      </c>
      <c r="B432" t="s">
        <v>199</v>
      </c>
      <c r="C432" t="s">
        <v>291</v>
      </c>
      <c r="D432" t="s">
        <v>254</v>
      </c>
      <c r="E432" t="s">
        <v>220</v>
      </c>
      <c r="F432" s="21">
        <v>223</v>
      </c>
      <c r="G432" s="21">
        <v>2.1339390277862549</v>
      </c>
      <c r="H432" s="21">
        <v>1.4393750429153442</v>
      </c>
      <c r="I432" s="21">
        <v>1.4791768789291382</v>
      </c>
      <c r="J432" s="21">
        <v>1.3222415447235107</v>
      </c>
      <c r="K432" s="21">
        <v>1.1418440341949463</v>
      </c>
      <c r="L432" s="21">
        <v>1.6334742307662964</v>
      </c>
      <c r="M432" s="21">
        <v>1.7451568841934204</v>
      </c>
      <c r="N432" s="21">
        <v>1.3832764625549316</v>
      </c>
      <c r="O432" s="21">
        <v>0.14648017287254333</v>
      </c>
      <c r="P432" s="21">
        <v>-0.40076863765716553</v>
      </c>
      <c r="Q432" s="21">
        <v>-1.8185031414031982</v>
      </c>
      <c r="R432" s="21">
        <v>-2.1820666790008545</v>
      </c>
      <c r="S432" s="21">
        <v>-1.6875935792922974</v>
      </c>
      <c r="T432" s="21">
        <v>-1.9798482656478882</v>
      </c>
      <c r="U432" s="21">
        <v>-0.9430917501449585</v>
      </c>
      <c r="V432" s="21">
        <v>0.21680727601051331</v>
      </c>
      <c r="W432" s="21">
        <v>1.2694305181503296</v>
      </c>
      <c r="X432" s="21">
        <v>2.4500908851623535</v>
      </c>
      <c r="Y432" s="21">
        <v>1.8734126091003418</v>
      </c>
      <c r="Z432" s="21">
        <v>2.5262541770935059</v>
      </c>
      <c r="AA432" s="21">
        <v>2.6351969242095947</v>
      </c>
      <c r="AB432" s="21">
        <v>2.7828023433685303</v>
      </c>
      <c r="AC432" s="21">
        <v>2.7189819812774658</v>
      </c>
      <c r="AD432" s="21">
        <v>2.3701596260070801</v>
      </c>
      <c r="AE432" s="21">
        <v>0.10427186638116837</v>
      </c>
      <c r="AF432" s="21">
        <v>-0.43323805928230286</v>
      </c>
      <c r="AG432" s="21">
        <v>-0.12615916132926941</v>
      </c>
      <c r="AH432" s="21">
        <v>-0.13966672122478485</v>
      </c>
      <c r="AI432" s="21">
        <v>-0.27036631107330322</v>
      </c>
      <c r="AJ432" s="21">
        <v>0.28615239262580872</v>
      </c>
      <c r="AK432" s="21">
        <v>0.28294456005096436</v>
      </c>
      <c r="AL432" s="21">
        <v>3.5661175847053528E-2</v>
      </c>
      <c r="AM432" s="21">
        <v>-0.65947794914245605</v>
      </c>
      <c r="AN432" s="21">
        <v>-0.91263484954833984</v>
      </c>
      <c r="AO432" s="21">
        <v>-1.8007597923278809</v>
      </c>
      <c r="AP432" s="21">
        <v>-2.2849874496459961</v>
      </c>
      <c r="AQ432" s="21">
        <v>-1.9532928466796875</v>
      </c>
      <c r="AR432" s="21">
        <v>-3.2035846710205078</v>
      </c>
      <c r="AS432" s="21">
        <v>-2.3171920776367188</v>
      </c>
      <c r="AT432" s="21">
        <v>-1.6479979753494263</v>
      </c>
      <c r="AU432" s="21">
        <v>-1.5759286880493164</v>
      </c>
      <c r="AV432" s="21">
        <v>-1.5394954681396484</v>
      </c>
      <c r="AW432" s="21">
        <v>-2.7968053817749023</v>
      </c>
      <c r="AX432" s="21">
        <v>-1.9373584985733032</v>
      </c>
      <c r="AY432" s="21">
        <v>-1.4180188179016113</v>
      </c>
      <c r="AZ432" s="21">
        <v>-1.2148607969284058</v>
      </c>
      <c r="BA432" s="21">
        <v>-0.70306563377380371</v>
      </c>
      <c r="BB432" s="21">
        <v>-0.78345513343811035</v>
      </c>
      <c r="BC432" s="21">
        <v>0.30756860971450806</v>
      </c>
      <c r="BD432" s="21">
        <v>-0.22025454044342041</v>
      </c>
      <c r="BE432" s="21">
        <v>7.3830574750900269E-2</v>
      </c>
      <c r="BF432" s="21">
        <v>3.9425544440746307E-2</v>
      </c>
      <c r="BG432" s="21">
        <v>-3.8000255823135376E-2</v>
      </c>
      <c r="BH432" s="21">
        <v>0.52193820476531982</v>
      </c>
      <c r="BI432" s="21">
        <v>0.56171214580535889</v>
      </c>
      <c r="BJ432" s="21">
        <v>0.41720688343048096</v>
      </c>
      <c r="BK432" s="21">
        <v>-0.27380305528640747</v>
      </c>
      <c r="BL432" s="21">
        <v>-0.34558197855949402</v>
      </c>
      <c r="BM432" s="21">
        <v>-1.218061089515686</v>
      </c>
      <c r="BN432" s="21">
        <v>-1.5478605031967163</v>
      </c>
      <c r="BO432" s="21">
        <v>-1.24456787109375</v>
      </c>
      <c r="BP432" s="21">
        <v>-2.1563820838928223</v>
      </c>
      <c r="BQ432" s="21">
        <v>-1.4715393781661987</v>
      </c>
      <c r="BR432" s="21">
        <v>-0.95823490619659424</v>
      </c>
      <c r="BS432" s="21">
        <v>-0.87317085266113281</v>
      </c>
      <c r="BT432" s="21">
        <v>-0.84161883592605591</v>
      </c>
      <c r="BU432" s="21">
        <v>-2.0312962532043457</v>
      </c>
      <c r="BV432" s="21">
        <v>-1.3840826749801636</v>
      </c>
      <c r="BW432" s="21">
        <v>-0.94133108854293823</v>
      </c>
      <c r="BX432" s="21">
        <v>-0.69322144985198975</v>
      </c>
      <c r="BY432" s="21">
        <v>-0.29521742463111877</v>
      </c>
      <c r="BZ432" s="21">
        <v>-0.34852033853530884</v>
      </c>
      <c r="CA432" s="21">
        <v>0.4483712911605835</v>
      </c>
      <c r="CB432" s="21">
        <v>-7.2742819786071777E-2</v>
      </c>
      <c r="CC432" s="21">
        <v>0.21234285831451416</v>
      </c>
      <c r="CD432" s="21">
        <v>0.16346430778503418</v>
      </c>
      <c r="CE432" s="21">
        <v>0.12293577194213867</v>
      </c>
      <c r="CF432" s="21">
        <v>0.68524277210235596</v>
      </c>
      <c r="CG432" s="21">
        <v>0.75478571653366089</v>
      </c>
      <c r="CH432" s="21">
        <v>0.68146425485610962</v>
      </c>
      <c r="CI432" s="21">
        <v>-6.6857635974884033E-3</v>
      </c>
      <c r="CJ432" s="21">
        <v>4.7157138586044312E-2</v>
      </c>
      <c r="CK432" s="21">
        <v>-0.81448566913604736</v>
      </c>
      <c r="CL432" s="21">
        <v>-1.0373287200927734</v>
      </c>
      <c r="CM432" s="21">
        <v>-0.75370711088180542</v>
      </c>
      <c r="CN432" s="21">
        <v>-1.4310927391052246</v>
      </c>
      <c r="CO432" s="21">
        <v>-0.88584285974502563</v>
      </c>
      <c r="CP432" s="21">
        <v>-0.48050710558891296</v>
      </c>
      <c r="CQ432" s="21">
        <v>-0.38644289970397949</v>
      </c>
      <c r="CR432" s="21">
        <v>-0.35827159881591797</v>
      </c>
      <c r="CS432" s="21">
        <v>-1.5011069774627686</v>
      </c>
      <c r="CT432" s="21">
        <v>-1.0008854866027832</v>
      </c>
      <c r="CU432" s="21">
        <v>-0.61117863655090332</v>
      </c>
      <c r="CV432" s="21">
        <v>-0.33193564414978027</v>
      </c>
      <c r="CW432" s="21">
        <v>-1.2742996215820313E-2</v>
      </c>
      <c r="CX432" s="21">
        <v>-4.7285795211791992E-2</v>
      </c>
      <c r="CY432" s="21">
        <v>0.58917397260665894</v>
      </c>
      <c r="CZ432" s="21">
        <v>7.4768908321857452E-2</v>
      </c>
      <c r="DA432" s="21">
        <v>0.35085514187812805</v>
      </c>
      <c r="DB432" s="21">
        <v>0.28750306367874146</v>
      </c>
      <c r="DC432" s="21">
        <v>0.28387179970741272</v>
      </c>
      <c r="DD432" s="21">
        <v>0.84854733943939209</v>
      </c>
      <c r="DE432" s="21">
        <v>0.94785928726196289</v>
      </c>
      <c r="DF432" s="21">
        <v>0.94572162628173828</v>
      </c>
      <c r="DG432" s="21">
        <v>0.26043152809143066</v>
      </c>
      <c r="DH432" s="21">
        <v>0.43989625573158264</v>
      </c>
      <c r="DI432" s="21">
        <v>-0.41091030836105347</v>
      </c>
      <c r="DJ432" s="21">
        <v>-0.52679687738418579</v>
      </c>
      <c r="DK432" s="21">
        <v>-0.26284635066986084</v>
      </c>
      <c r="DL432" s="21">
        <v>-0.70580339431762695</v>
      </c>
      <c r="DM432" s="21">
        <v>-0.30014631152153015</v>
      </c>
      <c r="DN432" s="21">
        <v>-2.7792942710220814E-3</v>
      </c>
      <c r="DO432" s="21">
        <v>0.10028503090143204</v>
      </c>
      <c r="DP432" s="21">
        <v>0.12507563829421997</v>
      </c>
      <c r="DQ432" s="21">
        <v>-0.97091770172119141</v>
      </c>
      <c r="DR432" s="21">
        <v>-0.61768835783004761</v>
      </c>
      <c r="DS432" s="21">
        <v>-0.28102618455886841</v>
      </c>
      <c r="DT432" s="21">
        <v>2.935018390417099E-2</v>
      </c>
      <c r="DU432" s="21">
        <v>0.26973143219947815</v>
      </c>
      <c r="DV432" s="21">
        <v>0.25394874811172485</v>
      </c>
      <c r="DW432" s="21">
        <v>0.79247069358825684</v>
      </c>
      <c r="DX432" s="21">
        <v>0.2877524197101593</v>
      </c>
      <c r="DY432" s="21">
        <v>0.55084484815597534</v>
      </c>
      <c r="DZ432" s="21">
        <v>0.4665953516960144</v>
      </c>
      <c r="EA432" s="21">
        <v>0.51623785495758057</v>
      </c>
      <c r="EB432" s="21">
        <v>1.0843331813812256</v>
      </c>
      <c r="EC432" s="21">
        <v>1.2266268730163574</v>
      </c>
      <c r="ED432" s="21">
        <v>1.3272672891616821</v>
      </c>
      <c r="EE432" s="21">
        <v>0.64610642194747925</v>
      </c>
      <c r="EF432" s="21">
        <v>1.0069491863250732</v>
      </c>
      <c r="EG432" s="21">
        <v>0.17178843915462494</v>
      </c>
      <c r="EH432" s="21">
        <v>0.21032996475696564</v>
      </c>
      <c r="EI432" s="21">
        <v>0.44587862491607666</v>
      </c>
      <c r="EJ432" s="21">
        <v>0.34139928221702576</v>
      </c>
      <c r="EK432" s="21">
        <v>0.54550647735595703</v>
      </c>
      <c r="EL432" s="21">
        <v>0.68698376417160034</v>
      </c>
      <c r="EM432" s="21">
        <v>0.80304282903671265</v>
      </c>
      <c r="EN432" s="21">
        <v>0.8229522705078125</v>
      </c>
      <c r="EO432" s="21">
        <v>-0.20540864765644073</v>
      </c>
      <c r="EP432" s="21">
        <v>-6.4412504434585571E-2</v>
      </c>
      <c r="EQ432" s="21">
        <v>0.19566154479980469</v>
      </c>
      <c r="ER432" s="21">
        <v>0.55098956823348999</v>
      </c>
      <c r="ES432" s="21">
        <v>0.67757964134216309</v>
      </c>
      <c r="ET432" s="21">
        <v>0.68888354301452637</v>
      </c>
      <c r="EU432" s="21">
        <v>71.637554585152841</v>
      </c>
      <c r="EV432" s="21">
        <v>70.724891662597656</v>
      </c>
      <c r="EW432" s="21">
        <v>70.62882096069869</v>
      </c>
      <c r="EX432" s="21">
        <v>69.585151672363281</v>
      </c>
      <c r="EY432" s="21">
        <v>69.908294677734375</v>
      </c>
      <c r="EZ432" s="21">
        <v>70.139739990234375</v>
      </c>
      <c r="FA432" s="21">
        <v>70.353713989257813</v>
      </c>
      <c r="FB432" s="21">
        <v>70.558952331542969</v>
      </c>
      <c r="FC432" s="21">
        <v>75.825325012207031</v>
      </c>
      <c r="FD432" s="21">
        <v>80.585151672363281</v>
      </c>
      <c r="FE432" s="21">
        <v>86.419212341308594</v>
      </c>
      <c r="FF432" s="21">
        <v>92.834060668945313</v>
      </c>
      <c r="FG432" s="21">
        <v>94.52838134765625</v>
      </c>
      <c r="FH432" s="21">
        <v>95.065505981445313</v>
      </c>
      <c r="FI432" s="21">
        <v>96.039299011230469</v>
      </c>
      <c r="FJ432" s="21">
        <v>94.139739990234375</v>
      </c>
      <c r="FK432" s="21">
        <v>93.270744323730469</v>
      </c>
      <c r="FL432" s="21">
        <v>92.244544982910156</v>
      </c>
      <c r="FM432" s="21">
        <v>89.436683654785156</v>
      </c>
      <c r="FN432" s="21">
        <v>85.973800659179688</v>
      </c>
      <c r="FO432" s="21">
        <v>83.873359680175781</v>
      </c>
      <c r="FP432" s="21">
        <v>81.157203674316406</v>
      </c>
      <c r="FQ432" s="21">
        <v>78.973800659179688</v>
      </c>
      <c r="FR432" s="21">
        <v>78.454147338867188</v>
      </c>
      <c r="FS432" s="21">
        <v>12.786777496337891</v>
      </c>
      <c r="FT432" s="21">
        <v>0.53682363033294678</v>
      </c>
      <c r="FU432" s="21">
        <v>1.2072936296463013</v>
      </c>
      <c r="FV432" t="s">
        <v>295</v>
      </c>
      <c r="FW432" s="21">
        <v>0.14098304510116577</v>
      </c>
      <c r="FX432">
        <f t="shared" si="18"/>
        <v>2.150877022743225</v>
      </c>
      <c r="FY432">
        <f t="shared" si="19"/>
        <v>-0.77157711982727051</v>
      </c>
      <c r="FZ432">
        <f t="shared" si="20"/>
        <v>88.959826660156253</v>
      </c>
    </row>
    <row r="433" spans="1:182" x14ac:dyDescent="0.2">
      <c r="A433" t="s">
        <v>226</v>
      </c>
      <c r="B433" t="s">
        <v>199</v>
      </c>
      <c r="C433" t="s">
        <v>291</v>
      </c>
      <c r="D433" t="s">
        <v>254</v>
      </c>
      <c r="E433" t="s">
        <v>221</v>
      </c>
      <c r="F433" s="21">
        <v>254</v>
      </c>
      <c r="G433" s="21">
        <v>1.0892927646636963</v>
      </c>
      <c r="H433" s="21">
        <v>0.99055784940719604</v>
      </c>
      <c r="I433" s="21">
        <v>1.0265202522277832</v>
      </c>
      <c r="J433" s="21">
        <v>0.95844417810440063</v>
      </c>
      <c r="K433" s="21">
        <v>0.81462007761001587</v>
      </c>
      <c r="L433" s="21">
        <v>0.97879248857498169</v>
      </c>
      <c r="M433" s="21">
        <v>0.97479581832885742</v>
      </c>
      <c r="N433" s="21">
        <v>0.5224108099937439</v>
      </c>
      <c r="O433" s="21">
        <v>-9.0434521436691284E-2</v>
      </c>
      <c r="P433" s="21">
        <v>-0.43589669466018677</v>
      </c>
      <c r="Q433" s="21">
        <v>-0.77837401628494263</v>
      </c>
      <c r="R433" s="21">
        <v>-2.9685003682971001E-2</v>
      </c>
      <c r="S433" s="21">
        <v>0.5677419900894165</v>
      </c>
      <c r="T433" s="21">
        <v>1.2568144798278809</v>
      </c>
      <c r="U433" s="21">
        <v>1.2940018177032471</v>
      </c>
      <c r="V433" s="21">
        <v>2.201500415802002</v>
      </c>
      <c r="W433" s="21">
        <v>2.6755270957946777</v>
      </c>
      <c r="X433" s="21">
        <v>3.4332442283630371</v>
      </c>
      <c r="Y433" s="21">
        <v>3.4005177021026611</v>
      </c>
      <c r="Z433" s="21">
        <v>3.6456737518310547</v>
      </c>
      <c r="AA433" s="21">
        <v>3.3395833969116211</v>
      </c>
      <c r="AB433" s="21">
        <v>2.8081419467926025</v>
      </c>
      <c r="AC433" s="21">
        <v>2.4708089828491211</v>
      </c>
      <c r="AD433" s="21">
        <v>2.3062727451324463</v>
      </c>
      <c r="AE433" s="21">
        <v>-1.0997588634490967</v>
      </c>
      <c r="AF433" s="21">
        <v>-0.91722100973129272</v>
      </c>
      <c r="AG433" s="21">
        <v>-0.66034883260726929</v>
      </c>
      <c r="AH433" s="21">
        <v>-0.63707816600799561</v>
      </c>
      <c r="AI433" s="21">
        <v>-0.64830023050308228</v>
      </c>
      <c r="AJ433" s="21">
        <v>-0.33227378129959106</v>
      </c>
      <c r="AK433" s="21">
        <v>-0.23444031178951263</v>
      </c>
      <c r="AL433" s="21">
        <v>-0.47242191433906555</v>
      </c>
      <c r="AM433" s="21">
        <v>-0.66166222095489502</v>
      </c>
      <c r="AN433" s="21">
        <v>-0.83348912000656128</v>
      </c>
      <c r="AO433" s="21">
        <v>-1.2122136354446411</v>
      </c>
      <c r="AP433" s="21">
        <v>-0.85100710391998291</v>
      </c>
      <c r="AQ433" s="21">
        <v>-0.67922687530517578</v>
      </c>
      <c r="AR433" s="21">
        <v>-0.48396334052085876</v>
      </c>
      <c r="AS433" s="21">
        <v>-0.87886112928390503</v>
      </c>
      <c r="AT433" s="21">
        <v>-0.65238493680953979</v>
      </c>
      <c r="AU433" s="21">
        <v>-1.1289037466049194</v>
      </c>
      <c r="AV433" s="21">
        <v>-0.91363334655761719</v>
      </c>
      <c r="AW433" s="21">
        <v>-1.1676928997039795</v>
      </c>
      <c r="AX433" s="21">
        <v>-0.98936277627944946</v>
      </c>
      <c r="AY433" s="21">
        <v>-0.824718177318573</v>
      </c>
      <c r="AZ433" s="21">
        <v>-0.98151266574859619</v>
      </c>
      <c r="BA433" s="21">
        <v>-1.0409867763519287</v>
      </c>
      <c r="BB433" s="21">
        <v>-0.76525723934173584</v>
      </c>
      <c r="BC433" s="21">
        <v>-0.84737801551818848</v>
      </c>
      <c r="BD433" s="21">
        <v>-0.70112043619155884</v>
      </c>
      <c r="BE433" s="21">
        <v>-0.45287233591079712</v>
      </c>
      <c r="BF433" s="21">
        <v>-0.45585453510284424</v>
      </c>
      <c r="BG433" s="21">
        <v>-0.47777259349822998</v>
      </c>
      <c r="BH433" s="21">
        <v>-0.21859188377857208</v>
      </c>
      <c r="BI433" s="21">
        <v>-0.13395006954669952</v>
      </c>
      <c r="BJ433" s="21">
        <v>-0.34638208150863647</v>
      </c>
      <c r="BK433" s="21">
        <v>-0.46485930681228638</v>
      </c>
      <c r="BL433" s="21">
        <v>-0.50976407527923584</v>
      </c>
      <c r="BM433" s="21">
        <v>-0.78189218044281006</v>
      </c>
      <c r="BN433" s="21">
        <v>-0.40557560324668884</v>
      </c>
      <c r="BO433" s="21">
        <v>-0.21537651121616364</v>
      </c>
      <c r="BP433" s="21">
        <v>1.740567572414875E-2</v>
      </c>
      <c r="BQ433" s="21">
        <v>-0.36510327458381653</v>
      </c>
      <c r="BR433" s="21">
        <v>-0.1692492663860321</v>
      </c>
      <c r="BS433" s="21">
        <v>-0.71135169267654419</v>
      </c>
      <c r="BT433" s="21">
        <v>-0.51543939113616943</v>
      </c>
      <c r="BU433" s="21">
        <v>-0.77619343996047974</v>
      </c>
      <c r="BV433" s="21">
        <v>-0.60077649354934692</v>
      </c>
      <c r="BW433" s="21">
        <v>-0.49581801891326904</v>
      </c>
      <c r="BX433" s="21">
        <v>-0.69454741477966309</v>
      </c>
      <c r="BY433" s="21">
        <v>-0.76307857036590576</v>
      </c>
      <c r="BZ433" s="21">
        <v>-0.52475666999816895</v>
      </c>
      <c r="CA433" s="21">
        <v>-0.67257976531982422</v>
      </c>
      <c r="CB433" s="21">
        <v>-0.55144983530044556</v>
      </c>
      <c r="CC433" s="21">
        <v>-0.30917477607727051</v>
      </c>
      <c r="CD433" s="21">
        <v>-0.33033961057662964</v>
      </c>
      <c r="CE433" s="21">
        <v>-0.35966569185256958</v>
      </c>
      <c r="CF433" s="21">
        <v>-0.13985615968704224</v>
      </c>
      <c r="CG433" s="21">
        <v>-6.435084342956543E-2</v>
      </c>
      <c r="CH433" s="21">
        <v>-0.25908726453781128</v>
      </c>
      <c r="CI433" s="21">
        <v>-0.32855421304702759</v>
      </c>
      <c r="CJ433" s="21">
        <v>-0.28555306792259216</v>
      </c>
      <c r="CK433" s="21">
        <v>-0.48385277390480042</v>
      </c>
      <c r="CL433" s="21">
        <v>-9.7071103751659393E-2</v>
      </c>
      <c r="CM433" s="21">
        <v>0.105884850025177</v>
      </c>
      <c r="CN433" s="21">
        <v>0.36465233564376831</v>
      </c>
      <c r="CO433" s="21">
        <v>-9.2761516571044922E-3</v>
      </c>
      <c r="CP433" s="21">
        <v>0.16536903381347656</v>
      </c>
      <c r="CQ433" s="21">
        <v>-0.42215633392333984</v>
      </c>
      <c r="CR433" s="21">
        <v>-0.23965144157409668</v>
      </c>
      <c r="CS433" s="21">
        <v>-0.50504207611083984</v>
      </c>
      <c r="CT433" s="21">
        <v>-0.33164286613464355</v>
      </c>
      <c r="CU433" s="21">
        <v>-0.26802277565002441</v>
      </c>
      <c r="CV433" s="21">
        <v>-0.49579620361328125</v>
      </c>
      <c r="CW433" s="21">
        <v>-0.57060027122497559</v>
      </c>
      <c r="CX433" s="21">
        <v>-0.35818672180175781</v>
      </c>
      <c r="CY433" s="21">
        <v>-0.49778151512145996</v>
      </c>
      <c r="CZ433" s="21">
        <v>-0.40177923440933228</v>
      </c>
      <c r="DA433" s="21">
        <v>-0.1654772162437439</v>
      </c>
      <c r="DB433" s="21">
        <v>-0.20482467114925385</v>
      </c>
      <c r="DC433" s="21">
        <v>-0.24155879020690918</v>
      </c>
      <c r="DD433" s="21">
        <v>-6.1120431870222092E-2</v>
      </c>
      <c r="DE433" s="21">
        <v>5.248386412858963E-3</v>
      </c>
      <c r="DF433" s="21">
        <v>-0.17179244756698608</v>
      </c>
      <c r="DG433" s="21">
        <v>-0.1922491043806076</v>
      </c>
      <c r="DH433" s="21">
        <v>-6.1342071741819382E-2</v>
      </c>
      <c r="DI433" s="21">
        <v>-0.18581339716911316</v>
      </c>
      <c r="DJ433" s="21">
        <v>0.21143339574337006</v>
      </c>
      <c r="DK433" s="21">
        <v>0.42714622616767883</v>
      </c>
      <c r="DL433" s="21">
        <v>0.71189898252487183</v>
      </c>
      <c r="DM433" s="21">
        <v>0.34655097126960754</v>
      </c>
      <c r="DN433" s="21">
        <v>0.49998733401298523</v>
      </c>
      <c r="DO433" s="21">
        <v>-0.13296100497245789</v>
      </c>
      <c r="DP433" s="21">
        <v>3.6136481910943985E-2</v>
      </c>
      <c r="DQ433" s="21">
        <v>-0.23389071226119995</v>
      </c>
      <c r="DR433" s="21">
        <v>-6.2509216368198395E-2</v>
      </c>
      <c r="DS433" s="21">
        <v>-4.0227524936199188E-2</v>
      </c>
      <c r="DT433" s="21">
        <v>-0.29704496264457703</v>
      </c>
      <c r="DU433" s="21">
        <v>-0.37812194228172302</v>
      </c>
      <c r="DV433" s="21">
        <v>-0.19161675870418549</v>
      </c>
      <c r="DW433" s="21">
        <v>-0.24540063738822937</v>
      </c>
      <c r="DX433" s="21">
        <v>-0.18567866086959839</v>
      </c>
      <c r="DY433" s="21">
        <v>4.1999250650405884E-2</v>
      </c>
      <c r="DZ433" s="21">
        <v>-2.3601038381457329E-2</v>
      </c>
      <c r="EA433" s="21">
        <v>-7.1031183004379272E-2</v>
      </c>
      <c r="EB433" s="21">
        <v>5.2561458200216293E-2</v>
      </c>
      <c r="EC433" s="21">
        <v>0.10573861747980118</v>
      </c>
      <c r="ED433" s="21">
        <v>-4.5752599835395813E-2</v>
      </c>
      <c r="EE433" s="21">
        <v>4.5538134872913361E-3</v>
      </c>
      <c r="EF433" s="21">
        <v>0.26238298416137695</v>
      </c>
      <c r="EG433" s="21">
        <v>0.24450814723968506</v>
      </c>
      <c r="EH433" s="21">
        <v>0.65686488151550293</v>
      </c>
      <c r="EI433" s="21">
        <v>0.89099657535552979</v>
      </c>
      <c r="EJ433" s="21">
        <v>1.2132680416107178</v>
      </c>
      <c r="EK433" s="21">
        <v>0.86030882596969604</v>
      </c>
      <c r="EL433" s="21">
        <v>0.98312300443649292</v>
      </c>
      <c r="EM433" s="21">
        <v>0.28459110856056213</v>
      </c>
      <c r="EN433" s="21">
        <v>0.43433043360710144</v>
      </c>
      <c r="EO433" s="21">
        <v>0.15760879218578339</v>
      </c>
      <c r="EP433" s="21">
        <v>0.32607704401016235</v>
      </c>
      <c r="EQ433" s="21">
        <v>0.28867262601852417</v>
      </c>
      <c r="ER433" s="21">
        <v>-1.0079747065901756E-2</v>
      </c>
      <c r="ES433" s="21">
        <v>-0.10021380335092545</v>
      </c>
      <c r="ET433" s="21">
        <v>4.8883799463510513E-2</v>
      </c>
      <c r="EU433" s="21">
        <v>71.814671814671811</v>
      </c>
      <c r="EV433" s="21">
        <v>70.150581359863281</v>
      </c>
      <c r="EW433" s="21">
        <v>69.760617760617762</v>
      </c>
      <c r="EX433" s="21">
        <v>69.181465148925781</v>
      </c>
      <c r="EY433" s="21">
        <v>68.247100830078125</v>
      </c>
      <c r="EZ433" s="21">
        <v>69.5830078125</v>
      </c>
      <c r="FA433" s="21">
        <v>69.579147338867188</v>
      </c>
      <c r="FB433" s="21">
        <v>70.023162841796875</v>
      </c>
      <c r="FC433" s="21">
        <v>75.598457336425781</v>
      </c>
      <c r="FD433" s="21">
        <v>83.544403076171875</v>
      </c>
      <c r="FE433" s="21">
        <v>90.895751953125</v>
      </c>
      <c r="FF433" s="21">
        <v>97.872589111328125</v>
      </c>
      <c r="FG433" s="21">
        <v>100.92278289794922</v>
      </c>
      <c r="FH433" s="21">
        <v>103.28957366943359</v>
      </c>
      <c r="FI433" s="21">
        <v>103.82625579833984</v>
      </c>
      <c r="FJ433" s="21">
        <v>103.23551940917969</v>
      </c>
      <c r="FK433" s="21">
        <v>102.16216278076172</v>
      </c>
      <c r="FL433" s="21">
        <v>99.53668212890625</v>
      </c>
      <c r="FM433" s="21">
        <v>94.949806213378906</v>
      </c>
      <c r="FN433" s="21">
        <v>90.366798400878906</v>
      </c>
      <c r="FO433" s="21">
        <v>86.227798461914063</v>
      </c>
      <c r="FP433" s="21">
        <v>83.837837219238281</v>
      </c>
      <c r="FQ433" s="21">
        <v>80.35906982421875</v>
      </c>
      <c r="FR433" s="21">
        <v>78.061775207519531</v>
      </c>
      <c r="FS433" s="21">
        <v>8.3106222152709961</v>
      </c>
      <c r="FT433" s="21">
        <v>0.34811723232269287</v>
      </c>
      <c r="FU433" s="21">
        <v>0.64421755075454712</v>
      </c>
      <c r="FV433" t="s">
        <v>295</v>
      </c>
      <c r="FW433" s="21">
        <v>0.19474656879901886</v>
      </c>
      <c r="FX433">
        <f t="shared" si="18"/>
        <v>3.2989092350006102</v>
      </c>
      <c r="FY433">
        <f t="shared" si="19"/>
        <v>-0.35330309867858889</v>
      </c>
      <c r="FZ433">
        <f t="shared" si="20"/>
        <v>94.648649597167974</v>
      </c>
    </row>
    <row r="434" spans="1:182" x14ac:dyDescent="0.2">
      <c r="A434" t="s">
        <v>226</v>
      </c>
      <c r="B434" t="s">
        <v>0</v>
      </c>
      <c r="C434" t="s">
        <v>287</v>
      </c>
      <c r="D434" t="s">
        <v>231</v>
      </c>
      <c r="E434" t="s">
        <v>219</v>
      </c>
      <c r="F434" s="21">
        <v>3207</v>
      </c>
      <c r="G434" s="21">
        <v>1.5094996690750122</v>
      </c>
      <c r="H434" s="21">
        <v>1.3988038301467896</v>
      </c>
      <c r="I434" s="21">
        <v>1.3160957098007202</v>
      </c>
      <c r="J434" s="21">
        <v>1.2954165935516357</v>
      </c>
      <c r="K434" s="21">
        <v>1.2969698905944824</v>
      </c>
      <c r="L434" s="21">
        <v>1.3589035272598267</v>
      </c>
      <c r="M434" s="21">
        <v>1.5027986764907837</v>
      </c>
      <c r="N434" s="21">
        <v>1.7247594594955444</v>
      </c>
      <c r="O434" s="21">
        <v>1.8961943387985229</v>
      </c>
      <c r="P434" s="21">
        <v>1.9980303049087524</v>
      </c>
      <c r="Q434" s="21">
        <v>1.9802207946777344</v>
      </c>
      <c r="R434" s="21">
        <v>2.0642704963684082</v>
      </c>
      <c r="S434" s="21">
        <v>2.1549038887023926</v>
      </c>
      <c r="T434" s="21">
        <v>2.1837625503540039</v>
      </c>
      <c r="U434" s="21">
        <v>2.1764974594116211</v>
      </c>
      <c r="V434" s="21">
        <v>2.2436816692352295</v>
      </c>
      <c r="W434" s="21">
        <v>2.3416152000427246</v>
      </c>
      <c r="X434" s="21">
        <v>2.5547361373901367</v>
      </c>
      <c r="Y434" s="21">
        <v>2.704045295715332</v>
      </c>
      <c r="Z434" s="21">
        <v>2.7317185401916504</v>
      </c>
      <c r="AA434" s="21">
        <v>2.7184374332427979</v>
      </c>
      <c r="AB434" s="21">
        <v>2.4542853832244873</v>
      </c>
      <c r="AC434" s="21">
        <v>2.0681314468383789</v>
      </c>
      <c r="AD434" s="21">
        <v>1.754971981048584</v>
      </c>
      <c r="AE434" s="21">
        <v>-0.22507019340991974</v>
      </c>
      <c r="AF434" s="21">
        <v>-0.17983143031597137</v>
      </c>
      <c r="AG434" s="21">
        <v>-0.15373295545578003</v>
      </c>
      <c r="AH434" s="21">
        <v>-8.9552856981754303E-2</v>
      </c>
      <c r="AI434" s="21">
        <v>-6.4904570579528809E-2</v>
      </c>
      <c r="AJ434" s="21">
        <v>-6.3974909484386444E-2</v>
      </c>
      <c r="AK434" s="21">
        <v>-9.6688441932201385E-2</v>
      </c>
      <c r="AL434" s="21">
        <v>-0.10741717368364334</v>
      </c>
      <c r="AM434" s="21">
        <v>-0.11913695931434631</v>
      </c>
      <c r="AN434" s="21">
        <v>-0.14050091803073883</v>
      </c>
      <c r="AO434" s="21">
        <v>-0.21901185810565948</v>
      </c>
      <c r="AP434" s="21">
        <v>-0.22209328413009644</v>
      </c>
      <c r="AQ434" s="21">
        <v>-0.23201444745063782</v>
      </c>
      <c r="AR434" s="21">
        <v>-0.17035776376724243</v>
      </c>
      <c r="AS434" s="21">
        <v>-0.14226101338863373</v>
      </c>
      <c r="AT434" s="21">
        <v>-9.1175653040409088E-2</v>
      </c>
      <c r="AU434" s="21">
        <v>-6.3288196921348572E-2</v>
      </c>
      <c r="AV434" s="21">
        <v>-5.4598156362771988E-2</v>
      </c>
      <c r="AW434" s="21">
        <v>-5.4805498570203781E-2</v>
      </c>
      <c r="AX434" s="21">
        <v>-0.11105556041002274</v>
      </c>
      <c r="AY434" s="21">
        <v>-5.9868823736906052E-2</v>
      </c>
      <c r="AZ434" s="21">
        <v>-0.15131993591785431</v>
      </c>
      <c r="BA434" s="21">
        <v>-0.22830276191234589</v>
      </c>
      <c r="BB434" s="21">
        <v>-0.20967362821102142</v>
      </c>
      <c r="BC434" s="21">
        <v>-0.17977608740329742</v>
      </c>
      <c r="BD434" s="21">
        <v>-0.1380913257598877</v>
      </c>
      <c r="BE434" s="21">
        <v>-0.11569607257843018</v>
      </c>
      <c r="BF434" s="21">
        <v>-5.6214217096567154E-2</v>
      </c>
      <c r="BG434" s="21">
        <v>-3.3596768975257874E-2</v>
      </c>
      <c r="BH434" s="21">
        <v>-2.8579672798514366E-2</v>
      </c>
      <c r="BI434" s="21">
        <v>-5.3710717707872391E-2</v>
      </c>
      <c r="BJ434" s="21">
        <v>-6.4856328070163727E-2</v>
      </c>
      <c r="BK434" s="21">
        <v>-7.6182842254638672E-2</v>
      </c>
      <c r="BL434" s="21">
        <v>-9.3572847545146942E-2</v>
      </c>
      <c r="BM434" s="21">
        <v>-0.17469550669193268</v>
      </c>
      <c r="BN434" s="21">
        <v>-0.18057924509048462</v>
      </c>
      <c r="BO434" s="21">
        <v>-0.18621750175952911</v>
      </c>
      <c r="BP434" s="21">
        <v>-0.12608520686626434</v>
      </c>
      <c r="BQ434" s="21">
        <v>-0.10066854208707809</v>
      </c>
      <c r="BR434" s="21">
        <v>-5.0678279250860214E-2</v>
      </c>
      <c r="BS434" s="21">
        <v>-1.8142275512218475E-2</v>
      </c>
      <c r="BT434" s="21">
        <v>-5.1788501441478729E-3</v>
      </c>
      <c r="BU434" s="21">
        <v>-8.4220501594245434E-4</v>
      </c>
      <c r="BV434" s="21">
        <v>-5.7295817881822586E-2</v>
      </c>
      <c r="BW434" s="21">
        <v>-1.3332484290003777E-2</v>
      </c>
      <c r="BX434" s="21">
        <v>-9.4181254506111145E-2</v>
      </c>
      <c r="BY434" s="21">
        <v>-0.17349168658256531</v>
      </c>
      <c r="BZ434" s="21">
        <v>-0.15758416056632996</v>
      </c>
      <c r="CA434" s="21">
        <v>-0.148405522108078</v>
      </c>
      <c r="CB434" s="21">
        <v>-0.10918225347995758</v>
      </c>
      <c r="CC434" s="21">
        <v>-8.9351847767829895E-2</v>
      </c>
      <c r="CD434" s="21">
        <v>-3.3123981207609177E-2</v>
      </c>
      <c r="CE434" s="21">
        <v>-1.1913076043128967E-2</v>
      </c>
      <c r="CF434" s="21">
        <v>-4.0650404989719391E-3</v>
      </c>
      <c r="CG434" s="21">
        <v>-2.3944476619362831E-2</v>
      </c>
      <c r="CH434" s="21">
        <v>-3.5378813743591309E-2</v>
      </c>
      <c r="CI434" s="21">
        <v>-4.6432945877313614E-2</v>
      </c>
      <c r="CJ434" s="21">
        <v>-6.1070609837770462E-2</v>
      </c>
      <c r="CK434" s="21">
        <v>-0.14400213956832886</v>
      </c>
      <c r="CL434" s="21">
        <v>-0.15182675421237946</v>
      </c>
      <c r="CM434" s="21">
        <v>-0.15449868142604828</v>
      </c>
      <c r="CN434" s="21">
        <v>-9.5422171056270599E-2</v>
      </c>
      <c r="CO434" s="21">
        <v>-7.1861721575260162E-2</v>
      </c>
      <c r="CP434" s="21">
        <v>-2.262992225587368E-2</v>
      </c>
      <c r="CQ434" s="21">
        <v>1.3125649653375149E-2</v>
      </c>
      <c r="CR434" s="21">
        <v>2.904880978167057E-2</v>
      </c>
      <c r="CS434" s="21">
        <v>3.6532606929540634E-2</v>
      </c>
      <c r="CT434" s="21">
        <v>-2.0061986520886421E-2</v>
      </c>
      <c r="CU434" s="21">
        <v>1.8898442387580872E-2</v>
      </c>
      <c r="CV434" s="21">
        <v>-5.4607182741165161E-2</v>
      </c>
      <c r="CW434" s="21">
        <v>-0.13552969694137573</v>
      </c>
      <c r="CX434" s="21">
        <v>-0.12150716781616211</v>
      </c>
      <c r="CY434" s="21">
        <v>-0.11703496426343918</v>
      </c>
      <c r="CZ434" s="21">
        <v>-8.0273188650608063E-2</v>
      </c>
      <c r="DA434" s="21">
        <v>-6.3007622957229614E-2</v>
      </c>
      <c r="DB434" s="21">
        <v>-1.003374345600605E-2</v>
      </c>
      <c r="DC434" s="21">
        <v>9.7706150263547897E-3</v>
      </c>
      <c r="DD434" s="21">
        <v>2.0449591800570488E-2</v>
      </c>
      <c r="DE434" s="21">
        <v>5.8217635378241539E-3</v>
      </c>
      <c r="DF434" s="21">
        <v>-5.9013017453253269E-3</v>
      </c>
      <c r="DG434" s="21">
        <v>-1.6683053225278854E-2</v>
      </c>
      <c r="DH434" s="21">
        <v>-2.8568370267748833E-2</v>
      </c>
      <c r="DI434" s="21">
        <v>-0.11330877244472504</v>
      </c>
      <c r="DJ434" s="21">
        <v>-0.12307426333427429</v>
      </c>
      <c r="DK434" s="21">
        <v>-0.12277986109256744</v>
      </c>
      <c r="DL434" s="21">
        <v>-6.4759127795696259E-2</v>
      </c>
      <c r="DM434" s="21">
        <v>-4.305490106344223E-2</v>
      </c>
      <c r="DN434" s="21">
        <v>5.4184356704354286E-3</v>
      </c>
      <c r="DO434" s="21">
        <v>4.4393576681613922E-2</v>
      </c>
      <c r="DP434" s="21">
        <v>6.3276469707489014E-2</v>
      </c>
      <c r="DQ434" s="21">
        <v>7.3907420039176941E-2</v>
      </c>
      <c r="DR434" s="21">
        <v>1.7171846702694893E-2</v>
      </c>
      <c r="DS434" s="21">
        <v>5.1129370927810669E-2</v>
      </c>
      <c r="DT434" s="21">
        <v>-1.5033110044896603E-2</v>
      </c>
      <c r="DU434" s="21">
        <v>-9.7567714750766754E-2</v>
      </c>
      <c r="DV434" s="21">
        <v>-8.5430167615413666E-2</v>
      </c>
      <c r="DW434" s="21">
        <v>-7.1740850806236267E-2</v>
      </c>
      <c r="DX434" s="21">
        <v>-3.8533084094524384E-2</v>
      </c>
      <c r="DY434" s="21">
        <v>-2.497074194252491E-2</v>
      </c>
      <c r="DZ434" s="21">
        <v>2.3304890841245651E-2</v>
      </c>
      <c r="EA434" s="21">
        <v>4.1078422218561172E-2</v>
      </c>
      <c r="EB434" s="21">
        <v>5.5844828486442566E-2</v>
      </c>
      <c r="EC434" s="21">
        <v>4.8799484968185425E-2</v>
      </c>
      <c r="ED434" s="21">
        <v>3.6659542471170425E-2</v>
      </c>
      <c r="EE434" s="21">
        <v>2.6271067559719086E-2</v>
      </c>
      <c r="EF434" s="21">
        <v>1.8359700217843056E-2</v>
      </c>
      <c r="EG434" s="21">
        <v>-6.8992428481578827E-2</v>
      </c>
      <c r="EH434" s="21">
        <v>-8.1560224294662476E-2</v>
      </c>
      <c r="EI434" s="21">
        <v>-7.698291540145874E-2</v>
      </c>
      <c r="EJ434" s="21">
        <v>-2.048657089471817E-2</v>
      </c>
      <c r="EK434" s="21">
        <v>-1.4624303439632058E-3</v>
      </c>
      <c r="EL434" s="21">
        <v>4.5915808528661728E-2</v>
      </c>
      <c r="EM434" s="21">
        <v>8.9539490640163422E-2</v>
      </c>
      <c r="EN434" s="21">
        <v>0.11269577592611313</v>
      </c>
      <c r="EO434" s="21">
        <v>0.12787070870399475</v>
      </c>
      <c r="EP434" s="21">
        <v>7.0931583642959595E-2</v>
      </c>
      <c r="EQ434" s="21">
        <v>9.7665712237358093E-2</v>
      </c>
      <c r="ER434" s="21">
        <v>4.2105566710233688E-2</v>
      </c>
      <c r="ES434" s="21">
        <v>-4.2756635695695877E-2</v>
      </c>
      <c r="ET434" s="21">
        <v>-3.3340714871883392E-2</v>
      </c>
      <c r="EU434" s="21">
        <v>57.87578455498106</v>
      </c>
      <c r="EV434" s="21">
        <v>57.405548095703125</v>
      </c>
      <c r="EW434" s="21">
        <v>57.064409544612495</v>
      </c>
      <c r="EX434" s="21">
        <v>56.6822509765625</v>
      </c>
      <c r="EY434" s="21">
        <v>56.3514404296875</v>
      </c>
      <c r="EZ434" s="21">
        <v>55.905616760253906</v>
      </c>
      <c r="FA434" s="21">
        <v>55.744712829589844</v>
      </c>
      <c r="FB434" s="21">
        <v>56.100963592529297</v>
      </c>
      <c r="FC434" s="21">
        <v>58.314704895019531</v>
      </c>
      <c r="FD434" s="21">
        <v>60.982276916503906</v>
      </c>
      <c r="FE434" s="21">
        <v>63.484336853027344</v>
      </c>
      <c r="FF434" s="21">
        <v>65.415725708007813</v>
      </c>
      <c r="FG434" s="21">
        <v>66.905242919921875</v>
      </c>
      <c r="FH434" s="21">
        <v>67.85528564453125</v>
      </c>
      <c r="FI434" s="21">
        <v>68.110321044921875</v>
      </c>
      <c r="FJ434" s="21">
        <v>68.183052062988281</v>
      </c>
      <c r="FK434" s="21">
        <v>67.563621520996094</v>
      </c>
      <c r="FL434" s="21">
        <v>66.32513427734375</v>
      </c>
      <c r="FM434" s="21">
        <v>64.842094421386719</v>
      </c>
      <c r="FN434" s="21">
        <v>62.837226867675781</v>
      </c>
      <c r="FO434" s="21">
        <v>60.863327026367188</v>
      </c>
      <c r="FP434" s="21">
        <v>59.987171173095703</v>
      </c>
      <c r="FQ434" s="21">
        <v>59.208782196044922</v>
      </c>
      <c r="FR434" s="21">
        <v>58.520542144775391</v>
      </c>
      <c r="FS434" s="21">
        <v>0.8949776291847229</v>
      </c>
      <c r="FT434" s="21">
        <v>3.9618190377950668E-2</v>
      </c>
      <c r="FU434" s="21">
        <v>5.6482471525669098E-2</v>
      </c>
      <c r="FV434" t="s">
        <v>294</v>
      </c>
      <c r="FW434" s="21"/>
      <c r="FX434">
        <f t="shared" si="18"/>
        <v>2.6101105213165283</v>
      </c>
      <c r="FY434">
        <f t="shared" si="19"/>
        <v>1.550870444625616E-2</v>
      </c>
      <c r="FZ434">
        <f t="shared" si="20"/>
        <v>64.486280822753912</v>
      </c>
    </row>
    <row r="435" spans="1:182" x14ac:dyDescent="0.2">
      <c r="A435" t="s">
        <v>226</v>
      </c>
      <c r="B435" t="s">
        <v>0</v>
      </c>
      <c r="C435" t="s">
        <v>287</v>
      </c>
      <c r="D435" t="s">
        <v>231</v>
      </c>
      <c r="E435" t="s">
        <v>220</v>
      </c>
      <c r="F435" s="21">
        <v>1944</v>
      </c>
      <c r="G435" s="21">
        <v>0.87099206447601318</v>
      </c>
      <c r="H435" s="21">
        <v>0.81440740823745728</v>
      </c>
      <c r="I435" s="21">
        <v>0.75704377889633179</v>
      </c>
      <c r="J435" s="21">
        <v>0.7465205192565918</v>
      </c>
      <c r="K435" s="21">
        <v>0.77200204133987427</v>
      </c>
      <c r="L435" s="21">
        <v>0.80555844306945801</v>
      </c>
      <c r="M435" s="21">
        <v>0.87335646152496338</v>
      </c>
      <c r="N435" s="21">
        <v>0.99715787172317505</v>
      </c>
      <c r="O435" s="21">
        <v>1.1246129274368286</v>
      </c>
      <c r="P435" s="21">
        <v>1.1880702972412109</v>
      </c>
      <c r="Q435" s="21">
        <v>1.1886295080184937</v>
      </c>
      <c r="R435" s="21">
        <v>1.240877628326416</v>
      </c>
      <c r="S435" s="21">
        <v>1.2959891557693481</v>
      </c>
      <c r="T435" s="21">
        <v>1.2858686447143555</v>
      </c>
      <c r="U435" s="21">
        <v>1.2894209623336792</v>
      </c>
      <c r="V435" s="21">
        <v>1.2950459718704224</v>
      </c>
      <c r="W435" s="21">
        <v>1.346959114074707</v>
      </c>
      <c r="X435" s="21">
        <v>1.4553372859954834</v>
      </c>
      <c r="Y435" s="21">
        <v>1.5650205612182617</v>
      </c>
      <c r="Z435" s="21">
        <v>1.6260412931442261</v>
      </c>
      <c r="AA435" s="21">
        <v>1.6082978248596191</v>
      </c>
      <c r="AB435" s="21">
        <v>1.4689966440200806</v>
      </c>
      <c r="AC435" s="21">
        <v>1.2319610118865967</v>
      </c>
      <c r="AD435" s="21">
        <v>1.0148830413818359</v>
      </c>
      <c r="AE435" s="21">
        <v>-0.18286125361919403</v>
      </c>
      <c r="AF435" s="21">
        <v>-0.14865386486053467</v>
      </c>
      <c r="AG435" s="21">
        <v>-0.13974010944366455</v>
      </c>
      <c r="AH435" s="21">
        <v>-8.2107596099376678E-2</v>
      </c>
      <c r="AI435" s="21">
        <v>-3.0018655583262444E-2</v>
      </c>
      <c r="AJ435" s="21">
        <v>-2.4704981595277786E-2</v>
      </c>
      <c r="AK435" s="21">
        <v>-6.390448659658432E-2</v>
      </c>
      <c r="AL435" s="21">
        <v>-8.2341499626636505E-2</v>
      </c>
      <c r="AM435" s="21">
        <v>-7.0569157600402832E-2</v>
      </c>
      <c r="AN435" s="21">
        <v>-9.2506580054759979E-2</v>
      </c>
      <c r="AO435" s="21">
        <v>-0.12636494636535645</v>
      </c>
      <c r="AP435" s="21">
        <v>-0.1299314945936203</v>
      </c>
      <c r="AQ435" s="21">
        <v>-0.12030339986085892</v>
      </c>
      <c r="AR435" s="21">
        <v>-0.10291519016027451</v>
      </c>
      <c r="AS435" s="21">
        <v>-6.9395579397678375E-2</v>
      </c>
      <c r="AT435" s="21">
        <v>-6.3307598233222961E-2</v>
      </c>
      <c r="AU435" s="21">
        <v>-4.887230321764946E-2</v>
      </c>
      <c r="AV435" s="21">
        <v>-6.1748329550027847E-2</v>
      </c>
      <c r="AW435" s="21">
        <v>-5.8946158736944199E-2</v>
      </c>
      <c r="AX435" s="21">
        <v>-6.7848600447177887E-2</v>
      </c>
      <c r="AY435" s="21">
        <v>-5.1348932087421417E-2</v>
      </c>
      <c r="AZ435" s="21">
        <v>-0.10113991796970367</v>
      </c>
      <c r="BA435" s="21">
        <v>-0.15799587965011597</v>
      </c>
      <c r="BB435" s="21">
        <v>-0.17572195827960968</v>
      </c>
      <c r="BC435" s="21">
        <v>-0.14539076387882233</v>
      </c>
      <c r="BD435" s="21">
        <v>-0.11422581225633621</v>
      </c>
      <c r="BE435" s="21">
        <v>-0.10957241803407669</v>
      </c>
      <c r="BF435" s="21">
        <v>-5.8696985244750977E-2</v>
      </c>
      <c r="BG435" s="21">
        <v>-1.1356745846569538E-2</v>
      </c>
      <c r="BH435" s="21">
        <v>-3.7076256703585386E-3</v>
      </c>
      <c r="BI435" s="21">
        <v>-3.5373952239751816E-2</v>
      </c>
      <c r="BJ435" s="21">
        <v>-5.2664220333099365E-2</v>
      </c>
      <c r="BK435" s="21">
        <v>-4.0186990052461624E-2</v>
      </c>
      <c r="BL435" s="21">
        <v>-5.806838721036911E-2</v>
      </c>
      <c r="BM435" s="21">
        <v>-9.3973077833652496E-2</v>
      </c>
      <c r="BN435" s="21">
        <v>-0.10016735643148422</v>
      </c>
      <c r="BO435" s="21">
        <v>-8.9206315577030182E-2</v>
      </c>
      <c r="BP435" s="21">
        <v>-7.2419688105583191E-2</v>
      </c>
      <c r="BQ435" s="21">
        <v>-4.2629506438970566E-2</v>
      </c>
      <c r="BR435" s="21">
        <v>-3.5116977989673615E-2</v>
      </c>
      <c r="BS435" s="21">
        <v>-1.7731240019202232E-2</v>
      </c>
      <c r="BT435" s="21">
        <v>-2.6952004060149193E-2</v>
      </c>
      <c r="BU435" s="21">
        <v>-2.0593483000993729E-2</v>
      </c>
      <c r="BV435" s="21">
        <v>-2.8505044057965279E-2</v>
      </c>
      <c r="BW435" s="21">
        <v>-1.6531484201550484E-2</v>
      </c>
      <c r="BX435" s="21">
        <v>-5.3236428648233414E-2</v>
      </c>
      <c r="BY435" s="21">
        <v>-0.11130152642726898</v>
      </c>
      <c r="BZ435" s="21">
        <v>-0.13102920353412628</v>
      </c>
      <c r="CA435" s="21">
        <v>-0.11943881958723068</v>
      </c>
      <c r="CB435" s="21">
        <v>-9.0381048619747162E-2</v>
      </c>
      <c r="CC435" s="21">
        <v>-8.8678374886512756E-2</v>
      </c>
      <c r="CD435" s="21">
        <v>-4.2482867836952209E-2</v>
      </c>
      <c r="CE435" s="21">
        <v>1.5684356912970543E-3</v>
      </c>
      <c r="CF435" s="21">
        <v>1.0835079476237297E-2</v>
      </c>
      <c r="CG435" s="21">
        <v>-1.5613790601491928E-2</v>
      </c>
      <c r="CH435" s="21">
        <v>-3.2109826803207397E-2</v>
      </c>
      <c r="CI435" s="21">
        <v>-1.9144393503665924E-2</v>
      </c>
      <c r="CJ435" s="21">
        <v>-3.4216601401567459E-2</v>
      </c>
      <c r="CK435" s="21">
        <v>-7.1538560092449188E-2</v>
      </c>
      <c r="CL435" s="21">
        <v>-7.9552806913852692E-2</v>
      </c>
      <c r="CM435" s="21">
        <v>-6.766856461763382E-2</v>
      </c>
      <c r="CN435" s="21">
        <v>-5.1298599690198898E-2</v>
      </c>
      <c r="CO435" s="21">
        <v>-2.4091407656669617E-2</v>
      </c>
      <c r="CP435" s="21">
        <v>-1.5592238865792751E-2</v>
      </c>
      <c r="CQ435" s="21">
        <v>3.836966585367918E-3</v>
      </c>
      <c r="CR435" s="21">
        <v>-2.8521751519292593E-3</v>
      </c>
      <c r="CS435" s="21">
        <v>5.9694643132388592E-3</v>
      </c>
      <c r="CT435" s="21">
        <v>-1.2558145681396127E-3</v>
      </c>
      <c r="CU435" s="21">
        <v>7.5829741545021534E-3</v>
      </c>
      <c r="CV435" s="21">
        <v>-2.0058618858456612E-2</v>
      </c>
      <c r="CW435" s="21">
        <v>-7.8961163759231567E-2</v>
      </c>
      <c r="CX435" s="21">
        <v>-0.1000751405954361</v>
      </c>
      <c r="CY435" s="21">
        <v>-9.3486875295639038E-2</v>
      </c>
      <c r="CZ435" s="21">
        <v>-6.6536284983158112E-2</v>
      </c>
      <c r="DA435" s="21">
        <v>-6.7784331738948822E-2</v>
      </c>
      <c r="DB435" s="21">
        <v>-2.6268750429153442E-2</v>
      </c>
      <c r="DC435" s="21">
        <v>1.4493617229163647E-2</v>
      </c>
      <c r="DD435" s="21">
        <v>2.5377783924341202E-2</v>
      </c>
      <c r="DE435" s="21">
        <v>4.1463710367679596E-3</v>
      </c>
      <c r="DF435" s="21">
        <v>-1.1555432341992855E-2</v>
      </c>
      <c r="DG435" s="21">
        <v>1.8982032779604197E-3</v>
      </c>
      <c r="DH435" s="21">
        <v>-1.0364815592765808E-2</v>
      </c>
      <c r="DI435" s="21">
        <v>-4.9104046076536179E-2</v>
      </c>
      <c r="DJ435" s="21">
        <v>-5.8938257396221161E-2</v>
      </c>
      <c r="DK435" s="21">
        <v>-4.6130817383527756E-2</v>
      </c>
      <c r="DL435" s="21">
        <v>-3.0177509412169456E-2</v>
      </c>
      <c r="DM435" s="21">
        <v>-5.5533070117235184E-3</v>
      </c>
      <c r="DN435" s="21">
        <v>3.93249886110425E-3</v>
      </c>
      <c r="DO435" s="21">
        <v>2.5405172258615494E-2</v>
      </c>
      <c r="DP435" s="21">
        <v>2.1247653290629387E-2</v>
      </c>
      <c r="DQ435" s="21">
        <v>3.2532412558794022E-2</v>
      </c>
      <c r="DR435" s="21">
        <v>2.5993414223194122E-2</v>
      </c>
      <c r="DS435" s="21">
        <v>3.1697433441877365E-2</v>
      </c>
      <c r="DT435" s="21">
        <v>1.311919093132019E-2</v>
      </c>
      <c r="DU435" s="21">
        <v>-4.6620797365903854E-2</v>
      </c>
      <c r="DV435" s="21">
        <v>-6.9121070206165314E-2</v>
      </c>
      <c r="DW435" s="21">
        <v>-5.6016381829977036E-2</v>
      </c>
      <c r="DX435" s="21">
        <v>-3.2108236104249954E-2</v>
      </c>
      <c r="DY435" s="21">
        <v>-3.7616647779941559E-2</v>
      </c>
      <c r="DZ435" s="21">
        <v>-2.8581423684954643E-3</v>
      </c>
      <c r="EA435" s="21">
        <v>3.3155526965856552E-2</v>
      </c>
      <c r="EB435" s="21">
        <v>4.637514054775238E-2</v>
      </c>
      <c r="EC435" s="21">
        <v>3.2676905393600464E-2</v>
      </c>
      <c r="ED435" s="21">
        <v>1.8121847882866859E-2</v>
      </c>
      <c r="EE435" s="21">
        <v>3.2280370593070984E-2</v>
      </c>
      <c r="EF435" s="21">
        <v>2.4073373526334763E-2</v>
      </c>
      <c r="EG435" s="21">
        <v>-1.6712170094251633E-2</v>
      </c>
      <c r="EH435" s="21">
        <v>-2.9174121096730232E-2</v>
      </c>
      <c r="EI435" s="21">
        <v>-1.5033729374408722E-2</v>
      </c>
      <c r="EJ435" s="21">
        <v>3.1799028511159122E-4</v>
      </c>
      <c r="EK435" s="21">
        <v>2.1212765946984291E-2</v>
      </c>
      <c r="EL435" s="21">
        <v>3.212311863899231E-2</v>
      </c>
      <c r="EM435" s="21">
        <v>5.654623731970787E-2</v>
      </c>
      <c r="EN435" s="21">
        <v>5.6043978780508041E-2</v>
      </c>
      <c r="EO435" s="21">
        <v>7.088509202003479E-2</v>
      </c>
      <c r="EP435" s="21">
        <v>6.533697247505188E-2</v>
      </c>
      <c r="EQ435" s="21">
        <v>6.6514879465103149E-2</v>
      </c>
      <c r="ER435" s="21">
        <v>6.1022680252790451E-2</v>
      </c>
      <c r="ES435" s="21">
        <v>7.355080742854625E-5</v>
      </c>
      <c r="ET435" s="21">
        <v>-2.4428317323327065E-2</v>
      </c>
      <c r="EU435" s="21">
        <v>58.985532089961602</v>
      </c>
      <c r="EV435" s="21">
        <v>58.485805511474609</v>
      </c>
      <c r="EW435" s="21">
        <v>58.168997988663378</v>
      </c>
      <c r="EX435" s="21">
        <v>57.803939819335938</v>
      </c>
      <c r="EY435" s="21">
        <v>57.5816650390625</v>
      </c>
      <c r="EZ435" s="21">
        <v>57.181385040283203</v>
      </c>
      <c r="FA435" s="21">
        <v>56.97259521484375</v>
      </c>
      <c r="FB435" s="21">
        <v>57.389240264892578</v>
      </c>
      <c r="FC435" s="21">
        <v>59.360210418701172</v>
      </c>
      <c r="FD435" s="21">
        <v>61.64129638671875</v>
      </c>
      <c r="FE435" s="21">
        <v>63.797904968261719</v>
      </c>
      <c r="FF435" s="21">
        <v>65.528617858886719</v>
      </c>
      <c r="FG435" s="21">
        <v>66.841903686523438</v>
      </c>
      <c r="FH435" s="21">
        <v>67.650802612304688</v>
      </c>
      <c r="FI435" s="21">
        <v>67.95001220703125</v>
      </c>
      <c r="FJ435" s="21">
        <v>67.985740661621094</v>
      </c>
      <c r="FK435" s="21">
        <v>67.279029846191406</v>
      </c>
      <c r="FL435" s="21">
        <v>66.098281860351563</v>
      </c>
      <c r="FM435" s="21">
        <v>64.917922973632813</v>
      </c>
      <c r="FN435" s="21">
        <v>63.091720581054688</v>
      </c>
      <c r="FO435" s="21">
        <v>61.490058898925781</v>
      </c>
      <c r="FP435" s="21">
        <v>60.735828399658203</v>
      </c>
      <c r="FQ435" s="21">
        <v>60.129024505615234</v>
      </c>
      <c r="FR435" s="21">
        <v>59.510810852050781</v>
      </c>
      <c r="FS435" s="21">
        <v>0.61429619789123535</v>
      </c>
      <c r="FT435" s="21">
        <v>2.8733519837260246E-2</v>
      </c>
      <c r="FU435" s="21">
        <v>3.9728466421365738E-2</v>
      </c>
      <c r="FV435" t="s">
        <v>294</v>
      </c>
      <c r="FW435" s="21"/>
      <c r="FX435">
        <f t="shared" si="18"/>
        <v>1.5203312158584594</v>
      </c>
      <c r="FY435">
        <f t="shared" si="19"/>
        <v>2.6562830666080118E-3</v>
      </c>
      <c r="FZ435">
        <f t="shared" si="20"/>
        <v>64.575402832031244</v>
      </c>
    </row>
    <row r="436" spans="1:182" x14ac:dyDescent="0.2">
      <c r="A436" t="s">
        <v>226</v>
      </c>
      <c r="B436" t="s">
        <v>0</v>
      </c>
      <c r="C436" t="s">
        <v>287</v>
      </c>
      <c r="D436" t="s">
        <v>231</v>
      </c>
      <c r="E436" t="s">
        <v>221</v>
      </c>
      <c r="F436" s="21">
        <v>1263</v>
      </c>
      <c r="G436" s="21">
        <v>0.64475047588348389</v>
      </c>
      <c r="H436" s="21">
        <v>0.58937913179397583</v>
      </c>
      <c r="I436" s="21">
        <v>0.56592041254043579</v>
      </c>
      <c r="J436" s="21">
        <v>0.55217927694320679</v>
      </c>
      <c r="K436" s="21">
        <v>0.52411866188049316</v>
      </c>
      <c r="L436" s="21">
        <v>0.552101731300354</v>
      </c>
      <c r="M436" s="21">
        <v>0.62941718101501465</v>
      </c>
      <c r="N436" s="21">
        <v>0.72928351163864136</v>
      </c>
      <c r="O436" s="21">
        <v>0.76982516050338745</v>
      </c>
      <c r="P436" s="21">
        <v>0.80941104888916016</v>
      </c>
      <c r="Q436" s="21">
        <v>0.7882423996925354</v>
      </c>
      <c r="R436" s="21">
        <v>0.82084786891937256</v>
      </c>
      <c r="S436" s="21">
        <v>0.85452061891555786</v>
      </c>
      <c r="T436" s="21">
        <v>0.89668583869934082</v>
      </c>
      <c r="U436" s="21">
        <v>0.88374614715576172</v>
      </c>
      <c r="V436" s="21">
        <v>0.94879722595214844</v>
      </c>
      <c r="W436" s="21">
        <v>0.99512022733688354</v>
      </c>
      <c r="X436" s="21">
        <v>1.1039873361587524</v>
      </c>
      <c r="Y436" s="21">
        <v>1.1422874927520752</v>
      </c>
      <c r="Z436" s="21">
        <v>1.1031694412231445</v>
      </c>
      <c r="AA436" s="21">
        <v>1.1106655597686768</v>
      </c>
      <c r="AB436" s="21">
        <v>0.98241472244262695</v>
      </c>
      <c r="AC436" s="21">
        <v>0.83570128679275513</v>
      </c>
      <c r="AD436" s="21">
        <v>0.74635720252990723</v>
      </c>
      <c r="AE436" s="21">
        <v>-6.3692167401313782E-2</v>
      </c>
      <c r="AF436" s="21">
        <v>-5.194077268242836E-2</v>
      </c>
      <c r="AG436" s="21">
        <v>-3.2253451645374298E-2</v>
      </c>
      <c r="AH436" s="21">
        <v>-2.8449205681681633E-2</v>
      </c>
      <c r="AI436" s="21">
        <v>-5.8720696717500687E-2</v>
      </c>
      <c r="AJ436" s="21">
        <v>-6.657041609287262E-2</v>
      </c>
      <c r="AK436" s="21">
        <v>-6.4670510590076447E-2</v>
      </c>
      <c r="AL436" s="21">
        <v>-5.4039746522903442E-2</v>
      </c>
      <c r="AM436" s="21">
        <v>-8.1500835716724396E-2</v>
      </c>
      <c r="AN436" s="21">
        <v>-8.1873729825019836E-2</v>
      </c>
      <c r="AO436" s="21">
        <v>-0.12762308120727539</v>
      </c>
      <c r="AP436" s="21">
        <v>-0.12477762997150421</v>
      </c>
      <c r="AQ436" s="21">
        <v>-0.14977225661277771</v>
      </c>
      <c r="AR436" s="21">
        <v>-0.10110854357481003</v>
      </c>
      <c r="AS436" s="21">
        <v>-0.10658504068851471</v>
      </c>
      <c r="AT436" s="21">
        <v>-5.686357244849205E-2</v>
      </c>
      <c r="AU436" s="21">
        <v>-4.6477984637022018E-2</v>
      </c>
      <c r="AV436" s="21">
        <v>-2.3742524906992912E-2</v>
      </c>
      <c r="AW436" s="21">
        <v>-3.1631104648113251E-2</v>
      </c>
      <c r="AX436" s="21">
        <v>-8.4056869149208069E-2</v>
      </c>
      <c r="AY436" s="21">
        <v>-4.04997318983078E-2</v>
      </c>
      <c r="AZ436" s="21">
        <v>-8.716205507516861E-2</v>
      </c>
      <c r="BA436" s="21">
        <v>-0.1021827831864357</v>
      </c>
      <c r="BB436" s="21">
        <v>-5.6740783154964447E-2</v>
      </c>
      <c r="BC436" s="21">
        <v>-3.9440561085939407E-2</v>
      </c>
      <c r="BD436" s="21">
        <v>-2.9387613758444786E-2</v>
      </c>
      <c r="BE436" s="21">
        <v>-9.5176044851541519E-3</v>
      </c>
      <c r="BF436" s="21">
        <v>-4.1192863136529922E-3</v>
      </c>
      <c r="BG436" s="21">
        <v>-3.2420221716165543E-2</v>
      </c>
      <c r="BH436" s="21">
        <v>-3.6675769835710526E-2</v>
      </c>
      <c r="BI436" s="21">
        <v>-3.1281068921089172E-2</v>
      </c>
      <c r="BJ436" s="21">
        <v>-2.2928236052393913E-2</v>
      </c>
      <c r="BK436" s="21">
        <v>-5.0400011241436005E-2</v>
      </c>
      <c r="BL436" s="21">
        <v>-4.9608092755079269E-2</v>
      </c>
      <c r="BM436" s="21">
        <v>-9.6923947334289551E-2</v>
      </c>
      <c r="BN436" s="21">
        <v>-9.5187373459339142E-2</v>
      </c>
      <c r="BO436" s="21">
        <v>-0.11506421864032745</v>
      </c>
      <c r="BP436" s="21">
        <v>-6.80113285779953E-2</v>
      </c>
      <c r="BQ436" s="21">
        <v>-7.3644444346427917E-2</v>
      </c>
      <c r="BR436" s="21">
        <v>-2.71261315792799E-2</v>
      </c>
      <c r="BS436" s="21">
        <v>-1.3034956529736519E-2</v>
      </c>
      <c r="BT436" s="21">
        <v>1.2078824453055859E-2</v>
      </c>
      <c r="BU436" s="21">
        <v>7.2289588861167431E-3</v>
      </c>
      <c r="BV436" s="21">
        <v>-4.6855729073286057E-2</v>
      </c>
      <c r="BW436" s="21">
        <v>-9.4605591148138046E-3</v>
      </c>
      <c r="BX436" s="21">
        <v>-5.7672545313835144E-2</v>
      </c>
      <c r="BY436" s="21">
        <v>-7.5430139899253845E-2</v>
      </c>
      <c r="BZ436" s="21">
        <v>-3.210381418466568E-2</v>
      </c>
      <c r="CA436" s="21">
        <v>-2.2643972188234329E-2</v>
      </c>
      <c r="CB436" s="21">
        <v>-1.3767366297543049E-2</v>
      </c>
      <c r="CC436" s="21">
        <v>6.2291738577187061E-3</v>
      </c>
      <c r="CD436" s="21">
        <v>1.2731541879475117E-2</v>
      </c>
      <c r="CE436" s="21">
        <v>-1.4204596169292927E-2</v>
      </c>
      <c r="CF436" s="21">
        <v>-1.5970831736922264E-2</v>
      </c>
      <c r="CG436" s="21">
        <v>-8.1556439399719238E-3</v>
      </c>
      <c r="CH436" s="21">
        <v>-1.3804968912154436E-3</v>
      </c>
      <c r="CI436" s="21">
        <v>-2.8859671205282211E-2</v>
      </c>
      <c r="CJ436" s="21">
        <v>-2.7261011302471161E-2</v>
      </c>
      <c r="CK436" s="21">
        <v>-7.5661815702915192E-2</v>
      </c>
      <c r="CL436" s="21">
        <v>-7.4693247675895691E-2</v>
      </c>
      <c r="CM436" s="21">
        <v>-9.1025538742542267E-2</v>
      </c>
      <c r="CN436" s="21">
        <v>-4.5088302344083786E-2</v>
      </c>
      <c r="CO436" s="21">
        <v>-5.082988366484642E-2</v>
      </c>
      <c r="CP436" s="21">
        <v>-6.5300706773996353E-3</v>
      </c>
      <c r="CQ436" s="21">
        <v>1.0127583518624306E-2</v>
      </c>
      <c r="CR436" s="21">
        <v>3.6888580769300461E-2</v>
      </c>
      <c r="CS436" s="21">
        <v>3.4143321216106415E-2</v>
      </c>
      <c r="CT436" s="21">
        <v>-2.1090330556035042E-2</v>
      </c>
      <c r="CU436" s="21">
        <v>1.2037076987326145E-2</v>
      </c>
      <c r="CV436" s="21">
        <v>-3.7248197942972183E-2</v>
      </c>
      <c r="CW436" s="21">
        <v>-5.6901343166828156E-2</v>
      </c>
      <c r="CX436" s="21">
        <v>-1.5040324069559574E-2</v>
      </c>
      <c r="CY436" s="21">
        <v>-5.8473842218518257E-3</v>
      </c>
      <c r="CZ436" s="21">
        <v>1.8528816290199757E-3</v>
      </c>
      <c r="DA436" s="21">
        <v>2.197595126926899E-2</v>
      </c>
      <c r="DB436" s="21">
        <v>2.9582370072603226E-2</v>
      </c>
      <c r="DC436" s="21">
        <v>4.0110307745635509E-3</v>
      </c>
      <c r="DD436" s="21">
        <v>4.7341068275272846E-3</v>
      </c>
      <c r="DE436" s="21">
        <v>1.4969781041145325E-2</v>
      </c>
      <c r="DF436" s="21">
        <v>2.0167240872979164E-2</v>
      </c>
      <c r="DG436" s="21">
        <v>-7.3193330317735672E-3</v>
      </c>
      <c r="DH436" s="21">
        <v>-4.9139293842017651E-3</v>
      </c>
      <c r="DI436" s="21">
        <v>-5.4399687796831131E-2</v>
      </c>
      <c r="DJ436" s="21">
        <v>-5.4199125617742538E-2</v>
      </c>
      <c r="DK436" s="21">
        <v>-6.698685884475708E-2</v>
      </c>
      <c r="DL436" s="21">
        <v>-2.2165272384881973E-2</v>
      </c>
      <c r="DM436" s="21">
        <v>-2.8015326708555222E-2</v>
      </c>
      <c r="DN436" s="21">
        <v>1.4065991155803204E-2</v>
      </c>
      <c r="DO436" s="21">
        <v>3.3290121704339981E-2</v>
      </c>
      <c r="DP436" s="21">
        <v>6.1698336154222488E-2</v>
      </c>
      <c r="DQ436" s="21">
        <v>6.1057683080434799E-2</v>
      </c>
      <c r="DR436" s="21">
        <v>4.675066564232111E-3</v>
      </c>
      <c r="DS436" s="21">
        <v>3.3534713089466095E-2</v>
      </c>
      <c r="DT436" s="21">
        <v>-1.6823850572109222E-2</v>
      </c>
      <c r="DU436" s="21">
        <v>-3.8372546434402466E-2</v>
      </c>
      <c r="DV436" s="21">
        <v>2.0231651142239571E-3</v>
      </c>
      <c r="DW436" s="21">
        <v>1.8404221162199974E-2</v>
      </c>
      <c r="DX436" s="21">
        <v>2.4406038224697113E-2</v>
      </c>
      <c r="DY436" s="21">
        <v>4.4711798429489136E-2</v>
      </c>
      <c r="DZ436" s="21">
        <v>5.3912289440631866E-2</v>
      </c>
      <c r="EA436" s="21">
        <v>3.0311502516269684E-2</v>
      </c>
      <c r="EB436" s="21">
        <v>3.4628748893737793E-2</v>
      </c>
      <c r="EC436" s="21">
        <v>4.83592189848423E-2</v>
      </c>
      <c r="ED436" s="21">
        <v>5.1278755068778992E-2</v>
      </c>
      <c r="EE436" s="21">
        <v>2.3781495168805122E-2</v>
      </c>
      <c r="EF436" s="21">
        <v>2.7351707220077515E-2</v>
      </c>
      <c r="EG436" s="21">
        <v>-2.3700550198554993E-2</v>
      </c>
      <c r="EH436" s="21">
        <v>-2.4608863517642021E-2</v>
      </c>
      <c r="EI436" s="21">
        <v>-3.2278817147016525E-2</v>
      </c>
      <c r="EJ436" s="21">
        <v>1.0931940749287605E-2</v>
      </c>
      <c r="EK436" s="21">
        <v>4.9252705648541451E-3</v>
      </c>
      <c r="EL436" s="21">
        <v>4.380343109369278E-2</v>
      </c>
      <c r="EM436" s="21">
        <v>6.673315167427063E-2</v>
      </c>
      <c r="EN436" s="21">
        <v>9.7519688308238983E-2</v>
      </c>
      <c r="EO436" s="21">
        <v>9.991774708032608E-2</v>
      </c>
      <c r="EP436" s="21">
        <v>4.1876208037137985E-2</v>
      </c>
      <c r="EQ436" s="21">
        <v>6.4573884010314941E-2</v>
      </c>
      <c r="ER436" s="21">
        <v>1.2665661983191967E-2</v>
      </c>
      <c r="ES436" s="21">
        <v>-1.1619904078543186E-2</v>
      </c>
      <c r="ET436" s="21">
        <v>2.666013315320015E-2</v>
      </c>
      <c r="EU436" s="21">
        <v>56.177034497236022</v>
      </c>
      <c r="EV436" s="21">
        <v>55.751941680908203</v>
      </c>
      <c r="EW436" s="21">
        <v>55.373556783989926</v>
      </c>
      <c r="EX436" s="21">
        <v>54.965221405029297</v>
      </c>
      <c r="EY436" s="21">
        <v>54.468265533447266</v>
      </c>
      <c r="EZ436" s="21">
        <v>53.952732086181641</v>
      </c>
      <c r="FA436" s="21">
        <v>53.865123748779297</v>
      </c>
      <c r="FB436" s="21">
        <v>54.128929138183594</v>
      </c>
      <c r="FC436" s="21">
        <v>56.71429443359375</v>
      </c>
      <c r="FD436" s="21">
        <v>59.973480224609375</v>
      </c>
      <c r="FE436" s="21">
        <v>63.004337310791016</v>
      </c>
      <c r="FF436" s="21">
        <v>65.242912292480469</v>
      </c>
      <c r="FG436" s="21">
        <v>67.002204895019531</v>
      </c>
      <c r="FH436" s="21">
        <v>68.168289184570313</v>
      </c>
      <c r="FI436" s="21">
        <v>68.355712890625</v>
      </c>
      <c r="FJ436" s="21">
        <v>68.485092163085938</v>
      </c>
      <c r="FK436" s="21">
        <v>67.999267578125</v>
      </c>
      <c r="FL436" s="21">
        <v>66.672378540039063</v>
      </c>
      <c r="FM436" s="21">
        <v>64.72601318359375</v>
      </c>
      <c r="FN436" s="21">
        <v>62.447658538818359</v>
      </c>
      <c r="FO436" s="21">
        <v>59.903961181640625</v>
      </c>
      <c r="FP436" s="21">
        <v>58.841159820556641</v>
      </c>
      <c r="FQ436" s="21">
        <v>57.800117492675781</v>
      </c>
      <c r="FR436" s="21">
        <v>57.004688262939453</v>
      </c>
      <c r="FS436" s="21">
        <v>0.66803449392318726</v>
      </c>
      <c r="FT436" s="21">
        <v>2.7667013928294182E-2</v>
      </c>
      <c r="FU436" s="21">
        <v>4.103991761803627E-2</v>
      </c>
      <c r="FV436" t="s">
        <v>294</v>
      </c>
      <c r="FW436" s="21"/>
      <c r="FX436">
        <f t="shared" si="18"/>
        <v>1.0910460114479066</v>
      </c>
      <c r="FY436">
        <f t="shared" si="19"/>
        <v>1.4421246387064457E-2</v>
      </c>
      <c r="FZ436">
        <f t="shared" si="20"/>
        <v>64.349855804443365</v>
      </c>
    </row>
    <row r="437" spans="1:182" x14ac:dyDescent="0.2">
      <c r="A437" t="s">
        <v>226</v>
      </c>
      <c r="B437" t="s">
        <v>0</v>
      </c>
      <c r="C437" t="s">
        <v>287</v>
      </c>
      <c r="D437" t="s">
        <v>232</v>
      </c>
      <c r="E437" t="s">
        <v>219</v>
      </c>
      <c r="F437" s="21">
        <v>3731</v>
      </c>
      <c r="G437" s="21">
        <v>2.6677932739257813</v>
      </c>
      <c r="H437" s="21">
        <v>2.3789117336273193</v>
      </c>
      <c r="I437" s="21">
        <v>2.16990065574646</v>
      </c>
      <c r="J437" s="21">
        <v>2.043982982635498</v>
      </c>
      <c r="K437" s="21">
        <v>1.9960459470748901</v>
      </c>
      <c r="L437" s="21">
        <v>2.0077686309814453</v>
      </c>
      <c r="M437" s="21">
        <v>2.1325514316558838</v>
      </c>
      <c r="N437" s="21">
        <v>2.35874342918396</v>
      </c>
      <c r="O437" s="21">
        <v>2.5467450618743896</v>
      </c>
      <c r="P437" s="21">
        <v>2.785083532333374</v>
      </c>
      <c r="Q437" s="21">
        <v>3.0961487293243408</v>
      </c>
      <c r="R437" s="21">
        <v>3.5077195167541504</v>
      </c>
      <c r="S437" s="21">
        <v>4.0438113212585449</v>
      </c>
      <c r="T437" s="21">
        <v>4.418210506439209</v>
      </c>
      <c r="U437" s="21">
        <v>4.7022223472595215</v>
      </c>
      <c r="V437" s="21">
        <v>4.9559011459350586</v>
      </c>
      <c r="W437" s="21">
        <v>5.0931539535522461</v>
      </c>
      <c r="X437" s="21">
        <v>5.2413973808288574</v>
      </c>
      <c r="Y437" s="21">
        <v>5.0624337196350098</v>
      </c>
      <c r="Z437" s="21">
        <v>4.7168450355529785</v>
      </c>
      <c r="AA437" s="21">
        <v>4.5877599716186523</v>
      </c>
      <c r="AB437" s="21">
        <v>4.2584490776062012</v>
      </c>
      <c r="AC437" s="21">
        <v>3.6880795955657959</v>
      </c>
      <c r="AD437" s="21">
        <v>3.1335821151733398</v>
      </c>
      <c r="AE437" s="21">
        <v>-0.25246599316596985</v>
      </c>
      <c r="AF437" s="21">
        <v>-0.23926757276058197</v>
      </c>
      <c r="AG437" s="21">
        <v>-0.22155244648456573</v>
      </c>
      <c r="AH437" s="21">
        <v>-0.17980079352855682</v>
      </c>
      <c r="AI437" s="21">
        <v>-0.13095036149024963</v>
      </c>
      <c r="AJ437" s="21">
        <v>-0.13657130300998688</v>
      </c>
      <c r="AK437" s="21">
        <v>-0.10218839347362518</v>
      </c>
      <c r="AL437" s="21">
        <v>-9.2093251645565033E-2</v>
      </c>
      <c r="AM437" s="21">
        <v>-0.14176170527935028</v>
      </c>
      <c r="AN437" s="21">
        <v>-0.1841530054807663</v>
      </c>
      <c r="AO437" s="21">
        <v>-0.25236189365386963</v>
      </c>
      <c r="AP437" s="21">
        <v>-0.31718942523002625</v>
      </c>
      <c r="AQ437" s="21">
        <v>-0.29814571142196655</v>
      </c>
      <c r="AR437" s="21">
        <v>-0.32950767874717712</v>
      </c>
      <c r="AS437" s="21">
        <v>-0.36255347728729248</v>
      </c>
      <c r="AT437" s="21">
        <v>-0.33789911866188049</v>
      </c>
      <c r="AU437" s="21">
        <v>-0.20090131461620331</v>
      </c>
      <c r="AV437" s="21">
        <v>-0.10602045059204102</v>
      </c>
      <c r="AW437" s="21">
        <v>-6.8411096930503845E-2</v>
      </c>
      <c r="AX437" s="21">
        <v>-2.8638539835810661E-2</v>
      </c>
      <c r="AY437" s="21">
        <v>-3.8506589829921722E-2</v>
      </c>
      <c r="AZ437" s="21">
        <v>-0.18121267855167389</v>
      </c>
      <c r="BA437" s="21">
        <v>-0.22882670164108276</v>
      </c>
      <c r="BB437" s="21">
        <v>-0.20458705723285675</v>
      </c>
      <c r="BC437" s="21">
        <v>-0.21506138145923615</v>
      </c>
      <c r="BD437" s="21">
        <v>-0.20580054819583893</v>
      </c>
      <c r="BE437" s="21">
        <v>-0.19038926064968109</v>
      </c>
      <c r="BF437" s="21">
        <v>-0.15301620960235596</v>
      </c>
      <c r="BG437" s="21">
        <v>-0.10699927061796188</v>
      </c>
      <c r="BH437" s="21">
        <v>-0.11313909292221069</v>
      </c>
      <c r="BI437" s="21">
        <v>-7.649867981672287E-2</v>
      </c>
      <c r="BJ437" s="21">
        <v>-6.4526267349720001E-2</v>
      </c>
      <c r="BK437" s="21">
        <v>-0.1120481938123703</v>
      </c>
      <c r="BL437" s="21">
        <v>-0.14960047602653503</v>
      </c>
      <c r="BM437" s="21">
        <v>-0.2127520889043808</v>
      </c>
      <c r="BN437" s="21">
        <v>-0.26969611644744873</v>
      </c>
      <c r="BO437" s="21">
        <v>-0.239492267370224</v>
      </c>
      <c r="BP437" s="21">
        <v>-0.26263943314552307</v>
      </c>
      <c r="BQ437" s="21">
        <v>-0.28902822732925415</v>
      </c>
      <c r="BR437" s="21">
        <v>-0.26391422748565674</v>
      </c>
      <c r="BS437" s="21">
        <v>-0.12547497451305389</v>
      </c>
      <c r="BT437" s="21">
        <v>-3.3062536269426346E-2</v>
      </c>
      <c r="BU437" s="21">
        <v>-4.3404852040112019E-3</v>
      </c>
      <c r="BV437" s="21">
        <v>2.5357650592923164E-2</v>
      </c>
      <c r="BW437" s="21">
        <v>9.9618583917617798E-3</v>
      </c>
      <c r="BX437" s="21">
        <v>-0.13246022164821625</v>
      </c>
      <c r="BY437" s="21">
        <v>-0.18272008001804352</v>
      </c>
      <c r="BZ437" s="21">
        <v>-0.16170290112495422</v>
      </c>
      <c r="CA437" s="21">
        <v>-0.18915505707263947</v>
      </c>
      <c r="CB437" s="21">
        <v>-0.18262138962745667</v>
      </c>
      <c r="CC437" s="21">
        <v>-0.16880573332309723</v>
      </c>
      <c r="CD437" s="21">
        <v>-0.13446527719497681</v>
      </c>
      <c r="CE437" s="21">
        <v>-9.0410813689231873E-2</v>
      </c>
      <c r="CF437" s="21">
        <v>-9.6910014748573303E-2</v>
      </c>
      <c r="CG437" s="21">
        <v>-5.8706063777208328E-2</v>
      </c>
      <c r="CH437" s="21">
        <v>-4.5433461666107178E-2</v>
      </c>
      <c r="CI437" s="21">
        <v>-9.1468699276447296E-2</v>
      </c>
      <c r="CJ437" s="21">
        <v>-0.12566949427127838</v>
      </c>
      <c r="CK437" s="21">
        <v>-0.1853184700012207</v>
      </c>
      <c r="CL437" s="21">
        <v>-0.2368023693561554</v>
      </c>
      <c r="CM437" s="21">
        <v>-0.19886906445026398</v>
      </c>
      <c r="CN437" s="21">
        <v>-0.21632671356201172</v>
      </c>
      <c r="CO437" s="21">
        <v>-0.23810487985610962</v>
      </c>
      <c r="CP437" s="21">
        <v>-0.21267248690128326</v>
      </c>
      <c r="CQ437" s="21">
        <v>-7.3234915733337402E-2</v>
      </c>
      <c r="CR437" s="21">
        <v>1.7467891797423363E-2</v>
      </c>
      <c r="CS437" s="21">
        <v>4.0034625679254532E-2</v>
      </c>
      <c r="CT437" s="21">
        <v>6.2755249440670013E-2</v>
      </c>
      <c r="CU437" s="21">
        <v>4.3530959635972977E-2</v>
      </c>
      <c r="CV437" s="21">
        <v>-9.869442880153656E-2</v>
      </c>
      <c r="CW437" s="21">
        <v>-0.15078677237033844</v>
      </c>
      <c r="CX437" s="21">
        <v>-0.13200147449970245</v>
      </c>
      <c r="CY437" s="21">
        <v>-0.16324873268604279</v>
      </c>
      <c r="CZ437" s="21">
        <v>-0.1594422310590744</v>
      </c>
      <c r="DA437" s="21">
        <v>-0.14722220599651337</v>
      </c>
      <c r="DB437" s="21">
        <v>-0.11591435223817825</v>
      </c>
      <c r="DC437" s="21">
        <v>-7.3822356760501862E-2</v>
      </c>
      <c r="DD437" s="21">
        <v>-8.0680936574935913E-2</v>
      </c>
      <c r="DE437" s="21">
        <v>-4.0913447737693787E-2</v>
      </c>
      <c r="DF437" s="21">
        <v>-2.6340654119849205E-2</v>
      </c>
      <c r="DG437" s="21">
        <v>-7.0889204740524292E-2</v>
      </c>
      <c r="DH437" s="21">
        <v>-0.10173851251602173</v>
      </c>
      <c r="DI437" s="21">
        <v>-0.15788485109806061</v>
      </c>
      <c r="DJ437" s="21">
        <v>-0.20390863716602325</v>
      </c>
      <c r="DK437" s="21">
        <v>-0.15824586153030396</v>
      </c>
      <c r="DL437" s="21">
        <v>-0.17001397907733917</v>
      </c>
      <c r="DM437" s="21">
        <v>-0.18718151748180389</v>
      </c>
      <c r="DN437" s="21">
        <v>-0.16143076121807098</v>
      </c>
      <c r="DO437" s="21">
        <v>-2.099485881626606E-2</v>
      </c>
      <c r="DP437" s="21">
        <v>6.7998319864273071E-2</v>
      </c>
      <c r="DQ437" s="21">
        <v>8.4409736096858978E-2</v>
      </c>
      <c r="DR437" s="21">
        <v>0.10015285015106201</v>
      </c>
      <c r="DS437" s="21">
        <v>7.7100060880184174E-2</v>
      </c>
      <c r="DT437" s="21">
        <v>-6.4928628504276276E-2</v>
      </c>
      <c r="DU437" s="21">
        <v>-0.11885346472263336</v>
      </c>
      <c r="DV437" s="21">
        <v>-0.10230004787445068</v>
      </c>
      <c r="DW437" s="21">
        <v>-0.12584413588047028</v>
      </c>
      <c r="DX437" s="21">
        <v>-0.12597520649433136</v>
      </c>
      <c r="DY437" s="21">
        <v>-0.11605902016162872</v>
      </c>
      <c r="DZ437" s="21">
        <v>-8.912976086139679E-2</v>
      </c>
      <c r="EA437" s="21">
        <v>-4.9871265888214111E-2</v>
      </c>
      <c r="EB437" s="21">
        <v>-5.7248733937740326E-2</v>
      </c>
      <c r="EC437" s="21">
        <v>-1.5223735012114048E-2</v>
      </c>
      <c r="ED437" s="21">
        <v>1.2263271491974592E-3</v>
      </c>
      <c r="EE437" s="21">
        <v>-4.1175689548254013E-2</v>
      </c>
      <c r="EF437" s="21">
        <v>-6.7185983061790466E-2</v>
      </c>
      <c r="EG437" s="21">
        <v>-0.11827504634857178</v>
      </c>
      <c r="EH437" s="21">
        <v>-0.15641529858112335</v>
      </c>
      <c r="EI437" s="21">
        <v>-9.9592402577400208E-2</v>
      </c>
      <c r="EJ437" s="21">
        <v>-0.10314574837684631</v>
      </c>
      <c r="EK437" s="21">
        <v>-0.11365627497434616</v>
      </c>
      <c r="EL437" s="21">
        <v>-8.7445840239524841E-2</v>
      </c>
      <c r="EM437" s="21">
        <v>5.4431483149528503E-2</v>
      </c>
      <c r="EN437" s="21">
        <v>0.14095623791217804</v>
      </c>
      <c r="EO437" s="21">
        <v>0.14848035573959351</v>
      </c>
      <c r="EP437" s="21">
        <v>0.15414904057979584</v>
      </c>
      <c r="EQ437" s="21">
        <v>0.12556850910186768</v>
      </c>
      <c r="ER437" s="21">
        <v>-1.6176179051399231E-2</v>
      </c>
      <c r="ES437" s="21">
        <v>-7.2746843099594116E-2</v>
      </c>
      <c r="ET437" s="21">
        <v>-5.9415899217128754E-2</v>
      </c>
      <c r="EU437" s="21">
        <v>69.19008702623718</v>
      </c>
      <c r="EV437" s="21">
        <v>68.784828186035156</v>
      </c>
      <c r="EW437" s="21">
        <v>68.403941396299118</v>
      </c>
      <c r="EX437" s="21">
        <v>68.095512390136719</v>
      </c>
      <c r="EY437" s="21">
        <v>67.877578735351563</v>
      </c>
      <c r="EZ437" s="21">
        <v>67.788871765136719</v>
      </c>
      <c r="FA437" s="21">
        <v>67.757713317871094</v>
      </c>
      <c r="FB437" s="21">
        <v>68.101272583007813</v>
      </c>
      <c r="FC437" s="21">
        <v>69.949554443359375</v>
      </c>
      <c r="FD437" s="21">
        <v>73.154708862304688</v>
      </c>
      <c r="FE437" s="21">
        <v>76.71075439453125</v>
      </c>
      <c r="FF437" s="21">
        <v>79.092926025390625</v>
      </c>
      <c r="FG437" s="21">
        <v>81.014213562011719</v>
      </c>
      <c r="FH437" s="21">
        <v>82.127693176269531</v>
      </c>
      <c r="FI437" s="21">
        <v>82.243362426757813</v>
      </c>
      <c r="FJ437" s="21">
        <v>81.827392578125</v>
      </c>
      <c r="FK437" s="21">
        <v>80.896812438964844</v>
      </c>
      <c r="FL437" s="21">
        <v>79.54827880859375</v>
      </c>
      <c r="FM437" s="21">
        <v>77.739189147949219</v>
      </c>
      <c r="FN437" s="21">
        <v>75.116546630859375</v>
      </c>
      <c r="FO437" s="21">
        <v>72.394149780273438</v>
      </c>
      <c r="FP437" s="21">
        <v>71.167396545410156</v>
      </c>
      <c r="FQ437" s="21">
        <v>70.370735168457031</v>
      </c>
      <c r="FR437" s="21">
        <v>69.895294189453125</v>
      </c>
      <c r="FS437" s="21">
        <v>1.0933470726013184</v>
      </c>
      <c r="FT437" s="21">
        <v>4.8680420964956284E-2</v>
      </c>
      <c r="FU437" s="21">
        <v>7.6549552381038666E-2</v>
      </c>
      <c r="FV437" t="s">
        <v>294</v>
      </c>
      <c r="FW437" s="21"/>
      <c r="FX437">
        <f t="shared" si="18"/>
        <v>4.9403180122375492</v>
      </c>
      <c r="FY437">
        <f t="shared" si="19"/>
        <v>1.8110762163996697E-2</v>
      </c>
      <c r="FZ437">
        <f t="shared" si="20"/>
        <v>77.138995361328128</v>
      </c>
    </row>
    <row r="438" spans="1:182" x14ac:dyDescent="0.2">
      <c r="A438" t="s">
        <v>226</v>
      </c>
      <c r="B438" t="s">
        <v>0</v>
      </c>
      <c r="C438" t="s">
        <v>287</v>
      </c>
      <c r="D438" t="s">
        <v>232</v>
      </c>
      <c r="E438" t="s">
        <v>220</v>
      </c>
      <c r="F438" s="21">
        <v>2262</v>
      </c>
      <c r="G438" s="21">
        <v>1.538607120513916</v>
      </c>
      <c r="H438" s="21">
        <v>1.3843626976013184</v>
      </c>
      <c r="I438" s="21">
        <v>1.268893837928772</v>
      </c>
      <c r="J438" s="21">
        <v>1.2019201517105103</v>
      </c>
      <c r="K438" s="21">
        <v>1.1759706735610962</v>
      </c>
      <c r="L438" s="21">
        <v>1.1699091196060181</v>
      </c>
      <c r="M438" s="21">
        <v>1.24311363697052</v>
      </c>
      <c r="N438" s="21">
        <v>1.3999645709991455</v>
      </c>
      <c r="O438" s="21">
        <v>1.5058521032333374</v>
      </c>
      <c r="P438" s="21">
        <v>1.6117799282073975</v>
      </c>
      <c r="Q438" s="21">
        <v>1.7307976484298706</v>
      </c>
      <c r="R438" s="21">
        <v>1.8818044662475586</v>
      </c>
      <c r="S438" s="21">
        <v>2.1272714138031006</v>
      </c>
      <c r="T438" s="21">
        <v>2.2688765525817871</v>
      </c>
      <c r="U438" s="21">
        <v>2.4126832485198975</v>
      </c>
      <c r="V438" s="21">
        <v>2.5035550594329834</v>
      </c>
      <c r="W438" s="21">
        <v>2.5863466262817383</v>
      </c>
      <c r="X438" s="21">
        <v>2.7434628009796143</v>
      </c>
      <c r="Y438" s="21">
        <v>2.7307553291320801</v>
      </c>
      <c r="Z438" s="21">
        <v>2.5855927467346191</v>
      </c>
      <c r="AA438" s="21">
        <v>2.5922870635986328</v>
      </c>
      <c r="AB438" s="21">
        <v>2.4286437034606934</v>
      </c>
      <c r="AC438" s="21">
        <v>2.1181595325469971</v>
      </c>
      <c r="AD438" s="21">
        <v>1.7830544710159302</v>
      </c>
      <c r="AE438" s="21">
        <v>-0.20151124894618988</v>
      </c>
      <c r="AF438" s="21">
        <v>-0.1932874321937561</v>
      </c>
      <c r="AG438" s="21">
        <v>-0.17942528426647186</v>
      </c>
      <c r="AH438" s="21">
        <v>-0.13752135634422302</v>
      </c>
      <c r="AI438" s="21">
        <v>-0.10303046554327011</v>
      </c>
      <c r="AJ438" s="21">
        <v>-0.11245954781770706</v>
      </c>
      <c r="AK438" s="21">
        <v>-8.5743620991706848E-2</v>
      </c>
      <c r="AL438" s="21">
        <v>-6.5411984920501709E-2</v>
      </c>
      <c r="AM438" s="21">
        <v>-8.7357565760612488E-2</v>
      </c>
      <c r="AN438" s="21">
        <v>-0.12705540657043457</v>
      </c>
      <c r="AO438" s="21">
        <v>-0.17327228188514709</v>
      </c>
      <c r="AP438" s="21">
        <v>-0.22306708991527557</v>
      </c>
      <c r="AQ438" s="21">
        <v>-0.19922751188278198</v>
      </c>
      <c r="AR438" s="21">
        <v>-0.20184674859046936</v>
      </c>
      <c r="AS438" s="21">
        <v>-0.20668883621692657</v>
      </c>
      <c r="AT438" s="21">
        <v>-0.21056902408599854</v>
      </c>
      <c r="AU438" s="21">
        <v>-0.15406133234500885</v>
      </c>
      <c r="AV438" s="21">
        <v>-5.3017470985651016E-2</v>
      </c>
      <c r="AW438" s="21">
        <v>-5.3577492944896221E-3</v>
      </c>
      <c r="AX438" s="21">
        <v>-2.012242004275322E-2</v>
      </c>
      <c r="AY438" s="21">
        <v>-1.6408443450927734E-2</v>
      </c>
      <c r="AZ438" s="21">
        <v>-0.10231035202741623</v>
      </c>
      <c r="BA438" s="21">
        <v>-0.14170512557029724</v>
      </c>
      <c r="BB438" s="21">
        <v>-0.16387219727039337</v>
      </c>
      <c r="BC438" s="21">
        <v>-0.16869853436946869</v>
      </c>
      <c r="BD438" s="21">
        <v>-0.16418342292308807</v>
      </c>
      <c r="BE438" s="21">
        <v>-0.15240654349327087</v>
      </c>
      <c r="BF438" s="21">
        <v>-0.11438336223363876</v>
      </c>
      <c r="BG438" s="21">
        <v>-8.3662539720535278E-2</v>
      </c>
      <c r="BH438" s="21">
        <v>-9.3681924045085907E-2</v>
      </c>
      <c r="BI438" s="21">
        <v>-6.5603449940681458E-2</v>
      </c>
      <c r="BJ438" s="21">
        <v>-4.2769767343997955E-2</v>
      </c>
      <c r="BK438" s="21">
        <v>-6.561625748872757E-2</v>
      </c>
      <c r="BL438" s="21">
        <v>-0.10191228240728378</v>
      </c>
      <c r="BM438" s="21">
        <v>-0.14484018087387085</v>
      </c>
      <c r="BN438" s="21">
        <v>-0.1900307685136795</v>
      </c>
      <c r="BO438" s="21">
        <v>-0.15913857519626617</v>
      </c>
      <c r="BP438" s="21">
        <v>-0.15877813100814819</v>
      </c>
      <c r="BQ438" s="21">
        <v>-0.15857815742492676</v>
      </c>
      <c r="BR438" s="21">
        <v>-0.161463662981987</v>
      </c>
      <c r="BS438" s="21">
        <v>-0.10183111578226089</v>
      </c>
      <c r="BT438" s="21">
        <v>-2.3461668752133846E-3</v>
      </c>
      <c r="BU438" s="21">
        <v>3.7877388298511505E-2</v>
      </c>
      <c r="BV438" s="21">
        <v>1.7450707033276558E-2</v>
      </c>
      <c r="BW438" s="21">
        <v>1.8144400790333748E-2</v>
      </c>
      <c r="BX438" s="21">
        <v>-6.4571656286716461E-2</v>
      </c>
      <c r="BY438" s="21">
        <v>-0.10460963100194931</v>
      </c>
      <c r="BZ438" s="21">
        <v>-0.12763302028179169</v>
      </c>
      <c r="CA438" s="21">
        <v>-0.14597254991531372</v>
      </c>
      <c r="CB438" s="21">
        <v>-0.14402607083320618</v>
      </c>
      <c r="CC438" s="21">
        <v>-0.13369344174861908</v>
      </c>
      <c r="CD438" s="21">
        <v>-9.8358049988746643E-2</v>
      </c>
      <c r="CE438" s="21">
        <v>-7.0248372852802277E-2</v>
      </c>
      <c r="CF438" s="21">
        <v>-8.0676600337028503E-2</v>
      </c>
      <c r="CG438" s="21">
        <v>-5.1654424518346786E-2</v>
      </c>
      <c r="CH438" s="21">
        <v>-2.7087831869721413E-2</v>
      </c>
      <c r="CI438" s="21">
        <v>-5.0558291375637054E-2</v>
      </c>
      <c r="CJ438" s="21">
        <v>-8.449823409318924E-2</v>
      </c>
      <c r="CK438" s="21">
        <v>-0.12514819204807281</v>
      </c>
      <c r="CL438" s="21">
        <v>-0.16714990139007568</v>
      </c>
      <c r="CM438" s="21">
        <v>-0.1313730925321579</v>
      </c>
      <c r="CN438" s="21">
        <v>-0.12894892692565918</v>
      </c>
      <c r="CO438" s="21">
        <v>-0.12525685131549835</v>
      </c>
      <c r="CP438" s="21">
        <v>-0.12745343148708344</v>
      </c>
      <c r="CQ438" s="21">
        <v>-6.5656617283821106E-2</v>
      </c>
      <c r="CR438" s="21">
        <v>3.2748624682426453E-2</v>
      </c>
      <c r="CS438" s="21">
        <v>6.7821912467479706E-2</v>
      </c>
      <c r="CT438" s="21">
        <v>4.3473739176988602E-2</v>
      </c>
      <c r="CU438" s="21">
        <v>4.2075596749782562E-2</v>
      </c>
      <c r="CV438" s="21">
        <v>-3.8433954119682312E-2</v>
      </c>
      <c r="CW438" s="21">
        <v>-7.8917399048805237E-2</v>
      </c>
      <c r="CX438" s="21">
        <v>-0.10253386944532394</v>
      </c>
      <c r="CY438" s="21">
        <v>-0.12324656546115875</v>
      </c>
      <c r="CZ438" s="21">
        <v>-0.12386871874332428</v>
      </c>
      <c r="DA438" s="21">
        <v>-0.11498034000396729</v>
      </c>
      <c r="DB438" s="21">
        <v>-8.2332737743854523E-2</v>
      </c>
      <c r="DC438" s="21">
        <v>-5.6834205985069275E-2</v>
      </c>
      <c r="DD438" s="21">
        <v>-6.76712766289711E-2</v>
      </c>
      <c r="DE438" s="21">
        <v>-3.7705402821302414E-2</v>
      </c>
      <c r="DF438" s="21">
        <v>-1.1405898258090019E-2</v>
      </c>
      <c r="DG438" s="21">
        <v>-3.5500325262546539E-2</v>
      </c>
      <c r="DH438" s="21">
        <v>-6.7084185779094696E-2</v>
      </c>
      <c r="DI438" s="21">
        <v>-0.10545620322227478</v>
      </c>
      <c r="DJ438" s="21">
        <v>-0.14426903426647186</v>
      </c>
      <c r="DK438" s="21">
        <v>-0.10360761731863022</v>
      </c>
      <c r="DL438" s="21">
        <v>-9.9119730293750763E-2</v>
      </c>
      <c r="DM438" s="21">
        <v>-9.1935545206069946E-2</v>
      </c>
      <c r="DN438" s="21">
        <v>-9.3443207442760468E-2</v>
      </c>
      <c r="DO438" s="21">
        <v>-2.9482120648026466E-2</v>
      </c>
      <c r="DP438" s="21">
        <v>6.7843414843082428E-2</v>
      </c>
      <c r="DQ438" s="21">
        <v>9.7766436636447906E-2</v>
      </c>
      <c r="DR438" s="21">
        <v>6.9496773183345795E-2</v>
      </c>
      <c r="DS438" s="21">
        <v>6.6006794571876526E-2</v>
      </c>
      <c r="DT438" s="21">
        <v>-1.2296250090003014E-2</v>
      </c>
      <c r="DU438" s="21">
        <v>-5.3225167095661163E-2</v>
      </c>
      <c r="DV438" s="21">
        <v>-7.7434726059436798E-2</v>
      </c>
      <c r="DW438" s="21">
        <v>-9.0433850884437561E-2</v>
      </c>
      <c r="DX438" s="21">
        <v>-9.4764702022075653E-2</v>
      </c>
      <c r="DY438" s="21">
        <v>-8.7961599230766296E-2</v>
      </c>
      <c r="DZ438" s="21">
        <v>-5.9194739907979965E-2</v>
      </c>
      <c r="EA438" s="21">
        <v>-3.7466280162334442E-2</v>
      </c>
      <c r="EB438" s="21">
        <v>-4.8893652856349945E-2</v>
      </c>
      <c r="EC438" s="21">
        <v>-1.7565228044986725E-2</v>
      </c>
      <c r="ED438" s="21">
        <v>1.1236323975026608E-2</v>
      </c>
      <c r="EE438" s="21">
        <v>-1.3759016059339046E-2</v>
      </c>
      <c r="EF438" s="21">
        <v>-4.1941065341234207E-2</v>
      </c>
      <c r="EG438" s="21">
        <v>-7.7024102210998535E-2</v>
      </c>
      <c r="EH438" s="21">
        <v>-0.1112327054142952</v>
      </c>
      <c r="EI438" s="21">
        <v>-6.351868063211441E-2</v>
      </c>
      <c r="EJ438" s="21">
        <v>-5.6051101535558701E-2</v>
      </c>
      <c r="EK438" s="21">
        <v>-4.3824862688779831E-2</v>
      </c>
      <c r="EL438" s="21">
        <v>-4.4337838888168335E-2</v>
      </c>
      <c r="EM438" s="21">
        <v>2.2748105227947235E-2</v>
      </c>
      <c r="EN438" s="21">
        <v>0.11851472407579422</v>
      </c>
      <c r="EO438" s="21">
        <v>0.14100156724452972</v>
      </c>
      <c r="EP438" s="21">
        <v>0.10706989467144012</v>
      </c>
      <c r="EQ438" s="21">
        <v>0.10055963695049286</v>
      </c>
      <c r="ER438" s="21">
        <v>2.5442441925406456E-2</v>
      </c>
      <c r="ES438" s="21">
        <v>-1.6129666939377785E-2</v>
      </c>
      <c r="ET438" s="21">
        <v>-4.1195545345544815E-2</v>
      </c>
      <c r="EU438" s="21">
        <v>69.708755760368661</v>
      </c>
      <c r="EV438" s="21">
        <v>69.451202392578125</v>
      </c>
      <c r="EW438" s="21">
        <v>69.090451184224634</v>
      </c>
      <c r="EX438" s="21">
        <v>68.86016845703125</v>
      </c>
      <c r="EY438" s="21">
        <v>68.705451965332031</v>
      </c>
      <c r="EZ438" s="21">
        <v>68.683700561523438</v>
      </c>
      <c r="FA438" s="21">
        <v>68.646835327148438</v>
      </c>
      <c r="FB438" s="21">
        <v>68.781227111816406</v>
      </c>
      <c r="FC438" s="21">
        <v>70.255661010742188</v>
      </c>
      <c r="FD438" s="21">
        <v>72.699905395507813</v>
      </c>
      <c r="FE438" s="21">
        <v>75.550506591796875</v>
      </c>
      <c r="FF438" s="21">
        <v>77.573356628417969</v>
      </c>
      <c r="FG438" s="21">
        <v>79.135398864746094</v>
      </c>
      <c r="FH438" s="21">
        <v>80.088798522949219</v>
      </c>
      <c r="FI438" s="21">
        <v>80.14813232421875</v>
      </c>
      <c r="FJ438" s="21">
        <v>79.703437805175781</v>
      </c>
      <c r="FK438" s="21">
        <v>78.899925231933594</v>
      </c>
      <c r="FL438" s="21">
        <v>77.700759887695313</v>
      </c>
      <c r="FM438" s="21">
        <v>76.178245544433594</v>
      </c>
      <c r="FN438" s="21">
        <v>74.0072021484375</v>
      </c>
      <c r="FO438" s="21">
        <v>71.932373046875</v>
      </c>
      <c r="FP438" s="21">
        <v>71.09368896484375</v>
      </c>
      <c r="FQ438" s="21">
        <v>70.617233276367188</v>
      </c>
      <c r="FR438" s="21">
        <v>70.304512023925781</v>
      </c>
      <c r="FS438" s="21">
        <v>0.78784918785095215</v>
      </c>
      <c r="FT438" s="21">
        <v>3.4551750868558884E-2</v>
      </c>
      <c r="FU438" s="21">
        <v>5.2499920129776001E-2</v>
      </c>
      <c r="FV438" t="s">
        <v>294</v>
      </c>
      <c r="FW438" s="21"/>
      <c r="FX438">
        <f t="shared" si="18"/>
        <v>2.6476889133453367</v>
      </c>
      <c r="FY438">
        <f t="shared" si="19"/>
        <v>2.4092651158571243E-2</v>
      </c>
      <c r="FZ438">
        <f t="shared" si="20"/>
        <v>75.743701171875003</v>
      </c>
    </row>
    <row r="439" spans="1:182" x14ac:dyDescent="0.2">
      <c r="A439" t="s">
        <v>226</v>
      </c>
      <c r="B439" t="s">
        <v>0</v>
      </c>
      <c r="C439" t="s">
        <v>287</v>
      </c>
      <c r="D439" t="s">
        <v>232</v>
      </c>
      <c r="E439" t="s">
        <v>221</v>
      </c>
      <c r="F439" s="21">
        <v>1469</v>
      </c>
      <c r="G439" s="21">
        <v>1.1333596706390381</v>
      </c>
      <c r="H439" s="21">
        <v>0.99838197231292725</v>
      </c>
      <c r="I439" s="21">
        <v>0.90401142835617065</v>
      </c>
      <c r="J439" s="21">
        <v>0.84324836730957031</v>
      </c>
      <c r="K439" s="21">
        <v>0.82070529460906982</v>
      </c>
      <c r="L439" s="21">
        <v>0.83897179365158081</v>
      </c>
      <c r="M439" s="21">
        <v>0.88995492458343506</v>
      </c>
      <c r="N439" s="21">
        <v>0.9584122896194458</v>
      </c>
      <c r="O439" s="21">
        <v>1.0400513410568237</v>
      </c>
      <c r="P439" s="21">
        <v>1.1738930940628052</v>
      </c>
      <c r="Q439" s="21">
        <v>1.3666843175888062</v>
      </c>
      <c r="R439" s="21">
        <v>1.6295231580734253</v>
      </c>
      <c r="S439" s="21">
        <v>1.9166313409805298</v>
      </c>
      <c r="T439" s="21">
        <v>2.1468002796173096</v>
      </c>
      <c r="U439" s="21">
        <v>2.2843034267425537</v>
      </c>
      <c r="V439" s="21">
        <v>2.4488232135772705</v>
      </c>
      <c r="W439" s="21">
        <v>2.5047066211700439</v>
      </c>
      <c r="X439" s="21">
        <v>2.4891772270202637</v>
      </c>
      <c r="Y439" s="21">
        <v>2.322054386138916</v>
      </c>
      <c r="Z439" s="21">
        <v>2.1268129348754883</v>
      </c>
      <c r="AA439" s="21">
        <v>1.991323709487915</v>
      </c>
      <c r="AB439" s="21">
        <v>1.8258216381072998</v>
      </c>
      <c r="AC439" s="21">
        <v>1.5674545764923096</v>
      </c>
      <c r="AD439" s="21">
        <v>1.3527635335922241</v>
      </c>
      <c r="AE439" s="21">
        <v>-6.8090736865997314E-2</v>
      </c>
      <c r="AF439" s="21">
        <v>-6.1823759227991104E-2</v>
      </c>
      <c r="AG439" s="21">
        <v>-5.767190083861351E-2</v>
      </c>
      <c r="AH439" s="21">
        <v>-5.7122368365526199E-2</v>
      </c>
      <c r="AI439" s="21">
        <v>-4.3043244630098343E-2</v>
      </c>
      <c r="AJ439" s="21">
        <v>-3.8419000804424286E-2</v>
      </c>
      <c r="AK439" s="21">
        <v>-3.310219943523407E-2</v>
      </c>
      <c r="AL439" s="21">
        <v>-4.48199063539505E-2</v>
      </c>
      <c r="AM439" s="21">
        <v>-7.5668193399906158E-2</v>
      </c>
      <c r="AN439" s="21">
        <v>-7.9991042613983154E-2</v>
      </c>
      <c r="AO439" s="21">
        <v>-0.10375965386629105</v>
      </c>
      <c r="AP439" s="21">
        <v>-0.12074003368616104</v>
      </c>
      <c r="AQ439" s="21">
        <v>-0.13542065024375916</v>
      </c>
      <c r="AR439" s="21">
        <v>-0.17018283903598785</v>
      </c>
      <c r="AS439" s="21">
        <v>-0.20454736053943634</v>
      </c>
      <c r="AT439" s="21">
        <v>-0.1740967184305191</v>
      </c>
      <c r="AU439" s="21">
        <v>-9.3902245163917542E-2</v>
      </c>
      <c r="AV439" s="21">
        <v>-0.10535348206758499</v>
      </c>
      <c r="AW439" s="21">
        <v>-0.11134430766105652</v>
      </c>
      <c r="AX439" s="21">
        <v>-4.660898819565773E-2</v>
      </c>
      <c r="AY439" s="21">
        <v>-5.7251866906881332E-2</v>
      </c>
      <c r="AZ439" s="21">
        <v>-0.11389958113431931</v>
      </c>
      <c r="BA439" s="21">
        <v>-0.11867820471525192</v>
      </c>
      <c r="BB439" s="21">
        <v>-6.4316533505916595E-2</v>
      </c>
      <c r="BC439" s="21">
        <v>-5.056217685341835E-2</v>
      </c>
      <c r="BD439" s="21">
        <v>-4.565608873963356E-2</v>
      </c>
      <c r="BE439" s="21">
        <v>-4.2456731200218201E-2</v>
      </c>
      <c r="BF439" s="21">
        <v>-4.3856728821992874E-2</v>
      </c>
      <c r="BG439" s="21">
        <v>-2.9016099870204926E-2</v>
      </c>
      <c r="BH439" s="21">
        <v>-2.4468820542097092E-2</v>
      </c>
      <c r="BI439" s="21">
        <v>-1.7159627750515938E-2</v>
      </c>
      <c r="BJ439" s="21">
        <v>-2.9172401875257492E-2</v>
      </c>
      <c r="BK439" s="21">
        <v>-5.5315863341093063E-2</v>
      </c>
      <c r="BL439" s="21">
        <v>-5.6208111345767975E-2</v>
      </c>
      <c r="BM439" s="21">
        <v>-7.6244376599788666E-2</v>
      </c>
      <c r="BN439" s="21">
        <v>-8.6810238659381866E-2</v>
      </c>
      <c r="BO439" s="21">
        <v>-9.2946968972682953E-2</v>
      </c>
      <c r="BP439" s="21">
        <v>-0.11975020170211792</v>
      </c>
      <c r="BQ439" s="21">
        <v>-0.1501258909702301</v>
      </c>
      <c r="BR439" s="21">
        <v>-0.11999949067831039</v>
      </c>
      <c r="BS439" s="21">
        <v>-4.0636766701936722E-2</v>
      </c>
      <c r="BT439" s="21">
        <v>-5.3979858756065369E-2</v>
      </c>
      <c r="BU439" s="21">
        <v>-6.4875252544879913E-2</v>
      </c>
      <c r="BV439" s="21">
        <v>-8.2624759525060654E-3</v>
      </c>
      <c r="BW439" s="21">
        <v>-2.3523012176156044E-2</v>
      </c>
      <c r="BX439" s="21">
        <v>-8.3288609981536865E-2</v>
      </c>
      <c r="BY439" s="21">
        <v>-9.1528438031673431E-2</v>
      </c>
      <c r="BZ439" s="21">
        <v>-4.171844944357872E-2</v>
      </c>
      <c r="CA439" s="21">
        <v>-3.8421951234340668E-2</v>
      </c>
      <c r="CB439" s="21">
        <v>-3.4458406269550323E-2</v>
      </c>
      <c r="CC439" s="21">
        <v>-3.1918752938508987E-2</v>
      </c>
      <c r="CD439" s="21">
        <v>-3.466898575425148E-2</v>
      </c>
      <c r="CE439" s="21">
        <v>-1.9300941377878189E-2</v>
      </c>
      <c r="CF439" s="21">
        <v>-1.4806965366005898E-2</v>
      </c>
      <c r="CG439" s="21">
        <v>-6.1178505420684814E-3</v>
      </c>
      <c r="CH439" s="21">
        <v>-1.8334988504648209E-2</v>
      </c>
      <c r="CI439" s="21">
        <v>-4.1219905018806458E-2</v>
      </c>
      <c r="CJ439" s="21">
        <v>-3.9736125618219376E-2</v>
      </c>
      <c r="CK439" s="21">
        <v>-5.7187382131814957E-2</v>
      </c>
      <c r="CL439" s="21">
        <v>-6.3310571014881134E-2</v>
      </c>
      <c r="CM439" s="21">
        <v>-6.3529819250106812E-2</v>
      </c>
      <c r="CN439" s="21">
        <v>-8.4820717573165894E-2</v>
      </c>
      <c r="CO439" s="21">
        <v>-0.11243374645709991</v>
      </c>
      <c r="CP439" s="21">
        <v>-8.2531921565532684E-2</v>
      </c>
      <c r="CQ439" s="21">
        <v>-3.7452583201229572E-3</v>
      </c>
      <c r="CR439" s="21">
        <v>-1.8398644402623177E-2</v>
      </c>
      <c r="CS439" s="21">
        <v>-3.2690934836864471E-2</v>
      </c>
      <c r="CT439" s="21">
        <v>1.8296200782060623E-2</v>
      </c>
      <c r="CU439" s="21">
        <v>-1.6250992484856397E-4</v>
      </c>
      <c r="CV439" s="21">
        <v>-6.2087543308734894E-2</v>
      </c>
      <c r="CW439" s="21">
        <v>-7.2724588215351105E-2</v>
      </c>
      <c r="CX439" s="21">
        <v>-2.6067081838846207E-2</v>
      </c>
      <c r="CY439" s="21">
        <v>-2.6281725615262985E-2</v>
      </c>
      <c r="CZ439" s="21">
        <v>-2.3260725662112236E-2</v>
      </c>
      <c r="DA439" s="21">
        <v>-2.1380772814154625E-2</v>
      </c>
      <c r="DB439" s="21">
        <v>-2.5481242686510086E-2</v>
      </c>
      <c r="DC439" s="21">
        <v>-9.5857838168740273E-3</v>
      </c>
      <c r="DD439" s="21">
        <v>-5.145111121237278E-3</v>
      </c>
      <c r="DE439" s="21">
        <v>4.9239266663789749E-3</v>
      </c>
      <c r="DF439" s="21">
        <v>-7.4975742027163506E-3</v>
      </c>
      <c r="DG439" s="21">
        <v>-2.7123946696519852E-2</v>
      </c>
      <c r="DH439" s="21">
        <v>-2.3264139890670776E-2</v>
      </c>
      <c r="DI439" s="21">
        <v>-3.8130383938550949E-2</v>
      </c>
      <c r="DJ439" s="21">
        <v>-3.9810899645090103E-2</v>
      </c>
      <c r="DK439" s="21">
        <v>-3.4112673252820969E-2</v>
      </c>
      <c r="DL439" s="21">
        <v>-4.9891229718923569E-2</v>
      </c>
      <c r="DM439" s="21">
        <v>-7.4741601943969727E-2</v>
      </c>
      <c r="DN439" s="21">
        <v>-4.5064352452754974E-2</v>
      </c>
      <c r="DO439" s="21">
        <v>3.3146250993013382E-2</v>
      </c>
      <c r="DP439" s="21">
        <v>1.7182571813464165E-2</v>
      </c>
      <c r="DQ439" s="21">
        <v>-5.0661351997405291E-4</v>
      </c>
      <c r="DR439" s="21">
        <v>4.4854879379272461E-2</v>
      </c>
      <c r="DS439" s="21">
        <v>2.3197991773486137E-2</v>
      </c>
      <c r="DT439" s="21">
        <v>-4.0886476635932922E-2</v>
      </c>
      <c r="DU439" s="21">
        <v>-5.3920742124319077E-2</v>
      </c>
      <c r="DV439" s="21">
        <v>-1.0415716096758842E-2</v>
      </c>
      <c r="DW439" s="21">
        <v>-8.7531674653291702E-3</v>
      </c>
      <c r="DX439" s="21">
        <v>-7.0930528454482555E-3</v>
      </c>
      <c r="DY439" s="21">
        <v>-6.1656041070818901E-3</v>
      </c>
      <c r="DZ439" s="21">
        <v>-1.2215601280331612E-2</v>
      </c>
      <c r="EA439" s="21">
        <v>4.4413609430193901E-3</v>
      </c>
      <c r="EB439" s="21">
        <v>8.8050719350576401E-3</v>
      </c>
      <c r="EC439" s="21">
        <v>2.0866500213742256E-2</v>
      </c>
      <c r="ED439" s="21">
        <v>8.1499302759766579E-3</v>
      </c>
      <c r="EE439" s="21">
        <v>-6.7716203629970551E-3</v>
      </c>
      <c r="EF439" s="21">
        <v>5.1879032980650663E-4</v>
      </c>
      <c r="EG439" s="21">
        <v>-1.0615108534693718E-2</v>
      </c>
      <c r="EH439" s="21">
        <v>-5.8811078779399395E-3</v>
      </c>
      <c r="EI439" s="21">
        <v>8.3610173314809799E-3</v>
      </c>
      <c r="EJ439" s="21">
        <v>5.4139975691214204E-4</v>
      </c>
      <c r="EK439" s="21">
        <v>-2.0320137962698936E-2</v>
      </c>
      <c r="EL439" s="21">
        <v>9.032868780195713E-3</v>
      </c>
      <c r="EM439" s="21">
        <v>8.6411729454994202E-2</v>
      </c>
      <c r="EN439" s="21">
        <v>6.8556196987628937E-2</v>
      </c>
      <c r="EO439" s="21">
        <v>4.5962434262037277E-2</v>
      </c>
      <c r="EP439" s="21">
        <v>8.3201386034488678E-2</v>
      </c>
      <c r="EQ439" s="21">
        <v>5.6926846504211426E-2</v>
      </c>
      <c r="ER439" s="21">
        <v>-1.0275504551827908E-2</v>
      </c>
      <c r="ES439" s="21">
        <v>-2.6770973578095436E-2</v>
      </c>
      <c r="ET439" s="21">
        <v>1.2182370759546757E-2</v>
      </c>
      <c r="EU439" s="21">
        <v>68.401297346632759</v>
      </c>
      <c r="EV439" s="21">
        <v>67.771400451660156</v>
      </c>
      <c r="EW439" s="21">
        <v>67.35989960232088</v>
      </c>
      <c r="EX439" s="21">
        <v>66.932624816894531</v>
      </c>
      <c r="EY439" s="21">
        <v>66.618553161621094</v>
      </c>
      <c r="EZ439" s="21">
        <v>66.428024291992188</v>
      </c>
      <c r="FA439" s="21">
        <v>66.405532836914063</v>
      </c>
      <c r="FB439" s="21">
        <v>67.067214965820313</v>
      </c>
      <c r="FC439" s="21">
        <v>69.484024047851563</v>
      </c>
      <c r="FD439" s="21">
        <v>73.84637451171875</v>
      </c>
      <c r="FE439" s="21">
        <v>78.475257873535156</v>
      </c>
      <c r="FF439" s="21">
        <v>81.40386962890625</v>
      </c>
      <c r="FG439" s="21">
        <v>83.871505737304688</v>
      </c>
      <c r="FH439" s="21">
        <v>85.228439331054688</v>
      </c>
      <c r="FI439" s="21">
        <v>85.429786682128906</v>
      </c>
      <c r="FJ439" s="21">
        <v>85.057502746582031</v>
      </c>
      <c r="FK439" s="21">
        <v>83.933662414550781</v>
      </c>
      <c r="FL439" s="21">
        <v>82.357978820800781</v>
      </c>
      <c r="FM439" s="21">
        <v>80.113075256347656</v>
      </c>
      <c r="FN439" s="21">
        <v>76.803634643554688</v>
      </c>
      <c r="FO439" s="21">
        <v>73.096420288085938</v>
      </c>
      <c r="FP439" s="21">
        <v>71.27947998046875</v>
      </c>
      <c r="FQ439" s="21">
        <v>69.995857238769531</v>
      </c>
      <c r="FR439" s="21">
        <v>69.272964477539063</v>
      </c>
      <c r="FS439" s="21">
        <v>0.74490886926651001</v>
      </c>
      <c r="FT439" s="21">
        <v>3.3818013966083527E-2</v>
      </c>
      <c r="FU439" s="21">
        <v>5.4621927440166473E-2</v>
      </c>
      <c r="FV439" t="s">
        <v>294</v>
      </c>
      <c r="FW439" s="21"/>
      <c r="FX439">
        <f t="shared" si="18"/>
        <v>2.2868149757385252</v>
      </c>
      <c r="FY439">
        <f t="shared" si="19"/>
        <v>-7.3402293404797089E-3</v>
      </c>
      <c r="FZ439">
        <f t="shared" si="20"/>
        <v>79.260954284667974</v>
      </c>
    </row>
    <row r="440" spans="1:182" x14ac:dyDescent="0.2">
      <c r="A440" t="s">
        <v>226</v>
      </c>
      <c r="B440" t="s">
        <v>0</v>
      </c>
      <c r="C440" t="s">
        <v>287</v>
      </c>
      <c r="D440" t="s">
        <v>233</v>
      </c>
      <c r="E440" t="s">
        <v>219</v>
      </c>
      <c r="F440" s="21">
        <v>2575</v>
      </c>
      <c r="G440" s="21">
        <v>1.4499951601028442</v>
      </c>
      <c r="H440" s="21">
        <v>1.3394286632537842</v>
      </c>
      <c r="I440" s="21">
        <v>1.2870088815689087</v>
      </c>
      <c r="J440" s="21">
        <v>1.26349937915802</v>
      </c>
      <c r="K440" s="21">
        <v>1.2738327980041504</v>
      </c>
      <c r="L440" s="21">
        <v>1.4137524366378784</v>
      </c>
      <c r="M440" s="21">
        <v>1.7135175466537476</v>
      </c>
      <c r="N440" s="21">
        <v>1.8060135841369629</v>
      </c>
      <c r="O440" s="21">
        <v>1.7872231006622314</v>
      </c>
      <c r="P440" s="21">
        <v>1.6963925361633301</v>
      </c>
      <c r="Q440" s="21">
        <v>1.609940767288208</v>
      </c>
      <c r="R440" s="21">
        <v>1.5789557695388794</v>
      </c>
      <c r="S440" s="21">
        <v>1.5384926795959473</v>
      </c>
      <c r="T440" s="21">
        <v>1.5223664045333862</v>
      </c>
      <c r="U440" s="21">
        <v>1.5375806093215942</v>
      </c>
      <c r="V440" s="21">
        <v>1.5996721982955933</v>
      </c>
      <c r="W440" s="21">
        <v>1.8193662166595459</v>
      </c>
      <c r="X440" s="21">
        <v>2.3580846786499023</v>
      </c>
      <c r="Y440" s="21">
        <v>2.5073606967926025</v>
      </c>
      <c r="Z440" s="21">
        <v>2.5355942249298096</v>
      </c>
      <c r="AA440" s="21">
        <v>2.5033838748931885</v>
      </c>
      <c r="AB440" s="21">
        <v>2.2842440605163574</v>
      </c>
      <c r="AC440" s="21">
        <v>1.9880468845367432</v>
      </c>
      <c r="AD440" s="21">
        <v>1.6769267320632935</v>
      </c>
      <c r="AE440" s="21">
        <v>-0.15037725865840912</v>
      </c>
      <c r="AF440" s="21">
        <v>-0.1414363831281662</v>
      </c>
      <c r="AG440" s="21">
        <v>-0.11337991058826447</v>
      </c>
      <c r="AH440" s="21">
        <v>-9.0149156749248505E-2</v>
      </c>
      <c r="AI440" s="21">
        <v>-9.3020766973495483E-2</v>
      </c>
      <c r="AJ440" s="21">
        <v>-0.10540369153022766</v>
      </c>
      <c r="AK440" s="21">
        <v>-7.7344231307506561E-2</v>
      </c>
      <c r="AL440" s="21">
        <v>-9.5117367804050446E-2</v>
      </c>
      <c r="AM440" s="21">
        <v>-3.6925006657838821E-2</v>
      </c>
      <c r="AN440" s="21">
        <v>-6.0384098440408707E-2</v>
      </c>
      <c r="AO440" s="21">
        <v>-8.9365758001804352E-2</v>
      </c>
      <c r="AP440" s="21">
        <v>-8.7150424718856812E-2</v>
      </c>
      <c r="AQ440" s="21">
        <v>-0.10786134749650955</v>
      </c>
      <c r="AR440" s="21">
        <v>-8.379402756690979E-2</v>
      </c>
      <c r="AS440" s="21">
        <v>-5.949561670422554E-2</v>
      </c>
      <c r="AT440" s="21">
        <v>-6.2594093382358551E-2</v>
      </c>
      <c r="AU440" s="21">
        <v>-7.7107645571231842E-2</v>
      </c>
      <c r="AV440" s="21">
        <v>-3.5297054797410965E-2</v>
      </c>
      <c r="AW440" s="21">
        <v>-3.5747960209846497E-2</v>
      </c>
      <c r="AX440" s="21">
        <v>-6.0953889042139053E-3</v>
      </c>
      <c r="AY440" s="21">
        <v>4.5767281204462051E-2</v>
      </c>
      <c r="AZ440" s="21">
        <v>-5.5086672306060791E-2</v>
      </c>
      <c r="BA440" s="21">
        <v>-8.2913614809513092E-2</v>
      </c>
      <c r="BB440" s="21">
        <v>-0.10323400050401688</v>
      </c>
      <c r="BC440" s="21">
        <v>-0.11104346066713333</v>
      </c>
      <c r="BD440" s="21">
        <v>-0.10341838747262955</v>
      </c>
      <c r="BE440" s="21">
        <v>-7.8421071171760559E-2</v>
      </c>
      <c r="BF440" s="21">
        <v>-5.6438062340021133E-2</v>
      </c>
      <c r="BG440" s="21">
        <v>-6.3024885952472687E-2</v>
      </c>
      <c r="BH440" s="21">
        <v>-7.4814178049564362E-2</v>
      </c>
      <c r="BI440" s="21">
        <v>-4.1131414473056793E-2</v>
      </c>
      <c r="BJ440" s="21">
        <v>-5.7860162109136581E-2</v>
      </c>
      <c r="BK440" s="21">
        <v>1.5330113819800317E-4</v>
      </c>
      <c r="BL440" s="21">
        <v>-2.3427488282322884E-2</v>
      </c>
      <c r="BM440" s="21">
        <v>-5.7573843747377396E-2</v>
      </c>
      <c r="BN440" s="21">
        <v>-5.6221485137939453E-2</v>
      </c>
      <c r="BO440" s="21">
        <v>-7.5481332838535309E-2</v>
      </c>
      <c r="BP440" s="21">
        <v>-5.1332924515008926E-2</v>
      </c>
      <c r="BQ440" s="21">
        <v>-2.4953847751021385E-2</v>
      </c>
      <c r="BR440" s="21">
        <v>-2.4084068834781647E-2</v>
      </c>
      <c r="BS440" s="21">
        <v>-3.7254858762025833E-2</v>
      </c>
      <c r="BT440" s="21">
        <v>9.4467680901288986E-3</v>
      </c>
      <c r="BU440" s="21">
        <v>7.6857279054820538E-3</v>
      </c>
      <c r="BV440" s="21">
        <v>3.5141788423061371E-2</v>
      </c>
      <c r="BW440" s="21">
        <v>8.4714986383914948E-2</v>
      </c>
      <c r="BX440" s="21">
        <v>-9.8327156156301498E-3</v>
      </c>
      <c r="BY440" s="21">
        <v>-3.8846880197525024E-2</v>
      </c>
      <c r="BZ440" s="21">
        <v>-6.1679154634475708E-2</v>
      </c>
      <c r="CA440" s="21">
        <v>-8.3800993859767914E-2</v>
      </c>
      <c r="CB440" s="21">
        <v>-7.7087238430976868E-2</v>
      </c>
      <c r="CC440" s="21">
        <v>-5.4208677262067795E-2</v>
      </c>
      <c r="CD440" s="21">
        <v>-3.3089864999055862E-2</v>
      </c>
      <c r="CE440" s="21">
        <v>-4.2249824851751328E-2</v>
      </c>
      <c r="CF440" s="21">
        <v>-5.3627979010343552E-2</v>
      </c>
      <c r="CG440" s="21">
        <v>-1.6050528734922409E-2</v>
      </c>
      <c r="CH440" s="21">
        <v>-3.2055936753749847E-2</v>
      </c>
      <c r="CI440" s="21">
        <v>2.5833623483777046E-2</v>
      </c>
      <c r="CJ440" s="21">
        <v>2.1685466635972261E-3</v>
      </c>
      <c r="CK440" s="21">
        <v>-3.5554863512516022E-2</v>
      </c>
      <c r="CL440" s="21">
        <v>-3.4800194203853607E-2</v>
      </c>
      <c r="CM440" s="21">
        <v>-5.3055029362440109E-2</v>
      </c>
      <c r="CN440" s="21">
        <v>-2.8850464150309563E-2</v>
      </c>
      <c r="CO440" s="21">
        <v>-1.0303243761882186E-3</v>
      </c>
      <c r="CP440" s="21">
        <v>2.5878592859953642E-3</v>
      </c>
      <c r="CQ440" s="21">
        <v>-9.6529405564069748E-3</v>
      </c>
      <c r="CR440" s="21">
        <v>4.0436204522848129E-2</v>
      </c>
      <c r="CS440" s="21">
        <v>3.7767767906188965E-2</v>
      </c>
      <c r="CT440" s="21">
        <v>6.3702531158924103E-2</v>
      </c>
      <c r="CU440" s="21">
        <v>0.11169005185365677</v>
      </c>
      <c r="CV440" s="21">
        <v>2.1510036662220955E-2</v>
      </c>
      <c r="CW440" s="21">
        <v>-8.3263963460922241E-3</v>
      </c>
      <c r="CX440" s="21">
        <v>-3.2898396253585815E-2</v>
      </c>
      <c r="CY440" s="21">
        <v>-5.6558527052402496E-2</v>
      </c>
      <c r="CZ440" s="21">
        <v>-5.0756089389324188E-2</v>
      </c>
      <c r="DA440" s="21">
        <v>-2.9996287077665329E-2</v>
      </c>
      <c r="DB440" s="21">
        <v>-9.7416657954454422E-3</v>
      </c>
      <c r="DC440" s="21">
        <v>-2.1474765613675117E-2</v>
      </c>
      <c r="DD440" s="21">
        <v>-3.2441776245832443E-2</v>
      </c>
      <c r="DE440" s="21">
        <v>9.0303560718894005E-3</v>
      </c>
      <c r="DF440" s="21">
        <v>-6.2517109327018261E-3</v>
      </c>
      <c r="DG440" s="21">
        <v>5.1513947546482086E-2</v>
      </c>
      <c r="DH440" s="21">
        <v>2.7764581143856049E-2</v>
      </c>
      <c r="DI440" s="21">
        <v>-1.3535881415009499E-2</v>
      </c>
      <c r="DJ440" s="21">
        <v>-1.3378903269767761E-2</v>
      </c>
      <c r="DK440" s="21">
        <v>-3.0628729611635208E-2</v>
      </c>
      <c r="DL440" s="21">
        <v>-6.368003785610199E-3</v>
      </c>
      <c r="DM440" s="21">
        <v>2.2893199697136879E-2</v>
      </c>
      <c r="DN440" s="21">
        <v>2.9259787872433662E-2</v>
      </c>
      <c r="DO440" s="21">
        <v>1.7948977649211884E-2</v>
      </c>
      <c r="DP440" s="21">
        <v>7.1425639092922211E-2</v>
      </c>
      <c r="DQ440" s="21">
        <v>6.7849807441234589E-2</v>
      </c>
      <c r="DR440" s="21">
        <v>9.2263273894786835E-2</v>
      </c>
      <c r="DS440" s="21">
        <v>0.13866510987281799</v>
      </c>
      <c r="DT440" s="21">
        <v>5.285278707742691E-2</v>
      </c>
      <c r="DU440" s="21">
        <v>2.2194087505340576E-2</v>
      </c>
      <c r="DV440" s="21">
        <v>-4.1176374070346355E-3</v>
      </c>
      <c r="DW440" s="21">
        <v>-1.7224729061126709E-2</v>
      </c>
      <c r="DX440" s="21">
        <v>-1.2738090939819813E-2</v>
      </c>
      <c r="DY440" s="21">
        <v>4.9625588580965996E-3</v>
      </c>
      <c r="DZ440" s="21">
        <v>2.3969424888491631E-2</v>
      </c>
      <c r="EA440" s="21">
        <v>8.5211200639605522E-3</v>
      </c>
      <c r="EB440" s="21">
        <v>-1.852266606874764E-3</v>
      </c>
      <c r="EC440" s="21">
        <v>4.5243170112371445E-2</v>
      </c>
      <c r="ED440" s="21">
        <v>3.1005492433905602E-2</v>
      </c>
      <c r="EE440" s="21">
        <v>8.8592253625392914E-2</v>
      </c>
      <c r="EF440" s="21">
        <v>6.4721189439296722E-2</v>
      </c>
      <c r="EG440" s="21">
        <v>1.8256030976772308E-2</v>
      </c>
      <c r="EH440" s="21">
        <v>1.7550040036439896E-2</v>
      </c>
      <c r="EI440" s="21">
        <v>1.7512858612462878E-3</v>
      </c>
      <c r="EJ440" s="21">
        <v>2.6093099266290665E-2</v>
      </c>
      <c r="EK440" s="21">
        <v>5.7434968650341034E-2</v>
      </c>
      <c r="EL440" s="21">
        <v>6.7769818007946014E-2</v>
      </c>
      <c r="EM440" s="21">
        <v>5.7801764458417892E-2</v>
      </c>
      <c r="EN440" s="21">
        <v>0.11616946756839752</v>
      </c>
      <c r="EO440" s="21">
        <v>0.11128349602222443</v>
      </c>
      <c r="EP440" s="21">
        <v>0.13350045680999756</v>
      </c>
      <c r="EQ440" s="21">
        <v>0.17761282622814178</v>
      </c>
      <c r="ER440" s="21">
        <v>9.8106741905212402E-2</v>
      </c>
      <c r="ES440" s="21">
        <v>6.6260822117328644E-2</v>
      </c>
      <c r="ET440" s="21">
        <v>3.7437207996845245E-2</v>
      </c>
      <c r="EU440" s="21">
        <v>51.097884062039441</v>
      </c>
      <c r="EV440" s="21">
        <v>50.43255615234375</v>
      </c>
      <c r="EW440" s="21">
        <v>49.976735209488382</v>
      </c>
      <c r="EX440" s="21">
        <v>49.547721862792969</v>
      </c>
      <c r="EY440" s="21">
        <v>49.023933410644531</v>
      </c>
      <c r="EZ440" s="21">
        <v>48.414783477783203</v>
      </c>
      <c r="FA440" s="21">
        <v>48.117446899414063</v>
      </c>
      <c r="FB440" s="21">
        <v>47.796440124511719</v>
      </c>
      <c r="FC440" s="21">
        <v>51.277565002441406</v>
      </c>
      <c r="FD440" s="21">
        <v>55.823760986328125</v>
      </c>
      <c r="FE440" s="21">
        <v>59.690135955810547</v>
      </c>
      <c r="FF440" s="21">
        <v>62.969017028808594</v>
      </c>
      <c r="FG440" s="21">
        <v>64.563758850097656</v>
      </c>
      <c r="FH440" s="21">
        <v>64.674835205078125</v>
      </c>
      <c r="FI440" s="21">
        <v>64.299812316894531</v>
      </c>
      <c r="FJ440" s="21">
        <v>63.582130432128906</v>
      </c>
      <c r="FK440" s="21">
        <v>62.209629058837891</v>
      </c>
      <c r="FL440" s="21">
        <v>59.412834167480469</v>
      </c>
      <c r="FM440" s="21">
        <v>57.282474517822266</v>
      </c>
      <c r="FN440" s="21">
        <v>55.495998382568359</v>
      </c>
      <c r="FO440" s="21">
        <v>54.281421661376953</v>
      </c>
      <c r="FP440" s="21">
        <v>53.356956481933594</v>
      </c>
      <c r="FQ440" s="21">
        <v>52.548004150390625</v>
      </c>
      <c r="FR440" s="21">
        <v>52.1837158203125</v>
      </c>
      <c r="FS440" s="21">
        <v>0.77418184280395508</v>
      </c>
      <c r="FT440" s="21">
        <v>3.2884854823350906E-2</v>
      </c>
      <c r="FU440" s="21">
        <v>4.888896644115448E-2</v>
      </c>
      <c r="FV440" t="s">
        <v>294</v>
      </c>
      <c r="FW440" s="21"/>
      <c r="FX440">
        <f t="shared" si="18"/>
        <v>2.3447579383850097</v>
      </c>
      <c r="FY440">
        <f t="shared" si="19"/>
        <v>4.8788722977042197E-2</v>
      </c>
      <c r="FZ440">
        <f t="shared" si="20"/>
        <v>57.736471557617186</v>
      </c>
    </row>
    <row r="441" spans="1:182" x14ac:dyDescent="0.2">
      <c r="A441" t="s">
        <v>226</v>
      </c>
      <c r="B441" t="s">
        <v>0</v>
      </c>
      <c r="C441" t="s">
        <v>287</v>
      </c>
      <c r="D441" t="s">
        <v>233</v>
      </c>
      <c r="E441" t="s">
        <v>220</v>
      </c>
      <c r="F441" s="21">
        <v>1521</v>
      </c>
      <c r="G441" s="21">
        <v>0.84600925445556641</v>
      </c>
      <c r="H441" s="21">
        <v>0.77156680822372437</v>
      </c>
      <c r="I441" s="21">
        <v>0.73366701602935791</v>
      </c>
      <c r="J441" s="21">
        <v>0.71513617038726807</v>
      </c>
      <c r="K441" s="21">
        <v>0.72688579559326172</v>
      </c>
      <c r="L441" s="21">
        <v>0.80939632654190063</v>
      </c>
      <c r="M441" s="21">
        <v>0.95332074165344238</v>
      </c>
      <c r="N441" s="21">
        <v>1.012930154800415</v>
      </c>
      <c r="O441" s="21">
        <v>1.0066301822662354</v>
      </c>
      <c r="P441" s="21">
        <v>0.9878382682800293</v>
      </c>
      <c r="Q441" s="21">
        <v>0.94285762310028076</v>
      </c>
      <c r="R441" s="21">
        <v>0.93091279268264771</v>
      </c>
      <c r="S441" s="21">
        <v>0.91137236356735229</v>
      </c>
      <c r="T441" s="21">
        <v>0.90363162755966187</v>
      </c>
      <c r="U441" s="21">
        <v>0.90846908092498779</v>
      </c>
      <c r="V441" s="21">
        <v>0.912148118019104</v>
      </c>
      <c r="W441" s="21">
        <v>1.0346393585205078</v>
      </c>
      <c r="X441" s="21">
        <v>1.3558082580566406</v>
      </c>
      <c r="Y441" s="21">
        <v>1.4504270553588867</v>
      </c>
      <c r="Z441" s="21">
        <v>1.4719083309173584</v>
      </c>
      <c r="AA441" s="21">
        <v>1.4522325992584229</v>
      </c>
      <c r="AB441" s="21">
        <v>1.3362971544265747</v>
      </c>
      <c r="AC441" s="21">
        <v>1.1667264699935913</v>
      </c>
      <c r="AD441" s="21">
        <v>0.98757946491241455</v>
      </c>
      <c r="AE441" s="21">
        <v>-0.10125216096639633</v>
      </c>
      <c r="AF441" s="21">
        <v>-0.10231222212314606</v>
      </c>
      <c r="AG441" s="21">
        <v>-9.0761154890060425E-2</v>
      </c>
      <c r="AH441" s="21">
        <v>-6.3359960913658142E-2</v>
      </c>
      <c r="AI441" s="21">
        <v>-5.0606675446033478E-2</v>
      </c>
      <c r="AJ441" s="21">
        <v>-4.3533720076084137E-2</v>
      </c>
      <c r="AK441" s="21">
        <v>-4.8047207295894623E-2</v>
      </c>
      <c r="AL441" s="21">
        <v>-5.6151751428842545E-2</v>
      </c>
      <c r="AM441" s="21">
        <v>-2.6893410831689835E-2</v>
      </c>
      <c r="AN441" s="21">
        <v>-2.1113531664013863E-2</v>
      </c>
      <c r="AO441" s="21">
        <v>-3.3634956926107407E-2</v>
      </c>
      <c r="AP441" s="21">
        <v>-3.1133674085140228E-2</v>
      </c>
      <c r="AQ441" s="21">
        <v>-3.9493896067142487E-2</v>
      </c>
      <c r="AR441" s="21">
        <v>-3.0514702200889587E-2</v>
      </c>
      <c r="AS441" s="21">
        <v>-1.8708337098360062E-2</v>
      </c>
      <c r="AT441" s="21">
        <v>-3.8690462708473206E-2</v>
      </c>
      <c r="AU441" s="21">
        <v>-5.164012685418129E-2</v>
      </c>
      <c r="AV441" s="21">
        <v>-2.8337214142084122E-2</v>
      </c>
      <c r="AW441" s="21">
        <v>-2.5078939273953438E-2</v>
      </c>
      <c r="AX441" s="21">
        <v>-4.1654384694993496E-3</v>
      </c>
      <c r="AY441" s="21">
        <v>1.8608475103974342E-2</v>
      </c>
      <c r="AZ441" s="21">
        <v>-4.1910827159881592E-2</v>
      </c>
      <c r="BA441" s="21">
        <v>-5.6137572973966599E-2</v>
      </c>
      <c r="BB441" s="21">
        <v>-6.3187934458255768E-2</v>
      </c>
      <c r="BC441" s="21">
        <v>-6.9033339619636536E-2</v>
      </c>
      <c r="BD441" s="21">
        <v>-7.1385636925697327E-2</v>
      </c>
      <c r="BE441" s="21">
        <v>-6.2453623861074448E-2</v>
      </c>
      <c r="BF441" s="21">
        <v>-4.0280777961015701E-2</v>
      </c>
      <c r="BG441" s="21">
        <v>-3.1165048480033875E-2</v>
      </c>
      <c r="BH441" s="21">
        <v>-2.3805610835552216E-2</v>
      </c>
      <c r="BI441" s="21">
        <v>-2.5734657421708107E-2</v>
      </c>
      <c r="BJ441" s="21">
        <v>-2.941594272851944E-2</v>
      </c>
      <c r="BK441" s="21">
        <v>-3.5198833793401718E-3</v>
      </c>
      <c r="BL441" s="21">
        <v>5.0684437155723572E-3</v>
      </c>
      <c r="BM441" s="21">
        <v>-1.0411730967462063E-2</v>
      </c>
      <c r="BN441" s="21">
        <v>-8.259892463684082E-3</v>
      </c>
      <c r="BO441" s="21">
        <v>-1.676829531788826E-2</v>
      </c>
      <c r="BP441" s="21">
        <v>-8.475922979414463E-3</v>
      </c>
      <c r="BQ441" s="21">
        <v>3.7977276369929314E-3</v>
      </c>
      <c r="BR441" s="21">
        <v>-1.4246230944991112E-2</v>
      </c>
      <c r="BS441" s="21">
        <v>-2.5472072884440422E-2</v>
      </c>
      <c r="BT441" s="21">
        <v>2.2141241934150457E-3</v>
      </c>
      <c r="BU441" s="21">
        <v>5.2088727243244648E-3</v>
      </c>
      <c r="BV441" s="21">
        <v>2.5474492460489273E-2</v>
      </c>
      <c r="BW441" s="21">
        <v>4.6417392790317535E-2</v>
      </c>
      <c r="BX441" s="21">
        <v>-5.7858307845890522E-3</v>
      </c>
      <c r="BY441" s="21">
        <v>-2.0319137722253799E-2</v>
      </c>
      <c r="BZ441" s="21">
        <v>-2.9193377122282982E-2</v>
      </c>
      <c r="CA441" s="21">
        <v>-4.6718675643205643E-2</v>
      </c>
      <c r="CB441" s="21">
        <v>-4.9965977668762207E-2</v>
      </c>
      <c r="CC441" s="21">
        <v>-4.2847912758588791E-2</v>
      </c>
      <c r="CD441" s="21">
        <v>-2.429620549082756E-2</v>
      </c>
      <c r="CE441" s="21">
        <v>-1.7699835821986198E-2</v>
      </c>
      <c r="CF441" s="21">
        <v>-1.0141984559595585E-2</v>
      </c>
      <c r="CG441" s="21">
        <v>-1.0281055234372616E-2</v>
      </c>
      <c r="CH441" s="21">
        <v>-1.0898803360760212E-2</v>
      </c>
      <c r="CI441" s="21">
        <v>1.2668550945818424E-2</v>
      </c>
      <c r="CJ441" s="21">
        <v>2.3202000185847282E-2</v>
      </c>
      <c r="CK441" s="21">
        <v>5.6726033799350262E-3</v>
      </c>
      <c r="CL441" s="21">
        <v>7.5824186205863953E-3</v>
      </c>
      <c r="CM441" s="21">
        <v>-1.0286131873726845E-3</v>
      </c>
      <c r="CN441" s="21">
        <v>6.7880675196647644E-3</v>
      </c>
      <c r="CO441" s="21">
        <v>1.9385360181331635E-2</v>
      </c>
      <c r="CP441" s="21">
        <v>2.6837685145437717E-3</v>
      </c>
      <c r="CQ441" s="21">
        <v>-7.3481565341353416E-3</v>
      </c>
      <c r="CR441" s="21">
        <v>2.3373888805508614E-2</v>
      </c>
      <c r="CS441" s="21">
        <v>2.6186119765043259E-2</v>
      </c>
      <c r="CT441" s="21">
        <v>4.6003017574548721E-2</v>
      </c>
      <c r="CU441" s="21">
        <v>6.5677762031555176E-2</v>
      </c>
      <c r="CV441" s="21">
        <v>1.9234232604503632E-2</v>
      </c>
      <c r="CW441" s="21">
        <v>4.4886013492941856E-3</v>
      </c>
      <c r="CX441" s="21">
        <v>-5.648850928992033E-3</v>
      </c>
      <c r="CY441" s="21">
        <v>-2.4404015392065048E-2</v>
      </c>
      <c r="CZ441" s="21">
        <v>-2.8546318411827087E-2</v>
      </c>
      <c r="DA441" s="21">
        <v>-2.3242201656103134E-2</v>
      </c>
      <c r="DB441" s="21">
        <v>-8.3116330206394196E-3</v>
      </c>
      <c r="DC441" s="21">
        <v>-4.2346236295998096E-3</v>
      </c>
      <c r="DD441" s="21">
        <v>3.5216424148529768E-3</v>
      </c>
      <c r="DE441" s="21">
        <v>5.1725474186241627E-3</v>
      </c>
      <c r="DF441" s="21">
        <v>7.6183355413377285E-3</v>
      </c>
      <c r="DG441" s="21">
        <v>2.885698527097702E-2</v>
      </c>
      <c r="DH441" s="21">
        <v>4.1335556656122208E-2</v>
      </c>
      <c r="DI441" s="21">
        <v>2.1756937727332115E-2</v>
      </c>
      <c r="DJ441" s="21">
        <v>2.3424729704856873E-2</v>
      </c>
      <c r="DK441" s="21">
        <v>1.4711069874465466E-2</v>
      </c>
      <c r="DL441" s="21">
        <v>2.2052058950066566E-2</v>
      </c>
      <c r="DM441" s="21">
        <v>3.4972991794347763E-2</v>
      </c>
      <c r="DN441" s="21">
        <v>1.961376890540123E-2</v>
      </c>
      <c r="DO441" s="21">
        <v>1.0775759816169739E-2</v>
      </c>
      <c r="DP441" s="21">
        <v>4.4533655047416687E-2</v>
      </c>
      <c r="DQ441" s="21">
        <v>4.716336727142334E-2</v>
      </c>
      <c r="DR441" s="21">
        <v>6.6531546413898468E-2</v>
      </c>
      <c r="DS441" s="21">
        <v>8.4938131272792816E-2</v>
      </c>
      <c r="DT441" s="21">
        <v>4.4254295527935028E-2</v>
      </c>
      <c r="DU441" s="21">
        <v>2.9296340420842171E-2</v>
      </c>
      <c r="DV441" s="21">
        <v>1.789567619562149E-2</v>
      </c>
      <c r="DW441" s="21">
        <v>7.8148115426301956E-3</v>
      </c>
      <c r="DX441" s="21">
        <v>2.3802698124200106E-3</v>
      </c>
      <c r="DY441" s="21">
        <v>5.0653298385441303E-3</v>
      </c>
      <c r="DZ441" s="21">
        <v>1.4767549932003021E-2</v>
      </c>
      <c r="EA441" s="21">
        <v>1.5207004733383656E-2</v>
      </c>
      <c r="EB441" s="21">
        <v>2.3249749094247818E-2</v>
      </c>
      <c r="EC441" s="21">
        <v>2.7485094964504242E-2</v>
      </c>
      <c r="ED441" s="21">
        <v>3.4354142844676971E-2</v>
      </c>
      <c r="EE441" s="21">
        <v>5.2230514585971832E-2</v>
      </c>
      <c r="EF441" s="21">
        <v>6.7517533898353577E-2</v>
      </c>
      <c r="EG441" s="21">
        <v>4.4980164617300034E-2</v>
      </c>
      <c r="EH441" s="21">
        <v>4.6298511326313019E-2</v>
      </c>
      <c r="EI441" s="21">
        <v>3.7436671555042267E-2</v>
      </c>
      <c r="EJ441" s="21">
        <v>4.4090837240219116E-2</v>
      </c>
      <c r="EK441" s="21">
        <v>5.7479057461023331E-2</v>
      </c>
      <c r="EL441" s="21">
        <v>4.4057998806238174E-2</v>
      </c>
      <c r="EM441" s="21">
        <v>3.6943815648555756E-2</v>
      </c>
      <c r="EN441" s="21">
        <v>7.5084991753101349E-2</v>
      </c>
      <c r="EO441" s="21">
        <v>7.7451176941394806E-2</v>
      </c>
      <c r="EP441" s="21">
        <v>9.6171475946903229E-2</v>
      </c>
      <c r="EQ441" s="21">
        <v>0.11274705082178116</v>
      </c>
      <c r="ER441" s="21">
        <v>8.0379292368888855E-2</v>
      </c>
      <c r="ES441" s="21">
        <v>6.5114773809909821E-2</v>
      </c>
      <c r="ET441" s="21">
        <v>5.1890231668949127E-2</v>
      </c>
      <c r="EU441" s="21">
        <v>52.265616240299785</v>
      </c>
      <c r="EV441" s="21">
        <v>51.513942718505859</v>
      </c>
      <c r="EW441" s="21">
        <v>51.167448585170106</v>
      </c>
      <c r="EX441" s="21">
        <v>50.7088623046875</v>
      </c>
      <c r="EY441" s="21">
        <v>50.212299346923828</v>
      </c>
      <c r="EZ441" s="21">
        <v>49.501697540283203</v>
      </c>
      <c r="FA441" s="21">
        <v>49.143520355224609</v>
      </c>
      <c r="FB441" s="21">
        <v>48.998111724853516</v>
      </c>
      <c r="FC441" s="21">
        <v>52.589183807373047</v>
      </c>
      <c r="FD441" s="21">
        <v>57.137382507324219</v>
      </c>
      <c r="FE441" s="21">
        <v>60.731166839599609</v>
      </c>
      <c r="FF441" s="21">
        <v>63.754154205322266</v>
      </c>
      <c r="FG441" s="21">
        <v>65.014694213867188</v>
      </c>
      <c r="FH441" s="21">
        <v>64.869613647460938</v>
      </c>
      <c r="FI441" s="21">
        <v>64.358528137207031</v>
      </c>
      <c r="FJ441" s="21">
        <v>63.771205902099609</v>
      </c>
      <c r="FK441" s="21">
        <v>62.556903839111328</v>
      </c>
      <c r="FL441" s="21">
        <v>59.980911254882813</v>
      </c>
      <c r="FM441" s="21">
        <v>57.982383728027344</v>
      </c>
      <c r="FN441" s="21">
        <v>56.399517059326172</v>
      </c>
      <c r="FO441" s="21">
        <v>55.243869781494141</v>
      </c>
      <c r="FP441" s="21">
        <v>54.466701507568359</v>
      </c>
      <c r="FQ441" s="21">
        <v>53.663272857666016</v>
      </c>
      <c r="FR441" s="21">
        <v>53.334484100341797</v>
      </c>
      <c r="FS441" s="21">
        <v>0.55464059114456177</v>
      </c>
      <c r="FT441" s="21">
        <v>2.365252748131752E-2</v>
      </c>
      <c r="FU441" s="21">
        <v>3.3959373831748962E-2</v>
      </c>
      <c r="FV441" t="s">
        <v>294</v>
      </c>
      <c r="FW441" s="21"/>
      <c r="FX441">
        <f t="shared" si="18"/>
        <v>1.3530031204223634</v>
      </c>
      <c r="FY441">
        <f t="shared" si="19"/>
        <v>3.0778526328504086E-2</v>
      </c>
      <c r="FZ441">
        <f t="shared" si="20"/>
        <v>58.432717132568357</v>
      </c>
    </row>
    <row r="442" spans="1:182" x14ac:dyDescent="0.2">
      <c r="A442" t="s">
        <v>226</v>
      </c>
      <c r="B442" t="s">
        <v>0</v>
      </c>
      <c r="C442" t="s">
        <v>287</v>
      </c>
      <c r="D442" t="s">
        <v>233</v>
      </c>
      <c r="E442" t="s">
        <v>221</v>
      </c>
      <c r="F442" s="21">
        <v>1054</v>
      </c>
      <c r="G442" s="21">
        <v>0.60295599699020386</v>
      </c>
      <c r="H442" s="21">
        <v>0.57127660512924194</v>
      </c>
      <c r="I442" s="21">
        <v>0.55985260009765625</v>
      </c>
      <c r="J442" s="21">
        <v>0.55132877826690674</v>
      </c>
      <c r="K442" s="21">
        <v>0.54494816064834595</v>
      </c>
      <c r="L442" s="21">
        <v>0.59807157516479492</v>
      </c>
      <c r="M442" s="21">
        <v>0.76162981986999512</v>
      </c>
      <c r="N442" s="21">
        <v>0.79105657339096069</v>
      </c>
      <c r="O442" s="21">
        <v>0.78234344720840454</v>
      </c>
      <c r="P442" s="21">
        <v>0.70094877481460571</v>
      </c>
      <c r="Q442" s="21">
        <v>0.65562844276428223</v>
      </c>
      <c r="R442" s="21">
        <v>0.63708227872848511</v>
      </c>
      <c r="S442" s="21">
        <v>0.61653268337249756</v>
      </c>
      <c r="T442" s="21">
        <v>0.61109679937362671</v>
      </c>
      <c r="U442" s="21">
        <v>0.62412220239639282</v>
      </c>
      <c r="V442" s="21">
        <v>0.687752366065979</v>
      </c>
      <c r="W442" s="21">
        <v>0.78590601682662964</v>
      </c>
      <c r="X442" s="21">
        <v>1.0028408765792847</v>
      </c>
      <c r="Y442" s="21">
        <v>1.0558780431747437</v>
      </c>
      <c r="Z442" s="21">
        <v>1.0608831644058228</v>
      </c>
      <c r="AA442" s="21">
        <v>1.0512514114379883</v>
      </c>
      <c r="AB442" s="21">
        <v>0.94529539346694946</v>
      </c>
      <c r="AC442" s="21">
        <v>0.8173518180847168</v>
      </c>
      <c r="AD442" s="21">
        <v>0.68329989910125732</v>
      </c>
      <c r="AE442" s="21">
        <v>-7.254374772310257E-2</v>
      </c>
      <c r="AF442" s="21">
        <v>-5.8009982109069824E-2</v>
      </c>
      <c r="AG442" s="21">
        <v>-3.6936882883310318E-2</v>
      </c>
      <c r="AH442" s="21">
        <v>-5.0142478197813034E-2</v>
      </c>
      <c r="AI442" s="21">
        <v>-6.8475507199764252E-2</v>
      </c>
      <c r="AJ442" s="21">
        <v>-9.2928938567638397E-2</v>
      </c>
      <c r="AK442" s="21">
        <v>-5.7636033743619919E-2</v>
      </c>
      <c r="AL442" s="21">
        <v>-6.9564059376716614E-2</v>
      </c>
      <c r="AM442" s="21">
        <v>-3.8416117429733276E-2</v>
      </c>
      <c r="AN442" s="21">
        <v>-7.4955515563488007E-2</v>
      </c>
      <c r="AO442" s="21">
        <v>-9.055212140083313E-2</v>
      </c>
      <c r="AP442" s="21">
        <v>-8.9249685406684875E-2</v>
      </c>
      <c r="AQ442" s="21">
        <v>-0.10344834625720978</v>
      </c>
      <c r="AR442" s="21">
        <v>-8.5931651294231415E-2</v>
      </c>
      <c r="AS442" s="21">
        <v>-7.2538174688816071E-2</v>
      </c>
      <c r="AT442" s="21">
        <v>-5.420985072851181E-2</v>
      </c>
      <c r="AU442" s="21">
        <v>-5.5258408188819885E-2</v>
      </c>
      <c r="AV442" s="21">
        <v>-4.0493063628673553E-2</v>
      </c>
      <c r="AW442" s="21">
        <v>-4.4662829488515854E-2</v>
      </c>
      <c r="AX442" s="21">
        <v>-3.5391107201576233E-2</v>
      </c>
      <c r="AY442" s="21">
        <v>-1.8907020566985011E-3</v>
      </c>
      <c r="AZ442" s="21">
        <v>-4.3868061155080795E-2</v>
      </c>
      <c r="BA442" s="21">
        <v>-5.6502610445022583E-2</v>
      </c>
      <c r="BB442" s="21">
        <v>-6.9845147430896759E-2</v>
      </c>
      <c r="BC442" s="21">
        <v>-5.233021080493927E-2</v>
      </c>
      <c r="BD442" s="21">
        <v>-3.7890780717134476E-2</v>
      </c>
      <c r="BE442" s="21">
        <v>-1.8132550641894341E-2</v>
      </c>
      <c r="BF442" s="21">
        <v>-2.4218263104557991E-2</v>
      </c>
      <c r="BG442" s="21">
        <v>-4.4023856520652771E-2</v>
      </c>
      <c r="BH442" s="21">
        <v>-6.7889712750911713E-2</v>
      </c>
      <c r="BI442" s="21">
        <v>-2.6710446923971176E-2</v>
      </c>
      <c r="BJ442" s="21">
        <v>-4.2764108628034592E-2</v>
      </c>
      <c r="BK442" s="21">
        <v>-7.3590329848229885E-3</v>
      </c>
      <c r="BL442" s="21">
        <v>-4.7942429780960083E-2</v>
      </c>
      <c r="BM442" s="21">
        <v>-6.8516343832015991E-2</v>
      </c>
      <c r="BN442" s="21">
        <v>-6.8326465785503387E-2</v>
      </c>
      <c r="BO442" s="21">
        <v>-7.959245890378952E-2</v>
      </c>
      <c r="BP442" s="21">
        <v>-6.0919538140296936E-2</v>
      </c>
      <c r="BQ442" s="21">
        <v>-4.4883433729410172E-2</v>
      </c>
      <c r="BR442" s="21">
        <v>-2.2433733567595482E-2</v>
      </c>
      <c r="BS442" s="21">
        <v>-2.3649478331208229E-2</v>
      </c>
      <c r="BT442" s="21">
        <v>-6.5108207054436207E-3</v>
      </c>
      <c r="BU442" s="21">
        <v>-1.2392329052090645E-2</v>
      </c>
      <c r="BV442" s="21">
        <v>-6.0130278579890728E-3</v>
      </c>
      <c r="BW442" s="21">
        <v>2.6215501129627228E-2</v>
      </c>
      <c r="BX442" s="21">
        <v>-1.8361890688538551E-2</v>
      </c>
      <c r="BY442" s="21">
        <v>-3.3201441168785095E-2</v>
      </c>
      <c r="BZ442" s="21">
        <v>-4.8414833843708038E-2</v>
      </c>
      <c r="CA442" s="21">
        <v>-3.8330376148223877E-2</v>
      </c>
      <c r="CB442" s="21">
        <v>-2.3956282064318657E-2</v>
      </c>
      <c r="CC442" s="21">
        <v>-5.1087276078760624E-3</v>
      </c>
      <c r="CD442" s="21">
        <v>-6.2632313929498196E-3</v>
      </c>
      <c r="CE442" s="21">
        <v>-2.7088714763522148E-2</v>
      </c>
      <c r="CF442" s="21">
        <v>-5.054762214422226E-2</v>
      </c>
      <c r="CG442" s="21">
        <v>-5.2914805710315704E-3</v>
      </c>
      <c r="CH442" s="21">
        <v>-2.4202549830079079E-2</v>
      </c>
      <c r="CI442" s="21">
        <v>1.4151009730994701E-2</v>
      </c>
      <c r="CJ442" s="21">
        <v>-2.9233250766992569E-2</v>
      </c>
      <c r="CK442" s="21">
        <v>-5.3254429250955582E-2</v>
      </c>
      <c r="CL442" s="21">
        <v>-5.3835105150938034E-2</v>
      </c>
      <c r="CM442" s="21">
        <v>-6.3069939613342285E-2</v>
      </c>
      <c r="CN442" s="21">
        <v>-4.3596226722002029E-2</v>
      </c>
      <c r="CO442" s="21">
        <v>-2.5729846209287643E-2</v>
      </c>
      <c r="CP442" s="21">
        <v>-4.2569063953123987E-4</v>
      </c>
      <c r="CQ442" s="21">
        <v>-1.7572303768247366E-3</v>
      </c>
      <c r="CR442" s="21">
        <v>1.7025176435709E-2</v>
      </c>
      <c r="CS442" s="21">
        <v>9.9581209942698479E-3</v>
      </c>
      <c r="CT442" s="21">
        <v>1.4334140345454216E-2</v>
      </c>
      <c r="CU442" s="21">
        <v>4.5681770890951157E-2</v>
      </c>
      <c r="CV442" s="21">
        <v>-6.9639622233808041E-4</v>
      </c>
      <c r="CW442" s="21">
        <v>-1.7063120380043983E-2</v>
      </c>
      <c r="CX442" s="21">
        <v>-3.357226774096489E-2</v>
      </c>
      <c r="CY442" s="21">
        <v>-2.4330541491508484E-2</v>
      </c>
      <c r="CZ442" s="21">
        <v>-1.0021784342825413E-2</v>
      </c>
      <c r="DA442" s="21">
        <v>7.9150963574647903E-3</v>
      </c>
      <c r="DB442" s="21">
        <v>1.1691800318658352E-2</v>
      </c>
      <c r="DC442" s="21">
        <v>-1.0153573006391525E-2</v>
      </c>
      <c r="DD442" s="21">
        <v>-3.3205531537532806E-2</v>
      </c>
      <c r="DE442" s="21">
        <v>1.6127485781908035E-2</v>
      </c>
      <c r="DF442" s="21">
        <v>-5.6409891694784164E-3</v>
      </c>
      <c r="DG442" s="21">
        <v>3.5661052912473679E-2</v>
      </c>
      <c r="DH442" s="21">
        <v>-1.052407082170248E-2</v>
      </c>
      <c r="DI442" s="21">
        <v>-3.7992514669895172E-2</v>
      </c>
      <c r="DJ442" s="21">
        <v>-3.9343744516372681E-2</v>
      </c>
      <c r="DK442" s="21">
        <v>-4.6547424048185349E-2</v>
      </c>
      <c r="DL442" s="21">
        <v>-2.6272913441061974E-2</v>
      </c>
      <c r="DM442" s="21">
        <v>-6.576258223503828E-3</v>
      </c>
      <c r="DN442" s="21">
        <v>2.1582351997494698E-2</v>
      </c>
      <c r="DO442" s="21">
        <v>2.0135017111897469E-2</v>
      </c>
      <c r="DP442" s="21">
        <v>4.0561173111200333E-2</v>
      </c>
      <c r="DQ442" s="21">
        <v>3.2308571040630341E-2</v>
      </c>
      <c r="DR442" s="21">
        <v>3.4681309014558792E-2</v>
      </c>
      <c r="DS442" s="21">
        <v>6.5148040652275085E-2</v>
      </c>
      <c r="DT442" s="21">
        <v>1.6969099640846252E-2</v>
      </c>
      <c r="DU442" s="21">
        <v>-9.2480139574036002E-4</v>
      </c>
      <c r="DV442" s="21">
        <v>-1.8729699775576591E-2</v>
      </c>
      <c r="DW442" s="21">
        <v>-4.1170059703290462E-3</v>
      </c>
      <c r="DX442" s="21">
        <v>1.0097417049109936E-2</v>
      </c>
      <c r="DY442" s="21">
        <v>2.6719428598880768E-2</v>
      </c>
      <c r="DZ442" s="21">
        <v>3.761601448059082E-2</v>
      </c>
      <c r="EA442" s="21">
        <v>1.4298081398010254E-2</v>
      </c>
      <c r="EB442" s="21">
        <v>-8.1663038581609726E-3</v>
      </c>
      <c r="EC442" s="21">
        <v>4.7053072601556778E-2</v>
      </c>
      <c r="ED442" s="21">
        <v>2.1158955991268158E-2</v>
      </c>
      <c r="EE442" s="21">
        <v>6.6718138754367828E-2</v>
      </c>
      <c r="EF442" s="21">
        <v>1.6489014029502869E-2</v>
      </c>
      <c r="EG442" s="21">
        <v>-1.5956735238432884E-2</v>
      </c>
      <c r="EH442" s="21">
        <v>-1.8420523032546043E-2</v>
      </c>
      <c r="EI442" s="21">
        <v>-2.2691534832119942E-2</v>
      </c>
      <c r="EJ442" s="21">
        <v>-1.2608022661879659E-3</v>
      </c>
      <c r="EK442" s="21">
        <v>2.1078480407595634E-2</v>
      </c>
      <c r="EL442" s="21">
        <v>5.3358469158411026E-2</v>
      </c>
      <c r="EM442" s="21">
        <v>5.1743946969509125E-2</v>
      </c>
      <c r="EN442" s="21">
        <v>7.4543416500091553E-2</v>
      </c>
      <c r="EO442" s="21">
        <v>6.45790696144104E-2</v>
      </c>
      <c r="EP442" s="21">
        <v>6.4059391617774963E-2</v>
      </c>
      <c r="EQ442" s="21">
        <v>9.3254245817661285E-2</v>
      </c>
      <c r="ER442" s="21">
        <v>4.2475268244743347E-2</v>
      </c>
      <c r="ES442" s="21">
        <v>2.2376367822289467E-2</v>
      </c>
      <c r="ET442" s="21">
        <v>2.7006096206605434E-3</v>
      </c>
      <c r="EU442" s="21">
        <v>49.38502488638823</v>
      </c>
      <c r="EV442" s="21">
        <v>48.846355438232422</v>
      </c>
      <c r="EW442" s="21">
        <v>48.230166630599435</v>
      </c>
      <c r="EX442" s="21">
        <v>47.844535827636719</v>
      </c>
      <c r="EY442" s="21">
        <v>47.280803680419922</v>
      </c>
      <c r="EZ442" s="21">
        <v>46.820472717285156</v>
      </c>
      <c r="FA442" s="21">
        <v>46.612377166748047</v>
      </c>
      <c r="FB442" s="21">
        <v>46.033802032470703</v>
      </c>
      <c r="FC442" s="21">
        <v>49.353645324707031</v>
      </c>
      <c r="FD442" s="21">
        <v>53.896903991699219</v>
      </c>
      <c r="FE442" s="21">
        <v>58.163124084472656</v>
      </c>
      <c r="FF442" s="21">
        <v>61.817356109619141</v>
      </c>
      <c r="FG442" s="21">
        <v>63.902317047119141</v>
      </c>
      <c r="FH442" s="21">
        <v>64.389137268066406</v>
      </c>
      <c r="FI442" s="21">
        <v>64.213676452636719</v>
      </c>
      <c r="FJ442" s="21">
        <v>63.304782867431641</v>
      </c>
      <c r="FK442" s="21">
        <v>61.700237274169922</v>
      </c>
      <c r="FL442" s="21">
        <v>58.579570770263672</v>
      </c>
      <c r="FM442" s="21">
        <v>56.255832672119141</v>
      </c>
      <c r="FN442" s="21">
        <v>54.170700073242188</v>
      </c>
      <c r="FO442" s="21">
        <v>52.869682312011719</v>
      </c>
      <c r="FP442" s="21">
        <v>51.729148864746094</v>
      </c>
      <c r="FQ442" s="21">
        <v>50.912097930908203</v>
      </c>
      <c r="FR442" s="21">
        <v>50.495735168457031</v>
      </c>
      <c r="FS442" s="21">
        <v>0.55621969699859619</v>
      </c>
      <c r="FT442" s="21">
        <v>2.3448308929800987E-2</v>
      </c>
      <c r="FU442" s="21">
        <v>3.6456424742937088E-2</v>
      </c>
      <c r="FV442" t="s">
        <v>294</v>
      </c>
      <c r="FW442" s="21"/>
      <c r="FX442">
        <f t="shared" si="18"/>
        <v>0.9913519024848938</v>
      </c>
      <c r="FY442">
        <f t="shared" si="19"/>
        <v>1.7048395657911896E-2</v>
      </c>
      <c r="FZ442">
        <f t="shared" si="20"/>
        <v>56.715204620361327</v>
      </c>
    </row>
    <row r="443" spans="1:182" x14ac:dyDescent="0.2">
      <c r="A443" t="s">
        <v>226</v>
      </c>
      <c r="B443" t="s">
        <v>0</v>
      </c>
      <c r="C443" t="s">
        <v>287</v>
      </c>
      <c r="D443" t="s">
        <v>234</v>
      </c>
      <c r="E443" t="s">
        <v>219</v>
      </c>
      <c r="F443" s="21">
        <v>2988</v>
      </c>
      <c r="G443" s="21">
        <v>1.5029394626617432</v>
      </c>
      <c r="H443" s="21">
        <v>1.4052292108535767</v>
      </c>
      <c r="I443" s="21">
        <v>1.3650190830230713</v>
      </c>
      <c r="J443" s="21">
        <v>1.3511574268341064</v>
      </c>
      <c r="K443" s="21">
        <v>1.3827846050262451</v>
      </c>
      <c r="L443" s="21">
        <v>1.5581119060516357</v>
      </c>
      <c r="M443" s="21">
        <v>1.9344198703765869</v>
      </c>
      <c r="N443" s="21">
        <v>2.0072586536407471</v>
      </c>
      <c r="O443" s="21">
        <v>1.8910956382751465</v>
      </c>
      <c r="P443" s="21">
        <v>1.7369564771652222</v>
      </c>
      <c r="Q443" s="21">
        <v>1.6465816497802734</v>
      </c>
      <c r="R443" s="21">
        <v>1.6211709976196289</v>
      </c>
      <c r="S443" s="21">
        <v>1.5680311918258667</v>
      </c>
      <c r="T443" s="21">
        <v>1.5366858243942261</v>
      </c>
      <c r="U443" s="21">
        <v>1.5338914394378662</v>
      </c>
      <c r="V443" s="21">
        <v>1.5696935653686523</v>
      </c>
      <c r="W443" s="21">
        <v>1.6636474132537842</v>
      </c>
      <c r="X443" s="21">
        <v>2.107151985168457</v>
      </c>
      <c r="Y443" s="21">
        <v>2.508408784866333</v>
      </c>
      <c r="Z443" s="21">
        <v>2.5654535293579102</v>
      </c>
      <c r="AA443" s="21">
        <v>2.53741455078125</v>
      </c>
      <c r="AB443" s="21">
        <v>2.3089165687561035</v>
      </c>
      <c r="AC443" s="21">
        <v>1.9966350793838501</v>
      </c>
      <c r="AD443" s="21">
        <v>1.68944251537323</v>
      </c>
      <c r="AE443" s="21">
        <v>-0.16411519050598145</v>
      </c>
      <c r="AF443" s="21">
        <v>-0.15554426610469818</v>
      </c>
      <c r="AG443" s="21">
        <v>-0.12615595757961273</v>
      </c>
      <c r="AH443" s="21">
        <v>-0.10159655660390854</v>
      </c>
      <c r="AI443" s="21">
        <v>-0.10477754473686218</v>
      </c>
      <c r="AJ443" s="21">
        <v>-0.11918394267559052</v>
      </c>
      <c r="AK443" s="21">
        <v>-8.9244253933429718E-2</v>
      </c>
      <c r="AL443" s="21">
        <v>-0.10880384594202042</v>
      </c>
      <c r="AM443" s="21">
        <v>-4.5489262789487839E-2</v>
      </c>
      <c r="AN443" s="21">
        <v>-7.0365004241466522E-2</v>
      </c>
      <c r="AO443" s="21">
        <v>-9.8805546760559082E-2</v>
      </c>
      <c r="AP443" s="21">
        <v>-9.6477292478084564E-2</v>
      </c>
      <c r="AQ443" s="21">
        <v>-0.1176702156662941</v>
      </c>
      <c r="AR443" s="21">
        <v>-9.2877678573131561E-2</v>
      </c>
      <c r="AS443" s="21">
        <v>-6.8870425224304199E-2</v>
      </c>
      <c r="AT443" s="21">
        <v>-7.3097050189971924E-2</v>
      </c>
      <c r="AU443" s="21">
        <v>-8.7100401520729065E-2</v>
      </c>
      <c r="AV443" s="21">
        <v>-5.1746979355812073E-2</v>
      </c>
      <c r="AW443" s="21">
        <v>-4.7523349523544312E-2</v>
      </c>
      <c r="AX443" s="21">
        <v>-1.6540026292204857E-2</v>
      </c>
      <c r="AY443" s="21">
        <v>3.6712415516376495E-2</v>
      </c>
      <c r="AZ443" s="21">
        <v>-6.7139461636543274E-2</v>
      </c>
      <c r="BA443" s="21">
        <v>-9.4912759959697723E-2</v>
      </c>
      <c r="BB443" s="21">
        <v>-0.11476042121648788</v>
      </c>
      <c r="BC443" s="21">
        <v>-0.11847270280122757</v>
      </c>
      <c r="BD443" s="21">
        <v>-0.11142861843109131</v>
      </c>
      <c r="BE443" s="21">
        <v>-8.5590124130249023E-2</v>
      </c>
      <c r="BF443" s="21">
        <v>-6.2478601932525635E-2</v>
      </c>
      <c r="BG443" s="21">
        <v>-6.9970667362213135E-2</v>
      </c>
      <c r="BH443" s="21">
        <v>-8.3688229322433472E-2</v>
      </c>
      <c r="BI443" s="21">
        <v>-4.7223325818777084E-2</v>
      </c>
      <c r="BJ443" s="21">
        <v>-6.5571025013923645E-2</v>
      </c>
      <c r="BK443" s="21">
        <v>-2.4640271440148354E-3</v>
      </c>
      <c r="BL443" s="21">
        <v>-2.7480985969305038E-2</v>
      </c>
      <c r="BM443" s="21">
        <v>-6.1914581805467606E-2</v>
      </c>
      <c r="BN443" s="21">
        <v>-6.0587707906961441E-2</v>
      </c>
      <c r="BO443" s="21">
        <v>-8.0096825957298279E-2</v>
      </c>
      <c r="BP443" s="21">
        <v>-5.5210191756486893E-2</v>
      </c>
      <c r="BQ443" s="21">
        <v>-2.878856286406517E-2</v>
      </c>
      <c r="BR443" s="21">
        <v>-2.8410462662577629E-2</v>
      </c>
      <c r="BS443" s="21">
        <v>-4.0855694562196732E-2</v>
      </c>
      <c r="BT443" s="21">
        <v>1.7323563224636018E-4</v>
      </c>
      <c r="BU443" s="21">
        <v>2.8766023460775614E-3</v>
      </c>
      <c r="BV443" s="21">
        <v>3.1311109662055969E-2</v>
      </c>
      <c r="BW443" s="21">
        <v>8.1906877458095551E-2</v>
      </c>
      <c r="BX443" s="21">
        <v>-1.4627299271523952E-2</v>
      </c>
      <c r="BY443" s="21">
        <v>-4.3778236955404282E-2</v>
      </c>
      <c r="BZ443" s="21">
        <v>-6.6540665924549103E-2</v>
      </c>
      <c r="CA443" s="21">
        <v>-8.6860865354537964E-2</v>
      </c>
      <c r="CB443" s="21">
        <v>-8.0874256789684296E-2</v>
      </c>
      <c r="CC443" s="21">
        <v>-5.7494349777698517E-2</v>
      </c>
      <c r="CD443" s="21">
        <v>-3.5385623574256897E-2</v>
      </c>
      <c r="CE443" s="21">
        <v>-4.5863527804613113E-2</v>
      </c>
      <c r="CF443" s="21">
        <v>-5.9104006737470627E-2</v>
      </c>
      <c r="CG443" s="21">
        <v>-1.8119759857654572E-2</v>
      </c>
      <c r="CH443" s="21">
        <v>-3.5628106445074081E-2</v>
      </c>
      <c r="CI443" s="21">
        <v>2.7335120365023613E-2</v>
      </c>
      <c r="CJ443" s="21">
        <v>2.2203561384230852E-3</v>
      </c>
      <c r="CK443" s="21">
        <v>-3.6364011466503143E-2</v>
      </c>
      <c r="CL443" s="21">
        <v>-3.5730689764022827E-2</v>
      </c>
      <c r="CM443" s="21">
        <v>-5.4073609411716461E-2</v>
      </c>
      <c r="CN443" s="21">
        <v>-2.9121804982423782E-2</v>
      </c>
      <c r="CO443" s="21">
        <v>-1.0279855923727155E-3</v>
      </c>
      <c r="CP443" s="21">
        <v>2.5393308605998755E-3</v>
      </c>
      <c r="CQ443" s="21">
        <v>-8.8267484679818153E-3</v>
      </c>
      <c r="CR443" s="21">
        <v>3.6133017390966415E-2</v>
      </c>
      <c r="CS443" s="21">
        <v>3.7783455103635788E-2</v>
      </c>
      <c r="CT443" s="21">
        <v>6.4452663064002991E-2</v>
      </c>
      <c r="CU443" s="21">
        <v>0.11320842802524567</v>
      </c>
      <c r="CV443" s="21">
        <v>2.1742464974522591E-2</v>
      </c>
      <c r="CW443" s="21">
        <v>-8.3626238629221916E-3</v>
      </c>
      <c r="CX443" s="21">
        <v>-3.3143807202577591E-2</v>
      </c>
      <c r="CY443" s="21">
        <v>-5.524902418255806E-2</v>
      </c>
      <c r="CZ443" s="21">
        <v>-5.0319895148277283E-2</v>
      </c>
      <c r="DA443" s="21">
        <v>-2.9398573562502861E-2</v>
      </c>
      <c r="DB443" s="21">
        <v>-8.2926461473107338E-3</v>
      </c>
      <c r="DC443" s="21">
        <v>-2.1756390109658241E-2</v>
      </c>
      <c r="DD443" s="21">
        <v>-3.4519784152507782E-2</v>
      </c>
      <c r="DE443" s="21">
        <v>1.0983807034790516E-2</v>
      </c>
      <c r="DF443" s="21">
        <v>-5.6851860135793686E-3</v>
      </c>
      <c r="DG443" s="21">
        <v>5.7134266942739487E-2</v>
      </c>
      <c r="DH443" s="21">
        <v>3.1921695917844772E-2</v>
      </c>
      <c r="DI443" s="21">
        <v>-1.0813441127538681E-2</v>
      </c>
      <c r="DJ443" s="21">
        <v>-1.0873672552406788E-2</v>
      </c>
      <c r="DK443" s="21">
        <v>-2.8050392866134644E-2</v>
      </c>
      <c r="DL443" s="21">
        <v>-3.0334184411913157E-3</v>
      </c>
      <c r="DM443" s="21">
        <v>2.6732591912150383E-2</v>
      </c>
      <c r="DN443" s="21">
        <v>3.3489122986793518E-2</v>
      </c>
      <c r="DO443" s="21">
        <v>2.3202195763587952E-2</v>
      </c>
      <c r="DP443" s="21">
        <v>7.2092801332473755E-2</v>
      </c>
      <c r="DQ443" s="21">
        <v>7.2690308094024658E-2</v>
      </c>
      <c r="DR443" s="21">
        <v>9.7594216465950012E-2</v>
      </c>
      <c r="DS443" s="21">
        <v>0.14450997114181519</v>
      </c>
      <c r="DT443" s="21">
        <v>5.8112230151891708E-2</v>
      </c>
      <c r="DU443" s="21">
        <v>2.7052991092205048E-2</v>
      </c>
      <c r="DV443" s="21">
        <v>2.5304965674877167E-4</v>
      </c>
      <c r="DW443" s="21">
        <v>-9.6065467223525047E-3</v>
      </c>
      <c r="DX443" s="21">
        <v>-6.2042530626058578E-3</v>
      </c>
      <c r="DY443" s="21">
        <v>1.1167264543473721E-2</v>
      </c>
      <c r="DZ443" s="21">
        <v>3.0825309455394745E-2</v>
      </c>
      <c r="EA443" s="21">
        <v>1.3050486333668232E-2</v>
      </c>
      <c r="EB443" s="21">
        <v>9.7592710517346859E-4</v>
      </c>
      <c r="EC443" s="21">
        <v>5.3004734218120575E-2</v>
      </c>
      <c r="ED443" s="21">
        <v>3.7547636777162552E-2</v>
      </c>
      <c r="EE443" s="21">
        <v>0.10015950351953506</v>
      </c>
      <c r="EF443" s="21">
        <v>7.4805714190006256E-2</v>
      </c>
      <c r="EG443" s="21">
        <v>2.6077523827552795E-2</v>
      </c>
      <c r="EH443" s="21">
        <v>2.5015911087393761E-2</v>
      </c>
      <c r="EI443" s="21">
        <v>9.5229977741837502E-3</v>
      </c>
      <c r="EJ443" s="21">
        <v>3.4634068608283997E-2</v>
      </c>
      <c r="EK443" s="21">
        <v>6.681445986032486E-2</v>
      </c>
      <c r="EL443" s="21">
        <v>7.8175708651542664E-2</v>
      </c>
      <c r="EM443" s="21">
        <v>6.9446906447410583E-2</v>
      </c>
      <c r="EN443" s="21">
        <v>0.1240130141377449</v>
      </c>
      <c r="EO443" s="21">
        <v>0.12309025973081589</v>
      </c>
      <c r="EP443" s="21">
        <v>0.14544534683227539</v>
      </c>
      <c r="EQ443" s="21">
        <v>0.18970443308353424</v>
      </c>
      <c r="ER443" s="21">
        <v>0.11062439531087875</v>
      </c>
      <c r="ES443" s="21">
        <v>7.8187510371208191E-2</v>
      </c>
      <c r="ET443" s="21">
        <v>4.8472806811332703E-2</v>
      </c>
      <c r="EU443" s="21">
        <v>51.32249464164358</v>
      </c>
      <c r="EV443" s="21">
        <v>50.493717193603516</v>
      </c>
      <c r="EW443" s="21">
        <v>49.957499085158659</v>
      </c>
      <c r="EX443" s="21">
        <v>49.200096130371094</v>
      </c>
      <c r="EY443" s="21">
        <v>48.500217437744141</v>
      </c>
      <c r="EZ443" s="21">
        <v>48.168663024902344</v>
      </c>
      <c r="FA443" s="21">
        <v>47.721611022949219</v>
      </c>
      <c r="FB443" s="21">
        <v>48.313278198242188</v>
      </c>
      <c r="FC443" s="21">
        <v>52.948822021484375</v>
      </c>
      <c r="FD443" s="21">
        <v>57.994842529296875</v>
      </c>
      <c r="FE443" s="21">
        <v>62.3472900390625</v>
      </c>
      <c r="FF443" s="21">
        <v>65.649223327636719</v>
      </c>
      <c r="FG443" s="21">
        <v>66.811592102050781</v>
      </c>
      <c r="FH443" s="21">
        <v>67.051528930664063</v>
      </c>
      <c r="FI443" s="21">
        <v>66.754928588867188</v>
      </c>
      <c r="FJ443" s="21">
        <v>66.343391418457031</v>
      </c>
      <c r="FK443" s="21">
        <v>65.378379821777344</v>
      </c>
      <c r="FL443" s="21">
        <v>63.359592437744141</v>
      </c>
      <c r="FM443" s="21">
        <v>59.85028076171875</v>
      </c>
      <c r="FN443" s="21">
        <v>57.681930541992188</v>
      </c>
      <c r="FO443" s="21">
        <v>55.889244079589844</v>
      </c>
      <c r="FP443" s="21">
        <v>54.468677520751953</v>
      </c>
      <c r="FQ443" s="21">
        <v>53.366111755371094</v>
      </c>
      <c r="FR443" s="21">
        <v>52.351158142089844</v>
      </c>
      <c r="FS443" s="21">
        <v>0.89835155010223389</v>
      </c>
      <c r="FT443" s="21">
        <v>3.8159199059009552E-2</v>
      </c>
      <c r="FU443" s="21">
        <v>5.6730188429355621E-2</v>
      </c>
      <c r="FV443" t="s">
        <v>294</v>
      </c>
      <c r="FW443" s="21"/>
      <c r="FX443">
        <f t="shared" si="18"/>
        <v>2.2764152526855468</v>
      </c>
      <c r="FY443">
        <f t="shared" si="19"/>
        <v>4.855016302317381E-2</v>
      </c>
      <c r="FZ443">
        <f t="shared" si="20"/>
        <v>60.43188552856445</v>
      </c>
    </row>
    <row r="444" spans="1:182" x14ac:dyDescent="0.2">
      <c r="A444" t="s">
        <v>226</v>
      </c>
      <c r="B444" t="s">
        <v>0</v>
      </c>
      <c r="C444" t="s">
        <v>287</v>
      </c>
      <c r="D444" t="s">
        <v>234</v>
      </c>
      <c r="E444" t="s">
        <v>220</v>
      </c>
      <c r="F444" s="21">
        <v>1822</v>
      </c>
      <c r="G444" s="21">
        <v>0.90732532739639282</v>
      </c>
      <c r="H444" s="21">
        <v>0.84183168411254883</v>
      </c>
      <c r="I444" s="21">
        <v>0.80511283874511719</v>
      </c>
      <c r="J444" s="21">
        <v>0.78831684589385986</v>
      </c>
      <c r="K444" s="21">
        <v>0.80798894166946411</v>
      </c>
      <c r="L444" s="21">
        <v>0.90892308950424194</v>
      </c>
      <c r="M444" s="21">
        <v>1.1069149971008301</v>
      </c>
      <c r="N444" s="21">
        <v>1.1729111671447754</v>
      </c>
      <c r="O444" s="21">
        <v>1.1102210283279419</v>
      </c>
      <c r="P444" s="21">
        <v>1.0481362342834473</v>
      </c>
      <c r="Q444" s="21">
        <v>1.0115442276000977</v>
      </c>
      <c r="R444" s="21">
        <v>0.99687498807907104</v>
      </c>
      <c r="S444" s="21">
        <v>0.96858912706375122</v>
      </c>
      <c r="T444" s="21">
        <v>0.95480096340179443</v>
      </c>
      <c r="U444" s="21">
        <v>0.94539427757263184</v>
      </c>
      <c r="V444" s="21">
        <v>0.93387901782989502</v>
      </c>
      <c r="W444" s="21">
        <v>0.97908449172973633</v>
      </c>
      <c r="X444" s="21">
        <v>1.2519662380218506</v>
      </c>
      <c r="Y444" s="21">
        <v>1.5137370824813843</v>
      </c>
      <c r="Z444" s="21">
        <v>1.5583829879760742</v>
      </c>
      <c r="AA444" s="21">
        <v>1.525665283203125</v>
      </c>
      <c r="AB444" s="21">
        <v>1.3955782651901245</v>
      </c>
      <c r="AC444" s="21">
        <v>1.2108063697814941</v>
      </c>
      <c r="AD444" s="21">
        <v>1.0299842357635498</v>
      </c>
      <c r="AE444" s="21">
        <v>-0.1154300794005394</v>
      </c>
      <c r="AF444" s="21">
        <v>-0.11722169816493988</v>
      </c>
      <c r="AG444" s="21">
        <v>-0.10441559553146362</v>
      </c>
      <c r="AH444" s="21">
        <v>-7.3576785624027252E-2</v>
      </c>
      <c r="AI444" s="21">
        <v>-5.9093650430440903E-2</v>
      </c>
      <c r="AJ444" s="21">
        <v>-5.1388945430517197E-2</v>
      </c>
      <c r="AK444" s="21">
        <v>-5.7177416980266571E-2</v>
      </c>
      <c r="AL444" s="21">
        <v>-6.6828474402427673E-2</v>
      </c>
      <c r="AM444" s="21">
        <v>-3.3418904989957809E-2</v>
      </c>
      <c r="AN444" s="21">
        <v>-2.8467273339629173E-2</v>
      </c>
      <c r="AO444" s="21">
        <v>-4.1000556200742722E-2</v>
      </c>
      <c r="AP444" s="21">
        <v>-3.8258183747529984E-2</v>
      </c>
      <c r="AQ444" s="21">
        <v>-4.7170579433441162E-2</v>
      </c>
      <c r="AR444" s="21">
        <v>-3.7512484937906265E-2</v>
      </c>
      <c r="AS444" s="21">
        <v>-2.5459036231040955E-2</v>
      </c>
      <c r="AT444" s="21">
        <v>-4.6814240515232086E-2</v>
      </c>
      <c r="AU444" s="21">
        <v>-6.0010820627212524E-2</v>
      </c>
      <c r="AV444" s="21">
        <v>-4.0360886603593826E-2</v>
      </c>
      <c r="AW444" s="21">
        <v>-3.4081112593412399E-2</v>
      </c>
      <c r="AX444" s="21">
        <v>-1.1390847153961658E-2</v>
      </c>
      <c r="AY444" s="21">
        <v>1.2614787556231022E-2</v>
      </c>
      <c r="AZ444" s="21">
        <v>-5.3157858550548553E-2</v>
      </c>
      <c r="BA444" s="21">
        <v>-6.7965686321258545E-2</v>
      </c>
      <c r="BB444" s="21">
        <v>-7.4817270040512085E-2</v>
      </c>
      <c r="BC444" s="21">
        <v>-7.6835267245769501E-2</v>
      </c>
      <c r="BD444" s="21">
        <v>-8.0174855887889862E-2</v>
      </c>
      <c r="BE444" s="21">
        <v>-7.0506110787391663E-2</v>
      </c>
      <c r="BF444" s="21">
        <v>-4.5930325984954834E-2</v>
      </c>
      <c r="BG444" s="21">
        <v>-3.5804599523544312E-2</v>
      </c>
      <c r="BH444" s="21">
        <v>-2.7756722643971443E-2</v>
      </c>
      <c r="BI444" s="21">
        <v>-3.0449302867054939E-2</v>
      </c>
      <c r="BJ444" s="21">
        <v>-3.4801758825778961E-2</v>
      </c>
      <c r="BK444" s="21">
        <v>-5.4198475554585457E-3</v>
      </c>
      <c r="BL444" s="21">
        <v>2.8960143681615591E-3</v>
      </c>
      <c r="BM444" s="21">
        <v>-1.3181545771658421E-2</v>
      </c>
      <c r="BN444" s="21">
        <v>-1.0857772082090378E-2</v>
      </c>
      <c r="BO444" s="21">
        <v>-1.994766853749752E-2</v>
      </c>
      <c r="BP444" s="21">
        <v>-1.1112318374216557E-2</v>
      </c>
      <c r="BQ444" s="21">
        <v>1.5008916379883885E-3</v>
      </c>
      <c r="BR444" s="21">
        <v>-1.7532592639327049E-2</v>
      </c>
      <c r="BS444" s="21">
        <v>-2.8664207085967064E-2</v>
      </c>
      <c r="BT444" s="21">
        <v>-3.763559041544795E-3</v>
      </c>
      <c r="BU444" s="21">
        <v>2.2005424834787846E-3</v>
      </c>
      <c r="BV444" s="21">
        <v>2.4114711210131645E-2</v>
      </c>
      <c r="BW444" s="21">
        <v>4.5926980674266815E-2</v>
      </c>
      <c r="BX444" s="21">
        <v>-9.8838647827506065E-3</v>
      </c>
      <c r="BY444" s="21">
        <v>-2.50589270144701E-2</v>
      </c>
      <c r="BZ444" s="21">
        <v>-3.4095320850610733E-2</v>
      </c>
      <c r="CA444" s="21">
        <v>-5.0104625523090363E-2</v>
      </c>
      <c r="CB444" s="21">
        <v>-5.4516326636075974E-2</v>
      </c>
      <c r="CC444" s="21">
        <v>-4.7020506113767624E-2</v>
      </c>
      <c r="CD444" s="21">
        <v>-2.678246796131134E-2</v>
      </c>
      <c r="CE444" s="21">
        <v>-1.9674675539135933E-2</v>
      </c>
      <c r="CF444" s="21">
        <v>-1.1389117687940598E-2</v>
      </c>
      <c r="CG444" s="21">
        <v>-1.1937492527067661E-2</v>
      </c>
      <c r="CH444" s="21">
        <v>-1.2620149180293083E-2</v>
      </c>
      <c r="CI444" s="21">
        <v>1.3972215354442596E-2</v>
      </c>
      <c r="CJ444" s="21">
        <v>2.4618132039904594E-2</v>
      </c>
      <c r="CK444" s="21">
        <v>6.0858163051307201E-3</v>
      </c>
      <c r="CL444" s="21">
        <v>8.1196706742048264E-3</v>
      </c>
      <c r="CM444" s="21">
        <v>-1.0931642027571797E-3</v>
      </c>
      <c r="CN444" s="21">
        <v>7.1723563596606255E-3</v>
      </c>
      <c r="CO444" s="21">
        <v>2.0173255354166031E-2</v>
      </c>
      <c r="CP444" s="21">
        <v>2.7477885596454144E-3</v>
      </c>
      <c r="CQ444" s="21">
        <v>-6.9536361843347549E-3</v>
      </c>
      <c r="CR444" s="21">
        <v>2.1583639085292816E-2</v>
      </c>
      <c r="CS444" s="21">
        <v>2.7329105883836746E-2</v>
      </c>
      <c r="CT444" s="21">
        <v>4.8705752938985825E-2</v>
      </c>
      <c r="CU444" s="21">
        <v>6.8998903036117554E-2</v>
      </c>
      <c r="CV444" s="21">
        <v>2.0087571814656258E-2</v>
      </c>
      <c r="CW444" s="21">
        <v>4.6581653878092766E-3</v>
      </c>
      <c r="CX444" s="21">
        <v>-5.8914232067763805E-3</v>
      </c>
      <c r="CY444" s="21">
        <v>-2.3373980075120926E-2</v>
      </c>
      <c r="CZ444" s="21">
        <v>-2.8857797384262085E-2</v>
      </c>
      <c r="DA444" s="21">
        <v>-2.3534901440143585E-2</v>
      </c>
      <c r="DB444" s="21">
        <v>-7.6346118003129959E-3</v>
      </c>
      <c r="DC444" s="21">
        <v>-3.5447499249130487E-3</v>
      </c>
      <c r="DD444" s="21">
        <v>4.9784877337515354E-3</v>
      </c>
      <c r="DE444" s="21">
        <v>6.5743173472583294E-3</v>
      </c>
      <c r="DF444" s="21">
        <v>9.5614595338702202E-3</v>
      </c>
      <c r="DG444" s="21">
        <v>3.3364277333021164E-2</v>
      </c>
      <c r="DH444" s="21">
        <v>4.6340249478816986E-2</v>
      </c>
      <c r="DI444" s="21">
        <v>2.5353178381919861E-2</v>
      </c>
      <c r="DJ444" s="21">
        <v>2.7097113430500031E-2</v>
      </c>
      <c r="DK444" s="21">
        <v>1.7761340364813805E-2</v>
      </c>
      <c r="DL444" s="21">
        <v>2.5457032024860382E-2</v>
      </c>
      <c r="DM444" s="21">
        <v>3.8845617324113846E-2</v>
      </c>
      <c r="DN444" s="21">
        <v>2.3028168827295303E-2</v>
      </c>
      <c r="DO444" s="21">
        <v>1.4756933785974979E-2</v>
      </c>
      <c r="DP444" s="21">
        <v>4.6930838376283646E-2</v>
      </c>
      <c r="DQ444" s="21">
        <v>5.2457667887210846E-2</v>
      </c>
      <c r="DR444" s="21">
        <v>7.3296792805194855E-2</v>
      </c>
      <c r="DS444" s="21">
        <v>9.2070825397968292E-2</v>
      </c>
      <c r="DT444" s="21">
        <v>5.0059009343385696E-2</v>
      </c>
      <c r="DU444" s="21">
        <v>3.4375257790088654E-2</v>
      </c>
      <c r="DV444" s="21">
        <v>2.2312473505735397E-2</v>
      </c>
      <c r="DW444" s="21">
        <v>1.5220826491713524E-2</v>
      </c>
      <c r="DX444" s="21">
        <v>8.1890420988202095E-3</v>
      </c>
      <c r="DY444" s="21">
        <v>1.0374583303928375E-2</v>
      </c>
      <c r="DZ444" s="21">
        <v>2.0011851564049721E-2</v>
      </c>
      <c r="EA444" s="21">
        <v>1.9744301214814186E-2</v>
      </c>
      <c r="EB444" s="21">
        <v>2.8610710054636002E-2</v>
      </c>
      <c r="EC444" s="21">
        <v>3.3302430063486099E-2</v>
      </c>
      <c r="ED444" s="21">
        <v>4.1588179767131805E-2</v>
      </c>
      <c r="EE444" s="21">
        <v>6.1363335698843002E-2</v>
      </c>
      <c r="EF444" s="21">
        <v>7.7703535556793213E-2</v>
      </c>
      <c r="EG444" s="21">
        <v>5.3172189742326736E-2</v>
      </c>
      <c r="EH444" s="21">
        <v>5.4497525095939636E-2</v>
      </c>
      <c r="EI444" s="21">
        <v>4.4984251260757446E-2</v>
      </c>
      <c r="EJ444" s="21">
        <v>5.1857199519872665E-2</v>
      </c>
      <c r="EK444" s="21">
        <v>6.5805546939373016E-2</v>
      </c>
      <c r="EL444" s="21">
        <v>5.230981856584549E-2</v>
      </c>
      <c r="EM444" s="21">
        <v>4.6103548258543015E-2</v>
      </c>
      <c r="EN444" s="21">
        <v>8.3528168499469757E-2</v>
      </c>
      <c r="EO444" s="21">
        <v>8.8739320635795593E-2</v>
      </c>
      <c r="EP444" s="21">
        <v>0.10880235582590103</v>
      </c>
      <c r="EQ444" s="21">
        <v>0.12538301944732666</v>
      </c>
      <c r="ER444" s="21">
        <v>9.333299845457077E-2</v>
      </c>
      <c r="ES444" s="21">
        <v>7.7282018959522247E-2</v>
      </c>
      <c r="ET444" s="21">
        <v>6.3034422695636749E-2</v>
      </c>
      <c r="EU444" s="21">
        <v>52.825516704620796</v>
      </c>
      <c r="EV444" s="21">
        <v>52.045372009277344</v>
      </c>
      <c r="EW444" s="21">
        <v>51.562307226658213</v>
      </c>
      <c r="EX444" s="21">
        <v>50.756393432617188</v>
      </c>
      <c r="EY444" s="21">
        <v>50.103256225585938</v>
      </c>
      <c r="EZ444" s="21">
        <v>49.833820343017578</v>
      </c>
      <c r="FA444" s="21">
        <v>49.307773590087891</v>
      </c>
      <c r="FB444" s="21">
        <v>50.020351409912109</v>
      </c>
      <c r="FC444" s="21">
        <v>54.691158294677734</v>
      </c>
      <c r="FD444" s="21">
        <v>59.406013488769531</v>
      </c>
      <c r="FE444" s="21">
        <v>63.291114807128906</v>
      </c>
      <c r="FF444" s="21">
        <v>66.14874267578125</v>
      </c>
      <c r="FG444" s="21">
        <v>66.8502197265625</v>
      </c>
      <c r="FH444" s="21">
        <v>66.944595336914063</v>
      </c>
      <c r="FI444" s="21">
        <v>66.436225891113281</v>
      </c>
      <c r="FJ444" s="21">
        <v>66.259147644042969</v>
      </c>
      <c r="FK444" s="21">
        <v>65.425445556640625</v>
      </c>
      <c r="FL444" s="21">
        <v>63.543338775634766</v>
      </c>
      <c r="FM444" s="21">
        <v>60.520683288574219</v>
      </c>
      <c r="FN444" s="21">
        <v>58.520538330078125</v>
      </c>
      <c r="FO444" s="21">
        <v>57.054653167724609</v>
      </c>
      <c r="FP444" s="21">
        <v>55.673519134521484</v>
      </c>
      <c r="FQ444" s="21">
        <v>54.743564605712891</v>
      </c>
      <c r="FR444" s="21">
        <v>53.814014434814453</v>
      </c>
      <c r="FS444" s="21">
        <v>0.6644018292427063</v>
      </c>
      <c r="FT444" s="21">
        <v>2.83332709223032E-2</v>
      </c>
      <c r="FU444" s="21">
        <v>4.0679801255464554E-2</v>
      </c>
      <c r="FV444" t="s">
        <v>294</v>
      </c>
      <c r="FW444" s="21"/>
      <c r="FX444">
        <f t="shared" si="18"/>
        <v>1.3657672166824342</v>
      </c>
      <c r="FY444">
        <f t="shared" si="19"/>
        <v>3.1932752951979636E-2</v>
      </c>
      <c r="FZ444">
        <f t="shared" si="20"/>
        <v>61.012931823730469</v>
      </c>
    </row>
    <row r="445" spans="1:182" x14ac:dyDescent="0.2">
      <c r="A445" t="s">
        <v>226</v>
      </c>
      <c r="B445" t="s">
        <v>0</v>
      </c>
      <c r="C445" t="s">
        <v>287</v>
      </c>
      <c r="D445" t="s">
        <v>234</v>
      </c>
      <c r="E445" t="s">
        <v>221</v>
      </c>
      <c r="F445" s="21">
        <v>1166</v>
      </c>
      <c r="G445" s="21">
        <v>0.59432703256607056</v>
      </c>
      <c r="H445" s="21">
        <v>0.56581360101699829</v>
      </c>
      <c r="I445" s="21">
        <v>0.56489205360412598</v>
      </c>
      <c r="J445" s="21">
        <v>0.56436944007873535</v>
      </c>
      <c r="K445" s="21">
        <v>0.5716208815574646</v>
      </c>
      <c r="L445" s="21">
        <v>0.64126878976821899</v>
      </c>
      <c r="M445" s="21">
        <v>0.82638007402420044</v>
      </c>
      <c r="N445" s="21">
        <v>0.83062916994094849</v>
      </c>
      <c r="O445" s="21">
        <v>0.78075623512268066</v>
      </c>
      <c r="P445" s="21">
        <v>0.68202608823776245</v>
      </c>
      <c r="Q445" s="21">
        <v>0.62617236375808716</v>
      </c>
      <c r="R445" s="21">
        <v>0.61565148830413818</v>
      </c>
      <c r="S445" s="21">
        <v>0.59149026870727539</v>
      </c>
      <c r="T445" s="21">
        <v>0.57686847448348999</v>
      </c>
      <c r="U445" s="21">
        <v>0.58533340692520142</v>
      </c>
      <c r="V445" s="21">
        <v>0.63509577512741089</v>
      </c>
      <c r="W445" s="21">
        <v>0.68416887521743774</v>
      </c>
      <c r="X445" s="21">
        <v>0.85443341732025146</v>
      </c>
      <c r="Y445" s="21">
        <v>0.99314486980438232</v>
      </c>
      <c r="Z445" s="21">
        <v>1.0045614242553711</v>
      </c>
      <c r="AA445" s="21">
        <v>1.0110021829605103</v>
      </c>
      <c r="AB445" s="21">
        <v>0.91059422492980957</v>
      </c>
      <c r="AC445" s="21">
        <v>0.7821621298789978</v>
      </c>
      <c r="AD445" s="21">
        <v>0.65424913167953491</v>
      </c>
      <c r="AE445" s="21">
        <v>-7.563076913356781E-2</v>
      </c>
      <c r="AF445" s="21">
        <v>-6.1399482190608978E-2</v>
      </c>
      <c r="AG445" s="21">
        <v>-4.0364950895309448E-2</v>
      </c>
      <c r="AH445" s="21">
        <v>-5.4953295737504959E-2</v>
      </c>
      <c r="AI445" s="21">
        <v>-7.4199199676513672E-2</v>
      </c>
      <c r="AJ445" s="21">
        <v>-0.10108343511819839</v>
      </c>
      <c r="AK445" s="21">
        <v>-6.3648097217082977E-2</v>
      </c>
      <c r="AL445" s="21">
        <v>-7.559492439031601E-2</v>
      </c>
      <c r="AM445" s="21">
        <v>-4.403073713183403E-2</v>
      </c>
      <c r="AN445" s="21">
        <v>-7.9024940729141235E-2</v>
      </c>
      <c r="AO445" s="21">
        <v>-9.2122830450534821E-2</v>
      </c>
      <c r="AP445" s="21">
        <v>-9.1201916337013245E-2</v>
      </c>
      <c r="AQ445" s="21">
        <v>-0.10517716407775879</v>
      </c>
      <c r="AR445" s="21">
        <v>-8.7988391518592834E-2</v>
      </c>
      <c r="AS445" s="21">
        <v>-7.5912952423095703E-2</v>
      </c>
      <c r="AT445" s="21">
        <v>-5.9892520308494568E-2</v>
      </c>
      <c r="AU445" s="21">
        <v>-6.0716055333614349E-2</v>
      </c>
      <c r="AV445" s="21">
        <v>-4.9124542623758316E-2</v>
      </c>
      <c r="AW445" s="21">
        <v>-5.1058690994977951E-2</v>
      </c>
      <c r="AX445" s="21">
        <v>-4.1436057537794113E-2</v>
      </c>
      <c r="AY445" s="21">
        <v>-8.6947828531265259E-3</v>
      </c>
      <c r="AZ445" s="21">
        <v>-4.843004047870636E-2</v>
      </c>
      <c r="BA445" s="21">
        <v>-5.9958919882774353E-2</v>
      </c>
      <c r="BB445" s="21">
        <v>-7.2272196412086487E-2</v>
      </c>
      <c r="BC445" s="21">
        <v>-5.3269300609827042E-2</v>
      </c>
      <c r="BD445" s="21">
        <v>-3.914237767457962E-2</v>
      </c>
      <c r="BE445" s="21">
        <v>-1.9562432542443275E-2</v>
      </c>
      <c r="BF445" s="21">
        <v>-2.6274321600794792E-2</v>
      </c>
      <c r="BG445" s="21">
        <v>-4.714927077293396E-2</v>
      </c>
      <c r="BH445" s="21">
        <v>-7.3383495211601257E-2</v>
      </c>
      <c r="BI445" s="21">
        <v>-2.9436299577355385E-2</v>
      </c>
      <c r="BJ445" s="21">
        <v>-4.5947164297103882E-2</v>
      </c>
      <c r="BK445" s="21">
        <v>-9.6734687685966492E-3</v>
      </c>
      <c r="BL445" s="21">
        <v>-4.9141392111778259E-2</v>
      </c>
      <c r="BM445" s="21">
        <v>-6.7745484411716461E-2</v>
      </c>
      <c r="BN445" s="21">
        <v>-6.8055354058742523E-2</v>
      </c>
      <c r="BO445" s="21">
        <v>-7.8786298632621765E-2</v>
      </c>
      <c r="BP445" s="21">
        <v>-6.0318447649478912E-2</v>
      </c>
      <c r="BQ445" s="21">
        <v>-4.5319568365812302E-2</v>
      </c>
      <c r="BR445" s="21">
        <v>-2.4739813059568405E-2</v>
      </c>
      <c r="BS445" s="21">
        <v>-2.5748303160071373E-2</v>
      </c>
      <c r="BT445" s="21">
        <v>-1.1531281284987926E-2</v>
      </c>
      <c r="BU445" s="21">
        <v>-1.5359067358076572E-2</v>
      </c>
      <c r="BV445" s="21">
        <v>-8.9362077414989471E-3</v>
      </c>
      <c r="BW445" s="21">
        <v>2.2398035973310471E-2</v>
      </c>
      <c r="BX445" s="21">
        <v>-2.02135369181633E-2</v>
      </c>
      <c r="BY445" s="21">
        <v>-3.418172150850296E-2</v>
      </c>
      <c r="BZ445" s="21">
        <v>-4.8564661294221878E-2</v>
      </c>
      <c r="CA445" s="21">
        <v>-3.7781819701194763E-2</v>
      </c>
      <c r="CB445" s="21">
        <v>-2.3727172985672951E-2</v>
      </c>
      <c r="CC445" s="21">
        <v>-5.1546725444495678E-3</v>
      </c>
      <c r="CD445" s="21">
        <v>-6.4113535918295383E-3</v>
      </c>
      <c r="CE445" s="21">
        <v>-2.8414567932486534E-2</v>
      </c>
      <c r="CF445" s="21">
        <v>-5.4198600351810455E-2</v>
      </c>
      <c r="CG445" s="21">
        <v>-5.7413135655224323E-3</v>
      </c>
      <c r="CH445" s="21">
        <v>-2.5413218885660172E-2</v>
      </c>
      <c r="CI445" s="21">
        <v>1.4122269116342068E-2</v>
      </c>
      <c r="CJ445" s="21">
        <v>-2.8444139286875725E-2</v>
      </c>
      <c r="CK445" s="21">
        <v>-5.0861813127994537E-2</v>
      </c>
      <c r="CL445" s="21">
        <v>-5.202411487698555E-2</v>
      </c>
      <c r="CM445" s="21">
        <v>-6.0508068650960922E-2</v>
      </c>
      <c r="CN445" s="21">
        <v>-4.1154328733682632E-2</v>
      </c>
      <c r="CO445" s="21">
        <v>-2.4130683392286301E-2</v>
      </c>
      <c r="CP445" s="21">
        <v>-3.9315593312494457E-4</v>
      </c>
      <c r="CQ445" s="21">
        <v>-1.5297428471967578E-3</v>
      </c>
      <c r="CR445" s="21">
        <v>1.4505695551633835E-2</v>
      </c>
      <c r="CS445" s="21">
        <v>9.3663819134235382E-3</v>
      </c>
      <c r="CT445" s="21">
        <v>1.3573088683187962E-2</v>
      </c>
      <c r="CU445" s="21">
        <v>4.3932829052209854E-2</v>
      </c>
      <c r="CV445" s="21">
        <v>-6.7087402567267418E-4</v>
      </c>
      <c r="CW445" s="21">
        <v>-1.6328515484929085E-2</v>
      </c>
      <c r="CX445" s="21">
        <v>-3.2144892960786819E-2</v>
      </c>
      <c r="CY445" s="21">
        <v>-2.2294336929917336E-2</v>
      </c>
      <c r="CZ445" s="21">
        <v>-8.3119701594114304E-3</v>
      </c>
      <c r="DA445" s="21">
        <v>9.2530874535441399E-3</v>
      </c>
      <c r="DB445" s="21">
        <v>1.345161534845829E-2</v>
      </c>
      <c r="DC445" s="21">
        <v>-9.6798669546842575E-3</v>
      </c>
      <c r="DD445" s="21">
        <v>-3.5013705492019653E-2</v>
      </c>
      <c r="DE445" s="21">
        <v>1.7953673377633095E-2</v>
      </c>
      <c r="DF445" s="21">
        <v>-4.8792720772325993E-3</v>
      </c>
      <c r="DG445" s="21">
        <v>3.7918008863925934E-2</v>
      </c>
      <c r="DH445" s="21">
        <v>-7.746885996311903E-3</v>
      </c>
      <c r="DI445" s="21">
        <v>-3.3978138118982315E-2</v>
      </c>
      <c r="DJ445" s="21">
        <v>-3.5992875695228577E-2</v>
      </c>
      <c r="DK445" s="21">
        <v>-4.2229838669300079E-2</v>
      </c>
      <c r="DL445" s="21">
        <v>-2.1990209817886353E-2</v>
      </c>
      <c r="DM445" s="21">
        <v>-2.9417972546070814E-3</v>
      </c>
      <c r="DN445" s="21">
        <v>2.3953501135110855E-2</v>
      </c>
      <c r="DO445" s="21">
        <v>2.2688817232847214E-2</v>
      </c>
      <c r="DP445" s="21">
        <v>4.0542673319578171E-2</v>
      </c>
      <c r="DQ445" s="21">
        <v>3.4091830253601074E-2</v>
      </c>
      <c r="DR445" s="21">
        <v>3.6082383245229721E-2</v>
      </c>
      <c r="DS445" s="21">
        <v>6.5467618405818939E-2</v>
      </c>
      <c r="DT445" s="21">
        <v>1.8871789798140526E-2</v>
      </c>
      <c r="DU445" s="21">
        <v>1.5246919356286526E-3</v>
      </c>
      <c r="DV445" s="21">
        <v>-1.572512648999691E-2</v>
      </c>
      <c r="DW445" s="21">
        <v>6.7126748035661876E-5</v>
      </c>
      <c r="DX445" s="21">
        <v>1.3945134356617928E-2</v>
      </c>
      <c r="DY445" s="21">
        <v>3.0055604875087738E-2</v>
      </c>
      <c r="DZ445" s="21">
        <v>4.2130585759878159E-2</v>
      </c>
      <c r="EA445" s="21">
        <v>1.7370065674185753E-2</v>
      </c>
      <c r="EB445" s="21">
        <v>-7.313762791454792E-3</v>
      </c>
      <c r="EC445" s="21">
        <v>5.2165471017360687E-2</v>
      </c>
      <c r="ED445" s="21">
        <v>2.4768484756350517E-2</v>
      </c>
      <c r="EE445" s="21">
        <v>7.2275273501873016E-2</v>
      </c>
      <c r="EF445" s="21">
        <v>2.2136660292744637E-2</v>
      </c>
      <c r="EG445" s="21">
        <v>-9.6007976680994034E-3</v>
      </c>
      <c r="EH445" s="21">
        <v>-1.2846311554312706E-2</v>
      </c>
      <c r="EI445" s="21">
        <v>-1.5838976949453354E-2</v>
      </c>
      <c r="EJ445" s="21">
        <v>5.6797359138727188E-3</v>
      </c>
      <c r="EK445" s="21">
        <v>2.76515893638134E-2</v>
      </c>
      <c r="EL445" s="21">
        <v>5.9106208384037018E-2</v>
      </c>
      <c r="EM445" s="21">
        <v>5.7656571269035339E-2</v>
      </c>
      <c r="EN445" s="21">
        <v>7.8135930001735687E-2</v>
      </c>
      <c r="EO445" s="21">
        <v>6.9791451096534729E-2</v>
      </c>
      <c r="EP445" s="21">
        <v>6.8582236766815186E-2</v>
      </c>
      <c r="EQ445" s="21">
        <v>9.6560440957546234E-2</v>
      </c>
      <c r="ER445" s="21">
        <v>4.7088291496038437E-2</v>
      </c>
      <c r="ES445" s="21">
        <v>2.7301888912916183E-2</v>
      </c>
      <c r="ET445" s="21">
        <v>7.9824095591902733E-3</v>
      </c>
      <c r="EU445" s="21">
        <v>49.025114557631298</v>
      </c>
      <c r="EV445" s="21">
        <v>48.122005462646484</v>
      </c>
      <c r="EW445" s="21">
        <v>47.504538244624605</v>
      </c>
      <c r="EX445" s="21">
        <v>46.8212890625</v>
      </c>
      <c r="EY445" s="21">
        <v>46.049964904785156</v>
      </c>
      <c r="EZ445" s="21">
        <v>45.623458862304688</v>
      </c>
      <c r="FA445" s="21">
        <v>45.297145843505859</v>
      </c>
      <c r="FB445" s="21">
        <v>45.704002380371094</v>
      </c>
      <c r="FC445" s="21">
        <v>50.28564453125</v>
      </c>
      <c r="FD445" s="21">
        <v>55.837856292724609</v>
      </c>
      <c r="FE445" s="21">
        <v>60.904651641845703</v>
      </c>
      <c r="FF445" s="21">
        <v>64.885704040527344</v>
      </c>
      <c r="FG445" s="21">
        <v>66.752555847167969</v>
      </c>
      <c r="FH445" s="21">
        <v>67.214973449707031</v>
      </c>
      <c r="FI445" s="21">
        <v>67.2420654296875</v>
      </c>
      <c r="FJ445" s="21">
        <v>66.472152709960938</v>
      </c>
      <c r="FK445" s="21">
        <v>65.306442260742188</v>
      </c>
      <c r="FL445" s="21">
        <v>63.0787353515625</v>
      </c>
      <c r="FM445" s="21">
        <v>58.825565338134766</v>
      </c>
      <c r="FN445" s="21">
        <v>56.400115966796875</v>
      </c>
      <c r="FO445" s="21">
        <v>54.107906341552734</v>
      </c>
      <c r="FP445" s="21">
        <v>52.627071380615234</v>
      </c>
      <c r="FQ445" s="21">
        <v>51.260662078857422</v>
      </c>
      <c r="FR445" s="21">
        <v>50.11517333984375</v>
      </c>
      <c r="FS445" s="21">
        <v>0.61532461643218994</v>
      </c>
      <c r="FT445" s="21">
        <v>2.5939971208572388E-2</v>
      </c>
      <c r="FU445" s="21">
        <v>4.0330354124307632E-2</v>
      </c>
      <c r="FV445" t="s">
        <v>294</v>
      </c>
      <c r="FW445" s="21"/>
      <c r="FX445">
        <f t="shared" si="18"/>
        <v>0.90946215391159058</v>
      </c>
      <c r="FY445">
        <f t="shared" si="19"/>
        <v>1.5969650470651686E-2</v>
      </c>
      <c r="FZ445">
        <f t="shared" si="20"/>
        <v>59.543753051757811</v>
      </c>
    </row>
    <row r="446" spans="1:182" x14ac:dyDescent="0.2">
      <c r="A446" t="s">
        <v>226</v>
      </c>
      <c r="B446" t="s">
        <v>0</v>
      </c>
      <c r="C446" t="s">
        <v>287</v>
      </c>
      <c r="D446" t="s">
        <v>235</v>
      </c>
      <c r="E446" t="s">
        <v>219</v>
      </c>
      <c r="F446" s="21">
        <v>2809</v>
      </c>
      <c r="G446" s="21">
        <v>1.4755703210830688</v>
      </c>
      <c r="H446" s="21">
        <v>1.3866037130355835</v>
      </c>
      <c r="I446" s="21">
        <v>1.3386945724487305</v>
      </c>
      <c r="J446" s="21">
        <v>1.3203600645065308</v>
      </c>
      <c r="K446" s="21">
        <v>1.3430626392364502</v>
      </c>
      <c r="L446" s="21">
        <v>1.5076051950454712</v>
      </c>
      <c r="M446" s="21">
        <v>1.8399767875671387</v>
      </c>
      <c r="N446" s="21">
        <v>1.9446187019348145</v>
      </c>
      <c r="O446" s="21">
        <v>1.8667672872543335</v>
      </c>
      <c r="P446" s="21">
        <v>1.7045572996139526</v>
      </c>
      <c r="Q446" s="21">
        <v>1.613433837890625</v>
      </c>
      <c r="R446" s="21">
        <v>1.5935500860214233</v>
      </c>
      <c r="S446" s="21">
        <v>1.5372296571731567</v>
      </c>
      <c r="T446" s="21">
        <v>1.5123900175094604</v>
      </c>
      <c r="U446" s="21">
        <v>1.5169956684112549</v>
      </c>
      <c r="V446" s="21">
        <v>1.5632765293121338</v>
      </c>
      <c r="W446" s="21">
        <v>1.7166848182678223</v>
      </c>
      <c r="X446" s="21">
        <v>2.2650346755981445</v>
      </c>
      <c r="Y446" s="21">
        <v>2.5308239459991455</v>
      </c>
      <c r="Z446" s="21">
        <v>2.5320148468017578</v>
      </c>
      <c r="AA446" s="21">
        <v>2.49094557762146</v>
      </c>
      <c r="AB446" s="21">
        <v>2.2580442428588867</v>
      </c>
      <c r="AC446" s="21">
        <v>1.9634813070297241</v>
      </c>
      <c r="AD446" s="21">
        <v>1.670945405960083</v>
      </c>
      <c r="AE446" s="21">
        <v>-0.15790531039237976</v>
      </c>
      <c r="AF446" s="21">
        <v>-0.14999912679195404</v>
      </c>
      <c r="AG446" s="21">
        <v>-0.12093398720026016</v>
      </c>
      <c r="AH446" s="21">
        <v>-9.6823610365390778E-2</v>
      </c>
      <c r="AI446" s="21">
        <v>-9.9930718541145325E-2</v>
      </c>
      <c r="AJ446" s="21">
        <v>-0.11366897076368332</v>
      </c>
      <c r="AK446" s="21">
        <v>-8.4098875522613525E-2</v>
      </c>
      <c r="AL446" s="21">
        <v>-0.10330814123153687</v>
      </c>
      <c r="AM446" s="21">
        <v>-4.147830605506897E-2</v>
      </c>
      <c r="AN446" s="21">
        <v>-6.605827808380127E-2</v>
      </c>
      <c r="AO446" s="21">
        <v>-9.4332724809646606E-2</v>
      </c>
      <c r="AP446" s="21">
        <v>-9.2229336500167847E-2</v>
      </c>
      <c r="AQ446" s="21">
        <v>-0.11279811710119247</v>
      </c>
      <c r="AR446" s="21">
        <v>-8.859773725271225E-2</v>
      </c>
      <c r="AS446" s="21">
        <v>-6.4794719219207764E-2</v>
      </c>
      <c r="AT446" s="21">
        <v>-6.8576432764530182E-2</v>
      </c>
      <c r="AU446" s="21">
        <v>-8.2692734897136688E-2</v>
      </c>
      <c r="AV446" s="21">
        <v>-4.3774973601102829E-2</v>
      </c>
      <c r="AW446" s="21">
        <v>-4.2075380682945251E-2</v>
      </c>
      <c r="AX446" s="21">
        <v>-1.2528079561889172E-2</v>
      </c>
      <c r="AY446" s="21">
        <v>3.9221730083227158E-2</v>
      </c>
      <c r="AZ446" s="21">
        <v>-6.2293972820043564E-2</v>
      </c>
      <c r="BA446" s="21">
        <v>-8.9588865637779236E-2</v>
      </c>
      <c r="BB446" s="21">
        <v>-0.1095084473490715</v>
      </c>
      <c r="BC446" s="21">
        <v>-0.11499711126089096</v>
      </c>
      <c r="BD446" s="21">
        <v>-0.10852628201246262</v>
      </c>
      <c r="BE446" s="21">
        <v>-8.2798294723033905E-2</v>
      </c>
      <c r="BF446" s="21">
        <v>-6.0049060732126236E-2</v>
      </c>
      <c r="BG446" s="21">
        <v>-6.7208997905254364E-2</v>
      </c>
      <c r="BH446" s="21">
        <v>-8.0299675464630127E-2</v>
      </c>
      <c r="BI446" s="21">
        <v>-4.4595267623662949E-2</v>
      </c>
      <c r="BJ446" s="21">
        <v>-6.266523152589798E-2</v>
      </c>
      <c r="BK446" s="21">
        <v>-1.0305566247552633E-3</v>
      </c>
      <c r="BL446" s="21">
        <v>-2.5743283331394196E-2</v>
      </c>
      <c r="BM446" s="21">
        <v>-5.9651762247085571E-2</v>
      </c>
      <c r="BN446" s="21">
        <v>-5.8489765971899033E-2</v>
      </c>
      <c r="BO446" s="21">
        <v>-7.7475607395172119E-2</v>
      </c>
      <c r="BP446" s="21">
        <v>-5.3186770528554916E-2</v>
      </c>
      <c r="BQ446" s="21">
        <v>-2.7114009484648705E-2</v>
      </c>
      <c r="BR446" s="21">
        <v>-2.6566853746771812E-2</v>
      </c>
      <c r="BS446" s="21">
        <v>-3.9218373596668243E-2</v>
      </c>
      <c r="BT446" s="21">
        <v>5.0348886288702488E-3</v>
      </c>
      <c r="BU446" s="21">
        <v>5.3052948787808418E-3</v>
      </c>
      <c r="BV446" s="21">
        <v>3.2456476241350174E-2</v>
      </c>
      <c r="BW446" s="21">
        <v>8.1708759069442749E-2</v>
      </c>
      <c r="BX446" s="21">
        <v>-1.2927616015076637E-2</v>
      </c>
      <c r="BY446" s="21">
        <v>-4.1517626494169235E-2</v>
      </c>
      <c r="BZ446" s="21">
        <v>-6.4177356660366058E-2</v>
      </c>
      <c r="CA446" s="21">
        <v>-8.5279017686843872E-2</v>
      </c>
      <c r="CB446" s="21">
        <v>-7.9802319407463074E-2</v>
      </c>
      <c r="CC446" s="21">
        <v>-5.638563260436058E-2</v>
      </c>
      <c r="CD446" s="21">
        <v>-3.4579120576381683E-2</v>
      </c>
      <c r="CE446" s="21">
        <v>-4.4546026736497879E-2</v>
      </c>
      <c r="CF446" s="21">
        <v>-5.7188205420970917E-2</v>
      </c>
      <c r="CG446" s="21">
        <v>-1.7235187813639641E-2</v>
      </c>
      <c r="CH446" s="21">
        <v>-3.4516081213951111E-2</v>
      </c>
      <c r="CI446" s="21">
        <v>2.6983432471752167E-2</v>
      </c>
      <c r="CJ446" s="21">
        <v>2.1787593141198158E-3</v>
      </c>
      <c r="CK446" s="21">
        <v>-3.5631831735372543E-2</v>
      </c>
      <c r="CL446" s="21">
        <v>-3.5121843218803406E-2</v>
      </c>
      <c r="CM446" s="21">
        <v>-5.3011342883110046E-2</v>
      </c>
      <c r="CN446" s="21">
        <v>-2.8661241754889488E-2</v>
      </c>
      <c r="CO446" s="21">
        <v>-1.0164642008021474E-3</v>
      </c>
      <c r="CP446" s="21">
        <v>2.5288544129580259E-3</v>
      </c>
      <c r="CQ446" s="21">
        <v>-9.1081615537405014E-3</v>
      </c>
      <c r="CR446" s="21">
        <v>3.8840450346469879E-2</v>
      </c>
      <c r="CS446" s="21">
        <v>3.812100738286972E-2</v>
      </c>
      <c r="CT446" s="21">
        <v>6.3612639904022217E-2</v>
      </c>
      <c r="CU446" s="21">
        <v>0.11113514751195908</v>
      </c>
      <c r="CV446" s="21">
        <v>2.1263372153043747E-2</v>
      </c>
      <c r="CW446" s="21">
        <v>-8.223632350564003E-3</v>
      </c>
      <c r="CX446" s="21">
        <v>-3.2781179994344711E-2</v>
      </c>
      <c r="CY446" s="21">
        <v>-5.5560924112796783E-2</v>
      </c>
      <c r="CZ446" s="21">
        <v>-5.1078356802463531E-2</v>
      </c>
      <c r="DA446" s="21">
        <v>-2.9972968623042107E-2</v>
      </c>
      <c r="DB446" s="21">
        <v>-9.1091813519597054E-3</v>
      </c>
      <c r="DC446" s="21">
        <v>-2.1883059293031693E-2</v>
      </c>
      <c r="DD446" s="21">
        <v>-3.4076731652021408E-2</v>
      </c>
      <c r="DE446" s="21">
        <v>1.0124891065061092E-2</v>
      </c>
      <c r="DF446" s="21">
        <v>-6.3669285736978054E-3</v>
      </c>
      <c r="DG446" s="21">
        <v>5.499742180109024E-2</v>
      </c>
      <c r="DH446" s="21">
        <v>3.0100801959633827E-2</v>
      </c>
      <c r="DI446" s="21">
        <v>-1.1611901223659515E-2</v>
      </c>
      <c r="DJ446" s="21">
        <v>-1.1753919534385204E-2</v>
      </c>
      <c r="DK446" s="21">
        <v>-2.8547080233693123E-2</v>
      </c>
      <c r="DL446" s="21">
        <v>-4.1357139125466347E-3</v>
      </c>
      <c r="DM446" s="21">
        <v>2.5081081315875053E-2</v>
      </c>
      <c r="DN446" s="21">
        <v>3.1624563038349152E-2</v>
      </c>
      <c r="DO446" s="21">
        <v>2.1002048626542091E-2</v>
      </c>
      <c r="DP446" s="21">
        <v>7.2646014392375946E-2</v>
      </c>
      <c r="DQ446" s="21">
        <v>7.0936717092990875E-2</v>
      </c>
      <c r="DR446" s="21">
        <v>9.4768807291984558E-2</v>
      </c>
      <c r="DS446" s="21">
        <v>0.1405615359544754</v>
      </c>
      <c r="DT446" s="21">
        <v>5.545436218380928E-2</v>
      </c>
      <c r="DU446" s="21">
        <v>2.5070361793041229E-2</v>
      </c>
      <c r="DV446" s="21">
        <v>-1.3850043760612607E-3</v>
      </c>
      <c r="DW446" s="21">
        <v>-1.2652718462049961E-2</v>
      </c>
      <c r="DX446" s="21">
        <v>-9.6055194735527039E-3</v>
      </c>
      <c r="DY446" s="21">
        <v>8.1627210602164268E-3</v>
      </c>
      <c r="DZ446" s="21">
        <v>2.7665365487337112E-2</v>
      </c>
      <c r="EA446" s="21">
        <v>1.083866786211729E-2</v>
      </c>
      <c r="EB446" s="21">
        <v>-7.0743763353675604E-4</v>
      </c>
      <c r="EC446" s="21">
        <v>4.9628499895334244E-2</v>
      </c>
      <c r="ED446" s="21">
        <v>3.4275978803634644E-2</v>
      </c>
      <c r="EE446" s="21">
        <v>9.5445170998573303E-2</v>
      </c>
      <c r="EF446" s="21">
        <v>7.0415802299976349E-2</v>
      </c>
      <c r="EG446" s="21">
        <v>2.3069065064191818E-2</v>
      </c>
      <c r="EH446" s="21">
        <v>2.1985651925206184E-2</v>
      </c>
      <c r="EI446" s="21">
        <v>6.7754294723272324E-3</v>
      </c>
      <c r="EJ446" s="21">
        <v>3.1275253742933273E-2</v>
      </c>
      <c r="EK446" s="21">
        <v>6.2761791050434113E-2</v>
      </c>
      <c r="EL446" s="21">
        <v>7.3634140193462372E-2</v>
      </c>
      <c r="EM446" s="21">
        <v>6.4476408064365387E-2</v>
      </c>
      <c r="EN446" s="21">
        <v>0.12145587056875229</v>
      </c>
      <c r="EO446" s="21">
        <v>0.11831739544868469</v>
      </c>
      <c r="EP446" s="21">
        <v>0.13975335657596588</v>
      </c>
      <c r="EQ446" s="21">
        <v>0.1830485612154007</v>
      </c>
      <c r="ER446" s="21">
        <v>0.10482071340084076</v>
      </c>
      <c r="ES446" s="21">
        <v>7.3141604661941528E-2</v>
      </c>
      <c r="ET446" s="21">
        <v>4.394608736038208E-2</v>
      </c>
      <c r="EU446" s="21">
        <v>50.403308723434925</v>
      </c>
      <c r="EV446" s="21">
        <v>50.241203308105469</v>
      </c>
      <c r="EW446" s="21">
        <v>49.814833202543198</v>
      </c>
      <c r="EX446" s="21">
        <v>49.191268920898438</v>
      </c>
      <c r="EY446" s="21">
        <v>48.590221405029297</v>
      </c>
      <c r="EZ446" s="21">
        <v>48.091911315917969</v>
      </c>
      <c r="FA446" s="21">
        <v>47.732658386230469</v>
      </c>
      <c r="FB446" s="21">
        <v>47.441631317138672</v>
      </c>
      <c r="FC446" s="21">
        <v>50.731426239013672</v>
      </c>
      <c r="FD446" s="21">
        <v>55.821014404296875</v>
      </c>
      <c r="FE446" s="21">
        <v>60.182220458984375</v>
      </c>
      <c r="FF446" s="21">
        <v>63.375232696533203</v>
      </c>
      <c r="FG446" s="21">
        <v>65.134300231933594</v>
      </c>
      <c r="FH446" s="21">
        <v>65.800422668457031</v>
      </c>
      <c r="FI446" s="21">
        <v>65.71728515625</v>
      </c>
      <c r="FJ446" s="21">
        <v>64.938072204589844</v>
      </c>
      <c r="FK446" s="21">
        <v>63.472175598144531</v>
      </c>
      <c r="FL446" s="21">
        <v>60.932273864746094</v>
      </c>
      <c r="FM446" s="21">
        <v>58.040840148925781</v>
      </c>
      <c r="FN446" s="21">
        <v>55.915184020996094</v>
      </c>
      <c r="FO446" s="21">
        <v>54.110374450683594</v>
      </c>
      <c r="FP446" s="21">
        <v>52.695583343505859</v>
      </c>
      <c r="FQ446" s="21">
        <v>51.450553894042969</v>
      </c>
      <c r="FR446" s="21">
        <v>50.61517333984375</v>
      </c>
      <c r="FS446" s="21">
        <v>0.84453463554382324</v>
      </c>
      <c r="FT446" s="21">
        <v>3.5873223096132278E-2</v>
      </c>
      <c r="FU446" s="21">
        <v>5.333169549703598E-2</v>
      </c>
      <c r="FV446" t="s">
        <v>294</v>
      </c>
      <c r="FW446" s="21"/>
      <c r="FX446">
        <f t="shared" si="18"/>
        <v>2.307100772857666</v>
      </c>
      <c r="FY446">
        <f t="shared" si="19"/>
        <v>4.8520216718316078E-2</v>
      </c>
      <c r="FZ446">
        <f t="shared" si="20"/>
        <v>58.494169616699217</v>
      </c>
    </row>
    <row r="447" spans="1:182" x14ac:dyDescent="0.2">
      <c r="A447" t="s">
        <v>226</v>
      </c>
      <c r="B447" t="s">
        <v>0</v>
      </c>
      <c r="C447" t="s">
        <v>287</v>
      </c>
      <c r="D447" t="s">
        <v>235</v>
      </c>
      <c r="E447" t="s">
        <v>220</v>
      </c>
      <c r="F447" s="21">
        <v>1687</v>
      </c>
      <c r="G447" s="21">
        <v>0.87120556831359863</v>
      </c>
      <c r="H447" s="21">
        <v>0.8103594183921814</v>
      </c>
      <c r="I447" s="21">
        <v>0.77201122045516968</v>
      </c>
      <c r="J447" s="21">
        <v>0.75324106216430664</v>
      </c>
      <c r="K447" s="21">
        <v>0.76948326826095581</v>
      </c>
      <c r="L447" s="21">
        <v>0.86476486921310425</v>
      </c>
      <c r="M447" s="21">
        <v>1.0375163555145264</v>
      </c>
      <c r="N447" s="21">
        <v>1.1139225959777832</v>
      </c>
      <c r="O447" s="21">
        <v>1.0669940710067749</v>
      </c>
      <c r="P447" s="21">
        <v>1.0098003149032593</v>
      </c>
      <c r="Q447" s="21">
        <v>0.96920496225357056</v>
      </c>
      <c r="R447" s="21">
        <v>0.96343553066253662</v>
      </c>
      <c r="S447" s="21">
        <v>0.92774522304534912</v>
      </c>
      <c r="T447" s="21">
        <v>0.9198225736618042</v>
      </c>
      <c r="U447" s="21">
        <v>0.91956031322479248</v>
      </c>
      <c r="V447" s="21">
        <v>0.91547477245330811</v>
      </c>
      <c r="W447" s="21">
        <v>0.99491113424301147</v>
      </c>
      <c r="X447" s="21">
        <v>1.3161190748214722</v>
      </c>
      <c r="Y447" s="21">
        <v>1.4849745035171509</v>
      </c>
      <c r="Z447" s="21">
        <v>1.4993195533752441</v>
      </c>
      <c r="AA447" s="21">
        <v>1.4707406759262085</v>
      </c>
      <c r="AB447" s="21">
        <v>1.335405707359314</v>
      </c>
      <c r="AC447" s="21">
        <v>1.1644560098648071</v>
      </c>
      <c r="AD447" s="21">
        <v>0.99405163526535034</v>
      </c>
      <c r="AE447" s="21">
        <v>-0.10859530419111252</v>
      </c>
      <c r="AF447" s="21">
        <v>-0.11053737998008728</v>
      </c>
      <c r="AG447" s="21">
        <v>-9.822971373796463E-2</v>
      </c>
      <c r="AH447" s="21">
        <v>-6.8917922675609589E-2</v>
      </c>
      <c r="AI447" s="21">
        <v>-5.5235356092453003E-2</v>
      </c>
      <c r="AJ447" s="21">
        <v>-4.7871861606836319E-2</v>
      </c>
      <c r="AK447" s="21">
        <v>-5.3076934069395065E-2</v>
      </c>
      <c r="AL447" s="21">
        <v>-6.2177214771509171E-2</v>
      </c>
      <c r="AM447" s="21">
        <v>-3.0451450496912003E-2</v>
      </c>
      <c r="AN447" s="21">
        <v>-2.5434231385588646E-2</v>
      </c>
      <c r="AO447" s="21">
        <v>-3.7766367197036743E-2</v>
      </c>
      <c r="AP447" s="21">
        <v>-3.5094056278467178E-2</v>
      </c>
      <c r="AQ447" s="21">
        <v>-4.371049627661705E-2</v>
      </c>
      <c r="AR447" s="21">
        <v>-3.4464340656995773E-2</v>
      </c>
      <c r="AS447" s="21">
        <v>-2.2629274055361748E-2</v>
      </c>
      <c r="AT447" s="21">
        <v>-4.3196145445108414E-2</v>
      </c>
      <c r="AU447" s="21">
        <v>-5.6192006915807724E-2</v>
      </c>
      <c r="AV447" s="21">
        <v>-3.4665193408727646E-2</v>
      </c>
      <c r="AW447" s="21">
        <v>-3.0050212517380714E-2</v>
      </c>
      <c r="AX447" s="21">
        <v>-8.7840510532259941E-3</v>
      </c>
      <c r="AY447" s="21">
        <v>1.430856715887785E-2</v>
      </c>
      <c r="AZ447" s="21">
        <v>-4.8596940934658051E-2</v>
      </c>
      <c r="BA447" s="21">
        <v>-6.2762990593910217E-2</v>
      </c>
      <c r="BB447" s="21">
        <v>-6.9504700601100922E-2</v>
      </c>
      <c r="BC447" s="21">
        <v>-7.2860158979892731E-2</v>
      </c>
      <c r="BD447" s="21">
        <v>-7.6235502958297729E-2</v>
      </c>
      <c r="BE447" s="21">
        <v>-6.6832728683948517E-2</v>
      </c>
      <c r="BF447" s="21">
        <v>-4.3319907039403915E-2</v>
      </c>
      <c r="BG447" s="21">
        <v>-3.3671893179416656E-2</v>
      </c>
      <c r="BH447" s="21">
        <v>-2.5990653783082962E-2</v>
      </c>
      <c r="BI447" s="21">
        <v>-2.832922525703907E-2</v>
      </c>
      <c r="BJ447" s="21">
        <v>-3.2523494213819504E-2</v>
      </c>
      <c r="BK447" s="21">
        <v>-4.5269643887877464E-3</v>
      </c>
      <c r="BL447" s="21">
        <v>3.6052151117473841E-3</v>
      </c>
      <c r="BM447" s="21">
        <v>-1.2008587829768658E-2</v>
      </c>
      <c r="BN447" s="21">
        <v>-9.7238598391413689E-3</v>
      </c>
      <c r="BO447" s="21">
        <v>-1.8504651263356209E-2</v>
      </c>
      <c r="BP447" s="21">
        <v>-1.0020280256867409E-2</v>
      </c>
      <c r="BQ447" s="21">
        <v>2.3330736439675093E-3</v>
      </c>
      <c r="BR447" s="21">
        <v>-1.6084102913737297E-2</v>
      </c>
      <c r="BS447" s="21">
        <v>-2.7168001979589462E-2</v>
      </c>
      <c r="BT447" s="21">
        <v>-7.7952141873538494E-4</v>
      </c>
      <c r="BU447" s="21">
        <v>3.543175058439374E-3</v>
      </c>
      <c r="BV447" s="21">
        <v>2.4090742692351341E-2</v>
      </c>
      <c r="BW447" s="21">
        <v>4.5152511447668076E-2</v>
      </c>
      <c r="BX447" s="21">
        <v>-8.5293054580688477E-3</v>
      </c>
      <c r="BY447" s="21">
        <v>-2.3035382851958275E-2</v>
      </c>
      <c r="BZ447" s="21">
        <v>-3.1800016760826111E-2</v>
      </c>
      <c r="CA447" s="21">
        <v>-4.8110101372003555E-2</v>
      </c>
      <c r="CB447" s="21">
        <v>-5.2478127181529999E-2</v>
      </c>
      <c r="CC447" s="21">
        <v>-4.5087277889251709E-2</v>
      </c>
      <c r="CD447" s="21">
        <v>-2.5590797886252403E-2</v>
      </c>
      <c r="CE447" s="21">
        <v>-1.8737103790044785E-2</v>
      </c>
      <c r="CF447" s="21">
        <v>-1.0835796594619751E-2</v>
      </c>
      <c r="CG447" s="21">
        <v>-1.118903886526823E-2</v>
      </c>
      <c r="CH447" s="21">
        <v>-1.1985419318079948E-2</v>
      </c>
      <c r="CI447" s="21">
        <v>1.342825498431921E-2</v>
      </c>
      <c r="CJ447" s="21">
        <v>2.3717846721410751E-2</v>
      </c>
      <c r="CK447" s="21">
        <v>5.8311712928116322E-3</v>
      </c>
      <c r="CL447" s="21">
        <v>7.8474609181284904E-3</v>
      </c>
      <c r="CM447" s="21">
        <v>-1.0471593122929335E-3</v>
      </c>
      <c r="CN447" s="21">
        <v>6.9096023216843605E-3</v>
      </c>
      <c r="CO447" s="21">
        <v>1.9621919840574265E-2</v>
      </c>
      <c r="CP447" s="21">
        <v>2.6936146896332502E-3</v>
      </c>
      <c r="CQ447" s="21">
        <v>-7.066063117235899E-3</v>
      </c>
      <c r="CR447" s="21">
        <v>2.2689592093229294E-2</v>
      </c>
      <c r="CS447" s="21">
        <v>2.6809852570295334E-2</v>
      </c>
      <c r="CT447" s="21">
        <v>4.6859726309776306E-2</v>
      </c>
      <c r="CU447" s="21">
        <v>6.6514931619167328E-2</v>
      </c>
      <c r="CV447" s="21">
        <v>1.9221415743231773E-2</v>
      </c>
      <c r="CW447" s="21">
        <v>4.4798390008509159E-3</v>
      </c>
      <c r="CX447" s="21">
        <v>-5.6858719326555729E-3</v>
      </c>
      <c r="CY447" s="21">
        <v>-2.3360047489404678E-2</v>
      </c>
      <c r="CZ447" s="21">
        <v>-2.8720753267407417E-2</v>
      </c>
      <c r="DA447" s="21">
        <v>-2.3341825231909752E-2</v>
      </c>
      <c r="DB447" s="21">
        <v>-7.8616896644234657E-3</v>
      </c>
      <c r="DC447" s="21">
        <v>-3.8023155648261309E-3</v>
      </c>
      <c r="DD447" s="21">
        <v>4.3190605938434601E-3</v>
      </c>
      <c r="DE447" s="21">
        <v>5.9511484578251839E-3</v>
      </c>
      <c r="DF447" s="21">
        <v>8.5526574403047562E-3</v>
      </c>
      <c r="DG447" s="21">
        <v>3.1383473426103592E-2</v>
      </c>
      <c r="DH447" s="21">
        <v>4.3830476701259613E-2</v>
      </c>
      <c r="DI447" s="21">
        <v>2.3670930415391922E-2</v>
      </c>
      <c r="DJ447" s="21">
        <v>2.5418782606720924E-2</v>
      </c>
      <c r="DK447" s="21">
        <v>1.6410332173109055E-2</v>
      </c>
      <c r="DL447" s="21">
        <v>2.383948490023613E-2</v>
      </c>
      <c r="DM447" s="21">
        <v>3.6910764873027802E-2</v>
      </c>
      <c r="DN447" s="21">
        <v>2.1471332758665085E-2</v>
      </c>
      <c r="DO447" s="21">
        <v>1.303587481379509E-2</v>
      </c>
      <c r="DP447" s="21">
        <v>4.6158704906702042E-2</v>
      </c>
      <c r="DQ447" s="21">
        <v>5.0076529383659363E-2</v>
      </c>
      <c r="DR447" s="21">
        <v>6.9628708064556122E-2</v>
      </c>
      <c r="DS447" s="21">
        <v>8.7877355515956879E-2</v>
      </c>
      <c r="DT447" s="21">
        <v>4.6972136944532394E-2</v>
      </c>
      <c r="DU447" s="21">
        <v>3.1995061784982681E-2</v>
      </c>
      <c r="DV447" s="21">
        <v>2.042827382683754E-2</v>
      </c>
      <c r="DW447" s="21">
        <v>1.2375100515782833E-2</v>
      </c>
      <c r="DX447" s="21">
        <v>5.5811232887208462E-3</v>
      </c>
      <c r="DY447" s="21">
        <v>8.0551551654934883E-3</v>
      </c>
      <c r="DZ447" s="21">
        <v>1.7736326903104782E-2</v>
      </c>
      <c r="EA447" s="21">
        <v>1.7761146649718285E-2</v>
      </c>
      <c r="EB447" s="21">
        <v>2.6200266554951668E-2</v>
      </c>
      <c r="EC447" s="21">
        <v>3.0698856338858604E-2</v>
      </c>
      <c r="ED447" s="21">
        <v>3.8206376135349274E-2</v>
      </c>
      <c r="EE447" s="21">
        <v>5.7307958602905273E-2</v>
      </c>
      <c r="EF447" s="21">
        <v>7.2869926691055298E-2</v>
      </c>
      <c r="EG447" s="21">
        <v>4.9428708851337433E-2</v>
      </c>
      <c r="EH447" s="21">
        <v>5.0788979977369308E-2</v>
      </c>
      <c r="EI447" s="21">
        <v>4.1616179049015045E-2</v>
      </c>
      <c r="EJ447" s="21">
        <v>4.8283547163009644E-2</v>
      </c>
      <c r="EK447" s="21">
        <v>6.1873115599155426E-2</v>
      </c>
      <c r="EL447" s="21">
        <v>4.8583377152681351E-2</v>
      </c>
      <c r="EM447" s="21">
        <v>4.2059879750013351E-2</v>
      </c>
      <c r="EN447" s="21">
        <v>8.0044381320476532E-2</v>
      </c>
      <c r="EO447" s="21">
        <v>8.3669915795326233E-2</v>
      </c>
      <c r="EP447" s="21">
        <v>0.10250350087881088</v>
      </c>
      <c r="EQ447" s="21">
        <v>0.11872129887342453</v>
      </c>
      <c r="ER447" s="21">
        <v>8.7039768695831299E-2</v>
      </c>
      <c r="ES447" s="21">
        <v>7.1722671389579773E-2</v>
      </c>
      <c r="ET447" s="21">
        <v>5.8132953941822052E-2</v>
      </c>
      <c r="EU447" s="21">
        <v>51.92161504306425</v>
      </c>
      <c r="EV447" s="21">
        <v>51.818782806396484</v>
      </c>
      <c r="EW447" s="21">
        <v>51.436607286149894</v>
      </c>
      <c r="EX447" s="21">
        <v>50.810516357421875</v>
      </c>
      <c r="EY447" s="21">
        <v>50.199939727783203</v>
      </c>
      <c r="EZ447" s="21">
        <v>49.649013519287109</v>
      </c>
      <c r="FA447" s="21">
        <v>49.274406433105469</v>
      </c>
      <c r="FB447" s="21">
        <v>49.090194702148438</v>
      </c>
      <c r="FC447" s="21">
        <v>52.359920501708984</v>
      </c>
      <c r="FD447" s="21">
        <v>57.261917114257813</v>
      </c>
      <c r="FE447" s="21">
        <v>61.178516387939453</v>
      </c>
      <c r="FF447" s="21">
        <v>64.088912963867188</v>
      </c>
      <c r="FG447" s="21">
        <v>65.471031188964844</v>
      </c>
      <c r="FH447" s="21">
        <v>65.797599792480469</v>
      </c>
      <c r="FI447" s="21">
        <v>65.596961975097656</v>
      </c>
      <c r="FJ447" s="21">
        <v>64.788291931152344</v>
      </c>
      <c r="FK447" s="21">
        <v>63.603115081787109</v>
      </c>
      <c r="FL447" s="21">
        <v>61.433319091796875</v>
      </c>
      <c r="FM447" s="21">
        <v>58.857433319091797</v>
      </c>
      <c r="FN447" s="21">
        <v>57.0181884765625</v>
      </c>
      <c r="FO447" s="21">
        <v>55.371635437011719</v>
      </c>
      <c r="FP447" s="21">
        <v>53.939975738525391</v>
      </c>
      <c r="FQ447" s="21">
        <v>52.935699462890625</v>
      </c>
      <c r="FR447" s="21">
        <v>52.256862640380859</v>
      </c>
      <c r="FS447" s="21">
        <v>0.61517333984375</v>
      </c>
      <c r="FT447" s="21">
        <v>2.6233933866024017E-2</v>
      </c>
      <c r="FU447" s="21">
        <v>3.7665657699108124E-2</v>
      </c>
      <c r="FV447" t="s">
        <v>294</v>
      </c>
      <c r="FW447" s="21"/>
      <c r="FX447">
        <f t="shared" si="18"/>
        <v>1.3532129883766175</v>
      </c>
      <c r="FY447">
        <f t="shared" si="19"/>
        <v>3.1161607895046472E-2</v>
      </c>
      <c r="FZ447">
        <f t="shared" si="20"/>
        <v>59.256738281250001</v>
      </c>
    </row>
    <row r="448" spans="1:182" x14ac:dyDescent="0.2">
      <c r="A448" t="s">
        <v>226</v>
      </c>
      <c r="B448" t="s">
        <v>0</v>
      </c>
      <c r="C448" t="s">
        <v>287</v>
      </c>
      <c r="D448" t="s">
        <v>235</v>
      </c>
      <c r="E448" t="s">
        <v>221</v>
      </c>
      <c r="F448" s="21">
        <v>1122</v>
      </c>
      <c r="G448" s="21">
        <v>0.60305953025817871</v>
      </c>
      <c r="H448" s="21">
        <v>0.57914674282073975</v>
      </c>
      <c r="I448" s="21">
        <v>0.57259935140609741</v>
      </c>
      <c r="J448" s="21">
        <v>0.56937414407730103</v>
      </c>
      <c r="K448" s="21">
        <v>0.57067811489105225</v>
      </c>
      <c r="L448" s="21">
        <v>0.63503426313400269</v>
      </c>
      <c r="M448" s="21">
        <v>0.8024258017539978</v>
      </c>
      <c r="N448" s="21">
        <v>0.82743549346923828</v>
      </c>
      <c r="O448" s="21">
        <v>0.8003043532371521</v>
      </c>
      <c r="P448" s="21">
        <v>0.68735414743423462</v>
      </c>
      <c r="Q448" s="21">
        <v>0.63399016857147217</v>
      </c>
      <c r="R448" s="21">
        <v>0.62048053741455078</v>
      </c>
      <c r="S448" s="21">
        <v>0.59988284111022949</v>
      </c>
      <c r="T448" s="21">
        <v>0.58622121810913086</v>
      </c>
      <c r="U448" s="21">
        <v>0.59351664781570435</v>
      </c>
      <c r="V448" s="21">
        <v>0.64737945795059204</v>
      </c>
      <c r="W448" s="21">
        <v>0.7219398021697998</v>
      </c>
      <c r="X448" s="21">
        <v>0.94853752851486206</v>
      </c>
      <c r="Y448" s="21">
        <v>1.0440900325775146</v>
      </c>
      <c r="Z448" s="21">
        <v>1.0296268463134766</v>
      </c>
      <c r="AA448" s="21">
        <v>1.0197058916091919</v>
      </c>
      <c r="AB448" s="21">
        <v>0.91971302032470703</v>
      </c>
      <c r="AC448" s="21">
        <v>0.79494994878768921</v>
      </c>
      <c r="AD448" s="21">
        <v>0.67085039615631104</v>
      </c>
      <c r="AE448" s="21">
        <v>-7.4757657945156097E-2</v>
      </c>
      <c r="AF448" s="21">
        <v>-6.0537081211805344E-2</v>
      </c>
      <c r="AG448" s="21">
        <v>-3.9106640964746475E-2</v>
      </c>
      <c r="AH448" s="21">
        <v>-5.3178384900093079E-2</v>
      </c>
      <c r="AI448" s="21">
        <v>-7.2424612939357758E-2</v>
      </c>
      <c r="AJ448" s="21">
        <v>-9.8787263035774231E-2</v>
      </c>
      <c r="AK448" s="21">
        <v>-6.1296436935663223E-2</v>
      </c>
      <c r="AL448" s="21">
        <v>-7.360365241765976E-2</v>
      </c>
      <c r="AM448" s="21">
        <v>-4.1482683271169662E-2</v>
      </c>
      <c r="AN448" s="21">
        <v>-7.733839750289917E-2</v>
      </c>
      <c r="AO448" s="21">
        <v>-9.1200843453407288E-2</v>
      </c>
      <c r="AP448" s="21">
        <v>-9.0131640434265137E-2</v>
      </c>
      <c r="AQ448" s="21">
        <v>-0.10435006022453308</v>
      </c>
      <c r="AR448" s="21">
        <v>-8.6888372898101807E-2</v>
      </c>
      <c r="AS448" s="21">
        <v>-7.4296295642852783E-2</v>
      </c>
      <c r="AT448" s="21">
        <v>-5.7654827833175659E-2</v>
      </c>
      <c r="AU448" s="21">
        <v>-5.8567065745592117E-2</v>
      </c>
      <c r="AV448" s="21">
        <v>-4.512578621506691E-2</v>
      </c>
      <c r="AW448" s="21">
        <v>-4.8297997564077377E-2</v>
      </c>
      <c r="AX448" s="21">
        <v>-3.902149572968483E-2</v>
      </c>
      <c r="AY448" s="21">
        <v>-6.3306931406259537E-3</v>
      </c>
      <c r="AZ448" s="21">
        <v>-4.6634525060653687E-2</v>
      </c>
      <c r="BA448" s="21">
        <v>-5.8579418808221817E-2</v>
      </c>
      <c r="BB448" s="21">
        <v>-7.1573570370674133E-2</v>
      </c>
      <c r="BC448" s="21">
        <v>-5.3240019828081131E-2</v>
      </c>
      <c r="BD448" s="21">
        <v>-3.9119865745306015E-2</v>
      </c>
      <c r="BE448" s="21">
        <v>-1.9089125096797943E-2</v>
      </c>
      <c r="BF448" s="21">
        <v>-2.5581641122698784E-2</v>
      </c>
      <c r="BG448" s="21">
        <v>-4.6395435929298401E-2</v>
      </c>
      <c r="BH448" s="21">
        <v>-7.2132602334022522E-2</v>
      </c>
      <c r="BI448" s="21">
        <v>-2.8375653550028801E-2</v>
      </c>
      <c r="BJ448" s="21">
        <v>-4.5074678957462311E-2</v>
      </c>
      <c r="BK448" s="21">
        <v>-8.4219183772802353E-3</v>
      </c>
      <c r="BL448" s="21">
        <v>-4.85825315117836E-2</v>
      </c>
      <c r="BM448" s="21">
        <v>-6.7743398249149323E-2</v>
      </c>
      <c r="BN448" s="21">
        <v>-6.7858532071113586E-2</v>
      </c>
      <c r="BO448" s="21">
        <v>-7.8955084085464478E-2</v>
      </c>
      <c r="BP448" s="21">
        <v>-6.0262575745582581E-2</v>
      </c>
      <c r="BQ448" s="21">
        <v>-4.485737532377243E-2</v>
      </c>
      <c r="BR448" s="21">
        <v>-2.3828638717532158E-2</v>
      </c>
      <c r="BS448" s="21">
        <v>-2.4918848648667336E-2</v>
      </c>
      <c r="BT448" s="21">
        <v>-8.9511433616280556E-3</v>
      </c>
      <c r="BU448" s="21">
        <v>-1.3945530168712139E-2</v>
      </c>
      <c r="BV448" s="21">
        <v>-7.748057134449482E-3</v>
      </c>
      <c r="BW448" s="21">
        <v>2.3588813841342926E-2</v>
      </c>
      <c r="BX448" s="21">
        <v>-1.9482797011733055E-2</v>
      </c>
      <c r="BY448" s="21">
        <v>-3.3774949610233307E-2</v>
      </c>
      <c r="BZ448" s="21">
        <v>-4.8760659992694855E-2</v>
      </c>
      <c r="CA448" s="21">
        <v>-3.8336969912052155E-2</v>
      </c>
      <c r="CB448" s="21">
        <v>-2.4286368861794472E-2</v>
      </c>
      <c r="CC448" s="21">
        <v>-5.2250539883971214E-3</v>
      </c>
      <c r="CD448" s="21">
        <v>-6.4682196825742722E-3</v>
      </c>
      <c r="CE448" s="21">
        <v>-2.8367703780531883E-2</v>
      </c>
      <c r="CF448" s="21">
        <v>-5.3671665489673615E-2</v>
      </c>
      <c r="CG448" s="21">
        <v>-5.5748177692294121E-3</v>
      </c>
      <c r="CH448" s="21">
        <v>-2.5315597653388977E-2</v>
      </c>
      <c r="CI448" s="21">
        <v>1.447586715221405E-2</v>
      </c>
      <c r="CJ448" s="21">
        <v>-2.8666306287050247E-2</v>
      </c>
      <c r="CK448" s="21">
        <v>-5.1496844738721848E-2</v>
      </c>
      <c r="CL448" s="21">
        <v>-5.2432242780923843E-2</v>
      </c>
      <c r="CM448" s="21">
        <v>-6.1366599053144455E-2</v>
      </c>
      <c r="CN448" s="21">
        <v>-4.1821632534265518E-2</v>
      </c>
      <c r="CO448" s="21">
        <v>-2.4468071758747101E-2</v>
      </c>
      <c r="CP448" s="21">
        <v>-4.0072345291264355E-4</v>
      </c>
      <c r="CQ448" s="21">
        <v>-1.6141959931701422E-3</v>
      </c>
      <c r="CR448" s="21">
        <v>1.6103304922580719E-2</v>
      </c>
      <c r="CS448" s="21">
        <v>9.8468828946352005E-3</v>
      </c>
      <c r="CT448" s="21">
        <v>1.3911832123994827E-2</v>
      </c>
      <c r="CU448" s="21">
        <v>4.4310972094535828E-2</v>
      </c>
      <c r="CV448" s="21">
        <v>-6.7759177181869745E-4</v>
      </c>
      <c r="CW448" s="21">
        <v>-1.6595449298620224E-2</v>
      </c>
      <c r="CX448" s="21">
        <v>-3.2960508018732071E-2</v>
      </c>
      <c r="CY448" s="21">
        <v>-2.3433919996023178E-2</v>
      </c>
      <c r="CZ448" s="21">
        <v>-9.4528719782829285E-3</v>
      </c>
      <c r="DA448" s="21">
        <v>8.6390161886811256E-3</v>
      </c>
      <c r="DB448" s="21">
        <v>1.264520175755024E-2</v>
      </c>
      <c r="DC448" s="21">
        <v>-1.033997256308794E-2</v>
      </c>
      <c r="DD448" s="21">
        <v>-3.5210728645324707E-2</v>
      </c>
      <c r="DE448" s="21">
        <v>1.7226018011569977E-2</v>
      </c>
      <c r="DF448" s="21">
        <v>-5.5565163493156433E-3</v>
      </c>
      <c r="DG448" s="21">
        <v>3.7373654544353485E-2</v>
      </c>
      <c r="DH448" s="21">
        <v>-8.7500819936394691E-3</v>
      </c>
      <c r="DI448" s="21">
        <v>-3.5250291228294373E-2</v>
      </c>
      <c r="DJ448" s="21">
        <v>-3.7005957216024399E-2</v>
      </c>
      <c r="DK448" s="21">
        <v>-4.3778114020824432E-2</v>
      </c>
      <c r="DL448" s="21">
        <v>-2.3380687460303307E-2</v>
      </c>
      <c r="DM448" s="21">
        <v>-4.0787672623991966E-3</v>
      </c>
      <c r="DN448" s="21">
        <v>2.3027190938591957E-2</v>
      </c>
      <c r="DO448" s="21">
        <v>2.1690456196665764E-2</v>
      </c>
      <c r="DP448" s="21">
        <v>4.1157752275466919E-2</v>
      </c>
      <c r="DQ448" s="21">
        <v>3.3639296889305115E-2</v>
      </c>
      <c r="DR448" s="21">
        <v>3.5571720451116562E-2</v>
      </c>
      <c r="DS448" s="21">
        <v>6.5033130347728729E-2</v>
      </c>
      <c r="DT448" s="21">
        <v>1.8127612769603729E-2</v>
      </c>
      <c r="DU448" s="21">
        <v>5.8405112940818071E-4</v>
      </c>
      <c r="DV448" s="21">
        <v>-1.7160356044769287E-2</v>
      </c>
      <c r="DW448" s="21">
        <v>-1.9162849057465792E-3</v>
      </c>
      <c r="DX448" s="21">
        <v>1.1964341625571251E-2</v>
      </c>
      <c r="DY448" s="21">
        <v>2.8656531125307083E-2</v>
      </c>
      <c r="DZ448" s="21">
        <v>4.0241945534944534E-2</v>
      </c>
      <c r="EA448" s="21">
        <v>1.568920724093914E-2</v>
      </c>
      <c r="EB448" s="21">
        <v>-8.5560660809278488E-3</v>
      </c>
      <c r="EC448" s="21">
        <v>5.0146803259849548E-2</v>
      </c>
      <c r="ED448" s="21">
        <v>2.2972458973526955E-2</v>
      </c>
      <c r="EE448" s="21">
        <v>7.0434421300888062E-2</v>
      </c>
      <c r="EF448" s="21">
        <v>2.0005783066153526E-2</v>
      </c>
      <c r="EG448" s="21">
        <v>-1.1792848818004131E-2</v>
      </c>
      <c r="EH448" s="21">
        <v>-1.4732846990227699E-2</v>
      </c>
      <c r="EI448" s="21">
        <v>-1.838313601911068E-2</v>
      </c>
      <c r="EJ448" s="21">
        <v>3.2451078295707703E-3</v>
      </c>
      <c r="EK448" s="21">
        <v>2.5360150262713432E-2</v>
      </c>
      <c r="EL448" s="21">
        <v>5.6853380054235458E-2</v>
      </c>
      <c r="EM448" s="21">
        <v>5.5338673293590546E-2</v>
      </c>
      <c r="EN448" s="21">
        <v>7.7332399785518646E-2</v>
      </c>
      <c r="EO448" s="21">
        <v>6.7991763353347778E-2</v>
      </c>
      <c r="EP448" s="21">
        <v>6.6845163702964783E-2</v>
      </c>
      <c r="EQ448" s="21">
        <v>9.495263546705246E-2</v>
      </c>
      <c r="ER448" s="21">
        <v>4.527934268116951E-2</v>
      </c>
      <c r="ES448" s="21">
        <v>2.5388522073626518E-2</v>
      </c>
      <c r="ET448" s="21">
        <v>5.6525557301938534E-3</v>
      </c>
      <c r="EU448" s="21">
        <v>48.137756934743564</v>
      </c>
      <c r="EV448" s="21">
        <v>47.88720703125</v>
      </c>
      <c r="EW448" s="21">
        <v>47.394891239273598</v>
      </c>
      <c r="EX448" s="21">
        <v>46.775093078613281</v>
      </c>
      <c r="EY448" s="21">
        <v>46.188266754150391</v>
      </c>
      <c r="EZ448" s="21">
        <v>45.768470764160156</v>
      </c>
      <c r="FA448" s="21">
        <v>45.43212890625</v>
      </c>
      <c r="FB448" s="21">
        <v>44.981719970703125</v>
      </c>
      <c r="FC448" s="21">
        <v>48.301456451416016</v>
      </c>
      <c r="FD448" s="21">
        <v>53.670963287353516</v>
      </c>
      <c r="FE448" s="21">
        <v>58.695590972900391</v>
      </c>
      <c r="FF448" s="21">
        <v>62.310317993164063</v>
      </c>
      <c r="FG448" s="21">
        <v>64.631851196289063</v>
      </c>
      <c r="FH448" s="21">
        <v>65.80462646484375</v>
      </c>
      <c r="FI448" s="21">
        <v>65.896827697753906</v>
      </c>
      <c r="FJ448" s="21">
        <v>65.161567687988281</v>
      </c>
      <c r="FK448" s="21">
        <v>63.276790618896484</v>
      </c>
      <c r="FL448" s="21">
        <v>60.184635162353516</v>
      </c>
      <c r="FM448" s="21">
        <v>56.822349548339844</v>
      </c>
      <c r="FN448" s="21">
        <v>54.269329071044922</v>
      </c>
      <c r="FO448" s="21">
        <v>52.228378295898438</v>
      </c>
      <c r="FP448" s="21">
        <v>50.838756561279297</v>
      </c>
      <c r="FQ448" s="21">
        <v>49.234485626220703</v>
      </c>
      <c r="FR448" s="21">
        <v>48.165515899658203</v>
      </c>
      <c r="FS448" s="21">
        <v>0.59210479259490967</v>
      </c>
      <c r="FT448" s="21">
        <v>2.4961104616522789E-2</v>
      </c>
      <c r="FU448" s="21">
        <v>3.880845382809639E-2</v>
      </c>
      <c r="FV448" t="s">
        <v>294</v>
      </c>
      <c r="FW448" s="21"/>
      <c r="FX448">
        <f t="shared" si="18"/>
        <v>0.95278002023696895</v>
      </c>
      <c r="FY448">
        <f t="shared" si="19"/>
        <v>1.6511759208515286E-2</v>
      </c>
      <c r="FZ448">
        <f t="shared" si="20"/>
        <v>57.356296539306641</v>
      </c>
    </row>
    <row r="449" spans="1:182" x14ac:dyDescent="0.2">
      <c r="A449" t="s">
        <v>226</v>
      </c>
      <c r="B449" t="s">
        <v>0</v>
      </c>
      <c r="C449" t="s">
        <v>287</v>
      </c>
      <c r="D449" t="s">
        <v>236</v>
      </c>
      <c r="E449" t="s">
        <v>219</v>
      </c>
      <c r="F449" s="21">
        <v>3470</v>
      </c>
      <c r="G449" s="21">
        <v>2.1111915111541748</v>
      </c>
      <c r="H449" s="21">
        <v>1.8937734365463257</v>
      </c>
      <c r="I449" s="21">
        <v>1.7292476892471313</v>
      </c>
      <c r="J449" s="21">
        <v>1.6408988237380981</v>
      </c>
      <c r="K449" s="21">
        <v>1.6053808927536011</v>
      </c>
      <c r="L449" s="21">
        <v>1.6204667091369629</v>
      </c>
      <c r="M449" s="21">
        <v>1.7398505210876465</v>
      </c>
      <c r="N449" s="21">
        <v>1.9179565906524658</v>
      </c>
      <c r="O449" s="21">
        <v>2.0513937473297119</v>
      </c>
      <c r="P449" s="21">
        <v>2.1942963600158691</v>
      </c>
      <c r="Q449" s="21">
        <v>2.3451790809631348</v>
      </c>
      <c r="R449" s="21">
        <v>2.5413670539855957</v>
      </c>
      <c r="S449" s="21">
        <v>2.8271560668945313</v>
      </c>
      <c r="T449" s="21">
        <v>3.0077698230743408</v>
      </c>
      <c r="U449" s="21">
        <v>3.177119255065918</v>
      </c>
      <c r="V449" s="21">
        <v>3.3839240074157715</v>
      </c>
      <c r="W449" s="21">
        <v>3.5848789215087891</v>
      </c>
      <c r="X449" s="21">
        <v>3.817298412322998</v>
      </c>
      <c r="Y449" s="21">
        <v>3.8096449375152588</v>
      </c>
      <c r="Z449" s="21">
        <v>3.6005988121032715</v>
      </c>
      <c r="AA449" s="21">
        <v>3.5227346420288086</v>
      </c>
      <c r="AB449" s="21">
        <v>3.3118481636047363</v>
      </c>
      <c r="AC449" s="21">
        <v>2.8902783393859863</v>
      </c>
      <c r="AD449" s="21">
        <v>2.464226245880127</v>
      </c>
      <c r="AE449" s="21">
        <v>-0.20857203006744385</v>
      </c>
      <c r="AF449" s="21">
        <v>-0.19806259870529175</v>
      </c>
      <c r="AG449" s="21">
        <v>-0.18358239531517029</v>
      </c>
      <c r="AH449" s="21">
        <v>-0.15011203289031982</v>
      </c>
      <c r="AI449" s="21">
        <v>-0.11041942983865738</v>
      </c>
      <c r="AJ449" s="21">
        <v>-0.11510277539491653</v>
      </c>
      <c r="AK449" s="21">
        <v>-8.8336147367954254E-2</v>
      </c>
      <c r="AL449" s="21">
        <v>-8.0338954925537109E-2</v>
      </c>
      <c r="AM449" s="21">
        <v>-0.12045255303382874</v>
      </c>
      <c r="AN449" s="21">
        <v>-0.15340405702590942</v>
      </c>
      <c r="AO449" s="21">
        <v>-0.2027229368686676</v>
      </c>
      <c r="AP449" s="21">
        <v>-0.24632880091667175</v>
      </c>
      <c r="AQ449" s="21">
        <v>-0.23136726021766663</v>
      </c>
      <c r="AR449" s="21">
        <v>-0.2525312602519989</v>
      </c>
      <c r="AS449" s="21">
        <v>-0.27662163972854614</v>
      </c>
      <c r="AT449" s="21">
        <v>-0.26168051362037659</v>
      </c>
      <c r="AU449" s="21">
        <v>-0.17028293013572693</v>
      </c>
      <c r="AV449" s="21">
        <v>-0.10212778300046921</v>
      </c>
      <c r="AW449" s="21">
        <v>-7.0732049643993378E-2</v>
      </c>
      <c r="AX449" s="21">
        <v>-3.7096515297889709E-2</v>
      </c>
      <c r="AY449" s="21">
        <v>-4.287317767739296E-2</v>
      </c>
      <c r="AZ449" s="21">
        <v>-0.1535017192363739</v>
      </c>
      <c r="BA449" s="21">
        <v>-0.19074945151805878</v>
      </c>
      <c r="BB449" s="21">
        <v>-0.1713128536939621</v>
      </c>
      <c r="BC449" s="21">
        <v>-0.1737840473651886</v>
      </c>
      <c r="BD449" s="21">
        <v>-0.16693674027919769</v>
      </c>
      <c r="BE449" s="21">
        <v>-0.15459921956062317</v>
      </c>
      <c r="BF449" s="21">
        <v>-0.12520115077495575</v>
      </c>
      <c r="BG449" s="21">
        <v>-8.8143825531005859E-2</v>
      </c>
      <c r="BH449" s="21">
        <v>-9.3309760093688965E-2</v>
      </c>
      <c r="BI449" s="21">
        <v>-6.4443543553352356E-2</v>
      </c>
      <c r="BJ449" s="21">
        <v>-5.4700404405593872E-2</v>
      </c>
      <c r="BK449" s="21">
        <v>-9.2817626893520355E-2</v>
      </c>
      <c r="BL449" s="21">
        <v>-0.1212686225771904</v>
      </c>
      <c r="BM449" s="21">
        <v>-0.16588401794433594</v>
      </c>
      <c r="BN449" s="21">
        <v>-0.20215784013271332</v>
      </c>
      <c r="BO449" s="21">
        <v>-0.17681688070297241</v>
      </c>
      <c r="BP449" s="21">
        <v>-0.19034077227115631</v>
      </c>
      <c r="BQ449" s="21">
        <v>-0.20823980867862701</v>
      </c>
      <c r="BR449" s="21">
        <v>-0.19287116825580597</v>
      </c>
      <c r="BS449" s="21">
        <v>-0.10013299435377121</v>
      </c>
      <c r="BT449" s="21">
        <v>-3.4273602068424225E-2</v>
      </c>
      <c r="BU449" s="21">
        <v>-1.1143462732434273E-2</v>
      </c>
      <c r="BV449" s="21">
        <v>1.3122403062880039E-2</v>
      </c>
      <c r="BW449" s="21">
        <v>2.2046950180083513E-3</v>
      </c>
      <c r="BX449" s="21">
        <v>-0.10815972089767456</v>
      </c>
      <c r="BY449" s="21">
        <v>-0.14786818623542786</v>
      </c>
      <c r="BZ449" s="21">
        <v>-0.13142864406108856</v>
      </c>
      <c r="CA449" s="21">
        <v>-0.14968998730182648</v>
      </c>
      <c r="CB449" s="21">
        <v>-0.14537906646728516</v>
      </c>
      <c r="CC449" s="21">
        <v>-0.13452555239200592</v>
      </c>
      <c r="CD449" s="21">
        <v>-0.107947938144207</v>
      </c>
      <c r="CE449" s="21">
        <v>-7.2715803980827332E-2</v>
      </c>
      <c r="CF449" s="21">
        <v>-7.8215979039669037E-2</v>
      </c>
      <c r="CG449" s="21">
        <v>-4.7895599156618118E-2</v>
      </c>
      <c r="CH449" s="21">
        <v>-3.69432233273983E-2</v>
      </c>
      <c r="CI449" s="21">
        <v>-7.3677763342857361E-2</v>
      </c>
      <c r="CJ449" s="21">
        <v>-9.9011719226837158E-2</v>
      </c>
      <c r="CK449" s="21">
        <v>-0.14036948978900909</v>
      </c>
      <c r="CL449" s="21">
        <v>-0.17156516015529633</v>
      </c>
      <c r="CM449" s="21">
        <v>-0.13903544843196869</v>
      </c>
      <c r="CN449" s="21">
        <v>-0.14726781845092773</v>
      </c>
      <c r="CO449" s="21">
        <v>-0.16087876260280609</v>
      </c>
      <c r="CP449" s="21">
        <v>-0.1452140212059021</v>
      </c>
      <c r="CQ449" s="21">
        <v>-5.1547359675168991E-2</v>
      </c>
      <c r="CR449" s="21">
        <v>1.2721997685730457E-2</v>
      </c>
      <c r="CS449" s="21">
        <v>3.0127411708235741E-2</v>
      </c>
      <c r="CT449" s="21">
        <v>4.7903873026371002E-2</v>
      </c>
      <c r="CU449" s="21">
        <v>3.342549130320549E-2</v>
      </c>
      <c r="CV449" s="21">
        <v>-7.6755985617637634E-2</v>
      </c>
      <c r="CW449" s="21">
        <v>-0.11816876381635666</v>
      </c>
      <c r="CX449" s="21">
        <v>-0.10380496084690094</v>
      </c>
      <c r="CY449" s="21">
        <v>-0.12559592723846436</v>
      </c>
      <c r="CZ449" s="21">
        <v>-0.12382139265537262</v>
      </c>
      <c r="DA449" s="21">
        <v>-0.11445188522338867</v>
      </c>
      <c r="DB449" s="21">
        <v>-9.0694732964038849E-2</v>
      </c>
      <c r="DC449" s="21">
        <v>-5.7287786155939102E-2</v>
      </c>
      <c r="DD449" s="21">
        <v>-6.3122197985649109E-2</v>
      </c>
      <c r="DE449" s="21">
        <v>-3.1347654759883881E-2</v>
      </c>
      <c r="DF449" s="21">
        <v>-1.9186042249202728E-2</v>
      </c>
      <c r="DG449" s="21">
        <v>-5.4537899792194366E-2</v>
      </c>
      <c r="DH449" s="21">
        <v>-7.6754815876483917E-2</v>
      </c>
      <c r="DI449" s="21">
        <v>-0.11485496908426285</v>
      </c>
      <c r="DJ449" s="21">
        <v>-0.14097248017787933</v>
      </c>
      <c r="DK449" s="21">
        <v>-0.10125401616096497</v>
      </c>
      <c r="DL449" s="21">
        <v>-0.10419486463069916</v>
      </c>
      <c r="DM449" s="21">
        <v>-0.11351771652698517</v>
      </c>
      <c r="DN449" s="21">
        <v>-9.7556881606578827E-2</v>
      </c>
      <c r="DO449" s="21">
        <v>-2.9617245309054852E-3</v>
      </c>
      <c r="DP449" s="21">
        <v>5.971759557723999E-2</v>
      </c>
      <c r="DQ449" s="21">
        <v>7.1398288011550903E-2</v>
      </c>
      <c r="DR449" s="21">
        <v>8.268534392118454E-2</v>
      </c>
      <c r="DS449" s="21">
        <v>6.4646288752555847E-2</v>
      </c>
      <c r="DT449" s="21">
        <v>-4.5352254062891006E-2</v>
      </c>
      <c r="DU449" s="21">
        <v>-8.8469333946704865E-2</v>
      </c>
      <c r="DV449" s="21">
        <v>-7.6181277632713318E-2</v>
      </c>
      <c r="DW449" s="21">
        <v>-9.080793708562851E-2</v>
      </c>
      <c r="DX449" s="21">
        <v>-9.2695534229278564E-2</v>
      </c>
      <c r="DY449" s="21">
        <v>-8.5468702018260956E-2</v>
      </c>
      <c r="DZ449" s="21">
        <v>-6.5783843398094177E-2</v>
      </c>
      <c r="EA449" s="21">
        <v>-3.5012178122997284E-2</v>
      </c>
      <c r="EB449" s="21">
        <v>-4.1329178959131241E-2</v>
      </c>
      <c r="EC449" s="21">
        <v>-7.4550500139594078E-3</v>
      </c>
      <c r="ED449" s="21">
        <v>6.4525068737566471E-3</v>
      </c>
      <c r="EE449" s="21">
        <v>-2.6902975514531136E-2</v>
      </c>
      <c r="EF449" s="21">
        <v>-4.4619385153055191E-2</v>
      </c>
      <c r="EG449" s="21">
        <v>-7.8016050159931183E-2</v>
      </c>
      <c r="EH449" s="21">
        <v>-9.6801519393920898E-2</v>
      </c>
      <c r="EI449" s="21">
        <v>-4.6703632920980453E-2</v>
      </c>
      <c r="EJ449" s="21">
        <v>-4.2004365473985672E-2</v>
      </c>
      <c r="EK449" s="21">
        <v>-4.5135881751775742E-2</v>
      </c>
      <c r="EL449" s="21">
        <v>-2.8747532516717911E-2</v>
      </c>
      <c r="EM449" s="21">
        <v>6.7188218235969543E-2</v>
      </c>
      <c r="EN449" s="21">
        <v>0.12757177650928497</v>
      </c>
      <c r="EO449" s="21">
        <v>0.13098686933517456</v>
      </c>
      <c r="EP449" s="21">
        <v>0.13290426135063171</v>
      </c>
      <c r="EQ449" s="21">
        <v>0.10972415655851364</v>
      </c>
      <c r="ER449" s="21">
        <v>-1.0252367246721406E-5</v>
      </c>
      <c r="ES449" s="21">
        <v>-4.5588076114654541E-2</v>
      </c>
      <c r="ET449" s="21">
        <v>-3.6297067999839783E-2</v>
      </c>
      <c r="EU449" s="21">
        <v>65.585815375511615</v>
      </c>
      <c r="EV449" s="21">
        <v>65.241615295410156</v>
      </c>
      <c r="EW449" s="21">
        <v>65.120876275950494</v>
      </c>
      <c r="EX449" s="21">
        <v>64.995811462402344</v>
      </c>
      <c r="EY449" s="21">
        <v>64.765579223632813</v>
      </c>
      <c r="EZ449" s="21">
        <v>64.673713684082031</v>
      </c>
      <c r="FA449" s="21">
        <v>64.464485168457031</v>
      </c>
      <c r="FB449" s="21">
        <v>64.969276428222656</v>
      </c>
      <c r="FC449" s="21">
        <v>66.550262451171875</v>
      </c>
      <c r="FD449" s="21">
        <v>69.17144775390625</v>
      </c>
      <c r="FE449" s="21">
        <v>72.128273010253906</v>
      </c>
      <c r="FF449" s="21">
        <v>74.729904174804688</v>
      </c>
      <c r="FG449" s="21">
        <v>76.664520263671875</v>
      </c>
      <c r="FH449" s="21">
        <v>77.561195373535156</v>
      </c>
      <c r="FI449" s="21">
        <v>77.837471008300781</v>
      </c>
      <c r="FJ449" s="21">
        <v>77.563575744628906</v>
      </c>
      <c r="FK449" s="21">
        <v>76.861579895019531</v>
      </c>
      <c r="FL449" s="21">
        <v>75.673736572265625</v>
      </c>
      <c r="FM449" s="21">
        <v>74.249595642089844</v>
      </c>
      <c r="FN449" s="21">
        <v>71.991127014160156</v>
      </c>
      <c r="FO449" s="21">
        <v>68.963088989257813</v>
      </c>
      <c r="FP449" s="21">
        <v>67.201980590820313</v>
      </c>
      <c r="FQ449" s="21">
        <v>66.460540771484375</v>
      </c>
      <c r="FR449" s="21">
        <v>66.057304382324219</v>
      </c>
      <c r="FS449" s="21">
        <v>1.0168625116348267</v>
      </c>
      <c r="FT449" s="21">
        <v>4.52750064432621E-2</v>
      </c>
      <c r="FU449" s="21">
        <v>7.1194574236869812E-2</v>
      </c>
      <c r="FV449" t="s">
        <v>294</v>
      </c>
      <c r="FW449" s="21"/>
      <c r="FX449">
        <f t="shared" si="18"/>
        <v>3.6670311450958253</v>
      </c>
      <c r="FY449">
        <f t="shared" si="19"/>
        <v>1.452628280967474E-2</v>
      </c>
      <c r="FZ449">
        <f t="shared" si="20"/>
        <v>73.547825622558591</v>
      </c>
    </row>
    <row r="450" spans="1:182" x14ac:dyDescent="0.2">
      <c r="A450" t="s">
        <v>226</v>
      </c>
      <c r="B450" t="s">
        <v>0</v>
      </c>
      <c r="C450" t="s">
        <v>287</v>
      </c>
      <c r="D450" t="s">
        <v>236</v>
      </c>
      <c r="E450" t="s">
        <v>220</v>
      </c>
      <c r="F450" s="21">
        <v>2112</v>
      </c>
      <c r="G450" s="21">
        <v>1.2400003671646118</v>
      </c>
      <c r="H450" s="21">
        <v>1.1165114641189575</v>
      </c>
      <c r="I450" s="21">
        <v>1.0222073793411255</v>
      </c>
      <c r="J450" s="21">
        <v>0.96943140029907227</v>
      </c>
      <c r="K450" s="21">
        <v>0.94813233613967896</v>
      </c>
      <c r="L450" s="21">
        <v>0.94984591007232666</v>
      </c>
      <c r="M450" s="21">
        <v>1.0222934484481812</v>
      </c>
      <c r="N450" s="21">
        <v>1.1456615924835205</v>
      </c>
      <c r="O450" s="21">
        <v>1.2333540916442871</v>
      </c>
      <c r="P450" s="21">
        <v>1.2978718280792236</v>
      </c>
      <c r="Q450" s="21">
        <v>1.3533132076263428</v>
      </c>
      <c r="R450" s="21">
        <v>1.4236881732940674</v>
      </c>
      <c r="S450" s="21">
        <v>1.5576622486114502</v>
      </c>
      <c r="T450" s="21">
        <v>1.6168534755706787</v>
      </c>
      <c r="U450" s="21">
        <v>1.6826275587081909</v>
      </c>
      <c r="V450" s="21">
        <v>1.7497783899307251</v>
      </c>
      <c r="W450" s="21">
        <v>1.8633149862289429</v>
      </c>
      <c r="X450" s="21">
        <v>2.033890962600708</v>
      </c>
      <c r="Y450" s="21">
        <v>2.0889015197753906</v>
      </c>
      <c r="Z450" s="21">
        <v>2.0035860538482666</v>
      </c>
      <c r="AA450" s="21">
        <v>2.0238621234893799</v>
      </c>
      <c r="AB450" s="21">
        <v>1.9236050844192505</v>
      </c>
      <c r="AC450" s="21">
        <v>1.6897561550140381</v>
      </c>
      <c r="AD450" s="21">
        <v>1.4272171258926392</v>
      </c>
      <c r="AE450" s="21">
        <v>-0.16949857771396637</v>
      </c>
      <c r="AF450" s="21">
        <v>-0.16215407848358154</v>
      </c>
      <c r="AG450" s="21">
        <v>-0.1504012793302536</v>
      </c>
      <c r="AH450" s="21">
        <v>-0.11589875072240829</v>
      </c>
      <c r="AI450" s="21">
        <v>-8.7246276438236237E-2</v>
      </c>
      <c r="AJ450" s="21">
        <v>-9.5176383852958679E-2</v>
      </c>
      <c r="AK450" s="21">
        <v>-7.4307404458522797E-2</v>
      </c>
      <c r="AL450" s="21">
        <v>-5.7950109243392944E-2</v>
      </c>
      <c r="AM450" s="21">
        <v>-7.5768373906612396E-2</v>
      </c>
      <c r="AN450" s="21">
        <v>-0.10777667909860611</v>
      </c>
      <c r="AO450" s="21">
        <v>-0.14278639853000641</v>
      </c>
      <c r="AP450" s="21">
        <v>-0.17866732180118561</v>
      </c>
      <c r="AQ450" s="21">
        <v>-0.15955069661140442</v>
      </c>
      <c r="AR450" s="21">
        <v>-0.15995578467845917</v>
      </c>
      <c r="AS450" s="21">
        <v>-0.1633872389793396</v>
      </c>
      <c r="AT450" s="21">
        <v>-0.16668333113193512</v>
      </c>
      <c r="AU450" s="21">
        <v>-0.12984426319599152</v>
      </c>
      <c r="AV450" s="21">
        <v>-5.5800128728151321E-2</v>
      </c>
      <c r="AW450" s="21">
        <v>-1.644628494977951E-2</v>
      </c>
      <c r="AX450" s="21">
        <v>-2.5690946727991104E-2</v>
      </c>
      <c r="AY450" s="21">
        <v>-2.1756216883659363E-2</v>
      </c>
      <c r="AZ450" s="21">
        <v>-9.008219838142395E-2</v>
      </c>
      <c r="BA450" s="21">
        <v>-0.12158019840717316</v>
      </c>
      <c r="BB450" s="21">
        <v>-0.13934241235256195</v>
      </c>
      <c r="BC450" s="21">
        <v>-0.13886177539825439</v>
      </c>
      <c r="BD450" s="21">
        <v>-0.13498003780841827</v>
      </c>
      <c r="BE450" s="21">
        <v>-0.12517422437667847</v>
      </c>
      <c r="BF450" s="21">
        <v>-9.4295099377632141E-2</v>
      </c>
      <c r="BG450" s="21">
        <v>-6.916268914937973E-2</v>
      </c>
      <c r="BH450" s="21">
        <v>-7.764396071434021E-2</v>
      </c>
      <c r="BI450" s="21">
        <v>-5.5502783507108688E-2</v>
      </c>
      <c r="BJ450" s="21">
        <v>-3.6809362471103668E-2</v>
      </c>
      <c r="BK450" s="21">
        <v>-5.546879768371582E-2</v>
      </c>
      <c r="BL450" s="21">
        <v>-8.4300868213176727E-2</v>
      </c>
      <c r="BM450" s="21">
        <v>-0.11623971909284592</v>
      </c>
      <c r="BN450" s="21">
        <v>-0.14782173931598663</v>
      </c>
      <c r="BO450" s="21">
        <v>-0.12212017923593521</v>
      </c>
      <c r="BP450" s="21">
        <v>-0.11974316090345383</v>
      </c>
      <c r="BQ450" s="21">
        <v>-0.11846692860126495</v>
      </c>
      <c r="BR450" s="21">
        <v>-0.12083428353071213</v>
      </c>
      <c r="BS450" s="21">
        <v>-8.107757568359375E-2</v>
      </c>
      <c r="BT450" s="21">
        <v>-8.4889894351363182E-3</v>
      </c>
      <c r="BU450" s="21">
        <v>2.3921798914670944E-2</v>
      </c>
      <c r="BV450" s="21">
        <v>9.3905925750732422E-3</v>
      </c>
      <c r="BW450" s="21">
        <v>1.0505323298275471E-2</v>
      </c>
      <c r="BX450" s="21">
        <v>-5.484607070684433E-2</v>
      </c>
      <c r="BY450" s="21">
        <v>-8.6944609880447388E-2</v>
      </c>
      <c r="BZ450" s="21">
        <v>-0.10550635308027267</v>
      </c>
      <c r="CA450" s="21">
        <v>-0.11764281243085861</v>
      </c>
      <c r="CB450" s="21">
        <v>-0.11615938693284988</v>
      </c>
      <c r="CC450" s="21">
        <v>-0.10770205408334732</v>
      </c>
      <c r="CD450" s="21">
        <v>-7.933247834444046E-2</v>
      </c>
      <c r="CE450" s="21">
        <v>-5.663805827498436E-2</v>
      </c>
      <c r="CF450" s="21">
        <v>-6.5501056611537933E-2</v>
      </c>
      <c r="CG450" s="21">
        <v>-4.2478762567043304E-2</v>
      </c>
      <c r="CH450" s="21">
        <v>-2.2167343646287918E-2</v>
      </c>
      <c r="CI450" s="21">
        <v>-4.1409369558095932E-2</v>
      </c>
      <c r="CJ450" s="21">
        <v>-6.8041600286960602E-2</v>
      </c>
      <c r="CK450" s="21">
        <v>-9.7853563725948334E-2</v>
      </c>
      <c r="CL450" s="21">
        <v>-0.12645816802978516</v>
      </c>
      <c r="CM450" s="21">
        <v>-9.6195913851261139E-2</v>
      </c>
      <c r="CN450" s="21">
        <v>-9.1892026364803314E-2</v>
      </c>
      <c r="CO450" s="21">
        <v>-8.7355256080627441E-2</v>
      </c>
      <c r="CP450" s="21">
        <v>-8.9079380035400391E-2</v>
      </c>
      <c r="CQ450" s="21">
        <v>-4.7301921993494034E-2</v>
      </c>
      <c r="CR450" s="21">
        <v>2.4278560653328896E-2</v>
      </c>
      <c r="CS450" s="21">
        <v>5.1880612969398499E-2</v>
      </c>
      <c r="CT450" s="21">
        <v>3.3687960356473923E-2</v>
      </c>
      <c r="CU450" s="21">
        <v>3.2849568873643875E-2</v>
      </c>
      <c r="CV450" s="21">
        <v>-3.0441638082265854E-2</v>
      </c>
      <c r="CW450" s="21">
        <v>-6.2956102192401886E-2</v>
      </c>
      <c r="CX450" s="21">
        <v>-8.2071609795093536E-2</v>
      </c>
      <c r="CY450" s="21">
        <v>-9.6423856914043427E-2</v>
      </c>
      <c r="CZ450" s="21">
        <v>-9.7338728606700897E-2</v>
      </c>
      <c r="DA450" s="21">
        <v>-9.0229876339435577E-2</v>
      </c>
      <c r="DB450" s="21">
        <v>-6.4369857311248779E-2</v>
      </c>
      <c r="DC450" s="21">
        <v>-4.4113423675298691E-2</v>
      </c>
      <c r="DD450" s="21">
        <v>-5.3358152508735657E-2</v>
      </c>
      <c r="DE450" s="21">
        <v>-2.9454739764332771E-2</v>
      </c>
      <c r="DF450" s="21">
        <v>-7.5253262184560299E-3</v>
      </c>
      <c r="DG450" s="21">
        <v>-2.7349943295121193E-2</v>
      </c>
      <c r="DH450" s="21">
        <v>-5.1782328635454178E-2</v>
      </c>
      <c r="DI450" s="21">
        <v>-7.9467408359050751E-2</v>
      </c>
      <c r="DJ450" s="21">
        <v>-0.10509460419416428</v>
      </c>
      <c r="DK450" s="21">
        <v>-7.0271648466587067E-2</v>
      </c>
      <c r="DL450" s="21">
        <v>-6.4040891826152802E-2</v>
      </c>
      <c r="DM450" s="21">
        <v>-5.6243583559989929E-2</v>
      </c>
      <c r="DN450" s="21">
        <v>-5.7324472814798355E-2</v>
      </c>
      <c r="DO450" s="21">
        <v>-1.3526265509426594E-2</v>
      </c>
      <c r="DP450" s="21">
        <v>5.7046111673116684E-2</v>
      </c>
      <c r="DQ450" s="21">
        <v>7.9839423298835754E-2</v>
      </c>
      <c r="DR450" s="21">
        <v>5.7985328137874603E-2</v>
      </c>
      <c r="DS450" s="21">
        <v>5.5193815380334854E-2</v>
      </c>
      <c r="DT450" s="21">
        <v>-6.0372045263648033E-3</v>
      </c>
      <c r="DU450" s="21">
        <v>-3.8967598229646683E-2</v>
      </c>
      <c r="DV450" s="21">
        <v>-5.86368627846241E-2</v>
      </c>
      <c r="DW450" s="21">
        <v>-6.5787054598331451E-2</v>
      </c>
      <c r="DX450" s="21">
        <v>-7.0164687931537628E-2</v>
      </c>
      <c r="DY450" s="21">
        <v>-6.500282883644104E-2</v>
      </c>
      <c r="DZ450" s="21">
        <v>-4.2766202241182327E-2</v>
      </c>
      <c r="EA450" s="21">
        <v>-2.6029843837022781E-2</v>
      </c>
      <c r="EB450" s="21">
        <v>-3.5825729370117188E-2</v>
      </c>
      <c r="EC450" s="21">
        <v>-1.0650121606886387E-2</v>
      </c>
      <c r="ED450" s="21">
        <v>1.3615421950817108E-2</v>
      </c>
      <c r="EE450" s="21">
        <v>-7.0503638125956059E-3</v>
      </c>
      <c r="EF450" s="21">
        <v>-2.8306525200605392E-2</v>
      </c>
      <c r="EG450" s="21">
        <v>-5.292072519659996E-2</v>
      </c>
      <c r="EH450" s="21">
        <v>-7.4249006807804108E-2</v>
      </c>
      <c r="EI450" s="21">
        <v>-3.284112736582756E-2</v>
      </c>
      <c r="EJ450" s="21">
        <v>-2.3828273639082909E-2</v>
      </c>
      <c r="EK450" s="21">
        <v>-1.1323267593979836E-2</v>
      </c>
      <c r="EL450" s="21">
        <v>-1.1475430801510811E-2</v>
      </c>
      <c r="EM450" s="21">
        <v>3.5240419209003448E-2</v>
      </c>
      <c r="EN450" s="21">
        <v>0.10435725003480911</v>
      </c>
      <c r="EO450" s="21">
        <v>0.12020751088857651</v>
      </c>
      <c r="EP450" s="21">
        <v>9.3066863715648651E-2</v>
      </c>
      <c r="EQ450" s="21">
        <v>8.7455354630947113E-2</v>
      </c>
      <c r="ER450" s="21">
        <v>2.9198920354247093E-2</v>
      </c>
      <c r="ES450" s="21">
        <v>-4.3320078402757645E-3</v>
      </c>
      <c r="ET450" s="21">
        <v>-2.4800810962915421E-2</v>
      </c>
      <c r="EU450" s="21">
        <v>66.39329597554763</v>
      </c>
      <c r="EV450" s="21">
        <v>66.150749206542969</v>
      </c>
      <c r="EW450" s="21">
        <v>66.1605298013245</v>
      </c>
      <c r="EX450" s="21">
        <v>66.044647216796875</v>
      </c>
      <c r="EY450" s="21">
        <v>65.893569946289063</v>
      </c>
      <c r="EZ450" s="21">
        <v>65.890129089355469</v>
      </c>
      <c r="FA450" s="21">
        <v>65.612998962402344</v>
      </c>
      <c r="FB450" s="21">
        <v>65.956130981445313</v>
      </c>
      <c r="FC450" s="21">
        <v>67.147323608398438</v>
      </c>
      <c r="FD450" s="21">
        <v>69.192298889160156</v>
      </c>
      <c r="FE450" s="21">
        <v>71.549850463867188</v>
      </c>
      <c r="FF450" s="21">
        <v>73.7274169921875</v>
      </c>
      <c r="FG450" s="21">
        <v>75.1297607421875</v>
      </c>
      <c r="FH450" s="21">
        <v>75.697868347167969</v>
      </c>
      <c r="FI450" s="21">
        <v>75.907485961914063</v>
      </c>
      <c r="FJ450" s="21">
        <v>75.635536193847656</v>
      </c>
      <c r="FK450" s="21">
        <v>75.044174194335938</v>
      </c>
      <c r="FL450" s="21">
        <v>73.988204956054688</v>
      </c>
      <c r="FM450" s="21">
        <v>72.769393920898438</v>
      </c>
      <c r="FN450" s="21">
        <v>70.873008728027344</v>
      </c>
      <c r="FO450" s="21">
        <v>68.50799560546875</v>
      </c>
      <c r="FP450" s="21">
        <v>67.380950927734375</v>
      </c>
      <c r="FQ450" s="21">
        <v>66.943801879882813</v>
      </c>
      <c r="FR450" s="21">
        <v>66.705673217773438</v>
      </c>
      <c r="FS450" s="21">
        <v>0.73560452461242676</v>
      </c>
      <c r="FT450" s="21">
        <v>3.2260522246360779E-2</v>
      </c>
      <c r="FU450" s="21">
        <v>4.9018494784832001E-2</v>
      </c>
      <c r="FV450" t="s">
        <v>294</v>
      </c>
      <c r="FW450" s="21"/>
      <c r="FX450">
        <f t="shared" si="18"/>
        <v>2.0027111291885378</v>
      </c>
      <c r="FY450">
        <f t="shared" si="19"/>
        <v>1.9078956171870231E-2</v>
      </c>
      <c r="FZ450">
        <f t="shared" si="20"/>
        <v>72.236555480957037</v>
      </c>
    </row>
    <row r="451" spans="1:182" x14ac:dyDescent="0.2">
      <c r="A451" t="s">
        <v>226</v>
      </c>
      <c r="B451" t="s">
        <v>0</v>
      </c>
      <c r="C451" t="s">
        <v>287</v>
      </c>
      <c r="D451" t="s">
        <v>236</v>
      </c>
      <c r="E451" t="s">
        <v>221</v>
      </c>
      <c r="F451" s="21">
        <v>1358</v>
      </c>
      <c r="G451" s="21">
        <v>0.87335145473480225</v>
      </c>
      <c r="H451" s="21">
        <v>0.77945131063461304</v>
      </c>
      <c r="I451" s="21">
        <v>0.70877081155776978</v>
      </c>
      <c r="J451" s="21">
        <v>0.67220830917358398</v>
      </c>
      <c r="K451" s="21">
        <v>0.65760916471481323</v>
      </c>
      <c r="L451" s="21">
        <v>0.67120820283889771</v>
      </c>
      <c r="M451" s="21">
        <v>0.71768641471862793</v>
      </c>
      <c r="N451" s="21">
        <v>0.77196884155273438</v>
      </c>
      <c r="O451" s="21">
        <v>0.81762063503265381</v>
      </c>
      <c r="P451" s="21">
        <v>0.89659172296524048</v>
      </c>
      <c r="Q451" s="21">
        <v>0.99193984270095825</v>
      </c>
      <c r="R451" s="21">
        <v>1.1178222894668579</v>
      </c>
      <c r="S451" s="21">
        <v>1.2680046558380127</v>
      </c>
      <c r="T451" s="21">
        <v>1.388232946395874</v>
      </c>
      <c r="U451" s="21">
        <v>1.4906736612319946</v>
      </c>
      <c r="V451" s="21">
        <v>1.6306332349777222</v>
      </c>
      <c r="W451" s="21">
        <v>1.7186468839645386</v>
      </c>
      <c r="X451" s="21">
        <v>1.7771846055984497</v>
      </c>
      <c r="Y451" s="21">
        <v>1.7143650054931641</v>
      </c>
      <c r="Z451" s="21">
        <v>1.5935860872268677</v>
      </c>
      <c r="AA451" s="21">
        <v>1.4961603879928589</v>
      </c>
      <c r="AB451" s="21">
        <v>1.3857885599136353</v>
      </c>
      <c r="AC451" s="21">
        <v>1.1989200115203857</v>
      </c>
      <c r="AD451" s="21">
        <v>1.0379270315170288</v>
      </c>
      <c r="AE451" s="21">
        <v>-5.7034332305192947E-2</v>
      </c>
      <c r="AF451" s="21">
        <v>-5.21998330950737E-2</v>
      </c>
      <c r="AG451" s="21">
        <v>-4.8832383006811142E-2</v>
      </c>
      <c r="AH451" s="21">
        <v>-4.8393741250038147E-2</v>
      </c>
      <c r="AI451" s="21">
        <v>-3.7413608282804489E-2</v>
      </c>
      <c r="AJ451" s="21">
        <v>-3.3674020320177078E-2</v>
      </c>
      <c r="AK451" s="21">
        <v>-2.9878932982683182E-2</v>
      </c>
      <c r="AL451" s="21">
        <v>-3.9251908659934998E-2</v>
      </c>
      <c r="AM451" s="21">
        <v>-6.4249761402606964E-2</v>
      </c>
      <c r="AN451" s="21">
        <v>-6.756264716386795E-2</v>
      </c>
      <c r="AO451" s="21">
        <v>-8.45598503947258E-2</v>
      </c>
      <c r="AP451" s="21">
        <v>-9.6519939601421356E-2</v>
      </c>
      <c r="AQ451" s="21">
        <v>-0.10848867893218994</v>
      </c>
      <c r="AR451" s="21">
        <v>-0.13376149535179138</v>
      </c>
      <c r="AS451" s="21">
        <v>-0.15852455794811249</v>
      </c>
      <c r="AT451" s="21">
        <v>-0.13960264623165131</v>
      </c>
      <c r="AU451" s="21">
        <v>-8.5914522409439087E-2</v>
      </c>
      <c r="AV451" s="21">
        <v>-9.3520320951938629E-2</v>
      </c>
      <c r="AW451" s="21">
        <v>-9.6845805644989014E-2</v>
      </c>
      <c r="AX451" s="21">
        <v>-4.6291839331388474E-2</v>
      </c>
      <c r="AY451" s="21">
        <v>-5.2897658199071884E-2</v>
      </c>
      <c r="AZ451" s="21">
        <v>-9.5021143555641174E-2</v>
      </c>
      <c r="BA451" s="21">
        <v>-9.8107092082500458E-2</v>
      </c>
      <c r="BB451" s="21">
        <v>-5.5359575897455215E-2</v>
      </c>
      <c r="BC451" s="21">
        <v>-4.0830262005329132E-2</v>
      </c>
      <c r="BD451" s="21">
        <v>-3.7253815680742264E-2</v>
      </c>
      <c r="BE451" s="21">
        <v>-3.4766893833875656E-2</v>
      </c>
      <c r="BF451" s="21">
        <v>-3.6130473017692566E-2</v>
      </c>
      <c r="BG451" s="21">
        <v>-2.4446377530694008E-2</v>
      </c>
      <c r="BH451" s="21">
        <v>-2.0777935162186623E-2</v>
      </c>
      <c r="BI451" s="21">
        <v>-1.514100655913353E-2</v>
      </c>
      <c r="BJ451" s="21">
        <v>-2.4786753579974174E-2</v>
      </c>
      <c r="BK451" s="21">
        <v>-4.5435287058353424E-2</v>
      </c>
      <c r="BL451" s="21">
        <v>-4.55767922103405E-2</v>
      </c>
      <c r="BM451" s="21">
        <v>-5.9123672544956207E-2</v>
      </c>
      <c r="BN451" s="21">
        <v>-6.5153941512107849E-2</v>
      </c>
      <c r="BO451" s="21">
        <v>-6.9224372506141663E-2</v>
      </c>
      <c r="BP451" s="21">
        <v>-8.7139636278152466E-2</v>
      </c>
      <c r="BQ451" s="21">
        <v>-0.10821526497602463</v>
      </c>
      <c r="BR451" s="21">
        <v>-8.9593105018138885E-2</v>
      </c>
      <c r="BS451" s="21">
        <v>-3.667386993765831E-2</v>
      </c>
      <c r="BT451" s="21">
        <v>-4.602857306599617E-2</v>
      </c>
      <c r="BU451" s="21">
        <v>-5.3888037800788879E-2</v>
      </c>
      <c r="BV451" s="21">
        <v>-1.0842851363122463E-2</v>
      </c>
      <c r="BW451" s="21">
        <v>-2.1717408671975136E-2</v>
      </c>
      <c r="BX451" s="21">
        <v>-6.6723182797431946E-2</v>
      </c>
      <c r="BY451" s="21">
        <v>-7.3008805513381958E-2</v>
      </c>
      <c r="BZ451" s="21">
        <v>-3.4469034522771835E-2</v>
      </c>
      <c r="CA451" s="21">
        <v>-2.9607370495796204E-2</v>
      </c>
      <c r="CB451" s="21">
        <v>-2.6902250945568085E-2</v>
      </c>
      <c r="CC451" s="21">
        <v>-2.5025181472301483E-2</v>
      </c>
      <c r="CD451" s="21">
        <v>-2.7636971324682236E-2</v>
      </c>
      <c r="CE451" s="21">
        <v>-1.5465313568711281E-2</v>
      </c>
      <c r="CF451" s="21">
        <v>-1.1846145614981651E-2</v>
      </c>
      <c r="CG451" s="21">
        <v>-4.9335635267198086E-3</v>
      </c>
      <c r="CH451" s="21">
        <v>-1.476823166012764E-2</v>
      </c>
      <c r="CI451" s="21">
        <v>-3.2404441386461258E-2</v>
      </c>
      <c r="CJ451" s="21">
        <v>-3.0349455773830414E-2</v>
      </c>
      <c r="CK451" s="21">
        <v>-4.1506655514240265E-2</v>
      </c>
      <c r="CL451" s="21">
        <v>-4.3429944664239883E-2</v>
      </c>
      <c r="CM451" s="21">
        <v>-4.2030032724142075E-2</v>
      </c>
      <c r="CN451" s="21">
        <v>-5.4849479347467422E-2</v>
      </c>
      <c r="CO451" s="21">
        <v>-7.3371201753616333E-2</v>
      </c>
      <c r="CP451" s="21">
        <v>-5.4956648498773575E-2</v>
      </c>
      <c r="CQ451" s="21">
        <v>-2.5699436664581299E-3</v>
      </c>
      <c r="CR451" s="21">
        <v>-1.3135933317244053E-2</v>
      </c>
      <c r="CS451" s="21">
        <v>-2.4135615676641464E-2</v>
      </c>
      <c r="CT451" s="21">
        <v>1.3709010556340218E-2</v>
      </c>
      <c r="CU451" s="21">
        <v>-1.220622070832178E-4</v>
      </c>
      <c r="CV451" s="21">
        <v>-4.712410643696785E-2</v>
      </c>
      <c r="CW451" s="21">
        <v>-5.5625803768634796E-2</v>
      </c>
      <c r="CX451" s="21">
        <v>-2.0000312477350235E-2</v>
      </c>
      <c r="CY451" s="21">
        <v>-1.8384480848908424E-2</v>
      </c>
      <c r="CZ451" s="21">
        <v>-1.6550684347748756E-2</v>
      </c>
      <c r="DA451" s="21">
        <v>-1.5283468179404736E-2</v>
      </c>
      <c r="DB451" s="21">
        <v>-1.9143469631671906E-2</v>
      </c>
      <c r="DC451" s="21">
        <v>-6.4842491410672665E-3</v>
      </c>
      <c r="DD451" s="21">
        <v>-2.9143563006073236E-3</v>
      </c>
      <c r="DE451" s="21">
        <v>5.2738795056939125E-3</v>
      </c>
      <c r="DF451" s="21">
        <v>-4.7497102059423923E-3</v>
      </c>
      <c r="DG451" s="21">
        <v>-1.9373595714569092E-2</v>
      </c>
      <c r="DH451" s="21">
        <v>-1.5122120268642902E-2</v>
      </c>
      <c r="DI451" s="21">
        <v>-2.3889636620879173E-2</v>
      </c>
      <c r="DJ451" s="21">
        <v>-2.1705947816371918E-2</v>
      </c>
      <c r="DK451" s="21">
        <v>-1.4835693873465061E-2</v>
      </c>
      <c r="DL451" s="21">
        <v>-2.255932055413723E-2</v>
      </c>
      <c r="DM451" s="21">
        <v>-3.8527138531208038E-2</v>
      </c>
      <c r="DN451" s="21">
        <v>-2.0320190116763115E-2</v>
      </c>
      <c r="DO451" s="21">
        <v>3.153398260474205E-2</v>
      </c>
      <c r="DP451" s="21">
        <v>1.9756706431508064E-2</v>
      </c>
      <c r="DQ451" s="21">
        <v>5.616805050522089E-3</v>
      </c>
      <c r="DR451" s="21">
        <v>3.8260873407125473E-2</v>
      </c>
      <c r="DS451" s="21">
        <v>2.1473284810781479E-2</v>
      </c>
      <c r="DT451" s="21">
        <v>-2.7525026351213455E-2</v>
      </c>
      <c r="DU451" s="21">
        <v>-3.8242805749177933E-2</v>
      </c>
      <c r="DV451" s="21">
        <v>-5.5315890349447727E-3</v>
      </c>
      <c r="DW451" s="21">
        <v>-2.1804089192301035E-3</v>
      </c>
      <c r="DX451" s="21">
        <v>-1.604668446816504E-3</v>
      </c>
      <c r="DY451" s="21">
        <v>-1.2179816840216517E-3</v>
      </c>
      <c r="DZ451" s="21">
        <v>-6.8802013993263245E-3</v>
      </c>
      <c r="EA451" s="21">
        <v>6.4829820767045021E-3</v>
      </c>
      <c r="EB451" s="21">
        <v>9.9817290902137756E-3</v>
      </c>
      <c r="EC451" s="21">
        <v>2.0011806860566139E-2</v>
      </c>
      <c r="ED451" s="21">
        <v>9.7154434770345688E-3</v>
      </c>
      <c r="EE451" s="21">
        <v>-5.5912428069859743E-4</v>
      </c>
      <c r="EF451" s="21">
        <v>6.8637337535619736E-3</v>
      </c>
      <c r="EG451" s="21">
        <v>1.5465386677533388E-3</v>
      </c>
      <c r="EH451" s="21">
        <v>9.6600530669093132E-3</v>
      </c>
      <c r="EI451" s="21">
        <v>2.4428611621260643E-2</v>
      </c>
      <c r="EJ451" s="21">
        <v>2.4062540382146835E-2</v>
      </c>
      <c r="EK451" s="21">
        <v>1.1782151646912098E-2</v>
      </c>
      <c r="EL451" s="21">
        <v>2.9689354822039604E-2</v>
      </c>
      <c r="EM451" s="21">
        <v>8.0774635076522827E-2</v>
      </c>
      <c r="EN451" s="21">
        <v>6.7248456180095673E-2</v>
      </c>
      <c r="EO451" s="21">
        <v>4.8574574291706085E-2</v>
      </c>
      <c r="EP451" s="21">
        <v>7.3709860444068909E-2</v>
      </c>
      <c r="EQ451" s="21">
        <v>5.2653532475233078E-2</v>
      </c>
      <c r="ER451" s="21">
        <v>7.7293248614296317E-4</v>
      </c>
      <c r="ES451" s="21">
        <v>-1.314451452344656E-2</v>
      </c>
      <c r="ET451" s="21">
        <v>1.5358950011432171E-2</v>
      </c>
      <c r="EU451" s="21">
        <v>64.349052776130577</v>
      </c>
      <c r="EV451" s="21">
        <v>63.849163055419922</v>
      </c>
      <c r="EW451" s="21">
        <v>63.528510346119035</v>
      </c>
      <c r="EX451" s="21">
        <v>63.389377593994141</v>
      </c>
      <c r="EY451" s="21">
        <v>63.037921905517578</v>
      </c>
      <c r="EZ451" s="21">
        <v>62.810619354248047</v>
      </c>
      <c r="FA451" s="21">
        <v>62.705375671386719</v>
      </c>
      <c r="FB451" s="21">
        <v>63.457786560058594</v>
      </c>
      <c r="FC451" s="21">
        <v>65.635780334472656</v>
      </c>
      <c r="FD451" s="21">
        <v>69.139511108398438</v>
      </c>
      <c r="FE451" s="21">
        <v>73.014198303222656</v>
      </c>
      <c r="FF451" s="21">
        <v>76.265350341796875</v>
      </c>
      <c r="FG451" s="21">
        <v>79.01519775390625</v>
      </c>
      <c r="FH451" s="21">
        <v>80.415122985839844</v>
      </c>
      <c r="FI451" s="21">
        <v>80.793479919433594</v>
      </c>
      <c r="FJ451" s="21">
        <v>80.516616821289063</v>
      </c>
      <c r="FK451" s="21">
        <v>79.645172119140625</v>
      </c>
      <c r="FL451" s="21">
        <v>78.255363464355469</v>
      </c>
      <c r="FM451" s="21">
        <v>76.516716003417969</v>
      </c>
      <c r="FN451" s="21">
        <v>73.703659057617188</v>
      </c>
      <c r="FO451" s="21">
        <v>69.660125732421875</v>
      </c>
      <c r="FP451" s="21">
        <v>66.927871704101563</v>
      </c>
      <c r="FQ451" s="21">
        <v>65.720359802246094</v>
      </c>
      <c r="FR451" s="21">
        <v>65.064231872558594</v>
      </c>
      <c r="FS451" s="21">
        <v>0.68862235546112061</v>
      </c>
      <c r="FT451" s="21">
        <v>3.1262673437595367E-2</v>
      </c>
      <c r="FU451" s="21">
        <v>5.0494607537984848E-2</v>
      </c>
      <c r="FV451" t="s">
        <v>294</v>
      </c>
      <c r="FW451" s="21"/>
      <c r="FX451">
        <f t="shared" ref="FX451:FX514" si="21">AVERAGE(W451:AA451)</f>
        <v>1.6599885940551757</v>
      </c>
      <c r="FY451">
        <f t="shared" ref="FY451:FY514" si="22">AVERAGE(CQ451:CU451)</f>
        <v>-5.2509088622173291E-3</v>
      </c>
      <c r="FZ451">
        <f t="shared" ref="FZ451:FZ514" si="23">AVERAGE(FK451:FO451)</f>
        <v>75.556207275390619</v>
      </c>
    </row>
    <row r="452" spans="1:182" x14ac:dyDescent="0.2">
      <c r="A452" t="s">
        <v>226</v>
      </c>
      <c r="B452" t="s">
        <v>0</v>
      </c>
      <c r="C452" t="s">
        <v>287</v>
      </c>
      <c r="D452" t="s">
        <v>237</v>
      </c>
      <c r="E452" t="s">
        <v>219</v>
      </c>
      <c r="F452" s="21">
        <v>3323</v>
      </c>
      <c r="G452" s="21">
        <v>1.7970771789550781</v>
      </c>
      <c r="H452" s="21">
        <v>1.6191514730453491</v>
      </c>
      <c r="I452" s="21">
        <v>1.4843195676803589</v>
      </c>
      <c r="J452" s="21">
        <v>1.4107317924499512</v>
      </c>
      <c r="K452" s="21">
        <v>1.3886975049972534</v>
      </c>
      <c r="L452" s="21">
        <v>1.4128037691116333</v>
      </c>
      <c r="M452" s="21">
        <v>1.5441968441009521</v>
      </c>
      <c r="N452" s="21">
        <v>1.7328616380691528</v>
      </c>
      <c r="O452" s="21">
        <v>1.8617994785308838</v>
      </c>
      <c r="P452" s="21">
        <v>1.971063494682312</v>
      </c>
      <c r="Q452" s="21">
        <v>2.0564508438110352</v>
      </c>
      <c r="R452" s="21">
        <v>2.1693077087402344</v>
      </c>
      <c r="S452" s="21">
        <v>2.3529517650604248</v>
      </c>
      <c r="T452" s="21">
        <v>2.4309964179992676</v>
      </c>
      <c r="U452" s="21">
        <v>2.519615650177002</v>
      </c>
      <c r="V452" s="21">
        <v>2.6341729164123535</v>
      </c>
      <c r="W452" s="21">
        <v>2.7929008007049561</v>
      </c>
      <c r="X452" s="21">
        <v>3.0167827606201172</v>
      </c>
      <c r="Y452" s="21">
        <v>3.0647742748260498</v>
      </c>
      <c r="Z452" s="21">
        <v>2.9837830066680908</v>
      </c>
      <c r="AA452" s="21">
        <v>3.0052685737609863</v>
      </c>
      <c r="AB452" s="21">
        <v>2.8332738876342773</v>
      </c>
      <c r="AC452" s="21">
        <v>2.4688525199890137</v>
      </c>
      <c r="AD452" s="21">
        <v>2.0934963226318359</v>
      </c>
      <c r="AE452" s="21">
        <v>-0.18380600214004517</v>
      </c>
      <c r="AF452" s="21">
        <v>-0.1747487485408783</v>
      </c>
      <c r="AG452" s="21">
        <v>-0.1624501645565033</v>
      </c>
      <c r="AH452" s="21">
        <v>-0.13318420946598053</v>
      </c>
      <c r="AI452" s="21">
        <v>-9.9007457494735718E-2</v>
      </c>
      <c r="AJ452" s="21">
        <v>-0.10351677983999252</v>
      </c>
      <c r="AK452" s="21">
        <v>-8.1237025558948517E-2</v>
      </c>
      <c r="AL452" s="21">
        <v>-7.4935272336006165E-2</v>
      </c>
      <c r="AM452" s="21">
        <v>-0.11166141182184219</v>
      </c>
      <c r="AN452" s="21">
        <v>-0.14102697372436523</v>
      </c>
      <c r="AO452" s="21">
        <v>-0.18279983103275299</v>
      </c>
      <c r="AP452" s="21">
        <v>-0.21804420650005341</v>
      </c>
      <c r="AQ452" s="21">
        <v>-0.20413519442081451</v>
      </c>
      <c r="AR452" s="21">
        <v>-0.21983186900615692</v>
      </c>
      <c r="AS452" s="21">
        <v>-0.23842461407184601</v>
      </c>
      <c r="AT452" s="21">
        <v>-0.22457277774810791</v>
      </c>
      <c r="AU452" s="21">
        <v>-0.15386508405208588</v>
      </c>
      <c r="AV452" s="21">
        <v>-9.9930152297019958E-2</v>
      </c>
      <c r="AW452" s="21">
        <v>-7.2349771857261658E-2</v>
      </c>
      <c r="AX452" s="21">
        <v>-4.1701681911945343E-2</v>
      </c>
      <c r="AY452" s="21">
        <v>-4.4550821185112E-2</v>
      </c>
      <c r="AZ452" s="21">
        <v>-0.13915903866291046</v>
      </c>
      <c r="BA452" s="21">
        <v>-0.17044465243816376</v>
      </c>
      <c r="BB452" s="21">
        <v>-0.15283624827861786</v>
      </c>
      <c r="BC452" s="21">
        <v>-0.15049174427986145</v>
      </c>
      <c r="BD452" s="21">
        <v>-0.14494147896766663</v>
      </c>
      <c r="BE452" s="21">
        <v>-0.13469481468200684</v>
      </c>
      <c r="BF452" s="21">
        <v>-0.10932861268520355</v>
      </c>
      <c r="BG452" s="21">
        <v>-7.7675521373748779E-2</v>
      </c>
      <c r="BH452" s="21">
        <v>-8.2646980881690979E-2</v>
      </c>
      <c r="BI452" s="21">
        <v>-5.8356590569019318E-2</v>
      </c>
      <c r="BJ452" s="21">
        <v>-5.0382856279611588E-2</v>
      </c>
      <c r="BK452" s="21">
        <v>-8.5197187960147858E-2</v>
      </c>
      <c r="BL452" s="21">
        <v>-0.11025290191173553</v>
      </c>
      <c r="BM452" s="21">
        <v>-0.14752151072025299</v>
      </c>
      <c r="BN452" s="21">
        <v>-0.17574447393417358</v>
      </c>
      <c r="BO452" s="21">
        <v>-0.15189574658870697</v>
      </c>
      <c r="BP452" s="21">
        <v>-0.16027595102787018</v>
      </c>
      <c r="BQ452" s="21">
        <v>-0.17293964326381683</v>
      </c>
      <c r="BR452" s="21">
        <v>-0.15867841243743896</v>
      </c>
      <c r="BS452" s="21">
        <v>-8.6686909198760986E-2</v>
      </c>
      <c r="BT452" s="21">
        <v>-3.4950483590364456E-2</v>
      </c>
      <c r="BU452" s="21">
        <v>-1.528554130345583E-2</v>
      </c>
      <c r="BV452" s="21">
        <v>6.3898046500980854E-3</v>
      </c>
      <c r="BW452" s="21">
        <v>-1.3825903879478574E-3</v>
      </c>
      <c r="BX452" s="21">
        <v>-9.5737874507904053E-2</v>
      </c>
      <c r="BY452" s="21">
        <v>-0.1293799877166748</v>
      </c>
      <c r="BZ452" s="21">
        <v>-0.11464165896177292</v>
      </c>
      <c r="CA452" s="21">
        <v>-0.12741838395595551</v>
      </c>
      <c r="CB452" s="21">
        <v>-0.12429706007242203</v>
      </c>
      <c r="CC452" s="21">
        <v>-0.11547152698040009</v>
      </c>
      <c r="CD452" s="21">
        <v>-9.2806309461593628E-2</v>
      </c>
      <c r="CE452" s="21">
        <v>-6.2901079654693604E-2</v>
      </c>
      <c r="CF452" s="21">
        <v>-6.8192623555660248E-2</v>
      </c>
      <c r="CG452" s="21">
        <v>-4.2509667575359344E-2</v>
      </c>
      <c r="CH452" s="21">
        <v>-3.337792307138443E-2</v>
      </c>
      <c r="CI452" s="21">
        <v>-6.6868148744106293E-2</v>
      </c>
      <c r="CJ452" s="21">
        <v>-8.8938869535923004E-2</v>
      </c>
      <c r="CK452" s="21">
        <v>-0.12308786809444427</v>
      </c>
      <c r="CL452" s="21">
        <v>-0.1464477926492691</v>
      </c>
      <c r="CM452" s="21">
        <v>-0.11571484804153442</v>
      </c>
      <c r="CN452" s="21">
        <v>-0.11902770400047302</v>
      </c>
      <c r="CO452" s="21">
        <v>-0.12758496403694153</v>
      </c>
      <c r="CP452" s="21">
        <v>-0.11304016411304474</v>
      </c>
      <c r="CQ452" s="21">
        <v>-4.0159512311220169E-2</v>
      </c>
      <c r="CR452" s="21">
        <v>1.0054238140583038E-2</v>
      </c>
      <c r="CS452" s="21">
        <v>2.4236969649791718E-2</v>
      </c>
      <c r="CT452" s="21">
        <v>3.969782218337059E-2</v>
      </c>
      <c r="CU452" s="21">
        <v>2.8515595942735672E-2</v>
      </c>
      <c r="CV452" s="21">
        <v>-6.5664499998092651E-2</v>
      </c>
      <c r="CW452" s="21">
        <v>-0.10093871504068375</v>
      </c>
      <c r="CX452" s="21">
        <v>-8.8188201189041138E-2</v>
      </c>
      <c r="CY452" s="21">
        <v>-0.10434502363204956</v>
      </c>
      <c r="CZ452" s="21">
        <v>-0.10365263372659683</v>
      </c>
      <c r="DA452" s="21">
        <v>-9.6248246729373932E-2</v>
      </c>
      <c r="DB452" s="21">
        <v>-7.6284006237983704E-2</v>
      </c>
      <c r="DC452" s="21">
        <v>-4.8126641660928726E-2</v>
      </c>
      <c r="DD452" s="21">
        <v>-5.3738266229629517E-2</v>
      </c>
      <c r="DE452" s="21">
        <v>-2.6662746444344521E-2</v>
      </c>
      <c r="DF452" s="21">
        <v>-1.6372991725802422E-2</v>
      </c>
      <c r="DG452" s="21">
        <v>-4.8539109528064728E-2</v>
      </c>
      <c r="DH452" s="21">
        <v>-6.7624837160110474E-2</v>
      </c>
      <c r="DI452" s="21">
        <v>-9.8654218018054962E-2</v>
      </c>
      <c r="DJ452" s="21">
        <v>-0.11715111881494522</v>
      </c>
      <c r="DK452" s="21">
        <v>-7.9533956944942474E-2</v>
      </c>
      <c r="DL452" s="21">
        <v>-7.7779456973075867E-2</v>
      </c>
      <c r="DM452" s="21">
        <v>-8.2230277359485626E-2</v>
      </c>
      <c r="DN452" s="21">
        <v>-6.740192323923111E-2</v>
      </c>
      <c r="DO452" s="21">
        <v>6.3678845763206482E-3</v>
      </c>
      <c r="DP452" s="21">
        <v>5.5058959871530533E-2</v>
      </c>
      <c r="DQ452" s="21">
        <v>6.3759483397006989E-2</v>
      </c>
      <c r="DR452" s="21">
        <v>7.3005840182304382E-2</v>
      </c>
      <c r="DS452" s="21">
        <v>5.8413781225681305E-2</v>
      </c>
      <c r="DT452" s="21">
        <v>-3.5591129213571548E-2</v>
      </c>
      <c r="DU452" s="21">
        <v>-7.2497449815273285E-2</v>
      </c>
      <c r="DV452" s="21">
        <v>-6.1734743416309357E-2</v>
      </c>
      <c r="DW452" s="21">
        <v>-7.1030765771865845E-2</v>
      </c>
      <c r="DX452" s="21">
        <v>-7.3845364153385162E-2</v>
      </c>
      <c r="DY452" s="21">
        <v>-6.8492881953716278E-2</v>
      </c>
      <c r="DZ452" s="21">
        <v>-5.2428416907787323E-2</v>
      </c>
      <c r="EA452" s="21">
        <v>-2.6794698089361191E-2</v>
      </c>
      <c r="EB452" s="21">
        <v>-3.2868467271327972E-2</v>
      </c>
      <c r="EC452" s="21">
        <v>-3.7823081947863102E-3</v>
      </c>
      <c r="ED452" s="21">
        <v>8.1794289872050285E-3</v>
      </c>
      <c r="EE452" s="21">
        <v>-2.2074885666370392E-2</v>
      </c>
      <c r="EF452" s="21">
        <v>-3.6850765347480774E-2</v>
      </c>
      <c r="EG452" s="21">
        <v>-6.3375912606716156E-2</v>
      </c>
      <c r="EH452" s="21">
        <v>-7.4851371347904205E-2</v>
      </c>
      <c r="EI452" s="21">
        <v>-2.7294496074318886E-2</v>
      </c>
      <c r="EJ452" s="21">
        <v>-1.8223535269498825E-2</v>
      </c>
      <c r="EK452" s="21">
        <v>-1.6745319589972496E-2</v>
      </c>
      <c r="EL452" s="21">
        <v>-1.5075512928888202E-3</v>
      </c>
      <c r="EM452" s="21">
        <v>7.3546051979064941E-2</v>
      </c>
      <c r="EN452" s="21">
        <v>0.12003862857818604</v>
      </c>
      <c r="EO452" s="21">
        <v>0.12082371115684509</v>
      </c>
      <c r="EP452" s="21">
        <v>0.12109732627868652</v>
      </c>
      <c r="EQ452" s="21">
        <v>0.10158201307058334</v>
      </c>
      <c r="ER452" s="21">
        <v>7.830045185983181E-3</v>
      </c>
      <c r="ES452" s="21">
        <v>-3.1432773917913437E-2</v>
      </c>
      <c r="ET452" s="21">
        <v>-2.3540154099464417E-2</v>
      </c>
      <c r="EU452" s="21">
        <v>63.847027255663946</v>
      </c>
      <c r="EV452" s="21">
        <v>63.372047424316406</v>
      </c>
      <c r="EW452" s="21">
        <v>62.973603510719855</v>
      </c>
      <c r="EX452" s="21">
        <v>62.453193664550781</v>
      </c>
      <c r="EY452" s="21">
        <v>62.166893005371094</v>
      </c>
      <c r="EZ452" s="21">
        <v>61.784320831298828</v>
      </c>
      <c r="FA452" s="21">
        <v>61.700767517089844</v>
      </c>
      <c r="FB452" s="21">
        <v>63.116199493408203</v>
      </c>
      <c r="FC452" s="21">
        <v>65.485328674316406</v>
      </c>
      <c r="FD452" s="21">
        <v>68.16680908203125</v>
      </c>
      <c r="FE452" s="21">
        <v>70.711990356445313</v>
      </c>
      <c r="FF452" s="21">
        <v>72.68658447265625</v>
      </c>
      <c r="FG452" s="21">
        <v>73.994789123535156</v>
      </c>
      <c r="FH452" s="21">
        <v>75.120750427246094</v>
      </c>
      <c r="FI452" s="21">
        <v>75.718162536621094</v>
      </c>
      <c r="FJ452" s="21">
        <v>75.439949035644531</v>
      </c>
      <c r="FK452" s="21">
        <v>74.613227844238281</v>
      </c>
      <c r="FL452" s="21">
        <v>73.665077209472656</v>
      </c>
      <c r="FM452" s="21">
        <v>72.163795471191406</v>
      </c>
      <c r="FN452" s="21">
        <v>70.233139038085938</v>
      </c>
      <c r="FO452" s="21">
        <v>67.509849548339844</v>
      </c>
      <c r="FP452" s="21">
        <v>65.945701599121094</v>
      </c>
      <c r="FQ452" s="21">
        <v>65.124366760253906</v>
      </c>
      <c r="FR452" s="21">
        <v>64.543899536132813</v>
      </c>
      <c r="FS452" s="21">
        <v>0.97378510236740112</v>
      </c>
      <c r="FT452" s="21">
        <v>4.3357018381357193E-2</v>
      </c>
      <c r="FU452" s="21">
        <v>6.8178549408912659E-2</v>
      </c>
      <c r="FV452" t="s">
        <v>294</v>
      </c>
      <c r="FW452" s="21"/>
      <c r="FX452">
        <f t="shared" si="21"/>
        <v>2.9727018833160401</v>
      </c>
      <c r="FY452">
        <f t="shared" si="22"/>
        <v>1.2469022721052169E-2</v>
      </c>
      <c r="FZ452">
        <f t="shared" si="23"/>
        <v>71.637017822265619</v>
      </c>
    </row>
    <row r="453" spans="1:182" x14ac:dyDescent="0.2">
      <c r="A453" t="s">
        <v>226</v>
      </c>
      <c r="B453" t="s">
        <v>0</v>
      </c>
      <c r="C453" t="s">
        <v>287</v>
      </c>
      <c r="D453" t="s">
        <v>237</v>
      </c>
      <c r="E453" t="s">
        <v>220</v>
      </c>
      <c r="F453" s="21">
        <v>2017</v>
      </c>
      <c r="G453" s="21">
        <v>1.0564559698104858</v>
      </c>
      <c r="H453" s="21">
        <v>0.95710986852645874</v>
      </c>
      <c r="I453" s="21">
        <v>0.87805461883544922</v>
      </c>
      <c r="J453" s="21">
        <v>0.83160090446472168</v>
      </c>
      <c r="K453" s="21">
        <v>0.81502383947372437</v>
      </c>
      <c r="L453" s="21">
        <v>0.82087117433547974</v>
      </c>
      <c r="M453" s="21">
        <v>0.90501761436462402</v>
      </c>
      <c r="N453" s="21">
        <v>1.0348271131515503</v>
      </c>
      <c r="O453" s="21">
        <v>1.116122841835022</v>
      </c>
      <c r="P453" s="21">
        <v>1.1645994186401367</v>
      </c>
      <c r="Q453" s="21">
        <v>1.2003480195999146</v>
      </c>
      <c r="R453" s="21">
        <v>1.2412269115447998</v>
      </c>
      <c r="S453" s="21">
        <v>1.3354761600494385</v>
      </c>
      <c r="T453" s="21">
        <v>1.3613299131393433</v>
      </c>
      <c r="U453" s="21">
        <v>1.4017057418823242</v>
      </c>
      <c r="V453" s="21">
        <v>1.4328957796096802</v>
      </c>
      <c r="W453" s="21">
        <v>1.5145398378372192</v>
      </c>
      <c r="X453" s="21">
        <v>1.6780550479888916</v>
      </c>
      <c r="Y453" s="21">
        <v>1.7504541873931885</v>
      </c>
      <c r="Z453" s="21">
        <v>1.7117724418640137</v>
      </c>
      <c r="AA453" s="21">
        <v>1.7623683214187622</v>
      </c>
      <c r="AB453" s="21">
        <v>1.676023006439209</v>
      </c>
      <c r="AC453" s="21">
        <v>1.4667423963546753</v>
      </c>
      <c r="AD453" s="21">
        <v>1.2303656339645386</v>
      </c>
      <c r="AE453" s="21">
        <v>-0.14975254237651825</v>
      </c>
      <c r="AF453" s="21">
        <v>-0.1435014009475708</v>
      </c>
      <c r="AG453" s="21">
        <v>-0.13329236209392548</v>
      </c>
      <c r="AH453" s="21">
        <v>-0.10297472774982452</v>
      </c>
      <c r="AI453" s="21">
        <v>-7.7918075025081635E-2</v>
      </c>
      <c r="AJ453" s="21">
        <v>-8.4947541356086731E-2</v>
      </c>
      <c r="AK453" s="21">
        <v>-6.800263375043869E-2</v>
      </c>
      <c r="AL453" s="21">
        <v>-5.4196048527956009E-2</v>
      </c>
      <c r="AM453" s="21">
        <v>-7.0286877453327179E-2</v>
      </c>
      <c r="AN453" s="21">
        <v>-9.9002301692962646E-2</v>
      </c>
      <c r="AO453" s="21">
        <v>-0.12970483303070068</v>
      </c>
      <c r="AP453" s="21">
        <v>-0.1601119190454483</v>
      </c>
      <c r="AQ453" s="21">
        <v>-0.14297950267791748</v>
      </c>
      <c r="AR453" s="21">
        <v>-0.1423717737197876</v>
      </c>
      <c r="AS453" s="21">
        <v>-0.1453828364610672</v>
      </c>
      <c r="AT453" s="21">
        <v>-0.14706043899059296</v>
      </c>
      <c r="AU453" s="21">
        <v>-0.11727739870548248</v>
      </c>
      <c r="AV453" s="21">
        <v>-5.6445777416229248E-2</v>
      </c>
      <c r="AW453" s="21">
        <v>-2.177872322499752E-2</v>
      </c>
      <c r="AX453" s="21">
        <v>-2.7926577255129814E-2</v>
      </c>
      <c r="AY453" s="21">
        <v>-2.3544404655694962E-2</v>
      </c>
      <c r="AZ453" s="21">
        <v>-8.3481602370738983E-2</v>
      </c>
      <c r="BA453" s="21">
        <v>-0.11063428223133087</v>
      </c>
      <c r="BB453" s="21">
        <v>-0.12544639408588409</v>
      </c>
      <c r="BC453" s="21">
        <v>-0.1204938217997551</v>
      </c>
      <c r="BD453" s="21">
        <v>-0.11754968762397766</v>
      </c>
      <c r="BE453" s="21">
        <v>-0.10920005291700363</v>
      </c>
      <c r="BF453" s="21">
        <v>-8.2342833280563354E-2</v>
      </c>
      <c r="BG453" s="21">
        <v>-6.0647916048765182E-2</v>
      </c>
      <c r="BH453" s="21">
        <v>-6.8203739821910858E-2</v>
      </c>
      <c r="BI453" s="21">
        <v>-5.0043866038322449E-2</v>
      </c>
      <c r="BJ453" s="21">
        <v>-3.4006234258413315E-2</v>
      </c>
      <c r="BK453" s="21">
        <v>-5.0900392234325409E-2</v>
      </c>
      <c r="BL453" s="21">
        <v>-7.6582461595535278E-2</v>
      </c>
      <c r="BM453" s="21">
        <v>-0.10435224324464798</v>
      </c>
      <c r="BN453" s="21">
        <v>-0.13065379858016968</v>
      </c>
      <c r="BO453" s="21">
        <v>-0.10723265260457993</v>
      </c>
      <c r="BP453" s="21">
        <v>-0.10396795719861984</v>
      </c>
      <c r="BQ453" s="21">
        <v>-0.10248307883739471</v>
      </c>
      <c r="BR453" s="21">
        <v>-0.10327374190092087</v>
      </c>
      <c r="BS453" s="21">
        <v>-7.070428878068924E-2</v>
      </c>
      <c r="BT453" s="21">
        <v>-1.1262746527791023E-2</v>
      </c>
      <c r="BU453" s="21">
        <v>1.6773566603660583E-2</v>
      </c>
      <c r="BV453" s="21">
        <v>5.5769574828445911E-3</v>
      </c>
      <c r="BW453" s="21">
        <v>7.2659794241189957E-3</v>
      </c>
      <c r="BX453" s="21">
        <v>-4.9830440431833267E-2</v>
      </c>
      <c r="BY453" s="21">
        <v>-7.755664736032486E-2</v>
      </c>
      <c r="BZ453" s="21">
        <v>-9.3132331967353821E-2</v>
      </c>
      <c r="CA453" s="21">
        <v>-0.10022931545972824</v>
      </c>
      <c r="CB453" s="21">
        <v>-9.9575601518154144E-2</v>
      </c>
      <c r="CC453" s="21">
        <v>-9.2513792216777802E-2</v>
      </c>
      <c r="CD453" s="21">
        <v>-6.8053245544433594E-2</v>
      </c>
      <c r="CE453" s="21">
        <v>-4.868665337562561E-2</v>
      </c>
      <c r="CF453" s="21">
        <v>-5.6607037782669067E-2</v>
      </c>
      <c r="CG453" s="21">
        <v>-3.7605680525302887E-2</v>
      </c>
      <c r="CH453" s="21">
        <v>-2.0022828131914139E-2</v>
      </c>
      <c r="CI453" s="21">
        <v>-3.7473373115062714E-2</v>
      </c>
      <c r="CJ453" s="21">
        <v>-6.1054550111293793E-2</v>
      </c>
      <c r="CK453" s="21">
        <v>-8.6793117225170135E-2</v>
      </c>
      <c r="CL453" s="21">
        <v>-0.11025118827819824</v>
      </c>
      <c r="CM453" s="21">
        <v>-8.2474485039710999E-2</v>
      </c>
      <c r="CN453" s="21">
        <v>-7.736959308385849E-2</v>
      </c>
      <c r="CO453" s="21">
        <v>-7.2770841419696808E-2</v>
      </c>
      <c r="CP453" s="21">
        <v>-7.2947204113006592E-2</v>
      </c>
      <c r="CQ453" s="21">
        <v>-3.8447897881269455E-2</v>
      </c>
      <c r="CR453" s="21">
        <v>2.0030884072184563E-2</v>
      </c>
      <c r="CS453" s="21">
        <v>4.3474763631820679E-2</v>
      </c>
      <c r="CT453" s="21">
        <v>2.8781402856111526E-2</v>
      </c>
      <c r="CU453" s="21">
        <v>2.8605157509446144E-2</v>
      </c>
      <c r="CV453" s="21">
        <v>-2.6523742824792862E-2</v>
      </c>
      <c r="CW453" s="21">
        <v>-5.4647170007228851E-2</v>
      </c>
      <c r="CX453" s="21">
        <v>-7.0751704275608063E-2</v>
      </c>
      <c r="CY453" s="21">
        <v>-7.9964809119701385E-2</v>
      </c>
      <c r="CZ453" s="21">
        <v>-8.1601515412330627E-2</v>
      </c>
      <c r="DA453" s="21">
        <v>-7.5827531516551971E-2</v>
      </c>
      <c r="DB453" s="21">
        <v>-5.3763657808303833E-2</v>
      </c>
      <c r="DC453" s="21">
        <v>-3.6725390702486038E-2</v>
      </c>
      <c r="DD453" s="21">
        <v>-4.5010335743427277E-2</v>
      </c>
      <c r="DE453" s="21">
        <v>-2.5167493149638176E-2</v>
      </c>
      <c r="DF453" s="21">
        <v>-6.0394234023988247E-3</v>
      </c>
      <c r="DG453" s="21">
        <v>-2.4046353995800018E-2</v>
      </c>
      <c r="DH453" s="21">
        <v>-4.5526638627052307E-2</v>
      </c>
      <c r="DI453" s="21">
        <v>-6.9233991205692291E-2</v>
      </c>
      <c r="DJ453" s="21">
        <v>-8.9848577976226807E-2</v>
      </c>
      <c r="DK453" s="21">
        <v>-5.771632120013237E-2</v>
      </c>
      <c r="DL453" s="21">
        <v>-5.0771228969097137E-2</v>
      </c>
      <c r="DM453" s="21">
        <v>-4.3058604001998901E-2</v>
      </c>
      <c r="DN453" s="21">
        <v>-4.2620666325092316E-2</v>
      </c>
      <c r="DO453" s="21">
        <v>-6.1915065161883831E-3</v>
      </c>
      <c r="DP453" s="21">
        <v>5.1324512809514999E-2</v>
      </c>
      <c r="DQ453" s="21">
        <v>7.0175960659980774E-2</v>
      </c>
      <c r="DR453" s="21">
        <v>5.1985848695039749E-2</v>
      </c>
      <c r="DS453" s="21">
        <v>4.9944333732128143E-2</v>
      </c>
      <c r="DT453" s="21">
        <v>-3.2170468475669622E-3</v>
      </c>
      <c r="DU453" s="21">
        <v>-3.1737696379423141E-2</v>
      </c>
      <c r="DV453" s="21">
        <v>-4.8371076583862305E-2</v>
      </c>
      <c r="DW453" s="21">
        <v>-5.0706081092357635E-2</v>
      </c>
      <c r="DX453" s="21">
        <v>-5.5649798363447189E-2</v>
      </c>
      <c r="DY453" s="21">
        <v>-5.1735222339630127E-2</v>
      </c>
      <c r="DZ453" s="21">
        <v>-3.3131759613752365E-2</v>
      </c>
      <c r="EA453" s="21">
        <v>-1.9455229863524437E-2</v>
      </c>
      <c r="EB453" s="21">
        <v>-2.8266537934541702E-2</v>
      </c>
      <c r="EC453" s="21">
        <v>-7.2087263688445091E-3</v>
      </c>
      <c r="ED453" s="21">
        <v>1.4150391332805157E-2</v>
      </c>
      <c r="EE453" s="21">
        <v>-4.6598725020885468E-3</v>
      </c>
      <c r="EF453" s="21">
        <v>-2.3106800392270088E-2</v>
      </c>
      <c r="EG453" s="21">
        <v>-4.3881405144929886E-2</v>
      </c>
      <c r="EH453" s="21">
        <v>-6.0390453785657883E-2</v>
      </c>
      <c r="EI453" s="21">
        <v>-2.196945995092392E-2</v>
      </c>
      <c r="EJ453" s="21">
        <v>-1.236741803586483E-2</v>
      </c>
      <c r="EK453" s="21">
        <v>-1.5885030734352767E-4</v>
      </c>
      <c r="EL453" s="21">
        <v>1.166038098745048E-3</v>
      </c>
      <c r="EM453" s="21">
        <v>4.0381599217653275E-2</v>
      </c>
      <c r="EN453" s="21">
        <v>9.6507549285888672E-2</v>
      </c>
      <c r="EO453" s="21">
        <v>0.10872825235128403</v>
      </c>
      <c r="EP453" s="21">
        <v>8.5489384829998016E-2</v>
      </c>
      <c r="EQ453" s="21">
        <v>8.075471967458725E-2</v>
      </c>
      <c r="ER453" s="21">
        <v>3.0434120446443558E-2</v>
      </c>
      <c r="ES453" s="21">
        <v>1.3399457093328238E-3</v>
      </c>
      <c r="ET453" s="21">
        <v>-1.6057008877396584E-2</v>
      </c>
      <c r="EU453" s="21">
        <v>64.638103143225351</v>
      </c>
      <c r="EV453" s="21">
        <v>64.222976684570313</v>
      </c>
      <c r="EW453" s="21">
        <v>63.877307179834432</v>
      </c>
      <c r="EX453" s="21">
        <v>63.376510620117188</v>
      </c>
      <c r="EY453" s="21">
        <v>63.142745971679688</v>
      </c>
      <c r="EZ453" s="21">
        <v>62.761932373046875</v>
      </c>
      <c r="FA453" s="21">
        <v>62.689018249511719</v>
      </c>
      <c r="FB453" s="21">
        <v>64.033744812011719</v>
      </c>
      <c r="FC453" s="21">
        <v>66.239837646484375</v>
      </c>
      <c r="FD453" s="21">
        <v>68.500839233398438</v>
      </c>
      <c r="FE453" s="21">
        <v>70.644309997558594</v>
      </c>
      <c r="FF453" s="21">
        <v>72.153533935546875</v>
      </c>
      <c r="FG453" s="21">
        <v>72.998321533203125</v>
      </c>
      <c r="FH453" s="21">
        <v>73.953910827636719</v>
      </c>
      <c r="FI453" s="21">
        <v>74.336822509765625</v>
      </c>
      <c r="FJ453" s="21">
        <v>74.080619812011719</v>
      </c>
      <c r="FK453" s="21">
        <v>73.381904602050781</v>
      </c>
      <c r="FL453" s="21">
        <v>72.644088745117188</v>
      </c>
      <c r="FM453" s="21">
        <v>71.300994873046875</v>
      </c>
      <c r="FN453" s="21">
        <v>69.695159912109375</v>
      </c>
      <c r="FO453" s="21">
        <v>67.533973693847656</v>
      </c>
      <c r="FP453" s="21">
        <v>66.408660888671875</v>
      </c>
      <c r="FQ453" s="21">
        <v>65.738800048828125</v>
      </c>
      <c r="FR453" s="21">
        <v>65.245933532714844</v>
      </c>
      <c r="FS453" s="21">
        <v>0.70251625776290894</v>
      </c>
      <c r="FT453" s="21">
        <v>3.080940805375576E-2</v>
      </c>
      <c r="FU453" s="21">
        <v>4.6813588589429855E-2</v>
      </c>
      <c r="FV453" t="s">
        <v>294</v>
      </c>
      <c r="FW453" s="21"/>
      <c r="FX453">
        <f t="shared" si="21"/>
        <v>1.683437967300415</v>
      </c>
      <c r="FY453">
        <f t="shared" si="22"/>
        <v>1.6488862037658692E-2</v>
      </c>
      <c r="FZ453">
        <f t="shared" si="23"/>
        <v>70.911224365234375</v>
      </c>
    </row>
    <row r="454" spans="1:182" x14ac:dyDescent="0.2">
      <c r="A454" t="s">
        <v>226</v>
      </c>
      <c r="B454" t="s">
        <v>0</v>
      </c>
      <c r="C454" t="s">
        <v>287</v>
      </c>
      <c r="D454" t="s">
        <v>237</v>
      </c>
      <c r="E454" t="s">
        <v>221</v>
      </c>
      <c r="F454" s="21">
        <v>1306</v>
      </c>
      <c r="G454" s="21">
        <v>0.74254900217056274</v>
      </c>
      <c r="H454" s="21">
        <v>0.66383916139602661</v>
      </c>
      <c r="I454" s="21">
        <v>0.60776031017303467</v>
      </c>
      <c r="J454" s="21">
        <v>0.57994061708450317</v>
      </c>
      <c r="K454" s="21">
        <v>0.57424932718276978</v>
      </c>
      <c r="L454" s="21">
        <v>0.59288913011550903</v>
      </c>
      <c r="M454" s="21">
        <v>0.63952922821044922</v>
      </c>
      <c r="N454" s="21">
        <v>0.6979057788848877</v>
      </c>
      <c r="O454" s="21">
        <v>0.74539792537689209</v>
      </c>
      <c r="P454" s="21">
        <v>0.8068464994430542</v>
      </c>
      <c r="Q454" s="21">
        <v>0.85629129409790039</v>
      </c>
      <c r="R454" s="21">
        <v>0.92781287431716919</v>
      </c>
      <c r="S454" s="21">
        <v>1.0164059400558472</v>
      </c>
      <c r="T454" s="21">
        <v>1.0682765245437622</v>
      </c>
      <c r="U454" s="21">
        <v>1.1167392730712891</v>
      </c>
      <c r="V454" s="21">
        <v>1.1996927261352539</v>
      </c>
      <c r="W454" s="21">
        <v>1.2768803834915161</v>
      </c>
      <c r="X454" s="21">
        <v>1.3375324010848999</v>
      </c>
      <c r="Y454" s="21">
        <v>1.3139922618865967</v>
      </c>
      <c r="Z454" s="21">
        <v>1.2712293863296509</v>
      </c>
      <c r="AA454" s="21">
        <v>1.2423257827758789</v>
      </c>
      <c r="AB454" s="21">
        <v>1.1566214561462402</v>
      </c>
      <c r="AC454" s="21">
        <v>1.0016335248947144</v>
      </c>
      <c r="AD454" s="21">
        <v>0.86374527215957642</v>
      </c>
      <c r="AE454" s="21">
        <v>-5.1549822092056274E-2</v>
      </c>
      <c r="AF454" s="21">
        <v>-4.7240857034921646E-2</v>
      </c>
      <c r="AG454" s="21">
        <v>-4.435431957244873E-2</v>
      </c>
      <c r="AH454" s="21">
        <v>-4.3805398046970367E-2</v>
      </c>
      <c r="AI454" s="21">
        <v>-3.4612763673067093E-2</v>
      </c>
      <c r="AJ454" s="21">
        <v>-3.1455948948860168E-2</v>
      </c>
      <c r="AK454" s="21">
        <v>-2.8386469930410385E-2</v>
      </c>
      <c r="AL454" s="21">
        <v>-3.6897514015436172E-2</v>
      </c>
      <c r="AM454" s="21">
        <v>-6.016797199845314E-2</v>
      </c>
      <c r="AN454" s="21">
        <v>-6.3099846243858337E-2</v>
      </c>
      <c r="AO454" s="21">
        <v>-7.7235206961631775E-2</v>
      </c>
      <c r="AP454" s="21">
        <v>-8.7104707956314087E-2</v>
      </c>
      <c r="AQ454" s="21">
        <v>-9.7604185342788696E-2</v>
      </c>
      <c r="AR454" s="21">
        <v>-0.11809819936752319</v>
      </c>
      <c r="AS454" s="21">
        <v>-0.136858731508255</v>
      </c>
      <c r="AT454" s="21">
        <v>-0.12183770537376404</v>
      </c>
      <c r="AU454" s="21">
        <v>-8.2062520086765289E-2</v>
      </c>
      <c r="AV454" s="21">
        <v>-8.7192647159099579E-2</v>
      </c>
      <c r="AW454" s="21">
        <v>-8.8424921035766602E-2</v>
      </c>
      <c r="AX454" s="21">
        <v>-4.6767450869083405E-2</v>
      </c>
      <c r="AY454" s="21">
        <v>-5.0856083631515503E-2</v>
      </c>
      <c r="AZ454" s="21">
        <v>-8.5394121706485748E-2</v>
      </c>
      <c r="BA454" s="21">
        <v>-8.7326966226100922E-2</v>
      </c>
      <c r="BB454" s="21">
        <v>-5.0649207085371017E-2</v>
      </c>
      <c r="BC454" s="21">
        <v>-3.5966232419013977E-2</v>
      </c>
      <c r="BD454" s="21">
        <v>-3.2867148518562317E-2</v>
      </c>
      <c r="BE454" s="21">
        <v>-3.0827421694993973E-2</v>
      </c>
      <c r="BF454" s="21">
        <v>-3.2011710107326508E-2</v>
      </c>
      <c r="BG454" s="21">
        <v>-2.2142067551612854E-2</v>
      </c>
      <c r="BH454" s="21">
        <v>-1.9053677096962929E-2</v>
      </c>
      <c r="BI454" s="21">
        <v>-1.4212883077561855E-2</v>
      </c>
      <c r="BJ454" s="21">
        <v>-2.2986253723502159E-2</v>
      </c>
      <c r="BK454" s="21">
        <v>-4.2073935270309448E-2</v>
      </c>
      <c r="BL454" s="21">
        <v>-4.1955862194299698E-2</v>
      </c>
      <c r="BM454" s="21">
        <v>-5.2773017436265945E-2</v>
      </c>
      <c r="BN454" s="21">
        <v>-5.6939762085676193E-2</v>
      </c>
      <c r="BO454" s="21">
        <v>-5.984337255358696E-2</v>
      </c>
      <c r="BP454" s="21">
        <v>-7.3261566460132599E-2</v>
      </c>
      <c r="BQ454" s="21">
        <v>-8.847586065530777E-2</v>
      </c>
      <c r="BR454" s="21">
        <v>-7.3743104934692383E-2</v>
      </c>
      <c r="BS454" s="21">
        <v>-3.4707378596067429E-2</v>
      </c>
      <c r="BT454" s="21">
        <v>-4.1519429534673691E-2</v>
      </c>
      <c r="BU454" s="21">
        <v>-4.7112077474594116E-2</v>
      </c>
      <c r="BV454" s="21">
        <v>-1.267586275935173E-2</v>
      </c>
      <c r="BW454" s="21">
        <v>-2.0869776606559753E-2</v>
      </c>
      <c r="BX454" s="21">
        <v>-5.8179736137390137E-2</v>
      </c>
      <c r="BY454" s="21">
        <v>-6.3189730048179626E-2</v>
      </c>
      <c r="BZ454" s="21">
        <v>-3.0558602884411812E-2</v>
      </c>
      <c r="CA454" s="21">
        <v>-2.5173084810376167E-2</v>
      </c>
      <c r="CB454" s="21">
        <v>-2.2911960259079933E-2</v>
      </c>
      <c r="CC454" s="21">
        <v>-2.1458735689520836E-2</v>
      </c>
      <c r="CD454" s="21">
        <v>-2.3843437433242798E-2</v>
      </c>
      <c r="CE454" s="21">
        <v>-1.3504902832210064E-2</v>
      </c>
      <c r="CF454" s="21">
        <v>-1.0463900864124298E-2</v>
      </c>
      <c r="CG454" s="21">
        <v>-4.3962989002466202E-3</v>
      </c>
      <c r="CH454" s="21">
        <v>-1.3351356610655785E-2</v>
      </c>
      <c r="CI454" s="21">
        <v>-2.9542060568928719E-2</v>
      </c>
      <c r="CJ454" s="21">
        <v>-2.7311606332659721E-2</v>
      </c>
      <c r="CK454" s="21">
        <v>-3.5830583423376083E-2</v>
      </c>
      <c r="CL454" s="21">
        <v>-3.6047611385583878E-2</v>
      </c>
      <c r="CM454" s="21">
        <v>-3.3690348267555237E-2</v>
      </c>
      <c r="CN454" s="21">
        <v>-4.2207848280668259E-2</v>
      </c>
      <c r="CO454" s="21">
        <v>-5.4966036230325699E-2</v>
      </c>
      <c r="CP454" s="21">
        <v>-4.043293371796608E-2</v>
      </c>
      <c r="CQ454" s="21">
        <v>-1.9093494629487395E-3</v>
      </c>
      <c r="CR454" s="21">
        <v>-9.8863011226058006E-3</v>
      </c>
      <c r="CS454" s="21">
        <v>-1.8498923629522324E-2</v>
      </c>
      <c r="CT454" s="21">
        <v>1.0935867205262184E-2</v>
      </c>
      <c r="CU454" s="21">
        <v>-1.0135245247511193E-4</v>
      </c>
      <c r="CV454" s="21">
        <v>-3.9331134408712387E-2</v>
      </c>
      <c r="CW454" s="21">
        <v>-4.6472355723381042E-2</v>
      </c>
      <c r="CX454" s="21">
        <v>-1.6643909737467766E-2</v>
      </c>
      <c r="CY454" s="21">
        <v>-1.4379937201738358E-2</v>
      </c>
      <c r="CZ454" s="21">
        <v>-1.2956772930920124E-2</v>
      </c>
      <c r="DA454" s="21">
        <v>-1.2090048752725124E-2</v>
      </c>
      <c r="DB454" s="21">
        <v>-1.5675164759159088E-2</v>
      </c>
      <c r="DC454" s="21">
        <v>-4.8677371814846992E-3</v>
      </c>
      <c r="DD454" s="21">
        <v>-1.8741242820397019E-3</v>
      </c>
      <c r="DE454" s="21">
        <v>5.4202848114073277E-3</v>
      </c>
      <c r="DF454" s="21">
        <v>-3.7164601963013411E-3</v>
      </c>
      <c r="DG454" s="21">
        <v>-1.7010185867547989E-2</v>
      </c>
      <c r="DH454" s="21">
        <v>-1.2667350471019745E-2</v>
      </c>
      <c r="DI454" s="21">
        <v>-1.8888147547841072E-2</v>
      </c>
      <c r="DJ454" s="21">
        <v>-1.5155460685491562E-2</v>
      </c>
      <c r="DK454" s="21">
        <v>-7.5373230502009392E-3</v>
      </c>
      <c r="DL454" s="21">
        <v>-1.1154132895171642E-2</v>
      </c>
      <c r="DM454" s="21">
        <v>-2.1456209942698479E-2</v>
      </c>
      <c r="DN454" s="21">
        <v>-7.1227597072720528E-3</v>
      </c>
      <c r="DO454" s="21">
        <v>3.088868036866188E-2</v>
      </c>
      <c r="DP454" s="21">
        <v>2.174682728946209E-2</v>
      </c>
      <c r="DQ454" s="21">
        <v>1.0114229284226894E-2</v>
      </c>
      <c r="DR454" s="21">
        <v>3.4547597169876099E-2</v>
      </c>
      <c r="DS454" s="21">
        <v>2.0667072385549545E-2</v>
      </c>
      <c r="DT454" s="21">
        <v>-2.0482534542679787E-2</v>
      </c>
      <c r="DU454" s="21">
        <v>-2.9754979535937309E-2</v>
      </c>
      <c r="DV454" s="21">
        <v>-2.7292172890156507E-3</v>
      </c>
      <c r="DW454" s="21">
        <v>1.2036541011184454E-3</v>
      </c>
      <c r="DX454" s="21">
        <v>1.4169373316690326E-3</v>
      </c>
      <c r="DY454" s="21">
        <v>1.4368470292538404E-3</v>
      </c>
      <c r="DZ454" s="21">
        <v>-3.8814777508378029E-3</v>
      </c>
      <c r="EA454" s="21">
        <v>7.602958008646965E-3</v>
      </c>
      <c r="EB454" s="21">
        <v>1.0528149083256721E-2</v>
      </c>
      <c r="EC454" s="21">
        <v>1.9593872129917145E-2</v>
      </c>
      <c r="ED454" s="21">
        <v>1.0194799862802029E-2</v>
      </c>
      <c r="EE454" s="21">
        <v>1.0838499292731285E-3</v>
      </c>
      <c r="EF454" s="21">
        <v>8.4766298532485962E-3</v>
      </c>
      <c r="EG454" s="21">
        <v>5.5740391835570335E-3</v>
      </c>
      <c r="EH454" s="21">
        <v>1.5009486116468906E-2</v>
      </c>
      <c r="EI454" s="21">
        <v>3.0223492532968521E-2</v>
      </c>
      <c r="EJ454" s="21">
        <v>3.3682499080896378E-2</v>
      </c>
      <c r="EK454" s="21">
        <v>2.6926657184958458E-2</v>
      </c>
      <c r="EL454" s="21">
        <v>4.0971841663122177E-2</v>
      </c>
      <c r="EM454" s="21">
        <v>7.8243821859359741E-2</v>
      </c>
      <c r="EN454" s="21">
        <v>6.7420043051242828E-2</v>
      </c>
      <c r="EO454" s="21">
        <v>5.1427077502012253E-2</v>
      </c>
      <c r="EP454" s="21">
        <v>6.8639189004898071E-2</v>
      </c>
      <c r="EQ454" s="21">
        <v>5.0653379410505295E-2</v>
      </c>
      <c r="ER454" s="21">
        <v>6.7318519577383995E-3</v>
      </c>
      <c r="ES454" s="21">
        <v>-5.6177442893385887E-3</v>
      </c>
      <c r="ET454" s="21">
        <v>1.7361389473080635E-2</v>
      </c>
      <c r="EU454" s="21">
        <v>62.634686840960065</v>
      </c>
      <c r="EV454" s="21">
        <v>62.067989349365234</v>
      </c>
      <c r="EW454" s="21">
        <v>61.588658654972718</v>
      </c>
      <c r="EX454" s="21">
        <v>61.038196563720703</v>
      </c>
      <c r="EY454" s="21">
        <v>60.671375274658203</v>
      </c>
      <c r="EZ454" s="21">
        <v>60.286109924316406</v>
      </c>
      <c r="FA454" s="21">
        <v>60.186256408691406</v>
      </c>
      <c r="FB454" s="21">
        <v>61.710041046142578</v>
      </c>
      <c r="FC454" s="21">
        <v>64.329025268554688</v>
      </c>
      <c r="FD454" s="21">
        <v>67.6549072265625</v>
      </c>
      <c r="FE454" s="21">
        <v>70.815719604492188</v>
      </c>
      <c r="FF454" s="21">
        <v>73.503501892089844</v>
      </c>
      <c r="FG454" s="21">
        <v>75.52191162109375</v>
      </c>
      <c r="FH454" s="21">
        <v>76.908950805664063</v>
      </c>
      <c r="FI454" s="21">
        <v>77.835098266601563</v>
      </c>
      <c r="FJ454" s="21">
        <v>77.523147583007813</v>
      </c>
      <c r="FK454" s="21">
        <v>76.500251770019531</v>
      </c>
      <c r="FL454" s="21">
        <v>75.229774475097656</v>
      </c>
      <c r="FM454" s="21">
        <v>73.486061096191406</v>
      </c>
      <c r="FN454" s="21">
        <v>71.057609558105469</v>
      </c>
      <c r="FO454" s="21">
        <v>67.472869873046875</v>
      </c>
      <c r="FP454" s="21">
        <v>65.236198425292969</v>
      </c>
      <c r="FQ454" s="21">
        <v>64.1827392578125</v>
      </c>
      <c r="FR454" s="21">
        <v>63.468013763427734</v>
      </c>
      <c r="FS454" s="21">
        <v>0.66225391626358032</v>
      </c>
      <c r="FT454" s="21">
        <v>3.0065573751926422E-2</v>
      </c>
      <c r="FU454" s="21">
        <v>4.8561088740825653E-2</v>
      </c>
      <c r="FV454" t="s">
        <v>294</v>
      </c>
      <c r="FW454" s="21"/>
      <c r="FX454">
        <f t="shared" si="21"/>
        <v>1.2883920431137086</v>
      </c>
      <c r="FY454">
        <f t="shared" si="22"/>
        <v>-3.8920118924579581E-3</v>
      </c>
      <c r="FZ454">
        <f t="shared" si="23"/>
        <v>72.749313354492188</v>
      </c>
    </row>
    <row r="455" spans="1:182" x14ac:dyDescent="0.2">
      <c r="A455" t="s">
        <v>226</v>
      </c>
      <c r="B455" t="s">
        <v>0</v>
      </c>
      <c r="C455" t="s">
        <v>287</v>
      </c>
      <c r="D455" t="s">
        <v>238</v>
      </c>
      <c r="E455" t="s">
        <v>219</v>
      </c>
      <c r="F455" s="21">
        <v>3123</v>
      </c>
      <c r="G455" s="21">
        <v>1.4441766738891602</v>
      </c>
      <c r="H455" s="21">
        <v>1.3495721817016602</v>
      </c>
      <c r="I455" s="21">
        <v>1.2828800678253174</v>
      </c>
      <c r="J455" s="21">
        <v>1.2849342823028564</v>
      </c>
      <c r="K455" s="21">
        <v>1.3106170892715454</v>
      </c>
      <c r="L455" s="21">
        <v>1.433668851852417</v>
      </c>
      <c r="M455" s="21">
        <v>1.6499654054641724</v>
      </c>
      <c r="N455" s="21">
        <v>1.8464583158493042</v>
      </c>
      <c r="O455" s="21">
        <v>1.8790534734725952</v>
      </c>
      <c r="P455" s="21">
        <v>1.8781934976577759</v>
      </c>
      <c r="Q455" s="21">
        <v>1.823089599609375</v>
      </c>
      <c r="R455" s="21">
        <v>1.8431600332260132</v>
      </c>
      <c r="S455" s="21">
        <v>1.8701590299606323</v>
      </c>
      <c r="T455" s="21">
        <v>1.8597935438156128</v>
      </c>
      <c r="U455" s="21">
        <v>1.8335986137390137</v>
      </c>
      <c r="V455" s="21">
        <v>1.8750636577606201</v>
      </c>
      <c r="W455" s="21">
        <v>1.9510302543640137</v>
      </c>
      <c r="X455" s="21">
        <v>2.1877343654632568</v>
      </c>
      <c r="Y455" s="21">
        <v>2.4605138301849365</v>
      </c>
      <c r="Z455" s="21">
        <v>2.5910830497741699</v>
      </c>
      <c r="AA455" s="21">
        <v>2.5517983436584473</v>
      </c>
      <c r="AB455" s="21">
        <v>2.3120298385620117</v>
      </c>
      <c r="AC455" s="21">
        <v>1.9533557891845703</v>
      </c>
      <c r="AD455" s="21">
        <v>1.6531327962875366</v>
      </c>
      <c r="AE455" s="21">
        <v>-0.21663986146450043</v>
      </c>
      <c r="AF455" s="21">
        <v>-0.17413811385631561</v>
      </c>
      <c r="AG455" s="21">
        <v>-0.14979152381420135</v>
      </c>
      <c r="AH455" s="21">
        <v>-8.7806887924671173E-2</v>
      </c>
      <c r="AI455" s="21">
        <v>-6.3641898334026337E-2</v>
      </c>
      <c r="AJ455" s="21">
        <v>-6.2629364430904388E-2</v>
      </c>
      <c r="AK455" s="21">
        <v>-9.7127906978130341E-2</v>
      </c>
      <c r="AL455" s="21">
        <v>-0.10802646726369858</v>
      </c>
      <c r="AM455" s="21">
        <v>-0.11681295931339264</v>
      </c>
      <c r="AN455" s="21">
        <v>-0.134757399559021</v>
      </c>
      <c r="AO455" s="21">
        <v>-0.20562048256397247</v>
      </c>
      <c r="AP455" s="21">
        <v>-0.20399028062820435</v>
      </c>
      <c r="AQ455" s="21">
        <v>-0.209569051861763</v>
      </c>
      <c r="AR455" s="21">
        <v>-0.15423884987831116</v>
      </c>
      <c r="AS455" s="21">
        <v>-0.12909537553787231</v>
      </c>
      <c r="AT455" s="21">
        <v>-8.5662320256233215E-2</v>
      </c>
      <c r="AU455" s="21">
        <v>-6.3476137816905975E-2</v>
      </c>
      <c r="AV455" s="21">
        <v>-5.6580308824777603E-2</v>
      </c>
      <c r="AW455" s="21">
        <v>-5.570332333445549E-2</v>
      </c>
      <c r="AX455" s="21">
        <v>-0.10763908922672272</v>
      </c>
      <c r="AY455" s="21">
        <v>-5.8964300900697708E-2</v>
      </c>
      <c r="AZ455" s="21">
        <v>-0.14562158286571503</v>
      </c>
      <c r="BA455" s="21">
        <v>-0.21835112571716309</v>
      </c>
      <c r="BB455" s="21">
        <v>-0.20031341910362244</v>
      </c>
      <c r="BC455" s="21">
        <v>-0.17253214120864868</v>
      </c>
      <c r="BD455" s="21">
        <v>-0.13349130749702454</v>
      </c>
      <c r="BE455" s="21">
        <v>-0.11275093257427216</v>
      </c>
      <c r="BF455" s="21">
        <v>-5.5341485887765884E-2</v>
      </c>
      <c r="BG455" s="21">
        <v>-3.315412625670433E-2</v>
      </c>
      <c r="BH455" s="21">
        <v>-2.8161222115159035E-2</v>
      </c>
      <c r="BI455" s="21">
        <v>-5.527588352560997E-2</v>
      </c>
      <c r="BJ455" s="21">
        <v>-6.6580399870872498E-2</v>
      </c>
      <c r="BK455" s="21">
        <v>-7.4983924627304077E-2</v>
      </c>
      <c r="BL455" s="21">
        <v>-8.905850350856781E-2</v>
      </c>
      <c r="BM455" s="21">
        <v>-0.16246490180492401</v>
      </c>
      <c r="BN455" s="21">
        <v>-0.16356360912322998</v>
      </c>
      <c r="BO455" s="21">
        <v>-0.16497164964675903</v>
      </c>
      <c r="BP455" s="21">
        <v>-0.11112590879201889</v>
      </c>
      <c r="BQ455" s="21">
        <v>-8.8592328131198883E-2</v>
      </c>
      <c r="BR455" s="21">
        <v>-4.6225685626268387E-2</v>
      </c>
      <c r="BS455" s="21">
        <v>-1.9512711092829704E-2</v>
      </c>
      <c r="BT455" s="21">
        <v>-8.4554301574826241E-3</v>
      </c>
      <c r="BU455" s="21">
        <v>-3.1534777954220772E-3</v>
      </c>
      <c r="BV455" s="21">
        <v>-5.5287465453147888E-2</v>
      </c>
      <c r="BW455" s="21">
        <v>-1.3646876439452171E-2</v>
      </c>
      <c r="BX455" s="21">
        <v>-8.9979521930217743E-2</v>
      </c>
      <c r="BY455" s="21">
        <v>-0.16497570276260376</v>
      </c>
      <c r="BZ455" s="21">
        <v>-0.14958833158016205</v>
      </c>
      <c r="CA455" s="21">
        <v>-0.14198325574398041</v>
      </c>
      <c r="CB455" s="21">
        <v>-0.10533944517374039</v>
      </c>
      <c r="CC455" s="21">
        <v>-8.7096735835075378E-2</v>
      </c>
      <c r="CD455" s="21">
        <v>-3.2856043428182602E-2</v>
      </c>
      <c r="CE455" s="21">
        <v>-1.2038389220833778E-2</v>
      </c>
      <c r="CF455" s="21">
        <v>-4.2886948212981224E-3</v>
      </c>
      <c r="CG455" s="21">
        <v>-2.6289300993084908E-2</v>
      </c>
      <c r="CH455" s="21">
        <v>-3.7874985486268997E-2</v>
      </c>
      <c r="CI455" s="21">
        <v>-4.6013258397579193E-2</v>
      </c>
      <c r="CJ455" s="21">
        <v>-5.740758404135704E-2</v>
      </c>
      <c r="CK455" s="21">
        <v>-0.13257548213005066</v>
      </c>
      <c r="CL455" s="21">
        <v>-0.13556422293186188</v>
      </c>
      <c r="CM455" s="21">
        <v>-0.13408362865447998</v>
      </c>
      <c r="CN455" s="21">
        <v>-8.1266015768051147E-2</v>
      </c>
      <c r="CO455" s="21">
        <v>-6.0540039092302322E-2</v>
      </c>
      <c r="CP455" s="21">
        <v>-1.8911991268396378E-2</v>
      </c>
      <c r="CQ455" s="21">
        <v>1.0936222970485687E-2</v>
      </c>
      <c r="CR455" s="21">
        <v>2.4875713512301445E-2</v>
      </c>
      <c r="CS455" s="21">
        <v>3.324238583445549E-2</v>
      </c>
      <c r="CT455" s="21">
        <v>-1.9028890877962112E-2</v>
      </c>
      <c r="CU455" s="21">
        <v>1.7739834263920784E-2</v>
      </c>
      <c r="CV455" s="21">
        <v>-5.1442001014947891E-2</v>
      </c>
      <c r="CW455" s="21">
        <v>-0.12800803780555725</v>
      </c>
      <c r="CX455" s="21">
        <v>-0.11445628106594086</v>
      </c>
      <c r="CY455" s="21">
        <v>-0.11143437772989273</v>
      </c>
      <c r="CZ455" s="21">
        <v>-7.7187582850456238E-2</v>
      </c>
      <c r="DA455" s="21">
        <v>-6.1442535370588303E-2</v>
      </c>
      <c r="DB455" s="21">
        <v>-1.0370601899921894E-2</v>
      </c>
      <c r="DC455" s="21">
        <v>9.0773487463593483E-3</v>
      </c>
      <c r="DD455" s="21">
        <v>1.958383247256279E-2</v>
      </c>
      <c r="DE455" s="21">
        <v>2.697281539440155E-3</v>
      </c>
      <c r="DF455" s="21">
        <v>-9.1695692390203476E-3</v>
      </c>
      <c r="DG455" s="21">
        <v>-1.7042595893144608E-2</v>
      </c>
      <c r="DH455" s="21">
        <v>-2.575666643679142E-2</v>
      </c>
      <c r="DI455" s="21">
        <v>-0.10268605500459671</v>
      </c>
      <c r="DJ455" s="21">
        <v>-0.10756483674049377</v>
      </c>
      <c r="DK455" s="21">
        <v>-0.10319560766220093</v>
      </c>
      <c r="DL455" s="21">
        <v>-5.1406122744083405E-2</v>
      </c>
      <c r="DM455" s="21">
        <v>-3.2487750053405762E-2</v>
      </c>
      <c r="DN455" s="21">
        <v>8.4017030894756317E-3</v>
      </c>
      <c r="DO455" s="21">
        <v>4.138515517115593E-2</v>
      </c>
      <c r="DP455" s="21">
        <v>5.8206856250762939E-2</v>
      </c>
      <c r="DQ455" s="21">
        <v>6.9638252258300781E-2</v>
      </c>
      <c r="DR455" s="21">
        <v>1.7229685559868813E-2</v>
      </c>
      <c r="DS455" s="21">
        <v>4.9126546829938889E-2</v>
      </c>
      <c r="DT455" s="21">
        <v>-1.290447823703289E-2</v>
      </c>
      <c r="DU455" s="21">
        <v>-9.1040380299091339E-2</v>
      </c>
      <c r="DV455" s="21">
        <v>-7.9324238002300262E-2</v>
      </c>
      <c r="DW455" s="21">
        <v>-6.7326642572879791E-2</v>
      </c>
      <c r="DX455" s="21">
        <v>-3.6540769040584564E-2</v>
      </c>
      <c r="DY455" s="21">
        <v>-2.4401945993304253E-2</v>
      </c>
      <c r="DZ455" s="21">
        <v>2.2094804793596268E-2</v>
      </c>
      <c r="EA455" s="21">
        <v>3.956511989235878E-2</v>
      </c>
      <c r="EB455" s="21">
        <v>5.4051972925662994E-2</v>
      </c>
      <c r="EC455" s="21">
        <v>4.4549301266670227E-2</v>
      </c>
      <c r="ED455" s="21">
        <v>3.2276492565870285E-2</v>
      </c>
      <c r="EE455" s="21">
        <v>2.4786440655589104E-2</v>
      </c>
      <c r="EF455" s="21">
        <v>1.9942231476306915E-2</v>
      </c>
      <c r="EG455" s="21">
        <v>-5.9530474245548248E-2</v>
      </c>
      <c r="EH455" s="21">
        <v>-6.7138172686100006E-2</v>
      </c>
      <c r="EI455" s="21">
        <v>-5.8598209172487259E-2</v>
      </c>
      <c r="EJ455" s="21">
        <v>-8.2931797951459885E-3</v>
      </c>
      <c r="EK455" s="21">
        <v>8.0153029412031174E-3</v>
      </c>
      <c r="EL455" s="21">
        <v>4.783833771944046E-2</v>
      </c>
      <c r="EM455" s="21">
        <v>8.534858375787735E-2</v>
      </c>
      <c r="EN455" s="21">
        <v>0.10633173584938049</v>
      </c>
      <c r="EO455" s="21">
        <v>0.12218809872865677</v>
      </c>
      <c r="EP455" s="21">
        <v>6.9581307470798492E-2</v>
      </c>
      <c r="EQ455" s="21">
        <v>9.4443969428539276E-2</v>
      </c>
      <c r="ER455" s="21">
        <v>4.2737584561109543E-2</v>
      </c>
      <c r="ES455" s="21">
        <v>-3.7664953619241714E-2</v>
      </c>
      <c r="ET455" s="21">
        <v>-2.8599141165614128E-2</v>
      </c>
      <c r="EU455" s="21">
        <v>51.721879496787246</v>
      </c>
      <c r="EV455" s="21">
        <v>53.550983428955078</v>
      </c>
      <c r="EW455" s="21">
        <v>53.426249127356137</v>
      </c>
      <c r="EX455" s="21">
        <v>53.071151733398438</v>
      </c>
      <c r="EY455" s="21">
        <v>52.812606811523438</v>
      </c>
      <c r="EZ455" s="21">
        <v>52.696277618408203</v>
      </c>
      <c r="FA455" s="21">
        <v>52.582939147949219</v>
      </c>
      <c r="FB455" s="21">
        <v>52.811622619628906</v>
      </c>
      <c r="FC455" s="21">
        <v>54.498355865478516</v>
      </c>
      <c r="FD455" s="21">
        <v>57.110588073730469</v>
      </c>
      <c r="FE455" s="21">
        <v>59.655914306640625</v>
      </c>
      <c r="FF455" s="21">
        <v>61.788272857666016</v>
      </c>
      <c r="FG455" s="21">
        <v>63.300731658935547</v>
      </c>
      <c r="FH455" s="21">
        <v>63.756259918212891</v>
      </c>
      <c r="FI455" s="21">
        <v>64.005355834960938</v>
      </c>
      <c r="FJ455" s="21">
        <v>63.799713134765625</v>
      </c>
      <c r="FK455" s="21">
        <v>62.996978759765625</v>
      </c>
      <c r="FL455" s="21">
        <v>62.118579864501953</v>
      </c>
      <c r="FM455" s="21">
        <v>60.530010223388672</v>
      </c>
      <c r="FN455" s="21">
        <v>58.582126617431641</v>
      </c>
      <c r="FO455" s="21">
        <v>57.204631805419922</v>
      </c>
      <c r="FP455" s="21">
        <v>56.511062622070313</v>
      </c>
      <c r="FQ455" s="21">
        <v>55.526676177978516</v>
      </c>
      <c r="FR455" s="21">
        <v>54.705337524414063</v>
      </c>
      <c r="FS455" s="21">
        <v>0.8715357780456543</v>
      </c>
      <c r="FT455" s="21">
        <v>3.8580484688282013E-2</v>
      </c>
      <c r="FU455" s="21">
        <v>5.5003039538860321E-2</v>
      </c>
      <c r="FV455" t="s">
        <v>294</v>
      </c>
      <c r="FW455" s="21"/>
      <c r="FX455">
        <f t="shared" si="21"/>
        <v>2.3484319686889648</v>
      </c>
      <c r="FY455">
        <f t="shared" si="22"/>
        <v>1.3553053140640259E-2</v>
      </c>
      <c r="FZ455">
        <f t="shared" si="23"/>
        <v>60.28646545410156</v>
      </c>
    </row>
    <row r="456" spans="1:182" x14ac:dyDescent="0.2">
      <c r="A456" t="s">
        <v>226</v>
      </c>
      <c r="B456" t="s">
        <v>0</v>
      </c>
      <c r="C456" t="s">
        <v>287</v>
      </c>
      <c r="D456" t="s">
        <v>238</v>
      </c>
      <c r="E456" t="s">
        <v>220</v>
      </c>
      <c r="F456" s="21">
        <v>1902</v>
      </c>
      <c r="G456" s="21">
        <v>0.83291912078857422</v>
      </c>
      <c r="H456" s="21">
        <v>0.78521209955215454</v>
      </c>
      <c r="I456" s="21">
        <v>0.73645001649856567</v>
      </c>
      <c r="J456" s="21">
        <v>0.73465943336486816</v>
      </c>
      <c r="K456" s="21">
        <v>0.77155160903930664</v>
      </c>
      <c r="L456" s="21">
        <v>0.8360130786895752</v>
      </c>
      <c r="M456" s="21">
        <v>0.94732123613357544</v>
      </c>
      <c r="N456" s="21">
        <v>1.058962345123291</v>
      </c>
      <c r="O456" s="21">
        <v>1.1108407974243164</v>
      </c>
      <c r="P456" s="21">
        <v>1.112887978553772</v>
      </c>
      <c r="Q456" s="21">
        <v>1.0960725545883179</v>
      </c>
      <c r="R456" s="21">
        <v>1.1091464757919312</v>
      </c>
      <c r="S456" s="21">
        <v>1.1330461502075195</v>
      </c>
      <c r="T456" s="21">
        <v>1.1067928075790405</v>
      </c>
      <c r="U456" s="21">
        <v>1.1043703556060791</v>
      </c>
      <c r="V456" s="21">
        <v>1.1023430824279785</v>
      </c>
      <c r="W456" s="21">
        <v>1.144305944442749</v>
      </c>
      <c r="X456" s="21">
        <v>1.2627300024032593</v>
      </c>
      <c r="Y456" s="21">
        <v>1.4452986717224121</v>
      </c>
      <c r="Z456" s="21">
        <v>1.5687826871871948</v>
      </c>
      <c r="AA456" s="21">
        <v>1.5296918153762817</v>
      </c>
      <c r="AB456" s="21">
        <v>1.4011030197143555</v>
      </c>
      <c r="AC456" s="21">
        <v>1.1748559474945068</v>
      </c>
      <c r="AD456" s="21">
        <v>0.96501821279525757</v>
      </c>
      <c r="AE456" s="21">
        <v>-0.17627015709877014</v>
      </c>
      <c r="AF456" s="21">
        <v>-0.1441548615694046</v>
      </c>
      <c r="AG456" s="21">
        <v>-0.13622459769248962</v>
      </c>
      <c r="AH456" s="21">
        <v>-8.0576501786708832E-2</v>
      </c>
      <c r="AI456" s="21">
        <v>-2.9337167739868164E-2</v>
      </c>
      <c r="AJ456" s="21">
        <v>-2.3527529090642929E-2</v>
      </c>
      <c r="AK456" s="21">
        <v>-6.418348103761673E-2</v>
      </c>
      <c r="AL456" s="21">
        <v>-8.3246394991874695E-2</v>
      </c>
      <c r="AM456" s="21">
        <v>-6.9223634898662567E-2</v>
      </c>
      <c r="AN456" s="21">
        <v>-8.9081928133964539E-2</v>
      </c>
      <c r="AO456" s="21">
        <v>-0.11960982531309128</v>
      </c>
      <c r="AP456" s="21">
        <v>-0.12039774656295776</v>
      </c>
      <c r="AQ456" s="21">
        <v>-0.11065831780433655</v>
      </c>
      <c r="AR456" s="21">
        <v>-9.4655998051166534E-2</v>
      </c>
      <c r="AS456" s="21">
        <v>-6.4959265291690826E-2</v>
      </c>
      <c r="AT456" s="21">
        <v>-5.9956580400466919E-2</v>
      </c>
      <c r="AU456" s="21">
        <v>-4.8310816287994385E-2</v>
      </c>
      <c r="AV456" s="21">
        <v>-6.0098417103290558E-2</v>
      </c>
      <c r="AW456" s="21">
        <v>-5.8000266551971436E-2</v>
      </c>
      <c r="AX456" s="21">
        <v>-6.6365621984004974E-2</v>
      </c>
      <c r="AY456" s="21">
        <v>-5.0446443259716034E-2</v>
      </c>
      <c r="AZ456" s="21">
        <v>-9.8461076617240906E-2</v>
      </c>
      <c r="BA456" s="21">
        <v>-0.15262825787067413</v>
      </c>
      <c r="BB456" s="21">
        <v>-0.16917042434215546</v>
      </c>
      <c r="BC456" s="21">
        <v>-0.1396092027425766</v>
      </c>
      <c r="BD456" s="21">
        <v>-0.11047062277793884</v>
      </c>
      <c r="BE456" s="21">
        <v>-0.10670868307352066</v>
      </c>
      <c r="BF456" s="21">
        <v>-5.7671677321195602E-2</v>
      </c>
      <c r="BG456" s="21">
        <v>-1.107844989746809E-2</v>
      </c>
      <c r="BH456" s="21">
        <v>-2.9838189948350191E-3</v>
      </c>
      <c r="BI456" s="21">
        <v>-3.6269351840019226E-2</v>
      </c>
      <c r="BJ456" s="21">
        <v>-5.4210290312767029E-2</v>
      </c>
      <c r="BK456" s="21">
        <v>-3.9497874677181244E-2</v>
      </c>
      <c r="BL456" s="21">
        <v>-5.5387768894433975E-2</v>
      </c>
      <c r="BM456" s="21">
        <v>-8.791777491569519E-2</v>
      </c>
      <c r="BN456" s="21">
        <v>-9.1276668012142181E-2</v>
      </c>
      <c r="BO456" s="21">
        <v>-8.0233082175254822E-2</v>
      </c>
      <c r="BP456" s="21">
        <v>-6.4819350838661194E-2</v>
      </c>
      <c r="BQ456" s="21">
        <v>-3.8771472871303558E-2</v>
      </c>
      <c r="BR456" s="21">
        <v>-3.2375015318393707E-2</v>
      </c>
      <c r="BS456" s="21">
        <v>-1.7842553555965424E-2</v>
      </c>
      <c r="BT456" s="21">
        <v>-2.6053864508867264E-2</v>
      </c>
      <c r="BU456" s="21">
        <v>-2.0476195961236954E-2</v>
      </c>
      <c r="BV456" s="21">
        <v>-2.7872076258063316E-2</v>
      </c>
      <c r="BW456" s="21">
        <v>-1.6381220892071724E-2</v>
      </c>
      <c r="BX456" s="21">
        <v>-5.1592539995908737E-2</v>
      </c>
      <c r="BY456" s="21">
        <v>-0.10694274306297302</v>
      </c>
      <c r="BZ456" s="21">
        <v>-0.12544326484203339</v>
      </c>
      <c r="CA456" s="21">
        <v>-0.11421795189380646</v>
      </c>
      <c r="CB456" s="21">
        <v>-8.7141022086143494E-2</v>
      </c>
      <c r="CC456" s="21">
        <v>-8.626604825258255E-2</v>
      </c>
      <c r="CD456" s="21">
        <v>-4.1807863861322403E-2</v>
      </c>
      <c r="CE456" s="21">
        <v>1.5674831811338663E-3</v>
      </c>
      <c r="CF456" s="21">
        <v>1.1244691908359528E-2</v>
      </c>
      <c r="CG456" s="21">
        <v>-1.6936106607317924E-2</v>
      </c>
      <c r="CH456" s="21">
        <v>-3.4099970012903214E-2</v>
      </c>
      <c r="CI456" s="21">
        <v>-1.890990138053894E-2</v>
      </c>
      <c r="CJ456" s="21">
        <v>-3.2051298767328262E-2</v>
      </c>
      <c r="CK456" s="21">
        <v>-6.5967954695224762E-2</v>
      </c>
      <c r="CL456" s="21">
        <v>-7.1107491850852966E-2</v>
      </c>
      <c r="CM456" s="21">
        <v>-5.9160653501749039E-2</v>
      </c>
      <c r="CN456" s="21">
        <v>-4.4154580682516098E-2</v>
      </c>
      <c r="CO456" s="21">
        <v>-2.0633889362215996E-2</v>
      </c>
      <c r="CP456" s="21">
        <v>-1.3272109441459179E-2</v>
      </c>
      <c r="CQ456" s="21">
        <v>3.2596711535006762E-3</v>
      </c>
      <c r="CR456" s="21">
        <v>-2.4747108109295368E-3</v>
      </c>
      <c r="CS456" s="21">
        <v>5.5128606036305428E-3</v>
      </c>
      <c r="CT456" s="21">
        <v>-1.2115641729906201E-3</v>
      </c>
      <c r="CU456" s="21">
        <v>7.2122476994991302E-3</v>
      </c>
      <c r="CV456" s="21">
        <v>-1.9131535664200783E-2</v>
      </c>
      <c r="CW456" s="21">
        <v>-7.5301088392734528E-2</v>
      </c>
      <c r="CX456" s="21">
        <v>-9.515795111656189E-2</v>
      </c>
      <c r="CY456" s="21">
        <v>-8.8826693594455719E-2</v>
      </c>
      <c r="CZ456" s="21">
        <v>-6.3811421394348145E-2</v>
      </c>
      <c r="DA456" s="21">
        <v>-6.582341343164444E-2</v>
      </c>
      <c r="DB456" s="21">
        <v>-2.5944052264094353E-2</v>
      </c>
      <c r="DC456" s="21">
        <v>1.4213415794074535E-2</v>
      </c>
      <c r="DD456" s="21">
        <v>2.5473203510046005E-2</v>
      </c>
      <c r="DE456" s="21">
        <v>2.3971372283995152E-3</v>
      </c>
      <c r="DF456" s="21">
        <v>-1.3989651575684547E-2</v>
      </c>
      <c r="DG456" s="21">
        <v>1.6780705191195011E-3</v>
      </c>
      <c r="DH456" s="21">
        <v>-8.7148286402225494E-3</v>
      </c>
      <c r="DI456" s="21">
        <v>-4.4018134474754333E-2</v>
      </c>
      <c r="DJ456" s="21">
        <v>-5.093831941485405E-2</v>
      </c>
      <c r="DK456" s="21">
        <v>-3.8088228553533554E-2</v>
      </c>
      <c r="DL456" s="21">
        <v>-2.3489808663725853E-2</v>
      </c>
      <c r="DM456" s="21">
        <v>-2.4963044561445713E-3</v>
      </c>
      <c r="DN456" s="21">
        <v>5.8307978324592113E-3</v>
      </c>
      <c r="DO456" s="21">
        <v>2.4361895397305489E-2</v>
      </c>
      <c r="DP456" s="21">
        <v>2.1104441955685616E-2</v>
      </c>
      <c r="DQ456" s="21">
        <v>3.150191530585289E-2</v>
      </c>
      <c r="DR456" s="21">
        <v>2.544894628226757E-2</v>
      </c>
      <c r="DS456" s="21">
        <v>3.0805716291069984E-2</v>
      </c>
      <c r="DT456" s="21">
        <v>1.3329469598829746E-2</v>
      </c>
      <c r="DU456" s="21">
        <v>-4.3659437447786331E-2</v>
      </c>
      <c r="DV456" s="21">
        <v>-6.487264484167099E-2</v>
      </c>
      <c r="DW456" s="21">
        <v>-5.216575413942337E-2</v>
      </c>
      <c r="DX456" s="21">
        <v>-3.0127186328172684E-2</v>
      </c>
      <c r="DY456" s="21">
        <v>-3.6307502537965775E-2</v>
      </c>
      <c r="DZ456" s="21">
        <v>-3.039227332919836E-3</v>
      </c>
      <c r="EA456" s="21">
        <v>3.2472133636474609E-2</v>
      </c>
      <c r="EB456" s="21">
        <v>4.6016912907361984E-2</v>
      </c>
      <c r="EC456" s="21">
        <v>3.031126968562603E-2</v>
      </c>
      <c r="ED456" s="21">
        <v>1.5046454966068268E-2</v>
      </c>
      <c r="EE456" s="21">
        <v>3.1403832137584686E-2</v>
      </c>
      <c r="EF456" s="21">
        <v>2.4979326874017715E-2</v>
      </c>
      <c r="EG456" s="21">
        <v>-1.2326084077358246E-2</v>
      </c>
      <c r="EH456" s="21">
        <v>-2.181723527610302E-2</v>
      </c>
      <c r="EI456" s="21">
        <v>-7.6629924587905407E-3</v>
      </c>
      <c r="EJ456" s="21">
        <v>6.3468390144407749E-3</v>
      </c>
      <c r="EK456" s="21">
        <v>2.3691486567258835E-2</v>
      </c>
      <c r="EL456" s="21">
        <v>3.341236338019371E-2</v>
      </c>
      <c r="EM456" s="21">
        <v>5.4830156266689301E-2</v>
      </c>
      <c r="EN456" s="21">
        <v>5.514899268746376E-2</v>
      </c>
      <c r="EO456" s="21">
        <v>6.9025985896587372E-2</v>
      </c>
      <c r="EP456" s="21">
        <v>6.3942492008209229E-2</v>
      </c>
      <c r="EQ456" s="21">
        <v>6.4870938658714294E-2</v>
      </c>
      <c r="ER456" s="21">
        <v>6.019800528883934E-2</v>
      </c>
      <c r="ES456" s="21">
        <v>2.0260841120034456E-3</v>
      </c>
      <c r="ET456" s="21">
        <v>-2.1145472303032875E-2</v>
      </c>
      <c r="EU456" s="21">
        <v>53.057693212286559</v>
      </c>
      <c r="EV456" s="21">
        <v>55.01898193359375</v>
      </c>
      <c r="EW456" s="21">
        <v>54.980996283926807</v>
      </c>
      <c r="EX456" s="21">
        <v>54.576953887939453</v>
      </c>
      <c r="EY456" s="21">
        <v>54.304435729980469</v>
      </c>
      <c r="EZ456" s="21">
        <v>54.180629730224609</v>
      </c>
      <c r="FA456" s="21">
        <v>54.146102905273438</v>
      </c>
      <c r="FB456" s="21">
        <v>54.361660003662109</v>
      </c>
      <c r="FC456" s="21">
        <v>55.814853668212891</v>
      </c>
      <c r="FD456" s="21">
        <v>58.118656158447266</v>
      </c>
      <c r="FE456" s="21">
        <v>60.478199005126953</v>
      </c>
      <c r="FF456" s="21">
        <v>62.490474700927734</v>
      </c>
      <c r="FG456" s="21">
        <v>63.842491149902344</v>
      </c>
      <c r="FH456" s="21">
        <v>64.035324096679688</v>
      </c>
      <c r="FI456" s="21">
        <v>64.288467407226563</v>
      </c>
      <c r="FJ456" s="21">
        <v>64.065452575683594</v>
      </c>
      <c r="FK456" s="21">
        <v>63.314735412597656</v>
      </c>
      <c r="FL456" s="21">
        <v>62.521568298339844</v>
      </c>
      <c r="FM456" s="21">
        <v>61.141445159912109</v>
      </c>
      <c r="FN456" s="21">
        <v>59.538242340087891</v>
      </c>
      <c r="FO456" s="21">
        <v>58.339714050292969</v>
      </c>
      <c r="FP456" s="21">
        <v>57.744060516357422</v>
      </c>
      <c r="FQ456" s="21">
        <v>56.838516235351563</v>
      </c>
      <c r="FR456" s="21">
        <v>56.020416259765625</v>
      </c>
      <c r="FS456" s="21">
        <v>0.60102438926696777</v>
      </c>
      <c r="FT456" s="21">
        <v>2.8112733736634254E-2</v>
      </c>
      <c r="FU456" s="21">
        <v>3.8870137184858322E-2</v>
      </c>
      <c r="FV456" t="s">
        <v>294</v>
      </c>
      <c r="FW456" s="21"/>
      <c r="FX456">
        <f t="shared" si="21"/>
        <v>1.3901618242263794</v>
      </c>
      <c r="FY456">
        <f t="shared" si="22"/>
        <v>2.4597008945420385E-3</v>
      </c>
      <c r="FZ456">
        <f t="shared" si="23"/>
        <v>60.971141052246097</v>
      </c>
    </row>
    <row r="457" spans="1:182" x14ac:dyDescent="0.2">
      <c r="A457" t="s">
        <v>226</v>
      </c>
      <c r="B457" t="s">
        <v>0</v>
      </c>
      <c r="C457" t="s">
        <v>287</v>
      </c>
      <c r="D457" t="s">
        <v>238</v>
      </c>
      <c r="E457" t="s">
        <v>221</v>
      </c>
      <c r="F457" s="21">
        <v>1221</v>
      </c>
      <c r="G457" s="21">
        <v>0.61709350347518921</v>
      </c>
      <c r="H457" s="21">
        <v>0.56907850503921509</v>
      </c>
      <c r="I457" s="21">
        <v>0.5531914234161377</v>
      </c>
      <c r="J457" s="21">
        <v>0.55373537540435791</v>
      </c>
      <c r="K457" s="21">
        <v>0.53761744499206543</v>
      </c>
      <c r="L457" s="21">
        <v>0.59527605772018433</v>
      </c>
      <c r="M457" s="21">
        <v>0.70212936401367188</v>
      </c>
      <c r="N457" s="21">
        <v>0.78903549909591675</v>
      </c>
      <c r="O457" s="21">
        <v>0.76601874828338623</v>
      </c>
      <c r="P457" s="21">
        <v>0.76445382833480835</v>
      </c>
      <c r="Q457" s="21">
        <v>0.72375786304473877</v>
      </c>
      <c r="R457" s="21">
        <v>0.7315635085105896</v>
      </c>
      <c r="S457" s="21">
        <v>0.73351353406906128</v>
      </c>
      <c r="T457" s="21">
        <v>0.7518804669380188</v>
      </c>
      <c r="U457" s="21">
        <v>0.72693514823913574</v>
      </c>
      <c r="V457" s="21">
        <v>0.77252864837646484</v>
      </c>
      <c r="W457" s="21">
        <v>0.80670648813247681</v>
      </c>
      <c r="X457" s="21">
        <v>0.92795270681381226</v>
      </c>
      <c r="Y457" s="21">
        <v>1.017371654510498</v>
      </c>
      <c r="Z457" s="21">
        <v>1.0203437805175781</v>
      </c>
      <c r="AA457" s="21">
        <v>1.0223755836486816</v>
      </c>
      <c r="AB457" s="21">
        <v>0.90852934122085571</v>
      </c>
      <c r="AC457" s="21">
        <v>0.77799713611602783</v>
      </c>
      <c r="AD457" s="21">
        <v>0.69322109222412109</v>
      </c>
      <c r="AE457" s="21">
        <v>-6.1355806887149811E-2</v>
      </c>
      <c r="AF457" s="21">
        <v>-5.0197184085845947E-2</v>
      </c>
      <c r="AG457" s="21">
        <v>-3.1113861128687859E-2</v>
      </c>
      <c r="AH457" s="21">
        <v>-2.7043892070651054E-2</v>
      </c>
      <c r="AI457" s="21">
        <v>-5.7606201618909836E-2</v>
      </c>
      <c r="AJ457" s="21">
        <v>-6.6136658191680908E-2</v>
      </c>
      <c r="AK457" s="21">
        <v>-6.373324990272522E-2</v>
      </c>
      <c r="AL457" s="21">
        <v>-5.2401795983314514E-2</v>
      </c>
      <c r="AM457" s="21">
        <v>-7.9607591032981873E-2</v>
      </c>
      <c r="AN457" s="21">
        <v>-7.8543469309806824E-2</v>
      </c>
      <c r="AO457" s="21">
        <v>-0.11970535665750504</v>
      </c>
      <c r="AP457" s="21">
        <v>-0.1149875819683075</v>
      </c>
      <c r="AQ457" s="21">
        <v>-0.13492864370346069</v>
      </c>
      <c r="AR457" s="21">
        <v>-9.1964408755302429E-2</v>
      </c>
      <c r="AS457" s="21">
        <v>-9.5711678266525269E-2</v>
      </c>
      <c r="AT457" s="21">
        <v>-5.3976595401763916E-2</v>
      </c>
      <c r="AU457" s="21">
        <v>-4.651327058672905E-2</v>
      </c>
      <c r="AV457" s="21">
        <v>-2.760826051235199E-2</v>
      </c>
      <c r="AW457" s="21">
        <v>-3.3177606761455536E-2</v>
      </c>
      <c r="AX457" s="21">
        <v>-8.0379568040370941E-2</v>
      </c>
      <c r="AY457" s="21">
        <v>-3.970954567193985E-2</v>
      </c>
      <c r="AZ457" s="21">
        <v>-8.2700878381729126E-2</v>
      </c>
      <c r="BA457" s="21">
        <v>-9.6747957170009613E-2</v>
      </c>
      <c r="BB457" s="21">
        <v>-5.4283339530229568E-2</v>
      </c>
      <c r="BC457" s="21">
        <v>-3.7910666316747665E-2</v>
      </c>
      <c r="BD457" s="21">
        <v>-2.8394013643264771E-2</v>
      </c>
      <c r="BE457" s="21">
        <v>-9.1340765357017517E-3</v>
      </c>
      <c r="BF457" s="21">
        <v>-3.5230431240051985E-3</v>
      </c>
      <c r="BG457" s="21">
        <v>-3.2180327922105789E-2</v>
      </c>
      <c r="BH457" s="21">
        <v>-3.7236135452985764E-2</v>
      </c>
      <c r="BI457" s="21">
        <v>-3.1454149633646011E-2</v>
      </c>
      <c r="BJ457" s="21">
        <v>-2.2324869409203529E-2</v>
      </c>
      <c r="BK457" s="21">
        <v>-4.9540996551513672E-2</v>
      </c>
      <c r="BL457" s="21">
        <v>-4.7350801527500153E-2</v>
      </c>
      <c r="BM457" s="21">
        <v>-9.0027093887329102E-2</v>
      </c>
      <c r="BN457" s="21">
        <v>-8.6381323635578156E-2</v>
      </c>
      <c r="BO457" s="21">
        <v>-0.1013747975230217</v>
      </c>
      <c r="BP457" s="21">
        <v>-5.9967812150716782E-2</v>
      </c>
      <c r="BQ457" s="21">
        <v>-6.3866496086120605E-2</v>
      </c>
      <c r="BR457" s="21">
        <v>-2.5228045880794525E-2</v>
      </c>
      <c r="BS457" s="21">
        <v>-1.4182359911501408E-2</v>
      </c>
      <c r="BT457" s="21">
        <v>7.0218797773122787E-3</v>
      </c>
      <c r="BU457" s="21">
        <v>4.3901982717216015E-3</v>
      </c>
      <c r="BV457" s="21">
        <v>-4.4415518641471863E-2</v>
      </c>
      <c r="BW457" s="21">
        <v>-9.7025558352470398E-3</v>
      </c>
      <c r="BX457" s="21">
        <v>-5.4192017763853073E-2</v>
      </c>
      <c r="BY457" s="21">
        <v>-7.0884957909584045E-2</v>
      </c>
      <c r="BZ457" s="21">
        <v>-3.0465655028820038E-2</v>
      </c>
      <c r="CA457" s="21">
        <v>-2.1672634407877922E-2</v>
      </c>
      <c r="CB457" s="21">
        <v>-1.3293204829096794E-2</v>
      </c>
      <c r="CC457" s="21">
        <v>6.0890559107065201E-3</v>
      </c>
      <c r="CD457" s="21">
        <v>1.2767425738275051E-2</v>
      </c>
      <c r="CE457" s="21">
        <v>-1.4570446684956551E-2</v>
      </c>
      <c r="CF457" s="21">
        <v>-1.7219720408320427E-2</v>
      </c>
      <c r="CG457" s="21">
        <v>-9.0977409854531288E-3</v>
      </c>
      <c r="CH457" s="21">
        <v>-1.4936807565391064E-3</v>
      </c>
      <c r="CI457" s="21">
        <v>-2.8716964647173882E-2</v>
      </c>
      <c r="CJ457" s="21">
        <v>-2.5746852159500122E-2</v>
      </c>
      <c r="CK457" s="21">
        <v>-6.9472022354602814E-2</v>
      </c>
      <c r="CL457" s="21">
        <v>-6.6568717360496521E-2</v>
      </c>
      <c r="CM457" s="21">
        <v>-7.8135497868061066E-2</v>
      </c>
      <c r="CN457" s="21">
        <v>-3.780706599354744E-2</v>
      </c>
      <c r="CO457" s="21">
        <v>-4.1810616850852966E-2</v>
      </c>
      <c r="CP457" s="21">
        <v>-5.3168889135122299E-3</v>
      </c>
      <c r="CQ457" s="21">
        <v>8.2099307328462601E-3</v>
      </c>
      <c r="CR457" s="21">
        <v>3.100661002099514E-2</v>
      </c>
      <c r="CS457" s="21">
        <v>3.0409546568989754E-2</v>
      </c>
      <c r="CT457" s="21">
        <v>-1.9506929442286491E-2</v>
      </c>
      <c r="CU457" s="21">
        <v>1.1080194264650345E-2</v>
      </c>
      <c r="CV457" s="21">
        <v>-3.4446865320205688E-2</v>
      </c>
      <c r="CW457" s="21">
        <v>-5.2972320467233658E-2</v>
      </c>
      <c r="CX457" s="21">
        <v>-1.3969597406685352E-2</v>
      </c>
      <c r="CY457" s="21">
        <v>-5.4346015676856041E-3</v>
      </c>
      <c r="CZ457" s="21">
        <v>1.8076044507324696E-3</v>
      </c>
      <c r="DA457" s="21">
        <v>2.1312188357114792E-2</v>
      </c>
      <c r="DB457" s="21">
        <v>2.905789390206337E-2</v>
      </c>
      <c r="DC457" s="21">
        <v>3.0394350178539753E-3</v>
      </c>
      <c r="DD457" s="21">
        <v>2.7966932393610477E-3</v>
      </c>
      <c r="DE457" s="21">
        <v>1.3258666731417179E-2</v>
      </c>
      <c r="DF457" s="21">
        <v>1.9337506964802742E-2</v>
      </c>
      <c r="DG457" s="21">
        <v>-7.8929327428340912E-3</v>
      </c>
      <c r="DH457" s="21">
        <v>-4.1429046541452408E-3</v>
      </c>
      <c r="DI457" s="21">
        <v>-4.8916947096586227E-2</v>
      </c>
      <c r="DJ457" s="21">
        <v>-4.6756107360124588E-2</v>
      </c>
      <c r="DK457" s="21">
        <v>-5.4896201938390732E-2</v>
      </c>
      <c r="DL457" s="21">
        <v>-1.5646321699023247E-2</v>
      </c>
      <c r="DM457" s="21">
        <v>-1.9754737615585327E-2</v>
      </c>
      <c r="DN457" s="21">
        <v>1.4594268053770065E-2</v>
      </c>
      <c r="DO457" s="21">
        <v>3.0602222308516502E-2</v>
      </c>
      <c r="DP457" s="21">
        <v>5.4991338402032852E-2</v>
      </c>
      <c r="DQ457" s="21">
        <v>5.6428894400596619E-2</v>
      </c>
      <c r="DR457" s="21">
        <v>5.4016606882214546E-3</v>
      </c>
      <c r="DS457" s="21">
        <v>3.1862944364547729E-2</v>
      </c>
      <c r="DT457" s="21">
        <v>-1.4701712876558304E-2</v>
      </c>
      <c r="DU457" s="21">
        <v>-3.505968302488327E-2</v>
      </c>
      <c r="DV457" s="21">
        <v>2.5264595169574022E-3</v>
      </c>
      <c r="DW457" s="21">
        <v>1.8010538071393967E-2</v>
      </c>
      <c r="DX457" s="21">
        <v>2.3610774427652359E-2</v>
      </c>
      <c r="DY457" s="21">
        <v>4.3291974812746048E-2</v>
      </c>
      <c r="DZ457" s="21">
        <v>5.2578743547201157E-2</v>
      </c>
      <c r="EA457" s="21">
        <v>2.8465308248996735E-2</v>
      </c>
      <c r="EB457" s="21">
        <v>3.1697217375040054E-2</v>
      </c>
      <c r="EC457" s="21">
        <v>4.5537769794464111E-2</v>
      </c>
      <c r="ED457" s="21">
        <v>4.9414433538913727E-2</v>
      </c>
      <c r="EE457" s="21">
        <v>2.2173663601279259E-2</v>
      </c>
      <c r="EF457" s="21">
        <v>2.704976499080658E-2</v>
      </c>
      <c r="EG457" s="21">
        <v>-1.9238686189055443E-2</v>
      </c>
      <c r="EH457" s="21">
        <v>-1.8149849027395248E-2</v>
      </c>
      <c r="EI457" s="21">
        <v>-2.134234830737114E-2</v>
      </c>
      <c r="EJ457" s="21">
        <v>1.6350274905562401E-2</v>
      </c>
      <c r="EK457" s="21">
        <v>1.209044735878706E-2</v>
      </c>
      <c r="EL457" s="21">
        <v>4.3342817574739456E-2</v>
      </c>
      <c r="EM457" s="21">
        <v>6.293313205242157E-2</v>
      </c>
      <c r="EN457" s="21">
        <v>8.9621484279632568E-2</v>
      </c>
      <c r="EO457" s="21">
        <v>9.3996703624725342E-2</v>
      </c>
      <c r="EP457" s="21">
        <v>4.1365709155797958E-2</v>
      </c>
      <c r="EQ457" s="21">
        <v>6.186993420124054E-2</v>
      </c>
      <c r="ER457" s="21">
        <v>1.3807151466608047E-2</v>
      </c>
      <c r="ES457" s="21">
        <v>-9.196682833135128E-3</v>
      </c>
      <c r="ET457" s="21">
        <v>2.6344146579504013E-2</v>
      </c>
      <c r="EU457" s="21">
        <v>49.669328900292726</v>
      </c>
      <c r="EV457" s="21">
        <v>51.295326232910156</v>
      </c>
      <c r="EW457" s="21">
        <v>51.03729536337682</v>
      </c>
      <c r="EX457" s="21">
        <v>50.757400512695313</v>
      </c>
      <c r="EY457" s="21">
        <v>50.520328521728516</v>
      </c>
      <c r="EZ457" s="21">
        <v>50.415489196777344</v>
      </c>
      <c r="FA457" s="21">
        <v>50.181056976318359</v>
      </c>
      <c r="FB457" s="21">
        <v>50.429908752441406</v>
      </c>
      <c r="FC457" s="21">
        <v>52.475479125976563</v>
      </c>
      <c r="FD457" s="21">
        <v>55.561634063720703</v>
      </c>
      <c r="FE457" s="21">
        <v>58.392433166503906</v>
      </c>
      <c r="FF457" s="21">
        <v>60.709297180175781</v>
      </c>
      <c r="FG457" s="21">
        <v>62.468288421630859</v>
      </c>
      <c r="FH457" s="21">
        <v>63.32745361328125</v>
      </c>
      <c r="FI457" s="21">
        <v>63.570343017578125</v>
      </c>
      <c r="FJ457" s="21">
        <v>63.391384124755859</v>
      </c>
      <c r="FK457" s="21">
        <v>62.50872802734375</v>
      </c>
      <c r="FL457" s="21">
        <v>61.499366760253906</v>
      </c>
      <c r="FM457" s="21">
        <v>59.590511322021484</v>
      </c>
      <c r="FN457" s="21">
        <v>57.113006591796875</v>
      </c>
      <c r="FO457" s="21">
        <v>55.460517883300781</v>
      </c>
      <c r="FP457" s="21">
        <v>54.616493225097656</v>
      </c>
      <c r="FQ457" s="21">
        <v>53.510967254638672</v>
      </c>
      <c r="FR457" s="21">
        <v>52.684650421142578</v>
      </c>
      <c r="FS457" s="21">
        <v>0.64581954479217529</v>
      </c>
      <c r="FT457" s="21">
        <v>2.6746971532702446E-2</v>
      </c>
      <c r="FU457" s="21">
        <v>3.9675172418355942E-2</v>
      </c>
      <c r="FV457" t="s">
        <v>294</v>
      </c>
      <c r="FW457" s="21"/>
      <c r="FX457">
        <f t="shared" si="21"/>
        <v>0.95895004272460938</v>
      </c>
      <c r="FY457">
        <f t="shared" si="22"/>
        <v>1.2239870429039002E-2</v>
      </c>
      <c r="FZ457">
        <f t="shared" si="23"/>
        <v>59.234426116943361</v>
      </c>
    </row>
    <row r="458" spans="1:182" x14ac:dyDescent="0.2">
      <c r="A458" t="s">
        <v>226</v>
      </c>
      <c r="B458" t="s">
        <v>0</v>
      </c>
      <c r="C458" t="s">
        <v>287</v>
      </c>
      <c r="D458" t="s">
        <v>239</v>
      </c>
      <c r="E458" t="s">
        <v>219</v>
      </c>
      <c r="F458" s="21">
        <v>3257</v>
      </c>
      <c r="G458" s="21">
        <v>1.6784001588821411</v>
      </c>
      <c r="H458" s="21">
        <v>1.5132700204849243</v>
      </c>
      <c r="I458" s="21">
        <v>1.4118553400039673</v>
      </c>
      <c r="J458" s="21">
        <v>1.353142261505127</v>
      </c>
      <c r="K458" s="21">
        <v>1.3035051822662354</v>
      </c>
      <c r="L458" s="21">
        <v>1.3315420150756836</v>
      </c>
      <c r="M458" s="21">
        <v>1.4846861362457275</v>
      </c>
      <c r="N458" s="21">
        <v>1.6655135154724121</v>
      </c>
      <c r="O458" s="21">
        <v>1.8810217380523682</v>
      </c>
      <c r="P458" s="21">
        <v>1.985448956489563</v>
      </c>
      <c r="Q458" s="21">
        <v>2.0571703910827637</v>
      </c>
      <c r="R458" s="21">
        <v>2.1800746917724609</v>
      </c>
      <c r="S458" s="21">
        <v>2.2986783981323242</v>
      </c>
      <c r="T458" s="21">
        <v>2.3794026374816895</v>
      </c>
      <c r="U458" s="21">
        <v>2.4720704555511475</v>
      </c>
      <c r="V458" s="21">
        <v>2.5580198764801025</v>
      </c>
      <c r="W458" s="21">
        <v>2.6297702789306641</v>
      </c>
      <c r="X458" s="21">
        <v>2.8806676864624023</v>
      </c>
      <c r="Y458" s="21">
        <v>2.9258720874786377</v>
      </c>
      <c r="Z458" s="21">
        <v>2.9043774604797363</v>
      </c>
      <c r="AA458" s="21">
        <v>2.9772601127624512</v>
      </c>
      <c r="AB458" s="21">
        <v>2.7328202724456787</v>
      </c>
      <c r="AC458" s="21">
        <v>2.3602032661437988</v>
      </c>
      <c r="AD458" s="21">
        <v>1.9761612415313721</v>
      </c>
      <c r="AE458" s="21">
        <v>-0.18121059238910675</v>
      </c>
      <c r="AF458" s="21">
        <v>-0.16848453879356384</v>
      </c>
      <c r="AG458" s="21">
        <v>-0.13431020081043243</v>
      </c>
      <c r="AH458" s="21">
        <v>-0.10760928690433502</v>
      </c>
      <c r="AI458" s="21">
        <v>-0.1074519008398056</v>
      </c>
      <c r="AJ458" s="21">
        <v>-0.1159982830286026</v>
      </c>
      <c r="AK458" s="21">
        <v>-9.1434761881828308E-2</v>
      </c>
      <c r="AL458" s="21">
        <v>-0.10932579636573792</v>
      </c>
      <c r="AM458" s="21">
        <v>-5.2191127091646194E-2</v>
      </c>
      <c r="AN458" s="21">
        <v>-7.6581902801990509E-2</v>
      </c>
      <c r="AO458" s="21">
        <v>-0.11349476128816605</v>
      </c>
      <c r="AP458" s="21">
        <v>-0.11426433920860291</v>
      </c>
      <c r="AQ458" s="21">
        <v>-0.14859205484390259</v>
      </c>
      <c r="AR458" s="21">
        <v>-0.1145876944065094</v>
      </c>
      <c r="AS458" s="21">
        <v>-7.5606614351272583E-2</v>
      </c>
      <c r="AT458" s="21">
        <v>-7.8307755291461945E-2</v>
      </c>
      <c r="AU458" s="21">
        <v>-9.9273048341274261E-2</v>
      </c>
      <c r="AV458" s="21">
        <v>-4.6394187957048416E-2</v>
      </c>
      <c r="AW458" s="21">
        <v>-4.8914968967437744E-2</v>
      </c>
      <c r="AX458" s="21">
        <v>-1.5316465869545937E-2</v>
      </c>
      <c r="AY458" s="21">
        <v>4.9449637532234192E-2</v>
      </c>
      <c r="AZ458" s="21">
        <v>-7.1149498224258423E-2</v>
      </c>
      <c r="BA458" s="21">
        <v>-0.10422717779874802</v>
      </c>
      <c r="BB458" s="21">
        <v>-0.12773311138153076</v>
      </c>
      <c r="BC458" s="21">
        <v>-0.1314590722322464</v>
      </c>
      <c r="BD458" s="21">
        <v>-0.12039729952812195</v>
      </c>
      <c r="BE458" s="21">
        <v>-9.009234607219696E-2</v>
      </c>
      <c r="BF458" s="21">
        <v>-6.4969666302204132E-2</v>
      </c>
      <c r="BG458" s="21">
        <v>-6.9511473178863525E-2</v>
      </c>
      <c r="BH458" s="21">
        <v>-7.7307000756263733E-2</v>
      </c>
      <c r="BI458" s="21">
        <v>-4.5630823820829391E-2</v>
      </c>
      <c r="BJ458" s="21">
        <v>-6.2200862914323807E-2</v>
      </c>
      <c r="BK458" s="21">
        <v>-5.2924691699445248E-3</v>
      </c>
      <c r="BL458" s="21">
        <v>-2.9837170615792274E-2</v>
      </c>
      <c r="BM458" s="21">
        <v>-7.3282621800899506E-2</v>
      </c>
      <c r="BN458" s="21">
        <v>-7.5143732130527496E-2</v>
      </c>
      <c r="BO458" s="21">
        <v>-0.10763604938983917</v>
      </c>
      <c r="BP458" s="21">
        <v>-7.352912425994873E-2</v>
      </c>
      <c r="BQ458" s="21">
        <v>-3.1916305422782898E-2</v>
      </c>
      <c r="BR458" s="21">
        <v>-2.959817461669445E-2</v>
      </c>
      <c r="BS458" s="21">
        <v>-4.8865083605051041E-2</v>
      </c>
      <c r="BT458" s="21">
        <v>1.0200235992670059E-2</v>
      </c>
      <c r="BU458" s="21">
        <v>6.0223243199288845E-3</v>
      </c>
      <c r="BV458" s="21">
        <v>3.6842558532953262E-2</v>
      </c>
      <c r="BW458" s="21">
        <v>9.8712809383869171E-2</v>
      </c>
      <c r="BX458" s="21">
        <v>-1.3909837231040001E-2</v>
      </c>
      <c r="BY458" s="21">
        <v>-4.8489183187484741E-2</v>
      </c>
      <c r="BZ458" s="21">
        <v>-7.5172282755374908E-2</v>
      </c>
      <c r="CA458" s="21">
        <v>-9.7001321613788605E-2</v>
      </c>
      <c r="CB458" s="21">
        <v>-8.709222823381424E-2</v>
      </c>
      <c r="CC458" s="21">
        <v>-5.9467196464538574E-2</v>
      </c>
      <c r="CD458" s="21">
        <v>-3.5437595099210739E-2</v>
      </c>
      <c r="CE458" s="21">
        <v>-4.3234046548604965E-2</v>
      </c>
      <c r="CF458" s="21">
        <v>-5.0509542226791382E-2</v>
      </c>
      <c r="CG458" s="21">
        <v>-1.3907155022025108E-2</v>
      </c>
      <c r="CH458" s="21">
        <v>-2.9562275856733322E-2</v>
      </c>
      <c r="CI458" s="21">
        <v>2.7189398184418678E-2</v>
      </c>
      <c r="CJ458" s="21">
        <v>2.5380861479789019E-3</v>
      </c>
      <c r="CK458" s="21">
        <v>-4.5431818813085556E-2</v>
      </c>
      <c r="CL458" s="21">
        <v>-4.8048917204141617E-2</v>
      </c>
      <c r="CM458" s="21">
        <v>-7.9270049929618835E-2</v>
      </c>
      <c r="CN458" s="21">
        <v>-4.5092087239027023E-2</v>
      </c>
      <c r="CO458" s="21">
        <v>-1.656531123444438E-3</v>
      </c>
      <c r="CP458" s="21">
        <v>4.1379304602742195E-3</v>
      </c>
      <c r="CQ458" s="21">
        <v>-1.3952679000794888E-2</v>
      </c>
      <c r="CR458" s="21">
        <v>4.9397360533475876E-2</v>
      </c>
      <c r="CS458" s="21">
        <v>4.4071726500988007E-2</v>
      </c>
      <c r="CT458" s="21">
        <v>7.2967737913131714E-2</v>
      </c>
      <c r="CU458" s="21">
        <v>0.13283233344554901</v>
      </c>
      <c r="CV458" s="21">
        <v>2.5734180584549904E-2</v>
      </c>
      <c r="CW458" s="21">
        <v>-9.8852179944515228E-3</v>
      </c>
      <c r="CX458" s="21">
        <v>-3.8768809288740158E-2</v>
      </c>
      <c r="CY458" s="21">
        <v>-6.2543570995330811E-2</v>
      </c>
      <c r="CZ458" s="21">
        <v>-5.3787156939506531E-2</v>
      </c>
      <c r="DA458" s="21">
        <v>-2.8842046856880188E-2</v>
      </c>
      <c r="DB458" s="21">
        <v>-5.9055243618786335E-3</v>
      </c>
      <c r="DC458" s="21">
        <v>-1.6956621780991554E-2</v>
      </c>
      <c r="DD458" s="21">
        <v>-2.3712081834673882E-2</v>
      </c>
      <c r="DE458" s="21">
        <v>1.7816511914134026E-2</v>
      </c>
      <c r="DF458" s="21">
        <v>3.0763109680265188E-3</v>
      </c>
      <c r="DG458" s="21">
        <v>5.9671264141798019E-2</v>
      </c>
      <c r="DH458" s="21">
        <v>3.4913342446088791E-2</v>
      </c>
      <c r="DI458" s="21">
        <v>-1.7581013962626457E-2</v>
      </c>
      <c r="DJ458" s="21">
        <v>-2.0954104140400887E-2</v>
      </c>
      <c r="DK458" s="21">
        <v>-5.09040467441082E-2</v>
      </c>
      <c r="DL458" s="21">
        <v>-1.6655048355460167E-2</v>
      </c>
      <c r="DM458" s="21">
        <v>2.8603242710232735E-2</v>
      </c>
      <c r="DN458" s="21">
        <v>3.7874035537242889E-2</v>
      </c>
      <c r="DO458" s="21">
        <v>2.0959725603461266E-2</v>
      </c>
      <c r="DP458" s="21">
        <v>8.8594488799571991E-2</v>
      </c>
      <c r="DQ458" s="21">
        <v>8.2121126353740692E-2</v>
      </c>
      <c r="DR458" s="21">
        <v>0.10909292101860046</v>
      </c>
      <c r="DS458" s="21">
        <v>0.16695185005664825</v>
      </c>
      <c r="DT458" s="21">
        <v>6.5378196537494659E-2</v>
      </c>
      <c r="DU458" s="21">
        <v>2.8718749061226845E-2</v>
      </c>
      <c r="DV458" s="21">
        <v>-2.3653386160731316E-3</v>
      </c>
      <c r="DW458" s="21">
        <v>-1.2792047113180161E-2</v>
      </c>
      <c r="DX458" s="21">
        <v>-5.6999227963387966E-3</v>
      </c>
      <c r="DY458" s="21">
        <v>1.5375803224742413E-2</v>
      </c>
      <c r="DZ458" s="21">
        <v>3.6734096705913544E-2</v>
      </c>
      <c r="EA458" s="21">
        <v>2.0983805879950523E-2</v>
      </c>
      <c r="EB458" s="21">
        <v>1.4979194849729538E-2</v>
      </c>
      <c r="EC458" s="21">
        <v>6.3620448112487793E-2</v>
      </c>
      <c r="ED458" s="21">
        <v>5.0201244652271271E-2</v>
      </c>
      <c r="EE458" s="21">
        <v>0.10656992346048355</v>
      </c>
      <c r="EF458" s="21">
        <v>8.1658072769641876E-2</v>
      </c>
      <c r="EG458" s="21">
        <v>2.2631127387285233E-2</v>
      </c>
      <c r="EH458" s="21">
        <v>1.8166502937674522E-2</v>
      </c>
      <c r="EI458" s="21">
        <v>-9.9480459466576576E-3</v>
      </c>
      <c r="EJ458" s="21">
        <v>2.4403519928455353E-2</v>
      </c>
      <c r="EK458" s="21">
        <v>7.2293549776077271E-2</v>
      </c>
      <c r="EL458" s="21">
        <v>8.6583614349365234E-2</v>
      </c>
      <c r="EM458" s="21">
        <v>7.1367695927619934E-2</v>
      </c>
      <c r="EN458" s="21">
        <v>0.14518891274929047</v>
      </c>
      <c r="EO458" s="21">
        <v>0.13705842196941376</v>
      </c>
      <c r="EP458" s="21">
        <v>0.16125194728374481</v>
      </c>
      <c r="EQ458" s="21">
        <v>0.21621502935886383</v>
      </c>
      <c r="ER458" s="21">
        <v>0.12261786311864853</v>
      </c>
      <c r="ES458" s="21">
        <v>8.4456741809844971E-2</v>
      </c>
      <c r="ET458" s="21">
        <v>5.0195492804050446E-2</v>
      </c>
      <c r="EU458" s="21">
        <v>62.216493471889159</v>
      </c>
      <c r="EV458" s="21">
        <v>61.730926513671875</v>
      </c>
      <c r="EW458" s="21">
        <v>61.25353050892619</v>
      </c>
      <c r="EX458" s="21">
        <v>60.846462249755859</v>
      </c>
      <c r="EY458" s="21">
        <v>60.526275634765625</v>
      </c>
      <c r="EZ458" s="21">
        <v>60.152439117431641</v>
      </c>
      <c r="FA458" s="21">
        <v>59.785358428955078</v>
      </c>
      <c r="FB458" s="21">
        <v>61.349185943603516</v>
      </c>
      <c r="FC458" s="21">
        <v>63.933506011962891</v>
      </c>
      <c r="FD458" s="21">
        <v>66.964385986328125</v>
      </c>
      <c r="FE458" s="21">
        <v>69.917633056640625</v>
      </c>
      <c r="FF458" s="21">
        <v>72.062042236328125</v>
      </c>
      <c r="FG458" s="21">
        <v>73.360923767089844</v>
      </c>
      <c r="FH458" s="21">
        <v>74.157402038574219</v>
      </c>
      <c r="FI458" s="21">
        <v>74.5718994140625</v>
      </c>
      <c r="FJ458" s="21">
        <v>74.487739562988281</v>
      </c>
      <c r="FK458" s="21">
        <v>73.895843505859375</v>
      </c>
      <c r="FL458" s="21">
        <v>72.705062866210938</v>
      </c>
      <c r="FM458" s="21">
        <v>70.885025024414063</v>
      </c>
      <c r="FN458" s="21">
        <v>68.520072937011719</v>
      </c>
      <c r="FO458" s="21">
        <v>65.894142150878906</v>
      </c>
      <c r="FP458" s="21">
        <v>64.641159057617188</v>
      </c>
      <c r="FQ458" s="21">
        <v>63.678066253662109</v>
      </c>
      <c r="FR458" s="21">
        <v>62.866062164306641</v>
      </c>
      <c r="FS458" s="21">
        <v>0.97922724485397339</v>
      </c>
      <c r="FT458" s="21">
        <v>4.1594550013542175E-2</v>
      </c>
      <c r="FU458" s="21">
        <v>6.1837423592805862E-2</v>
      </c>
      <c r="FV458" t="s">
        <v>294</v>
      </c>
      <c r="FW458" s="21"/>
      <c r="FX458">
        <f t="shared" si="21"/>
        <v>2.8635895252227783</v>
      </c>
      <c r="FY458">
        <f t="shared" si="22"/>
        <v>5.7063295878469943E-2</v>
      </c>
      <c r="FZ458">
        <f t="shared" si="23"/>
        <v>70.380029296874994</v>
      </c>
    </row>
    <row r="459" spans="1:182" x14ac:dyDescent="0.2">
      <c r="A459" t="s">
        <v>226</v>
      </c>
      <c r="B459" t="s">
        <v>0</v>
      </c>
      <c r="C459" t="s">
        <v>287</v>
      </c>
      <c r="D459" t="s">
        <v>239</v>
      </c>
      <c r="E459" t="s">
        <v>220</v>
      </c>
      <c r="F459" s="21">
        <v>1979</v>
      </c>
      <c r="G459" s="21">
        <v>1.0068844556808472</v>
      </c>
      <c r="H459" s="21">
        <v>0.90856426954269409</v>
      </c>
      <c r="I459" s="21">
        <v>0.84436064958572388</v>
      </c>
      <c r="J459" s="21">
        <v>0.80421394109725952</v>
      </c>
      <c r="K459" s="21">
        <v>0.7858196496963501</v>
      </c>
      <c r="L459" s="21">
        <v>0.81095772981643677</v>
      </c>
      <c r="M459" s="21">
        <v>0.88044589757919312</v>
      </c>
      <c r="N459" s="21">
        <v>0.99896609783172607</v>
      </c>
      <c r="O459" s="21">
        <v>1.1204699277877808</v>
      </c>
      <c r="P459" s="21">
        <v>1.218590259552002</v>
      </c>
      <c r="Q459" s="21">
        <v>1.25932776927948</v>
      </c>
      <c r="R459" s="21">
        <v>1.3260446786880493</v>
      </c>
      <c r="S459" s="21">
        <v>1.3814831972122192</v>
      </c>
      <c r="T459" s="21">
        <v>1.4017510414123535</v>
      </c>
      <c r="U459" s="21">
        <v>1.4311066865921021</v>
      </c>
      <c r="V459" s="21">
        <v>1.4252173900604248</v>
      </c>
      <c r="W459" s="21">
        <v>1.4596595764160156</v>
      </c>
      <c r="X459" s="21">
        <v>1.6105152368545532</v>
      </c>
      <c r="Y459" s="21">
        <v>1.6668993234634399</v>
      </c>
      <c r="Z459" s="21">
        <v>1.6923918724060059</v>
      </c>
      <c r="AA459" s="21">
        <v>1.7465335130691528</v>
      </c>
      <c r="AB459" s="21">
        <v>1.6172554492950439</v>
      </c>
      <c r="AC459" s="21">
        <v>1.4100075960159302</v>
      </c>
      <c r="AD459" s="21">
        <v>1.1939694881439209</v>
      </c>
      <c r="AE459" s="21">
        <v>-0.12655709683895111</v>
      </c>
      <c r="AF459" s="21">
        <v>-0.12694646418094635</v>
      </c>
      <c r="AG459" s="21">
        <v>-0.11165347695350647</v>
      </c>
      <c r="AH459" s="21">
        <v>-7.8149117529392242E-2</v>
      </c>
      <c r="AI459" s="21">
        <v>-6.1950575560331345E-2</v>
      </c>
      <c r="AJ459" s="21">
        <v>-5.3608149290084839E-2</v>
      </c>
      <c r="AK459" s="21">
        <v>-5.8633316308259964E-2</v>
      </c>
      <c r="AL459" s="21">
        <v>-6.9627940654754639E-2</v>
      </c>
      <c r="AM459" s="21">
        <v>-3.7373527884483337E-2</v>
      </c>
      <c r="AN459" s="21">
        <v>-2.9037903994321823E-2</v>
      </c>
      <c r="AO459" s="21">
        <v>-4.3567109853029251E-2</v>
      </c>
      <c r="AP459" s="21">
        <v>-3.9573289453983307E-2</v>
      </c>
      <c r="AQ459" s="21">
        <v>-5.1607143133878708E-2</v>
      </c>
      <c r="AR459" s="21">
        <v>-3.800533339381218E-2</v>
      </c>
      <c r="AS459" s="21">
        <v>-1.9026694819331169E-2</v>
      </c>
      <c r="AT459" s="21">
        <v>-4.9639347940683365E-2</v>
      </c>
      <c r="AU459" s="21">
        <v>-6.7995890974998474E-2</v>
      </c>
      <c r="AV459" s="21">
        <v>-3.9517253637313843E-2</v>
      </c>
      <c r="AW459" s="21">
        <v>-3.6607593297958374E-2</v>
      </c>
      <c r="AX459" s="21">
        <v>-1.2381110340356827E-2</v>
      </c>
      <c r="AY459" s="21">
        <v>1.7745023593306541E-2</v>
      </c>
      <c r="AZ459" s="21">
        <v>-5.6278698146343231E-2</v>
      </c>
      <c r="BA459" s="21">
        <v>-7.3457270860671997E-2</v>
      </c>
      <c r="BB459" s="21">
        <v>-8.1694625318050385E-2</v>
      </c>
      <c r="BC459" s="21">
        <v>-8.4636613726615906E-2</v>
      </c>
      <c r="BD459" s="21">
        <v>-8.6707338690757751E-2</v>
      </c>
      <c r="BE459" s="21">
        <v>-7.4822038412094116E-2</v>
      </c>
      <c r="BF459" s="21">
        <v>-4.812038317322731E-2</v>
      </c>
      <c r="BG459" s="21">
        <v>-3.6654729396104813E-2</v>
      </c>
      <c r="BH459" s="21">
        <v>-2.7939561754465103E-2</v>
      </c>
      <c r="BI459" s="21">
        <v>-2.9602069407701492E-2</v>
      </c>
      <c r="BJ459" s="21">
        <v>-3.484150767326355E-2</v>
      </c>
      <c r="BK459" s="21">
        <v>-6.9618173874914646E-3</v>
      </c>
      <c r="BL459" s="21">
        <v>5.02792838960886E-3</v>
      </c>
      <c r="BM459" s="21">
        <v>-1.3350961729884148E-2</v>
      </c>
      <c r="BN459" s="21">
        <v>-9.8118074238300323E-3</v>
      </c>
      <c r="BO459" s="21">
        <v>-2.2038459777832031E-2</v>
      </c>
      <c r="BP459" s="21">
        <v>-9.3302913010120392E-3</v>
      </c>
      <c r="BQ459" s="21">
        <v>1.0256343521177769E-2</v>
      </c>
      <c r="BR459" s="21">
        <v>-1.7834529280662537E-2</v>
      </c>
      <c r="BS459" s="21">
        <v>-3.3948168158531189E-2</v>
      </c>
      <c r="BT459" s="21">
        <v>2.3363348736893386E-4</v>
      </c>
      <c r="BU459" s="21">
        <v>2.8004168998450041E-3</v>
      </c>
      <c r="BV459" s="21">
        <v>2.6183927431702614E-2</v>
      </c>
      <c r="BW459" s="21">
        <v>5.3927693516016006E-2</v>
      </c>
      <c r="BX459" s="21">
        <v>-9.2758238315582275E-3</v>
      </c>
      <c r="BY459" s="21">
        <v>-2.6853270828723907E-2</v>
      </c>
      <c r="BZ459" s="21">
        <v>-3.7463709712028503E-2</v>
      </c>
      <c r="CA459" s="21">
        <v>-5.5602613836526871E-2</v>
      </c>
      <c r="CB459" s="21">
        <v>-5.8837838470935822E-2</v>
      </c>
      <c r="CC459" s="21">
        <v>-4.9312703311443329E-2</v>
      </c>
      <c r="CD459" s="21">
        <v>-2.7322575449943542E-2</v>
      </c>
      <c r="CE459" s="21">
        <v>-1.9134903326630592E-2</v>
      </c>
      <c r="CF459" s="21">
        <v>-1.0161574929952621E-2</v>
      </c>
      <c r="CG459" s="21">
        <v>-9.4951139762997627E-3</v>
      </c>
      <c r="CH459" s="21">
        <v>-1.0748531669378281E-2</v>
      </c>
      <c r="CI459" s="21">
        <v>1.4101240783929825E-2</v>
      </c>
      <c r="CJ459" s="21">
        <v>2.8621820732951164E-2</v>
      </c>
      <c r="CK459" s="21">
        <v>7.5766518712043762E-3</v>
      </c>
      <c r="CL459" s="21">
        <v>1.0800904594361782E-2</v>
      </c>
      <c r="CM459" s="21">
        <v>-1.5592813724651933E-3</v>
      </c>
      <c r="CN459" s="21">
        <v>1.0529955849051476E-2</v>
      </c>
      <c r="CO459" s="21">
        <v>3.0537687242031097E-2</v>
      </c>
      <c r="CP459" s="21">
        <v>4.1933925822377205E-3</v>
      </c>
      <c r="CQ459" s="21">
        <v>-1.0366820730268955E-2</v>
      </c>
      <c r="CR459" s="21">
        <v>2.7764976024627686E-2</v>
      </c>
      <c r="CS459" s="21">
        <v>3.0094284564256668E-2</v>
      </c>
      <c r="CT459" s="21">
        <v>5.2893955260515213E-2</v>
      </c>
      <c r="CU459" s="21">
        <v>7.898770272731781E-2</v>
      </c>
      <c r="CV459" s="21">
        <v>2.3278223350644112E-2</v>
      </c>
      <c r="CW459" s="21">
        <v>5.4245158098638058E-3</v>
      </c>
      <c r="CX459" s="21">
        <v>-6.8295085802674294E-3</v>
      </c>
      <c r="CY459" s="21">
        <v>-2.6568612083792686E-2</v>
      </c>
      <c r="CZ459" s="21">
        <v>-3.0968340113759041E-2</v>
      </c>
      <c r="DA459" s="21">
        <v>-2.3803364485502243E-2</v>
      </c>
      <c r="DB459" s="21">
        <v>-6.5247672609984875E-3</v>
      </c>
      <c r="DC459" s="21">
        <v>-1.615077955648303E-3</v>
      </c>
      <c r="DD459" s="21">
        <v>7.6164114288985729E-3</v>
      </c>
      <c r="DE459" s="21">
        <v>1.0611840523779392E-2</v>
      </c>
      <c r="DF459" s="21">
        <v>1.3344444334506989E-2</v>
      </c>
      <c r="DG459" s="21">
        <v>3.5164300352334976E-2</v>
      </c>
      <c r="DH459" s="21">
        <v>5.2215714007616043E-2</v>
      </c>
      <c r="DI459" s="21">
        <v>2.85042654722929E-2</v>
      </c>
      <c r="DJ459" s="21">
        <v>3.1413614749908447E-2</v>
      </c>
      <c r="DK459" s="21">
        <v>1.8919898197054863E-2</v>
      </c>
      <c r="DL459" s="21">
        <v>3.039020299911499E-2</v>
      </c>
      <c r="DM459" s="21">
        <v>5.0819031894207001E-2</v>
      </c>
      <c r="DN459" s="21">
        <v>2.6221314445137978E-2</v>
      </c>
      <c r="DO459" s="21">
        <v>1.3214527629315853E-2</v>
      </c>
      <c r="DP459" s="21">
        <v>5.5296316742897034E-2</v>
      </c>
      <c r="DQ459" s="21">
        <v>5.7388152927160263E-2</v>
      </c>
      <c r="DR459" s="21">
        <v>7.9603984951972961E-2</v>
      </c>
      <c r="DS459" s="21">
        <v>0.10404770821332932</v>
      </c>
      <c r="DT459" s="21">
        <v>5.5832270532846451E-2</v>
      </c>
      <c r="DU459" s="21">
        <v>3.7702303379774094E-2</v>
      </c>
      <c r="DV459" s="21">
        <v>2.3804690688848495E-2</v>
      </c>
      <c r="DW459" s="21">
        <v>1.5351872891187668E-2</v>
      </c>
      <c r="DX459" s="21">
        <v>9.2707909643650055E-3</v>
      </c>
      <c r="DY459" s="21">
        <v>1.3028068467974663E-2</v>
      </c>
      <c r="DZ459" s="21">
        <v>2.3503964766860008E-2</v>
      </c>
      <c r="EA459" s="21">
        <v>2.3680767044425011E-2</v>
      </c>
      <c r="EB459" s="21">
        <v>3.3284999430179596E-2</v>
      </c>
      <c r="EC459" s="21">
        <v>3.9643090218305588E-2</v>
      </c>
      <c r="ED459" s="21">
        <v>4.8130873590707779E-2</v>
      </c>
      <c r="EE459" s="21">
        <v>6.5576009452342987E-2</v>
      </c>
      <c r="EF459" s="21">
        <v>8.6281545460224152E-2</v>
      </c>
      <c r="EG459" s="21">
        <v>5.8720413595438004E-2</v>
      </c>
      <c r="EH459" s="21">
        <v>6.1175096780061722E-2</v>
      </c>
      <c r="EI459" s="21">
        <v>4.848857969045639E-2</v>
      </c>
      <c r="EJ459" s="21">
        <v>5.9065245091915131E-2</v>
      </c>
      <c r="EK459" s="21">
        <v>8.0102071166038513E-2</v>
      </c>
      <c r="EL459" s="21">
        <v>5.8026134967803955E-2</v>
      </c>
      <c r="EM459" s="21">
        <v>4.7262251377105713E-2</v>
      </c>
      <c r="EN459" s="21">
        <v>9.5047205686569214E-2</v>
      </c>
      <c r="EO459" s="21">
        <v>9.679616242647171E-2</v>
      </c>
      <c r="EP459" s="21">
        <v>0.11816901713609695</v>
      </c>
      <c r="EQ459" s="21">
        <v>0.14023038744926453</v>
      </c>
      <c r="ER459" s="21">
        <v>0.10283514112234116</v>
      </c>
      <c r="ES459" s="21">
        <v>8.4306299686431885E-2</v>
      </c>
      <c r="ET459" s="21">
        <v>6.8035610020160675E-2</v>
      </c>
      <c r="EU459" s="21">
        <v>63.197131828398319</v>
      </c>
      <c r="EV459" s="21">
        <v>62.812980651855469</v>
      </c>
      <c r="EW459" s="21">
        <v>62.37608716896316</v>
      </c>
      <c r="EX459" s="21">
        <v>62.000560760498047</v>
      </c>
      <c r="EY459" s="21">
        <v>61.739738464355469</v>
      </c>
      <c r="EZ459" s="21">
        <v>61.467239379882813</v>
      </c>
      <c r="FA459" s="21">
        <v>61.148929595947266</v>
      </c>
      <c r="FB459" s="21">
        <v>62.558437347412109</v>
      </c>
      <c r="FC459" s="21">
        <v>64.816795349121094</v>
      </c>
      <c r="FD459" s="21">
        <v>67.324729919433594</v>
      </c>
      <c r="FE459" s="21">
        <v>69.83673095703125</v>
      </c>
      <c r="FF459" s="21">
        <v>71.62347412109375</v>
      </c>
      <c r="FG459" s="21">
        <v>72.610771179199219</v>
      </c>
      <c r="FH459" s="21">
        <v>73.26910400390625</v>
      </c>
      <c r="FI459" s="21">
        <v>73.715377807617188</v>
      </c>
      <c r="FJ459" s="21">
        <v>73.561470031738281</v>
      </c>
      <c r="FK459" s="21">
        <v>73.036788940429688</v>
      </c>
      <c r="FL459" s="21">
        <v>72.058563232421875</v>
      </c>
      <c r="FM459" s="21">
        <v>70.496772766113281</v>
      </c>
      <c r="FN459" s="21">
        <v>68.528366088867188</v>
      </c>
      <c r="FO459" s="21">
        <v>66.446205139160156</v>
      </c>
      <c r="FP459" s="21">
        <v>65.318458557128906</v>
      </c>
      <c r="FQ459" s="21">
        <v>64.426216125488281</v>
      </c>
      <c r="FR459" s="21">
        <v>63.866756439208984</v>
      </c>
      <c r="FS459" s="21">
        <v>0.72165268659591675</v>
      </c>
      <c r="FT459" s="21">
        <v>3.0774723738431931E-2</v>
      </c>
      <c r="FU459" s="21">
        <v>4.418514296412468E-2</v>
      </c>
      <c r="FV459" t="s">
        <v>294</v>
      </c>
      <c r="FW459" s="21"/>
      <c r="FX459">
        <f t="shared" si="21"/>
        <v>1.6351999044418335</v>
      </c>
      <c r="FY459">
        <f t="shared" si="22"/>
        <v>3.5874819569289687E-2</v>
      </c>
      <c r="FZ459">
        <f t="shared" si="23"/>
        <v>70.113339233398435</v>
      </c>
    </row>
    <row r="460" spans="1:182" x14ac:dyDescent="0.2">
      <c r="A460" t="s">
        <v>226</v>
      </c>
      <c r="B460" t="s">
        <v>0</v>
      </c>
      <c r="C460" t="s">
        <v>287</v>
      </c>
      <c r="D460" t="s">
        <v>239</v>
      </c>
      <c r="E460" t="s">
        <v>221</v>
      </c>
      <c r="F460" s="21">
        <v>1278</v>
      </c>
      <c r="G460" s="21">
        <v>0.67019432783126831</v>
      </c>
      <c r="H460" s="21">
        <v>0.60745137929916382</v>
      </c>
      <c r="I460" s="21">
        <v>0.57242345809936523</v>
      </c>
      <c r="J460" s="21">
        <v>0.55070078372955322</v>
      </c>
      <c r="K460" s="21">
        <v>0.51603835821151733</v>
      </c>
      <c r="L460" s="21">
        <v>0.51709616184234619</v>
      </c>
      <c r="M460" s="21">
        <v>0.60430741310119629</v>
      </c>
      <c r="N460" s="21">
        <v>0.66487538814544678</v>
      </c>
      <c r="O460" s="21">
        <v>0.76108777523040771</v>
      </c>
      <c r="P460" s="21">
        <v>0.76109522581100464</v>
      </c>
      <c r="Q460" s="21">
        <v>0.78676193952560425</v>
      </c>
      <c r="R460" s="21">
        <v>0.84149712324142456</v>
      </c>
      <c r="S460" s="21">
        <v>0.90217655897140503</v>
      </c>
      <c r="T460" s="21">
        <v>0.96392494440078735</v>
      </c>
      <c r="U460" s="21">
        <v>1.0299694538116455</v>
      </c>
      <c r="V460" s="21">
        <v>1.1312297582626343</v>
      </c>
      <c r="W460" s="21">
        <v>1.1701128482818604</v>
      </c>
      <c r="X460" s="21">
        <v>1.2690892219543457</v>
      </c>
      <c r="Y460" s="21">
        <v>1.2560305595397949</v>
      </c>
      <c r="Z460" s="21">
        <v>1.2076550722122192</v>
      </c>
      <c r="AA460" s="21">
        <v>1.2298954725265503</v>
      </c>
      <c r="AB460" s="21">
        <v>1.1119288206100464</v>
      </c>
      <c r="AC460" s="21">
        <v>0.9455147385597229</v>
      </c>
      <c r="AD460" s="21">
        <v>0.77584534883499146</v>
      </c>
      <c r="AE460" s="21">
        <v>-8.4089204668998718E-2</v>
      </c>
      <c r="AF460" s="21">
        <v>-6.6764205694198608E-2</v>
      </c>
      <c r="AG460" s="21">
        <v>-4.3815813958644867E-2</v>
      </c>
      <c r="AH460" s="21">
        <v>-5.9460710734128952E-2</v>
      </c>
      <c r="AI460" s="21">
        <v>-7.5834125280380249E-2</v>
      </c>
      <c r="AJ460" s="21">
        <v>-9.5092162489891052E-2</v>
      </c>
      <c r="AK460" s="21">
        <v>-6.7667461931705475E-2</v>
      </c>
      <c r="AL460" s="21">
        <v>-7.5343906879425049E-2</v>
      </c>
      <c r="AM460" s="21">
        <v>-4.9972359091043472E-2</v>
      </c>
      <c r="AN460" s="21">
        <v>-8.7181039154529572E-2</v>
      </c>
      <c r="AO460" s="21">
        <v>-0.10913021862506866</v>
      </c>
      <c r="AP460" s="21">
        <v>-0.11404968798160553</v>
      </c>
      <c r="AQ460" s="21">
        <v>-0.14125041663646698</v>
      </c>
      <c r="AR460" s="21">
        <v>-0.12010005861520767</v>
      </c>
      <c r="AS460" s="21">
        <v>-9.9217377603054047E-2</v>
      </c>
      <c r="AT460" s="21">
        <v>-6.5914765000343323E-2</v>
      </c>
      <c r="AU460" s="21">
        <v>-6.7487746477127075E-2</v>
      </c>
      <c r="AV460" s="21">
        <v>-4.8196889460086823E-2</v>
      </c>
      <c r="AW460" s="21">
        <v>-5.4383493959903717E-2</v>
      </c>
      <c r="AX460" s="21">
        <v>-4.3975804001092911E-2</v>
      </c>
      <c r="AY460" s="21">
        <v>-4.2381011880934238E-3</v>
      </c>
      <c r="AZ460" s="21">
        <v>-5.3165849298238754E-2</v>
      </c>
      <c r="BA460" s="21">
        <v>-6.7559942603111267E-2</v>
      </c>
      <c r="BB460" s="21">
        <v>-8.2100935280323029E-2</v>
      </c>
      <c r="BC460" s="21">
        <v>-5.9579811990261078E-2</v>
      </c>
      <c r="BD460" s="21">
        <v>-4.2369198054075241E-2</v>
      </c>
      <c r="BE460" s="21">
        <v>-2.1015111356973648E-2</v>
      </c>
      <c r="BF460" s="21">
        <v>-2.8026983141899109E-2</v>
      </c>
      <c r="BG460" s="21">
        <v>-4.6185914427042007E-2</v>
      </c>
      <c r="BH460" s="21">
        <v>-6.4731501042842865E-2</v>
      </c>
      <c r="BI460" s="21">
        <v>-3.0169453471899033E-2</v>
      </c>
      <c r="BJ460" s="21">
        <v>-4.2848337441682816E-2</v>
      </c>
      <c r="BK460" s="21">
        <v>-1.231490820646286E-2</v>
      </c>
      <c r="BL460" s="21">
        <v>-5.442703515291214E-2</v>
      </c>
      <c r="BM460" s="21">
        <v>-8.2411311566829681E-2</v>
      </c>
      <c r="BN460" s="21">
        <v>-8.8679783046245575E-2</v>
      </c>
      <c r="BO460" s="21">
        <v>-0.11232458800077438</v>
      </c>
      <c r="BP460" s="21">
        <v>-8.9772284030914307E-2</v>
      </c>
      <c r="BQ460" s="21">
        <v>-6.5685346722602844E-2</v>
      </c>
      <c r="BR460" s="21">
        <v>-2.7385471388697624E-2</v>
      </c>
      <c r="BS460" s="21">
        <v>-2.916116826236248E-2</v>
      </c>
      <c r="BT460" s="21">
        <v>-6.9926157593727112E-3</v>
      </c>
      <c r="BU460" s="21">
        <v>-1.5254746191203594E-2</v>
      </c>
      <c r="BV460" s="21">
        <v>-8.35418701171875E-3</v>
      </c>
      <c r="BW460" s="21">
        <v>2.9841335490345955E-2</v>
      </c>
      <c r="BX460" s="21">
        <v>-2.2239014506340027E-2</v>
      </c>
      <c r="BY460" s="21">
        <v>-3.9306718856096268E-2</v>
      </c>
      <c r="BZ460" s="21">
        <v>-5.6116171181201935E-2</v>
      </c>
      <c r="CA460" s="21">
        <v>-4.2604681104421616E-2</v>
      </c>
      <c r="CB460" s="21">
        <v>-2.547328919172287E-2</v>
      </c>
      <c r="CC460" s="21">
        <v>-5.2234157919883728E-3</v>
      </c>
      <c r="CD460" s="21">
        <v>-6.2560788355767727E-3</v>
      </c>
      <c r="CE460" s="21">
        <v>-2.5651652365922928E-2</v>
      </c>
      <c r="CF460" s="21">
        <v>-4.3703805655241013E-2</v>
      </c>
      <c r="CG460" s="21">
        <v>-4.1984468698501587E-3</v>
      </c>
      <c r="CH460" s="21">
        <v>-2.0342005416750908E-2</v>
      </c>
      <c r="CI460" s="21">
        <v>1.376652717590332E-2</v>
      </c>
      <c r="CJ460" s="21">
        <v>-3.1741708517074585E-2</v>
      </c>
      <c r="CK460" s="21">
        <v>-6.3905879855155945E-2</v>
      </c>
      <c r="CL460" s="21">
        <v>-7.1108661592006683E-2</v>
      </c>
      <c r="CM460" s="21">
        <v>-9.2290647327899933E-2</v>
      </c>
      <c r="CN460" s="21">
        <v>-6.8767353892326355E-2</v>
      </c>
      <c r="CO460" s="21">
        <v>-4.2461168020963669E-2</v>
      </c>
      <c r="CP460" s="21">
        <v>-7.0019817212596536E-4</v>
      </c>
      <c r="CQ460" s="21">
        <v>-2.6162974536418915E-3</v>
      </c>
      <c r="CR460" s="21">
        <v>2.1545339375734329E-2</v>
      </c>
      <c r="CS460" s="21">
        <v>1.1845705099403858E-2</v>
      </c>
      <c r="CT460" s="21">
        <v>1.6317237168550491E-2</v>
      </c>
      <c r="CU460" s="21">
        <v>5.3444650024175644E-2</v>
      </c>
      <c r="CV460" s="21">
        <v>-8.191831293515861E-4</v>
      </c>
      <c r="CW460" s="21">
        <v>-1.9738625735044479E-2</v>
      </c>
      <c r="CX460" s="21">
        <v>-3.8119208067655563E-2</v>
      </c>
      <c r="CY460" s="21">
        <v>-2.5629550218582153E-2</v>
      </c>
      <c r="CZ460" s="21">
        <v>-8.5773812606930733E-3</v>
      </c>
      <c r="DA460" s="21">
        <v>1.0568279772996902E-2</v>
      </c>
      <c r="DB460" s="21">
        <v>1.5514824539422989E-2</v>
      </c>
      <c r="DC460" s="21">
        <v>-5.1173912361264229E-3</v>
      </c>
      <c r="DD460" s="21">
        <v>-2.2676106542348862E-2</v>
      </c>
      <c r="DE460" s="21">
        <v>2.1772559732198715E-2</v>
      </c>
      <c r="DF460" s="21">
        <v>2.1643273066729307E-3</v>
      </c>
      <c r="DG460" s="21">
        <v>3.9847962558269501E-2</v>
      </c>
      <c r="DH460" s="21">
        <v>-9.05638188123703E-3</v>
      </c>
      <c r="DI460" s="21">
        <v>-4.5400448143482208E-2</v>
      </c>
      <c r="DJ460" s="21">
        <v>-5.353754386305809E-2</v>
      </c>
      <c r="DK460" s="21">
        <v>-7.2256706655025482E-2</v>
      </c>
      <c r="DL460" s="21">
        <v>-4.7762427479028702E-2</v>
      </c>
      <c r="DM460" s="21">
        <v>-1.9236987456679344E-2</v>
      </c>
      <c r="DN460" s="21">
        <v>2.5985073298215866E-2</v>
      </c>
      <c r="DO460" s="21">
        <v>2.3928573355078697E-2</v>
      </c>
      <c r="DP460" s="21">
        <v>5.008329451084137E-2</v>
      </c>
      <c r="DQ460" s="21">
        <v>3.8946155458688736E-2</v>
      </c>
      <c r="DR460" s="21">
        <v>4.0988661348819733E-2</v>
      </c>
      <c r="DS460" s="21">
        <v>7.7047966420650482E-2</v>
      </c>
      <c r="DT460" s="21">
        <v>2.060064859688282E-2</v>
      </c>
      <c r="DU460" s="21">
        <v>-1.7053082410711795E-4</v>
      </c>
      <c r="DV460" s="21">
        <v>-2.0122243091464043E-2</v>
      </c>
      <c r="DW460" s="21">
        <v>-1.1201584711670876E-3</v>
      </c>
      <c r="DX460" s="21">
        <v>1.5817627310752869E-2</v>
      </c>
      <c r="DY460" s="21">
        <v>3.3368982374668121E-2</v>
      </c>
      <c r="DZ460" s="21">
        <v>4.6948552131652832E-2</v>
      </c>
      <c r="EA460" s="21">
        <v>2.4530820548534393E-2</v>
      </c>
      <c r="EB460" s="21">
        <v>7.6845511794090271E-3</v>
      </c>
      <c r="EC460" s="21">
        <v>5.9270568192005157E-2</v>
      </c>
      <c r="ED460" s="21">
        <v>3.4659896045923233E-2</v>
      </c>
      <c r="EE460" s="21">
        <v>7.7505417168140411E-2</v>
      </c>
      <c r="EF460" s="21">
        <v>2.36976258456707E-2</v>
      </c>
      <c r="EG460" s="21">
        <v>-1.8681539222598076E-2</v>
      </c>
      <c r="EH460" s="21">
        <v>-2.8167635202407837E-2</v>
      </c>
      <c r="EI460" s="21">
        <v>-4.3330874294042587E-2</v>
      </c>
      <c r="EJ460" s="21">
        <v>-1.7434649169445038E-2</v>
      </c>
      <c r="EK460" s="21">
        <v>1.429503969848156E-2</v>
      </c>
      <c r="EL460" s="21">
        <v>6.4514368772506714E-2</v>
      </c>
      <c r="EM460" s="21">
        <v>6.2255151569843292E-2</v>
      </c>
      <c r="EN460" s="21">
        <v>9.1287568211555481E-2</v>
      </c>
      <c r="EO460" s="21">
        <v>7.8074902296066284E-2</v>
      </c>
      <c r="EP460" s="21">
        <v>7.6610282063484192E-2</v>
      </c>
      <c r="EQ460" s="21">
        <v>0.11112739890813828</v>
      </c>
      <c r="ER460" s="21">
        <v>5.1527485251426697E-2</v>
      </c>
      <c r="ES460" s="21">
        <v>2.8082691133022308E-2</v>
      </c>
      <c r="ET460" s="21">
        <v>5.8625158853828907E-3</v>
      </c>
      <c r="EU460" s="21">
        <v>60.708737134700627</v>
      </c>
      <c r="EV460" s="21">
        <v>60.067237854003906</v>
      </c>
      <c r="EW460" s="21">
        <v>59.5275711817294</v>
      </c>
      <c r="EX460" s="21">
        <v>59.072006225585938</v>
      </c>
      <c r="EY460" s="21">
        <v>58.660545349121094</v>
      </c>
      <c r="EZ460" s="21">
        <v>58.130905151367188</v>
      </c>
      <c r="FA460" s="21">
        <v>57.688827514648438</v>
      </c>
      <c r="FB460" s="21">
        <v>59.489933013916016</v>
      </c>
      <c r="FC460" s="21">
        <v>62.575428009033203</v>
      </c>
      <c r="FD460" s="21">
        <v>66.41033935546875</v>
      </c>
      <c r="FE460" s="21">
        <v>70.042030334472656</v>
      </c>
      <c r="FF460" s="21">
        <v>72.736343383789063</v>
      </c>
      <c r="FG460" s="21">
        <v>74.514312744140625</v>
      </c>
      <c r="FH460" s="21">
        <v>75.523178100585938</v>
      </c>
      <c r="FI460" s="21">
        <v>75.888816833496094</v>
      </c>
      <c r="FJ460" s="21">
        <v>75.911918640136719</v>
      </c>
      <c r="FK460" s="21">
        <v>75.216659545898438</v>
      </c>
      <c r="FL460" s="21">
        <v>73.699081420898438</v>
      </c>
      <c r="FM460" s="21">
        <v>71.481971740722656</v>
      </c>
      <c r="FN460" s="21">
        <v>68.50732421875</v>
      </c>
      <c r="FO460" s="21">
        <v>65.045341491699219</v>
      </c>
      <c r="FP460" s="21">
        <v>63.599803924560547</v>
      </c>
      <c r="FQ460" s="21">
        <v>62.527759552001953</v>
      </c>
      <c r="FR460" s="21">
        <v>61.327472686767578</v>
      </c>
      <c r="FS460" s="21">
        <v>0.67442953586578369</v>
      </c>
      <c r="FT460" s="21">
        <v>2.8431631624698639E-2</v>
      </c>
      <c r="FU460" s="21">
        <v>4.4204279780387878E-2</v>
      </c>
      <c r="FV460" t="s">
        <v>294</v>
      </c>
      <c r="FW460" s="21"/>
      <c r="FX460">
        <f t="shared" si="21"/>
        <v>1.2265566349029542</v>
      </c>
      <c r="FY460">
        <f t="shared" si="22"/>
        <v>2.0107326842844487E-2</v>
      </c>
      <c r="FZ460">
        <f t="shared" si="23"/>
        <v>70.790075683593756</v>
      </c>
    </row>
    <row r="461" spans="1:182" x14ac:dyDescent="0.2">
      <c r="A461" t="s">
        <v>226</v>
      </c>
      <c r="B461" t="s">
        <v>0</v>
      </c>
      <c r="C461" t="s">
        <v>287</v>
      </c>
      <c r="D461" t="s">
        <v>240</v>
      </c>
      <c r="E461" t="s">
        <v>219</v>
      </c>
      <c r="F461" s="21">
        <v>2461</v>
      </c>
      <c r="G461" s="21">
        <v>1.171648383140564</v>
      </c>
      <c r="H461" s="21">
        <v>1.0894911289215088</v>
      </c>
      <c r="I461" s="21">
        <v>1.0458074808120728</v>
      </c>
      <c r="J461" s="21">
        <v>1.0147441625595093</v>
      </c>
      <c r="K461" s="21">
        <v>1.0091118812561035</v>
      </c>
      <c r="L461" s="21">
        <v>1.1157174110412598</v>
      </c>
      <c r="M461" s="21">
        <v>1.3585416078567505</v>
      </c>
      <c r="N461" s="21">
        <v>1.4208095073699951</v>
      </c>
      <c r="O461" s="21">
        <v>1.4133102893829346</v>
      </c>
      <c r="P461" s="21">
        <v>1.3681845664978027</v>
      </c>
      <c r="Q461" s="21">
        <v>1.3310062885284424</v>
      </c>
      <c r="R461" s="21">
        <v>1.3296240568161011</v>
      </c>
      <c r="S461" s="21">
        <v>1.325282096862793</v>
      </c>
      <c r="T461" s="21">
        <v>1.335094690322876</v>
      </c>
      <c r="U461" s="21">
        <v>1.3629255294799805</v>
      </c>
      <c r="V461" s="21">
        <v>1.4072778224945068</v>
      </c>
      <c r="W461" s="21">
        <v>1.5398050546646118</v>
      </c>
      <c r="X461" s="21">
        <v>1.9435311555862427</v>
      </c>
      <c r="Y461" s="21">
        <v>2.0699698925018311</v>
      </c>
      <c r="Z461" s="21">
        <v>2.0482542514801025</v>
      </c>
      <c r="AA461" s="21">
        <v>1.9966720342636108</v>
      </c>
      <c r="AB461" s="21">
        <v>1.810200572013855</v>
      </c>
      <c r="AC461" s="21">
        <v>1.5630804300308228</v>
      </c>
      <c r="AD461" s="21">
        <v>1.3246220350265503</v>
      </c>
      <c r="AE461" s="21">
        <v>-0.13134291768074036</v>
      </c>
      <c r="AF461" s="21">
        <v>-0.12420305609703064</v>
      </c>
      <c r="AG461" s="21">
        <v>-0.10060085356235504</v>
      </c>
      <c r="AH461" s="21">
        <v>-8.110838383436203E-2</v>
      </c>
      <c r="AI461" s="21">
        <v>-8.1992946565151215E-2</v>
      </c>
      <c r="AJ461" s="21">
        <v>-9.1806165874004364E-2</v>
      </c>
      <c r="AK461" s="21">
        <v>-7.1305654942989349E-2</v>
      </c>
      <c r="AL461" s="21">
        <v>-8.5488453507423401E-2</v>
      </c>
      <c r="AM461" s="21">
        <v>-3.9551232010126114E-2</v>
      </c>
      <c r="AN461" s="21">
        <v>-5.8034375309944153E-2</v>
      </c>
      <c r="AO461" s="21">
        <v>-8.0823205411434174E-2</v>
      </c>
      <c r="AP461" s="21">
        <v>-7.9337581992149353E-2</v>
      </c>
      <c r="AQ461" s="21">
        <v>-9.808233380317688E-2</v>
      </c>
      <c r="AR461" s="21">
        <v>-7.7812425792217255E-2</v>
      </c>
      <c r="AS461" s="21">
        <v>-5.6790202856063843E-2</v>
      </c>
      <c r="AT461" s="21">
        <v>-6.0019645839929581E-2</v>
      </c>
      <c r="AU461" s="21">
        <v>-7.2637952864170074E-2</v>
      </c>
      <c r="AV461" s="21">
        <v>-3.9052970707416534E-2</v>
      </c>
      <c r="AW461" s="21">
        <v>-3.9081700146198273E-2</v>
      </c>
      <c r="AX461" s="21">
        <v>-1.5248851850628853E-2</v>
      </c>
      <c r="AY461" s="21">
        <v>2.6078645139932632E-2</v>
      </c>
      <c r="AZ461" s="21">
        <v>-5.6159570813179016E-2</v>
      </c>
      <c r="BA461" s="21">
        <v>-7.7831745147705078E-2</v>
      </c>
      <c r="BB461" s="21">
        <v>-9.3208499252796173E-2</v>
      </c>
      <c r="BC461" s="21">
        <v>-9.3750499188899994E-2</v>
      </c>
      <c r="BD461" s="21">
        <v>-8.7868191301822662E-2</v>
      </c>
      <c r="BE461" s="21">
        <v>-6.7189700901508331E-2</v>
      </c>
      <c r="BF461" s="21">
        <v>-4.8889745026826859E-2</v>
      </c>
      <c r="BG461" s="21">
        <v>-5.332503467798233E-2</v>
      </c>
      <c r="BH461" s="21">
        <v>-6.2570907175540924E-2</v>
      </c>
      <c r="BI461" s="21">
        <v>-3.6696050316095352E-2</v>
      </c>
      <c r="BJ461" s="21">
        <v>-4.9880698323249817E-2</v>
      </c>
      <c r="BK461" s="21">
        <v>-4.1144508868455887E-3</v>
      </c>
      <c r="BL461" s="21">
        <v>-2.2713903337717056E-2</v>
      </c>
      <c r="BM461" s="21">
        <v>-5.0438776612281799E-2</v>
      </c>
      <c r="BN461" s="21">
        <v>-4.9777921289205551E-2</v>
      </c>
      <c r="BO461" s="21">
        <v>-6.7135840654373169E-2</v>
      </c>
      <c r="BP461" s="21">
        <v>-4.6788435429334641E-2</v>
      </c>
      <c r="BQ461" s="21">
        <v>-2.3777659982442856E-2</v>
      </c>
      <c r="BR461" s="21">
        <v>-2.321452833712101E-2</v>
      </c>
      <c r="BS461" s="21">
        <v>-3.4549519419670105E-2</v>
      </c>
      <c r="BT461" s="21">
        <v>3.7099639885127544E-3</v>
      </c>
      <c r="BU461" s="21">
        <v>2.4291009176522493E-3</v>
      </c>
      <c r="BV461" s="21">
        <v>2.4162678048014641E-2</v>
      </c>
      <c r="BW461" s="21">
        <v>6.3302062451839447E-2</v>
      </c>
      <c r="BX461" s="21">
        <v>-1.2909091077744961E-2</v>
      </c>
      <c r="BY461" s="21">
        <v>-3.5715926438570023E-2</v>
      </c>
      <c r="BZ461" s="21">
        <v>-5.3493361920118332E-2</v>
      </c>
      <c r="CA461" s="21">
        <v>-6.7714110016822815E-2</v>
      </c>
      <c r="CB461" s="21">
        <v>-6.2702767550945282E-2</v>
      </c>
      <c r="CC461" s="21">
        <v>-4.4049236923456192E-2</v>
      </c>
      <c r="CD461" s="21">
        <v>-2.657521516084671E-2</v>
      </c>
      <c r="CE461" s="21">
        <v>-3.3469725400209427E-2</v>
      </c>
      <c r="CF461" s="21">
        <v>-4.2322654277086258E-2</v>
      </c>
      <c r="CG461" s="21">
        <v>-1.2725540436804295E-2</v>
      </c>
      <c r="CH461" s="21">
        <v>-2.5218874216079712E-2</v>
      </c>
      <c r="CI461" s="21">
        <v>2.0428955554962158E-2</v>
      </c>
      <c r="CJ461" s="21">
        <v>1.7489495221525431E-3</v>
      </c>
      <c r="CK461" s="21">
        <v>-2.9394613578915596E-2</v>
      </c>
      <c r="CL461" s="21">
        <v>-2.930498868227005E-2</v>
      </c>
      <c r="CM461" s="21">
        <v>-4.570239782333374E-2</v>
      </c>
      <c r="CN461" s="21">
        <v>-2.5301313027739525E-2</v>
      </c>
      <c r="CO461" s="21">
        <v>-9.1327342670410872E-4</v>
      </c>
      <c r="CP461" s="21">
        <v>2.2765826433897018E-3</v>
      </c>
      <c r="CQ461" s="21">
        <v>-8.1695877015590668E-3</v>
      </c>
      <c r="CR461" s="21">
        <v>3.3327441662549973E-2</v>
      </c>
      <c r="CS461" s="21">
        <v>3.1179355457425117E-2</v>
      </c>
      <c r="CT461" s="21">
        <v>5.1458984613418579E-2</v>
      </c>
      <c r="CU461" s="21">
        <v>8.9082889258861542E-2</v>
      </c>
      <c r="CV461" s="21">
        <v>1.7046060413122177E-2</v>
      </c>
      <c r="CW461" s="21">
        <v>-6.5466421656310558E-3</v>
      </c>
      <c r="CX461" s="21">
        <v>-2.5986781343817711E-2</v>
      </c>
      <c r="CY461" s="21">
        <v>-4.1677717119455338E-2</v>
      </c>
      <c r="CZ461" s="21">
        <v>-3.75373475253582E-2</v>
      </c>
      <c r="DA461" s="21">
        <v>-2.0908774808049202E-2</v>
      </c>
      <c r="DB461" s="21">
        <v>-4.2606852948665619E-3</v>
      </c>
      <c r="DC461" s="21">
        <v>-1.3614416122436523E-2</v>
      </c>
      <c r="DD461" s="21">
        <v>-2.2074403241276741E-2</v>
      </c>
      <c r="DE461" s="21">
        <v>1.1244967579841614E-2</v>
      </c>
      <c r="DF461" s="21">
        <v>-5.5704970145598054E-4</v>
      </c>
      <c r="DG461" s="21">
        <v>4.4972363859415054E-2</v>
      </c>
      <c r="DH461" s="21">
        <v>2.6211801916360855E-2</v>
      </c>
      <c r="DI461" s="21">
        <v>-8.3504524081945419E-3</v>
      </c>
      <c r="DJ461" s="21">
        <v>-8.8320570066571236E-3</v>
      </c>
      <c r="DK461" s="21">
        <v>-2.4268951267004013E-2</v>
      </c>
      <c r="DL461" s="21">
        <v>-3.8141910918056965E-3</v>
      </c>
      <c r="DM461" s="21">
        <v>2.1951112896203995E-2</v>
      </c>
      <c r="DN461" s="21">
        <v>2.7767693623900414E-2</v>
      </c>
      <c r="DO461" s="21">
        <v>1.8210344016551971E-2</v>
      </c>
      <c r="DP461" s="21">
        <v>6.2944918870925903E-2</v>
      </c>
      <c r="DQ461" s="21">
        <v>5.9929609298706055E-2</v>
      </c>
      <c r="DR461" s="21">
        <v>7.8755289316177368E-2</v>
      </c>
      <c r="DS461" s="21">
        <v>0.11486371606588364</v>
      </c>
      <c r="DT461" s="21">
        <v>4.700121283531189E-2</v>
      </c>
      <c r="DU461" s="21">
        <v>2.2622643038630486E-2</v>
      </c>
      <c r="DV461" s="21">
        <v>1.5198000473901629E-3</v>
      </c>
      <c r="DW461" s="21">
        <v>-4.0853009559214115E-3</v>
      </c>
      <c r="DX461" s="21">
        <v>-1.202475861646235E-3</v>
      </c>
      <c r="DY461" s="21">
        <v>1.2502379715442657E-2</v>
      </c>
      <c r="DZ461" s="21">
        <v>2.795795165002346E-2</v>
      </c>
      <c r="EA461" s="21">
        <v>1.5053495764732361E-2</v>
      </c>
      <c r="EB461" s="21">
        <v>7.1608545258641243E-3</v>
      </c>
      <c r="EC461" s="21">
        <v>4.5854575932025909E-2</v>
      </c>
      <c r="ED461" s="21">
        <v>3.5050708800554276E-2</v>
      </c>
      <c r="EE461" s="21">
        <v>8.0409139394760132E-2</v>
      </c>
      <c r="EF461" s="21">
        <v>6.1532273888587952E-2</v>
      </c>
      <c r="EG461" s="21">
        <v>2.2033974528312683E-2</v>
      </c>
      <c r="EH461" s="21">
        <v>2.0727604627609253E-2</v>
      </c>
      <c r="EI461" s="21">
        <v>6.6775409504771233E-3</v>
      </c>
      <c r="EJ461" s="21">
        <v>2.7209799736738205E-2</v>
      </c>
      <c r="EK461" s="21">
        <v>5.4963655769824982E-2</v>
      </c>
      <c r="EL461" s="21">
        <v>6.4572811126708984E-2</v>
      </c>
      <c r="EM461" s="21">
        <v>5.6298773735761642E-2</v>
      </c>
      <c r="EN461" s="21">
        <v>0.10570785403251648</v>
      </c>
      <c r="EO461" s="21">
        <v>0.10144041478633881</v>
      </c>
      <c r="EP461" s="21">
        <v>0.11816681921482086</v>
      </c>
      <c r="EQ461" s="21">
        <v>0.15208713710308075</v>
      </c>
      <c r="ER461" s="21">
        <v>9.025169163942337E-2</v>
      </c>
      <c r="ES461" s="21">
        <v>6.4738459885120392E-2</v>
      </c>
      <c r="ET461" s="21">
        <v>4.1234936565160751E-2</v>
      </c>
      <c r="EU461" s="21">
        <v>55.337990186138938</v>
      </c>
      <c r="EV461" s="21">
        <v>54.739162445068359</v>
      </c>
      <c r="EW461" s="21">
        <v>54.202177703880935</v>
      </c>
      <c r="EX461" s="21">
        <v>53.721439361572266</v>
      </c>
      <c r="EY461" s="21">
        <v>53.264324188232422</v>
      </c>
      <c r="EZ461" s="21">
        <v>52.971897125244141</v>
      </c>
      <c r="FA461" s="21">
        <v>52.859363555908203</v>
      </c>
      <c r="FB461" s="21">
        <v>53.5360107421875</v>
      </c>
      <c r="FC461" s="21">
        <v>57.260837554931641</v>
      </c>
      <c r="FD461" s="21">
        <v>62.185672760009766</v>
      </c>
      <c r="FE461" s="21">
        <v>66.820045471191406</v>
      </c>
      <c r="FF461" s="21">
        <v>69.614944458007813</v>
      </c>
      <c r="FG461" s="21">
        <v>70.422767639160156</v>
      </c>
      <c r="FH461" s="21">
        <v>70.151786804199219</v>
      </c>
      <c r="FI461" s="21">
        <v>69.751022338867188</v>
      </c>
      <c r="FJ461" s="21">
        <v>68.510482788085938</v>
      </c>
      <c r="FK461" s="21">
        <v>66.4874267578125</v>
      </c>
      <c r="FL461" s="21">
        <v>63.852874755859375</v>
      </c>
      <c r="FM461" s="21">
        <v>61.808265686035156</v>
      </c>
      <c r="FN461" s="21">
        <v>60.096332550048828</v>
      </c>
      <c r="FO461" s="21">
        <v>58.736019134521484</v>
      </c>
      <c r="FP461" s="21">
        <v>57.454967498779297</v>
      </c>
      <c r="FQ461" s="21">
        <v>56.675472259521484</v>
      </c>
      <c r="FR461" s="21">
        <v>55.906040191650391</v>
      </c>
      <c r="FS461" s="21">
        <v>0.73990732431411743</v>
      </c>
      <c r="FT461" s="21">
        <v>3.1428977847099304E-2</v>
      </c>
      <c r="FU461" s="21">
        <v>4.6724561601877213E-2</v>
      </c>
      <c r="FV461" t="s">
        <v>294</v>
      </c>
      <c r="FW461" s="21"/>
      <c r="FX461">
        <f t="shared" si="21"/>
        <v>1.9196464776992799</v>
      </c>
      <c r="FY461">
        <f t="shared" si="22"/>
        <v>3.9375816658139232E-2</v>
      </c>
      <c r="FZ461">
        <f t="shared" si="23"/>
        <v>62.19618377685547</v>
      </c>
    </row>
    <row r="462" spans="1:182" x14ac:dyDescent="0.2">
      <c r="A462" t="s">
        <v>226</v>
      </c>
      <c r="B462" t="s">
        <v>0</v>
      </c>
      <c r="C462" t="s">
        <v>287</v>
      </c>
      <c r="D462" t="s">
        <v>240</v>
      </c>
      <c r="E462" t="s">
        <v>220</v>
      </c>
      <c r="F462" s="21">
        <v>1448</v>
      </c>
      <c r="G462" s="21">
        <v>0.69273507595062256</v>
      </c>
      <c r="H462" s="21">
        <v>0.64192855358123779</v>
      </c>
      <c r="I462" s="21">
        <v>0.61077308654785156</v>
      </c>
      <c r="J462" s="21">
        <v>0.58777487277984619</v>
      </c>
      <c r="K462" s="21">
        <v>0.58419996500015259</v>
      </c>
      <c r="L462" s="21">
        <v>0.64883410930633545</v>
      </c>
      <c r="M462" s="21">
        <v>0.76090562343597412</v>
      </c>
      <c r="N462" s="21">
        <v>0.80837279558181763</v>
      </c>
      <c r="O462" s="21">
        <v>0.8045392632484436</v>
      </c>
      <c r="P462" s="21">
        <v>0.80158329010009766</v>
      </c>
      <c r="Q462" s="21">
        <v>0.78488254547119141</v>
      </c>
      <c r="R462" s="21">
        <v>0.78468048572540283</v>
      </c>
      <c r="S462" s="21">
        <v>0.78400945663452148</v>
      </c>
      <c r="T462" s="21">
        <v>0.79327982664108276</v>
      </c>
      <c r="U462" s="21">
        <v>0.7982674241065979</v>
      </c>
      <c r="V462" s="21">
        <v>0.80565363168716431</v>
      </c>
      <c r="W462" s="21">
        <v>0.87181895971298218</v>
      </c>
      <c r="X462" s="21">
        <v>1.1185140609741211</v>
      </c>
      <c r="Y462" s="21">
        <v>1.2094736099243164</v>
      </c>
      <c r="Z462" s="21">
        <v>1.2021629810333252</v>
      </c>
      <c r="AA462" s="21">
        <v>1.1693860292434692</v>
      </c>
      <c r="AB462" s="21">
        <v>1.0714559555053711</v>
      </c>
      <c r="AC462" s="21">
        <v>0.92476534843444824</v>
      </c>
      <c r="AD462" s="21">
        <v>0.78648579120635986</v>
      </c>
      <c r="AE462" s="21">
        <v>-9.0170681476593018E-2</v>
      </c>
      <c r="AF462" s="21">
        <v>-9.1404654085636139E-2</v>
      </c>
      <c r="AG462" s="21">
        <v>-8.1284254789352417E-2</v>
      </c>
      <c r="AH462" s="21">
        <v>-5.7158127427101135E-2</v>
      </c>
      <c r="AI462" s="21">
        <v>-4.5552864670753479E-2</v>
      </c>
      <c r="AJ462" s="21">
        <v>-3.9919231086969376E-2</v>
      </c>
      <c r="AK462" s="21">
        <v>-4.4159520417451859E-2</v>
      </c>
      <c r="AL462" s="21">
        <v>-5.177886039018631E-2</v>
      </c>
      <c r="AM462" s="21">
        <v>-2.7538027614355087E-2</v>
      </c>
      <c r="AN462" s="21">
        <v>-2.3361321538686752E-2</v>
      </c>
      <c r="AO462" s="21">
        <v>-3.26988585293293E-2</v>
      </c>
      <c r="AP462" s="21">
        <v>-3.0466508120298386E-2</v>
      </c>
      <c r="AQ462" s="21">
        <v>-3.7503980100154877E-2</v>
      </c>
      <c r="AR462" s="21">
        <v>-2.9553327709436417E-2</v>
      </c>
      <c r="AS462" s="21">
        <v>-1.9231574609875679E-2</v>
      </c>
      <c r="AT462" s="21">
        <v>-3.7017960101366043E-2</v>
      </c>
      <c r="AU462" s="21">
        <v>-4.8357982188463211E-2</v>
      </c>
      <c r="AV462" s="21">
        <v>-2.9946241527795792E-2</v>
      </c>
      <c r="AW462" s="21">
        <v>-2.6968628168106079E-2</v>
      </c>
      <c r="AX462" s="21">
        <v>-1.0188203305006027E-2</v>
      </c>
      <c r="AY462" s="21">
        <v>8.0757662653923035E-3</v>
      </c>
      <c r="AZ462" s="21">
        <v>-4.2788214981555939E-2</v>
      </c>
      <c r="BA462" s="21">
        <v>-5.4158665239810944E-2</v>
      </c>
      <c r="BB462" s="21">
        <v>-5.9276118874549866E-2</v>
      </c>
      <c r="BC462" s="21">
        <v>-5.9498190879821777E-2</v>
      </c>
      <c r="BD462" s="21">
        <v>-6.196238100528717E-2</v>
      </c>
      <c r="BE462" s="21">
        <v>-5.43353371322155E-2</v>
      </c>
      <c r="BF462" s="21">
        <v>-3.5186626017093658E-2</v>
      </c>
      <c r="BG462" s="21">
        <v>-2.7044331654906273E-2</v>
      </c>
      <c r="BH462" s="21">
        <v>-2.1137969568371773E-2</v>
      </c>
      <c r="BI462" s="21">
        <v>-2.2917857393622398E-2</v>
      </c>
      <c r="BJ462" s="21">
        <v>-2.6326227933168411E-2</v>
      </c>
      <c r="BK462" s="21">
        <v>-5.2863070741295815E-3</v>
      </c>
      <c r="BL462" s="21">
        <v>1.5640557976439595E-3</v>
      </c>
      <c r="BM462" s="21">
        <v>-1.0590227320790291E-2</v>
      </c>
      <c r="BN462" s="21">
        <v>-8.6905462667346001E-3</v>
      </c>
      <c r="BO462" s="21">
        <v>-1.5869084745645523E-2</v>
      </c>
      <c r="BP462" s="21">
        <v>-8.5722962394356728E-3</v>
      </c>
      <c r="BQ462" s="21">
        <v>2.1943184547126293E-3</v>
      </c>
      <c r="BR462" s="21">
        <v>-1.3746925629675388E-2</v>
      </c>
      <c r="BS462" s="21">
        <v>-2.3445853963494301E-2</v>
      </c>
      <c r="BT462" s="21">
        <v>-8.6120644118636847E-4</v>
      </c>
      <c r="BU462" s="21">
        <v>1.8655284075066447E-3</v>
      </c>
      <c r="BV462" s="21">
        <v>1.8029164522886276E-2</v>
      </c>
      <c r="BW462" s="21">
        <v>3.4549999982118607E-2</v>
      </c>
      <c r="BX462" s="21">
        <v>-8.3970259875059128E-3</v>
      </c>
      <c r="BY462" s="21">
        <v>-2.0059326663613319E-2</v>
      </c>
      <c r="BZ462" s="21">
        <v>-2.6913121342658997E-2</v>
      </c>
      <c r="CA462" s="21">
        <v>-3.8254514336585999E-2</v>
      </c>
      <c r="CB462" s="21">
        <v>-4.1570752859115601E-2</v>
      </c>
      <c r="CC462" s="21">
        <v>-3.5670597106218338E-2</v>
      </c>
      <c r="CD462" s="21">
        <v>-1.9969230517745018E-2</v>
      </c>
      <c r="CE462" s="21">
        <v>-1.4225378632545471E-2</v>
      </c>
      <c r="CF462" s="21">
        <v>-8.1301257014274597E-3</v>
      </c>
      <c r="CG462" s="21">
        <v>-8.2059465348720551E-3</v>
      </c>
      <c r="CH462" s="21">
        <v>-8.6978133767843246E-3</v>
      </c>
      <c r="CI462" s="21">
        <v>1.0125167667865753E-2</v>
      </c>
      <c r="CJ462" s="21">
        <v>1.8827296793460846E-2</v>
      </c>
      <c r="CK462" s="21">
        <v>4.7221435233950615E-3</v>
      </c>
      <c r="CL462" s="21">
        <v>6.3914177007973194E-3</v>
      </c>
      <c r="CM462" s="21">
        <v>-8.84824781678617E-4</v>
      </c>
      <c r="CN462" s="21">
        <v>5.9591028839349747E-3</v>
      </c>
      <c r="CO462" s="21">
        <v>1.7033826559782028E-2</v>
      </c>
      <c r="CP462" s="21">
        <v>2.370522590354085E-3</v>
      </c>
      <c r="CQ462" s="21">
        <v>-6.1917882412672043E-3</v>
      </c>
      <c r="CR462" s="21">
        <v>1.9283000379800797E-2</v>
      </c>
      <c r="CS462" s="21">
        <v>2.1835977211594582E-2</v>
      </c>
      <c r="CT462" s="21">
        <v>3.7572428584098816E-2</v>
      </c>
      <c r="CU462" s="21">
        <v>5.2885971963405609E-2</v>
      </c>
      <c r="CV462" s="21">
        <v>1.5422205440700054E-2</v>
      </c>
      <c r="CW462" s="21">
        <v>3.5577688831835985E-3</v>
      </c>
      <c r="CX462" s="21">
        <v>-4.498607013374567E-3</v>
      </c>
      <c r="CY462" s="21">
        <v>-1.7010839655995369E-2</v>
      </c>
      <c r="CZ462" s="21">
        <v>-2.1179124712944031E-2</v>
      </c>
      <c r="DA462" s="21">
        <v>-1.7005858942866325E-2</v>
      </c>
      <c r="DB462" s="21">
        <v>-4.7518345527350903E-3</v>
      </c>
      <c r="DC462" s="21">
        <v>-1.4064251445233822E-3</v>
      </c>
      <c r="DD462" s="21">
        <v>4.8777190968394279E-3</v>
      </c>
      <c r="DE462" s="21">
        <v>6.505963858217001E-3</v>
      </c>
      <c r="DF462" s="21">
        <v>8.9306021109223366E-3</v>
      </c>
      <c r="DG462" s="21">
        <v>2.5536641478538513E-2</v>
      </c>
      <c r="DH462" s="21">
        <v>3.6090537905693054E-2</v>
      </c>
      <c r="DI462" s="21">
        <v>2.0034514367580414E-2</v>
      </c>
      <c r="DJ462" s="21">
        <v>2.1473381668329239E-2</v>
      </c>
      <c r="DK462" s="21">
        <v>1.409943588078022E-2</v>
      </c>
      <c r="DL462" s="21">
        <v>2.0490501075983047E-2</v>
      </c>
      <c r="DM462" s="21">
        <v>3.187333419919014E-2</v>
      </c>
      <c r="DN462" s="21">
        <v>1.8487971276044846E-2</v>
      </c>
      <c r="DO462" s="21">
        <v>1.1062276549637318E-2</v>
      </c>
      <c r="DP462" s="21">
        <v>3.9427205920219421E-2</v>
      </c>
      <c r="DQ462" s="21">
        <v>4.1806425899267197E-2</v>
      </c>
      <c r="DR462" s="21">
        <v>5.7115692645311356E-2</v>
      </c>
      <c r="DS462" s="21">
        <v>7.122194766998291E-2</v>
      </c>
      <c r="DT462" s="21">
        <v>3.9241436868906021E-2</v>
      </c>
      <c r="DU462" s="21">
        <v>2.7174865826964378E-2</v>
      </c>
      <c r="DV462" s="21">
        <v>1.7915906384587288E-2</v>
      </c>
      <c r="DW462" s="21">
        <v>1.3661653734743595E-2</v>
      </c>
      <c r="DX462" s="21">
        <v>8.263150230050087E-3</v>
      </c>
      <c r="DY462" s="21">
        <v>9.943060576915741E-3</v>
      </c>
      <c r="DZ462" s="21">
        <v>1.7219668254256248E-2</v>
      </c>
      <c r="EA462" s="21">
        <v>1.7102107405662537E-2</v>
      </c>
      <c r="EB462" s="21">
        <v>2.3658979684114456E-2</v>
      </c>
      <c r="EC462" s="21">
        <v>2.7747625485062599E-2</v>
      </c>
      <c r="ED462" s="21">
        <v>3.4383233636617661E-2</v>
      </c>
      <c r="EE462" s="21">
        <v>4.7788362950086594E-2</v>
      </c>
      <c r="EF462" s="21">
        <v>6.1015915125608444E-2</v>
      </c>
      <c r="EG462" s="21">
        <v>4.2143147438764572E-2</v>
      </c>
      <c r="EH462" s="21">
        <v>4.324934259057045E-2</v>
      </c>
      <c r="EI462" s="21">
        <v>3.5734329372644424E-2</v>
      </c>
      <c r="EJ462" s="21">
        <v>4.1471533477306366E-2</v>
      </c>
      <c r="EK462" s="21">
        <v>5.3299225866794586E-2</v>
      </c>
      <c r="EL462" s="21">
        <v>4.1759006679058075E-2</v>
      </c>
      <c r="EM462" s="21">
        <v>3.5974405705928802E-2</v>
      </c>
      <c r="EN462" s="21">
        <v>6.8512246012687683E-2</v>
      </c>
      <c r="EO462" s="21">
        <v>7.0640578866004944E-2</v>
      </c>
      <c r="EP462" s="21">
        <v>8.5333056747913361E-2</v>
      </c>
      <c r="EQ462" s="21">
        <v>9.7696177661418915E-2</v>
      </c>
      <c r="ER462" s="21">
        <v>7.3632627725601196E-2</v>
      </c>
      <c r="ES462" s="21">
        <v>6.1274200677871704E-2</v>
      </c>
      <c r="ET462" s="21">
        <v>5.0278905779123306E-2</v>
      </c>
      <c r="EU462" s="21">
        <v>56.888024403619411</v>
      </c>
      <c r="EV462" s="21">
        <v>56.424491882324219</v>
      </c>
      <c r="EW462" s="21">
        <v>55.953900466136552</v>
      </c>
      <c r="EX462" s="21">
        <v>55.539073944091797</v>
      </c>
      <c r="EY462" s="21">
        <v>55.023788452148438</v>
      </c>
      <c r="EZ462" s="21">
        <v>54.856765747070313</v>
      </c>
      <c r="FA462" s="21">
        <v>54.781703948974609</v>
      </c>
      <c r="FB462" s="21">
        <v>55.478713989257813</v>
      </c>
      <c r="FC462" s="21">
        <v>58.660610198974609</v>
      </c>
      <c r="FD462" s="21">
        <v>62.999176025390625</v>
      </c>
      <c r="FE462" s="21">
        <v>67.229881286621094</v>
      </c>
      <c r="FF462" s="21">
        <v>69.465866088867188</v>
      </c>
      <c r="FG462" s="21">
        <v>69.821701049804688</v>
      </c>
      <c r="FH462" s="21">
        <v>69.432373046875</v>
      </c>
      <c r="FI462" s="21">
        <v>68.950469970703125</v>
      </c>
      <c r="FJ462" s="21">
        <v>67.820465087890625</v>
      </c>
      <c r="FK462" s="21">
        <v>66.103919982910156</v>
      </c>
      <c r="FL462" s="21">
        <v>63.914279937744141</v>
      </c>
      <c r="FM462" s="21">
        <v>62.267513275146484</v>
      </c>
      <c r="FN462" s="21">
        <v>60.748867034912109</v>
      </c>
      <c r="FO462" s="21">
        <v>59.640594482421875</v>
      </c>
      <c r="FP462" s="21">
        <v>58.589012145996094</v>
      </c>
      <c r="FQ462" s="21">
        <v>57.903652191162109</v>
      </c>
      <c r="FR462" s="21">
        <v>57.183883666992188</v>
      </c>
      <c r="FS462" s="21">
        <v>0.52802079916000366</v>
      </c>
      <c r="FT462" s="21">
        <v>2.2517330944538116E-2</v>
      </c>
      <c r="FU462" s="21">
        <v>3.23294997215271E-2</v>
      </c>
      <c r="FV462" t="s">
        <v>294</v>
      </c>
      <c r="FW462" s="21"/>
      <c r="FX462">
        <f t="shared" si="21"/>
        <v>1.1142711281776427</v>
      </c>
      <c r="FY462">
        <f t="shared" si="22"/>
        <v>2.5077117979526518E-2</v>
      </c>
      <c r="FZ462">
        <f t="shared" si="23"/>
        <v>62.53503494262695</v>
      </c>
    </row>
    <row r="463" spans="1:182" x14ac:dyDescent="0.2">
      <c r="A463" t="s">
        <v>226</v>
      </c>
      <c r="B463" t="s">
        <v>0</v>
      </c>
      <c r="C463" t="s">
        <v>287</v>
      </c>
      <c r="D463" t="s">
        <v>240</v>
      </c>
      <c r="E463" t="s">
        <v>221</v>
      </c>
      <c r="F463" s="21">
        <v>1013</v>
      </c>
      <c r="G463" s="21">
        <v>0.47796469926834106</v>
      </c>
      <c r="H463" s="21">
        <v>0.44975963234901428</v>
      </c>
      <c r="I463" s="21">
        <v>0.4393346905708313</v>
      </c>
      <c r="J463" s="21">
        <v>0.42877048254013062</v>
      </c>
      <c r="K463" s="21">
        <v>0.42331433296203613</v>
      </c>
      <c r="L463" s="21">
        <v>0.46232694387435913</v>
      </c>
      <c r="M463" s="21">
        <v>0.59850144386291504</v>
      </c>
      <c r="N463" s="21">
        <v>0.61072343587875366</v>
      </c>
      <c r="O463" s="21">
        <v>0.60983377695083618</v>
      </c>
      <c r="P463" s="21">
        <v>0.56058382987976074</v>
      </c>
      <c r="Q463" s="21">
        <v>0.53690075874328613</v>
      </c>
      <c r="R463" s="21">
        <v>0.53565961122512817</v>
      </c>
      <c r="S463" s="21">
        <v>0.53196245431900024</v>
      </c>
      <c r="T463" s="21">
        <v>0.53507757186889648</v>
      </c>
      <c r="U463" s="21">
        <v>0.55981016159057617</v>
      </c>
      <c r="V463" s="21">
        <v>0.60165822505950928</v>
      </c>
      <c r="W463" s="21">
        <v>0.66890627145767212</v>
      </c>
      <c r="X463" s="21">
        <v>0.82531380653381348</v>
      </c>
      <c r="Y463" s="21">
        <v>0.85941749811172485</v>
      </c>
      <c r="Z463" s="21">
        <v>0.8437422513961792</v>
      </c>
      <c r="AA463" s="21">
        <v>0.82710951566696167</v>
      </c>
      <c r="AB463" s="21">
        <v>0.7365649938583374</v>
      </c>
      <c r="AC463" s="21">
        <v>0.63519024848937988</v>
      </c>
      <c r="AD463" s="21">
        <v>0.53346329927444458</v>
      </c>
      <c r="AE463" s="21">
        <v>-6.3267029821872711E-2</v>
      </c>
      <c r="AF463" s="21">
        <v>-5.1589533686637878E-2</v>
      </c>
      <c r="AG463" s="21">
        <v>-3.4599047154188156E-2</v>
      </c>
      <c r="AH463" s="21">
        <v>-4.7043308615684509E-2</v>
      </c>
      <c r="AI463" s="21">
        <v>-6.0819342732429504E-2</v>
      </c>
      <c r="AJ463" s="21">
        <v>-7.9807549715042114E-2</v>
      </c>
      <c r="AK463" s="21">
        <v>-5.4466471076011658E-2</v>
      </c>
      <c r="AL463" s="21">
        <v>-6.2282133847475052E-2</v>
      </c>
      <c r="AM463" s="21">
        <v>-3.9491627365350723E-2</v>
      </c>
      <c r="AN463" s="21">
        <v>-6.7323006689548492E-2</v>
      </c>
      <c r="AO463" s="21">
        <v>-7.9457379877567291E-2</v>
      </c>
      <c r="AP463" s="21">
        <v>-7.9301558434963226E-2</v>
      </c>
      <c r="AQ463" s="21">
        <v>-9.3226246535778046E-2</v>
      </c>
      <c r="AR463" s="21">
        <v>-7.8861549496650696E-2</v>
      </c>
      <c r="AS463" s="21">
        <v>-6.8066008388996124E-2</v>
      </c>
      <c r="AT463" s="21">
        <v>-5.2064407616853714E-2</v>
      </c>
      <c r="AU463" s="21">
        <v>-5.2915614098310471E-2</v>
      </c>
      <c r="AV463" s="21">
        <v>-4.1269507259130478E-2</v>
      </c>
      <c r="AW463" s="21">
        <v>-4.4391002506017685E-2</v>
      </c>
      <c r="AX463" s="21">
        <v>-3.6390773952007294E-2</v>
      </c>
      <c r="AY463" s="21">
        <v>-9.7801843658089638E-3</v>
      </c>
      <c r="AZ463" s="21">
        <v>-4.2034938931465149E-2</v>
      </c>
      <c r="BA463" s="21">
        <v>-5.1165621727705002E-2</v>
      </c>
      <c r="BB463" s="21">
        <v>-6.1072263866662979E-2</v>
      </c>
      <c r="BC463" s="21">
        <v>-4.3839786201715469E-2</v>
      </c>
      <c r="BD463" s="21">
        <v>-3.2252956181764603E-2</v>
      </c>
      <c r="BE463" s="21">
        <v>-1.6526192426681519E-2</v>
      </c>
      <c r="BF463" s="21">
        <v>-2.2127527743577957E-2</v>
      </c>
      <c r="BG463" s="21">
        <v>-3.7318844348192215E-2</v>
      </c>
      <c r="BH463" s="21">
        <v>-5.5742330849170685E-2</v>
      </c>
      <c r="BI463" s="21">
        <v>-2.4743875488638878E-2</v>
      </c>
      <c r="BJ463" s="21">
        <v>-3.6524690687656403E-2</v>
      </c>
      <c r="BK463" s="21">
        <v>-9.6426429226994514E-3</v>
      </c>
      <c r="BL463" s="21">
        <v>-4.1360713541507721E-2</v>
      </c>
      <c r="BM463" s="21">
        <v>-5.8278780430555344E-2</v>
      </c>
      <c r="BN463" s="21">
        <v>-5.9192236512899399E-2</v>
      </c>
      <c r="BO463" s="21">
        <v>-7.0298336446285248E-2</v>
      </c>
      <c r="BP463" s="21">
        <v>-5.4822392761707306E-2</v>
      </c>
      <c r="BQ463" s="21">
        <v>-4.1487023234367371E-2</v>
      </c>
      <c r="BR463" s="21">
        <v>-2.1524364128708839E-2</v>
      </c>
      <c r="BS463" s="21">
        <v>-2.2536253556609154E-2</v>
      </c>
      <c r="BT463" s="21">
        <v>-8.6091551929712296E-3</v>
      </c>
      <c r="BU463" s="21">
        <v>-1.3375806622207165E-2</v>
      </c>
      <c r="BV463" s="21">
        <v>-8.1554818898439407E-3</v>
      </c>
      <c r="BW463" s="21">
        <v>1.7232703045010567E-2</v>
      </c>
      <c r="BX463" s="21">
        <v>-1.7520947381854057E-2</v>
      </c>
      <c r="BY463" s="21">
        <v>-2.8770852833986282E-2</v>
      </c>
      <c r="BZ463" s="21">
        <v>-4.0475580841302872E-2</v>
      </c>
      <c r="CA463" s="21">
        <v>-3.038453683257103E-2</v>
      </c>
      <c r="CB463" s="21">
        <v>-1.8860504031181335E-2</v>
      </c>
      <c r="CC463" s="21">
        <v>-4.0089879184961319E-3</v>
      </c>
      <c r="CD463" s="21">
        <v>-4.8709353432059288E-3</v>
      </c>
      <c r="CE463" s="21">
        <v>-2.1042468026280403E-2</v>
      </c>
      <c r="CF463" s="21">
        <v>-3.9074838161468506E-2</v>
      </c>
      <c r="CG463" s="21">
        <v>-4.1580949909985065E-3</v>
      </c>
      <c r="CH463" s="21">
        <v>-1.868516206741333E-2</v>
      </c>
      <c r="CI463" s="21">
        <v>1.1030671186745167E-2</v>
      </c>
      <c r="CJ463" s="21">
        <v>-2.3379307240247726E-2</v>
      </c>
      <c r="CK463" s="21">
        <v>-4.3610546737909317E-2</v>
      </c>
      <c r="CL463" s="21">
        <v>-4.5264583081007004E-2</v>
      </c>
      <c r="CM463" s="21">
        <v>-5.4418537765741348E-2</v>
      </c>
      <c r="CN463" s="21">
        <v>-3.8172949105501175E-2</v>
      </c>
      <c r="CO463" s="21">
        <v>-2.3078495636582375E-2</v>
      </c>
      <c r="CP463" s="21">
        <v>-3.7242079270072281E-4</v>
      </c>
      <c r="CQ463" s="21">
        <v>-1.4956003287807107E-3</v>
      </c>
      <c r="CR463" s="21">
        <v>1.4011305756866932E-2</v>
      </c>
      <c r="CS463" s="21">
        <v>8.1052239984273911E-3</v>
      </c>
      <c r="CT463" s="21">
        <v>1.1400193907320499E-2</v>
      </c>
      <c r="CU463" s="21">
        <v>3.5941746085882187E-2</v>
      </c>
      <c r="CV463" s="21">
        <v>-5.4263061610981822E-4</v>
      </c>
      <c r="CW463" s="21">
        <v>-1.3260305859148502E-2</v>
      </c>
      <c r="CX463" s="21">
        <v>-2.6210380718111992E-2</v>
      </c>
      <c r="CY463" s="21">
        <v>-1.6929289326071739E-2</v>
      </c>
      <c r="CZ463" s="21">
        <v>-5.4680504836142063E-3</v>
      </c>
      <c r="DA463" s="21">
        <v>8.5082165896892548E-3</v>
      </c>
      <c r="DB463" s="21">
        <v>1.2385657988488674E-2</v>
      </c>
      <c r="DC463" s="21">
        <v>-4.7660931013524532E-3</v>
      </c>
      <c r="DD463" s="21">
        <v>-2.2407343611121178E-2</v>
      </c>
      <c r="DE463" s="21">
        <v>1.642768457531929E-2</v>
      </c>
      <c r="DF463" s="21">
        <v>-8.456353098154068E-4</v>
      </c>
      <c r="DG463" s="21">
        <v>3.170398622751236E-2</v>
      </c>
      <c r="DH463" s="21">
        <v>-5.3979023359715939E-3</v>
      </c>
      <c r="DI463" s="21">
        <v>-2.894231304526329E-2</v>
      </c>
      <c r="DJ463" s="21">
        <v>-3.1336929649114609E-2</v>
      </c>
      <c r="DK463" s="21">
        <v>-3.8538739085197449E-2</v>
      </c>
      <c r="DL463" s="21">
        <v>-2.1523503586649895E-2</v>
      </c>
      <c r="DM463" s="21">
        <v>-4.6699699014425278E-3</v>
      </c>
      <c r="DN463" s="21">
        <v>2.0779522135853767E-2</v>
      </c>
      <c r="DO463" s="21">
        <v>1.9545052200555801E-2</v>
      </c>
      <c r="DP463" s="21">
        <v>3.6631766706705093E-2</v>
      </c>
      <c r="DQ463" s="21">
        <v>2.9586255550384521E-2</v>
      </c>
      <c r="DR463" s="21">
        <v>3.095586970448494E-2</v>
      </c>
      <c r="DS463" s="21">
        <v>5.4650790989398956E-2</v>
      </c>
      <c r="DT463" s="21">
        <v>1.6435686498880386E-2</v>
      </c>
      <c r="DU463" s="21">
        <v>2.2502418141812086E-3</v>
      </c>
      <c r="DV463" s="21">
        <v>-1.1945180594921112E-2</v>
      </c>
      <c r="DW463" s="21">
        <v>2.4979528971016407E-3</v>
      </c>
      <c r="DX463" s="21">
        <v>1.3868525624275208E-2</v>
      </c>
      <c r="DY463" s="21">
        <v>2.6581071317195892E-2</v>
      </c>
      <c r="DZ463" s="21">
        <v>3.7301436066627502E-2</v>
      </c>
      <c r="EA463" s="21">
        <v>1.8734406679868698E-2</v>
      </c>
      <c r="EB463" s="21">
        <v>1.6578701324760914E-3</v>
      </c>
      <c r="EC463" s="21">
        <v>4.6150282025337219E-2</v>
      </c>
      <c r="ED463" s="21">
        <v>2.4911807850003242E-2</v>
      </c>
      <c r="EE463" s="21">
        <v>6.1552967876195908E-2</v>
      </c>
      <c r="EF463" s="21">
        <v>2.056439034640789E-2</v>
      </c>
      <c r="EG463" s="21">
        <v>-7.7637122012674809E-3</v>
      </c>
      <c r="EH463" s="21">
        <v>-1.1227607727050781E-2</v>
      </c>
      <c r="EI463" s="21">
        <v>-1.5610829927027225E-2</v>
      </c>
      <c r="EJ463" s="21">
        <v>2.5156508199870586E-3</v>
      </c>
      <c r="EK463" s="21">
        <v>2.1909017115831375E-2</v>
      </c>
      <c r="EL463" s="21">
        <v>5.1319565623998642E-2</v>
      </c>
      <c r="EM463" s="21">
        <v>4.9924414604902267E-2</v>
      </c>
      <c r="EN463" s="21">
        <v>6.9292120635509491E-2</v>
      </c>
      <c r="EO463" s="21">
        <v>6.0601450502872467E-2</v>
      </c>
      <c r="EP463" s="21">
        <v>5.9191159904003143E-2</v>
      </c>
      <c r="EQ463" s="21">
        <v>8.1663675606250763E-2</v>
      </c>
      <c r="ER463" s="21">
        <v>4.0949679911136627E-2</v>
      </c>
      <c r="ES463" s="21">
        <v>2.4645008146762848E-2</v>
      </c>
      <c r="ET463" s="21">
        <v>8.65150336176157E-3</v>
      </c>
      <c r="EU463" s="21">
        <v>53.092741535100785</v>
      </c>
      <c r="EV463" s="21">
        <v>52.297935485839844</v>
      </c>
      <c r="EW463" s="21">
        <v>51.664780061562901</v>
      </c>
      <c r="EX463" s="21">
        <v>51.088569641113281</v>
      </c>
      <c r="EY463" s="21">
        <v>50.715717315673828</v>
      </c>
      <c r="EZ463" s="21">
        <v>50.241634368896484</v>
      </c>
      <c r="FA463" s="21">
        <v>50.074817657470703</v>
      </c>
      <c r="FB463" s="21">
        <v>50.721973419189453</v>
      </c>
      <c r="FC463" s="21">
        <v>55.233245849609375</v>
      </c>
      <c r="FD463" s="21">
        <v>61.007297515869141</v>
      </c>
      <c r="FE463" s="21">
        <v>66.226394653320313</v>
      </c>
      <c r="FF463" s="21">
        <v>69.830902099609375</v>
      </c>
      <c r="FG463" s="21">
        <v>71.293418884277344</v>
      </c>
      <c r="FH463" s="21">
        <v>71.193870544433594</v>
      </c>
      <c r="FI463" s="21">
        <v>70.910636901855469</v>
      </c>
      <c r="FJ463" s="21">
        <v>69.509979248046875</v>
      </c>
      <c r="FK463" s="21">
        <v>67.042945861816406</v>
      </c>
      <c r="FL463" s="21">
        <v>63.763927459716797</v>
      </c>
      <c r="FM463" s="21">
        <v>61.143035888671875</v>
      </c>
      <c r="FN463" s="21">
        <v>59.151126861572266</v>
      </c>
      <c r="FO463" s="21">
        <v>57.425727844238281</v>
      </c>
      <c r="FP463" s="21">
        <v>55.812282562255859</v>
      </c>
      <c r="FQ463" s="21">
        <v>54.896434783935547</v>
      </c>
      <c r="FR463" s="21">
        <v>54.055057525634766</v>
      </c>
      <c r="FS463" s="21">
        <v>0.53458303213119507</v>
      </c>
      <c r="FT463" s="21">
        <v>2.2536184638738632E-2</v>
      </c>
      <c r="FU463" s="21">
        <v>3.5038292407989502E-2</v>
      </c>
      <c r="FV463" t="s">
        <v>294</v>
      </c>
      <c r="FW463" s="21"/>
      <c r="FX463">
        <f t="shared" si="21"/>
        <v>0.80489786863327029</v>
      </c>
      <c r="FY463">
        <f t="shared" si="22"/>
        <v>1.3592573883943259E-2</v>
      </c>
      <c r="FZ463">
        <f t="shared" si="23"/>
        <v>61.705352783203125</v>
      </c>
    </row>
    <row r="464" spans="1:182" x14ac:dyDescent="0.2">
      <c r="A464" t="s">
        <v>226</v>
      </c>
      <c r="B464" t="s">
        <v>0</v>
      </c>
      <c r="C464" t="s">
        <v>287</v>
      </c>
      <c r="D464" t="s">
        <v>241</v>
      </c>
      <c r="E464" t="s">
        <v>219</v>
      </c>
      <c r="F464" s="21">
        <v>2373</v>
      </c>
      <c r="G464" s="21">
        <v>1.1694574356079102</v>
      </c>
      <c r="H464" s="21">
        <v>1.0837697982788086</v>
      </c>
      <c r="I464" s="21">
        <v>1.0132678747177124</v>
      </c>
      <c r="J464" s="21">
        <v>0.96772027015686035</v>
      </c>
      <c r="K464" s="21">
        <v>0.96666258573532104</v>
      </c>
      <c r="L464" s="21">
        <v>1.0238045454025269</v>
      </c>
      <c r="M464" s="21">
        <v>1.2362309694290161</v>
      </c>
      <c r="N464" s="21">
        <v>1.3136457204818726</v>
      </c>
      <c r="O464" s="21">
        <v>1.2306152582168579</v>
      </c>
      <c r="P464" s="21">
        <v>1.2037322521209717</v>
      </c>
      <c r="Q464" s="21">
        <v>1.2029783725738525</v>
      </c>
      <c r="R464" s="21">
        <v>1.2396159172058105</v>
      </c>
      <c r="S464" s="21">
        <v>1.3256975412368774</v>
      </c>
      <c r="T464" s="21">
        <v>1.3770747184753418</v>
      </c>
      <c r="U464" s="21">
        <v>1.4225953817367554</v>
      </c>
      <c r="V464" s="21">
        <v>1.5178289413452148</v>
      </c>
      <c r="W464" s="21">
        <v>1.6162923574447632</v>
      </c>
      <c r="X464" s="21">
        <v>1.747052788734436</v>
      </c>
      <c r="Y464" s="21">
        <v>1.9681465625762939</v>
      </c>
      <c r="Z464" s="21">
        <v>2.066680908203125</v>
      </c>
      <c r="AA464" s="21">
        <v>1.9783161878585815</v>
      </c>
      <c r="AB464" s="21">
        <v>1.8178181648254395</v>
      </c>
      <c r="AC464" s="21">
        <v>1.5691897869110107</v>
      </c>
      <c r="AD464" s="21">
        <v>1.3283085823059082</v>
      </c>
      <c r="AE464" s="21">
        <v>-0.12318532168865204</v>
      </c>
      <c r="AF464" s="21">
        <v>-0.1192258894443512</v>
      </c>
      <c r="AG464" s="21">
        <v>-0.11237446963787079</v>
      </c>
      <c r="AH464" s="21">
        <v>-9.2496737837791443E-2</v>
      </c>
      <c r="AI464" s="21">
        <v>-6.9569073617458344E-2</v>
      </c>
      <c r="AJ464" s="21">
        <v>-7.4642054736614227E-2</v>
      </c>
      <c r="AK464" s="21">
        <v>-6.1687495559453964E-2</v>
      </c>
      <c r="AL464" s="21">
        <v>-5.4979767650365829E-2</v>
      </c>
      <c r="AM464" s="21">
        <v>-7.6186209917068481E-2</v>
      </c>
      <c r="AN464" s="21">
        <v>-9.1512046754360199E-2</v>
      </c>
      <c r="AO464" s="21">
        <v>-0.11464477330446243</v>
      </c>
      <c r="AP464" s="21">
        <v>-0.13481317460536957</v>
      </c>
      <c r="AQ464" s="21">
        <v>-0.12833796441555023</v>
      </c>
      <c r="AR464" s="21">
        <v>-0.13941067457199097</v>
      </c>
      <c r="AS464" s="21">
        <v>-0.15118758380413055</v>
      </c>
      <c r="AT464" s="21">
        <v>-0.14478150010108948</v>
      </c>
      <c r="AU464" s="21">
        <v>-0.10443957895040512</v>
      </c>
      <c r="AV464" s="21">
        <v>-7.2718910872936249E-2</v>
      </c>
      <c r="AW464" s="21">
        <v>-5.3409378975629807E-2</v>
      </c>
      <c r="AX464" s="21">
        <v>-3.0632361769676208E-2</v>
      </c>
      <c r="AY464" s="21">
        <v>-3.3406425267457962E-2</v>
      </c>
      <c r="AZ464" s="21">
        <v>-9.4613611698150635E-2</v>
      </c>
      <c r="BA464" s="21">
        <v>-0.113791324198246</v>
      </c>
      <c r="BB464" s="21">
        <v>-0.10212086886167526</v>
      </c>
      <c r="BC464" s="21">
        <v>-9.9395148456096649E-2</v>
      </c>
      <c r="BD464" s="21">
        <v>-9.7940102219581604E-2</v>
      </c>
      <c r="BE464" s="21">
        <v>-9.2553988099098206E-2</v>
      </c>
      <c r="BF464" s="21">
        <v>-7.5461134314537048E-2</v>
      </c>
      <c r="BG464" s="21">
        <v>-5.4335642606019974E-2</v>
      </c>
      <c r="BH464" s="21">
        <v>-5.9738647192716599E-2</v>
      </c>
      <c r="BI464" s="21">
        <v>-4.5348256826400757E-2</v>
      </c>
      <c r="BJ464" s="21">
        <v>-3.7446547299623489E-2</v>
      </c>
      <c r="BK464" s="21">
        <v>-5.7287748903036118E-2</v>
      </c>
      <c r="BL464" s="21">
        <v>-6.9535858929157257E-2</v>
      </c>
      <c r="BM464" s="21">
        <v>-8.9452050626277924E-2</v>
      </c>
      <c r="BN464" s="21">
        <v>-0.10460633784532547</v>
      </c>
      <c r="BO464" s="21">
        <v>-9.1033041477203369E-2</v>
      </c>
      <c r="BP464" s="21">
        <v>-9.6880972385406494E-2</v>
      </c>
      <c r="BQ464" s="21">
        <v>-0.10442387312650681</v>
      </c>
      <c r="BR464" s="21">
        <v>-9.7725421190261841E-2</v>
      </c>
      <c r="BS464" s="21">
        <v>-5.6466724723577499E-2</v>
      </c>
      <c r="BT464" s="21">
        <v>-2.6316037401556969E-2</v>
      </c>
      <c r="BU464" s="21">
        <v>-1.2659028172492981E-2</v>
      </c>
      <c r="BV464" s="21">
        <v>3.710433142259717E-3</v>
      </c>
      <c r="BW464" s="21">
        <v>-2.579396590590477E-3</v>
      </c>
      <c r="BX464" s="21">
        <v>-6.3605949282646179E-2</v>
      </c>
      <c r="BY464" s="21">
        <v>-8.4466472268104553E-2</v>
      </c>
      <c r="BZ464" s="21">
        <v>-7.4845589697360992E-2</v>
      </c>
      <c r="CA464" s="21">
        <v>-8.2918144762516022E-2</v>
      </c>
      <c r="CB464" s="21">
        <v>-8.3197638392448425E-2</v>
      </c>
      <c r="CC464" s="21">
        <v>-7.8826375305652618E-2</v>
      </c>
      <c r="CD464" s="21">
        <v>-6.3662327826023102E-2</v>
      </c>
      <c r="CE464" s="21">
        <v>-4.3785013258457184E-2</v>
      </c>
      <c r="CF464" s="21">
        <v>-4.9416590481996536E-2</v>
      </c>
      <c r="CG464" s="21">
        <v>-3.4031752496957779E-2</v>
      </c>
      <c r="CH464" s="21">
        <v>-2.530309371650219E-2</v>
      </c>
      <c r="CI464" s="21">
        <v>-4.419872909784317E-2</v>
      </c>
      <c r="CJ464" s="21">
        <v>-5.4315216839313507E-2</v>
      </c>
      <c r="CK464" s="21">
        <v>-7.2003647685050964E-2</v>
      </c>
      <c r="CL464" s="21">
        <v>-8.368518203496933E-2</v>
      </c>
      <c r="CM464" s="21">
        <v>-6.5195769071578979E-2</v>
      </c>
      <c r="CN464" s="21">
        <v>-6.7425034940242767E-2</v>
      </c>
      <c r="CO464" s="21">
        <v>-7.2035469114780426E-2</v>
      </c>
      <c r="CP464" s="21">
        <v>-6.5134525299072266E-2</v>
      </c>
      <c r="CQ464" s="21">
        <v>-2.3240871727466583E-2</v>
      </c>
      <c r="CR464" s="21">
        <v>5.8224527165293694E-3</v>
      </c>
      <c r="CS464" s="21">
        <v>1.5564541332423687E-2</v>
      </c>
      <c r="CT464" s="21">
        <v>2.7496147900819778E-2</v>
      </c>
      <c r="CU464" s="21">
        <v>1.8771309405565262E-2</v>
      </c>
      <c r="CV464" s="21">
        <v>-4.2130142450332642E-2</v>
      </c>
      <c r="CW464" s="21">
        <v>-6.4156174659729004E-2</v>
      </c>
      <c r="CX464" s="21">
        <v>-5.5954810231924057E-2</v>
      </c>
      <c r="CY464" s="21">
        <v>-6.6441141068935394E-2</v>
      </c>
      <c r="CZ464" s="21">
        <v>-6.8455174565315247E-2</v>
      </c>
      <c r="DA464" s="21">
        <v>-6.5098762512207031E-2</v>
      </c>
      <c r="DB464" s="21">
        <v>-5.1863521337509155E-2</v>
      </c>
      <c r="DC464" s="21">
        <v>-3.3234383910894394E-2</v>
      </c>
      <c r="DD464" s="21">
        <v>-3.9094533771276474E-2</v>
      </c>
      <c r="DE464" s="21">
        <v>-2.2715248167514801E-2</v>
      </c>
      <c r="DF464" s="21">
        <v>-1.3159638270735741E-2</v>
      </c>
      <c r="DG464" s="21">
        <v>-3.1109709292650223E-2</v>
      </c>
      <c r="DH464" s="21">
        <v>-3.9094574749469757E-2</v>
      </c>
      <c r="DI464" s="21">
        <v>-5.4555244743824005E-2</v>
      </c>
      <c r="DJ464" s="21">
        <v>-6.276402622461319E-2</v>
      </c>
      <c r="DK464" s="21">
        <v>-3.935849666595459E-2</v>
      </c>
      <c r="DL464" s="21">
        <v>-3.7969093769788742E-2</v>
      </c>
      <c r="DM464" s="21">
        <v>-3.9647065103054047E-2</v>
      </c>
      <c r="DN464" s="21">
        <v>-3.254362940788269E-2</v>
      </c>
      <c r="DO464" s="21">
        <v>9.9849794059991837E-3</v>
      </c>
      <c r="DP464" s="21">
        <v>3.7960942834615707E-2</v>
      </c>
      <c r="DQ464" s="21">
        <v>4.3788108974695206E-2</v>
      </c>
      <c r="DR464" s="21">
        <v>5.1281861960887909E-2</v>
      </c>
      <c r="DS464" s="21">
        <v>4.0122013539075851E-2</v>
      </c>
      <c r="DT464" s="21">
        <v>-2.0654333755373955E-2</v>
      </c>
      <c r="DU464" s="21">
        <v>-4.3845873326063156E-2</v>
      </c>
      <c r="DV464" s="21">
        <v>-3.7064030766487122E-2</v>
      </c>
      <c r="DW464" s="21">
        <v>-4.2650967836380005E-2</v>
      </c>
      <c r="DX464" s="21">
        <v>-4.7169391065835953E-2</v>
      </c>
      <c r="DY464" s="21">
        <v>-4.527827724814415E-2</v>
      </c>
      <c r="DZ464" s="21">
        <v>-3.4827921539545059E-2</v>
      </c>
      <c r="EA464" s="21">
        <v>-1.8000949174165726E-2</v>
      </c>
      <c r="EB464" s="21">
        <v>-2.4191124364733696E-2</v>
      </c>
      <c r="EC464" s="21">
        <v>-6.3760112971067429E-3</v>
      </c>
      <c r="ED464" s="21">
        <v>4.3735816143453121E-3</v>
      </c>
      <c r="EE464" s="21">
        <v>-1.221124455332756E-2</v>
      </c>
      <c r="EF464" s="21">
        <v>-1.7118386924266815E-2</v>
      </c>
      <c r="EG464" s="21">
        <v>-2.9362520202994347E-2</v>
      </c>
      <c r="EH464" s="21">
        <v>-3.255719318985939E-2</v>
      </c>
      <c r="EI464" s="21">
        <v>-2.053575124591589E-3</v>
      </c>
      <c r="EJ464" s="21">
        <v>4.5606065541505814E-3</v>
      </c>
      <c r="EK464" s="21">
        <v>7.1166465058922768E-3</v>
      </c>
      <c r="EL464" s="21">
        <v>1.4512445777654648E-2</v>
      </c>
      <c r="EM464" s="21">
        <v>5.7957831770181656E-2</v>
      </c>
      <c r="EN464" s="21">
        <v>8.4363818168640137E-2</v>
      </c>
      <c r="EO464" s="21">
        <v>8.4538459777832031E-2</v>
      </c>
      <c r="EP464" s="21">
        <v>8.5624657571315765E-2</v>
      </c>
      <c r="EQ464" s="21">
        <v>7.0949040353298187E-2</v>
      </c>
      <c r="ER464" s="21">
        <v>1.0353324003517628E-2</v>
      </c>
      <c r="ES464" s="21">
        <v>-1.4521025121212006E-2</v>
      </c>
      <c r="ET464" s="21">
        <v>-9.7887497395277023E-3</v>
      </c>
      <c r="EU464" s="21">
        <v>60.849601856246373</v>
      </c>
      <c r="EV464" s="21">
        <v>59.916557312011719</v>
      </c>
      <c r="EW464" s="21">
        <v>59.082898275589308</v>
      </c>
      <c r="EX464" s="21">
        <v>58.340679168701172</v>
      </c>
      <c r="EY464" s="21">
        <v>57.565048217773438</v>
      </c>
      <c r="EZ464" s="21">
        <v>56.906044006347656</v>
      </c>
      <c r="FA464" s="21">
        <v>56.39227294921875</v>
      </c>
      <c r="FB464" s="21">
        <v>56.443126678466797</v>
      </c>
      <c r="FC464" s="21">
        <v>60.386348724365234</v>
      </c>
      <c r="FD464" s="21">
        <v>67.066093444824219</v>
      </c>
      <c r="FE464" s="21">
        <v>72.188468933105469</v>
      </c>
      <c r="FF464" s="21">
        <v>76.377738952636719</v>
      </c>
      <c r="FG464" s="21">
        <v>78.376083374023438</v>
      </c>
      <c r="FH464" s="21">
        <v>78.836013793945313</v>
      </c>
      <c r="FI464" s="21">
        <v>79.082496643066406</v>
      </c>
      <c r="FJ464" s="21">
        <v>78.84112548828125</v>
      </c>
      <c r="FK464" s="21">
        <v>77.635482788085938</v>
      </c>
      <c r="FL464" s="21">
        <v>75.533638000488281</v>
      </c>
      <c r="FM464" s="21">
        <v>72.413772583007813</v>
      </c>
      <c r="FN464" s="21">
        <v>68.652694702148438</v>
      </c>
      <c r="FO464" s="21">
        <v>66.227989196777344</v>
      </c>
      <c r="FP464" s="21">
        <v>64.276893615722656</v>
      </c>
      <c r="FQ464" s="21">
        <v>62.69573974609375</v>
      </c>
      <c r="FR464" s="21">
        <v>61.426479339599609</v>
      </c>
      <c r="FS464" s="21">
        <v>0.69539332389831543</v>
      </c>
      <c r="FT464" s="21">
        <v>3.0961843207478523E-2</v>
      </c>
      <c r="FU464" s="21">
        <v>4.8687241971492767E-2</v>
      </c>
      <c r="FV464" t="s">
        <v>294</v>
      </c>
      <c r="FW464" s="21"/>
      <c r="FX464">
        <f t="shared" si="21"/>
        <v>1.87529776096344</v>
      </c>
      <c r="FY464">
        <f t="shared" si="22"/>
        <v>8.8827159255743023E-3</v>
      </c>
      <c r="FZ464">
        <f t="shared" si="23"/>
        <v>72.092715454101565</v>
      </c>
    </row>
    <row r="465" spans="1:182" x14ac:dyDescent="0.2">
      <c r="A465" t="s">
        <v>226</v>
      </c>
      <c r="B465" t="s">
        <v>0</v>
      </c>
      <c r="C465" t="s">
        <v>287</v>
      </c>
      <c r="D465" t="s">
        <v>241</v>
      </c>
      <c r="E465" t="s">
        <v>220</v>
      </c>
      <c r="F465" s="21">
        <v>1380</v>
      </c>
      <c r="G465" s="21">
        <v>0.67157161235809326</v>
      </c>
      <c r="H465" s="21">
        <v>0.62503606081008911</v>
      </c>
      <c r="I465" s="21">
        <v>0.58606207370758057</v>
      </c>
      <c r="J465" s="21">
        <v>0.55531954765319824</v>
      </c>
      <c r="K465" s="21">
        <v>0.55024439096450806</v>
      </c>
      <c r="L465" s="21">
        <v>0.57290840148925781</v>
      </c>
      <c r="M465" s="21">
        <v>0.70223706960678101</v>
      </c>
      <c r="N465" s="21">
        <v>0.7550080418586731</v>
      </c>
      <c r="O465" s="21">
        <v>0.70715516805648804</v>
      </c>
      <c r="P465" s="21">
        <v>0.68539386987686157</v>
      </c>
      <c r="Q465" s="21">
        <v>0.68025439977645874</v>
      </c>
      <c r="R465" s="21">
        <v>0.69264018535614014</v>
      </c>
      <c r="S465" s="21">
        <v>0.73864930868148804</v>
      </c>
      <c r="T465" s="21">
        <v>0.76765334606170654</v>
      </c>
      <c r="U465" s="21">
        <v>0.79304707050323486</v>
      </c>
      <c r="V465" s="21">
        <v>0.82915329933166504</v>
      </c>
      <c r="W465" s="21">
        <v>0.88696950674057007</v>
      </c>
      <c r="X465" s="21">
        <v>0.97984397411346436</v>
      </c>
      <c r="Y465" s="21">
        <v>1.1384721994400024</v>
      </c>
      <c r="Z465" s="21">
        <v>1.1974115371704102</v>
      </c>
      <c r="AA465" s="21">
        <v>1.157228946685791</v>
      </c>
      <c r="AB465" s="21">
        <v>1.0586215257644653</v>
      </c>
      <c r="AC465" s="21">
        <v>0.91583377122879028</v>
      </c>
      <c r="AD465" s="21">
        <v>0.75494009256362915</v>
      </c>
      <c r="AE465" s="21">
        <v>-9.7597166895866394E-2</v>
      </c>
      <c r="AF465" s="21">
        <v>-9.508068859577179E-2</v>
      </c>
      <c r="AG465" s="21">
        <v>-8.9648820459842682E-2</v>
      </c>
      <c r="AH465" s="21">
        <v>-6.9336816668510437E-2</v>
      </c>
      <c r="AI465" s="21">
        <v>-5.2869372069835663E-2</v>
      </c>
      <c r="AJ465" s="21">
        <v>-5.8897744864225388E-2</v>
      </c>
      <c r="AK465" s="21">
        <v>-4.9976792186498642E-2</v>
      </c>
      <c r="AL465" s="21">
        <v>-3.7989415228366852E-2</v>
      </c>
      <c r="AM465" s="21">
        <v>-4.6192891895771027E-2</v>
      </c>
      <c r="AN465" s="21">
        <v>-6.1895314604043961E-2</v>
      </c>
      <c r="AO465" s="21">
        <v>-7.8546427190303802E-2</v>
      </c>
      <c r="AP465" s="21">
        <v>-9.5637194812297821E-2</v>
      </c>
      <c r="AQ465" s="21">
        <v>-8.7013080716133118E-2</v>
      </c>
      <c r="AR465" s="21">
        <v>-8.8102199137210846E-2</v>
      </c>
      <c r="AS465" s="21">
        <v>-9.0851858258247375E-2</v>
      </c>
      <c r="AT465" s="21">
        <v>-9.2918440699577332E-2</v>
      </c>
      <c r="AU465" s="21">
        <v>-7.6450400054454803E-2</v>
      </c>
      <c r="AV465" s="21">
        <v>-4.0627729147672653E-2</v>
      </c>
      <c r="AW465" s="21">
        <v>-1.6370052471756935E-2</v>
      </c>
      <c r="AX465" s="21">
        <v>-1.8665632233023643E-2</v>
      </c>
      <c r="AY465" s="21">
        <v>-1.6896793618798256E-2</v>
      </c>
      <c r="AZ465" s="21">
        <v>-5.5722769349813461E-2</v>
      </c>
      <c r="BA465" s="21">
        <v>-7.2427190840244293E-2</v>
      </c>
      <c r="BB465" s="21">
        <v>-8.083382248878479E-2</v>
      </c>
      <c r="BC465" s="21">
        <v>-7.7578797936439514E-2</v>
      </c>
      <c r="BD465" s="21">
        <v>-7.7324919402599335E-2</v>
      </c>
      <c r="BE465" s="21">
        <v>-7.3165230453014374E-2</v>
      </c>
      <c r="BF465" s="21">
        <v>-5.5220797657966614E-2</v>
      </c>
      <c r="BG465" s="21">
        <v>-4.1053395718336105E-2</v>
      </c>
      <c r="BH465" s="21">
        <v>-4.744189977645874E-2</v>
      </c>
      <c r="BI465" s="21">
        <v>-3.7689685821533203E-2</v>
      </c>
      <c r="BJ465" s="21">
        <v>-2.4175858125090599E-2</v>
      </c>
      <c r="BK465" s="21">
        <v>-3.2928962260484695E-2</v>
      </c>
      <c r="BL465" s="21">
        <v>-4.6556010842323303E-2</v>
      </c>
      <c r="BM465" s="21">
        <v>-6.1200585216283798E-2</v>
      </c>
      <c r="BN465" s="21">
        <v>-7.5482405722141266E-2</v>
      </c>
      <c r="BO465" s="21">
        <v>-6.255563348531723E-2</v>
      </c>
      <c r="BP465" s="21">
        <v>-6.1826910823583603E-2</v>
      </c>
      <c r="BQ465" s="21">
        <v>-6.1500519514083862E-2</v>
      </c>
      <c r="BR465" s="21">
        <v>-6.2960259616374969E-2</v>
      </c>
      <c r="BS465" s="21">
        <v>-4.4585809111595154E-2</v>
      </c>
      <c r="BT465" s="21">
        <v>-9.714202955365181E-3</v>
      </c>
      <c r="BU465" s="21">
        <v>1.0006822645664215E-2</v>
      </c>
      <c r="BV465" s="21">
        <v>4.2569637298583984E-3</v>
      </c>
      <c r="BW465" s="21">
        <v>4.1831908747553825E-3</v>
      </c>
      <c r="BX465" s="21">
        <v>-3.2699164003133774E-2</v>
      </c>
      <c r="BY465" s="21">
        <v>-4.9795985221862793E-2</v>
      </c>
      <c r="BZ465" s="21">
        <v>-5.8725036680698395E-2</v>
      </c>
      <c r="CA465" s="21">
        <v>-6.371413916349411E-2</v>
      </c>
      <c r="CB465" s="21">
        <v>-6.5027333796024323E-2</v>
      </c>
      <c r="CC465" s="21">
        <v>-6.1748754233121872E-2</v>
      </c>
      <c r="CD465" s="21">
        <v>-4.5444082468748093E-2</v>
      </c>
      <c r="CE465" s="21">
        <v>-3.2869685441255569E-2</v>
      </c>
      <c r="CF465" s="21">
        <v>-3.9507616311311722E-2</v>
      </c>
      <c r="CG465" s="21">
        <v>-2.9179669916629791E-2</v>
      </c>
      <c r="CH465" s="21">
        <v>-1.4608629979193211E-2</v>
      </c>
      <c r="CI465" s="21">
        <v>-2.3742405697703362E-2</v>
      </c>
      <c r="CJ465" s="21">
        <v>-3.5932056605815887E-2</v>
      </c>
      <c r="CK465" s="21">
        <v>-4.9186903983354568E-2</v>
      </c>
      <c r="CL465" s="21">
        <v>-6.1523254960775375E-2</v>
      </c>
      <c r="CM465" s="21">
        <v>-4.5616485178470612E-2</v>
      </c>
      <c r="CN465" s="21">
        <v>-4.3628726154565811E-2</v>
      </c>
      <c r="CO465" s="21">
        <v>-4.1171867400407791E-2</v>
      </c>
      <c r="CP465" s="21">
        <v>-4.2211316525936127E-2</v>
      </c>
      <c r="CQ465" s="21">
        <v>-2.2516487166285515E-2</v>
      </c>
      <c r="CR465" s="21">
        <v>1.1696412228047848E-2</v>
      </c>
      <c r="CS465" s="21">
        <v>2.8275365009903908E-2</v>
      </c>
      <c r="CT465" s="21">
        <v>2.0133083686232567E-2</v>
      </c>
      <c r="CU465" s="21">
        <v>1.8783124163746834E-2</v>
      </c>
      <c r="CV465" s="21">
        <v>-1.675308495759964E-2</v>
      </c>
      <c r="CW465" s="21">
        <v>-3.4121677279472351E-2</v>
      </c>
      <c r="CX465" s="21">
        <v>-4.341256245970726E-2</v>
      </c>
      <c r="CY465" s="21">
        <v>-4.9849480390548706E-2</v>
      </c>
      <c r="CZ465" s="21">
        <v>-5.2729744464159012E-2</v>
      </c>
      <c r="DA465" s="21">
        <v>-5.0332274287939072E-2</v>
      </c>
      <c r="DB465" s="21">
        <v>-3.5667367279529572E-2</v>
      </c>
      <c r="DC465" s="21">
        <v>-2.4685977026820183E-2</v>
      </c>
      <c r="DD465" s="21">
        <v>-3.1573332846164703E-2</v>
      </c>
      <c r="DE465" s="21">
        <v>-2.0669655874371529E-2</v>
      </c>
      <c r="DF465" s="21">
        <v>-5.0414022989571095E-3</v>
      </c>
      <c r="DG465" s="21">
        <v>-1.4555849134922028E-2</v>
      </c>
      <c r="DH465" s="21">
        <v>-2.5308100506663322E-2</v>
      </c>
      <c r="DI465" s="21">
        <v>-3.7173222750425339E-2</v>
      </c>
      <c r="DJ465" s="21">
        <v>-4.7564107924699783E-2</v>
      </c>
      <c r="DK465" s="21">
        <v>-2.8677335008978844E-2</v>
      </c>
      <c r="DL465" s="21">
        <v>-2.543053962290287E-2</v>
      </c>
      <c r="DM465" s="21">
        <v>-2.0843217149376869E-2</v>
      </c>
      <c r="DN465" s="21">
        <v>-2.1462373435497284E-2</v>
      </c>
      <c r="DO465" s="21">
        <v>-4.4716615229845047E-4</v>
      </c>
      <c r="DP465" s="21">
        <v>3.3107027411460876E-2</v>
      </c>
      <c r="DQ465" s="21">
        <v>4.65439073741436E-2</v>
      </c>
      <c r="DR465" s="21">
        <v>3.6009203642606735E-2</v>
      </c>
      <c r="DS465" s="21">
        <v>3.338305652141571E-2</v>
      </c>
      <c r="DT465" s="21">
        <v>-8.070064359344542E-4</v>
      </c>
      <c r="DU465" s="21">
        <v>-1.8447371199727058E-2</v>
      </c>
      <c r="DV465" s="21">
        <v>-2.8100086376070976E-2</v>
      </c>
      <c r="DW465" s="21">
        <v>-2.9831113293766975E-2</v>
      </c>
      <c r="DX465" s="21">
        <v>-3.4973978996276855E-2</v>
      </c>
      <c r="DY465" s="21">
        <v>-3.384869173169136E-2</v>
      </c>
      <c r="DZ465" s="21">
        <v>-2.1551346406340599E-2</v>
      </c>
      <c r="EA465" s="21">
        <v>-1.2870000675320625E-2</v>
      </c>
      <c r="EB465" s="21">
        <v>-2.0117487758398056E-2</v>
      </c>
      <c r="EC465" s="21">
        <v>-8.3825467154383659E-3</v>
      </c>
      <c r="ED465" s="21">
        <v>8.772154338657856E-3</v>
      </c>
      <c r="EE465" s="21">
        <v>-1.2919194996356964E-3</v>
      </c>
      <c r="EF465" s="21">
        <v>-9.9687976762652397E-3</v>
      </c>
      <c r="EG465" s="21">
        <v>-1.9827377051115036E-2</v>
      </c>
      <c r="EH465" s="21">
        <v>-2.740931510925293E-2</v>
      </c>
      <c r="EI465" s="21">
        <v>-4.2198929004371166E-3</v>
      </c>
      <c r="EJ465" s="21">
        <v>8.4474950563162565E-4</v>
      </c>
      <c r="EK465" s="21">
        <v>8.5081262513995171E-3</v>
      </c>
      <c r="EL465" s="21">
        <v>8.4958067163825035E-3</v>
      </c>
      <c r="EM465" s="21">
        <v>3.1417429447174072E-2</v>
      </c>
      <c r="EN465" s="21">
        <v>6.4020551741123199E-2</v>
      </c>
      <c r="EO465" s="21">
        <v>7.29207843542099E-2</v>
      </c>
      <c r="EP465" s="21">
        <v>5.8931801468133926E-2</v>
      </c>
      <c r="EQ465" s="21">
        <v>5.4463043808937073E-2</v>
      </c>
      <c r="ER465" s="21">
        <v>2.2216597571969032E-2</v>
      </c>
      <c r="ES465" s="21">
        <v>4.1838381439447403E-3</v>
      </c>
      <c r="ET465" s="21">
        <v>-5.9913038276135921E-3</v>
      </c>
      <c r="EU465" s="21">
        <v>61.939518303277218</v>
      </c>
      <c r="EV465" s="21">
        <v>61.047630310058594</v>
      </c>
      <c r="EW465" s="21">
        <v>60.385147684380804</v>
      </c>
      <c r="EX465" s="21">
        <v>59.671920776367188</v>
      </c>
      <c r="EY465" s="21">
        <v>58.902732849121094</v>
      </c>
      <c r="EZ465" s="21">
        <v>58.253398895263672</v>
      </c>
      <c r="FA465" s="21">
        <v>57.869899749755859</v>
      </c>
      <c r="FB465" s="21">
        <v>57.892814636230469</v>
      </c>
      <c r="FC465" s="21">
        <v>61.890987396240234</v>
      </c>
      <c r="FD465" s="21">
        <v>68.354049682617188</v>
      </c>
      <c r="FE465" s="21">
        <v>72.933616638183594</v>
      </c>
      <c r="FF465" s="21">
        <v>76.555839538574219</v>
      </c>
      <c r="FG465" s="21">
        <v>78.02130126953125</v>
      </c>
      <c r="FH465" s="21">
        <v>78.139030456542969</v>
      </c>
      <c r="FI465" s="21">
        <v>78.345878601074219</v>
      </c>
      <c r="FJ465" s="21">
        <v>78.116348266601563</v>
      </c>
      <c r="FK465" s="21">
        <v>76.830329895019531</v>
      </c>
      <c r="FL465" s="21">
        <v>74.928672790527344</v>
      </c>
      <c r="FM465" s="21">
        <v>72.210319519042969</v>
      </c>
      <c r="FN465" s="21">
        <v>68.963844299316406</v>
      </c>
      <c r="FO465" s="21">
        <v>66.736801147460938</v>
      </c>
      <c r="FP465" s="21">
        <v>65.012847900390625</v>
      </c>
      <c r="FQ465" s="21">
        <v>63.66937255859375</v>
      </c>
      <c r="FR465" s="21">
        <v>62.553260803222656</v>
      </c>
      <c r="FS465" s="21">
        <v>0.48065069317817688</v>
      </c>
      <c r="FT465" s="21">
        <v>2.1079316735267639E-2</v>
      </c>
      <c r="FU465" s="21">
        <v>3.2029129564762115E-2</v>
      </c>
      <c r="FV465" t="s">
        <v>294</v>
      </c>
      <c r="FW465" s="21"/>
      <c r="FX465">
        <f t="shared" si="21"/>
        <v>1.0719852328300477</v>
      </c>
      <c r="FY465">
        <f t="shared" si="22"/>
        <v>1.1274299584329128E-2</v>
      </c>
      <c r="FZ465">
        <f t="shared" si="23"/>
        <v>71.93399353027344</v>
      </c>
    </row>
    <row r="466" spans="1:182" x14ac:dyDescent="0.2">
      <c r="A466" t="s">
        <v>226</v>
      </c>
      <c r="B466" t="s">
        <v>0</v>
      </c>
      <c r="C466" t="s">
        <v>287</v>
      </c>
      <c r="D466" t="s">
        <v>241</v>
      </c>
      <c r="E466" t="s">
        <v>221</v>
      </c>
      <c r="F466" s="21">
        <v>993</v>
      </c>
      <c r="G466" s="21">
        <v>0.49998745322227478</v>
      </c>
      <c r="H466" s="21">
        <v>0.46075183153152466</v>
      </c>
      <c r="I466" s="21">
        <v>0.42886355519294739</v>
      </c>
      <c r="J466" s="21">
        <v>0.41359341144561768</v>
      </c>
      <c r="K466" s="21">
        <v>0.41761070489883423</v>
      </c>
      <c r="L466" s="21">
        <v>0.45306473970413208</v>
      </c>
      <c r="M466" s="21">
        <v>0.53532528877258301</v>
      </c>
      <c r="N466" s="21">
        <v>0.55883872509002686</v>
      </c>
      <c r="O466" s="21">
        <v>0.52340120077133179</v>
      </c>
      <c r="P466" s="21">
        <v>0.51936566829681396</v>
      </c>
      <c r="Q466" s="21">
        <v>0.52388191223144531</v>
      </c>
      <c r="R466" s="21">
        <v>0.54817599058151245</v>
      </c>
      <c r="S466" s="21">
        <v>0.587685227394104</v>
      </c>
      <c r="T466" s="21">
        <v>0.60975432395935059</v>
      </c>
      <c r="U466" s="21">
        <v>0.63015937805175781</v>
      </c>
      <c r="V466" s="21">
        <v>0.68943744897842407</v>
      </c>
      <c r="W466" s="21">
        <v>0.72991633415222168</v>
      </c>
      <c r="X466" s="21">
        <v>0.76837444305419922</v>
      </c>
      <c r="Y466" s="21">
        <v>0.83123564720153809</v>
      </c>
      <c r="Z466" s="21">
        <v>0.86957484483718872</v>
      </c>
      <c r="AA466" s="21">
        <v>0.82105636596679688</v>
      </c>
      <c r="AB466" s="21">
        <v>0.75890392065048218</v>
      </c>
      <c r="AC466" s="21">
        <v>0.65308737754821777</v>
      </c>
      <c r="AD466" s="21">
        <v>0.57497656345367432</v>
      </c>
      <c r="AE466" s="21">
        <v>-3.7005241960287094E-2</v>
      </c>
      <c r="AF466" s="21">
        <v>-3.4400690346956253E-2</v>
      </c>
      <c r="AG466" s="21">
        <v>-3.2550599426031113E-2</v>
      </c>
      <c r="AH466" s="21">
        <v>-3.2182153314352036E-2</v>
      </c>
      <c r="AI466" s="21">
        <v>-2.587025985121727E-2</v>
      </c>
      <c r="AJ466" s="21">
        <v>-2.3957191035151482E-2</v>
      </c>
      <c r="AK466" s="21">
        <v>-2.1920589730143547E-2</v>
      </c>
      <c r="AL466" s="21">
        <v>-2.8593974187970161E-2</v>
      </c>
      <c r="AM466" s="21">
        <v>-4.4029716402292252E-2</v>
      </c>
      <c r="AN466" s="21">
        <v>-4.4791553169488907E-2</v>
      </c>
      <c r="AO466" s="21">
        <v>-5.3402703255414963E-2</v>
      </c>
      <c r="AP466" s="21">
        <v>-6.0118474066257477E-2</v>
      </c>
      <c r="AQ466" s="21">
        <v>-6.8075813353061676E-2</v>
      </c>
      <c r="AR466" s="21">
        <v>-8.1793822348117828E-2</v>
      </c>
      <c r="AS466" s="21">
        <v>-9.3282550573348999E-2</v>
      </c>
      <c r="AT466" s="21">
        <v>-8.5130967199802399E-2</v>
      </c>
      <c r="AU466" s="21">
        <v>-6.2034893780946732E-2</v>
      </c>
      <c r="AV466" s="21">
        <v>-6.4458258450031281E-2</v>
      </c>
      <c r="AW466" s="21">
        <v>-6.486985832452774E-2</v>
      </c>
      <c r="AX466" s="21">
        <v>-3.639332577586174E-2</v>
      </c>
      <c r="AY466" s="21">
        <v>-3.8657698780298233E-2</v>
      </c>
      <c r="AZ466" s="21">
        <v>-6.0830045491456985E-2</v>
      </c>
      <c r="BA466" s="21">
        <v>-6.1364263296127319E-2</v>
      </c>
      <c r="BB466" s="21">
        <v>-3.6934953182935715E-2</v>
      </c>
      <c r="BC466" s="21">
        <v>-2.5156460702419281E-2</v>
      </c>
      <c r="BD466" s="21">
        <v>-2.3471828550100327E-2</v>
      </c>
      <c r="BE466" s="21">
        <v>-2.2265600040555E-2</v>
      </c>
      <c r="BF466" s="21">
        <v>-2.3214975371956825E-2</v>
      </c>
      <c r="BG466" s="21">
        <v>-1.6388330608606339E-2</v>
      </c>
      <c r="BH466" s="21">
        <v>-1.4527284540235996E-2</v>
      </c>
      <c r="BI466" s="21">
        <v>-1.1143888346850872E-2</v>
      </c>
      <c r="BJ466" s="21">
        <v>-1.801672950387001E-2</v>
      </c>
      <c r="BK466" s="21">
        <v>-3.027215413749218E-2</v>
      </c>
      <c r="BL466" s="21">
        <v>-2.8715005144476891E-2</v>
      </c>
      <c r="BM466" s="21">
        <v>-3.4803200513124466E-2</v>
      </c>
      <c r="BN466" s="21">
        <v>-3.7182953208684921E-2</v>
      </c>
      <c r="BO466" s="21">
        <v>-3.9364870637655258E-2</v>
      </c>
      <c r="BP466" s="21">
        <v>-4.7702871263027191E-2</v>
      </c>
      <c r="BQ466" s="21">
        <v>-5.6495267897844315E-2</v>
      </c>
      <c r="BR466" s="21">
        <v>-4.8562865704298019E-2</v>
      </c>
      <c r="BS466" s="21">
        <v>-2.6029027998447418E-2</v>
      </c>
      <c r="BT466" s="21">
        <v>-2.9731223359704018E-2</v>
      </c>
      <c r="BU466" s="21">
        <v>-3.3458169549703598E-2</v>
      </c>
      <c r="BV466" s="21">
        <v>-1.0472231544554234E-2</v>
      </c>
      <c r="BW466" s="21">
        <v>-1.585800014436245E-2</v>
      </c>
      <c r="BX466" s="21">
        <v>-4.0137942880392075E-2</v>
      </c>
      <c r="BY466" s="21">
        <v>-4.3011832982301712E-2</v>
      </c>
      <c r="BZ466" s="21">
        <v>-2.1659323945641518E-2</v>
      </c>
      <c r="CA466" s="21">
        <v>-1.6950031742453575E-2</v>
      </c>
      <c r="CB466" s="21">
        <v>-1.5902532264590263E-2</v>
      </c>
      <c r="CC466" s="21">
        <v>-1.514224149286747E-2</v>
      </c>
      <c r="CD466" s="21">
        <v>-1.7004337161779404E-2</v>
      </c>
      <c r="CE466" s="21">
        <v>-9.8211746662855148E-3</v>
      </c>
      <c r="CF466" s="21">
        <v>-7.9961605370044708E-3</v>
      </c>
      <c r="CG466" s="21">
        <v>-3.6799772642552853E-3</v>
      </c>
      <c r="CH466" s="21">
        <v>-1.0690962895750999E-2</v>
      </c>
      <c r="CI466" s="21">
        <v>-2.0743709057569504E-2</v>
      </c>
      <c r="CJ466" s="21">
        <v>-1.7580436542630196E-2</v>
      </c>
      <c r="CK466" s="21">
        <v>-2.1921241655945778E-2</v>
      </c>
      <c r="CL466" s="21">
        <v>-2.12978795170784E-2</v>
      </c>
      <c r="CM466" s="21">
        <v>-1.9479760900139809E-2</v>
      </c>
      <c r="CN466" s="21">
        <v>-2.4091584607958794E-2</v>
      </c>
      <c r="CO466" s="21">
        <v>-3.1016511842608452E-2</v>
      </c>
      <c r="CP466" s="21">
        <v>-2.323591336607933E-2</v>
      </c>
      <c r="CQ466" s="21">
        <v>-1.0914750164374709E-3</v>
      </c>
      <c r="CR466" s="21">
        <v>-5.6793871335685253E-3</v>
      </c>
      <c r="CS466" s="21">
        <v>-1.170253474265337E-2</v>
      </c>
      <c r="CT466" s="21">
        <v>7.4806376360356808E-3</v>
      </c>
      <c r="CU466" s="21">
        <v>-6.7000153649132699E-5</v>
      </c>
      <c r="CV466" s="21">
        <v>-2.580665796995163E-2</v>
      </c>
      <c r="CW466" s="21">
        <v>-3.0300995334982872E-2</v>
      </c>
      <c r="CX466" s="21">
        <v>-1.1079469695687294E-2</v>
      </c>
      <c r="CY466" s="21">
        <v>-8.7436027824878693E-3</v>
      </c>
      <c r="CZ466" s="21">
        <v>-8.3332359790802002E-3</v>
      </c>
      <c r="DA466" s="21">
        <v>-8.0188829451799393E-3</v>
      </c>
      <c r="DB466" s="21">
        <v>-1.0793698951601982E-2</v>
      </c>
      <c r="DC466" s="21">
        <v>-3.2540189567953348E-3</v>
      </c>
      <c r="DD466" s="21">
        <v>-1.4650366501882672E-3</v>
      </c>
      <c r="DE466" s="21">
        <v>3.7839338183403015E-3</v>
      </c>
      <c r="DF466" s="21">
        <v>-3.3651958219707012E-3</v>
      </c>
      <c r="DG466" s="21">
        <v>-1.1215263046324253E-2</v>
      </c>
      <c r="DH466" s="21">
        <v>-6.4458679407835007E-3</v>
      </c>
      <c r="DI466" s="21">
        <v>-9.0392837300896645E-3</v>
      </c>
      <c r="DJ466" s="21">
        <v>-5.4128062911331654E-3</v>
      </c>
      <c r="DK466" s="21">
        <v>4.0534930303692818E-4</v>
      </c>
      <c r="DL466" s="21">
        <v>-4.8029798199422657E-4</v>
      </c>
      <c r="DM466" s="21">
        <v>-5.5377543903887272E-3</v>
      </c>
      <c r="DN466" s="21">
        <v>2.0910401362925768E-3</v>
      </c>
      <c r="DO466" s="21">
        <v>2.3846078664064407E-2</v>
      </c>
      <c r="DP466" s="21">
        <v>1.8372448161244392E-2</v>
      </c>
      <c r="DQ466" s="21">
        <v>1.0053101927042007E-2</v>
      </c>
      <c r="DR466" s="21">
        <v>2.5433506816625595E-2</v>
      </c>
      <c r="DS466" s="21">
        <v>1.5723999589681625E-2</v>
      </c>
      <c r="DT466" s="21">
        <v>-1.1475371196866035E-2</v>
      </c>
      <c r="DU466" s="21">
        <v>-1.7590157687664032E-2</v>
      </c>
      <c r="DV466" s="21">
        <v>-4.9961573677137494E-4</v>
      </c>
      <c r="DW466" s="21">
        <v>3.1051766127347946E-3</v>
      </c>
      <c r="DX466" s="21">
        <v>2.5956258177757263E-3</v>
      </c>
      <c r="DY466" s="21">
        <v>2.2661150433123112E-3</v>
      </c>
      <c r="DZ466" s="21">
        <v>-1.8265226390212774E-3</v>
      </c>
      <c r="EA466" s="21">
        <v>6.2279105186462402E-3</v>
      </c>
      <c r="EB466" s="21">
        <v>7.9648690298199654E-3</v>
      </c>
      <c r="EC466" s="21">
        <v>1.4560636132955551E-2</v>
      </c>
      <c r="ED466" s="21">
        <v>7.2120483964681625E-3</v>
      </c>
      <c r="EE466" s="21">
        <v>2.542298985645175E-3</v>
      </c>
      <c r="EF466" s="21">
        <v>9.6306810155510902E-3</v>
      </c>
      <c r="EG466" s="21">
        <v>9.5602180808782578E-3</v>
      </c>
      <c r="EH466" s="21">
        <v>1.7522716894745827E-2</v>
      </c>
      <c r="EI466" s="21">
        <v>2.9116289690136909E-2</v>
      </c>
      <c r="EJ466" s="21">
        <v>3.3610649406909943E-2</v>
      </c>
      <c r="EK466" s="21">
        <v>3.1249525025486946E-2</v>
      </c>
      <c r="EL466" s="21">
        <v>3.8659136742353439E-2</v>
      </c>
      <c r="EM466" s="21">
        <v>5.9851944446563721E-2</v>
      </c>
      <c r="EN466" s="21">
        <v>5.3099479526281357E-2</v>
      </c>
      <c r="EO466" s="21">
        <v>4.1464786976575851E-2</v>
      </c>
      <c r="EP466" s="21">
        <v>5.1354598253965378E-2</v>
      </c>
      <c r="EQ466" s="21">
        <v>3.852369636297226E-2</v>
      </c>
      <c r="ER466" s="21">
        <v>9.2167304828763008E-3</v>
      </c>
      <c r="ES466" s="21">
        <v>7.6227280078455806E-4</v>
      </c>
      <c r="ET466" s="21">
        <v>1.4776012860238552E-2</v>
      </c>
      <c r="EU466" s="21">
        <v>59.301824988301355</v>
      </c>
      <c r="EV466" s="21">
        <v>58.310333251953125</v>
      </c>
      <c r="EW466" s="21">
        <v>57.233589994469732</v>
      </c>
      <c r="EX466" s="21">
        <v>56.450206756591797</v>
      </c>
      <c r="EY466" s="21">
        <v>55.665420532226563</v>
      </c>
      <c r="EZ466" s="21">
        <v>54.992683410644531</v>
      </c>
      <c r="FA466" s="21">
        <v>54.293910980224609</v>
      </c>
      <c r="FB466" s="21">
        <v>54.384437561035156</v>
      </c>
      <c r="FC466" s="21">
        <v>58.249626159667969</v>
      </c>
      <c r="FD466" s="21">
        <v>65.237075805664063</v>
      </c>
      <c r="FE466" s="21">
        <v>71.130302429199219</v>
      </c>
      <c r="FF466" s="21">
        <v>76.12481689453125</v>
      </c>
      <c r="FG466" s="21">
        <v>78.879905700683594</v>
      </c>
      <c r="FH466" s="21">
        <v>79.825798034667969</v>
      </c>
      <c r="FI466" s="21">
        <v>80.128555297851563</v>
      </c>
      <c r="FJ466" s="21">
        <v>79.870376586914063</v>
      </c>
      <c r="FK466" s="21">
        <v>78.778877258300781</v>
      </c>
      <c r="FL466" s="21">
        <v>76.392730712890625</v>
      </c>
      <c r="FM466" s="21">
        <v>72.702682495117188</v>
      </c>
      <c r="FN466" s="21">
        <v>68.210830688476563</v>
      </c>
      <c r="FO466" s="21">
        <v>65.505424499511719</v>
      </c>
      <c r="FP466" s="21">
        <v>63.231761932373047</v>
      </c>
      <c r="FQ466" s="21">
        <v>61.313098907470703</v>
      </c>
      <c r="FR466" s="21">
        <v>59.826351165771484</v>
      </c>
      <c r="FS466" s="21">
        <v>0.50353610515594482</v>
      </c>
      <c r="FT466" s="21">
        <v>2.2859964519739151E-2</v>
      </c>
      <c r="FU466" s="21">
        <v>3.6922786384820938E-2</v>
      </c>
      <c r="FV466" t="s">
        <v>294</v>
      </c>
      <c r="FW466" s="21"/>
      <c r="FX466">
        <f t="shared" si="21"/>
        <v>0.80403152704238889</v>
      </c>
      <c r="FY466">
        <f t="shared" si="22"/>
        <v>-2.2119518820545637E-3</v>
      </c>
      <c r="FZ466">
        <f t="shared" si="23"/>
        <v>72.318109130859369</v>
      </c>
    </row>
    <row r="467" spans="1:182" x14ac:dyDescent="0.2">
      <c r="A467" t="s">
        <v>226</v>
      </c>
      <c r="B467" t="s">
        <v>0</v>
      </c>
      <c r="C467" t="s">
        <v>287</v>
      </c>
      <c r="D467" t="s">
        <v>242</v>
      </c>
      <c r="E467" t="s">
        <v>219</v>
      </c>
      <c r="F467" s="21">
        <v>4073</v>
      </c>
      <c r="G467" s="21">
        <v>2.5477311611175537</v>
      </c>
      <c r="H467" s="21">
        <v>2.2816753387451172</v>
      </c>
      <c r="I467" s="21">
        <v>2.0947420597076416</v>
      </c>
      <c r="J467" s="21">
        <v>1.9805581569671631</v>
      </c>
      <c r="K467" s="21">
        <v>1.9499146938323975</v>
      </c>
      <c r="L467" s="21">
        <v>1.9769046306610107</v>
      </c>
      <c r="M467" s="21">
        <v>2.1598753929138184</v>
      </c>
      <c r="N467" s="21">
        <v>2.4189088344573975</v>
      </c>
      <c r="O467" s="21">
        <v>2.5393636226654053</v>
      </c>
      <c r="P467" s="21">
        <v>2.658358097076416</v>
      </c>
      <c r="Q467" s="21">
        <v>2.8460283279418945</v>
      </c>
      <c r="R467" s="21">
        <v>3.1734616756439209</v>
      </c>
      <c r="S467" s="21">
        <v>3.6742923259735107</v>
      </c>
      <c r="T467" s="21">
        <v>4.0697612762451172</v>
      </c>
      <c r="U467" s="21">
        <v>4.4410214424133301</v>
      </c>
      <c r="V467" s="21">
        <v>4.7785525321960449</v>
      </c>
      <c r="W467" s="21">
        <v>4.9808969497680664</v>
      </c>
      <c r="X467" s="21">
        <v>5.1434850692749023</v>
      </c>
      <c r="Y467" s="21">
        <v>4.9874591827392578</v>
      </c>
      <c r="Z467" s="21">
        <v>4.8530888557434082</v>
      </c>
      <c r="AA467" s="21">
        <v>4.6030850410461426</v>
      </c>
      <c r="AB467" s="21">
        <v>4.1909422874450684</v>
      </c>
      <c r="AC467" s="21">
        <v>3.61134934425354</v>
      </c>
      <c r="AD467" s="21">
        <v>3.0461235046386719</v>
      </c>
      <c r="AE467" s="21">
        <v>-0.24975632131099701</v>
      </c>
      <c r="AF467" s="21">
        <v>-0.23699577152729034</v>
      </c>
      <c r="AG467" s="21">
        <v>-0.22054038941860199</v>
      </c>
      <c r="AH467" s="21">
        <v>-0.17978385090827942</v>
      </c>
      <c r="AI467" s="21">
        <v>-0.13257715106010437</v>
      </c>
      <c r="AJ467" s="21">
        <v>-0.13871720433235168</v>
      </c>
      <c r="AK467" s="21">
        <v>-0.10692654550075531</v>
      </c>
      <c r="AL467" s="21">
        <v>-9.7529195249080658E-2</v>
      </c>
      <c r="AM467" s="21">
        <v>-0.14610680937767029</v>
      </c>
      <c r="AN467" s="21">
        <v>-0.18379591405391693</v>
      </c>
      <c r="AO467" s="21">
        <v>-0.24353680014610291</v>
      </c>
      <c r="AP467" s="21">
        <v>-0.30199268460273743</v>
      </c>
      <c r="AQ467" s="21">
        <v>-0.28907322883605957</v>
      </c>
      <c r="AR467" s="21">
        <v>-0.32282125949859619</v>
      </c>
      <c r="AS467" s="21">
        <v>-0.36073470115661621</v>
      </c>
      <c r="AT467" s="21">
        <v>-0.34176722168922424</v>
      </c>
      <c r="AU467" s="21">
        <v>-0.2109893262386322</v>
      </c>
      <c r="AV467" s="21">
        <v>-0.11766586452722549</v>
      </c>
      <c r="AW467" s="21">
        <v>-7.8944027423858643E-2</v>
      </c>
      <c r="AX467" s="21">
        <v>-3.5203341394662857E-2</v>
      </c>
      <c r="AY467" s="21">
        <v>-4.5880779623985291E-2</v>
      </c>
      <c r="AZ467" s="21">
        <v>-0.18721199035644531</v>
      </c>
      <c r="BA467" s="21">
        <v>-0.23284280300140381</v>
      </c>
      <c r="BB467" s="21">
        <v>-0.20755623281002045</v>
      </c>
      <c r="BC467" s="21">
        <v>-0.20892304182052612</v>
      </c>
      <c r="BD467" s="21">
        <v>-0.2004610002040863</v>
      </c>
      <c r="BE467" s="21">
        <v>-0.18652065098285675</v>
      </c>
      <c r="BF467" s="21">
        <v>-0.15054406225681305</v>
      </c>
      <c r="BG467" s="21">
        <v>-0.10643059015274048</v>
      </c>
      <c r="BH467" s="21">
        <v>-0.11313710361719131</v>
      </c>
      <c r="BI467" s="21">
        <v>-7.8882001340389252E-2</v>
      </c>
      <c r="BJ467" s="21">
        <v>-6.7435301840305328E-2</v>
      </c>
      <c r="BK467" s="21">
        <v>-0.11366962641477585</v>
      </c>
      <c r="BL467" s="21">
        <v>-0.14607614278793335</v>
      </c>
      <c r="BM467" s="21">
        <v>-0.20029617846012115</v>
      </c>
      <c r="BN467" s="21">
        <v>-0.25014591217041016</v>
      </c>
      <c r="BO467" s="21">
        <v>-0.22504332661628723</v>
      </c>
      <c r="BP467" s="21">
        <v>-0.24982360005378723</v>
      </c>
      <c r="BQ467" s="21">
        <v>-0.28046977519989014</v>
      </c>
      <c r="BR467" s="21">
        <v>-0.26100051403045654</v>
      </c>
      <c r="BS467" s="21">
        <v>-0.12864907085895538</v>
      </c>
      <c r="BT467" s="21">
        <v>-3.80203016102314E-2</v>
      </c>
      <c r="BU467" s="21">
        <v>-9.0004177764058113E-3</v>
      </c>
      <c r="BV467" s="21">
        <v>2.3742379620671272E-2</v>
      </c>
      <c r="BW467" s="21">
        <v>7.0305056869983673E-3</v>
      </c>
      <c r="BX467" s="21">
        <v>-0.13399066030979156</v>
      </c>
      <c r="BY467" s="21">
        <v>-0.18250985443592072</v>
      </c>
      <c r="BZ467" s="21">
        <v>-0.16074113547801971</v>
      </c>
      <c r="CA467" s="21">
        <v>-0.18064203858375549</v>
      </c>
      <c r="CB467" s="21">
        <v>-0.17515714466571808</v>
      </c>
      <c r="CC467" s="21">
        <v>-0.16295868158340454</v>
      </c>
      <c r="CD467" s="21">
        <v>-0.13029268383979797</v>
      </c>
      <c r="CE467" s="21">
        <v>-8.8321566581726074E-2</v>
      </c>
      <c r="CF467" s="21">
        <v>-9.5420397818088531E-2</v>
      </c>
      <c r="CG467" s="21">
        <v>-5.9458430856466293E-2</v>
      </c>
      <c r="CH467" s="21">
        <v>-4.6592365950345993E-2</v>
      </c>
      <c r="CI467" s="21">
        <v>-9.1203726828098297E-2</v>
      </c>
      <c r="CJ467" s="21">
        <v>-0.11995154619216919</v>
      </c>
      <c r="CK467" s="21">
        <v>-0.17034786939620972</v>
      </c>
      <c r="CL467" s="21">
        <v>-0.21423698961734772</v>
      </c>
      <c r="CM467" s="21">
        <v>-0.18069641292095184</v>
      </c>
      <c r="CN467" s="21">
        <v>-0.19926562905311584</v>
      </c>
      <c r="CO467" s="21">
        <v>-0.22487856447696686</v>
      </c>
      <c r="CP467" s="21">
        <v>-0.20506174862384796</v>
      </c>
      <c r="CQ467" s="21">
        <v>-7.1620464324951172E-2</v>
      </c>
      <c r="CR467" s="21">
        <v>1.7141969874501228E-2</v>
      </c>
      <c r="CS467" s="21">
        <v>3.9442311972379684E-2</v>
      </c>
      <c r="CT467" s="21">
        <v>6.4568005502223969E-2</v>
      </c>
      <c r="CU467" s="21">
        <v>4.3676700443029404E-2</v>
      </c>
      <c r="CV467" s="21">
        <v>-9.7129739820957184E-2</v>
      </c>
      <c r="CW467" s="21">
        <v>-0.14764939248561859</v>
      </c>
      <c r="CX467" s="21">
        <v>-0.12831714749336243</v>
      </c>
      <c r="CY467" s="21">
        <v>-0.15236103534698486</v>
      </c>
      <c r="CZ467" s="21">
        <v>-0.14985328912734985</v>
      </c>
      <c r="DA467" s="21">
        <v>-0.13939671218395233</v>
      </c>
      <c r="DB467" s="21">
        <v>-0.1100412979722023</v>
      </c>
      <c r="DC467" s="21">
        <v>-7.021254301071167E-2</v>
      </c>
      <c r="DD467" s="21">
        <v>-7.7703692018985748E-2</v>
      </c>
      <c r="DE467" s="21">
        <v>-4.0034864097833633E-2</v>
      </c>
      <c r="DF467" s="21">
        <v>-2.5749426335096359E-2</v>
      </c>
      <c r="DG467" s="21">
        <v>-6.8737827241420746E-2</v>
      </c>
      <c r="DH467" s="21">
        <v>-9.3826949596405029E-2</v>
      </c>
      <c r="DI467" s="21">
        <v>-0.14039956033229828</v>
      </c>
      <c r="DJ467" s="21">
        <v>-0.17832806706428528</v>
      </c>
      <c r="DK467" s="21">
        <v>-0.13634949922561646</v>
      </c>
      <c r="DL467" s="21">
        <v>-0.14870765805244446</v>
      </c>
      <c r="DM467" s="21">
        <v>-0.16928733885288239</v>
      </c>
      <c r="DN467" s="21">
        <v>-0.14912296831607819</v>
      </c>
      <c r="DO467" s="21">
        <v>-1.4591853134334087E-2</v>
      </c>
      <c r="DP467" s="21">
        <v>7.2304241359233856E-2</v>
      </c>
      <c r="DQ467" s="21">
        <v>8.7885044515132904E-2</v>
      </c>
      <c r="DR467" s="21">
        <v>0.10539363324642181</v>
      </c>
      <c r="DS467" s="21">
        <v>8.0322891473770142E-2</v>
      </c>
      <c r="DT467" s="21">
        <v>-6.0268815606832504E-2</v>
      </c>
      <c r="DU467" s="21">
        <v>-0.11278893798589706</v>
      </c>
      <c r="DV467" s="21">
        <v>-9.5893152058124542E-2</v>
      </c>
      <c r="DW467" s="21">
        <v>-0.11152775585651398</v>
      </c>
      <c r="DX467" s="21">
        <v>-0.11331852525472641</v>
      </c>
      <c r="DY467" s="21">
        <v>-0.10537697374820709</v>
      </c>
      <c r="DZ467" s="21">
        <v>-8.0801516771316528E-2</v>
      </c>
      <c r="EA467" s="21">
        <v>-4.4065982103347778E-2</v>
      </c>
      <c r="EB467" s="21">
        <v>-5.212358757853508E-2</v>
      </c>
      <c r="EC467" s="21">
        <v>-1.1990316212177277E-2</v>
      </c>
      <c r="ED467" s="21">
        <v>4.3444661423563957E-3</v>
      </c>
      <c r="EE467" s="21">
        <v>-3.6300640553236008E-2</v>
      </c>
      <c r="EF467" s="21">
        <v>-5.6107174605131149E-2</v>
      </c>
      <c r="EG467" s="21">
        <v>-9.7158946096897125E-2</v>
      </c>
      <c r="EH467" s="21">
        <v>-0.12648127973079681</v>
      </c>
      <c r="EI467" s="21">
        <v>-7.231961190700531E-2</v>
      </c>
      <c r="EJ467" s="21">
        <v>-7.5709991157054901E-2</v>
      </c>
      <c r="EK467" s="21">
        <v>-8.9022442698478699E-2</v>
      </c>
      <c r="EL467" s="21">
        <v>-6.8356268107891083E-2</v>
      </c>
      <c r="EM467" s="21">
        <v>6.7748405039310455E-2</v>
      </c>
      <c r="EN467" s="21">
        <v>0.15194980800151825</v>
      </c>
      <c r="EO467" s="21">
        <v>0.15782864391803741</v>
      </c>
      <c r="EP467" s="21">
        <v>0.1643393486738205</v>
      </c>
      <c r="EQ467" s="21">
        <v>0.1332341730594635</v>
      </c>
      <c r="ER467" s="21">
        <v>-7.0474953390657902E-3</v>
      </c>
      <c r="ES467" s="21">
        <v>-6.2455974519252777E-2</v>
      </c>
      <c r="ET467" s="21">
        <v>-4.907805472612381E-2</v>
      </c>
      <c r="EU467" s="21">
        <v>66.858540005904928</v>
      </c>
      <c r="EV467" s="21">
        <v>66.105300903320313</v>
      </c>
      <c r="EW467" s="21">
        <v>65.622490404487749</v>
      </c>
      <c r="EX467" s="21">
        <v>65.051361083984375</v>
      </c>
      <c r="EY467" s="21">
        <v>64.596099853515625</v>
      </c>
      <c r="EZ467" s="21">
        <v>64.435035705566406</v>
      </c>
      <c r="FA467" s="21">
        <v>64.157463073730469</v>
      </c>
      <c r="FB467" s="21">
        <v>63.915794372558594</v>
      </c>
      <c r="FC467" s="21">
        <v>67.136528015136719</v>
      </c>
      <c r="FD467" s="21">
        <v>71.945831298828125</v>
      </c>
      <c r="FE467" s="21">
        <v>77.100349426269531</v>
      </c>
      <c r="FF467" s="21">
        <v>81.045181274414063</v>
      </c>
      <c r="FG467" s="21">
        <v>82.775650024414063</v>
      </c>
      <c r="FH467" s="21">
        <v>83.47760009765625</v>
      </c>
      <c r="FI467" s="21">
        <v>83.719032287597656</v>
      </c>
      <c r="FJ467" s="21">
        <v>83.342201232910156</v>
      </c>
      <c r="FK467" s="21">
        <v>82.415199279785156</v>
      </c>
      <c r="FL467" s="21">
        <v>80.953483581542969</v>
      </c>
      <c r="FM467" s="21">
        <v>78.139518737792969</v>
      </c>
      <c r="FN467" s="21">
        <v>74.551506042480469</v>
      </c>
      <c r="FO467" s="21">
        <v>72.071907043457031</v>
      </c>
      <c r="FP467" s="21">
        <v>70.495841979980469</v>
      </c>
      <c r="FQ467" s="21">
        <v>69.372993469238281</v>
      </c>
      <c r="FR467" s="21">
        <v>68.337661743164063</v>
      </c>
      <c r="FS467" s="21">
        <v>1.1935681104660034</v>
      </c>
      <c r="FT467" s="21">
        <v>5.314268171787262E-2</v>
      </c>
      <c r="FU467" s="21">
        <v>8.3566427230834961E-2</v>
      </c>
      <c r="FV467" t="s">
        <v>294</v>
      </c>
      <c r="FW467" s="21"/>
      <c r="FX467">
        <f t="shared" si="21"/>
        <v>4.9136030197143556</v>
      </c>
      <c r="FY467">
        <f t="shared" si="22"/>
        <v>1.8641704693436623E-2</v>
      </c>
      <c r="FZ467">
        <f t="shared" si="23"/>
        <v>77.626322937011722</v>
      </c>
    </row>
    <row r="468" spans="1:182" x14ac:dyDescent="0.2">
      <c r="A468" t="s">
        <v>226</v>
      </c>
      <c r="B468" t="s">
        <v>0</v>
      </c>
      <c r="C468" t="s">
        <v>287</v>
      </c>
      <c r="D468" t="s">
        <v>242</v>
      </c>
      <c r="E468" t="s">
        <v>220</v>
      </c>
      <c r="F468" s="21">
        <v>2470</v>
      </c>
      <c r="G468" s="21">
        <v>1.4931102991104126</v>
      </c>
      <c r="H468" s="21">
        <v>1.3416167497634888</v>
      </c>
      <c r="I468" s="21">
        <v>1.2389160394668579</v>
      </c>
      <c r="J468" s="21">
        <v>1.1760866641998291</v>
      </c>
      <c r="K468" s="21">
        <v>1.1524864435195923</v>
      </c>
      <c r="L468" s="21">
        <v>1.1537297964096069</v>
      </c>
      <c r="M468" s="21">
        <v>1.263664722442627</v>
      </c>
      <c r="N468" s="21">
        <v>1.4458999633789063</v>
      </c>
      <c r="O468" s="21">
        <v>1.517253041267395</v>
      </c>
      <c r="P468" s="21">
        <v>1.5734745264053345</v>
      </c>
      <c r="Q468" s="21">
        <v>1.6464784145355225</v>
      </c>
      <c r="R468" s="21">
        <v>1.7730175256729126</v>
      </c>
      <c r="S468" s="21">
        <v>2.0032098293304443</v>
      </c>
      <c r="T468" s="21">
        <v>2.1641151905059814</v>
      </c>
      <c r="U468" s="21">
        <v>2.3359625339508057</v>
      </c>
      <c r="V468" s="21">
        <v>2.4790148735046387</v>
      </c>
      <c r="W468" s="21">
        <v>2.5990607738494873</v>
      </c>
      <c r="X468" s="21">
        <v>2.7542099952697754</v>
      </c>
      <c r="Y468" s="21">
        <v>2.747525691986084</v>
      </c>
      <c r="Z468" s="21">
        <v>2.7338500022888184</v>
      </c>
      <c r="AA468" s="21">
        <v>2.6478073596954346</v>
      </c>
      <c r="AB468" s="21">
        <v>2.4313986301422119</v>
      </c>
      <c r="AC468" s="21">
        <v>2.1100156307220459</v>
      </c>
      <c r="AD468" s="21">
        <v>1.7725576162338257</v>
      </c>
      <c r="AE468" s="21">
        <v>-0.20230177044868469</v>
      </c>
      <c r="AF468" s="21">
        <v>-0.19337004423141479</v>
      </c>
      <c r="AG468" s="21">
        <v>-0.18047203123569489</v>
      </c>
      <c r="AH468" s="21">
        <v>-0.13900850713253021</v>
      </c>
      <c r="AI468" s="21">
        <v>-0.10464206337928772</v>
      </c>
      <c r="AJ468" s="21">
        <v>-0.11426633596420288</v>
      </c>
      <c r="AK468" s="21">
        <v>-8.9732266962528229E-2</v>
      </c>
      <c r="AL468" s="21">
        <v>-6.982479989528656E-2</v>
      </c>
      <c r="AM468" s="21">
        <v>-9.1124206781387329E-2</v>
      </c>
      <c r="AN468" s="21">
        <v>-0.12896052002906799</v>
      </c>
      <c r="AO468" s="21">
        <v>-0.17160066962242126</v>
      </c>
      <c r="AP468" s="21">
        <v>-0.21854600310325623</v>
      </c>
      <c r="AQ468" s="21">
        <v>-0.19780534505844116</v>
      </c>
      <c r="AR468" s="21">
        <v>-0.20259597897529602</v>
      </c>
      <c r="AS468" s="21">
        <v>-0.21019370853900909</v>
      </c>
      <c r="AT468" s="21">
        <v>-0.21696250140666962</v>
      </c>
      <c r="AU468" s="21">
        <v>-0.16251356899738312</v>
      </c>
      <c r="AV468" s="21">
        <v>-6.0775570571422577E-2</v>
      </c>
      <c r="AW468" s="21">
        <v>-1.1670748703181744E-2</v>
      </c>
      <c r="AX468" s="21">
        <v>-2.3477379232645035E-2</v>
      </c>
      <c r="AY468" s="21">
        <v>-2.088499628007412E-2</v>
      </c>
      <c r="AZ468" s="21">
        <v>-0.10822781920433044</v>
      </c>
      <c r="BA468" s="21">
        <v>-0.14717526733875275</v>
      </c>
      <c r="BB468" s="21">
        <v>-0.16890895366668701</v>
      </c>
      <c r="BC468" s="21">
        <v>-0.16647179424762726</v>
      </c>
      <c r="BD468" s="21">
        <v>-0.16158980131149292</v>
      </c>
      <c r="BE468" s="21">
        <v>-0.15096880495548248</v>
      </c>
      <c r="BF468" s="21">
        <v>-0.11374286562204361</v>
      </c>
      <c r="BG468" s="21">
        <v>-8.3493180572986603E-2</v>
      </c>
      <c r="BH468" s="21">
        <v>-9.3762032687664032E-2</v>
      </c>
      <c r="BI468" s="21">
        <v>-6.7740119993686676E-2</v>
      </c>
      <c r="BJ468" s="21">
        <v>-4.5100532472133636E-2</v>
      </c>
      <c r="BK468" s="21">
        <v>-6.7383691668510437E-2</v>
      </c>
      <c r="BL468" s="21">
        <v>-0.10150539129972458</v>
      </c>
      <c r="BM468" s="21">
        <v>-0.14055411517620087</v>
      </c>
      <c r="BN468" s="21">
        <v>-0.1824718564748764</v>
      </c>
      <c r="BO468" s="21">
        <v>-0.15403006970882416</v>
      </c>
      <c r="BP468" s="21">
        <v>-0.15556702017784119</v>
      </c>
      <c r="BQ468" s="21">
        <v>-0.15765905380249023</v>
      </c>
      <c r="BR468" s="21">
        <v>-0.16334168612957001</v>
      </c>
      <c r="BS468" s="21">
        <v>-0.10548055917024612</v>
      </c>
      <c r="BT468" s="21">
        <v>-5.4448363371193409E-3</v>
      </c>
      <c r="BU468" s="21">
        <v>3.5540033131837845E-2</v>
      </c>
      <c r="BV468" s="21">
        <v>1.7550745978951454E-2</v>
      </c>
      <c r="BW468" s="21">
        <v>1.684512197971344E-2</v>
      </c>
      <c r="BX468" s="21">
        <v>-6.7018903791904449E-2</v>
      </c>
      <c r="BY468" s="21">
        <v>-0.10666868835687637</v>
      </c>
      <c r="BZ468" s="21">
        <v>-0.12933743000030518</v>
      </c>
      <c r="CA468" s="21">
        <v>-0.14165607094764709</v>
      </c>
      <c r="CB468" s="21">
        <v>-0.13957889378070831</v>
      </c>
      <c r="CC468" s="21">
        <v>-0.13053496181964874</v>
      </c>
      <c r="CD468" s="21">
        <v>-9.6243962645530701E-2</v>
      </c>
      <c r="CE468" s="21">
        <v>-6.884552538394928E-2</v>
      </c>
      <c r="CF468" s="21">
        <v>-7.9560816287994385E-2</v>
      </c>
      <c r="CG468" s="21">
        <v>-5.2508428692817688E-2</v>
      </c>
      <c r="CH468" s="21">
        <v>-2.7976581826806068E-2</v>
      </c>
      <c r="CI468" s="21">
        <v>-5.0941087305545807E-2</v>
      </c>
      <c r="CJ468" s="21">
        <v>-8.2490049302577972E-2</v>
      </c>
      <c r="CK468" s="21">
        <v>-0.11905137449502945</v>
      </c>
      <c r="CL468" s="21">
        <v>-0.15748700499534607</v>
      </c>
      <c r="CM468" s="21">
        <v>-0.12371144443750381</v>
      </c>
      <c r="CN468" s="21">
        <v>-0.12299490720033646</v>
      </c>
      <c r="CO468" s="21">
        <v>-0.1212737187743187</v>
      </c>
      <c r="CP468" s="21">
        <v>-0.12620408833026886</v>
      </c>
      <c r="CQ468" s="21">
        <v>-6.5979674458503723E-2</v>
      </c>
      <c r="CR468" s="21">
        <v>3.2877061516046524E-2</v>
      </c>
      <c r="CS468" s="21">
        <v>6.823807954788208E-2</v>
      </c>
      <c r="CT468" s="21">
        <v>4.5966699719429016E-2</v>
      </c>
      <c r="CU468" s="21">
        <v>4.2976886034011841E-2</v>
      </c>
      <c r="CV468" s="21">
        <v>-3.8477737456560135E-2</v>
      </c>
      <c r="CW468" s="21">
        <v>-7.8613951802253723E-2</v>
      </c>
      <c r="CX468" s="21">
        <v>-0.10193032026290894</v>
      </c>
      <c r="CY468" s="21">
        <v>-0.11684034019708633</v>
      </c>
      <c r="CZ468" s="21">
        <v>-0.1175679937005043</v>
      </c>
      <c r="DA468" s="21">
        <v>-0.110101118683815</v>
      </c>
      <c r="DB468" s="21">
        <v>-7.8745059669017792E-2</v>
      </c>
      <c r="DC468" s="21">
        <v>-5.4197870194911957E-2</v>
      </c>
      <c r="DD468" s="21">
        <v>-6.5359599888324738E-2</v>
      </c>
      <c r="DE468" s="21">
        <v>-3.72767373919487E-2</v>
      </c>
      <c r="DF468" s="21">
        <v>-1.0852630250155926E-2</v>
      </c>
      <c r="DG468" s="21">
        <v>-3.4498482942581177E-2</v>
      </c>
      <c r="DH468" s="21">
        <v>-6.3474707305431366E-2</v>
      </c>
      <c r="DI468" s="21">
        <v>-9.7548633813858032E-2</v>
      </c>
      <c r="DJ468" s="21">
        <v>-0.13250215351581573</v>
      </c>
      <c r="DK468" s="21">
        <v>-9.3392819166183472E-2</v>
      </c>
      <c r="DL468" s="21">
        <v>-9.0422794222831726E-2</v>
      </c>
      <c r="DM468" s="21">
        <v>-8.4888383746147156E-2</v>
      </c>
      <c r="DN468" s="21">
        <v>-8.9066483080387115E-2</v>
      </c>
      <c r="DO468" s="21">
        <v>-2.6478789746761322E-2</v>
      </c>
      <c r="DP468" s="21">
        <v>7.11989626288414E-2</v>
      </c>
      <c r="DQ468" s="21">
        <v>0.10093612223863602</v>
      </c>
      <c r="DR468" s="21">
        <v>7.4382655322551727E-2</v>
      </c>
      <c r="DS468" s="21">
        <v>6.9108650088310242E-2</v>
      </c>
      <c r="DT468" s="21">
        <v>-9.9365692585706711E-3</v>
      </c>
      <c r="DU468" s="21">
        <v>-5.0559215247631073E-2</v>
      </c>
      <c r="DV468" s="21">
        <v>-7.4523210525512695E-2</v>
      </c>
      <c r="DW468" s="21">
        <v>-8.10103639960289E-2</v>
      </c>
      <c r="DX468" s="21">
        <v>-8.5787750780582428E-2</v>
      </c>
      <c r="DY468" s="21">
        <v>-8.05978924036026E-2</v>
      </c>
      <c r="DZ468" s="21">
        <v>-5.3479421883821487E-2</v>
      </c>
      <c r="EA468" s="21">
        <v>-3.304898738861084E-2</v>
      </c>
      <c r="EB468" s="21">
        <v>-4.4855296611785889E-2</v>
      </c>
      <c r="EC468" s="21">
        <v>-1.5284593217074871E-2</v>
      </c>
      <c r="ED468" s="21">
        <v>1.3871635310351849E-2</v>
      </c>
      <c r="EE468" s="21">
        <v>-1.0757969692349434E-2</v>
      </c>
      <c r="EF468" s="21">
        <v>-3.6019578576087952E-2</v>
      </c>
      <c r="EG468" s="21">
        <v>-6.6502079367637634E-2</v>
      </c>
      <c r="EH468" s="21">
        <v>-9.6427999436855316E-2</v>
      </c>
      <c r="EI468" s="21">
        <v>-4.961753636598587E-2</v>
      </c>
      <c r="EJ468" s="21">
        <v>-4.3393835425376892E-2</v>
      </c>
      <c r="EK468" s="21">
        <v>-3.2353732734918594E-2</v>
      </c>
      <c r="EL468" s="21">
        <v>-3.5445678979158401E-2</v>
      </c>
      <c r="EM468" s="21">
        <v>3.0554216355085373E-2</v>
      </c>
      <c r="EN468" s="21">
        <v>0.12652969360351563</v>
      </c>
      <c r="EO468" s="21">
        <v>0.14814691245555878</v>
      </c>
      <c r="EP468" s="21">
        <v>0.11541077494621277</v>
      </c>
      <c r="EQ468" s="21">
        <v>0.10683877021074295</v>
      </c>
      <c r="ER468" s="21">
        <v>3.1272344291210175E-2</v>
      </c>
      <c r="ES468" s="21">
        <v>-1.0052632540464401E-2</v>
      </c>
      <c r="ET468" s="21">
        <v>-3.4951690584421158E-2</v>
      </c>
      <c r="EU468" s="21">
        <v>67.804786150712829</v>
      </c>
      <c r="EV468" s="21">
        <v>67.120162963867188</v>
      </c>
      <c r="EW468" s="21">
        <v>66.750122199592667</v>
      </c>
      <c r="EX468" s="21">
        <v>66.228919982910156</v>
      </c>
      <c r="EY468" s="21">
        <v>65.878898620605469</v>
      </c>
      <c r="EZ468" s="21">
        <v>65.795417785644531</v>
      </c>
      <c r="FA468" s="21">
        <v>65.470649719238281</v>
      </c>
      <c r="FB468" s="21">
        <v>65.218429565429688</v>
      </c>
      <c r="FC468" s="21">
        <v>68.128494262695313</v>
      </c>
      <c r="FD468" s="21">
        <v>72.191673278808594</v>
      </c>
      <c r="FE468" s="21">
        <v>76.593544006347656</v>
      </c>
      <c r="FF468" s="21">
        <v>80.069900512695313</v>
      </c>
      <c r="FG468" s="21">
        <v>81.248939514160156</v>
      </c>
      <c r="FH468" s="21">
        <v>81.594825744628906</v>
      </c>
      <c r="FI468" s="21">
        <v>81.718147277832031</v>
      </c>
      <c r="FJ468" s="21">
        <v>81.396110534667969</v>
      </c>
      <c r="FK468" s="21">
        <v>80.666885375976563</v>
      </c>
      <c r="FL468" s="21">
        <v>79.458984375</v>
      </c>
      <c r="FM468" s="21">
        <v>76.848106384277344</v>
      </c>
      <c r="FN468" s="21">
        <v>73.960411071777344</v>
      </c>
      <c r="FO468" s="21">
        <v>72.003257751464844</v>
      </c>
      <c r="FP468" s="21">
        <v>70.800163269042969</v>
      </c>
      <c r="FQ468" s="21">
        <v>69.887962341308594</v>
      </c>
      <c r="FR468" s="21">
        <v>69.118026733398438</v>
      </c>
      <c r="FS468" s="21">
        <v>0.86029505729675293</v>
      </c>
      <c r="FT468" s="21">
        <v>3.7728924304246902E-2</v>
      </c>
      <c r="FU468" s="21">
        <v>5.7327497750520706E-2</v>
      </c>
      <c r="FV468" t="s">
        <v>294</v>
      </c>
      <c r="FW468" s="21"/>
      <c r="FX468">
        <f t="shared" si="21"/>
        <v>2.6964907646179199</v>
      </c>
      <c r="FY468">
        <f t="shared" si="22"/>
        <v>2.4815810471773149E-2</v>
      </c>
      <c r="FZ468">
        <f t="shared" si="23"/>
        <v>76.587528991699216</v>
      </c>
    </row>
    <row r="469" spans="1:182" x14ac:dyDescent="0.2">
      <c r="A469" t="s">
        <v>226</v>
      </c>
      <c r="B469" t="s">
        <v>0</v>
      </c>
      <c r="C469" t="s">
        <v>287</v>
      </c>
      <c r="D469" t="s">
        <v>242</v>
      </c>
      <c r="E469" t="s">
        <v>221</v>
      </c>
      <c r="F469" s="21">
        <v>1603</v>
      </c>
      <c r="G469" s="21">
        <v>1.0575562715530396</v>
      </c>
      <c r="H469" s="21">
        <v>0.94300246238708496</v>
      </c>
      <c r="I469" s="21">
        <v>0.85796040296554565</v>
      </c>
      <c r="J469" s="21">
        <v>0.80533254146575928</v>
      </c>
      <c r="K469" s="21">
        <v>0.79799002408981323</v>
      </c>
      <c r="L469" s="21">
        <v>0.82425224781036377</v>
      </c>
      <c r="M469" s="21">
        <v>0.89669877290725708</v>
      </c>
      <c r="N469" s="21">
        <v>0.97280102968215942</v>
      </c>
      <c r="O469" s="21">
        <v>1.0216126441955566</v>
      </c>
      <c r="P469" s="21">
        <v>1.0853174924850464</v>
      </c>
      <c r="Q469" s="21">
        <v>1.1999951601028442</v>
      </c>
      <c r="R469" s="21">
        <v>1.4015003442764282</v>
      </c>
      <c r="S469" s="21">
        <v>1.6705794334411621</v>
      </c>
      <c r="T469" s="21">
        <v>1.9036767482757568</v>
      </c>
      <c r="U469" s="21">
        <v>2.1014950275421143</v>
      </c>
      <c r="V469" s="21">
        <v>2.2968060970306396</v>
      </c>
      <c r="W469" s="21">
        <v>2.3799188137054443</v>
      </c>
      <c r="X469" s="21">
        <v>2.3835084438323975</v>
      </c>
      <c r="Y469" s="21">
        <v>2.234055757522583</v>
      </c>
      <c r="Z469" s="21">
        <v>2.1166808605194092</v>
      </c>
      <c r="AA469" s="21">
        <v>1.9528133869171143</v>
      </c>
      <c r="AB469" s="21">
        <v>1.7571351528167725</v>
      </c>
      <c r="AC469" s="21">
        <v>1.499868631362915</v>
      </c>
      <c r="AD469" s="21">
        <v>1.2748792171478271</v>
      </c>
      <c r="AE469" s="21">
        <v>-6.8227328360080719E-2</v>
      </c>
      <c r="AF469" s="21">
        <v>-6.240864098072052E-2</v>
      </c>
      <c r="AG469" s="21">
        <v>-5.8395057916641235E-2</v>
      </c>
      <c r="AH469" s="21">
        <v>-5.7611666619777679E-2</v>
      </c>
      <c r="AI469" s="21">
        <v>-4.4674757868051529E-2</v>
      </c>
      <c r="AJ469" s="21">
        <v>-4.0313094854354858E-2</v>
      </c>
      <c r="AK469" s="21">
        <v>-3.5609990358352661E-2</v>
      </c>
      <c r="AL469" s="21">
        <v>-4.7511138021945953E-2</v>
      </c>
      <c r="AM469" s="21">
        <v>-7.8079760074615479E-2</v>
      </c>
      <c r="AN469" s="21">
        <v>-8.0664724111557007E-2</v>
      </c>
      <c r="AO469" s="21">
        <v>-0.1010330393910408</v>
      </c>
      <c r="AP469" s="21">
        <v>-0.11711961030960083</v>
      </c>
      <c r="AQ469" s="21">
        <v>-0.13382244110107422</v>
      </c>
      <c r="AR469" s="21">
        <v>-0.16836348176002502</v>
      </c>
      <c r="AS469" s="21">
        <v>-0.20395195484161377</v>
      </c>
      <c r="AT469" s="21">
        <v>-0.17732571065425873</v>
      </c>
      <c r="AU469" s="21">
        <v>-0.10193968564271927</v>
      </c>
      <c r="AV469" s="21">
        <v>-0.11250431090593338</v>
      </c>
      <c r="AW469" s="21">
        <v>-0.11728011071681976</v>
      </c>
      <c r="AX469" s="21">
        <v>-5.2616730332374573E-2</v>
      </c>
      <c r="AY469" s="21">
        <v>-6.2456335872411728E-2</v>
      </c>
      <c r="AZ469" s="21">
        <v>-0.11629001796245575</v>
      </c>
      <c r="BA469" s="21">
        <v>-0.11973425000905991</v>
      </c>
      <c r="BB469" s="21">
        <v>-6.6304787993431091E-2</v>
      </c>
      <c r="BC469" s="21">
        <v>-4.9099840223789215E-2</v>
      </c>
      <c r="BD469" s="21">
        <v>-4.4766180217266083E-2</v>
      </c>
      <c r="BE469" s="21">
        <v>-4.179198294878006E-2</v>
      </c>
      <c r="BF469" s="21">
        <v>-4.3135955929756165E-2</v>
      </c>
      <c r="BG469" s="21">
        <v>-2.9368076473474503E-2</v>
      </c>
      <c r="BH469" s="21">
        <v>-2.5090396404266357E-2</v>
      </c>
      <c r="BI469" s="21">
        <v>-1.8213158473372459E-2</v>
      </c>
      <c r="BJ469" s="21">
        <v>-3.0436292290687561E-2</v>
      </c>
      <c r="BK469" s="21">
        <v>-5.587092787027359E-2</v>
      </c>
      <c r="BL469" s="21">
        <v>-5.4712351411581039E-2</v>
      </c>
      <c r="BM469" s="21">
        <v>-7.1007862687110901E-2</v>
      </c>
      <c r="BN469" s="21">
        <v>-8.0094791948795319E-2</v>
      </c>
      <c r="BO469" s="21">
        <v>-8.7474361062049866E-2</v>
      </c>
      <c r="BP469" s="21">
        <v>-0.11333046853542328</v>
      </c>
      <c r="BQ469" s="21">
        <v>-0.14456623792648315</v>
      </c>
      <c r="BR469" s="21">
        <v>-0.11829381436109543</v>
      </c>
      <c r="BS469" s="21">
        <v>-4.3815411627292633E-2</v>
      </c>
      <c r="BT469" s="21">
        <v>-5.6444462388753891E-2</v>
      </c>
      <c r="BU469" s="21">
        <v>-6.6572226583957672E-2</v>
      </c>
      <c r="BV469" s="21">
        <v>-1.0772307403385639E-2</v>
      </c>
      <c r="BW469" s="21">
        <v>-2.5650784373283386E-2</v>
      </c>
      <c r="BX469" s="21">
        <v>-8.2886755466461182E-2</v>
      </c>
      <c r="BY469" s="21">
        <v>-9.0107925236225128E-2</v>
      </c>
      <c r="BZ469" s="21">
        <v>-4.1645336896181107E-2</v>
      </c>
      <c r="CA469" s="21">
        <v>-3.5852201282978058E-2</v>
      </c>
      <c r="CB469" s="21">
        <v>-3.2547064125537872E-2</v>
      </c>
      <c r="CC469" s="21">
        <v>-3.0292745679616928E-2</v>
      </c>
      <c r="CD469" s="21">
        <v>-3.31101194024086E-2</v>
      </c>
      <c r="CE469" s="21">
        <v>-1.8766716122627258E-2</v>
      </c>
      <c r="CF469" s="21">
        <v>-1.4547202736139297E-2</v>
      </c>
      <c r="CG469" s="21">
        <v>-6.1641661450266838E-3</v>
      </c>
      <c r="CH469" s="21">
        <v>-1.8610306084156036E-2</v>
      </c>
      <c r="CI469" s="21">
        <v>-4.0489155799150467E-2</v>
      </c>
      <c r="CJ469" s="21">
        <v>-3.6737818270921707E-2</v>
      </c>
      <c r="CK469" s="21">
        <v>-5.0212513655424118E-2</v>
      </c>
      <c r="CL469" s="21">
        <v>-5.4451517760753632E-2</v>
      </c>
      <c r="CM469" s="21">
        <v>-5.5373825132846832E-2</v>
      </c>
      <c r="CN469" s="21">
        <v>-7.5214765965938568E-2</v>
      </c>
      <c r="CO469" s="21">
        <v>-0.10343588143587112</v>
      </c>
      <c r="CP469" s="21">
        <v>-7.7408507466316223E-2</v>
      </c>
      <c r="CQ469" s="21">
        <v>-3.5587155725806952E-3</v>
      </c>
      <c r="CR469" s="21">
        <v>-1.7617581412196159E-2</v>
      </c>
      <c r="CS469" s="21">
        <v>-3.1452104449272156E-2</v>
      </c>
      <c r="CT469" s="21">
        <v>1.8209012225270271E-2</v>
      </c>
      <c r="CU469" s="21">
        <v>-1.5937113494146615E-4</v>
      </c>
      <c r="CV469" s="21">
        <v>-5.9751756489276886E-2</v>
      </c>
      <c r="CW469" s="21">
        <v>-6.9588817656040192E-2</v>
      </c>
      <c r="CX469" s="21">
        <v>-2.4566277861595154E-2</v>
      </c>
      <c r="CY469" s="21">
        <v>-2.2604562342166901E-2</v>
      </c>
      <c r="CZ469" s="21">
        <v>-2.0327948033809662E-2</v>
      </c>
      <c r="DA469" s="21">
        <v>-1.8793506547808647E-2</v>
      </c>
      <c r="DB469" s="21">
        <v>-2.3084284737706184E-2</v>
      </c>
      <c r="DC469" s="21">
        <v>-8.165355771780014E-3</v>
      </c>
      <c r="DD469" s="21">
        <v>-4.0040090680122375E-3</v>
      </c>
      <c r="DE469" s="21">
        <v>5.8848261833190918E-3</v>
      </c>
      <c r="DF469" s="21">
        <v>-6.7843194119632244E-3</v>
      </c>
      <c r="DG469" s="21">
        <v>-2.5107385590672493E-2</v>
      </c>
      <c r="DH469" s="21">
        <v>-1.8763283267617226E-2</v>
      </c>
      <c r="DI469" s="21">
        <v>-2.9417166486382484E-2</v>
      </c>
      <c r="DJ469" s="21">
        <v>-2.8808241710066795E-2</v>
      </c>
      <c r="DK469" s="21">
        <v>-2.3273289203643799E-2</v>
      </c>
      <c r="DL469" s="21">
        <v>-3.7099063396453857E-2</v>
      </c>
      <c r="DM469" s="21">
        <v>-6.2305517494678497E-2</v>
      </c>
      <c r="DN469" s="21">
        <v>-3.6523200571537018E-2</v>
      </c>
      <c r="DO469" s="21">
        <v>3.6697980016469955E-2</v>
      </c>
      <c r="DP469" s="21">
        <v>2.1209299564361572E-2</v>
      </c>
      <c r="DQ469" s="21">
        <v>3.6680204793810844E-3</v>
      </c>
      <c r="DR469" s="21">
        <v>4.7190330922603607E-2</v>
      </c>
      <c r="DS469" s="21">
        <v>2.5332041084766388E-2</v>
      </c>
      <c r="DT469" s="21">
        <v>-3.6616761237382889E-2</v>
      </c>
      <c r="DU469" s="21">
        <v>-4.9069713801145554E-2</v>
      </c>
      <c r="DV469" s="21">
        <v>-7.487218827009201E-3</v>
      </c>
      <c r="DW469" s="21">
        <v>-3.4770751371979713E-3</v>
      </c>
      <c r="DX469" s="21">
        <v>-2.6854858733713627E-3</v>
      </c>
      <c r="DY469" s="21">
        <v>-2.1904327441006899E-3</v>
      </c>
      <c r="DZ469" s="21">
        <v>-8.6085721850395203E-3</v>
      </c>
      <c r="EA469" s="21">
        <v>7.141325157135725E-3</v>
      </c>
      <c r="EB469" s="21">
        <v>1.1218688450753689E-2</v>
      </c>
      <c r="EC469" s="21">
        <v>2.3281658068299294E-2</v>
      </c>
      <c r="ED469" s="21">
        <v>1.0290526784956455E-2</v>
      </c>
      <c r="EE469" s="21">
        <v>-2.8985505923628807E-3</v>
      </c>
      <c r="EF469" s="21">
        <v>7.1890885010361671E-3</v>
      </c>
      <c r="EG469" s="21">
        <v>6.0801039217039943E-4</v>
      </c>
      <c r="EH469" s="21">
        <v>8.2165747880935669E-3</v>
      </c>
      <c r="EI469" s="21">
        <v>2.3074785247445107E-2</v>
      </c>
      <c r="EJ469" s="21">
        <v>1.7933953553438187E-2</v>
      </c>
      <c r="EK469" s="21">
        <v>-2.9198047704994678E-3</v>
      </c>
      <c r="EL469" s="21">
        <v>2.2508690133690834E-2</v>
      </c>
      <c r="EM469" s="21">
        <v>9.482225775718689E-2</v>
      </c>
      <c r="EN469" s="21">
        <v>7.726915180683136E-2</v>
      </c>
      <c r="EO469" s="21">
        <v>5.4375901818275452E-2</v>
      </c>
      <c r="EP469" s="21">
        <v>8.9034751057624817E-2</v>
      </c>
      <c r="EQ469" s="21">
        <v>6.213759258389473E-2</v>
      </c>
      <c r="ER469" s="21">
        <v>-3.2134982757270336E-3</v>
      </c>
      <c r="ES469" s="21">
        <v>-1.9443381577730179E-2</v>
      </c>
      <c r="ET469" s="21">
        <v>1.7172230407595634E-2</v>
      </c>
      <c r="EU469" s="21">
        <v>65.415123648564688</v>
      </c>
      <c r="EV469" s="21">
        <v>64.557228088378906</v>
      </c>
      <c r="EW469" s="21">
        <v>63.902385982353671</v>
      </c>
      <c r="EX469" s="21">
        <v>63.255096435546875</v>
      </c>
      <c r="EY469" s="21">
        <v>62.639305114746094</v>
      </c>
      <c r="EZ469" s="21">
        <v>62.359886169433594</v>
      </c>
      <c r="FA469" s="21">
        <v>62.154312133789063</v>
      </c>
      <c r="FB469" s="21">
        <v>61.928730010986328</v>
      </c>
      <c r="FC469" s="21">
        <v>65.623367309570313</v>
      </c>
      <c r="FD469" s="21">
        <v>71.570831298828125</v>
      </c>
      <c r="FE469" s="21">
        <v>77.873428344726563</v>
      </c>
      <c r="FF469" s="21">
        <v>82.53289794921875</v>
      </c>
      <c r="FG469" s="21">
        <v>85.104507446289063</v>
      </c>
      <c r="FH469" s="21">
        <v>86.349601745605469</v>
      </c>
      <c r="FI469" s="21">
        <v>86.771217346191406</v>
      </c>
      <c r="FJ469" s="21">
        <v>86.310798645019531</v>
      </c>
      <c r="FK469" s="21">
        <v>85.082107543945313</v>
      </c>
      <c r="FL469" s="21">
        <v>83.233222961425781</v>
      </c>
      <c r="FM469" s="21">
        <v>80.109451293945313</v>
      </c>
      <c r="FN469" s="21">
        <v>75.453178405761719</v>
      </c>
      <c r="FO469" s="21">
        <v>72.176620483398438</v>
      </c>
      <c r="FP469" s="21">
        <v>70.031623840332031</v>
      </c>
      <c r="FQ469" s="21">
        <v>68.587455749511719</v>
      </c>
      <c r="FR469" s="21">
        <v>67.147293090820313</v>
      </c>
      <c r="FS469" s="21">
        <v>0.81285834312438965</v>
      </c>
      <c r="FT469" s="21">
        <v>3.6902844905853271E-2</v>
      </c>
      <c r="FU469" s="21">
        <v>5.9604458510875702E-2</v>
      </c>
      <c r="FV469" t="s">
        <v>294</v>
      </c>
      <c r="FW469" s="21"/>
      <c r="FX469">
        <f t="shared" si="21"/>
        <v>2.2133954524993897</v>
      </c>
      <c r="FY469">
        <f t="shared" si="22"/>
        <v>-6.9157520687440407E-3</v>
      </c>
      <c r="FZ469">
        <f t="shared" si="23"/>
        <v>79.210916137695307</v>
      </c>
    </row>
    <row r="470" spans="1:182" x14ac:dyDescent="0.2">
      <c r="A470" t="s">
        <v>226</v>
      </c>
      <c r="B470" t="s">
        <v>0</v>
      </c>
      <c r="C470" t="s">
        <v>287</v>
      </c>
      <c r="D470" t="s">
        <v>243</v>
      </c>
      <c r="E470" t="s">
        <v>219</v>
      </c>
      <c r="F470" s="21">
        <v>3207</v>
      </c>
      <c r="G470" s="21">
        <v>1.8495614528656006</v>
      </c>
      <c r="H470" s="21">
        <v>1.7131003141403198</v>
      </c>
      <c r="I470" s="21">
        <v>1.6875723600387573</v>
      </c>
      <c r="J470" s="21">
        <v>1.4443720579147339</v>
      </c>
      <c r="K470" s="21">
        <v>1.3489524126052856</v>
      </c>
      <c r="L470" s="21">
        <v>1.3767001628875732</v>
      </c>
      <c r="M470" s="21">
        <v>1.4292248487472534</v>
      </c>
      <c r="N470" s="21">
        <v>1.5899498462677002</v>
      </c>
      <c r="O470" s="21">
        <v>1.8891391754150391</v>
      </c>
      <c r="P470" s="21">
        <v>2.0109004974365234</v>
      </c>
      <c r="Q470" s="21">
        <v>2.3541746139526367</v>
      </c>
      <c r="R470" s="21">
        <v>2.784757137298584</v>
      </c>
      <c r="S470" s="21">
        <v>3.0200116634368896</v>
      </c>
      <c r="T470" s="21">
        <v>3.434074878692627</v>
      </c>
      <c r="U470" s="21">
        <v>3.3695220947265625</v>
      </c>
      <c r="V470" s="21">
        <v>3.6742656230926514</v>
      </c>
      <c r="W470" s="21">
        <v>3.9728569984436035</v>
      </c>
      <c r="X470" s="21">
        <v>4.3980531692504883</v>
      </c>
      <c r="Y470" s="21">
        <v>3.7389354705810547</v>
      </c>
      <c r="Z470" s="21">
        <v>3.3139405250549316</v>
      </c>
      <c r="AA470" s="21">
        <v>3.2863962650299072</v>
      </c>
      <c r="AB470" s="21">
        <v>3.0172686576843262</v>
      </c>
      <c r="AC470" s="21">
        <v>2.5868685245513916</v>
      </c>
      <c r="AD470" s="21">
        <v>2.0045640468597412</v>
      </c>
      <c r="AE470" s="21">
        <v>-0.39084780216217041</v>
      </c>
      <c r="AF470" s="21">
        <v>-0.27522629499435425</v>
      </c>
      <c r="AG470" s="21">
        <v>-0.15151675045490265</v>
      </c>
      <c r="AH470" s="21">
        <v>-0.22736437618732452</v>
      </c>
      <c r="AI470" s="21">
        <v>-0.21872113645076752</v>
      </c>
      <c r="AJ470" s="21">
        <v>-0.16305224597454071</v>
      </c>
      <c r="AK470" s="21">
        <v>-0.23677206039428711</v>
      </c>
      <c r="AL470" s="21">
        <v>-0.30360057950019836</v>
      </c>
      <c r="AM470" s="21">
        <v>-0.31486022472381592</v>
      </c>
      <c r="AN470" s="21">
        <v>-0.48901721835136414</v>
      </c>
      <c r="AO470" s="21">
        <v>-0.43466219305992126</v>
      </c>
      <c r="AP470" s="21">
        <v>-0.20320942997932434</v>
      </c>
      <c r="AQ470" s="21">
        <v>-0.22631745040416718</v>
      </c>
      <c r="AR470" s="21">
        <v>4.3405119329690933E-2</v>
      </c>
      <c r="AS470" s="21">
        <v>-0.22207203507423401</v>
      </c>
      <c r="AT470" s="21">
        <v>-0.11221225559711456</v>
      </c>
      <c r="AU470" s="21">
        <v>8.0611184239387512E-2</v>
      </c>
      <c r="AV470" s="21">
        <v>0.38552933931350708</v>
      </c>
      <c r="AW470" s="21">
        <v>-0.25781005620956421</v>
      </c>
      <c r="AX470" s="21">
        <v>-0.46104514598846436</v>
      </c>
      <c r="AY470" s="21">
        <v>-0.39869019389152527</v>
      </c>
      <c r="AZ470" s="21">
        <v>-0.38612958788871765</v>
      </c>
      <c r="BA470" s="21">
        <v>-0.4261285662651062</v>
      </c>
      <c r="BB470" s="21">
        <v>-0.57628881931304932</v>
      </c>
      <c r="BC470" s="21">
        <v>-0.23234912753105164</v>
      </c>
      <c r="BD470" s="21">
        <v>-0.1276572197675705</v>
      </c>
      <c r="BE470" s="21">
        <v>3.3034796360880136E-3</v>
      </c>
      <c r="BF470" s="21">
        <v>-9.6807152032852173E-2</v>
      </c>
      <c r="BG470" s="21">
        <v>-9.9411033093929291E-2</v>
      </c>
      <c r="BH470" s="21">
        <v>-4.6529728919267654E-2</v>
      </c>
      <c r="BI470" s="21">
        <v>-8.6029745638370514E-2</v>
      </c>
      <c r="BJ470" s="21">
        <v>-0.13557417690753937</v>
      </c>
      <c r="BK470" s="21">
        <v>-0.12141203135251999</v>
      </c>
      <c r="BL470" s="21">
        <v>-0.2988726794719696</v>
      </c>
      <c r="BM470" s="21">
        <v>-0.24500201642513275</v>
      </c>
      <c r="BN470" s="21">
        <v>-1.0642469860613346E-2</v>
      </c>
      <c r="BO470" s="21">
        <v>-5.5772192776203156E-2</v>
      </c>
      <c r="BP470" s="21">
        <v>0.20593719184398651</v>
      </c>
      <c r="BQ470" s="21">
        <v>-6.9457970559597015E-2</v>
      </c>
      <c r="BR470" s="21">
        <v>6.8399272859096527E-2</v>
      </c>
      <c r="BS470" s="21">
        <v>0.26383289694786072</v>
      </c>
      <c r="BT470" s="21">
        <v>0.57532089948654175</v>
      </c>
      <c r="BU470" s="21">
        <v>-4.3672248721122742E-2</v>
      </c>
      <c r="BV470" s="21">
        <v>-0.2634466290473938</v>
      </c>
      <c r="BW470" s="21">
        <v>-0.19190694391727448</v>
      </c>
      <c r="BX470" s="21">
        <v>-0.1811833381652832</v>
      </c>
      <c r="BY470" s="21">
        <v>-0.23812322318553925</v>
      </c>
      <c r="BZ470" s="21">
        <v>-0.41197583079338074</v>
      </c>
      <c r="CA470" s="21">
        <v>-0.12257341295480728</v>
      </c>
      <c r="CB470" s="21">
        <v>-2.5451328605413437E-2</v>
      </c>
      <c r="CC470" s="21">
        <v>0.11053150147199631</v>
      </c>
      <c r="CD470" s="21">
        <v>-6.383619736880064E-3</v>
      </c>
      <c r="CE470" s="21">
        <v>-1.6777228564023972E-2</v>
      </c>
      <c r="CF470" s="21">
        <v>3.4173406660556793E-2</v>
      </c>
      <c r="CG470" s="21">
        <v>1.8373921513557434E-2</v>
      </c>
      <c r="CH470" s="21">
        <v>-1.919960230588913E-2</v>
      </c>
      <c r="CI470" s="21">
        <v>1.2569588609039783E-2</v>
      </c>
      <c r="CJ470" s="21">
        <v>-0.16717913746833801</v>
      </c>
      <c r="CK470" s="21">
        <v>-0.11364393681287766</v>
      </c>
      <c r="CL470" s="21">
        <v>0.12272881716489792</v>
      </c>
      <c r="CM470" s="21">
        <v>6.2346931546926498E-2</v>
      </c>
      <c r="CN470" s="21">
        <v>0.31850641965866089</v>
      </c>
      <c r="CO470" s="21">
        <v>3.6242056638002396E-2</v>
      </c>
      <c r="CP470" s="21">
        <v>0.19349026679992676</v>
      </c>
      <c r="CQ470" s="21">
        <v>0.39073169231414795</v>
      </c>
      <c r="CR470" s="21">
        <v>0.70676994323730469</v>
      </c>
      <c r="CS470" s="21">
        <v>0.10463894903659821</v>
      </c>
      <c r="CT470" s="21">
        <v>-0.12659047544002533</v>
      </c>
      <c r="CU470" s="21">
        <v>-4.8689495772123337E-2</v>
      </c>
      <c r="CV470" s="21">
        <v>-3.9238173514604568E-2</v>
      </c>
      <c r="CW470" s="21">
        <v>-0.10791128128767014</v>
      </c>
      <c r="CX470" s="21">
        <v>-0.29817318916320801</v>
      </c>
      <c r="CY470" s="21">
        <v>-1.2797703966498375E-2</v>
      </c>
      <c r="CZ470" s="21">
        <v>7.6754570007324219E-2</v>
      </c>
      <c r="DA470" s="21">
        <v>0.21775951981544495</v>
      </c>
      <c r="DB470" s="21">
        <v>8.403991162776947E-2</v>
      </c>
      <c r="DC470" s="21">
        <v>6.5856575965881348E-2</v>
      </c>
      <c r="DD470" s="21">
        <v>0.11487653851509094</v>
      </c>
      <c r="DE470" s="21">
        <v>0.12277758866548538</v>
      </c>
      <c r="DF470" s="21">
        <v>9.7174972295761108E-2</v>
      </c>
      <c r="DG470" s="21">
        <v>0.14655120670795441</v>
      </c>
      <c r="DH470" s="21">
        <v>-3.5485599189996719E-2</v>
      </c>
      <c r="DI470" s="21">
        <v>1.7714137211441994E-2</v>
      </c>
      <c r="DJ470" s="21">
        <v>0.2561001181602478</v>
      </c>
      <c r="DK470" s="21">
        <v>0.18046605587005615</v>
      </c>
      <c r="DL470" s="21">
        <v>0.43107563257217407</v>
      </c>
      <c r="DM470" s="21">
        <v>0.14194208383560181</v>
      </c>
      <c r="DN470" s="21">
        <v>0.31858125329017639</v>
      </c>
      <c r="DO470" s="21">
        <v>0.51763051748275757</v>
      </c>
      <c r="DP470" s="21">
        <v>0.83821898698806763</v>
      </c>
      <c r="DQ470" s="21">
        <v>0.25295013189315796</v>
      </c>
      <c r="DR470" s="21">
        <v>1.0265668854117393E-2</v>
      </c>
      <c r="DS470" s="21">
        <v>9.4527952373027802E-2</v>
      </c>
      <c r="DT470" s="21">
        <v>0.10270698368549347</v>
      </c>
      <c r="DU470" s="21">
        <v>2.2300656884908676E-2</v>
      </c>
      <c r="DV470" s="21">
        <v>-0.18437053263187408</v>
      </c>
      <c r="DW470" s="21">
        <v>0.14570099115371704</v>
      </c>
      <c r="DX470" s="21">
        <v>0.22432364523410797</v>
      </c>
      <c r="DY470" s="21">
        <v>0.37257975339889526</v>
      </c>
      <c r="DZ470" s="21">
        <v>0.21459713578224182</v>
      </c>
      <c r="EA470" s="21">
        <v>0.18516667187213898</v>
      </c>
      <c r="EB470" s="21">
        <v>0.2313990592956543</v>
      </c>
      <c r="EC470" s="21">
        <v>0.27351990342140198</v>
      </c>
      <c r="ED470" s="21">
        <v>0.2652013897895813</v>
      </c>
      <c r="EE470" s="21">
        <v>0.33999937772750854</v>
      </c>
      <c r="EF470" s="21">
        <v>0.15465894341468811</v>
      </c>
      <c r="EG470" s="21">
        <v>0.20737433433532715</v>
      </c>
      <c r="EH470" s="21">
        <v>0.44866704940795898</v>
      </c>
      <c r="EI470" s="21">
        <v>0.35101130604743958</v>
      </c>
      <c r="EJ470" s="21">
        <v>0.59360772371292114</v>
      </c>
      <c r="EK470" s="21">
        <v>0.2945561408996582</v>
      </c>
      <c r="EL470" s="21">
        <v>0.49919280409812927</v>
      </c>
      <c r="EM470" s="21">
        <v>0.70085221529006958</v>
      </c>
      <c r="EN470" s="21">
        <v>1.0280104875564575</v>
      </c>
      <c r="EO470" s="21">
        <v>0.46708795428276062</v>
      </c>
      <c r="EP470" s="21">
        <v>0.20786421000957489</v>
      </c>
      <c r="EQ470" s="21">
        <v>0.301311194896698</v>
      </c>
      <c r="ER470" s="21">
        <v>0.30765324831008911</v>
      </c>
      <c r="ES470" s="21">
        <v>0.21030601859092712</v>
      </c>
      <c r="ET470" s="21">
        <v>-2.0057583227753639E-2</v>
      </c>
      <c r="EU470" s="21">
        <v>64.104882459312833</v>
      </c>
      <c r="EV470" s="21">
        <v>64.273658752441406</v>
      </c>
      <c r="EW470" s="21">
        <v>62.698613622664254</v>
      </c>
      <c r="EX470" s="21">
        <v>61.949367523193359</v>
      </c>
      <c r="EY470" s="21">
        <v>61.353527069091797</v>
      </c>
      <c r="EZ470" s="21">
        <v>61.258590698242188</v>
      </c>
      <c r="FA470" s="21">
        <v>61.083484649658203</v>
      </c>
      <c r="FB470" s="21">
        <v>61.007232666015625</v>
      </c>
      <c r="FC470" s="21">
        <v>62.989452362060547</v>
      </c>
      <c r="FD470" s="21">
        <v>69.9029541015625</v>
      </c>
      <c r="FE470" s="21">
        <v>75.757080078125</v>
      </c>
      <c r="FF470" s="21">
        <v>79.276069641113281</v>
      </c>
      <c r="FG470" s="21">
        <v>81.30108642578125</v>
      </c>
      <c r="FH470" s="21">
        <v>83.003013610839844</v>
      </c>
      <c r="FI470" s="21">
        <v>84.122062683105469</v>
      </c>
      <c r="FJ470" s="21">
        <v>83.704643249511719</v>
      </c>
      <c r="FK470" s="21">
        <v>82.745025634765625</v>
      </c>
      <c r="FL470" s="21">
        <v>80.0777587890625</v>
      </c>
      <c r="FM470" s="21">
        <v>77.792045593261719</v>
      </c>
      <c r="FN470" s="21">
        <v>72.757987976074219</v>
      </c>
      <c r="FO470" s="21">
        <v>69.515068054199219</v>
      </c>
      <c r="FP470" s="21">
        <v>66.851417541503906</v>
      </c>
      <c r="FQ470" s="21">
        <v>65.594940185546875</v>
      </c>
      <c r="FR470" s="21">
        <v>64.059677124023438</v>
      </c>
      <c r="FS470" s="21">
        <v>3.1722121238708496</v>
      </c>
      <c r="FT470" s="21">
        <v>0.14591154456138611</v>
      </c>
      <c r="FU470" s="21">
        <v>0.19640509784221649</v>
      </c>
      <c r="FV470" t="s">
        <v>294</v>
      </c>
      <c r="FW470" s="21"/>
      <c r="FX470">
        <f t="shared" si="21"/>
        <v>3.742036485671997</v>
      </c>
      <c r="FY470">
        <f t="shared" si="22"/>
        <v>0.20537212267518043</v>
      </c>
      <c r="FZ470">
        <f t="shared" si="23"/>
        <v>76.577577209472651</v>
      </c>
    </row>
    <row r="471" spans="1:182" x14ac:dyDescent="0.2">
      <c r="A471" t="s">
        <v>226</v>
      </c>
      <c r="B471" t="s">
        <v>0</v>
      </c>
      <c r="C471" t="s">
        <v>287</v>
      </c>
      <c r="D471" t="s">
        <v>243</v>
      </c>
      <c r="E471" t="s">
        <v>220</v>
      </c>
      <c r="F471" s="21">
        <v>1944</v>
      </c>
      <c r="G471" s="21">
        <v>1.054102897644043</v>
      </c>
      <c r="H471" s="21">
        <v>0.99706625938415527</v>
      </c>
      <c r="I471" s="21">
        <v>0.97209376096725464</v>
      </c>
      <c r="J471" s="21">
        <v>0.91226577758789063</v>
      </c>
      <c r="K471" s="21">
        <v>0.83809781074523926</v>
      </c>
      <c r="L471" s="21">
        <v>0.82625716924667358</v>
      </c>
      <c r="M471" s="21">
        <v>0.90382754802703857</v>
      </c>
      <c r="N471" s="21">
        <v>0.94360488653182983</v>
      </c>
      <c r="O471" s="21">
        <v>1.0465779304504395</v>
      </c>
      <c r="P471" s="21">
        <v>1.0634666681289673</v>
      </c>
      <c r="Q471" s="21">
        <v>1.3749693632125854</v>
      </c>
      <c r="R471" s="21">
        <v>1.6871241331100464</v>
      </c>
      <c r="S471" s="21">
        <v>1.6518527269363403</v>
      </c>
      <c r="T471" s="21">
        <v>1.7881940603256226</v>
      </c>
      <c r="U471" s="21">
        <v>1.8352242708206177</v>
      </c>
      <c r="V471" s="21">
        <v>2.0381872653961182</v>
      </c>
      <c r="W471" s="21">
        <v>2.31258225440979</v>
      </c>
      <c r="X471" s="21">
        <v>2.4469215869903564</v>
      </c>
      <c r="Y471" s="21">
        <v>2.0959310531616211</v>
      </c>
      <c r="Z471" s="21">
        <v>1.9086610078811646</v>
      </c>
      <c r="AA471" s="21">
        <v>1.9130713939666748</v>
      </c>
      <c r="AB471" s="21">
        <v>1.7690252065658569</v>
      </c>
      <c r="AC471" s="21">
        <v>1.502830982208252</v>
      </c>
      <c r="AD471" s="21">
        <v>1.156085729598999</v>
      </c>
      <c r="AE471" s="21">
        <v>-0.29800206422805786</v>
      </c>
      <c r="AF471" s="21">
        <v>-0.22609966993331909</v>
      </c>
      <c r="AG471" s="21">
        <v>-0.15760350227355957</v>
      </c>
      <c r="AH471" s="21">
        <v>-6.5034382045269012E-2</v>
      </c>
      <c r="AI471" s="21">
        <v>-8.068741112947464E-2</v>
      </c>
      <c r="AJ471" s="21">
        <v>-8.67047980427742E-2</v>
      </c>
      <c r="AK471" s="21">
        <v>-7.2554610669612885E-2</v>
      </c>
      <c r="AL471" s="21">
        <v>-0.17270080745220184</v>
      </c>
      <c r="AM471" s="21">
        <v>-0.25281059741973877</v>
      </c>
      <c r="AN471" s="21">
        <v>-0.39938688278198242</v>
      </c>
      <c r="AO471" s="21">
        <v>-0.29309502243995667</v>
      </c>
      <c r="AP471" s="21">
        <v>-9.5694705843925476E-2</v>
      </c>
      <c r="AQ471" s="21">
        <v>-0.21928496658802032</v>
      </c>
      <c r="AR471" s="21">
        <v>-8.6588360369205475E-2</v>
      </c>
      <c r="AS471" s="21">
        <v>-0.12941992282867432</v>
      </c>
      <c r="AT471" s="21">
        <v>-3.5515064373612404E-3</v>
      </c>
      <c r="AU471" s="21">
        <v>0.18077009916305542</v>
      </c>
      <c r="AV471" s="21">
        <v>0.21430294215679169</v>
      </c>
      <c r="AW471" s="21">
        <v>-0.15634141862392426</v>
      </c>
      <c r="AX471" s="21">
        <v>-0.26329338550567627</v>
      </c>
      <c r="AY471" s="21">
        <v>-0.2023550420999527</v>
      </c>
      <c r="AZ471" s="21">
        <v>-0.22573064267635345</v>
      </c>
      <c r="BA471" s="21">
        <v>-0.26696014404296875</v>
      </c>
      <c r="BB471" s="21">
        <v>-0.36666283011436462</v>
      </c>
      <c r="BC471" s="21">
        <v>-0.19656065106391907</v>
      </c>
      <c r="BD471" s="21">
        <v>-0.13025481998920441</v>
      </c>
      <c r="BE471" s="21">
        <v>-5.4375749081373215E-2</v>
      </c>
      <c r="BF471" s="21">
        <v>-1.0738116689026356E-3</v>
      </c>
      <c r="BG471" s="21">
        <v>-2.4950494989752769E-2</v>
      </c>
      <c r="BH471" s="21">
        <v>-2.2175466641783714E-2</v>
      </c>
      <c r="BI471" s="21">
        <v>1.1322346515953541E-2</v>
      </c>
      <c r="BJ471" s="21">
        <v>-6.8606197834014893E-2</v>
      </c>
      <c r="BK471" s="21">
        <v>-0.13023482263088226</v>
      </c>
      <c r="BL471" s="21">
        <v>-0.27850136160850525</v>
      </c>
      <c r="BM471" s="21">
        <v>-0.15861904621124268</v>
      </c>
      <c r="BN471" s="21">
        <v>3.8011059165000916E-2</v>
      </c>
      <c r="BO471" s="21">
        <v>-0.10952646285295486</v>
      </c>
      <c r="BP471" s="21">
        <v>1.338276918977499E-2</v>
      </c>
      <c r="BQ471" s="21">
        <v>-3.8111969828605652E-2</v>
      </c>
      <c r="BR471" s="21">
        <v>0.10359445959329605</v>
      </c>
      <c r="BS471" s="21">
        <v>0.30231407284736633</v>
      </c>
      <c r="BT471" s="21">
        <v>0.34523549675941467</v>
      </c>
      <c r="BU471" s="21">
        <v>-2.2541487589478493E-2</v>
      </c>
      <c r="BV471" s="21">
        <v>-0.13436739146709442</v>
      </c>
      <c r="BW471" s="21">
        <v>-7.4693083763122559E-2</v>
      </c>
      <c r="BX471" s="21">
        <v>-8.5805468261241913E-2</v>
      </c>
      <c r="BY471" s="21">
        <v>-0.14288745820522308</v>
      </c>
      <c r="BZ471" s="21">
        <v>-0.2581508457660675</v>
      </c>
      <c r="CA471" s="21">
        <v>-0.12630264461040497</v>
      </c>
      <c r="CB471" s="21">
        <v>-6.3872963190078735E-2</v>
      </c>
      <c r="CC471" s="21">
        <v>1.7119482159614563E-2</v>
      </c>
      <c r="CD471" s="21">
        <v>4.3225083500146866E-2</v>
      </c>
      <c r="CE471" s="21">
        <v>1.3652725145220757E-2</v>
      </c>
      <c r="CF471" s="21">
        <v>2.2517353296279907E-2</v>
      </c>
      <c r="CG471" s="21">
        <v>6.9415271282196045E-2</v>
      </c>
      <c r="CH471" s="21">
        <v>3.4894102718681097E-3</v>
      </c>
      <c r="CI471" s="21">
        <v>-4.533921554684639E-2</v>
      </c>
      <c r="CJ471" s="21">
        <v>-0.19477640092372894</v>
      </c>
      <c r="CK471" s="21">
        <v>-6.5481379628181458E-2</v>
      </c>
      <c r="CL471" s="21">
        <v>0.13061526417732239</v>
      </c>
      <c r="CM471" s="21">
        <v>-3.3508047461509705E-2</v>
      </c>
      <c r="CN471" s="21">
        <v>8.26224684715271E-2</v>
      </c>
      <c r="CO471" s="21">
        <v>2.5127645581960678E-2</v>
      </c>
      <c r="CP471" s="21">
        <v>0.17780342698097229</v>
      </c>
      <c r="CQ471" s="21">
        <v>0.38649505376815796</v>
      </c>
      <c r="CR471" s="21">
        <v>0.43591898679733276</v>
      </c>
      <c r="CS471" s="21">
        <v>7.01279416680336E-2</v>
      </c>
      <c r="CT471" s="21">
        <v>-4.507363960146904E-2</v>
      </c>
      <c r="CU471" s="21">
        <v>1.3725202530622482E-2</v>
      </c>
      <c r="CV471" s="21">
        <v>1.1106276884675026E-2</v>
      </c>
      <c r="CW471" s="21">
        <v>-5.6955095380544662E-2</v>
      </c>
      <c r="CX471" s="21">
        <v>-0.1829957515001297</v>
      </c>
      <c r="CY471" s="21">
        <v>-5.6044634431600571E-2</v>
      </c>
      <c r="CZ471" s="21">
        <v>2.5088887196034193E-3</v>
      </c>
      <c r="DA471" s="21">
        <v>8.8614709675312042E-2</v>
      </c>
      <c r="DB471" s="21">
        <v>8.7523981928825378E-2</v>
      </c>
      <c r="DC471" s="21">
        <v>5.2255943417549133E-2</v>
      </c>
      <c r="DD471" s="21">
        <v>6.7210175096988678E-2</v>
      </c>
      <c r="DE471" s="21">
        <v>0.12750819325447083</v>
      </c>
      <c r="DF471" s="21">
        <v>7.5585022568702698E-2</v>
      </c>
      <c r="DG471" s="21">
        <v>3.9556391537189484E-2</v>
      </c>
      <c r="DH471" s="21">
        <v>-0.11105145514011383</v>
      </c>
      <c r="DI471" s="21">
        <v>2.7656283229589462E-2</v>
      </c>
      <c r="DJ471" s="21">
        <v>0.22321946918964386</v>
      </c>
      <c r="DK471" s="21">
        <v>4.2510364204645157E-2</v>
      </c>
      <c r="DL471" s="21">
        <v>0.15186217427253723</v>
      </c>
      <c r="DM471" s="21">
        <v>8.8367260992527008E-2</v>
      </c>
      <c r="DN471" s="21">
        <v>0.25201240181922913</v>
      </c>
      <c r="DO471" s="21">
        <v>0.47067603468894958</v>
      </c>
      <c r="DP471" s="21">
        <v>0.52660244703292847</v>
      </c>
      <c r="DQ471" s="21">
        <v>0.16279737651348114</v>
      </c>
      <c r="DR471" s="21">
        <v>4.4220112264156342E-2</v>
      </c>
      <c r="DS471" s="21">
        <v>0.10214348882436752</v>
      </c>
      <c r="DT471" s="21">
        <v>0.10801802575588226</v>
      </c>
      <c r="DU471" s="21">
        <v>2.897726371884346E-2</v>
      </c>
      <c r="DV471" s="21">
        <v>-0.10784066468477249</v>
      </c>
      <c r="DW471" s="21">
        <v>4.5396778732538223E-2</v>
      </c>
      <c r="DX471" s="21">
        <v>9.8353743553161621E-2</v>
      </c>
      <c r="DY471" s="21">
        <v>0.1918424665927887</v>
      </c>
      <c r="DZ471" s="21">
        <v>0.15148454904556274</v>
      </c>
      <c r="EA471" s="21">
        <v>0.10799286514520645</v>
      </c>
      <c r="EB471" s="21">
        <v>0.13173951208591461</v>
      </c>
      <c r="EC471" s="21">
        <v>0.21138516068458557</v>
      </c>
      <c r="ED471" s="21">
        <v>0.17967963218688965</v>
      </c>
      <c r="EE471" s="21">
        <v>0.16213215887546539</v>
      </c>
      <c r="EF471" s="21">
        <v>9.8340744152665138E-3</v>
      </c>
      <c r="EG471" s="21">
        <v>0.16213227808475494</v>
      </c>
      <c r="EH471" s="21">
        <v>0.35692521929740906</v>
      </c>
      <c r="EI471" s="21">
        <v>0.15226887166500092</v>
      </c>
      <c r="EJ471" s="21">
        <v>0.25183328986167908</v>
      </c>
      <c r="EK471" s="21">
        <v>0.17967522144317627</v>
      </c>
      <c r="EL471" s="21">
        <v>0.35915836691856384</v>
      </c>
      <c r="EM471" s="21">
        <v>0.5922200083732605</v>
      </c>
      <c r="EN471" s="21">
        <v>0.65753501653671265</v>
      </c>
      <c r="EO471" s="21">
        <v>0.29659730195999146</v>
      </c>
      <c r="EP471" s="21">
        <v>0.17314611375331879</v>
      </c>
      <c r="EQ471" s="21">
        <v>0.22980543971061707</v>
      </c>
      <c r="ER471" s="21">
        <v>0.24794319272041321</v>
      </c>
      <c r="ES471" s="21">
        <v>0.15304994583129883</v>
      </c>
      <c r="ET471" s="21">
        <v>6.7134184064343572E-4</v>
      </c>
      <c r="EU471" s="21">
        <v>65.129177057356614</v>
      </c>
      <c r="EV471" s="21">
        <v>65.44488525390625</v>
      </c>
      <c r="EW471" s="21">
        <v>63.579551122194516</v>
      </c>
      <c r="EX471" s="21">
        <v>63.026931762695313</v>
      </c>
      <c r="EY471" s="21">
        <v>62.436408996582031</v>
      </c>
      <c r="EZ471" s="21">
        <v>62.40399169921875</v>
      </c>
      <c r="FA471" s="21">
        <v>62.636409759521484</v>
      </c>
      <c r="FB471" s="21">
        <v>62.197505950927734</v>
      </c>
      <c r="FC471" s="21">
        <v>63.373065948486328</v>
      </c>
      <c r="FD471" s="21">
        <v>69.819450378417969</v>
      </c>
      <c r="FE471" s="21">
        <v>74.983543395996094</v>
      </c>
      <c r="FF471" s="21">
        <v>78.4010009765625</v>
      </c>
      <c r="FG471" s="21">
        <v>80.099754333496094</v>
      </c>
      <c r="FH471" s="21">
        <v>81.894264221191406</v>
      </c>
      <c r="FI471" s="21">
        <v>82.709228515625</v>
      </c>
      <c r="FJ471" s="21">
        <v>82.323692321777344</v>
      </c>
      <c r="FK471" s="21">
        <v>81.42742919921875</v>
      </c>
      <c r="FL471" s="21">
        <v>78.487777709960938</v>
      </c>
      <c r="FM471" s="21">
        <v>76.389030456542969</v>
      </c>
      <c r="FN471" s="21">
        <v>71.809478759765625</v>
      </c>
      <c r="FO471" s="21">
        <v>68.981544494628906</v>
      </c>
      <c r="FP471" s="21">
        <v>66.805488586425781</v>
      </c>
      <c r="FQ471" s="21">
        <v>65.862342834472656</v>
      </c>
      <c r="FR471" s="21">
        <v>64.703742980957031</v>
      </c>
      <c r="FS471" s="21">
        <v>1.3653156757354736</v>
      </c>
      <c r="FT471" s="21">
        <v>7.1529336273670197E-2</v>
      </c>
      <c r="FU471" s="21">
        <v>0.12014665454626083</v>
      </c>
      <c r="FV471" t="s">
        <v>294</v>
      </c>
      <c r="FW471" s="21"/>
      <c r="FX471">
        <f t="shared" si="21"/>
        <v>2.1354334592819213</v>
      </c>
      <c r="FY471">
        <f t="shared" si="22"/>
        <v>0.17223870903253555</v>
      </c>
      <c r="FZ471">
        <f t="shared" si="23"/>
        <v>75.419052124023438</v>
      </c>
    </row>
    <row r="472" spans="1:182" x14ac:dyDescent="0.2">
      <c r="A472" t="s">
        <v>226</v>
      </c>
      <c r="B472" t="s">
        <v>0</v>
      </c>
      <c r="C472" t="s">
        <v>287</v>
      </c>
      <c r="D472" t="s">
        <v>243</v>
      </c>
      <c r="E472" t="s">
        <v>221</v>
      </c>
      <c r="F472" s="21">
        <v>1263</v>
      </c>
      <c r="G472" s="21">
        <v>0.83838760852813721</v>
      </c>
      <c r="H472" s="21">
        <v>0.74468410015106201</v>
      </c>
      <c r="I472" s="21">
        <v>0.74605268239974976</v>
      </c>
      <c r="J472" s="21">
        <v>0.51037061214447021</v>
      </c>
      <c r="K472" s="21">
        <v>0.49806714057922363</v>
      </c>
      <c r="L472" s="21">
        <v>0.54911482334136963</v>
      </c>
      <c r="M472" s="21">
        <v>0.50151598453521729</v>
      </c>
      <c r="N472" s="21">
        <v>0.63806837797164917</v>
      </c>
      <c r="O472" s="21">
        <v>0.88037139177322388</v>
      </c>
      <c r="P472" s="21">
        <v>1.003474235534668</v>
      </c>
      <c r="Q472" s="21">
        <v>0.97800284624099731</v>
      </c>
      <c r="R472" s="21">
        <v>1.0538287162780762</v>
      </c>
      <c r="S472" s="21">
        <v>1.4233863353729248</v>
      </c>
      <c r="T472" s="21">
        <v>1.7236477136611938</v>
      </c>
      <c r="U472" s="21">
        <v>1.5291136503219604</v>
      </c>
      <c r="V472" s="21">
        <v>1.5795313119888306</v>
      </c>
      <c r="W472" s="21">
        <v>1.5280361175537109</v>
      </c>
      <c r="X472" s="21">
        <v>1.9045606851577759</v>
      </c>
      <c r="Y472" s="21">
        <v>1.6328984498977661</v>
      </c>
      <c r="Z472" s="21">
        <v>1.3831009864807129</v>
      </c>
      <c r="AA472" s="21">
        <v>1.3421742916107178</v>
      </c>
      <c r="AB472" s="21">
        <v>1.2253152132034302</v>
      </c>
      <c r="AC472" s="21">
        <v>1.0796535015106201</v>
      </c>
      <c r="AD472" s="21">
        <v>0.86062300205230713</v>
      </c>
      <c r="AE472" s="21">
        <v>-0.18943887948989868</v>
      </c>
      <c r="AF472" s="21">
        <v>-0.14862312376499176</v>
      </c>
      <c r="AG472" s="21">
        <v>-9.4733953475952148E-2</v>
      </c>
      <c r="AH472" s="21">
        <v>-0.30856454372406006</v>
      </c>
      <c r="AI472" s="21">
        <v>-0.26502776145935059</v>
      </c>
      <c r="AJ472" s="21">
        <v>-0.18756686151027679</v>
      </c>
      <c r="AK472" s="21">
        <v>-0.32916158437728882</v>
      </c>
      <c r="AL472" s="21">
        <v>-0.29069370031356812</v>
      </c>
      <c r="AM472" s="21">
        <v>-0.19561998546123505</v>
      </c>
      <c r="AN472" s="21">
        <v>-0.20104886591434479</v>
      </c>
      <c r="AO472" s="21">
        <v>-0.29071375727653503</v>
      </c>
      <c r="AP472" s="21">
        <v>-0.30637174844741821</v>
      </c>
      <c r="AQ472" s="21">
        <v>-9.8265364766120911E-2</v>
      </c>
      <c r="AR472" s="21">
        <v>6.5269574522972107E-2</v>
      </c>
      <c r="AS472" s="21">
        <v>-0.23463039100170135</v>
      </c>
      <c r="AT472" s="21">
        <v>-0.32972419261932373</v>
      </c>
      <c r="AU472" s="21">
        <v>-0.38470068573951721</v>
      </c>
      <c r="AV472" s="21">
        <v>-2.8510661795735359E-2</v>
      </c>
      <c r="AW472" s="21">
        <v>-0.30260294675827026</v>
      </c>
      <c r="AX472" s="21">
        <v>-0.39024794101715088</v>
      </c>
      <c r="AY472" s="21">
        <v>-0.41307476162910461</v>
      </c>
      <c r="AZ472" s="21">
        <v>-0.35201269388198853</v>
      </c>
      <c r="BA472" s="21">
        <v>-0.32476717233657837</v>
      </c>
      <c r="BB472" s="21">
        <v>-0.33830296993255615</v>
      </c>
      <c r="BC472" s="21">
        <v>-4.9880579113960266E-2</v>
      </c>
      <c r="BD472" s="21">
        <v>-2.1221885457634926E-2</v>
      </c>
      <c r="BE472" s="21">
        <v>3.4492269158363342E-2</v>
      </c>
      <c r="BF472" s="21">
        <v>-0.16836459934711456</v>
      </c>
      <c r="BG472" s="21">
        <v>-0.13396444916725159</v>
      </c>
      <c r="BH472" s="21">
        <v>-7.0602111518383026E-2</v>
      </c>
      <c r="BI472" s="21">
        <v>-0.17885805666446686</v>
      </c>
      <c r="BJ472" s="21">
        <v>-0.13707947731018066</v>
      </c>
      <c r="BK472" s="21">
        <v>-2.328173816204071E-2</v>
      </c>
      <c r="BL472" s="21">
        <v>-3.2564271241426468E-2</v>
      </c>
      <c r="BM472" s="21">
        <v>-0.14786405861377716</v>
      </c>
      <c r="BN472" s="21">
        <v>-0.15563759207725525</v>
      </c>
      <c r="BO472" s="21">
        <v>4.9552757292985916E-2</v>
      </c>
      <c r="BP472" s="21">
        <v>0.21286894381046295</v>
      </c>
      <c r="BQ472" s="21">
        <v>-9.1523408889770508E-2</v>
      </c>
      <c r="BR472" s="21">
        <v>-0.15789654850959778</v>
      </c>
      <c r="BS472" s="21">
        <v>-0.23189654946327209</v>
      </c>
      <c r="BT472" s="21">
        <v>0.12189718335866928</v>
      </c>
      <c r="BU472" s="21">
        <v>-0.10857713222503662</v>
      </c>
      <c r="BV472" s="21">
        <v>-0.22033540904521942</v>
      </c>
      <c r="BW472" s="21">
        <v>-0.22373533248901367</v>
      </c>
      <c r="BX472" s="21">
        <v>-0.18688826262950897</v>
      </c>
      <c r="BY472" s="21">
        <v>-0.16524358093738556</v>
      </c>
      <c r="BZ472" s="21">
        <v>-0.19903841614723206</v>
      </c>
      <c r="CA472" s="21">
        <v>4.6777073293924332E-2</v>
      </c>
      <c r="CB472" s="21">
        <v>6.701582670211792E-2</v>
      </c>
      <c r="CC472" s="21">
        <v>0.12399395555257797</v>
      </c>
      <c r="CD472" s="21">
        <v>-7.1262560784816742E-2</v>
      </c>
      <c r="CE472" s="21">
        <v>-4.3190401047468185E-2</v>
      </c>
      <c r="CF472" s="21">
        <v>1.0407326743006706E-2</v>
      </c>
      <c r="CG472" s="21">
        <v>-7.4758291244506836E-2</v>
      </c>
      <c r="CH472" s="21">
        <v>-3.068673238158226E-2</v>
      </c>
      <c r="CI472" s="21">
        <v>9.6079207956790924E-2</v>
      </c>
      <c r="CJ472" s="21">
        <v>8.4127649664878845E-2</v>
      </c>
      <c r="CK472" s="21">
        <v>-4.8926785588264465E-2</v>
      </c>
      <c r="CL472" s="21">
        <v>-5.1239561289548874E-2</v>
      </c>
      <c r="CM472" s="21">
        <v>0.15193113684654236</v>
      </c>
      <c r="CN472" s="21">
        <v>0.31509581208229065</v>
      </c>
      <c r="CO472" s="21">
        <v>7.5920550152659416E-3</v>
      </c>
      <c r="CP472" s="21">
        <v>-3.8889240473508835E-2</v>
      </c>
      <c r="CQ472" s="21">
        <v>-0.12606485188007355</v>
      </c>
      <c r="CR472" s="21">
        <v>0.22606919705867767</v>
      </c>
      <c r="CS472" s="21">
        <v>2.5804556906223297E-2</v>
      </c>
      <c r="CT472" s="21">
        <v>-0.10265452414751053</v>
      </c>
      <c r="CU472" s="21">
        <v>-9.2599436640739441E-2</v>
      </c>
      <c r="CV472" s="21">
        <v>-7.2523586452007294E-2</v>
      </c>
      <c r="CW472" s="21">
        <v>-5.4758027195930481E-2</v>
      </c>
      <c r="CX472" s="21">
        <v>-0.10258421301841736</v>
      </c>
      <c r="CY472" s="21">
        <v>0.14343473315238953</v>
      </c>
      <c r="CZ472" s="21">
        <v>0.15525354444980621</v>
      </c>
      <c r="DA472" s="21">
        <v>0.2134956419467926</v>
      </c>
      <c r="DB472" s="21">
        <v>2.5839483365416527E-2</v>
      </c>
      <c r="DC472" s="21">
        <v>4.7583647072315216E-2</v>
      </c>
      <c r="DD472" s="21">
        <v>9.141676127910614E-2</v>
      </c>
      <c r="DE472" s="21">
        <v>2.9341474175453186E-2</v>
      </c>
      <c r="DF472" s="21">
        <v>7.5706005096435547E-2</v>
      </c>
      <c r="DG472" s="21">
        <v>0.21544015407562256</v>
      </c>
      <c r="DH472" s="21">
        <v>0.20081956684589386</v>
      </c>
      <c r="DI472" s="21">
        <v>5.001048743724823E-2</v>
      </c>
      <c r="DJ472" s="21">
        <v>5.3158462047576904E-2</v>
      </c>
      <c r="DK472" s="21">
        <v>0.25430950522422791</v>
      </c>
      <c r="DL472" s="21">
        <v>0.41732269525527954</v>
      </c>
      <c r="DM472" s="21">
        <v>0.10670751333236694</v>
      </c>
      <c r="DN472" s="21">
        <v>8.0118067562580109E-2</v>
      </c>
      <c r="DO472" s="21">
        <v>-2.0233159884810448E-2</v>
      </c>
      <c r="DP472" s="21">
        <v>0.33024120330810547</v>
      </c>
      <c r="DQ472" s="21">
        <v>0.16018624603748322</v>
      </c>
      <c r="DR472" s="21">
        <v>1.5026365406811237E-2</v>
      </c>
      <c r="DS472" s="21">
        <v>3.8536466658115387E-2</v>
      </c>
      <c r="DT472" s="21">
        <v>4.1841093450784683E-2</v>
      </c>
      <c r="DU472" s="21">
        <v>5.5727522820234299E-2</v>
      </c>
      <c r="DV472" s="21">
        <v>-6.1300024390220642E-3</v>
      </c>
      <c r="DW472" s="21">
        <v>0.28299301862716675</v>
      </c>
      <c r="DX472" s="21">
        <v>0.28265479207038879</v>
      </c>
      <c r="DY472" s="21">
        <v>0.3427218496799469</v>
      </c>
      <c r="DZ472" s="21">
        <v>0.16603940725326538</v>
      </c>
      <c r="EA472" s="21">
        <v>0.17864695191383362</v>
      </c>
      <c r="EB472" s="21">
        <v>0.20838151872158051</v>
      </c>
      <c r="EC472" s="21">
        <v>0.17964500188827515</v>
      </c>
      <c r="ED472" s="21">
        <v>0.229320228099823</v>
      </c>
      <c r="EE472" s="21">
        <v>0.38777840137481689</v>
      </c>
      <c r="EF472" s="21">
        <v>0.36930418014526367</v>
      </c>
      <c r="EG472" s="21">
        <v>0.1928602010011673</v>
      </c>
      <c r="EH472" s="21">
        <v>0.20389263331890106</v>
      </c>
      <c r="EI472" s="21">
        <v>0.40212762355804443</v>
      </c>
      <c r="EJ472" s="21">
        <v>0.564922034740448</v>
      </c>
      <c r="EK472" s="21">
        <v>0.24981449544429779</v>
      </c>
      <c r="EL472" s="21">
        <v>0.25194570422172546</v>
      </c>
      <c r="EM472" s="21">
        <v>0.13257099688053131</v>
      </c>
      <c r="EN472" s="21">
        <v>0.48064905405044556</v>
      </c>
      <c r="EO472" s="21">
        <v>0.35421207547187805</v>
      </c>
      <c r="EP472" s="21">
        <v>0.18493887782096863</v>
      </c>
      <c r="EQ472" s="21">
        <v>0.22787587344646454</v>
      </c>
      <c r="ER472" s="21">
        <v>0.20696552097797394</v>
      </c>
      <c r="ES472" s="21">
        <v>0.21525110304355621</v>
      </c>
      <c r="ET472" s="21">
        <v>0.13313455879688263</v>
      </c>
      <c r="EU472" s="21">
        <v>62.540746382330539</v>
      </c>
      <c r="EV472" s="21">
        <v>62.485149383544922</v>
      </c>
      <c r="EW472" s="21">
        <v>61.353389185072352</v>
      </c>
      <c r="EX472" s="21">
        <v>60.303882598876953</v>
      </c>
      <c r="EY472" s="21">
        <v>59.699924468994141</v>
      </c>
      <c r="EZ472" s="21">
        <v>59.509521484375</v>
      </c>
      <c r="FA472" s="21">
        <v>58.712108612060547</v>
      </c>
      <c r="FB472" s="21">
        <v>59.189643859863281</v>
      </c>
      <c r="FC472" s="21">
        <v>62.403656005859375</v>
      </c>
      <c r="FD472" s="21">
        <v>70.030464172363281</v>
      </c>
      <c r="FE472" s="21">
        <v>76.938308715820313</v>
      </c>
      <c r="FF472" s="21">
        <v>80.612335205078125</v>
      </c>
      <c r="FG472" s="21">
        <v>83.135566711425781</v>
      </c>
      <c r="FH472" s="21">
        <v>84.696113586425781</v>
      </c>
      <c r="FI472" s="21">
        <v>86.279510498046875</v>
      </c>
      <c r="FJ472" s="21">
        <v>85.813407897949219</v>
      </c>
      <c r="FK472" s="21">
        <v>84.757041931152344</v>
      </c>
      <c r="FL472" s="21">
        <v>82.505714416503906</v>
      </c>
      <c r="FM472" s="21">
        <v>79.934501647949219</v>
      </c>
      <c r="FN472" s="21">
        <v>74.206398010253906</v>
      </c>
      <c r="FO472" s="21">
        <v>70.329780578613281</v>
      </c>
      <c r="FP472" s="21">
        <v>66.921554565429688</v>
      </c>
      <c r="FQ472" s="21">
        <v>65.186592102050781</v>
      </c>
      <c r="FR472" s="21">
        <v>63.076160430908203</v>
      </c>
      <c r="FS472" s="21">
        <v>3.5907998085021973</v>
      </c>
      <c r="FT472" s="21">
        <v>0.15699686110019684</v>
      </c>
      <c r="FU472" s="21">
        <v>0.18151745200157166</v>
      </c>
      <c r="FV472" t="s">
        <v>294</v>
      </c>
      <c r="FW472" s="21"/>
      <c r="FX472">
        <f t="shared" si="21"/>
        <v>1.5581541061401367</v>
      </c>
      <c r="FY472">
        <f t="shared" si="22"/>
        <v>-1.388901174068451E-2</v>
      </c>
      <c r="FZ472">
        <f t="shared" si="23"/>
        <v>78.346687316894531</v>
      </c>
    </row>
    <row r="473" spans="1:182" x14ac:dyDescent="0.2">
      <c r="A473" t="s">
        <v>226</v>
      </c>
      <c r="B473" t="s">
        <v>0</v>
      </c>
      <c r="C473" t="s">
        <v>287</v>
      </c>
      <c r="D473" t="s">
        <v>244</v>
      </c>
      <c r="E473" t="s">
        <v>219</v>
      </c>
      <c r="F473" s="21">
        <v>3731</v>
      </c>
      <c r="G473" s="21">
        <v>3.1290574073791504</v>
      </c>
      <c r="H473" s="21">
        <v>2.8406882286071777</v>
      </c>
      <c r="I473" s="21">
        <v>2.6043689250946045</v>
      </c>
      <c r="J473" s="21">
        <v>2.4103891849517822</v>
      </c>
      <c r="K473" s="21">
        <v>2.3765912055969238</v>
      </c>
      <c r="L473" s="21">
        <v>2.2776129245758057</v>
      </c>
      <c r="M473" s="21">
        <v>2.3593204021453857</v>
      </c>
      <c r="N473" s="21">
        <v>2.7227530479431152</v>
      </c>
      <c r="O473" s="21">
        <v>3.1681995391845703</v>
      </c>
      <c r="P473" s="21">
        <v>3.7787010669708252</v>
      </c>
      <c r="Q473" s="21">
        <v>4.4229593276977539</v>
      </c>
      <c r="R473" s="21">
        <v>5.2382392883300781</v>
      </c>
      <c r="S473" s="21">
        <v>6.1070399284362793</v>
      </c>
      <c r="T473" s="21">
        <v>6.5322418212890625</v>
      </c>
      <c r="U473" s="21">
        <v>6.7001047134399414</v>
      </c>
      <c r="V473" s="21">
        <v>6.8039369583129883</v>
      </c>
      <c r="W473" s="21">
        <v>6.6755409240722656</v>
      </c>
      <c r="X473" s="21">
        <v>6.6524362564086914</v>
      </c>
      <c r="Y473" s="21">
        <v>6.3230056762695313</v>
      </c>
      <c r="Z473" s="21">
        <v>5.8274397850036621</v>
      </c>
      <c r="AA473" s="21">
        <v>5.7369532585144043</v>
      </c>
      <c r="AB473" s="21">
        <v>5.4145188331604004</v>
      </c>
      <c r="AC473" s="21">
        <v>4.6053948402404785</v>
      </c>
      <c r="AD473" s="21">
        <v>3.8479838371276855</v>
      </c>
      <c r="AE473" s="21">
        <v>-0.35703131556510925</v>
      </c>
      <c r="AF473" s="21">
        <v>-0.27111145853996277</v>
      </c>
      <c r="AG473" s="21">
        <v>-0.21057255566120148</v>
      </c>
      <c r="AH473" s="21">
        <v>-0.16276460886001587</v>
      </c>
      <c r="AI473" s="21">
        <v>-7.0005372166633606E-2</v>
      </c>
      <c r="AJ473" s="21">
        <v>-0.17780883610248566</v>
      </c>
      <c r="AK473" s="21">
        <v>-0.2077130526304245</v>
      </c>
      <c r="AL473" s="21">
        <v>-0.14499467611312866</v>
      </c>
      <c r="AM473" s="21">
        <v>-0.19632834196090698</v>
      </c>
      <c r="AN473" s="21">
        <v>-0.15748952329158783</v>
      </c>
      <c r="AO473" s="21">
        <v>-0.28090882301330566</v>
      </c>
      <c r="AP473" s="21">
        <v>-0.56311112642288208</v>
      </c>
      <c r="AQ473" s="21">
        <v>-0.60604214668273926</v>
      </c>
      <c r="AR473" s="21">
        <v>-0.69114619493484497</v>
      </c>
      <c r="AS473" s="21">
        <v>-0.5446007251739502</v>
      </c>
      <c r="AT473" s="21">
        <v>-0.54137700796127319</v>
      </c>
      <c r="AU473" s="21">
        <v>-0.23616412281990051</v>
      </c>
      <c r="AV473" s="21">
        <v>-0.12648636102676392</v>
      </c>
      <c r="AW473" s="21">
        <v>-6.9276541471481323E-2</v>
      </c>
      <c r="AX473" s="21">
        <v>-0.10583695769309998</v>
      </c>
      <c r="AY473" s="21">
        <v>-6.4348429441452026E-2</v>
      </c>
      <c r="AZ473" s="21">
        <v>-0.2220214307308197</v>
      </c>
      <c r="BA473" s="21">
        <v>-0.33789187669754028</v>
      </c>
      <c r="BB473" s="21">
        <v>-0.29291069507598877</v>
      </c>
      <c r="BC473" s="21">
        <v>-0.27511447668075562</v>
      </c>
      <c r="BD473" s="21">
        <v>-0.20278795063495636</v>
      </c>
      <c r="BE473" s="21">
        <v>-0.15188834071159363</v>
      </c>
      <c r="BF473" s="21">
        <v>-0.111969955265522</v>
      </c>
      <c r="BG473" s="21">
        <v>-1.842058077454567E-2</v>
      </c>
      <c r="BH473" s="21">
        <v>-0.12914678454399109</v>
      </c>
      <c r="BI473" s="21">
        <v>-0.1529422402381897</v>
      </c>
      <c r="BJ473" s="21">
        <v>-8.4606051445007324E-2</v>
      </c>
      <c r="BK473" s="21">
        <v>-0.12659239768981934</v>
      </c>
      <c r="BL473" s="21">
        <v>-6.3205771148204803E-2</v>
      </c>
      <c r="BM473" s="21">
        <v>-0.1715809553861618</v>
      </c>
      <c r="BN473" s="21">
        <v>-0.42100942134857178</v>
      </c>
      <c r="BO473" s="21">
        <v>-0.44318762421607971</v>
      </c>
      <c r="BP473" s="21">
        <v>-0.51472729444503784</v>
      </c>
      <c r="BQ473" s="21">
        <v>-0.37581408023834229</v>
      </c>
      <c r="BR473" s="21">
        <v>-0.3823789656162262</v>
      </c>
      <c r="BS473" s="21">
        <v>-8.2965120673179626E-2</v>
      </c>
      <c r="BT473" s="21">
        <v>2.534664049744606E-2</v>
      </c>
      <c r="BU473" s="21">
        <v>7.8583866357803345E-2</v>
      </c>
      <c r="BV473" s="21">
        <v>2.6877636089920998E-2</v>
      </c>
      <c r="BW473" s="21">
        <v>5.6382402777671814E-2</v>
      </c>
      <c r="BX473" s="21">
        <v>-0.11107636988162994</v>
      </c>
      <c r="BY473" s="21">
        <v>-0.24002249538898468</v>
      </c>
      <c r="BZ473" s="21">
        <v>-0.20095415413379669</v>
      </c>
      <c r="CA473" s="21">
        <v>-0.21837911009788513</v>
      </c>
      <c r="CB473" s="21">
        <v>-0.15546730160713196</v>
      </c>
      <c r="CC473" s="21">
        <v>-0.111243836581707</v>
      </c>
      <c r="CD473" s="21">
        <v>-7.6789736747741699E-2</v>
      </c>
      <c r="CE473" s="21">
        <v>1.7306884750723839E-2</v>
      </c>
      <c r="CF473" s="21">
        <v>-9.5443606376647949E-2</v>
      </c>
      <c r="CG473" s="21">
        <v>-0.115008145570755</v>
      </c>
      <c r="CH473" s="21">
        <v>-4.2781077325344086E-2</v>
      </c>
      <c r="CI473" s="21">
        <v>-7.8293502330780029E-2</v>
      </c>
      <c r="CJ473" s="21">
        <v>2.0948660094290972E-3</v>
      </c>
      <c r="CK473" s="21">
        <v>-9.5860801637172699E-2</v>
      </c>
      <c r="CL473" s="21">
        <v>-0.32259023189544678</v>
      </c>
      <c r="CM473" s="21">
        <v>-0.33039507269859314</v>
      </c>
      <c r="CN473" s="21">
        <v>-0.3925400972366333</v>
      </c>
      <c r="CO473" s="21">
        <v>-0.25891298055648804</v>
      </c>
      <c r="CP473" s="21">
        <v>-0.27225741744041443</v>
      </c>
      <c r="CQ473" s="21">
        <v>2.3140041157603264E-2</v>
      </c>
      <c r="CR473" s="21">
        <v>0.13050571084022522</v>
      </c>
      <c r="CS473" s="21">
        <v>0.180991530418396</v>
      </c>
      <c r="CT473" s="21">
        <v>0.11879535764455795</v>
      </c>
      <c r="CU473" s="21">
        <v>0.14000020921230316</v>
      </c>
      <c r="CV473" s="21">
        <v>-3.4236159175634384E-2</v>
      </c>
      <c r="CW473" s="21">
        <v>-0.17223846912384033</v>
      </c>
      <c r="CX473" s="21">
        <v>-0.13726532459259033</v>
      </c>
      <c r="CY473" s="21">
        <v>-0.16164375841617584</v>
      </c>
      <c r="CZ473" s="21">
        <v>-0.10814664512872696</v>
      </c>
      <c r="DA473" s="21">
        <v>-7.0599325001239777E-2</v>
      </c>
      <c r="DB473" s="21">
        <v>-4.1609518229961395E-2</v>
      </c>
      <c r="DC473" s="21">
        <v>5.3034350275993347E-2</v>
      </c>
      <c r="DD473" s="21">
        <v>-6.1740420758724213E-2</v>
      </c>
      <c r="DE473" s="21">
        <v>-7.7074050903320313E-2</v>
      </c>
      <c r="DF473" s="21">
        <v>-9.5609965501353145E-4</v>
      </c>
      <c r="DG473" s="21">
        <v>-2.9994601383805275E-2</v>
      </c>
      <c r="DH473" s="21">
        <v>6.7395508289337158E-2</v>
      </c>
      <c r="DI473" s="21">
        <v>-2.0140649750828743E-2</v>
      </c>
      <c r="DJ473" s="21">
        <v>-0.22417104244232178</v>
      </c>
      <c r="DK473" s="21">
        <v>-0.21760253608226776</v>
      </c>
      <c r="DL473" s="21">
        <v>-0.27035290002822876</v>
      </c>
      <c r="DM473" s="21">
        <v>-0.1420118659734726</v>
      </c>
      <c r="DN473" s="21">
        <v>-0.16213586926460266</v>
      </c>
      <c r="DO473" s="21">
        <v>0.12924520671367645</v>
      </c>
      <c r="DP473" s="21">
        <v>0.23566478490829468</v>
      </c>
      <c r="DQ473" s="21">
        <v>0.28339919447898865</v>
      </c>
      <c r="DR473" s="21">
        <v>0.21071307361125946</v>
      </c>
      <c r="DS473" s="21">
        <v>0.22361801564693451</v>
      </c>
      <c r="DT473" s="21">
        <v>4.2604055255651474E-2</v>
      </c>
      <c r="DU473" s="21">
        <v>-0.10445444285869598</v>
      </c>
      <c r="DV473" s="21">
        <v>-7.3576502501964569E-2</v>
      </c>
      <c r="DW473" s="21">
        <v>-7.9726912081241608E-2</v>
      </c>
      <c r="DX473" s="21">
        <v>-3.9823140949010849E-2</v>
      </c>
      <c r="DY473" s="21">
        <v>-1.1915110982954502E-2</v>
      </c>
      <c r="DZ473" s="21">
        <v>9.1851335018873215E-3</v>
      </c>
      <c r="EA473" s="21">
        <v>0.10461913794279099</v>
      </c>
      <c r="EB473" s="21">
        <v>-1.3078376650810242E-2</v>
      </c>
      <c r="EC473" s="21">
        <v>-2.2303240373730659E-2</v>
      </c>
      <c r="ED473" s="21">
        <v>5.9432525187730789E-2</v>
      </c>
      <c r="EE473" s="21">
        <v>3.9741341024637222E-2</v>
      </c>
      <c r="EF473" s="21">
        <v>0.16167925298213959</v>
      </c>
      <c r="EG473" s="21">
        <v>8.9187227189540863E-2</v>
      </c>
      <c r="EH473" s="21">
        <v>-8.2069352269172668E-2</v>
      </c>
      <c r="EI473" s="21">
        <v>-5.4748009890317917E-2</v>
      </c>
      <c r="EJ473" s="21">
        <v>-9.3934021890163422E-2</v>
      </c>
      <c r="EK473" s="21">
        <v>2.6774773374199867E-2</v>
      </c>
      <c r="EL473" s="21">
        <v>-3.1378415878862143E-3</v>
      </c>
      <c r="EM473" s="21">
        <v>0.28244420886039734</v>
      </c>
      <c r="EN473" s="21">
        <v>0.38749778270721436</v>
      </c>
      <c r="EO473" s="21">
        <v>0.43125960230827332</v>
      </c>
      <c r="EP473" s="21">
        <v>0.34342765808105469</v>
      </c>
      <c r="EQ473" s="21">
        <v>0.34434884786605835</v>
      </c>
      <c r="ER473" s="21">
        <v>0.15354911983013153</v>
      </c>
      <c r="ES473" s="21">
        <v>-6.585070863366127E-3</v>
      </c>
      <c r="ET473" s="21">
        <v>1.8380047753453255E-2</v>
      </c>
      <c r="EU473" s="21">
        <v>72.489049145299148</v>
      </c>
      <c r="EV473" s="21">
        <v>72.202720642089844</v>
      </c>
      <c r="EW473" s="21">
        <v>71.763354700854705</v>
      </c>
      <c r="EX473" s="21">
        <v>71.676284790039063</v>
      </c>
      <c r="EY473" s="21">
        <v>71.7144775390625</v>
      </c>
      <c r="EZ473" s="21">
        <v>72.223823547363281</v>
      </c>
      <c r="FA473" s="21">
        <v>72.740386962890625</v>
      </c>
      <c r="FB473" s="21">
        <v>73.174949645996094</v>
      </c>
      <c r="FC473" s="21">
        <v>76.769233703613281</v>
      </c>
      <c r="FD473" s="21">
        <v>80.644500732421875</v>
      </c>
      <c r="FE473" s="21">
        <v>86.440437316894531</v>
      </c>
      <c r="FF473" s="21">
        <v>89.352027893066406</v>
      </c>
      <c r="FG473" s="21">
        <v>91.884078979492188</v>
      </c>
      <c r="FH473" s="21">
        <v>90.802619934082031</v>
      </c>
      <c r="FI473" s="21">
        <v>85.231300354003906</v>
      </c>
      <c r="FJ473" s="21">
        <v>83.603897094726563</v>
      </c>
      <c r="FK473" s="21">
        <v>83.920135498046875</v>
      </c>
      <c r="FL473" s="21">
        <v>84.105499267578125</v>
      </c>
      <c r="FM473" s="21">
        <v>81.820243835449219</v>
      </c>
      <c r="FN473" s="21">
        <v>78.826118469238281</v>
      </c>
      <c r="FO473" s="21">
        <v>76.4417724609375</v>
      </c>
      <c r="FP473" s="21">
        <v>74.87286376953125</v>
      </c>
      <c r="FQ473" s="21">
        <v>74.287124633789063</v>
      </c>
      <c r="FR473" s="21">
        <v>74.048347473144531</v>
      </c>
      <c r="FS473" s="21">
        <v>2.0487213134765625</v>
      </c>
      <c r="FT473" s="21">
        <v>0.1029486209154129</v>
      </c>
      <c r="FU473" s="21">
        <v>0.15055134892463684</v>
      </c>
      <c r="FV473" t="s">
        <v>294</v>
      </c>
      <c r="FW473" s="21"/>
      <c r="FX473">
        <f t="shared" si="21"/>
        <v>6.2430751800537108</v>
      </c>
      <c r="FY473">
        <f t="shared" si="22"/>
        <v>0.11868656985461712</v>
      </c>
      <c r="FZ473">
        <f t="shared" si="23"/>
        <v>81.022753906250003</v>
      </c>
    </row>
    <row r="474" spans="1:182" x14ac:dyDescent="0.2">
      <c r="A474" t="s">
        <v>226</v>
      </c>
      <c r="B474" t="s">
        <v>0</v>
      </c>
      <c r="C474" t="s">
        <v>287</v>
      </c>
      <c r="D474" t="s">
        <v>244</v>
      </c>
      <c r="E474" t="s">
        <v>220</v>
      </c>
      <c r="F474" s="21">
        <v>2262</v>
      </c>
      <c r="G474" s="21">
        <v>1.7649718523025513</v>
      </c>
      <c r="H474" s="21">
        <v>1.6036744117736816</v>
      </c>
      <c r="I474" s="21">
        <v>1.5013848543167114</v>
      </c>
      <c r="J474" s="21">
        <v>1.433219313621521</v>
      </c>
      <c r="K474" s="21">
        <v>1.380815863609314</v>
      </c>
      <c r="L474" s="21">
        <v>1.2949119806289673</v>
      </c>
      <c r="M474" s="21">
        <v>1.3453673124313354</v>
      </c>
      <c r="N474" s="21">
        <v>1.5672873258590698</v>
      </c>
      <c r="O474" s="21">
        <v>1.7982159852981567</v>
      </c>
      <c r="P474" s="21">
        <v>2.0774831771850586</v>
      </c>
      <c r="Q474" s="21">
        <v>2.3732810020446777</v>
      </c>
      <c r="R474" s="21">
        <v>2.6714515686035156</v>
      </c>
      <c r="S474" s="21">
        <v>2.9303977489471436</v>
      </c>
      <c r="T474" s="21">
        <v>3.2222423553466797</v>
      </c>
      <c r="U474" s="21">
        <v>3.3815188407897949</v>
      </c>
      <c r="V474" s="21">
        <v>3.3953332901000977</v>
      </c>
      <c r="W474" s="21">
        <v>3.3644037246704102</v>
      </c>
      <c r="X474" s="21">
        <v>3.3849761486053467</v>
      </c>
      <c r="Y474" s="21">
        <v>3.3252170085906982</v>
      </c>
      <c r="Z474" s="21">
        <v>3.1301896572113037</v>
      </c>
      <c r="AA474" s="21">
        <v>3.1168055534362793</v>
      </c>
      <c r="AB474" s="21">
        <v>2.9420802593231201</v>
      </c>
      <c r="AC474" s="21">
        <v>2.5330650806427002</v>
      </c>
      <c r="AD474" s="21">
        <v>2.1334998607635498</v>
      </c>
      <c r="AE474" s="21">
        <v>-0.28071880340576172</v>
      </c>
      <c r="AF474" s="21">
        <v>-0.25332736968994141</v>
      </c>
      <c r="AG474" s="21">
        <v>-0.18843640387058258</v>
      </c>
      <c r="AH474" s="21">
        <v>-9.923236072063446E-2</v>
      </c>
      <c r="AI474" s="21">
        <v>-6.6217429935932159E-2</v>
      </c>
      <c r="AJ474" s="21">
        <v>-0.16597352921962738</v>
      </c>
      <c r="AK474" s="21">
        <v>-0.16420385241508484</v>
      </c>
      <c r="AL474" s="21">
        <v>-0.12723445892333984</v>
      </c>
      <c r="AM474" s="21">
        <v>-0.1409706175327301</v>
      </c>
      <c r="AN474" s="21">
        <v>-0.1042974591255188</v>
      </c>
      <c r="AO474" s="21">
        <v>-0.16711409389972687</v>
      </c>
      <c r="AP474" s="21">
        <v>-0.35122430324554443</v>
      </c>
      <c r="AQ474" s="21">
        <v>-0.48612296581268311</v>
      </c>
      <c r="AR474" s="21">
        <v>-0.51816987991333008</v>
      </c>
      <c r="AS474" s="21">
        <v>-0.38700529932975769</v>
      </c>
      <c r="AT474" s="21">
        <v>-0.38095203042030334</v>
      </c>
      <c r="AU474" s="21">
        <v>-0.21386069059371948</v>
      </c>
      <c r="AV474" s="21">
        <v>-0.12062864005565643</v>
      </c>
      <c r="AW474" s="21">
        <v>1.1379500851035118E-2</v>
      </c>
      <c r="AX474" s="21">
        <v>-5.1214758306741714E-2</v>
      </c>
      <c r="AY474" s="21">
        <v>-6.853223592042923E-2</v>
      </c>
      <c r="AZ474" s="21">
        <v>-0.18337707221508026</v>
      </c>
      <c r="BA474" s="21">
        <v>-0.24310341477394104</v>
      </c>
      <c r="BB474" s="21">
        <v>-0.24321548640727997</v>
      </c>
      <c r="BC474" s="21">
        <v>-0.21135443449020386</v>
      </c>
      <c r="BD474" s="21">
        <v>-0.19398109614849091</v>
      </c>
      <c r="BE474" s="21">
        <v>-0.13777872920036316</v>
      </c>
      <c r="BF474" s="21">
        <v>-5.7066809386014938E-2</v>
      </c>
      <c r="BG474" s="21">
        <v>-2.5893624871969223E-2</v>
      </c>
      <c r="BH474" s="21">
        <v>-0.12587903439998627</v>
      </c>
      <c r="BI474" s="21">
        <v>-0.12046680599451065</v>
      </c>
      <c r="BJ474" s="21">
        <v>-7.7410362660884857E-2</v>
      </c>
      <c r="BK474" s="21">
        <v>-8.9572690427303314E-2</v>
      </c>
      <c r="BL474" s="21">
        <v>-4.2511191219091415E-2</v>
      </c>
      <c r="BM474" s="21">
        <v>-8.9250519871711731E-2</v>
      </c>
      <c r="BN474" s="21">
        <v>-0.25654879212379456</v>
      </c>
      <c r="BO474" s="21">
        <v>-0.37676611542701721</v>
      </c>
      <c r="BP474" s="21">
        <v>-0.39808067679405212</v>
      </c>
      <c r="BQ474" s="21">
        <v>-0.26288005709648132</v>
      </c>
      <c r="BR474" s="21">
        <v>-0.26496213674545288</v>
      </c>
      <c r="BS474" s="21">
        <v>-9.7204208374023438E-2</v>
      </c>
      <c r="BT474" s="21">
        <v>-8.1506473943591118E-3</v>
      </c>
      <c r="BU474" s="21">
        <v>0.12092901021242142</v>
      </c>
      <c r="BV474" s="21">
        <v>4.4137842953205109E-2</v>
      </c>
      <c r="BW474" s="21">
        <v>2.1326754242181778E-2</v>
      </c>
      <c r="BX474" s="21">
        <v>-9.8636925220489502E-2</v>
      </c>
      <c r="BY474" s="21">
        <v>-0.16863147914409637</v>
      </c>
      <c r="BZ474" s="21">
        <v>-0.17301277816295624</v>
      </c>
      <c r="CA474" s="21">
        <v>-0.16331289708614349</v>
      </c>
      <c r="CB474" s="21">
        <v>-0.1528780609369278</v>
      </c>
      <c r="CC474" s="21">
        <v>-0.10269337147474289</v>
      </c>
      <c r="CD474" s="21">
        <v>-2.7863079681992531E-2</v>
      </c>
      <c r="CE474" s="21">
        <v>2.034519799053669E-3</v>
      </c>
      <c r="CF474" s="21">
        <v>-9.8109699785709381E-2</v>
      </c>
      <c r="CG474" s="21">
        <v>-9.0174667537212372E-2</v>
      </c>
      <c r="CH474" s="21">
        <v>-4.2902350425720215E-2</v>
      </c>
      <c r="CI474" s="21">
        <v>-5.3974639624357224E-2</v>
      </c>
      <c r="CJ474" s="21">
        <v>2.8178573120385408E-4</v>
      </c>
      <c r="CK474" s="21">
        <v>-3.5322446376085281E-2</v>
      </c>
      <c r="CL474" s="21">
        <v>-0.19097684323787689</v>
      </c>
      <c r="CM474" s="21">
        <v>-0.30102589726448059</v>
      </c>
      <c r="CN474" s="21">
        <v>-0.31490728259086609</v>
      </c>
      <c r="CO474" s="21">
        <v>-0.17691127955913544</v>
      </c>
      <c r="CP474" s="21">
        <v>-0.18462789058685303</v>
      </c>
      <c r="CQ474" s="21">
        <v>-1.6408288851380348E-2</v>
      </c>
      <c r="CR474" s="21">
        <v>6.9751270115375519E-2</v>
      </c>
      <c r="CS474" s="21">
        <v>0.19680266082286835</v>
      </c>
      <c r="CT474" s="21">
        <v>0.11017876118421555</v>
      </c>
      <c r="CU474" s="21">
        <v>8.3562813699245453E-2</v>
      </c>
      <c r="CV474" s="21">
        <v>-3.9946161210536957E-2</v>
      </c>
      <c r="CW474" s="21">
        <v>-0.11705244332551956</v>
      </c>
      <c r="CX474" s="21">
        <v>-0.12439060211181641</v>
      </c>
      <c r="CY474" s="21">
        <v>-0.11527135223150253</v>
      </c>
      <c r="CZ474" s="21">
        <v>-0.11177502572536469</v>
      </c>
      <c r="DA474" s="21">
        <v>-6.760801374912262E-2</v>
      </c>
      <c r="DB474" s="21">
        <v>1.3406509533524513E-3</v>
      </c>
      <c r="DC474" s="21">
        <v>2.9962664470076561E-2</v>
      </c>
      <c r="DD474" s="21">
        <v>-7.0340365171432495E-2</v>
      </c>
      <c r="DE474" s="21">
        <v>-5.9882529079914093E-2</v>
      </c>
      <c r="DF474" s="21">
        <v>-8.3943372592329979E-3</v>
      </c>
      <c r="DG474" s="21">
        <v>-1.8376592546701431E-2</v>
      </c>
      <c r="DH474" s="21">
        <v>4.3074764311313629E-2</v>
      </c>
      <c r="DI474" s="21">
        <v>1.8605628982186317E-2</v>
      </c>
      <c r="DJ474" s="21">
        <v>-0.12540487945079803</v>
      </c>
      <c r="DK474" s="21">
        <v>-0.22528567910194397</v>
      </c>
      <c r="DL474" s="21">
        <v>-0.23173387348651886</v>
      </c>
      <c r="DM474" s="21">
        <v>-9.0942509472370148E-2</v>
      </c>
      <c r="DN474" s="21">
        <v>-0.10429363697767258</v>
      </c>
      <c r="DO474" s="21">
        <v>6.438763439655304E-2</v>
      </c>
      <c r="DP474" s="21">
        <v>0.14765319228172302</v>
      </c>
      <c r="DQ474" s="21">
        <v>0.27267631888389587</v>
      </c>
      <c r="DR474" s="21">
        <v>0.17621968686580658</v>
      </c>
      <c r="DS474" s="21">
        <v>0.14579887688159943</v>
      </c>
      <c r="DT474" s="21">
        <v>1.8744602799415588E-2</v>
      </c>
      <c r="DU474" s="21">
        <v>-6.5473407506942749E-2</v>
      </c>
      <c r="DV474" s="21">
        <v>-7.5768426060676575E-2</v>
      </c>
      <c r="DW474" s="21">
        <v>-4.5906998217105865E-2</v>
      </c>
      <c r="DX474" s="21">
        <v>-5.242876335978508E-2</v>
      </c>
      <c r="DY474" s="21">
        <v>-1.6950333490967751E-2</v>
      </c>
      <c r="DZ474" s="21">
        <v>4.3506201356649399E-2</v>
      </c>
      <c r="EA474" s="21">
        <v>7.0286467671394348E-2</v>
      </c>
      <c r="EB474" s="21">
        <v>-3.0245864763855934E-2</v>
      </c>
      <c r="EC474" s="21">
        <v>-1.6145488247275352E-2</v>
      </c>
      <c r="ED474" s="21">
        <v>4.1429754346609116E-2</v>
      </c>
      <c r="EE474" s="21">
        <v>3.3021334558725357E-2</v>
      </c>
      <c r="EF474" s="21">
        <v>0.10486102849245071</v>
      </c>
      <c r="EG474" s="21">
        <v>9.6469201147556305E-2</v>
      </c>
      <c r="EH474" s="21">
        <v>-3.0729388818144798E-2</v>
      </c>
      <c r="EI474" s="21">
        <v>-0.11592882871627808</v>
      </c>
      <c r="EJ474" s="21">
        <v>-0.1116446852684021</v>
      </c>
      <c r="EK474" s="21">
        <v>3.3182747662067413E-2</v>
      </c>
      <c r="EL474" s="21">
        <v>1.169626135379076E-2</v>
      </c>
      <c r="EM474" s="21">
        <v>0.18104411661624908</v>
      </c>
      <c r="EN474" s="21">
        <v>0.26013118028640747</v>
      </c>
      <c r="EO474" s="21">
        <v>0.38222581148147583</v>
      </c>
      <c r="EP474" s="21">
        <v>0.2715722918510437</v>
      </c>
      <c r="EQ474" s="21">
        <v>0.23565785586833954</v>
      </c>
      <c r="ER474" s="21">
        <v>0.10348474234342575</v>
      </c>
      <c r="ES474" s="21">
        <v>8.9985271915793419E-3</v>
      </c>
      <c r="ET474" s="21">
        <v>-5.5657210759818554E-3</v>
      </c>
      <c r="EU474" s="21">
        <v>72.814995563442764</v>
      </c>
      <c r="EV474" s="21">
        <v>72.714286804199219</v>
      </c>
      <c r="EW474" s="21">
        <v>72.064773735581184</v>
      </c>
      <c r="EX474" s="21">
        <v>72.064773559570313</v>
      </c>
      <c r="EY474" s="21">
        <v>71.706741333007813</v>
      </c>
      <c r="EZ474" s="21">
        <v>72.165481567382813</v>
      </c>
      <c r="FA474" s="21">
        <v>72.993789672851563</v>
      </c>
      <c r="FB474" s="21">
        <v>72.807456970214844</v>
      </c>
      <c r="FC474" s="21">
        <v>75.689888000488281</v>
      </c>
      <c r="FD474" s="21">
        <v>79.393524169921875</v>
      </c>
      <c r="FE474" s="21">
        <v>84.301239013671875</v>
      </c>
      <c r="FF474" s="21">
        <v>86.759536743164063</v>
      </c>
      <c r="FG474" s="21">
        <v>89.330078125</v>
      </c>
      <c r="FH474" s="21">
        <v>87.809669494628906</v>
      </c>
      <c r="FI474" s="21">
        <v>82.376663208007813</v>
      </c>
      <c r="FJ474" s="21">
        <v>81.087844848632813</v>
      </c>
      <c r="FK474" s="21">
        <v>82.079856872558594</v>
      </c>
      <c r="FL474" s="21">
        <v>82.252883911132813</v>
      </c>
      <c r="FM474" s="21">
        <v>79.607810974121094</v>
      </c>
      <c r="FN474" s="21">
        <v>77.482696533203125</v>
      </c>
      <c r="FO474" s="21">
        <v>75.609580993652344</v>
      </c>
      <c r="FP474" s="21">
        <v>74.231147766113281</v>
      </c>
      <c r="FQ474" s="21">
        <v>73.908164978027344</v>
      </c>
      <c r="FR474" s="21">
        <v>73.990684509277344</v>
      </c>
      <c r="FS474" s="21">
        <v>1.4885991811752319</v>
      </c>
      <c r="FT474" s="21">
        <v>7.2165712714195251E-2</v>
      </c>
      <c r="FU474" s="21">
        <v>0.1103106364607811</v>
      </c>
      <c r="FV474" t="s">
        <v>294</v>
      </c>
      <c r="FW474" s="21"/>
      <c r="FX474">
        <f t="shared" si="21"/>
        <v>3.2643184185028078</v>
      </c>
      <c r="FY474">
        <f t="shared" si="22"/>
        <v>8.8777443394064903E-2</v>
      </c>
      <c r="FZ474">
        <f t="shared" si="23"/>
        <v>79.406565856933597</v>
      </c>
    </row>
    <row r="475" spans="1:182" x14ac:dyDescent="0.2">
      <c r="A475" t="s">
        <v>226</v>
      </c>
      <c r="B475" t="s">
        <v>0</v>
      </c>
      <c r="C475" t="s">
        <v>287</v>
      </c>
      <c r="D475" t="s">
        <v>244</v>
      </c>
      <c r="E475" t="s">
        <v>221</v>
      </c>
      <c r="F475" s="21">
        <v>1469</v>
      </c>
      <c r="G475" s="21">
        <v>1.3690699338912964</v>
      </c>
      <c r="H475" s="21">
        <v>1.2430727481842041</v>
      </c>
      <c r="I475" s="21">
        <v>1.1063082218170166</v>
      </c>
      <c r="J475" s="21">
        <v>0.97450262308120728</v>
      </c>
      <c r="K475" s="21">
        <v>0.99525284767150879</v>
      </c>
      <c r="L475" s="21">
        <v>0.98612242937088013</v>
      </c>
      <c r="M475" s="21">
        <v>1.014434814453125</v>
      </c>
      <c r="N475" s="21">
        <v>1.1550692319869995</v>
      </c>
      <c r="O475" s="21">
        <v>1.367969274520874</v>
      </c>
      <c r="P475" s="21">
        <v>1.6966594457626343</v>
      </c>
      <c r="Q475" s="21">
        <v>2.0409896373748779</v>
      </c>
      <c r="R475" s="21">
        <v>2.5589790344238281</v>
      </c>
      <c r="S475" s="21">
        <v>3.1792914867401123</v>
      </c>
      <c r="T475" s="21">
        <v>3.3080568313598633</v>
      </c>
      <c r="U475" s="21">
        <v>3.3095240592956543</v>
      </c>
      <c r="V475" s="21">
        <v>3.401477575302124</v>
      </c>
      <c r="W475" s="21">
        <v>3.3021864891052246</v>
      </c>
      <c r="X475" s="21">
        <v>3.2545886039733887</v>
      </c>
      <c r="Y475" s="21">
        <v>2.9659044742584229</v>
      </c>
      <c r="Z475" s="21">
        <v>2.6817071437835693</v>
      </c>
      <c r="AA475" s="21">
        <v>2.6119530200958252</v>
      </c>
      <c r="AB475" s="21">
        <v>2.4689075946807861</v>
      </c>
      <c r="AC475" s="21">
        <v>2.0696568489074707</v>
      </c>
      <c r="AD475" s="21">
        <v>1.715923547744751</v>
      </c>
      <c r="AE475" s="21">
        <v>-0.12171414494514465</v>
      </c>
      <c r="AF475" s="21">
        <v>-5.231805145740509E-2</v>
      </c>
      <c r="AG475" s="21">
        <v>-5.4196350276470184E-2</v>
      </c>
      <c r="AH475" s="21">
        <v>-9.86042320728302E-2</v>
      </c>
      <c r="AI475" s="21">
        <v>-3.8810506463050842E-2</v>
      </c>
      <c r="AJ475" s="21">
        <v>-3.9639219641685486E-2</v>
      </c>
      <c r="AK475" s="21">
        <v>-7.901366800069809E-2</v>
      </c>
      <c r="AL475" s="21">
        <v>-5.6725841015577316E-2</v>
      </c>
      <c r="AM475" s="21">
        <v>-0.10419560223817825</v>
      </c>
      <c r="AN475" s="21">
        <v>-0.11940439790487289</v>
      </c>
      <c r="AO475" s="21">
        <v>-0.19261641800403595</v>
      </c>
      <c r="AP475" s="21">
        <v>-0.30835714936256409</v>
      </c>
      <c r="AQ475" s="21">
        <v>-0.21691206097602844</v>
      </c>
      <c r="AR475" s="21">
        <v>-0.28549718856811523</v>
      </c>
      <c r="AS475" s="21">
        <v>-0.27232649922370911</v>
      </c>
      <c r="AT475" s="21">
        <v>-0.26500424742698669</v>
      </c>
      <c r="AU475" s="21">
        <v>-0.12478362023830414</v>
      </c>
      <c r="AV475" s="21">
        <v>-0.11185777932405472</v>
      </c>
      <c r="AW475" s="21">
        <v>-0.2036561518907547</v>
      </c>
      <c r="AX475" s="21">
        <v>-0.15450413525104523</v>
      </c>
      <c r="AY475" s="21">
        <v>-8.1476762890815735E-2</v>
      </c>
      <c r="AZ475" s="21">
        <v>-0.11294522136449814</v>
      </c>
      <c r="BA475" s="21">
        <v>-0.16089050471782684</v>
      </c>
      <c r="BB475" s="21">
        <v>-0.10879283398389816</v>
      </c>
      <c r="BC475" s="21">
        <v>-7.8342355787754059E-2</v>
      </c>
      <c r="BD475" s="21">
        <v>-1.8735663965344429E-2</v>
      </c>
      <c r="BE475" s="21">
        <v>-2.482500858604908E-2</v>
      </c>
      <c r="BF475" s="21">
        <v>-7.0343732833862305E-2</v>
      </c>
      <c r="BG475" s="21">
        <v>-6.6308756358921528E-3</v>
      </c>
      <c r="BH475" s="21">
        <v>-1.2148790061473846E-2</v>
      </c>
      <c r="BI475" s="21">
        <v>-4.6048250049352646E-2</v>
      </c>
      <c r="BJ475" s="21">
        <v>-2.2683789953589439E-2</v>
      </c>
      <c r="BK475" s="21">
        <v>-5.6988365948200226E-2</v>
      </c>
      <c r="BL475" s="21">
        <v>-4.827454686164856E-2</v>
      </c>
      <c r="BM475" s="21">
        <v>-0.11627858132123947</v>
      </c>
      <c r="BN475" s="21">
        <v>-0.20326240360736847</v>
      </c>
      <c r="BO475" s="21">
        <v>-9.7571082413196564E-2</v>
      </c>
      <c r="BP475" s="21">
        <v>-0.15696947276592255</v>
      </c>
      <c r="BQ475" s="21">
        <v>-0.15837298333644867</v>
      </c>
      <c r="BR475" s="21">
        <v>-0.15704375505447388</v>
      </c>
      <c r="BS475" s="21">
        <v>-2.6207363232970238E-2</v>
      </c>
      <c r="BT475" s="21">
        <v>-1.0846039280295372E-2</v>
      </c>
      <c r="BU475" s="21">
        <v>-0.10532993078231812</v>
      </c>
      <c r="BV475" s="21">
        <v>-6.2733501195907593E-2</v>
      </c>
      <c r="BW475" s="21">
        <v>-1.098059699870646E-3</v>
      </c>
      <c r="BX475" s="21">
        <v>-4.1590407490730286E-2</v>
      </c>
      <c r="BY475" s="21">
        <v>-9.7458891570568085E-2</v>
      </c>
      <c r="BZ475" s="21">
        <v>-4.9629379063844681E-2</v>
      </c>
      <c r="CA475" s="21">
        <v>-4.8303183168172836E-2</v>
      </c>
      <c r="CB475" s="21">
        <v>4.5233969576656818E-3</v>
      </c>
      <c r="CC475" s="21">
        <v>-4.4825067743659019E-3</v>
      </c>
      <c r="CD475" s="21">
        <v>-5.0770603120326996E-2</v>
      </c>
      <c r="CE475" s="21">
        <v>1.5656638890504837E-2</v>
      </c>
      <c r="CF475" s="21">
        <v>6.8909982219338417E-3</v>
      </c>
      <c r="CG475" s="21">
        <v>-2.3216502740979195E-2</v>
      </c>
      <c r="CH475" s="21">
        <v>8.9362944709137082E-4</v>
      </c>
      <c r="CI475" s="21">
        <v>-2.4292781949043274E-2</v>
      </c>
      <c r="CJ475" s="21">
        <v>9.8976946901530027E-4</v>
      </c>
      <c r="CK475" s="21">
        <v>-6.3407234847545624E-2</v>
      </c>
      <c r="CL475" s="21">
        <v>-0.13047410547733307</v>
      </c>
      <c r="CM475" s="21">
        <v>-1.4915889129042625E-2</v>
      </c>
      <c r="CN475" s="21">
        <v>-6.7951560020446777E-2</v>
      </c>
      <c r="CO475" s="21">
        <v>-7.9449139535427094E-2</v>
      </c>
      <c r="CP475" s="21">
        <v>-8.227064460515976E-2</v>
      </c>
      <c r="CQ475" s="21">
        <v>4.206625372171402E-2</v>
      </c>
      <c r="CR475" s="21">
        <v>5.9114385396242142E-2</v>
      </c>
      <c r="CS475" s="21">
        <v>-3.7229482084512711E-2</v>
      </c>
      <c r="CT475" s="21">
        <v>8.2655908772721887E-4</v>
      </c>
      <c r="CU475" s="21">
        <v>5.4571986198425293E-2</v>
      </c>
      <c r="CV475" s="21">
        <v>7.8297210857272148E-3</v>
      </c>
      <c r="CW475" s="21">
        <v>-5.3526353091001511E-2</v>
      </c>
      <c r="CX475" s="21">
        <v>-8.6529524996876717E-3</v>
      </c>
      <c r="CY475" s="21">
        <v>-1.8264014273881912E-2</v>
      </c>
      <c r="CZ475" s="21">
        <v>2.7782456949353218E-2</v>
      </c>
      <c r="DA475" s="21">
        <v>1.5859995037317276E-2</v>
      </c>
      <c r="DB475" s="21">
        <v>-3.1197469681501389E-2</v>
      </c>
      <c r="DC475" s="21">
        <v>3.794415295124054E-2</v>
      </c>
      <c r="DD475" s="21">
        <v>2.593078650534153E-2</v>
      </c>
      <c r="DE475" s="21">
        <v>-3.8475642213597894E-4</v>
      </c>
      <c r="DF475" s="21">
        <v>2.4471050128340721E-2</v>
      </c>
      <c r="DG475" s="21">
        <v>8.4028029814362526E-3</v>
      </c>
      <c r="DH475" s="21">
        <v>5.0254084169864655E-2</v>
      </c>
      <c r="DI475" s="21">
        <v>-1.0535887442529202E-2</v>
      </c>
      <c r="DJ475" s="21">
        <v>-5.7685799896717072E-2</v>
      </c>
      <c r="DK475" s="21">
        <v>6.7739307880401611E-2</v>
      </c>
      <c r="DL475" s="21">
        <v>2.1066350862383842E-2</v>
      </c>
      <c r="DM475" s="21">
        <v>-5.252919509075582E-4</v>
      </c>
      <c r="DN475" s="21">
        <v>-7.4975392781198025E-3</v>
      </c>
      <c r="DO475" s="21">
        <v>0.11033987253904343</v>
      </c>
      <c r="DP475" s="21">
        <v>0.1290748119354248</v>
      </c>
      <c r="DQ475" s="21">
        <v>3.0870964750647545E-2</v>
      </c>
      <c r="DR475" s="21">
        <v>6.4386621117591858E-2</v>
      </c>
      <c r="DS475" s="21">
        <v>0.11024203151464462</v>
      </c>
      <c r="DT475" s="21">
        <v>5.7249847799539566E-2</v>
      </c>
      <c r="DU475" s="21">
        <v>-9.5938136801123619E-3</v>
      </c>
      <c r="DV475" s="21">
        <v>3.2323475927114487E-2</v>
      </c>
      <c r="DW475" s="21">
        <v>2.5107776746153831E-2</v>
      </c>
      <c r="DX475" s="21">
        <v>6.1364848166704178E-2</v>
      </c>
      <c r="DY475" s="21">
        <v>4.5231334865093231E-2</v>
      </c>
      <c r="DZ475" s="21">
        <v>-2.9369744006544352E-3</v>
      </c>
      <c r="EA475" s="21">
        <v>7.0123784244060516E-2</v>
      </c>
      <c r="EB475" s="21">
        <v>5.3421217948198318E-2</v>
      </c>
      <c r="EC475" s="21">
        <v>3.2580658793449402E-2</v>
      </c>
      <c r="ED475" s="21">
        <v>5.85130974650383E-2</v>
      </c>
      <c r="EE475" s="21">
        <v>5.5610034614801407E-2</v>
      </c>
      <c r="EF475" s="21">
        <v>0.12138393521308899</v>
      </c>
      <c r="EG475" s="21">
        <v>6.5801940858364105E-2</v>
      </c>
      <c r="EH475" s="21">
        <v>4.7408949583768845E-2</v>
      </c>
      <c r="EI475" s="21">
        <v>0.18708027899265289</v>
      </c>
      <c r="EJ475" s="21">
        <v>0.14959408342838287</v>
      </c>
      <c r="EK475" s="21">
        <v>0.11342820525169373</v>
      </c>
      <c r="EL475" s="21">
        <v>0.10046295076608658</v>
      </c>
      <c r="EM475" s="21">
        <v>0.20891612768173218</v>
      </c>
      <c r="EN475" s="21">
        <v>0.230086550116539</v>
      </c>
      <c r="EO475" s="21">
        <v>0.12919719517230988</v>
      </c>
      <c r="EP475" s="21">
        <v>0.15615725517272949</v>
      </c>
      <c r="EQ475" s="21">
        <v>0.19062073528766632</v>
      </c>
      <c r="ER475" s="21">
        <v>0.12860466539859772</v>
      </c>
      <c r="ES475" s="21">
        <v>5.3837794810533524E-2</v>
      </c>
      <c r="ET475" s="21">
        <v>9.1486930847167969E-2</v>
      </c>
      <c r="EU475" s="21">
        <v>71.995973154362417</v>
      </c>
      <c r="EV475" s="21">
        <v>71.428855895996094</v>
      </c>
      <c r="EW475" s="21">
        <v>71.307382550335575</v>
      </c>
      <c r="EX475" s="21">
        <v>71.088592529296875</v>
      </c>
      <c r="EY475" s="21">
        <v>71.726173400878906</v>
      </c>
      <c r="EZ475" s="21">
        <v>72.312080383300781</v>
      </c>
      <c r="FA475" s="21">
        <v>72.357048034667969</v>
      </c>
      <c r="FB475" s="21">
        <v>73.730873107910156</v>
      </c>
      <c r="FC475" s="21">
        <v>78.402015686035156</v>
      </c>
      <c r="FD475" s="21">
        <v>82.536911010742188</v>
      </c>
      <c r="FE475" s="21">
        <v>89.676513671875</v>
      </c>
      <c r="FF475" s="21">
        <v>93.273826599121094</v>
      </c>
      <c r="FG475" s="21">
        <v>95.747650146484375</v>
      </c>
      <c r="FH475" s="21">
        <v>95.3302001953125</v>
      </c>
      <c r="FI475" s="21">
        <v>89.549667358398438</v>
      </c>
      <c r="FJ475" s="21">
        <v>87.410064697265625</v>
      </c>
      <c r="FK475" s="21">
        <v>86.704025268554688</v>
      </c>
      <c r="FL475" s="21">
        <v>86.908050537109375</v>
      </c>
      <c r="FM475" s="21">
        <v>85.1671142578125</v>
      </c>
      <c r="FN475" s="21">
        <v>80.858390808105469</v>
      </c>
      <c r="FO475" s="21">
        <v>77.700668334960938</v>
      </c>
      <c r="FP475" s="21">
        <v>75.8436279296875</v>
      </c>
      <c r="FQ475" s="21">
        <v>74.860404968261719</v>
      </c>
      <c r="FR475" s="21">
        <v>74.135566711425781</v>
      </c>
      <c r="FS475" s="21">
        <v>1.388066291809082</v>
      </c>
      <c r="FT475" s="21">
        <v>7.2613872587680817E-2</v>
      </c>
      <c r="FU475" s="21">
        <v>0.10131724923849106</v>
      </c>
      <c r="FV475" t="s">
        <v>294</v>
      </c>
      <c r="FW475" s="21"/>
      <c r="FX475">
        <f t="shared" si="21"/>
        <v>2.963267946243286</v>
      </c>
      <c r="FY475">
        <f t="shared" si="22"/>
        <v>2.3869940463919194E-2</v>
      </c>
      <c r="FZ475">
        <f t="shared" si="23"/>
        <v>83.467649841308599</v>
      </c>
    </row>
    <row r="476" spans="1:182" x14ac:dyDescent="0.2">
      <c r="A476" t="s">
        <v>226</v>
      </c>
      <c r="B476" t="s">
        <v>0</v>
      </c>
      <c r="C476" t="s">
        <v>287</v>
      </c>
      <c r="D476" t="s">
        <v>245</v>
      </c>
      <c r="E476" t="s">
        <v>219</v>
      </c>
      <c r="F476" s="21">
        <v>2575</v>
      </c>
      <c r="G476" s="21">
        <v>1.5766868591308594</v>
      </c>
      <c r="H476" s="21">
        <v>1.4939903020858765</v>
      </c>
      <c r="I476" s="21">
        <v>1.4208329916000366</v>
      </c>
      <c r="J476" s="21">
        <v>1.3692901134490967</v>
      </c>
      <c r="K476" s="21">
        <v>1.3986444473266602</v>
      </c>
      <c r="L476" s="21">
        <v>1.5963927507400513</v>
      </c>
      <c r="M476" s="21">
        <v>1.9349621534347534</v>
      </c>
      <c r="N476" s="21">
        <v>2.1148109436035156</v>
      </c>
      <c r="O476" s="21">
        <v>1.9227924346923828</v>
      </c>
      <c r="P476" s="21">
        <v>1.8577215671539307</v>
      </c>
      <c r="Q476" s="21">
        <v>1.7300328016281128</v>
      </c>
      <c r="R476" s="21">
        <v>1.6454833745956421</v>
      </c>
      <c r="S476" s="21">
        <v>1.6086238622665405</v>
      </c>
      <c r="T476" s="21">
        <v>1.5486564636230469</v>
      </c>
      <c r="U476" s="21">
        <v>1.4985651969909668</v>
      </c>
      <c r="V476" s="21">
        <v>1.6492291688919067</v>
      </c>
      <c r="W476" s="21">
        <v>1.8790605068206787</v>
      </c>
      <c r="X476" s="21">
        <v>2.4082612991333008</v>
      </c>
      <c r="Y476" s="21">
        <v>2.7464165687561035</v>
      </c>
      <c r="Z476" s="21">
        <v>2.8273544311523438</v>
      </c>
      <c r="AA476" s="21">
        <v>2.816957950592041</v>
      </c>
      <c r="AB476" s="21">
        <v>2.4986367225646973</v>
      </c>
      <c r="AC476" s="21">
        <v>2.1736266613006592</v>
      </c>
      <c r="AD476" s="21">
        <v>1.8917124271392822</v>
      </c>
      <c r="AE476" s="21">
        <v>-0.19364799559116364</v>
      </c>
      <c r="AF476" s="21">
        <v>-0.16419345140457153</v>
      </c>
      <c r="AG476" s="21">
        <v>-0.14659789204597473</v>
      </c>
      <c r="AH476" s="21">
        <v>-0.15746225416660309</v>
      </c>
      <c r="AI476" s="21">
        <v>-0.150631383061409</v>
      </c>
      <c r="AJ476" s="21">
        <v>-0.16750715672969818</v>
      </c>
      <c r="AK476" s="21">
        <v>-0.20596663653850555</v>
      </c>
      <c r="AL476" s="21">
        <v>-9.7501680254936218E-2</v>
      </c>
      <c r="AM476" s="21">
        <v>-5.7506971061229706E-2</v>
      </c>
      <c r="AN476" s="21">
        <v>-3.6356009542942047E-2</v>
      </c>
      <c r="AO476" s="21">
        <v>-7.9227812588214874E-2</v>
      </c>
      <c r="AP476" s="21">
        <v>-8.5726641118526459E-2</v>
      </c>
      <c r="AQ476" s="21">
        <v>-0.1254078596830368</v>
      </c>
      <c r="AR476" s="21">
        <v>-0.13137619197368622</v>
      </c>
      <c r="AS476" s="21">
        <v>-0.16651342809200287</v>
      </c>
      <c r="AT476" s="21">
        <v>-8.2103349268436432E-2</v>
      </c>
      <c r="AU476" s="21">
        <v>-0.17065995931625366</v>
      </c>
      <c r="AV476" s="21">
        <v>-0.27088052034378052</v>
      </c>
      <c r="AW476" s="21">
        <v>-0.17469953000545502</v>
      </c>
      <c r="AX476" s="21">
        <v>-0.11040302366018295</v>
      </c>
      <c r="AY476" s="21">
        <v>-7.6676718890666962E-2</v>
      </c>
      <c r="AZ476" s="21">
        <v>-0.23314055800437927</v>
      </c>
      <c r="BA476" s="21">
        <v>-0.20932523906230927</v>
      </c>
      <c r="BB476" s="21">
        <v>-0.14357517659664154</v>
      </c>
      <c r="BC476" s="21">
        <v>-0.11431123316287994</v>
      </c>
      <c r="BD476" s="21">
        <v>-8.7342076003551483E-2</v>
      </c>
      <c r="BE476" s="21">
        <v>-8.0110102891921997E-2</v>
      </c>
      <c r="BF476" s="21">
        <v>-9.1616295278072357E-2</v>
      </c>
      <c r="BG476" s="21">
        <v>-0.10051695257425308</v>
      </c>
      <c r="BH476" s="21">
        <v>-0.11446328461170197</v>
      </c>
      <c r="BI476" s="21">
        <v>-0.14718510210514069</v>
      </c>
      <c r="BJ476" s="21">
        <v>-3.2385554164648056E-2</v>
      </c>
      <c r="BK476" s="21">
        <v>5.8452361263334751E-3</v>
      </c>
      <c r="BL476" s="21">
        <v>2.8460521250963211E-2</v>
      </c>
      <c r="BM476" s="21">
        <v>-1.2610322795808315E-2</v>
      </c>
      <c r="BN476" s="21">
        <v>-1.6638834029436111E-2</v>
      </c>
      <c r="BO476" s="21">
        <v>-4.6282503753900528E-2</v>
      </c>
      <c r="BP476" s="21">
        <v>-3.8870766758918762E-2</v>
      </c>
      <c r="BQ476" s="21">
        <v>-6.6957943141460419E-2</v>
      </c>
      <c r="BR476" s="21">
        <v>2.5020476430654526E-2</v>
      </c>
      <c r="BS476" s="21">
        <v>-6.0905292630195618E-2</v>
      </c>
      <c r="BT476" s="21">
        <v>-0.14691071212291718</v>
      </c>
      <c r="BU476" s="21">
        <v>-6.2823489308357239E-2</v>
      </c>
      <c r="BV476" s="21">
        <v>-1.0809999890625477E-2</v>
      </c>
      <c r="BW476" s="21">
        <v>1.6476580873131752E-2</v>
      </c>
      <c r="BX476" s="21">
        <v>-0.14548787474632263</v>
      </c>
      <c r="BY476" s="21">
        <v>-0.13442592322826385</v>
      </c>
      <c r="BZ476" s="21">
        <v>-7.6152339577674866E-2</v>
      </c>
      <c r="CA476" s="21">
        <v>-5.9362832456827164E-2</v>
      </c>
      <c r="CB476" s="21">
        <v>-3.4115049988031387E-2</v>
      </c>
      <c r="CC476" s="21">
        <v>-3.4060869365930557E-2</v>
      </c>
      <c r="CD476" s="21">
        <v>-4.6011589467525482E-2</v>
      </c>
      <c r="CE476" s="21">
        <v>-6.5807849168777466E-2</v>
      </c>
      <c r="CF476" s="21">
        <v>-7.7725261449813843E-2</v>
      </c>
      <c r="CG476" s="21">
        <v>-0.10647320002317429</v>
      </c>
      <c r="CH476" s="21">
        <v>1.2713678181171417E-2</v>
      </c>
      <c r="CI476" s="21">
        <v>4.9722783267498016E-2</v>
      </c>
      <c r="CJ476" s="21">
        <v>7.3352254927158356E-2</v>
      </c>
      <c r="CK476" s="21">
        <v>3.3528748899698257E-2</v>
      </c>
      <c r="CL476" s="21">
        <v>3.1211171299219131E-2</v>
      </c>
      <c r="CM476" s="21">
        <v>8.5194762796163559E-3</v>
      </c>
      <c r="CN476" s="21">
        <v>2.5198208168148994E-2</v>
      </c>
      <c r="CO476" s="21">
        <v>1.9938840996474028E-3</v>
      </c>
      <c r="CP476" s="21">
        <v>9.9214114248752594E-2</v>
      </c>
      <c r="CQ476" s="21">
        <v>1.511045265942812E-2</v>
      </c>
      <c r="CR476" s="21">
        <v>-6.1049599200487137E-2</v>
      </c>
      <c r="CS476" s="21">
        <v>1.4661517925560474E-2</v>
      </c>
      <c r="CT476" s="21">
        <v>5.8167822659015656E-2</v>
      </c>
      <c r="CU476" s="21">
        <v>8.0994270741939545E-2</v>
      </c>
      <c r="CV476" s="21">
        <v>-8.4779903292655945E-2</v>
      </c>
      <c r="CW476" s="21">
        <v>-8.2550883293151855E-2</v>
      </c>
      <c r="CX476" s="21">
        <v>-2.9455490410327911E-2</v>
      </c>
      <c r="CY476" s="21">
        <v>-4.4144298881292343E-3</v>
      </c>
      <c r="CZ476" s="21">
        <v>1.9111979752779007E-2</v>
      </c>
      <c r="DA476" s="21">
        <v>1.1988366022706032E-2</v>
      </c>
      <c r="DB476" s="21">
        <v>-4.0688287117518485E-4</v>
      </c>
      <c r="DC476" s="21">
        <v>-3.1098745763301849E-2</v>
      </c>
      <c r="DD476" s="21">
        <v>-4.098723828792572E-2</v>
      </c>
      <c r="DE476" s="21">
        <v>-6.5761290490627289E-2</v>
      </c>
      <c r="DF476" s="21">
        <v>5.7812910526990891E-2</v>
      </c>
      <c r="DG476" s="21">
        <v>9.3600332736968994E-2</v>
      </c>
      <c r="DH476" s="21">
        <v>0.1182439848780632</v>
      </c>
      <c r="DI476" s="21">
        <v>7.9667821526527405E-2</v>
      </c>
      <c r="DJ476" s="21">
        <v>7.9061172902584076E-2</v>
      </c>
      <c r="DK476" s="21">
        <v>6.332145631313324E-2</v>
      </c>
      <c r="DL476" s="21">
        <v>8.926718682050705E-2</v>
      </c>
      <c r="DM476" s="21">
        <v>7.0945709943771362E-2</v>
      </c>
      <c r="DN476" s="21">
        <v>0.17340774834156036</v>
      </c>
      <c r="DO476" s="21">
        <v>9.1126196086406708E-2</v>
      </c>
      <c r="DP476" s="21">
        <v>2.4811509996652603E-2</v>
      </c>
      <c r="DQ476" s="21">
        <v>9.2146523296833038E-2</v>
      </c>
      <c r="DR476" s="21">
        <v>0.12714564800262451</v>
      </c>
      <c r="DS476" s="21">
        <v>0.14551195502281189</v>
      </c>
      <c r="DT476" s="21">
        <v>-2.4071928113698959E-2</v>
      </c>
      <c r="DU476" s="21">
        <v>-3.0675847083330154E-2</v>
      </c>
      <c r="DV476" s="21">
        <v>1.7241360619664192E-2</v>
      </c>
      <c r="DW476" s="21">
        <v>7.4922338128089905E-2</v>
      </c>
      <c r="DX476" s="21">
        <v>9.5963358879089355E-2</v>
      </c>
      <c r="DY476" s="21">
        <v>7.847614586353302E-2</v>
      </c>
      <c r="DZ476" s="21">
        <v>6.5439067780971527E-2</v>
      </c>
      <c r="EA476" s="21">
        <v>1.9015686586499214E-2</v>
      </c>
      <c r="EB476" s="21">
        <v>1.2056631967425346E-2</v>
      </c>
      <c r="EC476" s="21">
        <v>-6.9797658361494541E-3</v>
      </c>
      <c r="ED476" s="21">
        <v>0.12292903661727905</v>
      </c>
      <c r="EE476" s="21">
        <v>0.15695254504680634</v>
      </c>
      <c r="EF476" s="21">
        <v>0.18306052684783936</v>
      </c>
      <c r="EG476" s="21">
        <v>0.14628531038761139</v>
      </c>
      <c r="EH476" s="21">
        <v>0.14814898371696472</v>
      </c>
      <c r="EI476" s="21">
        <v>0.14244681596755981</v>
      </c>
      <c r="EJ476" s="21">
        <v>0.18177260458469391</v>
      </c>
      <c r="EK476" s="21">
        <v>0.17050118744373322</v>
      </c>
      <c r="EL476" s="21">
        <v>0.28053158521652222</v>
      </c>
      <c r="EM476" s="21">
        <v>0.20088087022304535</v>
      </c>
      <c r="EN476" s="21">
        <v>0.14878131449222565</v>
      </c>
      <c r="EO476" s="21">
        <v>0.20402257144451141</v>
      </c>
      <c r="EP476" s="21">
        <v>0.22673866152763367</v>
      </c>
      <c r="EQ476" s="21">
        <v>0.23866525292396545</v>
      </c>
      <c r="ER476" s="21">
        <v>6.3580743968486786E-2</v>
      </c>
      <c r="ES476" s="21">
        <v>4.4223465025424957E-2</v>
      </c>
      <c r="ET476" s="21">
        <v>8.4664195775985718E-2</v>
      </c>
      <c r="EU476" s="21">
        <v>49.939171857823375</v>
      </c>
      <c r="EV476" s="21">
        <v>47.064125061035156</v>
      </c>
      <c r="EW476" s="21">
        <v>46.000366434591427</v>
      </c>
      <c r="EX476" s="21">
        <v>43.668010711669922</v>
      </c>
      <c r="EY476" s="21">
        <v>44.256137847900391</v>
      </c>
      <c r="EZ476" s="21">
        <v>41.081714630126953</v>
      </c>
      <c r="FA476" s="21">
        <v>41.493221282958984</v>
      </c>
      <c r="FB476" s="21">
        <v>42.125320434570313</v>
      </c>
      <c r="FC476" s="21">
        <v>47.724807739257813</v>
      </c>
      <c r="FD476" s="21">
        <v>54.072555541992188</v>
      </c>
      <c r="FE476" s="21">
        <v>55.89703369140625</v>
      </c>
      <c r="FF476" s="21">
        <v>60.154270172119141</v>
      </c>
      <c r="FG476" s="21">
        <v>61.730304718017578</v>
      </c>
      <c r="FH476" s="21">
        <v>62.248443603515625</v>
      </c>
      <c r="FI476" s="21">
        <v>63.008426666259766</v>
      </c>
      <c r="FJ476" s="21">
        <v>61.962257385253906</v>
      </c>
      <c r="FK476" s="21">
        <v>59.877243041992188</v>
      </c>
      <c r="FL476" s="21">
        <v>56.068157196044922</v>
      </c>
      <c r="FM476" s="21">
        <v>51.891902923583984</v>
      </c>
      <c r="FN476" s="21">
        <v>48.492488861083984</v>
      </c>
      <c r="FO476" s="21">
        <v>47.057163238525391</v>
      </c>
      <c r="FP476" s="21">
        <v>45.877609252929688</v>
      </c>
      <c r="FQ476" s="21">
        <v>43.890434265136719</v>
      </c>
      <c r="FR476" s="21">
        <v>44.385490417480469</v>
      </c>
      <c r="FS476" s="21">
        <v>1.4325357675552368</v>
      </c>
      <c r="FT476" s="21">
        <v>6.1117585748434067E-2</v>
      </c>
      <c r="FU476" s="21">
        <v>0.11726582050323486</v>
      </c>
      <c r="FV476" t="s">
        <v>294</v>
      </c>
      <c r="FW476" s="21"/>
      <c r="FX476">
        <f t="shared" si="21"/>
        <v>2.5356101512908937</v>
      </c>
      <c r="FY476">
        <f t="shared" si="22"/>
        <v>2.157689295709133E-2</v>
      </c>
      <c r="FZ476">
        <f t="shared" si="23"/>
        <v>52.677391052246094</v>
      </c>
    </row>
    <row r="477" spans="1:182" x14ac:dyDescent="0.2">
      <c r="A477" t="s">
        <v>226</v>
      </c>
      <c r="B477" t="s">
        <v>0</v>
      </c>
      <c r="C477" t="s">
        <v>287</v>
      </c>
      <c r="D477" t="s">
        <v>245</v>
      </c>
      <c r="E477" t="s">
        <v>220</v>
      </c>
      <c r="F477" s="21">
        <v>1521</v>
      </c>
      <c r="G477" s="21">
        <v>0.89470553398132324</v>
      </c>
      <c r="H477" s="21">
        <v>0.86570650339126587</v>
      </c>
      <c r="I477" s="21">
        <v>0.77568024396896362</v>
      </c>
      <c r="J477" s="21">
        <v>0.73793512582778931</v>
      </c>
      <c r="K477" s="21">
        <v>0.77268379926681519</v>
      </c>
      <c r="L477" s="21">
        <v>0.88249492645263672</v>
      </c>
      <c r="M477" s="21">
        <v>1.0312601327896118</v>
      </c>
      <c r="N477" s="21">
        <v>1.0962884426116943</v>
      </c>
      <c r="O477" s="21">
        <v>1.0563843250274658</v>
      </c>
      <c r="P477" s="21">
        <v>1.0479635000228882</v>
      </c>
      <c r="Q477" s="21">
        <v>0.95444744825363159</v>
      </c>
      <c r="R477" s="21">
        <v>0.94924437999725342</v>
      </c>
      <c r="S477" s="21">
        <v>0.88031691312789917</v>
      </c>
      <c r="T477" s="21">
        <v>0.84647589921951294</v>
      </c>
      <c r="U477" s="21">
        <v>0.84660381078720093</v>
      </c>
      <c r="V477" s="21">
        <v>0.87465012073516846</v>
      </c>
      <c r="W477" s="21">
        <v>1.0293551683425903</v>
      </c>
      <c r="X477" s="21">
        <v>1.3427313566207886</v>
      </c>
      <c r="Y477" s="21">
        <v>1.5239005088806152</v>
      </c>
      <c r="Z477" s="21">
        <v>1.6323710680007935</v>
      </c>
      <c r="AA477" s="21">
        <v>1.6424940824508667</v>
      </c>
      <c r="AB477" s="21">
        <v>1.4749459028244019</v>
      </c>
      <c r="AC477" s="21">
        <v>1.246275782585144</v>
      </c>
      <c r="AD477" s="21">
        <v>1.0491275787353516</v>
      </c>
      <c r="AE477" s="21">
        <v>-0.17818963527679443</v>
      </c>
      <c r="AF477" s="21">
        <v>-0.14317367970943451</v>
      </c>
      <c r="AG477" s="21">
        <v>-0.15194673836231232</v>
      </c>
      <c r="AH477" s="21">
        <v>-0.16000533103942871</v>
      </c>
      <c r="AI477" s="21">
        <v>-0.12876701354980469</v>
      </c>
      <c r="AJ477" s="21">
        <v>-0.10694430023431778</v>
      </c>
      <c r="AK477" s="21">
        <v>-0.17567500472068787</v>
      </c>
      <c r="AL477" s="21">
        <v>-0.13232120871543884</v>
      </c>
      <c r="AM477" s="21">
        <v>-7.3219358921051025E-2</v>
      </c>
      <c r="AN477" s="21">
        <v>-4.6115599572658539E-2</v>
      </c>
      <c r="AO477" s="21">
        <v>-7.1516759693622589E-2</v>
      </c>
      <c r="AP477" s="21">
        <v>-4.6544063836336136E-2</v>
      </c>
      <c r="AQ477" s="21">
        <v>-0.11704498529434204</v>
      </c>
      <c r="AR477" s="21">
        <v>-0.1226576641201973</v>
      </c>
      <c r="AS477" s="21">
        <v>-0.120284803211689</v>
      </c>
      <c r="AT477" s="21">
        <v>-0.11972483247518539</v>
      </c>
      <c r="AU477" s="21">
        <v>-0.13109177350997925</v>
      </c>
      <c r="AV477" s="21">
        <v>-0.19815266132354736</v>
      </c>
      <c r="AW477" s="21">
        <v>-0.15547551214694977</v>
      </c>
      <c r="AX477" s="21">
        <v>-8.5964582860469818E-2</v>
      </c>
      <c r="AY477" s="21">
        <v>-3.0812768265604973E-2</v>
      </c>
      <c r="AZ477" s="21">
        <v>-0.13928063213825226</v>
      </c>
      <c r="BA477" s="21">
        <v>-0.16455450654029846</v>
      </c>
      <c r="BB477" s="21">
        <v>-0.13498575985431671</v>
      </c>
      <c r="BC477" s="21">
        <v>-0.11119154095649719</v>
      </c>
      <c r="BD477" s="21">
        <v>-7.8173138201236725E-2</v>
      </c>
      <c r="BE477" s="21">
        <v>-9.5216087996959686E-2</v>
      </c>
      <c r="BF477" s="21">
        <v>-0.10702179372310638</v>
      </c>
      <c r="BG477" s="21">
        <v>-9.2321008443832397E-2</v>
      </c>
      <c r="BH477" s="21">
        <v>-7.0292562246322632E-2</v>
      </c>
      <c r="BI477" s="21">
        <v>-0.13432294130325317</v>
      </c>
      <c r="BJ477" s="21">
        <v>-9.1676153242588043E-2</v>
      </c>
      <c r="BK477" s="21">
        <v>-3.2143041491508484E-2</v>
      </c>
      <c r="BL477" s="21">
        <v>-1.9379357108846307E-3</v>
      </c>
      <c r="BM477" s="21">
        <v>-2.3281807079911232E-2</v>
      </c>
      <c r="BN477" s="21">
        <v>8.7516999337822199E-4</v>
      </c>
      <c r="BO477" s="21">
        <v>-6.3483685255050659E-2</v>
      </c>
      <c r="BP477" s="21">
        <v>-6.5975524485111237E-2</v>
      </c>
      <c r="BQ477" s="21">
        <v>-6.0615763068199158E-2</v>
      </c>
      <c r="BR477" s="21">
        <v>-4.9344424158334732E-2</v>
      </c>
      <c r="BS477" s="21">
        <v>-6.0164615511894226E-2</v>
      </c>
      <c r="BT477" s="21">
        <v>-0.11704422533512115</v>
      </c>
      <c r="BU477" s="21">
        <v>-8.0077275633811951E-2</v>
      </c>
      <c r="BV477" s="21">
        <v>-1.9063957035541534E-2</v>
      </c>
      <c r="BW477" s="21">
        <v>3.0165426433086395E-2</v>
      </c>
      <c r="BX477" s="21">
        <v>-7.3995292186737061E-2</v>
      </c>
      <c r="BY477" s="21">
        <v>-0.10547766089439392</v>
      </c>
      <c r="BZ477" s="21">
        <v>-8.5312753915786743E-2</v>
      </c>
      <c r="CA477" s="21">
        <v>-6.4788855612277985E-2</v>
      </c>
      <c r="CB477" s="21">
        <v>-3.3153966069221497E-2</v>
      </c>
      <c r="CC477" s="21">
        <v>-5.5924609303474426E-2</v>
      </c>
      <c r="CD477" s="21">
        <v>-7.0325560867786407E-2</v>
      </c>
      <c r="CE477" s="21">
        <v>-6.7078620195388794E-2</v>
      </c>
      <c r="CF477" s="21">
        <v>-4.4907677918672562E-2</v>
      </c>
      <c r="CG477" s="21">
        <v>-0.1056826189160347</v>
      </c>
      <c r="CH477" s="21">
        <v>-6.3525520265102386E-2</v>
      </c>
      <c r="CI477" s="21">
        <v>-3.693705890327692E-3</v>
      </c>
      <c r="CJ477" s="21">
        <v>2.8659379109740257E-2</v>
      </c>
      <c r="CK477" s="21">
        <v>1.0125575587153435E-2</v>
      </c>
      <c r="CL477" s="21">
        <v>3.371758759021759E-2</v>
      </c>
      <c r="CM477" s="21">
        <v>-2.6387292891740799E-2</v>
      </c>
      <c r="CN477" s="21">
        <v>-2.6717651635408401E-2</v>
      </c>
      <c r="CO477" s="21">
        <v>-1.9289171323180199E-2</v>
      </c>
      <c r="CP477" s="21">
        <v>-5.9916311874985695E-4</v>
      </c>
      <c r="CQ477" s="21">
        <v>-1.1040683835744858E-2</v>
      </c>
      <c r="CR477" s="21">
        <v>-6.0868769884109497E-2</v>
      </c>
      <c r="CS477" s="21">
        <v>-2.785668708384037E-2</v>
      </c>
      <c r="CT477" s="21">
        <v>2.7271214872598648E-2</v>
      </c>
      <c r="CU477" s="21">
        <v>7.2398737072944641E-2</v>
      </c>
      <c r="CV477" s="21">
        <v>-2.8778867796063423E-2</v>
      </c>
      <c r="CW477" s="21">
        <v>-6.4561210572719574E-2</v>
      </c>
      <c r="CX477" s="21">
        <v>-5.0909373909235001E-2</v>
      </c>
      <c r="CY477" s="21">
        <v>-1.8386173993349075E-2</v>
      </c>
      <c r="CZ477" s="21">
        <v>1.1865208856761456E-2</v>
      </c>
      <c r="DA477" s="21">
        <v>-1.6633132472634315E-2</v>
      </c>
      <c r="DB477" s="21">
        <v>-3.3629328012466431E-2</v>
      </c>
      <c r="DC477" s="21">
        <v>-4.183623194694519E-2</v>
      </c>
      <c r="DD477" s="21">
        <v>-1.9522795453667641E-2</v>
      </c>
      <c r="DE477" s="21">
        <v>-7.7042296528816223E-2</v>
      </c>
      <c r="DF477" s="21">
        <v>-3.5374883562326431E-2</v>
      </c>
      <c r="DG477" s="21">
        <v>2.4755628779530525E-2</v>
      </c>
      <c r="DH477" s="21">
        <v>5.9256695210933685E-2</v>
      </c>
      <c r="DI477" s="21">
        <v>4.3532956391572952E-2</v>
      </c>
      <c r="DJ477" s="21">
        <v>6.6560007631778717E-2</v>
      </c>
      <c r="DK477" s="21">
        <v>1.0709099471569061E-2</v>
      </c>
      <c r="DL477" s="21">
        <v>1.2540224008262157E-2</v>
      </c>
      <c r="DM477" s="21">
        <v>2.203742228448391E-2</v>
      </c>
      <c r="DN477" s="21">
        <v>4.8146095126867294E-2</v>
      </c>
      <c r="DO477" s="21">
        <v>3.808324784040451E-2</v>
      </c>
      <c r="DP477" s="21">
        <v>-4.6933148987591267E-3</v>
      </c>
      <c r="DQ477" s="21">
        <v>2.4363899603486061E-2</v>
      </c>
      <c r="DR477" s="21">
        <v>7.3606386780738831E-2</v>
      </c>
      <c r="DS477" s="21">
        <v>0.11463204771280289</v>
      </c>
      <c r="DT477" s="21">
        <v>1.6437560319900513E-2</v>
      </c>
      <c r="DU477" s="21">
        <v>-2.3644763976335526E-2</v>
      </c>
      <c r="DV477" s="21">
        <v>-1.6505995765328407E-2</v>
      </c>
      <c r="DW477" s="21">
        <v>4.8611931502819061E-2</v>
      </c>
      <c r="DX477" s="21">
        <v>7.6865747570991516E-2</v>
      </c>
      <c r="DY477" s="21">
        <v>4.0097519755363464E-2</v>
      </c>
      <c r="DZ477" s="21">
        <v>1.9354203715920448E-2</v>
      </c>
      <c r="EA477" s="21">
        <v>-5.3902314975857735E-3</v>
      </c>
      <c r="EB477" s="21">
        <v>1.7128942534327507E-2</v>
      </c>
      <c r="EC477" s="21">
        <v>-3.5690229386091232E-2</v>
      </c>
      <c r="ED477" s="21">
        <v>5.2701621316373348E-3</v>
      </c>
      <c r="EE477" s="21">
        <v>6.5831951797008514E-2</v>
      </c>
      <c r="EF477" s="21">
        <v>0.10343435406684875</v>
      </c>
      <c r="EG477" s="21">
        <v>9.1767914593219757E-2</v>
      </c>
      <c r="EH477" s="21">
        <v>0.11397924274206161</v>
      </c>
      <c r="EI477" s="21">
        <v>6.4270399510860443E-2</v>
      </c>
      <c r="EJ477" s="21">
        <v>6.9222360849380493E-2</v>
      </c>
      <c r="EK477" s="21">
        <v>8.17064568400383E-2</v>
      </c>
      <c r="EL477" s="21">
        <v>0.11852651089429855</v>
      </c>
      <c r="EM477" s="21">
        <v>0.10901039838790894</v>
      </c>
      <c r="EN477" s="21">
        <v>7.6415121555328369E-2</v>
      </c>
      <c r="EO477" s="21">
        <v>9.9762134253978729E-2</v>
      </c>
      <c r="EP477" s="21">
        <v>0.14050701260566711</v>
      </c>
      <c r="EQ477" s="21">
        <v>0.1756102442741394</v>
      </c>
      <c r="ER477" s="21">
        <v>8.172290027141571E-2</v>
      </c>
      <c r="ES477" s="21">
        <v>3.5432085394859314E-2</v>
      </c>
      <c r="ET477" s="21">
        <v>3.3167015761137009E-2</v>
      </c>
      <c r="EU477" s="21">
        <v>50.833743842364534</v>
      </c>
      <c r="EV477" s="21">
        <v>46.926723480224609</v>
      </c>
      <c r="EW477" s="21">
        <v>46.471674876847288</v>
      </c>
      <c r="EX477" s="21">
        <v>44.611454010009766</v>
      </c>
      <c r="EY477" s="21">
        <v>45.331279754638672</v>
      </c>
      <c r="EZ477" s="21">
        <v>42.334358215332031</v>
      </c>
      <c r="FA477" s="21">
        <v>42.859607696533203</v>
      </c>
      <c r="FB477" s="21">
        <v>44.106525421142578</v>
      </c>
      <c r="FC477" s="21">
        <v>49.439655303955078</v>
      </c>
      <c r="FD477" s="21">
        <v>55.432266235351563</v>
      </c>
      <c r="FE477" s="21">
        <v>56.344211578369141</v>
      </c>
      <c r="FF477" s="21">
        <v>61.539409637451172</v>
      </c>
      <c r="FG477" s="21">
        <v>62.177955627441406</v>
      </c>
      <c r="FH477" s="21">
        <v>62.586208343505859</v>
      </c>
      <c r="FI477" s="21">
        <v>63.3331298828125</v>
      </c>
      <c r="FJ477" s="21">
        <v>61.950122833251953</v>
      </c>
      <c r="FK477" s="21">
        <v>60.517242431640625</v>
      </c>
      <c r="FL477" s="21">
        <v>57.2918701171875</v>
      </c>
      <c r="FM477" s="21">
        <v>53.025245666503906</v>
      </c>
      <c r="FN477" s="21">
        <v>49.525863647460938</v>
      </c>
      <c r="FO477" s="21">
        <v>48.573276519775391</v>
      </c>
      <c r="FP477" s="21">
        <v>47.910099029541016</v>
      </c>
      <c r="FQ477" s="21">
        <v>45.752464294433594</v>
      </c>
      <c r="FR477" s="21">
        <v>46.703201293945313</v>
      </c>
      <c r="FS477" s="21">
        <v>1.0229085683822632</v>
      </c>
      <c r="FT477" s="21">
        <v>4.1909791529178619E-2</v>
      </c>
      <c r="FU477" s="21">
        <v>7.721421867609024E-2</v>
      </c>
      <c r="FV477" t="s">
        <v>294</v>
      </c>
      <c r="FW477" s="21"/>
      <c r="FX477">
        <f t="shared" si="21"/>
        <v>1.4341704368591308</v>
      </c>
      <c r="FY477">
        <f t="shared" si="22"/>
        <v>-1.9237771630287172E-5</v>
      </c>
      <c r="FZ477">
        <f t="shared" si="23"/>
        <v>53.78669967651367</v>
      </c>
    </row>
    <row r="478" spans="1:182" x14ac:dyDescent="0.2">
      <c r="A478" t="s">
        <v>226</v>
      </c>
      <c r="B478" t="s">
        <v>0</v>
      </c>
      <c r="C478" t="s">
        <v>287</v>
      </c>
      <c r="D478" t="s">
        <v>245</v>
      </c>
      <c r="E478" t="s">
        <v>221</v>
      </c>
      <c r="F478" s="21">
        <v>1054</v>
      </c>
      <c r="G478" s="21">
        <v>0.70033997297286987</v>
      </c>
      <c r="H478" s="21">
        <v>0.63625031709671021</v>
      </c>
      <c r="I478" s="21">
        <v>0.66939425468444824</v>
      </c>
      <c r="J478" s="21">
        <v>0.65739226341247559</v>
      </c>
      <c r="K478" s="21">
        <v>0.64026057720184326</v>
      </c>
      <c r="L478" s="21">
        <v>0.71568095684051514</v>
      </c>
      <c r="M478" s="21">
        <v>0.92088395357131958</v>
      </c>
      <c r="N478" s="21">
        <v>1.056504487991333</v>
      </c>
      <c r="O478" s="21">
        <v>0.88231533765792847</v>
      </c>
      <c r="P478" s="21">
        <v>0.81531661748886108</v>
      </c>
      <c r="Q478" s="21">
        <v>0.78165972232818604</v>
      </c>
      <c r="R478" s="21">
        <v>0.68991661071777344</v>
      </c>
      <c r="S478" s="21">
        <v>0.74106508493423462</v>
      </c>
      <c r="T478" s="21">
        <v>0.71143555641174316</v>
      </c>
      <c r="U478" s="21">
        <v>0.6547238826751709</v>
      </c>
      <c r="V478" s="21">
        <v>0.78881949186325073</v>
      </c>
      <c r="W478" s="21">
        <v>0.8544580340385437</v>
      </c>
      <c r="X478" s="21">
        <v>1.073275089263916</v>
      </c>
      <c r="Y478" s="21">
        <v>1.2337239980697632</v>
      </c>
      <c r="Z478" s="21">
        <v>1.1968880891799927</v>
      </c>
      <c r="AA478" s="21">
        <v>1.1691879034042358</v>
      </c>
      <c r="AB478" s="21">
        <v>1.0175478458404541</v>
      </c>
      <c r="AC478" s="21">
        <v>0.9335857629776001</v>
      </c>
      <c r="AD478" s="21">
        <v>0.8592720627784729</v>
      </c>
      <c r="AE478" s="21">
        <v>-3.6538638174533844E-2</v>
      </c>
      <c r="AF478" s="21">
        <v>-5.0796393305063248E-2</v>
      </c>
      <c r="AG478" s="21">
        <v>-1.8950660014525056E-3</v>
      </c>
      <c r="AH478" s="21">
        <v>-1.1601846665143967E-2</v>
      </c>
      <c r="AI478" s="21">
        <v>-4.3892860412597656E-2</v>
      </c>
      <c r="AJ478" s="21">
        <v>-9.9959298968315125E-2</v>
      </c>
      <c r="AK478" s="21">
        <v>-5.8199614286422729E-2</v>
      </c>
      <c r="AL478" s="21">
        <v>2.0959567278623581E-2</v>
      </c>
      <c r="AM478" s="21">
        <v>-1.8373299390077591E-2</v>
      </c>
      <c r="AN478" s="21">
        <v>-3.4763362258672714E-2</v>
      </c>
      <c r="AO478" s="21">
        <v>-5.1112782210111618E-2</v>
      </c>
      <c r="AP478" s="21">
        <v>-9.8633714020252228E-2</v>
      </c>
      <c r="AQ478" s="21">
        <v>-5.6295685470104218E-2</v>
      </c>
      <c r="AR478" s="21">
        <v>-7.1457289159297943E-2</v>
      </c>
      <c r="AS478" s="21">
        <v>-0.12075621634721756</v>
      </c>
      <c r="AT478" s="21">
        <v>-3.0521497130393982E-2</v>
      </c>
      <c r="AU478" s="21">
        <v>-0.11963126808404922</v>
      </c>
      <c r="AV478" s="21">
        <v>-0.16002549231052399</v>
      </c>
      <c r="AW478" s="21">
        <v>-9.2454284429550171E-2</v>
      </c>
      <c r="AX478" s="21">
        <v>-9.7482919692993164E-2</v>
      </c>
      <c r="AY478" s="21">
        <v>-0.12328744679689407</v>
      </c>
      <c r="AZ478" s="21">
        <v>-0.16227139532566071</v>
      </c>
      <c r="BA478" s="21">
        <v>-8.6904697120189667E-2</v>
      </c>
      <c r="BB478" s="21">
        <v>-4.0730379521846771E-2</v>
      </c>
      <c r="BC478" s="21">
        <v>-9.7416411153972149E-4</v>
      </c>
      <c r="BD478" s="21">
        <v>-1.6687624156475067E-2</v>
      </c>
      <c r="BE478" s="21">
        <v>2.6161381974816322E-2</v>
      </c>
      <c r="BF478" s="21">
        <v>2.4698482826352119E-2</v>
      </c>
      <c r="BG478" s="21">
        <v>-9.0364199131727219E-3</v>
      </c>
      <c r="BH478" s="21">
        <v>-5.9907525777816772E-2</v>
      </c>
      <c r="BI478" s="21">
        <v>-1.4881089329719543E-2</v>
      </c>
      <c r="BJ478" s="21">
        <v>7.5167596340179443E-2</v>
      </c>
      <c r="BK478" s="21">
        <v>3.2934412360191345E-2</v>
      </c>
      <c r="BL478" s="21">
        <v>1.508620847016573E-2</v>
      </c>
      <c r="BM478" s="21">
        <v>-4.1288081556558609E-3</v>
      </c>
      <c r="BN478" s="21">
        <v>-4.5990061014890671E-2</v>
      </c>
      <c r="BO478" s="21">
        <v>4.706257488578558E-3</v>
      </c>
      <c r="BP478" s="21">
        <v>6.6097946837544441E-3</v>
      </c>
      <c r="BQ478" s="21">
        <v>-3.5403355956077576E-2</v>
      </c>
      <c r="BR478" s="21">
        <v>5.4455563426017761E-2</v>
      </c>
      <c r="BS478" s="21">
        <v>-3.1354058533906937E-2</v>
      </c>
      <c r="BT478" s="21">
        <v>-6.161092221736908E-2</v>
      </c>
      <c r="BU478" s="21">
        <v>-6.7633907310664654E-3</v>
      </c>
      <c r="BV478" s="21">
        <v>-2.0843254402279854E-2</v>
      </c>
      <c r="BW478" s="21">
        <v>-4.8987835645675659E-2</v>
      </c>
      <c r="BX478" s="21">
        <v>-0.10335764288902283</v>
      </c>
      <c r="BY478" s="21">
        <v>-4.2743410915136337E-2</v>
      </c>
      <c r="BZ478" s="21">
        <v>5.4888632148504257E-3</v>
      </c>
      <c r="CA478" s="21">
        <v>2.3657683283090591E-2</v>
      </c>
      <c r="CB478" s="21">
        <v>6.9360057823359966E-3</v>
      </c>
      <c r="CC478" s="21">
        <v>4.5593190938234329E-2</v>
      </c>
      <c r="CD478" s="21">
        <v>4.9839980900287628E-2</v>
      </c>
      <c r="CE478" s="21">
        <v>1.5105044469237328E-2</v>
      </c>
      <c r="CF478" s="21">
        <v>-3.2167788594961166E-2</v>
      </c>
      <c r="CG478" s="21">
        <v>1.5121189877390862E-2</v>
      </c>
      <c r="CH478" s="21">
        <v>0.11271190643310547</v>
      </c>
      <c r="CI478" s="21">
        <v>6.8469978868961334E-2</v>
      </c>
      <c r="CJ478" s="21">
        <v>4.961187019944191E-2</v>
      </c>
      <c r="CK478" s="21">
        <v>2.8412150219082832E-2</v>
      </c>
      <c r="CL478" s="21">
        <v>-9.5292255282402039E-3</v>
      </c>
      <c r="CM478" s="21">
        <v>4.695601761341095E-2</v>
      </c>
      <c r="CN478" s="21">
        <v>6.0678821057081223E-2</v>
      </c>
      <c r="CO478" s="21">
        <v>2.3711772635579109E-2</v>
      </c>
      <c r="CP478" s="21">
        <v>0.11331041902303696</v>
      </c>
      <c r="CQ478" s="21">
        <v>2.9786471277475357E-2</v>
      </c>
      <c r="CR478" s="21">
        <v>6.5507106482982635E-3</v>
      </c>
      <c r="CS478" s="21">
        <v>5.2585862576961517E-2</v>
      </c>
      <c r="CT478" s="21">
        <v>3.223714604973793E-2</v>
      </c>
      <c r="CU478" s="21">
        <v>2.4718453641980886E-3</v>
      </c>
      <c r="CV478" s="21">
        <v>-6.2554158270359039E-2</v>
      </c>
      <c r="CW478" s="21">
        <v>-1.2157438322901726E-2</v>
      </c>
      <c r="CX478" s="21">
        <v>3.750016912817955E-2</v>
      </c>
      <c r="CY478" s="21">
        <v>4.8289529979228973E-2</v>
      </c>
      <c r="CZ478" s="21">
        <v>3.0559634789824486E-2</v>
      </c>
      <c r="DA478" s="21">
        <v>6.5025001764297485E-2</v>
      </c>
      <c r="DB478" s="21">
        <v>7.4981480836868286E-2</v>
      </c>
      <c r="DC478" s="21">
        <v>3.9246510714292526E-2</v>
      </c>
      <c r="DD478" s="21">
        <v>-4.4280518777668476E-3</v>
      </c>
      <c r="DE478" s="21">
        <v>4.5123469084501266E-2</v>
      </c>
      <c r="DF478" s="21">
        <v>0.15025621652603149</v>
      </c>
      <c r="DG478" s="21">
        <v>0.10400554537773132</v>
      </c>
      <c r="DH478" s="21">
        <v>8.4137529134750366E-2</v>
      </c>
      <c r="DI478" s="21">
        <v>6.0953110456466675E-2</v>
      </c>
      <c r="DJ478" s="21">
        <v>2.6931609958410263E-2</v>
      </c>
      <c r="DK478" s="21">
        <v>8.9205779135227203E-2</v>
      </c>
      <c r="DL478" s="21">
        <v>0.11474784463644028</v>
      </c>
      <c r="DM478" s="21">
        <v>8.2826904952526093E-2</v>
      </c>
      <c r="DN478" s="21">
        <v>0.17216527462005615</v>
      </c>
      <c r="DO478" s="21">
        <v>9.0926997363567352E-2</v>
      </c>
      <c r="DP478" s="21">
        <v>7.4712343513965607E-2</v>
      </c>
      <c r="DQ478" s="21">
        <v>0.11193511635065079</v>
      </c>
      <c r="DR478" s="21">
        <v>8.5317544639110565E-2</v>
      </c>
      <c r="DS478" s="21">
        <v>5.3931526839733124E-2</v>
      </c>
      <c r="DT478" s="21">
        <v>-2.1750673651695251E-2</v>
      </c>
      <c r="DU478" s="21">
        <v>1.8428534269332886E-2</v>
      </c>
      <c r="DV478" s="21">
        <v>6.9511473178863525E-2</v>
      </c>
      <c r="DW478" s="21">
        <v>8.3854004740715027E-2</v>
      </c>
      <c r="DX478" s="21">
        <v>6.4668402075767517E-2</v>
      </c>
      <c r="DY478" s="21">
        <v>9.3081444501876831E-2</v>
      </c>
      <c r="DZ478" s="21">
        <v>0.11128180474042892</v>
      </c>
      <c r="EA478" s="21">
        <v>7.410295307636261E-2</v>
      </c>
      <c r="EB478" s="21">
        <v>3.5623721778392792E-2</v>
      </c>
      <c r="EC478" s="21">
        <v>8.8441997766494751E-2</v>
      </c>
      <c r="ED478" s="21">
        <v>0.20446424186229706</v>
      </c>
      <c r="EE478" s="21">
        <v>0.15531325340270996</v>
      </c>
      <c r="EF478" s="21">
        <v>0.13398709893226624</v>
      </c>
      <c r="EG478" s="21">
        <v>0.10793708264827728</v>
      </c>
      <c r="EH478" s="21">
        <v>7.957526296377182E-2</v>
      </c>
      <c r="EI478" s="21">
        <v>0.15020772814750671</v>
      </c>
      <c r="EJ478" s="21">
        <v>0.19281493127346039</v>
      </c>
      <c r="EK478" s="21">
        <v>0.16817976534366608</v>
      </c>
      <c r="EL478" s="21">
        <v>0.2571423351764679</v>
      </c>
      <c r="EM478" s="21">
        <v>0.17920421063899994</v>
      </c>
      <c r="EN478" s="21">
        <v>0.17312692105770111</v>
      </c>
      <c r="EO478" s="21">
        <v>0.19762600958347321</v>
      </c>
      <c r="EP478" s="21">
        <v>0.16195721924304962</v>
      </c>
      <c r="EQ478" s="21">
        <v>0.12823113799095154</v>
      </c>
      <c r="ER478" s="21">
        <v>3.7163078784942627E-2</v>
      </c>
      <c r="ES478" s="21">
        <v>6.2589824199676514E-2</v>
      </c>
      <c r="ET478" s="21">
        <v>0.11573071777820587</v>
      </c>
      <c r="EU478" s="21">
        <v>48.624434389140269</v>
      </c>
      <c r="EV478" s="21">
        <v>47.266063690185547</v>
      </c>
      <c r="EW478" s="21">
        <v>45.307692307692307</v>
      </c>
      <c r="EX478" s="21">
        <v>42.281448364257813</v>
      </c>
      <c r="EY478" s="21">
        <v>42.676017761230469</v>
      </c>
      <c r="EZ478" s="21">
        <v>39.24072265625</v>
      </c>
      <c r="FA478" s="21">
        <v>39.485069274902344</v>
      </c>
      <c r="FB478" s="21">
        <v>39.213573455810547</v>
      </c>
      <c r="FC478" s="21">
        <v>45.204524993896484</v>
      </c>
      <c r="FD478" s="21">
        <v>52.074207305908203</v>
      </c>
      <c r="FE478" s="21">
        <v>55.239818572998047</v>
      </c>
      <c r="FF478" s="21">
        <v>58.118553161621094</v>
      </c>
      <c r="FG478" s="21">
        <v>61.072399139404297</v>
      </c>
      <c r="FH478" s="21">
        <v>61.752037048339844</v>
      </c>
      <c r="FI478" s="21">
        <v>62.531223297119141</v>
      </c>
      <c r="FJ478" s="21">
        <v>61.980091094970703</v>
      </c>
      <c r="FK478" s="21">
        <v>58.936653137207031</v>
      </c>
      <c r="FL478" s="21">
        <v>54.269683837890625</v>
      </c>
      <c r="FM478" s="21">
        <v>50.226245880126953</v>
      </c>
      <c r="FN478" s="21">
        <v>46.9737548828125</v>
      </c>
      <c r="FO478" s="21">
        <v>44.828960418701172</v>
      </c>
      <c r="FP478" s="21">
        <v>42.890499114990234</v>
      </c>
      <c r="FQ478" s="21">
        <v>41.153846740722656</v>
      </c>
      <c r="FR478" s="21">
        <v>40.97918701171875</v>
      </c>
      <c r="FS478" s="21">
        <v>1.0248258113861084</v>
      </c>
      <c r="FT478" s="21">
        <v>4.6399645507335663E-2</v>
      </c>
      <c r="FU478" s="21">
        <v>9.1847673058509827E-2</v>
      </c>
      <c r="FV478" t="s">
        <v>294</v>
      </c>
      <c r="FW478" s="21"/>
      <c r="FX478">
        <f t="shared" si="21"/>
        <v>1.1055066227912902</v>
      </c>
      <c r="FY478">
        <f t="shared" si="22"/>
        <v>2.4726407183334232E-2</v>
      </c>
      <c r="FZ478">
        <f t="shared" si="23"/>
        <v>51.047059631347658</v>
      </c>
    </row>
    <row r="479" spans="1:182" x14ac:dyDescent="0.2">
      <c r="A479" t="s">
        <v>226</v>
      </c>
      <c r="B479" t="s">
        <v>0</v>
      </c>
      <c r="C479" t="s">
        <v>287</v>
      </c>
      <c r="D479" t="s">
        <v>246</v>
      </c>
      <c r="E479" t="s">
        <v>219</v>
      </c>
      <c r="F479" s="21">
        <v>2988</v>
      </c>
      <c r="G479" s="21">
        <v>1.5898768901824951</v>
      </c>
      <c r="H479" s="21">
        <v>1.5184241533279419</v>
      </c>
      <c r="I479" s="21">
        <v>1.4725788831710815</v>
      </c>
      <c r="J479" s="21">
        <v>1.4493862390518188</v>
      </c>
      <c r="K479" s="21">
        <v>1.5082197189331055</v>
      </c>
      <c r="L479" s="21">
        <v>1.7123106718063354</v>
      </c>
      <c r="M479" s="21">
        <v>2.0919861793518066</v>
      </c>
      <c r="N479" s="21">
        <v>2.3480842113494873</v>
      </c>
      <c r="O479" s="21">
        <v>2.1149284839630127</v>
      </c>
      <c r="P479" s="21">
        <v>1.993833065032959</v>
      </c>
      <c r="Q479" s="21">
        <v>1.8276557922363281</v>
      </c>
      <c r="R479" s="21">
        <v>1.7584151029586792</v>
      </c>
      <c r="S479" s="21">
        <v>1.7181198596954346</v>
      </c>
      <c r="T479" s="21">
        <v>1.6659959554672241</v>
      </c>
      <c r="U479" s="21">
        <v>1.5461182594299316</v>
      </c>
      <c r="V479" s="21">
        <v>1.719658374786377</v>
      </c>
      <c r="W479" s="21">
        <v>1.8229784965515137</v>
      </c>
      <c r="X479" s="21">
        <v>2.2778115272521973</v>
      </c>
      <c r="Y479" s="21">
        <v>2.8048920631408691</v>
      </c>
      <c r="Z479" s="21">
        <v>2.9126148223876953</v>
      </c>
      <c r="AA479" s="21">
        <v>2.9307930469512939</v>
      </c>
      <c r="AB479" s="21">
        <v>2.5897784233093262</v>
      </c>
      <c r="AC479" s="21">
        <v>2.3006629943847656</v>
      </c>
      <c r="AD479" s="21">
        <v>1.9996461868286133</v>
      </c>
      <c r="AE479" s="21">
        <v>-0.21568244695663452</v>
      </c>
      <c r="AF479" s="21">
        <v>-0.18561443686485291</v>
      </c>
      <c r="AG479" s="21">
        <v>-0.16588811576366425</v>
      </c>
      <c r="AH479" s="21">
        <v>-0.17802909016609192</v>
      </c>
      <c r="AI479" s="21">
        <v>-0.16939185559749603</v>
      </c>
      <c r="AJ479" s="21">
        <v>-0.18755093216896057</v>
      </c>
      <c r="AK479" s="21">
        <v>-0.23056456446647644</v>
      </c>
      <c r="AL479" s="21">
        <v>-0.11377650499343872</v>
      </c>
      <c r="AM479" s="21">
        <v>-6.9736726582050323E-2</v>
      </c>
      <c r="AN479" s="21">
        <v>-4.8577636480331421E-2</v>
      </c>
      <c r="AO479" s="21">
        <v>-9.5420777797698975E-2</v>
      </c>
      <c r="AP479" s="21">
        <v>-0.10234002768993378</v>
      </c>
      <c r="AQ479" s="21">
        <v>-0.14630848169326782</v>
      </c>
      <c r="AR479" s="21">
        <v>-0.15457978844642639</v>
      </c>
      <c r="AS479" s="21">
        <v>-0.19347687065601349</v>
      </c>
      <c r="AT479" s="21">
        <v>-0.10694774240255356</v>
      </c>
      <c r="AU479" s="21">
        <v>-0.20090633630752563</v>
      </c>
      <c r="AV479" s="21">
        <v>-0.30122795701026917</v>
      </c>
      <c r="AW479" s="21">
        <v>-0.20475870370864868</v>
      </c>
      <c r="AX479" s="21">
        <v>-0.13568563759326935</v>
      </c>
      <c r="AY479" s="21">
        <v>-9.8692014813423157E-2</v>
      </c>
      <c r="AZ479" s="21">
        <v>-0.2600284218788147</v>
      </c>
      <c r="BA479" s="21">
        <v>-0.23448306322097778</v>
      </c>
      <c r="BB479" s="21">
        <v>-0.16355925798416138</v>
      </c>
      <c r="BC479" s="21">
        <v>-0.12362098693847656</v>
      </c>
      <c r="BD479" s="21">
        <v>-9.6436992287635803E-2</v>
      </c>
      <c r="BE479" s="21">
        <v>-8.8736467063426971E-2</v>
      </c>
      <c r="BF479" s="21">
        <v>-0.10162220895290375</v>
      </c>
      <c r="BG479" s="21">
        <v>-0.11123964190483093</v>
      </c>
      <c r="BH479" s="21">
        <v>-0.12599943578243256</v>
      </c>
      <c r="BI479" s="21">
        <v>-0.16235516965389252</v>
      </c>
      <c r="BJ479" s="21">
        <v>-3.8216516375541687E-2</v>
      </c>
      <c r="BK479" s="21">
        <v>3.7764394655823708E-3</v>
      </c>
      <c r="BL479" s="21">
        <v>2.6634715497493744E-2</v>
      </c>
      <c r="BM479" s="21">
        <v>-1.8118618056178093E-2</v>
      </c>
      <c r="BN479" s="21">
        <v>-2.2171339020133018E-2</v>
      </c>
      <c r="BO479" s="21">
        <v>-5.4492339491844177E-2</v>
      </c>
      <c r="BP479" s="21">
        <v>-4.7237563878297806E-2</v>
      </c>
      <c r="BQ479" s="21">
        <v>-7.7953852713108063E-2</v>
      </c>
      <c r="BR479" s="21">
        <v>1.7357498407363892E-2</v>
      </c>
      <c r="BS479" s="21">
        <v>-7.3548302054405212E-2</v>
      </c>
      <c r="BT479" s="21">
        <v>-0.15737484395503998</v>
      </c>
      <c r="BU479" s="21">
        <v>-7.4939049780368805E-2</v>
      </c>
      <c r="BV479" s="21">
        <v>-2.0119050517678261E-2</v>
      </c>
      <c r="BW479" s="21">
        <v>9.4019928947091103E-3</v>
      </c>
      <c r="BX479" s="21">
        <v>-0.15831728279590607</v>
      </c>
      <c r="BY479" s="21">
        <v>-0.14757075905799866</v>
      </c>
      <c r="BZ479" s="21">
        <v>-8.5322581231594086E-2</v>
      </c>
      <c r="CA479" s="21">
        <v>-5.9859499335289001E-2</v>
      </c>
      <c r="CB479" s="21">
        <v>-3.4672964364290237E-2</v>
      </c>
      <c r="CC479" s="21">
        <v>-3.5301472991704941E-2</v>
      </c>
      <c r="CD479" s="21">
        <v>-4.8703040927648544E-2</v>
      </c>
      <c r="CE479" s="21">
        <v>-7.0963598787784576E-2</v>
      </c>
      <c r="CF479" s="21">
        <v>-8.3369061350822449E-2</v>
      </c>
      <c r="CG479" s="21">
        <v>-0.11511354893445969</v>
      </c>
      <c r="CH479" s="21">
        <v>1.4116100966930389E-2</v>
      </c>
      <c r="CI479" s="21">
        <v>5.4691433906555176E-2</v>
      </c>
      <c r="CJ479" s="21">
        <v>7.872655987739563E-2</v>
      </c>
      <c r="CK479" s="21">
        <v>3.5420622676610947E-2</v>
      </c>
      <c r="CL479" s="21">
        <v>3.3353250473737717E-2</v>
      </c>
      <c r="CM479" s="21">
        <v>9.0992394834756851E-3</v>
      </c>
      <c r="CN479" s="21">
        <v>2.7107331901788712E-2</v>
      </c>
      <c r="CO479" s="21">
        <v>2.0570396445691586E-3</v>
      </c>
      <c r="CP479" s="21">
        <v>0.10345093160867691</v>
      </c>
      <c r="CQ479" s="21">
        <v>1.4659480191767216E-2</v>
      </c>
      <c r="CR479" s="21">
        <v>-5.7742618024349213E-2</v>
      </c>
      <c r="CS479" s="21">
        <v>1.4973646029829979E-2</v>
      </c>
      <c r="CT479" s="21">
        <v>5.9922013431787491E-2</v>
      </c>
      <c r="CU479" s="21">
        <v>8.4267571568489075E-2</v>
      </c>
      <c r="CV479" s="21">
        <v>-8.78724604845047E-2</v>
      </c>
      <c r="CW479" s="21">
        <v>-8.7375566363334656E-2</v>
      </c>
      <c r="CX479" s="21">
        <v>-3.1136101111769676E-2</v>
      </c>
      <c r="CY479" s="21">
        <v>3.9019896648824215E-3</v>
      </c>
      <c r="CZ479" s="21">
        <v>2.7091061696410179E-2</v>
      </c>
      <c r="DA479" s="21">
        <v>1.8133522942662239E-2</v>
      </c>
      <c r="DB479" s="21">
        <v>4.2161294259130955E-3</v>
      </c>
      <c r="DC479" s="21">
        <v>-3.068755567073822E-2</v>
      </c>
      <c r="DD479" s="21">
        <v>-4.0738683193922043E-2</v>
      </c>
      <c r="DE479" s="21">
        <v>-6.7871928215026855E-2</v>
      </c>
      <c r="DF479" s="21">
        <v>6.6448718309402466E-2</v>
      </c>
      <c r="DG479" s="21">
        <v>0.10560642927885056</v>
      </c>
      <c r="DH479" s="21">
        <v>0.13081841170787811</v>
      </c>
      <c r="DI479" s="21">
        <v>8.8959865272045135E-2</v>
      </c>
      <c r="DJ479" s="21">
        <v>8.8877841830253601E-2</v>
      </c>
      <c r="DK479" s="21">
        <v>7.2690814733505249E-2</v>
      </c>
      <c r="DL479" s="21">
        <v>0.10145223140716553</v>
      </c>
      <c r="DM479" s="21">
        <v>8.2067936658859253E-2</v>
      </c>
      <c r="DN479" s="21">
        <v>0.18954436480998993</v>
      </c>
      <c r="DO479" s="21">
        <v>0.10286726802587509</v>
      </c>
      <c r="DP479" s="21">
        <v>4.1889611631631851E-2</v>
      </c>
      <c r="DQ479" s="21">
        <v>0.10488634556531906</v>
      </c>
      <c r="DR479" s="21">
        <v>0.13996307551860809</v>
      </c>
      <c r="DS479" s="21">
        <v>0.15913315117359161</v>
      </c>
      <c r="DT479" s="21">
        <v>-1.7427634447813034E-2</v>
      </c>
      <c r="DU479" s="21">
        <v>-2.7180373668670654E-2</v>
      </c>
      <c r="DV479" s="21">
        <v>2.3050380870699883E-2</v>
      </c>
      <c r="DW479" s="21">
        <v>9.5963455736637115E-2</v>
      </c>
      <c r="DX479" s="21">
        <v>0.11626850068569183</v>
      </c>
      <c r="DY479" s="21">
        <v>9.5285169780254364E-2</v>
      </c>
      <c r="DZ479" s="21">
        <v>8.062300831079483E-2</v>
      </c>
      <c r="EA479" s="21">
        <v>2.7464656159281731E-2</v>
      </c>
      <c r="EB479" s="21">
        <v>2.0812809467315674E-2</v>
      </c>
      <c r="EC479" s="21">
        <v>3.3746796543709934E-4</v>
      </c>
      <c r="ED479" s="21">
        <v>0.1420087069272995</v>
      </c>
      <c r="EE479" s="21">
        <v>0.17911958694458008</v>
      </c>
      <c r="EF479" s="21">
        <v>0.20603075623512268</v>
      </c>
      <c r="EG479" s="21">
        <v>0.16626203060150146</v>
      </c>
      <c r="EH479" s="21">
        <v>0.16904652118682861</v>
      </c>
      <c r="EI479" s="21">
        <v>0.16450695693492889</v>
      </c>
      <c r="EJ479" s="21">
        <v>0.20879444479942322</v>
      </c>
      <c r="EK479" s="21">
        <v>0.19759096205234528</v>
      </c>
      <c r="EL479" s="21">
        <v>0.31384959816932678</v>
      </c>
      <c r="EM479" s="21">
        <v>0.23022529482841492</v>
      </c>
      <c r="EN479" s="21">
        <v>0.18574272096157074</v>
      </c>
      <c r="EO479" s="21">
        <v>0.23470599949359894</v>
      </c>
      <c r="EP479" s="21">
        <v>0.25552967190742493</v>
      </c>
      <c r="EQ479" s="21">
        <v>0.26722714304924011</v>
      </c>
      <c r="ER479" s="21">
        <v>8.4283500909805298E-2</v>
      </c>
      <c r="ES479" s="21">
        <v>5.9731923043727875E-2</v>
      </c>
      <c r="ET479" s="21">
        <v>0.10128705203533173</v>
      </c>
      <c r="EU479" s="21">
        <v>50.53150406504065</v>
      </c>
      <c r="EV479" s="21">
        <v>49.542343139648438</v>
      </c>
      <c r="EW479" s="21">
        <v>47.646680216802167</v>
      </c>
      <c r="EX479" s="21">
        <v>45.849254608154297</v>
      </c>
      <c r="EY479" s="21">
        <v>43.737804412841797</v>
      </c>
      <c r="EZ479" s="21">
        <v>41.872291564941406</v>
      </c>
      <c r="FA479" s="21">
        <v>41.557926177978516</v>
      </c>
      <c r="FB479" s="21">
        <v>41.378387451171875</v>
      </c>
      <c r="FC479" s="21">
        <v>45.72967529296875</v>
      </c>
      <c r="FD479" s="21">
        <v>50.861789703369141</v>
      </c>
      <c r="FE479" s="21">
        <v>53.879741668701172</v>
      </c>
      <c r="FF479" s="21">
        <v>56.659893035888672</v>
      </c>
      <c r="FG479" s="21">
        <v>58.317413330078125</v>
      </c>
      <c r="FH479" s="21">
        <v>59.240516662597656</v>
      </c>
      <c r="FI479" s="21">
        <v>60.324188232421875</v>
      </c>
      <c r="FJ479" s="21">
        <v>61.000339508056641</v>
      </c>
      <c r="FK479" s="21">
        <v>60.034553527832031</v>
      </c>
      <c r="FL479" s="21">
        <v>57.433944702148438</v>
      </c>
      <c r="FM479" s="21">
        <v>53.382114410400391</v>
      </c>
      <c r="FN479" s="21">
        <v>50.262535095214844</v>
      </c>
      <c r="FO479" s="21">
        <v>47.781166076660156</v>
      </c>
      <c r="FP479" s="21">
        <v>45.815380096435547</v>
      </c>
      <c r="FQ479" s="21">
        <v>42.826557159423828</v>
      </c>
      <c r="FR479" s="21">
        <v>41.635841369628906</v>
      </c>
      <c r="FS479" s="21">
        <v>1.6622977256774902</v>
      </c>
      <c r="FT479" s="21">
        <v>7.092013955116272E-2</v>
      </c>
      <c r="FU479" s="21">
        <v>0.13607388734817505</v>
      </c>
      <c r="FV479" t="s">
        <v>294</v>
      </c>
      <c r="FW479" s="21"/>
      <c r="FX479">
        <f t="shared" si="21"/>
        <v>2.549817991256714</v>
      </c>
      <c r="FY479">
        <f t="shared" si="22"/>
        <v>2.3216018639504909E-2</v>
      </c>
      <c r="FZ479">
        <f t="shared" si="23"/>
        <v>53.778862762451169</v>
      </c>
    </row>
    <row r="480" spans="1:182" x14ac:dyDescent="0.2">
      <c r="A480" t="s">
        <v>226</v>
      </c>
      <c r="B480" t="s">
        <v>0</v>
      </c>
      <c r="C480" t="s">
        <v>287</v>
      </c>
      <c r="D480" t="s">
        <v>246</v>
      </c>
      <c r="E480" t="s">
        <v>220</v>
      </c>
      <c r="F480" s="21">
        <v>1822</v>
      </c>
      <c r="G480" s="21">
        <v>0.91498541831970215</v>
      </c>
      <c r="H480" s="21">
        <v>0.88967889547348022</v>
      </c>
      <c r="I480" s="21">
        <v>0.82505601644515991</v>
      </c>
      <c r="J480" s="21">
        <v>0.79467886686325073</v>
      </c>
      <c r="K480" s="21">
        <v>0.83046597242355347</v>
      </c>
      <c r="L480" s="21">
        <v>0.93631553649902344</v>
      </c>
      <c r="M480" s="21">
        <v>1.1143561601638794</v>
      </c>
      <c r="N480" s="21">
        <v>1.2551089525222778</v>
      </c>
      <c r="O480" s="21">
        <v>1.1691919565200806</v>
      </c>
      <c r="P480" s="21">
        <v>1.1453913450241089</v>
      </c>
      <c r="Q480" s="21">
        <v>1.0801920890808105</v>
      </c>
      <c r="R480" s="21">
        <v>1.0776852369308472</v>
      </c>
      <c r="S480" s="21">
        <v>1.0016785860061646</v>
      </c>
      <c r="T480" s="21">
        <v>0.95969283580780029</v>
      </c>
      <c r="U480" s="21">
        <v>0.91204994916915894</v>
      </c>
      <c r="V480" s="21">
        <v>0.95418596267700195</v>
      </c>
      <c r="W480" s="21">
        <v>1.0566565990447998</v>
      </c>
      <c r="X480" s="21">
        <v>1.3378231525421143</v>
      </c>
      <c r="Y480" s="21">
        <v>1.6410142183303833</v>
      </c>
      <c r="Z480" s="21">
        <v>1.7233902215957642</v>
      </c>
      <c r="AA480" s="21">
        <v>1.7595704793930054</v>
      </c>
      <c r="AB480" s="21">
        <v>1.5446467399597168</v>
      </c>
      <c r="AC480" s="21">
        <v>1.3057407140731812</v>
      </c>
      <c r="AD480" s="21">
        <v>1.1343698501586914</v>
      </c>
      <c r="AE480" s="21">
        <v>-0.20209978520870209</v>
      </c>
      <c r="AF480" s="21">
        <v>-0.16586418449878693</v>
      </c>
      <c r="AG480" s="21">
        <v>-0.17450907826423645</v>
      </c>
      <c r="AH480" s="21">
        <v>-0.18316031992435455</v>
      </c>
      <c r="AI480" s="21">
        <v>-0.14599114656448364</v>
      </c>
      <c r="AJ480" s="21">
        <v>-0.12195979058742523</v>
      </c>
      <c r="AK480" s="21">
        <v>-0.19804191589355469</v>
      </c>
      <c r="AL480" s="21">
        <v>-0.15513862669467926</v>
      </c>
      <c r="AM480" s="21">
        <v>-8.7372526526451111E-2</v>
      </c>
      <c r="AN480" s="21">
        <v>-5.8248825371265411E-2</v>
      </c>
      <c r="AO480" s="21">
        <v>-8.6339496076107025E-2</v>
      </c>
      <c r="AP480" s="21">
        <v>-5.7865258306264877E-2</v>
      </c>
      <c r="AQ480" s="21">
        <v>-0.13862358033657074</v>
      </c>
      <c r="AR480" s="21">
        <v>-0.14521744847297668</v>
      </c>
      <c r="AS480" s="21">
        <v>-0.14176249504089355</v>
      </c>
      <c r="AT480" s="21">
        <v>-0.14335384964942932</v>
      </c>
      <c r="AU480" s="21">
        <v>-0.15514218807220459</v>
      </c>
      <c r="AV480" s="21">
        <v>-0.22509810328483582</v>
      </c>
      <c r="AW480" s="21">
        <v>-0.18287147581577301</v>
      </c>
      <c r="AX480" s="21">
        <v>-0.10685278475284576</v>
      </c>
      <c r="AY480" s="21">
        <v>-4.6077392995357513E-2</v>
      </c>
      <c r="AZ480" s="21">
        <v>-0.16250854730606079</v>
      </c>
      <c r="BA480" s="21">
        <v>-0.18742319941520691</v>
      </c>
      <c r="BB480" s="21">
        <v>-0.15576069056987762</v>
      </c>
      <c r="BC480" s="21">
        <v>-0.12184301018714905</v>
      </c>
      <c r="BD480" s="21">
        <v>-8.8000297546386719E-2</v>
      </c>
      <c r="BE480" s="21">
        <v>-0.1065516471862793</v>
      </c>
      <c r="BF480" s="21">
        <v>-0.11969155073165894</v>
      </c>
      <c r="BG480" s="21">
        <v>-0.10233262926340103</v>
      </c>
      <c r="BH480" s="21">
        <v>-7.8054815530776978E-2</v>
      </c>
      <c r="BI480" s="21">
        <v>-0.14850643277168274</v>
      </c>
      <c r="BJ480" s="21">
        <v>-0.10645008087158203</v>
      </c>
      <c r="BK480" s="21">
        <v>-3.8167364895343781E-2</v>
      </c>
      <c r="BL480" s="21">
        <v>-5.3285718895494938E-3</v>
      </c>
      <c r="BM480" s="21">
        <v>-2.8559029102325439E-2</v>
      </c>
      <c r="BN480" s="21">
        <v>-1.0619430104270577E-3</v>
      </c>
      <c r="BO480" s="21">
        <v>-7.4462711811065674E-2</v>
      </c>
      <c r="BP480" s="21">
        <v>-7.7318131923675537E-2</v>
      </c>
      <c r="BQ480" s="21">
        <v>-7.0285186171531677E-2</v>
      </c>
      <c r="BR480" s="21">
        <v>-5.9045419096946716E-2</v>
      </c>
      <c r="BS480" s="21">
        <v>-7.0178821682929993E-2</v>
      </c>
      <c r="BT480" s="21">
        <v>-0.1279386430978775</v>
      </c>
      <c r="BU480" s="21">
        <v>-9.2552237212657928E-2</v>
      </c>
      <c r="BV480" s="21">
        <v>-2.6712778955698013E-2</v>
      </c>
      <c r="BW480" s="21">
        <v>2.6968149468302727E-2</v>
      </c>
      <c r="BX480" s="21">
        <v>-8.4303483366966248E-2</v>
      </c>
      <c r="BY480" s="21">
        <v>-0.11665527522563934</v>
      </c>
      <c r="BZ480" s="21">
        <v>-9.6257582306861877E-2</v>
      </c>
      <c r="CA480" s="21">
        <v>-6.625741720199585E-2</v>
      </c>
      <c r="CB480" s="21">
        <v>-3.407200425863266E-2</v>
      </c>
      <c r="CC480" s="21">
        <v>-5.9484541416168213E-2</v>
      </c>
      <c r="CD480" s="21">
        <v>-7.5733281672000885E-2</v>
      </c>
      <c r="CE480" s="21">
        <v>-7.2094865143299103E-2</v>
      </c>
      <c r="CF480" s="21">
        <v>-4.7646366059780121E-2</v>
      </c>
      <c r="CG480" s="21">
        <v>-0.11419830471277237</v>
      </c>
      <c r="CH480" s="21">
        <v>-7.2728544473648071E-2</v>
      </c>
      <c r="CI480" s="21">
        <v>-4.0880171582102776E-3</v>
      </c>
      <c r="CJ480" s="21">
        <v>3.1323835253715515E-2</v>
      </c>
      <c r="CK480" s="21">
        <v>1.1459545232355595E-2</v>
      </c>
      <c r="CL480" s="21">
        <v>3.8279861211776733E-2</v>
      </c>
      <c r="CM480" s="21">
        <v>-3.0025091022253036E-2</v>
      </c>
      <c r="CN480" s="21">
        <v>-3.0291270464658737E-2</v>
      </c>
      <c r="CO480" s="21">
        <v>-2.078021876513958E-2</v>
      </c>
      <c r="CP480" s="21">
        <v>-6.5366138005629182E-4</v>
      </c>
      <c r="CQ480" s="21">
        <v>-1.1333460919559002E-2</v>
      </c>
      <c r="CR480" s="21">
        <v>-6.0646288096904755E-2</v>
      </c>
      <c r="CS480" s="21">
        <v>-2.999739907681942E-2</v>
      </c>
      <c r="CT480" s="21">
        <v>2.8791941702365875E-2</v>
      </c>
      <c r="CU480" s="21">
        <v>7.7559269964694977E-2</v>
      </c>
      <c r="CV480" s="21">
        <v>-3.0138904228806496E-2</v>
      </c>
      <c r="CW480" s="21">
        <v>-6.7641623318195343E-2</v>
      </c>
      <c r="CX480" s="21">
        <v>-5.5045910179615021E-2</v>
      </c>
      <c r="CY480" s="21">
        <v>-1.0671823285520077E-2</v>
      </c>
      <c r="CZ480" s="21">
        <v>1.9856289029121399E-2</v>
      </c>
      <c r="DA480" s="21">
        <v>-1.2417434714734554E-2</v>
      </c>
      <c r="DB480" s="21">
        <v>-3.1775008887052536E-2</v>
      </c>
      <c r="DC480" s="21">
        <v>-4.1857104748487473E-2</v>
      </c>
      <c r="DD480" s="21">
        <v>-1.7237916588783264E-2</v>
      </c>
      <c r="DE480" s="21">
        <v>-7.9890176653862E-2</v>
      </c>
      <c r="DF480" s="21">
        <v>-3.9007008075714111E-2</v>
      </c>
      <c r="DG480" s="21">
        <v>2.9991330578923225E-2</v>
      </c>
      <c r="DH480" s="21">
        <v>6.7976243793964386E-2</v>
      </c>
      <c r="DI480" s="21">
        <v>5.1478121429681778E-2</v>
      </c>
      <c r="DJ480" s="21">
        <v>7.7621668577194214E-2</v>
      </c>
      <c r="DK480" s="21">
        <v>1.4412533491849899E-2</v>
      </c>
      <c r="DL480" s="21">
        <v>1.6735589131712914E-2</v>
      </c>
      <c r="DM480" s="21">
        <v>2.8724746778607368E-2</v>
      </c>
      <c r="DN480" s="21">
        <v>5.773809552192688E-2</v>
      </c>
      <c r="DO480" s="21">
        <v>4.7511901706457138E-2</v>
      </c>
      <c r="DP480" s="21">
        <v>6.646063644438982E-3</v>
      </c>
      <c r="DQ480" s="21">
        <v>3.255743533372879E-2</v>
      </c>
      <c r="DR480" s="21">
        <v>8.4296666085720062E-2</v>
      </c>
      <c r="DS480" s="21">
        <v>0.12815038859844208</v>
      </c>
      <c r="DT480" s="21">
        <v>2.4025678634643555E-2</v>
      </c>
      <c r="DU480" s="21">
        <v>-1.8627969548106194E-2</v>
      </c>
      <c r="DV480" s="21">
        <v>-1.3834239915013313E-2</v>
      </c>
      <c r="DW480" s="21">
        <v>6.9584943354129791E-2</v>
      </c>
      <c r="DX480" s="21">
        <v>9.7720175981521606E-2</v>
      </c>
      <c r="DY480" s="21">
        <v>5.5539991706609726E-2</v>
      </c>
      <c r="DZ480" s="21">
        <v>3.1693752855062485E-2</v>
      </c>
      <c r="EA480" s="21">
        <v>1.8014204688370228E-3</v>
      </c>
      <c r="EB480" s="21">
        <v>2.6667056605219841E-2</v>
      </c>
      <c r="EC480" s="21">
        <v>-3.0354691669344902E-2</v>
      </c>
      <c r="ED480" s="21">
        <v>9.6815330907702446E-3</v>
      </c>
      <c r="EE480" s="21">
        <v>7.9196497797966003E-2</v>
      </c>
      <c r="EF480" s="21">
        <v>0.12089649587869644</v>
      </c>
      <c r="EG480" s="21">
        <v>0.10925858467817307</v>
      </c>
      <c r="EH480" s="21">
        <v>0.13442498445510864</v>
      </c>
      <c r="EI480" s="21">
        <v>7.8573405742645264E-2</v>
      </c>
      <c r="EJ480" s="21">
        <v>8.463490754365921E-2</v>
      </c>
      <c r="EK480" s="21">
        <v>0.1002020537853241</v>
      </c>
      <c r="EL480" s="21">
        <v>0.14204652607440948</v>
      </c>
      <c r="EM480" s="21">
        <v>0.13247525691986084</v>
      </c>
      <c r="EN480" s="21">
        <v>0.1038055345416069</v>
      </c>
      <c r="EO480" s="21">
        <v>0.12287668138742447</v>
      </c>
      <c r="EP480" s="21">
        <v>0.16443666815757751</v>
      </c>
      <c r="EQ480" s="21">
        <v>0.20119592547416687</v>
      </c>
      <c r="ER480" s="21">
        <v>0.1022307351231575</v>
      </c>
      <c r="ES480" s="21">
        <v>5.213996022939682E-2</v>
      </c>
      <c r="ET480" s="21">
        <v>4.5668866485357285E-2</v>
      </c>
      <c r="EU480" s="21">
        <v>51.21697582911748</v>
      </c>
      <c r="EV480" s="21">
        <v>50.819000244140625</v>
      </c>
      <c r="EW480" s="21">
        <v>48.881956155143342</v>
      </c>
      <c r="EX480" s="21">
        <v>46.690277099609375</v>
      </c>
      <c r="EY480" s="21">
        <v>44.566047668457031</v>
      </c>
      <c r="EZ480" s="21">
        <v>43.269813537597656</v>
      </c>
      <c r="FA480" s="21">
        <v>43.368183135986328</v>
      </c>
      <c r="FB480" s="21">
        <v>42.098369598388672</v>
      </c>
      <c r="FC480" s="21">
        <v>47.253513336181641</v>
      </c>
      <c r="FD480" s="21">
        <v>52.232715606689453</v>
      </c>
      <c r="FE480" s="21">
        <v>54.915119171142578</v>
      </c>
      <c r="FF480" s="21">
        <v>57.205169677734375</v>
      </c>
      <c r="FG480" s="21">
        <v>58.785274505615234</v>
      </c>
      <c r="FH480" s="21">
        <v>59.800449371337891</v>
      </c>
      <c r="FI480" s="21">
        <v>60.948848724365234</v>
      </c>
      <c r="FJ480" s="21">
        <v>61.941539764404297</v>
      </c>
      <c r="FK480" s="21">
        <v>60.84991455078125</v>
      </c>
      <c r="FL480" s="21">
        <v>58.111297607421875</v>
      </c>
      <c r="FM480" s="21">
        <v>54.558742523193359</v>
      </c>
      <c r="FN480" s="21">
        <v>51.435077667236328</v>
      </c>
      <c r="FO480" s="21">
        <v>48.934234619140625</v>
      </c>
      <c r="FP480" s="21">
        <v>47.461494445800781</v>
      </c>
      <c r="FQ480" s="21">
        <v>44.098369598388672</v>
      </c>
      <c r="FR480" s="21">
        <v>43.331645965576172</v>
      </c>
      <c r="FS480" s="21">
        <v>1.2253382205963135</v>
      </c>
      <c r="FT480" s="21">
        <v>5.0203576683998108E-2</v>
      </c>
      <c r="FU480" s="21">
        <v>9.249461442232132E-2</v>
      </c>
      <c r="FV480" t="s">
        <v>294</v>
      </c>
      <c r="FW480" s="21"/>
      <c r="FX480">
        <f t="shared" si="21"/>
        <v>1.5036909341812135</v>
      </c>
      <c r="FY480">
        <f t="shared" si="22"/>
        <v>8.7481271475553513E-4</v>
      </c>
      <c r="FZ480">
        <f t="shared" si="23"/>
        <v>54.777853393554686</v>
      </c>
    </row>
    <row r="481" spans="1:182" x14ac:dyDescent="0.2">
      <c r="A481" t="s">
        <v>226</v>
      </c>
      <c r="B481" t="s">
        <v>0</v>
      </c>
      <c r="C481" t="s">
        <v>287</v>
      </c>
      <c r="D481" t="s">
        <v>246</v>
      </c>
      <c r="E481" t="s">
        <v>221</v>
      </c>
      <c r="F481" s="21">
        <v>1166</v>
      </c>
      <c r="G481" s="21">
        <v>0.69111204147338867</v>
      </c>
      <c r="H481" s="21">
        <v>0.63558971881866455</v>
      </c>
      <c r="I481" s="21">
        <v>0.66779637336730957</v>
      </c>
      <c r="J481" s="21">
        <v>0.67779630422592163</v>
      </c>
      <c r="K481" s="21">
        <v>0.69115132093429565</v>
      </c>
      <c r="L481" s="21">
        <v>0.77367693185806274</v>
      </c>
      <c r="M481" s="21">
        <v>0.99137276411056519</v>
      </c>
      <c r="N481" s="21">
        <v>1.1231460571289063</v>
      </c>
      <c r="O481" s="21">
        <v>0.9589303731918335</v>
      </c>
      <c r="P481" s="21">
        <v>0.85125738382339478</v>
      </c>
      <c r="Q481" s="21">
        <v>0.75005614757537842</v>
      </c>
      <c r="R481" s="21">
        <v>0.67595255374908447</v>
      </c>
      <c r="S481" s="21">
        <v>0.72280991077423096</v>
      </c>
      <c r="T481" s="21">
        <v>0.70910942554473877</v>
      </c>
      <c r="U481" s="21">
        <v>0.6339339017868042</v>
      </c>
      <c r="V481" s="21">
        <v>0.7712518572807312</v>
      </c>
      <c r="W481" s="21">
        <v>0.76601183414459229</v>
      </c>
      <c r="X481" s="21">
        <v>0.94207876920700073</v>
      </c>
      <c r="Y481" s="21">
        <v>1.1677937507629395</v>
      </c>
      <c r="Z481" s="21">
        <v>1.1887924671173096</v>
      </c>
      <c r="AA481" s="21">
        <v>1.1653972864151001</v>
      </c>
      <c r="AB481" s="21">
        <v>1.0373855829238892</v>
      </c>
      <c r="AC481" s="21">
        <v>0.99920821189880371</v>
      </c>
      <c r="AD481" s="21">
        <v>0.87825620174407959</v>
      </c>
      <c r="AE481" s="21">
        <v>-4.324699193239212E-2</v>
      </c>
      <c r="AF481" s="21">
        <v>-5.6938309222459793E-2</v>
      </c>
      <c r="AG481" s="21">
        <v>-7.0500555448234081E-3</v>
      </c>
      <c r="AH481" s="21">
        <v>-1.6583807766437531E-2</v>
      </c>
      <c r="AI481" s="21">
        <v>-4.8961415886878967E-2</v>
      </c>
      <c r="AJ481" s="21">
        <v>-0.10976976156234741</v>
      </c>
      <c r="AK481" s="21">
        <v>-6.4833320677280426E-2</v>
      </c>
      <c r="AL481" s="21">
        <v>1.831926591694355E-2</v>
      </c>
      <c r="AM481" s="21">
        <v>-2.1655905991792679E-2</v>
      </c>
      <c r="AN481" s="21">
        <v>-4.1542232036590576E-2</v>
      </c>
      <c r="AO481" s="21">
        <v>-6.0711979866027832E-2</v>
      </c>
      <c r="AP481" s="21">
        <v>-0.10790926218032837</v>
      </c>
      <c r="AQ481" s="21">
        <v>-6.8424120545387268E-2</v>
      </c>
      <c r="AR481" s="21">
        <v>-8.5696734488010406E-2</v>
      </c>
      <c r="AS481" s="21">
        <v>-0.13686056435108185</v>
      </c>
      <c r="AT481" s="21">
        <v>-4.832884669303894E-2</v>
      </c>
      <c r="AU481" s="21">
        <v>-0.1385919600725174</v>
      </c>
      <c r="AV481" s="21">
        <v>-0.17852696776390076</v>
      </c>
      <c r="AW481" s="21">
        <v>-0.11067671328783035</v>
      </c>
      <c r="AX481" s="21">
        <v>-0.11148525774478912</v>
      </c>
      <c r="AY481" s="21">
        <v>-0.13665881752967834</v>
      </c>
      <c r="AZ481" s="21">
        <v>-0.17408713698387146</v>
      </c>
      <c r="BA481" s="21">
        <v>-9.5702067017555237E-2</v>
      </c>
      <c r="BB481" s="21">
        <v>-4.8214826732873917E-2</v>
      </c>
      <c r="BC481" s="21">
        <v>-3.9033715147525072E-3</v>
      </c>
      <c r="BD481" s="21">
        <v>-1.9205078482627869E-2</v>
      </c>
      <c r="BE481" s="21">
        <v>2.3987723514437675E-2</v>
      </c>
      <c r="BF481" s="21">
        <v>2.3573864251375198E-2</v>
      </c>
      <c r="BG481" s="21">
        <v>-1.0401062667369843E-2</v>
      </c>
      <c r="BH481" s="21">
        <v>-6.5462015569210052E-2</v>
      </c>
      <c r="BI481" s="21">
        <v>-1.6911691054701805E-2</v>
      </c>
      <c r="BJ481" s="21">
        <v>7.8287534415721893E-2</v>
      </c>
      <c r="BK481" s="21">
        <v>3.5103868693113327E-2</v>
      </c>
      <c r="BL481" s="21">
        <v>1.3604447245597839E-2</v>
      </c>
      <c r="BM481" s="21">
        <v>-8.7353996932506561E-3</v>
      </c>
      <c r="BN481" s="21">
        <v>-4.9671590328216553E-2</v>
      </c>
      <c r="BO481" s="21">
        <v>-9.4000133685767651E-4</v>
      </c>
      <c r="BP481" s="21">
        <v>6.6590693313628435E-4</v>
      </c>
      <c r="BQ481" s="21">
        <v>-4.2437952011823654E-2</v>
      </c>
      <c r="BR481" s="21">
        <v>4.5678038150072098E-2</v>
      </c>
      <c r="BS481" s="21">
        <v>-4.0934242308139801E-2</v>
      </c>
      <c r="BT481" s="21">
        <v>-6.9654680788516998E-2</v>
      </c>
      <c r="BU481" s="21">
        <v>-1.5880139544606209E-2</v>
      </c>
      <c r="BV481" s="21">
        <v>-2.6701720431447029E-2</v>
      </c>
      <c r="BW481" s="21">
        <v>-5.4464001208543777E-2</v>
      </c>
      <c r="BX481" s="21">
        <v>-0.10891310125589371</v>
      </c>
      <c r="BY481" s="21">
        <v>-4.6848118305206299E-2</v>
      </c>
      <c r="BZ481" s="21">
        <v>2.9157532844692469E-3</v>
      </c>
      <c r="CA481" s="21">
        <v>2.3345900699496269E-2</v>
      </c>
      <c r="CB481" s="21">
        <v>6.9288434460759163E-3</v>
      </c>
      <c r="CC481" s="21">
        <v>4.5484393835067749E-2</v>
      </c>
      <c r="CD481" s="21">
        <v>5.1386944949626923E-2</v>
      </c>
      <c r="CE481" s="21">
        <v>1.6305720433592796E-2</v>
      </c>
      <c r="CF481" s="21">
        <v>-3.4774597734212875E-2</v>
      </c>
      <c r="CG481" s="21">
        <v>1.6278684139251709E-2</v>
      </c>
      <c r="CH481" s="21">
        <v>0.11982137709856033</v>
      </c>
      <c r="CI481" s="21">
        <v>7.4415512382984161E-2</v>
      </c>
      <c r="CJ481" s="21">
        <v>5.1798868924379349E-2</v>
      </c>
      <c r="CK481" s="21">
        <v>2.7263421565294266E-2</v>
      </c>
      <c r="CL481" s="21">
        <v>-9.336358867585659E-3</v>
      </c>
      <c r="CM481" s="21">
        <v>4.5799296349287033E-2</v>
      </c>
      <c r="CN481" s="21">
        <v>6.0480408370494843E-2</v>
      </c>
      <c r="CO481" s="21">
        <v>2.2958861663937569E-2</v>
      </c>
      <c r="CP481" s="21">
        <v>0.11078692227602005</v>
      </c>
      <c r="CQ481" s="21">
        <v>2.6703190058469772E-2</v>
      </c>
      <c r="CR481" s="21">
        <v>5.7499315589666367E-3</v>
      </c>
      <c r="CS481" s="21">
        <v>4.9775682389736176E-2</v>
      </c>
      <c r="CT481" s="21">
        <v>3.2019101083278656E-2</v>
      </c>
      <c r="CU481" s="21">
        <v>2.4638790637254715E-3</v>
      </c>
      <c r="CV481" s="21">
        <v>-6.3773758709430695E-2</v>
      </c>
      <c r="CW481" s="21">
        <v>-1.3012022711336613E-2</v>
      </c>
      <c r="CX481" s="21">
        <v>3.8328636437654495E-2</v>
      </c>
      <c r="CY481" s="21">
        <v>5.0595171749591827E-2</v>
      </c>
      <c r="CZ481" s="21">
        <v>3.3062763512134552E-2</v>
      </c>
      <c r="DA481" s="21">
        <v>6.6981062293052673E-2</v>
      </c>
      <c r="DB481" s="21">
        <v>7.9200029373168945E-2</v>
      </c>
      <c r="DC481" s="21">
        <v>4.3012503534555435E-2</v>
      </c>
      <c r="DD481" s="21">
        <v>-4.0871836245059967E-3</v>
      </c>
      <c r="DE481" s="21">
        <v>4.9469057470560074E-2</v>
      </c>
      <c r="DF481" s="21">
        <v>0.16135521233081818</v>
      </c>
      <c r="DG481" s="21">
        <v>0.11372715979814529</v>
      </c>
      <c r="DH481" s="21">
        <v>8.9993290603160858E-2</v>
      </c>
      <c r="DI481" s="21">
        <v>6.3262246549129486E-2</v>
      </c>
      <c r="DJ481" s="21">
        <v>3.0998872593045235E-2</v>
      </c>
      <c r="DK481" s="21">
        <v>9.2538595199584961E-2</v>
      </c>
      <c r="DL481" s="21">
        <v>0.12029490619897842</v>
      </c>
      <c r="DM481" s="21">
        <v>8.8355675339698792E-2</v>
      </c>
      <c r="DN481" s="21">
        <v>0.1758958101272583</v>
      </c>
      <c r="DO481" s="21">
        <v>9.4340622425079346E-2</v>
      </c>
      <c r="DP481" s="21">
        <v>8.115454763174057E-2</v>
      </c>
      <c r="DQ481" s="21">
        <v>0.11543150246143341</v>
      </c>
      <c r="DR481" s="21">
        <v>9.0739920735359192E-2</v>
      </c>
      <c r="DS481" s="21">
        <v>5.939175933599472E-2</v>
      </c>
      <c r="DT481" s="21">
        <v>-1.8634418025612831E-2</v>
      </c>
      <c r="DU481" s="21">
        <v>2.0824072882533073E-2</v>
      </c>
      <c r="DV481" s="21">
        <v>7.3741517961025238E-2</v>
      </c>
      <c r="DW481" s="21">
        <v>8.9938797056674957E-2</v>
      </c>
      <c r="DX481" s="21">
        <v>7.0795997977256775E-2</v>
      </c>
      <c r="DY481" s="21">
        <v>9.8018839955329895E-2</v>
      </c>
      <c r="DZ481" s="21">
        <v>0.11935769766569138</v>
      </c>
      <c r="EA481" s="21">
        <v>8.1572853028774261E-2</v>
      </c>
      <c r="EB481" s="21">
        <v>4.022056981921196E-2</v>
      </c>
      <c r="EC481" s="21">
        <v>9.7390688955783844E-2</v>
      </c>
      <c r="ED481" s="21">
        <v>0.22132349014282227</v>
      </c>
      <c r="EE481" s="21">
        <v>0.1704869270324707</v>
      </c>
      <c r="EF481" s="21">
        <v>0.14513996243476868</v>
      </c>
      <c r="EG481" s="21">
        <v>0.11523882299661636</v>
      </c>
      <c r="EH481" s="21">
        <v>8.9236542582511902E-2</v>
      </c>
      <c r="EI481" s="21">
        <v>0.16002272069454193</v>
      </c>
      <c r="EJ481" s="21">
        <v>0.20665754377841949</v>
      </c>
      <c r="EK481" s="21">
        <v>0.18277828395366669</v>
      </c>
      <c r="EL481" s="21">
        <v>0.26990270614624023</v>
      </c>
      <c r="EM481" s="21">
        <v>0.19199833273887634</v>
      </c>
      <c r="EN481" s="21">
        <v>0.19002683460712433</v>
      </c>
      <c r="EO481" s="21">
        <v>0.2102280855178833</v>
      </c>
      <c r="EP481" s="21">
        <v>0.17552345991134644</v>
      </c>
      <c r="EQ481" s="21">
        <v>0.14158658683300018</v>
      </c>
      <c r="ER481" s="21">
        <v>4.6539623290300369E-2</v>
      </c>
      <c r="ES481" s="21">
        <v>6.9678023457527161E-2</v>
      </c>
      <c r="ET481" s="21">
        <v>0.12487209588289261</v>
      </c>
      <c r="EU481" s="21">
        <v>49.491901108269396</v>
      </c>
      <c r="EV481" s="21">
        <v>47.606136322021484</v>
      </c>
      <c r="EW481" s="21">
        <v>45.773231031543055</v>
      </c>
      <c r="EX481" s="21">
        <v>44.573741912841797</v>
      </c>
      <c r="EY481" s="21">
        <v>42.481670379638672</v>
      </c>
      <c r="EZ481" s="21">
        <v>39.752769470214844</v>
      </c>
      <c r="FA481" s="21">
        <v>38.812446594238281</v>
      </c>
      <c r="FB481" s="21">
        <v>40.286445617675781</v>
      </c>
      <c r="FC481" s="21">
        <v>43.418586730957031</v>
      </c>
      <c r="FD481" s="21">
        <v>48.782608032226563</v>
      </c>
      <c r="FE481" s="21">
        <v>52.309463500976563</v>
      </c>
      <c r="FF481" s="21">
        <v>55.832908630371094</v>
      </c>
      <c r="FG481" s="21">
        <v>57.607841491699219</v>
      </c>
      <c r="FH481" s="21">
        <v>58.391304016113281</v>
      </c>
      <c r="FI481" s="21">
        <v>59.376811981201172</v>
      </c>
      <c r="FJ481" s="21">
        <v>59.572891235351563</v>
      </c>
      <c r="FK481" s="21">
        <v>58.797954559326172</v>
      </c>
      <c r="FL481" s="21">
        <v>56.406650543212891</v>
      </c>
      <c r="FM481" s="21">
        <v>51.597614288330078</v>
      </c>
      <c r="FN481" s="21">
        <v>48.484230041503906</v>
      </c>
      <c r="FO481" s="21">
        <v>46.032394409179688</v>
      </c>
      <c r="FP481" s="21">
        <v>43.318840026855469</v>
      </c>
      <c r="FQ481" s="21">
        <v>40.897697448730469</v>
      </c>
      <c r="FR481" s="21">
        <v>39.063938140869141</v>
      </c>
      <c r="FS481" s="21">
        <v>1.1337257623672485</v>
      </c>
      <c r="FT481" s="21">
        <v>5.1330156624317169E-2</v>
      </c>
      <c r="FU481" s="21">
        <v>0.10160757601261139</v>
      </c>
      <c r="FV481" t="s">
        <v>294</v>
      </c>
      <c r="FW481" s="21"/>
      <c r="FX481">
        <f t="shared" si="21"/>
        <v>1.0460148215293885</v>
      </c>
      <c r="FY481">
        <f t="shared" si="22"/>
        <v>2.3342356830835343E-2</v>
      </c>
      <c r="FZ481">
        <f t="shared" si="23"/>
        <v>52.263768768310548</v>
      </c>
    </row>
    <row r="482" spans="1:182" x14ac:dyDescent="0.2">
      <c r="A482" t="s">
        <v>226</v>
      </c>
      <c r="B482" t="s">
        <v>0</v>
      </c>
      <c r="C482" t="s">
        <v>287</v>
      </c>
      <c r="D482" t="s">
        <v>247</v>
      </c>
      <c r="E482" t="s">
        <v>219</v>
      </c>
      <c r="F482" s="21">
        <v>2809</v>
      </c>
      <c r="G482" s="21">
        <v>1.5501977205276489</v>
      </c>
      <c r="H482" s="21">
        <v>1.4578192234039307</v>
      </c>
      <c r="I482" s="21">
        <v>1.3675702810287476</v>
      </c>
      <c r="J482" s="21">
        <v>1.3339805603027344</v>
      </c>
      <c r="K482" s="21">
        <v>1.39377760887146</v>
      </c>
      <c r="L482" s="21">
        <v>1.5754681825637817</v>
      </c>
      <c r="M482" s="21">
        <v>1.8706891536712646</v>
      </c>
      <c r="N482" s="21">
        <v>2.1073055267333984</v>
      </c>
      <c r="O482" s="21">
        <v>2.0119037628173828</v>
      </c>
      <c r="P482" s="21">
        <v>1.8612254858016968</v>
      </c>
      <c r="Q482" s="21">
        <v>1.8078926801681519</v>
      </c>
      <c r="R482" s="21">
        <v>1.7254835367202759</v>
      </c>
      <c r="S482" s="21">
        <v>1.6471782922744751</v>
      </c>
      <c r="T482" s="21">
        <v>1.6325609683990479</v>
      </c>
      <c r="U482" s="21">
        <v>1.5897855758666992</v>
      </c>
      <c r="V482" s="21">
        <v>1.7455520629882813</v>
      </c>
      <c r="W482" s="21">
        <v>1.8706969022750854</v>
      </c>
      <c r="X482" s="21">
        <v>2.3792848587036133</v>
      </c>
      <c r="Y482" s="21">
        <v>2.6889126300811768</v>
      </c>
      <c r="Z482" s="21">
        <v>2.6680693626403809</v>
      </c>
      <c r="AA482" s="21">
        <v>2.5719184875488281</v>
      </c>
      <c r="AB482" s="21">
        <v>2.273167610168457</v>
      </c>
      <c r="AC482" s="21">
        <v>1.9789535999298096</v>
      </c>
      <c r="AD482" s="21">
        <v>1.7085182666778564</v>
      </c>
      <c r="AE482" s="21">
        <v>-0.20485374331474304</v>
      </c>
      <c r="AF482" s="21">
        <v>-0.17518810927867889</v>
      </c>
      <c r="AG482" s="21">
        <v>-0.15554770827293396</v>
      </c>
      <c r="AH482" s="21">
        <v>-0.1664036363363266</v>
      </c>
      <c r="AI482" s="21">
        <v>-0.15811054408550262</v>
      </c>
      <c r="AJ482" s="21">
        <v>-0.17464718222618103</v>
      </c>
      <c r="AK482" s="21">
        <v>-0.21147124469280243</v>
      </c>
      <c r="AL482" s="21">
        <v>-0.10756248980760574</v>
      </c>
      <c r="AM482" s="21">
        <v>-6.4946770668029785E-2</v>
      </c>
      <c r="AN482" s="21">
        <v>-4.6187400817871094E-2</v>
      </c>
      <c r="AO482" s="21">
        <v>-8.7965719401836395E-2</v>
      </c>
      <c r="AP482" s="21">
        <v>-9.4835788011550903E-2</v>
      </c>
      <c r="AQ482" s="21">
        <v>-0.13737407326698303</v>
      </c>
      <c r="AR482" s="21">
        <v>-0.14423955976963043</v>
      </c>
      <c r="AS482" s="21">
        <v>-0.18170490860939026</v>
      </c>
      <c r="AT482" s="21">
        <v>-9.278590977191925E-2</v>
      </c>
      <c r="AU482" s="21">
        <v>-0.18760888278484344</v>
      </c>
      <c r="AV482" s="21">
        <v>-0.28921413421630859</v>
      </c>
      <c r="AW482" s="21">
        <v>-0.19221460819244385</v>
      </c>
      <c r="AX482" s="21">
        <v>-0.12899860739707947</v>
      </c>
      <c r="AY482" s="21">
        <v>-9.80500727891922E-2</v>
      </c>
      <c r="AZ482" s="21">
        <v>-0.23897230625152588</v>
      </c>
      <c r="BA482" s="21">
        <v>-0.21345239877700806</v>
      </c>
      <c r="BB482" s="21">
        <v>-0.15109321475028992</v>
      </c>
      <c r="BC482" s="21">
        <v>-0.11830734461545944</v>
      </c>
      <c r="BD482" s="21">
        <v>-9.1352961957454681E-2</v>
      </c>
      <c r="BE482" s="21">
        <v>-8.3017930388450623E-2</v>
      </c>
      <c r="BF482" s="21">
        <v>-9.4574019312858582E-2</v>
      </c>
      <c r="BG482" s="21">
        <v>-0.10344202071428299</v>
      </c>
      <c r="BH482" s="21">
        <v>-0.11678300797939301</v>
      </c>
      <c r="BI482" s="21">
        <v>-0.14734801650047302</v>
      </c>
      <c r="BJ482" s="21">
        <v>-3.6529019474983215E-2</v>
      </c>
      <c r="BK482" s="21">
        <v>4.1624922305345535E-3</v>
      </c>
      <c r="BL482" s="21">
        <v>2.4519260972738266E-2</v>
      </c>
      <c r="BM482" s="21">
        <v>-1.5294446609914303E-2</v>
      </c>
      <c r="BN482" s="21">
        <v>-1.9469711929559708E-2</v>
      </c>
      <c r="BO482" s="21">
        <v>-5.1058296114206314E-2</v>
      </c>
      <c r="BP482" s="21">
        <v>-4.332781583070755E-2</v>
      </c>
      <c r="BQ482" s="21">
        <v>-7.31024369597435E-2</v>
      </c>
      <c r="BR482" s="21">
        <v>2.4072667583823204E-2</v>
      </c>
      <c r="BS482" s="21">
        <v>-6.7880384624004364E-2</v>
      </c>
      <c r="BT482" s="21">
        <v>-0.15397875010967255</v>
      </c>
      <c r="BU482" s="21">
        <v>-7.0171967148780823E-2</v>
      </c>
      <c r="BV482" s="21">
        <v>-2.0355189219117165E-2</v>
      </c>
      <c r="BW482" s="21">
        <v>3.5684136673808098E-3</v>
      </c>
      <c r="BX482" s="21">
        <v>-0.14335429668426514</v>
      </c>
      <c r="BY482" s="21">
        <v>-0.13174669444561005</v>
      </c>
      <c r="BZ482" s="21">
        <v>-7.7543400228023529E-2</v>
      </c>
      <c r="CA482" s="21">
        <v>-5.8365572243928909E-2</v>
      </c>
      <c r="CB482" s="21">
        <v>-3.3288992941379547E-2</v>
      </c>
      <c r="CC482" s="21">
        <v>-3.2784026116132736E-2</v>
      </c>
      <c r="CD482" s="21">
        <v>-4.4825047254562378E-2</v>
      </c>
      <c r="CE482" s="21">
        <v>-6.5578766167163849E-2</v>
      </c>
      <c r="CF482" s="21">
        <v>-7.6706461608409882E-2</v>
      </c>
      <c r="CG482" s="21">
        <v>-0.10293646156787872</v>
      </c>
      <c r="CH482" s="21">
        <v>1.2668549083173275E-2</v>
      </c>
      <c r="CI482" s="21">
        <v>5.202735960483551E-2</v>
      </c>
      <c r="CJ482" s="21">
        <v>7.3490478098392487E-2</v>
      </c>
      <c r="CK482" s="21">
        <v>3.5037457942962646E-2</v>
      </c>
      <c r="CL482" s="21">
        <v>3.2728604972362518E-2</v>
      </c>
      <c r="CM482" s="21">
        <v>8.7237441912293434E-3</v>
      </c>
      <c r="CN482" s="21">
        <v>2.6563351973891258E-2</v>
      </c>
      <c r="CO482" s="21">
        <v>2.1153036504983902E-3</v>
      </c>
      <c r="CP482" s="21">
        <v>0.105008564889431</v>
      </c>
      <c r="CQ482" s="21">
        <v>1.5043200924992561E-2</v>
      </c>
      <c r="CR482" s="21">
        <v>-6.0315117239952087E-2</v>
      </c>
      <c r="CS482" s="21">
        <v>1.4354396611452103E-2</v>
      </c>
      <c r="CT482" s="21">
        <v>5.4890908300876617E-2</v>
      </c>
      <c r="CU482" s="21">
        <v>7.3949068784713745E-2</v>
      </c>
      <c r="CV482" s="21">
        <v>-7.7129557728767395E-2</v>
      </c>
      <c r="CW482" s="21">
        <v>-7.5157575309276581E-2</v>
      </c>
      <c r="CX482" s="21">
        <v>-2.6603031903505325E-2</v>
      </c>
      <c r="CY482" s="21">
        <v>1.5761987306177616E-3</v>
      </c>
      <c r="CZ482" s="21">
        <v>2.4774976074695587E-2</v>
      </c>
      <c r="DA482" s="21">
        <v>1.7449876293540001E-2</v>
      </c>
      <c r="DB482" s="21">
        <v>4.9239275977015495E-3</v>
      </c>
      <c r="DC482" s="21">
        <v>-2.7715513482689857E-2</v>
      </c>
      <c r="DD482" s="21">
        <v>-3.6629915237426758E-2</v>
      </c>
      <c r="DE482" s="21">
        <v>-5.8524910360574722E-2</v>
      </c>
      <c r="DF482" s="21">
        <v>6.1866115778684616E-2</v>
      </c>
      <c r="DG482" s="21">
        <v>9.9892228841781616E-2</v>
      </c>
      <c r="DH482" s="21">
        <v>0.12246169894933701</v>
      </c>
      <c r="DI482" s="21">
        <v>8.536936342716217E-2</v>
      </c>
      <c r="DJ482" s="21">
        <v>8.4926918148994446E-2</v>
      </c>
      <c r="DK482" s="21">
        <v>6.850578635931015E-2</v>
      </c>
      <c r="DL482" s="21">
        <v>9.6454516053199768E-2</v>
      </c>
      <c r="DM482" s="21">
        <v>7.7333040535449982E-2</v>
      </c>
      <c r="DN482" s="21">
        <v>0.18594446778297424</v>
      </c>
      <c r="DO482" s="21">
        <v>9.7966790199279785E-2</v>
      </c>
      <c r="DP482" s="21">
        <v>3.3348508179187775E-2</v>
      </c>
      <c r="DQ482" s="21">
        <v>9.8880760371685028E-2</v>
      </c>
      <c r="DR482" s="21">
        <v>0.13013701140880585</v>
      </c>
      <c r="DS482" s="21">
        <v>0.1443297266960144</v>
      </c>
      <c r="DT482" s="21">
        <v>-1.0904817841947079E-2</v>
      </c>
      <c r="DU482" s="21">
        <v>-1.8568452447652817E-2</v>
      </c>
      <c r="DV482" s="21">
        <v>2.4337338283658028E-2</v>
      </c>
      <c r="DW482" s="21">
        <v>8.8122598826885223E-2</v>
      </c>
      <c r="DX482" s="21">
        <v>0.1086101233959198</v>
      </c>
      <c r="DY482" s="21">
        <v>8.9979656040668488E-2</v>
      </c>
      <c r="DZ482" s="21">
        <v>7.6753541827201843E-2</v>
      </c>
      <c r="EA482" s="21">
        <v>2.6953009888529778E-2</v>
      </c>
      <c r="EB482" s="21">
        <v>2.1234255284070969E-2</v>
      </c>
      <c r="EC482" s="21">
        <v>5.5983182974159718E-3</v>
      </c>
      <c r="ED482" s="21">
        <v>0.13289958238601685</v>
      </c>
      <c r="EE482" s="21">
        <v>0.16900148987770081</v>
      </c>
      <c r="EF482" s="21">
        <v>0.19316835701465607</v>
      </c>
      <c r="EG482" s="21">
        <v>0.15804064273834229</v>
      </c>
      <c r="EH482" s="21">
        <v>0.16029299795627594</v>
      </c>
      <c r="EI482" s="21">
        <v>0.15482155978679657</v>
      </c>
      <c r="EJ482" s="21">
        <v>0.19736626744270325</v>
      </c>
      <c r="EK482" s="21">
        <v>0.18593551218509674</v>
      </c>
      <c r="EL482" s="21">
        <v>0.30280303955078125</v>
      </c>
      <c r="EM482" s="21">
        <v>0.21769528090953827</v>
      </c>
      <c r="EN482" s="21">
        <v>0.16858391463756561</v>
      </c>
      <c r="EO482" s="21">
        <v>0.22092339396476746</v>
      </c>
      <c r="EP482" s="21">
        <v>0.2387804239988327</v>
      </c>
      <c r="EQ482" s="21">
        <v>0.24594821035861969</v>
      </c>
      <c r="ER482" s="21">
        <v>8.4713190793991089E-2</v>
      </c>
      <c r="ES482" s="21">
        <v>6.3137248158454895E-2</v>
      </c>
      <c r="ET482" s="21">
        <v>9.7887143492698669E-2</v>
      </c>
      <c r="EU482" s="21">
        <v>45.197278911564624</v>
      </c>
      <c r="EV482" s="21">
        <v>45.751880645751953</v>
      </c>
      <c r="EW482" s="21">
        <v>44.51629072681704</v>
      </c>
      <c r="EX482" s="21">
        <v>43.601146697998047</v>
      </c>
      <c r="EY482" s="21">
        <v>42.919082641601563</v>
      </c>
      <c r="EZ482" s="21">
        <v>42.930183410644531</v>
      </c>
      <c r="FA482" s="21">
        <v>42.2674560546875</v>
      </c>
      <c r="FB482" s="21">
        <v>42.513786315917969</v>
      </c>
      <c r="FC482" s="21">
        <v>46.152881622314453</v>
      </c>
      <c r="FD482" s="21">
        <v>51.313282012939453</v>
      </c>
      <c r="FE482" s="21">
        <v>55.281417846679688</v>
      </c>
      <c r="FF482" s="21">
        <v>57.704261779785156</v>
      </c>
      <c r="FG482" s="21">
        <v>59.662368774414063</v>
      </c>
      <c r="FH482" s="21">
        <v>61.026138305664063</v>
      </c>
      <c r="FI482" s="21">
        <v>60.886859893798828</v>
      </c>
      <c r="FJ482" s="21">
        <v>60.404582977294922</v>
      </c>
      <c r="FK482" s="21">
        <v>58.953456878662109</v>
      </c>
      <c r="FL482" s="21">
        <v>56.934120178222656</v>
      </c>
      <c r="FM482" s="21">
        <v>56.407447814941406</v>
      </c>
      <c r="FN482" s="21">
        <v>54.493019104003906</v>
      </c>
      <c r="FO482" s="21">
        <v>54.332973480224609</v>
      </c>
      <c r="FP482" s="21">
        <v>53.706409454345703</v>
      </c>
      <c r="FQ482" s="21">
        <v>52.127460479736328</v>
      </c>
      <c r="FR482" s="21">
        <v>52.555316925048828</v>
      </c>
      <c r="FS482" s="21">
        <v>1.5627156496047974</v>
      </c>
      <c r="FT482" s="21">
        <v>6.6671572625637054E-2</v>
      </c>
      <c r="FU482" s="21">
        <v>0.12792220711708069</v>
      </c>
      <c r="FV482" t="s">
        <v>294</v>
      </c>
      <c r="FW482" s="21"/>
      <c r="FX482">
        <f t="shared" si="21"/>
        <v>2.435776448249817</v>
      </c>
      <c r="FY482">
        <f t="shared" si="22"/>
        <v>1.9584491476416589E-2</v>
      </c>
      <c r="FZ482">
        <f t="shared" si="23"/>
        <v>56.224203491210936</v>
      </c>
    </row>
    <row r="483" spans="1:182" x14ac:dyDescent="0.2">
      <c r="A483" t="s">
        <v>226</v>
      </c>
      <c r="B483" t="s">
        <v>0</v>
      </c>
      <c r="C483" t="s">
        <v>287</v>
      </c>
      <c r="D483" t="s">
        <v>247</v>
      </c>
      <c r="E483" t="s">
        <v>220</v>
      </c>
      <c r="F483" s="21">
        <v>1687</v>
      </c>
      <c r="G483" s="21">
        <v>0.89482158422470093</v>
      </c>
      <c r="H483" s="21">
        <v>0.85089355707168579</v>
      </c>
      <c r="I483" s="21">
        <v>0.77117007970809937</v>
      </c>
      <c r="J483" s="21">
        <v>0.72394061088562012</v>
      </c>
      <c r="K483" s="21">
        <v>0.76299107074737549</v>
      </c>
      <c r="L483" s="21">
        <v>0.87259781360626221</v>
      </c>
      <c r="M483" s="21">
        <v>1.0054552555084229</v>
      </c>
      <c r="N483" s="21">
        <v>1.1095428466796875</v>
      </c>
      <c r="O483" s="21">
        <v>1.0948841571807861</v>
      </c>
      <c r="P483" s="21">
        <v>1.074357271194458</v>
      </c>
      <c r="Q483" s="21">
        <v>1.0606685876846313</v>
      </c>
      <c r="R483" s="21">
        <v>1.0315231084823608</v>
      </c>
      <c r="S483" s="21">
        <v>0.92691528797149658</v>
      </c>
      <c r="T483" s="21">
        <v>0.91910803318023682</v>
      </c>
      <c r="U483" s="21">
        <v>0.93067306280136108</v>
      </c>
      <c r="V483" s="21">
        <v>0.97440826892852783</v>
      </c>
      <c r="W483" s="21">
        <v>1.0786632299423218</v>
      </c>
      <c r="X483" s="21">
        <v>1.3606956005096436</v>
      </c>
      <c r="Y483" s="21">
        <v>1.5504434108734131</v>
      </c>
      <c r="Z483" s="21">
        <v>1.5621521472930908</v>
      </c>
      <c r="AA483" s="21">
        <v>1.5439854860305786</v>
      </c>
      <c r="AB483" s="21">
        <v>1.3648905754089355</v>
      </c>
      <c r="AC483" s="21">
        <v>1.1663421392440796</v>
      </c>
      <c r="AD483" s="21">
        <v>0.97697210311889648</v>
      </c>
      <c r="AE483" s="21">
        <v>-0.19057448208332062</v>
      </c>
      <c r="AF483" s="21">
        <v>-0.15461385250091553</v>
      </c>
      <c r="AG483" s="21">
        <v>-0.16210135817527771</v>
      </c>
      <c r="AH483" s="21">
        <v>-0.16845916211605072</v>
      </c>
      <c r="AI483" s="21">
        <v>-0.13465818762779236</v>
      </c>
      <c r="AJ483" s="21">
        <v>-0.11321123689413071</v>
      </c>
      <c r="AK483" s="21">
        <v>-0.18066957592964172</v>
      </c>
      <c r="AL483" s="21">
        <v>-0.14059756696224213</v>
      </c>
      <c r="AM483" s="21">
        <v>-8.0941855907440186E-2</v>
      </c>
      <c r="AN483" s="21">
        <v>-5.3554631769657135E-2</v>
      </c>
      <c r="AO483" s="21">
        <v>-7.9300194978713989E-2</v>
      </c>
      <c r="AP483" s="21">
        <v>-5.2381183952093124E-2</v>
      </c>
      <c r="AQ483" s="21">
        <v>-0.12833607196807861</v>
      </c>
      <c r="AR483" s="21">
        <v>-0.1354210376739502</v>
      </c>
      <c r="AS483" s="21">
        <v>-0.13322268426418304</v>
      </c>
      <c r="AT483" s="21">
        <v>-0.13279446959495544</v>
      </c>
      <c r="AU483" s="21">
        <v>-0.1447228342294693</v>
      </c>
      <c r="AV483" s="21">
        <v>-0.2139500230550766</v>
      </c>
      <c r="AW483" s="21">
        <v>-0.16988874971866608</v>
      </c>
      <c r="AX483" s="21">
        <v>-9.9495969712734222E-2</v>
      </c>
      <c r="AY483" s="21">
        <v>-4.641927033662796E-2</v>
      </c>
      <c r="AZ483" s="21">
        <v>-0.14919336140155792</v>
      </c>
      <c r="BA483" s="21">
        <v>-0.17132684588432312</v>
      </c>
      <c r="BB483" s="21">
        <v>-0.14066052436828613</v>
      </c>
      <c r="BC483" s="21">
        <v>-0.11626429110765457</v>
      </c>
      <c r="BD483" s="21">
        <v>-8.2519233226776123E-2</v>
      </c>
      <c r="BE483" s="21">
        <v>-9.9179193377494812E-2</v>
      </c>
      <c r="BF483" s="21">
        <v>-0.10969306528568268</v>
      </c>
      <c r="BG483" s="21">
        <v>-9.4234518706798553E-2</v>
      </c>
      <c r="BH483" s="21">
        <v>-7.2559371590614319E-2</v>
      </c>
      <c r="BI483" s="21">
        <v>-0.13480439782142639</v>
      </c>
      <c r="BJ483" s="21">
        <v>-9.5516569912433624E-2</v>
      </c>
      <c r="BK483" s="21">
        <v>-3.538251668214798E-2</v>
      </c>
      <c r="BL483" s="21">
        <v>-4.5554731041193008E-3</v>
      </c>
      <c r="BM483" s="21">
        <v>-2.5800934061408043E-2</v>
      </c>
      <c r="BN483" s="21">
        <v>2.1332279720809311E-4</v>
      </c>
      <c r="BO483" s="21">
        <v>-6.892915815114975E-2</v>
      </c>
      <c r="BP483" s="21">
        <v>-7.2552688419818878E-2</v>
      </c>
      <c r="BQ483" s="21">
        <v>-6.7041449248790741E-2</v>
      </c>
      <c r="BR483" s="21">
        <v>-5.4732829332351685E-2</v>
      </c>
      <c r="BS483" s="21">
        <v>-6.6054783761501312E-2</v>
      </c>
      <c r="BT483" s="21">
        <v>-0.1239895224571228</v>
      </c>
      <c r="BU483" s="21">
        <v>-8.6261652410030365E-2</v>
      </c>
      <c r="BV483" s="21">
        <v>-2.5293894112110138E-2</v>
      </c>
      <c r="BW483" s="21">
        <v>2.121400460600853E-2</v>
      </c>
      <c r="BX483" s="21">
        <v>-7.6782859861850739E-2</v>
      </c>
      <c r="BY483" s="21">
        <v>-0.10580242425203323</v>
      </c>
      <c r="BZ483" s="21">
        <v>-8.5566259920597076E-2</v>
      </c>
      <c r="CA483" s="21">
        <v>-6.4797282218933105E-2</v>
      </c>
      <c r="CB483" s="21">
        <v>-3.2586723566055298E-2</v>
      </c>
      <c r="CC483" s="21">
        <v>-5.5599495768547058E-2</v>
      </c>
      <c r="CD483" s="21">
        <v>-6.8991854786872864E-2</v>
      </c>
      <c r="CE483" s="21">
        <v>-6.6237203776836395E-2</v>
      </c>
      <c r="CF483" s="21">
        <v>-4.4404018670320511E-2</v>
      </c>
      <c r="CG483" s="21">
        <v>-0.10303830355405807</v>
      </c>
      <c r="CH483" s="21">
        <v>-6.4293608069419861E-2</v>
      </c>
      <c r="CI483" s="21">
        <v>-3.8282552268356085E-3</v>
      </c>
      <c r="CJ483" s="21">
        <v>2.9381195083260536E-2</v>
      </c>
      <c r="CK483" s="21">
        <v>1.1252488009631634E-2</v>
      </c>
      <c r="CL483" s="21">
        <v>3.6640118807554245E-2</v>
      </c>
      <c r="CM483" s="21">
        <v>-2.7784110978245735E-2</v>
      </c>
      <c r="CN483" s="21">
        <v>-2.9010254889726639E-2</v>
      </c>
      <c r="CO483" s="21">
        <v>-2.1204523742198944E-2</v>
      </c>
      <c r="CP483" s="21">
        <v>-6.6757161403074861E-4</v>
      </c>
      <c r="CQ483" s="21">
        <v>-1.1569531634449959E-2</v>
      </c>
      <c r="CR483" s="21">
        <v>-6.1683151870965958E-2</v>
      </c>
      <c r="CS483" s="21">
        <v>-2.8341777622699738E-2</v>
      </c>
      <c r="CT483" s="21">
        <v>2.6098238304257393E-2</v>
      </c>
      <c r="CU483" s="21">
        <v>6.8056605756282806E-2</v>
      </c>
      <c r="CV483" s="21">
        <v>-2.6631571352481842E-2</v>
      </c>
      <c r="CW483" s="21">
        <v>-6.0420408844947815E-2</v>
      </c>
      <c r="CX483" s="21">
        <v>-4.7408141195774078E-2</v>
      </c>
      <c r="CY483" s="21">
        <v>-1.3330270536243916E-2</v>
      </c>
      <c r="CZ483" s="21">
        <v>1.7345786094665527E-2</v>
      </c>
      <c r="DA483" s="21">
        <v>-1.2019798159599304E-2</v>
      </c>
      <c r="DB483" s="21">
        <v>-2.82906424254179E-2</v>
      </c>
      <c r="DC483" s="21">
        <v>-3.8239892572164536E-2</v>
      </c>
      <c r="DD483" s="21">
        <v>-1.6248663887381554E-2</v>
      </c>
      <c r="DE483" s="21">
        <v>-7.1272216737270355E-2</v>
      </c>
      <c r="DF483" s="21">
        <v>-3.3070646226406097E-2</v>
      </c>
      <c r="DG483" s="21">
        <v>2.7726005762815475E-2</v>
      </c>
      <c r="DH483" s="21">
        <v>6.3317865133285522E-2</v>
      </c>
      <c r="DI483" s="21">
        <v>4.830591008067131E-2</v>
      </c>
      <c r="DJ483" s="21">
        <v>7.3066912591457367E-2</v>
      </c>
      <c r="DK483" s="21">
        <v>1.3360935263335705E-2</v>
      </c>
      <c r="DL483" s="21">
        <v>1.4532176777720451E-2</v>
      </c>
      <c r="DM483" s="21">
        <v>2.4632399901747704E-2</v>
      </c>
      <c r="DN483" s="21">
        <v>5.3397685289382935E-2</v>
      </c>
      <c r="DO483" s="21">
        <v>4.2915720492601395E-2</v>
      </c>
      <c r="DP483" s="21">
        <v>6.2321627046912909E-4</v>
      </c>
      <c r="DQ483" s="21">
        <v>2.9578095301985741E-2</v>
      </c>
      <c r="DR483" s="21">
        <v>7.7490366995334625E-2</v>
      </c>
      <c r="DS483" s="21">
        <v>0.11489920318126678</v>
      </c>
      <c r="DT483" s="21">
        <v>2.3519720882177353E-2</v>
      </c>
      <c r="DU483" s="21">
        <v>-1.5038394369184971E-2</v>
      </c>
      <c r="DV483" s="21">
        <v>-9.2500243335962296E-3</v>
      </c>
      <c r="DW483" s="21">
        <v>6.0979917645454407E-2</v>
      </c>
      <c r="DX483" s="21">
        <v>8.9440397918224335E-2</v>
      </c>
      <c r="DY483" s="21">
        <v>5.0902362912893295E-2</v>
      </c>
      <c r="DZ483" s="21">
        <v>3.0475445091724396E-2</v>
      </c>
      <c r="EA483" s="21">
        <v>2.1837791427969933E-3</v>
      </c>
      <c r="EB483" s="21">
        <v>2.4403197690844536E-2</v>
      </c>
      <c r="EC483" s="21">
        <v>-2.5407031178474426E-2</v>
      </c>
      <c r="ED483" s="21">
        <v>1.2010348960757256E-2</v>
      </c>
      <c r="EE483" s="21">
        <v>7.328534871339798E-2</v>
      </c>
      <c r="EF483" s="21">
        <v>0.11231701821088791</v>
      </c>
      <c r="EG483" s="21">
        <v>0.10180516541004181</v>
      </c>
      <c r="EH483" s="21">
        <v>0.12566141784191132</v>
      </c>
      <c r="EI483" s="21">
        <v>7.2767846286296844E-2</v>
      </c>
      <c r="EJ483" s="21">
        <v>7.7400535345077515E-2</v>
      </c>
      <c r="EK483" s="21">
        <v>9.0813636779785156E-2</v>
      </c>
      <c r="EL483" s="21">
        <v>0.13145932555198669</v>
      </c>
      <c r="EM483" s="21">
        <v>0.12158377468585968</v>
      </c>
      <c r="EN483" s="21">
        <v>9.0583719313144684E-2</v>
      </c>
      <c r="EO483" s="21">
        <v>0.1132051944732666</v>
      </c>
      <c r="EP483" s="21">
        <v>0.15169245004653931</v>
      </c>
      <c r="EQ483" s="21">
        <v>0.18253248929977417</v>
      </c>
      <c r="ER483" s="21">
        <v>9.5930218696594238E-2</v>
      </c>
      <c r="ES483" s="21">
        <v>5.0486024469137192E-2</v>
      </c>
      <c r="ET483" s="21">
        <v>4.5844234526157379E-2</v>
      </c>
      <c r="EU483" s="21">
        <v>47.309952038369303</v>
      </c>
      <c r="EV483" s="21">
        <v>48.286571502685547</v>
      </c>
      <c r="EW483" s="21">
        <v>46.772781774580338</v>
      </c>
      <c r="EX483" s="21">
        <v>45.661270141601563</v>
      </c>
      <c r="EY483" s="21">
        <v>45.330337524414063</v>
      </c>
      <c r="EZ483" s="21">
        <v>44.960430145263672</v>
      </c>
      <c r="FA483" s="21">
        <v>44.702037811279297</v>
      </c>
      <c r="FB483" s="21">
        <v>44.902278900146484</v>
      </c>
      <c r="FC483" s="21">
        <v>48.175060272216797</v>
      </c>
      <c r="FD483" s="21">
        <v>52.607315063476563</v>
      </c>
      <c r="FE483" s="21">
        <v>55.400478363037109</v>
      </c>
      <c r="FF483" s="21">
        <v>58.452037811279297</v>
      </c>
      <c r="FG483" s="21">
        <v>60.717624664306641</v>
      </c>
      <c r="FH483" s="21">
        <v>61.444843292236328</v>
      </c>
      <c r="FI483" s="21">
        <v>61.333332061767578</v>
      </c>
      <c r="FJ483" s="21">
        <v>60.741008758544922</v>
      </c>
      <c r="FK483" s="21">
        <v>59.492805480957031</v>
      </c>
      <c r="FL483" s="21">
        <v>58.179855346679688</v>
      </c>
      <c r="FM483" s="21">
        <v>57.770381927490234</v>
      </c>
      <c r="FN483" s="21">
        <v>55.299160003662109</v>
      </c>
      <c r="FO483" s="21">
        <v>55.228416442871094</v>
      </c>
      <c r="FP483" s="21">
        <v>54.582134246826172</v>
      </c>
      <c r="FQ483" s="21">
        <v>53.014987945556641</v>
      </c>
      <c r="FR483" s="21">
        <v>53.770381927490234</v>
      </c>
      <c r="FS483" s="21">
        <v>1.1345475912094116</v>
      </c>
      <c r="FT483" s="21">
        <v>4.648377001285553E-2</v>
      </c>
      <c r="FU483" s="21">
        <v>8.5641279816627502E-2</v>
      </c>
      <c r="FV483" t="s">
        <v>294</v>
      </c>
      <c r="FW483" s="21"/>
      <c r="FX483">
        <f t="shared" si="21"/>
        <v>1.4191879749298095</v>
      </c>
      <c r="FY483">
        <f t="shared" si="22"/>
        <v>-1.487923413515091E-3</v>
      </c>
      <c r="FZ483">
        <f t="shared" si="23"/>
        <v>57.194123840332033</v>
      </c>
    </row>
    <row r="484" spans="1:182" x14ac:dyDescent="0.2">
      <c r="A484" t="s">
        <v>226</v>
      </c>
      <c r="B484" t="s">
        <v>0</v>
      </c>
      <c r="C484" t="s">
        <v>287</v>
      </c>
      <c r="D484" t="s">
        <v>247</v>
      </c>
      <c r="E484" t="s">
        <v>221</v>
      </c>
      <c r="F484" s="21">
        <v>1122</v>
      </c>
      <c r="G484" s="21">
        <v>0.67153984308242798</v>
      </c>
      <c r="H484" s="21">
        <v>0.61415600776672363</v>
      </c>
      <c r="I484" s="21">
        <v>0.61529535055160522</v>
      </c>
      <c r="J484" s="21">
        <v>0.63340628147125244</v>
      </c>
      <c r="K484" s="21">
        <v>0.64468127489089966</v>
      </c>
      <c r="L484" s="21">
        <v>0.70254945755004883</v>
      </c>
      <c r="M484" s="21">
        <v>0.87848973274230957</v>
      </c>
      <c r="N484" s="21">
        <v>1.0294574499130249</v>
      </c>
      <c r="O484" s="21">
        <v>0.93243467807769775</v>
      </c>
      <c r="P484" s="21">
        <v>0.79045939445495605</v>
      </c>
      <c r="Q484" s="21">
        <v>0.75050604343414307</v>
      </c>
      <c r="R484" s="21">
        <v>0.68806618452072144</v>
      </c>
      <c r="S484" s="21">
        <v>0.72957593202590942</v>
      </c>
      <c r="T484" s="21">
        <v>0.71897327899932861</v>
      </c>
      <c r="U484" s="21">
        <v>0.65966063737869263</v>
      </c>
      <c r="V484" s="21">
        <v>0.7769283652305603</v>
      </c>
      <c r="W484" s="21">
        <v>0.79271852970123291</v>
      </c>
      <c r="X484" s="21">
        <v>1.0228698253631592</v>
      </c>
      <c r="Y484" s="21">
        <v>1.1441595554351807</v>
      </c>
      <c r="Z484" s="21">
        <v>1.106462836265564</v>
      </c>
      <c r="AA484" s="21">
        <v>1.0238678455352783</v>
      </c>
      <c r="AB484" s="21">
        <v>0.90298569202423096</v>
      </c>
      <c r="AC484" s="21">
        <v>0.81661885976791382</v>
      </c>
      <c r="AD484" s="21">
        <v>0.74291753768920898</v>
      </c>
      <c r="AE484" s="21">
        <v>-4.1395209729671478E-2</v>
      </c>
      <c r="AF484" s="21">
        <v>-5.4761871695518494E-2</v>
      </c>
      <c r="AG484" s="21">
        <v>-8.6435098201036453E-3</v>
      </c>
      <c r="AH484" s="21">
        <v>-1.7384342849254608E-2</v>
      </c>
      <c r="AI484" s="21">
        <v>-4.7594919800758362E-2</v>
      </c>
      <c r="AJ484" s="21">
        <v>-0.10374279320240021</v>
      </c>
      <c r="AK484" s="21">
        <v>-6.362607330083847E-2</v>
      </c>
      <c r="AL484" s="21">
        <v>1.2154472060501575E-2</v>
      </c>
      <c r="AM484" s="21">
        <v>-2.0086741074919701E-2</v>
      </c>
      <c r="AN484" s="21">
        <v>-4.1719477623701096E-2</v>
      </c>
      <c r="AO484" s="21">
        <v>-5.7375825941562653E-2</v>
      </c>
      <c r="AP484" s="21">
        <v>-0.10435684025287628</v>
      </c>
      <c r="AQ484" s="21">
        <v>-6.3685052096843719E-2</v>
      </c>
      <c r="AR484" s="21">
        <v>-7.9339362680912018E-2</v>
      </c>
      <c r="AS484" s="21">
        <v>-0.12989796698093414</v>
      </c>
      <c r="AT484" s="21">
        <v>-4.1509110480546951E-2</v>
      </c>
      <c r="AU484" s="21">
        <v>-0.13142338395118713</v>
      </c>
      <c r="AV484" s="21">
        <v>-0.17107994854450226</v>
      </c>
      <c r="AW484" s="21">
        <v>-0.10562922805547714</v>
      </c>
      <c r="AX484" s="21">
        <v>-0.1082875058054924</v>
      </c>
      <c r="AY484" s="21">
        <v>-0.13170807063579559</v>
      </c>
      <c r="AZ484" s="21">
        <v>-0.16166210174560547</v>
      </c>
      <c r="BA484" s="21">
        <v>-9.0203940868377686E-2</v>
      </c>
      <c r="BB484" s="21">
        <v>-5.0855390727519989E-2</v>
      </c>
      <c r="BC484" s="21">
        <v>-3.5362534690648317E-3</v>
      </c>
      <c r="BD484" s="21">
        <v>-1.8452536314725876E-2</v>
      </c>
      <c r="BE484" s="21">
        <v>2.1223030984401703E-2</v>
      </c>
      <c r="BF484" s="21">
        <v>2.1257946267724037E-2</v>
      </c>
      <c r="BG484" s="21">
        <v>-1.0489677079021931E-2</v>
      </c>
      <c r="BH484" s="21">
        <v>-6.1107032001018524E-2</v>
      </c>
      <c r="BI484" s="21">
        <v>-1.751280203461647E-2</v>
      </c>
      <c r="BJ484" s="21">
        <v>6.9859787821769714E-2</v>
      </c>
      <c r="BK484" s="21">
        <v>3.4531150013208389E-2</v>
      </c>
      <c r="BL484" s="21">
        <v>1.1346196755766869E-2</v>
      </c>
      <c r="BM484" s="21">
        <v>-7.3606204241514206E-3</v>
      </c>
      <c r="BN484" s="21">
        <v>-4.8316821455955505E-2</v>
      </c>
      <c r="BO484" s="21">
        <v>1.2524990597739816E-3</v>
      </c>
      <c r="BP484" s="21">
        <v>3.7643078248947859E-3</v>
      </c>
      <c r="BQ484" s="21">
        <v>-3.9038475602865219E-2</v>
      </c>
      <c r="BR484" s="21">
        <v>4.895034059882164E-2</v>
      </c>
      <c r="BS484" s="21">
        <v>-3.7450872361660004E-2</v>
      </c>
      <c r="BT484" s="21">
        <v>-6.6316045820713043E-2</v>
      </c>
      <c r="BU484" s="21">
        <v>-1.4409885741770267E-2</v>
      </c>
      <c r="BV484" s="21">
        <v>-2.6703344658017159E-2</v>
      </c>
      <c r="BW484" s="21">
        <v>-5.2614938467741013E-2</v>
      </c>
      <c r="BX484" s="21">
        <v>-9.8947465419769287E-2</v>
      </c>
      <c r="BY484" s="21">
        <v>-4.3193545192480087E-2</v>
      </c>
      <c r="BZ484" s="21">
        <v>-1.6542640514671803E-3</v>
      </c>
      <c r="CA484" s="21">
        <v>2.2684745490550995E-2</v>
      </c>
      <c r="CB484" s="21">
        <v>6.6951983608305454E-3</v>
      </c>
      <c r="CC484" s="21">
        <v>4.190850630402565E-2</v>
      </c>
      <c r="CD484" s="21">
        <v>4.8021476715803146E-2</v>
      </c>
      <c r="CE484" s="21">
        <v>1.5209301374852657E-2</v>
      </c>
      <c r="CF484" s="21">
        <v>-3.1577635556459427E-2</v>
      </c>
      <c r="CG484" s="21">
        <v>1.4425108209252357E-2</v>
      </c>
      <c r="CH484" s="21">
        <v>0.10982631891965866</v>
      </c>
      <c r="CI484" s="21">
        <v>7.2359338402748108E-2</v>
      </c>
      <c r="CJ484" s="21">
        <v>4.8099320381879807E-2</v>
      </c>
      <c r="CK484" s="21">
        <v>2.7279756963253021E-2</v>
      </c>
      <c r="CL484" s="21">
        <v>-9.503672830760479E-3</v>
      </c>
      <c r="CM484" s="21">
        <v>4.622805118560791E-2</v>
      </c>
      <c r="CN484" s="21">
        <v>6.132165715098381E-2</v>
      </c>
      <c r="CO484" s="21">
        <v>2.3890528827905655E-2</v>
      </c>
      <c r="CP484" s="21">
        <v>0.11160228401422501</v>
      </c>
      <c r="CQ484" s="21">
        <v>2.7634203433990479E-2</v>
      </c>
      <c r="CR484" s="21">
        <v>6.2431134283542633E-3</v>
      </c>
      <c r="CS484" s="21">
        <v>4.8768352717161179E-2</v>
      </c>
      <c r="CT484" s="21">
        <v>2.9801599681377411E-2</v>
      </c>
      <c r="CU484" s="21">
        <v>2.164722653105855E-3</v>
      </c>
      <c r="CV484" s="21">
        <v>-5.5511500686407089E-2</v>
      </c>
      <c r="CW484" s="21">
        <v>-1.0634285397827625E-2</v>
      </c>
      <c r="CX484" s="21">
        <v>3.2422285526990891E-2</v>
      </c>
      <c r="CY484" s="21">
        <v>4.8905745148658752E-2</v>
      </c>
      <c r="CZ484" s="21">
        <v>3.1842932105064392E-2</v>
      </c>
      <c r="DA484" s="21">
        <v>6.2593981623649597E-2</v>
      </c>
      <c r="DB484" s="21">
        <v>7.4785009026527405E-2</v>
      </c>
      <c r="DC484" s="21">
        <v>4.090828076004982E-2</v>
      </c>
      <c r="DD484" s="21">
        <v>-2.048237482085824E-3</v>
      </c>
      <c r="DE484" s="21">
        <v>4.6363018453121185E-2</v>
      </c>
      <c r="DF484" s="21">
        <v>0.14979285001754761</v>
      </c>
      <c r="DG484" s="21">
        <v>0.11018752306699753</v>
      </c>
      <c r="DH484" s="21">
        <v>8.4852442145347595E-2</v>
      </c>
      <c r="DI484" s="21">
        <v>6.1920136213302612E-2</v>
      </c>
      <c r="DJ484" s="21">
        <v>2.9309475794434547E-2</v>
      </c>
      <c r="DK484" s="21">
        <v>9.1203600168228149E-2</v>
      </c>
      <c r="DL484" s="21">
        <v>0.11887900531291962</v>
      </c>
      <c r="DM484" s="21">
        <v>8.6819536983966827E-2</v>
      </c>
      <c r="DN484" s="21">
        <v>0.17425422370433807</v>
      </c>
      <c r="DO484" s="21">
        <v>9.2719279229640961E-2</v>
      </c>
      <c r="DP484" s="21">
        <v>7.880227267742157E-2</v>
      </c>
      <c r="DQ484" s="21">
        <v>0.11194659024477005</v>
      </c>
      <c r="DR484" s="21">
        <v>8.6306542158126831E-2</v>
      </c>
      <c r="DS484" s="21">
        <v>5.6944381445646286E-2</v>
      </c>
      <c r="DT484" s="21">
        <v>-1.2075533159077168E-2</v>
      </c>
      <c r="DU484" s="21">
        <v>2.1924974396824837E-2</v>
      </c>
      <c r="DV484" s="21">
        <v>6.6498838365077972E-2</v>
      </c>
      <c r="DW484" s="21">
        <v>8.6764700710773468E-2</v>
      </c>
      <c r="DX484" s="21">
        <v>6.8152271211147308E-2</v>
      </c>
      <c r="DY484" s="21">
        <v>9.2460520565509796E-2</v>
      </c>
      <c r="DZ484" s="21">
        <v>0.1134272962808609</v>
      </c>
      <c r="EA484" s="21">
        <v>7.8013524413108826E-2</v>
      </c>
      <c r="EB484" s="21">
        <v>4.0587522089481354E-2</v>
      </c>
      <c r="EC484" s="21">
        <v>9.2476293444633484E-2</v>
      </c>
      <c r="ED484" s="21">
        <v>0.20749816298484802</v>
      </c>
      <c r="EE484" s="21">
        <v>0.16480541229248047</v>
      </c>
      <c r="EF484" s="21">
        <v>0.13791811466217041</v>
      </c>
      <c r="EG484" s="21">
        <v>0.1119353398680687</v>
      </c>
      <c r="EH484" s="21">
        <v>8.5349492728710175E-2</v>
      </c>
      <c r="EI484" s="21">
        <v>0.15614116191864014</v>
      </c>
      <c r="EJ484" s="21">
        <v>0.20198267698287964</v>
      </c>
      <c r="EK484" s="21">
        <v>0.17767901718616486</v>
      </c>
      <c r="EL484" s="21">
        <v>0.26471367478370667</v>
      </c>
      <c r="EM484" s="21">
        <v>0.18669179081916809</v>
      </c>
      <c r="EN484" s="21">
        <v>0.18356618285179138</v>
      </c>
      <c r="EO484" s="21">
        <v>0.2031659334897995</v>
      </c>
      <c r="EP484" s="21">
        <v>0.16789071261882782</v>
      </c>
      <c r="EQ484" s="21">
        <v>0.13603751361370087</v>
      </c>
      <c r="ER484" s="21">
        <v>5.0639107823371887E-2</v>
      </c>
      <c r="ES484" s="21">
        <v>6.8935371935367584E-2</v>
      </c>
      <c r="ET484" s="21">
        <v>0.11569996178150177</v>
      </c>
      <c r="EU484" s="21">
        <v>42.064888888888888</v>
      </c>
      <c r="EV484" s="21">
        <v>41.993778228759766</v>
      </c>
      <c r="EW484" s="21">
        <v>41.170666666666669</v>
      </c>
      <c r="EX484" s="21">
        <v>40.546665191650391</v>
      </c>
      <c r="EY484" s="21">
        <v>39.344001770019531</v>
      </c>
      <c r="EZ484" s="21">
        <v>39.919998168945313</v>
      </c>
      <c r="FA484" s="21">
        <v>38.65777587890625</v>
      </c>
      <c r="FB484" s="21">
        <v>38.972442626953125</v>
      </c>
      <c r="FC484" s="21">
        <v>43.154666900634766</v>
      </c>
      <c r="FD484" s="21">
        <v>49.394664764404297</v>
      </c>
      <c r="FE484" s="21">
        <v>55.104888916015625</v>
      </c>
      <c r="FF484" s="21">
        <v>56.595554351806641</v>
      </c>
      <c r="FG484" s="21">
        <v>58.0977783203125</v>
      </c>
      <c r="FH484" s="21">
        <v>60.40533447265625</v>
      </c>
      <c r="FI484" s="21">
        <v>60.224887847900391</v>
      </c>
      <c r="FJ484" s="21">
        <v>59.905776977539063</v>
      </c>
      <c r="FK484" s="21">
        <v>58.153778076171875</v>
      </c>
      <c r="FL484" s="21">
        <v>55.087112426757813</v>
      </c>
      <c r="FM484" s="21">
        <v>54.386665344238281</v>
      </c>
      <c r="FN484" s="21">
        <v>53.297779083251953</v>
      </c>
      <c r="FO484" s="21">
        <v>53.005332946777344</v>
      </c>
      <c r="FP484" s="21">
        <v>52.408000946044922</v>
      </c>
      <c r="FQ484" s="21">
        <v>50.811553955078125</v>
      </c>
      <c r="FR484" s="21">
        <v>50.753776550292969</v>
      </c>
      <c r="FS484" s="21">
        <v>1.0909435749053955</v>
      </c>
      <c r="FT484" s="21">
        <v>4.9393169581890106E-2</v>
      </c>
      <c r="FU484" s="21">
        <v>9.7773328423500061E-2</v>
      </c>
      <c r="FV484" t="s">
        <v>294</v>
      </c>
      <c r="FW484" s="21"/>
      <c r="FX484">
        <f t="shared" si="21"/>
        <v>1.0180157184600831</v>
      </c>
      <c r="FY484">
        <f t="shared" si="22"/>
        <v>2.2922398382797839E-2</v>
      </c>
      <c r="FZ484">
        <f t="shared" si="23"/>
        <v>54.78613357543945</v>
      </c>
    </row>
    <row r="485" spans="1:182" x14ac:dyDescent="0.2">
      <c r="A485" t="s">
        <v>226</v>
      </c>
      <c r="B485" t="s">
        <v>0</v>
      </c>
      <c r="C485" t="s">
        <v>287</v>
      </c>
      <c r="D485" t="s">
        <v>248</v>
      </c>
      <c r="E485" t="s">
        <v>219</v>
      </c>
      <c r="F485" s="21">
        <v>3470</v>
      </c>
      <c r="G485" s="21">
        <v>2.7514383792877197</v>
      </c>
      <c r="H485" s="21">
        <v>2.4340353012084961</v>
      </c>
      <c r="I485" s="21">
        <v>2.2118206024169922</v>
      </c>
      <c r="J485" s="21">
        <v>2.0285522937774658</v>
      </c>
      <c r="K485" s="21">
        <v>2.0077569484710693</v>
      </c>
      <c r="L485" s="21">
        <v>1.8204524517059326</v>
      </c>
      <c r="M485" s="21">
        <v>1.8802201747894287</v>
      </c>
      <c r="N485" s="21">
        <v>2.099186897277832</v>
      </c>
      <c r="O485" s="21">
        <v>2.497626781463623</v>
      </c>
      <c r="P485" s="21">
        <v>3.1354351043701172</v>
      </c>
      <c r="Q485" s="21">
        <v>3.6269767284393311</v>
      </c>
      <c r="R485" s="21">
        <v>4.0714588165283203</v>
      </c>
      <c r="S485" s="21">
        <v>4.6032042503356934</v>
      </c>
      <c r="T485" s="21">
        <v>5.063774585723877</v>
      </c>
      <c r="U485" s="21">
        <v>5.4551105499267578</v>
      </c>
      <c r="V485" s="21">
        <v>5.606633186340332</v>
      </c>
      <c r="W485" s="21">
        <v>5.8776750564575195</v>
      </c>
      <c r="X485" s="21">
        <v>6.1514220237731934</v>
      </c>
      <c r="Y485" s="21">
        <v>5.9674296379089355</v>
      </c>
      <c r="Z485" s="21">
        <v>5.4081525802612305</v>
      </c>
      <c r="AA485" s="21">
        <v>4.9842872619628906</v>
      </c>
      <c r="AB485" s="21">
        <v>4.6443414688110352</v>
      </c>
      <c r="AC485" s="21">
        <v>3.9381170272827148</v>
      </c>
      <c r="AD485" s="21">
        <v>3.2570624351501465</v>
      </c>
      <c r="AE485" s="21">
        <v>-0.32097768783569336</v>
      </c>
      <c r="AF485" s="21">
        <v>-0.24076592922210693</v>
      </c>
      <c r="AG485" s="21">
        <v>-0.18685664236545563</v>
      </c>
      <c r="AH485" s="21">
        <v>-0.14458563923835754</v>
      </c>
      <c r="AI485" s="21">
        <v>-6.6583491861820221E-2</v>
      </c>
      <c r="AJ485" s="21">
        <v>-0.15288969874382019</v>
      </c>
      <c r="AK485" s="21">
        <v>-0.17787359654903412</v>
      </c>
      <c r="AL485" s="21">
        <v>-0.12804660201072693</v>
      </c>
      <c r="AM485" s="21">
        <v>-0.17150005698204041</v>
      </c>
      <c r="AN485" s="21">
        <v>-0.14668215811252594</v>
      </c>
      <c r="AO485" s="21">
        <v>-0.25071269273757935</v>
      </c>
      <c r="AP485" s="21">
        <v>-0.47443103790283203</v>
      </c>
      <c r="AQ485" s="21">
        <v>-0.5054011344909668</v>
      </c>
      <c r="AR485" s="21">
        <v>-0.58201313018798828</v>
      </c>
      <c r="AS485" s="21">
        <v>-0.47650513052940369</v>
      </c>
      <c r="AT485" s="21">
        <v>-0.47464114427566528</v>
      </c>
      <c r="AU485" s="21">
        <v>-0.22079004347324371</v>
      </c>
      <c r="AV485" s="21">
        <v>-0.11833758652210236</v>
      </c>
      <c r="AW485" s="21">
        <v>-6.1947159469127655E-2</v>
      </c>
      <c r="AX485" s="21">
        <v>-9.8670214414596558E-2</v>
      </c>
      <c r="AY485" s="21">
        <v>-6.8421244621276855E-2</v>
      </c>
      <c r="AZ485" s="21">
        <v>-0.20401474833488464</v>
      </c>
      <c r="BA485" s="21">
        <v>-0.30134791135787964</v>
      </c>
      <c r="BB485" s="21">
        <v>-0.26094341278076172</v>
      </c>
      <c r="BC485" s="21">
        <v>-0.24479128420352936</v>
      </c>
      <c r="BD485" s="21">
        <v>-0.17722195386886597</v>
      </c>
      <c r="BE485" s="21">
        <v>-0.13227763772010803</v>
      </c>
      <c r="BF485" s="21">
        <v>-9.7344309091567993E-2</v>
      </c>
      <c r="BG485" s="21">
        <v>-1.8607286736369133E-2</v>
      </c>
      <c r="BH485" s="21">
        <v>-0.10763178020715714</v>
      </c>
      <c r="BI485" s="21">
        <v>-0.1269342452287674</v>
      </c>
      <c r="BJ485" s="21">
        <v>-7.1882426738739014E-2</v>
      </c>
      <c r="BK485" s="21">
        <v>-0.10664244741201401</v>
      </c>
      <c r="BL485" s="21">
        <v>-5.8993972837924957E-2</v>
      </c>
      <c r="BM485" s="21">
        <v>-0.14903277158737183</v>
      </c>
      <c r="BN485" s="21">
        <v>-0.34227001667022705</v>
      </c>
      <c r="BO485" s="21">
        <v>-0.3539389967918396</v>
      </c>
      <c r="BP485" s="21">
        <v>-0.41793552041053772</v>
      </c>
      <c r="BQ485" s="21">
        <v>-0.31952589750289917</v>
      </c>
      <c r="BR485" s="21">
        <v>-0.3267657458782196</v>
      </c>
      <c r="BS485" s="21">
        <v>-7.8307993710041046E-2</v>
      </c>
      <c r="BT485" s="21">
        <v>2.2874029353260994E-2</v>
      </c>
      <c r="BU485" s="21">
        <v>7.5569748878479004E-2</v>
      </c>
      <c r="BV485" s="21">
        <v>2.4760404601693153E-2</v>
      </c>
      <c r="BW485" s="21">
        <v>4.3863933533430099E-2</v>
      </c>
      <c r="BX485" s="21">
        <v>-0.10083077102899551</v>
      </c>
      <c r="BY485" s="21">
        <v>-0.2103249579668045</v>
      </c>
      <c r="BZ485" s="21">
        <v>-0.17541962862014771</v>
      </c>
      <c r="CA485" s="21">
        <v>-0.19202481210231781</v>
      </c>
      <c r="CB485" s="21">
        <v>-0.13321158289909363</v>
      </c>
      <c r="CC485" s="21">
        <v>-9.4476394355297089E-2</v>
      </c>
      <c r="CD485" s="21">
        <v>-6.4625099301338196E-2</v>
      </c>
      <c r="CE485" s="21">
        <v>1.462088618427515E-2</v>
      </c>
      <c r="CF485" s="21">
        <v>-7.6286278665065765E-2</v>
      </c>
      <c r="CG485" s="21">
        <v>-9.1653808951377869E-2</v>
      </c>
      <c r="CH485" s="21">
        <v>-3.2983291894197464E-2</v>
      </c>
      <c r="CI485" s="21">
        <v>-6.1722267419099808E-2</v>
      </c>
      <c r="CJ485" s="21">
        <v>1.7385971732437611E-3</v>
      </c>
      <c r="CK485" s="21">
        <v>-7.8609578311443329E-2</v>
      </c>
      <c r="CL485" s="21">
        <v>-0.25073567032814026</v>
      </c>
      <c r="CM485" s="21">
        <v>-0.24903677403926849</v>
      </c>
      <c r="CN485" s="21">
        <v>-0.3042958676815033</v>
      </c>
      <c r="CO485" s="21">
        <v>-0.21080252528190613</v>
      </c>
      <c r="CP485" s="21">
        <v>-0.22434769570827484</v>
      </c>
      <c r="CQ485" s="21">
        <v>2.0374637097120285E-2</v>
      </c>
      <c r="CR485" s="21">
        <v>0.12067676335573196</v>
      </c>
      <c r="CS485" s="21">
        <v>0.17081354558467865</v>
      </c>
      <c r="CT485" s="21">
        <v>0.11024807393550873</v>
      </c>
      <c r="CU485" s="21">
        <v>0.12163230776786804</v>
      </c>
      <c r="CV485" s="21">
        <v>-2.9365869238972664E-2</v>
      </c>
      <c r="CW485" s="21">
        <v>-0.14728271961212158</v>
      </c>
      <c r="CX485" s="21">
        <v>-0.11618611216545105</v>
      </c>
      <c r="CY485" s="21">
        <v>-0.13925834000110626</v>
      </c>
      <c r="CZ485" s="21">
        <v>-8.9201219379901886E-2</v>
      </c>
      <c r="DA485" s="21">
        <v>-5.6675147265195847E-2</v>
      </c>
      <c r="DB485" s="21">
        <v>-3.1905893236398697E-2</v>
      </c>
      <c r="DC485" s="21">
        <v>4.7849059104919434E-2</v>
      </c>
      <c r="DD485" s="21">
        <v>-4.4940780848264694E-2</v>
      </c>
      <c r="DE485" s="21">
        <v>-5.6373372673988342E-2</v>
      </c>
      <c r="DF485" s="21">
        <v>5.9158429503440857E-3</v>
      </c>
      <c r="DG485" s="21">
        <v>-1.6802087426185608E-2</v>
      </c>
      <c r="DH485" s="21">
        <v>6.2471166253089905E-2</v>
      </c>
      <c r="DI485" s="21">
        <v>-8.1863831728696823E-3</v>
      </c>
      <c r="DJ485" s="21">
        <v>-0.15920133888721466</v>
      </c>
      <c r="DK485" s="21">
        <v>-0.14413456618785858</v>
      </c>
      <c r="DL485" s="21">
        <v>-0.19065621495246887</v>
      </c>
      <c r="DM485" s="21">
        <v>-0.10207916796207428</v>
      </c>
      <c r="DN485" s="21">
        <v>-0.12192964553833008</v>
      </c>
      <c r="DO485" s="21">
        <v>0.11905726790428162</v>
      </c>
      <c r="DP485" s="21">
        <v>0.21847949922084808</v>
      </c>
      <c r="DQ485" s="21">
        <v>0.2660573422908783</v>
      </c>
      <c r="DR485" s="21">
        <v>0.19573573768138885</v>
      </c>
      <c r="DS485" s="21">
        <v>0.19940067827701569</v>
      </c>
      <c r="DT485" s="21">
        <v>4.2099032551050186E-2</v>
      </c>
      <c r="DU485" s="21">
        <v>-8.4240488708019257E-2</v>
      </c>
      <c r="DV485" s="21">
        <v>-5.6952599436044693E-2</v>
      </c>
      <c r="DW485" s="21">
        <v>-6.3071951270103455E-2</v>
      </c>
      <c r="DX485" s="21">
        <v>-2.565724216401577E-2</v>
      </c>
      <c r="DY485" s="21">
        <v>-2.0961500704288483E-3</v>
      </c>
      <c r="DZ485" s="21">
        <v>1.5335447154939175E-2</v>
      </c>
      <c r="EA485" s="21">
        <v>9.5825262367725372E-2</v>
      </c>
      <c r="EB485" s="21">
        <v>3.1714190845377743E-4</v>
      </c>
      <c r="EC485" s="21">
        <v>-5.4340250790119171E-3</v>
      </c>
      <c r="ED485" s="21">
        <v>6.2080014497041702E-2</v>
      </c>
      <c r="EE485" s="21">
        <v>4.8055518418550491E-2</v>
      </c>
      <c r="EF485" s="21">
        <v>0.15015934407711029</v>
      </c>
      <c r="EG485" s="21">
        <v>9.3493528664112091E-2</v>
      </c>
      <c r="EH485" s="21">
        <v>-2.7040295302867889E-2</v>
      </c>
      <c r="EI485" s="21">
        <v>7.32756732031703E-3</v>
      </c>
      <c r="EJ485" s="21">
        <v>-2.6578618213534355E-2</v>
      </c>
      <c r="EK485" s="21">
        <v>5.4900094866752625E-2</v>
      </c>
      <c r="EL485" s="21">
        <v>2.5945758447051048E-2</v>
      </c>
      <c r="EM485" s="21">
        <v>0.26153931021690369</v>
      </c>
      <c r="EN485" s="21">
        <v>0.35969111323356628</v>
      </c>
      <c r="EO485" s="21">
        <v>0.40357425808906555</v>
      </c>
      <c r="EP485" s="21">
        <v>0.31916636228561401</v>
      </c>
      <c r="EQ485" s="21">
        <v>0.31168586015701294</v>
      </c>
      <c r="ER485" s="21">
        <v>0.14528299868106842</v>
      </c>
      <c r="ES485" s="21">
        <v>6.7824851721525192E-3</v>
      </c>
      <c r="ET485" s="21">
        <v>2.857118658721447E-2</v>
      </c>
      <c r="EU485" s="21">
        <v>70.633714285714291</v>
      </c>
      <c r="EV485" s="21">
        <v>69.999427795410156</v>
      </c>
      <c r="EW485" s="21">
        <v>69.270857142857139</v>
      </c>
      <c r="EX485" s="21">
        <v>68.459999084472656</v>
      </c>
      <c r="EY485" s="21">
        <v>68.398574829101563</v>
      </c>
      <c r="EZ485" s="21">
        <v>67.549430847167969</v>
      </c>
      <c r="FA485" s="21">
        <v>67.497711181640625</v>
      </c>
      <c r="FB485" s="21">
        <v>68.787429809570313</v>
      </c>
      <c r="FC485" s="21">
        <v>73.312858581542969</v>
      </c>
      <c r="FD485" s="21">
        <v>79.233146667480469</v>
      </c>
      <c r="FE485" s="21">
        <v>83.70428466796875</v>
      </c>
      <c r="FF485" s="21">
        <v>86.610855102539063</v>
      </c>
      <c r="FG485" s="21">
        <v>88.167999267578125</v>
      </c>
      <c r="FH485" s="21">
        <v>87.727432250976563</v>
      </c>
      <c r="FI485" s="21">
        <v>88.048858642578125</v>
      </c>
      <c r="FJ485" s="21">
        <v>86.168289184570313</v>
      </c>
      <c r="FK485" s="21">
        <v>85.336288452148438</v>
      </c>
      <c r="FL485" s="21">
        <v>83.806854248046875</v>
      </c>
      <c r="FM485" s="21">
        <v>83.061141967773438</v>
      </c>
      <c r="FN485" s="21">
        <v>80.333999633789063</v>
      </c>
      <c r="FO485" s="21">
        <v>76.034568786621094</v>
      </c>
      <c r="FP485" s="21">
        <v>73.659141540527344</v>
      </c>
      <c r="FQ485" s="21">
        <v>72.03228759765625</v>
      </c>
      <c r="FR485" s="21">
        <v>70.9605712890625</v>
      </c>
      <c r="FS485" s="21">
        <v>1.9054042100906372</v>
      </c>
      <c r="FT485" s="21">
        <v>9.5746912062168121E-2</v>
      </c>
      <c r="FU485" s="21">
        <v>0.14001961052417755</v>
      </c>
      <c r="FV485" t="s">
        <v>294</v>
      </c>
      <c r="FW485" s="21"/>
      <c r="FX485">
        <f t="shared" si="21"/>
        <v>5.6777933120727537</v>
      </c>
      <c r="FY485">
        <f t="shared" si="22"/>
        <v>0.10874906554818153</v>
      </c>
      <c r="FZ485">
        <f t="shared" si="23"/>
        <v>81.714570617675776</v>
      </c>
    </row>
    <row r="486" spans="1:182" x14ac:dyDescent="0.2">
      <c r="A486" t="s">
        <v>226</v>
      </c>
      <c r="B486" t="s">
        <v>0</v>
      </c>
      <c r="C486" t="s">
        <v>287</v>
      </c>
      <c r="D486" t="s">
        <v>248</v>
      </c>
      <c r="E486" t="s">
        <v>220</v>
      </c>
      <c r="F486" s="21">
        <v>2112</v>
      </c>
      <c r="G486" s="21">
        <v>1.6001319885253906</v>
      </c>
      <c r="H486" s="21">
        <v>1.4051960706710815</v>
      </c>
      <c r="I486" s="21">
        <v>1.3115965127944946</v>
      </c>
      <c r="J486" s="21">
        <v>1.2372252941131592</v>
      </c>
      <c r="K486" s="21">
        <v>1.2074877023696899</v>
      </c>
      <c r="L486" s="21">
        <v>1.0748201608657837</v>
      </c>
      <c r="M486" s="21">
        <v>1.0959230661392212</v>
      </c>
      <c r="N486" s="21">
        <v>1.217738151550293</v>
      </c>
      <c r="O486" s="21">
        <v>1.4404135942459106</v>
      </c>
      <c r="P486" s="21">
        <v>1.7841477394104004</v>
      </c>
      <c r="Q486" s="21">
        <v>2.0334527492523193</v>
      </c>
      <c r="R486" s="21">
        <v>2.1935594081878662</v>
      </c>
      <c r="S486" s="21">
        <v>2.3180699348449707</v>
      </c>
      <c r="T486" s="21">
        <v>2.5352983474731445</v>
      </c>
      <c r="U486" s="21">
        <v>2.7716152667999268</v>
      </c>
      <c r="V486" s="21">
        <v>2.8476390838623047</v>
      </c>
      <c r="W486" s="21">
        <v>3.0490958690643311</v>
      </c>
      <c r="X486" s="21">
        <v>3.2630877494812012</v>
      </c>
      <c r="Y486" s="21">
        <v>3.3141043186187744</v>
      </c>
      <c r="Z486" s="21">
        <v>2.9925930500030518</v>
      </c>
      <c r="AA486" s="21">
        <v>2.7727348804473877</v>
      </c>
      <c r="AB486" s="21">
        <v>2.666264533996582</v>
      </c>
      <c r="AC486" s="21">
        <v>2.2849819660186768</v>
      </c>
      <c r="AD486" s="21">
        <v>1.877630352973938</v>
      </c>
      <c r="AE486" s="21">
        <v>-0.25768062472343445</v>
      </c>
      <c r="AF486" s="21">
        <v>-0.22774532437324524</v>
      </c>
      <c r="AG486" s="21">
        <v>-0.16976910829544067</v>
      </c>
      <c r="AH486" s="21">
        <v>-9.0689294040203094E-2</v>
      </c>
      <c r="AI486" s="21">
        <v>-6.1946824193000793E-2</v>
      </c>
      <c r="AJ486" s="21">
        <v>-0.14479808509349823</v>
      </c>
      <c r="AK486" s="21">
        <v>-0.14257562160491943</v>
      </c>
      <c r="AL486" s="21">
        <v>-0.11207375675439835</v>
      </c>
      <c r="AM486" s="21">
        <v>-0.12446209788322449</v>
      </c>
      <c r="AN486" s="21">
        <v>-9.7402326762676239E-2</v>
      </c>
      <c r="AO486" s="21">
        <v>-0.15331679582595825</v>
      </c>
      <c r="AP486" s="21">
        <v>-0.30643415451049805</v>
      </c>
      <c r="AQ486" s="21">
        <v>-0.4109470546245575</v>
      </c>
      <c r="AR486" s="21">
        <v>-0.43755656480789185</v>
      </c>
      <c r="AS486" s="21">
        <v>-0.3411649763584137</v>
      </c>
      <c r="AT486" s="21">
        <v>-0.33815115690231323</v>
      </c>
      <c r="AU486" s="21">
        <v>-0.19922928512096405</v>
      </c>
      <c r="AV486" s="21">
        <v>-0.1105155274271965</v>
      </c>
      <c r="AW486" s="21">
        <v>2.3017754778265953E-2</v>
      </c>
      <c r="AX486" s="21">
        <v>-4.5355483889579773E-2</v>
      </c>
      <c r="AY486" s="21">
        <v>-6.7671038210391998E-2</v>
      </c>
      <c r="AZ486" s="21">
        <v>-0.17012108862400055</v>
      </c>
      <c r="BA486" s="21">
        <v>-0.22328072786331177</v>
      </c>
      <c r="BB486" s="21">
        <v>-0.22041761875152588</v>
      </c>
      <c r="BC486" s="21">
        <v>-0.19291603565216064</v>
      </c>
      <c r="BD486" s="21">
        <v>-0.17233450710773468</v>
      </c>
      <c r="BE486" s="21">
        <v>-0.12247069180011749</v>
      </c>
      <c r="BF486" s="21">
        <v>-5.1319867372512817E-2</v>
      </c>
      <c r="BG486" s="21">
        <v>-2.4297012016177177E-2</v>
      </c>
      <c r="BH486" s="21">
        <v>-0.10736237466335297</v>
      </c>
      <c r="BI486" s="21">
        <v>-0.10173892229795456</v>
      </c>
      <c r="BJ486" s="21">
        <v>-6.5553657710552216E-2</v>
      </c>
      <c r="BK486" s="21">
        <v>-7.647252082824707E-2</v>
      </c>
      <c r="BL486" s="21">
        <v>-3.9713297039270401E-2</v>
      </c>
      <c r="BM486" s="21">
        <v>-8.0616585910320282E-2</v>
      </c>
      <c r="BN486" s="21">
        <v>-0.21803687512874603</v>
      </c>
      <c r="BO486" s="21">
        <v>-0.3088420033454895</v>
      </c>
      <c r="BP486" s="21">
        <v>-0.32543084025382996</v>
      </c>
      <c r="BQ486" s="21">
        <v>-0.2252708375453949</v>
      </c>
      <c r="BR486" s="21">
        <v>-0.22985291481018066</v>
      </c>
      <c r="BS486" s="21">
        <v>-9.0308643877506256E-2</v>
      </c>
      <c r="BT486" s="21">
        <v>-5.4962877184152603E-3</v>
      </c>
      <c r="BU486" s="21">
        <v>0.12530270218849182</v>
      </c>
      <c r="BV486" s="21">
        <v>4.367399588227272E-2</v>
      </c>
      <c r="BW486" s="21">
        <v>1.6229124739766121E-2</v>
      </c>
      <c r="BX486" s="21">
        <v>-9.100031852722168E-2</v>
      </c>
      <c r="BY486" s="21">
        <v>-0.15374724566936493</v>
      </c>
      <c r="BZ486" s="21">
        <v>-0.15487027168273926</v>
      </c>
      <c r="CA486" s="21">
        <v>-0.14806027710437775</v>
      </c>
      <c r="CB486" s="21">
        <v>-0.13395713269710541</v>
      </c>
      <c r="CC486" s="21">
        <v>-8.9711949229240417E-2</v>
      </c>
      <c r="CD486" s="21">
        <v>-2.4052722379565239E-2</v>
      </c>
      <c r="CE486" s="21">
        <v>1.7791328718885779E-3</v>
      </c>
      <c r="CF486" s="21">
        <v>-8.143451064825058E-2</v>
      </c>
      <c r="CG486" s="21">
        <v>-7.3455542325973511E-2</v>
      </c>
      <c r="CH486" s="21">
        <v>-3.3333972096443176E-2</v>
      </c>
      <c r="CI486" s="21">
        <v>-4.3235082179307938E-2</v>
      </c>
      <c r="CJ486" s="21">
        <v>2.4195098376367241E-4</v>
      </c>
      <c r="CK486" s="21">
        <v>-3.0264643952250481E-2</v>
      </c>
      <c r="CL486" s="21">
        <v>-0.15681318938732147</v>
      </c>
      <c r="CM486" s="21">
        <v>-0.23812434077262878</v>
      </c>
      <c r="CN486" s="21">
        <v>-0.24777291715145111</v>
      </c>
      <c r="CO486" s="21">
        <v>-0.14500291645526886</v>
      </c>
      <c r="CP486" s="21">
        <v>-0.15484586358070374</v>
      </c>
      <c r="CQ486" s="21">
        <v>-1.4870544895529747E-2</v>
      </c>
      <c r="CR486" s="21">
        <v>6.7239716649055481E-2</v>
      </c>
      <c r="CS486" s="21">
        <v>0.1961449533700943</v>
      </c>
      <c r="CT486" s="21">
        <v>0.1053355410695076</v>
      </c>
      <c r="CU486" s="21">
        <v>7.4338123202323914E-2</v>
      </c>
      <c r="CV486" s="21">
        <v>-3.6201506853103638E-2</v>
      </c>
      <c r="CW486" s="21">
        <v>-0.10558857023715973</v>
      </c>
      <c r="CX486" s="21">
        <v>-0.1094723716378212</v>
      </c>
      <c r="CY486" s="21">
        <v>-0.10320451855659485</v>
      </c>
      <c r="CZ486" s="21">
        <v>-9.5579758286476135E-2</v>
      </c>
      <c r="DA486" s="21">
        <v>-5.6953210383653641E-2</v>
      </c>
      <c r="DB486" s="21">
        <v>3.2144228462129831E-3</v>
      </c>
      <c r="DC486" s="21">
        <v>2.7855278924107552E-2</v>
      </c>
      <c r="DD486" s="21">
        <v>-5.5506646633148193E-2</v>
      </c>
      <c r="DE486" s="21">
        <v>-4.5172166079282761E-2</v>
      </c>
      <c r="DF486" s="21">
        <v>-1.1142896255478263E-3</v>
      </c>
      <c r="DG486" s="21">
        <v>-9.9976463243365288E-3</v>
      </c>
      <c r="DH486" s="21">
        <v>4.0197201073169708E-2</v>
      </c>
      <c r="DI486" s="21">
        <v>2.008729986846447E-2</v>
      </c>
      <c r="DJ486" s="21">
        <v>-9.5589503645896912E-2</v>
      </c>
      <c r="DK486" s="21">
        <v>-0.16740667819976807</v>
      </c>
      <c r="DL486" s="21">
        <v>-0.17011499404907227</v>
      </c>
      <c r="DM486" s="21">
        <v>-6.4734987914562225E-2</v>
      </c>
      <c r="DN486" s="21">
        <v>-7.9838819801807404E-2</v>
      </c>
      <c r="DO486" s="21">
        <v>6.0567554086446762E-2</v>
      </c>
      <c r="DP486" s="21">
        <v>0.13997572660446167</v>
      </c>
      <c r="DQ486" s="21">
        <v>0.26698720455169678</v>
      </c>
      <c r="DR486" s="21">
        <v>0.16699708998203278</v>
      </c>
      <c r="DS486" s="21">
        <v>0.13244712352752686</v>
      </c>
      <c r="DT486" s="21">
        <v>1.8597301095724106E-2</v>
      </c>
      <c r="DU486" s="21">
        <v>-5.7429894804954529E-2</v>
      </c>
      <c r="DV486" s="21">
        <v>-6.4074471592903137E-2</v>
      </c>
      <c r="DW486" s="21">
        <v>-3.8439922034740448E-2</v>
      </c>
      <c r="DX486" s="21">
        <v>-4.0168933570384979E-2</v>
      </c>
      <c r="DY486" s="21">
        <v>-9.654792957007885E-3</v>
      </c>
      <c r="DZ486" s="21">
        <v>4.2583849281072617E-2</v>
      </c>
      <c r="EA486" s="21">
        <v>6.5505087375640869E-2</v>
      </c>
      <c r="EB486" s="21">
        <v>-1.8070928752422333E-2</v>
      </c>
      <c r="EC486" s="21">
        <v>-4.3354611843824387E-3</v>
      </c>
      <c r="ED486" s="21">
        <v>4.5405816286802292E-2</v>
      </c>
      <c r="EE486" s="21">
        <v>3.7991933524608612E-2</v>
      </c>
      <c r="EF486" s="21">
        <v>9.7886234521865845E-2</v>
      </c>
      <c r="EG486" s="21">
        <v>9.2787511646747589E-2</v>
      </c>
      <c r="EH486" s="21">
        <v>-7.192232646048069E-3</v>
      </c>
      <c r="EI486" s="21">
        <v>-6.5301619470119476E-2</v>
      </c>
      <c r="EJ486" s="21">
        <v>-5.7989276945590973E-2</v>
      </c>
      <c r="EK486" s="21">
        <v>5.1159143447875977E-2</v>
      </c>
      <c r="EL486" s="21">
        <v>2.8459444642066956E-2</v>
      </c>
      <c r="EM486" s="21">
        <v>0.16948819160461426</v>
      </c>
      <c r="EN486" s="21">
        <v>0.24499495327472687</v>
      </c>
      <c r="EO486" s="21">
        <v>0.3692721426486969</v>
      </c>
      <c r="EP486" s="21">
        <v>0.25602656602859497</v>
      </c>
      <c r="EQ486" s="21">
        <v>0.21634729206562042</v>
      </c>
      <c r="ER486" s="21">
        <v>9.7718074917793274E-2</v>
      </c>
      <c r="ES486" s="21">
        <v>1.2103586457669735E-2</v>
      </c>
      <c r="ET486" s="21">
        <v>1.4728773385286331E-3</v>
      </c>
      <c r="EU486" s="21">
        <v>70.753424657534254</v>
      </c>
      <c r="EV486" s="21">
        <v>70.075576782226563</v>
      </c>
      <c r="EW486" s="21">
        <v>69.60982522437412</v>
      </c>
      <c r="EX486" s="21">
        <v>68.740669250488281</v>
      </c>
      <c r="EY486" s="21">
        <v>69.057632446289063</v>
      </c>
      <c r="EZ486" s="21">
        <v>68.221542358398438</v>
      </c>
      <c r="FA486" s="21">
        <v>68.437408447265625</v>
      </c>
      <c r="FB486" s="21">
        <v>68.763816833496094</v>
      </c>
      <c r="FC486" s="21">
        <v>73</v>
      </c>
      <c r="FD486" s="21">
        <v>78.358055114746094</v>
      </c>
      <c r="FE486" s="21">
        <v>82.368919372558594</v>
      </c>
      <c r="FF486" s="21">
        <v>85.313179016113281</v>
      </c>
      <c r="FG486" s="21">
        <v>86.140289306640625</v>
      </c>
      <c r="FH486" s="21">
        <v>85.499290466308594</v>
      </c>
      <c r="FI486" s="21">
        <v>86.073219299316406</v>
      </c>
      <c r="FJ486" s="21">
        <v>83.938117980957031</v>
      </c>
      <c r="FK486" s="21">
        <v>83.239486694335938</v>
      </c>
      <c r="FL486" s="21">
        <v>81.727920532226563</v>
      </c>
      <c r="FM486" s="21">
        <v>81.432685852050781</v>
      </c>
      <c r="FN486" s="21">
        <v>78.67218017578125</v>
      </c>
      <c r="FO486" s="21">
        <v>75.111007690429688</v>
      </c>
      <c r="FP486" s="21">
        <v>72.939537048339844</v>
      </c>
      <c r="FQ486" s="21">
        <v>71.876708984375</v>
      </c>
      <c r="FR486" s="21">
        <v>71.051490783691406</v>
      </c>
      <c r="FS486" s="21">
        <v>1.3898856639862061</v>
      </c>
      <c r="FT486" s="21">
        <v>6.7380189895629883E-2</v>
      </c>
      <c r="FU486" s="21">
        <v>0.1029956042766571</v>
      </c>
      <c r="FV486" t="s">
        <v>294</v>
      </c>
      <c r="FW486" s="21"/>
      <c r="FX486">
        <f t="shared" si="21"/>
        <v>3.078323173522949</v>
      </c>
      <c r="FY486">
        <f t="shared" si="22"/>
        <v>8.5637557879090304E-2</v>
      </c>
      <c r="FZ486">
        <f t="shared" si="23"/>
        <v>80.036656188964841</v>
      </c>
    </row>
    <row r="487" spans="1:182" x14ac:dyDescent="0.2">
      <c r="A487" t="s">
        <v>226</v>
      </c>
      <c r="B487" t="s">
        <v>0</v>
      </c>
      <c r="C487" t="s">
        <v>287</v>
      </c>
      <c r="D487" t="s">
        <v>248</v>
      </c>
      <c r="E487" t="s">
        <v>221</v>
      </c>
      <c r="F487" s="21">
        <v>1358</v>
      </c>
      <c r="G487" s="21">
        <v>1.1538774967193604</v>
      </c>
      <c r="H487" s="21">
        <v>1.0314785242080688</v>
      </c>
      <c r="I487" s="21">
        <v>0.90129852294921875</v>
      </c>
      <c r="J487" s="21">
        <v>0.79051393270492554</v>
      </c>
      <c r="K487" s="21">
        <v>0.79989445209503174</v>
      </c>
      <c r="L487" s="21">
        <v>0.7457236647605896</v>
      </c>
      <c r="M487" s="21">
        <v>0.78406620025634766</v>
      </c>
      <c r="N487" s="21">
        <v>0.88104468584060669</v>
      </c>
      <c r="O487" s="21">
        <v>1.0557845830917358</v>
      </c>
      <c r="P487" s="21">
        <v>1.3486336469650269</v>
      </c>
      <c r="Q487" s="21">
        <v>1.5894699096679688</v>
      </c>
      <c r="R487" s="21">
        <v>1.8719608783721924</v>
      </c>
      <c r="S487" s="21">
        <v>2.2790987491607666</v>
      </c>
      <c r="T487" s="21">
        <v>2.5254950523376465</v>
      </c>
      <c r="U487" s="21">
        <v>2.6766598224639893</v>
      </c>
      <c r="V487" s="21">
        <v>2.7532939910888672</v>
      </c>
      <c r="W487" s="21">
        <v>2.821382999420166</v>
      </c>
      <c r="X487" s="21">
        <v>2.8797242641448975</v>
      </c>
      <c r="Y487" s="21">
        <v>2.6390695571899414</v>
      </c>
      <c r="Z487" s="21">
        <v>2.4060757160186768</v>
      </c>
      <c r="AA487" s="21">
        <v>2.2062382698059082</v>
      </c>
      <c r="AB487" s="21">
        <v>1.9752660989761353</v>
      </c>
      <c r="AC487" s="21">
        <v>1.650627613067627</v>
      </c>
      <c r="AD487" s="21">
        <v>1.378156304359436</v>
      </c>
      <c r="AE487" s="21">
        <v>-0.10857472568750381</v>
      </c>
      <c r="AF487" s="21">
        <v>-4.87930066883564E-2</v>
      </c>
      <c r="AG487" s="21">
        <v>-4.9609296023845673E-2</v>
      </c>
      <c r="AH487" s="21">
        <v>-8.5404232144355774E-2</v>
      </c>
      <c r="AI487" s="21">
        <v>-3.7768103182315826E-2</v>
      </c>
      <c r="AJ487" s="21">
        <v>-3.7803202867507935E-2</v>
      </c>
      <c r="AK487" s="21">
        <v>-6.952531635761261E-2</v>
      </c>
      <c r="AL487" s="21">
        <v>-5.2584026008844376E-2</v>
      </c>
      <c r="AM487" s="21">
        <v>-9.2614084482192993E-2</v>
      </c>
      <c r="AN487" s="21">
        <v>-0.11051022261381149</v>
      </c>
      <c r="AO487" s="21">
        <v>-0.16882574558258057</v>
      </c>
      <c r="AP487" s="21">
        <v>-0.25988727807998657</v>
      </c>
      <c r="AQ487" s="21">
        <v>-0.19742560386657715</v>
      </c>
      <c r="AR487" s="21">
        <v>-0.25298464298248291</v>
      </c>
      <c r="AS487" s="21">
        <v>-0.24255974590778351</v>
      </c>
      <c r="AT487" s="21">
        <v>-0.23551945388317108</v>
      </c>
      <c r="AU487" s="21">
        <v>-0.11830109357833862</v>
      </c>
      <c r="AV487" s="21">
        <v>-0.10574778914451599</v>
      </c>
      <c r="AW487" s="21">
        <v>-0.18697799742221832</v>
      </c>
      <c r="AX487" s="21">
        <v>-0.1428520679473877</v>
      </c>
      <c r="AY487" s="21">
        <v>-7.9673372209072113E-2</v>
      </c>
      <c r="AZ487" s="21">
        <v>-0.10538464039564133</v>
      </c>
      <c r="BA487" s="21">
        <v>-0.14194093644618988</v>
      </c>
      <c r="BB487" s="21">
        <v>-9.952293336391449E-2</v>
      </c>
      <c r="BC487" s="21">
        <v>-6.8480178713798523E-2</v>
      </c>
      <c r="BD487" s="21">
        <v>-1.7748154699802399E-2</v>
      </c>
      <c r="BE487" s="21">
        <v>-2.2457299754023552E-2</v>
      </c>
      <c r="BF487" s="21">
        <v>-5.9279143810272217E-2</v>
      </c>
      <c r="BG487" s="21">
        <v>-8.0200182273983955E-3</v>
      </c>
      <c r="BH487" s="21">
        <v>-1.2389993295073509E-2</v>
      </c>
      <c r="BI487" s="21">
        <v>-3.9050821214914322E-2</v>
      </c>
      <c r="BJ487" s="21">
        <v>-2.1114250645041466E-2</v>
      </c>
      <c r="BK487" s="21">
        <v>-4.8973903059959412E-2</v>
      </c>
      <c r="BL487" s="21">
        <v>-4.4755060225725174E-2</v>
      </c>
      <c r="BM487" s="21">
        <v>-9.8256133496761322E-2</v>
      </c>
      <c r="BN487" s="21">
        <v>-0.16273365914821625</v>
      </c>
      <c r="BO487" s="21">
        <v>-8.7102219462394714E-2</v>
      </c>
      <c r="BP487" s="21">
        <v>-0.13416866958141327</v>
      </c>
      <c r="BQ487" s="21">
        <v>-0.13721676170825958</v>
      </c>
      <c r="BR487" s="21">
        <v>-0.13571664690971375</v>
      </c>
      <c r="BS487" s="21">
        <v>-2.7173420414328575E-2</v>
      </c>
      <c r="BT487" s="21">
        <v>-1.2368661351501942E-2</v>
      </c>
      <c r="BU487" s="21">
        <v>-9.6081443130970001E-2</v>
      </c>
      <c r="BV487" s="21">
        <v>-5.8015763759613037E-2</v>
      </c>
      <c r="BW487" s="21">
        <v>-5.3682108409702778E-3</v>
      </c>
      <c r="BX487" s="21">
        <v>-3.9421509951353073E-2</v>
      </c>
      <c r="BY487" s="21">
        <v>-8.3302319049835205E-2</v>
      </c>
      <c r="BZ487" s="21">
        <v>-4.4829960912466049E-2</v>
      </c>
      <c r="CA487" s="21">
        <v>-4.0710821747779846E-2</v>
      </c>
      <c r="CB487" s="21">
        <v>3.7534127477556467E-3</v>
      </c>
      <c r="CC487" s="21">
        <v>-3.6519102286547422E-3</v>
      </c>
      <c r="CD487" s="21">
        <v>-4.1184987872838974E-2</v>
      </c>
      <c r="CE487" s="21">
        <v>1.2583415955305099E-2</v>
      </c>
      <c r="CF487" s="21">
        <v>5.2111172117292881E-3</v>
      </c>
      <c r="CG487" s="21">
        <v>-1.7944278195500374E-2</v>
      </c>
      <c r="CH487" s="21">
        <v>6.816218956373632E-4</v>
      </c>
      <c r="CI487" s="21">
        <v>-1.8748851493000984E-2</v>
      </c>
      <c r="CJ487" s="21">
        <v>7.8676699195057154E-4</v>
      </c>
      <c r="CK487" s="21">
        <v>-4.9379829317331314E-2</v>
      </c>
      <c r="CL487" s="21">
        <v>-9.5445357263088226E-2</v>
      </c>
      <c r="CM487" s="21">
        <v>-1.0692584328353405E-2</v>
      </c>
      <c r="CN487" s="21">
        <v>-5.1877085119485855E-2</v>
      </c>
      <c r="CO487" s="21">
        <v>-6.4256526529788971E-2</v>
      </c>
      <c r="CP487" s="21">
        <v>-6.6593512892723083E-2</v>
      </c>
      <c r="CQ487" s="21">
        <v>3.5941328853368759E-2</v>
      </c>
      <c r="CR487" s="21">
        <v>5.2305437624454498E-2</v>
      </c>
      <c r="CS487" s="21">
        <v>-3.3126775175333023E-2</v>
      </c>
      <c r="CT487" s="21">
        <v>7.416007574647665E-4</v>
      </c>
      <c r="CU487" s="21">
        <v>4.6095319092273712E-2</v>
      </c>
      <c r="CV487" s="21">
        <v>6.2643489800393581E-3</v>
      </c>
      <c r="CW487" s="21">
        <v>-4.268939420580864E-2</v>
      </c>
      <c r="CX487" s="21">
        <v>-6.9497753866016865E-3</v>
      </c>
      <c r="CY487" s="21">
        <v>-1.2941461056470871E-2</v>
      </c>
      <c r="CZ487" s="21">
        <v>2.5254981592297554E-2</v>
      </c>
      <c r="DA487" s="21">
        <v>1.5153479762375355E-2</v>
      </c>
      <c r="DB487" s="21">
        <v>-2.3090831935405731E-2</v>
      </c>
      <c r="DC487" s="21">
        <v>3.318684920668602E-2</v>
      </c>
      <c r="DD487" s="21">
        <v>2.2812226787209511E-2</v>
      </c>
      <c r="DE487" s="21">
        <v>3.1622659880667925E-3</v>
      </c>
      <c r="DF487" s="21">
        <v>2.2477492690086365E-2</v>
      </c>
      <c r="DG487" s="21">
        <v>1.1476201936602592E-2</v>
      </c>
      <c r="DH487" s="21">
        <v>4.6328593045473099E-2</v>
      </c>
      <c r="DI487" s="21">
        <v>-5.0352624384686351E-4</v>
      </c>
      <c r="DJ487" s="21">
        <v>-2.8157053515315056E-2</v>
      </c>
      <c r="DK487" s="21">
        <v>6.5717048943042755E-2</v>
      </c>
      <c r="DL487" s="21">
        <v>3.0414491891860962E-2</v>
      </c>
      <c r="DM487" s="21">
        <v>8.7037058547139168E-3</v>
      </c>
      <c r="DN487" s="21">
        <v>2.5296146050095558E-3</v>
      </c>
      <c r="DO487" s="21">
        <v>9.9056079983711243E-2</v>
      </c>
      <c r="DP487" s="21">
        <v>0.11697953939437866</v>
      </c>
      <c r="DQ487" s="21">
        <v>2.9827896505594254E-2</v>
      </c>
      <c r="DR487" s="21">
        <v>5.9498965740203857E-2</v>
      </c>
      <c r="DS487" s="21">
        <v>9.7558848559856415E-2</v>
      </c>
      <c r="DT487" s="21">
        <v>5.1950208842754364E-2</v>
      </c>
      <c r="DU487" s="21">
        <v>-2.0764695946127176E-3</v>
      </c>
      <c r="DV487" s="21">
        <v>3.0930411070585251E-2</v>
      </c>
      <c r="DW487" s="21">
        <v>2.7153084054589272E-2</v>
      </c>
      <c r="DX487" s="21">
        <v>5.6299831718206406E-2</v>
      </c>
      <c r="DY487" s="21">
        <v>4.230547696352005E-2</v>
      </c>
      <c r="DZ487" s="21">
        <v>3.0342547688633204E-3</v>
      </c>
      <c r="EA487" s="21">
        <v>6.2934935092926025E-2</v>
      </c>
      <c r="EB487" s="21">
        <v>4.8225436359643936E-2</v>
      </c>
      <c r="EC487" s="21">
        <v>3.3636763691902161E-2</v>
      </c>
      <c r="ED487" s="21">
        <v>5.3947269916534424E-2</v>
      </c>
      <c r="EE487" s="21">
        <v>5.5116377770900726E-2</v>
      </c>
      <c r="EF487" s="21">
        <v>0.11208375543355942</v>
      </c>
      <c r="EG487" s="21">
        <v>7.0066094398498535E-2</v>
      </c>
      <c r="EH487" s="21">
        <v>6.8996571004390717E-2</v>
      </c>
      <c r="EI487" s="21">
        <v>0.17604042589664459</v>
      </c>
      <c r="EJ487" s="21">
        <v>0.1492304652929306</v>
      </c>
      <c r="EK487" s="21">
        <v>0.11404669284820557</v>
      </c>
      <c r="EL487" s="21">
        <v>0.10233243554830551</v>
      </c>
      <c r="EM487" s="21">
        <v>0.19018374383449554</v>
      </c>
      <c r="EN487" s="21">
        <v>0.21035866439342499</v>
      </c>
      <c r="EO487" s="21">
        <v>0.12072443962097168</v>
      </c>
      <c r="EP487" s="21">
        <v>0.14433526992797852</v>
      </c>
      <c r="EQ487" s="21">
        <v>0.17186401784420013</v>
      </c>
      <c r="ER487" s="21">
        <v>0.11791333556175232</v>
      </c>
      <c r="ES487" s="21">
        <v>5.6562144309282303E-2</v>
      </c>
      <c r="ET487" s="21">
        <v>8.5623383522033691E-2</v>
      </c>
      <c r="EU487" s="21">
        <v>70.450469992769342</v>
      </c>
      <c r="EV487" s="21">
        <v>69.882865905761719</v>
      </c>
      <c r="EW487" s="21">
        <v>68.751988430947222</v>
      </c>
      <c r="EX487" s="21">
        <v>68.030364990234375</v>
      </c>
      <c r="EY487" s="21">
        <v>67.389732360839844</v>
      </c>
      <c r="EZ487" s="21">
        <v>66.520606994628906</v>
      </c>
      <c r="FA487" s="21">
        <v>66.059288024902344</v>
      </c>
      <c r="FB487" s="21">
        <v>68.823570251464844</v>
      </c>
      <c r="FC487" s="21">
        <v>73.791755676269531</v>
      </c>
      <c r="FD487" s="21">
        <v>80.572669982910156</v>
      </c>
      <c r="FE487" s="21">
        <v>85.748374938964844</v>
      </c>
      <c r="FF487" s="21">
        <v>88.597251892089844</v>
      </c>
      <c r="FG487" s="21">
        <v>91.271873474121094</v>
      </c>
      <c r="FH487" s="21">
        <v>91.138107299804688</v>
      </c>
      <c r="FI487" s="21">
        <v>91.073028564453125</v>
      </c>
      <c r="FJ487" s="21">
        <v>89.582069396972656</v>
      </c>
      <c r="FK487" s="21">
        <v>88.545913696289063</v>
      </c>
      <c r="FL487" s="21">
        <v>86.989151000976563</v>
      </c>
      <c r="FM487" s="21">
        <v>85.553871154785156</v>
      </c>
      <c r="FN487" s="21">
        <v>82.877799987792969</v>
      </c>
      <c r="FO487" s="21">
        <v>77.44830322265625</v>
      </c>
      <c r="FP487" s="21">
        <v>74.760665893554688</v>
      </c>
      <c r="FQ487" s="21">
        <v>72.270423889160156</v>
      </c>
      <c r="FR487" s="21">
        <v>70.821403503417969</v>
      </c>
      <c r="FS487" s="21">
        <v>1.2831817865371704</v>
      </c>
      <c r="FT487" s="21">
        <v>6.7127056419849396E-2</v>
      </c>
      <c r="FU487" s="21">
        <v>9.3661561608314514E-2</v>
      </c>
      <c r="FV487" t="s">
        <v>294</v>
      </c>
      <c r="FW487" s="21"/>
      <c r="FX487">
        <f t="shared" si="21"/>
        <v>2.5904981613159181</v>
      </c>
      <c r="FY487">
        <f t="shared" si="22"/>
        <v>2.0391382230445742E-2</v>
      </c>
      <c r="FZ487">
        <f t="shared" si="23"/>
        <v>84.283007812500003</v>
      </c>
    </row>
    <row r="488" spans="1:182" x14ac:dyDescent="0.2">
      <c r="A488" t="s">
        <v>226</v>
      </c>
      <c r="B488" t="s">
        <v>0</v>
      </c>
      <c r="C488" t="s">
        <v>287</v>
      </c>
      <c r="D488" t="s">
        <v>249</v>
      </c>
      <c r="E488" t="s">
        <v>219</v>
      </c>
      <c r="F488" s="21">
        <v>3323</v>
      </c>
      <c r="G488" s="21">
        <v>2.1491684913635254</v>
      </c>
      <c r="H488" s="21">
        <v>1.9190076589584351</v>
      </c>
      <c r="I488" s="21">
        <v>1.7267731428146362</v>
      </c>
      <c r="J488" s="21">
        <v>1.5966784954071045</v>
      </c>
      <c r="K488" s="21">
        <v>1.5860345363616943</v>
      </c>
      <c r="L488" s="21">
        <v>1.5169781446456909</v>
      </c>
      <c r="M488" s="21">
        <v>1.6088031530380249</v>
      </c>
      <c r="N488" s="21">
        <v>1.841933012008667</v>
      </c>
      <c r="O488" s="21">
        <v>2.0134801864624023</v>
      </c>
      <c r="P488" s="21">
        <v>2.3110425472259521</v>
      </c>
      <c r="Q488" s="21">
        <v>2.5935587882995605</v>
      </c>
      <c r="R488" s="21">
        <v>2.82853102684021</v>
      </c>
      <c r="S488" s="21">
        <v>3.2482032775878906</v>
      </c>
      <c r="T488" s="21">
        <v>3.5551502704620361</v>
      </c>
      <c r="U488" s="21">
        <v>3.9907176494598389</v>
      </c>
      <c r="V488" s="21">
        <v>4.3188419342041016</v>
      </c>
      <c r="W488" s="21">
        <v>4.621757984161377</v>
      </c>
      <c r="X488" s="21">
        <v>4.9423155784606934</v>
      </c>
      <c r="Y488" s="21">
        <v>4.7698888778686523</v>
      </c>
      <c r="Z488" s="21">
        <v>4.2839803695678711</v>
      </c>
      <c r="AA488" s="21">
        <v>4.1754889488220215</v>
      </c>
      <c r="AB488" s="21">
        <v>3.8044743537902832</v>
      </c>
      <c r="AC488" s="21">
        <v>3.2089822292327881</v>
      </c>
      <c r="AD488" s="21">
        <v>2.6714787483215332</v>
      </c>
      <c r="AE488" s="21">
        <v>-0.27348199486732483</v>
      </c>
      <c r="AF488" s="21">
        <v>-0.20802302658557892</v>
      </c>
      <c r="AG488" s="21">
        <v>-0.16222462058067322</v>
      </c>
      <c r="AH488" s="21">
        <v>-0.12743984162807465</v>
      </c>
      <c r="AI488" s="21">
        <v>-6.6214472055435181E-2</v>
      </c>
      <c r="AJ488" s="21">
        <v>-0.13692732155323029</v>
      </c>
      <c r="AK488" s="21">
        <v>-0.16099049150943756</v>
      </c>
      <c r="AL488" s="21">
        <v>-0.11997736990451813</v>
      </c>
      <c r="AM488" s="21">
        <v>-0.15488506853580475</v>
      </c>
      <c r="AN488" s="21">
        <v>-0.14085189998149872</v>
      </c>
      <c r="AO488" s="21">
        <v>-0.22102385759353638</v>
      </c>
      <c r="AP488" s="21">
        <v>-0.38841047883033752</v>
      </c>
      <c r="AQ488" s="21">
        <v>-0.42123407125473022</v>
      </c>
      <c r="AR488" s="21">
        <v>-0.47959089279174805</v>
      </c>
      <c r="AS488" s="21">
        <v>-0.40866020321846008</v>
      </c>
      <c r="AT488" s="21">
        <v>-0.41250738501548767</v>
      </c>
      <c r="AU488" s="21">
        <v>-0.21492742002010345</v>
      </c>
      <c r="AV488" s="21">
        <v>-0.13193196058273315</v>
      </c>
      <c r="AW488" s="21">
        <v>-8.6365662515163422E-2</v>
      </c>
      <c r="AX488" s="21">
        <v>-0.11273688077926636</v>
      </c>
      <c r="AY488" s="21">
        <v>-8.0107115209102631E-2</v>
      </c>
      <c r="AZ488" s="21">
        <v>-0.1913057416677475</v>
      </c>
      <c r="BA488" s="21">
        <v>-0.26755219697952271</v>
      </c>
      <c r="BB488" s="21">
        <v>-0.23392210900783539</v>
      </c>
      <c r="BC488" s="21">
        <v>-0.20052310824394226</v>
      </c>
      <c r="BD488" s="21">
        <v>-0.14717096090316772</v>
      </c>
      <c r="BE488" s="21">
        <v>-0.10995775461196899</v>
      </c>
      <c r="BF488" s="21">
        <v>-8.2199797034263611E-2</v>
      </c>
      <c r="BG488" s="21">
        <v>-2.0270688459277153E-2</v>
      </c>
      <c r="BH488" s="21">
        <v>-9.3586668372154236E-2</v>
      </c>
      <c r="BI488" s="21">
        <v>-0.11220908910036087</v>
      </c>
      <c r="BJ488" s="21">
        <v>-6.6192485392093658E-2</v>
      </c>
      <c r="BK488" s="21">
        <v>-9.2775024473667145E-2</v>
      </c>
      <c r="BL488" s="21">
        <v>-5.6878458708524704E-2</v>
      </c>
      <c r="BM488" s="21">
        <v>-0.12365143746137619</v>
      </c>
      <c r="BN488" s="21">
        <v>-0.26184818148612976</v>
      </c>
      <c r="BO488" s="21">
        <v>-0.27618834376335144</v>
      </c>
      <c r="BP488" s="21">
        <v>-0.32246413826942444</v>
      </c>
      <c r="BQ488" s="21">
        <v>-0.2583310604095459</v>
      </c>
      <c r="BR488" s="21">
        <v>-0.27089646458625793</v>
      </c>
      <c r="BS488" s="21">
        <v>-7.8481346368789673E-2</v>
      </c>
      <c r="BT488" s="21">
        <v>3.2974893692880869E-3</v>
      </c>
      <c r="BU488" s="21">
        <v>4.5325610786676407E-2</v>
      </c>
      <c r="BV488" s="21">
        <v>5.4648243822157383E-3</v>
      </c>
      <c r="BW488" s="21">
        <v>2.7421314269304276E-2</v>
      </c>
      <c r="BX488" s="21">
        <v>-9.2492967844009399E-2</v>
      </c>
      <c r="BY488" s="21">
        <v>-0.18038524687290192</v>
      </c>
      <c r="BZ488" s="21">
        <v>-0.15202139317989349</v>
      </c>
      <c r="CA488" s="21">
        <v>-0.14999198913574219</v>
      </c>
      <c r="CB488" s="21">
        <v>-0.10502501577138901</v>
      </c>
      <c r="CC488" s="21">
        <v>-7.375788688659668E-2</v>
      </c>
      <c r="CD488" s="21">
        <v>-5.0866678357124329E-2</v>
      </c>
      <c r="CE488" s="21">
        <v>1.1549836024641991E-2</v>
      </c>
      <c r="CF488" s="21">
        <v>-6.3569061458110809E-2</v>
      </c>
      <c r="CG488" s="21">
        <v>-7.8423239290714264E-2</v>
      </c>
      <c r="CH488" s="21">
        <v>-2.8941240161657333E-2</v>
      </c>
      <c r="CI488" s="21">
        <v>-4.9757804721593857E-2</v>
      </c>
      <c r="CJ488" s="21">
        <v>1.2812904315069318E-3</v>
      </c>
      <c r="CK488" s="21">
        <v>-5.6211594492197037E-2</v>
      </c>
      <c r="CL488" s="21">
        <v>-0.17419153451919556</v>
      </c>
      <c r="CM488" s="21">
        <v>-0.17573010921478271</v>
      </c>
      <c r="CN488" s="21">
        <v>-0.21363860368728638</v>
      </c>
      <c r="CO488" s="21">
        <v>-0.15421357750892639</v>
      </c>
      <c r="CP488" s="21">
        <v>-0.17281714081764221</v>
      </c>
      <c r="CQ488" s="21">
        <v>1.6020786017179489E-2</v>
      </c>
      <c r="CR488" s="21">
        <v>9.6956990659236908E-2</v>
      </c>
      <c r="CS488" s="21">
        <v>0.13653458654880524</v>
      </c>
      <c r="CT488" s="21">
        <v>8.733096718788147E-2</v>
      </c>
      <c r="CU488" s="21">
        <v>0.10189517587423325</v>
      </c>
      <c r="CV488" s="21">
        <v>-2.4055540561676025E-2</v>
      </c>
      <c r="CW488" s="21">
        <v>-0.12001367658376694</v>
      </c>
      <c r="CX488" s="21">
        <v>-9.5297195017337799E-2</v>
      </c>
      <c r="CY488" s="21">
        <v>-9.9460877478122711E-2</v>
      </c>
      <c r="CZ488" s="21">
        <v>-6.2879063189029694E-2</v>
      </c>
      <c r="DA488" s="21">
        <v>-3.7558019161224365E-2</v>
      </c>
      <c r="DB488" s="21">
        <v>-1.9533559679985046E-2</v>
      </c>
      <c r="DC488" s="21">
        <v>4.3370362371206284E-2</v>
      </c>
      <c r="DD488" s="21">
        <v>-3.3551458269357681E-2</v>
      </c>
      <c r="DE488" s="21">
        <v>-4.4637389481067657E-2</v>
      </c>
      <c r="DF488" s="21">
        <v>8.3100060001015663E-3</v>
      </c>
      <c r="DG488" s="21">
        <v>-6.7405831068754196E-3</v>
      </c>
      <c r="DH488" s="21">
        <v>5.9441037476062775E-2</v>
      </c>
      <c r="DI488" s="21">
        <v>1.1228250339627266E-2</v>
      </c>
      <c r="DJ488" s="21">
        <v>-8.6534872651100159E-2</v>
      </c>
      <c r="DK488" s="21">
        <v>-7.5271882116794586E-2</v>
      </c>
      <c r="DL488" s="21">
        <v>-0.10481308400630951</v>
      </c>
      <c r="DM488" s="21">
        <v>-5.0096083432435989E-2</v>
      </c>
      <c r="DN488" s="21">
        <v>-7.4737831950187683E-2</v>
      </c>
      <c r="DO488" s="21">
        <v>0.11052291840314865</v>
      </c>
      <c r="DP488" s="21">
        <v>0.19061648845672607</v>
      </c>
      <c r="DQ488" s="21">
        <v>0.22774356603622437</v>
      </c>
      <c r="DR488" s="21">
        <v>0.16919711232185364</v>
      </c>
      <c r="DS488" s="21">
        <v>0.17636904120445251</v>
      </c>
      <c r="DT488" s="21">
        <v>4.4381886720657349E-2</v>
      </c>
      <c r="DU488" s="21">
        <v>-5.9642106294631958E-2</v>
      </c>
      <c r="DV488" s="21">
        <v>-3.8573000580072403E-2</v>
      </c>
      <c r="DW488" s="21">
        <v>-2.6501968502998352E-2</v>
      </c>
      <c r="DX488" s="21">
        <v>-2.0270105451345444E-3</v>
      </c>
      <c r="DY488" s="21">
        <v>1.4708842150866985E-2</v>
      </c>
      <c r="DZ488" s="21">
        <v>2.5706488639116287E-2</v>
      </c>
      <c r="EA488" s="21">
        <v>8.9314140379428864E-2</v>
      </c>
      <c r="EB488" s="21">
        <v>9.7891967743635178E-3</v>
      </c>
      <c r="EC488" s="21">
        <v>4.1440133936703205E-3</v>
      </c>
      <c r="ED488" s="21">
        <v>6.2094889581203461E-2</v>
      </c>
      <c r="EE488" s="21">
        <v>5.5369451642036438E-2</v>
      </c>
      <c r="EF488" s="21">
        <v>0.14341448247432709</v>
      </c>
      <c r="EG488" s="21">
        <v>0.1086006760597229</v>
      </c>
      <c r="EH488" s="21">
        <v>4.0027417242527008E-2</v>
      </c>
      <c r="EI488" s="21">
        <v>6.9773837924003601E-2</v>
      </c>
      <c r="EJ488" s="21">
        <v>5.2313685417175293E-2</v>
      </c>
      <c r="EK488" s="21">
        <v>0.1002330407500267</v>
      </c>
      <c r="EL488" s="21">
        <v>6.6873110830783844E-2</v>
      </c>
      <c r="EM488" s="21">
        <v>0.24696899950504303</v>
      </c>
      <c r="EN488" s="21">
        <v>0.32584592700004578</v>
      </c>
      <c r="EO488" s="21">
        <v>0.35943484306335449</v>
      </c>
      <c r="EP488" s="21">
        <v>0.2873988151550293</v>
      </c>
      <c r="EQ488" s="21">
        <v>0.28389745950698853</v>
      </c>
      <c r="ER488" s="21">
        <v>0.14319466054439545</v>
      </c>
      <c r="ES488" s="21">
        <v>2.7524853125214577E-2</v>
      </c>
      <c r="ET488" s="21">
        <v>4.3327726423740387E-2</v>
      </c>
      <c r="EU488" s="21">
        <v>67.813356663750369</v>
      </c>
      <c r="EV488" s="21">
        <v>66.805770874023438</v>
      </c>
      <c r="EW488" s="21">
        <v>64.523767862350539</v>
      </c>
      <c r="EX488" s="21">
        <v>62.923301696777344</v>
      </c>
      <c r="EY488" s="21">
        <v>61.911636352539063</v>
      </c>
      <c r="EZ488" s="21">
        <v>59.949256896972656</v>
      </c>
      <c r="FA488" s="21">
        <v>59.390491485595703</v>
      </c>
      <c r="FB488" s="21">
        <v>66.703414916992188</v>
      </c>
      <c r="FC488" s="21">
        <v>74.484977722167969</v>
      </c>
      <c r="FD488" s="21">
        <v>81.487022399902344</v>
      </c>
      <c r="FE488" s="21">
        <v>86.529014587402344</v>
      </c>
      <c r="FF488" s="21">
        <v>90.026535034179688</v>
      </c>
      <c r="FG488" s="21">
        <v>90.350830078125</v>
      </c>
      <c r="FH488" s="21">
        <v>91.476234436035156</v>
      </c>
      <c r="FI488" s="21">
        <v>90.007583618164063</v>
      </c>
      <c r="FJ488" s="21">
        <v>90.087486267089844</v>
      </c>
      <c r="FK488" s="21">
        <v>87.922714233398438</v>
      </c>
      <c r="FL488" s="21">
        <v>85.756195068359375</v>
      </c>
      <c r="FM488" s="21">
        <v>83.900848388671875</v>
      </c>
      <c r="FN488" s="21">
        <v>80.755615234375</v>
      </c>
      <c r="FO488" s="21">
        <v>77.080780029296875</v>
      </c>
      <c r="FP488" s="21">
        <v>73.355209350585938</v>
      </c>
      <c r="FQ488" s="21">
        <v>70.551177978515625</v>
      </c>
      <c r="FR488" s="21">
        <v>67.551765441894531</v>
      </c>
      <c r="FS488" s="21">
        <v>1.8246853351593018</v>
      </c>
      <c r="FT488" s="21">
        <v>9.1690771281719208E-2</v>
      </c>
      <c r="FU488" s="21">
        <v>0.1340879499912262</v>
      </c>
      <c r="FV488" t="s">
        <v>294</v>
      </c>
      <c r="FW488" s="21"/>
      <c r="FX488">
        <f t="shared" si="21"/>
        <v>4.5586863517761227</v>
      </c>
      <c r="FY488">
        <f t="shared" si="22"/>
        <v>8.7747701257467267E-2</v>
      </c>
      <c r="FZ488">
        <f t="shared" si="23"/>
        <v>83.083230590820307</v>
      </c>
    </row>
    <row r="489" spans="1:182" x14ac:dyDescent="0.2">
      <c r="A489" t="s">
        <v>226</v>
      </c>
      <c r="B489" t="s">
        <v>0</v>
      </c>
      <c r="C489" t="s">
        <v>287</v>
      </c>
      <c r="D489" t="s">
        <v>249</v>
      </c>
      <c r="E489" t="s">
        <v>220</v>
      </c>
      <c r="F489" s="21">
        <v>2017</v>
      </c>
      <c r="G489" s="21">
        <v>1.3008741140365601</v>
      </c>
      <c r="H489" s="21">
        <v>1.1462832689285278</v>
      </c>
      <c r="I489" s="21">
        <v>1.0304218530654907</v>
      </c>
      <c r="J489" s="21">
        <v>0.98262810707092285</v>
      </c>
      <c r="K489" s="21">
        <v>0.94904506206512451</v>
      </c>
      <c r="L489" s="21">
        <v>0.87567281723022461</v>
      </c>
      <c r="M489" s="21">
        <v>0.94633966684341431</v>
      </c>
      <c r="N489" s="21">
        <v>1.0968877077102661</v>
      </c>
      <c r="O489" s="21">
        <v>1.1893115043640137</v>
      </c>
      <c r="P489" s="21">
        <v>1.3667398691177368</v>
      </c>
      <c r="Q489" s="21">
        <v>1.5315229892730713</v>
      </c>
      <c r="R489" s="21">
        <v>1.5932191610336304</v>
      </c>
      <c r="S489" s="21">
        <v>1.7051842212677002</v>
      </c>
      <c r="T489" s="21">
        <v>1.8352384567260742</v>
      </c>
      <c r="U489" s="21">
        <v>2.1050400733947754</v>
      </c>
      <c r="V489" s="21">
        <v>2.2596340179443359</v>
      </c>
      <c r="W489" s="21">
        <v>2.449486255645752</v>
      </c>
      <c r="X489" s="21">
        <v>2.6599388122558594</v>
      </c>
      <c r="Y489" s="21">
        <v>2.6892926692962646</v>
      </c>
      <c r="Z489" s="21">
        <v>2.4386622905731201</v>
      </c>
      <c r="AA489" s="21">
        <v>2.4192085266113281</v>
      </c>
      <c r="AB489" s="21">
        <v>2.2184140682220459</v>
      </c>
      <c r="AC489" s="21">
        <v>1.8962712287902832</v>
      </c>
      <c r="AD489" s="21">
        <v>1.5683475732803345</v>
      </c>
      <c r="AE489" s="21">
        <v>-0.22505936026573181</v>
      </c>
      <c r="AF489" s="21">
        <v>-0.19884449243545532</v>
      </c>
      <c r="AG489" s="21">
        <v>-0.14693598449230194</v>
      </c>
      <c r="AH489" s="21">
        <v>-8.2742370665073395E-2</v>
      </c>
      <c r="AI489" s="21">
        <v>-5.946112796664238E-2</v>
      </c>
      <c r="AJ489" s="21">
        <v>-0.12685932219028473</v>
      </c>
      <c r="AK489" s="21">
        <v>-0.12944053113460541</v>
      </c>
      <c r="AL489" s="21">
        <v>-0.10522393137216568</v>
      </c>
      <c r="AM489" s="21">
        <v>-0.11327138543128967</v>
      </c>
      <c r="AN489" s="21">
        <v>-9.3066751956939697E-2</v>
      </c>
      <c r="AO489" s="21">
        <v>-0.14031144976615906</v>
      </c>
      <c r="AP489" s="21">
        <v>-0.25678694248199463</v>
      </c>
      <c r="AQ489" s="21">
        <v>-0.34021446108818054</v>
      </c>
      <c r="AR489" s="21">
        <v>-0.36060342192649841</v>
      </c>
      <c r="AS489" s="21">
        <v>-0.29746812582015991</v>
      </c>
      <c r="AT489" s="21">
        <v>-0.29793205857276917</v>
      </c>
      <c r="AU489" s="21">
        <v>-0.18801236152648926</v>
      </c>
      <c r="AV489" s="21">
        <v>-0.11494847387075424</v>
      </c>
      <c r="AW489" s="21">
        <v>-6.1742090620100498E-3</v>
      </c>
      <c r="AX489" s="21">
        <v>-5.8075074106454849E-2</v>
      </c>
      <c r="AY489" s="21">
        <v>-7.0761613547801971E-2</v>
      </c>
      <c r="AZ489" s="21">
        <v>-0.15801653265953064</v>
      </c>
      <c r="BA489" s="21">
        <v>-0.20002450048923492</v>
      </c>
      <c r="BB489" s="21">
        <v>-0.19739501178264618</v>
      </c>
      <c r="BC489" s="21">
        <v>-0.16320794820785522</v>
      </c>
      <c r="BD489" s="21">
        <v>-0.1459261029958725</v>
      </c>
      <c r="BE489" s="21">
        <v>-0.10176509618759155</v>
      </c>
      <c r="BF489" s="21">
        <v>-4.5143827795982361E-2</v>
      </c>
      <c r="BG489" s="21">
        <v>-2.3504843935370445E-2</v>
      </c>
      <c r="BH489" s="21">
        <v>-9.1107510030269623E-2</v>
      </c>
      <c r="BI489" s="21">
        <v>-9.0440712869167328E-2</v>
      </c>
      <c r="BJ489" s="21">
        <v>-6.0796353965997696E-2</v>
      </c>
      <c r="BK489" s="21">
        <v>-6.7440427839756012E-2</v>
      </c>
      <c r="BL489" s="21">
        <v>-3.7972636520862579E-2</v>
      </c>
      <c r="BM489" s="21">
        <v>-7.0881381630897522E-2</v>
      </c>
      <c r="BN489" s="21">
        <v>-0.17236587405204773</v>
      </c>
      <c r="BO489" s="21">
        <v>-0.2427021861076355</v>
      </c>
      <c r="BP489" s="21">
        <v>-0.25352123379707336</v>
      </c>
      <c r="BQ489" s="21">
        <v>-0.18678703904151917</v>
      </c>
      <c r="BR489" s="21">
        <v>-0.19450516998767853</v>
      </c>
      <c r="BS489" s="21">
        <v>-8.3991095423698425E-2</v>
      </c>
      <c r="BT489" s="21">
        <v>-1.4653109945356846E-2</v>
      </c>
      <c r="BU489" s="21">
        <v>9.1509856283664703E-2</v>
      </c>
      <c r="BV489" s="21">
        <v>2.6949767023324966E-2</v>
      </c>
      <c r="BW489" s="21">
        <v>9.3646375462412834E-3</v>
      </c>
      <c r="BX489" s="21">
        <v>-8.2454696297645569E-2</v>
      </c>
      <c r="BY489" s="21">
        <v>-0.13361871242523193</v>
      </c>
      <c r="BZ489" s="21">
        <v>-0.13479605317115784</v>
      </c>
      <c r="CA489" s="21">
        <v>-0.12036984413862228</v>
      </c>
      <c r="CB489" s="21">
        <v>-0.10927498340606689</v>
      </c>
      <c r="CC489" s="21">
        <v>-7.0479877293109894E-2</v>
      </c>
      <c r="CD489" s="21">
        <v>-1.9103186205029488E-2</v>
      </c>
      <c r="CE489" s="21">
        <v>1.3983688550069928E-3</v>
      </c>
      <c r="CF489" s="21">
        <v>-6.6345907747745514E-2</v>
      </c>
      <c r="CG489" s="21">
        <v>-6.3429549336433411E-2</v>
      </c>
      <c r="CH489" s="21">
        <v>-3.0025947839021683E-2</v>
      </c>
      <c r="CI489" s="21">
        <v>-3.5698048770427704E-2</v>
      </c>
      <c r="CJ489" s="21">
        <v>1.8538320728112012E-4</v>
      </c>
      <c r="CK489" s="21">
        <v>-2.2794319316744804E-2</v>
      </c>
      <c r="CL489" s="21">
        <v>-0.11389609426259995</v>
      </c>
      <c r="CM489" s="21">
        <v>-0.17516548931598663</v>
      </c>
      <c r="CN489" s="21">
        <v>-0.17935644090175629</v>
      </c>
      <c r="CO489" s="21">
        <v>-0.11012964695692062</v>
      </c>
      <c r="CP489" s="21">
        <v>-0.12287203222513199</v>
      </c>
      <c r="CQ489" s="21">
        <v>-1.194627583026886E-2</v>
      </c>
      <c r="CR489" s="21">
        <v>5.4811153560876846E-2</v>
      </c>
      <c r="CS489" s="21">
        <v>0.15916554629802704</v>
      </c>
      <c r="CT489" s="21">
        <v>8.5837714374065399E-2</v>
      </c>
      <c r="CU489" s="21">
        <v>6.4859837293624878E-2</v>
      </c>
      <c r="CV489" s="21">
        <v>-3.0120803043246269E-2</v>
      </c>
      <c r="CW489" s="21">
        <v>-8.7626263499259949E-2</v>
      </c>
      <c r="CX489" s="21">
        <v>-9.1440200805664063E-2</v>
      </c>
      <c r="CY489" s="21">
        <v>-7.7531740069389343E-2</v>
      </c>
      <c r="CZ489" s="21">
        <v>-7.2623863816261292E-2</v>
      </c>
      <c r="DA489" s="21">
        <v>-3.9194658398628235E-2</v>
      </c>
      <c r="DB489" s="21">
        <v>6.9374535232782364E-3</v>
      </c>
      <c r="DC489" s="21">
        <v>2.6301581412553787E-2</v>
      </c>
      <c r="DD489" s="21">
        <v>-4.1584309190511703E-2</v>
      </c>
      <c r="DE489" s="21">
        <v>-3.6418389528989792E-2</v>
      </c>
      <c r="DF489" s="21">
        <v>7.4445881182327867E-4</v>
      </c>
      <c r="DG489" s="21">
        <v>-3.9556678384542465E-3</v>
      </c>
      <c r="DH489" s="21">
        <v>3.8343403488397598E-2</v>
      </c>
      <c r="DI489" s="21">
        <v>2.5292739272117615E-2</v>
      </c>
      <c r="DJ489" s="21">
        <v>-5.5426314473152161E-2</v>
      </c>
      <c r="DK489" s="21">
        <v>-0.10762878507375717</v>
      </c>
      <c r="DL489" s="21">
        <v>-0.10519164800643921</v>
      </c>
      <c r="DM489" s="21">
        <v>-3.3472254872322083E-2</v>
      </c>
      <c r="DN489" s="21">
        <v>-5.1238890737295151E-2</v>
      </c>
      <c r="DO489" s="21">
        <v>6.0098540037870407E-2</v>
      </c>
      <c r="DP489" s="21">
        <v>0.12427541613578796</v>
      </c>
      <c r="DQ489" s="21">
        <v>0.22682122886180878</v>
      </c>
      <c r="DR489" s="21">
        <v>0.14472566545009613</v>
      </c>
      <c r="DS489" s="21">
        <v>0.1203550398349762</v>
      </c>
      <c r="DT489" s="21">
        <v>2.2213093936443329E-2</v>
      </c>
      <c r="DU489" s="21">
        <v>-4.1633814573287964E-2</v>
      </c>
      <c r="DV489" s="21">
        <v>-4.8084352165460587E-2</v>
      </c>
      <c r="DW489" s="21">
        <v>-1.5680328011512756E-2</v>
      </c>
      <c r="DX489" s="21">
        <v>-1.9705472514033318E-2</v>
      </c>
      <c r="DY489" s="21">
        <v>5.9762271121144295E-3</v>
      </c>
      <c r="DZ489" s="21">
        <v>4.4536001980304718E-2</v>
      </c>
      <c r="EA489" s="21">
        <v>6.2257863581180573E-2</v>
      </c>
      <c r="EB489" s="21">
        <v>-5.832490511238575E-3</v>
      </c>
      <c r="EC489" s="21">
        <v>2.5814371183514595E-3</v>
      </c>
      <c r="ED489" s="21">
        <v>4.5172039419412613E-2</v>
      </c>
      <c r="EE489" s="21">
        <v>4.1875287890434265E-2</v>
      </c>
      <c r="EF489" s="21">
        <v>9.3437522649765015E-2</v>
      </c>
      <c r="EG489" s="21">
        <v>9.4722814857959747E-2</v>
      </c>
      <c r="EH489" s="21">
        <v>2.8994759544730186E-2</v>
      </c>
      <c r="EI489" s="21">
        <v>-1.0116517543792725E-2</v>
      </c>
      <c r="EJ489" s="21">
        <v>1.8905394244939089E-3</v>
      </c>
      <c r="EK489" s="21">
        <v>7.7208846807479858E-2</v>
      </c>
      <c r="EL489" s="21">
        <v>5.218799039721489E-2</v>
      </c>
      <c r="EM489" s="21">
        <v>0.16411980986595154</v>
      </c>
      <c r="EN489" s="21">
        <v>0.22457078099250793</v>
      </c>
      <c r="EO489" s="21">
        <v>0.32450529932975769</v>
      </c>
      <c r="EP489" s="21">
        <v>0.22975049912929535</v>
      </c>
      <c r="EQ489" s="21">
        <v>0.20048129558563232</v>
      </c>
      <c r="ER489" s="21">
        <v>9.77749302983284E-2</v>
      </c>
      <c r="ES489" s="21">
        <v>2.4771979078650475E-2</v>
      </c>
      <c r="ET489" s="21">
        <v>1.4514608308672905E-2</v>
      </c>
      <c r="EU489" s="21">
        <v>69.572806171648992</v>
      </c>
      <c r="EV489" s="21">
        <v>68.383796691894531</v>
      </c>
      <c r="EW489" s="21">
        <v>66.203471552555442</v>
      </c>
      <c r="EX489" s="21">
        <v>64.596916198730469</v>
      </c>
      <c r="EY489" s="21">
        <v>63.599807739257813</v>
      </c>
      <c r="EZ489" s="21">
        <v>61.593540191650391</v>
      </c>
      <c r="FA489" s="21">
        <v>61.097877502441406</v>
      </c>
      <c r="FB489" s="21">
        <v>68.121025085449219</v>
      </c>
      <c r="FC489" s="21">
        <v>75.973960876464844</v>
      </c>
      <c r="FD489" s="21">
        <v>81.989875793457031</v>
      </c>
      <c r="FE489" s="21">
        <v>86.441177368164063</v>
      </c>
      <c r="FF489" s="21">
        <v>89.748794555664063</v>
      </c>
      <c r="FG489" s="21">
        <v>89.365478515625</v>
      </c>
      <c r="FH489" s="21">
        <v>89.999519348144531</v>
      </c>
      <c r="FI489" s="21">
        <v>88.584381103515625</v>
      </c>
      <c r="FJ489" s="21">
        <v>89.040504455566406</v>
      </c>
      <c r="FK489" s="21">
        <v>86.690933227539063</v>
      </c>
      <c r="FL489" s="21">
        <v>84.736740112304688</v>
      </c>
      <c r="FM489" s="21">
        <v>83.268562316894531</v>
      </c>
      <c r="FN489" s="21">
        <v>79.801353454589844</v>
      </c>
      <c r="FO489" s="21">
        <v>76.940696716308594</v>
      </c>
      <c r="FP489" s="21">
        <v>73.260368347167969</v>
      </c>
      <c r="FQ489" s="21">
        <v>71.5289306640625</v>
      </c>
      <c r="FR489" s="21">
        <v>68.623916625976563</v>
      </c>
      <c r="FS489" s="21">
        <v>1.3273671865463257</v>
      </c>
      <c r="FT489" s="21">
        <v>6.4349353313446045E-2</v>
      </c>
      <c r="FU489" s="21">
        <v>9.8362751305103302E-2</v>
      </c>
      <c r="FV489" t="s">
        <v>294</v>
      </c>
      <c r="FW489" s="21"/>
      <c r="FX489">
        <f t="shared" si="21"/>
        <v>2.5313177108764648</v>
      </c>
      <c r="FY489">
        <f t="shared" si="22"/>
        <v>7.054559513926506E-2</v>
      </c>
      <c r="FZ489">
        <f t="shared" si="23"/>
        <v>82.287657165527349</v>
      </c>
    </row>
    <row r="490" spans="1:182" x14ac:dyDescent="0.2">
      <c r="A490" t="s">
        <v>226</v>
      </c>
      <c r="B490" t="s">
        <v>0</v>
      </c>
      <c r="C490" t="s">
        <v>287</v>
      </c>
      <c r="D490" t="s">
        <v>249</v>
      </c>
      <c r="E490" t="s">
        <v>221</v>
      </c>
      <c r="F490" s="21">
        <v>1306</v>
      </c>
      <c r="G490" s="21">
        <v>0.84821909666061401</v>
      </c>
      <c r="H490" s="21">
        <v>0.77152299880981445</v>
      </c>
      <c r="I490" s="21">
        <v>0.69687718152999878</v>
      </c>
      <c r="J490" s="21">
        <v>0.61384814977645874</v>
      </c>
      <c r="K490" s="21">
        <v>0.63678371906280518</v>
      </c>
      <c r="L490" s="21">
        <v>0.64286613464355469</v>
      </c>
      <c r="M490" s="21">
        <v>0.66217458248138428</v>
      </c>
      <c r="N490" s="21">
        <v>0.74445915222167969</v>
      </c>
      <c r="O490" s="21">
        <v>0.82336306571960449</v>
      </c>
      <c r="P490" s="21">
        <v>0.94344097375869751</v>
      </c>
      <c r="Q490" s="21">
        <v>1.0619783401489258</v>
      </c>
      <c r="R490" s="21">
        <v>1.2317725419998169</v>
      </c>
      <c r="S490" s="21">
        <v>1.5346176624298096</v>
      </c>
      <c r="T490" s="21">
        <v>1.7164984941482544</v>
      </c>
      <c r="U490" s="21">
        <v>1.8819003105163574</v>
      </c>
      <c r="V490" s="21">
        <v>2.0563480854034424</v>
      </c>
      <c r="W490" s="21">
        <v>2.1689527034759521</v>
      </c>
      <c r="X490" s="21">
        <v>2.2786202430725098</v>
      </c>
      <c r="Y490" s="21">
        <v>2.0746660232543945</v>
      </c>
      <c r="Z490" s="21">
        <v>1.8426573276519775</v>
      </c>
      <c r="AA490" s="21">
        <v>1.7548545598983765</v>
      </c>
      <c r="AB490" s="21">
        <v>1.5843476057052612</v>
      </c>
      <c r="AC490" s="21">
        <v>1.3108680248260498</v>
      </c>
      <c r="AD490" s="21">
        <v>1.1012599468231201</v>
      </c>
      <c r="AE490" s="21">
        <v>-9.5191977918148041E-2</v>
      </c>
      <c r="AF490" s="21">
        <v>-4.7726824879646301E-2</v>
      </c>
      <c r="AG490" s="21">
        <v>-4.7021228820085526E-2</v>
      </c>
      <c r="AH490" s="21">
        <v>-7.4506886303424835E-2</v>
      </c>
      <c r="AI490" s="21">
        <v>-3.8406010717153549E-2</v>
      </c>
      <c r="AJ490" s="21">
        <v>-3.6874871701002121E-2</v>
      </c>
      <c r="AK490" s="21">
        <v>-6.4760521054267883E-2</v>
      </c>
      <c r="AL490" s="21">
        <v>-5.0650056451559067E-2</v>
      </c>
      <c r="AM490" s="21">
        <v>-8.5658341646194458E-2</v>
      </c>
      <c r="AN490" s="21">
        <v>-0.10648488998413086</v>
      </c>
      <c r="AO490" s="21">
        <v>-0.14786446094512939</v>
      </c>
      <c r="AP490" s="21">
        <v>-0.22094930708408356</v>
      </c>
      <c r="AQ490" s="21">
        <v>-0.18678231537342072</v>
      </c>
      <c r="AR490" s="21">
        <v>-0.22866593301296234</v>
      </c>
      <c r="AS490" s="21">
        <v>-0.21665306389331818</v>
      </c>
      <c r="AT490" s="21">
        <v>-0.21219384670257568</v>
      </c>
      <c r="AU490" s="21">
        <v>-0.12070608884096146</v>
      </c>
      <c r="AV490" s="21">
        <v>-0.11061366647481918</v>
      </c>
      <c r="AW490" s="21">
        <v>-0.17400214076042175</v>
      </c>
      <c r="AX490" s="21">
        <v>-0.13752728700637817</v>
      </c>
      <c r="AY490" s="21">
        <v>-8.4288284182548523E-2</v>
      </c>
      <c r="AZ490" s="21">
        <v>-0.10234927386045456</v>
      </c>
      <c r="BA490" s="21">
        <v>-0.1293533593416214</v>
      </c>
      <c r="BB490" s="21">
        <v>-9.4581745564937592E-2</v>
      </c>
      <c r="BC490" s="21">
        <v>-5.6632716208696365E-2</v>
      </c>
      <c r="BD490" s="21">
        <v>-1.787072978913784E-2</v>
      </c>
      <c r="BE490" s="21">
        <v>-2.090892568230629E-2</v>
      </c>
      <c r="BF490" s="21">
        <v>-4.938216507434845E-2</v>
      </c>
      <c r="BG490" s="21">
        <v>-9.7970273345708847E-3</v>
      </c>
      <c r="BH490" s="21">
        <v>-1.2434777803719044E-2</v>
      </c>
      <c r="BI490" s="21">
        <v>-3.5452943295240402E-2</v>
      </c>
      <c r="BJ490" s="21">
        <v>-2.0385308191180229E-2</v>
      </c>
      <c r="BK490" s="21">
        <v>-4.3689221143722534E-2</v>
      </c>
      <c r="BL490" s="21">
        <v>-4.324759915471077E-2</v>
      </c>
      <c r="BM490" s="21">
        <v>-7.9997077584266663E-2</v>
      </c>
      <c r="BN490" s="21">
        <v>-0.12751585245132446</v>
      </c>
      <c r="BO490" s="21">
        <v>-8.0683395266532898E-2</v>
      </c>
      <c r="BP490" s="21">
        <v>-0.11439962685108185</v>
      </c>
      <c r="BQ490" s="21">
        <v>-0.11534382402896881</v>
      </c>
      <c r="BR490" s="21">
        <v>-0.1162126362323761</v>
      </c>
      <c r="BS490" s="21">
        <v>-3.3067841082811356E-2</v>
      </c>
      <c r="BT490" s="21">
        <v>-2.0810171961784363E-2</v>
      </c>
      <c r="BU490" s="21">
        <v>-8.6586169898509979E-2</v>
      </c>
      <c r="BV490" s="21">
        <v>-5.5939503014087677E-2</v>
      </c>
      <c r="BW490" s="21">
        <v>-1.2828384526073933E-2</v>
      </c>
      <c r="BX490" s="21">
        <v>-3.8911979645490646E-2</v>
      </c>
      <c r="BY490" s="21">
        <v>-7.2960108518600464E-2</v>
      </c>
      <c r="BZ490" s="21">
        <v>-4.198305681347847E-2</v>
      </c>
      <c r="CA490" s="21">
        <v>-2.9926685616374016E-2</v>
      </c>
      <c r="CB490" s="21">
        <v>2.8075096197426319E-3</v>
      </c>
      <c r="CC490" s="21">
        <v>-2.8236233629286289E-3</v>
      </c>
      <c r="CD490" s="21">
        <v>-3.1980864703655243E-2</v>
      </c>
      <c r="CE490" s="21">
        <v>1.001746766269207E-2</v>
      </c>
      <c r="CF490" s="21">
        <v>4.4923578388988972E-3</v>
      </c>
      <c r="CG490" s="21">
        <v>-1.515460480004549E-2</v>
      </c>
      <c r="CH490" s="21">
        <v>5.759652704000473E-4</v>
      </c>
      <c r="CI490" s="21">
        <v>-1.4621531590819359E-2</v>
      </c>
      <c r="CJ490" s="21">
        <v>5.5035471450537443E-4</v>
      </c>
      <c r="CK490" s="21">
        <v>-3.2992325723171234E-2</v>
      </c>
      <c r="CL490" s="21">
        <v>-6.2804117798805237E-2</v>
      </c>
      <c r="CM490" s="21">
        <v>-7.1996049955487251E-3</v>
      </c>
      <c r="CN490" s="21">
        <v>-3.5259131342172623E-2</v>
      </c>
      <c r="CO490" s="21">
        <v>-4.517735168337822E-2</v>
      </c>
      <c r="CP490" s="21">
        <v>-4.9736343324184418E-2</v>
      </c>
      <c r="CQ490" s="21">
        <v>2.7630142867565155E-2</v>
      </c>
      <c r="CR490" s="21">
        <v>4.1387453675270081E-2</v>
      </c>
      <c r="CS490" s="21">
        <v>-2.6042131707072258E-2</v>
      </c>
      <c r="CT490" s="21">
        <v>5.6794739793986082E-4</v>
      </c>
      <c r="CU490" s="21">
        <v>3.6664523184299469E-2</v>
      </c>
      <c r="CV490" s="21">
        <v>5.0244973972439766E-3</v>
      </c>
      <c r="CW490" s="21">
        <v>-3.390231728553772E-2</v>
      </c>
      <c r="CX490" s="21">
        <v>-5.5533670820295811E-3</v>
      </c>
      <c r="CY490" s="21">
        <v>-3.2206568866968155E-3</v>
      </c>
      <c r="CZ490" s="21">
        <v>2.3485748097300529E-2</v>
      </c>
      <c r="DA490" s="21">
        <v>1.5261678956449032E-2</v>
      </c>
      <c r="DB490" s="21">
        <v>-1.4579562470316887E-2</v>
      </c>
      <c r="DC490" s="21">
        <v>2.9831962659955025E-2</v>
      </c>
      <c r="DD490" s="21">
        <v>2.1419493481516838E-2</v>
      </c>
      <c r="DE490" s="21">
        <v>5.1437346264719963E-3</v>
      </c>
      <c r="DF490" s="21">
        <v>2.1537238731980324E-2</v>
      </c>
      <c r="DG490" s="21">
        <v>1.4446156099438667E-2</v>
      </c>
      <c r="DH490" s="21">
        <v>4.4348310679197311E-2</v>
      </c>
      <c r="DI490" s="21">
        <v>1.401242334395647E-2</v>
      </c>
      <c r="DJ490" s="21">
        <v>1.9076102180406451E-3</v>
      </c>
      <c r="DK490" s="21">
        <v>6.6284187138080597E-2</v>
      </c>
      <c r="DL490" s="21">
        <v>4.3881364166736603E-2</v>
      </c>
      <c r="DM490" s="21">
        <v>2.4989116936922073E-2</v>
      </c>
      <c r="DN490" s="21">
        <v>1.6739951446652412E-2</v>
      </c>
      <c r="DO490" s="21">
        <v>8.8328130543231964E-2</v>
      </c>
      <c r="DP490" s="21">
        <v>0.10358507931232452</v>
      </c>
      <c r="DQ490" s="21">
        <v>3.4501906484365463E-2</v>
      </c>
      <c r="DR490" s="21">
        <v>5.7075399905443192E-2</v>
      </c>
      <c r="DS490" s="21">
        <v>8.6157433688640594E-2</v>
      </c>
      <c r="DT490" s="21">
        <v>4.8960976302623749E-2</v>
      </c>
      <c r="DU490" s="21">
        <v>5.1554730162024498E-3</v>
      </c>
      <c r="DV490" s="21">
        <v>3.0876323580741882E-2</v>
      </c>
      <c r="DW490" s="21">
        <v>3.5338606685400009E-2</v>
      </c>
      <c r="DX490" s="21">
        <v>5.334184318780899E-2</v>
      </c>
      <c r="DY490" s="21">
        <v>4.1373983025550842E-2</v>
      </c>
      <c r="DZ490" s="21">
        <v>1.0545153170824051E-2</v>
      </c>
      <c r="EA490" s="21">
        <v>5.8440946042537689E-2</v>
      </c>
      <c r="EB490" s="21">
        <v>4.5859590172767639E-2</v>
      </c>
      <c r="EC490" s="21">
        <v>3.4451313316822052E-2</v>
      </c>
      <c r="ED490" s="21">
        <v>5.1801986992359161E-2</v>
      </c>
      <c r="EE490" s="21">
        <v>5.6415282189846039E-2</v>
      </c>
      <c r="EF490" s="21">
        <v>0.1075856015086174</v>
      </c>
      <c r="EG490" s="21">
        <v>8.1879816949367523E-2</v>
      </c>
      <c r="EH490" s="21">
        <v>9.5341064035892487E-2</v>
      </c>
      <c r="EI490" s="21">
        <v>0.17238309979438782</v>
      </c>
      <c r="EJ490" s="21">
        <v>0.15814767777919769</v>
      </c>
      <c r="EK490" s="21">
        <v>0.12629835307598114</v>
      </c>
      <c r="EL490" s="21">
        <v>0.11272116005420685</v>
      </c>
      <c r="EM490" s="21">
        <v>0.17596638202667236</v>
      </c>
      <c r="EN490" s="21">
        <v>0.19338856637477875</v>
      </c>
      <c r="EO490" s="21">
        <v>0.12191788107156754</v>
      </c>
      <c r="EP490" s="21">
        <v>0.13866318762302399</v>
      </c>
      <c r="EQ490" s="21">
        <v>0.15761733055114746</v>
      </c>
      <c r="ER490" s="21">
        <v>0.11239826679229736</v>
      </c>
      <c r="ES490" s="21">
        <v>6.1548717319965363E-2</v>
      </c>
      <c r="ET490" s="21">
        <v>8.3475008606910706E-2</v>
      </c>
      <c r="EU490" s="21">
        <v>65.120295202952036</v>
      </c>
      <c r="EV490" s="21">
        <v>64.390403747558594</v>
      </c>
      <c r="EW490" s="21">
        <v>61.952767527675277</v>
      </c>
      <c r="EX490" s="21">
        <v>60.361621856689453</v>
      </c>
      <c r="EY490" s="21">
        <v>59.327674865722656</v>
      </c>
      <c r="EZ490" s="21">
        <v>57.432472229003906</v>
      </c>
      <c r="FA490" s="21">
        <v>56.777122497558594</v>
      </c>
      <c r="FB490" s="21">
        <v>64.533576965332031</v>
      </c>
      <c r="FC490" s="21">
        <v>72.205902099609375</v>
      </c>
      <c r="FD490" s="21">
        <v>80.71734619140625</v>
      </c>
      <c r="FE490" s="21">
        <v>86.663467407226563</v>
      </c>
      <c r="FF490" s="21">
        <v>90.45166015625</v>
      </c>
      <c r="FG490" s="21">
        <v>91.859039306640625</v>
      </c>
      <c r="FH490" s="21">
        <v>93.736534118652344</v>
      </c>
      <c r="FI490" s="21">
        <v>92.18597412109375</v>
      </c>
      <c r="FJ490" s="21">
        <v>91.690040588378906</v>
      </c>
      <c r="FK490" s="21">
        <v>89.808120727539063</v>
      </c>
      <c r="FL490" s="21">
        <v>87.316604614257813</v>
      </c>
      <c r="FM490" s="21">
        <v>84.868637084960938</v>
      </c>
      <c r="FN490" s="21">
        <v>82.216239929199219</v>
      </c>
      <c r="FO490" s="21">
        <v>77.295204162597656</v>
      </c>
      <c r="FP490" s="21">
        <v>73.5003662109375</v>
      </c>
      <c r="FQ490" s="21">
        <v>69.054611206054688</v>
      </c>
      <c r="FR490" s="21">
        <v>65.910697937011719</v>
      </c>
      <c r="FS490" s="21">
        <v>1.2340466976165771</v>
      </c>
      <c r="FT490" s="21">
        <v>6.4556650817394257E-2</v>
      </c>
      <c r="FU490" s="21">
        <v>9.0075105428695679E-2</v>
      </c>
      <c r="FV490" t="s">
        <v>294</v>
      </c>
      <c r="FW490" s="21"/>
      <c r="FX490">
        <f t="shared" si="21"/>
        <v>2.0239501714706423</v>
      </c>
      <c r="FY490">
        <f t="shared" si="22"/>
        <v>1.6041587083600463E-2</v>
      </c>
      <c r="FZ490">
        <f t="shared" si="23"/>
        <v>84.300961303710935</v>
      </c>
    </row>
    <row r="491" spans="1:182" x14ac:dyDescent="0.2">
      <c r="A491" t="s">
        <v>226</v>
      </c>
      <c r="B491" t="s">
        <v>0</v>
      </c>
      <c r="C491" t="s">
        <v>287</v>
      </c>
      <c r="D491" t="s">
        <v>250</v>
      </c>
      <c r="E491" t="s">
        <v>219</v>
      </c>
      <c r="F491" s="21">
        <v>3123</v>
      </c>
      <c r="G491" s="21">
        <v>1.4885021448135376</v>
      </c>
      <c r="H491" s="21">
        <v>1.4420261383056641</v>
      </c>
      <c r="I491" s="21">
        <v>1.4770464897155762</v>
      </c>
      <c r="J491" s="21">
        <v>1.3574515581130981</v>
      </c>
      <c r="K491" s="21">
        <v>1.3578534126281738</v>
      </c>
      <c r="L491" s="21">
        <v>1.5910828113555908</v>
      </c>
      <c r="M491" s="21">
        <v>1.9395204782485962</v>
      </c>
      <c r="N491" s="21">
        <v>1.9536701440811157</v>
      </c>
      <c r="O491" s="21">
        <v>1.8615909814834595</v>
      </c>
      <c r="P491" s="21">
        <v>1.6144914627075195</v>
      </c>
      <c r="Q491" s="21">
        <v>1.6621383428573608</v>
      </c>
      <c r="R491" s="21">
        <v>1.7975473403930664</v>
      </c>
      <c r="S491" s="21">
        <v>1.7438234090805054</v>
      </c>
      <c r="T491" s="21">
        <v>1.8098187446594238</v>
      </c>
      <c r="U491" s="21">
        <v>1.6522194147109985</v>
      </c>
      <c r="V491" s="21">
        <v>1.72217857837677</v>
      </c>
      <c r="W491" s="21">
        <v>1.8844552040100098</v>
      </c>
      <c r="X491" s="21">
        <v>2.5244319438934326</v>
      </c>
      <c r="Y491" s="21">
        <v>2.7577629089355469</v>
      </c>
      <c r="Z491" s="21">
        <v>2.630328893661499</v>
      </c>
      <c r="AA491" s="21">
        <v>2.53928542137146</v>
      </c>
      <c r="AB491" s="21">
        <v>2.3270268440246582</v>
      </c>
      <c r="AC491" s="21">
        <v>1.9237140417098999</v>
      </c>
      <c r="AD491" s="21">
        <v>1.4936802387237549</v>
      </c>
      <c r="AE491" s="21">
        <v>-0.35989296436309814</v>
      </c>
      <c r="AF491" s="21">
        <v>-0.26465672254562378</v>
      </c>
      <c r="AG491" s="21">
        <v>-0.15844179689884186</v>
      </c>
      <c r="AH491" s="21">
        <v>-0.2211921364068985</v>
      </c>
      <c r="AI491" s="21">
        <v>-0.21354247629642487</v>
      </c>
      <c r="AJ491" s="21">
        <v>-0.15256476402282715</v>
      </c>
      <c r="AK491" s="21">
        <v>-0.22352884709835052</v>
      </c>
      <c r="AL491" s="21">
        <v>-0.30054342746734619</v>
      </c>
      <c r="AM491" s="21">
        <v>-0.30646741390228271</v>
      </c>
      <c r="AN491" s="21">
        <v>-0.44763150811195374</v>
      </c>
      <c r="AO491" s="21">
        <v>-0.39284694194793701</v>
      </c>
      <c r="AP491" s="21">
        <v>-0.23818020522594452</v>
      </c>
      <c r="AQ491" s="21">
        <v>-0.24510316550731659</v>
      </c>
      <c r="AR491" s="21">
        <v>-0.10003724694252014</v>
      </c>
      <c r="AS491" s="21">
        <v>-0.23377722501754761</v>
      </c>
      <c r="AT491" s="21">
        <v>-0.20700368285179138</v>
      </c>
      <c r="AU491" s="21">
        <v>-0.11666093766689301</v>
      </c>
      <c r="AV491" s="21">
        <v>9.2851407825946808E-2</v>
      </c>
      <c r="AW491" s="21">
        <v>-0.27577608823776245</v>
      </c>
      <c r="AX491" s="21">
        <v>-0.42617151141166687</v>
      </c>
      <c r="AY491" s="21">
        <v>-0.37845379114151001</v>
      </c>
      <c r="AZ491" s="21">
        <v>-0.36806723475456238</v>
      </c>
      <c r="BA491" s="21">
        <v>-0.39013013243675232</v>
      </c>
      <c r="BB491" s="21">
        <v>-0.4930117130279541</v>
      </c>
      <c r="BC491" s="21">
        <v>-0.20554576814174652</v>
      </c>
      <c r="BD491" s="21">
        <v>-0.12095287442207336</v>
      </c>
      <c r="BE491" s="21">
        <v>-7.6767299324274063E-3</v>
      </c>
      <c r="BF491" s="21">
        <v>-9.4054557383060455E-2</v>
      </c>
      <c r="BG491" s="21">
        <v>-9.7357437014579773E-2</v>
      </c>
      <c r="BH491" s="21">
        <v>-3.9094291627407074E-2</v>
      </c>
      <c r="BI491" s="21">
        <v>-7.6734885573387146E-2</v>
      </c>
      <c r="BJ491" s="21">
        <v>-0.13691809773445129</v>
      </c>
      <c r="BK491" s="21">
        <v>-0.11808616667985916</v>
      </c>
      <c r="BL491" s="21">
        <v>-0.26246735453605652</v>
      </c>
      <c r="BM491" s="21">
        <v>-0.20815445482730865</v>
      </c>
      <c r="BN491" s="21">
        <v>-5.065709725022316E-2</v>
      </c>
      <c r="BO491" s="21">
        <v>-7.9024948179721832E-2</v>
      </c>
      <c r="BP491" s="21">
        <v>5.8237668126821518E-2</v>
      </c>
      <c r="BQ491" s="21">
        <v>-8.5160538554191589E-2</v>
      </c>
      <c r="BR491" s="21">
        <v>-3.1122855842113495E-2</v>
      </c>
      <c r="BS491" s="21">
        <v>6.1761710792779922E-2</v>
      </c>
      <c r="BT491" s="21">
        <v>0.27767178416252136</v>
      </c>
      <c r="BU491" s="21">
        <v>-6.7247137427330017E-2</v>
      </c>
      <c r="BV491" s="21">
        <v>-0.23374864459037781</v>
      </c>
      <c r="BW491" s="21">
        <v>-0.1770867258310318</v>
      </c>
      <c r="BX491" s="21">
        <v>-0.16848906874656677</v>
      </c>
      <c r="BY491" s="21">
        <v>-0.20704913139343262</v>
      </c>
      <c r="BZ491" s="21">
        <v>-0.33300256729125977</v>
      </c>
      <c r="CA491" s="21">
        <v>-9.864538162946701E-2</v>
      </c>
      <c r="CB491" s="21">
        <v>-2.1424021571874619E-2</v>
      </c>
      <c r="CC491" s="21">
        <v>9.6742697060108185E-2</v>
      </c>
      <c r="CD491" s="21">
        <v>-5.9994631446897984E-3</v>
      </c>
      <c r="CE491" s="21">
        <v>-1.6888033598661423E-2</v>
      </c>
      <c r="CF491" s="21">
        <v>3.9495006203651428E-2</v>
      </c>
      <c r="CG491" s="21">
        <v>2.4934163317084312E-2</v>
      </c>
      <c r="CH491" s="21">
        <v>-2.3591684177517891E-2</v>
      </c>
      <c r="CI491" s="21">
        <v>1.2386108748614788E-2</v>
      </c>
      <c r="CJ491" s="21">
        <v>-0.13422323763370514</v>
      </c>
      <c r="CK491" s="21">
        <v>-8.0237001180648804E-2</v>
      </c>
      <c r="CL491" s="21">
        <v>7.9220838844776154E-2</v>
      </c>
      <c r="CM491" s="21">
        <v>3.6000315099954605E-2</v>
      </c>
      <c r="CN491" s="21">
        <v>0.16785839200019836</v>
      </c>
      <c r="CO491" s="21">
        <v>1.7770919948816299E-2</v>
      </c>
      <c r="CP491" s="21">
        <v>9.0691670775413513E-2</v>
      </c>
      <c r="CQ491" s="21">
        <v>0.18533669412136078</v>
      </c>
      <c r="CR491" s="21">
        <v>0.40567782521247864</v>
      </c>
      <c r="CS491" s="21">
        <v>7.7179379761219025E-2</v>
      </c>
      <c r="CT491" s="21">
        <v>-0.10047714412212372</v>
      </c>
      <c r="CU491" s="21">
        <v>-3.7620525807142258E-2</v>
      </c>
      <c r="CV491" s="21">
        <v>-3.0261827632784843E-2</v>
      </c>
      <c r="CW491" s="21">
        <v>-8.0247797071933746E-2</v>
      </c>
      <c r="CX491" s="21">
        <v>-0.22218070924282074</v>
      </c>
      <c r="CY491" s="21">
        <v>8.2550076767802238E-3</v>
      </c>
      <c r="CZ491" s="21">
        <v>7.8104831278324127E-2</v>
      </c>
      <c r="DA491" s="21">
        <v>0.20116212964057922</v>
      </c>
      <c r="DB491" s="21">
        <v>8.2055635750293732E-2</v>
      </c>
      <c r="DC491" s="21">
        <v>6.3581369817256927E-2</v>
      </c>
      <c r="DD491" s="21">
        <v>0.11808430403470993</v>
      </c>
      <c r="DE491" s="21">
        <v>0.12660321593284607</v>
      </c>
      <c r="DF491" s="21">
        <v>8.9734725654125214E-2</v>
      </c>
      <c r="DG491" s="21">
        <v>0.14285838603973389</v>
      </c>
      <c r="DH491" s="21">
        <v>-5.9791128151118755E-3</v>
      </c>
      <c r="DI491" s="21">
        <v>4.7680452466011047E-2</v>
      </c>
      <c r="DJ491" s="21">
        <v>0.20909877121448517</v>
      </c>
      <c r="DK491" s="21">
        <v>0.15102557837963104</v>
      </c>
      <c r="DL491" s="21">
        <v>0.27747911214828491</v>
      </c>
      <c r="DM491" s="21">
        <v>0.12070237845182419</v>
      </c>
      <c r="DN491" s="21">
        <v>0.21250618994235992</v>
      </c>
      <c r="DO491" s="21">
        <v>0.30891168117523193</v>
      </c>
      <c r="DP491" s="21">
        <v>0.53368383646011353</v>
      </c>
      <c r="DQ491" s="21">
        <v>0.22160589694976807</v>
      </c>
      <c r="DR491" s="21">
        <v>3.2794356346130371E-2</v>
      </c>
      <c r="DS491" s="21">
        <v>0.10184568166732788</v>
      </c>
      <c r="DT491" s="21">
        <v>0.10796540975570679</v>
      </c>
      <c r="DU491" s="21">
        <v>4.6553540974855423E-2</v>
      </c>
      <c r="DV491" s="21">
        <v>-0.11135885119438171</v>
      </c>
      <c r="DW491" s="21">
        <v>0.16260218620300293</v>
      </c>
      <c r="DX491" s="21">
        <v>0.22180868685245514</v>
      </c>
      <c r="DY491" s="21">
        <v>0.35192719101905823</v>
      </c>
      <c r="DZ491" s="21">
        <v>0.20919319987297058</v>
      </c>
      <c r="EA491" s="21">
        <v>0.17976641654968262</v>
      </c>
      <c r="EB491" s="21">
        <v>0.23155477643013</v>
      </c>
      <c r="EC491" s="21">
        <v>0.27339717745780945</v>
      </c>
      <c r="ED491" s="21">
        <v>0.25336006283760071</v>
      </c>
      <c r="EE491" s="21">
        <v>0.33123964071273804</v>
      </c>
      <c r="EF491" s="21">
        <v>0.17918503284454346</v>
      </c>
      <c r="EG491" s="21">
        <v>0.2323729395866394</v>
      </c>
      <c r="EH491" s="21">
        <v>0.39662188291549683</v>
      </c>
      <c r="EI491" s="21">
        <v>0.3171038031578064</v>
      </c>
      <c r="EJ491" s="21">
        <v>0.43575403094291687</v>
      </c>
      <c r="EK491" s="21">
        <v>0.26931905746459961</v>
      </c>
      <c r="EL491" s="21">
        <v>0.38838702440261841</v>
      </c>
      <c r="EM491" s="21">
        <v>0.48733431100845337</v>
      </c>
      <c r="EN491" s="21">
        <v>0.71850425004959106</v>
      </c>
      <c r="EO491" s="21">
        <v>0.43013486266136169</v>
      </c>
      <c r="EP491" s="21">
        <v>0.22521723806858063</v>
      </c>
      <c r="EQ491" s="21">
        <v>0.3032127320766449</v>
      </c>
      <c r="ER491" s="21">
        <v>0.30754357576370239</v>
      </c>
      <c r="ES491" s="21">
        <v>0.22963453829288483</v>
      </c>
      <c r="ET491" s="21">
        <v>4.8650305718183517E-2</v>
      </c>
      <c r="EU491" s="21">
        <v>51.65885750962773</v>
      </c>
      <c r="EV491" s="21">
        <v>49.831516265869141</v>
      </c>
      <c r="EW491" s="21">
        <v>50.236200256739409</v>
      </c>
      <c r="EX491" s="21">
        <v>49.928756713867188</v>
      </c>
      <c r="EY491" s="21">
        <v>49.566108703613281</v>
      </c>
      <c r="EZ491" s="21">
        <v>49.215660095214844</v>
      </c>
      <c r="FA491" s="21">
        <v>48.743579864501953</v>
      </c>
      <c r="FB491" s="21">
        <v>49.141204833984375</v>
      </c>
      <c r="FC491" s="21">
        <v>52.997432708740234</v>
      </c>
      <c r="FD491" s="21">
        <v>56.577342987060547</v>
      </c>
      <c r="FE491" s="21">
        <v>58.817714691162109</v>
      </c>
      <c r="FF491" s="21">
        <v>59.994544982910156</v>
      </c>
      <c r="FG491" s="21">
        <v>61.878368377685547</v>
      </c>
      <c r="FH491" s="21">
        <v>62.010269165039063</v>
      </c>
      <c r="FI491" s="21">
        <v>61.660140991210938</v>
      </c>
      <c r="FJ491" s="21">
        <v>61.559051513671875</v>
      </c>
      <c r="FK491" s="21">
        <v>61.432605743408203</v>
      </c>
      <c r="FL491" s="21">
        <v>60.749038696289063</v>
      </c>
      <c r="FM491" s="21">
        <v>58.870025634765625</v>
      </c>
      <c r="FN491" s="21">
        <v>56.384468078613281</v>
      </c>
      <c r="FO491" s="21">
        <v>55.472400665283203</v>
      </c>
      <c r="FP491" s="21">
        <v>52.153400421142578</v>
      </c>
      <c r="FQ491" s="21">
        <v>51.124839782714844</v>
      </c>
      <c r="FR491" s="21">
        <v>49.934211730957031</v>
      </c>
      <c r="FS491" s="21">
        <v>3.0891234874725342</v>
      </c>
      <c r="FT491" s="21">
        <v>0.14208972454071045</v>
      </c>
      <c r="FU491" s="21">
        <v>0.19126072525978088</v>
      </c>
      <c r="FV491" t="s">
        <v>294</v>
      </c>
      <c r="FW491" s="21"/>
      <c r="FX491">
        <f t="shared" si="21"/>
        <v>2.4672528743743896</v>
      </c>
      <c r="FY491">
        <f t="shared" si="22"/>
        <v>0.1060192458331585</v>
      </c>
      <c r="FZ491">
        <f t="shared" si="23"/>
        <v>58.581707763671872</v>
      </c>
    </row>
    <row r="492" spans="1:182" x14ac:dyDescent="0.2">
      <c r="A492" t="s">
        <v>226</v>
      </c>
      <c r="B492" t="s">
        <v>0</v>
      </c>
      <c r="C492" t="s">
        <v>287</v>
      </c>
      <c r="D492" t="s">
        <v>250</v>
      </c>
      <c r="E492" t="s">
        <v>220</v>
      </c>
      <c r="F492" s="21">
        <v>1902</v>
      </c>
      <c r="G492" s="21">
        <v>0.84629315137863159</v>
      </c>
      <c r="H492" s="21">
        <v>0.81458753347396851</v>
      </c>
      <c r="I492" s="21">
        <v>0.82832014560699463</v>
      </c>
      <c r="J492" s="21">
        <v>0.83301264047622681</v>
      </c>
      <c r="K492" s="21">
        <v>0.80848044157028198</v>
      </c>
      <c r="L492" s="21">
        <v>0.91156691312789917</v>
      </c>
      <c r="M492" s="21">
        <v>1.2052555084228516</v>
      </c>
      <c r="N492" s="21">
        <v>1.1556766033172607</v>
      </c>
      <c r="O492" s="21">
        <v>1.0582058429718018</v>
      </c>
      <c r="P492" s="21">
        <v>0.89610987901687622</v>
      </c>
      <c r="Q492" s="21">
        <v>1.008217453956604</v>
      </c>
      <c r="R492" s="21">
        <v>1.1145088672637939</v>
      </c>
      <c r="S492" s="21">
        <v>0.99539494514465332</v>
      </c>
      <c r="T492" s="21">
        <v>1.0193846225738525</v>
      </c>
      <c r="U492" s="21">
        <v>0.97470909357070923</v>
      </c>
      <c r="V492" s="21">
        <v>1.031449556350708</v>
      </c>
      <c r="W492" s="21">
        <v>1.1877753734588623</v>
      </c>
      <c r="X492" s="21">
        <v>1.500892162322998</v>
      </c>
      <c r="Y492" s="21">
        <v>1.6484782695770264</v>
      </c>
      <c r="Z492" s="21">
        <v>1.5935242176055908</v>
      </c>
      <c r="AA492" s="21">
        <v>1.5327978134155273</v>
      </c>
      <c r="AB492" s="21">
        <v>1.4011530876159668</v>
      </c>
      <c r="AC492" s="21">
        <v>1.1419566869735718</v>
      </c>
      <c r="AD492" s="21">
        <v>0.8579896092414856</v>
      </c>
      <c r="AE492" s="21">
        <v>-0.26939281821250916</v>
      </c>
      <c r="AF492" s="21">
        <v>-0.21090498566627502</v>
      </c>
      <c r="AG492" s="21">
        <v>-0.15636058151721954</v>
      </c>
      <c r="AH492" s="21">
        <v>-6.6450648009777069E-2</v>
      </c>
      <c r="AI492" s="21">
        <v>-7.9131625592708588E-2</v>
      </c>
      <c r="AJ492" s="21">
        <v>-8.202013373374939E-2</v>
      </c>
      <c r="AK492" s="21">
        <v>-4.6337299048900604E-2</v>
      </c>
      <c r="AL492" s="21">
        <v>-0.16810999810695648</v>
      </c>
      <c r="AM492" s="21">
        <v>-0.24883195757865906</v>
      </c>
      <c r="AN492" s="21">
        <v>-0.36431443691253662</v>
      </c>
      <c r="AO492" s="21">
        <v>-0.2707112729549408</v>
      </c>
      <c r="AP492" s="21">
        <v>-0.13513648509979248</v>
      </c>
      <c r="AQ492" s="21">
        <v>-0.20195497572422028</v>
      </c>
      <c r="AR492" s="21">
        <v>-0.1184549406170845</v>
      </c>
      <c r="AS492" s="21">
        <v>-0.13786302506923676</v>
      </c>
      <c r="AT492" s="21">
        <v>-8.7457127869129181E-2</v>
      </c>
      <c r="AU492" s="21">
        <v>-2.7708057314157486E-3</v>
      </c>
      <c r="AV492" s="21">
        <v>5.0555918365716934E-2</v>
      </c>
      <c r="AW492" s="21">
        <v>-0.16641989350318909</v>
      </c>
      <c r="AX492" s="21">
        <v>-0.25113672018051147</v>
      </c>
      <c r="AY492" s="21">
        <v>-0.20041479170322418</v>
      </c>
      <c r="AZ492" s="21">
        <v>-0.22292338311672211</v>
      </c>
      <c r="BA492" s="21">
        <v>-0.24874645471572876</v>
      </c>
      <c r="BB492" s="21">
        <v>-0.31550940871238708</v>
      </c>
      <c r="BC492" s="21">
        <v>-0.17014303803443909</v>
      </c>
      <c r="BD492" s="21">
        <v>-0.11713086813688278</v>
      </c>
      <c r="BE492" s="21">
        <v>-5.5363059043884277E-2</v>
      </c>
      <c r="BF492" s="21">
        <v>-3.8719433359801769E-3</v>
      </c>
      <c r="BG492" s="21">
        <v>-2.4598896503448486E-2</v>
      </c>
      <c r="BH492" s="21">
        <v>-1.8884953111410141E-2</v>
      </c>
      <c r="BI492" s="21">
        <v>3.5727508366107941E-2</v>
      </c>
      <c r="BJ492" s="21">
        <v>-6.6264353692531586E-2</v>
      </c>
      <c r="BK492" s="21">
        <v>-0.12890441715717316</v>
      </c>
      <c r="BL492" s="21">
        <v>-0.24604062736034393</v>
      </c>
      <c r="BM492" s="21">
        <v>-0.13914065062999725</v>
      </c>
      <c r="BN492" s="21">
        <v>-4.3194228783249855E-3</v>
      </c>
      <c r="BO492" s="21">
        <v>-9.4567790627479553E-2</v>
      </c>
      <c r="BP492" s="21">
        <v>-2.0643673837184906E-2</v>
      </c>
      <c r="BQ492" s="21">
        <v>-4.8527758568525314E-2</v>
      </c>
      <c r="BR492" s="21">
        <v>1.7373953014612198E-2</v>
      </c>
      <c r="BS492" s="21">
        <v>0.11614721268415451</v>
      </c>
      <c r="BT492" s="21">
        <v>0.17865967750549316</v>
      </c>
      <c r="BU492" s="21">
        <v>-3.5510700196027756E-2</v>
      </c>
      <c r="BV492" s="21">
        <v>-0.12499617785215378</v>
      </c>
      <c r="BW492" s="21">
        <v>-7.5510963797569275E-2</v>
      </c>
      <c r="BX492" s="21">
        <v>-8.6021289229393005E-2</v>
      </c>
      <c r="BY492" s="21">
        <v>-0.12735436856746674</v>
      </c>
      <c r="BZ492" s="21">
        <v>-0.20934179425239563</v>
      </c>
      <c r="CA492" s="21">
        <v>-0.10140294581651688</v>
      </c>
      <c r="CB492" s="21">
        <v>-5.2183192223310471E-2</v>
      </c>
      <c r="CC492" s="21">
        <v>1.4587518759071827E-2</v>
      </c>
      <c r="CD492" s="21">
        <v>3.9469875395298004E-2</v>
      </c>
      <c r="CE492" s="21">
        <v>1.3170304708182812E-2</v>
      </c>
      <c r="CF492" s="21">
        <v>2.4842280894517899E-2</v>
      </c>
      <c r="CG492" s="21">
        <v>9.2565342783927917E-2</v>
      </c>
      <c r="CH492" s="21">
        <v>4.2736348696053028E-3</v>
      </c>
      <c r="CI492" s="21">
        <v>-4.5842971652746201E-2</v>
      </c>
      <c r="CJ492" s="21">
        <v>-0.16412454843521118</v>
      </c>
      <c r="CK492" s="21">
        <v>-4.801521822810173E-2</v>
      </c>
      <c r="CL492" s="21">
        <v>8.6284071207046509E-2</v>
      </c>
      <c r="CM492" s="21">
        <v>-2.0191753283143044E-2</v>
      </c>
      <c r="CN492" s="21">
        <v>4.7100111842155457E-2</v>
      </c>
      <c r="CO492" s="21">
        <v>1.3345571234822273E-2</v>
      </c>
      <c r="CP492" s="21">
        <v>8.9979641139507294E-2</v>
      </c>
      <c r="CQ492" s="21">
        <v>0.19850946962833405</v>
      </c>
      <c r="CR492" s="21">
        <v>0.26738396286964417</v>
      </c>
      <c r="CS492" s="21">
        <v>5.5156610906124115E-2</v>
      </c>
      <c r="CT492" s="21">
        <v>-3.763161227107048E-2</v>
      </c>
      <c r="CU492" s="21">
        <v>1.0997039265930653E-2</v>
      </c>
      <c r="CV492" s="21">
        <v>8.7966788560152054E-3</v>
      </c>
      <c r="CW492" s="21">
        <v>-4.3278586119413376E-2</v>
      </c>
      <c r="CX492" s="21">
        <v>-0.13581041991710663</v>
      </c>
      <c r="CY492" s="21">
        <v>-3.2662853598594666E-2</v>
      </c>
      <c r="CZ492" s="21">
        <v>1.2764480896294117E-2</v>
      </c>
      <c r="DA492" s="21">
        <v>8.4538094699382782E-2</v>
      </c>
      <c r="DB492" s="21">
        <v>8.2811690866947174E-2</v>
      </c>
      <c r="DC492" s="21">
        <v>5.0939507782459259E-2</v>
      </c>
      <c r="DD492" s="21">
        <v>6.856951117515564E-2</v>
      </c>
      <c r="DE492" s="21">
        <v>0.14940318465232849</v>
      </c>
      <c r="DF492" s="21">
        <v>7.4811622500419617E-2</v>
      </c>
      <c r="DG492" s="21">
        <v>3.7218473851680756E-2</v>
      </c>
      <c r="DH492" s="21">
        <v>-8.220846951007843E-2</v>
      </c>
      <c r="DI492" s="21">
        <v>4.3110206723213196E-2</v>
      </c>
      <c r="DJ492" s="21">
        <v>0.17688757181167603</v>
      </c>
      <c r="DK492" s="21">
        <v>5.4184284061193466E-2</v>
      </c>
      <c r="DL492" s="21">
        <v>0.11484389752149582</v>
      </c>
      <c r="DM492" s="21">
        <v>7.5218901038169861E-2</v>
      </c>
      <c r="DN492" s="21">
        <v>0.16258533298969269</v>
      </c>
      <c r="DO492" s="21">
        <v>0.28087171912193298</v>
      </c>
      <c r="DP492" s="21">
        <v>0.35610824823379517</v>
      </c>
      <c r="DQ492" s="21">
        <v>0.14582392573356628</v>
      </c>
      <c r="DR492" s="21">
        <v>4.9732953310012817E-2</v>
      </c>
      <c r="DS492" s="21">
        <v>9.7505047917366028E-2</v>
      </c>
      <c r="DT492" s="21">
        <v>0.10361465066671371</v>
      </c>
      <c r="DU492" s="21">
        <v>4.0797203779220581E-2</v>
      </c>
      <c r="DV492" s="21">
        <v>-6.2279049307107925E-2</v>
      </c>
      <c r="DW492" s="21">
        <v>6.6586919128894806E-2</v>
      </c>
      <c r="DX492" s="21">
        <v>0.10653860867023468</v>
      </c>
      <c r="DY492" s="21">
        <v>0.18553562462329865</v>
      </c>
      <c r="DZ492" s="21">
        <v>0.14539039134979248</v>
      </c>
      <c r="EA492" s="21">
        <v>0.10547223687171936</v>
      </c>
      <c r="EB492" s="21">
        <v>0.13170468807220459</v>
      </c>
      <c r="EC492" s="21">
        <v>0.23146799206733704</v>
      </c>
      <c r="ED492" s="21">
        <v>0.17665727436542511</v>
      </c>
      <c r="EE492" s="21">
        <v>0.15714600682258606</v>
      </c>
      <c r="EF492" s="21">
        <v>3.6065328866243362E-2</v>
      </c>
      <c r="EG492" s="21">
        <v>0.17468084394931793</v>
      </c>
      <c r="EH492" s="21">
        <v>0.3077046275138855</v>
      </c>
      <c r="EI492" s="21">
        <v>0.16157147288322449</v>
      </c>
      <c r="EJ492" s="21">
        <v>0.21265515685081482</v>
      </c>
      <c r="EK492" s="21">
        <v>0.164554163813591</v>
      </c>
      <c r="EL492" s="21">
        <v>0.26741641759872437</v>
      </c>
      <c r="EM492" s="21">
        <v>0.39978975057601929</v>
      </c>
      <c r="EN492" s="21">
        <v>0.48421201109886169</v>
      </c>
      <c r="EO492" s="21">
        <v>0.27673313021659851</v>
      </c>
      <c r="EP492" s="21">
        <v>0.17587350308895111</v>
      </c>
      <c r="EQ492" s="21">
        <v>0.22240886092185974</v>
      </c>
      <c r="ER492" s="21">
        <v>0.24051673710346222</v>
      </c>
      <c r="ES492" s="21">
        <v>0.1621892899274826</v>
      </c>
      <c r="ET492" s="21">
        <v>4.3888568878173828E-2</v>
      </c>
      <c r="EU492" s="21">
        <v>52.873812038014783</v>
      </c>
      <c r="EV492" s="21">
        <v>51.002639770507813</v>
      </c>
      <c r="EW492" s="21">
        <v>51.678458289334742</v>
      </c>
      <c r="EX492" s="21">
        <v>51.269798278808594</v>
      </c>
      <c r="EY492" s="21">
        <v>50.806758880615234</v>
      </c>
      <c r="EZ492" s="21">
        <v>50.43505859375</v>
      </c>
      <c r="FA492" s="21">
        <v>50.264518737792969</v>
      </c>
      <c r="FB492" s="21">
        <v>50.825763702392578</v>
      </c>
      <c r="FC492" s="21">
        <v>54.426082611083984</v>
      </c>
      <c r="FD492" s="21">
        <v>57.508975982666016</v>
      </c>
      <c r="FE492" s="21">
        <v>59.663673400878906</v>
      </c>
      <c r="FF492" s="21">
        <v>61.309925079345703</v>
      </c>
      <c r="FG492" s="21">
        <v>62.661563873291016</v>
      </c>
      <c r="FH492" s="21">
        <v>62.766101837158203</v>
      </c>
      <c r="FI492" s="21">
        <v>62.582366943359375</v>
      </c>
      <c r="FJ492" s="21">
        <v>62.525871276855469</v>
      </c>
      <c r="FK492" s="21">
        <v>62.502113342285156</v>
      </c>
      <c r="FL492" s="21">
        <v>61.910243988037109</v>
      </c>
      <c r="FM492" s="21">
        <v>60.242343902587891</v>
      </c>
      <c r="FN492" s="21">
        <v>58.157337188720703</v>
      </c>
      <c r="FO492" s="21">
        <v>57.257129669189453</v>
      </c>
      <c r="FP492" s="21">
        <v>54.455120086669922</v>
      </c>
      <c r="FQ492" s="21">
        <v>53.183208465576172</v>
      </c>
      <c r="FR492" s="21">
        <v>52.242343902587891</v>
      </c>
      <c r="FS492" s="21">
        <v>1.3358180522918701</v>
      </c>
      <c r="FT492" s="21">
        <v>6.9983944296836853E-2</v>
      </c>
      <c r="FU492" s="21">
        <v>0.11755088716745377</v>
      </c>
      <c r="FV492" t="s">
        <v>294</v>
      </c>
      <c r="FW492" s="21"/>
      <c r="FX492">
        <f t="shared" si="21"/>
        <v>1.4926935672760009</v>
      </c>
      <c r="FY492">
        <f t="shared" si="22"/>
        <v>9.8883094079792497E-2</v>
      </c>
      <c r="FZ492">
        <f t="shared" si="23"/>
        <v>60.013833618164064</v>
      </c>
    </row>
    <row r="493" spans="1:182" x14ac:dyDescent="0.2">
      <c r="A493" t="s">
        <v>226</v>
      </c>
      <c r="B493" t="s">
        <v>0</v>
      </c>
      <c r="C493" t="s">
        <v>287</v>
      </c>
      <c r="D493" t="s">
        <v>250</v>
      </c>
      <c r="E493" t="s">
        <v>221</v>
      </c>
      <c r="F493" s="21">
        <v>1221</v>
      </c>
      <c r="G493" s="21">
        <v>0.67713660001754761</v>
      </c>
      <c r="H493" s="21">
        <v>0.65555095672607422</v>
      </c>
      <c r="I493" s="21">
        <v>0.67934286594390869</v>
      </c>
      <c r="J493" s="21">
        <v>0.49992004036903381</v>
      </c>
      <c r="K493" s="21">
        <v>0.5330008864402771</v>
      </c>
      <c r="L493" s="21">
        <v>0.6774095892906189</v>
      </c>
      <c r="M493" s="21">
        <v>0.6976357102394104</v>
      </c>
      <c r="N493" s="21">
        <v>0.78771030902862549</v>
      </c>
      <c r="O493" s="21">
        <v>0.83631610870361328</v>
      </c>
      <c r="P493" s="21">
        <v>0.75145542621612549</v>
      </c>
      <c r="Q493" s="21">
        <v>0.65342885255813599</v>
      </c>
      <c r="R493" s="21">
        <v>0.65801560878753662</v>
      </c>
      <c r="S493" s="21">
        <v>0.77481639385223389</v>
      </c>
      <c r="T493" s="21">
        <v>0.81931328773498535</v>
      </c>
      <c r="U493" s="21">
        <v>0.67627155780792236</v>
      </c>
      <c r="V493" s="21">
        <v>0.67318081855773926</v>
      </c>
      <c r="W493" s="21">
        <v>0.65554088354110718</v>
      </c>
      <c r="X493" s="21">
        <v>1.0041519403457642</v>
      </c>
      <c r="Y493" s="21">
        <v>1.1045193672180176</v>
      </c>
      <c r="Z493" s="21">
        <v>1.0235230922698975</v>
      </c>
      <c r="AA493" s="21">
        <v>0.98678559064865112</v>
      </c>
      <c r="AB493" s="21">
        <v>0.91080647706985474</v>
      </c>
      <c r="AC493" s="21">
        <v>0.77903825044631958</v>
      </c>
      <c r="AD493" s="21">
        <v>0.64492976665496826</v>
      </c>
      <c r="AE493" s="21">
        <v>-0.19058051705360413</v>
      </c>
      <c r="AF493" s="21">
        <v>-0.14947353303432465</v>
      </c>
      <c r="AG493" s="21">
        <v>-9.8547525703907013E-2</v>
      </c>
      <c r="AH493" s="21">
        <v>-0.29921406507492065</v>
      </c>
      <c r="AI493" s="21">
        <v>-0.26068004965782166</v>
      </c>
      <c r="AJ493" s="21">
        <v>-0.17855188250541687</v>
      </c>
      <c r="AK493" s="21">
        <v>-0.34993606805801392</v>
      </c>
      <c r="AL493" s="21">
        <v>-0.28924411535263062</v>
      </c>
      <c r="AM493" s="21">
        <v>-0.19072768092155457</v>
      </c>
      <c r="AN493" s="21">
        <v>-0.2126939445734024</v>
      </c>
      <c r="AO493" s="21">
        <v>-0.26643580198287964</v>
      </c>
      <c r="AP493" s="21">
        <v>-0.27864223718643188</v>
      </c>
      <c r="AQ493" s="21">
        <v>-0.15917319059371948</v>
      </c>
      <c r="AR493" s="21">
        <v>-9.1741852462291718E-2</v>
      </c>
      <c r="AS493" s="21">
        <v>-0.23080982267856598</v>
      </c>
      <c r="AT493" s="21">
        <v>-0.29773777723312378</v>
      </c>
      <c r="AU493" s="21">
        <v>-0.30411800742149353</v>
      </c>
      <c r="AV493" s="21">
        <v>-0.12692224979400635</v>
      </c>
      <c r="AW493" s="21">
        <v>-0.30003196001052856</v>
      </c>
      <c r="AX493" s="21">
        <v>-0.35399618744850159</v>
      </c>
      <c r="AY493" s="21">
        <v>-0.3778986930847168</v>
      </c>
      <c r="AZ493" s="21">
        <v>-0.32410338521003723</v>
      </c>
      <c r="BA493" s="21">
        <v>-0.30054154992103577</v>
      </c>
      <c r="BB493" s="21">
        <v>-0.30475416779518127</v>
      </c>
      <c r="BC493" s="21">
        <v>-5.5663105100393295E-2</v>
      </c>
      <c r="BD493" s="21">
        <v>-2.630891464650631E-2</v>
      </c>
      <c r="BE493" s="21">
        <v>2.6381384581327438E-2</v>
      </c>
      <c r="BF493" s="21">
        <v>-0.16367636620998383</v>
      </c>
      <c r="BG493" s="21">
        <v>-0.13397514820098877</v>
      </c>
      <c r="BH493" s="21">
        <v>-6.5476678311824799E-2</v>
      </c>
      <c r="BI493" s="21">
        <v>-0.20463076233863831</v>
      </c>
      <c r="BJ493" s="21">
        <v>-0.14073820412158966</v>
      </c>
      <c r="BK493" s="21">
        <v>-2.4120407178997993E-2</v>
      </c>
      <c r="BL493" s="21">
        <v>-4.9812152981758118E-2</v>
      </c>
      <c r="BM493" s="21">
        <v>-0.12833642959594727</v>
      </c>
      <c r="BN493" s="21">
        <v>-0.13292062282562256</v>
      </c>
      <c r="BO493" s="21">
        <v>-1.6270650550723076E-2</v>
      </c>
      <c r="BP493" s="21">
        <v>5.0949230790138245E-2</v>
      </c>
      <c r="BQ493" s="21">
        <v>-9.2461742460727692E-2</v>
      </c>
      <c r="BR493" s="21">
        <v>-0.13162411749362946</v>
      </c>
      <c r="BS493" s="21">
        <v>-0.15639524161815643</v>
      </c>
      <c r="BT493" s="21">
        <v>1.8483908846974373E-2</v>
      </c>
      <c r="BU493" s="21">
        <v>-0.11245832592248917</v>
      </c>
      <c r="BV493" s="21">
        <v>-0.18973395228385925</v>
      </c>
      <c r="BW493" s="21">
        <v>-0.19485560059547424</v>
      </c>
      <c r="BX493" s="21">
        <v>-0.16447003185749054</v>
      </c>
      <c r="BY493" s="21">
        <v>-0.14632280170917511</v>
      </c>
      <c r="BZ493" s="21">
        <v>-0.17012074589729309</v>
      </c>
      <c r="CA493" s="21">
        <v>3.7780281156301498E-2</v>
      </c>
      <c r="CB493" s="21">
        <v>5.8994527906179428E-2</v>
      </c>
      <c r="CC493" s="21">
        <v>0.11290676891803741</v>
      </c>
      <c r="CD493" s="21">
        <v>-6.9803372025489807E-2</v>
      </c>
      <c r="CE493" s="21">
        <v>-4.6219717711210251E-2</v>
      </c>
      <c r="CF493" s="21">
        <v>1.2838856317102909E-2</v>
      </c>
      <c r="CG493" s="21">
        <v>-0.10399275273084641</v>
      </c>
      <c r="CH493" s="21">
        <v>-3.788347914814949E-2</v>
      </c>
      <c r="CI493" s="21">
        <v>9.1271288692951202E-2</v>
      </c>
      <c r="CJ493" s="21">
        <v>6.299927830696106E-2</v>
      </c>
      <c r="CK493" s="21">
        <v>-3.2689221203327179E-2</v>
      </c>
      <c r="CL493" s="21">
        <v>-3.1994272023439407E-2</v>
      </c>
      <c r="CM493" s="21">
        <v>8.270321786403656E-2</v>
      </c>
      <c r="CN493" s="21">
        <v>0.1497766375541687</v>
      </c>
      <c r="CO493" s="21">
        <v>3.3577249851077795E-3</v>
      </c>
      <c r="CP493" s="21">
        <v>-1.6574295237660408E-2</v>
      </c>
      <c r="CQ493" s="21">
        <v>-5.4082900285720825E-2</v>
      </c>
      <c r="CR493" s="21">
        <v>0.11919177323579788</v>
      </c>
      <c r="CS493" s="21">
        <v>1.7454609274864197E-2</v>
      </c>
      <c r="CT493" s="21">
        <v>-7.5966447591781616E-2</v>
      </c>
      <c r="CU493" s="21">
        <v>-6.8080514669418335E-2</v>
      </c>
      <c r="CV493" s="21">
        <v>-5.3908452391624451E-2</v>
      </c>
      <c r="CW493" s="21">
        <v>-3.9511363953351974E-2</v>
      </c>
      <c r="CX493" s="21">
        <v>-7.6874047517776489E-2</v>
      </c>
      <c r="CY493" s="21">
        <v>0.13122366368770599</v>
      </c>
      <c r="CZ493" s="21">
        <v>0.14429797232151031</v>
      </c>
      <c r="DA493" s="21">
        <v>0.19943214952945709</v>
      </c>
      <c r="DB493" s="21">
        <v>2.4069627746939659E-2</v>
      </c>
      <c r="DC493" s="21">
        <v>4.1535712778568268E-2</v>
      </c>
      <c r="DD493" s="21">
        <v>9.1154396533966064E-2</v>
      </c>
      <c r="DE493" s="21">
        <v>-3.3547384664416313E-3</v>
      </c>
      <c r="DF493" s="21">
        <v>6.4971253275871277E-2</v>
      </c>
      <c r="DG493" s="21">
        <v>0.20666298270225525</v>
      </c>
      <c r="DH493" s="21">
        <v>0.17581070959568024</v>
      </c>
      <c r="DI493" s="21">
        <v>6.2957979738712311E-2</v>
      </c>
      <c r="DJ493" s="21">
        <v>6.8932078778743744E-2</v>
      </c>
      <c r="DK493" s="21">
        <v>0.18167708814144135</v>
      </c>
      <c r="DL493" s="21">
        <v>0.24860404431819916</v>
      </c>
      <c r="DM493" s="21">
        <v>9.917718917131424E-2</v>
      </c>
      <c r="DN493" s="21">
        <v>9.8475523293018341E-2</v>
      </c>
      <c r="DO493" s="21">
        <v>4.8229441046714783E-2</v>
      </c>
      <c r="DP493" s="21">
        <v>0.21989963948726654</v>
      </c>
      <c r="DQ493" s="21">
        <v>0.14736755192279816</v>
      </c>
      <c r="DR493" s="21">
        <v>3.7801064550876617E-2</v>
      </c>
      <c r="DS493" s="21">
        <v>5.8694574981927872E-2</v>
      </c>
      <c r="DT493" s="21">
        <v>5.6653119623661041E-2</v>
      </c>
      <c r="DU493" s="21">
        <v>6.7300073802471161E-2</v>
      </c>
      <c r="DV493" s="21">
        <v>1.6372654587030411E-2</v>
      </c>
      <c r="DW493" s="21">
        <v>0.26614108681678772</v>
      </c>
      <c r="DX493" s="21">
        <v>0.26746258139610291</v>
      </c>
      <c r="DY493" s="21">
        <v>0.32436105608940125</v>
      </c>
      <c r="DZ493" s="21">
        <v>0.15960733592510223</v>
      </c>
      <c r="EA493" s="21">
        <v>0.16824062168598175</v>
      </c>
      <c r="EB493" s="21">
        <v>0.20422959327697754</v>
      </c>
      <c r="EC493" s="21">
        <v>0.1419505774974823</v>
      </c>
      <c r="ED493" s="21">
        <v>0.21347714960575104</v>
      </c>
      <c r="EE493" s="21">
        <v>0.37327027320861816</v>
      </c>
      <c r="EF493" s="21">
        <v>0.33869248628616333</v>
      </c>
      <c r="EG493" s="21">
        <v>0.20105734467506409</v>
      </c>
      <c r="EH493" s="21">
        <v>0.21465370059013367</v>
      </c>
      <c r="EI493" s="21">
        <v>0.3245796263217926</v>
      </c>
      <c r="EJ493" s="21">
        <v>0.39129513502120972</v>
      </c>
      <c r="EK493" s="21">
        <v>0.23752528429031372</v>
      </c>
      <c r="EL493" s="21">
        <v>0.26458919048309326</v>
      </c>
      <c r="EM493" s="21">
        <v>0.19595222175121307</v>
      </c>
      <c r="EN493" s="21">
        <v>0.36530581116676331</v>
      </c>
      <c r="EO493" s="21">
        <v>0.33494117856025696</v>
      </c>
      <c r="EP493" s="21">
        <v>0.20206327736377716</v>
      </c>
      <c r="EQ493" s="21">
        <v>0.24173767864704132</v>
      </c>
      <c r="ER493" s="21">
        <v>0.21628646552562714</v>
      </c>
      <c r="ES493" s="21">
        <v>0.22151882946491241</v>
      </c>
      <c r="ET493" s="21">
        <v>0.15100608766078949</v>
      </c>
      <c r="EU493" s="21">
        <v>49.775777414075286</v>
      </c>
      <c r="EV493" s="21">
        <v>48.016365051269531</v>
      </c>
      <c r="EW493" s="21">
        <v>48.000818330605561</v>
      </c>
      <c r="EX493" s="21">
        <v>47.850246429443359</v>
      </c>
      <c r="EY493" s="21">
        <v>47.643207550048828</v>
      </c>
      <c r="EZ493" s="21">
        <v>47.325695037841797</v>
      </c>
      <c r="FA493" s="21">
        <v>46.386253356933594</v>
      </c>
      <c r="FB493" s="21">
        <v>46.530277252197266</v>
      </c>
      <c r="FC493" s="21">
        <v>50.78314208984375</v>
      </c>
      <c r="FD493" s="21">
        <v>55.133388519287109</v>
      </c>
      <c r="FE493" s="21">
        <v>57.506546020507813</v>
      </c>
      <c r="FF493" s="21">
        <v>57.955810546875</v>
      </c>
      <c r="FG493" s="21">
        <v>60.664485931396484</v>
      </c>
      <c r="FH493" s="21">
        <v>60.838787078857422</v>
      </c>
      <c r="FI493" s="21">
        <v>60.230770111083984</v>
      </c>
      <c r="FJ493" s="21">
        <v>60.060558319091797</v>
      </c>
      <c r="FK493" s="21">
        <v>59.774959564208984</v>
      </c>
      <c r="FL493" s="21">
        <v>58.949264526367188</v>
      </c>
      <c r="FM493" s="21">
        <v>56.743045806884766</v>
      </c>
      <c r="FN493" s="21">
        <v>53.636661529541016</v>
      </c>
      <c r="FO493" s="21">
        <v>52.706218719482422</v>
      </c>
      <c r="FP493" s="21">
        <v>48.585926055908203</v>
      </c>
      <c r="FQ493" s="21">
        <v>47.934532165527344</v>
      </c>
      <c r="FR493" s="21">
        <v>46.356792449951172</v>
      </c>
      <c r="FS493" s="21">
        <v>3.471390962600708</v>
      </c>
      <c r="FT493" s="21">
        <v>0.15177607536315918</v>
      </c>
      <c r="FU493" s="21">
        <v>0.17548124492168427</v>
      </c>
      <c r="FV493" t="s">
        <v>294</v>
      </c>
      <c r="FW493" s="21"/>
      <c r="FX493">
        <f t="shared" si="21"/>
        <v>0.95490417480468748</v>
      </c>
      <c r="FY493">
        <f t="shared" si="22"/>
        <v>-1.229669600725174E-2</v>
      </c>
      <c r="FZ493">
        <f t="shared" si="23"/>
        <v>56.362030029296875</v>
      </c>
    </row>
    <row r="494" spans="1:182" x14ac:dyDescent="0.2">
      <c r="A494" t="s">
        <v>226</v>
      </c>
      <c r="B494" t="s">
        <v>0</v>
      </c>
      <c r="C494" t="s">
        <v>287</v>
      </c>
      <c r="D494" t="s">
        <v>251</v>
      </c>
      <c r="E494" t="s">
        <v>219</v>
      </c>
      <c r="F494" s="21">
        <v>3257</v>
      </c>
      <c r="G494" s="21">
        <v>1.8819756507873535</v>
      </c>
      <c r="H494" s="21">
        <v>1.6877490282058716</v>
      </c>
      <c r="I494" s="21">
        <v>1.5487948656082153</v>
      </c>
      <c r="J494" s="21">
        <v>1.4248582124710083</v>
      </c>
      <c r="K494" s="21">
        <v>1.3413445949554443</v>
      </c>
      <c r="L494" s="21">
        <v>1.3593336343765259</v>
      </c>
      <c r="M494" s="21">
        <v>1.4457536935806274</v>
      </c>
      <c r="N494" s="21">
        <v>1.734926700592041</v>
      </c>
      <c r="O494" s="21">
        <v>1.9598037004470825</v>
      </c>
      <c r="P494" s="21">
        <v>2.1580047607421875</v>
      </c>
      <c r="Q494" s="21">
        <v>2.3498513698577881</v>
      </c>
      <c r="R494" s="21">
        <v>2.5841464996337891</v>
      </c>
      <c r="S494" s="21">
        <v>2.8913028240203857</v>
      </c>
      <c r="T494" s="21">
        <v>3.2880518436431885</v>
      </c>
      <c r="U494" s="21">
        <v>3.5243260860443115</v>
      </c>
      <c r="V494" s="21">
        <v>3.9859004020690918</v>
      </c>
      <c r="W494" s="21">
        <v>3.905484676361084</v>
      </c>
      <c r="X494" s="21">
        <v>4.0321507453918457</v>
      </c>
      <c r="Y494" s="21">
        <v>4.1626825332641602</v>
      </c>
      <c r="Z494" s="21">
        <v>3.8974926471710205</v>
      </c>
      <c r="AA494" s="21">
        <v>3.7207317352294922</v>
      </c>
      <c r="AB494" s="21">
        <v>3.1988887786865234</v>
      </c>
      <c r="AC494" s="21">
        <v>2.7201931476593018</v>
      </c>
      <c r="AD494" s="21">
        <v>2.2867622375488281</v>
      </c>
      <c r="AE494" s="21">
        <v>-0.24070830643177032</v>
      </c>
      <c r="AF494" s="21">
        <v>-0.20306979119777679</v>
      </c>
      <c r="AG494" s="21">
        <v>-0.17947141826152802</v>
      </c>
      <c r="AH494" s="21">
        <v>-0.18884770572185516</v>
      </c>
      <c r="AI494" s="21">
        <v>-0.17040126025676727</v>
      </c>
      <c r="AJ494" s="21">
        <v>-0.17974431812763214</v>
      </c>
      <c r="AK494" s="21">
        <v>-0.20539867877960205</v>
      </c>
      <c r="AL494" s="21">
        <v>-0.12897641956806183</v>
      </c>
      <c r="AM494" s="21">
        <v>-8.4950022399425507E-2</v>
      </c>
      <c r="AN494" s="21">
        <v>-5.3556032478809357E-2</v>
      </c>
      <c r="AO494" s="21">
        <v>-9.7079716622829437E-2</v>
      </c>
      <c r="AP494" s="21">
        <v>-9.8893798887729645E-2</v>
      </c>
      <c r="AQ494" s="21">
        <v>-0.15408580005168915</v>
      </c>
      <c r="AR494" s="21">
        <v>-0.14454406499862671</v>
      </c>
      <c r="AS494" s="21">
        <v>-0.208448126912117</v>
      </c>
      <c r="AT494" s="21">
        <v>1.0443137027323246E-2</v>
      </c>
      <c r="AU494" s="21">
        <v>-0.20356656610965729</v>
      </c>
      <c r="AV494" s="21">
        <v>-0.36762085556983948</v>
      </c>
      <c r="AW494" s="21">
        <v>-0.21729220449924469</v>
      </c>
      <c r="AX494" s="21">
        <v>-0.13303354382514954</v>
      </c>
      <c r="AY494" s="21">
        <v>-9.2450730502605438E-2</v>
      </c>
      <c r="AZ494" s="21">
        <v>-0.2961944043636322</v>
      </c>
      <c r="BA494" s="21">
        <v>-0.2636597752571106</v>
      </c>
      <c r="BB494" s="21">
        <v>-0.17995136976242065</v>
      </c>
      <c r="BC494" s="21">
        <v>-0.14035886526107788</v>
      </c>
      <c r="BD494" s="21">
        <v>-0.10586398094892502</v>
      </c>
      <c r="BE494" s="21">
        <v>-9.5374062657356262E-2</v>
      </c>
      <c r="BF494" s="21">
        <v>-0.10556216537952423</v>
      </c>
      <c r="BG494" s="21">
        <v>-0.10701379925012589</v>
      </c>
      <c r="BH494" s="21">
        <v>-0.11265154927968979</v>
      </c>
      <c r="BI494" s="21">
        <v>-0.13104860484600067</v>
      </c>
      <c r="BJ494" s="21">
        <v>-4.6614006161689758E-2</v>
      </c>
      <c r="BK494" s="21">
        <v>-4.8187114298343658E-3</v>
      </c>
      <c r="BL494" s="21">
        <v>2.8427446261048317E-2</v>
      </c>
      <c r="BM494" s="21">
        <v>-1.2818287126719952E-2</v>
      </c>
      <c r="BN494" s="21">
        <v>-1.1507786810398102E-2</v>
      </c>
      <c r="BO494" s="21">
        <v>-5.4003752768039703E-2</v>
      </c>
      <c r="BP494" s="21">
        <v>-2.7538163587450981E-2</v>
      </c>
      <c r="BQ494" s="21">
        <v>-8.2524947822093964E-2</v>
      </c>
      <c r="BR494" s="21">
        <v>0.1459391713142395</v>
      </c>
      <c r="BS494" s="21">
        <v>-6.4742892980575562E-2</v>
      </c>
      <c r="BT494" s="21">
        <v>-0.2108171135187149</v>
      </c>
      <c r="BU494" s="21">
        <v>-7.5785309076309204E-2</v>
      </c>
      <c r="BV494" s="21">
        <v>-7.0628714747726917E-3</v>
      </c>
      <c r="BW494" s="21">
        <v>2.5374630466103554E-2</v>
      </c>
      <c r="BX494" s="21">
        <v>-0.18532651662826538</v>
      </c>
      <c r="BY494" s="21">
        <v>-0.16892305016517639</v>
      </c>
      <c r="BZ494" s="21">
        <v>-9.4671301543712616E-2</v>
      </c>
      <c r="CA494" s="21">
        <v>-7.0857137441635132E-2</v>
      </c>
      <c r="CB494" s="21">
        <v>-3.853953629732132E-2</v>
      </c>
      <c r="CC494" s="21">
        <v>-3.712848573923111E-2</v>
      </c>
      <c r="CD494" s="21">
        <v>-4.787885770201683E-2</v>
      </c>
      <c r="CE494" s="21">
        <v>-6.3111834228038788E-2</v>
      </c>
      <c r="CF494" s="21">
        <v>-6.6183298826217651E-2</v>
      </c>
      <c r="CG494" s="21">
        <v>-7.9553969204425812E-2</v>
      </c>
      <c r="CH494" s="21">
        <v>1.0429953224956989E-2</v>
      </c>
      <c r="CI494" s="21">
        <v>5.0679992884397507E-2</v>
      </c>
      <c r="CJ494" s="21">
        <v>8.52089524269104E-2</v>
      </c>
      <c r="CK494" s="21">
        <v>4.554092139005661E-2</v>
      </c>
      <c r="CL494" s="21">
        <v>4.9015499651432037E-2</v>
      </c>
      <c r="CM494" s="21">
        <v>1.5312769450247288E-2</v>
      </c>
      <c r="CN494" s="21">
        <v>5.3499761968851089E-2</v>
      </c>
      <c r="CO494" s="21">
        <v>4.6890722587704659E-3</v>
      </c>
      <c r="CP494" s="21">
        <v>0.23978331685066223</v>
      </c>
      <c r="CQ494" s="21">
        <v>3.1405951827764511E-2</v>
      </c>
      <c r="CR494" s="21">
        <v>-0.10221532732248306</v>
      </c>
      <c r="CS494" s="21">
        <v>2.2221939638257027E-2</v>
      </c>
      <c r="CT494" s="21">
        <v>8.0184027552604675E-2</v>
      </c>
      <c r="CU494" s="21">
        <v>0.10698011517524719</v>
      </c>
      <c r="CV494" s="21">
        <v>-0.10853977501392365</v>
      </c>
      <c r="CW494" s="21">
        <v>-0.10330868512392044</v>
      </c>
      <c r="CX494" s="21">
        <v>-3.5606585443019867E-2</v>
      </c>
      <c r="CY494" s="21">
        <v>-1.3554129982367158E-3</v>
      </c>
      <c r="CZ494" s="21">
        <v>2.8784908354282379E-2</v>
      </c>
      <c r="DA494" s="21">
        <v>2.1117089316248894E-2</v>
      </c>
      <c r="DB494" s="21">
        <v>9.8044518381357193E-3</v>
      </c>
      <c r="DC494" s="21">
        <v>-1.920987106859684E-2</v>
      </c>
      <c r="DD494" s="21">
        <v>-1.9715048372745514E-2</v>
      </c>
      <c r="DE494" s="21">
        <v>-2.8059335425496101E-2</v>
      </c>
      <c r="DF494" s="21">
        <v>6.7473910748958588E-2</v>
      </c>
      <c r="DG494" s="21">
        <v>0.10617870092391968</v>
      </c>
      <c r="DH494" s="21">
        <v>0.14199045300483704</v>
      </c>
      <c r="DI494" s="21">
        <v>0.10390012711286545</v>
      </c>
      <c r="DJ494" s="21">
        <v>0.10953878611326218</v>
      </c>
      <c r="DK494" s="21">
        <v>8.462928980588913E-2</v>
      </c>
      <c r="DL494" s="21">
        <v>0.13453768193721771</v>
      </c>
      <c r="DM494" s="21">
        <v>9.1903090476989746E-2</v>
      </c>
      <c r="DN494" s="21">
        <v>0.33362746238708496</v>
      </c>
      <c r="DO494" s="21">
        <v>0.12755480408668518</v>
      </c>
      <c r="DP494" s="21">
        <v>6.3864658586680889E-3</v>
      </c>
      <c r="DQ494" s="21">
        <v>0.12022918462753296</v>
      </c>
      <c r="DR494" s="21">
        <v>0.16743092238903046</v>
      </c>
      <c r="DS494" s="21">
        <v>0.18858559429645538</v>
      </c>
      <c r="DT494" s="21">
        <v>-3.1753025949001312E-2</v>
      </c>
      <c r="DU494" s="21">
        <v>-3.7694316357374191E-2</v>
      </c>
      <c r="DV494" s="21">
        <v>2.3458130657672882E-2</v>
      </c>
      <c r="DW494" s="21">
        <v>9.8994038999080658E-2</v>
      </c>
      <c r="DX494" s="21">
        <v>0.12599071860313416</v>
      </c>
      <c r="DY494" s="21">
        <v>0.1052144467830658</v>
      </c>
      <c r="DZ494" s="21">
        <v>9.3089990317821503E-2</v>
      </c>
      <c r="EA494" s="21">
        <v>4.4177588075399399E-2</v>
      </c>
      <c r="EB494" s="21">
        <v>4.7377727925777435E-2</v>
      </c>
      <c r="EC494" s="21">
        <v>4.6290740370750427E-2</v>
      </c>
      <c r="ED494" s="21">
        <v>0.14983633160591125</v>
      </c>
      <c r="EE494" s="21">
        <v>0.18631000816822052</v>
      </c>
      <c r="EF494" s="21">
        <v>0.22397392988204956</v>
      </c>
      <c r="EG494" s="21">
        <v>0.18816155195236206</v>
      </c>
      <c r="EH494" s="21">
        <v>0.19692480564117432</v>
      </c>
      <c r="EI494" s="21">
        <v>0.18471133708953857</v>
      </c>
      <c r="EJ494" s="21">
        <v>0.25154358148574829</v>
      </c>
      <c r="EK494" s="21">
        <v>0.21782627701759338</v>
      </c>
      <c r="EL494" s="21">
        <v>0.4691234827041626</v>
      </c>
      <c r="EM494" s="21">
        <v>0.26637846231460571</v>
      </c>
      <c r="EN494" s="21">
        <v>0.16319020092487335</v>
      </c>
      <c r="EO494" s="21">
        <v>0.26173609495162964</v>
      </c>
      <c r="EP494" s="21">
        <v>0.29340159893035889</v>
      </c>
      <c r="EQ494" s="21">
        <v>0.30641096830368042</v>
      </c>
      <c r="ER494" s="21">
        <v>7.9114839434623718E-2</v>
      </c>
      <c r="ES494" s="21">
        <v>5.7042405009269714E-2</v>
      </c>
      <c r="ET494" s="21">
        <v>0.10873819887638092</v>
      </c>
      <c r="EU494" s="21">
        <v>62.99851146174457</v>
      </c>
      <c r="EV494" s="21">
        <v>62.579933166503906</v>
      </c>
      <c r="EW494" s="21">
        <v>61.727299791604644</v>
      </c>
      <c r="EX494" s="21">
        <v>61.090801239013672</v>
      </c>
      <c r="EY494" s="21">
        <v>61.259601593017578</v>
      </c>
      <c r="EZ494" s="21">
        <v>59.562667846679688</v>
      </c>
      <c r="FA494" s="21">
        <v>59.796367645263672</v>
      </c>
      <c r="FB494" s="21">
        <v>62.997024536132813</v>
      </c>
      <c r="FC494" s="21">
        <v>67.941947937011719</v>
      </c>
      <c r="FD494" s="21">
        <v>74.715690612792969</v>
      </c>
      <c r="FE494" s="21">
        <v>79.841026306152344</v>
      </c>
      <c r="FF494" s="21">
        <v>83.228042602539063</v>
      </c>
      <c r="FG494" s="21">
        <v>85.229827880859375</v>
      </c>
      <c r="FH494" s="21">
        <v>85.932121276855469</v>
      </c>
      <c r="FI494" s="21">
        <v>85.683540344238281</v>
      </c>
      <c r="FJ494" s="21">
        <v>86.413215637207031</v>
      </c>
      <c r="FK494" s="21">
        <v>86.643943786621094</v>
      </c>
      <c r="FL494" s="21">
        <v>86.06072998046875</v>
      </c>
      <c r="FM494" s="21">
        <v>82.36737060546875</v>
      </c>
      <c r="FN494" s="21">
        <v>78.513839721679688</v>
      </c>
      <c r="FO494" s="21">
        <v>73.280143737792969</v>
      </c>
      <c r="FP494" s="21">
        <v>70.453704833984375</v>
      </c>
      <c r="FQ494" s="21">
        <v>67.526344299316406</v>
      </c>
      <c r="FR494" s="21">
        <v>65.407264709472656</v>
      </c>
      <c r="FS494" s="21">
        <v>1.8119490146636963</v>
      </c>
      <c r="FT494" s="21">
        <v>7.7304847538471222E-2</v>
      </c>
      <c r="FU494" s="21">
        <v>0.14832417666912079</v>
      </c>
      <c r="FV494" t="s">
        <v>294</v>
      </c>
      <c r="FW494" s="21"/>
      <c r="FX494">
        <f t="shared" si="21"/>
        <v>3.9437084674835203</v>
      </c>
      <c r="FY494">
        <f t="shared" si="22"/>
        <v>2.7715341374278068E-2</v>
      </c>
      <c r="FZ494">
        <f t="shared" si="23"/>
        <v>81.373205566406256</v>
      </c>
    </row>
    <row r="495" spans="1:182" x14ac:dyDescent="0.2">
      <c r="A495" t="s">
        <v>226</v>
      </c>
      <c r="B495" t="s">
        <v>0</v>
      </c>
      <c r="C495" t="s">
        <v>287</v>
      </c>
      <c r="D495" t="s">
        <v>251</v>
      </c>
      <c r="E495" t="s">
        <v>220</v>
      </c>
      <c r="F495" s="21">
        <v>1979</v>
      </c>
      <c r="G495" s="21">
        <v>1.0645143985748291</v>
      </c>
      <c r="H495" s="21">
        <v>0.986641526222229</v>
      </c>
      <c r="I495" s="21">
        <v>0.88716012239456177</v>
      </c>
      <c r="J495" s="21">
        <v>0.79806262254714966</v>
      </c>
      <c r="K495" s="21">
        <v>0.76227003335952759</v>
      </c>
      <c r="L495" s="21">
        <v>0.80342757701873779</v>
      </c>
      <c r="M495" s="21">
        <v>0.82157975435256958</v>
      </c>
      <c r="N495" s="21">
        <v>0.96752554178237915</v>
      </c>
      <c r="O495" s="21">
        <v>1.1306959390640259</v>
      </c>
      <c r="P495" s="21">
        <v>1.2658970355987549</v>
      </c>
      <c r="Q495" s="21">
        <v>1.3765361309051514</v>
      </c>
      <c r="R495" s="21">
        <v>1.5310201644897461</v>
      </c>
      <c r="S495" s="21">
        <v>1.5768574476242065</v>
      </c>
      <c r="T495" s="21">
        <v>1.7010483741760254</v>
      </c>
      <c r="U495" s="21">
        <v>1.8204662799835205</v>
      </c>
      <c r="V495" s="21">
        <v>1.9299014806747437</v>
      </c>
      <c r="W495" s="21">
        <v>1.9839065074920654</v>
      </c>
      <c r="X495" s="21">
        <v>2.0530648231506348</v>
      </c>
      <c r="Y495" s="21">
        <v>2.1517353057861328</v>
      </c>
      <c r="Z495" s="21">
        <v>2.139474630355835</v>
      </c>
      <c r="AA495" s="21">
        <v>2.1464347839355469</v>
      </c>
      <c r="AB495" s="21">
        <v>1.86606764793396</v>
      </c>
      <c r="AC495" s="21">
        <v>1.5684680938720703</v>
      </c>
      <c r="AD495" s="21">
        <v>1.3132184743881226</v>
      </c>
      <c r="AE495" s="21">
        <v>-0.22463305294513702</v>
      </c>
      <c r="AF495" s="21">
        <v>-0.18093407154083252</v>
      </c>
      <c r="AG495" s="21">
        <v>-0.18889819085597992</v>
      </c>
      <c r="AH495" s="21">
        <v>-0.19273966550827026</v>
      </c>
      <c r="AI495" s="21">
        <v>-0.14643847942352295</v>
      </c>
      <c r="AJ495" s="21">
        <v>-0.12160104513168335</v>
      </c>
      <c r="AK495" s="21">
        <v>-0.1752631664276123</v>
      </c>
      <c r="AL495" s="21">
        <v>-0.14557558298110962</v>
      </c>
      <c r="AM495" s="21">
        <v>-9.441453218460083E-2</v>
      </c>
      <c r="AN495" s="21">
        <v>-6.2671668827533722E-2</v>
      </c>
      <c r="AO495" s="21">
        <v>-9.1622784733772278E-2</v>
      </c>
      <c r="AP495" s="21">
        <v>-5.0047397613525391E-2</v>
      </c>
      <c r="AQ495" s="21">
        <v>-0.16522216796875</v>
      </c>
      <c r="AR495" s="21">
        <v>-0.17852012813091278</v>
      </c>
      <c r="AS495" s="21">
        <v>-0.17288497090339661</v>
      </c>
      <c r="AT495" s="21">
        <v>-0.15631870925426483</v>
      </c>
      <c r="AU495" s="21">
        <v>-0.17747943103313446</v>
      </c>
      <c r="AV495" s="21">
        <v>-0.27169221639633179</v>
      </c>
      <c r="AW495" s="21">
        <v>-0.20538030564785004</v>
      </c>
      <c r="AX495" s="21">
        <v>-0.11158982664346695</v>
      </c>
      <c r="AY495" s="21">
        <v>-3.9678648114204407E-2</v>
      </c>
      <c r="AZ495" s="21">
        <v>-0.18018612265586853</v>
      </c>
      <c r="BA495" s="21">
        <v>-0.21135483682155609</v>
      </c>
      <c r="BB495" s="21">
        <v>-0.17311786115169525</v>
      </c>
      <c r="BC495" s="21">
        <v>-0.13746063411235809</v>
      </c>
      <c r="BD495" s="21">
        <v>-9.6360720694065094E-2</v>
      </c>
      <c r="BE495" s="21">
        <v>-0.1150849312543869</v>
      </c>
      <c r="BF495" s="21">
        <v>-0.12380186468362808</v>
      </c>
      <c r="BG495" s="21">
        <v>-9.901794046163559E-2</v>
      </c>
      <c r="BH495" s="21">
        <v>-7.3912821710109711E-2</v>
      </c>
      <c r="BI495" s="21">
        <v>-0.1214592456817627</v>
      </c>
      <c r="BJ495" s="21">
        <v>-9.2691592872142792E-2</v>
      </c>
      <c r="BK495" s="21">
        <v>-4.0969401597976685E-2</v>
      </c>
      <c r="BL495" s="21">
        <v>-5.1913331262767315E-3</v>
      </c>
      <c r="BM495" s="21">
        <v>-2.8863431885838509E-2</v>
      </c>
      <c r="BN495" s="21">
        <v>1.1650609783828259E-2</v>
      </c>
      <c r="BO495" s="21">
        <v>-9.5532618463039398E-2</v>
      </c>
      <c r="BP495" s="21">
        <v>-0.1047699972987175</v>
      </c>
      <c r="BQ495" s="21">
        <v>-9.5248542726039886E-2</v>
      </c>
      <c r="BR495" s="21">
        <v>-6.4745508134365082E-2</v>
      </c>
      <c r="BS495" s="21">
        <v>-8.5194855928421021E-2</v>
      </c>
      <c r="BT495" s="21">
        <v>-0.16616059839725494</v>
      </c>
      <c r="BU495" s="21">
        <v>-0.10727832466363907</v>
      </c>
      <c r="BV495" s="21">
        <v>-2.4544235318899155E-2</v>
      </c>
      <c r="BW495" s="21">
        <v>3.966115415096283E-2</v>
      </c>
      <c r="BX495" s="21">
        <v>-9.5242217183113098E-2</v>
      </c>
      <c r="BY495" s="21">
        <v>-0.13448889553546906</v>
      </c>
      <c r="BZ495" s="21">
        <v>-0.10848742723464966</v>
      </c>
      <c r="CA495" s="21">
        <v>-7.7085286378860474E-2</v>
      </c>
      <c r="CB495" s="21">
        <v>-3.7785474210977554E-2</v>
      </c>
      <c r="CC495" s="21">
        <v>-6.3962094485759735E-2</v>
      </c>
      <c r="CD495" s="21">
        <v>-7.6055750250816345E-2</v>
      </c>
      <c r="CE495" s="21">
        <v>-6.6174618899822235E-2</v>
      </c>
      <c r="CF495" s="21">
        <v>-4.0884099900722504E-2</v>
      </c>
      <c r="CG495" s="21">
        <v>-8.419482409954071E-2</v>
      </c>
      <c r="CH495" s="21">
        <v>-5.6064300239086151E-2</v>
      </c>
      <c r="CI495" s="21">
        <v>-3.9534666575491428E-3</v>
      </c>
      <c r="CJ495" s="21">
        <v>3.4619372338056564E-2</v>
      </c>
      <c r="CK495" s="21">
        <v>1.4603503979742527E-2</v>
      </c>
      <c r="CL495" s="21">
        <v>5.4382462054491043E-2</v>
      </c>
      <c r="CM495" s="21">
        <v>-4.726584255695343E-2</v>
      </c>
      <c r="CN495" s="21">
        <v>-5.3690876811742783E-2</v>
      </c>
      <c r="CO495" s="21">
        <v>-4.1477780789136887E-2</v>
      </c>
      <c r="CP495" s="21">
        <v>-1.3221866684034467E-3</v>
      </c>
      <c r="CQ495" s="21">
        <v>-2.127884142100811E-2</v>
      </c>
      <c r="CR495" s="21">
        <v>-9.3069717288017273E-2</v>
      </c>
      <c r="CS495" s="21">
        <v>-3.9333194494247437E-2</v>
      </c>
      <c r="CT495" s="21">
        <v>3.5743273794651031E-2</v>
      </c>
      <c r="CU495" s="21">
        <v>9.4611659646034241E-2</v>
      </c>
      <c r="CV495" s="21">
        <v>-3.6410324275493622E-2</v>
      </c>
      <c r="CW495" s="21">
        <v>-8.1251785159111023E-2</v>
      </c>
      <c r="CX495" s="21">
        <v>-6.3724584877490997E-2</v>
      </c>
      <c r="CY495" s="21">
        <v>-1.6709934920072556E-2</v>
      </c>
      <c r="CZ495" s="21">
        <v>2.0789768546819687E-2</v>
      </c>
      <c r="DA495" s="21">
        <v>-1.2839258648455143E-2</v>
      </c>
      <c r="DB495" s="21">
        <v>-2.8309635818004608E-2</v>
      </c>
      <c r="DC495" s="21">
        <v>-3.3331297338008881E-2</v>
      </c>
      <c r="DD495" s="21">
        <v>-7.8553808853030205E-3</v>
      </c>
      <c r="DE495" s="21">
        <v>-4.6930398792028427E-2</v>
      </c>
      <c r="DF495" s="21">
        <v>-1.943700760602951E-2</v>
      </c>
      <c r="DG495" s="21">
        <v>3.3062469214200974E-2</v>
      </c>
      <c r="DH495" s="21">
        <v>7.4430078268051147E-2</v>
      </c>
      <c r="DI495" s="21">
        <v>5.8070439845323563E-2</v>
      </c>
      <c r="DJ495" s="21">
        <v>9.7114317119121552E-2</v>
      </c>
      <c r="DK495" s="21">
        <v>1.000931253656745E-3</v>
      </c>
      <c r="DL495" s="21">
        <v>-2.6117574889212847E-3</v>
      </c>
      <c r="DM495" s="21">
        <v>1.2292978353798389E-2</v>
      </c>
      <c r="DN495" s="21">
        <v>6.2101133167743683E-2</v>
      </c>
      <c r="DO495" s="21">
        <v>4.26371730864048E-2</v>
      </c>
      <c r="DP495" s="21">
        <v>-1.9978839904069901E-2</v>
      </c>
      <c r="DQ495" s="21">
        <v>2.8611937537789345E-2</v>
      </c>
      <c r="DR495" s="21">
        <v>9.6030786633491516E-2</v>
      </c>
      <c r="DS495" s="21">
        <v>0.14956216514110565</v>
      </c>
      <c r="DT495" s="21">
        <v>2.2421568632125854E-2</v>
      </c>
      <c r="DU495" s="21">
        <v>-2.8014671057462692E-2</v>
      </c>
      <c r="DV495" s="21">
        <v>-1.8961742520332336E-2</v>
      </c>
      <c r="DW495" s="21">
        <v>7.0462487637996674E-2</v>
      </c>
      <c r="DX495" s="21">
        <v>0.10536311566829681</v>
      </c>
      <c r="DY495" s="21">
        <v>6.0973998159170151E-2</v>
      </c>
      <c r="DZ495" s="21">
        <v>4.062817245721817E-2</v>
      </c>
      <c r="EA495" s="21">
        <v>1.4089238829910755E-2</v>
      </c>
      <c r="EB495" s="21">
        <v>3.9832845330238342E-2</v>
      </c>
      <c r="EC495" s="21">
        <v>6.8735121749341488E-3</v>
      </c>
      <c r="ED495" s="21">
        <v>3.3446986228227615E-2</v>
      </c>
      <c r="EE495" s="21">
        <v>8.6507596075534821E-2</v>
      </c>
      <c r="EF495" s="21">
        <v>0.13191041350364685</v>
      </c>
      <c r="EG495" s="21">
        <v>0.12082979083061218</v>
      </c>
      <c r="EH495" s="21">
        <v>0.15881231427192688</v>
      </c>
      <c r="EI495" s="21">
        <v>7.0690490305423737E-2</v>
      </c>
      <c r="EJ495" s="21">
        <v>7.1138381958007813E-2</v>
      </c>
      <c r="EK495" s="21">
        <v>8.992941677570343E-2</v>
      </c>
      <c r="EL495" s="21">
        <v>0.15367433428764343</v>
      </c>
      <c r="EM495" s="21">
        <v>0.13492174446582794</v>
      </c>
      <c r="EN495" s="21">
        <v>8.5552781820297241E-2</v>
      </c>
      <c r="EO495" s="21">
        <v>0.12671391665935516</v>
      </c>
      <c r="EP495" s="21">
        <v>0.18307636678218842</v>
      </c>
      <c r="EQ495" s="21">
        <v>0.22890196740627289</v>
      </c>
      <c r="ER495" s="21">
        <v>0.10736547410488129</v>
      </c>
      <c r="ES495" s="21">
        <v>4.8851266503334045E-2</v>
      </c>
      <c r="ET495" s="21">
        <v>4.5668691396713257E-2</v>
      </c>
      <c r="EU495" s="21">
        <v>63.940973930152481</v>
      </c>
      <c r="EV495" s="21">
        <v>63.835220336914063</v>
      </c>
      <c r="EW495" s="21">
        <v>62.988194786030498</v>
      </c>
      <c r="EX495" s="21">
        <v>62.741268157958984</v>
      </c>
      <c r="EY495" s="21">
        <v>62.7830810546875</v>
      </c>
      <c r="EZ495" s="21">
        <v>61.182979583740234</v>
      </c>
      <c r="FA495" s="21">
        <v>61.734382629394531</v>
      </c>
      <c r="FB495" s="21">
        <v>64.628623962402344</v>
      </c>
      <c r="FC495" s="21">
        <v>69.035903930664063</v>
      </c>
      <c r="FD495" s="21">
        <v>74.972457885742188</v>
      </c>
      <c r="FE495" s="21">
        <v>79.361045837402344</v>
      </c>
      <c r="FF495" s="21">
        <v>82.642890930175781</v>
      </c>
      <c r="FG495" s="21">
        <v>84.022628784179688</v>
      </c>
      <c r="FH495" s="21">
        <v>84.463356018066406</v>
      </c>
      <c r="FI495" s="21">
        <v>83.859321594238281</v>
      </c>
      <c r="FJ495" s="21">
        <v>84.910972595214844</v>
      </c>
      <c r="FK495" s="21">
        <v>85.627151489257813</v>
      </c>
      <c r="FL495" s="21">
        <v>85.431381225585938</v>
      </c>
      <c r="FM495" s="21">
        <v>81.694541931152344</v>
      </c>
      <c r="FN495" s="21">
        <v>78.385635375976563</v>
      </c>
      <c r="FO495" s="21">
        <v>73.92523193359375</v>
      </c>
      <c r="FP495" s="21">
        <v>71.279388427734375</v>
      </c>
      <c r="FQ495" s="21">
        <v>67.892768859863281</v>
      </c>
      <c r="FR495" s="21">
        <v>66.622230529785156</v>
      </c>
      <c r="FS495" s="21">
        <v>1.3309245109558105</v>
      </c>
      <c r="FT495" s="21">
        <v>5.4529570043087006E-2</v>
      </c>
      <c r="FU495" s="21">
        <v>0.10046479105949402</v>
      </c>
      <c r="FV495" t="s">
        <v>294</v>
      </c>
      <c r="FW495" s="21"/>
      <c r="FX495">
        <f t="shared" si="21"/>
        <v>2.0949232101440431</v>
      </c>
      <c r="FY495">
        <f t="shared" si="22"/>
        <v>-4.6653639525175098E-3</v>
      </c>
      <c r="FZ495">
        <f t="shared" si="23"/>
        <v>81.012788391113276</v>
      </c>
    </row>
    <row r="496" spans="1:182" x14ac:dyDescent="0.2">
      <c r="A496" t="s">
        <v>226</v>
      </c>
      <c r="B496" t="s">
        <v>0</v>
      </c>
      <c r="C496" t="s">
        <v>287</v>
      </c>
      <c r="D496" t="s">
        <v>251</v>
      </c>
      <c r="E496" t="s">
        <v>221</v>
      </c>
      <c r="F496" s="21">
        <v>1278</v>
      </c>
      <c r="G496" s="21">
        <v>0.83913403749465942</v>
      </c>
      <c r="H496" s="21">
        <v>0.70935207605361938</v>
      </c>
      <c r="I496" s="21">
        <v>0.68106549978256226</v>
      </c>
      <c r="J496" s="21">
        <v>0.64750367403030396</v>
      </c>
      <c r="K496" s="21">
        <v>0.58967667818069458</v>
      </c>
      <c r="L496" s="21">
        <v>0.55599826574325562</v>
      </c>
      <c r="M496" s="21">
        <v>0.62966424226760864</v>
      </c>
      <c r="N496" s="21">
        <v>0.78434360027313232</v>
      </c>
      <c r="O496" s="21">
        <v>0.83935964107513428</v>
      </c>
      <c r="P496" s="21">
        <v>0.89574509859085083</v>
      </c>
      <c r="Q496" s="21">
        <v>0.9775315523147583</v>
      </c>
      <c r="R496" s="21">
        <v>1.043449878692627</v>
      </c>
      <c r="S496" s="21">
        <v>1.3352506160736084</v>
      </c>
      <c r="T496" s="21">
        <v>1.6155159473419189</v>
      </c>
      <c r="U496" s="21">
        <v>1.7171429395675659</v>
      </c>
      <c r="V496" s="21">
        <v>2.1153371334075928</v>
      </c>
      <c r="W496" s="21">
        <v>1.9328187704086304</v>
      </c>
      <c r="X496" s="21">
        <v>1.9967961311340332</v>
      </c>
      <c r="Y496" s="21">
        <v>2.0328238010406494</v>
      </c>
      <c r="Z496" s="21">
        <v>1.7588136196136475</v>
      </c>
      <c r="AA496" s="21">
        <v>1.5638097524642944</v>
      </c>
      <c r="AB496" s="21">
        <v>1.3225834369659424</v>
      </c>
      <c r="AC496" s="21">
        <v>1.1580493450164795</v>
      </c>
      <c r="AD496" s="21">
        <v>0.98821520805358887</v>
      </c>
      <c r="AE496" s="21">
        <v>-4.4643323868513107E-2</v>
      </c>
      <c r="AF496" s="21">
        <v>-6.2268950045108795E-2</v>
      </c>
      <c r="AG496" s="21">
        <v>-1.1192468926310539E-2</v>
      </c>
      <c r="AH496" s="21">
        <v>-2.5409361347556114E-2</v>
      </c>
      <c r="AI496" s="21">
        <v>-5.7624682784080505E-2</v>
      </c>
      <c r="AJ496" s="21">
        <v>-0.1071893498301506</v>
      </c>
      <c r="AK496" s="21">
        <v>-7.8563936054706573E-2</v>
      </c>
      <c r="AL496" s="21">
        <v>-2.7575166895985603E-2</v>
      </c>
      <c r="AM496" s="21">
        <v>-4.0163062512874603E-2</v>
      </c>
      <c r="AN496" s="21">
        <v>-4.7800973057746887E-2</v>
      </c>
      <c r="AO496" s="21">
        <v>-6.0894012451171875E-2</v>
      </c>
      <c r="AP496" s="21">
        <v>-0.12245357036590576</v>
      </c>
      <c r="AQ496" s="21">
        <v>-4.0589921176433563E-2</v>
      </c>
      <c r="AR496" s="21">
        <v>-2.242979034781456E-2</v>
      </c>
      <c r="AS496" s="21">
        <v>-0.11298196017742157</v>
      </c>
      <c r="AT496" s="21">
        <v>0.12945927679538727</v>
      </c>
      <c r="AU496" s="21">
        <v>-0.11379433423280716</v>
      </c>
      <c r="AV496" s="21">
        <v>-0.1897902637720108</v>
      </c>
      <c r="AW496" s="21">
        <v>-8.9218147099018097E-2</v>
      </c>
      <c r="AX496" s="21">
        <v>-0.10991664975881577</v>
      </c>
      <c r="AY496" s="21">
        <v>-0.14917998015880585</v>
      </c>
      <c r="AZ496" s="21">
        <v>-0.20221585035324097</v>
      </c>
      <c r="BA496" s="21">
        <v>-0.10571328550577164</v>
      </c>
      <c r="BB496" s="21">
        <v>-5.1728926599025726E-2</v>
      </c>
      <c r="BC496" s="21">
        <v>-1.5205553499981761E-3</v>
      </c>
      <c r="BD496" s="21">
        <v>-2.0911257714033127E-2</v>
      </c>
      <c r="BE496" s="21">
        <v>2.2826638072729111E-2</v>
      </c>
      <c r="BF496" s="21">
        <v>1.8605651333928108E-2</v>
      </c>
      <c r="BG496" s="21">
        <v>-1.5360421501100063E-2</v>
      </c>
      <c r="BH496" s="21">
        <v>-5.862562358379364E-2</v>
      </c>
      <c r="BI496" s="21">
        <v>-2.6039199903607368E-2</v>
      </c>
      <c r="BJ496" s="21">
        <v>3.8153354078531265E-2</v>
      </c>
      <c r="BK496" s="21">
        <v>2.2048763930797577E-2</v>
      </c>
      <c r="BL496" s="21">
        <v>1.2642811052501202E-2</v>
      </c>
      <c r="BM496" s="21">
        <v>-3.9248284883797169E-3</v>
      </c>
      <c r="BN496" s="21">
        <v>-5.8621890842914581E-2</v>
      </c>
      <c r="BO496" s="21">
        <v>3.3376384526491165E-2</v>
      </c>
      <c r="BP496" s="21">
        <v>7.2228394448757172E-2</v>
      </c>
      <c r="BQ496" s="21">
        <v>-9.4895949587225914E-3</v>
      </c>
      <c r="BR496" s="21">
        <v>0.232495978474617</v>
      </c>
      <c r="BS496" s="21">
        <v>-6.7561129108071327E-3</v>
      </c>
      <c r="BT496" s="21">
        <v>-7.0460252463817596E-2</v>
      </c>
      <c r="BU496" s="21">
        <v>1.4684097841382027E-2</v>
      </c>
      <c r="BV496" s="21">
        <v>-1.6989240422844887E-2</v>
      </c>
      <c r="BW496" s="21">
        <v>-5.9089947491884232E-2</v>
      </c>
      <c r="BX496" s="21">
        <v>-0.13078151643276215</v>
      </c>
      <c r="BY496" s="21">
        <v>-5.2166678011417389E-2</v>
      </c>
      <c r="BZ496" s="21">
        <v>4.3130014091730118E-3</v>
      </c>
      <c r="CA496" s="21">
        <v>2.8346143662929535E-2</v>
      </c>
      <c r="CB496" s="21">
        <v>7.7329543419182301E-3</v>
      </c>
      <c r="CC496" s="21">
        <v>4.6388167887926102E-2</v>
      </c>
      <c r="CD496" s="21">
        <v>4.9090314656496048E-2</v>
      </c>
      <c r="CE496" s="21">
        <v>1.3911677524447441E-2</v>
      </c>
      <c r="CF496" s="21">
        <v>-2.499053068459034E-2</v>
      </c>
      <c r="CG496" s="21">
        <v>1.0339273139834404E-2</v>
      </c>
      <c r="CH496" s="21">
        <v>8.3676725625991821E-2</v>
      </c>
      <c r="CI496" s="21">
        <v>6.5136484801769257E-2</v>
      </c>
      <c r="CJ496" s="21">
        <v>5.450599268078804E-2</v>
      </c>
      <c r="CK496" s="21">
        <v>3.5531856119632721E-2</v>
      </c>
      <c r="CL496" s="21">
        <v>-1.4412259683012962E-2</v>
      </c>
      <c r="CM496" s="21">
        <v>8.4605224430561066E-2</v>
      </c>
      <c r="CN496" s="21">
        <v>0.13778837025165558</v>
      </c>
      <c r="CO496" s="21">
        <v>6.2188901007175446E-2</v>
      </c>
      <c r="CP496" s="21">
        <v>0.30385887622833252</v>
      </c>
      <c r="CQ496" s="21">
        <v>6.7378230392932892E-2</v>
      </c>
      <c r="CR496" s="21">
        <v>1.2187348678708076E-2</v>
      </c>
      <c r="CS496" s="21">
        <v>8.6646474897861481E-2</v>
      </c>
      <c r="CT496" s="21">
        <v>4.7372002154588699E-2</v>
      </c>
      <c r="CU496" s="21">
        <v>3.3061360009014606E-3</v>
      </c>
      <c r="CV496" s="21">
        <v>-8.1306323409080505E-2</v>
      </c>
      <c r="CW496" s="21">
        <v>-1.5080465003848076E-2</v>
      </c>
      <c r="CX496" s="21">
        <v>4.3127469718456268E-2</v>
      </c>
      <c r="CY496" s="21">
        <v>5.8212842792272568E-2</v>
      </c>
      <c r="CZ496" s="21">
        <v>3.6377165466547012E-2</v>
      </c>
      <c r="DA496" s="21">
        <v>6.9949701428413391E-2</v>
      </c>
      <c r="DB496" s="21">
        <v>7.9574979841709137E-2</v>
      </c>
      <c r="DC496" s="21">
        <v>4.318377748131752E-2</v>
      </c>
      <c r="DD496" s="21">
        <v>8.6445612832903862E-3</v>
      </c>
      <c r="DE496" s="21">
        <v>4.6717748045921326E-2</v>
      </c>
      <c r="DF496" s="21">
        <v>0.12920010089874268</v>
      </c>
      <c r="DG496" s="21">
        <v>0.10822420567274094</v>
      </c>
      <c r="DH496" s="21">
        <v>9.6369177103042603E-2</v>
      </c>
      <c r="DI496" s="21">
        <v>7.498854398727417E-2</v>
      </c>
      <c r="DJ496" s="21">
        <v>2.9797369614243507E-2</v>
      </c>
      <c r="DK496" s="21">
        <v>0.13583406805992126</v>
      </c>
      <c r="DL496" s="21">
        <v>0.20334833860397339</v>
      </c>
      <c r="DM496" s="21">
        <v>0.13386739790439606</v>
      </c>
      <c r="DN496" s="21">
        <v>0.37522178888320923</v>
      </c>
      <c r="DO496" s="21">
        <v>0.14151257276535034</v>
      </c>
      <c r="DP496" s="21">
        <v>9.4834946095943451E-2</v>
      </c>
      <c r="DQ496" s="21">
        <v>0.15860885381698608</v>
      </c>
      <c r="DR496" s="21">
        <v>0.11173324286937714</v>
      </c>
      <c r="DS496" s="21">
        <v>6.5702222287654877E-2</v>
      </c>
      <c r="DT496" s="21">
        <v>-3.1831126660108566E-2</v>
      </c>
      <c r="DU496" s="21">
        <v>2.2005749866366386E-2</v>
      </c>
      <c r="DV496" s="21">
        <v>8.1941939890384674E-2</v>
      </c>
      <c r="DW496" s="21">
        <v>0.10133561491966248</v>
      </c>
      <c r="DX496" s="21">
        <v>7.7734857797622681E-2</v>
      </c>
      <c r="DY496" s="21">
        <v>0.10396880656480789</v>
      </c>
      <c r="DZ496" s="21">
        <v>0.12358999252319336</v>
      </c>
      <c r="EA496" s="21">
        <v>8.5448041558265686E-2</v>
      </c>
      <c r="EB496" s="21">
        <v>5.7208292186260223E-2</v>
      </c>
      <c r="EC496" s="21">
        <v>9.924248605966568E-2</v>
      </c>
      <c r="ED496" s="21">
        <v>0.1949286162853241</v>
      </c>
      <c r="EE496" s="21">
        <v>0.17043603956699371</v>
      </c>
      <c r="EF496" s="21">
        <v>0.15681296586990356</v>
      </c>
      <c r="EG496" s="21">
        <v>0.13195772469043732</v>
      </c>
      <c r="EH496" s="21">
        <v>9.3629054725170135E-2</v>
      </c>
      <c r="EI496" s="21">
        <v>0.20980037748813629</v>
      </c>
      <c r="EJ496" s="21">
        <v>0.29800653457641602</v>
      </c>
      <c r="EK496" s="21">
        <v>0.23735976219177246</v>
      </c>
      <c r="EL496" s="21">
        <v>0.47825849056243896</v>
      </c>
      <c r="EM496" s="21">
        <v>0.24855078756809235</v>
      </c>
      <c r="EN496" s="21">
        <v>0.21416495740413666</v>
      </c>
      <c r="EO496" s="21">
        <v>0.26251110434532166</v>
      </c>
      <c r="EP496" s="21">
        <v>0.20466065406799316</v>
      </c>
      <c r="EQ496" s="21">
        <v>0.15579225122928619</v>
      </c>
      <c r="ER496" s="21">
        <v>3.9603199809789658E-2</v>
      </c>
      <c r="ES496" s="21">
        <v>7.5552351772785187E-2</v>
      </c>
      <c r="ET496" s="21">
        <v>0.13798385858535767</v>
      </c>
      <c r="EU496" s="21">
        <v>61.553544494720967</v>
      </c>
      <c r="EV496" s="21">
        <v>60.655353546142578</v>
      </c>
      <c r="EW496" s="21">
        <v>59.794117647058826</v>
      </c>
      <c r="EX496" s="21">
        <v>58.560333251953125</v>
      </c>
      <c r="EY496" s="21">
        <v>58.923831939697266</v>
      </c>
      <c r="EZ496" s="21">
        <v>57.07843017578125</v>
      </c>
      <c r="FA496" s="21">
        <v>56.825038909912109</v>
      </c>
      <c r="FB496" s="21">
        <v>60.495475769042969</v>
      </c>
      <c r="FC496" s="21">
        <v>66.26470947265625</v>
      </c>
      <c r="FD496" s="21">
        <v>74.322021484375</v>
      </c>
      <c r="FE496" s="21">
        <v>80.576919555664063</v>
      </c>
      <c r="FF496" s="21">
        <v>84.125190734863281</v>
      </c>
      <c r="FG496" s="21">
        <v>87.080696105957031</v>
      </c>
      <c r="FH496" s="21">
        <v>88.184013366699219</v>
      </c>
      <c r="FI496" s="21">
        <v>88.480392456054688</v>
      </c>
      <c r="FJ496" s="21">
        <v>88.716438293457031</v>
      </c>
      <c r="FK496" s="21">
        <v>88.202865600585938</v>
      </c>
      <c r="FL496" s="21">
        <v>87.025642395019531</v>
      </c>
      <c r="FM496" s="21">
        <v>83.398941040039063</v>
      </c>
      <c r="FN496" s="21">
        <v>78.710403442382813</v>
      </c>
      <c r="FO496" s="21">
        <v>72.291099548339844</v>
      </c>
      <c r="FP496" s="21">
        <v>69.187782287597656</v>
      </c>
      <c r="FQ496" s="21">
        <v>66.964553833007813</v>
      </c>
      <c r="FR496" s="21">
        <v>63.54449462890625</v>
      </c>
      <c r="FS496" s="21">
        <v>1.2426255941390991</v>
      </c>
      <c r="FT496" s="21">
        <v>5.6260671466588974E-2</v>
      </c>
      <c r="FU496" s="21">
        <v>0.11136747896671295</v>
      </c>
      <c r="FV496" t="s">
        <v>294</v>
      </c>
      <c r="FW496" s="21"/>
      <c r="FX496">
        <f t="shared" si="21"/>
        <v>1.8570124149322509</v>
      </c>
      <c r="FY496">
        <f t="shared" si="22"/>
        <v>4.3378038424998523E-2</v>
      </c>
      <c r="FZ496">
        <f t="shared" si="23"/>
        <v>81.925790405273432</v>
      </c>
    </row>
    <row r="497" spans="1:182" x14ac:dyDescent="0.2">
      <c r="A497" t="s">
        <v>226</v>
      </c>
      <c r="B497" t="s">
        <v>0</v>
      </c>
      <c r="C497" t="s">
        <v>287</v>
      </c>
      <c r="D497" t="s">
        <v>252</v>
      </c>
      <c r="E497" t="s">
        <v>219</v>
      </c>
      <c r="F497" s="21">
        <v>2461</v>
      </c>
      <c r="G497" s="21">
        <v>1.2076627016067505</v>
      </c>
      <c r="H497" s="21">
        <v>1.1503052711486816</v>
      </c>
      <c r="I497" s="21">
        <v>1.0645445585250854</v>
      </c>
      <c r="J497" s="21">
        <v>0.99493241310119629</v>
      </c>
      <c r="K497" s="21">
        <v>0.96710461378097534</v>
      </c>
      <c r="L497" s="21">
        <v>1.0607705116271973</v>
      </c>
      <c r="M497" s="21">
        <v>1.2544764280319214</v>
      </c>
      <c r="N497" s="21">
        <v>1.3907516002655029</v>
      </c>
      <c r="O497" s="21">
        <v>1.3707716464996338</v>
      </c>
      <c r="P497" s="21">
        <v>1.3866722583770752</v>
      </c>
      <c r="Q497" s="21">
        <v>1.3979288339614868</v>
      </c>
      <c r="R497" s="21">
        <v>1.460407018661499</v>
      </c>
      <c r="S497" s="21">
        <v>1.5301748514175415</v>
      </c>
      <c r="T497" s="21">
        <v>1.5802837610244751</v>
      </c>
      <c r="U497" s="21">
        <v>1.5910815000534058</v>
      </c>
      <c r="V497" s="21">
        <v>1.7261766195297241</v>
      </c>
      <c r="W497" s="21">
        <v>1.6735991239547729</v>
      </c>
      <c r="X497" s="21">
        <v>2.066068172454834</v>
      </c>
      <c r="Y497" s="21">
        <v>2.2308130264282227</v>
      </c>
      <c r="Z497" s="21">
        <v>2.1928849220275879</v>
      </c>
      <c r="AA497" s="21">
        <v>2.0868325233459473</v>
      </c>
      <c r="AB497" s="21">
        <v>1.8027740716934204</v>
      </c>
      <c r="AC497" s="21">
        <v>1.5297845602035522</v>
      </c>
      <c r="AD497" s="21">
        <v>1.3181608915328979</v>
      </c>
      <c r="AE497" s="21">
        <v>-0.17380906641483307</v>
      </c>
      <c r="AF497" s="21">
        <v>-0.15058661997318268</v>
      </c>
      <c r="AG497" s="21">
        <v>-0.13307459652423859</v>
      </c>
      <c r="AH497" s="21">
        <v>-0.13994869589805603</v>
      </c>
      <c r="AI497" s="21">
        <v>-0.12657167017459869</v>
      </c>
      <c r="AJ497" s="21">
        <v>-0.13745389878749847</v>
      </c>
      <c r="AK497" s="21">
        <v>-0.16411739587783813</v>
      </c>
      <c r="AL497" s="21">
        <v>-9.6975050866603851E-2</v>
      </c>
      <c r="AM497" s="21">
        <v>-6.7034691572189331E-2</v>
      </c>
      <c r="AN497" s="21">
        <v>-5.0098441541194916E-2</v>
      </c>
      <c r="AO497" s="21">
        <v>-8.0672264099121094E-2</v>
      </c>
      <c r="AP497" s="21">
        <v>-8.4059938788414001E-2</v>
      </c>
      <c r="AQ497" s="21">
        <v>-0.11989410221576691</v>
      </c>
      <c r="AR497" s="21">
        <v>-0.12392980605363846</v>
      </c>
      <c r="AS497" s="21">
        <v>-0.15893019735813141</v>
      </c>
      <c r="AT497" s="21">
        <v>-6.944708526134491E-2</v>
      </c>
      <c r="AU497" s="21">
        <v>-0.16408777236938477</v>
      </c>
      <c r="AV497" s="21">
        <v>-0.25291621685028076</v>
      </c>
      <c r="AW497" s="21">
        <v>-0.16906875371932983</v>
      </c>
      <c r="AX497" s="21">
        <v>-0.11599311977624893</v>
      </c>
      <c r="AY497" s="21">
        <v>-9.0689010918140411E-2</v>
      </c>
      <c r="AZ497" s="21">
        <v>-0.2029615193605423</v>
      </c>
      <c r="BA497" s="21">
        <v>-0.17926059663295746</v>
      </c>
      <c r="BB497" s="21">
        <v>-0.12959228456020355</v>
      </c>
      <c r="BC497" s="21">
        <v>-9.7984679043292999E-2</v>
      </c>
      <c r="BD497" s="21">
        <v>-7.7137596905231476E-2</v>
      </c>
      <c r="BE497" s="21">
        <v>-6.953035295009613E-2</v>
      </c>
      <c r="BF497" s="21">
        <v>-7.7017873525619507E-2</v>
      </c>
      <c r="BG497" s="21">
        <v>-7.8675888478755951E-2</v>
      </c>
      <c r="BH497" s="21">
        <v>-8.6758382618427277E-2</v>
      </c>
      <c r="BI497" s="21">
        <v>-0.10793823003768921</v>
      </c>
      <c r="BJ497" s="21">
        <v>-3.4741736948490143E-2</v>
      </c>
      <c r="BK497" s="21">
        <v>-6.4872028306126595E-3</v>
      </c>
      <c r="BL497" s="21">
        <v>1.184854656457901E-2</v>
      </c>
      <c r="BM497" s="21">
        <v>-1.7004048451781273E-2</v>
      </c>
      <c r="BN497" s="21">
        <v>-1.803077757358551E-2</v>
      </c>
      <c r="BO497" s="21">
        <v>-4.4271774590015411E-2</v>
      </c>
      <c r="BP497" s="21">
        <v>-3.5519760102033615E-2</v>
      </c>
      <c r="BQ497" s="21">
        <v>-6.3782215118408203E-2</v>
      </c>
      <c r="BR497" s="21">
        <v>3.2934173941612244E-2</v>
      </c>
      <c r="BS497" s="21">
        <v>-5.9192150831222534E-2</v>
      </c>
      <c r="BT497" s="21">
        <v>-0.134434774518013</v>
      </c>
      <c r="BU497" s="21">
        <v>-6.2145665287971497E-2</v>
      </c>
      <c r="BV497" s="21">
        <v>-2.0809272304177284E-2</v>
      </c>
      <c r="BW497" s="21">
        <v>-1.6597774811089039E-3</v>
      </c>
      <c r="BX497" s="21">
        <v>-0.11918939650058746</v>
      </c>
      <c r="BY497" s="21">
        <v>-0.10767720639705658</v>
      </c>
      <c r="BZ497" s="21">
        <v>-6.5154381096363068E-2</v>
      </c>
      <c r="CA497" s="21">
        <v>-4.5468945056200027E-2</v>
      </c>
      <c r="CB497" s="21">
        <v>-2.6267027482390404E-2</v>
      </c>
      <c r="CC497" s="21">
        <v>-2.5519803166389465E-2</v>
      </c>
      <c r="CD497" s="21">
        <v>-3.3432174474000931E-2</v>
      </c>
      <c r="CE497" s="21">
        <v>-4.5503418892621994E-2</v>
      </c>
      <c r="CF497" s="21">
        <v>-5.1646817475557327E-2</v>
      </c>
      <c r="CG497" s="21">
        <v>-6.9028712809085846E-2</v>
      </c>
      <c r="CH497" s="21">
        <v>8.3608673885464668E-3</v>
      </c>
      <c r="CI497" s="21">
        <v>3.5447802394628525E-2</v>
      </c>
      <c r="CJ497" s="21">
        <v>5.4752841591835022E-2</v>
      </c>
      <c r="CK497" s="21">
        <v>2.7092361822724342E-2</v>
      </c>
      <c r="CL497" s="21">
        <v>2.7700819075107574E-2</v>
      </c>
      <c r="CM497" s="21">
        <v>8.104017935693264E-3</v>
      </c>
      <c r="CN497" s="21">
        <v>2.5712769478559494E-2</v>
      </c>
      <c r="CO497" s="21">
        <v>2.1169872488826513E-3</v>
      </c>
      <c r="CP497" s="21">
        <v>0.10384312272071838</v>
      </c>
      <c r="CQ497" s="21">
        <v>1.3458241708576679E-2</v>
      </c>
      <c r="CR497" s="21">
        <v>-5.2374899387359619E-2</v>
      </c>
      <c r="CS497" s="21">
        <v>1.1908933520317078E-2</v>
      </c>
      <c r="CT497" s="21">
        <v>4.5114770531654358E-2</v>
      </c>
      <c r="CU497" s="21">
        <v>6.0001596808433533E-2</v>
      </c>
      <c r="CV497" s="21">
        <v>-6.1169080436229706E-2</v>
      </c>
      <c r="CW497" s="21">
        <v>-5.8098770678043365E-2</v>
      </c>
      <c r="CX497" s="21">
        <v>-2.0524889230728149E-2</v>
      </c>
      <c r="CY497" s="21">
        <v>7.0467912591993809E-3</v>
      </c>
      <c r="CZ497" s="21">
        <v>2.4603543803095818E-2</v>
      </c>
      <c r="DA497" s="21">
        <v>1.849074475467205E-2</v>
      </c>
      <c r="DB497" s="21">
        <v>1.0153524577617645E-2</v>
      </c>
      <c r="DC497" s="21">
        <v>-1.2330950237810612E-2</v>
      </c>
      <c r="DD497" s="21">
        <v>-1.6535252332687378E-2</v>
      </c>
      <c r="DE497" s="21">
        <v>-3.0119197443127632E-2</v>
      </c>
      <c r="DF497" s="21">
        <v>5.1463469862937927E-2</v>
      </c>
      <c r="DG497" s="21">
        <v>7.7382810413837433E-2</v>
      </c>
      <c r="DH497" s="21">
        <v>9.7657136619091034E-2</v>
      </c>
      <c r="DI497" s="21">
        <v>7.1188770234584808E-2</v>
      </c>
      <c r="DJ497" s="21">
        <v>7.3432415723800659E-2</v>
      </c>
      <c r="DK497" s="21">
        <v>6.047980859875679E-2</v>
      </c>
      <c r="DL497" s="21">
        <v>8.6945295333862305E-2</v>
      </c>
      <c r="DM497" s="21">
        <v>6.8016186356544495E-2</v>
      </c>
      <c r="DN497" s="21">
        <v>0.17475207149982452</v>
      </c>
      <c r="DO497" s="21">
        <v>8.6108632385730743E-2</v>
      </c>
      <c r="DP497" s="21">
        <v>2.968498133122921E-2</v>
      </c>
      <c r="DQ497" s="21">
        <v>8.5963532328605652E-2</v>
      </c>
      <c r="DR497" s="21">
        <v>0.11103881150484085</v>
      </c>
      <c r="DS497" s="21">
        <v>0.12166297435760498</v>
      </c>
      <c r="DT497" s="21">
        <v>-3.1487608794122934E-3</v>
      </c>
      <c r="DU497" s="21">
        <v>-8.5203368216753006E-3</v>
      </c>
      <c r="DV497" s="21">
        <v>2.4104604497551918E-2</v>
      </c>
      <c r="DW497" s="21">
        <v>8.2871176302433014E-2</v>
      </c>
      <c r="DX497" s="21">
        <v>9.8052568733692169E-2</v>
      </c>
      <c r="DY497" s="21">
        <v>8.2034990191459656E-2</v>
      </c>
      <c r="DZ497" s="21">
        <v>7.3084354400634766E-2</v>
      </c>
      <c r="EA497" s="21">
        <v>3.5564824938774109E-2</v>
      </c>
      <c r="EB497" s="21">
        <v>3.4160271286964417E-2</v>
      </c>
      <c r="EC497" s="21">
        <v>2.6059964671730995E-2</v>
      </c>
      <c r="ED497" s="21">
        <v>0.11369678378105164</v>
      </c>
      <c r="EE497" s="21">
        <v>0.13793028891086578</v>
      </c>
      <c r="EF497" s="21">
        <v>0.15960413217544556</v>
      </c>
      <c r="EG497" s="21">
        <v>0.13485698401927948</v>
      </c>
      <c r="EH497" s="21">
        <v>0.13946157693862915</v>
      </c>
      <c r="EI497" s="21">
        <v>0.13610213994979858</v>
      </c>
      <c r="EJ497" s="21">
        <v>0.17535534501075745</v>
      </c>
      <c r="EK497" s="21">
        <v>0.1631641685962677</v>
      </c>
      <c r="EL497" s="21">
        <v>0.27713331580162048</v>
      </c>
      <c r="EM497" s="21">
        <v>0.19100426137447357</v>
      </c>
      <c r="EN497" s="21">
        <v>0.14816641807556152</v>
      </c>
      <c r="EO497" s="21">
        <v>0.19288662075996399</v>
      </c>
      <c r="EP497" s="21">
        <v>0.20622265338897705</v>
      </c>
      <c r="EQ497" s="21">
        <v>0.21069219708442688</v>
      </c>
      <c r="ER497" s="21">
        <v>8.0623365938663483E-2</v>
      </c>
      <c r="ES497" s="21">
        <v>6.3063047826290131E-2</v>
      </c>
      <c r="ET497" s="21">
        <v>8.8542506098747253E-2</v>
      </c>
      <c r="EU497" s="21">
        <v>62.805832693783579</v>
      </c>
      <c r="EV497" s="21">
        <v>61.534152984619141</v>
      </c>
      <c r="EW497" s="21">
        <v>60.047198772064469</v>
      </c>
      <c r="EX497" s="21">
        <v>59.494243621826172</v>
      </c>
      <c r="EY497" s="21">
        <v>59.341136932373047</v>
      </c>
      <c r="EZ497" s="21">
        <v>59.579048156738281</v>
      </c>
      <c r="FA497" s="21">
        <v>59.604759216308594</v>
      </c>
      <c r="FB497" s="21">
        <v>62.293170928955078</v>
      </c>
      <c r="FC497" s="21">
        <v>70.190711975097656</v>
      </c>
      <c r="FD497" s="21">
        <v>79.106674194335938</v>
      </c>
      <c r="FE497" s="21">
        <v>85.481582641601563</v>
      </c>
      <c r="FF497" s="21">
        <v>90.046432495117188</v>
      </c>
      <c r="FG497" s="21">
        <v>91.854949951171875</v>
      </c>
      <c r="FH497" s="21">
        <v>89.622024536132813</v>
      </c>
      <c r="FI497" s="21">
        <v>86.954338073730469</v>
      </c>
      <c r="FJ497" s="21">
        <v>82.868766784667969</v>
      </c>
      <c r="FK497" s="21">
        <v>79.676902770996094</v>
      </c>
      <c r="FL497" s="21">
        <v>76.149658203125</v>
      </c>
      <c r="FM497" s="21">
        <v>71.352264404296875</v>
      </c>
      <c r="FN497" s="21">
        <v>68.913276672363281</v>
      </c>
      <c r="FO497" s="21">
        <v>66.838447570800781</v>
      </c>
      <c r="FP497" s="21">
        <v>64.190330505371094</v>
      </c>
      <c r="FQ497" s="21">
        <v>63.011894226074219</v>
      </c>
      <c r="FR497" s="21">
        <v>62.323867797851563</v>
      </c>
      <c r="FS497" s="21">
        <v>1.3691147565841675</v>
      </c>
      <c r="FT497" s="21">
        <v>5.8411799371242523E-2</v>
      </c>
      <c r="FU497" s="21">
        <v>0.11207424849271774</v>
      </c>
      <c r="FV497" t="s">
        <v>294</v>
      </c>
      <c r="FW497" s="21"/>
      <c r="FX497">
        <f t="shared" si="21"/>
        <v>2.0500395536422729</v>
      </c>
      <c r="FY497">
        <f t="shared" si="22"/>
        <v>1.5621728636324406E-2</v>
      </c>
      <c r="FZ497">
        <f t="shared" si="23"/>
        <v>72.586109924316403</v>
      </c>
    </row>
    <row r="498" spans="1:182" x14ac:dyDescent="0.2">
      <c r="A498" t="s">
        <v>226</v>
      </c>
      <c r="B498" t="s">
        <v>0</v>
      </c>
      <c r="C498" t="s">
        <v>287</v>
      </c>
      <c r="D498" t="s">
        <v>252</v>
      </c>
      <c r="E498" t="s">
        <v>220</v>
      </c>
      <c r="F498" s="21">
        <v>1448</v>
      </c>
      <c r="G498" s="21">
        <v>0.6981925368309021</v>
      </c>
      <c r="H498" s="21">
        <v>0.68721812963485718</v>
      </c>
      <c r="I498" s="21">
        <v>0.60591608285903931</v>
      </c>
      <c r="J498" s="21">
        <v>0.55718553066253662</v>
      </c>
      <c r="K498" s="21">
        <v>0.54662925004959106</v>
      </c>
      <c r="L498" s="21">
        <v>0.61292153596878052</v>
      </c>
      <c r="M498" s="21">
        <v>0.6864895224571228</v>
      </c>
      <c r="N498" s="21">
        <v>0.7464105486869812</v>
      </c>
      <c r="O498" s="21">
        <v>0.76874512434005737</v>
      </c>
      <c r="P498" s="21">
        <v>0.79820764064788818</v>
      </c>
      <c r="Q498" s="21">
        <v>0.81251317262649536</v>
      </c>
      <c r="R498" s="21">
        <v>0.8751145601272583</v>
      </c>
      <c r="S498" s="21">
        <v>0.86298185586929321</v>
      </c>
      <c r="T498" s="21">
        <v>0.87906944751739502</v>
      </c>
      <c r="U498" s="21">
        <v>0.89487284421920776</v>
      </c>
      <c r="V498" s="21">
        <v>0.94477570056915283</v>
      </c>
      <c r="W498" s="21">
        <v>0.95061707496643066</v>
      </c>
      <c r="X498" s="21">
        <v>1.1625539064407349</v>
      </c>
      <c r="Y498" s="21">
        <v>1.2944586277008057</v>
      </c>
      <c r="Z498" s="21">
        <v>1.2992254495620728</v>
      </c>
      <c r="AA498" s="21">
        <v>1.2557119131088257</v>
      </c>
      <c r="AB498" s="21">
        <v>1.1056933403015137</v>
      </c>
      <c r="AC498" s="21">
        <v>0.90602350234985352</v>
      </c>
      <c r="AD498" s="21">
        <v>0.75419968366622925</v>
      </c>
      <c r="AE498" s="21">
        <v>-0.15851670503616333</v>
      </c>
      <c r="AF498" s="21">
        <v>-0.13105775415897369</v>
      </c>
      <c r="AG498" s="21">
        <v>-0.1350986510515213</v>
      </c>
      <c r="AH498" s="21">
        <v>-0.13847567141056061</v>
      </c>
      <c r="AI498" s="21">
        <v>-0.10618197172880173</v>
      </c>
      <c r="AJ498" s="21">
        <v>-9.0248957276344299E-2</v>
      </c>
      <c r="AK498" s="21">
        <v>-0.13698402047157288</v>
      </c>
      <c r="AL498" s="21">
        <v>-0.10874539613723755</v>
      </c>
      <c r="AM498" s="21">
        <v>-6.8876750767230988E-2</v>
      </c>
      <c r="AN498" s="21">
        <v>-4.9357097595930099E-2</v>
      </c>
      <c r="AO498" s="21">
        <v>-6.9104142487049103E-2</v>
      </c>
      <c r="AP498" s="21">
        <v>-4.5325085520744324E-2</v>
      </c>
      <c r="AQ498" s="21">
        <v>-0.11217434704303741</v>
      </c>
      <c r="AR498" s="21">
        <v>-0.11908180266618729</v>
      </c>
      <c r="AS498" s="21">
        <v>-0.11653731018304825</v>
      </c>
      <c r="AT498" s="21">
        <v>-0.11405549198389053</v>
      </c>
      <c r="AU498" s="21">
        <v>-0.12448538094758987</v>
      </c>
      <c r="AV498" s="21">
        <v>-0.18339590728282928</v>
      </c>
      <c r="AW498" s="21">
        <v>-0.14515620470046997</v>
      </c>
      <c r="AX498" s="21">
        <v>-8.6095511913299561E-2</v>
      </c>
      <c r="AY498" s="21">
        <v>-4.2907927185297012E-2</v>
      </c>
      <c r="AZ498" s="21">
        <v>-0.12677237391471863</v>
      </c>
      <c r="BA498" s="21">
        <v>-0.14212921261787415</v>
      </c>
      <c r="BB498" s="21">
        <v>-0.11663901060819626</v>
      </c>
      <c r="BC498" s="21">
        <v>-9.4734162092208862E-2</v>
      </c>
      <c r="BD498" s="21">
        <v>-6.9176889955997467E-2</v>
      </c>
      <c r="BE498" s="21">
        <v>-8.1090763211250305E-2</v>
      </c>
      <c r="BF498" s="21">
        <v>-8.8035061955451965E-2</v>
      </c>
      <c r="BG498" s="21">
        <v>-7.1485184133052826E-2</v>
      </c>
      <c r="BH498" s="21">
        <v>-5.5356312543153763E-2</v>
      </c>
      <c r="BI498" s="21">
        <v>-9.7616635262966156E-2</v>
      </c>
      <c r="BJ498" s="21">
        <v>-7.0051103830337524E-2</v>
      </c>
      <c r="BK498" s="21">
        <v>-2.9771877452731133E-2</v>
      </c>
      <c r="BL498" s="21">
        <v>-7.2997319512069225E-3</v>
      </c>
      <c r="BM498" s="21">
        <v>-2.3184213787317276E-2</v>
      </c>
      <c r="BN498" s="21">
        <v>-1.817242446122691E-4</v>
      </c>
      <c r="BO498" s="21">
        <v>-6.1183705925941467E-2</v>
      </c>
      <c r="BP498" s="21">
        <v>-6.5120108425617218E-2</v>
      </c>
      <c r="BQ498" s="21">
        <v>-5.9732075780630112E-2</v>
      </c>
      <c r="BR498" s="21">
        <v>-4.7052964568138123E-2</v>
      </c>
      <c r="BS498" s="21">
        <v>-5.6962352246046066E-2</v>
      </c>
      <c r="BT498" s="21">
        <v>-0.10618025809526443</v>
      </c>
      <c r="BU498" s="21">
        <v>-7.3376685380935669E-2</v>
      </c>
      <c r="BV498" s="21">
        <v>-2.2405762225389481E-2</v>
      </c>
      <c r="BW498" s="21">
        <v>1.5143631026148796E-2</v>
      </c>
      <c r="BX498" s="21">
        <v>-6.462039053440094E-2</v>
      </c>
      <c r="BY498" s="21">
        <v>-8.5887737572193146E-2</v>
      </c>
      <c r="BZ498" s="21">
        <v>-6.9350041449069977E-2</v>
      </c>
      <c r="CA498" s="21">
        <v>-5.0558559596538544E-2</v>
      </c>
      <c r="CB498" s="21">
        <v>-2.6318401098251343E-2</v>
      </c>
      <c r="CC498" s="21">
        <v>-4.3685071170330048E-2</v>
      </c>
      <c r="CD498" s="21">
        <v>-5.3100056946277618E-2</v>
      </c>
      <c r="CE498" s="21">
        <v>-4.7454293817281723E-2</v>
      </c>
      <c r="CF498" s="21">
        <v>-3.1189771369099617E-2</v>
      </c>
      <c r="CG498" s="21">
        <v>-7.0350900292396545E-2</v>
      </c>
      <c r="CH498" s="21">
        <v>-4.3251547962427139E-2</v>
      </c>
      <c r="CI498" s="21">
        <v>-2.6879615616053343E-3</v>
      </c>
      <c r="CJ498" s="21">
        <v>2.1829072386026382E-2</v>
      </c>
      <c r="CK498" s="21">
        <v>8.6197918280959129E-3</v>
      </c>
      <c r="CL498" s="21">
        <v>3.1084431335330009E-2</v>
      </c>
      <c r="CM498" s="21">
        <v>-2.5867747142910957E-2</v>
      </c>
      <c r="CN498" s="21">
        <v>-2.7746401727199554E-2</v>
      </c>
      <c r="CO498" s="21">
        <v>-2.0388944074511528E-2</v>
      </c>
      <c r="CP498" s="21">
        <v>-6.4722012029960752E-4</v>
      </c>
      <c r="CQ498" s="21">
        <v>-1.0196112096309662E-2</v>
      </c>
      <c r="CR498" s="21">
        <v>-5.2700929343700409E-2</v>
      </c>
      <c r="CS498" s="21">
        <v>-2.3662416264414787E-2</v>
      </c>
      <c r="CT498" s="21">
        <v>2.1705565974116325E-2</v>
      </c>
      <c r="CU498" s="21">
        <v>5.5349964648485184E-2</v>
      </c>
      <c r="CV498" s="21">
        <v>-2.1574119105935097E-2</v>
      </c>
      <c r="CW498" s="21">
        <v>-4.69350665807724E-2</v>
      </c>
      <c r="CX498" s="21">
        <v>-3.6597844213247299E-2</v>
      </c>
      <c r="CY498" s="21">
        <v>-6.3829603604972363E-3</v>
      </c>
      <c r="CZ498" s="21">
        <v>1.654009148478508E-2</v>
      </c>
      <c r="DA498" s="21">
        <v>-6.2793777324259281E-3</v>
      </c>
      <c r="DB498" s="21">
        <v>-1.8165050074458122E-2</v>
      </c>
      <c r="DC498" s="21">
        <v>-2.3423405364155769E-2</v>
      </c>
      <c r="DD498" s="21">
        <v>-7.0232306607067585E-3</v>
      </c>
      <c r="DE498" s="21">
        <v>-4.3085165321826935E-2</v>
      </c>
      <c r="DF498" s="21">
        <v>-1.6451995819807053E-2</v>
      </c>
      <c r="DG498" s="21">
        <v>2.4395955726504326E-2</v>
      </c>
      <c r="DH498" s="21">
        <v>5.0957877188920975E-2</v>
      </c>
      <c r="DI498" s="21">
        <v>4.0423795580863953E-2</v>
      </c>
      <c r="DJ498" s="21">
        <v>6.235058605670929E-2</v>
      </c>
      <c r="DK498" s="21">
        <v>9.4482125714421272E-3</v>
      </c>
      <c r="DL498" s="21">
        <v>9.6273040398955345E-3</v>
      </c>
      <c r="DM498" s="21">
        <v>1.8954189494252205E-2</v>
      </c>
      <c r="DN498" s="21">
        <v>4.5758526772260666E-2</v>
      </c>
      <c r="DO498" s="21">
        <v>3.6570128053426743E-2</v>
      </c>
      <c r="DP498" s="21">
        <v>7.7839649748057127E-4</v>
      </c>
      <c r="DQ498" s="21">
        <v>2.6051854714751244E-2</v>
      </c>
      <c r="DR498" s="21">
        <v>6.5816894173622131E-2</v>
      </c>
      <c r="DS498" s="21">
        <v>9.5556296408176422E-2</v>
      </c>
      <c r="DT498" s="21">
        <v>2.1472156047821045E-2</v>
      </c>
      <c r="DU498" s="21">
        <v>-7.9823927953839302E-3</v>
      </c>
      <c r="DV498" s="21">
        <v>-3.8456490729004145E-3</v>
      </c>
      <c r="DW498" s="21">
        <v>5.7399589568376541E-2</v>
      </c>
      <c r="DX498" s="21">
        <v>7.8420944511890411E-2</v>
      </c>
      <c r="DY498" s="21">
        <v>4.7728501260280609E-2</v>
      </c>
      <c r="DZ498" s="21">
        <v>3.2275553792715073E-2</v>
      </c>
      <c r="EA498" s="21">
        <v>1.1273380368947983E-2</v>
      </c>
      <c r="EB498" s="21">
        <v>2.7869414538145065E-2</v>
      </c>
      <c r="EC498" s="21">
        <v>-3.7177749909460545E-3</v>
      </c>
      <c r="ED498" s="21">
        <v>2.2242302075028419E-2</v>
      </c>
      <c r="EE498" s="21">
        <v>6.3500829041004181E-2</v>
      </c>
      <c r="EF498" s="21">
        <v>9.3015246093273163E-2</v>
      </c>
      <c r="EG498" s="21">
        <v>8.6343728005886078E-2</v>
      </c>
      <c r="EH498" s="21">
        <v>0.10749395191669464</v>
      </c>
      <c r="EI498" s="21">
        <v>6.0438849031925201E-2</v>
      </c>
      <c r="EJ498" s="21">
        <v>6.3588999211788177E-2</v>
      </c>
      <c r="EK498" s="21">
        <v>7.5759425759315491E-2</v>
      </c>
      <c r="EL498" s="21">
        <v>0.11276105046272278</v>
      </c>
      <c r="EM498" s="21">
        <v>0.10409315675497055</v>
      </c>
      <c r="EN498" s="21">
        <v>7.7994048595428467E-2</v>
      </c>
      <c r="EO498" s="21">
        <v>9.7831368446350098E-2</v>
      </c>
      <c r="EP498" s="21">
        <v>0.12950664758682251</v>
      </c>
      <c r="EQ498" s="21">
        <v>0.15360786020755768</v>
      </c>
      <c r="ER498" s="21">
        <v>8.3624139428138733E-2</v>
      </c>
      <c r="ES498" s="21">
        <v>4.8259083181619644E-2</v>
      </c>
      <c r="ET498" s="21">
        <v>4.3443318456411362E-2</v>
      </c>
      <c r="EU498" s="21">
        <v>64.397926117952039</v>
      </c>
      <c r="EV498" s="21">
        <v>63.339599609375</v>
      </c>
      <c r="EW498" s="21">
        <v>61.516526247569672</v>
      </c>
      <c r="EX498" s="21">
        <v>60.957874298095703</v>
      </c>
      <c r="EY498" s="21">
        <v>61.19183349609375</v>
      </c>
      <c r="EZ498" s="21">
        <v>61.167205810546875</v>
      </c>
      <c r="FA498" s="21">
        <v>61.656513214111328</v>
      </c>
      <c r="FB498" s="21">
        <v>64.567726135253906</v>
      </c>
      <c r="FC498" s="21">
        <v>72.034347534179688</v>
      </c>
      <c r="FD498" s="21">
        <v>81.301361083984375</v>
      </c>
      <c r="FE498" s="21">
        <v>87.019439697265625</v>
      </c>
      <c r="FF498" s="21">
        <v>90.819831848144531</v>
      </c>
      <c r="FG498" s="21">
        <v>92.405052185058594</v>
      </c>
      <c r="FH498" s="21">
        <v>89.290992736816406</v>
      </c>
      <c r="FI498" s="21">
        <v>86.180168151855469</v>
      </c>
      <c r="FJ498" s="21">
        <v>81.869087219238281</v>
      </c>
      <c r="FK498" s="21">
        <v>78.394035339355469</v>
      </c>
      <c r="FL498" s="21">
        <v>75.530136108398438</v>
      </c>
      <c r="FM498" s="21">
        <v>71.310432434082031</v>
      </c>
      <c r="FN498" s="21">
        <v>68.917694091796875</v>
      </c>
      <c r="FO498" s="21">
        <v>67.138046264648438</v>
      </c>
      <c r="FP498" s="21">
        <v>65.307197570800781</v>
      </c>
      <c r="FQ498" s="21">
        <v>64.364875793457031</v>
      </c>
      <c r="FR498" s="21">
        <v>63.599479675292969</v>
      </c>
      <c r="FS498" s="21">
        <v>0.97381436824798584</v>
      </c>
      <c r="FT498" s="21">
        <v>3.9898339658975601E-2</v>
      </c>
      <c r="FU498" s="21">
        <v>7.350834459066391E-2</v>
      </c>
      <c r="FV498" t="s">
        <v>294</v>
      </c>
      <c r="FW498" s="21"/>
      <c r="FX498">
        <f t="shared" si="21"/>
        <v>1.192513394355774</v>
      </c>
      <c r="FY498">
        <f t="shared" si="22"/>
        <v>-1.9007854163646698E-3</v>
      </c>
      <c r="FZ498">
        <f t="shared" si="23"/>
        <v>72.258068847656247</v>
      </c>
    </row>
    <row r="499" spans="1:182" x14ac:dyDescent="0.2">
      <c r="A499" t="s">
        <v>226</v>
      </c>
      <c r="B499" t="s">
        <v>0</v>
      </c>
      <c r="C499" t="s">
        <v>287</v>
      </c>
      <c r="D499" t="s">
        <v>252</v>
      </c>
      <c r="E499" t="s">
        <v>221</v>
      </c>
      <c r="F499" s="21">
        <v>1013</v>
      </c>
      <c r="G499" s="21">
        <v>0.52183091640472412</v>
      </c>
      <c r="H499" s="21">
        <v>0.46780633926391602</v>
      </c>
      <c r="I499" s="21">
        <v>0.4725196361541748</v>
      </c>
      <c r="J499" s="21">
        <v>0.45228838920593262</v>
      </c>
      <c r="K499" s="21">
        <v>0.42866408824920654</v>
      </c>
      <c r="L499" s="21">
        <v>0.44831669330596924</v>
      </c>
      <c r="M499" s="21">
        <v>0.57646948099136353</v>
      </c>
      <c r="N499" s="21">
        <v>0.66392582654953003</v>
      </c>
      <c r="O499" s="21">
        <v>0.61157089471817017</v>
      </c>
      <c r="P499" s="21">
        <v>0.59165596961975098</v>
      </c>
      <c r="Q499" s="21">
        <v>0.58837097883224487</v>
      </c>
      <c r="R499" s="21">
        <v>0.58063989877700806</v>
      </c>
      <c r="S499" s="21">
        <v>0.67616909742355347</v>
      </c>
      <c r="T499" s="21">
        <v>0.70828717947006226</v>
      </c>
      <c r="U499" s="21">
        <v>0.69933450222015381</v>
      </c>
      <c r="V499" s="21">
        <v>0.79062110185623169</v>
      </c>
      <c r="W499" s="21">
        <v>0.72484320402145386</v>
      </c>
      <c r="X499" s="21">
        <v>0.90922075510025024</v>
      </c>
      <c r="Y499" s="21">
        <v>0.94068390130996704</v>
      </c>
      <c r="Z499" s="21">
        <v>0.89411872625350952</v>
      </c>
      <c r="AA499" s="21">
        <v>0.82809865474700928</v>
      </c>
      <c r="AB499" s="21">
        <v>0.69356507062911987</v>
      </c>
      <c r="AC499" s="21">
        <v>0.62647730112075806</v>
      </c>
      <c r="AD499" s="21">
        <v>0.57283926010131836</v>
      </c>
      <c r="AE499" s="21">
        <v>-4.0227163583040237E-2</v>
      </c>
      <c r="AF499" s="21">
        <v>-5.0386868417263031E-2</v>
      </c>
      <c r="AG499" s="21">
        <v>-1.3457112014293671E-2</v>
      </c>
      <c r="AH499" s="21">
        <v>-2.4761684238910675E-2</v>
      </c>
      <c r="AI499" s="21">
        <v>-4.6589836478233337E-2</v>
      </c>
      <c r="AJ499" s="21">
        <v>-8.5305005311965942E-2</v>
      </c>
      <c r="AK499" s="21">
        <v>-6.1002854257822037E-2</v>
      </c>
      <c r="AL499" s="21">
        <v>-1.7353173345327377E-2</v>
      </c>
      <c r="AM499" s="21">
        <v>-3.6005627363920212E-2</v>
      </c>
      <c r="AN499" s="21">
        <v>-4.5090954750776291E-2</v>
      </c>
      <c r="AO499" s="21">
        <v>-5.5045038461685181E-2</v>
      </c>
      <c r="AP499" s="21">
        <v>-9.3658223748207092E-2</v>
      </c>
      <c r="AQ499" s="21">
        <v>-5.6391250342130661E-2</v>
      </c>
      <c r="AR499" s="21">
        <v>-6.658579409122467E-2</v>
      </c>
      <c r="AS499" s="21">
        <v>-0.11352087557315826</v>
      </c>
      <c r="AT499" s="21">
        <v>-2.4667674675583839E-2</v>
      </c>
      <c r="AU499" s="21">
        <v>-0.11833737790584564</v>
      </c>
      <c r="AV499" s="21">
        <v>-0.1545470654964447</v>
      </c>
      <c r="AW499" s="21">
        <v>-9.9302738904953003E-2</v>
      </c>
      <c r="AX499" s="21">
        <v>-0.10059172660112381</v>
      </c>
      <c r="AY499" s="21">
        <v>-0.11911655962467194</v>
      </c>
      <c r="AZ499" s="21">
        <v>-0.13847552239894867</v>
      </c>
      <c r="BA499" s="21">
        <v>-7.9997807741165161E-2</v>
      </c>
      <c r="BB499" s="21">
        <v>-5.0187710672616959E-2</v>
      </c>
      <c r="BC499" s="21">
        <v>-6.0461270622909069E-3</v>
      </c>
      <c r="BD499" s="21">
        <v>-1.7604909837245941E-2</v>
      </c>
      <c r="BE499" s="21">
        <v>1.3507954776287079E-2</v>
      </c>
      <c r="BF499" s="21">
        <v>1.0126585140824318E-2</v>
      </c>
      <c r="BG499" s="21">
        <v>-1.308929082006216E-2</v>
      </c>
      <c r="BH499" s="21">
        <v>-4.6811219304800034E-2</v>
      </c>
      <c r="BI499" s="21">
        <v>-1.9369393587112427E-2</v>
      </c>
      <c r="BJ499" s="21">
        <v>3.4746188670396805E-2</v>
      </c>
      <c r="BK499" s="21">
        <v>1.3306244276463985E-2</v>
      </c>
      <c r="BL499" s="21">
        <v>2.8194943442940712E-3</v>
      </c>
      <c r="BM499" s="21">
        <v>-9.8887132480740547E-3</v>
      </c>
      <c r="BN499" s="21">
        <v>-4.3062377721071243E-2</v>
      </c>
      <c r="BO499" s="21">
        <v>2.2377565037459135E-3</v>
      </c>
      <c r="BP499" s="21">
        <v>8.4445280954241753E-3</v>
      </c>
      <c r="BQ499" s="21">
        <v>-3.1488191336393356E-2</v>
      </c>
      <c r="BR499" s="21">
        <v>5.7003825902938843E-2</v>
      </c>
      <c r="BS499" s="21">
        <v>-3.3494099974632263E-2</v>
      </c>
      <c r="BT499" s="21">
        <v>-5.9960763901472092E-2</v>
      </c>
      <c r="BU499" s="21">
        <v>-1.6945168375968933E-2</v>
      </c>
      <c r="BV499" s="21">
        <v>-2.6933297514915466E-2</v>
      </c>
      <c r="BW499" s="21">
        <v>-4.7707162797451019E-2</v>
      </c>
      <c r="BX499" s="21">
        <v>-8.1853479146957397E-2</v>
      </c>
      <c r="BY499" s="21">
        <v>-3.7554372102022171E-2</v>
      </c>
      <c r="BZ499" s="21">
        <v>-5.7663717307150364E-3</v>
      </c>
      <c r="CA499" s="21">
        <v>1.7627555876970291E-2</v>
      </c>
      <c r="CB499" s="21">
        <v>5.0997738726437092E-3</v>
      </c>
      <c r="CC499" s="21">
        <v>3.2183878123760223E-2</v>
      </c>
      <c r="CD499" s="21">
        <v>3.4290093928575516E-2</v>
      </c>
      <c r="CE499" s="21">
        <v>1.0113083757460117E-2</v>
      </c>
      <c r="CF499" s="21">
        <v>-2.0150542259216309E-2</v>
      </c>
      <c r="CG499" s="21">
        <v>9.4658154994249344E-3</v>
      </c>
      <c r="CH499" s="21">
        <v>7.0830047130584717E-2</v>
      </c>
      <c r="CI499" s="21">
        <v>4.7459498047828674E-2</v>
      </c>
      <c r="CJ499" s="21">
        <v>3.6002125591039658E-2</v>
      </c>
      <c r="CK499" s="21">
        <v>2.1386420354247093E-2</v>
      </c>
      <c r="CL499" s="21">
        <v>-8.0198477953672409E-3</v>
      </c>
      <c r="CM499" s="21">
        <v>4.2844027280807495E-2</v>
      </c>
      <c r="CN499" s="21">
        <v>6.0410298407077789E-2</v>
      </c>
      <c r="CO499" s="21">
        <v>2.5327391922473907E-2</v>
      </c>
      <c r="CP499" s="21">
        <v>0.11356925964355469</v>
      </c>
      <c r="CQ499" s="21">
        <v>2.5268098339438438E-2</v>
      </c>
      <c r="CR499" s="21">
        <v>5.5494201369583607E-3</v>
      </c>
      <c r="CS499" s="21">
        <v>4.0095433592796326E-2</v>
      </c>
      <c r="CT499" s="21">
        <v>2.4082304909825325E-2</v>
      </c>
      <c r="CU499" s="21">
        <v>1.7507640877738595E-3</v>
      </c>
      <c r="CV499" s="21">
        <v>-4.2637228965759277E-2</v>
      </c>
      <c r="CW499" s="21">
        <v>-8.1581771373748779E-3</v>
      </c>
      <c r="CX499" s="21">
        <v>2.4999711662530899E-2</v>
      </c>
      <c r="CY499" s="21">
        <v>4.1301239281892776E-2</v>
      </c>
      <c r="CZ499" s="21">
        <v>2.7804458513855934E-2</v>
      </c>
      <c r="DA499" s="21">
        <v>5.0859801471233368E-2</v>
      </c>
      <c r="DB499" s="21">
        <v>5.8453600853681564E-2</v>
      </c>
      <c r="DC499" s="21">
        <v>3.3315457403659821E-2</v>
      </c>
      <c r="DD499" s="21">
        <v>6.5101347863674164E-3</v>
      </c>
      <c r="DE499" s="21">
        <v>3.8301024585962296E-2</v>
      </c>
      <c r="DF499" s="21">
        <v>0.10691390931606293</v>
      </c>
      <c r="DG499" s="21">
        <v>8.1612750887870789E-2</v>
      </c>
      <c r="DH499" s="21">
        <v>6.9184757769107819E-2</v>
      </c>
      <c r="DI499" s="21">
        <v>5.2661553025245667E-2</v>
      </c>
      <c r="DJ499" s="21">
        <v>2.7022682130336761E-2</v>
      </c>
      <c r="DK499" s="21">
        <v>8.3450295031070709E-2</v>
      </c>
      <c r="DL499" s="21">
        <v>0.11237607151269913</v>
      </c>
      <c r="DM499" s="21">
        <v>8.214297890663147E-2</v>
      </c>
      <c r="DN499" s="21">
        <v>0.17013469338417053</v>
      </c>
      <c r="DO499" s="21">
        <v>8.4030292928218842E-2</v>
      </c>
      <c r="DP499" s="21">
        <v>7.1059606969356537E-2</v>
      </c>
      <c r="DQ499" s="21">
        <v>9.7136035561561584E-2</v>
      </c>
      <c r="DR499" s="21">
        <v>7.5097903609275818E-2</v>
      </c>
      <c r="DS499" s="21">
        <v>5.1208693534135818E-2</v>
      </c>
      <c r="DT499" s="21">
        <v>-3.4209750592708588E-3</v>
      </c>
      <c r="DU499" s="21">
        <v>2.1238017827272415E-2</v>
      </c>
      <c r="DV499" s="21">
        <v>5.5765796452760696E-2</v>
      </c>
      <c r="DW499" s="21">
        <v>7.5482279062271118E-2</v>
      </c>
      <c r="DX499" s="21">
        <v>6.0586415231227875E-2</v>
      </c>
      <c r="DY499" s="21">
        <v>7.7824868261814117E-2</v>
      </c>
      <c r="DZ499" s="21">
        <v>9.3341872096061707E-2</v>
      </c>
      <c r="EA499" s="21">
        <v>6.6816002130508423E-2</v>
      </c>
      <c r="EB499" s="21">
        <v>4.5003917068243027E-2</v>
      </c>
      <c r="EC499" s="21">
        <v>7.9934485256671906E-2</v>
      </c>
      <c r="ED499" s="21">
        <v>0.15901327133178711</v>
      </c>
      <c r="EE499" s="21">
        <v>0.13092462718486786</v>
      </c>
      <c r="EF499" s="21">
        <v>0.1170952096581459</v>
      </c>
      <c r="EG499" s="21">
        <v>9.7817882895469666E-2</v>
      </c>
      <c r="EH499" s="21">
        <v>7.7618531882762909E-2</v>
      </c>
      <c r="EI499" s="21">
        <v>0.14207930862903595</v>
      </c>
      <c r="EJ499" s="21">
        <v>0.18740639090538025</v>
      </c>
      <c r="EK499" s="21">
        <v>0.16417565941810608</v>
      </c>
      <c r="EL499" s="21">
        <v>0.25180619955062866</v>
      </c>
      <c r="EM499" s="21">
        <v>0.16887357831001282</v>
      </c>
      <c r="EN499" s="21">
        <v>0.16564591228961945</v>
      </c>
      <c r="EO499" s="21">
        <v>0.17949360609054565</v>
      </c>
      <c r="EP499" s="21">
        <v>0.14875634014606476</v>
      </c>
      <c r="EQ499" s="21">
        <v>0.12261808663606644</v>
      </c>
      <c r="ER499" s="21">
        <v>5.3201068192720413E-2</v>
      </c>
      <c r="ES499" s="21">
        <v>6.3681453466415405E-2</v>
      </c>
      <c r="ET499" s="21">
        <v>0.10018713027238846</v>
      </c>
      <c r="EU499" s="21">
        <v>60.494825964252115</v>
      </c>
      <c r="EV499" s="21">
        <v>58.9134521484375</v>
      </c>
      <c r="EW499" s="21">
        <v>57.91439322671684</v>
      </c>
      <c r="EX499" s="21">
        <v>57.369709014892578</v>
      </c>
      <c r="EY499" s="21">
        <v>56.654750823974609</v>
      </c>
      <c r="EZ499" s="21">
        <v>57.273754119873047</v>
      </c>
      <c r="FA499" s="21">
        <v>56.626529693603516</v>
      </c>
      <c r="FB499" s="21">
        <v>58.991535186767578</v>
      </c>
      <c r="FC499" s="21">
        <v>67.514579772949219</v>
      </c>
      <c r="FD499" s="21">
        <v>75.920974731445313</v>
      </c>
      <c r="FE499" s="21">
        <v>83.249298095703125</v>
      </c>
      <c r="FF499" s="21">
        <v>88.923797607421875</v>
      </c>
      <c r="FG499" s="21">
        <v>91.056442260742188</v>
      </c>
      <c r="FH499" s="21">
        <v>90.1025390625</v>
      </c>
      <c r="FI499" s="21">
        <v>88.078079223632813</v>
      </c>
      <c r="FJ499" s="21">
        <v>84.319847106933594</v>
      </c>
      <c r="FK499" s="21">
        <v>81.539039611816406</v>
      </c>
      <c r="FL499" s="21">
        <v>77.048919677734375</v>
      </c>
      <c r="FM499" s="21">
        <v>71.412979125976563</v>
      </c>
      <c r="FN499" s="21">
        <v>68.906867980957031</v>
      </c>
      <c r="FO499" s="21">
        <v>66.403572082519531</v>
      </c>
      <c r="FP499" s="21">
        <v>62.569145202636719</v>
      </c>
      <c r="FQ499" s="21">
        <v>61.047977447509766</v>
      </c>
      <c r="FR499" s="21">
        <v>60.472248077392578</v>
      </c>
      <c r="FS499" s="21">
        <v>0.98496067523956299</v>
      </c>
      <c r="FT499" s="21">
        <v>4.4594723731279373E-2</v>
      </c>
      <c r="FU499" s="21">
        <v>8.8274851441383362E-2</v>
      </c>
      <c r="FV499" t="s">
        <v>294</v>
      </c>
      <c r="FW499" s="21"/>
      <c r="FX499">
        <f t="shared" si="21"/>
        <v>0.85939304828643803</v>
      </c>
      <c r="FY499">
        <f t="shared" si="22"/>
        <v>1.9349204213358461E-2</v>
      </c>
      <c r="FZ499">
        <f t="shared" si="23"/>
        <v>73.062275695800778</v>
      </c>
    </row>
    <row r="500" spans="1:182" x14ac:dyDescent="0.2">
      <c r="A500" t="s">
        <v>226</v>
      </c>
      <c r="B500" t="s">
        <v>0</v>
      </c>
      <c r="C500" t="s">
        <v>287</v>
      </c>
      <c r="D500" t="s">
        <v>253</v>
      </c>
      <c r="E500" t="s">
        <v>219</v>
      </c>
      <c r="F500" s="21">
        <v>2373</v>
      </c>
      <c r="G500" s="21">
        <v>1.2782756090164185</v>
      </c>
      <c r="H500" s="21">
        <v>1.2017706632614136</v>
      </c>
      <c r="I500" s="21">
        <v>1.1372731924057007</v>
      </c>
      <c r="J500" s="21">
        <v>1.0635427236557007</v>
      </c>
      <c r="K500" s="21">
        <v>1.083407998085022</v>
      </c>
      <c r="L500" s="21">
        <v>1.0712709426879883</v>
      </c>
      <c r="M500" s="21">
        <v>1.2399108409881592</v>
      </c>
      <c r="N500" s="21">
        <v>1.3469533920288086</v>
      </c>
      <c r="O500" s="21">
        <v>1.2768222093582153</v>
      </c>
      <c r="P500" s="21">
        <v>1.3018031120300293</v>
      </c>
      <c r="Q500" s="21">
        <v>1.3463267087936401</v>
      </c>
      <c r="R500" s="21">
        <v>1.4137071371078491</v>
      </c>
      <c r="S500" s="21">
        <v>1.5828104019165039</v>
      </c>
      <c r="T500" s="21">
        <v>1.7834547758102417</v>
      </c>
      <c r="U500" s="21">
        <v>2.0322487354278564</v>
      </c>
      <c r="V500" s="21">
        <v>2.3063962459564209</v>
      </c>
      <c r="W500" s="21">
        <v>2.4630441665649414</v>
      </c>
      <c r="X500" s="21">
        <v>2.527942419052124</v>
      </c>
      <c r="Y500" s="21">
        <v>2.7183830738067627</v>
      </c>
      <c r="Z500" s="21">
        <v>2.7022850513458252</v>
      </c>
      <c r="AA500" s="21">
        <v>2.5516884326934814</v>
      </c>
      <c r="AB500" s="21">
        <v>2.3601183891296387</v>
      </c>
      <c r="AC500" s="21">
        <v>1.9963328838348389</v>
      </c>
      <c r="AD500" s="21">
        <v>1.647342324256897</v>
      </c>
      <c r="AE500" s="21">
        <v>-0.17739766836166382</v>
      </c>
      <c r="AF500" s="21">
        <v>-0.13932359218597412</v>
      </c>
      <c r="AG500" s="21">
        <v>-0.11175315082073212</v>
      </c>
      <c r="AH500" s="21">
        <v>-8.8564127683639526E-2</v>
      </c>
      <c r="AI500" s="21">
        <v>-4.7643005847930908E-2</v>
      </c>
      <c r="AJ500" s="21">
        <v>-9.7277864813804626E-2</v>
      </c>
      <c r="AK500" s="21">
        <v>-0.11940346658229828</v>
      </c>
      <c r="AL500" s="21">
        <v>-8.6174093186855316E-2</v>
      </c>
      <c r="AM500" s="21">
        <v>-0.1066262274980545</v>
      </c>
      <c r="AN500" s="21">
        <v>-0.10077748447656631</v>
      </c>
      <c r="AO500" s="21">
        <v>-0.14687430858612061</v>
      </c>
      <c r="AP500" s="21">
        <v>-0.24003809690475464</v>
      </c>
      <c r="AQ500" s="21">
        <v>-0.26094904541969299</v>
      </c>
      <c r="AR500" s="21">
        <v>-0.29709276556968689</v>
      </c>
      <c r="AS500" s="21">
        <v>-0.26023629307746887</v>
      </c>
      <c r="AT500" s="21">
        <v>-0.26345589756965637</v>
      </c>
      <c r="AU500" s="21">
        <v>-0.15638530254364014</v>
      </c>
      <c r="AV500" s="21">
        <v>-0.11386013031005859</v>
      </c>
      <c r="AW500" s="21">
        <v>-8.1364169716835022E-2</v>
      </c>
      <c r="AX500" s="21">
        <v>-8.7783575057983398E-2</v>
      </c>
      <c r="AY500" s="21">
        <v>-6.7700862884521484E-2</v>
      </c>
      <c r="AZ500" s="21">
        <v>-0.13435876369476318</v>
      </c>
      <c r="BA500" s="21">
        <v>-0.18002063035964966</v>
      </c>
      <c r="BB500" s="21">
        <v>-0.15775808691978455</v>
      </c>
      <c r="BC500" s="21">
        <v>-0.1252966970205307</v>
      </c>
      <c r="BD500" s="21">
        <v>-9.5868296921253204E-2</v>
      </c>
      <c r="BE500" s="21">
        <v>-7.4428662657737732E-2</v>
      </c>
      <c r="BF500" s="21">
        <v>-5.6257586926221848E-2</v>
      </c>
      <c r="BG500" s="21">
        <v>-1.4833918772637844E-2</v>
      </c>
      <c r="BH500" s="21">
        <v>-6.6327713429927826E-2</v>
      </c>
      <c r="BI500" s="21">
        <v>-8.4568001329898834E-2</v>
      </c>
      <c r="BJ500" s="21">
        <v>-4.7765567898750305E-2</v>
      </c>
      <c r="BK500" s="21">
        <v>-6.2272597104310989E-2</v>
      </c>
      <c r="BL500" s="21">
        <v>-4.0810897946357727E-2</v>
      </c>
      <c r="BM500" s="21">
        <v>-7.7339313924312592E-2</v>
      </c>
      <c r="BN500" s="21">
        <v>-0.14965823292732239</v>
      </c>
      <c r="BO500" s="21">
        <v>-0.15736988186836243</v>
      </c>
      <c r="BP500" s="21">
        <v>-0.1848863959312439</v>
      </c>
      <c r="BQ500" s="21">
        <v>-0.15288420021533966</v>
      </c>
      <c r="BR500" s="21">
        <v>-0.16232958436012268</v>
      </c>
      <c r="BS500" s="21">
        <v>-5.8947283774614334E-2</v>
      </c>
      <c r="BT500" s="21">
        <v>-1.7290923744440079E-2</v>
      </c>
      <c r="BU500" s="21">
        <v>1.2678376398980618E-2</v>
      </c>
      <c r="BV500" s="21">
        <v>-3.374108811840415E-3</v>
      </c>
      <c r="BW500" s="21">
        <v>9.0866703540086746E-3</v>
      </c>
      <c r="BX500" s="21">
        <v>-6.3795208930969238E-2</v>
      </c>
      <c r="BY500" s="21">
        <v>-0.11777350306510925</v>
      </c>
      <c r="BZ500" s="21">
        <v>-9.9271655082702637E-2</v>
      </c>
      <c r="CA500" s="21">
        <v>-8.9211739599704742E-2</v>
      </c>
      <c r="CB500" s="21">
        <v>-6.5771296620368958E-2</v>
      </c>
      <c r="CC500" s="21">
        <v>-4.8577841371297836E-2</v>
      </c>
      <c r="CD500" s="21">
        <v>-3.3882174640893936E-2</v>
      </c>
      <c r="CE500" s="21">
        <v>7.8895539045333862E-3</v>
      </c>
      <c r="CF500" s="21">
        <v>-4.4891726225614548E-2</v>
      </c>
      <c r="CG500" s="21">
        <v>-6.0441061854362488E-2</v>
      </c>
      <c r="CH500" s="21">
        <v>-2.11639404296875E-2</v>
      </c>
      <c r="CI500" s="21">
        <v>-3.1553406268358231E-2</v>
      </c>
      <c r="CJ500" s="21">
        <v>7.2177761467173696E-4</v>
      </c>
      <c r="CK500" s="21">
        <v>-2.9179589822888374E-2</v>
      </c>
      <c r="CL500" s="21">
        <v>-8.7061405181884766E-2</v>
      </c>
      <c r="CM500" s="21">
        <v>-8.5631281137466431E-2</v>
      </c>
      <c r="CN500" s="21">
        <v>-0.10717259347438812</v>
      </c>
      <c r="CO500" s="21">
        <v>-7.853245735168457E-2</v>
      </c>
      <c r="CP500" s="21">
        <v>-9.2289797961711884E-2</v>
      </c>
      <c r="CQ500" s="21">
        <v>8.5379937663674355E-3</v>
      </c>
      <c r="CR500" s="21">
        <v>4.959261417388916E-2</v>
      </c>
      <c r="CS500" s="21">
        <v>7.7811956405639648E-2</v>
      </c>
      <c r="CT500" s="21">
        <v>5.5087629705667496E-2</v>
      </c>
      <c r="CU500" s="21">
        <v>6.2269479036331177E-2</v>
      </c>
      <c r="CV500" s="21">
        <v>-1.4923102222383022E-2</v>
      </c>
      <c r="CW500" s="21">
        <v>-7.4661336839199066E-2</v>
      </c>
      <c r="CX500" s="21">
        <v>-5.8764126151800156E-2</v>
      </c>
      <c r="CY500" s="21">
        <v>-5.3126774728298187E-2</v>
      </c>
      <c r="CZ500" s="21">
        <v>-3.5674296319484711E-2</v>
      </c>
      <c r="DA500" s="21">
        <v>-2.2727018222212791E-2</v>
      </c>
      <c r="DB500" s="21">
        <v>-1.1506762355566025E-2</v>
      </c>
      <c r="DC500" s="21">
        <v>3.0613027513027191E-2</v>
      </c>
      <c r="DD500" s="21">
        <v>-2.3455742746591568E-2</v>
      </c>
      <c r="DE500" s="21">
        <v>-3.6314122378826141E-2</v>
      </c>
      <c r="DF500" s="21">
        <v>5.4376870393753052E-3</v>
      </c>
      <c r="DG500" s="21">
        <v>-8.3421572344377637E-4</v>
      </c>
      <c r="DH500" s="21">
        <v>4.2254455387592316E-2</v>
      </c>
      <c r="DI500" s="21">
        <v>1.8980134278535843E-2</v>
      </c>
      <c r="DJ500" s="21">
        <v>-2.446458488702774E-2</v>
      </c>
      <c r="DK500" s="21">
        <v>-1.3892678543925285E-2</v>
      </c>
      <c r="DL500" s="21">
        <v>-2.9458794742822647E-2</v>
      </c>
      <c r="DM500" s="21">
        <v>-4.1807158850133419E-3</v>
      </c>
      <c r="DN500" s="21">
        <v>-2.2250013425946236E-2</v>
      </c>
      <c r="DO500" s="21">
        <v>7.6023273169994354E-2</v>
      </c>
      <c r="DP500" s="21">
        <v>0.1164761483669281</v>
      </c>
      <c r="DQ500" s="21">
        <v>0.1429455429315567</v>
      </c>
      <c r="DR500" s="21">
        <v>0.1135493665933609</v>
      </c>
      <c r="DS500" s="21">
        <v>0.11545228958129883</v>
      </c>
      <c r="DT500" s="21">
        <v>3.3949006348848343E-2</v>
      </c>
      <c r="DU500" s="21">
        <v>-3.1549170613288879E-2</v>
      </c>
      <c r="DV500" s="21">
        <v>-1.8256599083542824E-2</v>
      </c>
      <c r="DW500" s="21">
        <v>-1.0258166585117579E-3</v>
      </c>
      <c r="DX500" s="21">
        <v>7.7809924259781837E-3</v>
      </c>
      <c r="DY500" s="21">
        <v>1.4597466215491295E-2</v>
      </c>
      <c r="DZ500" s="21">
        <v>2.0799778401851654E-2</v>
      </c>
      <c r="EA500" s="21">
        <v>6.3422113656997681E-2</v>
      </c>
      <c r="EB500" s="21">
        <v>7.4944142252206802E-3</v>
      </c>
      <c r="EC500" s="21">
        <v>-1.4786566607654095E-3</v>
      </c>
      <c r="ED500" s="21">
        <v>4.3846212327480316E-2</v>
      </c>
      <c r="EE500" s="21">
        <v>4.3519414961338043E-2</v>
      </c>
      <c r="EF500" s="21">
        <v>0.1022210419178009</v>
      </c>
      <c r="EG500" s="21">
        <v>8.8515125215053558E-2</v>
      </c>
      <c r="EH500" s="21">
        <v>6.5915286540985107E-2</v>
      </c>
      <c r="EI500" s="21">
        <v>8.9686468243598938E-2</v>
      </c>
      <c r="EJ500" s="21">
        <v>8.2747586071491241E-2</v>
      </c>
      <c r="EK500" s="21">
        <v>0.10317139327526093</v>
      </c>
      <c r="EL500" s="21">
        <v>7.8876316547393799E-2</v>
      </c>
      <c r="EM500" s="21">
        <v>0.17346128821372986</v>
      </c>
      <c r="EN500" s="21">
        <v>0.21304535865783691</v>
      </c>
      <c r="EO500" s="21">
        <v>0.23698808252811432</v>
      </c>
      <c r="EP500" s="21">
        <v>0.19795882701873779</v>
      </c>
      <c r="EQ500" s="21">
        <v>0.19223982095718384</v>
      </c>
      <c r="ER500" s="21">
        <v>0.10451256483793259</v>
      </c>
      <c r="ES500" s="21">
        <v>3.0697954818606377E-2</v>
      </c>
      <c r="ET500" s="21">
        <v>4.0229834616184235E-2</v>
      </c>
      <c r="EU500" s="21">
        <v>63.718562874251496</v>
      </c>
      <c r="EV500" s="21">
        <v>61.514572143554688</v>
      </c>
      <c r="EW500" s="21">
        <v>60.713373253493018</v>
      </c>
      <c r="EX500" s="21">
        <v>61.635128021240234</v>
      </c>
      <c r="EY500" s="21">
        <v>60.374851226806641</v>
      </c>
      <c r="EZ500" s="21">
        <v>60.135726928710938</v>
      </c>
      <c r="FA500" s="21">
        <v>59.723751068115234</v>
      </c>
      <c r="FB500" s="21">
        <v>60.717365264892578</v>
      </c>
      <c r="FC500" s="21">
        <v>66.675048828125</v>
      </c>
      <c r="FD500" s="21">
        <v>76.796409606933594</v>
      </c>
      <c r="FE500" s="21">
        <v>84.665069580078125</v>
      </c>
      <c r="FF500" s="21">
        <v>89.568061828613281</v>
      </c>
      <c r="FG500" s="21">
        <v>93.007583618164063</v>
      </c>
      <c r="FH500" s="21">
        <v>91.951698303222656</v>
      </c>
      <c r="FI500" s="21">
        <v>93.043510437011719</v>
      </c>
      <c r="FJ500" s="21">
        <v>92.891021728515625</v>
      </c>
      <c r="FK500" s="21">
        <v>91.647903442382813</v>
      </c>
      <c r="FL500" s="21">
        <v>89.964469909667969</v>
      </c>
      <c r="FM500" s="21">
        <v>86.918563842773438</v>
      </c>
      <c r="FN500" s="21">
        <v>81.441520690917969</v>
      </c>
      <c r="FO500" s="21">
        <v>78.751693725585938</v>
      </c>
      <c r="FP500" s="21">
        <v>76.747703552246094</v>
      </c>
      <c r="FQ500" s="21">
        <v>73.788421630859375</v>
      </c>
      <c r="FR500" s="21">
        <v>72.095008850097656</v>
      </c>
      <c r="FS500" s="21">
        <v>1.3030328750610352</v>
      </c>
      <c r="FT500" s="21">
        <v>6.5477639436721802E-2</v>
      </c>
      <c r="FU500" s="21">
        <v>9.5754042267799377E-2</v>
      </c>
      <c r="FV500" t="s">
        <v>294</v>
      </c>
      <c r="FW500" s="21"/>
      <c r="FX500">
        <f t="shared" si="21"/>
        <v>2.592668628692627</v>
      </c>
      <c r="FY500">
        <f t="shared" si="22"/>
        <v>5.0659934617578985E-2</v>
      </c>
      <c r="FZ500">
        <f t="shared" si="23"/>
        <v>85.744830322265628</v>
      </c>
    </row>
    <row r="501" spans="1:182" x14ac:dyDescent="0.2">
      <c r="A501" t="s">
        <v>226</v>
      </c>
      <c r="B501" t="s">
        <v>0</v>
      </c>
      <c r="C501" t="s">
        <v>287</v>
      </c>
      <c r="D501" t="s">
        <v>253</v>
      </c>
      <c r="E501" t="s">
        <v>220</v>
      </c>
      <c r="F501" s="21">
        <v>1380</v>
      </c>
      <c r="G501" s="21">
        <v>0.7217908501625061</v>
      </c>
      <c r="H501" s="21">
        <v>0.68103635311126709</v>
      </c>
      <c r="I501" s="21">
        <v>0.65967708826065063</v>
      </c>
      <c r="J501" s="21">
        <v>0.63096165657043457</v>
      </c>
      <c r="K501" s="21">
        <v>0.62070047855377197</v>
      </c>
      <c r="L501" s="21">
        <v>0.59396940469741821</v>
      </c>
      <c r="M501" s="21">
        <v>0.70317369699478149</v>
      </c>
      <c r="N501" s="21">
        <v>0.76857078075408936</v>
      </c>
      <c r="O501" s="21">
        <v>0.72933202981948853</v>
      </c>
      <c r="P501" s="21">
        <v>0.73797357082366943</v>
      </c>
      <c r="Q501" s="21">
        <v>0.77324455976486206</v>
      </c>
      <c r="R501" s="21">
        <v>0.80641645193099976</v>
      </c>
      <c r="S501" s="21">
        <v>0.83634698390960693</v>
      </c>
      <c r="T501" s="21">
        <v>0.93403321504592896</v>
      </c>
      <c r="U501" s="21">
        <v>1.0811276435852051</v>
      </c>
      <c r="V501" s="21">
        <v>1.1930712461471558</v>
      </c>
      <c r="W501" s="21">
        <v>1.3102209568023682</v>
      </c>
      <c r="X501" s="21">
        <v>1.3648205995559692</v>
      </c>
      <c r="Y501" s="21">
        <v>1.5573031902313232</v>
      </c>
      <c r="Z501" s="21">
        <v>1.548223614692688</v>
      </c>
      <c r="AA501" s="21">
        <v>1.4666078090667725</v>
      </c>
      <c r="AB501" s="21">
        <v>1.3232121467590332</v>
      </c>
      <c r="AC501" s="21">
        <v>1.1292951107025146</v>
      </c>
      <c r="AD501" s="21">
        <v>0.90432178974151611</v>
      </c>
      <c r="AE501" s="21">
        <v>-0.13841423392295837</v>
      </c>
      <c r="AF501" s="21">
        <v>-0.12620513141155243</v>
      </c>
      <c r="AG501" s="21">
        <v>-9.7431428730487823E-2</v>
      </c>
      <c r="AH501" s="21">
        <v>-5.5807419121265411E-2</v>
      </c>
      <c r="AI501" s="21">
        <v>-4.0724571794271469E-2</v>
      </c>
      <c r="AJ501" s="21">
        <v>-8.6404800415039063E-2</v>
      </c>
      <c r="AK501" s="21">
        <v>-9.2294640839099884E-2</v>
      </c>
      <c r="AL501" s="21">
        <v>-7.2487831115722656E-2</v>
      </c>
      <c r="AM501" s="21">
        <v>-7.4965901672840118E-2</v>
      </c>
      <c r="AN501" s="21">
        <v>-6.3701555132865906E-2</v>
      </c>
      <c r="AO501" s="21">
        <v>-9.1911941766738892E-2</v>
      </c>
      <c r="AP501" s="21">
        <v>-0.15541285276412964</v>
      </c>
      <c r="AQ501" s="21">
        <v>-0.19883792102336884</v>
      </c>
      <c r="AR501" s="21">
        <v>-0.21528877317905426</v>
      </c>
      <c r="AS501" s="21">
        <v>-0.1847354918718338</v>
      </c>
      <c r="AT501" s="21">
        <v>-0.18464897572994232</v>
      </c>
      <c r="AU501" s="21">
        <v>-0.12685169279575348</v>
      </c>
      <c r="AV501" s="21">
        <v>-8.8023118674755096E-2</v>
      </c>
      <c r="AW501" s="21">
        <v>-2.095402218401432E-2</v>
      </c>
      <c r="AX501" s="21">
        <v>-4.3967366218566895E-2</v>
      </c>
      <c r="AY501" s="21">
        <v>-5.3469844162464142E-2</v>
      </c>
      <c r="AZ501" s="21">
        <v>-0.10547027736902237</v>
      </c>
      <c r="BA501" s="21">
        <v>-0.12908570468425751</v>
      </c>
      <c r="BB501" s="21">
        <v>-0.12521770596504211</v>
      </c>
      <c r="BC501" s="21">
        <v>-9.6096448600292206E-2</v>
      </c>
      <c r="BD501" s="21">
        <v>-8.9999198913574219E-2</v>
      </c>
      <c r="BE501" s="21">
        <v>-6.6526211798191071E-2</v>
      </c>
      <c r="BF501" s="21">
        <v>-3.0083077028393745E-2</v>
      </c>
      <c r="BG501" s="21">
        <v>-1.6123844310641289E-2</v>
      </c>
      <c r="BH501" s="21">
        <v>-6.1943959444761276E-2</v>
      </c>
      <c r="BI501" s="21">
        <v>-6.5611571073532104E-2</v>
      </c>
      <c r="BJ501" s="21">
        <v>-4.2091172188520432E-2</v>
      </c>
      <c r="BK501" s="21">
        <v>-4.3609078973531723E-2</v>
      </c>
      <c r="BL501" s="21">
        <v>-2.6007018983364105E-2</v>
      </c>
      <c r="BM501" s="21">
        <v>-4.440896213054657E-2</v>
      </c>
      <c r="BN501" s="21">
        <v>-9.765326976776123E-2</v>
      </c>
      <c r="BO501" s="21">
        <v>-0.13212154805660248</v>
      </c>
      <c r="BP501" s="21">
        <v>-0.14202480018138885</v>
      </c>
      <c r="BQ501" s="21">
        <v>-0.10900921374559402</v>
      </c>
      <c r="BR501" s="21">
        <v>-0.11388590186834335</v>
      </c>
      <c r="BS501" s="21">
        <v>-5.5681955069303513E-2</v>
      </c>
      <c r="BT501" s="21">
        <v>-1.9402595236897469E-2</v>
      </c>
      <c r="BU501" s="21">
        <v>4.5879893004894257E-2</v>
      </c>
      <c r="BV501" s="21">
        <v>1.4205305837094784E-2</v>
      </c>
      <c r="BW501" s="21">
        <v>1.3512904988601804E-3</v>
      </c>
      <c r="BX501" s="21">
        <v>-5.3772047162055969E-2</v>
      </c>
      <c r="BY501" s="21">
        <v>-8.3651900291442871E-2</v>
      </c>
      <c r="BZ501" s="21">
        <v>-8.238847553730011E-2</v>
      </c>
      <c r="CA501" s="21">
        <v>-6.6787287592887878E-2</v>
      </c>
      <c r="CB501" s="21">
        <v>-6.4923077821731567E-2</v>
      </c>
      <c r="CC501" s="21">
        <v>-4.5121356844902039E-2</v>
      </c>
      <c r="CD501" s="21">
        <v>-1.2266476638615131E-2</v>
      </c>
      <c r="CE501" s="21">
        <v>9.1454567154869437E-4</v>
      </c>
      <c r="CF501" s="21">
        <v>-4.500245675444603E-2</v>
      </c>
      <c r="CG501" s="21">
        <v>-4.7130953520536423E-2</v>
      </c>
      <c r="CH501" s="21">
        <v>-2.1038539707660675E-2</v>
      </c>
      <c r="CI501" s="21">
        <v>-2.1891435608267784E-2</v>
      </c>
      <c r="CJ501" s="21">
        <v>1.001036143861711E-4</v>
      </c>
      <c r="CK501" s="21">
        <v>-1.150854304432869E-2</v>
      </c>
      <c r="CL501" s="21">
        <v>-5.7649154216051102E-2</v>
      </c>
      <c r="CM501" s="21">
        <v>-8.5913993418216705E-2</v>
      </c>
      <c r="CN501" s="21">
        <v>-9.1282404959201813E-2</v>
      </c>
      <c r="CO501" s="21">
        <v>-5.6561421602964401E-2</v>
      </c>
      <c r="CP501" s="21">
        <v>-6.4875617623329163E-2</v>
      </c>
      <c r="CQ501" s="21">
        <v>-6.3900160603225231E-3</v>
      </c>
      <c r="CR501" s="21">
        <v>2.8123769909143448E-2</v>
      </c>
      <c r="CS501" s="21">
        <v>9.2168860137462616E-2</v>
      </c>
      <c r="CT501" s="21">
        <v>5.4495520889759064E-2</v>
      </c>
      <c r="CU501" s="21">
        <v>3.9320241659879684E-2</v>
      </c>
      <c r="CV501" s="21">
        <v>-1.7966007813811302E-2</v>
      </c>
      <c r="CW501" s="21">
        <v>-5.2184581756591797E-2</v>
      </c>
      <c r="CX501" s="21">
        <v>-5.2725076675415039E-2</v>
      </c>
      <c r="CY501" s="21">
        <v>-3.7478122860193253E-2</v>
      </c>
      <c r="CZ501" s="21">
        <v>-3.9846956729888916E-2</v>
      </c>
      <c r="DA501" s="21">
        <v>-2.3716498166322708E-2</v>
      </c>
      <c r="DB501" s="21">
        <v>5.5501232855021954E-3</v>
      </c>
      <c r="DC501" s="21">
        <v>1.7952935770153999E-2</v>
      </c>
      <c r="DD501" s="21">
        <v>-2.8060954064130783E-2</v>
      </c>
      <c r="DE501" s="21">
        <v>-2.865033783018589E-2</v>
      </c>
      <c r="DF501" s="21">
        <v>1.4094425750954542E-5</v>
      </c>
      <c r="DG501" s="21">
        <v>-1.7379355267621577E-4</v>
      </c>
      <c r="DH501" s="21">
        <v>2.6207227259874344E-2</v>
      </c>
      <c r="DI501" s="21">
        <v>2.1391876041889191E-2</v>
      </c>
      <c r="DJ501" s="21">
        <v>-1.7645040526986122E-2</v>
      </c>
      <c r="DK501" s="21">
        <v>-3.9706435054540634E-2</v>
      </c>
      <c r="DL501" s="21">
        <v>-4.0540006011724472E-2</v>
      </c>
      <c r="DM501" s="21">
        <v>-4.1136294603347778E-3</v>
      </c>
      <c r="DN501" s="21">
        <v>-1.5865333378314972E-2</v>
      </c>
      <c r="DO501" s="21">
        <v>4.2901922017335892E-2</v>
      </c>
      <c r="DP501" s="21">
        <v>7.5650133192539215E-2</v>
      </c>
      <c r="DQ501" s="21">
        <v>0.13845781981945038</v>
      </c>
      <c r="DR501" s="21">
        <v>9.4785735011100769E-2</v>
      </c>
      <c r="DS501" s="21">
        <v>7.7289193868637085E-2</v>
      </c>
      <c r="DT501" s="21">
        <v>1.7840029671788216E-2</v>
      </c>
      <c r="DU501" s="21">
        <v>-2.0717265084385872E-2</v>
      </c>
      <c r="DV501" s="21">
        <v>-2.3061679676175117E-2</v>
      </c>
      <c r="DW501" s="21">
        <v>4.8396526835858822E-3</v>
      </c>
      <c r="DX501" s="21">
        <v>-3.6410174798220396E-3</v>
      </c>
      <c r="DY501" s="21">
        <v>7.1887169033288956E-3</v>
      </c>
      <c r="DZ501" s="21">
        <v>3.1274463981389999E-2</v>
      </c>
      <c r="EA501" s="21">
        <v>4.255366325378418E-2</v>
      </c>
      <c r="EB501" s="21">
        <v>-3.600116353482008E-3</v>
      </c>
      <c r="EC501" s="21">
        <v>-1.9672643393278122E-3</v>
      </c>
      <c r="ED501" s="21">
        <v>3.0410753563046455E-2</v>
      </c>
      <c r="EE501" s="21">
        <v>3.1183032318949699E-2</v>
      </c>
      <c r="EF501" s="21">
        <v>6.3901767134666443E-2</v>
      </c>
      <c r="EG501" s="21">
        <v>6.8894855678081512E-2</v>
      </c>
      <c r="EH501" s="21">
        <v>4.0114548057317734E-2</v>
      </c>
      <c r="EI501" s="21">
        <v>2.7009941637516022E-2</v>
      </c>
      <c r="EJ501" s="21">
        <v>3.2723959535360336E-2</v>
      </c>
      <c r="EK501" s="21">
        <v>7.1612648665904999E-2</v>
      </c>
      <c r="EL501" s="21">
        <v>5.48977330327034E-2</v>
      </c>
      <c r="EM501" s="21">
        <v>0.11407165229320526</v>
      </c>
      <c r="EN501" s="21">
        <v>0.14427065849304199</v>
      </c>
      <c r="EO501" s="21">
        <v>0.205291748046875</v>
      </c>
      <c r="EP501" s="21">
        <v>0.15295840799808502</v>
      </c>
      <c r="EQ501" s="21">
        <v>0.13211032748222351</v>
      </c>
      <c r="ER501" s="21">
        <v>6.9538265466690063E-2</v>
      </c>
      <c r="ES501" s="21">
        <v>2.4716541171073914E-2</v>
      </c>
      <c r="ET501" s="21">
        <v>1.9767556339502335E-2</v>
      </c>
      <c r="EU501" s="21">
        <v>64.981657608695656</v>
      </c>
      <c r="EV501" s="21">
        <v>62.663043975830078</v>
      </c>
      <c r="EW501" s="21">
        <v>61.821331521739133</v>
      </c>
      <c r="EX501" s="21">
        <v>62.230979919433594</v>
      </c>
      <c r="EY501" s="21">
        <v>61.188179016113281</v>
      </c>
      <c r="EZ501" s="21">
        <v>60.447689056396484</v>
      </c>
      <c r="FA501" s="21">
        <v>60.532608032226563</v>
      </c>
      <c r="FB501" s="21">
        <v>60.170516967773438</v>
      </c>
      <c r="FC501" s="21">
        <v>66.826087951660156</v>
      </c>
      <c r="FD501" s="21">
        <v>77.734375</v>
      </c>
      <c r="FE501" s="21">
        <v>86.085594177246094</v>
      </c>
      <c r="FF501" s="21">
        <v>90.425949096679688</v>
      </c>
      <c r="FG501" s="21">
        <v>93.777175903320313</v>
      </c>
      <c r="FH501" s="21">
        <v>91.797554016113281</v>
      </c>
      <c r="FI501" s="21">
        <v>93.014945983886719</v>
      </c>
      <c r="FJ501" s="21">
        <v>92.384513854980469</v>
      </c>
      <c r="FK501" s="21">
        <v>91.190216064453125</v>
      </c>
      <c r="FL501" s="21">
        <v>89.747962951660156</v>
      </c>
      <c r="FM501" s="21">
        <v>87.078804016113281</v>
      </c>
      <c r="FN501" s="21">
        <v>81.564537048339844</v>
      </c>
      <c r="FO501" s="21">
        <v>78.44293212890625</v>
      </c>
      <c r="FP501" s="21">
        <v>76.401496887207031</v>
      </c>
      <c r="FQ501" s="21">
        <v>73.515625</v>
      </c>
      <c r="FR501" s="21">
        <v>71.852584838867188</v>
      </c>
      <c r="FS501" s="21">
        <v>0.90816396474838257</v>
      </c>
      <c r="FT501" s="21">
        <v>4.4026825577020645E-2</v>
      </c>
      <c r="FU501" s="21">
        <v>6.7298263311386108E-2</v>
      </c>
      <c r="FV501" t="s">
        <v>294</v>
      </c>
      <c r="FW501" s="21"/>
      <c r="FX501">
        <f t="shared" si="21"/>
        <v>1.4494352340698242</v>
      </c>
      <c r="FY501">
        <f t="shared" si="22"/>
        <v>4.1543675307184461E-2</v>
      </c>
      <c r="FZ501">
        <f t="shared" si="23"/>
        <v>85.604890441894526</v>
      </c>
    </row>
    <row r="502" spans="1:182" x14ac:dyDescent="0.2">
      <c r="A502" t="s">
        <v>226</v>
      </c>
      <c r="B502" t="s">
        <v>0</v>
      </c>
      <c r="C502" t="s">
        <v>287</v>
      </c>
      <c r="D502" t="s">
        <v>253</v>
      </c>
      <c r="E502" t="s">
        <v>221</v>
      </c>
      <c r="F502" s="21">
        <v>993</v>
      </c>
      <c r="G502" s="21">
        <v>0.55934393405914307</v>
      </c>
      <c r="H502" s="21">
        <v>0.52326279878616333</v>
      </c>
      <c r="I502" s="21">
        <v>0.47872805595397949</v>
      </c>
      <c r="J502" s="21">
        <v>0.43158408999443054</v>
      </c>
      <c r="K502" s="21">
        <v>0.46316254138946533</v>
      </c>
      <c r="L502" s="21">
        <v>0.48080733418464661</v>
      </c>
      <c r="M502" s="21">
        <v>0.53788679838180542</v>
      </c>
      <c r="N502" s="21">
        <v>0.57910847663879395</v>
      </c>
      <c r="O502" s="21">
        <v>0.54767125844955444</v>
      </c>
      <c r="P502" s="21">
        <v>0.56401276588439941</v>
      </c>
      <c r="Q502" s="21">
        <v>0.57332640886306763</v>
      </c>
      <c r="R502" s="21">
        <v>0.60602420568466187</v>
      </c>
      <c r="S502" s="21">
        <v>0.74390822649002075</v>
      </c>
      <c r="T502" s="21">
        <v>0.84973806142807007</v>
      </c>
      <c r="U502" s="21">
        <v>0.95250409841537476</v>
      </c>
      <c r="V502" s="21">
        <v>1.1171925067901611</v>
      </c>
      <c r="W502" s="21">
        <v>1.1554239988327026</v>
      </c>
      <c r="X502" s="21">
        <v>1.1654740571975708</v>
      </c>
      <c r="Y502" s="21">
        <v>1.1626302003860474</v>
      </c>
      <c r="Z502" s="21">
        <v>1.1549853086471558</v>
      </c>
      <c r="AA502" s="21">
        <v>1.0853252410888672</v>
      </c>
      <c r="AB502" s="21">
        <v>1.0381704568862915</v>
      </c>
      <c r="AC502" s="21">
        <v>0.86765551567077637</v>
      </c>
      <c r="AD502" s="21">
        <v>0.74618774652481079</v>
      </c>
      <c r="AE502" s="21">
        <v>-6.9358237087726593E-2</v>
      </c>
      <c r="AF502" s="21">
        <v>-3.6519002169370651E-2</v>
      </c>
      <c r="AG502" s="21">
        <v>-3.5544760525226593E-2</v>
      </c>
      <c r="AH502" s="21">
        <v>-5.4819189012050629E-2</v>
      </c>
      <c r="AI502" s="21">
        <v>-2.9532011598348618E-2</v>
      </c>
      <c r="AJ502" s="21">
        <v>-2.8093170374631882E-2</v>
      </c>
      <c r="AK502" s="21">
        <v>-5.0027363002300262E-2</v>
      </c>
      <c r="AL502" s="21">
        <v>-3.8500986993312836E-2</v>
      </c>
      <c r="AM502" s="21">
        <v>-6.3737586140632629E-2</v>
      </c>
      <c r="AN502" s="21">
        <v>-8.1053771078586578E-2</v>
      </c>
      <c r="AO502" s="21">
        <v>-0.10515297204256058</v>
      </c>
      <c r="AP502" s="21">
        <v>-0.15114282071590424</v>
      </c>
      <c r="AQ502" s="21">
        <v>-0.14003346860408783</v>
      </c>
      <c r="AR502" s="21">
        <v>-0.16450905799865723</v>
      </c>
      <c r="AS502" s="21">
        <v>-0.15324534475803375</v>
      </c>
      <c r="AT502" s="21">
        <v>-0.15054373443126678</v>
      </c>
      <c r="AU502" s="21">
        <v>-9.8066665232181549E-2</v>
      </c>
      <c r="AV502" s="21">
        <v>-9.4403207302093506E-2</v>
      </c>
      <c r="AW502" s="21">
        <v>-0.12709341943264008</v>
      </c>
      <c r="AX502" s="21">
        <v>-0.1046428307890892</v>
      </c>
      <c r="AY502" s="21">
        <v>-6.928899884223938E-2</v>
      </c>
      <c r="AZ502" s="21">
        <v>-7.8347876667976379E-2</v>
      </c>
      <c r="BA502" s="21">
        <v>-9.5014669001102448E-2</v>
      </c>
      <c r="BB502" s="21">
        <v>-7.1454346179962158E-2</v>
      </c>
      <c r="BC502" s="21">
        <v>-4.0040202438831329E-2</v>
      </c>
      <c r="BD502" s="21">
        <v>-1.381831057369709E-2</v>
      </c>
      <c r="BE502" s="21">
        <v>-1.569061167538166E-2</v>
      </c>
      <c r="BF502" s="21">
        <v>-3.5715941339731216E-2</v>
      </c>
      <c r="BG502" s="21">
        <v>-7.7795442193746567E-3</v>
      </c>
      <c r="BH502" s="21">
        <v>-9.510464034974575E-3</v>
      </c>
      <c r="BI502" s="21">
        <v>-2.7743730694055557E-2</v>
      </c>
      <c r="BJ502" s="21">
        <v>-1.5489581041038036E-2</v>
      </c>
      <c r="BK502" s="21">
        <v>-3.1826913356781006E-2</v>
      </c>
      <c r="BL502" s="21">
        <v>-3.2972119748592377E-2</v>
      </c>
      <c r="BM502" s="21">
        <v>-5.3550891578197479E-2</v>
      </c>
      <c r="BN502" s="21">
        <v>-8.0101914703845978E-2</v>
      </c>
      <c r="BO502" s="21">
        <v>-5.9362541884183884E-2</v>
      </c>
      <c r="BP502" s="21">
        <v>-7.7628165483474731E-2</v>
      </c>
      <c r="BQ502" s="21">
        <v>-7.6216205954551697E-2</v>
      </c>
      <c r="BR502" s="21">
        <v>-7.7565684914588928E-2</v>
      </c>
      <c r="BS502" s="21">
        <v>-3.1432073563337326E-2</v>
      </c>
      <c r="BT502" s="21">
        <v>-2.6122298091650009E-2</v>
      </c>
      <c r="BU502" s="21">
        <v>-6.0627825558185577E-2</v>
      </c>
      <c r="BV502" s="21">
        <v>-4.2608626186847687E-2</v>
      </c>
      <c r="BW502" s="21">
        <v>-1.4955404214560986E-2</v>
      </c>
      <c r="BX502" s="21">
        <v>-3.011416457593441E-2</v>
      </c>
      <c r="BY502" s="21">
        <v>-5.2136804908514023E-2</v>
      </c>
      <c r="BZ502" s="21">
        <v>-3.1461618840694427E-2</v>
      </c>
      <c r="CA502" s="21">
        <v>-1.9734622910618782E-2</v>
      </c>
      <c r="CB502" s="21">
        <v>1.9041182240471244E-3</v>
      </c>
      <c r="CC502" s="21">
        <v>-1.9396898569539189E-3</v>
      </c>
      <c r="CD502" s="21">
        <v>-2.2485090419650078E-2</v>
      </c>
      <c r="CE502" s="21">
        <v>7.2861481457948685E-3</v>
      </c>
      <c r="CF502" s="21">
        <v>3.3598621375858784E-3</v>
      </c>
      <c r="CG502" s="21">
        <v>-1.2310152873396873E-2</v>
      </c>
      <c r="CH502" s="21">
        <v>4.4804869685322046E-4</v>
      </c>
      <c r="CI502" s="21">
        <v>-9.725675918161869E-3</v>
      </c>
      <c r="CJ502" s="21">
        <v>3.2908201683312654E-4</v>
      </c>
      <c r="CK502" s="21">
        <v>-1.7811445519328117E-2</v>
      </c>
      <c r="CL502" s="21">
        <v>-3.0899202451109886E-2</v>
      </c>
      <c r="CM502" s="21">
        <v>-3.4901041071861982E-3</v>
      </c>
      <c r="CN502" s="21">
        <v>-1.74547228962183E-2</v>
      </c>
      <c r="CO502" s="21">
        <v>-2.2866049781441689E-2</v>
      </c>
      <c r="CP502" s="21">
        <v>-2.7021301910281181E-2</v>
      </c>
      <c r="CQ502" s="21">
        <v>1.4718843623995781E-2</v>
      </c>
      <c r="CR502" s="21">
        <v>2.1168852224946022E-2</v>
      </c>
      <c r="CS502" s="21">
        <v>-1.4593958854675293E-2</v>
      </c>
      <c r="CT502" s="21">
        <v>3.56071483111009E-4</v>
      </c>
      <c r="CU502" s="21">
        <v>2.2675881162285805E-2</v>
      </c>
      <c r="CV502" s="21">
        <v>3.2923589460551739E-3</v>
      </c>
      <c r="CW502" s="21">
        <v>-2.2439723834395409E-2</v>
      </c>
      <c r="CX502" s="21">
        <v>-3.7627804558724165E-3</v>
      </c>
      <c r="CY502" s="21">
        <v>5.709563847631216E-4</v>
      </c>
      <c r="CZ502" s="21">
        <v>1.7626546323299408E-2</v>
      </c>
      <c r="DA502" s="21">
        <v>1.1811232194304466E-2</v>
      </c>
      <c r="DB502" s="21">
        <v>-9.2542385682463646E-3</v>
      </c>
      <c r="DC502" s="21">
        <v>2.2351840510964394E-2</v>
      </c>
      <c r="DD502" s="21">
        <v>1.6230188310146332E-2</v>
      </c>
      <c r="DE502" s="21">
        <v>3.1234240159392357E-3</v>
      </c>
      <c r="DF502" s="21">
        <v>1.6385678201913834E-2</v>
      </c>
      <c r="DG502" s="21">
        <v>1.2375560589134693E-2</v>
      </c>
      <c r="DH502" s="21">
        <v>3.3630285412073135E-2</v>
      </c>
      <c r="DI502" s="21">
        <v>1.7928000539541245E-2</v>
      </c>
      <c r="DJ502" s="21">
        <v>1.8303509801626205E-2</v>
      </c>
      <c r="DK502" s="21">
        <v>5.2382331341505051E-2</v>
      </c>
      <c r="DL502" s="21">
        <v>4.2718719691038132E-2</v>
      </c>
      <c r="DM502" s="21">
        <v>3.048410452902317E-2</v>
      </c>
      <c r="DN502" s="21">
        <v>2.3523077368736267E-2</v>
      </c>
      <c r="DO502" s="21">
        <v>6.0869760811328888E-2</v>
      </c>
      <c r="DP502" s="21">
        <v>6.8460002541542053E-2</v>
      </c>
      <c r="DQ502" s="21">
        <v>3.1439907848834991E-2</v>
      </c>
      <c r="DR502" s="21">
        <v>4.3320771306753159E-2</v>
      </c>
      <c r="DS502" s="21">
        <v>6.030716747045517E-2</v>
      </c>
      <c r="DT502" s="21">
        <v>3.6698881536722183E-2</v>
      </c>
      <c r="DU502" s="21">
        <v>7.2573567740619183E-3</v>
      </c>
      <c r="DV502" s="21">
        <v>2.3936059325933456E-2</v>
      </c>
      <c r="DW502" s="21">
        <v>2.988898754119873E-2</v>
      </c>
      <c r="DX502" s="21">
        <v>4.032723605632782E-2</v>
      </c>
      <c r="DY502" s="21">
        <v>3.1665381044149399E-2</v>
      </c>
      <c r="DZ502" s="21">
        <v>9.8490091040730476E-3</v>
      </c>
      <c r="EA502" s="21">
        <v>4.4104307889938354E-2</v>
      </c>
      <c r="EB502" s="21">
        <v>3.4812893718481064E-2</v>
      </c>
      <c r="EC502" s="21">
        <v>2.5407057255506516E-2</v>
      </c>
      <c r="ED502" s="21">
        <v>3.9397083222866058E-2</v>
      </c>
      <c r="EE502" s="21">
        <v>4.4286236166954041E-2</v>
      </c>
      <c r="EF502" s="21">
        <v>8.1711933016777039E-2</v>
      </c>
      <c r="EG502" s="21">
        <v>6.9530084729194641E-2</v>
      </c>
      <c r="EH502" s="21">
        <v>8.9344412088394165E-2</v>
      </c>
      <c r="EI502" s="21">
        <v>0.133053258061409</v>
      </c>
      <c r="EJ502" s="21">
        <v>0.12959961593151093</v>
      </c>
      <c r="EK502" s="21">
        <v>0.10751324892044067</v>
      </c>
      <c r="EL502" s="21">
        <v>9.650113433599472E-2</v>
      </c>
      <c r="EM502" s="21">
        <v>0.12750434875488281</v>
      </c>
      <c r="EN502" s="21">
        <v>0.13674090802669525</v>
      </c>
      <c r="EO502" s="21">
        <v>9.7905494272708893E-2</v>
      </c>
      <c r="EP502" s="21">
        <v>0.10535497218370438</v>
      </c>
      <c r="EQ502" s="21">
        <v>0.11464076489210129</v>
      </c>
      <c r="ER502" s="21">
        <v>8.4932595491409302E-2</v>
      </c>
      <c r="ES502" s="21">
        <v>5.0135225057601929E-2</v>
      </c>
      <c r="ET502" s="21">
        <v>6.3928782939910889E-2</v>
      </c>
      <c r="EU502" s="21">
        <v>61.918683446272993</v>
      </c>
      <c r="EV502" s="21">
        <v>59.878025054931641</v>
      </c>
      <c r="EW502" s="21">
        <v>59.134559535333977</v>
      </c>
      <c r="EX502" s="21">
        <v>60.786060333251953</v>
      </c>
      <c r="EY502" s="21">
        <v>59.215877532958984</v>
      </c>
      <c r="EZ502" s="21">
        <v>59.691188812255859</v>
      </c>
      <c r="FA502" s="21">
        <v>58.571151733398438</v>
      </c>
      <c r="FB502" s="21">
        <v>61.496612548828125</v>
      </c>
      <c r="FC502" s="21">
        <v>66.459823608398438</v>
      </c>
      <c r="FD502" s="21">
        <v>75.459823608398438</v>
      </c>
      <c r="FE502" s="21">
        <v>82.640853881835938</v>
      </c>
      <c r="FF502" s="21">
        <v>88.345596313476563</v>
      </c>
      <c r="FG502" s="21">
        <v>91.910942077636719</v>
      </c>
      <c r="FH502" s="21">
        <v>92.171348571777344</v>
      </c>
      <c r="FI502" s="21">
        <v>93.084220886230469</v>
      </c>
      <c r="FJ502" s="21">
        <v>93.612777709960938</v>
      </c>
      <c r="FK502" s="21">
        <v>92.300094604492188</v>
      </c>
      <c r="FL502" s="21">
        <v>90.272994995117188</v>
      </c>
      <c r="FM502" s="21">
        <v>86.690223693847656</v>
      </c>
      <c r="FN502" s="21">
        <v>81.266212463378906</v>
      </c>
      <c r="FO502" s="21">
        <v>79.191673278808594</v>
      </c>
      <c r="FP502" s="21">
        <v>77.241043090820313</v>
      </c>
      <c r="FQ502" s="21">
        <v>74.177154541015625</v>
      </c>
      <c r="FR502" s="21">
        <v>72.440467834472656</v>
      </c>
      <c r="FS502" s="21">
        <v>0.93829119205474854</v>
      </c>
      <c r="FT502" s="21">
        <v>4.9084804952144623E-2</v>
      </c>
      <c r="FU502" s="21">
        <v>6.848742812871933E-2</v>
      </c>
      <c r="FV502" t="s">
        <v>294</v>
      </c>
      <c r="FW502" s="21"/>
      <c r="FX502">
        <f t="shared" si="21"/>
        <v>1.1447677612304688</v>
      </c>
      <c r="FY502">
        <f t="shared" si="22"/>
        <v>8.8651379279326651E-3</v>
      </c>
      <c r="FZ502">
        <f t="shared" si="23"/>
        <v>85.944239807128909</v>
      </c>
    </row>
    <row r="503" spans="1:182" x14ac:dyDescent="0.2">
      <c r="A503" t="s">
        <v>226</v>
      </c>
      <c r="B503" t="s">
        <v>0</v>
      </c>
      <c r="C503" t="s">
        <v>287</v>
      </c>
      <c r="D503" t="s">
        <v>254</v>
      </c>
      <c r="E503" t="s">
        <v>219</v>
      </c>
      <c r="F503" s="21">
        <v>4073</v>
      </c>
      <c r="G503" s="21">
        <v>3.2790098190307617</v>
      </c>
      <c r="H503" s="21">
        <v>2.9479739665985107</v>
      </c>
      <c r="I503" s="21">
        <v>2.7148668766021729</v>
      </c>
      <c r="J503" s="21">
        <v>2.5114359855651855</v>
      </c>
      <c r="K503" s="21">
        <v>2.4479846954345703</v>
      </c>
      <c r="L503" s="21">
        <v>2.2448503971099854</v>
      </c>
      <c r="M503" s="21">
        <v>2.2876682281494141</v>
      </c>
      <c r="N503" s="21">
        <v>2.678145170211792</v>
      </c>
      <c r="O503" s="21">
        <v>3.236781120300293</v>
      </c>
      <c r="P503" s="21">
        <v>4.0606551170349121</v>
      </c>
      <c r="Q503" s="21">
        <v>4.8902854919433594</v>
      </c>
      <c r="R503" s="21">
        <v>5.6951823234558105</v>
      </c>
      <c r="S503" s="21">
        <v>6.9049944877624512</v>
      </c>
      <c r="T503" s="21">
        <v>7.8658814430236816</v>
      </c>
      <c r="U503" s="21">
        <v>8.3989849090576172</v>
      </c>
      <c r="V503" s="21">
        <v>8.54327392578125</v>
      </c>
      <c r="W503" s="21">
        <v>8.792912483215332</v>
      </c>
      <c r="X503" s="21">
        <v>8.4513664245605469</v>
      </c>
      <c r="Y503" s="21">
        <v>8.1503419876098633</v>
      </c>
      <c r="Z503" s="21">
        <v>7.9806113243103027</v>
      </c>
      <c r="AA503" s="21">
        <v>7.7522177696228027</v>
      </c>
      <c r="AB503" s="21">
        <v>7.0758991241455078</v>
      </c>
      <c r="AC503" s="21">
        <v>6.0529270172119141</v>
      </c>
      <c r="AD503" s="21">
        <v>5.1786832809448242</v>
      </c>
      <c r="AE503" s="21">
        <v>-0.38020586967468262</v>
      </c>
      <c r="AF503" s="21">
        <v>-0.28758352994918823</v>
      </c>
      <c r="AG503" s="21">
        <v>-0.224397212266922</v>
      </c>
      <c r="AH503" s="21">
        <v>-0.17386458814144135</v>
      </c>
      <c r="AI503" s="21">
        <v>-7.7488861978054047E-2</v>
      </c>
      <c r="AJ503" s="21">
        <v>-0.18398603796958923</v>
      </c>
      <c r="AK503" s="21">
        <v>-0.21271795034408569</v>
      </c>
      <c r="AL503" s="21">
        <v>-0.15366294980049133</v>
      </c>
      <c r="AM503" s="21">
        <v>-0.20884294807910919</v>
      </c>
      <c r="AN503" s="21">
        <v>-0.17196092009544373</v>
      </c>
      <c r="AO503" s="21">
        <v>-0.30799973011016846</v>
      </c>
      <c r="AP503" s="21">
        <v>-0.61329895257949829</v>
      </c>
      <c r="AQ503" s="21">
        <v>-0.67447942495346069</v>
      </c>
      <c r="AR503" s="21">
        <v>-0.79865998029708862</v>
      </c>
      <c r="AS503" s="21">
        <v>-0.63643789291381836</v>
      </c>
      <c r="AT503" s="21">
        <v>-0.63564491271972656</v>
      </c>
      <c r="AU503" s="21">
        <v>-0.25259292125701904</v>
      </c>
      <c r="AV503" s="21">
        <v>-0.11475292593240738</v>
      </c>
      <c r="AW503" s="21">
        <v>-3.9910450577735901E-2</v>
      </c>
      <c r="AX503" s="21">
        <v>-8.2534365355968475E-2</v>
      </c>
      <c r="AY503" s="21">
        <v>-3.3901836723089218E-2</v>
      </c>
      <c r="AZ503" s="21">
        <v>-0.24973951280117035</v>
      </c>
      <c r="BA503" s="21">
        <v>-0.40721294283866882</v>
      </c>
      <c r="BB503" s="21">
        <v>-0.3546467125415802</v>
      </c>
      <c r="BC503" s="21">
        <v>-0.29078018665313721</v>
      </c>
      <c r="BD503" s="21">
        <v>-0.2129971981048584</v>
      </c>
      <c r="BE503" s="21">
        <v>-0.16033373773097992</v>
      </c>
      <c r="BF503" s="21">
        <v>-0.11841388046741486</v>
      </c>
      <c r="BG503" s="21">
        <v>-2.1175583824515343E-2</v>
      </c>
      <c r="BH503" s="21">
        <v>-0.13086341321468353</v>
      </c>
      <c r="BI503" s="21">
        <v>-0.15292659401893616</v>
      </c>
      <c r="BJ503" s="21">
        <v>-8.7738841772079468E-2</v>
      </c>
      <c r="BK503" s="21">
        <v>-0.13271468877792358</v>
      </c>
      <c r="BL503" s="21">
        <v>-6.9034703075885773E-2</v>
      </c>
      <c r="BM503" s="21">
        <v>-0.18865036964416504</v>
      </c>
      <c r="BN503" s="21">
        <v>-0.45817160606384277</v>
      </c>
      <c r="BO503" s="21">
        <v>-0.49669691920280457</v>
      </c>
      <c r="BP503" s="21">
        <v>-0.60606974363327026</v>
      </c>
      <c r="BQ503" s="21">
        <v>-0.45217952132225037</v>
      </c>
      <c r="BR503" s="21">
        <v>-0.46207243204116821</v>
      </c>
      <c r="BS503" s="21">
        <v>-8.5351012647151947E-2</v>
      </c>
      <c r="BT503" s="21">
        <v>5.099775642156601E-2</v>
      </c>
      <c r="BU503" s="21">
        <v>0.12150349467992783</v>
      </c>
      <c r="BV503" s="21">
        <v>6.2345430254936218E-2</v>
      </c>
      <c r="BW503" s="21">
        <v>9.7895719110965729E-2</v>
      </c>
      <c r="BX503" s="21">
        <v>-0.12862473726272583</v>
      </c>
      <c r="BY503" s="21">
        <v>-0.3003724217414856</v>
      </c>
      <c r="BZ503" s="21">
        <v>-0.25426098704338074</v>
      </c>
      <c r="CA503" s="21">
        <v>-0.22884421050548553</v>
      </c>
      <c r="CB503" s="21">
        <v>-0.1613389253616333</v>
      </c>
      <c r="CC503" s="21">
        <v>-0.11596357077360153</v>
      </c>
      <c r="CD503" s="21">
        <v>-8.0008886754512787E-2</v>
      </c>
      <c r="CE503" s="21">
        <v>1.7826823517680168E-2</v>
      </c>
      <c r="CF503" s="21">
        <v>-9.4070836901664734E-2</v>
      </c>
      <c r="CG503" s="21">
        <v>-0.11151529848575592</v>
      </c>
      <c r="CH503" s="21">
        <v>-4.2080003768205643E-2</v>
      </c>
      <c r="CI503" s="21">
        <v>-7.9988494515419006E-2</v>
      </c>
      <c r="CJ503" s="21">
        <v>2.2516890894621611E-3</v>
      </c>
      <c r="CK503" s="21">
        <v>-0.10598937422037125</v>
      </c>
      <c r="CL503" s="21">
        <v>-0.35073086619377136</v>
      </c>
      <c r="CM503" s="21">
        <v>-0.37356531620025635</v>
      </c>
      <c r="CN503" s="21">
        <v>-0.47268235683441162</v>
      </c>
      <c r="CO503" s="21">
        <v>-0.32456272840499878</v>
      </c>
      <c r="CP503" s="21">
        <v>-0.34185665845870972</v>
      </c>
      <c r="CQ503" s="21">
        <v>3.0480222776532173E-2</v>
      </c>
      <c r="CR503" s="21">
        <v>0.16579617559909821</v>
      </c>
      <c r="CS503" s="21">
        <v>0.23329830169677734</v>
      </c>
      <c r="CT503" s="21">
        <v>0.1626887321472168</v>
      </c>
      <c r="CU503" s="21">
        <v>0.18917830288410187</v>
      </c>
      <c r="CV503" s="21">
        <v>-4.4741000980138779E-2</v>
      </c>
      <c r="CW503" s="21">
        <v>-0.22637499868869781</v>
      </c>
      <c r="CX503" s="21">
        <v>-0.18473416566848755</v>
      </c>
      <c r="CY503" s="21">
        <v>-0.16690824925899506</v>
      </c>
      <c r="CZ503" s="21">
        <v>-0.1096806526184082</v>
      </c>
      <c r="DA503" s="21">
        <v>-7.1593403816223145E-2</v>
      </c>
      <c r="DB503" s="21">
        <v>-4.1603893041610718E-2</v>
      </c>
      <c r="DC503" s="21">
        <v>5.682922899723053E-2</v>
      </c>
      <c r="DD503" s="21">
        <v>-5.7278268039226532E-2</v>
      </c>
      <c r="DE503" s="21">
        <v>-7.0103995501995087E-2</v>
      </c>
      <c r="DF503" s="21">
        <v>3.5788356326520443E-3</v>
      </c>
      <c r="DG503" s="21">
        <v>-2.7262298390269279E-2</v>
      </c>
      <c r="DH503" s="21">
        <v>7.3538079857826233E-2</v>
      </c>
      <c r="DI503" s="21">
        <v>-2.3328373208642006E-2</v>
      </c>
      <c r="DJ503" s="21">
        <v>-0.24329014122486115</v>
      </c>
      <c r="DK503" s="21">
        <v>-0.25043371319770813</v>
      </c>
      <c r="DL503" s="21">
        <v>-0.33929497003555298</v>
      </c>
      <c r="DM503" s="21">
        <v>-0.19694593548774719</v>
      </c>
      <c r="DN503" s="21">
        <v>-0.22164088487625122</v>
      </c>
      <c r="DO503" s="21">
        <v>0.14631146192550659</v>
      </c>
      <c r="DP503" s="21">
        <v>0.2805945873260498</v>
      </c>
      <c r="DQ503" s="21">
        <v>0.34509310126304626</v>
      </c>
      <c r="DR503" s="21">
        <v>0.26303204894065857</v>
      </c>
      <c r="DS503" s="21">
        <v>0.2804608941078186</v>
      </c>
      <c r="DT503" s="21">
        <v>3.9142731577157974E-2</v>
      </c>
      <c r="DU503" s="21">
        <v>-0.15237759053707123</v>
      </c>
      <c r="DV503" s="21">
        <v>-0.11520733684301376</v>
      </c>
      <c r="DW503" s="21">
        <v>-7.7482543885707855E-2</v>
      </c>
      <c r="DX503" s="21">
        <v>-3.5094305872917175E-2</v>
      </c>
      <c r="DY503" s="21">
        <v>-7.529926486313343E-3</v>
      </c>
      <c r="DZ503" s="21">
        <v>1.384681835770607E-2</v>
      </c>
      <c r="EA503" s="21">
        <v>0.11314251273870468</v>
      </c>
      <c r="EB503" s="21">
        <v>-4.1556400246918201E-3</v>
      </c>
      <c r="EC503" s="21">
        <v>-1.0312651284039021E-2</v>
      </c>
      <c r="ED503" s="21">
        <v>6.9502949714660645E-2</v>
      </c>
      <c r="EE503" s="21">
        <v>4.8865951597690582E-2</v>
      </c>
      <c r="EF503" s="21">
        <v>0.17646430432796478</v>
      </c>
      <c r="EG503" s="21">
        <v>9.6020981669425964E-2</v>
      </c>
      <c r="EH503" s="21">
        <v>-8.8162779808044434E-2</v>
      </c>
      <c r="EI503" s="21">
        <v>-7.2651207447052002E-2</v>
      </c>
      <c r="EJ503" s="21">
        <v>-0.14670473337173462</v>
      </c>
      <c r="EK503" s="21">
        <v>-1.2687569484114647E-2</v>
      </c>
      <c r="EL503" s="21">
        <v>-4.8068393021821976E-2</v>
      </c>
      <c r="EM503" s="21">
        <v>0.31355336308479309</v>
      </c>
      <c r="EN503" s="21">
        <v>0.44634526968002319</v>
      </c>
      <c r="EO503" s="21">
        <v>0.50650703907012939</v>
      </c>
      <c r="EP503" s="21">
        <v>0.40791183710098267</v>
      </c>
      <c r="EQ503" s="21">
        <v>0.41225844621658325</v>
      </c>
      <c r="ER503" s="21">
        <v>0.16025751829147339</v>
      </c>
      <c r="ES503" s="21">
        <v>-4.5537069439888E-2</v>
      </c>
      <c r="ET503" s="21">
        <v>-1.4821632765233517E-2</v>
      </c>
      <c r="EU503" s="21">
        <v>71.508200989325701</v>
      </c>
      <c r="EV503" s="21">
        <v>70.587867736816406</v>
      </c>
      <c r="EW503" s="21">
        <v>70.297058057797443</v>
      </c>
      <c r="EX503" s="21">
        <v>69.502731323242188</v>
      </c>
      <c r="EY503" s="21">
        <v>69.344184875488281</v>
      </c>
      <c r="EZ503" s="21">
        <v>69.951316833496094</v>
      </c>
      <c r="FA503" s="21">
        <v>70.081748962402344</v>
      </c>
      <c r="FB503" s="21">
        <v>70.224418640136719</v>
      </c>
      <c r="FC503" s="21">
        <v>75.482429504394531</v>
      </c>
      <c r="FD503" s="21">
        <v>81.2686767578125</v>
      </c>
      <c r="FE503" s="21">
        <v>87.467323303222656</v>
      </c>
      <c r="FF503" s="21">
        <v>93.601142883300781</v>
      </c>
      <c r="FG503" s="21">
        <v>95.518875122070313</v>
      </c>
      <c r="FH503" s="21">
        <v>96.590728759765625</v>
      </c>
      <c r="FI503" s="21">
        <v>97.760482788085938</v>
      </c>
      <c r="FJ503" s="21">
        <v>96.334548950195313</v>
      </c>
      <c r="FK503" s="21">
        <v>95.582138061523438</v>
      </c>
      <c r="FL503" s="21">
        <v>93.961471557617188</v>
      </c>
      <c r="FM503" s="21">
        <v>90.362403869628906</v>
      </c>
      <c r="FN503" s="21">
        <v>86.506118774414063</v>
      </c>
      <c r="FO503" s="21">
        <v>84.0078125</v>
      </c>
      <c r="FP503" s="21">
        <v>81.683418273925781</v>
      </c>
      <c r="FQ503" s="21">
        <v>79.276748657226563</v>
      </c>
      <c r="FR503" s="21">
        <v>77.879196166992188</v>
      </c>
      <c r="FS503" s="21">
        <v>2.2365162372589111</v>
      </c>
      <c r="FT503" s="21">
        <v>0.1123853474855423</v>
      </c>
      <c r="FU503" s="21">
        <v>0.16435155272483826</v>
      </c>
      <c r="FV503" t="s">
        <v>294</v>
      </c>
      <c r="FW503" s="21"/>
      <c r="FX503">
        <f t="shared" si="21"/>
        <v>8.2254899978637699</v>
      </c>
      <c r="FY503">
        <f t="shared" si="22"/>
        <v>0.15628834702074529</v>
      </c>
      <c r="FZ503">
        <f t="shared" si="23"/>
        <v>90.083988952636716</v>
      </c>
    </row>
    <row r="504" spans="1:182" x14ac:dyDescent="0.2">
      <c r="A504" t="s">
        <v>226</v>
      </c>
      <c r="B504" t="s">
        <v>0</v>
      </c>
      <c r="C504" t="s">
        <v>287</v>
      </c>
      <c r="D504" t="s">
        <v>254</v>
      </c>
      <c r="E504" t="s">
        <v>220</v>
      </c>
      <c r="F504" s="21">
        <v>2470</v>
      </c>
      <c r="G504" s="21">
        <v>1.8770464658737183</v>
      </c>
      <c r="H504" s="21">
        <v>1.6750333309173584</v>
      </c>
      <c r="I504" s="21">
        <v>1.573549747467041</v>
      </c>
      <c r="J504" s="21">
        <v>1.4992969036102295</v>
      </c>
      <c r="K504" s="21">
        <v>1.4517303705215454</v>
      </c>
      <c r="L504" s="21">
        <v>1.290324330329895</v>
      </c>
      <c r="M504" s="21">
        <v>1.3281910419464111</v>
      </c>
      <c r="N504" s="21">
        <v>1.5317744016647339</v>
      </c>
      <c r="O504" s="21">
        <v>1.8106981515884399</v>
      </c>
      <c r="P504" s="21">
        <v>2.2311980724334717</v>
      </c>
      <c r="Q504" s="21">
        <v>2.5599234104156494</v>
      </c>
      <c r="R504" s="21">
        <v>2.8301699161529541</v>
      </c>
      <c r="S504" s="21">
        <v>3.2377562522888184</v>
      </c>
      <c r="T504" s="21">
        <v>3.6874804496765137</v>
      </c>
      <c r="U504" s="21">
        <v>4.0681862831115723</v>
      </c>
      <c r="V504" s="21">
        <v>4.2117295265197754</v>
      </c>
      <c r="W504" s="21">
        <v>4.5132660865783691</v>
      </c>
      <c r="X504" s="21">
        <v>4.4707250595092773</v>
      </c>
      <c r="Y504" s="21">
        <v>4.4427037239074707</v>
      </c>
      <c r="Z504" s="21">
        <v>4.2791814804077148</v>
      </c>
      <c r="AA504" s="21">
        <v>4.1461806297302246</v>
      </c>
      <c r="AB504" s="21">
        <v>3.8073945045471191</v>
      </c>
      <c r="AC504" s="21">
        <v>3.3168344497680664</v>
      </c>
      <c r="AD504" s="21">
        <v>2.7814273834228516</v>
      </c>
      <c r="AE504" s="21">
        <v>-0.30188488960266113</v>
      </c>
      <c r="AF504" s="21">
        <v>-0.26936665177345276</v>
      </c>
      <c r="AG504" s="21">
        <v>-0.20125679671764374</v>
      </c>
      <c r="AH504" s="21">
        <v>-0.10707957297563553</v>
      </c>
      <c r="AI504" s="21">
        <v>-7.2388984262943268E-2</v>
      </c>
      <c r="AJ504" s="21">
        <v>-0.17186646163463593</v>
      </c>
      <c r="AK504" s="21">
        <v>-0.16985999047756195</v>
      </c>
      <c r="AL504" s="21">
        <v>-0.13401719927787781</v>
      </c>
      <c r="AM504" s="21">
        <v>-0.14934490621089935</v>
      </c>
      <c r="AN504" s="21">
        <v>-0.11389318853616714</v>
      </c>
      <c r="AO504" s="21">
        <v>-0.18201068043708801</v>
      </c>
      <c r="AP504" s="21">
        <v>-0.37730619311332703</v>
      </c>
      <c r="AQ504" s="21">
        <v>-0.53471678495407104</v>
      </c>
      <c r="AR504" s="21">
        <v>-0.582328200340271</v>
      </c>
      <c r="AS504" s="21">
        <v>-0.44224867224693298</v>
      </c>
      <c r="AT504" s="21">
        <v>-0.44339776039123535</v>
      </c>
      <c r="AU504" s="21">
        <v>-0.2376200258731842</v>
      </c>
      <c r="AV504" s="21">
        <v>-0.11576160043478012</v>
      </c>
      <c r="AW504" s="21">
        <v>6.0467537492513657E-2</v>
      </c>
      <c r="AX504" s="21">
        <v>-2.5612611323595047E-2</v>
      </c>
      <c r="AY504" s="21">
        <v>-5.49200139939785E-2</v>
      </c>
      <c r="AZ504" s="21">
        <v>-0.20831511914730072</v>
      </c>
      <c r="BA504" s="21">
        <v>-0.29091209173202515</v>
      </c>
      <c r="BB504" s="21">
        <v>-0.29191827774047852</v>
      </c>
      <c r="BC504" s="21">
        <v>-0.22614221274852753</v>
      </c>
      <c r="BD504" s="21">
        <v>-0.20456326007843018</v>
      </c>
      <c r="BE504" s="21">
        <v>-0.14594092965126038</v>
      </c>
      <c r="BF504" s="21">
        <v>-6.1036728322505951E-2</v>
      </c>
      <c r="BG504" s="21">
        <v>-2.8357241302728653E-2</v>
      </c>
      <c r="BH504" s="21">
        <v>-0.12808510661125183</v>
      </c>
      <c r="BI504" s="21">
        <v>-0.12210115790367126</v>
      </c>
      <c r="BJ504" s="21">
        <v>-7.9611584544181824E-2</v>
      </c>
      <c r="BK504" s="21">
        <v>-9.3220740556716919E-2</v>
      </c>
      <c r="BL504" s="21">
        <v>-4.6425424516201019E-2</v>
      </c>
      <c r="BM504" s="21">
        <v>-9.6987232565879822E-2</v>
      </c>
      <c r="BN504" s="21">
        <v>-0.27392488718032837</v>
      </c>
      <c r="BO504" s="21">
        <v>-0.41530415415763855</v>
      </c>
      <c r="BP504" s="21">
        <v>-0.4511963427066803</v>
      </c>
      <c r="BQ504" s="21">
        <v>-0.30670961737632751</v>
      </c>
      <c r="BR504" s="21">
        <v>-0.31674215197563171</v>
      </c>
      <c r="BS504" s="21">
        <v>-0.1102365180850029</v>
      </c>
      <c r="BT504" s="21">
        <v>7.0591936819255352E-3</v>
      </c>
      <c r="BU504" s="21">
        <v>0.18009057641029358</v>
      </c>
      <c r="BV504" s="21">
        <v>7.8508041799068451E-2</v>
      </c>
      <c r="BW504" s="21">
        <v>4.3201867491006851E-2</v>
      </c>
      <c r="BX504" s="21">
        <v>-0.11578278243541718</v>
      </c>
      <c r="BY504" s="21">
        <v>-0.20959216356277466</v>
      </c>
      <c r="BZ504" s="21">
        <v>-0.21526013314723969</v>
      </c>
      <c r="CA504" s="21">
        <v>-0.17368306219577789</v>
      </c>
      <c r="CB504" s="21">
        <v>-0.15968063473701477</v>
      </c>
      <c r="CC504" s="21">
        <v>-0.10762933641672134</v>
      </c>
      <c r="CD504" s="21">
        <v>-2.9147597029805183E-2</v>
      </c>
      <c r="CE504" s="21">
        <v>2.1390097681432962E-3</v>
      </c>
      <c r="CF504" s="21">
        <v>-9.7762271761894226E-2</v>
      </c>
      <c r="CG504" s="21">
        <v>-8.902353048324585E-2</v>
      </c>
      <c r="CH504" s="21">
        <v>-4.1930422186851501E-2</v>
      </c>
      <c r="CI504" s="21">
        <v>-5.4349310696125031E-2</v>
      </c>
      <c r="CJ504" s="21">
        <v>3.025442420039326E-4</v>
      </c>
      <c r="CK504" s="21">
        <v>-3.8100257515907288E-2</v>
      </c>
      <c r="CL504" s="21">
        <v>-0.20232333242893219</v>
      </c>
      <c r="CM504" s="21">
        <v>-0.33259931206703186</v>
      </c>
      <c r="CN504" s="21">
        <v>-0.3603748083114624</v>
      </c>
      <c r="CO504" s="21">
        <v>-0.21283566951751709</v>
      </c>
      <c r="CP504" s="21">
        <v>-0.22902083396911621</v>
      </c>
      <c r="CQ504" s="21">
        <v>-2.2011086344718933E-2</v>
      </c>
      <c r="CR504" s="21">
        <v>9.2124499380588531E-2</v>
      </c>
      <c r="CS504" s="21">
        <v>0.26294112205505371</v>
      </c>
      <c r="CT504" s="21">
        <v>0.1506216824054718</v>
      </c>
      <c r="CU504" s="21">
        <v>0.11116078495979309</v>
      </c>
      <c r="CV504" s="21">
        <v>-5.1695168018341064E-2</v>
      </c>
      <c r="CW504" s="21">
        <v>-0.15327022969722748</v>
      </c>
      <c r="CX504" s="21">
        <v>-0.16216695308685303</v>
      </c>
      <c r="CY504" s="21">
        <v>-0.12122391164302826</v>
      </c>
      <c r="CZ504" s="21">
        <v>-0.11479800939559937</v>
      </c>
      <c r="DA504" s="21">
        <v>-6.9317743182182312E-2</v>
      </c>
      <c r="DB504" s="21">
        <v>2.7415358927100897E-3</v>
      </c>
      <c r="DC504" s="21">
        <v>3.2635260373353958E-2</v>
      </c>
      <c r="DD504" s="21">
        <v>-6.7439436912536621E-2</v>
      </c>
      <c r="DE504" s="21">
        <v>-5.5945906788110733E-2</v>
      </c>
      <c r="DF504" s="21">
        <v>-4.2492593638598919E-3</v>
      </c>
      <c r="DG504" s="21">
        <v>-1.5477880835533142E-2</v>
      </c>
      <c r="DH504" s="21">
        <v>4.7030512243509293E-2</v>
      </c>
      <c r="DI504" s="21">
        <v>2.0786721259355545E-2</v>
      </c>
      <c r="DJ504" s="21">
        <v>-0.13072176277637482</v>
      </c>
      <c r="DK504" s="21">
        <v>-0.24989448487758636</v>
      </c>
      <c r="DL504" s="21">
        <v>-0.26955327391624451</v>
      </c>
      <c r="DM504" s="21">
        <v>-0.11896172165870667</v>
      </c>
      <c r="DN504" s="21">
        <v>-0.1412995308637619</v>
      </c>
      <c r="DO504" s="21">
        <v>6.6214345395565033E-2</v>
      </c>
      <c r="DP504" s="21">
        <v>0.17718981206417084</v>
      </c>
      <c r="DQ504" s="21">
        <v>0.34579166769981384</v>
      </c>
      <c r="DR504" s="21">
        <v>0.22273533046245575</v>
      </c>
      <c r="DS504" s="21">
        <v>0.17911970615386963</v>
      </c>
      <c r="DT504" s="21">
        <v>1.239244919270277E-2</v>
      </c>
      <c r="DU504" s="21">
        <v>-9.6948288381099701E-2</v>
      </c>
      <c r="DV504" s="21">
        <v>-0.10907376557588577</v>
      </c>
      <c r="DW504" s="21">
        <v>-4.5481223613023758E-2</v>
      </c>
      <c r="DX504" s="21">
        <v>-4.9994625151157379E-2</v>
      </c>
      <c r="DY504" s="21">
        <v>-1.4001883566379547E-2</v>
      </c>
      <c r="DZ504" s="21">
        <v>4.8784378916025162E-2</v>
      </c>
      <c r="EA504" s="21">
        <v>7.6667003333568573E-2</v>
      </c>
      <c r="EB504" s="21">
        <v>-2.3658085614442825E-2</v>
      </c>
      <c r="EC504" s="21">
        <v>-8.1870704889297485E-3</v>
      </c>
      <c r="ED504" s="21">
        <v>5.0156354904174805E-2</v>
      </c>
      <c r="EE504" s="21">
        <v>4.064628854393959E-2</v>
      </c>
      <c r="EF504" s="21">
        <v>0.11449827253818512</v>
      </c>
      <c r="EG504" s="21">
        <v>0.10581016540527344</v>
      </c>
      <c r="EH504" s="21">
        <v>-2.7340477332472801E-2</v>
      </c>
      <c r="EI504" s="21">
        <v>-0.13048183917999268</v>
      </c>
      <c r="EJ504" s="21">
        <v>-0.13842138648033142</v>
      </c>
      <c r="EK504" s="21">
        <v>1.6577344387769699E-2</v>
      </c>
      <c r="EL504" s="21">
        <v>-1.46438954398036E-2</v>
      </c>
      <c r="EM504" s="21">
        <v>0.19359785318374634</v>
      </c>
      <c r="EN504" s="21">
        <v>0.30001059174537659</v>
      </c>
      <c r="EO504" s="21">
        <v>0.46541470289230347</v>
      </c>
      <c r="EP504" s="21">
        <v>0.32685598731040955</v>
      </c>
      <c r="EQ504" s="21">
        <v>0.27724158763885498</v>
      </c>
      <c r="ER504" s="21">
        <v>0.10492479056119919</v>
      </c>
      <c r="ES504" s="21">
        <v>-1.5628354623913765E-2</v>
      </c>
      <c r="ET504" s="21">
        <v>-3.2415643334388733E-2</v>
      </c>
      <c r="EU504" s="21">
        <v>71.394816414686829</v>
      </c>
      <c r="EV504" s="21">
        <v>70.907562255859375</v>
      </c>
      <c r="EW504" s="21">
        <v>70.651835853131743</v>
      </c>
      <c r="EX504" s="21">
        <v>69.781425476074219</v>
      </c>
      <c r="EY504" s="21">
        <v>70.048377990722656</v>
      </c>
      <c r="EZ504" s="21">
        <v>70.225486755371094</v>
      </c>
      <c r="FA504" s="21">
        <v>70.377967834472656</v>
      </c>
      <c r="FB504" s="21">
        <v>70.390068054199219</v>
      </c>
      <c r="FC504" s="21">
        <v>75.332611083984375</v>
      </c>
      <c r="FD504" s="21">
        <v>79.874298095703125</v>
      </c>
      <c r="FE504" s="21">
        <v>85.406478881835938</v>
      </c>
      <c r="FF504" s="21">
        <v>91.185745239257813</v>
      </c>
      <c r="FG504" s="21">
        <v>92.581428527832031</v>
      </c>
      <c r="FH504" s="21">
        <v>92.911880493164063</v>
      </c>
      <c r="FI504" s="21">
        <v>94.513175964355469</v>
      </c>
      <c r="FJ504" s="21">
        <v>92.615547180175781</v>
      </c>
      <c r="FK504" s="21">
        <v>91.998703002929688</v>
      </c>
      <c r="FL504" s="21">
        <v>90.910148620605469</v>
      </c>
      <c r="FM504" s="21">
        <v>87.836715698242188</v>
      </c>
      <c r="FN504" s="21">
        <v>84.388336181640625</v>
      </c>
      <c r="FO504" s="21">
        <v>82.785316467285156</v>
      </c>
      <c r="FP504" s="21">
        <v>80.527862548828125</v>
      </c>
      <c r="FQ504" s="21">
        <v>78.711448669433594</v>
      </c>
      <c r="FR504" s="21">
        <v>77.856155395507813</v>
      </c>
      <c r="FS504" s="21">
        <v>1.6254818439483643</v>
      </c>
      <c r="FT504" s="21">
        <v>7.8801639378070831E-2</v>
      </c>
      <c r="FU504" s="21">
        <v>0.12045414000749588</v>
      </c>
      <c r="FV504" t="s">
        <v>294</v>
      </c>
      <c r="FW504" s="21"/>
      <c r="FX504">
        <f t="shared" si="21"/>
        <v>4.3704113960266113</v>
      </c>
      <c r="FY504">
        <f t="shared" si="22"/>
        <v>0.11896740049123763</v>
      </c>
      <c r="FZ504">
        <f t="shared" si="23"/>
        <v>87.583843994140622</v>
      </c>
    </row>
    <row r="505" spans="1:182" x14ac:dyDescent="0.2">
      <c r="A505" t="s">
        <v>226</v>
      </c>
      <c r="B505" t="s">
        <v>0</v>
      </c>
      <c r="C505" t="s">
        <v>287</v>
      </c>
      <c r="D505" t="s">
        <v>254</v>
      </c>
      <c r="E505" t="s">
        <v>221</v>
      </c>
      <c r="F505" s="21">
        <v>1603</v>
      </c>
      <c r="G505" s="21">
        <v>1.4063235521316528</v>
      </c>
      <c r="H505" s="21">
        <v>1.278464674949646</v>
      </c>
      <c r="I505" s="21">
        <v>1.1444648504257202</v>
      </c>
      <c r="J505" s="21">
        <v>1.0097283124923706</v>
      </c>
      <c r="K505" s="21">
        <v>0.99585968255996704</v>
      </c>
      <c r="L505" s="21">
        <v>0.95705366134643555</v>
      </c>
      <c r="M505" s="21">
        <v>0.95942819118499756</v>
      </c>
      <c r="N505" s="21">
        <v>1.1462335586547852</v>
      </c>
      <c r="O505" s="21">
        <v>1.4241689443588257</v>
      </c>
      <c r="P505" s="21">
        <v>1.8250129222869873</v>
      </c>
      <c r="Q505" s="21">
        <v>2.3195140361785889</v>
      </c>
      <c r="R505" s="21">
        <v>2.8579032421112061</v>
      </c>
      <c r="S505" s="21">
        <v>3.6779067516326904</v>
      </c>
      <c r="T505" s="21">
        <v>4.1890606880187988</v>
      </c>
      <c r="U505" s="21">
        <v>4.3231396675109863</v>
      </c>
      <c r="V505" s="21">
        <v>4.3251214027404785</v>
      </c>
      <c r="W505" s="21">
        <v>4.2695069313049316</v>
      </c>
      <c r="X505" s="21">
        <v>3.9690728187561035</v>
      </c>
      <c r="Y505" s="21">
        <v>3.681462287902832</v>
      </c>
      <c r="Z505" s="21">
        <v>3.6810281276702881</v>
      </c>
      <c r="AA505" s="21">
        <v>3.5945961475372314</v>
      </c>
      <c r="AB505" s="21">
        <v>3.2648065090179443</v>
      </c>
      <c r="AC505" s="21">
        <v>2.7332842350006104</v>
      </c>
      <c r="AD505" s="21">
        <v>2.4029293060302734</v>
      </c>
      <c r="AE505" s="21">
        <v>-0.12972494959831238</v>
      </c>
      <c r="AF505" s="21">
        <v>-5.7374294847249985E-2</v>
      </c>
      <c r="AG505" s="21">
        <v>-5.8885812759399414E-2</v>
      </c>
      <c r="AH505" s="21">
        <v>-0.10480279475450516</v>
      </c>
      <c r="AI505" s="21">
        <v>-4.3769419193267822E-2</v>
      </c>
      <c r="AJ505" s="21">
        <v>-4.4086683541536331E-2</v>
      </c>
      <c r="AK505" s="21">
        <v>-8.2844473421573639E-2</v>
      </c>
      <c r="AL505" s="21">
        <v>-6.1988569796085358E-2</v>
      </c>
      <c r="AM505" s="21">
        <v>-0.11248213797807693</v>
      </c>
      <c r="AN505" s="21">
        <v>-0.13031157851219177</v>
      </c>
      <c r="AO505" s="21">
        <v>-0.21305546164512634</v>
      </c>
      <c r="AP505" s="21">
        <v>-0.33982455730438232</v>
      </c>
      <c r="AQ505" s="21">
        <v>-0.23767723143100739</v>
      </c>
      <c r="AR505" s="21">
        <v>-0.32343879342079163</v>
      </c>
      <c r="AS505" s="21">
        <v>-0.31425365805625916</v>
      </c>
      <c r="AT505" s="21">
        <v>-0.30401280522346497</v>
      </c>
      <c r="AU505" s="21">
        <v>-0.12768055498600006</v>
      </c>
      <c r="AV505" s="21">
        <v>-0.11447643488645554</v>
      </c>
      <c r="AW505" s="21">
        <v>-0.22781938314437866</v>
      </c>
      <c r="AX505" s="21">
        <v>-0.16836503148078918</v>
      </c>
      <c r="AY505" s="21">
        <v>-7.3356516659259796E-2</v>
      </c>
      <c r="AZ505" s="21">
        <v>-0.12143769115209579</v>
      </c>
      <c r="BA505" s="21">
        <v>-0.18784725666046143</v>
      </c>
      <c r="BB505" s="21">
        <v>-0.12139186263084412</v>
      </c>
      <c r="BC505" s="21">
        <v>-8.2396842539310455E-2</v>
      </c>
      <c r="BD505" s="21">
        <v>-2.0728569477796555E-2</v>
      </c>
      <c r="BE505" s="21">
        <v>-2.6835260912775993E-2</v>
      </c>
      <c r="BF505" s="21">
        <v>-7.3964416980743408E-2</v>
      </c>
      <c r="BG505" s="21">
        <v>-8.6544062942266464E-3</v>
      </c>
      <c r="BH505" s="21">
        <v>-1.4088618569076061E-2</v>
      </c>
      <c r="BI505" s="21">
        <v>-4.6872001141309738E-2</v>
      </c>
      <c r="BJ505" s="21">
        <v>-2.4841256439685822E-2</v>
      </c>
      <c r="BK505" s="21">
        <v>-6.0968734323978424E-2</v>
      </c>
      <c r="BL505" s="21">
        <v>-5.2693367004394531E-2</v>
      </c>
      <c r="BM505" s="21">
        <v>-0.12975421547889709</v>
      </c>
      <c r="BN505" s="21">
        <v>-0.22514322400093079</v>
      </c>
      <c r="BO505" s="21">
        <v>-0.10745014995336533</v>
      </c>
      <c r="BP505" s="21">
        <v>-0.18318694829940796</v>
      </c>
      <c r="BQ505" s="21">
        <v>-0.18990549445152283</v>
      </c>
      <c r="BR505" s="21">
        <v>-0.18620431423187256</v>
      </c>
      <c r="BS505" s="21">
        <v>-2.0112311467528343E-2</v>
      </c>
      <c r="BT505" s="21">
        <v>-4.2505566962063313E-3</v>
      </c>
      <c r="BU505" s="21">
        <v>-0.12052398175001144</v>
      </c>
      <c r="BV505" s="21">
        <v>-6.8223215639591217E-2</v>
      </c>
      <c r="BW505" s="21">
        <v>1.4354217797517776E-2</v>
      </c>
      <c r="BX505" s="21">
        <v>-4.3574001640081406E-2</v>
      </c>
      <c r="BY505" s="21">
        <v>-0.11862950772047043</v>
      </c>
      <c r="BZ505" s="21">
        <v>-5.6831605732440948E-2</v>
      </c>
      <c r="CA505" s="21">
        <v>-4.9617547541856766E-2</v>
      </c>
      <c r="CB505" s="21">
        <v>4.6521467156708241E-3</v>
      </c>
      <c r="CC505" s="21">
        <v>-4.6371459029614925E-3</v>
      </c>
      <c r="CD505" s="21">
        <v>-5.2605852484703064E-2</v>
      </c>
      <c r="CE505" s="21">
        <v>1.5666143968701363E-2</v>
      </c>
      <c r="CF505" s="21">
        <v>6.6879503428936005E-3</v>
      </c>
      <c r="CG505" s="21">
        <v>-2.1957578137516975E-2</v>
      </c>
      <c r="CH505" s="21">
        <v>8.8686024537310004E-4</v>
      </c>
      <c r="CI505" s="21">
        <v>-2.5290708988904953E-2</v>
      </c>
      <c r="CJ505" s="21">
        <v>1.064767362549901E-3</v>
      </c>
      <c r="CK505" s="21">
        <v>-7.2060026228427887E-2</v>
      </c>
      <c r="CL505" s="21">
        <v>-0.14571528136730194</v>
      </c>
      <c r="CM505" s="21">
        <v>-1.72552689909935E-2</v>
      </c>
      <c r="CN505" s="21">
        <v>-8.6048945784568787E-2</v>
      </c>
      <c r="CO505" s="21">
        <v>-0.10378233343362808</v>
      </c>
      <c r="CP505" s="21">
        <v>-0.10461052507162094</v>
      </c>
      <c r="CQ505" s="21">
        <v>5.4389126598834991E-2</v>
      </c>
      <c r="CR505" s="21">
        <v>7.2091549634933472E-2</v>
      </c>
      <c r="CS505" s="21">
        <v>-4.6211514621973038E-2</v>
      </c>
      <c r="CT505" s="21">
        <v>1.1347072431817651E-3</v>
      </c>
      <c r="CU505" s="21">
        <v>7.510240375995636E-2</v>
      </c>
      <c r="CV505" s="21">
        <v>1.0354155674576759E-2</v>
      </c>
      <c r="CW505" s="21">
        <v>-7.0689506828784943E-2</v>
      </c>
      <c r="CX505" s="21">
        <v>-1.2117366306483746E-2</v>
      </c>
      <c r="CY505" s="21">
        <v>-1.6838248819112778E-2</v>
      </c>
      <c r="CZ505" s="21">
        <v>3.0032863840460777E-2</v>
      </c>
      <c r="DA505" s="21">
        <v>1.7560968175530434E-2</v>
      </c>
      <c r="DB505" s="21">
        <v>-3.124728798866272E-2</v>
      </c>
      <c r="DC505" s="21">
        <v>3.9986692368984222E-2</v>
      </c>
      <c r="DD505" s="21">
        <v>2.7464520186185837E-2</v>
      </c>
      <c r="DE505" s="21">
        <v>2.9568455647677183E-3</v>
      </c>
      <c r="DF505" s="21">
        <v>2.6614975184202194E-2</v>
      </c>
      <c r="DG505" s="21">
        <v>1.0387317277491093E-2</v>
      </c>
      <c r="DH505" s="21">
        <v>5.4822903126478195E-2</v>
      </c>
      <c r="DI505" s="21">
        <v>-1.436583511531353E-2</v>
      </c>
      <c r="DJ505" s="21">
        <v>-6.6287331283092499E-2</v>
      </c>
      <c r="DK505" s="21">
        <v>7.2939611971378326E-2</v>
      </c>
      <c r="DL505" s="21">
        <v>1.1089052073657513E-2</v>
      </c>
      <c r="DM505" s="21">
        <v>-1.7659176141023636E-2</v>
      </c>
      <c r="DN505" s="21">
        <v>-2.3016730323433876E-2</v>
      </c>
      <c r="DO505" s="21">
        <v>0.12889055907726288</v>
      </c>
      <c r="DP505" s="21">
        <v>0.14843365550041199</v>
      </c>
      <c r="DQ505" s="21">
        <v>2.8100952506065369E-2</v>
      </c>
      <c r="DR505" s="21">
        <v>7.049262523651123E-2</v>
      </c>
      <c r="DS505" s="21">
        <v>0.13585059344768524</v>
      </c>
      <c r="DT505" s="21">
        <v>6.4282312989234924E-2</v>
      </c>
      <c r="DU505" s="21">
        <v>-2.2749505937099457E-2</v>
      </c>
      <c r="DV505" s="21">
        <v>3.2596871256828308E-2</v>
      </c>
      <c r="DW505" s="21">
        <v>3.0489852651953697E-2</v>
      </c>
      <c r="DX505" s="21">
        <v>6.6678591072559357E-2</v>
      </c>
      <c r="DY505" s="21">
        <v>4.9611520022153854E-2</v>
      </c>
      <c r="DZ505" s="21">
        <v>-4.0891187381930649E-4</v>
      </c>
      <c r="EA505" s="21">
        <v>7.5101703405380249E-2</v>
      </c>
      <c r="EB505" s="21">
        <v>5.7462584227323532E-2</v>
      </c>
      <c r="EC505" s="21">
        <v>3.8929317146539688E-2</v>
      </c>
      <c r="ED505" s="21">
        <v>6.3762292265892029E-2</v>
      </c>
      <c r="EE505" s="21">
        <v>6.1900720000267029E-2</v>
      </c>
      <c r="EF505" s="21">
        <v>0.13244111835956573</v>
      </c>
      <c r="EG505" s="21">
        <v>6.8935416638851166E-2</v>
      </c>
      <c r="EH505" s="21">
        <v>4.8394009470939636E-2</v>
      </c>
      <c r="EI505" s="21">
        <v>0.20316669344902039</v>
      </c>
      <c r="EJ505" s="21">
        <v>0.15134088695049286</v>
      </c>
      <c r="EK505" s="21">
        <v>0.10668898373842239</v>
      </c>
      <c r="EL505" s="21">
        <v>9.4791755080223083E-2</v>
      </c>
      <c r="EM505" s="21">
        <v>0.23645880818367004</v>
      </c>
      <c r="EN505" s="21">
        <v>0.25865954160690308</v>
      </c>
      <c r="EO505" s="21">
        <v>0.13539634644985199</v>
      </c>
      <c r="EP505" s="21">
        <v>0.17063444852828979</v>
      </c>
      <c r="EQ505" s="21">
        <v>0.22356131672859192</v>
      </c>
      <c r="ER505" s="21">
        <v>0.14214600622653961</v>
      </c>
      <c r="ES505" s="21">
        <v>4.6468239277601242E-2</v>
      </c>
      <c r="ET505" s="21">
        <v>9.7157128155231476E-2</v>
      </c>
      <c r="EU505" s="21">
        <v>71.680209698558329</v>
      </c>
      <c r="EV505" s="21">
        <v>70.102882385253906</v>
      </c>
      <c r="EW505" s="21">
        <v>69.758846657929226</v>
      </c>
      <c r="EX505" s="21">
        <v>69.079948425292969</v>
      </c>
      <c r="EY505" s="21">
        <v>68.275886535644531</v>
      </c>
      <c r="EZ505" s="21">
        <v>69.535385131835938</v>
      </c>
      <c r="FA505" s="21">
        <v>69.632369995117188</v>
      </c>
      <c r="FB505" s="21">
        <v>69.973129272460938</v>
      </c>
      <c r="FC505" s="21">
        <v>75.709701538085938</v>
      </c>
      <c r="FD505" s="21">
        <v>83.384010314941406</v>
      </c>
      <c r="FE505" s="21">
        <v>90.593711853027344</v>
      </c>
      <c r="FF505" s="21">
        <v>97.265396118164063</v>
      </c>
      <c r="FG505" s="21">
        <v>99.97509765625</v>
      </c>
      <c r="FH505" s="21">
        <v>102.17169189453125</v>
      </c>
      <c r="FI505" s="21">
        <v>102.68675994873047</v>
      </c>
      <c r="FJ505" s="21">
        <v>101.97640991210938</v>
      </c>
      <c r="FK505" s="21">
        <v>101.01834869384766</v>
      </c>
      <c r="FL505" s="21">
        <v>98.590431213378906</v>
      </c>
      <c r="FM505" s="21">
        <v>94.1939697265625</v>
      </c>
      <c r="FN505" s="21">
        <v>89.7188720703125</v>
      </c>
      <c r="FO505" s="21">
        <v>85.862388610839844</v>
      </c>
      <c r="FP505" s="21">
        <v>83.436431884765625</v>
      </c>
      <c r="FQ505" s="21">
        <v>80.13433837890625</v>
      </c>
      <c r="FR505" s="21">
        <v>77.914154052734375</v>
      </c>
      <c r="FS505" s="21">
        <v>1.5146836042404175</v>
      </c>
      <c r="FT505" s="21">
        <v>7.9237602651119232E-2</v>
      </c>
      <c r="FU505" s="21">
        <v>0.11055926233530045</v>
      </c>
      <c r="FV505" t="s">
        <v>294</v>
      </c>
      <c r="FW505" s="21"/>
      <c r="FX505">
        <f t="shared" si="21"/>
        <v>3.8391332626342773</v>
      </c>
      <c r="FY505">
        <f t="shared" si="22"/>
        <v>3.130125452298671E-2</v>
      </c>
      <c r="FZ505">
        <f t="shared" si="23"/>
        <v>93.876802062988276</v>
      </c>
    </row>
    <row r="506" spans="1:182" x14ac:dyDescent="0.2">
      <c r="A506" t="s">
        <v>226</v>
      </c>
      <c r="B506" t="s">
        <v>0</v>
      </c>
      <c r="C506" t="s">
        <v>288</v>
      </c>
      <c r="D506" t="s">
        <v>231</v>
      </c>
      <c r="E506" t="s">
        <v>219</v>
      </c>
      <c r="F506" s="21">
        <v>11767</v>
      </c>
      <c r="G506" s="21">
        <v>6.0262594223022461</v>
      </c>
      <c r="H506" s="21">
        <v>5.3667206764221191</v>
      </c>
      <c r="I506" s="21">
        <v>5.0515913963317871</v>
      </c>
      <c r="J506" s="21">
        <v>4.9291830062866211</v>
      </c>
      <c r="K506" s="21">
        <v>4.8896493911743164</v>
      </c>
      <c r="L506" s="21">
        <v>5.1158390045166016</v>
      </c>
      <c r="M506" s="21">
        <v>5.8099179267883301</v>
      </c>
      <c r="N506" s="21">
        <v>6.4468588829040527</v>
      </c>
      <c r="O506" s="21">
        <v>6.7436814308166504</v>
      </c>
      <c r="P506" s="21">
        <v>7.0351352691650391</v>
      </c>
      <c r="Q506" s="21">
        <v>7.2532081604003906</v>
      </c>
      <c r="R506" s="21">
        <v>7.4653677940368652</v>
      </c>
      <c r="S506" s="21">
        <v>7.6788859367370605</v>
      </c>
      <c r="T506" s="21">
        <v>7.6229391098022461</v>
      </c>
      <c r="U506" s="21">
        <v>7.6283082962036133</v>
      </c>
      <c r="V506" s="21">
        <v>7.8526029586791992</v>
      </c>
      <c r="W506" s="21">
        <v>8.1905355453491211</v>
      </c>
      <c r="X506" s="21">
        <v>8.9958314895629883</v>
      </c>
      <c r="Y506" s="21">
        <v>9.5969219207763672</v>
      </c>
      <c r="Z506" s="21">
        <v>10.124305725097656</v>
      </c>
      <c r="AA506" s="21">
        <v>9.9884872436523438</v>
      </c>
      <c r="AB506" s="21">
        <v>9.1891450881958008</v>
      </c>
      <c r="AC506" s="21">
        <v>8.100529670715332</v>
      </c>
      <c r="AD506" s="21">
        <v>6.8848233222961426</v>
      </c>
      <c r="AE506" s="21">
        <v>-0.21076059341430664</v>
      </c>
      <c r="AF506" s="21">
        <v>-0.30611786246299744</v>
      </c>
      <c r="AG506" s="21">
        <v>-0.23675732314586639</v>
      </c>
      <c r="AH506" s="21">
        <v>-0.12654973566532135</v>
      </c>
      <c r="AI506" s="21">
        <v>-0.12997496128082275</v>
      </c>
      <c r="AJ506" s="21">
        <v>-0.14097703993320465</v>
      </c>
      <c r="AK506" s="21">
        <v>-3.636559471487999E-2</v>
      </c>
      <c r="AL506" s="21">
        <v>-0.17854814231395721</v>
      </c>
      <c r="AM506" s="21">
        <v>-0.51217645406723022</v>
      </c>
      <c r="AN506" s="21">
        <v>-0.56692028045654297</v>
      </c>
      <c r="AO506" s="21">
        <v>-0.61419379711151123</v>
      </c>
      <c r="AP506" s="21">
        <v>-0.67579972743988037</v>
      </c>
      <c r="AQ506" s="21">
        <v>-0.74202132225036621</v>
      </c>
      <c r="AR506" s="21">
        <v>-0.63339245319366455</v>
      </c>
      <c r="AS506" s="21">
        <v>-0.52836471796035767</v>
      </c>
      <c r="AT506" s="21">
        <v>-0.34115234017372131</v>
      </c>
      <c r="AU506" s="21">
        <v>-0.23813964426517487</v>
      </c>
      <c r="AV506" s="21">
        <v>-0.13727900385856628</v>
      </c>
      <c r="AW506" s="21">
        <v>-7.5210727751255035E-2</v>
      </c>
      <c r="AX506" s="21">
        <v>7.3206680826842785E-3</v>
      </c>
      <c r="AY506" s="21">
        <v>-4.4552583247423172E-2</v>
      </c>
      <c r="AZ506" s="21">
        <v>-0.22397278249263763</v>
      </c>
      <c r="BA506" s="21">
        <v>-0.22229640185832977</v>
      </c>
      <c r="BB506" s="21">
        <v>-0.22322060167789459</v>
      </c>
      <c r="BC506" s="21">
        <v>-0.1360766589641571</v>
      </c>
      <c r="BD506" s="21">
        <v>-0.2357027530670166</v>
      </c>
      <c r="BE506" s="21">
        <v>-0.17036148905754089</v>
      </c>
      <c r="BF506" s="21">
        <v>-6.4201079308986664E-2</v>
      </c>
      <c r="BG506" s="21">
        <v>-6.8105414509773254E-2</v>
      </c>
      <c r="BH506" s="21">
        <v>-7.5527802109718323E-2</v>
      </c>
      <c r="BI506" s="21">
        <v>4.4589556753635406E-2</v>
      </c>
      <c r="BJ506" s="21">
        <v>-8.8872566819190979E-2</v>
      </c>
      <c r="BK506" s="21">
        <v>-0.41859897971153259</v>
      </c>
      <c r="BL506" s="21">
        <v>-0.47892865538597107</v>
      </c>
      <c r="BM506" s="21">
        <v>-0.52408641576766968</v>
      </c>
      <c r="BN506" s="21">
        <v>-0.5852547287940979</v>
      </c>
      <c r="BO506" s="21">
        <v>-0.64930200576782227</v>
      </c>
      <c r="BP506" s="21">
        <v>-0.54701155424118042</v>
      </c>
      <c r="BQ506" s="21">
        <v>-0.44089353084564209</v>
      </c>
      <c r="BR506" s="21">
        <v>-0.24916014075279236</v>
      </c>
      <c r="BS506" s="21">
        <v>-0.14454372227191925</v>
      </c>
      <c r="BT506" s="21">
        <v>-4.1110999882221222E-2</v>
      </c>
      <c r="BU506" s="21">
        <v>2.2150246426463127E-2</v>
      </c>
      <c r="BV506" s="21">
        <v>0.10670536756515503</v>
      </c>
      <c r="BW506" s="21">
        <v>5.6832730770111084E-2</v>
      </c>
      <c r="BX506" s="21">
        <v>-0.12827235460281372</v>
      </c>
      <c r="BY506" s="21">
        <v>-0.1376177966594696</v>
      </c>
      <c r="BZ506" s="21">
        <v>-0.14767304062843323</v>
      </c>
      <c r="CA506" s="21">
        <v>-8.4350787103176117E-2</v>
      </c>
      <c r="CB506" s="21">
        <v>-0.18693344295024872</v>
      </c>
      <c r="CC506" s="21">
        <v>-0.12437593936920166</v>
      </c>
      <c r="CD506" s="21">
        <v>-2.1018592640757561E-2</v>
      </c>
      <c r="CE506" s="21">
        <v>-2.5254752486944199E-2</v>
      </c>
      <c r="CF506" s="21">
        <v>-3.0197858810424805E-2</v>
      </c>
      <c r="CG506" s="21">
        <v>0.1006588488817215</v>
      </c>
      <c r="CH506" s="21">
        <v>-2.6763543486595154E-2</v>
      </c>
      <c r="CI506" s="21">
        <v>-0.35378751158714294</v>
      </c>
      <c r="CJ506" s="21">
        <v>-0.4179859459400177</v>
      </c>
      <c r="CK506" s="21">
        <v>-0.46167832612991333</v>
      </c>
      <c r="CL506" s="21">
        <v>-0.52254348993301392</v>
      </c>
      <c r="CM506" s="21">
        <v>-0.58508491516113281</v>
      </c>
      <c r="CN506" s="21">
        <v>-0.48718443512916565</v>
      </c>
      <c r="CO506" s="21">
        <v>-0.38031125068664551</v>
      </c>
      <c r="CP506" s="21">
        <v>-0.18544661998748779</v>
      </c>
      <c r="CQ506" s="21">
        <v>-7.9719468951225281E-2</v>
      </c>
      <c r="CR506" s="21">
        <v>2.5494666770100594E-2</v>
      </c>
      <c r="CS506" s="21">
        <v>8.9582160115242004E-2</v>
      </c>
      <c r="CT506" s="21">
        <v>0.17553891241550446</v>
      </c>
      <c r="CU506" s="21">
        <v>0.12705188989639282</v>
      </c>
      <c r="CV506" s="21">
        <v>-6.1990529298782349E-2</v>
      </c>
      <c r="CW506" s="21">
        <v>-7.8969649970531464E-2</v>
      </c>
      <c r="CX506" s="21">
        <v>-9.5349021255970001E-2</v>
      </c>
      <c r="CY506" s="21">
        <v>-3.2624918967485428E-2</v>
      </c>
      <c r="CZ506" s="21">
        <v>-0.13816413283348083</v>
      </c>
      <c r="DA506" s="21">
        <v>-7.8390389680862427E-2</v>
      </c>
      <c r="DB506" s="21">
        <v>2.2163895890116692E-2</v>
      </c>
      <c r="DC506" s="21">
        <v>1.7595909535884857E-2</v>
      </c>
      <c r="DD506" s="21">
        <v>1.513208169490099E-2</v>
      </c>
      <c r="DE506" s="21">
        <v>0.15672813355922699</v>
      </c>
      <c r="DF506" s="21">
        <v>3.5345479846000671E-2</v>
      </c>
      <c r="DG506" s="21">
        <v>-0.2889760434627533</v>
      </c>
      <c r="DH506" s="21">
        <v>-0.35704323649406433</v>
      </c>
      <c r="DI506" s="21">
        <v>-0.39927023649215698</v>
      </c>
      <c r="DJ506" s="21">
        <v>-0.45983228087425232</v>
      </c>
      <c r="DK506" s="21">
        <v>-0.52086782455444336</v>
      </c>
      <c r="DL506" s="21">
        <v>-0.42735731601715088</v>
      </c>
      <c r="DM506" s="21">
        <v>-0.31972897052764893</v>
      </c>
      <c r="DN506" s="21">
        <v>-0.12173309922218323</v>
      </c>
      <c r="DO506" s="21">
        <v>-1.4895216561853886E-2</v>
      </c>
      <c r="DP506" s="21">
        <v>9.2100329697132111E-2</v>
      </c>
      <c r="DQ506" s="21">
        <v>0.15701407194137573</v>
      </c>
      <c r="DR506" s="21">
        <v>0.24437245726585388</v>
      </c>
      <c r="DS506" s="21">
        <v>0.19727104902267456</v>
      </c>
      <c r="DT506" s="21">
        <v>4.2912932112812996E-3</v>
      </c>
      <c r="DU506" s="21">
        <v>-2.0321505144238472E-2</v>
      </c>
      <c r="DV506" s="21">
        <v>-4.3025005608797073E-2</v>
      </c>
      <c r="DW506" s="21">
        <v>4.2059019207954407E-2</v>
      </c>
      <c r="DX506" s="21">
        <v>-6.7749008536338806E-2</v>
      </c>
      <c r="DY506" s="21">
        <v>-1.199455838650465E-2</v>
      </c>
      <c r="DZ506" s="21">
        <v>8.451254665851593E-2</v>
      </c>
      <c r="EA506" s="21">
        <v>7.9465463757514954E-2</v>
      </c>
      <c r="EB506" s="21">
        <v>8.0581314861774445E-2</v>
      </c>
      <c r="EC506" s="21">
        <v>0.23768329620361328</v>
      </c>
      <c r="ED506" s="21">
        <v>0.12502105534076691</v>
      </c>
      <c r="EE506" s="21">
        <v>-0.19539858400821686</v>
      </c>
      <c r="EF506" s="21">
        <v>-0.26905161142349243</v>
      </c>
      <c r="EG506" s="21">
        <v>-0.30916282534599304</v>
      </c>
      <c r="EH506" s="21">
        <v>-0.36928722262382507</v>
      </c>
      <c r="EI506" s="21">
        <v>-0.42814850807189941</v>
      </c>
      <c r="EJ506" s="21">
        <v>-0.34097644686698914</v>
      </c>
      <c r="EK506" s="21">
        <v>-0.23225779831409454</v>
      </c>
      <c r="EL506" s="21">
        <v>-2.9740892350673676E-2</v>
      </c>
      <c r="EM506" s="21">
        <v>7.8700706362724304E-2</v>
      </c>
      <c r="EN506" s="21">
        <v>0.18826833367347717</v>
      </c>
      <c r="EO506" s="21">
        <v>0.25437504053115845</v>
      </c>
      <c r="EP506" s="21">
        <v>0.34375715255737305</v>
      </c>
      <c r="EQ506" s="21">
        <v>0.29865637421607971</v>
      </c>
      <c r="ER506" s="21">
        <v>9.999171644449234E-2</v>
      </c>
      <c r="ES506" s="21">
        <v>6.4357101917266846E-2</v>
      </c>
      <c r="ET506" s="21">
        <v>3.2522562891244888E-2</v>
      </c>
      <c r="EU506" s="21">
        <v>57.927549935984871</v>
      </c>
      <c r="EV506" s="21">
        <v>57.473804473876953</v>
      </c>
      <c r="EW506" s="21">
        <v>57.140774708584722</v>
      </c>
      <c r="EX506" s="21">
        <v>56.765144348144531</v>
      </c>
      <c r="EY506" s="21">
        <v>56.442298889160156</v>
      </c>
      <c r="EZ506" s="21">
        <v>55.992897033691406</v>
      </c>
      <c r="FA506" s="21">
        <v>55.837680816650391</v>
      </c>
      <c r="FB506" s="21">
        <v>56.215797424316406</v>
      </c>
      <c r="FC506" s="21">
        <v>58.439178466796875</v>
      </c>
      <c r="FD506" s="21">
        <v>61.074993133544922</v>
      </c>
      <c r="FE506" s="21">
        <v>63.563674926757813</v>
      </c>
      <c r="FF506" s="21">
        <v>65.504379272460938</v>
      </c>
      <c r="FG506" s="21">
        <v>66.991172790527344</v>
      </c>
      <c r="FH506" s="21">
        <v>67.902992248535156</v>
      </c>
      <c r="FI506" s="21">
        <v>68.158546447753906</v>
      </c>
      <c r="FJ506" s="21">
        <v>68.232704162597656</v>
      </c>
      <c r="FK506" s="21">
        <v>67.606773376464844</v>
      </c>
      <c r="FL506" s="21">
        <v>66.348800659179688</v>
      </c>
      <c r="FM506" s="21">
        <v>64.863365173339844</v>
      </c>
      <c r="FN506" s="21">
        <v>62.837177276611328</v>
      </c>
      <c r="FO506" s="21">
        <v>60.864768981933594</v>
      </c>
      <c r="FP506" s="21">
        <v>59.988487243652344</v>
      </c>
      <c r="FQ506" s="21">
        <v>59.23211669921875</v>
      </c>
      <c r="FR506" s="21">
        <v>58.563102722167969</v>
      </c>
      <c r="FS506" s="21">
        <v>1.7865794897079468</v>
      </c>
      <c r="FT506" s="21">
        <v>7.8853167593479156E-2</v>
      </c>
      <c r="FU506" s="21">
        <v>0.10548453032970428</v>
      </c>
      <c r="FV506" t="s">
        <v>294</v>
      </c>
      <c r="FW506" s="21"/>
      <c r="FX506">
        <f t="shared" si="21"/>
        <v>9.3792163848876946</v>
      </c>
      <c r="FY506">
        <f t="shared" si="22"/>
        <v>6.7589632049202916E-2</v>
      </c>
      <c r="FZ506">
        <f t="shared" si="23"/>
        <v>64.504177093505859</v>
      </c>
    </row>
    <row r="507" spans="1:182" x14ac:dyDescent="0.2">
      <c r="A507" t="s">
        <v>226</v>
      </c>
      <c r="B507" t="s">
        <v>0</v>
      </c>
      <c r="C507" t="s">
        <v>288</v>
      </c>
      <c r="D507" t="s">
        <v>231</v>
      </c>
      <c r="E507" t="s">
        <v>220</v>
      </c>
      <c r="F507" s="21">
        <v>7454</v>
      </c>
      <c r="G507" s="21">
        <v>3.5598819255828857</v>
      </c>
      <c r="H507" s="21">
        <v>3.1685581207275391</v>
      </c>
      <c r="I507" s="21">
        <v>2.9853007793426514</v>
      </c>
      <c r="J507" s="21">
        <v>2.9178259372711182</v>
      </c>
      <c r="K507" s="21">
        <v>2.9086544513702393</v>
      </c>
      <c r="L507" s="21">
        <v>3.0597996711730957</v>
      </c>
      <c r="M507" s="21">
        <v>3.4682672023773193</v>
      </c>
      <c r="N507" s="21">
        <v>3.9030654430389404</v>
      </c>
      <c r="O507" s="21">
        <v>4.1591362953186035</v>
      </c>
      <c r="P507" s="21">
        <v>4.3828225135803223</v>
      </c>
      <c r="Q507" s="21">
        <v>4.4883098602294922</v>
      </c>
      <c r="R507" s="21">
        <v>4.640927791595459</v>
      </c>
      <c r="S507" s="21">
        <v>4.7437882423400879</v>
      </c>
      <c r="T507" s="21">
        <v>4.6527438163757324</v>
      </c>
      <c r="U507" s="21">
        <v>4.6352133750915527</v>
      </c>
      <c r="V507" s="21">
        <v>4.6971340179443359</v>
      </c>
      <c r="W507" s="21">
        <v>4.8940305709838867</v>
      </c>
      <c r="X507" s="21">
        <v>5.4310989379882813</v>
      </c>
      <c r="Y507" s="21">
        <v>5.85040283203125</v>
      </c>
      <c r="Z507" s="21">
        <v>6.263817310333252</v>
      </c>
      <c r="AA507" s="21">
        <v>6.1514396667480469</v>
      </c>
      <c r="AB507" s="21">
        <v>5.5857133865356445</v>
      </c>
      <c r="AC507" s="21">
        <v>4.862978458404541</v>
      </c>
      <c r="AD507" s="21">
        <v>4.1037678718566895</v>
      </c>
      <c r="AE507" s="21">
        <v>-0.2050449401140213</v>
      </c>
      <c r="AF507" s="21">
        <v>-0.25499916076660156</v>
      </c>
      <c r="AG507" s="21">
        <v>-0.19748716056346893</v>
      </c>
      <c r="AH507" s="21">
        <v>-0.10804988443851471</v>
      </c>
      <c r="AI507" s="21">
        <v>-8.1883154809474945E-2</v>
      </c>
      <c r="AJ507" s="21">
        <v>-5.6921552866697311E-2</v>
      </c>
      <c r="AK507" s="21">
        <v>-2.9796827584505081E-2</v>
      </c>
      <c r="AL507" s="21">
        <v>-0.106129489839077</v>
      </c>
      <c r="AM507" s="21">
        <v>-0.27947601675987244</v>
      </c>
      <c r="AN507" s="21">
        <v>-0.29705449938774109</v>
      </c>
      <c r="AO507" s="21">
        <v>-0.36110812425613403</v>
      </c>
      <c r="AP507" s="21">
        <v>-0.34717613458633423</v>
      </c>
      <c r="AQ507" s="21">
        <v>-0.39009633660316467</v>
      </c>
      <c r="AR507" s="21">
        <v>-0.34987810254096985</v>
      </c>
      <c r="AS507" s="21">
        <v>-0.2883124053478241</v>
      </c>
      <c r="AT507" s="21">
        <v>-0.21094442903995514</v>
      </c>
      <c r="AU507" s="21">
        <v>-0.15306094288825989</v>
      </c>
      <c r="AV507" s="21">
        <v>-8.5378609597682953E-2</v>
      </c>
      <c r="AW507" s="21">
        <v>-5.5566232651472092E-2</v>
      </c>
      <c r="AX507" s="21">
        <v>3.9009518921375275E-2</v>
      </c>
      <c r="AY507" s="21">
        <v>-2.840438112616539E-2</v>
      </c>
      <c r="AZ507" s="21">
        <v>-0.19010451436042786</v>
      </c>
      <c r="BA507" s="21">
        <v>-0.2323843389749527</v>
      </c>
      <c r="BB507" s="21">
        <v>-0.21193158626556396</v>
      </c>
      <c r="BC507" s="21">
        <v>-0.15411102771759033</v>
      </c>
      <c r="BD507" s="21">
        <v>-0.20621806383132935</v>
      </c>
      <c r="BE507" s="21">
        <v>-0.15356242656707764</v>
      </c>
      <c r="BF507" s="21">
        <v>-6.7354224622249603E-2</v>
      </c>
      <c r="BG507" s="21">
        <v>-4.1923590004444122E-2</v>
      </c>
      <c r="BH507" s="21">
        <v>-1.2339144945144653E-2</v>
      </c>
      <c r="BI507" s="21">
        <v>2.531387098133564E-2</v>
      </c>
      <c r="BJ507" s="21">
        <v>-4.251847043633461E-2</v>
      </c>
      <c r="BK507" s="21">
        <v>-0.21316666901111603</v>
      </c>
      <c r="BL507" s="21">
        <v>-0.23448976874351501</v>
      </c>
      <c r="BM507" s="21">
        <v>-0.29786497354507446</v>
      </c>
      <c r="BN507" s="21">
        <v>-0.28513962030410767</v>
      </c>
      <c r="BO507" s="21">
        <v>-0.32669052481651306</v>
      </c>
      <c r="BP507" s="21">
        <v>-0.29056021571159363</v>
      </c>
      <c r="BQ507" s="21">
        <v>-0.22796806693077087</v>
      </c>
      <c r="BR507" s="21">
        <v>-0.15070207417011261</v>
      </c>
      <c r="BS507" s="21">
        <v>-8.954908698797226E-2</v>
      </c>
      <c r="BT507" s="21">
        <v>-1.685502752661705E-2</v>
      </c>
      <c r="BU507" s="21">
        <v>1.5662001445889473E-2</v>
      </c>
      <c r="BV507" s="21">
        <v>0.11024096608161926</v>
      </c>
      <c r="BW507" s="21">
        <v>4.6052701771259308E-2</v>
      </c>
      <c r="BX507" s="21">
        <v>-0.12106221169233322</v>
      </c>
      <c r="BY507" s="21">
        <v>-0.16908055543899536</v>
      </c>
      <c r="BZ507" s="21">
        <v>-0.15826684236526489</v>
      </c>
      <c r="CA507" s="21">
        <v>-0.11883434653282166</v>
      </c>
      <c r="CB507" s="21">
        <v>-0.17243240773677826</v>
      </c>
      <c r="CC507" s="21">
        <v>-0.12314029783010483</v>
      </c>
      <c r="CD507" s="21">
        <v>-3.916853666305542E-2</v>
      </c>
      <c r="CE507" s="21">
        <v>-1.4247720129787922E-2</v>
      </c>
      <c r="CF507" s="21">
        <v>1.8538493663072586E-2</v>
      </c>
      <c r="CG507" s="21">
        <v>6.3483372330665588E-2</v>
      </c>
      <c r="CH507" s="21">
        <v>1.5383264981210232E-3</v>
      </c>
      <c r="CI507" s="21">
        <v>-0.16724103689193726</v>
      </c>
      <c r="CJ507" s="21">
        <v>-0.19115762412548065</v>
      </c>
      <c r="CK507" s="21">
        <v>-0.25406298041343689</v>
      </c>
      <c r="CL507" s="21">
        <v>-0.24217329919338226</v>
      </c>
      <c r="CM507" s="21">
        <v>-0.28277584910392761</v>
      </c>
      <c r="CN507" s="21">
        <v>-0.2494768351316452</v>
      </c>
      <c r="CO507" s="21">
        <v>-0.18617375195026398</v>
      </c>
      <c r="CP507" s="21">
        <v>-0.10897840559482574</v>
      </c>
      <c r="CQ507" s="21">
        <v>-4.5560970902442932E-2</v>
      </c>
      <c r="CR507" s="21">
        <v>3.0604198575019836E-2</v>
      </c>
      <c r="CS507" s="21">
        <v>6.4994461834430695E-2</v>
      </c>
      <c r="CT507" s="21">
        <v>0.15957565605640411</v>
      </c>
      <c r="CU507" s="21">
        <v>9.7621448338031769E-2</v>
      </c>
      <c r="CV507" s="21">
        <v>-7.3243714869022369E-2</v>
      </c>
      <c r="CW507" s="21">
        <v>-0.12523654103279114</v>
      </c>
      <c r="CX507" s="21">
        <v>-0.12109880894422531</v>
      </c>
      <c r="CY507" s="21">
        <v>-8.3557672798633575E-2</v>
      </c>
      <c r="CZ507" s="21">
        <v>-0.13864675164222717</v>
      </c>
      <c r="DA507" s="21">
        <v>-9.2718169093132019E-2</v>
      </c>
      <c r="DB507" s="21">
        <v>-1.0982846841216087E-2</v>
      </c>
      <c r="DC507" s="21">
        <v>1.3428151607513428E-2</v>
      </c>
      <c r="DD507" s="21">
        <v>4.9416132271289825E-2</v>
      </c>
      <c r="DE507" s="21">
        <v>0.10165287554264069</v>
      </c>
      <c r="DF507" s="21">
        <v>4.5595124363899231E-2</v>
      </c>
      <c r="DG507" s="21">
        <v>-0.12131539732217789</v>
      </c>
      <c r="DH507" s="21">
        <v>-0.14782547950744629</v>
      </c>
      <c r="DI507" s="21">
        <v>-0.21026097238063812</v>
      </c>
      <c r="DJ507" s="21">
        <v>-0.19920699298381805</v>
      </c>
      <c r="DK507" s="21">
        <v>-0.23886117339134216</v>
      </c>
      <c r="DL507" s="21">
        <v>-0.20839345455169678</v>
      </c>
      <c r="DM507" s="21">
        <v>-0.14437943696975708</v>
      </c>
      <c r="DN507" s="21">
        <v>-6.7254737019538879E-2</v>
      </c>
      <c r="DO507" s="21">
        <v>-1.572853303514421E-3</v>
      </c>
      <c r="DP507" s="21">
        <v>7.8063420951366425E-2</v>
      </c>
      <c r="DQ507" s="21">
        <v>0.11432692408561707</v>
      </c>
      <c r="DR507" s="21">
        <v>0.20891034603118896</v>
      </c>
      <c r="DS507" s="21">
        <v>0.14919020235538483</v>
      </c>
      <c r="DT507" s="21">
        <v>-2.5425219908356667E-2</v>
      </c>
      <c r="DU507" s="21">
        <v>-8.1392526626586914E-2</v>
      </c>
      <c r="DV507" s="21">
        <v>-8.393077552318573E-2</v>
      </c>
      <c r="DW507" s="21">
        <v>-3.2623756676912308E-2</v>
      </c>
      <c r="DX507" s="21">
        <v>-8.9865639805793762E-2</v>
      </c>
      <c r="DY507" s="21">
        <v>-4.879344254732132E-2</v>
      </c>
      <c r="DZ507" s="21">
        <v>2.9712812975049019E-2</v>
      </c>
      <c r="EA507" s="21">
        <v>5.3387712687253952E-2</v>
      </c>
      <c r="EB507" s="21">
        <v>9.3998536467552185E-2</v>
      </c>
      <c r="EC507" s="21">
        <v>0.15676356852054596</v>
      </c>
      <c r="ED507" s="21">
        <v>0.10920614004135132</v>
      </c>
      <c r="EE507" s="21">
        <v>-5.5006068199872971E-2</v>
      </c>
      <c r="EF507" s="21">
        <v>-8.5260733962059021E-2</v>
      </c>
      <c r="EG507" s="21">
        <v>-0.14701783657073975</v>
      </c>
      <c r="EH507" s="21">
        <v>-0.1371704488992691</v>
      </c>
      <c r="EI507" s="21">
        <v>-0.17545536160469055</v>
      </c>
      <c r="EJ507" s="21">
        <v>-0.14907556772232056</v>
      </c>
      <c r="EK507" s="21">
        <v>-8.403509110212326E-2</v>
      </c>
      <c r="EL507" s="21">
        <v>-7.0123807527124882E-3</v>
      </c>
      <c r="EM507" s="21">
        <v>6.1939001083374023E-2</v>
      </c>
      <c r="EN507" s="21">
        <v>0.14658701419830322</v>
      </c>
      <c r="EO507" s="21">
        <v>0.18555516004562378</v>
      </c>
      <c r="EP507" s="21">
        <v>0.28014180064201355</v>
      </c>
      <c r="EQ507" s="21">
        <v>0.22364728152751923</v>
      </c>
      <c r="ER507" s="21">
        <v>4.3617088347673416E-2</v>
      </c>
      <c r="ES507" s="21">
        <v>-1.808873750269413E-2</v>
      </c>
      <c r="ET507" s="21">
        <v>-3.0266029760241508E-2</v>
      </c>
      <c r="EU507" s="21">
        <v>58.905633287912529</v>
      </c>
      <c r="EV507" s="21">
        <v>58.417346954345703</v>
      </c>
      <c r="EW507" s="21">
        <v>58.104470072119376</v>
      </c>
      <c r="EX507" s="21">
        <v>57.745895385742188</v>
      </c>
      <c r="EY507" s="21">
        <v>57.522289276123047</v>
      </c>
      <c r="EZ507" s="21">
        <v>57.117450714111328</v>
      </c>
      <c r="FA507" s="21">
        <v>56.916580200195313</v>
      </c>
      <c r="FB507" s="21">
        <v>57.35003662109375</v>
      </c>
      <c r="FC507" s="21">
        <v>59.357192993164063</v>
      </c>
      <c r="FD507" s="21">
        <v>61.658638000488281</v>
      </c>
      <c r="FE507" s="21">
        <v>63.842380523681641</v>
      </c>
      <c r="FF507" s="21">
        <v>65.594711303710938</v>
      </c>
      <c r="FG507" s="21">
        <v>66.925735473632813</v>
      </c>
      <c r="FH507" s="21">
        <v>67.724723815917969</v>
      </c>
      <c r="FI507" s="21">
        <v>68.018936157226563</v>
      </c>
      <c r="FJ507" s="21">
        <v>68.056167602539063</v>
      </c>
      <c r="FK507" s="21">
        <v>67.350982666015625</v>
      </c>
      <c r="FL507" s="21">
        <v>66.147140502929688</v>
      </c>
      <c r="FM507" s="21">
        <v>64.9376220703125</v>
      </c>
      <c r="FN507" s="21">
        <v>63.077545166015625</v>
      </c>
      <c r="FO507" s="21">
        <v>61.434982299804688</v>
      </c>
      <c r="FP507" s="21">
        <v>60.658992767333984</v>
      </c>
      <c r="FQ507" s="21">
        <v>60.054344177246094</v>
      </c>
      <c r="FR507" s="21">
        <v>59.436161041259766</v>
      </c>
      <c r="FS507" s="21">
        <v>1.2874356508255005</v>
      </c>
      <c r="FT507" s="21">
        <v>5.6467499583959579E-2</v>
      </c>
      <c r="FU507" s="21">
        <v>7.6363407075405121E-2</v>
      </c>
      <c r="FV507" t="s">
        <v>294</v>
      </c>
      <c r="FW507" s="21"/>
      <c r="FX507">
        <f t="shared" si="21"/>
        <v>5.718157863616943</v>
      </c>
      <c r="FY507">
        <f t="shared" si="22"/>
        <v>6.1446958780288698E-2</v>
      </c>
      <c r="FZ507">
        <f t="shared" si="23"/>
        <v>64.589654541015619</v>
      </c>
    </row>
    <row r="508" spans="1:182" x14ac:dyDescent="0.2">
      <c r="A508" t="s">
        <v>226</v>
      </c>
      <c r="B508" t="s">
        <v>0</v>
      </c>
      <c r="C508" t="s">
        <v>288</v>
      </c>
      <c r="D508" t="s">
        <v>231</v>
      </c>
      <c r="E508" t="s">
        <v>221</v>
      </c>
      <c r="F508" s="21">
        <v>4313</v>
      </c>
      <c r="G508" s="21">
        <v>2.4873297214508057</v>
      </c>
      <c r="H508" s="21">
        <v>2.2151236534118652</v>
      </c>
      <c r="I508" s="21">
        <v>2.0798153877258301</v>
      </c>
      <c r="J508" s="21">
        <v>2.0178651809692383</v>
      </c>
      <c r="K508" s="21">
        <v>1.9770159721374512</v>
      </c>
      <c r="L508" s="21">
        <v>2.0382688045501709</v>
      </c>
      <c r="M508" s="21">
        <v>2.3380734920501709</v>
      </c>
      <c r="N508" s="21">
        <v>2.5332658290863037</v>
      </c>
      <c r="O508" s="21">
        <v>2.560248851776123</v>
      </c>
      <c r="P508" s="21">
        <v>2.6222052574157715</v>
      </c>
      <c r="Q508" s="21">
        <v>2.7478876113891602</v>
      </c>
      <c r="R508" s="21">
        <v>2.7881762981414795</v>
      </c>
      <c r="S508" s="21">
        <v>2.8985915184020996</v>
      </c>
      <c r="T508" s="21">
        <v>2.9439406394958496</v>
      </c>
      <c r="U508" s="21">
        <v>2.9682960510253906</v>
      </c>
      <c r="V508" s="21">
        <v>3.1473469734191895</v>
      </c>
      <c r="W508" s="21">
        <v>3.2895150184631348</v>
      </c>
      <c r="X508" s="21">
        <v>3.5545694828033447</v>
      </c>
      <c r="Y508" s="21">
        <v>3.7394475936889648</v>
      </c>
      <c r="Z508" s="21">
        <v>3.8390955924987793</v>
      </c>
      <c r="AA508" s="21">
        <v>3.8272817134857178</v>
      </c>
      <c r="AB508" s="21">
        <v>3.6125953197479248</v>
      </c>
      <c r="AC508" s="21">
        <v>3.2622129917144775</v>
      </c>
      <c r="AD508" s="21">
        <v>2.8002533912658691</v>
      </c>
      <c r="AE508" s="21">
        <v>-4.2929861694574356E-2</v>
      </c>
      <c r="AF508" s="21">
        <v>-8.8143095374107361E-2</v>
      </c>
      <c r="AG508" s="21">
        <v>-7.8537270426750183E-2</v>
      </c>
      <c r="AH508" s="21">
        <v>-6.1805102974176407E-2</v>
      </c>
      <c r="AI508" s="21">
        <v>-0.10180158913135529</v>
      </c>
      <c r="AJ508" s="21">
        <v>-0.15223059058189392</v>
      </c>
      <c r="AK508" s="21">
        <v>-7.3613263666629791E-2</v>
      </c>
      <c r="AL508" s="21">
        <v>-0.15011046826839447</v>
      </c>
      <c r="AM508" s="21">
        <v>-0.32830771803855896</v>
      </c>
      <c r="AN508" s="21">
        <v>-0.36642450094223022</v>
      </c>
      <c r="AO508" s="21">
        <v>-0.33933213353157043</v>
      </c>
      <c r="AP508" s="21">
        <v>-0.43543606996536255</v>
      </c>
      <c r="AQ508" s="21">
        <v>-0.46012163162231445</v>
      </c>
      <c r="AR508" s="21">
        <v>-0.37538743019104004</v>
      </c>
      <c r="AS508" s="21">
        <v>-0.33147245645523071</v>
      </c>
      <c r="AT508" s="21">
        <v>-0.21097463369369507</v>
      </c>
      <c r="AU508" s="21">
        <v>-0.16410042345523834</v>
      </c>
      <c r="AV508" s="21">
        <v>-0.13283881545066833</v>
      </c>
      <c r="AW508" s="21">
        <v>-9.6884690225124359E-2</v>
      </c>
      <c r="AX508" s="21">
        <v>-0.12761507928371429</v>
      </c>
      <c r="AY508" s="21">
        <v>-9.9324382841587067E-2</v>
      </c>
      <c r="AZ508" s="21">
        <v>-9.5533907413482666E-2</v>
      </c>
      <c r="BA508" s="21">
        <v>-2.4176040664315224E-2</v>
      </c>
      <c r="BB508" s="21">
        <v>-4.8550684005022049E-2</v>
      </c>
      <c r="BC508" s="21">
        <v>1.7122445628046989E-2</v>
      </c>
      <c r="BD508" s="21">
        <v>-3.2829005271196365E-2</v>
      </c>
      <c r="BE508" s="21">
        <v>-2.3158837109804153E-2</v>
      </c>
      <c r="BF508" s="21">
        <v>-8.9192884042859077E-3</v>
      </c>
      <c r="BG508" s="21">
        <v>-4.8589549958705902E-2</v>
      </c>
      <c r="BH508" s="21">
        <v>-9.9380694329738617E-2</v>
      </c>
      <c r="BI508" s="21">
        <v>-8.136136457324028E-3</v>
      </c>
      <c r="BJ508" s="21">
        <v>-8.2355529069900513E-2</v>
      </c>
      <c r="BK508" s="21">
        <v>-0.25719830393791199</v>
      </c>
      <c r="BL508" s="21">
        <v>-0.30025240778923035</v>
      </c>
      <c r="BM508" s="21">
        <v>-0.27010348439216614</v>
      </c>
      <c r="BN508" s="21">
        <v>-0.36346286535263062</v>
      </c>
      <c r="BO508" s="21">
        <v>-0.38635197281837463</v>
      </c>
      <c r="BP508" s="21">
        <v>-0.30718478560447693</v>
      </c>
      <c r="BQ508" s="21">
        <v>-0.26244640350341797</v>
      </c>
      <c r="BR508" s="21">
        <v>-0.13342501223087311</v>
      </c>
      <c r="BS508" s="21">
        <v>-8.8441506028175354E-2</v>
      </c>
      <c r="BT508" s="21">
        <v>-6.0537710785865784E-2</v>
      </c>
      <c r="BU508" s="21">
        <v>-2.6904571801424026E-2</v>
      </c>
      <c r="BV508" s="21">
        <v>-5.343155562877655E-2</v>
      </c>
      <c r="BW508" s="21">
        <v>-2.7078157290816307E-2</v>
      </c>
      <c r="BX508" s="21">
        <v>-2.4999773129820824E-2</v>
      </c>
      <c r="BY508" s="21">
        <v>3.3960893750190735E-2</v>
      </c>
      <c r="BZ508" s="21">
        <v>8.6737312376499176E-3</v>
      </c>
      <c r="CA508" s="21">
        <v>5.8714490383863449E-2</v>
      </c>
      <c r="CB508" s="21">
        <v>5.48136280849576E-3</v>
      </c>
      <c r="CC508" s="21">
        <v>1.5196096152067184E-2</v>
      </c>
      <c r="CD508" s="21">
        <v>2.7709266170859337E-2</v>
      </c>
      <c r="CE508" s="21">
        <v>-1.1735053732991219E-2</v>
      </c>
      <c r="CF508" s="21">
        <v>-6.2777020037174225E-2</v>
      </c>
      <c r="CG508" s="21">
        <v>3.7213120609521866E-2</v>
      </c>
      <c r="CH508" s="21">
        <v>-3.5428669303655624E-2</v>
      </c>
      <c r="CI508" s="21">
        <v>-0.20794811844825745</v>
      </c>
      <c r="CJ508" s="21">
        <v>-0.25442183017730713</v>
      </c>
      <c r="CK508" s="21">
        <v>-0.22215594351291656</v>
      </c>
      <c r="CL508" s="21">
        <v>-0.31361445784568787</v>
      </c>
      <c r="CM508" s="21">
        <v>-0.33525931835174561</v>
      </c>
      <c r="CN508" s="21">
        <v>-0.25994786620140076</v>
      </c>
      <c r="CO508" s="21">
        <v>-0.21463917195796967</v>
      </c>
      <c r="CP508" s="21">
        <v>-7.9714380204677582E-2</v>
      </c>
      <c r="CQ508" s="21">
        <v>-3.6040365695953369E-2</v>
      </c>
      <c r="CR508" s="21">
        <v>-1.046218816190958E-2</v>
      </c>
      <c r="CS508" s="21">
        <v>2.1563444286584854E-2</v>
      </c>
      <c r="CT508" s="21">
        <v>-2.052271505817771E-3</v>
      </c>
      <c r="CU508" s="21">
        <v>2.2959355264902115E-2</v>
      </c>
      <c r="CV508" s="21">
        <v>2.3851949721574783E-2</v>
      </c>
      <c r="CW508" s="21">
        <v>7.4226357042789459E-2</v>
      </c>
      <c r="CX508" s="21">
        <v>4.8307187855243683E-2</v>
      </c>
      <c r="CY508" s="21">
        <v>0.10030653327703476</v>
      </c>
      <c r="CZ508" s="21">
        <v>4.3791729956865311E-2</v>
      </c>
      <c r="DA508" s="21">
        <v>5.3551029413938522E-2</v>
      </c>
      <c r="DB508" s="21">
        <v>6.4337819814682007E-2</v>
      </c>
      <c r="DC508" s="21">
        <v>2.5119444355368614E-2</v>
      </c>
      <c r="DD508" s="21">
        <v>-2.6173345744609833E-2</v>
      </c>
      <c r="DE508" s="21">
        <v>8.2562379539012909E-2</v>
      </c>
      <c r="DF508" s="21">
        <v>1.1498192325234413E-2</v>
      </c>
      <c r="DG508" s="21">
        <v>-0.1586979478597641</v>
      </c>
      <c r="DH508" s="21">
        <v>-0.20859125256538391</v>
      </c>
      <c r="DI508" s="21">
        <v>-0.17420840263366699</v>
      </c>
      <c r="DJ508" s="21">
        <v>-0.26376605033874512</v>
      </c>
      <c r="DK508" s="21">
        <v>-0.28416666388511658</v>
      </c>
      <c r="DL508" s="21">
        <v>-0.21271093189716339</v>
      </c>
      <c r="DM508" s="21">
        <v>-0.16683194041252136</v>
      </c>
      <c r="DN508" s="21">
        <v>-2.6003746315836906E-2</v>
      </c>
      <c r="DO508" s="21">
        <v>1.6360770910978317E-2</v>
      </c>
      <c r="DP508" s="21">
        <v>3.9613332599401474E-2</v>
      </c>
      <c r="DQ508" s="21">
        <v>7.0031464099884033E-2</v>
      </c>
      <c r="DR508" s="21">
        <v>4.9327012151479721E-2</v>
      </c>
      <c r="DS508" s="21">
        <v>7.2996869683265686E-2</v>
      </c>
      <c r="DT508" s="21">
        <v>7.270367443561554E-2</v>
      </c>
      <c r="DU508" s="21">
        <v>0.11449182033538818</v>
      </c>
      <c r="DV508" s="21">
        <v>8.7940648198127747E-2</v>
      </c>
      <c r="DW508" s="21">
        <v>0.16035884618759155</v>
      </c>
      <c r="DX508" s="21">
        <v>9.9105820059776306E-2</v>
      </c>
      <c r="DY508" s="21">
        <v>0.10892946273088455</v>
      </c>
      <c r="DZ508" s="21">
        <v>0.11722363531589508</v>
      </c>
      <c r="EA508" s="21">
        <v>7.8331485390663147E-2</v>
      </c>
      <c r="EB508" s="21">
        <v>2.6676544919610023E-2</v>
      </c>
      <c r="EC508" s="21">
        <v>0.14803950488567352</v>
      </c>
      <c r="ED508" s="21">
        <v>7.9253129661083221E-2</v>
      </c>
      <c r="EE508" s="21">
        <v>-8.7588518857955933E-2</v>
      </c>
      <c r="EF508" s="21">
        <v>-0.14241915941238403</v>
      </c>
      <c r="EG508" s="21">
        <v>-0.10497976839542389</v>
      </c>
      <c r="EH508" s="21">
        <v>-0.19179284572601318</v>
      </c>
      <c r="EI508" s="21">
        <v>-0.21039699018001556</v>
      </c>
      <c r="EJ508" s="21">
        <v>-0.14450831711292267</v>
      </c>
      <c r="EK508" s="21">
        <v>-9.7805872559547424E-2</v>
      </c>
      <c r="EL508" s="21">
        <v>5.1545877009630203E-2</v>
      </c>
      <c r="EM508" s="21">
        <v>9.2019692063331604E-2</v>
      </c>
      <c r="EN508" s="21">
        <v>0.11191443353891373</v>
      </c>
      <c r="EO508" s="21">
        <v>0.14001157879829407</v>
      </c>
      <c r="EP508" s="21">
        <v>0.12351053953170776</v>
      </c>
      <c r="EQ508" s="21">
        <v>0.1452430933713913</v>
      </c>
      <c r="ER508" s="21">
        <v>0.14323779940605164</v>
      </c>
      <c r="ES508" s="21">
        <v>0.17262876033782959</v>
      </c>
      <c r="ET508" s="21">
        <v>0.14516505599021912</v>
      </c>
      <c r="EU508" s="21">
        <v>56.266008739738709</v>
      </c>
      <c r="EV508" s="21">
        <v>55.870937347412109</v>
      </c>
      <c r="EW508" s="21">
        <v>55.503675432752566</v>
      </c>
      <c r="EX508" s="21">
        <v>55.099071502685547</v>
      </c>
      <c r="EY508" s="21">
        <v>54.607639312744141</v>
      </c>
      <c r="EZ508" s="21">
        <v>54.082530975341797</v>
      </c>
      <c r="FA508" s="21">
        <v>54.004878997802734</v>
      </c>
      <c r="FB508" s="21">
        <v>54.288986206054688</v>
      </c>
      <c r="FC508" s="21">
        <v>56.879676818847656</v>
      </c>
      <c r="FD508" s="21">
        <v>60.083511352539063</v>
      </c>
      <c r="FE508" s="21">
        <v>63.090221405029297</v>
      </c>
      <c r="FF508" s="21">
        <v>65.350921630859375</v>
      </c>
      <c r="FG508" s="21">
        <v>67.102348327636719</v>
      </c>
      <c r="FH508" s="21">
        <v>68.205825805664063</v>
      </c>
      <c r="FI508" s="21">
        <v>68.395713806152344</v>
      </c>
      <c r="FJ508" s="21">
        <v>68.5325927734375</v>
      </c>
      <c r="FK508" s="21">
        <v>68.041290283203125</v>
      </c>
      <c r="FL508" s="21">
        <v>66.691375732421875</v>
      </c>
      <c r="FM508" s="21">
        <v>64.737228393554688</v>
      </c>
      <c r="FN508" s="21">
        <v>62.428844451904297</v>
      </c>
      <c r="FO508" s="21">
        <v>59.896106719970703</v>
      </c>
      <c r="FP508" s="21">
        <v>58.849449157714844</v>
      </c>
      <c r="FQ508" s="21">
        <v>57.835334777832031</v>
      </c>
      <c r="FR508" s="21">
        <v>57.079978942871094</v>
      </c>
      <c r="FS508" s="21">
        <v>1.3088395595550537</v>
      </c>
      <c r="FT508" s="21">
        <v>5.8522947132587433E-2</v>
      </c>
      <c r="FU508" s="21">
        <v>7.7065885066986084E-2</v>
      </c>
      <c r="FV508" t="s">
        <v>294</v>
      </c>
      <c r="FW508" s="21"/>
      <c r="FX508">
        <f t="shared" si="21"/>
        <v>3.6499818801879882</v>
      </c>
      <c r="FY508">
        <f t="shared" si="22"/>
        <v>-8.0640516243875022E-4</v>
      </c>
      <c r="FZ508">
        <f t="shared" si="23"/>
        <v>64.358969116210943</v>
      </c>
    </row>
    <row r="509" spans="1:182" x14ac:dyDescent="0.2">
      <c r="A509" t="s">
        <v>226</v>
      </c>
      <c r="B509" t="s">
        <v>0</v>
      </c>
      <c r="C509" t="s">
        <v>288</v>
      </c>
      <c r="D509" t="s">
        <v>232</v>
      </c>
      <c r="E509" t="s">
        <v>219</v>
      </c>
      <c r="F509" s="21">
        <v>12816</v>
      </c>
      <c r="G509" s="21">
        <v>8.4005880355834961</v>
      </c>
      <c r="H509" s="21">
        <v>7.4993200302124023</v>
      </c>
      <c r="I509" s="21">
        <v>6.9764013290405273</v>
      </c>
      <c r="J509" s="21">
        <v>6.5379304885864258</v>
      </c>
      <c r="K509" s="21">
        <v>6.4427394866943359</v>
      </c>
      <c r="L509" s="21">
        <v>6.5360507965087891</v>
      </c>
      <c r="M509" s="21">
        <v>6.9106464385986328</v>
      </c>
      <c r="N509" s="21">
        <v>7.426142692565918</v>
      </c>
      <c r="O509" s="21">
        <v>7.8378148078918457</v>
      </c>
      <c r="P509" s="21">
        <v>8.2026443481445313</v>
      </c>
      <c r="Q509" s="21">
        <v>8.8020162582397461</v>
      </c>
      <c r="R509" s="21">
        <v>9.6134967803955078</v>
      </c>
      <c r="S509" s="21">
        <v>10.54381275177002</v>
      </c>
      <c r="T509" s="21">
        <v>11.161037445068359</v>
      </c>
      <c r="U509" s="21">
        <v>11.820981025695801</v>
      </c>
      <c r="V509" s="21">
        <v>12.397193908691406</v>
      </c>
      <c r="W509" s="21">
        <v>12.812101364135742</v>
      </c>
      <c r="X509" s="21">
        <v>13.270295143127441</v>
      </c>
      <c r="Y509" s="21">
        <v>13.48795223236084</v>
      </c>
      <c r="Z509" s="21">
        <v>13.298732757568359</v>
      </c>
      <c r="AA509" s="21">
        <v>13.465070724487305</v>
      </c>
      <c r="AB509" s="21">
        <v>12.802894592285156</v>
      </c>
      <c r="AC509" s="21">
        <v>11.244684219360352</v>
      </c>
      <c r="AD509" s="21">
        <v>9.6068954467773438</v>
      </c>
      <c r="AE509" s="21">
        <v>-0.60881924629211426</v>
      </c>
      <c r="AF509" s="21">
        <v>-0.5827602744102478</v>
      </c>
      <c r="AG509" s="21">
        <v>-0.44365689158439636</v>
      </c>
      <c r="AH509" s="21">
        <v>-0.44214344024658203</v>
      </c>
      <c r="AI509" s="21">
        <v>-0.29975664615631104</v>
      </c>
      <c r="AJ509" s="21">
        <v>-0.22982849180698395</v>
      </c>
      <c r="AK509" s="21">
        <v>-0.2024836540222168</v>
      </c>
      <c r="AL509" s="21">
        <v>-0.31789660453796387</v>
      </c>
      <c r="AM509" s="21">
        <v>-0.51367723941802979</v>
      </c>
      <c r="AN509" s="21">
        <v>-0.71595221757888794</v>
      </c>
      <c r="AO509" s="21">
        <v>-0.81963819265365601</v>
      </c>
      <c r="AP509" s="21">
        <v>-0.88086956739425659</v>
      </c>
      <c r="AQ509" s="21">
        <v>-0.93715578317642212</v>
      </c>
      <c r="AR509" s="21">
        <v>-1.0278786420822144</v>
      </c>
      <c r="AS509" s="21">
        <v>-0.84987503290176392</v>
      </c>
      <c r="AT509" s="21">
        <v>-0.77174645662307739</v>
      </c>
      <c r="AU509" s="21">
        <v>-0.56711500883102417</v>
      </c>
      <c r="AV509" s="21">
        <v>-0.59734785556793213</v>
      </c>
      <c r="AW509" s="21">
        <v>-0.40907466411590576</v>
      </c>
      <c r="AX509" s="21">
        <v>-0.27271443605422974</v>
      </c>
      <c r="AY509" s="21">
        <v>-0.29398053884506226</v>
      </c>
      <c r="AZ509" s="21">
        <v>-0.57167708873748779</v>
      </c>
      <c r="BA509" s="21">
        <v>-0.72141706943511963</v>
      </c>
      <c r="BB509" s="21">
        <v>-0.6470872163772583</v>
      </c>
      <c r="BC509" s="21">
        <v>-0.53010094165802002</v>
      </c>
      <c r="BD509" s="21">
        <v>-0.51354914903640747</v>
      </c>
      <c r="BE509" s="21">
        <v>-0.38208240270614624</v>
      </c>
      <c r="BF509" s="21">
        <v>-0.38462558388710022</v>
      </c>
      <c r="BG509" s="21">
        <v>-0.24475939571857452</v>
      </c>
      <c r="BH509" s="21">
        <v>-0.17485448718070984</v>
      </c>
      <c r="BI509" s="21">
        <v>-0.1402197927236557</v>
      </c>
      <c r="BJ509" s="21">
        <v>-0.25625821948051453</v>
      </c>
      <c r="BK509" s="21">
        <v>-0.44925656914710999</v>
      </c>
      <c r="BL509" s="21">
        <v>-0.64229416847229004</v>
      </c>
      <c r="BM509" s="21">
        <v>-0.73614668846130371</v>
      </c>
      <c r="BN509" s="21">
        <v>-0.78988528251647949</v>
      </c>
      <c r="BO509" s="21">
        <v>-0.83383530378341675</v>
      </c>
      <c r="BP509" s="21">
        <v>-0.91515231132507324</v>
      </c>
      <c r="BQ509" s="21">
        <v>-0.73449701070785522</v>
      </c>
      <c r="BR509" s="21">
        <v>-0.65173798799514771</v>
      </c>
      <c r="BS509" s="21">
        <v>-0.4467671811580658</v>
      </c>
      <c r="BT509" s="21">
        <v>-0.4794096052646637</v>
      </c>
      <c r="BU509" s="21">
        <v>-0.29384434223175049</v>
      </c>
      <c r="BV509" s="21">
        <v>-0.16761082410812378</v>
      </c>
      <c r="BW509" s="21">
        <v>-0.19266998767852783</v>
      </c>
      <c r="BX509" s="21">
        <v>-0.47761648893356323</v>
      </c>
      <c r="BY509" s="21">
        <v>-0.63105106353759766</v>
      </c>
      <c r="BZ509" s="21">
        <v>-0.56822949647903442</v>
      </c>
      <c r="CA509" s="21">
        <v>-0.47558087110519409</v>
      </c>
      <c r="CB509" s="21">
        <v>-0.4656137228012085</v>
      </c>
      <c r="CC509" s="21">
        <v>-0.3394361138343811</v>
      </c>
      <c r="CD509" s="21">
        <v>-0.34478887915611267</v>
      </c>
      <c r="CE509" s="21">
        <v>-0.20666846632957458</v>
      </c>
      <c r="CF509" s="21">
        <v>-0.13677965104579926</v>
      </c>
      <c r="CG509" s="21">
        <v>-9.7096025943756104E-2</v>
      </c>
      <c r="CH509" s="21">
        <v>-0.21356764435768127</v>
      </c>
      <c r="CI509" s="21">
        <v>-0.40463900566101074</v>
      </c>
      <c r="CJ509" s="21">
        <v>-0.5912787914276123</v>
      </c>
      <c r="CK509" s="21">
        <v>-0.67832076549530029</v>
      </c>
      <c r="CL509" s="21">
        <v>-0.72686988115310669</v>
      </c>
      <c r="CM509" s="21">
        <v>-0.7622758150100708</v>
      </c>
      <c r="CN509" s="21">
        <v>-0.83707845211029053</v>
      </c>
      <c r="CO509" s="21">
        <v>-0.6545865535736084</v>
      </c>
      <c r="CP509" s="21">
        <v>-0.56862044334411621</v>
      </c>
      <c r="CQ509" s="21">
        <v>-0.36341464519500732</v>
      </c>
      <c r="CR509" s="21">
        <v>-0.397725909948349</v>
      </c>
      <c r="CS509" s="21">
        <v>-0.21403619647026062</v>
      </c>
      <c r="CT509" s="21">
        <v>-9.4816379249095917E-2</v>
      </c>
      <c r="CU509" s="21">
        <v>-0.12250262498855591</v>
      </c>
      <c r="CV509" s="21">
        <v>-0.41247040033340454</v>
      </c>
      <c r="CW509" s="21">
        <v>-0.56846380233764648</v>
      </c>
      <c r="CX509" s="21">
        <v>-0.51361286640167236</v>
      </c>
      <c r="CY509" s="21">
        <v>-0.42106080055236816</v>
      </c>
      <c r="CZ509" s="21">
        <v>-0.41767829656600952</v>
      </c>
      <c r="DA509" s="21">
        <v>-0.29678982496261597</v>
      </c>
      <c r="DB509" s="21">
        <v>-0.30495217442512512</v>
      </c>
      <c r="DC509" s="21">
        <v>-0.16857753694057465</v>
      </c>
      <c r="DD509" s="21">
        <v>-9.8704814910888672E-2</v>
      </c>
      <c r="DE509" s="21">
        <v>-5.3972266614437103E-2</v>
      </c>
      <c r="DF509" s="21">
        <v>-0.17087706923484802</v>
      </c>
      <c r="DG509" s="21">
        <v>-0.3600214421749115</v>
      </c>
      <c r="DH509" s="21">
        <v>-0.54026341438293457</v>
      </c>
      <c r="DI509" s="21">
        <v>-0.62049484252929688</v>
      </c>
      <c r="DJ509" s="21">
        <v>-0.66385447978973389</v>
      </c>
      <c r="DK509" s="21">
        <v>-0.69071632623672485</v>
      </c>
      <c r="DL509" s="21">
        <v>-0.75900459289550781</v>
      </c>
      <c r="DM509" s="21">
        <v>-0.57467609643936157</v>
      </c>
      <c r="DN509" s="21">
        <v>-0.4855029284954071</v>
      </c>
      <c r="DO509" s="21">
        <v>-0.28006210923194885</v>
      </c>
      <c r="DP509" s="21">
        <v>-0.3160422146320343</v>
      </c>
      <c r="DQ509" s="21">
        <v>-0.13422803580760956</v>
      </c>
      <c r="DR509" s="21">
        <v>-2.2021932527422905E-2</v>
      </c>
      <c r="DS509" s="21">
        <v>-5.2335258573293686E-2</v>
      </c>
      <c r="DT509" s="21">
        <v>-0.34732431173324585</v>
      </c>
      <c r="DU509" s="21">
        <v>-0.50587654113769531</v>
      </c>
      <c r="DV509" s="21">
        <v>-0.4589962363243103</v>
      </c>
      <c r="DW509" s="21">
        <v>-0.34234246611595154</v>
      </c>
      <c r="DX509" s="21">
        <v>-0.3484671413898468</v>
      </c>
      <c r="DY509" s="21">
        <v>-0.23521532118320465</v>
      </c>
      <c r="DZ509" s="21">
        <v>-0.24743431806564331</v>
      </c>
      <c r="EA509" s="21">
        <v>-0.11358029395341873</v>
      </c>
      <c r="EB509" s="21">
        <v>-4.3730806559324265E-2</v>
      </c>
      <c r="EC509" s="21">
        <v>8.2915946841239929E-3</v>
      </c>
      <c r="ED509" s="21">
        <v>-0.10923866927623749</v>
      </c>
      <c r="EE509" s="21">
        <v>-0.29560074210166931</v>
      </c>
      <c r="EF509" s="21">
        <v>-0.46660533547401428</v>
      </c>
      <c r="EG509" s="21">
        <v>-0.53700333833694458</v>
      </c>
      <c r="EH509" s="21">
        <v>-0.57287019491195679</v>
      </c>
      <c r="EI509" s="21">
        <v>-0.58739584684371948</v>
      </c>
      <c r="EJ509" s="21">
        <v>-0.64627832174301147</v>
      </c>
      <c r="EK509" s="21">
        <v>-0.45929807424545288</v>
      </c>
      <c r="EL509" s="21">
        <v>-0.36549443006515503</v>
      </c>
      <c r="EM509" s="21">
        <v>-0.15971425175666809</v>
      </c>
      <c r="EN509" s="21">
        <v>-0.19810394942760468</v>
      </c>
      <c r="EO509" s="21">
        <v>-1.8997741863131523E-2</v>
      </c>
      <c r="EP509" s="21">
        <v>8.30816850066185E-2</v>
      </c>
      <c r="EQ509" s="21">
        <v>4.8975277692079544E-2</v>
      </c>
      <c r="ER509" s="21">
        <v>-0.25326371192932129</v>
      </c>
      <c r="ES509" s="21">
        <v>-0.41551053524017334</v>
      </c>
      <c r="ET509" s="21">
        <v>-0.38013848662376404</v>
      </c>
      <c r="EU509" s="21">
        <v>68.413900115826152</v>
      </c>
      <c r="EV509" s="21">
        <v>68.007553100585938</v>
      </c>
      <c r="EW509" s="21">
        <v>67.66668947350415</v>
      </c>
      <c r="EX509" s="21">
        <v>67.362373352050781</v>
      </c>
      <c r="EY509" s="21">
        <v>67.132339477539063</v>
      </c>
      <c r="EZ509" s="21">
        <v>67.048973083496094</v>
      </c>
      <c r="FA509" s="21">
        <v>66.974502563476563</v>
      </c>
      <c r="FB509" s="21">
        <v>67.298385620117188</v>
      </c>
      <c r="FC509" s="21">
        <v>68.881317138671875</v>
      </c>
      <c r="FD509" s="21">
        <v>71.920730590820313</v>
      </c>
      <c r="FE509" s="21">
        <v>75.40264892578125</v>
      </c>
      <c r="FF509" s="21">
        <v>77.787643432617188</v>
      </c>
      <c r="FG509" s="21">
        <v>79.655685424804688</v>
      </c>
      <c r="FH509" s="21">
        <v>80.892852783203125</v>
      </c>
      <c r="FI509" s="21">
        <v>81.163101196289063</v>
      </c>
      <c r="FJ509" s="21">
        <v>80.6966552734375</v>
      </c>
      <c r="FK509" s="21">
        <v>79.776847839355469</v>
      </c>
      <c r="FL509" s="21">
        <v>78.520187377929688</v>
      </c>
      <c r="FM509" s="21">
        <v>76.844329833984375</v>
      </c>
      <c r="FN509" s="21">
        <v>74.324302673339844</v>
      </c>
      <c r="FO509" s="21">
        <v>71.603828430175781</v>
      </c>
      <c r="FP509" s="21">
        <v>70.426773071289063</v>
      </c>
      <c r="FQ509" s="21">
        <v>69.622573852539063</v>
      </c>
      <c r="FR509" s="21">
        <v>69.197151184082031</v>
      </c>
      <c r="FS509" s="21">
        <v>1.9326320886611938</v>
      </c>
      <c r="FT509" s="21">
        <v>8.5577845573425293E-2</v>
      </c>
      <c r="FU509" s="21">
        <v>0.12906810641288757</v>
      </c>
      <c r="FV509" t="s">
        <v>294</v>
      </c>
      <c r="FW509" s="21"/>
      <c r="FX509">
        <f t="shared" si="21"/>
        <v>13.266830444335938</v>
      </c>
      <c r="FY509">
        <f t="shared" si="22"/>
        <v>-0.23849915117025375</v>
      </c>
      <c r="FZ509">
        <f t="shared" si="23"/>
        <v>76.213899230957026</v>
      </c>
    </row>
    <row r="510" spans="1:182" x14ac:dyDescent="0.2">
      <c r="A510" t="s">
        <v>226</v>
      </c>
      <c r="B510" t="s">
        <v>0</v>
      </c>
      <c r="C510" t="s">
        <v>288</v>
      </c>
      <c r="D510" t="s">
        <v>232</v>
      </c>
      <c r="E510" t="s">
        <v>220</v>
      </c>
      <c r="F510" s="21">
        <v>8184</v>
      </c>
      <c r="G510" s="21">
        <v>5.023684024810791</v>
      </c>
      <c r="H510" s="21">
        <v>4.4740481376647949</v>
      </c>
      <c r="I510" s="21">
        <v>4.1478400230407715</v>
      </c>
      <c r="J510" s="21">
        <v>3.9050931930541992</v>
      </c>
      <c r="K510" s="21">
        <v>3.8581662178039551</v>
      </c>
      <c r="L510" s="21">
        <v>3.9071104526519775</v>
      </c>
      <c r="M510" s="21">
        <v>4.1685848236083984</v>
      </c>
      <c r="N510" s="21">
        <v>4.5320425033569336</v>
      </c>
      <c r="O510" s="21">
        <v>4.7891573905944824</v>
      </c>
      <c r="P510" s="21">
        <v>4.953681468963623</v>
      </c>
      <c r="Q510" s="21">
        <v>5.2240033149719238</v>
      </c>
      <c r="R510" s="21">
        <v>5.5855340957641602</v>
      </c>
      <c r="S510" s="21">
        <v>5.9884657859802246</v>
      </c>
      <c r="T510" s="21">
        <v>6.160773754119873</v>
      </c>
      <c r="U510" s="21">
        <v>6.4193644523620605</v>
      </c>
      <c r="V510" s="21">
        <v>6.6671772003173828</v>
      </c>
      <c r="W510" s="21">
        <v>6.9732308387756348</v>
      </c>
      <c r="X510" s="21">
        <v>7.3129525184631348</v>
      </c>
      <c r="Y510" s="21">
        <v>7.5710783004760742</v>
      </c>
      <c r="Z510" s="21">
        <v>7.6471996307373047</v>
      </c>
      <c r="AA510" s="21">
        <v>7.8586788177490234</v>
      </c>
      <c r="AB510" s="21">
        <v>7.4802846908569336</v>
      </c>
      <c r="AC510" s="21">
        <v>6.658353328704834</v>
      </c>
      <c r="AD510" s="21">
        <v>5.7396450042724609</v>
      </c>
      <c r="AE510" s="21">
        <v>-0.35366743803024292</v>
      </c>
      <c r="AF510" s="21">
        <v>-0.36082485318183899</v>
      </c>
      <c r="AG510" s="21">
        <v>-0.29540002346038818</v>
      </c>
      <c r="AH510" s="21">
        <v>-0.28345564007759094</v>
      </c>
      <c r="AI510" s="21">
        <v>-0.18200699985027313</v>
      </c>
      <c r="AJ510" s="21">
        <v>-0.12754182517528534</v>
      </c>
      <c r="AK510" s="21">
        <v>-9.1345764696598053E-2</v>
      </c>
      <c r="AL510" s="21">
        <v>-0.1573464572429657</v>
      </c>
      <c r="AM510" s="21">
        <v>-0.28271421790122986</v>
      </c>
      <c r="AN510" s="21">
        <v>-0.43663588166236877</v>
      </c>
      <c r="AO510" s="21">
        <v>-0.49838739633560181</v>
      </c>
      <c r="AP510" s="21">
        <v>-0.508697509765625</v>
      </c>
      <c r="AQ510" s="21">
        <v>-0.51161456108093262</v>
      </c>
      <c r="AR510" s="21">
        <v>-0.57070636749267578</v>
      </c>
      <c r="AS510" s="21">
        <v>-0.47909033298492432</v>
      </c>
      <c r="AT510" s="21">
        <v>-0.42956963181495667</v>
      </c>
      <c r="AU510" s="21">
        <v>-0.28609421849250793</v>
      </c>
      <c r="AV510" s="21">
        <v>-0.27689623832702637</v>
      </c>
      <c r="AW510" s="21">
        <v>-0.1705363541841507</v>
      </c>
      <c r="AX510" s="21">
        <v>-0.11556601524353027</v>
      </c>
      <c r="AY510" s="21">
        <v>-0.16446404159069061</v>
      </c>
      <c r="AZ510" s="21">
        <v>-0.36169734597206116</v>
      </c>
      <c r="BA510" s="21">
        <v>-0.38480556011199951</v>
      </c>
      <c r="BB510" s="21">
        <v>-0.30836483836174011</v>
      </c>
      <c r="BC510" s="21">
        <v>-0.29417502880096436</v>
      </c>
      <c r="BD510" s="21">
        <v>-0.30778717994689941</v>
      </c>
      <c r="BE510" s="21">
        <v>-0.25009936094284058</v>
      </c>
      <c r="BF510" s="21">
        <v>-0.24127747118473053</v>
      </c>
      <c r="BG510" s="21">
        <v>-0.14226402342319489</v>
      </c>
      <c r="BH510" s="21">
        <v>-8.883107453584671E-2</v>
      </c>
      <c r="BI510" s="21">
        <v>-4.7662906348705292E-2</v>
      </c>
      <c r="BJ510" s="21">
        <v>-0.1119396984577179</v>
      </c>
      <c r="BK510" s="21">
        <v>-0.23651063442230225</v>
      </c>
      <c r="BL510" s="21">
        <v>-0.38463547825813293</v>
      </c>
      <c r="BM510" s="21">
        <v>-0.44201692938804626</v>
      </c>
      <c r="BN510" s="21">
        <v>-0.44929444789886475</v>
      </c>
      <c r="BO510" s="21">
        <v>-0.44458961486816406</v>
      </c>
      <c r="BP510" s="21">
        <v>-0.49849885702133179</v>
      </c>
      <c r="BQ510" s="21">
        <v>-0.40505108237266541</v>
      </c>
      <c r="BR510" s="21">
        <v>-0.35364475846290588</v>
      </c>
      <c r="BS510" s="21">
        <v>-0.2092815488576889</v>
      </c>
      <c r="BT510" s="21">
        <v>-0.20070481300354004</v>
      </c>
      <c r="BU510" s="21">
        <v>-9.3275278806686401E-2</v>
      </c>
      <c r="BV510" s="21">
        <v>-4.3550647795200348E-2</v>
      </c>
      <c r="BW510" s="21">
        <v>-9.3941986560821533E-2</v>
      </c>
      <c r="BX510" s="21">
        <v>-0.29481327533721924</v>
      </c>
      <c r="BY510" s="21">
        <v>-0.32063284516334534</v>
      </c>
      <c r="BZ510" s="21">
        <v>-0.25223088264465332</v>
      </c>
      <c r="CA510" s="21">
        <v>-0.25297078490257263</v>
      </c>
      <c r="CB510" s="21">
        <v>-0.27105346322059631</v>
      </c>
      <c r="CC510" s="21">
        <v>-0.21872426569461823</v>
      </c>
      <c r="CD510" s="21">
        <v>-0.21206499636173248</v>
      </c>
      <c r="CE510" s="21">
        <v>-0.11473815888166428</v>
      </c>
      <c r="CF510" s="21">
        <v>-6.2020126730203629E-2</v>
      </c>
      <c r="CG510" s="21">
        <v>-1.7408294603228569E-2</v>
      </c>
      <c r="CH510" s="21">
        <v>-8.0491118133068085E-2</v>
      </c>
      <c r="CI510" s="21">
        <v>-0.2045101672410965</v>
      </c>
      <c r="CJ510" s="21">
        <v>-0.34862014651298523</v>
      </c>
      <c r="CK510" s="21">
        <v>-0.402974933385849</v>
      </c>
      <c r="CL510" s="21">
        <v>-0.40815207362174988</v>
      </c>
      <c r="CM510" s="21">
        <v>-0.39816832542419434</v>
      </c>
      <c r="CN510" s="21">
        <v>-0.44848811626434326</v>
      </c>
      <c r="CO510" s="21">
        <v>-0.35377171635627747</v>
      </c>
      <c r="CP510" s="21">
        <v>-0.30105942487716675</v>
      </c>
      <c r="CQ510" s="21">
        <v>-0.15608134865760803</v>
      </c>
      <c r="CR510" s="21">
        <v>-0.14793486893177032</v>
      </c>
      <c r="CS510" s="21">
        <v>-3.9764489978551865E-2</v>
      </c>
      <c r="CT510" s="21">
        <v>6.3269748352468014E-3</v>
      </c>
      <c r="CU510" s="21">
        <v>-4.5098625123500824E-2</v>
      </c>
      <c r="CV510" s="21">
        <v>-0.24848957359790802</v>
      </c>
      <c r="CW510" s="21">
        <v>-0.27618703246116638</v>
      </c>
      <c r="CX510" s="21">
        <v>-0.21335266530513763</v>
      </c>
      <c r="CY510" s="21">
        <v>-0.21176652610301971</v>
      </c>
      <c r="CZ510" s="21">
        <v>-0.23431973159313202</v>
      </c>
      <c r="DA510" s="21">
        <v>-0.18734917044639587</v>
      </c>
      <c r="DB510" s="21">
        <v>-0.18285252153873444</v>
      </c>
      <c r="DC510" s="21">
        <v>-8.7212294340133667E-2</v>
      </c>
      <c r="DD510" s="21">
        <v>-3.5209175199270248E-2</v>
      </c>
      <c r="DE510" s="21">
        <v>1.2846318073570728E-2</v>
      </c>
      <c r="DF510" s="21">
        <v>-4.9042534083127975E-2</v>
      </c>
      <c r="DG510" s="21">
        <v>-0.17250970005989075</v>
      </c>
      <c r="DH510" s="21">
        <v>-0.31260481476783752</v>
      </c>
      <c r="DI510" s="21">
        <v>-0.36393293738365173</v>
      </c>
      <c r="DJ510" s="21">
        <v>-0.36700969934463501</v>
      </c>
      <c r="DK510" s="21">
        <v>-0.35174703598022461</v>
      </c>
      <c r="DL510" s="21">
        <v>-0.39847737550735474</v>
      </c>
      <c r="DM510" s="21">
        <v>-0.30249235033988953</v>
      </c>
      <c r="DN510" s="21">
        <v>-0.24847409129142761</v>
      </c>
      <c r="DO510" s="21">
        <v>-0.10288114100694656</v>
      </c>
      <c r="DP510" s="21">
        <v>-9.516492486000061E-2</v>
      </c>
      <c r="DQ510" s="21">
        <v>1.3746296055614948E-2</v>
      </c>
      <c r="DR510" s="21">
        <v>5.6204598397016525E-2</v>
      </c>
      <c r="DS510" s="21">
        <v>3.7447372451424599E-3</v>
      </c>
      <c r="DT510" s="21">
        <v>-0.2021658718585968</v>
      </c>
      <c r="DU510" s="21">
        <v>-0.23174120485782623</v>
      </c>
      <c r="DV510" s="21">
        <v>-0.17447444796562195</v>
      </c>
      <c r="DW510" s="21">
        <v>-0.15227413177490234</v>
      </c>
      <c r="DX510" s="21">
        <v>-0.18128205835819244</v>
      </c>
      <c r="DY510" s="21">
        <v>-0.14204852283000946</v>
      </c>
      <c r="DZ510" s="21">
        <v>-0.14067435264587402</v>
      </c>
      <c r="EA510" s="21">
        <v>-4.7469321638345718E-2</v>
      </c>
      <c r="EB510" s="21">
        <v>3.5015761386603117E-3</v>
      </c>
      <c r="EC510" s="21">
        <v>5.6529171764850616E-2</v>
      </c>
      <c r="ED510" s="21">
        <v>-3.6357750650495291E-3</v>
      </c>
      <c r="EE510" s="21">
        <v>-0.12630610167980194</v>
      </c>
      <c r="EF510" s="21">
        <v>-0.26060441136360168</v>
      </c>
      <c r="EG510" s="21">
        <v>-0.30756247043609619</v>
      </c>
      <c r="EH510" s="21">
        <v>-0.30760660767555237</v>
      </c>
      <c r="EI510" s="21">
        <v>-0.28472205996513367</v>
      </c>
      <c r="EJ510" s="21">
        <v>-0.32626983523368835</v>
      </c>
      <c r="EK510" s="21">
        <v>-0.22845308482646942</v>
      </c>
      <c r="EL510" s="21">
        <v>-0.17254921793937683</v>
      </c>
      <c r="EM510" s="21">
        <v>-2.6068491861224174E-2</v>
      </c>
      <c r="EN510" s="21">
        <v>-1.8973499536514282E-2</v>
      </c>
      <c r="EO510" s="21">
        <v>9.1007374227046967E-2</v>
      </c>
      <c r="EP510" s="21">
        <v>0.12821996212005615</v>
      </c>
      <c r="EQ510" s="21">
        <v>7.4266791343688965E-2</v>
      </c>
      <c r="ER510" s="21">
        <v>-0.13528178632259369</v>
      </c>
      <c r="ES510" s="21">
        <v>-0.16756850481033325</v>
      </c>
      <c r="ET510" s="21">
        <v>-0.11834047734737396</v>
      </c>
      <c r="EU510" s="21">
        <v>68.969626850755674</v>
      </c>
      <c r="EV510" s="21">
        <v>68.658050537109375</v>
      </c>
      <c r="EW510" s="21">
        <v>68.346873510554886</v>
      </c>
      <c r="EX510" s="21">
        <v>68.131599426269531</v>
      </c>
      <c r="EY510" s="21">
        <v>67.963653564453125</v>
      </c>
      <c r="EZ510" s="21">
        <v>67.948799133300781</v>
      </c>
      <c r="FA510" s="21">
        <v>67.856613159179688</v>
      </c>
      <c r="FB510" s="21">
        <v>68.005714416503906</v>
      </c>
      <c r="FC510" s="21">
        <v>69.325538635253906</v>
      </c>
      <c r="FD510" s="21">
        <v>71.677947998046875</v>
      </c>
      <c r="FE510" s="21">
        <v>74.498710632324219</v>
      </c>
      <c r="FF510" s="21">
        <v>76.583244323730469</v>
      </c>
      <c r="FG510" s="21">
        <v>78.148635864257813</v>
      </c>
      <c r="FH510" s="21">
        <v>79.213104248046875</v>
      </c>
      <c r="FI510" s="21">
        <v>79.428192138671875</v>
      </c>
      <c r="FJ510" s="21">
        <v>78.954986572265625</v>
      </c>
      <c r="FK510" s="21">
        <v>78.123207092285156</v>
      </c>
      <c r="FL510" s="21">
        <v>76.953285217285156</v>
      </c>
      <c r="FM510" s="21">
        <v>75.573265075683594</v>
      </c>
      <c r="FN510" s="21">
        <v>73.3985595703125</v>
      </c>
      <c r="FO510" s="21">
        <v>71.266441345214844</v>
      </c>
      <c r="FP510" s="21">
        <v>70.412368774414063</v>
      </c>
      <c r="FQ510" s="21">
        <v>69.904693603515625</v>
      </c>
      <c r="FR510" s="21">
        <v>69.621673583984375</v>
      </c>
      <c r="FS510" s="21">
        <v>1.3399268388748169</v>
      </c>
      <c r="FT510" s="21">
        <v>5.8537546545267105E-2</v>
      </c>
      <c r="FU510" s="21">
        <v>8.5432112216949463E-2</v>
      </c>
      <c r="FV510" t="s">
        <v>294</v>
      </c>
      <c r="FW510" s="21"/>
      <c r="FX510">
        <f t="shared" si="21"/>
        <v>7.4726280212402347</v>
      </c>
      <c r="FY510">
        <f t="shared" si="22"/>
        <v>-7.6510471571236846E-2</v>
      </c>
      <c r="FZ510">
        <f t="shared" si="23"/>
        <v>75.062951660156244</v>
      </c>
    </row>
    <row r="511" spans="1:182" x14ac:dyDescent="0.2">
      <c r="A511" t="s">
        <v>226</v>
      </c>
      <c r="B511" t="s">
        <v>0</v>
      </c>
      <c r="C511" t="s">
        <v>288</v>
      </c>
      <c r="D511" t="s">
        <v>232</v>
      </c>
      <c r="E511" t="s">
        <v>221</v>
      </c>
      <c r="F511" s="21">
        <v>4632</v>
      </c>
      <c r="G511" s="21">
        <v>3.3580925464630127</v>
      </c>
      <c r="H511" s="21">
        <v>3.0143640041351318</v>
      </c>
      <c r="I511" s="21">
        <v>2.8264102935791016</v>
      </c>
      <c r="J511" s="21">
        <v>2.6277635097503662</v>
      </c>
      <c r="K511" s="21">
        <v>2.5769994258880615</v>
      </c>
      <c r="L511" s="21">
        <v>2.6183679103851318</v>
      </c>
      <c r="M511" s="21">
        <v>2.7259087562561035</v>
      </c>
      <c r="N511" s="21">
        <v>2.8752782344818115</v>
      </c>
      <c r="O511" s="21">
        <v>3.030832052230835</v>
      </c>
      <c r="P511" s="21">
        <v>3.2385518550872803</v>
      </c>
      <c r="Q511" s="21">
        <v>3.5664358139038086</v>
      </c>
      <c r="R511" s="21">
        <v>4.0075826644897461</v>
      </c>
      <c r="S511" s="21">
        <v>4.5237841606140137</v>
      </c>
      <c r="T511" s="21">
        <v>4.9670653343200684</v>
      </c>
      <c r="U511" s="21">
        <v>5.3720927238464355</v>
      </c>
      <c r="V511" s="21">
        <v>5.6999602317810059</v>
      </c>
      <c r="W511" s="21">
        <v>5.8047876358032227</v>
      </c>
      <c r="X511" s="21">
        <v>5.9125714302062988</v>
      </c>
      <c r="Y511" s="21">
        <v>5.8773741722106934</v>
      </c>
      <c r="Z511" s="21">
        <v>5.6238584518432617</v>
      </c>
      <c r="AA511" s="21">
        <v>5.590569019317627</v>
      </c>
      <c r="AB511" s="21">
        <v>5.3122224807739258</v>
      </c>
      <c r="AC511" s="21">
        <v>4.5549497604370117</v>
      </c>
      <c r="AD511" s="21">
        <v>3.8280646800994873</v>
      </c>
      <c r="AE511" s="21">
        <v>-0.3262050449848175</v>
      </c>
      <c r="AF511" s="21">
        <v>-0.27772018313407898</v>
      </c>
      <c r="AG511" s="21">
        <v>-0.19311806559562683</v>
      </c>
      <c r="AH511" s="21">
        <v>-0.20400995016098022</v>
      </c>
      <c r="AI511" s="21">
        <v>-0.16443890333175659</v>
      </c>
      <c r="AJ511" s="21">
        <v>-0.15278731286525726</v>
      </c>
      <c r="AK511" s="21">
        <v>-0.17306214570999146</v>
      </c>
      <c r="AL511" s="21">
        <v>-0.22233898937702179</v>
      </c>
      <c r="AM511" s="21">
        <v>-0.29528278112411499</v>
      </c>
      <c r="AN511" s="21">
        <v>-0.34352844953536987</v>
      </c>
      <c r="AO511" s="21">
        <v>-0.39484003186225891</v>
      </c>
      <c r="AP511" s="21">
        <v>-0.45892837643623352</v>
      </c>
      <c r="AQ511" s="21">
        <v>-0.53013807535171509</v>
      </c>
      <c r="AR511" s="21">
        <v>-0.56829231977462769</v>
      </c>
      <c r="AS511" s="21">
        <v>-0.47873970866203308</v>
      </c>
      <c r="AT511" s="21">
        <v>-0.45335754752159119</v>
      </c>
      <c r="AU511" s="21">
        <v>-0.39709115028381348</v>
      </c>
      <c r="AV511" s="21">
        <v>-0.44566711783409119</v>
      </c>
      <c r="AW511" s="21">
        <v>-0.35663869976997375</v>
      </c>
      <c r="AX511" s="21">
        <v>-0.25723394751548767</v>
      </c>
      <c r="AY511" s="21">
        <v>-0.21590252220630646</v>
      </c>
      <c r="AZ511" s="21">
        <v>-0.28485885262489319</v>
      </c>
      <c r="BA511" s="21">
        <v>-0.43066594004631042</v>
      </c>
      <c r="BB511" s="21">
        <v>-0.4326331615447998</v>
      </c>
      <c r="BC511" s="21">
        <v>-0.27328768372535706</v>
      </c>
      <c r="BD511" s="21">
        <v>-0.23257021605968475</v>
      </c>
      <c r="BE511" s="21">
        <v>-0.14940780401229858</v>
      </c>
      <c r="BF511" s="21">
        <v>-0.16288399696350098</v>
      </c>
      <c r="BG511" s="21">
        <v>-0.12410188466310501</v>
      </c>
      <c r="BH511" s="21">
        <v>-0.11082582920789719</v>
      </c>
      <c r="BI511" s="21">
        <v>-0.12535259127616882</v>
      </c>
      <c r="BJ511" s="21">
        <v>-0.17880164086818695</v>
      </c>
      <c r="BK511" s="21">
        <v>-0.24764862656593323</v>
      </c>
      <c r="BL511" s="21">
        <v>-0.28782254457473755</v>
      </c>
      <c r="BM511" s="21">
        <v>-0.32799938321113586</v>
      </c>
      <c r="BN511" s="21">
        <v>-0.38373181223869324</v>
      </c>
      <c r="BO511" s="21">
        <v>-0.44467759132385254</v>
      </c>
      <c r="BP511" s="21">
        <v>-0.47413799166679382</v>
      </c>
      <c r="BQ511" s="21">
        <v>-0.38244599103927612</v>
      </c>
      <c r="BR511" s="21">
        <v>-0.35187646746635437</v>
      </c>
      <c r="BS511" s="21">
        <v>-0.29584419727325439</v>
      </c>
      <c r="BT511" s="21">
        <v>-0.34724423289299011</v>
      </c>
      <c r="BU511" s="21">
        <v>-0.26400822401046753</v>
      </c>
      <c r="BV511" s="21">
        <v>-0.17478005588054657</v>
      </c>
      <c r="BW511" s="21">
        <v>-0.13784404098987579</v>
      </c>
      <c r="BX511" s="21">
        <v>-0.21445238590240479</v>
      </c>
      <c r="BY511" s="21">
        <v>-0.36304721236228943</v>
      </c>
      <c r="BZ511" s="21">
        <v>-0.37389731407165527</v>
      </c>
      <c r="CA511" s="21">
        <v>-0.23663726449012756</v>
      </c>
      <c r="CB511" s="21">
        <v>-0.20129948854446411</v>
      </c>
      <c r="CC511" s="21">
        <v>-0.11913421005010605</v>
      </c>
      <c r="CD511" s="21">
        <v>-0.13440029323101044</v>
      </c>
      <c r="CE511" s="21">
        <v>-9.6164584159851074E-2</v>
      </c>
      <c r="CF511" s="21">
        <v>-8.1763431429862976E-2</v>
      </c>
      <c r="CG511" s="21">
        <v>-9.2309094965457916E-2</v>
      </c>
      <c r="CH511" s="21">
        <v>-0.14864781498908997</v>
      </c>
      <c r="CI511" s="21">
        <v>-0.21465735137462616</v>
      </c>
      <c r="CJ511" s="21">
        <v>-0.24924081563949585</v>
      </c>
      <c r="CK511" s="21">
        <v>-0.28170573711395264</v>
      </c>
      <c r="CL511" s="21">
        <v>-0.33165088295936584</v>
      </c>
      <c r="CM511" s="21">
        <v>-0.38548791408538818</v>
      </c>
      <c r="CN511" s="21">
        <v>-0.40892699360847473</v>
      </c>
      <c r="CO511" s="21">
        <v>-0.31575325131416321</v>
      </c>
      <c r="CP511" s="21">
        <v>-0.28159096837043762</v>
      </c>
      <c r="CQ511" s="21">
        <v>-0.2257208526134491</v>
      </c>
      <c r="CR511" s="21">
        <v>-0.27907681465148926</v>
      </c>
      <c r="CS511" s="21">
        <v>-0.19985264539718628</v>
      </c>
      <c r="CT511" s="21">
        <v>-0.11767273396253586</v>
      </c>
      <c r="CU511" s="21">
        <v>-8.3780966699123383E-2</v>
      </c>
      <c r="CV511" s="21">
        <v>-0.16568909585475922</v>
      </c>
      <c r="CW511" s="21">
        <v>-0.31621471047401428</v>
      </c>
      <c r="CX511" s="21">
        <v>-0.33321705460548401</v>
      </c>
      <c r="CY511" s="21">
        <v>-0.19998686015605927</v>
      </c>
      <c r="CZ511" s="21">
        <v>-0.17002876102924347</v>
      </c>
      <c r="DA511" s="21">
        <v>-8.8860616087913513E-2</v>
      </c>
      <c r="DB511" s="21">
        <v>-0.1059165820479393</v>
      </c>
      <c r="DC511" s="21">
        <v>-6.8227283656597137E-2</v>
      </c>
      <c r="DD511" s="21">
        <v>-5.2701033651828766E-2</v>
      </c>
      <c r="DE511" s="21">
        <v>-5.9265598654747009E-2</v>
      </c>
      <c r="DF511" s="21">
        <v>-0.11849398910999298</v>
      </c>
      <c r="DG511" s="21">
        <v>-0.18166607618331909</v>
      </c>
      <c r="DH511" s="21">
        <v>-0.21065908670425415</v>
      </c>
      <c r="DI511" s="21">
        <v>-0.2354121059179306</v>
      </c>
      <c r="DJ511" s="21">
        <v>-0.27956995368003845</v>
      </c>
      <c r="DK511" s="21">
        <v>-0.32629823684692383</v>
      </c>
      <c r="DL511" s="21">
        <v>-0.34371599555015564</v>
      </c>
      <c r="DM511" s="21">
        <v>-0.24906052649021149</v>
      </c>
      <c r="DN511" s="21">
        <v>-0.21130548417568207</v>
      </c>
      <c r="DO511" s="21">
        <v>-0.1555975079536438</v>
      </c>
      <c r="DP511" s="21">
        <v>-0.2109094113111496</v>
      </c>
      <c r="DQ511" s="21">
        <v>-0.13569706678390503</v>
      </c>
      <c r="DR511" s="21">
        <v>-6.0565412044525146E-2</v>
      </c>
      <c r="DS511" s="21">
        <v>-2.9717894271016121E-2</v>
      </c>
      <c r="DT511" s="21">
        <v>-0.11692579835653305</v>
      </c>
      <c r="DU511" s="21">
        <v>-0.26938220858573914</v>
      </c>
      <c r="DV511" s="21">
        <v>-0.29253679513931274</v>
      </c>
      <c r="DW511" s="21">
        <v>-0.14706949889659882</v>
      </c>
      <c r="DX511" s="21">
        <v>-0.12487879395484924</v>
      </c>
      <c r="DY511" s="21">
        <v>-4.5150350779294968E-2</v>
      </c>
      <c r="DZ511" s="21">
        <v>-6.4790628850460052E-2</v>
      </c>
      <c r="EA511" s="21">
        <v>-2.7890263125300407E-2</v>
      </c>
      <c r="EB511" s="21">
        <v>-1.0739547200500965E-2</v>
      </c>
      <c r="EC511" s="21">
        <v>-1.1556039564311504E-2</v>
      </c>
      <c r="ED511" s="21">
        <v>-7.4956648051738739E-2</v>
      </c>
      <c r="EE511" s="21">
        <v>-0.13403192162513733</v>
      </c>
      <c r="EF511" s="21">
        <v>-0.15495318174362183</v>
      </c>
      <c r="EG511" s="21">
        <v>-0.16857145726680756</v>
      </c>
      <c r="EH511" s="21">
        <v>-0.20437338948249817</v>
      </c>
      <c r="EI511" s="21">
        <v>-0.24083773791790009</v>
      </c>
      <c r="EJ511" s="21">
        <v>-0.24956168234348297</v>
      </c>
      <c r="EK511" s="21">
        <v>-0.15276680886745453</v>
      </c>
      <c r="EL511" s="21">
        <v>-0.10982440412044525</v>
      </c>
      <c r="EM511" s="21">
        <v>-5.4350540041923523E-2</v>
      </c>
      <c r="EN511" s="21">
        <v>-0.11248649656772614</v>
      </c>
      <c r="EO511" s="21">
        <v>-4.3066594749689102E-2</v>
      </c>
      <c r="EP511" s="21">
        <v>2.1888492628931999E-2</v>
      </c>
      <c r="EQ511" s="21">
        <v>4.8340596258640289E-2</v>
      </c>
      <c r="ER511" s="21">
        <v>-4.651935026049614E-2</v>
      </c>
      <c r="ES511" s="21">
        <v>-0.20176348090171814</v>
      </c>
      <c r="ET511" s="21">
        <v>-0.23380094766616821</v>
      </c>
      <c r="EU511" s="21">
        <v>67.444019588112965</v>
      </c>
      <c r="EV511" s="21">
        <v>66.872276306152344</v>
      </c>
      <c r="EW511" s="21">
        <v>66.479600187831224</v>
      </c>
      <c r="EX511" s="21">
        <v>66.019882202148438</v>
      </c>
      <c r="EY511" s="21">
        <v>65.681495666503906</v>
      </c>
      <c r="EZ511" s="21">
        <v>65.478538513183594</v>
      </c>
      <c r="FA511" s="21">
        <v>65.435005187988281</v>
      </c>
      <c r="FB511" s="21">
        <v>66.063926696777344</v>
      </c>
      <c r="FC511" s="21">
        <v>68.106033325195313</v>
      </c>
      <c r="FD511" s="21">
        <v>72.344444274902344</v>
      </c>
      <c r="FE511" s="21">
        <v>76.980247497558594</v>
      </c>
      <c r="FF511" s="21">
        <v>79.889610290527344</v>
      </c>
      <c r="FG511" s="21">
        <v>82.285865783691406</v>
      </c>
      <c r="FH511" s="21">
        <v>83.824432373046875</v>
      </c>
      <c r="FI511" s="21">
        <v>84.190940856933594</v>
      </c>
      <c r="FJ511" s="21">
        <v>83.736282348632813</v>
      </c>
      <c r="FK511" s="21">
        <v>82.662872314453125</v>
      </c>
      <c r="FL511" s="21">
        <v>81.25482177734375</v>
      </c>
      <c r="FM511" s="21">
        <v>79.062652587890625</v>
      </c>
      <c r="FN511" s="21">
        <v>75.939964294433594</v>
      </c>
      <c r="FO511" s="21">
        <v>72.192649841308594</v>
      </c>
      <c r="FP511" s="21">
        <v>70.451911926269531</v>
      </c>
      <c r="FQ511" s="21">
        <v>69.130210876464844</v>
      </c>
      <c r="FR511" s="21">
        <v>68.456245422363281</v>
      </c>
      <c r="FS511" s="21">
        <v>1.477766752243042</v>
      </c>
      <c r="FT511" s="21">
        <v>6.6471315920352936E-2</v>
      </c>
      <c r="FU511" s="21">
        <v>0.10482829809188843</v>
      </c>
      <c r="FV511" t="s">
        <v>294</v>
      </c>
      <c r="FW511" s="21"/>
      <c r="FX511">
        <f t="shared" si="21"/>
        <v>5.7618321418762211</v>
      </c>
      <c r="FY511">
        <f t="shared" si="22"/>
        <v>-0.18122080266475676</v>
      </c>
      <c r="FZ511">
        <f t="shared" si="23"/>
        <v>78.222592163085935</v>
      </c>
    </row>
    <row r="512" spans="1:182" x14ac:dyDescent="0.2">
      <c r="A512" t="s">
        <v>226</v>
      </c>
      <c r="B512" t="s">
        <v>0</v>
      </c>
      <c r="C512" t="s">
        <v>288</v>
      </c>
      <c r="D512" t="s">
        <v>233</v>
      </c>
      <c r="E512" t="s">
        <v>219</v>
      </c>
      <c r="F512" s="21">
        <v>10440</v>
      </c>
      <c r="G512" s="21">
        <v>6.181673526763916</v>
      </c>
      <c r="H512" s="21">
        <v>5.6045527458190918</v>
      </c>
      <c r="I512" s="21">
        <v>5.3992486000061035</v>
      </c>
      <c r="J512" s="21">
        <v>5.3625645637512207</v>
      </c>
      <c r="K512" s="21">
        <v>5.4498500823974609</v>
      </c>
      <c r="L512" s="21">
        <v>6.0665121078491211</v>
      </c>
      <c r="M512" s="21">
        <v>7.2550549507141113</v>
      </c>
      <c r="N512" s="21">
        <v>7.5012578964233398</v>
      </c>
      <c r="O512" s="21">
        <v>7.3795404434204102</v>
      </c>
      <c r="P512" s="21">
        <v>7.0030298233032227</v>
      </c>
      <c r="Q512" s="21">
        <v>6.5908632278442383</v>
      </c>
      <c r="R512" s="21">
        <v>6.5626802444458008</v>
      </c>
      <c r="S512" s="21">
        <v>6.2996397018432617</v>
      </c>
      <c r="T512" s="21">
        <v>6.2986035346984863</v>
      </c>
      <c r="U512" s="21">
        <v>6.3486318588256836</v>
      </c>
      <c r="V512" s="21">
        <v>6.620793342590332</v>
      </c>
      <c r="W512" s="21">
        <v>7.7051162719726563</v>
      </c>
      <c r="X512" s="21">
        <v>10.094342231750488</v>
      </c>
      <c r="Y512" s="21">
        <v>10.743818283081055</v>
      </c>
      <c r="Z512" s="21">
        <v>10.458380699157715</v>
      </c>
      <c r="AA512" s="21">
        <v>10.028007507324219</v>
      </c>
      <c r="AB512" s="21">
        <v>9.3059654235839844</v>
      </c>
      <c r="AC512" s="21">
        <v>8.3115558624267578</v>
      </c>
      <c r="AD512" s="21">
        <v>7.0507025718688965</v>
      </c>
      <c r="AE512" s="21">
        <v>-0.37080928683280945</v>
      </c>
      <c r="AF512" s="21">
        <v>-0.43269693851470947</v>
      </c>
      <c r="AG512" s="21">
        <v>-0.24120861291885376</v>
      </c>
      <c r="AH512" s="21">
        <v>-0.13097822666168213</v>
      </c>
      <c r="AI512" s="21">
        <v>-0.18016234040260315</v>
      </c>
      <c r="AJ512" s="21">
        <v>-0.10227496176958084</v>
      </c>
      <c r="AK512" s="21">
        <v>2.9744550585746765E-2</v>
      </c>
      <c r="AL512" s="21">
        <v>-0.13201716542243958</v>
      </c>
      <c r="AM512" s="21">
        <v>8.3984628319740295E-2</v>
      </c>
      <c r="AN512" s="21">
        <v>-7.0934832096099854E-2</v>
      </c>
      <c r="AO512" s="21">
        <v>-0.26972094178199768</v>
      </c>
      <c r="AP512" s="21">
        <v>-0.17632350325584412</v>
      </c>
      <c r="AQ512" s="21">
        <v>-0.38661834597587585</v>
      </c>
      <c r="AR512" s="21">
        <v>-0.21924395859241486</v>
      </c>
      <c r="AS512" s="21">
        <v>-0.12375106662511826</v>
      </c>
      <c r="AT512" s="21">
        <v>-1.0513544082641602E-2</v>
      </c>
      <c r="AU512" s="21">
        <v>7.019573450088501E-2</v>
      </c>
      <c r="AV512" s="21">
        <v>0.33892208337783813</v>
      </c>
      <c r="AW512" s="21">
        <v>0.33507040143013</v>
      </c>
      <c r="AX512" s="21">
        <v>0.10756420344114304</v>
      </c>
      <c r="AY512" s="21">
        <v>-2.2773513570427895E-2</v>
      </c>
      <c r="AZ512" s="21">
        <v>-0.18183289468288422</v>
      </c>
      <c r="BA512" s="21">
        <v>-0.10232946276664734</v>
      </c>
      <c r="BB512" s="21">
        <v>-0.14261825382709503</v>
      </c>
      <c r="BC512" s="21">
        <v>-0.13580317795276642</v>
      </c>
      <c r="BD512" s="21">
        <v>-0.22419407963752747</v>
      </c>
      <c r="BE512" s="21">
        <v>-7.9149357974529266E-2</v>
      </c>
      <c r="BF512" s="21">
        <v>1.579245924949646E-2</v>
      </c>
      <c r="BG512" s="21">
        <v>-1.8722396343946457E-2</v>
      </c>
      <c r="BH512" s="21">
        <v>5.588052049279213E-2</v>
      </c>
      <c r="BI512" s="21">
        <v>0.21009917557239532</v>
      </c>
      <c r="BJ512" s="21">
        <v>3.875323012471199E-2</v>
      </c>
      <c r="BK512" s="21">
        <v>0.24719594419002533</v>
      </c>
      <c r="BL512" s="21">
        <v>9.3154624104499817E-2</v>
      </c>
      <c r="BM512" s="21">
        <v>-0.1173558235168457</v>
      </c>
      <c r="BN512" s="21">
        <v>-2.2337453439831734E-2</v>
      </c>
      <c r="BO512" s="21">
        <v>-0.20207269489765167</v>
      </c>
      <c r="BP512" s="21">
        <v>-6.3207417726516724E-2</v>
      </c>
      <c r="BQ512" s="21">
        <v>5.5102143436670303E-2</v>
      </c>
      <c r="BR512" s="21">
        <v>0.14610831439495087</v>
      </c>
      <c r="BS512" s="21">
        <v>0.26002329587936401</v>
      </c>
      <c r="BT512" s="21">
        <v>0.55836856365203857</v>
      </c>
      <c r="BU512" s="21">
        <v>0.56665003299713135</v>
      </c>
      <c r="BV512" s="21">
        <v>0.33852618932723999</v>
      </c>
      <c r="BW512" s="21">
        <v>0.19261172413825989</v>
      </c>
      <c r="BX512" s="21">
        <v>6.5286308526992798E-3</v>
      </c>
      <c r="BY512" s="21">
        <v>8.0825656652450562E-2</v>
      </c>
      <c r="BZ512" s="21">
        <v>2.544582262635231E-2</v>
      </c>
      <c r="CA512" s="21">
        <v>2.6961334049701691E-2</v>
      </c>
      <c r="CB512" s="21">
        <v>-7.9785622656345367E-2</v>
      </c>
      <c r="CC512" s="21">
        <v>3.3092387020587921E-2</v>
      </c>
      <c r="CD512" s="21">
        <v>0.11744538694620132</v>
      </c>
      <c r="CE512" s="21">
        <v>9.3090422451496124E-2</v>
      </c>
      <c r="CF512" s="21">
        <v>0.16541852056980133</v>
      </c>
      <c r="CG512" s="21">
        <v>0.33501222729682922</v>
      </c>
      <c r="CH512" s="21">
        <v>0.15702828764915466</v>
      </c>
      <c r="CI512" s="21">
        <v>0.36023560166358948</v>
      </c>
      <c r="CJ512" s="21">
        <v>0.20680248737335205</v>
      </c>
      <c r="CK512" s="21">
        <v>-1.1828202754259109E-2</v>
      </c>
      <c r="CL512" s="21">
        <v>8.4312818944454193E-2</v>
      </c>
      <c r="CM512" s="21">
        <v>-7.4256941676139832E-2</v>
      </c>
      <c r="CN512" s="21">
        <v>4.4863007962703705E-2</v>
      </c>
      <c r="CO512" s="21">
        <v>0.17897532880306244</v>
      </c>
      <c r="CP512" s="21">
        <v>0.25458413362503052</v>
      </c>
      <c r="CQ512" s="21">
        <v>0.39149728417396545</v>
      </c>
      <c r="CR512" s="21">
        <v>0.71035647392272949</v>
      </c>
      <c r="CS512" s="21">
        <v>0.72704142332077026</v>
      </c>
      <c r="CT512" s="21">
        <v>0.49848976731300354</v>
      </c>
      <c r="CU512" s="21">
        <v>0.34178689122200012</v>
      </c>
      <c r="CV512" s="21">
        <v>0.13698725402355194</v>
      </c>
      <c r="CW512" s="21">
        <v>0.20767833292484283</v>
      </c>
      <c r="CX512" s="21">
        <v>0.14184649288654327</v>
      </c>
      <c r="CY512" s="21">
        <v>0.1897258460521698</v>
      </c>
      <c r="CZ512" s="21">
        <v>6.4622826874256134E-2</v>
      </c>
      <c r="DA512" s="21">
        <v>0.14533413946628571</v>
      </c>
      <c r="DB512" s="21">
        <v>0.21909831464290619</v>
      </c>
      <c r="DC512" s="21">
        <v>0.204903244972229</v>
      </c>
      <c r="DD512" s="21">
        <v>0.27495652437210083</v>
      </c>
      <c r="DE512" s="21">
        <v>0.45992529392242432</v>
      </c>
      <c r="DF512" s="21">
        <v>0.27530333399772644</v>
      </c>
      <c r="DG512" s="21">
        <v>0.47327527403831482</v>
      </c>
      <c r="DH512" s="21">
        <v>0.32045033574104309</v>
      </c>
      <c r="DI512" s="21">
        <v>9.3699418008327484E-2</v>
      </c>
      <c r="DJ512" s="21">
        <v>0.19096308946609497</v>
      </c>
      <c r="DK512" s="21">
        <v>5.3558811545372009E-2</v>
      </c>
      <c r="DL512" s="21">
        <v>0.15293343365192413</v>
      </c>
      <c r="DM512" s="21">
        <v>0.30284851789474487</v>
      </c>
      <c r="DN512" s="21">
        <v>0.36305996775627136</v>
      </c>
      <c r="DO512" s="21">
        <v>0.52297127246856689</v>
      </c>
      <c r="DP512" s="21">
        <v>0.86234438419342041</v>
      </c>
      <c r="DQ512" s="21">
        <v>0.88743281364440918</v>
      </c>
      <c r="DR512" s="21">
        <v>0.65845334529876709</v>
      </c>
      <c r="DS512" s="21">
        <v>0.49096205830574036</v>
      </c>
      <c r="DT512" s="21">
        <v>0.2674458920955658</v>
      </c>
      <c r="DU512" s="21">
        <v>0.33453100919723511</v>
      </c>
      <c r="DV512" s="21">
        <v>0.25824716687202454</v>
      </c>
      <c r="DW512" s="21">
        <v>0.42473196983337402</v>
      </c>
      <c r="DX512" s="21">
        <v>0.27312570810317993</v>
      </c>
      <c r="DY512" s="21">
        <v>0.3073934018611908</v>
      </c>
      <c r="DZ512" s="21">
        <v>0.36586898565292358</v>
      </c>
      <c r="EA512" s="21">
        <v>0.36634320020675659</v>
      </c>
      <c r="EB512" s="21">
        <v>0.43311199545860291</v>
      </c>
      <c r="EC512" s="21">
        <v>0.64027988910675049</v>
      </c>
      <c r="ED512" s="21">
        <v>0.4460737407207489</v>
      </c>
      <c r="EE512" s="21">
        <v>0.63648658990859985</v>
      </c>
      <c r="EF512" s="21">
        <v>0.48453980684280396</v>
      </c>
      <c r="EG512" s="21">
        <v>0.24606452882289886</v>
      </c>
      <c r="EH512" s="21">
        <v>0.3449491560459137</v>
      </c>
      <c r="EI512" s="21">
        <v>0.238104447722435</v>
      </c>
      <c r="EJ512" s="21">
        <v>0.30896997451782227</v>
      </c>
      <c r="EK512" s="21">
        <v>0.48170173168182373</v>
      </c>
      <c r="EL512" s="21">
        <v>0.51968181133270264</v>
      </c>
      <c r="EM512" s="21">
        <v>0.7127988338470459</v>
      </c>
      <c r="EN512" s="21">
        <v>1.0817908048629761</v>
      </c>
      <c r="EO512" s="21">
        <v>1.1190124750137329</v>
      </c>
      <c r="EP512" s="21">
        <v>0.88941532373428345</v>
      </c>
      <c r="EQ512" s="21">
        <v>0.70634728670120239</v>
      </c>
      <c r="ER512" s="21">
        <v>0.45580741763114929</v>
      </c>
      <c r="ES512" s="21">
        <v>0.51768612861633301</v>
      </c>
      <c r="ET512" s="21">
        <v>0.42631125450134277</v>
      </c>
      <c r="EU512" s="21">
        <v>51.260801895791701</v>
      </c>
      <c r="EV512" s="21">
        <v>50.606086730957031</v>
      </c>
      <c r="EW512" s="21">
        <v>50.14646697928486</v>
      </c>
      <c r="EX512" s="21">
        <v>49.704574584960938</v>
      </c>
      <c r="EY512" s="21">
        <v>49.19482421875</v>
      </c>
      <c r="EZ512" s="21">
        <v>48.606468200683594</v>
      </c>
      <c r="FA512" s="21">
        <v>48.286632537841797</v>
      </c>
      <c r="FB512" s="21">
        <v>47.997398376464844</v>
      </c>
      <c r="FC512" s="21">
        <v>51.499423980712891</v>
      </c>
      <c r="FD512" s="21">
        <v>56.037513732910156</v>
      </c>
      <c r="FE512" s="21">
        <v>59.852935791015625</v>
      </c>
      <c r="FF512" s="21">
        <v>63.051853179931641</v>
      </c>
      <c r="FG512" s="21">
        <v>64.610366821289063</v>
      </c>
      <c r="FH512" s="21">
        <v>64.710105895996094</v>
      </c>
      <c r="FI512" s="21">
        <v>64.296371459960938</v>
      </c>
      <c r="FJ512" s="21">
        <v>63.583412170410156</v>
      </c>
      <c r="FK512" s="21">
        <v>62.228851318359375</v>
      </c>
      <c r="FL512" s="21">
        <v>59.432064056396484</v>
      </c>
      <c r="FM512" s="21">
        <v>57.347976684570313</v>
      </c>
      <c r="FN512" s="21">
        <v>55.6142578125</v>
      </c>
      <c r="FO512" s="21">
        <v>54.408065795898438</v>
      </c>
      <c r="FP512" s="21">
        <v>53.508411407470703</v>
      </c>
      <c r="FQ512" s="21">
        <v>52.704856872558594</v>
      </c>
      <c r="FR512" s="21">
        <v>52.358024597167969</v>
      </c>
      <c r="FS512" s="21">
        <v>3.5832810401916504</v>
      </c>
      <c r="FT512" s="21">
        <v>0.1483878493309021</v>
      </c>
      <c r="FU512" s="21">
        <v>0.25415578484535217</v>
      </c>
      <c r="FV512" t="s">
        <v>294</v>
      </c>
      <c r="FW512" s="21"/>
      <c r="FX512">
        <f t="shared" si="21"/>
        <v>9.8059329986572266</v>
      </c>
      <c r="FY512">
        <f t="shared" si="22"/>
        <v>0.53383436799049377</v>
      </c>
      <c r="FZ512">
        <f t="shared" si="23"/>
        <v>57.806243133544925</v>
      </c>
    </row>
    <row r="513" spans="1:182" x14ac:dyDescent="0.2">
      <c r="A513" t="s">
        <v>226</v>
      </c>
      <c r="B513" t="s">
        <v>0</v>
      </c>
      <c r="C513" t="s">
        <v>288</v>
      </c>
      <c r="D513" t="s">
        <v>233</v>
      </c>
      <c r="E513" t="s">
        <v>220</v>
      </c>
      <c r="F513" s="21">
        <v>6484</v>
      </c>
      <c r="G513" s="21">
        <v>3.5731906890869141</v>
      </c>
      <c r="H513" s="21">
        <v>3.1929247379302979</v>
      </c>
      <c r="I513" s="21">
        <v>3.1309974193572998</v>
      </c>
      <c r="J513" s="21">
        <v>3.0937349796295166</v>
      </c>
      <c r="K513" s="21">
        <v>3.1020090579986572</v>
      </c>
      <c r="L513" s="21">
        <v>3.5302271842956543</v>
      </c>
      <c r="M513" s="21">
        <v>4.2727961540222168</v>
      </c>
      <c r="N513" s="21">
        <v>4.3807311058044434</v>
      </c>
      <c r="O513" s="21">
        <v>4.3887453079223633</v>
      </c>
      <c r="P513" s="21">
        <v>4.1537537574768066</v>
      </c>
      <c r="Q513" s="21">
        <v>3.855036735534668</v>
      </c>
      <c r="R513" s="21">
        <v>3.7731852531433105</v>
      </c>
      <c r="S513" s="21">
        <v>3.7352094650268555</v>
      </c>
      <c r="T513" s="21">
        <v>3.6802489757537842</v>
      </c>
      <c r="U513" s="21">
        <v>3.6083533763885498</v>
      </c>
      <c r="V513" s="21">
        <v>3.8744978904724121</v>
      </c>
      <c r="W513" s="21">
        <v>4.4897952079772949</v>
      </c>
      <c r="X513" s="21">
        <v>6.0763931274414063</v>
      </c>
      <c r="Y513" s="21">
        <v>6.5907773971557617</v>
      </c>
      <c r="Z513" s="21">
        <v>6.344292163848877</v>
      </c>
      <c r="AA513" s="21">
        <v>5.9159688949584961</v>
      </c>
      <c r="AB513" s="21">
        <v>5.4814538955688477</v>
      </c>
      <c r="AC513" s="21">
        <v>4.8657793998718262</v>
      </c>
      <c r="AD513" s="21">
        <v>4.1238322257995605</v>
      </c>
      <c r="AE513" s="21">
        <v>-0.4597909152507782</v>
      </c>
      <c r="AF513" s="21">
        <v>-0.50034701824188232</v>
      </c>
      <c r="AG513" s="21">
        <v>-0.28446686267852783</v>
      </c>
      <c r="AH513" s="21">
        <v>-0.19976426661014557</v>
      </c>
      <c r="AI513" s="21">
        <v>-0.23589162528514862</v>
      </c>
      <c r="AJ513" s="21">
        <v>-9.7032412886619568E-2</v>
      </c>
      <c r="AK513" s="21">
        <v>3.0964361503720284E-3</v>
      </c>
      <c r="AL513" s="21">
        <v>-0.22642163932323456</v>
      </c>
      <c r="AM513" s="21">
        <v>-4.0184233337640762E-2</v>
      </c>
      <c r="AN513" s="21">
        <v>-0.1578703373670578</v>
      </c>
      <c r="AO513" s="21">
        <v>-0.30956172943115234</v>
      </c>
      <c r="AP513" s="21">
        <v>-0.31344699859619141</v>
      </c>
      <c r="AQ513" s="21">
        <v>-0.29855573177337646</v>
      </c>
      <c r="AR513" s="21">
        <v>-0.30944919586181641</v>
      </c>
      <c r="AS513" s="21">
        <v>-0.30742329359054565</v>
      </c>
      <c r="AT513" s="21">
        <v>-0.15279734134674072</v>
      </c>
      <c r="AU513" s="21">
        <v>-0.18449693918228149</v>
      </c>
      <c r="AV513" s="21">
        <v>3.632747009396553E-2</v>
      </c>
      <c r="AW513" s="21">
        <v>0.13928131759166718</v>
      </c>
      <c r="AX513" s="21">
        <v>-2.5686366483569145E-2</v>
      </c>
      <c r="AY513" s="21">
        <v>-0.25470054149627686</v>
      </c>
      <c r="AZ513" s="21">
        <v>-0.33006268739700317</v>
      </c>
      <c r="BA513" s="21">
        <v>-0.26839515566825867</v>
      </c>
      <c r="BB513" s="21">
        <v>-0.23622426390647888</v>
      </c>
      <c r="BC513" s="21">
        <v>-0.25634384155273438</v>
      </c>
      <c r="BD513" s="21">
        <v>-0.32282918691635132</v>
      </c>
      <c r="BE513" s="21">
        <v>-0.15914703905582428</v>
      </c>
      <c r="BF513" s="21">
        <v>-9.8087258636951447E-2</v>
      </c>
      <c r="BG513" s="21">
        <v>-0.13281604647636414</v>
      </c>
      <c r="BH513" s="21">
        <v>1.019642036408186E-2</v>
      </c>
      <c r="BI513" s="21">
        <v>0.12778039276599884</v>
      </c>
      <c r="BJ513" s="21">
        <v>-0.10166481137275696</v>
      </c>
      <c r="BK513" s="21">
        <v>7.7425092458724976E-2</v>
      </c>
      <c r="BL513" s="21">
        <v>-3.0453147366642952E-2</v>
      </c>
      <c r="BM513" s="21">
        <v>-0.19358241558074951</v>
      </c>
      <c r="BN513" s="21">
        <v>-0.19840578734874725</v>
      </c>
      <c r="BO513" s="21">
        <v>-0.1872224360704422</v>
      </c>
      <c r="BP513" s="21">
        <v>-0.18920178711414337</v>
      </c>
      <c r="BQ513" s="21">
        <v>-0.19920198619365692</v>
      </c>
      <c r="BR513" s="21">
        <v>-3.7835195660591125E-2</v>
      </c>
      <c r="BS513" s="21">
        <v>-3.1256433576345444E-2</v>
      </c>
      <c r="BT513" s="21">
        <v>0.21051976084709167</v>
      </c>
      <c r="BU513" s="21">
        <v>0.31811222434043884</v>
      </c>
      <c r="BV513" s="21">
        <v>0.14293651282787323</v>
      </c>
      <c r="BW513" s="21">
        <v>-9.3190997838973999E-2</v>
      </c>
      <c r="BX513" s="21">
        <v>-0.18810231983661652</v>
      </c>
      <c r="BY513" s="21">
        <v>-0.12754186987876892</v>
      </c>
      <c r="BZ513" s="21">
        <v>-0.10974180698394775</v>
      </c>
      <c r="CA513" s="21">
        <v>-0.11543700844049454</v>
      </c>
      <c r="CB513" s="21">
        <v>-0.19988085329532623</v>
      </c>
      <c r="CC513" s="21">
        <v>-7.2350911796092987E-2</v>
      </c>
      <c r="CD513" s="21">
        <v>-2.7666069567203522E-2</v>
      </c>
      <c r="CE513" s="21">
        <v>-6.1426226049661636E-2</v>
      </c>
      <c r="CF513" s="21">
        <v>8.4462784230709076E-2</v>
      </c>
      <c r="CG513" s="21">
        <v>0.21413610875606537</v>
      </c>
      <c r="CH513" s="21">
        <v>-1.5258614905178547E-2</v>
      </c>
      <c r="CI513" s="21">
        <v>0.15888094902038574</v>
      </c>
      <c r="CJ513" s="21">
        <v>5.7795606553554535E-2</v>
      </c>
      <c r="CK513" s="21">
        <v>-0.11325547844171524</v>
      </c>
      <c r="CL513" s="21">
        <v>-0.11872859299182892</v>
      </c>
      <c r="CM513" s="21">
        <v>-0.11011333018541336</v>
      </c>
      <c r="CN513" s="21">
        <v>-0.10591879487037659</v>
      </c>
      <c r="CO513" s="21">
        <v>-0.12424823641777039</v>
      </c>
      <c r="CP513" s="21">
        <v>4.1787240654230118E-2</v>
      </c>
      <c r="CQ513" s="21">
        <v>7.4877478182315826E-2</v>
      </c>
      <c r="CR513" s="21">
        <v>0.33116480708122253</v>
      </c>
      <c r="CS513" s="21">
        <v>0.44196999073028564</v>
      </c>
      <c r="CT513" s="21">
        <v>0.2597241997718811</v>
      </c>
      <c r="CU513" s="21">
        <v>1.8670022487640381E-2</v>
      </c>
      <c r="CV513" s="21">
        <v>-8.9781016111373901E-2</v>
      </c>
      <c r="CW513" s="21">
        <v>-2.9987316578626633E-2</v>
      </c>
      <c r="CX513" s="21">
        <v>-2.2140439599752426E-2</v>
      </c>
      <c r="CY513" s="21">
        <v>2.5469817221164703E-2</v>
      </c>
      <c r="CZ513" s="21">
        <v>-7.6932527124881744E-2</v>
      </c>
      <c r="DA513" s="21">
        <v>1.444521825760603E-2</v>
      </c>
      <c r="DB513" s="21">
        <v>4.2755119502544403E-2</v>
      </c>
      <c r="DC513" s="21">
        <v>9.9635990336537361E-3</v>
      </c>
      <c r="DD513" s="21">
        <v>0.15872915089130402</v>
      </c>
      <c r="DE513" s="21">
        <v>0.30049183964729309</v>
      </c>
      <c r="DF513" s="21">
        <v>7.1147583425045013E-2</v>
      </c>
      <c r="DG513" s="21">
        <v>0.24033680558204651</v>
      </c>
      <c r="DH513" s="21">
        <v>0.14604435861110687</v>
      </c>
      <c r="DI513" s="21">
        <v>-3.2928548753261566E-2</v>
      </c>
      <c r="DJ513" s="21">
        <v>-3.9051402360200882E-2</v>
      </c>
      <c r="DK513" s="21">
        <v>-3.3004231750965118E-2</v>
      </c>
      <c r="DL513" s="21">
        <v>-2.2635800763964653E-2</v>
      </c>
      <c r="DM513" s="21">
        <v>-4.9294482916593552E-2</v>
      </c>
      <c r="DN513" s="21">
        <v>0.12140967696905136</v>
      </c>
      <c r="DO513" s="21">
        <v>0.1810113936662674</v>
      </c>
      <c r="DP513" s="21">
        <v>0.45180985331535339</v>
      </c>
      <c r="DQ513" s="21">
        <v>0.56582772731781006</v>
      </c>
      <c r="DR513" s="21">
        <v>0.37651190161705017</v>
      </c>
      <c r="DS513" s="21">
        <v>0.13053104281425476</v>
      </c>
      <c r="DT513" s="21">
        <v>8.5402904078364372E-3</v>
      </c>
      <c r="DU513" s="21">
        <v>6.7567236721515656E-2</v>
      </c>
      <c r="DV513" s="21">
        <v>6.5460927784442902E-2</v>
      </c>
      <c r="DW513" s="21">
        <v>0.22891689836978912</v>
      </c>
      <c r="DX513" s="21">
        <v>0.10058532655239105</v>
      </c>
      <c r="DY513" s="21">
        <v>0.13976503908634186</v>
      </c>
      <c r="DZ513" s="21">
        <v>0.14443212747573853</v>
      </c>
      <c r="EA513" s="21">
        <v>0.11303916573524475</v>
      </c>
      <c r="EB513" s="21">
        <v>0.26595798134803772</v>
      </c>
      <c r="EC513" s="21">
        <v>0.42517578601837158</v>
      </c>
      <c r="ED513" s="21">
        <v>0.19590440392494202</v>
      </c>
      <c r="EE513" s="21">
        <v>0.35794612765312195</v>
      </c>
      <c r="EF513" s="21">
        <v>0.27346155047416687</v>
      </c>
      <c r="EG513" s="21">
        <v>8.305077999830246E-2</v>
      </c>
      <c r="EH513" s="21">
        <v>7.5989805161952972E-2</v>
      </c>
      <c r="EI513" s="21">
        <v>7.8329063951969147E-2</v>
      </c>
      <c r="EJ513" s="21">
        <v>9.7611613571643829E-2</v>
      </c>
      <c r="EK513" s="21">
        <v>5.8926831930875778E-2</v>
      </c>
      <c r="EL513" s="21">
        <v>0.23637183010578156</v>
      </c>
      <c r="EM513" s="21">
        <v>0.33425191044807434</v>
      </c>
      <c r="EN513" s="21">
        <v>0.62600213289260864</v>
      </c>
      <c r="EO513" s="21">
        <v>0.74465864896774292</v>
      </c>
      <c r="EP513" s="21">
        <v>0.5451347827911377</v>
      </c>
      <c r="EQ513" s="21">
        <v>0.29204058647155762</v>
      </c>
      <c r="ER513" s="21">
        <v>0.15050064027309418</v>
      </c>
      <c r="ES513" s="21">
        <v>0.208420529961586</v>
      </c>
      <c r="ET513" s="21">
        <v>0.19194339215755463</v>
      </c>
      <c r="EU513" s="21">
        <v>52.272557122022363</v>
      </c>
      <c r="EV513" s="21">
        <v>51.53399658203125</v>
      </c>
      <c r="EW513" s="21">
        <v>51.179573812996274</v>
      </c>
      <c r="EX513" s="21">
        <v>50.719997406005859</v>
      </c>
      <c r="EY513" s="21">
        <v>50.230350494384766</v>
      </c>
      <c r="EZ513" s="21">
        <v>49.535724639892578</v>
      </c>
      <c r="FA513" s="21">
        <v>49.171009063720703</v>
      </c>
      <c r="FB513" s="21">
        <v>49.030448913574219</v>
      </c>
      <c r="FC513" s="21">
        <v>52.637180328369141</v>
      </c>
      <c r="FD513" s="21">
        <v>57.179534912109375</v>
      </c>
      <c r="FE513" s="21">
        <v>60.762195587158203</v>
      </c>
      <c r="FF513" s="21">
        <v>63.750541687011719</v>
      </c>
      <c r="FG513" s="21">
        <v>65.007965087890625</v>
      </c>
      <c r="FH513" s="21">
        <v>64.874725341796875</v>
      </c>
      <c r="FI513" s="21">
        <v>64.349288940429688</v>
      </c>
      <c r="FJ513" s="21">
        <v>63.753379821777344</v>
      </c>
      <c r="FK513" s="21">
        <v>62.536712646484375</v>
      </c>
      <c r="FL513" s="21">
        <v>59.947391510009766</v>
      </c>
      <c r="FM513" s="21">
        <v>57.960468292236328</v>
      </c>
      <c r="FN513" s="21">
        <v>56.390567779541016</v>
      </c>
      <c r="FO513" s="21">
        <v>55.236656188964844</v>
      </c>
      <c r="FP513" s="21">
        <v>54.470684051513672</v>
      </c>
      <c r="FQ513" s="21">
        <v>53.672218322753906</v>
      </c>
      <c r="FR513" s="21">
        <v>53.353904724121094</v>
      </c>
      <c r="FS513" s="21">
        <v>2.7382137775421143</v>
      </c>
      <c r="FT513" s="21">
        <v>0.11327367275953293</v>
      </c>
      <c r="FU513" s="21">
        <v>0.19855046272277832</v>
      </c>
      <c r="FV513" t="s">
        <v>294</v>
      </c>
      <c r="FW513" s="21"/>
      <c r="FX513">
        <f t="shared" si="21"/>
        <v>5.8834453582763668</v>
      </c>
      <c r="FY513">
        <f t="shared" si="22"/>
        <v>0.22528129965066909</v>
      </c>
      <c r="FZ513">
        <f t="shared" si="23"/>
        <v>58.414359283447268</v>
      </c>
    </row>
    <row r="514" spans="1:182" x14ac:dyDescent="0.2">
      <c r="A514" t="s">
        <v>226</v>
      </c>
      <c r="B514" t="s">
        <v>0</v>
      </c>
      <c r="C514" t="s">
        <v>288</v>
      </c>
      <c r="D514" t="s">
        <v>233</v>
      </c>
      <c r="E514" t="s">
        <v>221</v>
      </c>
      <c r="F514" s="21">
        <v>3956</v>
      </c>
      <c r="G514" s="21">
        <v>2.632561206817627</v>
      </c>
      <c r="H514" s="21">
        <v>2.4391005039215088</v>
      </c>
      <c r="I514" s="21">
        <v>2.2849612236022949</v>
      </c>
      <c r="J514" s="21">
        <v>2.2869493961334229</v>
      </c>
      <c r="K514" s="21">
        <v>2.3693041801452637</v>
      </c>
      <c r="L514" s="21">
        <v>2.5384018421173096</v>
      </c>
      <c r="M514" s="21">
        <v>2.9796721935272217</v>
      </c>
      <c r="N514" s="21">
        <v>3.1407632827758789</v>
      </c>
      <c r="O514" s="21">
        <v>3.002223014831543</v>
      </c>
      <c r="P514" s="21">
        <v>2.8618223667144775</v>
      </c>
      <c r="Q514" s="21">
        <v>2.7549667358398438</v>
      </c>
      <c r="R514" s="21">
        <v>2.820913553237915</v>
      </c>
      <c r="S514" s="21">
        <v>2.5757949352264404</v>
      </c>
      <c r="T514" s="21">
        <v>2.6429519653320313</v>
      </c>
      <c r="U514" s="21">
        <v>2.7840003967285156</v>
      </c>
      <c r="V514" s="21">
        <v>2.7674655914306641</v>
      </c>
      <c r="W514" s="21">
        <v>3.2462334632873535</v>
      </c>
      <c r="X514" s="21">
        <v>4.0381622314453125</v>
      </c>
      <c r="Y514" s="21">
        <v>4.1544070243835449</v>
      </c>
      <c r="Z514" s="21">
        <v>4.1228671073913574</v>
      </c>
      <c r="AA514" s="21">
        <v>4.1477737426757813</v>
      </c>
      <c r="AB514" s="21">
        <v>3.8566887378692627</v>
      </c>
      <c r="AC514" s="21">
        <v>3.4748773574829102</v>
      </c>
      <c r="AD514" s="21">
        <v>2.9467501640319824</v>
      </c>
      <c r="AE514" s="21">
        <v>-4.6174344606697559E-3</v>
      </c>
      <c r="AF514" s="21">
        <v>-1.7118245363235474E-2</v>
      </c>
      <c r="AG514" s="21">
        <v>-5.0054855644702911E-2</v>
      </c>
      <c r="AH514" s="21">
        <v>-2.2457903251051903E-2</v>
      </c>
      <c r="AI514" s="21">
        <v>-4.6466626226902008E-2</v>
      </c>
      <c r="AJ514" s="21">
        <v>-0.12211420387029648</v>
      </c>
      <c r="AK514" s="21">
        <v>-0.11073756963014603</v>
      </c>
      <c r="AL514" s="21">
        <v>-8.7782824411988258E-3</v>
      </c>
      <c r="AM514" s="21">
        <v>1.54981454834342E-2</v>
      </c>
      <c r="AN514" s="21">
        <v>-1.1866207234561443E-2</v>
      </c>
      <c r="AO514" s="21">
        <v>-4.6620115637779236E-2</v>
      </c>
      <c r="AP514" s="21">
        <v>6.0050193220376968E-2</v>
      </c>
      <c r="AQ514" s="21">
        <v>-0.21894676983356476</v>
      </c>
      <c r="AR514" s="21">
        <v>8.1414980813860893E-3</v>
      </c>
      <c r="AS514" s="21">
        <v>9.0873114764690399E-2</v>
      </c>
      <c r="AT514" s="21">
        <v>5.0237350165843964E-2</v>
      </c>
      <c r="AU514" s="21">
        <v>0.1659504622220993</v>
      </c>
      <c r="AV514" s="21">
        <v>0.17919611930847168</v>
      </c>
      <c r="AW514" s="21">
        <v>3.7816926836967468E-2</v>
      </c>
      <c r="AX514" s="21">
        <v>-2.6590559631586075E-2</v>
      </c>
      <c r="AY514" s="21">
        <v>0.11550001800060272</v>
      </c>
      <c r="AZ514" s="21">
        <v>4.9048054963350296E-2</v>
      </c>
      <c r="BA514" s="21">
        <v>7.1448825299739838E-2</v>
      </c>
      <c r="BB514" s="21">
        <v>-2.3697717115283012E-3</v>
      </c>
      <c r="BC514" s="21">
        <v>9.6943899989128113E-2</v>
      </c>
      <c r="BD514" s="21">
        <v>8.0670282244682312E-2</v>
      </c>
      <c r="BE514" s="21">
        <v>5.2148826420307159E-2</v>
      </c>
      <c r="BF514" s="21">
        <v>8.7734557688236237E-2</v>
      </c>
      <c r="BG514" s="21">
        <v>8.5539773106575012E-2</v>
      </c>
      <c r="BH514" s="21">
        <v>-1.0611713514663279E-4</v>
      </c>
      <c r="BI514" s="21">
        <v>2.5426570326089859E-2</v>
      </c>
      <c r="BJ514" s="21">
        <v>0.11074206233024597</v>
      </c>
      <c r="BK514" s="21">
        <v>0.13251742720603943</v>
      </c>
      <c r="BL514" s="21">
        <v>9.1036945581436157E-2</v>
      </c>
      <c r="BM514" s="21">
        <v>5.2628271281719208E-2</v>
      </c>
      <c r="BN514" s="21">
        <v>0.16356204450130463</v>
      </c>
      <c r="BO514" s="21">
        <v>-6.1288602650165558E-2</v>
      </c>
      <c r="BP514" s="21">
        <v>0.10729574412107468</v>
      </c>
      <c r="BQ514" s="21">
        <v>0.24251668155193329</v>
      </c>
      <c r="BR514" s="21">
        <v>0.15921854972839355</v>
      </c>
      <c r="BS514" s="21">
        <v>0.27368471026420593</v>
      </c>
      <c r="BT514" s="21">
        <v>0.30959296226501465</v>
      </c>
      <c r="BU514" s="21">
        <v>0.18496203422546387</v>
      </c>
      <c r="BV514" s="21">
        <v>0.13573175668716431</v>
      </c>
      <c r="BW514" s="21">
        <v>0.25969728827476501</v>
      </c>
      <c r="BX514" s="21">
        <v>0.17349711060523987</v>
      </c>
      <c r="BY514" s="21">
        <v>0.18733412027359009</v>
      </c>
      <c r="BZ514" s="21">
        <v>0.10817734152078629</v>
      </c>
      <c r="CA514" s="21">
        <v>0.16728496551513672</v>
      </c>
      <c r="CB514" s="21">
        <v>0.14839832484722137</v>
      </c>
      <c r="CC514" s="21">
        <v>0.12293478846549988</v>
      </c>
      <c r="CD514" s="21">
        <v>0.16405351459980011</v>
      </c>
      <c r="CE514" s="21">
        <v>0.17696700990200043</v>
      </c>
      <c r="CF514" s="21">
        <v>8.4396310150623322E-2</v>
      </c>
      <c r="CG514" s="21">
        <v>0.11973343789577484</v>
      </c>
      <c r="CH514" s="21">
        <v>0.19352148473262787</v>
      </c>
      <c r="CI514" s="21">
        <v>0.21356463432312012</v>
      </c>
      <c r="CJ514" s="21">
        <v>0.16230735182762146</v>
      </c>
      <c r="CK514" s="21">
        <v>0.12136740237474442</v>
      </c>
      <c r="CL514" s="21">
        <v>0.23525403439998627</v>
      </c>
      <c r="CM514" s="21">
        <v>4.7904957085847855E-2</v>
      </c>
      <c r="CN514" s="21">
        <v>0.1759696751832962</v>
      </c>
      <c r="CO514" s="21">
        <v>0.34754455089569092</v>
      </c>
      <c r="CP514" s="21">
        <v>0.2346985936164856</v>
      </c>
      <c r="CQ514" s="21">
        <v>0.34830111265182495</v>
      </c>
      <c r="CR514" s="21">
        <v>0.39990541338920593</v>
      </c>
      <c r="CS514" s="21">
        <v>0.28687429428100586</v>
      </c>
      <c r="CT514" s="21">
        <v>0.24815569818019867</v>
      </c>
      <c r="CU514" s="21">
        <v>0.35956788063049316</v>
      </c>
      <c r="CV514" s="21">
        <v>0.25969013571739197</v>
      </c>
      <c r="CW514" s="21">
        <v>0.26759591698646545</v>
      </c>
      <c r="CX514" s="21">
        <v>0.18474192917346954</v>
      </c>
      <c r="CY514" s="21">
        <v>0.23762603104114532</v>
      </c>
      <c r="CZ514" s="21">
        <v>0.21612636744976044</v>
      </c>
      <c r="DA514" s="21">
        <v>0.193720743060112</v>
      </c>
      <c r="DB514" s="21">
        <v>0.24037247896194458</v>
      </c>
      <c r="DC514" s="21">
        <v>0.26839423179626465</v>
      </c>
      <c r="DD514" s="21">
        <v>0.16889873147010803</v>
      </c>
      <c r="DE514" s="21">
        <v>0.21404030919075012</v>
      </c>
      <c r="DF514" s="21">
        <v>0.27630090713500977</v>
      </c>
      <c r="DG514" s="21">
        <v>0.29461184144020081</v>
      </c>
      <c r="DH514" s="21">
        <v>0.23357775807380676</v>
      </c>
      <c r="DI514" s="21">
        <v>0.19010654091835022</v>
      </c>
      <c r="DJ514" s="21">
        <v>0.3069460391998291</v>
      </c>
      <c r="DK514" s="21">
        <v>0.15709851682186127</v>
      </c>
      <c r="DL514" s="21">
        <v>0.24464359879493713</v>
      </c>
      <c r="DM514" s="21">
        <v>0.45257243514060974</v>
      </c>
      <c r="DN514" s="21">
        <v>0.31017863750457764</v>
      </c>
      <c r="DO514" s="21">
        <v>0.42291751503944397</v>
      </c>
      <c r="DP514" s="21">
        <v>0.49021786451339722</v>
      </c>
      <c r="DQ514" s="21">
        <v>0.38878655433654785</v>
      </c>
      <c r="DR514" s="21">
        <v>0.36057963967323303</v>
      </c>
      <c r="DS514" s="21">
        <v>0.45943847298622131</v>
      </c>
      <c r="DT514" s="21">
        <v>0.34588316082954407</v>
      </c>
      <c r="DU514" s="21">
        <v>0.34785771369934082</v>
      </c>
      <c r="DV514" s="21">
        <v>0.2613065242767334</v>
      </c>
      <c r="DW514" s="21">
        <v>0.33918735384941101</v>
      </c>
      <c r="DX514" s="21">
        <v>0.31391489505767822</v>
      </c>
      <c r="DY514" s="21">
        <v>0.29592442512512207</v>
      </c>
      <c r="DZ514" s="21">
        <v>0.35056492686271667</v>
      </c>
      <c r="EA514" s="21">
        <v>0.40040063858032227</v>
      </c>
      <c r="EB514" s="21">
        <v>0.29090681672096252</v>
      </c>
      <c r="EC514" s="21">
        <v>0.35020443797111511</v>
      </c>
      <c r="ED514" s="21">
        <v>0.39582124352455139</v>
      </c>
      <c r="EE514" s="21">
        <v>0.41163113713264465</v>
      </c>
      <c r="EF514" s="21">
        <v>0.33648091554641724</v>
      </c>
      <c r="EG514" s="21">
        <v>0.28935492038726807</v>
      </c>
      <c r="EH514" s="21">
        <v>0.41045787930488586</v>
      </c>
      <c r="EI514" s="21">
        <v>0.31475669145584106</v>
      </c>
      <c r="EJ514" s="21">
        <v>0.34379786252975464</v>
      </c>
      <c r="EK514" s="21">
        <v>0.60421597957611084</v>
      </c>
      <c r="EL514" s="21">
        <v>0.41915982961654663</v>
      </c>
      <c r="EM514" s="21">
        <v>0.5306517481803894</v>
      </c>
      <c r="EN514" s="21">
        <v>0.62061470746994019</v>
      </c>
      <c r="EO514" s="21">
        <v>0.53593164682388306</v>
      </c>
      <c r="EP514" s="21">
        <v>0.52290195226669312</v>
      </c>
      <c r="EQ514" s="21">
        <v>0.60363572835922241</v>
      </c>
      <c r="ER514" s="21">
        <v>0.47033220529556274</v>
      </c>
      <c r="ES514" s="21">
        <v>0.46374300122261047</v>
      </c>
      <c r="ET514" s="21">
        <v>0.37185361981391907</v>
      </c>
      <c r="EU514" s="21">
        <v>49.612516169909448</v>
      </c>
      <c r="EV514" s="21">
        <v>49.094390869140625</v>
      </c>
      <c r="EW514" s="21">
        <v>48.46339660497901</v>
      </c>
      <c r="EX514" s="21">
        <v>48.050319671630859</v>
      </c>
      <c r="EY514" s="21">
        <v>47.5078125</v>
      </c>
      <c r="EZ514" s="21">
        <v>47.092582702636719</v>
      </c>
      <c r="FA514" s="21">
        <v>46.845863342285156</v>
      </c>
      <c r="FB514" s="21">
        <v>46.314422607421875</v>
      </c>
      <c r="FC514" s="21">
        <v>49.645858764648438</v>
      </c>
      <c r="FD514" s="21">
        <v>54.177009582519531</v>
      </c>
      <c r="FE514" s="21">
        <v>58.371631622314453</v>
      </c>
      <c r="FF514" s="21">
        <v>61.913593292236328</v>
      </c>
      <c r="FG514" s="21">
        <v>63.962631225585938</v>
      </c>
      <c r="FH514" s="21">
        <v>64.441917419433594</v>
      </c>
      <c r="FI514" s="21">
        <v>64.210159301757813</v>
      </c>
      <c r="FJ514" s="21">
        <v>63.306514739990234</v>
      </c>
      <c r="FK514" s="21">
        <v>61.727302551269531</v>
      </c>
      <c r="FL514" s="21">
        <v>58.592533111572266</v>
      </c>
      <c r="FM514" s="21">
        <v>56.350139617919922</v>
      </c>
      <c r="FN514" s="21">
        <v>54.34954833984375</v>
      </c>
      <c r="FO514" s="21">
        <v>53.058185577392578</v>
      </c>
      <c r="FP514" s="21">
        <v>51.940731048583984</v>
      </c>
      <c r="FQ514" s="21">
        <v>51.128898620605469</v>
      </c>
      <c r="FR514" s="21">
        <v>50.735607147216797</v>
      </c>
      <c r="FS514" s="21">
        <v>2.3023498058319092</v>
      </c>
      <c r="FT514" s="21">
        <v>9.5472648739814758E-2</v>
      </c>
      <c r="FU514" s="21">
        <v>0.15720115602016449</v>
      </c>
      <c r="FV514" t="s">
        <v>294</v>
      </c>
      <c r="FW514" s="21"/>
      <c r="FX514">
        <f t="shared" si="21"/>
        <v>3.9418887138366698</v>
      </c>
      <c r="FY514">
        <f t="shared" si="22"/>
        <v>0.32856087982654569</v>
      </c>
      <c r="FZ514">
        <f t="shared" si="23"/>
        <v>56.815541839599611</v>
      </c>
    </row>
    <row r="515" spans="1:182" x14ac:dyDescent="0.2">
      <c r="A515" t="s">
        <v>226</v>
      </c>
      <c r="B515" t="s">
        <v>0</v>
      </c>
      <c r="C515" t="s">
        <v>288</v>
      </c>
      <c r="D515" t="s">
        <v>234</v>
      </c>
      <c r="E515" t="s">
        <v>219</v>
      </c>
      <c r="F515" s="21">
        <v>11045</v>
      </c>
      <c r="G515" s="21">
        <v>5.6680188179016113</v>
      </c>
      <c r="H515" s="21">
        <v>5.2901430130004883</v>
      </c>
      <c r="I515" s="21">
        <v>5.1516189575195313</v>
      </c>
      <c r="J515" s="21">
        <v>5.121368408203125</v>
      </c>
      <c r="K515" s="21">
        <v>5.4692811965942383</v>
      </c>
      <c r="L515" s="21">
        <v>6.2991704940795898</v>
      </c>
      <c r="M515" s="21">
        <v>7.3861842155456543</v>
      </c>
      <c r="N515" s="21">
        <v>7.2795619964599609</v>
      </c>
      <c r="O515" s="21">
        <v>6.7690644264221191</v>
      </c>
      <c r="P515" s="21">
        <v>6.3343558311462402</v>
      </c>
      <c r="Q515" s="21">
        <v>6.0468125343322754</v>
      </c>
      <c r="R515" s="21">
        <v>5.9033017158508301</v>
      </c>
      <c r="S515" s="21">
        <v>5.9763813018798828</v>
      </c>
      <c r="T515" s="21">
        <v>5.8087520599365234</v>
      </c>
      <c r="U515" s="21">
        <v>5.7086682319641113</v>
      </c>
      <c r="V515" s="21">
        <v>5.7166128158569336</v>
      </c>
      <c r="W515" s="21">
        <v>6.4277768135070801</v>
      </c>
      <c r="X515" s="21">
        <v>7.9402527809143066</v>
      </c>
      <c r="Y515" s="21">
        <v>9.5738506317138672</v>
      </c>
      <c r="Z515" s="21">
        <v>9.7226371765136719</v>
      </c>
      <c r="AA515" s="21">
        <v>9.250335693359375</v>
      </c>
      <c r="AB515" s="21">
        <v>8.4461221694946289</v>
      </c>
      <c r="AC515" s="21">
        <v>7.3807511329650879</v>
      </c>
      <c r="AD515" s="21">
        <v>6.3564863204956055</v>
      </c>
      <c r="AE515" s="21">
        <v>-0.49162623286247253</v>
      </c>
      <c r="AF515" s="21">
        <v>-0.49677816033363342</v>
      </c>
      <c r="AG515" s="21">
        <v>-0.38921001553535461</v>
      </c>
      <c r="AH515" s="21">
        <v>-0.32386016845703125</v>
      </c>
      <c r="AI515" s="21">
        <v>-0.12688280642032623</v>
      </c>
      <c r="AJ515" s="21">
        <v>2.4297144263982773E-2</v>
      </c>
      <c r="AK515" s="21">
        <v>-6.4575560390949249E-2</v>
      </c>
      <c r="AL515" s="21">
        <v>-0.41903015971183777</v>
      </c>
      <c r="AM515" s="21">
        <v>-0.2514076828956604</v>
      </c>
      <c r="AN515" s="21">
        <v>-0.26847988367080688</v>
      </c>
      <c r="AO515" s="21">
        <v>-0.25694745779037476</v>
      </c>
      <c r="AP515" s="21">
        <v>-0.25710228085517883</v>
      </c>
      <c r="AQ515" s="21">
        <v>-9.664144366979599E-2</v>
      </c>
      <c r="AR515" s="21">
        <v>-8.6104154586791992E-2</v>
      </c>
      <c r="AS515" s="21">
        <v>-8.0392509698867798E-2</v>
      </c>
      <c r="AT515" s="21">
        <v>-0.17625564336776733</v>
      </c>
      <c r="AU515" s="21">
        <v>8.9893706142902374E-2</v>
      </c>
      <c r="AV515" s="21">
        <v>4.8618238419294357E-2</v>
      </c>
      <c r="AW515" s="21">
        <v>0.12737716734409332</v>
      </c>
      <c r="AX515" s="21">
        <v>0.21275699138641357</v>
      </c>
      <c r="AY515" s="21">
        <v>1.8709182739257813E-2</v>
      </c>
      <c r="AZ515" s="21">
        <v>-0.2938922643661499</v>
      </c>
      <c r="BA515" s="21">
        <v>-0.36875975131988525</v>
      </c>
      <c r="BB515" s="21">
        <v>-0.32541102170944214</v>
      </c>
      <c r="BC515" s="21">
        <v>-0.35467472672462463</v>
      </c>
      <c r="BD515" s="21">
        <v>-0.35754227638244629</v>
      </c>
      <c r="BE515" s="21">
        <v>-0.25021913647651672</v>
      </c>
      <c r="BF515" s="21">
        <v>-0.19655844569206238</v>
      </c>
      <c r="BG515" s="21">
        <v>-1.3960265787318349E-3</v>
      </c>
      <c r="BH515" s="21">
        <v>0.15333794057369232</v>
      </c>
      <c r="BI515" s="21">
        <v>8.099239319562912E-2</v>
      </c>
      <c r="BJ515" s="21">
        <v>-0.26753684878349304</v>
      </c>
      <c r="BK515" s="21">
        <v>-0.11795251071453094</v>
      </c>
      <c r="BL515" s="21">
        <v>-0.14342686533927917</v>
      </c>
      <c r="BM515" s="21">
        <v>-0.14393217861652374</v>
      </c>
      <c r="BN515" s="21">
        <v>-0.14972656965255737</v>
      </c>
      <c r="BO515" s="21">
        <v>1.7495354637503624E-2</v>
      </c>
      <c r="BP515" s="21">
        <v>1.2909670360386372E-2</v>
      </c>
      <c r="BQ515" s="21">
        <v>3.1583033502101898E-2</v>
      </c>
      <c r="BR515" s="21">
        <v>-6.8444095551967621E-2</v>
      </c>
      <c r="BS515" s="21">
        <v>0.20881263911724091</v>
      </c>
      <c r="BT515" s="21">
        <v>0.18756812810897827</v>
      </c>
      <c r="BU515" s="21">
        <v>0.2753424346446991</v>
      </c>
      <c r="BV515" s="21">
        <v>0.3617875874042511</v>
      </c>
      <c r="BW515" s="21">
        <v>0.17004762589931488</v>
      </c>
      <c r="BX515" s="21">
        <v>-0.14973405003547668</v>
      </c>
      <c r="BY515" s="21">
        <v>-0.23156650364398956</v>
      </c>
      <c r="BZ515" s="21">
        <v>-0.19221954047679901</v>
      </c>
      <c r="CA515" s="21">
        <v>-0.25982251763343811</v>
      </c>
      <c r="CB515" s="21">
        <v>-0.2611079216003418</v>
      </c>
      <c r="CC515" s="21">
        <v>-0.15395447611808777</v>
      </c>
      <c r="CD515" s="21">
        <v>-0.10838966816663742</v>
      </c>
      <c r="CE515" s="21">
        <v>8.5515730082988739E-2</v>
      </c>
      <c r="CF515" s="21">
        <v>0.24271120131015778</v>
      </c>
      <c r="CG515" s="21">
        <v>0.18181231617927551</v>
      </c>
      <c r="CH515" s="21">
        <v>-0.16261304914951324</v>
      </c>
      <c r="CI515" s="21">
        <v>-2.552187442779541E-2</v>
      </c>
      <c r="CJ515" s="21">
        <v>-5.6815512478351593E-2</v>
      </c>
      <c r="CK515" s="21">
        <v>-6.5658137202262878E-2</v>
      </c>
      <c r="CL515" s="21">
        <v>-7.5358480215072632E-2</v>
      </c>
      <c r="CM515" s="21">
        <v>9.6546150743961334E-2</v>
      </c>
      <c r="CN515" s="21">
        <v>8.1486344337463379E-2</v>
      </c>
      <c r="CO515" s="21">
        <v>0.10913695394992828</v>
      </c>
      <c r="CP515" s="21">
        <v>6.2258527614176273E-3</v>
      </c>
      <c r="CQ515" s="21">
        <v>0.29117554426193237</v>
      </c>
      <c r="CR515" s="21">
        <v>0.28380438685417175</v>
      </c>
      <c r="CS515" s="21">
        <v>0.37782275676727295</v>
      </c>
      <c r="CT515" s="21">
        <v>0.46500569581985474</v>
      </c>
      <c r="CU515" s="21">
        <v>0.27486416697502136</v>
      </c>
      <c r="CV515" s="21">
        <v>-4.9890518188476563E-2</v>
      </c>
      <c r="CW515" s="21">
        <v>-0.13654688000679016</v>
      </c>
      <c r="CX515" s="21">
        <v>-9.9971525371074677E-2</v>
      </c>
      <c r="CY515" s="21">
        <v>-0.16497030854225159</v>
      </c>
      <c r="CZ515" s="21">
        <v>-0.1646735817193985</v>
      </c>
      <c r="DA515" s="21">
        <v>-5.7689815759658813E-2</v>
      </c>
      <c r="DB515" s="21">
        <v>-2.0220883190631866E-2</v>
      </c>
      <c r="DC515" s="21">
        <v>0.17242749035358429</v>
      </c>
      <c r="DD515" s="21">
        <v>0.33208447694778442</v>
      </c>
      <c r="DE515" s="21">
        <v>0.28263223171234131</v>
      </c>
      <c r="DF515" s="21">
        <v>-5.7689249515533447E-2</v>
      </c>
      <c r="DG515" s="21">
        <v>6.6908761858940125E-2</v>
      </c>
      <c r="DH515" s="21">
        <v>2.979583665728569E-2</v>
      </c>
      <c r="DI515" s="21">
        <v>1.261590700596571E-2</v>
      </c>
      <c r="DJ515" s="21">
        <v>-9.9039135966449976E-4</v>
      </c>
      <c r="DK515" s="21">
        <v>0.17559695243835449</v>
      </c>
      <c r="DL515" s="21">
        <v>0.15006302297115326</v>
      </c>
      <c r="DM515" s="21">
        <v>0.18669088184833527</v>
      </c>
      <c r="DN515" s="21">
        <v>8.0895803868770599E-2</v>
      </c>
      <c r="DO515" s="21">
        <v>0.37353843450546265</v>
      </c>
      <c r="DP515" s="21">
        <v>0.38004064559936523</v>
      </c>
      <c r="DQ515" s="21">
        <v>0.4803030788898468</v>
      </c>
      <c r="DR515" s="21">
        <v>0.56822383403778076</v>
      </c>
      <c r="DS515" s="21">
        <v>0.37968072295188904</v>
      </c>
      <c r="DT515" s="21">
        <v>4.995301365852356E-2</v>
      </c>
      <c r="DU515" s="21">
        <v>-4.1527260094881058E-2</v>
      </c>
      <c r="DV515" s="21">
        <v>-7.7235144563019276E-3</v>
      </c>
      <c r="DW515" s="21">
        <v>-2.8018798679113388E-2</v>
      </c>
      <c r="DX515" s="21">
        <v>-2.5437694042921066E-2</v>
      </c>
      <c r="DY515" s="21">
        <v>8.1301070749759674E-2</v>
      </c>
      <c r="DZ515" s="21">
        <v>0.10708083957433701</v>
      </c>
      <c r="EA515" s="21">
        <v>0.29791426658630371</v>
      </c>
      <c r="EB515" s="21">
        <v>0.46112525463104248</v>
      </c>
      <c r="EC515" s="21">
        <v>0.42820018529891968</v>
      </c>
      <c r="ED515" s="21">
        <v>9.3804053962230682E-2</v>
      </c>
      <c r="EE515" s="21">
        <v>0.20036391913890839</v>
      </c>
      <c r="EF515" s="21">
        <v>0.15484887361526489</v>
      </c>
      <c r="EG515" s="21">
        <v>0.12563119828701019</v>
      </c>
      <c r="EH515" s="21">
        <v>0.10638532042503357</v>
      </c>
      <c r="EI515" s="21">
        <v>0.28973373770713806</v>
      </c>
      <c r="EJ515" s="21">
        <v>0.24907684326171875</v>
      </c>
      <c r="EK515" s="21">
        <v>0.29866641759872437</v>
      </c>
      <c r="EL515" s="21">
        <v>0.18870735168457031</v>
      </c>
      <c r="EM515" s="21">
        <v>0.49245738983154297</v>
      </c>
      <c r="EN515" s="21">
        <v>0.51899051666259766</v>
      </c>
      <c r="EO515" s="21">
        <v>0.62826836109161377</v>
      </c>
      <c r="EP515" s="21">
        <v>0.7172544002532959</v>
      </c>
      <c r="EQ515" s="21">
        <v>0.53101915121078491</v>
      </c>
      <c r="ER515" s="21">
        <v>0.19411121308803558</v>
      </c>
      <c r="ES515" s="21">
        <v>9.5665983855724335E-2</v>
      </c>
      <c r="ET515" s="21">
        <v>0.12546795606613159</v>
      </c>
      <c r="EU515" s="21">
        <v>51.403522935015289</v>
      </c>
      <c r="EV515" s="21">
        <v>50.572612762451172</v>
      </c>
      <c r="EW515" s="21">
        <v>50.017375090495264</v>
      </c>
      <c r="EX515" s="21">
        <v>49.27984619140625</v>
      </c>
      <c r="EY515" s="21">
        <v>48.608985900878906</v>
      </c>
      <c r="EZ515" s="21">
        <v>48.272678375244141</v>
      </c>
      <c r="FA515" s="21">
        <v>47.838520050048828</v>
      </c>
      <c r="FB515" s="21">
        <v>48.448574066162109</v>
      </c>
      <c r="FC515" s="21">
        <v>53.104816436767578</v>
      </c>
      <c r="FD515" s="21">
        <v>58.151782989501953</v>
      </c>
      <c r="FE515" s="21">
        <v>62.43182373046875</v>
      </c>
      <c r="FF515" s="21">
        <v>65.682106018066406</v>
      </c>
      <c r="FG515" s="21">
        <v>66.826927185058594</v>
      </c>
      <c r="FH515" s="21">
        <v>67.048545837402344</v>
      </c>
      <c r="FI515" s="21">
        <v>66.716621398925781</v>
      </c>
      <c r="FJ515" s="21">
        <v>66.314315795898438</v>
      </c>
      <c r="FK515" s="21">
        <v>65.350227355957031</v>
      </c>
      <c r="FL515" s="21">
        <v>63.319583892822266</v>
      </c>
      <c r="FM515" s="21">
        <v>59.807216644287109</v>
      </c>
      <c r="FN515" s="21">
        <v>57.650836944580078</v>
      </c>
      <c r="FO515" s="21">
        <v>55.898754119873047</v>
      </c>
      <c r="FP515" s="21">
        <v>54.482898712158203</v>
      </c>
      <c r="FQ515" s="21">
        <v>53.406063079833984</v>
      </c>
      <c r="FR515" s="21">
        <v>52.407001495361328</v>
      </c>
      <c r="FS515" s="21">
        <v>2.8039076328277588</v>
      </c>
      <c r="FT515" s="21">
        <v>0.11510255187749863</v>
      </c>
      <c r="FU515" s="21">
        <v>0.15630254149436951</v>
      </c>
      <c r="FV515" t="s">
        <v>294</v>
      </c>
      <c r="FW515" s="21"/>
      <c r="FX515">
        <f t="shared" ref="FX515:FX578" si="24">AVERAGE(W515:AA515)</f>
        <v>8.5829706192016602</v>
      </c>
      <c r="FY515">
        <f t="shared" ref="FY515:FY578" si="25">AVERAGE(CQ515:CU515)</f>
        <v>0.33853451013565061</v>
      </c>
      <c r="FZ515">
        <f t="shared" ref="FZ515:FZ578" si="26">AVERAGE(FK515:FO515)</f>
        <v>60.405323791503903</v>
      </c>
    </row>
    <row r="516" spans="1:182" x14ac:dyDescent="0.2">
      <c r="A516" t="s">
        <v>226</v>
      </c>
      <c r="B516" t="s">
        <v>0</v>
      </c>
      <c r="C516" t="s">
        <v>288</v>
      </c>
      <c r="D516" t="s">
        <v>234</v>
      </c>
      <c r="E516" t="s">
        <v>220</v>
      </c>
      <c r="F516" s="21">
        <v>6934</v>
      </c>
      <c r="G516" s="21">
        <v>3.3722808361053467</v>
      </c>
      <c r="H516" s="21">
        <v>3.0886600017547607</v>
      </c>
      <c r="I516" s="21">
        <v>3.0034961700439453</v>
      </c>
      <c r="J516" s="21">
        <v>2.9914195537567139</v>
      </c>
      <c r="K516" s="21">
        <v>3.1819720268249512</v>
      </c>
      <c r="L516" s="21">
        <v>3.7535536289215088</v>
      </c>
      <c r="M516" s="21">
        <v>4.4187502861022949</v>
      </c>
      <c r="N516" s="21">
        <v>4.4129467010498047</v>
      </c>
      <c r="O516" s="21">
        <v>4.1299734115600586</v>
      </c>
      <c r="P516" s="21">
        <v>3.8693692684173584</v>
      </c>
      <c r="Q516" s="21">
        <v>3.6839425563812256</v>
      </c>
      <c r="R516" s="21">
        <v>3.5732517242431641</v>
      </c>
      <c r="S516" s="21">
        <v>3.7001895904541016</v>
      </c>
      <c r="T516" s="21">
        <v>3.589907169342041</v>
      </c>
      <c r="U516" s="21">
        <v>3.5303459167480469</v>
      </c>
      <c r="V516" s="21">
        <v>3.5666186809539795</v>
      </c>
      <c r="W516" s="21">
        <v>3.9351570606231689</v>
      </c>
      <c r="X516" s="21">
        <v>4.8999686241149902</v>
      </c>
      <c r="Y516" s="21">
        <v>6.0116586685180664</v>
      </c>
      <c r="Z516" s="21">
        <v>6.0564131736755371</v>
      </c>
      <c r="AA516" s="21">
        <v>5.83624267578125</v>
      </c>
      <c r="AB516" s="21">
        <v>5.3409967422485352</v>
      </c>
      <c r="AC516" s="21">
        <v>4.5573501586914063</v>
      </c>
      <c r="AD516" s="21">
        <v>3.830303430557251</v>
      </c>
      <c r="AE516" s="21">
        <v>-0.36040359735488892</v>
      </c>
      <c r="AF516" s="21">
        <v>-0.41513845324516296</v>
      </c>
      <c r="AG516" s="21">
        <v>-0.35562628507614136</v>
      </c>
      <c r="AH516" s="21">
        <v>-0.27547538280487061</v>
      </c>
      <c r="AI516" s="21">
        <v>-0.13622750341892242</v>
      </c>
      <c r="AJ516" s="21">
        <v>7.1394890546798706E-2</v>
      </c>
      <c r="AK516" s="21">
        <v>3.0122470343485475E-4</v>
      </c>
      <c r="AL516" s="21">
        <v>-0.2598225474357605</v>
      </c>
      <c r="AM516" s="21">
        <v>-0.16238656640052795</v>
      </c>
      <c r="AN516" s="21">
        <v>-0.17697319388389587</v>
      </c>
      <c r="AO516" s="21">
        <v>-0.19041278958320618</v>
      </c>
      <c r="AP516" s="21">
        <v>-0.18655210733413696</v>
      </c>
      <c r="AQ516" s="21">
        <v>-5.7477960363030434E-3</v>
      </c>
      <c r="AR516" s="21">
        <v>-3.5485606640577316E-2</v>
      </c>
      <c r="AS516" s="21">
        <v>-1.7424387857317924E-2</v>
      </c>
      <c r="AT516" s="21">
        <v>-3.7028733640909195E-2</v>
      </c>
      <c r="AU516" s="21">
        <v>5.4245028644800186E-2</v>
      </c>
      <c r="AV516" s="21">
        <v>3.2975267618894577E-2</v>
      </c>
      <c r="AW516" s="21">
        <v>0.13960781693458557</v>
      </c>
      <c r="AX516" s="21">
        <v>0.15340615808963776</v>
      </c>
      <c r="AY516" s="21">
        <v>0.15126059949398041</v>
      </c>
      <c r="AZ516" s="21">
        <v>-2.4058932438492775E-2</v>
      </c>
      <c r="BA516" s="21">
        <v>-0.16158764064311981</v>
      </c>
      <c r="BB516" s="21">
        <v>-0.21491584181785583</v>
      </c>
      <c r="BC516" s="21">
        <v>-0.26415491104125977</v>
      </c>
      <c r="BD516" s="21">
        <v>-0.31801506876945496</v>
      </c>
      <c r="BE516" s="21">
        <v>-0.25855106115341187</v>
      </c>
      <c r="BF516" s="21">
        <v>-0.19168807566165924</v>
      </c>
      <c r="BG516" s="21">
        <v>-5.7192906737327576E-2</v>
      </c>
      <c r="BH516" s="21">
        <v>0.15567633509635925</v>
      </c>
      <c r="BI516" s="21">
        <v>0.10348926484584808</v>
      </c>
      <c r="BJ516" s="21">
        <v>-0.16158674657344818</v>
      </c>
      <c r="BK516" s="21">
        <v>-7.3936246335506439E-2</v>
      </c>
      <c r="BL516" s="21">
        <v>-9.0441025793552399E-2</v>
      </c>
      <c r="BM516" s="21">
        <v>-0.1099088042974472</v>
      </c>
      <c r="BN516" s="21">
        <v>-0.1146644651889801</v>
      </c>
      <c r="BO516" s="21">
        <v>6.4329087734222412E-2</v>
      </c>
      <c r="BP516" s="21">
        <v>3.3634059131145477E-2</v>
      </c>
      <c r="BQ516" s="21">
        <v>5.3217228502035141E-2</v>
      </c>
      <c r="BR516" s="21">
        <v>3.7843253463506699E-2</v>
      </c>
      <c r="BS516" s="21">
        <v>0.14372368156909943</v>
      </c>
      <c r="BT516" s="21">
        <v>0.13425914943218231</v>
      </c>
      <c r="BU516" s="21">
        <v>0.24358846247196198</v>
      </c>
      <c r="BV516" s="21">
        <v>0.2528422474861145</v>
      </c>
      <c r="BW516" s="21">
        <v>0.24764390289783478</v>
      </c>
      <c r="BX516" s="21">
        <v>6.7695312201976776E-2</v>
      </c>
      <c r="BY516" s="21">
        <v>-7.3218993842601776E-2</v>
      </c>
      <c r="BZ516" s="21">
        <v>-0.12610900402069092</v>
      </c>
      <c r="CA516" s="21">
        <v>-0.19749334454536438</v>
      </c>
      <c r="CB516" s="21">
        <v>-0.25074771046638489</v>
      </c>
      <c r="CC516" s="21">
        <v>-0.19131705164909363</v>
      </c>
      <c r="CD516" s="21">
        <v>-0.13365724682807922</v>
      </c>
      <c r="CE516" s="21">
        <v>-2.4537830613553524E-3</v>
      </c>
      <c r="CF516" s="21">
        <v>0.21404941380023956</v>
      </c>
      <c r="CG516" s="21">
        <v>0.17495699226856232</v>
      </c>
      <c r="CH516" s="21">
        <v>-9.354892373085022E-2</v>
      </c>
      <c r="CI516" s="21">
        <v>-1.2675822712481022E-2</v>
      </c>
      <c r="CJ516" s="21">
        <v>-3.0509112402796745E-2</v>
      </c>
      <c r="CK516" s="21">
        <v>-5.4151993244886398E-2</v>
      </c>
      <c r="CL516" s="21">
        <v>-6.4875304698944092E-2</v>
      </c>
      <c r="CM516" s="21">
        <v>0.11286412924528122</v>
      </c>
      <c r="CN516" s="21">
        <v>8.1506125628948212E-2</v>
      </c>
      <c r="CO516" s="21">
        <v>0.10214339941740036</v>
      </c>
      <c r="CP516" s="21">
        <v>8.9699365198612213E-2</v>
      </c>
      <c r="CQ516" s="21">
        <v>0.20569632947444916</v>
      </c>
      <c r="CR516" s="21">
        <v>0.20440806448459625</v>
      </c>
      <c r="CS516" s="21">
        <v>0.31560513377189636</v>
      </c>
      <c r="CT516" s="21">
        <v>0.32171139121055603</v>
      </c>
      <c r="CU516" s="21">
        <v>0.31439867615699768</v>
      </c>
      <c r="CV516" s="21">
        <v>0.13124401867389679</v>
      </c>
      <c r="CW516" s="21">
        <v>-1.2015135958790779E-2</v>
      </c>
      <c r="CX516" s="21">
        <v>-6.4601659774780273E-2</v>
      </c>
      <c r="CY516" s="21">
        <v>-0.13083179295063019</v>
      </c>
      <c r="CZ516" s="21">
        <v>-0.18348035216331482</v>
      </c>
      <c r="DA516" s="21">
        <v>-0.12408304214477539</v>
      </c>
      <c r="DB516" s="21">
        <v>-7.562641054391861E-2</v>
      </c>
      <c r="DC516" s="21">
        <v>5.2285339683294296E-2</v>
      </c>
      <c r="DD516" s="21">
        <v>0.27242249250411987</v>
      </c>
      <c r="DE516" s="21">
        <v>0.24642471969127655</v>
      </c>
      <c r="DF516" s="21">
        <v>-2.5511099025607109E-2</v>
      </c>
      <c r="DG516" s="21">
        <v>4.8584602773189545E-2</v>
      </c>
      <c r="DH516" s="21">
        <v>2.9422800987958908E-2</v>
      </c>
      <c r="DI516" s="21">
        <v>1.6048173420131207E-3</v>
      </c>
      <c r="DJ516" s="21">
        <v>-1.5086141414940357E-2</v>
      </c>
      <c r="DK516" s="21">
        <v>0.16139917075634003</v>
      </c>
      <c r="DL516" s="21">
        <v>0.12937819957733154</v>
      </c>
      <c r="DM516" s="21">
        <v>0.15106956660747528</v>
      </c>
      <c r="DN516" s="21">
        <v>0.14155547320842743</v>
      </c>
      <c r="DO516" s="21">
        <v>0.2676689624786377</v>
      </c>
      <c r="DP516" s="21">
        <v>0.274556964635849</v>
      </c>
      <c r="DQ516" s="21">
        <v>0.38762181997299194</v>
      </c>
      <c r="DR516" s="21">
        <v>0.39058053493499756</v>
      </c>
      <c r="DS516" s="21">
        <v>0.38115346431732178</v>
      </c>
      <c r="DT516" s="21">
        <v>0.1947927325963974</v>
      </c>
      <c r="DU516" s="21">
        <v>4.9188718199729919E-2</v>
      </c>
      <c r="DV516" s="21">
        <v>-3.0943145975470543E-3</v>
      </c>
      <c r="DW516" s="21">
        <v>-3.4583099186420441E-2</v>
      </c>
      <c r="DX516" s="21">
        <v>-8.6356982588768005E-2</v>
      </c>
      <c r="DY516" s="21">
        <v>-2.7007807046175003E-2</v>
      </c>
      <c r="DZ516" s="21">
        <v>8.1608938053250313E-3</v>
      </c>
      <c r="EA516" s="21">
        <v>0.13131994009017944</v>
      </c>
      <c r="EB516" s="21">
        <v>0.35670393705368042</v>
      </c>
      <c r="EC516" s="21">
        <v>0.3496127724647522</v>
      </c>
      <c r="ED516" s="21">
        <v>7.2724714875221252E-2</v>
      </c>
      <c r="EE516" s="21">
        <v>0.13703492283821106</v>
      </c>
      <c r="EF516" s="21">
        <v>0.11595496535301208</v>
      </c>
      <c r="EG516" s="21">
        <v>8.2108795642852783E-2</v>
      </c>
      <c r="EH516" s="21">
        <v>5.6801501661539078E-2</v>
      </c>
      <c r="EI516" s="21">
        <v>0.23147605359554291</v>
      </c>
      <c r="EJ516" s="21">
        <v>0.19849786162376404</v>
      </c>
      <c r="EK516" s="21">
        <v>0.22171118855476379</v>
      </c>
      <c r="EL516" s="21">
        <v>0.21642746031284332</v>
      </c>
      <c r="EM516" s="21">
        <v>0.35714763402938843</v>
      </c>
      <c r="EN516" s="21">
        <v>0.37584087252616882</v>
      </c>
      <c r="EO516" s="21">
        <v>0.49160245060920715</v>
      </c>
      <c r="EP516" s="21">
        <v>0.49001660943031311</v>
      </c>
      <c r="EQ516" s="21">
        <v>0.47753673791885376</v>
      </c>
      <c r="ER516" s="21">
        <v>0.2865469753742218</v>
      </c>
      <c r="ES516" s="21">
        <v>0.13755735754966736</v>
      </c>
      <c r="ET516" s="21">
        <v>8.5712522268295288E-2</v>
      </c>
      <c r="EU516" s="21">
        <v>52.719620870464077</v>
      </c>
      <c r="EV516" s="21">
        <v>51.935401916503906</v>
      </c>
      <c r="EW516" s="21">
        <v>51.446277478138363</v>
      </c>
      <c r="EX516" s="21">
        <v>50.649787902832031</v>
      </c>
      <c r="EY516" s="21">
        <v>50.010028839111328</v>
      </c>
      <c r="EZ516" s="21">
        <v>49.739204406738281</v>
      </c>
      <c r="FA516" s="21">
        <v>49.218826293945313</v>
      </c>
      <c r="FB516" s="21">
        <v>49.929542541503906</v>
      </c>
      <c r="FC516" s="21">
        <v>54.636482238769531</v>
      </c>
      <c r="FD516" s="21">
        <v>59.383804321289063</v>
      </c>
      <c r="FE516" s="21">
        <v>63.268848419189453</v>
      </c>
      <c r="FF516" s="21">
        <v>66.13543701171875</v>
      </c>
      <c r="FG516" s="21">
        <v>66.856056213378906</v>
      </c>
      <c r="FH516" s="21">
        <v>66.942703247070313</v>
      </c>
      <c r="FI516" s="21">
        <v>66.431533813476563</v>
      </c>
      <c r="FJ516" s="21">
        <v>66.241096496582031</v>
      </c>
      <c r="FK516" s="21">
        <v>65.397491455078125</v>
      </c>
      <c r="FL516" s="21">
        <v>63.495952606201172</v>
      </c>
      <c r="FM516" s="21">
        <v>60.421485900878906</v>
      </c>
      <c r="FN516" s="21">
        <v>58.399162292480469</v>
      </c>
      <c r="FO516" s="21">
        <v>56.922405242919922</v>
      </c>
      <c r="FP516" s="21">
        <v>55.538593292236328</v>
      </c>
      <c r="FQ516" s="21">
        <v>54.613292694091797</v>
      </c>
      <c r="FR516" s="21">
        <v>53.689361572265625</v>
      </c>
      <c r="FS516" s="21">
        <v>1.8613988161087036</v>
      </c>
      <c r="FT516" s="21">
        <v>7.6961882412433624E-2</v>
      </c>
      <c r="FU516" s="21">
        <v>0.10618843138217926</v>
      </c>
      <c r="FV516" t="s">
        <v>294</v>
      </c>
      <c r="FW516" s="21"/>
      <c r="FX516">
        <f t="shared" si="24"/>
        <v>5.3478880405426024</v>
      </c>
      <c r="FY516">
        <f t="shared" si="25"/>
        <v>0.27236391901969909</v>
      </c>
      <c r="FZ516">
        <f t="shared" si="26"/>
        <v>60.927299499511719</v>
      </c>
    </row>
    <row r="517" spans="1:182" x14ac:dyDescent="0.2">
      <c r="A517" t="s">
        <v>226</v>
      </c>
      <c r="B517" t="s">
        <v>0</v>
      </c>
      <c r="C517" t="s">
        <v>288</v>
      </c>
      <c r="D517" t="s">
        <v>234</v>
      </c>
      <c r="E517" t="s">
        <v>221</v>
      </c>
      <c r="F517" s="21">
        <v>4111</v>
      </c>
      <c r="G517" s="21">
        <v>2.3061954975128174</v>
      </c>
      <c r="H517" s="21">
        <v>2.2309894561767578</v>
      </c>
      <c r="I517" s="21">
        <v>2.1805868148803711</v>
      </c>
      <c r="J517" s="21">
        <v>2.1516177654266357</v>
      </c>
      <c r="K517" s="21">
        <v>2.3050851821899414</v>
      </c>
      <c r="L517" s="21">
        <v>2.5199055671691895</v>
      </c>
      <c r="M517" s="21">
        <v>2.9418678283691406</v>
      </c>
      <c r="N517" s="21">
        <v>2.861377477645874</v>
      </c>
      <c r="O517" s="21">
        <v>2.6362960338592529</v>
      </c>
      <c r="P517" s="21">
        <v>2.4616894721984863</v>
      </c>
      <c r="Q517" s="21">
        <v>2.3662810325622559</v>
      </c>
      <c r="R517" s="21">
        <v>2.3349487781524658</v>
      </c>
      <c r="S517" s="21">
        <v>2.255958080291748</v>
      </c>
      <c r="T517" s="21">
        <v>2.2067666053771973</v>
      </c>
      <c r="U517" s="21">
        <v>2.1650497913360596</v>
      </c>
      <c r="V517" s="21">
        <v>2.1175546646118164</v>
      </c>
      <c r="W517" s="21">
        <v>2.4827377796173096</v>
      </c>
      <c r="X517" s="21">
        <v>3.0293655395507813</v>
      </c>
      <c r="Y517" s="21">
        <v>3.5328397750854492</v>
      </c>
      <c r="Z517" s="21">
        <v>3.65447998046875</v>
      </c>
      <c r="AA517" s="21">
        <v>3.3613448143005371</v>
      </c>
      <c r="AB517" s="21">
        <v>3.0447328090667725</v>
      </c>
      <c r="AC517" s="21">
        <v>2.7948300838470459</v>
      </c>
      <c r="AD517" s="21">
        <v>2.5248398780822754</v>
      </c>
      <c r="AE517" s="21">
        <v>-0.22707220911979675</v>
      </c>
      <c r="AF517" s="21">
        <v>-0.16095604002475739</v>
      </c>
      <c r="AG517" s="21">
        <v>-0.10968548059463501</v>
      </c>
      <c r="AH517" s="21">
        <v>-0.13081368803977966</v>
      </c>
      <c r="AI517" s="21">
        <v>-7.7267467975616455E-2</v>
      </c>
      <c r="AJ517" s="21">
        <v>-0.17743188142776489</v>
      </c>
      <c r="AK517" s="21">
        <v>-0.2016480416059494</v>
      </c>
      <c r="AL517" s="21">
        <v>-0.29056000709533691</v>
      </c>
      <c r="AM517" s="21">
        <v>-0.2015669047832489</v>
      </c>
      <c r="AN517" s="21">
        <v>-0.19456425309181213</v>
      </c>
      <c r="AO517" s="21">
        <v>-0.1505415141582489</v>
      </c>
      <c r="AP517" s="21">
        <v>-0.1534421443939209</v>
      </c>
      <c r="AQ517" s="21">
        <v>-0.20875035226345062</v>
      </c>
      <c r="AR517" s="21">
        <v>-0.14104065299034119</v>
      </c>
      <c r="AS517" s="21">
        <v>-0.17120946943759918</v>
      </c>
      <c r="AT517" s="21">
        <v>-0.25690105557441711</v>
      </c>
      <c r="AU517" s="21">
        <v>-5.8258019387722015E-2</v>
      </c>
      <c r="AV517" s="21">
        <v>-9.9127128720283508E-2</v>
      </c>
      <c r="AW517" s="21">
        <v>-0.15733125805854797</v>
      </c>
      <c r="AX517" s="21">
        <v>-7.3890484869480133E-2</v>
      </c>
      <c r="AY517" s="21">
        <v>-0.31152155995368958</v>
      </c>
      <c r="AZ517" s="21">
        <v>-0.44990485906600952</v>
      </c>
      <c r="BA517" s="21">
        <v>-0.34884604811668396</v>
      </c>
      <c r="BB517" s="21">
        <v>-0.21994467079639435</v>
      </c>
      <c r="BC517" s="21">
        <v>-0.12241853773593903</v>
      </c>
      <c r="BD517" s="21">
        <v>-5.3452190011739731E-2</v>
      </c>
      <c r="BE517" s="21">
        <v>-2.6030279695987701E-3</v>
      </c>
      <c r="BF517" s="21">
        <v>-2.4605313315987587E-2</v>
      </c>
      <c r="BG517" s="21">
        <v>3.2331783324480057E-2</v>
      </c>
      <c r="BH517" s="21">
        <v>-6.8880237638950348E-2</v>
      </c>
      <c r="BI517" s="21">
        <v>-9.1463528573513031E-2</v>
      </c>
      <c r="BJ517" s="21">
        <v>-0.16154403984546661</v>
      </c>
      <c r="BK517" s="21">
        <v>-9.0793527662754059E-2</v>
      </c>
      <c r="BL517" s="21">
        <v>-9.6256479620933533E-2</v>
      </c>
      <c r="BM517" s="21">
        <v>-6.563461571931839E-2</v>
      </c>
      <c r="BN517" s="21">
        <v>-6.5217792987823486E-2</v>
      </c>
      <c r="BO517" s="21">
        <v>-0.10622987151145935</v>
      </c>
      <c r="BP517" s="21">
        <v>-6.4203381538391113E-2</v>
      </c>
      <c r="BQ517" s="21">
        <v>-7.3109954595565796E-2</v>
      </c>
      <c r="BR517" s="21">
        <v>-0.17278990149497986</v>
      </c>
      <c r="BS517" s="21">
        <v>2.1752737462520599E-2</v>
      </c>
      <c r="BT517" s="21">
        <v>7.3302432429045439E-4</v>
      </c>
      <c r="BU517" s="21">
        <v>-4.4380094856023788E-2</v>
      </c>
      <c r="BV517" s="21">
        <v>4.8067416995763779E-2</v>
      </c>
      <c r="BW517" s="21">
        <v>-0.18114203214645386</v>
      </c>
      <c r="BX517" s="21">
        <v>-0.32585877180099487</v>
      </c>
      <c r="BY517" s="21">
        <v>-0.23206843435764313</v>
      </c>
      <c r="BZ517" s="21">
        <v>-0.11049558967351913</v>
      </c>
      <c r="CA517" s="21">
        <v>-4.9935717135667801E-2</v>
      </c>
      <c r="CB517" s="21">
        <v>2.1004645153880119E-2</v>
      </c>
      <c r="CC517" s="21">
        <v>7.1561954915523529E-2</v>
      </c>
      <c r="CD517" s="21">
        <v>4.8954281955957413E-2</v>
      </c>
      <c r="CE517" s="21">
        <v>0.10823988914489746</v>
      </c>
      <c r="CF517" s="21">
        <v>6.3022966496646404E-3</v>
      </c>
      <c r="CG517" s="21">
        <v>-1.5150068327784538E-2</v>
      </c>
      <c r="CH517" s="21">
        <v>-7.218797504901886E-2</v>
      </c>
      <c r="CI517" s="21">
        <v>-1.4072220772504807E-2</v>
      </c>
      <c r="CJ517" s="21">
        <v>-2.8168816119432449E-2</v>
      </c>
      <c r="CK517" s="21">
        <v>-6.8283509463071823E-3</v>
      </c>
      <c r="CL517" s="21">
        <v>-4.1138841770589352E-3</v>
      </c>
      <c r="CM517" s="21">
        <v>-3.5224504768848419E-2</v>
      </c>
      <c r="CN517" s="21">
        <v>-1.0986130684614182E-2</v>
      </c>
      <c r="CO517" s="21">
        <v>-5.1665334030985832E-3</v>
      </c>
      <c r="CP517" s="21">
        <v>-0.11453476548194885</v>
      </c>
      <c r="CQ517" s="21">
        <v>7.7167943120002747E-2</v>
      </c>
      <c r="CR517" s="21">
        <v>6.989586353302002E-2</v>
      </c>
      <c r="CS517" s="21">
        <v>3.384954109787941E-2</v>
      </c>
      <c r="CT517" s="21">
        <v>0.13253508508205414</v>
      </c>
      <c r="CU517" s="21">
        <v>-9.0841576457023621E-2</v>
      </c>
      <c r="CV517" s="21">
        <v>-0.23994484543800354</v>
      </c>
      <c r="CW517" s="21">
        <v>-0.15118862688541412</v>
      </c>
      <c r="CX517" s="21">
        <v>-3.4691490232944489E-2</v>
      </c>
      <c r="CY517" s="21">
        <v>2.2547099739313126E-2</v>
      </c>
      <c r="CZ517" s="21">
        <v>9.5461480319499969E-2</v>
      </c>
      <c r="DA517" s="21">
        <v>0.14572693407535553</v>
      </c>
      <c r="DB517" s="21">
        <v>0.12251387536525726</v>
      </c>
      <c r="DC517" s="21">
        <v>0.18414799869060516</v>
      </c>
      <c r="DD517" s="21">
        <v>8.1484831869602203E-2</v>
      </c>
      <c r="DE517" s="21">
        <v>6.1163391917943954E-2</v>
      </c>
      <c r="DF517" s="21">
        <v>1.7168095335364342E-2</v>
      </c>
      <c r="DG517" s="21">
        <v>6.2649086117744446E-2</v>
      </c>
      <c r="DH517" s="21">
        <v>3.9918847382068634E-2</v>
      </c>
      <c r="DI517" s="21">
        <v>5.1977910101413727E-2</v>
      </c>
      <c r="DJ517" s="21">
        <v>5.699002742767334E-2</v>
      </c>
      <c r="DK517" s="21">
        <v>3.5780861973762512E-2</v>
      </c>
      <c r="DL517" s="21">
        <v>4.2231123894453049E-2</v>
      </c>
      <c r="DM517" s="21">
        <v>6.277688592672348E-2</v>
      </c>
      <c r="DN517" s="21">
        <v>-5.6279633194208145E-2</v>
      </c>
      <c r="DO517" s="21">
        <v>0.13258315622806549</v>
      </c>
      <c r="DP517" s="21">
        <v>0.13905870914459229</v>
      </c>
      <c r="DQ517" s="21">
        <v>0.11207918077707291</v>
      </c>
      <c r="DR517" s="21">
        <v>0.2170027494430542</v>
      </c>
      <c r="DS517" s="21">
        <v>-5.4111611098051071E-4</v>
      </c>
      <c r="DT517" s="21">
        <v>-0.15403090417385101</v>
      </c>
      <c r="DU517" s="21">
        <v>-7.0308811962604523E-2</v>
      </c>
      <c r="DV517" s="21">
        <v>4.1112609207630157E-2</v>
      </c>
      <c r="DW517" s="21">
        <v>0.12720078229904175</v>
      </c>
      <c r="DX517" s="21">
        <v>0.20296531915664673</v>
      </c>
      <c r="DY517" s="21">
        <v>0.25280940532684326</v>
      </c>
      <c r="DZ517" s="21">
        <v>0.22872224450111389</v>
      </c>
      <c r="EA517" s="21">
        <v>0.29374724626541138</v>
      </c>
      <c r="EB517" s="21">
        <v>0.19003647565841675</v>
      </c>
      <c r="EC517" s="21">
        <v>0.17134790122509003</v>
      </c>
      <c r="ED517" s="21">
        <v>0.14618407189846039</v>
      </c>
      <c r="EE517" s="21">
        <v>0.17342245578765869</v>
      </c>
      <c r="EF517" s="21">
        <v>0.13822661340236664</v>
      </c>
      <c r="EG517" s="21">
        <v>0.13688480854034424</v>
      </c>
      <c r="EH517" s="21">
        <v>0.14521436393260956</v>
      </c>
      <c r="EI517" s="21">
        <v>0.13830134272575378</v>
      </c>
      <c r="EJ517" s="21">
        <v>0.11906838417053223</v>
      </c>
      <c r="EK517" s="21">
        <v>0.16087639331817627</v>
      </c>
      <c r="EL517" s="21">
        <v>2.7831524610519409E-2</v>
      </c>
      <c r="EM517" s="21">
        <v>0.21259389817714691</v>
      </c>
      <c r="EN517" s="21">
        <v>0.23891885578632355</v>
      </c>
      <c r="EO517" s="21">
        <v>0.22503034770488739</v>
      </c>
      <c r="EP517" s="21">
        <v>0.33896064758300781</v>
      </c>
      <c r="EQ517" s="21">
        <v>0.12983840703964233</v>
      </c>
      <c r="ER517" s="21">
        <v>-2.9984818771481514E-2</v>
      </c>
      <c r="ES517" s="21">
        <v>4.6468794345855713E-2</v>
      </c>
      <c r="ET517" s="21">
        <v>0.15056169033050537</v>
      </c>
      <c r="EU517" s="21">
        <v>49.211993337034983</v>
      </c>
      <c r="EV517" s="21">
        <v>48.303333282470703</v>
      </c>
      <c r="EW517" s="21">
        <v>47.638006662965019</v>
      </c>
      <c r="EX517" s="21">
        <v>46.998653411865234</v>
      </c>
      <c r="EY517" s="21">
        <v>46.276012420654297</v>
      </c>
      <c r="EZ517" s="21">
        <v>45.830661773681641</v>
      </c>
      <c r="FA517" s="21">
        <v>45.540073394775391</v>
      </c>
      <c r="FB517" s="21">
        <v>45.982509613037109</v>
      </c>
      <c r="FC517" s="21">
        <v>50.554332733154297</v>
      </c>
      <c r="FD517" s="21">
        <v>56.100250244140625</v>
      </c>
      <c r="FE517" s="21">
        <v>61.038032531738281</v>
      </c>
      <c r="FF517" s="21">
        <v>64.927238464355469</v>
      </c>
      <c r="FG517" s="21">
        <v>66.778411865234375</v>
      </c>
      <c r="FH517" s="21">
        <v>67.22479248046875</v>
      </c>
      <c r="FI517" s="21">
        <v>67.191352844238281</v>
      </c>
      <c r="FJ517" s="21">
        <v>66.436233520507813</v>
      </c>
      <c r="FK517" s="21">
        <v>65.271530151367188</v>
      </c>
      <c r="FL517" s="21">
        <v>63.025901794433594</v>
      </c>
      <c r="FM517" s="21">
        <v>58.784355163574219</v>
      </c>
      <c r="FN517" s="21">
        <v>56.404747009277344</v>
      </c>
      <c r="FO517" s="21">
        <v>54.194198608398438</v>
      </c>
      <c r="FP517" s="21">
        <v>52.724987030029297</v>
      </c>
      <c r="FQ517" s="21">
        <v>51.395820617675781</v>
      </c>
      <c r="FR517" s="21">
        <v>50.271656036376953</v>
      </c>
      <c r="FS517" s="21">
        <v>2.3140370845794678</v>
      </c>
      <c r="FT517" s="21">
        <v>9.4461441040039063E-2</v>
      </c>
      <c r="FU517" s="21">
        <v>0.12500719726085663</v>
      </c>
      <c r="FV517" t="s">
        <v>294</v>
      </c>
      <c r="FW517" s="21"/>
      <c r="FX517">
        <f t="shared" si="24"/>
        <v>3.2121535778045653</v>
      </c>
      <c r="FY517">
        <f t="shared" si="25"/>
        <v>4.4521371275186537E-2</v>
      </c>
      <c r="FZ517">
        <f t="shared" si="26"/>
        <v>59.536146545410155</v>
      </c>
    </row>
    <row r="518" spans="1:182" x14ac:dyDescent="0.2">
      <c r="A518" t="s">
        <v>226</v>
      </c>
      <c r="B518" t="s">
        <v>0</v>
      </c>
      <c r="C518" t="s">
        <v>288</v>
      </c>
      <c r="D518" t="s">
        <v>235</v>
      </c>
      <c r="E518" t="s">
        <v>219</v>
      </c>
      <c r="F518" s="21">
        <v>10726</v>
      </c>
      <c r="G518" s="21">
        <v>5.7371582984924316</v>
      </c>
      <c r="H518" s="21">
        <v>5.3274998664855957</v>
      </c>
      <c r="I518" s="21">
        <v>5.1676301956176758</v>
      </c>
      <c r="J518" s="21">
        <v>5.0699253082275391</v>
      </c>
      <c r="K518" s="21">
        <v>5.367161750793457</v>
      </c>
      <c r="L518" s="21">
        <v>6.0728006362915039</v>
      </c>
      <c r="M518" s="21">
        <v>7.5058994293212891</v>
      </c>
      <c r="N518" s="21">
        <v>7.55242919921875</v>
      </c>
      <c r="O518" s="21">
        <v>7.297727108001709</v>
      </c>
      <c r="P518" s="21">
        <v>6.9175024032592773</v>
      </c>
      <c r="Q518" s="21">
        <v>6.4931869506835938</v>
      </c>
      <c r="R518" s="21">
        <v>6.2849521636962891</v>
      </c>
      <c r="S518" s="21">
        <v>6.0513443946838379</v>
      </c>
      <c r="T518" s="21">
        <v>5.9306759834289551</v>
      </c>
      <c r="U518" s="21">
        <v>5.8360881805419922</v>
      </c>
      <c r="V518" s="21">
        <v>5.8937067985534668</v>
      </c>
      <c r="W518" s="21">
        <v>6.8046360015869141</v>
      </c>
      <c r="X518" s="21">
        <v>8.7163286209106445</v>
      </c>
      <c r="Y518" s="21">
        <v>9.9891014099121094</v>
      </c>
      <c r="Z518" s="21">
        <v>9.9061269760131836</v>
      </c>
      <c r="AA518" s="21">
        <v>9.487584114074707</v>
      </c>
      <c r="AB518" s="21">
        <v>8.7216100692749023</v>
      </c>
      <c r="AC518" s="21">
        <v>7.5965685844421387</v>
      </c>
      <c r="AD518" s="21">
        <v>6.6357431411743164</v>
      </c>
      <c r="AE518" s="21">
        <v>-0.437569260597229</v>
      </c>
      <c r="AF518" s="21">
        <v>-0.45186290144920349</v>
      </c>
      <c r="AG518" s="21">
        <v>-0.34545227885246277</v>
      </c>
      <c r="AH518" s="21">
        <v>-0.36095923185348511</v>
      </c>
      <c r="AI518" s="21">
        <v>-0.20124150812625885</v>
      </c>
      <c r="AJ518" s="21">
        <v>-0.11234594881534576</v>
      </c>
      <c r="AK518" s="21">
        <v>0.14418764412403107</v>
      </c>
      <c r="AL518" s="21">
        <v>-0.15883927047252655</v>
      </c>
      <c r="AM518" s="21">
        <v>0.15916861593723297</v>
      </c>
      <c r="AN518" s="21">
        <v>0.15793758630752563</v>
      </c>
      <c r="AO518" s="21">
        <v>-6.0259094461798668E-3</v>
      </c>
      <c r="AP518" s="21">
        <v>-4.8428498208522797E-2</v>
      </c>
      <c r="AQ518" s="21">
        <v>-0.18479691445827484</v>
      </c>
      <c r="AR518" s="21">
        <v>-9.3498550355434418E-2</v>
      </c>
      <c r="AS518" s="21">
        <v>-0.10067685693502426</v>
      </c>
      <c r="AT518" s="21">
        <v>-0.19444862008094788</v>
      </c>
      <c r="AU518" s="21">
        <v>2.9060540720820427E-2</v>
      </c>
      <c r="AV518" s="21">
        <v>-3.949354961514473E-2</v>
      </c>
      <c r="AW518" s="21">
        <v>0.19592829048633575</v>
      </c>
      <c r="AX518" s="21">
        <v>0.16067826747894287</v>
      </c>
      <c r="AY518" s="21">
        <v>8.2982443273067474E-2</v>
      </c>
      <c r="AZ518" s="21">
        <v>-0.18523299694061279</v>
      </c>
      <c r="BA518" s="21">
        <v>-0.26888301968574524</v>
      </c>
      <c r="BB518" s="21">
        <v>-0.12381049990653992</v>
      </c>
      <c r="BC518" s="21">
        <v>-0.29899942874908447</v>
      </c>
      <c r="BD518" s="21">
        <v>-0.31840839982032776</v>
      </c>
      <c r="BE518" s="21">
        <v>-0.21624264121055603</v>
      </c>
      <c r="BF518" s="21">
        <v>-0.22505722939968109</v>
      </c>
      <c r="BG518" s="21">
        <v>-6.6278941929340363E-2</v>
      </c>
      <c r="BH518" s="21">
        <v>1.6576685011386871E-2</v>
      </c>
      <c r="BI518" s="21">
        <v>0.31437364220619202</v>
      </c>
      <c r="BJ518" s="21">
        <v>6.8041379563510418E-3</v>
      </c>
      <c r="BK518" s="21">
        <v>0.29521295428276062</v>
      </c>
      <c r="BL518" s="21">
        <v>0.29225718975067139</v>
      </c>
      <c r="BM518" s="21">
        <v>0.11903717368841171</v>
      </c>
      <c r="BN518" s="21">
        <v>7.1966223418712616E-2</v>
      </c>
      <c r="BO518" s="21">
        <v>-5.4331082850694656E-2</v>
      </c>
      <c r="BP518" s="21">
        <v>1.5687955543398857E-2</v>
      </c>
      <c r="BQ518" s="21">
        <v>2.1698957309126854E-2</v>
      </c>
      <c r="BR518" s="21">
        <v>-6.1064362525939941E-2</v>
      </c>
      <c r="BS518" s="21">
        <v>0.18454226851463318</v>
      </c>
      <c r="BT518" s="21">
        <v>0.12188642472028732</v>
      </c>
      <c r="BU518" s="21">
        <v>0.37087145447731018</v>
      </c>
      <c r="BV518" s="21">
        <v>0.33634322881698608</v>
      </c>
      <c r="BW518" s="21">
        <v>0.24930879473686218</v>
      </c>
      <c r="BX518" s="21">
        <v>-2.2344997152686119E-2</v>
      </c>
      <c r="BY518" s="21">
        <v>-0.1269766241312027</v>
      </c>
      <c r="BZ518" s="21">
        <v>7.3160971514880657E-3</v>
      </c>
      <c r="CA518" s="21">
        <v>-0.2030264139175415</v>
      </c>
      <c r="CB518" s="21">
        <v>-0.22597824037075043</v>
      </c>
      <c r="CC518" s="21">
        <v>-0.12675245106220245</v>
      </c>
      <c r="CD518" s="21">
        <v>-0.13093192875385284</v>
      </c>
      <c r="CE518" s="21">
        <v>2.7195723727345467E-2</v>
      </c>
      <c r="CF518" s="21">
        <v>0.10586810857057571</v>
      </c>
      <c r="CG518" s="21">
        <v>0.4322439432144165</v>
      </c>
      <c r="CH518" s="21">
        <v>0.121528260409832</v>
      </c>
      <c r="CI518" s="21">
        <v>0.38943687081336975</v>
      </c>
      <c r="CJ518" s="21">
        <v>0.38528653979301453</v>
      </c>
      <c r="CK518" s="21">
        <v>0.20565548539161682</v>
      </c>
      <c r="CL518" s="21">
        <v>0.15535123646259308</v>
      </c>
      <c r="CM518" s="21">
        <v>3.6029156297445297E-2</v>
      </c>
      <c r="CN518" s="21">
        <v>9.1310195624828339E-2</v>
      </c>
      <c r="CO518" s="21">
        <v>0.10645607113838196</v>
      </c>
      <c r="CP518" s="21">
        <v>3.1317170709371567E-2</v>
      </c>
      <c r="CQ518" s="21">
        <v>0.29222843050956726</v>
      </c>
      <c r="CR518" s="21">
        <v>0.23365770280361176</v>
      </c>
      <c r="CS518" s="21">
        <v>0.49203658103942871</v>
      </c>
      <c r="CT518" s="21">
        <v>0.45800822973251343</v>
      </c>
      <c r="CU518" s="21">
        <v>0.36450591683387756</v>
      </c>
      <c r="CV518" s="21">
        <v>9.0470738708972931E-2</v>
      </c>
      <c r="CW518" s="21">
        <v>-2.8692692518234253E-2</v>
      </c>
      <c r="CX518" s="21">
        <v>9.8133981227874756E-2</v>
      </c>
      <c r="CY518" s="21">
        <v>-0.10705338418483734</v>
      </c>
      <c r="CZ518" s="21">
        <v>-0.1335480660200119</v>
      </c>
      <c r="DA518" s="21">
        <v>-3.7262257188558578E-2</v>
      </c>
      <c r="DB518" s="21">
        <v>-3.6806624382734299E-2</v>
      </c>
      <c r="DC518" s="21">
        <v>0.120670385658741</v>
      </c>
      <c r="DD518" s="21">
        <v>0.19515952467918396</v>
      </c>
      <c r="DE518" s="21">
        <v>0.55011427402496338</v>
      </c>
      <c r="DF518" s="21">
        <v>0.23625238239765167</v>
      </c>
      <c r="DG518" s="21">
        <v>0.48366078734397888</v>
      </c>
      <c r="DH518" s="21">
        <v>0.47831588983535767</v>
      </c>
      <c r="DI518" s="21">
        <v>0.29227378964424133</v>
      </c>
      <c r="DJ518" s="21">
        <v>0.23873625695705414</v>
      </c>
      <c r="DK518" s="21">
        <v>0.12638939917087555</v>
      </c>
      <c r="DL518" s="21">
        <v>0.16693243384361267</v>
      </c>
      <c r="DM518" s="21">
        <v>0.19121319055557251</v>
      </c>
      <c r="DN518" s="21">
        <v>0.12369870394468307</v>
      </c>
      <c r="DO518" s="21">
        <v>0.39991459250450134</v>
      </c>
      <c r="DP518" s="21">
        <v>0.34542897343635559</v>
      </c>
      <c r="DQ518" s="21">
        <v>0.61320167779922485</v>
      </c>
      <c r="DR518" s="21">
        <v>0.57967323064804077</v>
      </c>
      <c r="DS518" s="21">
        <v>0.47970303893089294</v>
      </c>
      <c r="DT518" s="21">
        <v>0.20328646898269653</v>
      </c>
      <c r="DU518" s="21">
        <v>6.9591239094734192E-2</v>
      </c>
      <c r="DV518" s="21">
        <v>0.18895186483860016</v>
      </c>
      <c r="DW518" s="21">
        <v>3.1516425311565399E-2</v>
      </c>
      <c r="DX518" s="21">
        <v>-9.3591675977222621E-5</v>
      </c>
      <c r="DY518" s="21">
        <v>9.1947369277477264E-2</v>
      </c>
      <c r="DZ518" s="21">
        <v>9.9095366895198822E-2</v>
      </c>
      <c r="EA518" s="21">
        <v>0.25563296675682068</v>
      </c>
      <c r="EB518" s="21">
        <v>0.32408216595649719</v>
      </c>
      <c r="EC518" s="21">
        <v>0.72030025720596313</v>
      </c>
      <c r="ED518" s="21">
        <v>0.40189579129219055</v>
      </c>
      <c r="EE518" s="21">
        <v>0.61970514059066772</v>
      </c>
      <c r="EF518" s="21">
        <v>0.61263549327850342</v>
      </c>
      <c r="EG518" s="21">
        <v>0.41733688116073608</v>
      </c>
      <c r="EH518" s="21">
        <v>0.35913097858428955</v>
      </c>
      <c r="EI518" s="21">
        <v>0.25685521960258484</v>
      </c>
      <c r="EJ518" s="21">
        <v>0.2761189341545105</v>
      </c>
      <c r="EK518" s="21">
        <v>0.31358900666236877</v>
      </c>
      <c r="EL518" s="21">
        <v>0.25708296895027161</v>
      </c>
      <c r="EM518" s="21">
        <v>0.55539631843566895</v>
      </c>
      <c r="EN518" s="21">
        <v>0.50680893659591675</v>
      </c>
      <c r="EO518" s="21">
        <v>0.78814488649368286</v>
      </c>
      <c r="EP518" s="21">
        <v>0.75533819198608398</v>
      </c>
      <c r="EQ518" s="21">
        <v>0.64602941274642944</v>
      </c>
      <c r="ER518" s="21">
        <v>0.36617448925971985</v>
      </c>
      <c r="ES518" s="21">
        <v>0.21149761974811554</v>
      </c>
      <c r="ET518" s="21">
        <v>0.32007846236228943</v>
      </c>
      <c r="EU518" s="21">
        <v>50.498526036905048</v>
      </c>
      <c r="EV518" s="21">
        <v>50.367305755615234</v>
      </c>
      <c r="EW518" s="21">
        <v>49.977312162994195</v>
      </c>
      <c r="EX518" s="21">
        <v>49.357967376708984</v>
      </c>
      <c r="EY518" s="21">
        <v>48.749664306640625</v>
      </c>
      <c r="EZ518" s="21">
        <v>48.272891998291016</v>
      </c>
      <c r="FA518" s="21">
        <v>47.895820617675781</v>
      </c>
      <c r="FB518" s="21">
        <v>47.588623046875</v>
      </c>
      <c r="FC518" s="21">
        <v>50.891910552978516</v>
      </c>
      <c r="FD518" s="21">
        <v>55.987735748291016</v>
      </c>
      <c r="FE518" s="21">
        <v>60.301399230957031</v>
      </c>
      <c r="FF518" s="21">
        <v>63.453212738037109</v>
      </c>
      <c r="FG518" s="21">
        <v>65.158309936523438</v>
      </c>
      <c r="FH518" s="21">
        <v>65.798797607421875</v>
      </c>
      <c r="FI518" s="21">
        <v>65.668472290039063</v>
      </c>
      <c r="FJ518" s="21">
        <v>64.866683959960938</v>
      </c>
      <c r="FK518" s="21">
        <v>63.415817260742188</v>
      </c>
      <c r="FL518" s="21">
        <v>60.913951873779297</v>
      </c>
      <c r="FM518" s="21">
        <v>58.047603607177734</v>
      </c>
      <c r="FN518" s="21">
        <v>55.979347229003906</v>
      </c>
      <c r="FO518" s="21">
        <v>54.175567626953125</v>
      </c>
      <c r="FP518" s="21">
        <v>52.779632568359375</v>
      </c>
      <c r="FQ518" s="21">
        <v>51.559486389160156</v>
      </c>
      <c r="FR518" s="21">
        <v>50.761436462402344</v>
      </c>
      <c r="FS518" s="21">
        <v>2.8520939350128174</v>
      </c>
      <c r="FT518" s="21">
        <v>0.11781220883131027</v>
      </c>
      <c r="FU518" s="21">
        <v>0.18415959179401398</v>
      </c>
      <c r="FV518" t="s">
        <v>294</v>
      </c>
      <c r="FW518" s="21"/>
      <c r="FX518">
        <f t="shared" si="24"/>
        <v>8.9807554244995114</v>
      </c>
      <c r="FY518">
        <f t="shared" si="25"/>
        <v>0.36808737218379972</v>
      </c>
      <c r="FZ518">
        <f t="shared" si="26"/>
        <v>58.506457519531253</v>
      </c>
    </row>
    <row r="519" spans="1:182" x14ac:dyDescent="0.2">
      <c r="A519" t="s">
        <v>226</v>
      </c>
      <c r="B519" t="s">
        <v>0</v>
      </c>
      <c r="C519" t="s">
        <v>288</v>
      </c>
      <c r="D519" t="s">
        <v>235</v>
      </c>
      <c r="E519" t="s">
        <v>220</v>
      </c>
      <c r="F519" s="21">
        <v>6692</v>
      </c>
      <c r="G519" s="21">
        <v>3.321483850479126</v>
      </c>
      <c r="H519" s="21">
        <v>3.0108647346496582</v>
      </c>
      <c r="I519" s="21">
        <v>2.9436650276184082</v>
      </c>
      <c r="J519" s="21">
        <v>2.8998897075653076</v>
      </c>
      <c r="K519" s="21">
        <v>3.0096504688262939</v>
      </c>
      <c r="L519" s="21">
        <v>3.4934020042419434</v>
      </c>
      <c r="M519" s="21">
        <v>4.4610404968261719</v>
      </c>
      <c r="N519" s="21">
        <v>4.4802341461181641</v>
      </c>
      <c r="O519" s="21">
        <v>4.3442850112915039</v>
      </c>
      <c r="P519" s="21">
        <v>4.127993106842041</v>
      </c>
      <c r="Q519" s="21">
        <v>3.909710168838501</v>
      </c>
      <c r="R519" s="21">
        <v>3.763087272644043</v>
      </c>
      <c r="S519" s="21">
        <v>3.6854519844055176</v>
      </c>
      <c r="T519" s="21">
        <v>3.6180245876312256</v>
      </c>
      <c r="U519" s="21">
        <v>3.4721086025238037</v>
      </c>
      <c r="V519" s="21">
        <v>3.5255515575408936</v>
      </c>
      <c r="W519" s="21">
        <v>4.1168985366821289</v>
      </c>
      <c r="X519" s="21">
        <v>5.3975567817687988</v>
      </c>
      <c r="Y519" s="21">
        <v>6.2196235656738281</v>
      </c>
      <c r="Z519" s="21">
        <v>6.1303706169128418</v>
      </c>
      <c r="AA519" s="21">
        <v>5.7922048568725586</v>
      </c>
      <c r="AB519" s="21">
        <v>5.2439002990722656</v>
      </c>
      <c r="AC519" s="21">
        <v>4.4868330955505371</v>
      </c>
      <c r="AD519" s="21">
        <v>3.8749480247497559</v>
      </c>
      <c r="AE519" s="21">
        <v>-0.42461439967155457</v>
      </c>
      <c r="AF519" s="21">
        <v>-0.48974251747131348</v>
      </c>
      <c r="AG519" s="21">
        <v>-0.39349398016929626</v>
      </c>
      <c r="AH519" s="21">
        <v>-0.36660224199295044</v>
      </c>
      <c r="AI519" s="21">
        <v>-0.27834424376487732</v>
      </c>
      <c r="AJ519" s="21">
        <v>-0.12834876775741577</v>
      </c>
      <c r="AK519" s="21">
        <v>9.0693816542625427E-2</v>
      </c>
      <c r="AL519" s="21">
        <v>-0.20405012369155884</v>
      </c>
      <c r="AM519" s="21">
        <v>4.5631742104887962E-3</v>
      </c>
      <c r="AN519" s="21">
        <v>2.2466966882348061E-2</v>
      </c>
      <c r="AO519" s="21">
        <v>-5.9580199420452118E-2</v>
      </c>
      <c r="AP519" s="21">
        <v>-8.5771702229976654E-2</v>
      </c>
      <c r="AQ519" s="21">
        <v>-0.10119856148958206</v>
      </c>
      <c r="AR519" s="21">
        <v>-7.1484431624412537E-2</v>
      </c>
      <c r="AS519" s="21">
        <v>-0.16382002830505371</v>
      </c>
      <c r="AT519" s="21">
        <v>-0.1981060802936554</v>
      </c>
      <c r="AU519" s="21">
        <v>-2.664785273373127E-2</v>
      </c>
      <c r="AV519" s="21">
        <v>-9.3611422926187515E-3</v>
      </c>
      <c r="AW519" s="21">
        <v>0.14407734572887421</v>
      </c>
      <c r="AX519" s="21">
        <v>0.11747705936431885</v>
      </c>
      <c r="AY519" s="21">
        <v>2.8923649340867996E-2</v>
      </c>
      <c r="AZ519" s="21">
        <v>-0.21553567051887512</v>
      </c>
      <c r="BA519" s="21">
        <v>-0.2878020703792572</v>
      </c>
      <c r="BB519" s="21">
        <v>-0.20012038946151733</v>
      </c>
      <c r="BC519" s="21">
        <v>-0.31990814208984375</v>
      </c>
      <c r="BD519" s="21">
        <v>-0.3892744779586792</v>
      </c>
      <c r="BE519" s="21">
        <v>-0.2970491349697113</v>
      </c>
      <c r="BF519" s="21">
        <v>-0.26510673761367798</v>
      </c>
      <c r="BG519" s="21">
        <v>-0.18997767567634583</v>
      </c>
      <c r="BH519" s="21">
        <v>-4.0645070374011993E-2</v>
      </c>
      <c r="BI519" s="21">
        <v>0.21872586011886597</v>
      </c>
      <c r="BJ519" s="21">
        <v>-8.4265090525150299E-2</v>
      </c>
      <c r="BK519" s="21">
        <v>9.7328417003154755E-2</v>
      </c>
      <c r="BL519" s="21">
        <v>0.11603835970163345</v>
      </c>
      <c r="BM519" s="21">
        <v>3.216966986656189E-2</v>
      </c>
      <c r="BN519" s="21">
        <v>3.3961667213588953E-4</v>
      </c>
      <c r="BO519" s="21">
        <v>-1.8115794286131859E-2</v>
      </c>
      <c r="BP519" s="21">
        <v>8.4258215501904488E-3</v>
      </c>
      <c r="BQ519" s="21">
        <v>-7.4188068509101868E-2</v>
      </c>
      <c r="BR519" s="21">
        <v>-9.6356585621833801E-2</v>
      </c>
      <c r="BS519" s="21">
        <v>8.8621154427528381E-2</v>
      </c>
      <c r="BT519" s="21">
        <v>0.11519789695739746</v>
      </c>
      <c r="BU519" s="21">
        <v>0.27485391497612</v>
      </c>
      <c r="BV519" s="21">
        <v>0.23972590267658234</v>
      </c>
      <c r="BW519" s="21">
        <v>0.14071545004844666</v>
      </c>
      <c r="BX519" s="21">
        <v>-9.5574997365474701E-2</v>
      </c>
      <c r="BY519" s="21">
        <v>-0.18897870182991028</v>
      </c>
      <c r="BZ519" s="21">
        <v>-0.1072068065404892</v>
      </c>
      <c r="CA519" s="21">
        <v>-0.24738888442516327</v>
      </c>
      <c r="CB519" s="21">
        <v>-0.31969064474105835</v>
      </c>
      <c r="CC519" s="21">
        <v>-0.230251744389534</v>
      </c>
      <c r="CD519" s="21">
        <v>-0.19481123983860016</v>
      </c>
      <c r="CE519" s="21">
        <v>-0.12877526879310608</v>
      </c>
      <c r="CF519" s="21">
        <v>2.0098242908716202E-2</v>
      </c>
      <c r="CG519" s="21">
        <v>0.30740046501159668</v>
      </c>
      <c r="CH519" s="21">
        <v>-1.3023486826568842E-3</v>
      </c>
      <c r="CI519" s="21">
        <v>0.16157734394073486</v>
      </c>
      <c r="CJ519" s="21">
        <v>0.18084561824798584</v>
      </c>
      <c r="CK519" s="21">
        <v>9.5715351402759552E-2</v>
      </c>
      <c r="CL519" s="21">
        <v>5.9980053454637527E-2</v>
      </c>
      <c r="CM519" s="21">
        <v>3.9427075535058975E-2</v>
      </c>
      <c r="CN519" s="21">
        <v>6.377141922712326E-2</v>
      </c>
      <c r="CO519" s="21">
        <v>-1.2109237723052502E-2</v>
      </c>
      <c r="CP519" s="21">
        <v>-2.5885192677378654E-2</v>
      </c>
      <c r="CQ519" s="21">
        <v>0.16845612227916718</v>
      </c>
      <c r="CR519" s="21">
        <v>0.2014671117067337</v>
      </c>
      <c r="CS519" s="21">
        <v>0.36542937159538269</v>
      </c>
      <c r="CT519" s="21">
        <v>0.32439509034156799</v>
      </c>
      <c r="CU519" s="21">
        <v>0.21814210712909698</v>
      </c>
      <c r="CV519" s="21">
        <v>-1.2490600347518921E-2</v>
      </c>
      <c r="CW519" s="21">
        <v>-0.12053392827510834</v>
      </c>
      <c r="CX519" s="21">
        <v>-4.2855143547058105E-2</v>
      </c>
      <c r="CY519" s="21">
        <v>-0.17486964166164398</v>
      </c>
      <c r="CZ519" s="21">
        <v>-0.2501068115234375</v>
      </c>
      <c r="DA519" s="21">
        <v>-0.16345435380935669</v>
      </c>
      <c r="DB519" s="21">
        <v>-0.12451574951410294</v>
      </c>
      <c r="DC519" s="21">
        <v>-6.7572854459285736E-2</v>
      </c>
      <c r="DD519" s="21">
        <v>8.0841556191444397E-2</v>
      </c>
      <c r="DE519" s="21">
        <v>0.39607506990432739</v>
      </c>
      <c r="DF519" s="21">
        <v>8.1660397350788116E-2</v>
      </c>
      <c r="DG519" s="21">
        <v>0.22582626342773438</v>
      </c>
      <c r="DH519" s="21">
        <v>0.24565288424491882</v>
      </c>
      <c r="DI519" s="21">
        <v>0.15926103293895721</v>
      </c>
      <c r="DJ519" s="21">
        <v>0.11962048709392548</v>
      </c>
      <c r="DK519" s="21">
        <v>9.6969947218894958E-2</v>
      </c>
      <c r="DL519" s="21">
        <v>0.11911701411008835</v>
      </c>
      <c r="DM519" s="21">
        <v>4.9969591200351715E-2</v>
      </c>
      <c r="DN519" s="21">
        <v>4.4586200267076492E-2</v>
      </c>
      <c r="DO519" s="21">
        <v>0.24829109013080597</v>
      </c>
      <c r="DP519" s="21">
        <v>0.28773632645606995</v>
      </c>
      <c r="DQ519" s="21">
        <v>0.45600482821464539</v>
      </c>
      <c r="DR519" s="21">
        <v>0.40906426310539246</v>
      </c>
      <c r="DS519" s="21">
        <v>0.29556876420974731</v>
      </c>
      <c r="DT519" s="21">
        <v>7.0593796670436859E-2</v>
      </c>
      <c r="DU519" s="21">
        <v>-5.2089158445596695E-2</v>
      </c>
      <c r="DV519" s="21">
        <v>2.1496523171663284E-2</v>
      </c>
      <c r="DW519" s="21">
        <v>-7.0163361728191376E-2</v>
      </c>
      <c r="DX519" s="21">
        <v>-0.14963878691196442</v>
      </c>
      <c r="DY519" s="21">
        <v>-6.7009523510932922E-2</v>
      </c>
      <c r="DZ519" s="21">
        <v>-2.3020230233669281E-2</v>
      </c>
      <c r="EA519" s="21">
        <v>2.0793706178665161E-2</v>
      </c>
      <c r="EB519" s="21">
        <v>0.16854526102542877</v>
      </c>
      <c r="EC519" s="21">
        <v>0.52410709857940674</v>
      </c>
      <c r="ED519" s="21">
        <v>0.20144543051719666</v>
      </c>
      <c r="EE519" s="21">
        <v>0.31859150528907776</v>
      </c>
      <c r="EF519" s="21">
        <v>0.33922427892684937</v>
      </c>
      <c r="EG519" s="21">
        <v>0.25101089477539063</v>
      </c>
      <c r="EH519" s="21">
        <v>0.20573180913925171</v>
      </c>
      <c r="EI519" s="21">
        <v>0.18005271255970001</v>
      </c>
      <c r="EJ519" s="21">
        <v>0.19902727007865906</v>
      </c>
      <c r="EK519" s="21">
        <v>0.13960155844688416</v>
      </c>
      <c r="EL519" s="21">
        <v>0.14633570611476898</v>
      </c>
      <c r="EM519" s="21">
        <v>0.36356011033058167</v>
      </c>
      <c r="EN519" s="21">
        <v>0.41229537129402161</v>
      </c>
      <c r="EO519" s="21">
        <v>0.58678138256072998</v>
      </c>
      <c r="EP519" s="21">
        <v>0.53131312131881714</v>
      </c>
      <c r="EQ519" s="21">
        <v>0.40736055374145508</v>
      </c>
      <c r="ER519" s="21">
        <v>0.19055446982383728</v>
      </c>
      <c r="ES519" s="21">
        <v>4.6734221279621124E-2</v>
      </c>
      <c r="ET519" s="21">
        <v>0.11441010981798172</v>
      </c>
      <c r="EU519" s="21">
        <v>51.85052732574264</v>
      </c>
      <c r="EV519" s="21">
        <v>51.760848999023438</v>
      </c>
      <c r="EW519" s="21">
        <v>51.394268752482965</v>
      </c>
      <c r="EX519" s="21">
        <v>50.776634216308594</v>
      </c>
      <c r="EY519" s="21">
        <v>50.166389465332031</v>
      </c>
      <c r="EZ519" s="21">
        <v>49.631507873535156</v>
      </c>
      <c r="FA519" s="21">
        <v>49.251556396484375</v>
      </c>
      <c r="FB519" s="21">
        <v>49.052536010742188</v>
      </c>
      <c r="FC519" s="21">
        <v>52.335128784179688</v>
      </c>
      <c r="FD519" s="21">
        <v>57.257061004638672</v>
      </c>
      <c r="FE519" s="21">
        <v>61.178398132324219</v>
      </c>
      <c r="FF519" s="21">
        <v>64.080841064453125</v>
      </c>
      <c r="FG519" s="21">
        <v>65.457618713378906</v>
      </c>
      <c r="FH519" s="21">
        <v>65.787544250488281</v>
      </c>
      <c r="FI519" s="21">
        <v>65.573112487792969</v>
      </c>
      <c r="FJ519" s="21">
        <v>64.754478454589844</v>
      </c>
      <c r="FK519" s="21">
        <v>63.5574951171875</v>
      </c>
      <c r="FL519" s="21">
        <v>61.372787475585938</v>
      </c>
      <c r="FM519" s="21">
        <v>58.781055450439453</v>
      </c>
      <c r="FN519" s="21">
        <v>56.943195343017578</v>
      </c>
      <c r="FO519" s="21">
        <v>55.282516479492188</v>
      </c>
      <c r="FP519" s="21">
        <v>53.868721008300781</v>
      </c>
      <c r="FQ519" s="21">
        <v>52.861824035644531</v>
      </c>
      <c r="FR519" s="21">
        <v>52.192619323730469</v>
      </c>
      <c r="FS519" s="21">
        <v>2.0901472568511963</v>
      </c>
      <c r="FT519" s="21">
        <v>8.5666976869106293E-2</v>
      </c>
      <c r="FU519" s="21">
        <v>0.13440021872520447</v>
      </c>
      <c r="FV519" t="s">
        <v>294</v>
      </c>
      <c r="FW519" s="21"/>
      <c r="FX519">
        <f t="shared" si="24"/>
        <v>5.5313308715820311</v>
      </c>
      <c r="FY519">
        <f t="shared" si="25"/>
        <v>0.25557796061038973</v>
      </c>
      <c r="FZ519">
        <f t="shared" si="26"/>
        <v>59.187409973144533</v>
      </c>
    </row>
    <row r="520" spans="1:182" x14ac:dyDescent="0.2">
      <c r="A520" t="s">
        <v>226</v>
      </c>
      <c r="B520" t="s">
        <v>0</v>
      </c>
      <c r="C520" t="s">
        <v>288</v>
      </c>
      <c r="D520" t="s">
        <v>235</v>
      </c>
      <c r="E520" t="s">
        <v>221</v>
      </c>
      <c r="F520" s="21">
        <v>4034</v>
      </c>
      <c r="G520" s="21">
        <v>2.4569816589355469</v>
      </c>
      <c r="H520" s="21">
        <v>2.3782567977905273</v>
      </c>
      <c r="I520" s="21">
        <v>2.2759847640991211</v>
      </c>
      <c r="J520" s="21">
        <v>2.2085936069488525</v>
      </c>
      <c r="K520" s="21">
        <v>2.4071903228759766</v>
      </c>
      <c r="L520" s="21">
        <v>2.5937612056732178</v>
      </c>
      <c r="M520" s="21">
        <v>3.0298643112182617</v>
      </c>
      <c r="N520" s="21">
        <v>3.0981223583221436</v>
      </c>
      <c r="O520" s="21">
        <v>2.9810516834259033</v>
      </c>
      <c r="P520" s="21">
        <v>2.8094627857208252</v>
      </c>
      <c r="Q520" s="21">
        <v>2.5941338539123535</v>
      </c>
      <c r="R520" s="21">
        <v>2.5339596271514893</v>
      </c>
      <c r="S520" s="21">
        <v>2.3592221736907959</v>
      </c>
      <c r="T520" s="21">
        <v>2.3096563816070557</v>
      </c>
      <c r="U520" s="21">
        <v>2.390841007232666</v>
      </c>
      <c r="V520" s="21">
        <v>2.3833217620849609</v>
      </c>
      <c r="W520" s="21">
        <v>2.6917996406555176</v>
      </c>
      <c r="X520" s="21">
        <v>3.2986161708831787</v>
      </c>
      <c r="Y520" s="21">
        <v>3.7485306262969971</v>
      </c>
      <c r="Z520" s="21">
        <v>3.7616186141967773</v>
      </c>
      <c r="AA520" s="21">
        <v>3.6978127956390381</v>
      </c>
      <c r="AB520" s="21">
        <v>3.5009505748748779</v>
      </c>
      <c r="AC520" s="21">
        <v>3.144622802734375</v>
      </c>
      <c r="AD520" s="21">
        <v>2.7961139678955078</v>
      </c>
      <c r="AE520" s="21">
        <v>-6.8992786109447479E-2</v>
      </c>
      <c r="AF520" s="21">
        <v>5.9707560576498508E-3</v>
      </c>
      <c r="AG520" s="21">
        <v>7.7639725059270859E-3</v>
      </c>
      <c r="AH520" s="21">
        <v>-5.3261112421751022E-2</v>
      </c>
      <c r="AI520" s="21">
        <v>1.6099307686090469E-2</v>
      </c>
      <c r="AJ520" s="21">
        <v>-7.2779372334480286E-2</v>
      </c>
      <c r="AK520" s="21">
        <v>-8.1571035087108612E-2</v>
      </c>
      <c r="AL520" s="21">
        <v>-5.4323863238096237E-2</v>
      </c>
      <c r="AM520" s="21">
        <v>7.2704307734966278E-2</v>
      </c>
      <c r="AN520" s="21">
        <v>4.9904942512512207E-2</v>
      </c>
      <c r="AO520" s="21">
        <v>-2.8995100408792496E-2</v>
      </c>
      <c r="AP520" s="21">
        <v>-4.3278716504573822E-2</v>
      </c>
      <c r="AQ520" s="21">
        <v>-0.20013819634914398</v>
      </c>
      <c r="AR520" s="21">
        <v>-0.10674309730529785</v>
      </c>
      <c r="AS520" s="21">
        <v>-1.1757529573515058E-3</v>
      </c>
      <c r="AT520" s="21">
        <v>-7.3371298611164093E-2</v>
      </c>
      <c r="AU520" s="21">
        <v>-5.3352642804384232E-2</v>
      </c>
      <c r="AV520" s="21">
        <v>-0.15811620652675629</v>
      </c>
      <c r="AW520" s="21">
        <v>-9.5689348876476288E-2</v>
      </c>
      <c r="AX520" s="21">
        <v>-0.11054036766290665</v>
      </c>
      <c r="AY520" s="21">
        <v>-7.9320408403873444E-2</v>
      </c>
      <c r="AZ520" s="21">
        <v>-6.6143922507762909E-2</v>
      </c>
      <c r="BA520" s="21">
        <v>-5.8020524680614471E-2</v>
      </c>
      <c r="BB520" s="21">
        <v>1.0347632691264153E-2</v>
      </c>
      <c r="BC520" s="21">
        <v>2.294224314391613E-2</v>
      </c>
      <c r="BD520" s="21">
        <v>9.4763219356536865E-2</v>
      </c>
      <c r="BE520" s="21">
        <v>9.5585912466049194E-2</v>
      </c>
      <c r="BF520" s="21">
        <v>3.9339102804660797E-2</v>
      </c>
      <c r="BG520" s="21">
        <v>0.1288750022649765</v>
      </c>
      <c r="BH520" s="21">
        <v>3.0395559966564178E-2</v>
      </c>
      <c r="BI520" s="21">
        <v>3.257983922958374E-2</v>
      </c>
      <c r="BJ520" s="21">
        <v>6.6289104521274567E-2</v>
      </c>
      <c r="BK520" s="21">
        <v>0.18120287358760834</v>
      </c>
      <c r="BL520" s="21">
        <v>0.15351766347885132</v>
      </c>
      <c r="BM520" s="21">
        <v>5.9829134494066238E-2</v>
      </c>
      <c r="BN520" s="21">
        <v>4.6276532113552094E-2</v>
      </c>
      <c r="BO520" s="21">
        <v>-8.7407216429710388E-2</v>
      </c>
      <c r="BP520" s="21">
        <v>-2.8814995661377907E-2</v>
      </c>
      <c r="BQ520" s="21">
        <v>8.5807085037231445E-2</v>
      </c>
      <c r="BR520" s="21">
        <v>1.3165999203920364E-2</v>
      </c>
      <c r="BS520" s="21">
        <v>5.4161693900823593E-2</v>
      </c>
      <c r="BT520" s="21">
        <v>-5.7197012007236481E-2</v>
      </c>
      <c r="BU520" s="21">
        <v>2.35592070966959E-2</v>
      </c>
      <c r="BV520" s="21">
        <v>2.5716748088598251E-2</v>
      </c>
      <c r="BW520" s="21">
        <v>5.593360960483551E-2</v>
      </c>
      <c r="BX520" s="21">
        <v>4.8020150512456894E-2</v>
      </c>
      <c r="BY520" s="21">
        <v>5.1742523908615112E-2</v>
      </c>
      <c r="BZ520" s="21">
        <v>0.10905482620000839</v>
      </c>
      <c r="CA520" s="21">
        <v>8.6616165935993195E-2</v>
      </c>
      <c r="CB520" s="21">
        <v>0.15626060962677002</v>
      </c>
      <c r="CC520" s="21">
        <v>0.15641112625598907</v>
      </c>
      <c r="CD520" s="21">
        <v>0.1034737303853035</v>
      </c>
      <c r="CE520" s="21">
        <v>0.20698310434818268</v>
      </c>
      <c r="CF520" s="21">
        <v>0.10185420513153076</v>
      </c>
      <c r="CG520" s="21">
        <v>0.11164038628339767</v>
      </c>
      <c r="CH520" s="21">
        <v>0.14982527494430542</v>
      </c>
      <c r="CI520" s="21">
        <v>0.25634863972663879</v>
      </c>
      <c r="CJ520" s="21">
        <v>0.22527952492237091</v>
      </c>
      <c r="CK520" s="21">
        <v>0.12134853005409241</v>
      </c>
      <c r="CL520" s="21">
        <v>0.10830222815275192</v>
      </c>
      <c r="CM520" s="21">
        <v>-9.3300798907876015E-3</v>
      </c>
      <c r="CN520" s="21">
        <v>2.515777200460434E-2</v>
      </c>
      <c r="CO520" s="21">
        <v>0.14605113863945007</v>
      </c>
      <c r="CP520" s="21">
        <v>7.31014683842659E-2</v>
      </c>
      <c r="CQ520" s="21">
        <v>0.12862579524517059</v>
      </c>
      <c r="CR520" s="21">
        <v>1.2699313461780548E-2</v>
      </c>
      <c r="CS520" s="21">
        <v>0.10615039616823196</v>
      </c>
      <c r="CT520" s="21">
        <v>0.12008801102638245</v>
      </c>
      <c r="CU520" s="21">
        <v>0.14961013197898865</v>
      </c>
      <c r="CV520" s="21">
        <v>0.12708984315395355</v>
      </c>
      <c r="CW520" s="21">
        <v>0.12776407599449158</v>
      </c>
      <c r="CX520" s="21">
        <v>0.17741912603378296</v>
      </c>
      <c r="CY520" s="21">
        <v>0.15029008686542511</v>
      </c>
      <c r="CZ520" s="21">
        <v>0.21775799989700317</v>
      </c>
      <c r="DA520" s="21">
        <v>0.21723634004592896</v>
      </c>
      <c r="DB520" s="21">
        <v>0.16760836541652679</v>
      </c>
      <c r="DC520" s="21">
        <v>0.28509122133255005</v>
      </c>
      <c r="DD520" s="21">
        <v>0.17331284284591675</v>
      </c>
      <c r="DE520" s="21">
        <v>0.19070093333721161</v>
      </c>
      <c r="DF520" s="21">
        <v>0.23336145281791687</v>
      </c>
      <c r="DG520" s="21">
        <v>0.33149442076683044</v>
      </c>
      <c r="DH520" s="21">
        <v>0.2970413863658905</v>
      </c>
      <c r="DI520" s="21">
        <v>0.18286792933940887</v>
      </c>
      <c r="DJ520" s="21">
        <v>0.17032791674137115</v>
      </c>
      <c r="DK520" s="21">
        <v>6.8747051060199738E-2</v>
      </c>
      <c r="DL520" s="21">
        <v>7.9130537807941437E-2</v>
      </c>
      <c r="DM520" s="21">
        <v>0.2062951922416687</v>
      </c>
      <c r="DN520" s="21">
        <v>0.13303694128990173</v>
      </c>
      <c r="DO520" s="21">
        <v>0.20308989286422729</v>
      </c>
      <c r="DP520" s="21">
        <v>8.2595638930797577E-2</v>
      </c>
      <c r="DQ520" s="21">
        <v>0.18874157965183258</v>
      </c>
      <c r="DR520" s="21">
        <v>0.21445927023887634</v>
      </c>
      <c r="DS520" s="21">
        <v>0.24328665435314178</v>
      </c>
      <c r="DT520" s="21">
        <v>0.20615953207015991</v>
      </c>
      <c r="DU520" s="21">
        <v>0.20378562808036804</v>
      </c>
      <c r="DV520" s="21">
        <v>0.24578343331813812</v>
      </c>
      <c r="DW520" s="21">
        <v>0.24222512543201447</v>
      </c>
      <c r="DX520" s="21">
        <v>0.30655047297477722</v>
      </c>
      <c r="DY520" s="21">
        <v>0.30505827069282532</v>
      </c>
      <c r="DZ520" s="21">
        <v>0.26020857691764832</v>
      </c>
      <c r="EA520" s="21">
        <v>0.39786690473556519</v>
      </c>
      <c r="EB520" s="21">
        <v>0.27648776769638062</v>
      </c>
      <c r="EC520" s="21">
        <v>0.30485180020332336</v>
      </c>
      <c r="ED520" s="21">
        <v>0.35397440195083618</v>
      </c>
      <c r="EE520" s="21">
        <v>0.43999296426773071</v>
      </c>
      <c r="EF520" s="21">
        <v>0.40065410733222961</v>
      </c>
      <c r="EG520" s="21">
        <v>0.27169215679168701</v>
      </c>
      <c r="EH520" s="21">
        <v>0.25988316535949707</v>
      </c>
      <c r="EI520" s="21">
        <v>0.18147803843021393</v>
      </c>
      <c r="EJ520" s="21">
        <v>0.15705864131450653</v>
      </c>
      <c r="EK520" s="21">
        <v>0.2932780385017395</v>
      </c>
      <c r="EL520" s="21">
        <v>0.2195742279291153</v>
      </c>
      <c r="EM520" s="21">
        <v>0.31060424447059631</v>
      </c>
      <c r="EN520" s="21">
        <v>0.18351483345031738</v>
      </c>
      <c r="EO520" s="21">
        <v>0.30799013376235962</v>
      </c>
      <c r="EP520" s="21">
        <v>0.35071638226509094</v>
      </c>
      <c r="EQ520" s="21">
        <v>0.37854066491127014</v>
      </c>
      <c r="ER520" s="21">
        <v>0.32032361626625061</v>
      </c>
      <c r="ES520" s="21">
        <v>0.31354868412017822</v>
      </c>
      <c r="ET520" s="21">
        <v>0.34449061751365662</v>
      </c>
      <c r="EU520" s="21">
        <v>48.271169068523939</v>
      </c>
      <c r="EV520" s="21">
        <v>48.071514129638672</v>
      </c>
      <c r="EW520" s="21">
        <v>47.642944467084057</v>
      </c>
      <c r="EX520" s="21">
        <v>47.020782470703125</v>
      </c>
      <c r="EY520" s="21">
        <v>46.415676116943359</v>
      </c>
      <c r="EZ520" s="21">
        <v>46.034637451171875</v>
      </c>
      <c r="FA520" s="21">
        <v>45.662307739257813</v>
      </c>
      <c r="FB520" s="21">
        <v>45.176898956298828</v>
      </c>
      <c r="FC520" s="21">
        <v>48.5142822265625</v>
      </c>
      <c r="FD520" s="21">
        <v>53.896591186523438</v>
      </c>
      <c r="FE520" s="21">
        <v>58.856578826904297</v>
      </c>
      <c r="FF520" s="21">
        <v>62.419219970703125</v>
      </c>
      <c r="FG520" s="21">
        <v>64.66522216796875</v>
      </c>
      <c r="FH520" s="21">
        <v>65.817344665527344</v>
      </c>
      <c r="FI520" s="21">
        <v>65.825584411621094</v>
      </c>
      <c r="FJ520" s="21">
        <v>65.051528930664063</v>
      </c>
      <c r="FK520" s="21">
        <v>63.182403564453125</v>
      </c>
      <c r="FL520" s="21">
        <v>60.158039093017578</v>
      </c>
      <c r="FM520" s="21">
        <v>56.839279174804688</v>
      </c>
      <c r="FN520" s="21">
        <v>54.391448974609375</v>
      </c>
      <c r="FO520" s="21">
        <v>52.351932525634766</v>
      </c>
      <c r="FP520" s="21">
        <v>50.985416412353516</v>
      </c>
      <c r="FQ520" s="21">
        <v>49.413948059082031</v>
      </c>
      <c r="FR520" s="21">
        <v>48.403636932373047</v>
      </c>
      <c r="FS520" s="21">
        <v>2.0249972343444824</v>
      </c>
      <c r="FT520" s="21">
        <v>8.4966637194156647E-2</v>
      </c>
      <c r="FU520" s="21">
        <v>0.13167122006416321</v>
      </c>
      <c r="FV520" t="s">
        <v>294</v>
      </c>
      <c r="FW520" s="21"/>
      <c r="FX520">
        <f t="shared" si="24"/>
        <v>3.4396755695343018</v>
      </c>
      <c r="FY520">
        <f t="shared" si="25"/>
        <v>0.10343472957611084</v>
      </c>
      <c r="FZ520">
        <f t="shared" si="26"/>
        <v>57.384620666503906</v>
      </c>
    </row>
    <row r="521" spans="1:182" x14ac:dyDescent="0.2">
      <c r="A521" t="s">
        <v>226</v>
      </c>
      <c r="B521" t="s">
        <v>0</v>
      </c>
      <c r="C521" t="s">
        <v>288</v>
      </c>
      <c r="D521" t="s">
        <v>236</v>
      </c>
      <c r="E521" t="s">
        <v>219</v>
      </c>
      <c r="F521" s="21">
        <v>12481</v>
      </c>
      <c r="G521" s="21">
        <v>7.4211649894714355</v>
      </c>
      <c r="H521" s="21">
        <v>6.7036800384521484</v>
      </c>
      <c r="I521" s="21">
        <v>6.2174286842346191</v>
      </c>
      <c r="J521" s="21">
        <v>5.8752474784851074</v>
      </c>
      <c r="K521" s="21">
        <v>5.7551374435424805</v>
      </c>
      <c r="L521" s="21">
        <v>5.8856568336486816</v>
      </c>
      <c r="M521" s="21">
        <v>6.1768336296081543</v>
      </c>
      <c r="N521" s="21">
        <v>6.760373592376709</v>
      </c>
      <c r="O521" s="21">
        <v>7.1025290489196777</v>
      </c>
      <c r="P521" s="21">
        <v>7.4244613647460938</v>
      </c>
      <c r="Q521" s="21">
        <v>7.8234982490539551</v>
      </c>
      <c r="R521" s="21">
        <v>8.3813381195068359</v>
      </c>
      <c r="S521" s="21">
        <v>8.9928731918334961</v>
      </c>
      <c r="T521" s="21">
        <v>9.3278942108154297</v>
      </c>
      <c r="U521" s="21">
        <v>9.6860904693603516</v>
      </c>
      <c r="V521" s="21">
        <v>10.132526397705078</v>
      </c>
      <c r="W521" s="21">
        <v>10.609052658081055</v>
      </c>
      <c r="X521" s="21">
        <v>11.341238021850586</v>
      </c>
      <c r="Y521" s="21">
        <v>11.742290496826172</v>
      </c>
      <c r="Z521" s="21">
        <v>11.645366668701172</v>
      </c>
      <c r="AA521" s="21">
        <v>11.931854248046875</v>
      </c>
      <c r="AB521" s="21">
        <v>11.533644676208496</v>
      </c>
      <c r="AC521" s="21">
        <v>10.09221363067627</v>
      </c>
      <c r="AD521" s="21">
        <v>8.4925098419189453</v>
      </c>
      <c r="AE521" s="21">
        <v>-0.44386184215545654</v>
      </c>
      <c r="AF521" s="21">
        <v>-0.35881829261779785</v>
      </c>
      <c r="AG521" s="21">
        <v>-0.24966086447238922</v>
      </c>
      <c r="AH521" s="21">
        <v>-0.21838171780109406</v>
      </c>
      <c r="AI521" s="21">
        <v>-0.1546923965215683</v>
      </c>
      <c r="AJ521" s="21">
        <v>-0.11526910215616226</v>
      </c>
      <c r="AK521" s="21">
        <v>-0.16455627977848053</v>
      </c>
      <c r="AL521" s="21">
        <v>-0.20042960345745087</v>
      </c>
      <c r="AM521" s="21">
        <v>-0.40374839305877686</v>
      </c>
      <c r="AN521" s="21">
        <v>-0.55616301298141479</v>
      </c>
      <c r="AO521" s="21">
        <v>-0.64245927333831787</v>
      </c>
      <c r="AP521" s="21">
        <v>-0.67074590921401978</v>
      </c>
      <c r="AQ521" s="21">
        <v>-0.6883348822593689</v>
      </c>
      <c r="AR521" s="21">
        <v>-0.73166078329086304</v>
      </c>
      <c r="AS521" s="21">
        <v>-0.71940195560455322</v>
      </c>
      <c r="AT521" s="21">
        <v>-0.70076137781143188</v>
      </c>
      <c r="AU521" s="21">
        <v>-0.55639499425888062</v>
      </c>
      <c r="AV521" s="21">
        <v>-0.45553666353225708</v>
      </c>
      <c r="AW521" s="21">
        <v>-0.28718900680541992</v>
      </c>
      <c r="AX521" s="21">
        <v>2.4777937680482864E-2</v>
      </c>
      <c r="AY521" s="21">
        <v>0.10699780285358429</v>
      </c>
      <c r="AZ521" s="21">
        <v>-9.361652284860611E-2</v>
      </c>
      <c r="BA521" s="21">
        <v>-0.28278958797454834</v>
      </c>
      <c r="BB521" s="21">
        <v>-0.38694483041763306</v>
      </c>
      <c r="BC521" s="21">
        <v>-0.36889746785163879</v>
      </c>
      <c r="BD521" s="21">
        <v>-0.29123771190643311</v>
      </c>
      <c r="BE521" s="21">
        <v>-0.19306448101997375</v>
      </c>
      <c r="BF521" s="21">
        <v>-0.1667139083147049</v>
      </c>
      <c r="BG521" s="21">
        <v>-0.10430911928415298</v>
      </c>
      <c r="BH521" s="21">
        <v>-6.5143421292304993E-2</v>
      </c>
      <c r="BI521" s="21">
        <v>-0.10779653489589691</v>
      </c>
      <c r="BJ521" s="21">
        <v>-0.13533931970596313</v>
      </c>
      <c r="BK521" s="21">
        <v>-0.3417072594165802</v>
      </c>
      <c r="BL521" s="21">
        <v>-0.49032697081565857</v>
      </c>
      <c r="BM521" s="21">
        <v>-0.56935995817184448</v>
      </c>
      <c r="BN521" s="21">
        <v>-0.59291696548461914</v>
      </c>
      <c r="BO521" s="21">
        <v>-0.60767877101898193</v>
      </c>
      <c r="BP521" s="21">
        <v>-0.64628821611404419</v>
      </c>
      <c r="BQ521" s="21">
        <v>-0.62971788644790649</v>
      </c>
      <c r="BR521" s="21">
        <v>-0.60957497358322144</v>
      </c>
      <c r="BS521" s="21">
        <v>-0.46027445793151855</v>
      </c>
      <c r="BT521" s="21">
        <v>-0.35304287075996399</v>
      </c>
      <c r="BU521" s="21">
        <v>-0.18640455603599548</v>
      </c>
      <c r="BV521" s="21">
        <v>0.12146274745464325</v>
      </c>
      <c r="BW521" s="21">
        <v>0.19973254203796387</v>
      </c>
      <c r="BX521" s="21">
        <v>-6.1796964146196842E-3</v>
      </c>
      <c r="BY521" s="21">
        <v>-0.20673730969429016</v>
      </c>
      <c r="BZ521" s="21">
        <v>-0.31925332546234131</v>
      </c>
      <c r="CA521" s="21">
        <v>-0.31697738170623779</v>
      </c>
      <c r="CB521" s="21">
        <v>-0.24443162977695465</v>
      </c>
      <c r="CC521" s="21">
        <v>-0.1538659930229187</v>
      </c>
      <c r="CD521" s="21">
        <v>-0.13092894852161407</v>
      </c>
      <c r="CE521" s="21">
        <v>-6.9413810968399048E-2</v>
      </c>
      <c r="CF521" s="21">
        <v>-3.0426530167460442E-2</v>
      </c>
      <c r="CG521" s="21">
        <v>-6.848490983247757E-2</v>
      </c>
      <c r="CH521" s="21">
        <v>-9.0257972478866577E-2</v>
      </c>
      <c r="CI521" s="21">
        <v>-0.29873776435852051</v>
      </c>
      <c r="CJ521" s="21">
        <v>-0.44472911953926086</v>
      </c>
      <c r="CK521" s="21">
        <v>-0.51873165369033813</v>
      </c>
      <c r="CL521" s="21">
        <v>-0.53901290893554688</v>
      </c>
      <c r="CM521" s="21">
        <v>-0.55181658267974854</v>
      </c>
      <c r="CN521" s="21">
        <v>-0.58715945482254028</v>
      </c>
      <c r="CO521" s="21">
        <v>-0.56760293245315552</v>
      </c>
      <c r="CP521" s="21">
        <v>-0.54641956090927124</v>
      </c>
      <c r="CQ521" s="21">
        <v>-0.39370164275169373</v>
      </c>
      <c r="CR521" s="21">
        <v>-0.28205597400665283</v>
      </c>
      <c r="CS521" s="21">
        <v>-0.11660154908895493</v>
      </c>
      <c r="CT521" s="21">
        <v>0.18842634558677673</v>
      </c>
      <c r="CU521" s="21">
        <v>0.2639603316783905</v>
      </c>
      <c r="CV521" s="21">
        <v>5.4378785192966461E-2</v>
      </c>
      <c r="CW521" s="21">
        <v>-0.15406371653079987</v>
      </c>
      <c r="CX521" s="21">
        <v>-0.27237039804458618</v>
      </c>
      <c r="CY521" s="21">
        <v>-0.26505729556083679</v>
      </c>
      <c r="CZ521" s="21">
        <v>-0.1976255476474762</v>
      </c>
      <c r="DA521" s="21">
        <v>-0.11466750502586365</v>
      </c>
      <c r="DB521" s="21">
        <v>-9.5143988728523254E-2</v>
      </c>
      <c r="DC521" s="21">
        <v>-3.4518502652645111E-2</v>
      </c>
      <c r="DD521" s="21">
        <v>4.2903637513518333E-3</v>
      </c>
      <c r="DE521" s="21">
        <v>-2.9173284769058228E-2</v>
      </c>
      <c r="DF521" s="21">
        <v>-4.5176632702350616E-2</v>
      </c>
      <c r="DG521" s="21">
        <v>-0.25576826930046082</v>
      </c>
      <c r="DH521" s="21">
        <v>-0.39913126826286316</v>
      </c>
      <c r="DI521" s="21">
        <v>-0.4681033194065094</v>
      </c>
      <c r="DJ521" s="21">
        <v>-0.48510885238647461</v>
      </c>
      <c r="DK521" s="21">
        <v>-0.49595439434051514</v>
      </c>
      <c r="DL521" s="21">
        <v>-0.52803069353103638</v>
      </c>
      <c r="DM521" s="21">
        <v>-0.50548797845840454</v>
      </c>
      <c r="DN521" s="21">
        <v>-0.48326411843299866</v>
      </c>
      <c r="DO521" s="21">
        <v>-0.3271288275718689</v>
      </c>
      <c r="DP521" s="21">
        <v>-0.21106907725334167</v>
      </c>
      <c r="DQ521" s="21">
        <v>-4.6798542141914368E-2</v>
      </c>
      <c r="DR521" s="21">
        <v>0.25538995862007141</v>
      </c>
      <c r="DS521" s="21">
        <v>0.32818812131881714</v>
      </c>
      <c r="DT521" s="21">
        <v>0.11493726819753647</v>
      </c>
      <c r="DU521" s="21">
        <v>-0.10139013081789017</v>
      </c>
      <c r="DV521" s="21">
        <v>-0.22548747062683105</v>
      </c>
      <c r="DW521" s="21">
        <v>-0.19009293615818024</v>
      </c>
      <c r="DX521" s="21">
        <v>-0.13004498183727264</v>
      </c>
      <c r="DY521" s="21">
        <v>-5.8071121573448181E-2</v>
      </c>
      <c r="DZ521" s="21">
        <v>-4.3476182967424393E-2</v>
      </c>
      <c r="EA521" s="21">
        <v>1.5864778310060501E-2</v>
      </c>
      <c r="EB521" s="21">
        <v>5.4416045546531677E-2</v>
      </c>
      <c r="EC521" s="21">
        <v>2.7586460113525391E-2</v>
      </c>
      <c r="ED521" s="21">
        <v>1.991366408765316E-2</v>
      </c>
      <c r="EE521" s="21">
        <v>-0.19372713565826416</v>
      </c>
      <c r="EF521" s="21">
        <v>-0.33329519629478455</v>
      </c>
      <c r="EG521" s="21">
        <v>-0.39500406384468079</v>
      </c>
      <c r="EH521" s="21">
        <v>-0.40727993845939636</v>
      </c>
      <c r="EI521" s="21">
        <v>-0.41529825329780579</v>
      </c>
      <c r="EJ521" s="21">
        <v>-0.44265815615653992</v>
      </c>
      <c r="EK521" s="21">
        <v>-0.41580387949943542</v>
      </c>
      <c r="EL521" s="21">
        <v>-0.39207771420478821</v>
      </c>
      <c r="EM521" s="21">
        <v>-0.23100827634334564</v>
      </c>
      <c r="EN521" s="21">
        <v>-0.10857527703046799</v>
      </c>
      <c r="EO521" s="21">
        <v>5.3985916078090668E-2</v>
      </c>
      <c r="EP521" s="21">
        <v>0.35207474231719971</v>
      </c>
      <c r="EQ521" s="21">
        <v>0.42092287540435791</v>
      </c>
      <c r="ER521" s="21">
        <v>0.20237410068511963</v>
      </c>
      <c r="ES521" s="21">
        <v>-2.5337837636470795E-2</v>
      </c>
      <c r="ET521" s="21">
        <v>-0.15779596567153931</v>
      </c>
      <c r="EU521" s="21">
        <v>65.601918893954291</v>
      </c>
      <c r="EV521" s="21">
        <v>65.277236938476563</v>
      </c>
      <c r="EW521" s="21">
        <v>65.198128035517414</v>
      </c>
      <c r="EX521" s="21">
        <v>65.085014343261719</v>
      </c>
      <c r="EY521" s="21">
        <v>64.874977111816406</v>
      </c>
      <c r="EZ521" s="21">
        <v>64.796012878417969</v>
      </c>
      <c r="FA521" s="21">
        <v>64.590019226074219</v>
      </c>
      <c r="FB521" s="21">
        <v>65.078193664550781</v>
      </c>
      <c r="FC521" s="21">
        <v>66.624420166015625</v>
      </c>
      <c r="FD521" s="21">
        <v>69.215385437011719</v>
      </c>
      <c r="FE521" s="21">
        <v>72.146141052246094</v>
      </c>
      <c r="FF521" s="21">
        <v>74.703880310058594</v>
      </c>
      <c r="FG521" s="21">
        <v>76.577384948730469</v>
      </c>
      <c r="FH521" s="21">
        <v>77.415542602539063</v>
      </c>
      <c r="FI521" s="21">
        <v>77.683113098144531</v>
      </c>
      <c r="FJ521" s="21">
        <v>77.402633666992188</v>
      </c>
      <c r="FK521" s="21">
        <v>76.697486877441406</v>
      </c>
      <c r="FL521" s="21">
        <v>75.511741638183594</v>
      </c>
      <c r="FM521" s="21">
        <v>74.082992553710938</v>
      </c>
      <c r="FN521" s="21">
        <v>71.83984375</v>
      </c>
      <c r="FO521" s="21">
        <v>68.835746765136719</v>
      </c>
      <c r="FP521" s="21">
        <v>67.139007568359375</v>
      </c>
      <c r="FQ521" s="21">
        <v>66.433540344238281</v>
      </c>
      <c r="FR521" s="21">
        <v>66.049858093261719</v>
      </c>
      <c r="FS521" s="21">
        <v>1.5971440076828003</v>
      </c>
      <c r="FT521" s="21">
        <v>6.9712445139884949E-2</v>
      </c>
      <c r="FU521" s="21">
        <v>0.11131319403648376</v>
      </c>
      <c r="FV521" t="s">
        <v>294</v>
      </c>
      <c r="FW521" s="21"/>
      <c r="FX521">
        <f t="shared" si="24"/>
        <v>11.453960418701172</v>
      </c>
      <c r="FY521">
        <f t="shared" si="25"/>
        <v>-6.7994497716426849E-2</v>
      </c>
      <c r="FZ521">
        <f t="shared" si="26"/>
        <v>73.393562316894531</v>
      </c>
    </row>
    <row r="522" spans="1:182" x14ac:dyDescent="0.2">
      <c r="A522" t="s">
        <v>226</v>
      </c>
      <c r="B522" t="s">
        <v>0</v>
      </c>
      <c r="C522" t="s">
        <v>288</v>
      </c>
      <c r="D522" t="s">
        <v>236</v>
      </c>
      <c r="E522" t="s">
        <v>220</v>
      </c>
      <c r="F522" s="21">
        <v>7949</v>
      </c>
      <c r="G522" s="21">
        <v>4.467130184173584</v>
      </c>
      <c r="H522" s="21">
        <v>4.0169291496276855</v>
      </c>
      <c r="I522" s="21">
        <v>3.7350296974182129</v>
      </c>
      <c r="J522" s="21">
        <v>3.538628101348877</v>
      </c>
      <c r="K522" s="21">
        <v>3.4648330211639404</v>
      </c>
      <c r="L522" s="21">
        <v>3.5207273960113525</v>
      </c>
      <c r="M522" s="21">
        <v>3.7120015621185303</v>
      </c>
      <c r="N522" s="21">
        <v>4.1441621780395508</v>
      </c>
      <c r="O522" s="21">
        <v>4.3847498893737793</v>
      </c>
      <c r="P522" s="21">
        <v>4.5481500625610352</v>
      </c>
      <c r="Q522" s="21">
        <v>4.6601958274841309</v>
      </c>
      <c r="R522" s="21">
        <v>4.8891167640686035</v>
      </c>
      <c r="S522" s="21">
        <v>5.1910438537597656</v>
      </c>
      <c r="T522" s="21">
        <v>5.2552332878112793</v>
      </c>
      <c r="U522" s="21">
        <v>5.3710756301879883</v>
      </c>
      <c r="V522" s="21">
        <v>5.5588850975036621</v>
      </c>
      <c r="W522" s="21">
        <v>5.8196358680725098</v>
      </c>
      <c r="X522" s="21">
        <v>6.3318037986755371</v>
      </c>
      <c r="Y522" s="21">
        <v>6.7004518508911133</v>
      </c>
      <c r="Z522" s="21">
        <v>6.8009333610534668</v>
      </c>
      <c r="AA522" s="21">
        <v>7.045814037322998</v>
      </c>
      <c r="AB522" s="21">
        <v>6.8838229179382324</v>
      </c>
      <c r="AC522" s="21">
        <v>6.0851507186889648</v>
      </c>
      <c r="AD522" s="21">
        <v>5.1327714920043945</v>
      </c>
      <c r="AE522" s="21">
        <v>-0.28086000680923462</v>
      </c>
      <c r="AF522" s="21">
        <v>-0.25361329317092896</v>
      </c>
      <c r="AG522" s="21">
        <v>-0.18055601418018341</v>
      </c>
      <c r="AH522" s="21">
        <v>-0.15378385782241821</v>
      </c>
      <c r="AI522" s="21">
        <v>-0.10448860377073288</v>
      </c>
      <c r="AJ522" s="21">
        <v>-8.0090075731277466E-2</v>
      </c>
      <c r="AK522" s="21">
        <v>-0.11899623274803162</v>
      </c>
      <c r="AL522" s="21">
        <v>-0.10333416610956192</v>
      </c>
      <c r="AM522" s="21">
        <v>-0.22838425636291504</v>
      </c>
      <c r="AN522" s="21">
        <v>-0.34119755029678345</v>
      </c>
      <c r="AO522" s="21">
        <v>-0.47720682621002197</v>
      </c>
      <c r="AP522" s="21">
        <v>-0.50378602743148804</v>
      </c>
      <c r="AQ522" s="21">
        <v>-0.44747123122215271</v>
      </c>
      <c r="AR522" s="21">
        <v>-0.47072741389274597</v>
      </c>
      <c r="AS522" s="21">
        <v>-0.42159587144851685</v>
      </c>
      <c r="AT522" s="21">
        <v>-0.37378418445587158</v>
      </c>
      <c r="AU522" s="21">
        <v>-0.32206925749778748</v>
      </c>
      <c r="AV522" s="21">
        <v>-0.21698839962482452</v>
      </c>
      <c r="AW522" s="21">
        <v>-9.091196209192276E-2</v>
      </c>
      <c r="AX522" s="21">
        <v>8.8249005377292633E-2</v>
      </c>
      <c r="AY522" s="21">
        <v>4.8829678446054459E-2</v>
      </c>
      <c r="AZ522" s="21">
        <v>-4.2874738574028015E-2</v>
      </c>
      <c r="BA522" s="21">
        <v>-0.11721484363079071</v>
      </c>
      <c r="BB522" s="21">
        <v>-0.18323871493339539</v>
      </c>
      <c r="BC522" s="21">
        <v>-0.22329795360565186</v>
      </c>
      <c r="BD522" s="21">
        <v>-0.20105469226837158</v>
      </c>
      <c r="BE522" s="21">
        <v>-0.13734172284603119</v>
      </c>
      <c r="BF522" s="21">
        <v>-0.11591645330190659</v>
      </c>
      <c r="BG522" s="21">
        <v>-6.876055896282196E-2</v>
      </c>
      <c r="BH522" s="21">
        <v>-4.4502578675746918E-2</v>
      </c>
      <c r="BI522" s="21">
        <v>-7.8875891864299774E-2</v>
      </c>
      <c r="BJ522" s="21">
        <v>-5.5960923433303833E-2</v>
      </c>
      <c r="BK522" s="21">
        <v>-0.18144115805625916</v>
      </c>
      <c r="BL522" s="21">
        <v>-0.29222071170806885</v>
      </c>
      <c r="BM522" s="21">
        <v>-0.42451491951942444</v>
      </c>
      <c r="BN522" s="21">
        <v>-0.45085418224334717</v>
      </c>
      <c r="BO522" s="21">
        <v>-0.39072418212890625</v>
      </c>
      <c r="BP522" s="21">
        <v>-0.41204649209976196</v>
      </c>
      <c r="BQ522" s="21">
        <v>-0.36243444681167603</v>
      </c>
      <c r="BR522" s="21">
        <v>-0.31470975279808044</v>
      </c>
      <c r="BS522" s="21">
        <v>-0.26045849919319153</v>
      </c>
      <c r="BT522" s="21">
        <v>-0.15231010317802429</v>
      </c>
      <c r="BU522" s="21">
        <v>-2.4880314245820045E-2</v>
      </c>
      <c r="BV522" s="21">
        <v>0.15343210101127625</v>
      </c>
      <c r="BW522" s="21">
        <v>0.11535734683275223</v>
      </c>
      <c r="BX522" s="21">
        <v>1.8171442672610283E-2</v>
      </c>
      <c r="BY522" s="21">
        <v>-6.2952123582363129E-2</v>
      </c>
      <c r="BZ522" s="21">
        <v>-0.13435345888137817</v>
      </c>
      <c r="CA522" s="21">
        <v>-0.18343065679073334</v>
      </c>
      <c r="CB522" s="21">
        <v>-0.16465276479721069</v>
      </c>
      <c r="CC522" s="21">
        <v>-0.10741163045167923</v>
      </c>
      <c r="CD522" s="21">
        <v>-8.9689597487449646E-2</v>
      </c>
      <c r="CE522" s="21">
        <v>-4.4015426188707352E-2</v>
      </c>
      <c r="CF522" s="21">
        <v>-1.9854787737131119E-2</v>
      </c>
      <c r="CG522" s="21">
        <v>-5.1088664680719376E-2</v>
      </c>
      <c r="CH522" s="21">
        <v>-2.3150362074375153E-2</v>
      </c>
      <c r="CI522" s="21">
        <v>-0.14892850816249847</v>
      </c>
      <c r="CJ522" s="21">
        <v>-0.25829949975013733</v>
      </c>
      <c r="CK522" s="21">
        <v>-0.38802066445350647</v>
      </c>
      <c r="CL522" s="21">
        <v>-0.41419374942779541</v>
      </c>
      <c r="CM522" s="21">
        <v>-0.35142135620117188</v>
      </c>
      <c r="CN522" s="21">
        <v>-0.3714042603969574</v>
      </c>
      <c r="CO522" s="21">
        <v>-0.32145941257476807</v>
      </c>
      <c r="CP522" s="21">
        <v>-0.27379494905471802</v>
      </c>
      <c r="CQ522" s="21">
        <v>-0.21778705716133118</v>
      </c>
      <c r="CR522" s="21">
        <v>-0.10751412063837051</v>
      </c>
      <c r="CS522" s="21">
        <v>2.0853001624345779E-2</v>
      </c>
      <c r="CT522" s="21">
        <v>0.19857770204544067</v>
      </c>
      <c r="CU522" s="21">
        <v>0.16143420338630676</v>
      </c>
      <c r="CV522" s="21">
        <v>6.0451842844486237E-2</v>
      </c>
      <c r="CW522" s="21">
        <v>-2.5369932875037193E-2</v>
      </c>
      <c r="CX522" s="21">
        <v>-0.10049568116664886</v>
      </c>
      <c r="CY522" s="21">
        <v>-0.14356335997581482</v>
      </c>
      <c r="CZ522" s="21">
        <v>-0.1282508373260498</v>
      </c>
      <c r="DA522" s="21">
        <v>-7.7481538057327271E-2</v>
      </c>
      <c r="DB522" s="21">
        <v>-6.3462741672992706E-2</v>
      </c>
      <c r="DC522" s="21">
        <v>-1.9270293414592743E-2</v>
      </c>
      <c r="DD522" s="21">
        <v>4.7930045984685421E-3</v>
      </c>
      <c r="DE522" s="21">
        <v>-2.3301439359784126E-2</v>
      </c>
      <c r="DF522" s="21">
        <v>9.6602011471986771E-3</v>
      </c>
      <c r="DG522" s="21">
        <v>-0.11641585826873779</v>
      </c>
      <c r="DH522" s="21">
        <v>-0.22437828779220581</v>
      </c>
      <c r="DI522" s="21">
        <v>-0.3515264093875885</v>
      </c>
      <c r="DJ522" s="21">
        <v>-0.37753331661224365</v>
      </c>
      <c r="DK522" s="21">
        <v>-0.3121185302734375</v>
      </c>
      <c r="DL522" s="21">
        <v>-0.33076202869415283</v>
      </c>
      <c r="DM522" s="21">
        <v>-0.28048437833786011</v>
      </c>
      <c r="DN522" s="21">
        <v>-0.23288016021251678</v>
      </c>
      <c r="DO522" s="21">
        <v>-0.17511561512947083</v>
      </c>
      <c r="DP522" s="21">
        <v>-6.2718138098716736E-2</v>
      </c>
      <c r="DQ522" s="21">
        <v>6.6586315631866455E-2</v>
      </c>
      <c r="DR522" s="21">
        <v>0.2437233030796051</v>
      </c>
      <c r="DS522" s="21">
        <v>0.20751106739044189</v>
      </c>
      <c r="DT522" s="21">
        <v>0.10273224115371704</v>
      </c>
      <c r="DU522" s="21">
        <v>1.2212259694933891E-2</v>
      </c>
      <c r="DV522" s="21">
        <v>-6.6637903451919556E-2</v>
      </c>
      <c r="DW522" s="21">
        <v>-8.6001314222812653E-2</v>
      </c>
      <c r="DX522" s="21">
        <v>-7.5692243874073029E-2</v>
      </c>
      <c r="DY522" s="21">
        <v>-3.4267246723175049E-2</v>
      </c>
      <c r="DZ522" s="21">
        <v>-2.5595333427190781E-2</v>
      </c>
      <c r="EA522" s="21">
        <v>1.6457749530673027E-2</v>
      </c>
      <c r="EB522" s="21">
        <v>4.0380500257015228E-2</v>
      </c>
      <c r="EC522" s="21">
        <v>1.6818901523947716E-2</v>
      </c>
      <c r="ED522" s="21">
        <v>5.7033441960811615E-2</v>
      </c>
      <c r="EE522" s="21">
        <v>-6.9472759962081909E-2</v>
      </c>
      <c r="EF522" s="21">
        <v>-0.17540143430233002</v>
      </c>
      <c r="EG522" s="21">
        <v>-0.29883450269699097</v>
      </c>
      <c r="EH522" s="21">
        <v>-0.32460147142410278</v>
      </c>
      <c r="EI522" s="21">
        <v>-0.25537148118019104</v>
      </c>
      <c r="EJ522" s="21">
        <v>-0.27208110690116882</v>
      </c>
      <c r="EK522" s="21">
        <v>-0.22132296860218048</v>
      </c>
      <c r="EL522" s="21">
        <v>-0.17380569875240326</v>
      </c>
      <c r="EM522" s="21">
        <v>-0.11350484192371368</v>
      </c>
      <c r="EN522" s="21">
        <v>1.9601548556238413E-3</v>
      </c>
      <c r="EO522" s="21">
        <v>0.13261796534061432</v>
      </c>
      <c r="EP522" s="21">
        <v>0.30890640616416931</v>
      </c>
      <c r="EQ522" s="21">
        <v>0.27403873205184937</v>
      </c>
      <c r="ER522" s="21">
        <v>0.16377842426300049</v>
      </c>
      <c r="ES522" s="21">
        <v>6.6474974155426025E-2</v>
      </c>
      <c r="ET522" s="21">
        <v>-1.7752643674612045E-2</v>
      </c>
      <c r="EU522" s="21">
        <v>66.300558810221943</v>
      </c>
      <c r="EV522" s="21">
        <v>66.0570068359375</v>
      </c>
      <c r="EW522" s="21">
        <v>66.089080577966072</v>
      </c>
      <c r="EX522" s="21">
        <v>65.987380981445313</v>
      </c>
      <c r="EY522" s="21">
        <v>65.846633911132813</v>
      </c>
      <c r="EZ522" s="21">
        <v>65.846908569335938</v>
      </c>
      <c r="FA522" s="21">
        <v>65.579719543457031</v>
      </c>
      <c r="FB522" s="21">
        <v>65.930511474609375</v>
      </c>
      <c r="FC522" s="21">
        <v>67.149093627929688</v>
      </c>
      <c r="FD522" s="21">
        <v>69.244117736816406</v>
      </c>
      <c r="FE522" s="21">
        <v>71.657058715820313</v>
      </c>
      <c r="FF522" s="21">
        <v>73.853866577148438</v>
      </c>
      <c r="FG522" s="21">
        <v>75.266624450683594</v>
      </c>
      <c r="FH522" s="21">
        <v>75.829917907714844</v>
      </c>
      <c r="FI522" s="21">
        <v>76.035400390625</v>
      </c>
      <c r="FJ522" s="21">
        <v>75.760894775390625</v>
      </c>
      <c r="FK522" s="21">
        <v>75.148178100585938</v>
      </c>
      <c r="FL522" s="21">
        <v>74.077919006347656</v>
      </c>
      <c r="FM522" s="21">
        <v>72.825523376464844</v>
      </c>
      <c r="FN522" s="21">
        <v>70.893531799316406</v>
      </c>
      <c r="FO522" s="21">
        <v>68.466690063476563</v>
      </c>
      <c r="FP522" s="21">
        <v>67.310699462890625</v>
      </c>
      <c r="FQ522" s="21">
        <v>66.864967346191406</v>
      </c>
      <c r="FR522" s="21">
        <v>66.618507385253906</v>
      </c>
      <c r="FS522" s="21">
        <v>1.137415885925293</v>
      </c>
      <c r="FT522" s="21">
        <v>4.9691546708345413E-2</v>
      </c>
      <c r="FU522" s="21">
        <v>7.2805941104888916E-2</v>
      </c>
      <c r="FV522" t="s">
        <v>294</v>
      </c>
      <c r="FW522" s="21"/>
      <c r="FX522">
        <f t="shared" si="24"/>
        <v>6.5397277832031246</v>
      </c>
      <c r="FY522">
        <f t="shared" si="25"/>
        <v>1.1112745851278305E-2</v>
      </c>
      <c r="FZ522">
        <f t="shared" si="26"/>
        <v>72.282368469238278</v>
      </c>
    </row>
    <row r="523" spans="1:182" x14ac:dyDescent="0.2">
      <c r="A523" t="s">
        <v>226</v>
      </c>
      <c r="B523" t="s">
        <v>0</v>
      </c>
      <c r="C523" t="s">
        <v>288</v>
      </c>
      <c r="D523" t="s">
        <v>236</v>
      </c>
      <c r="E523" t="s">
        <v>221</v>
      </c>
      <c r="F523" s="21">
        <v>4532</v>
      </c>
      <c r="G523" s="21">
        <v>2.943871021270752</v>
      </c>
      <c r="H523" s="21">
        <v>2.6862950325012207</v>
      </c>
      <c r="I523" s="21">
        <v>2.482527494430542</v>
      </c>
      <c r="J523" s="21">
        <v>2.336076021194458</v>
      </c>
      <c r="K523" s="21">
        <v>2.287553071975708</v>
      </c>
      <c r="L523" s="21">
        <v>2.3620641231536865</v>
      </c>
      <c r="M523" s="21">
        <v>2.4644556045532227</v>
      </c>
      <c r="N523" s="21">
        <v>2.6019704341888428</v>
      </c>
      <c r="O523" s="21">
        <v>2.7014086246490479</v>
      </c>
      <c r="P523" s="21">
        <v>2.8649387359619141</v>
      </c>
      <c r="Q523" s="21">
        <v>3.1786401271820068</v>
      </c>
      <c r="R523" s="21">
        <v>3.5103976726531982</v>
      </c>
      <c r="S523" s="21">
        <v>3.7936441898345947</v>
      </c>
      <c r="T523" s="21">
        <v>4.0613689422607422</v>
      </c>
      <c r="U523" s="21">
        <v>4.2891154289245605</v>
      </c>
      <c r="V523" s="21">
        <v>4.5344929695129395</v>
      </c>
      <c r="W523" s="21">
        <v>4.7641744613647461</v>
      </c>
      <c r="X523" s="21">
        <v>4.971160888671875</v>
      </c>
      <c r="Y523" s="21">
        <v>4.9970135688781738</v>
      </c>
      <c r="Z523" s="21">
        <v>4.8075804710388184</v>
      </c>
      <c r="AA523" s="21">
        <v>4.879887580871582</v>
      </c>
      <c r="AB523" s="21">
        <v>4.6336064338684082</v>
      </c>
      <c r="AC523" s="21">
        <v>3.9761755466461182</v>
      </c>
      <c r="AD523" s="21">
        <v>3.329730749130249</v>
      </c>
      <c r="AE523" s="21">
        <v>-0.22252078354358673</v>
      </c>
      <c r="AF523" s="21">
        <v>-0.14893178641796112</v>
      </c>
      <c r="AG523" s="21">
        <v>-0.10660816729068756</v>
      </c>
      <c r="AH523" s="21">
        <v>-0.10202267020940781</v>
      </c>
      <c r="AI523" s="21">
        <v>-9.0303346514701843E-2</v>
      </c>
      <c r="AJ523" s="21">
        <v>-7.4810191988945007E-2</v>
      </c>
      <c r="AK523" s="21">
        <v>-8.8332772254943848E-2</v>
      </c>
      <c r="AL523" s="21">
        <v>-0.15871201455593109</v>
      </c>
      <c r="AM523" s="21">
        <v>-0.23427477478981018</v>
      </c>
      <c r="AN523" s="21">
        <v>-0.2726728618144989</v>
      </c>
      <c r="AO523" s="21">
        <v>-0.20305889844894409</v>
      </c>
      <c r="AP523" s="21">
        <v>-0.20742201805114746</v>
      </c>
      <c r="AQ523" s="21">
        <v>-0.30589041113853455</v>
      </c>
      <c r="AR523" s="21">
        <v>-0.33203989267349243</v>
      </c>
      <c r="AS523" s="21">
        <v>-0.38658803701400757</v>
      </c>
      <c r="AT523" s="21">
        <v>-0.42892107367515564</v>
      </c>
      <c r="AU523" s="21">
        <v>-0.32724288105964661</v>
      </c>
      <c r="AV523" s="21">
        <v>-0.35096588730812073</v>
      </c>
      <c r="AW523" s="21">
        <v>-0.31394028663635254</v>
      </c>
      <c r="AX523" s="21">
        <v>-0.17089255154132843</v>
      </c>
      <c r="AY523" s="21">
        <v>-1.3461788184940815E-2</v>
      </c>
      <c r="AZ523" s="21">
        <v>-0.13096189498901367</v>
      </c>
      <c r="BA523" s="21">
        <v>-0.25088119506835938</v>
      </c>
      <c r="BB523" s="21">
        <v>-0.28167757391929626</v>
      </c>
      <c r="BC523" s="21">
        <v>-0.17382565140724182</v>
      </c>
      <c r="BD523" s="21">
        <v>-0.10647431761026382</v>
      </c>
      <c r="BE523" s="21">
        <v>-6.9338858127593994E-2</v>
      </c>
      <c r="BF523" s="21">
        <v>-6.4919933676719666E-2</v>
      </c>
      <c r="BG523" s="21">
        <v>-5.2041113376617432E-2</v>
      </c>
      <c r="BH523" s="21">
        <v>-3.6804988980293274E-2</v>
      </c>
      <c r="BI523" s="21">
        <v>-4.4998396188020706E-2</v>
      </c>
      <c r="BJ523" s="21">
        <v>-0.11150164902210236</v>
      </c>
      <c r="BK523" s="21">
        <v>-0.19266089797019958</v>
      </c>
      <c r="BL523" s="21">
        <v>-0.22686168551445007</v>
      </c>
      <c r="BM523" s="21">
        <v>-0.14922003448009491</v>
      </c>
      <c r="BN523" s="21">
        <v>-0.14497831463813782</v>
      </c>
      <c r="BO523" s="21">
        <v>-0.24427933990955353</v>
      </c>
      <c r="BP523" s="21">
        <v>-0.26472499966621399</v>
      </c>
      <c r="BQ523" s="21">
        <v>-0.31247895956039429</v>
      </c>
      <c r="BR523" s="21">
        <v>-0.35227119922637939</v>
      </c>
      <c r="BS523" s="21">
        <v>-0.24530042707920074</v>
      </c>
      <c r="BT523" s="21">
        <v>-0.26194703578948975</v>
      </c>
      <c r="BU523" s="21">
        <v>-0.22944910824298859</v>
      </c>
      <c r="BV523" s="21">
        <v>-9.2365242540836334E-2</v>
      </c>
      <c r="BW523" s="21">
        <v>5.5628787726163864E-2</v>
      </c>
      <c r="BX523" s="21">
        <v>-6.3012197613716125E-2</v>
      </c>
      <c r="BY523" s="21">
        <v>-0.1937519907951355</v>
      </c>
      <c r="BZ523" s="21">
        <v>-0.23185408115386963</v>
      </c>
      <c r="CA523" s="21">
        <v>-0.14009954035282135</v>
      </c>
      <c r="CB523" s="21">
        <v>-7.7068403363227844E-2</v>
      </c>
      <c r="CC523" s="21">
        <v>-4.3526243418455124E-2</v>
      </c>
      <c r="CD523" s="21">
        <v>-3.9222698658704758E-2</v>
      </c>
      <c r="CE523" s="21">
        <v>-2.5540810078382492E-2</v>
      </c>
      <c r="CF523" s="21">
        <v>-1.0482697747647762E-2</v>
      </c>
      <c r="CG523" s="21">
        <v>-1.4985141344368458E-2</v>
      </c>
      <c r="CH523" s="21">
        <v>-7.8803896903991699E-2</v>
      </c>
      <c r="CI523" s="21">
        <v>-0.16383925080299377</v>
      </c>
      <c r="CJ523" s="21">
        <v>-0.19513300061225891</v>
      </c>
      <c r="CK523" s="21">
        <v>-0.11193139851093292</v>
      </c>
      <c r="CL523" s="21">
        <v>-0.10173001140356064</v>
      </c>
      <c r="CM523" s="21">
        <v>-0.20160768926143646</v>
      </c>
      <c r="CN523" s="21">
        <v>-0.21810291707515717</v>
      </c>
      <c r="CO523" s="21">
        <v>-0.26115122437477112</v>
      </c>
      <c r="CP523" s="21">
        <v>-0.29918369650840759</v>
      </c>
      <c r="CQ523" s="21">
        <v>-0.18854734301567078</v>
      </c>
      <c r="CR523" s="21">
        <v>-0.20029285550117493</v>
      </c>
      <c r="CS523" s="21">
        <v>-0.17093077301979065</v>
      </c>
      <c r="CT523" s="21">
        <v>-3.7977464497089386E-2</v>
      </c>
      <c r="CU523" s="21">
        <v>0.10348071157932281</v>
      </c>
      <c r="CV523" s="21">
        <v>-1.5950446948409081E-2</v>
      </c>
      <c r="CW523" s="21">
        <v>-0.154184490442276</v>
      </c>
      <c r="CX523" s="21">
        <v>-0.19734647870063782</v>
      </c>
      <c r="CY523" s="21">
        <v>-0.10637343674898148</v>
      </c>
      <c r="CZ523" s="21">
        <v>-4.7662489116191864E-2</v>
      </c>
      <c r="DA523" s="21">
        <v>-1.7713630571961403E-2</v>
      </c>
      <c r="DB523" s="21">
        <v>-1.3525460846722126E-2</v>
      </c>
      <c r="DC523" s="21">
        <v>9.5949484966695309E-4</v>
      </c>
      <c r="DD523" s="21">
        <v>1.58395916223526E-2</v>
      </c>
      <c r="DE523" s="21">
        <v>1.5028114430606365E-2</v>
      </c>
      <c r="DF523" s="21">
        <v>-4.6106144785881042E-2</v>
      </c>
      <c r="DG523" s="21">
        <v>-0.13501760363578796</v>
      </c>
      <c r="DH523" s="21">
        <v>-0.16340431571006775</v>
      </c>
      <c r="DI523" s="21">
        <v>-7.4642762541770935E-2</v>
      </c>
      <c r="DJ523" s="21">
        <v>-5.8481700718402863E-2</v>
      </c>
      <c r="DK523" s="21">
        <v>-0.1589360386133194</v>
      </c>
      <c r="DL523" s="21">
        <v>-0.17148083448410034</v>
      </c>
      <c r="DM523" s="21">
        <v>-0.20982350409030914</v>
      </c>
      <c r="DN523" s="21">
        <v>-0.24609620869159698</v>
      </c>
      <c r="DO523" s="21">
        <v>-0.13179425895214081</v>
      </c>
      <c r="DP523" s="21">
        <v>-0.13863867521286011</v>
      </c>
      <c r="DQ523" s="21">
        <v>-0.11241244524717331</v>
      </c>
      <c r="DR523" s="21">
        <v>1.6410313546657562E-2</v>
      </c>
      <c r="DS523" s="21">
        <v>0.15133263170719147</v>
      </c>
      <c r="DT523" s="21">
        <v>3.1111301854252815E-2</v>
      </c>
      <c r="DU523" s="21">
        <v>-0.11461698263883591</v>
      </c>
      <c r="DV523" s="21">
        <v>-0.16283887624740601</v>
      </c>
      <c r="DW523" s="21">
        <v>-5.7678289711475372E-2</v>
      </c>
      <c r="DX523" s="21">
        <v>-5.2050184458494186E-3</v>
      </c>
      <c r="DY523" s="21">
        <v>1.9555682316422462E-2</v>
      </c>
      <c r="DZ523" s="21">
        <v>2.3577269166707993E-2</v>
      </c>
      <c r="EA523" s="21">
        <v>3.9221726357936859E-2</v>
      </c>
      <c r="EB523" s="21">
        <v>5.3844798356294632E-2</v>
      </c>
      <c r="EC523" s="21">
        <v>5.8362487703561783E-2</v>
      </c>
      <c r="ED523" s="21">
        <v>1.104215276427567E-3</v>
      </c>
      <c r="EE523" s="21">
        <v>-9.3403726816177368E-2</v>
      </c>
      <c r="EF523" s="21">
        <v>-0.11759312450885773</v>
      </c>
      <c r="EG523" s="21">
        <v>-2.0803891122341156E-2</v>
      </c>
      <c r="EH523" s="21">
        <v>3.9619901217520237E-3</v>
      </c>
      <c r="EI523" s="21">
        <v>-9.7324967384338379E-2</v>
      </c>
      <c r="EJ523" s="21">
        <v>-0.1041659489274025</v>
      </c>
      <c r="EK523" s="21">
        <v>-0.13571442663669586</v>
      </c>
      <c r="EL523" s="21">
        <v>-0.16944630444049835</v>
      </c>
      <c r="EM523" s="21">
        <v>-4.9851801246404648E-2</v>
      </c>
      <c r="EN523" s="21">
        <v>-4.9619827419519424E-2</v>
      </c>
      <c r="EO523" s="21">
        <v>-2.7921270579099655E-2</v>
      </c>
      <c r="EP523" s="21">
        <v>9.4937629997730255E-2</v>
      </c>
      <c r="EQ523" s="21">
        <v>0.22042320668697357</v>
      </c>
      <c r="ER523" s="21">
        <v>9.9060997366905212E-2</v>
      </c>
      <c r="ES523" s="21">
        <v>-5.7487793266773224E-2</v>
      </c>
      <c r="ET523" s="21">
        <v>-0.11301539838314056</v>
      </c>
      <c r="EU523" s="21">
        <v>64.392452062458673</v>
      </c>
      <c r="EV523" s="21">
        <v>63.927318572998047</v>
      </c>
      <c r="EW523" s="21">
        <v>63.655734703219572</v>
      </c>
      <c r="EX523" s="21">
        <v>63.522872924804688</v>
      </c>
      <c r="EY523" s="21">
        <v>63.192859649658203</v>
      </c>
      <c r="EZ523" s="21">
        <v>62.976726531982422</v>
      </c>
      <c r="FA523" s="21">
        <v>62.876678466796875</v>
      </c>
      <c r="FB523" s="21">
        <v>63.602695465087891</v>
      </c>
      <c r="FC523" s="21">
        <v>65.716117858886719</v>
      </c>
      <c r="FD523" s="21">
        <v>69.1656494140625</v>
      </c>
      <c r="FE523" s="21">
        <v>72.992828369140625</v>
      </c>
      <c r="FF523" s="21">
        <v>76.175399780273438</v>
      </c>
      <c r="FG523" s="21">
        <v>78.846542358398438</v>
      </c>
      <c r="FH523" s="21">
        <v>80.160537719726563</v>
      </c>
      <c r="FI523" s="21">
        <v>80.535598754882813</v>
      </c>
      <c r="FJ523" s="21">
        <v>80.244781494140625</v>
      </c>
      <c r="FK523" s="21">
        <v>79.379600524902344</v>
      </c>
      <c r="FL523" s="21">
        <v>77.993934631347656</v>
      </c>
      <c r="FM523" s="21">
        <v>76.259895324707031</v>
      </c>
      <c r="FN523" s="21">
        <v>73.478073120117188</v>
      </c>
      <c r="FO523" s="21">
        <v>69.474647521972656</v>
      </c>
      <c r="FP523" s="21">
        <v>66.841766357421875</v>
      </c>
      <c r="FQ523" s="21">
        <v>65.686668395996094</v>
      </c>
      <c r="FR523" s="21">
        <v>65.065437316894531</v>
      </c>
      <c r="FS523" s="21">
        <v>1.1977944374084473</v>
      </c>
      <c r="FT523" s="21">
        <v>5.2129574120044708E-2</v>
      </c>
      <c r="FU523" s="21">
        <v>9.3350112438201904E-2</v>
      </c>
      <c r="FV523" t="s">
        <v>294</v>
      </c>
      <c r="FW523" s="21"/>
      <c r="FX523">
        <f t="shared" si="24"/>
        <v>4.8839633941650389</v>
      </c>
      <c r="FY523">
        <f t="shared" si="25"/>
        <v>-9.8853544890880579E-2</v>
      </c>
      <c r="FZ523">
        <f t="shared" si="26"/>
        <v>75.317230224609375</v>
      </c>
    </row>
    <row r="524" spans="1:182" x14ac:dyDescent="0.2">
      <c r="A524" t="s">
        <v>226</v>
      </c>
      <c r="B524" t="s">
        <v>0</v>
      </c>
      <c r="C524" t="s">
        <v>288</v>
      </c>
      <c r="D524" t="s">
        <v>237</v>
      </c>
      <c r="E524" t="s">
        <v>219</v>
      </c>
      <c r="F524" s="21">
        <v>12196</v>
      </c>
      <c r="G524" s="21">
        <v>6.6631917953491211</v>
      </c>
      <c r="H524" s="21">
        <v>5.9836015701293945</v>
      </c>
      <c r="I524" s="21">
        <v>5.5547828674316406</v>
      </c>
      <c r="J524" s="21">
        <v>5.2911868095397949</v>
      </c>
      <c r="K524" s="21">
        <v>5.2033958435058594</v>
      </c>
      <c r="L524" s="21">
        <v>5.4422111511230469</v>
      </c>
      <c r="M524" s="21">
        <v>5.815711498260498</v>
      </c>
      <c r="N524" s="21">
        <v>6.4135260581970215</v>
      </c>
      <c r="O524" s="21">
        <v>6.6909236907958984</v>
      </c>
      <c r="P524" s="21">
        <v>6.9869532585144043</v>
      </c>
      <c r="Q524" s="21">
        <v>7.2436022758483887</v>
      </c>
      <c r="R524" s="21">
        <v>7.61712646484375</v>
      </c>
      <c r="S524" s="21">
        <v>7.9266271591186523</v>
      </c>
      <c r="T524" s="21">
        <v>8.1463546752929688</v>
      </c>
      <c r="U524" s="21">
        <v>8.4249916076660156</v>
      </c>
      <c r="V524" s="21">
        <v>8.6304140090942383</v>
      </c>
      <c r="W524" s="21">
        <v>9.118220329284668</v>
      </c>
      <c r="X524" s="21">
        <v>9.8332443237304688</v>
      </c>
      <c r="Y524" s="21">
        <v>10.298813819885254</v>
      </c>
      <c r="Z524" s="21">
        <v>10.342111587524414</v>
      </c>
      <c r="AA524" s="21">
        <v>10.704026222229004</v>
      </c>
      <c r="AB524" s="21">
        <v>10.251375198364258</v>
      </c>
      <c r="AC524" s="21">
        <v>8.9922294616699219</v>
      </c>
      <c r="AD524" s="21">
        <v>7.5665707588195801</v>
      </c>
      <c r="AE524" s="21">
        <v>-0.32888200879096985</v>
      </c>
      <c r="AF524" s="21">
        <v>-0.32318022847175598</v>
      </c>
      <c r="AG524" s="21">
        <v>-0.24570548534393311</v>
      </c>
      <c r="AH524" s="21">
        <v>-0.18755730986595154</v>
      </c>
      <c r="AI524" s="21">
        <v>-0.13419784605503082</v>
      </c>
      <c r="AJ524" s="21">
        <v>-3.1842030584812164E-2</v>
      </c>
      <c r="AK524" s="21">
        <v>-5.3088147193193436E-2</v>
      </c>
      <c r="AL524" s="21">
        <v>-0.11425971984863281</v>
      </c>
      <c r="AM524" s="21">
        <v>-0.40350517630577087</v>
      </c>
      <c r="AN524" s="21">
        <v>-0.48459750413894653</v>
      </c>
      <c r="AO524" s="21">
        <v>-0.55031716823577881</v>
      </c>
      <c r="AP524" s="21">
        <v>-0.55116784572601318</v>
      </c>
      <c r="AQ524" s="21">
        <v>-0.69386935234069824</v>
      </c>
      <c r="AR524" s="21">
        <v>-0.58282256126403809</v>
      </c>
      <c r="AS524" s="21">
        <v>-0.45920866727828979</v>
      </c>
      <c r="AT524" s="21">
        <v>-0.50425738096237183</v>
      </c>
      <c r="AU524" s="21">
        <v>-0.277483731508255</v>
      </c>
      <c r="AV524" s="21">
        <v>-0.21386559307575226</v>
      </c>
      <c r="AW524" s="21">
        <v>-0.11875363439321518</v>
      </c>
      <c r="AX524" s="21">
        <v>3.2905295491218567E-2</v>
      </c>
      <c r="AY524" s="21">
        <v>4.3047957122325897E-2</v>
      </c>
      <c r="AZ524" s="21">
        <v>-0.17107544839382172</v>
      </c>
      <c r="BA524" s="21">
        <v>-0.28233158588409424</v>
      </c>
      <c r="BB524" s="21">
        <v>-0.34429976344108582</v>
      </c>
      <c r="BC524" s="21">
        <v>-0.26428386569023132</v>
      </c>
      <c r="BD524" s="21">
        <v>-0.26380893588066101</v>
      </c>
      <c r="BE524" s="21">
        <v>-0.19269661605358124</v>
      </c>
      <c r="BF524" s="21">
        <v>-0.13924790918827057</v>
      </c>
      <c r="BG524" s="21">
        <v>-8.5823476314544678E-2</v>
      </c>
      <c r="BH524" s="21">
        <v>1.8988277763128281E-2</v>
      </c>
      <c r="BI524" s="21">
        <v>8.6626242846250534E-3</v>
      </c>
      <c r="BJ524" s="21">
        <v>-4.3999258428812027E-2</v>
      </c>
      <c r="BK524" s="21">
        <v>-0.33622986078262329</v>
      </c>
      <c r="BL524" s="21">
        <v>-0.41549608111381531</v>
      </c>
      <c r="BM524" s="21">
        <v>-0.4788551926612854</v>
      </c>
      <c r="BN524" s="21">
        <v>-0.4777083694934845</v>
      </c>
      <c r="BO524" s="21">
        <v>-0.61634868383407593</v>
      </c>
      <c r="BP524" s="21">
        <v>-0.50515162944793701</v>
      </c>
      <c r="BQ524" s="21">
        <v>-0.37780982255935669</v>
      </c>
      <c r="BR524" s="21">
        <v>-0.41834461688995361</v>
      </c>
      <c r="BS524" s="21">
        <v>-0.18815438449382782</v>
      </c>
      <c r="BT524" s="21">
        <v>-0.11895432323217392</v>
      </c>
      <c r="BU524" s="21">
        <v>-2.5486789643764496E-2</v>
      </c>
      <c r="BV524" s="21">
        <v>0.12231516093015671</v>
      </c>
      <c r="BW524" s="21">
        <v>0.12947764992713928</v>
      </c>
      <c r="BX524" s="21">
        <v>-8.5615821182727814E-2</v>
      </c>
      <c r="BY524" s="21">
        <v>-0.20596179366111755</v>
      </c>
      <c r="BZ524" s="21">
        <v>-0.27765992283821106</v>
      </c>
      <c r="CA524" s="21">
        <v>-0.21954339742660522</v>
      </c>
      <c r="CB524" s="21">
        <v>-0.22268855571746826</v>
      </c>
      <c r="CC524" s="21">
        <v>-0.15598283708095551</v>
      </c>
      <c r="CD524" s="21">
        <v>-0.10578896850347519</v>
      </c>
      <c r="CE524" s="21">
        <v>-5.2319541573524475E-2</v>
      </c>
      <c r="CF524" s="21">
        <v>5.4193194955587387E-2</v>
      </c>
      <c r="CG524" s="21">
        <v>5.1431018859148026E-2</v>
      </c>
      <c r="CH524" s="21">
        <v>4.6629239805042744E-3</v>
      </c>
      <c r="CI524" s="21">
        <v>-0.28963518142700195</v>
      </c>
      <c r="CJ524" s="21">
        <v>-0.36763665080070496</v>
      </c>
      <c r="CK524" s="21">
        <v>-0.42936080694198608</v>
      </c>
      <c r="CL524" s="21">
        <v>-0.42683055996894836</v>
      </c>
      <c r="CM524" s="21">
        <v>-0.56265813112258911</v>
      </c>
      <c r="CN524" s="21">
        <v>-0.45135703682899475</v>
      </c>
      <c r="CO524" s="21">
        <v>-0.32143324613571167</v>
      </c>
      <c r="CP524" s="21">
        <v>-0.35884171724319458</v>
      </c>
      <c r="CQ524" s="21">
        <v>-0.12628516554832458</v>
      </c>
      <c r="CR524" s="21">
        <v>-5.3219065070152283E-2</v>
      </c>
      <c r="CS524" s="21">
        <v>3.9109542965888977E-2</v>
      </c>
      <c r="CT524" s="21">
        <v>0.18424016237258911</v>
      </c>
      <c r="CU524" s="21">
        <v>0.18933857977390289</v>
      </c>
      <c r="CV524" s="21">
        <v>-2.6426747441291809E-2</v>
      </c>
      <c r="CW524" s="21">
        <v>-0.15306830406188965</v>
      </c>
      <c r="CX524" s="21">
        <v>-0.23150536417961121</v>
      </c>
      <c r="CY524" s="21">
        <v>-0.17480292916297913</v>
      </c>
      <c r="CZ524" s="21">
        <v>-0.18156817555427551</v>
      </c>
      <c r="DA524" s="21">
        <v>-0.11926905065774918</v>
      </c>
      <c r="DB524" s="21">
        <v>-7.233002781867981E-2</v>
      </c>
      <c r="DC524" s="21">
        <v>-1.8815603107213974E-2</v>
      </c>
      <c r="DD524" s="21">
        <v>8.9398108422756195E-2</v>
      </c>
      <c r="DE524" s="21">
        <v>9.4199411571025848E-2</v>
      </c>
      <c r="DF524" s="21">
        <v>5.3325105458498001E-2</v>
      </c>
      <c r="DG524" s="21">
        <v>-0.24304050207138062</v>
      </c>
      <c r="DH524" s="21">
        <v>-0.3197772204875946</v>
      </c>
      <c r="DI524" s="21">
        <v>-0.37986642122268677</v>
      </c>
      <c r="DJ524" s="21">
        <v>-0.37595275044441223</v>
      </c>
      <c r="DK524" s="21">
        <v>-0.50896757841110229</v>
      </c>
      <c r="DL524" s="21">
        <v>-0.3975624144077301</v>
      </c>
      <c r="DM524" s="21">
        <v>-0.26505666971206665</v>
      </c>
      <c r="DN524" s="21">
        <v>-0.29933881759643555</v>
      </c>
      <c r="DO524" s="21">
        <v>-6.4415939152240753E-2</v>
      </c>
      <c r="DP524" s="21">
        <v>1.2516194954514503E-2</v>
      </c>
      <c r="DQ524" s="21">
        <v>0.10370587557554245</v>
      </c>
      <c r="DR524" s="21">
        <v>0.24616515636444092</v>
      </c>
      <c r="DS524" s="21">
        <v>0.2491995096206665</v>
      </c>
      <c r="DT524" s="21">
        <v>3.2762326300144196E-2</v>
      </c>
      <c r="DU524" s="21">
        <v>-0.10017482191324234</v>
      </c>
      <c r="DV524" s="21">
        <v>-0.18535080552101135</v>
      </c>
      <c r="DW524" s="21">
        <v>-0.1102047860622406</v>
      </c>
      <c r="DX524" s="21">
        <v>-0.12219689041376114</v>
      </c>
      <c r="DY524" s="21">
        <v>-6.6260181367397308E-2</v>
      </c>
      <c r="DZ524" s="21">
        <v>-2.4020621553063393E-2</v>
      </c>
      <c r="EA524" s="21">
        <v>2.9558762907981873E-2</v>
      </c>
      <c r="EB524" s="21">
        <v>0.14022842049598694</v>
      </c>
      <c r="EC524" s="21">
        <v>0.15595018863677979</v>
      </c>
      <c r="ED524" s="21">
        <v>0.12358556687831879</v>
      </c>
      <c r="EE524" s="21">
        <v>-0.17576517164707184</v>
      </c>
      <c r="EF524" s="21">
        <v>-0.25067579746246338</v>
      </c>
      <c r="EG524" s="21">
        <v>-0.30840441584587097</v>
      </c>
      <c r="EH524" s="21">
        <v>-0.30249327421188354</v>
      </c>
      <c r="EI524" s="21">
        <v>-0.43144690990447998</v>
      </c>
      <c r="EJ524" s="21">
        <v>-0.3198915421962738</v>
      </c>
      <c r="EK524" s="21">
        <v>-0.18365782499313354</v>
      </c>
      <c r="EL524" s="21">
        <v>-0.21342606842517853</v>
      </c>
      <c r="EM524" s="21">
        <v>2.4913391098380089E-2</v>
      </c>
      <c r="EN524" s="21">
        <v>0.10742747038602829</v>
      </c>
      <c r="EO524" s="21">
        <v>0.19697271287441254</v>
      </c>
      <c r="EP524" s="21">
        <v>0.33557504415512085</v>
      </c>
      <c r="EQ524" s="21">
        <v>0.33562919497489929</v>
      </c>
      <c r="ER524" s="21">
        <v>0.1182219460606575</v>
      </c>
      <c r="ES524" s="21">
        <v>-2.3805025964975357E-2</v>
      </c>
      <c r="ET524" s="21">
        <v>-0.1187109649181366</v>
      </c>
      <c r="EU524" s="21">
        <v>63.889942434112648</v>
      </c>
      <c r="EV524" s="21">
        <v>63.429264068603516</v>
      </c>
      <c r="EW524" s="21">
        <v>63.044529257039024</v>
      </c>
      <c r="EX524" s="21">
        <v>62.539600372314453</v>
      </c>
      <c r="EY524" s="21">
        <v>62.270000457763672</v>
      </c>
      <c r="EZ524" s="21">
        <v>61.873073577880859</v>
      </c>
      <c r="FA524" s="21">
        <v>61.790111541748047</v>
      </c>
      <c r="FB524" s="21">
        <v>63.216926574707031</v>
      </c>
      <c r="FC524" s="21">
        <v>65.600883483886719</v>
      </c>
      <c r="FD524" s="21">
        <v>68.239326477050781</v>
      </c>
      <c r="FE524" s="21">
        <v>70.756210327148438</v>
      </c>
      <c r="FF524" s="21">
        <v>72.737800598144531</v>
      </c>
      <c r="FG524" s="21">
        <v>73.985008239746094</v>
      </c>
      <c r="FH524" s="21">
        <v>75.084587097167969</v>
      </c>
      <c r="FI524" s="21">
        <v>75.64910888671875</v>
      </c>
      <c r="FJ524" s="21">
        <v>75.360855102539063</v>
      </c>
      <c r="FK524" s="21">
        <v>74.548194885253906</v>
      </c>
      <c r="FL524" s="21">
        <v>73.6090087890625</v>
      </c>
      <c r="FM524" s="21">
        <v>72.093467712402344</v>
      </c>
      <c r="FN524" s="21">
        <v>70.170463562011719</v>
      </c>
      <c r="FO524" s="21">
        <v>67.485137939453125</v>
      </c>
      <c r="FP524" s="21">
        <v>65.960762023925781</v>
      </c>
      <c r="FQ524" s="21">
        <v>65.156173706054688</v>
      </c>
      <c r="FR524" s="21">
        <v>64.575065612792969</v>
      </c>
      <c r="FS524" s="21">
        <v>1.5351827144622803</v>
      </c>
      <c r="FT524" s="21">
        <v>6.7354694008827209E-2</v>
      </c>
      <c r="FU524" s="21">
        <v>0.1019442081451416</v>
      </c>
      <c r="FV524" t="s">
        <v>294</v>
      </c>
      <c r="FW524" s="21"/>
      <c r="FX524">
        <f t="shared" si="24"/>
        <v>10.059283256530762</v>
      </c>
      <c r="FY524">
        <f t="shared" si="25"/>
        <v>4.6636810898780821E-2</v>
      </c>
      <c r="FZ524">
        <f t="shared" si="26"/>
        <v>71.581254577636713</v>
      </c>
    </row>
    <row r="525" spans="1:182" x14ac:dyDescent="0.2">
      <c r="A525" t="s">
        <v>226</v>
      </c>
      <c r="B525" t="s">
        <v>0</v>
      </c>
      <c r="C525" t="s">
        <v>288</v>
      </c>
      <c r="D525" t="s">
        <v>237</v>
      </c>
      <c r="E525" t="s">
        <v>220</v>
      </c>
      <c r="F525" s="21">
        <v>7741</v>
      </c>
      <c r="G525" s="21">
        <v>4.0210037231445313</v>
      </c>
      <c r="H525" s="21">
        <v>3.6256592273712158</v>
      </c>
      <c r="I525" s="21">
        <v>3.3578612804412842</v>
      </c>
      <c r="J525" s="21">
        <v>3.1920104026794434</v>
      </c>
      <c r="K525" s="21">
        <v>3.1331298351287842</v>
      </c>
      <c r="L525" s="21">
        <v>3.2725000381469727</v>
      </c>
      <c r="M525" s="21">
        <v>3.5349578857421875</v>
      </c>
      <c r="N525" s="21">
        <v>3.9383728504180908</v>
      </c>
      <c r="O525" s="21">
        <v>4.1095709800720215</v>
      </c>
      <c r="P525" s="21">
        <v>4.3071122169494629</v>
      </c>
      <c r="Q525" s="21">
        <v>4.441192626953125</v>
      </c>
      <c r="R525" s="21">
        <v>4.6036453247070313</v>
      </c>
      <c r="S525" s="21">
        <v>4.7479023933410645</v>
      </c>
      <c r="T525" s="21">
        <v>4.8028116226196289</v>
      </c>
      <c r="U525" s="21">
        <v>4.8581180572509766</v>
      </c>
      <c r="V525" s="21">
        <v>4.950078010559082</v>
      </c>
      <c r="W525" s="21">
        <v>5.2599239349365234</v>
      </c>
      <c r="X525" s="21">
        <v>5.7808332443237305</v>
      </c>
      <c r="Y525" s="21">
        <v>6.1396808624267578</v>
      </c>
      <c r="Z525" s="21">
        <v>6.254091739654541</v>
      </c>
      <c r="AA525" s="21">
        <v>6.4641785621643066</v>
      </c>
      <c r="AB525" s="21">
        <v>6.2517633438110352</v>
      </c>
      <c r="AC525" s="21">
        <v>5.4828534126281738</v>
      </c>
      <c r="AD525" s="21">
        <v>4.5971059799194336</v>
      </c>
      <c r="AE525" s="21">
        <v>-0.21520452201366425</v>
      </c>
      <c r="AF525" s="21">
        <v>-0.19955900311470032</v>
      </c>
      <c r="AG525" s="21">
        <v>-0.15173712372779846</v>
      </c>
      <c r="AH525" s="21">
        <v>-0.11389385163784027</v>
      </c>
      <c r="AI525" s="21">
        <v>-7.5366266071796417E-2</v>
      </c>
      <c r="AJ525" s="21">
        <v>-6.5081203356385231E-3</v>
      </c>
      <c r="AK525" s="21">
        <v>-8.7143704295158386E-3</v>
      </c>
      <c r="AL525" s="21">
        <v>-5.8584827929735184E-2</v>
      </c>
      <c r="AM525" s="21">
        <v>-0.25964814424514771</v>
      </c>
      <c r="AN525" s="21">
        <v>-0.29711490869522095</v>
      </c>
      <c r="AO525" s="21">
        <v>-0.32625246047973633</v>
      </c>
      <c r="AP525" s="21">
        <v>-0.33913972973823547</v>
      </c>
      <c r="AQ525" s="21">
        <v>-0.401265949010849</v>
      </c>
      <c r="AR525" s="21">
        <v>-0.34010013937950134</v>
      </c>
      <c r="AS525" s="21">
        <v>-0.28379324078559875</v>
      </c>
      <c r="AT525" s="21">
        <v>-0.27685093879699707</v>
      </c>
      <c r="AU525" s="21">
        <v>-0.14161381125450134</v>
      </c>
      <c r="AV525" s="21">
        <v>-4.3397624045610428E-2</v>
      </c>
      <c r="AW525" s="21">
        <v>2.6878092437982559E-2</v>
      </c>
      <c r="AX525" s="21">
        <v>0.1056516245007515</v>
      </c>
      <c r="AY525" s="21">
        <v>2.2649116814136505E-2</v>
      </c>
      <c r="AZ525" s="21">
        <v>-6.5957136452198029E-2</v>
      </c>
      <c r="BA525" s="21">
        <v>-0.1422078013420105</v>
      </c>
      <c r="BB525" s="21">
        <v>-0.19417957961559296</v>
      </c>
      <c r="BC525" s="21">
        <v>-0.16593270003795624</v>
      </c>
      <c r="BD525" s="21">
        <v>-0.15357723832130432</v>
      </c>
      <c r="BE525" s="21">
        <v>-0.1117706373333931</v>
      </c>
      <c r="BF525" s="21">
        <v>-7.8515529632568359E-2</v>
      </c>
      <c r="BG525" s="21">
        <v>-4.2128097265958786E-2</v>
      </c>
      <c r="BH525" s="21">
        <v>2.9611837118864059E-2</v>
      </c>
      <c r="BI525" s="21">
        <v>3.3189162611961365E-2</v>
      </c>
      <c r="BJ525" s="21">
        <v>-9.2324456200003624E-3</v>
      </c>
      <c r="BK525" s="21">
        <v>-0.21031330525875092</v>
      </c>
      <c r="BL525" s="21">
        <v>-0.2461095005273819</v>
      </c>
      <c r="BM525" s="21">
        <v>-0.27696958184242249</v>
      </c>
      <c r="BN525" s="21">
        <v>-0.29093638062477112</v>
      </c>
      <c r="BO525" s="21">
        <v>-0.34902304410934448</v>
      </c>
      <c r="BP525" s="21">
        <v>-0.28700843453407288</v>
      </c>
      <c r="BQ525" s="21">
        <v>-0.22996513545513153</v>
      </c>
      <c r="BR525" s="21">
        <v>-0.21943843364715576</v>
      </c>
      <c r="BS525" s="21">
        <v>-8.1863880157470703E-2</v>
      </c>
      <c r="BT525" s="21">
        <v>2.125459723174572E-2</v>
      </c>
      <c r="BU525" s="21">
        <v>9.2217996716499329E-2</v>
      </c>
      <c r="BV525" s="21">
        <v>0.17000845074653625</v>
      </c>
      <c r="BW525" s="21">
        <v>8.5913203656673431E-2</v>
      </c>
      <c r="BX525" s="21">
        <v>-5.7660494931042194E-3</v>
      </c>
      <c r="BY525" s="21">
        <v>-8.5989423096179962E-2</v>
      </c>
      <c r="BZ525" s="21">
        <v>-0.14383471012115479</v>
      </c>
      <c r="CA525" s="21">
        <v>-0.13180719316005707</v>
      </c>
      <c r="CB525" s="21">
        <v>-0.12173039466142654</v>
      </c>
      <c r="CC525" s="21">
        <v>-8.4089972078800201E-2</v>
      </c>
      <c r="CD525" s="21">
        <v>-5.4012615233659744E-2</v>
      </c>
      <c r="CE525" s="21">
        <v>-1.910744421184063E-2</v>
      </c>
      <c r="CF525" s="21">
        <v>5.4628409445285797E-2</v>
      </c>
      <c r="CG525" s="21">
        <v>6.2211424112319946E-2</v>
      </c>
      <c r="CH525" s="21">
        <v>2.4948865175247192E-2</v>
      </c>
      <c r="CI525" s="21">
        <v>-0.17614413797855377</v>
      </c>
      <c r="CJ525" s="21">
        <v>-0.21078331768512726</v>
      </c>
      <c r="CK525" s="21">
        <v>-0.24283643066883087</v>
      </c>
      <c r="CL525" s="21">
        <v>-0.25755089521408081</v>
      </c>
      <c r="CM525" s="21">
        <v>-0.31283974647521973</v>
      </c>
      <c r="CN525" s="21">
        <v>-0.25023728609085083</v>
      </c>
      <c r="CO525" s="21">
        <v>-0.19268395006656647</v>
      </c>
      <c r="CP525" s="21">
        <v>-0.17967471480369568</v>
      </c>
      <c r="CQ525" s="21">
        <v>-4.0481261909008026E-2</v>
      </c>
      <c r="CR525" s="21">
        <v>6.6032528877258301E-2</v>
      </c>
      <c r="CS525" s="21">
        <v>0.13747221231460571</v>
      </c>
      <c r="CT525" s="21">
        <v>0.21458180248737335</v>
      </c>
      <c r="CU525" s="21">
        <v>0.12972971796989441</v>
      </c>
      <c r="CV525" s="21">
        <v>3.5922113806009293E-2</v>
      </c>
      <c r="CW525" s="21">
        <v>-4.7052755951881409E-2</v>
      </c>
      <c r="CX525" s="21">
        <v>-0.10896600037813187</v>
      </c>
      <c r="CY525" s="21">
        <v>-9.7681686282157898E-2</v>
      </c>
      <c r="CZ525" s="21">
        <v>-8.9883558452129364E-2</v>
      </c>
      <c r="DA525" s="21">
        <v>-5.6409306824207306E-2</v>
      </c>
      <c r="DB525" s="21">
        <v>-2.950969897210598E-2</v>
      </c>
      <c r="DC525" s="21">
        <v>3.9132097736001015E-3</v>
      </c>
      <c r="DD525" s="21">
        <v>7.9644985496997833E-2</v>
      </c>
      <c r="DE525" s="21">
        <v>9.1233685612678528E-2</v>
      </c>
      <c r="DF525" s="21">
        <v>5.9130176901817322E-2</v>
      </c>
      <c r="DG525" s="21">
        <v>-0.14197497069835663</v>
      </c>
      <c r="DH525" s="21">
        <v>-0.17545713484287262</v>
      </c>
      <c r="DI525" s="21">
        <v>-0.20870326459407806</v>
      </c>
      <c r="DJ525" s="21">
        <v>-0.22416539490222931</v>
      </c>
      <c r="DK525" s="21">
        <v>-0.27665644884109497</v>
      </c>
      <c r="DL525" s="21">
        <v>-0.21346613764762878</v>
      </c>
      <c r="DM525" s="21">
        <v>-0.1554027646780014</v>
      </c>
      <c r="DN525" s="21">
        <v>-0.1399109959602356</v>
      </c>
      <c r="DO525" s="21">
        <v>9.0135523350909352E-4</v>
      </c>
      <c r="DP525" s="21">
        <v>0.11081045866012573</v>
      </c>
      <c r="DQ525" s="21">
        <v>0.1827264279127121</v>
      </c>
      <c r="DR525" s="21">
        <v>0.25915515422821045</v>
      </c>
      <c r="DS525" s="21">
        <v>0.17354623973369598</v>
      </c>
      <c r="DT525" s="21">
        <v>7.7610276639461517E-2</v>
      </c>
      <c r="DU525" s="21">
        <v>-8.1160850822925568E-3</v>
      </c>
      <c r="DV525" s="21">
        <v>-7.4097290635108948E-2</v>
      </c>
      <c r="DW525" s="21">
        <v>-4.8409868031740189E-2</v>
      </c>
      <c r="DX525" s="21">
        <v>-4.3901778757572174E-2</v>
      </c>
      <c r="DY525" s="21">
        <v>-1.6442826017737389E-2</v>
      </c>
      <c r="DZ525" s="21">
        <v>5.8686183765530586E-3</v>
      </c>
      <c r="EA525" s="21">
        <v>3.7151377648115158E-2</v>
      </c>
      <c r="EB525" s="21">
        <v>0.11576493829488754</v>
      </c>
      <c r="EC525" s="21">
        <v>0.13313721120357513</v>
      </c>
      <c r="ED525" s="21">
        <v>0.10848256200551987</v>
      </c>
      <c r="EE525" s="21">
        <v>-9.2640131711959839E-2</v>
      </c>
      <c r="EF525" s="21">
        <v>-0.12445172667503357</v>
      </c>
      <c r="EG525" s="21">
        <v>-0.15942040085792542</v>
      </c>
      <c r="EH525" s="21">
        <v>-0.17596204578876495</v>
      </c>
      <c r="EI525" s="21">
        <v>-0.22441354393959045</v>
      </c>
      <c r="EJ525" s="21">
        <v>-0.16037444770336151</v>
      </c>
      <c r="EK525" s="21">
        <v>-0.10157465934753418</v>
      </c>
      <c r="EL525" s="21">
        <v>-8.2498498260974884E-2</v>
      </c>
      <c r="EM525" s="21">
        <v>6.0651279985904694E-2</v>
      </c>
      <c r="EN525" s="21">
        <v>0.17546267807483673</v>
      </c>
      <c r="EO525" s="21">
        <v>0.24806633591651917</v>
      </c>
      <c r="EP525" s="21">
        <v>0.32351198792457581</v>
      </c>
      <c r="EQ525" s="21">
        <v>0.23681032657623291</v>
      </c>
      <c r="ER525" s="21">
        <v>0.13780136406421661</v>
      </c>
      <c r="ES525" s="21">
        <v>4.8102281987667084E-2</v>
      </c>
      <c r="ET525" s="21">
        <v>-2.3752415552735329E-2</v>
      </c>
      <c r="EU525" s="21">
        <v>64.571959442522683</v>
      </c>
      <c r="EV525" s="21">
        <v>64.159049987792969</v>
      </c>
      <c r="EW525" s="21">
        <v>63.81653256128741</v>
      </c>
      <c r="EX525" s="21">
        <v>63.323158264160156</v>
      </c>
      <c r="EY525" s="21">
        <v>63.104408264160156</v>
      </c>
      <c r="EZ525" s="21">
        <v>62.714756011962891</v>
      </c>
      <c r="FA525" s="21">
        <v>62.642478942871094</v>
      </c>
      <c r="FB525" s="21">
        <v>64.01287841796875</v>
      </c>
      <c r="FC525" s="21">
        <v>66.259742736816406</v>
      </c>
      <c r="FD525" s="21">
        <v>68.53759765625</v>
      </c>
      <c r="FE525" s="21">
        <v>70.705230712890625</v>
      </c>
      <c r="FF525" s="21">
        <v>72.266921997070313</v>
      </c>
      <c r="FG525" s="21">
        <v>73.1234130859375</v>
      </c>
      <c r="FH525" s="21">
        <v>74.075309753417969</v>
      </c>
      <c r="FI525" s="21">
        <v>74.455642700195313</v>
      </c>
      <c r="FJ525" s="21">
        <v>74.188346862792969</v>
      </c>
      <c r="FK525" s="21">
        <v>73.482986450195313</v>
      </c>
      <c r="FL525" s="21">
        <v>72.726020812988281</v>
      </c>
      <c r="FM525" s="21">
        <v>71.350044250488281</v>
      </c>
      <c r="FN525" s="21">
        <v>69.713783264160156</v>
      </c>
      <c r="FO525" s="21">
        <v>67.5118408203125</v>
      </c>
      <c r="FP525" s="21">
        <v>66.362648010253906</v>
      </c>
      <c r="FQ525" s="21">
        <v>65.67852783203125</v>
      </c>
      <c r="FR525" s="21">
        <v>65.178901672363281</v>
      </c>
      <c r="FS525" s="21">
        <v>1.0894800424575806</v>
      </c>
      <c r="FT525" s="21">
        <v>4.7278575599193573E-2</v>
      </c>
      <c r="FU525" s="21">
        <v>7.0669166743755341E-2</v>
      </c>
      <c r="FV525" t="s">
        <v>294</v>
      </c>
      <c r="FW525" s="21"/>
      <c r="FX525">
        <f t="shared" si="24"/>
        <v>5.9797416687011715</v>
      </c>
      <c r="FY525">
        <f t="shared" si="25"/>
        <v>0.10146699994802474</v>
      </c>
      <c r="FZ525">
        <f t="shared" si="26"/>
        <v>70.956935119628909</v>
      </c>
    </row>
    <row r="526" spans="1:182" x14ac:dyDescent="0.2">
      <c r="A526" t="s">
        <v>226</v>
      </c>
      <c r="B526" t="s">
        <v>0</v>
      </c>
      <c r="C526" t="s">
        <v>288</v>
      </c>
      <c r="D526" t="s">
        <v>237</v>
      </c>
      <c r="E526" t="s">
        <v>221</v>
      </c>
      <c r="F526" s="21">
        <v>4455</v>
      </c>
      <c r="G526" s="21">
        <v>2.6380937099456787</v>
      </c>
      <c r="H526" s="21">
        <v>2.3498528003692627</v>
      </c>
      <c r="I526" s="21">
        <v>2.1905918121337891</v>
      </c>
      <c r="J526" s="21">
        <v>2.0933496952056885</v>
      </c>
      <c r="K526" s="21">
        <v>2.0640480518341064</v>
      </c>
      <c r="L526" s="21">
        <v>2.161205530166626</v>
      </c>
      <c r="M526" s="21">
        <v>2.2689557075500488</v>
      </c>
      <c r="N526" s="21">
        <v>2.4663126468658447</v>
      </c>
      <c r="O526" s="21">
        <v>2.5777640342712402</v>
      </c>
      <c r="P526" s="21">
        <v>2.670741081237793</v>
      </c>
      <c r="Q526" s="21">
        <v>2.7902941703796387</v>
      </c>
      <c r="R526" s="21">
        <v>3.0065102577209473</v>
      </c>
      <c r="S526" s="21">
        <v>3.1599347591400146</v>
      </c>
      <c r="T526" s="21">
        <v>3.3267660140991211</v>
      </c>
      <c r="U526" s="21">
        <v>3.5582189559936523</v>
      </c>
      <c r="V526" s="21">
        <v>3.6584293842315674</v>
      </c>
      <c r="W526" s="21">
        <v>3.839390754699707</v>
      </c>
      <c r="X526" s="21">
        <v>4.0122337341308594</v>
      </c>
      <c r="Y526" s="21">
        <v>4.1148872375488281</v>
      </c>
      <c r="Z526" s="21">
        <v>4.0495281219482422</v>
      </c>
      <c r="AA526" s="21">
        <v>4.233243465423584</v>
      </c>
      <c r="AB526" s="21">
        <v>3.9782454967498779</v>
      </c>
      <c r="AC526" s="21">
        <v>3.4896130561828613</v>
      </c>
      <c r="AD526" s="21">
        <v>2.9542050361633301</v>
      </c>
      <c r="AE526" s="21">
        <v>-0.16229724884033203</v>
      </c>
      <c r="AF526" s="21">
        <v>-0.17119187116622925</v>
      </c>
      <c r="AG526" s="21">
        <v>-0.13758167624473572</v>
      </c>
      <c r="AH526" s="21">
        <v>-0.11512216180562973</v>
      </c>
      <c r="AI526" s="21">
        <v>-0.10337617993354797</v>
      </c>
      <c r="AJ526" s="21">
        <v>-7.2735153138637543E-2</v>
      </c>
      <c r="AK526" s="21">
        <v>-0.10591121017932892</v>
      </c>
      <c r="AL526" s="21">
        <v>-0.11973965913057327</v>
      </c>
      <c r="AM526" s="21">
        <v>-0.19764858484268188</v>
      </c>
      <c r="AN526" s="21">
        <v>-0.24760760366916656</v>
      </c>
      <c r="AO526" s="21">
        <v>-0.2929287850856781</v>
      </c>
      <c r="AP526" s="21">
        <v>-0.27894985675811768</v>
      </c>
      <c r="AQ526" s="21">
        <v>-0.37275183200836182</v>
      </c>
      <c r="AR526" s="21">
        <v>-0.31952676177024841</v>
      </c>
      <c r="AS526" s="21">
        <v>-0.24779225885868073</v>
      </c>
      <c r="AT526" s="21">
        <v>-0.31564819812774658</v>
      </c>
      <c r="AU526" s="21">
        <v>-0.2244606614112854</v>
      </c>
      <c r="AV526" s="21">
        <v>-0.28354552388191223</v>
      </c>
      <c r="AW526" s="21">
        <v>-0.26001432538032532</v>
      </c>
      <c r="AX526" s="21">
        <v>-0.17745330929756165</v>
      </c>
      <c r="AY526" s="21">
        <v>-4.962589219212532E-2</v>
      </c>
      <c r="AZ526" s="21">
        <v>-0.19250057637691498</v>
      </c>
      <c r="BA526" s="21">
        <v>-0.21566271781921387</v>
      </c>
      <c r="BB526" s="21">
        <v>-0.21198640763759613</v>
      </c>
      <c r="BC526" s="21">
        <v>-0.11977463215589523</v>
      </c>
      <c r="BD526" s="21">
        <v>-0.13368488848209381</v>
      </c>
      <c r="BE526" s="21">
        <v>-0.10175774991512299</v>
      </c>
      <c r="BF526" s="21">
        <v>-8.0398723483085632E-2</v>
      </c>
      <c r="BG526" s="21">
        <v>-6.4838707447052002E-2</v>
      </c>
      <c r="BH526" s="21">
        <v>-3.4211508929729462E-2</v>
      </c>
      <c r="BI526" s="21">
        <v>-5.5910270661115646E-2</v>
      </c>
      <c r="BJ526" s="21">
        <v>-6.5567679703235626E-2</v>
      </c>
      <c r="BK526" s="21">
        <v>-0.14944948256015778</v>
      </c>
      <c r="BL526" s="21">
        <v>-0.19874581694602966</v>
      </c>
      <c r="BM526" s="21">
        <v>-0.23645420372486115</v>
      </c>
      <c r="BN526" s="21">
        <v>-0.21726560592651367</v>
      </c>
      <c r="BO526" s="21">
        <v>-0.30987134575843811</v>
      </c>
      <c r="BP526" s="21">
        <v>-0.25781545042991638</v>
      </c>
      <c r="BQ526" s="21">
        <v>-0.18050800263881683</v>
      </c>
      <c r="BR526" s="21">
        <v>-0.2455807626247406</v>
      </c>
      <c r="BS526" s="21">
        <v>-0.1513703316450119</v>
      </c>
      <c r="BT526" s="21">
        <v>-0.20790447294712067</v>
      </c>
      <c r="BU526" s="21">
        <v>-0.18854652345180511</v>
      </c>
      <c r="BV526" s="21">
        <v>-0.11159689724445343</v>
      </c>
      <c r="BW526" s="21">
        <v>1.240980438888073E-2</v>
      </c>
      <c r="BX526" s="21">
        <v>-0.12695963680744171</v>
      </c>
      <c r="BY526" s="21">
        <v>-0.1614244133234024</v>
      </c>
      <c r="BZ526" s="21">
        <v>-0.16715107858181</v>
      </c>
      <c r="CA526" s="21">
        <v>-9.0323597192764282E-2</v>
      </c>
      <c r="CB526" s="21">
        <v>-0.107707679271698</v>
      </c>
      <c r="CC526" s="21">
        <v>-7.6946206390857697E-2</v>
      </c>
      <c r="CD526" s="21">
        <v>-5.6349378079175949E-2</v>
      </c>
      <c r="CE526" s="21">
        <v>-3.8147769868373871E-2</v>
      </c>
      <c r="CF526" s="21">
        <v>-7.5301514007151127E-3</v>
      </c>
      <c r="CG526" s="21">
        <v>-2.1279769018292427E-2</v>
      </c>
      <c r="CH526" s="21">
        <v>-2.8048332780599594E-2</v>
      </c>
      <c r="CI526" s="21">
        <v>-0.11606693267822266</v>
      </c>
      <c r="CJ526" s="21">
        <v>-0.16490429639816284</v>
      </c>
      <c r="CK526" s="21">
        <v>-0.19734007120132446</v>
      </c>
      <c r="CL526" s="21">
        <v>-0.17454327642917633</v>
      </c>
      <c r="CM526" s="21">
        <v>-0.26632049679756165</v>
      </c>
      <c r="CN526" s="21">
        <v>-0.21507437527179718</v>
      </c>
      <c r="CO526" s="21">
        <v>-0.13390713930130005</v>
      </c>
      <c r="CP526" s="21">
        <v>-0.19705227017402649</v>
      </c>
      <c r="CQ526" s="21">
        <v>-0.1007482036948204</v>
      </c>
      <c r="CR526" s="21">
        <v>-0.15551570057868958</v>
      </c>
      <c r="CS526" s="21">
        <v>-0.13904814422130585</v>
      </c>
      <c r="CT526" s="21">
        <v>-6.5984949469566345E-2</v>
      </c>
      <c r="CU526" s="21">
        <v>5.5375538766384125E-2</v>
      </c>
      <c r="CV526" s="21">
        <v>-8.1566177308559418E-2</v>
      </c>
      <c r="CW526" s="21">
        <v>-0.12385913729667664</v>
      </c>
      <c r="CX526" s="21">
        <v>-0.13609828054904938</v>
      </c>
      <c r="CY526" s="21">
        <v>-6.0872558504343033E-2</v>
      </c>
      <c r="CZ526" s="21">
        <v>-8.1730462610721588E-2</v>
      </c>
      <c r="DA526" s="21">
        <v>-5.2134662866592407E-2</v>
      </c>
      <c r="DB526" s="21">
        <v>-3.2300032675266266E-2</v>
      </c>
      <c r="DC526" s="21">
        <v>-1.145683228969574E-2</v>
      </c>
      <c r="DD526" s="21">
        <v>1.9151205196976662E-2</v>
      </c>
      <c r="DE526" s="21">
        <v>1.3350731693208218E-2</v>
      </c>
      <c r="DF526" s="21">
        <v>9.471014142036438E-3</v>
      </c>
      <c r="DG526" s="21">
        <v>-8.2684382796287537E-2</v>
      </c>
      <c r="DH526" s="21">
        <v>-0.13106277585029602</v>
      </c>
      <c r="DI526" s="21">
        <v>-0.15822593867778778</v>
      </c>
      <c r="DJ526" s="21">
        <v>-0.13182094693183899</v>
      </c>
      <c r="DK526" s="21">
        <v>-0.22276964783668518</v>
      </c>
      <c r="DL526" s="21">
        <v>-0.17233330011367798</v>
      </c>
      <c r="DM526" s="21">
        <v>-8.7306275963783264E-2</v>
      </c>
      <c r="DN526" s="21">
        <v>-0.14852377772331238</v>
      </c>
      <c r="DO526" s="21">
        <v>-5.0126068294048309E-2</v>
      </c>
      <c r="DP526" s="21">
        <v>-0.10312693566083908</v>
      </c>
      <c r="DQ526" s="21">
        <v>-8.9549757540225983E-2</v>
      </c>
      <c r="DR526" s="21">
        <v>-2.0373003557324409E-2</v>
      </c>
      <c r="DS526" s="21">
        <v>9.8341271281242371E-2</v>
      </c>
      <c r="DT526" s="21">
        <v>-3.6172721534967422E-2</v>
      </c>
      <c r="DU526" s="21">
        <v>-8.6293861269950867E-2</v>
      </c>
      <c r="DV526" s="21">
        <v>-0.10504547506570816</v>
      </c>
      <c r="DW526" s="21">
        <v>-1.8349938094615936E-2</v>
      </c>
      <c r="DX526" s="21">
        <v>-4.4223494827747345E-2</v>
      </c>
      <c r="DY526" s="21">
        <v>-1.6310732811689377E-2</v>
      </c>
      <c r="DZ526" s="21">
        <v>2.4234026204794645E-3</v>
      </c>
      <c r="EA526" s="21">
        <v>2.7080642059445381E-2</v>
      </c>
      <c r="EB526" s="21">
        <v>5.7674847543239594E-2</v>
      </c>
      <c r="EC526" s="21">
        <v>6.3351675868034363E-2</v>
      </c>
      <c r="ED526" s="21">
        <v>6.3642993569374084E-2</v>
      </c>
      <c r="EE526" s="21">
        <v>-3.4485276788473129E-2</v>
      </c>
      <c r="EF526" s="21">
        <v>-8.2200989127159119E-2</v>
      </c>
      <c r="EG526" s="21">
        <v>-0.10175135731697083</v>
      </c>
      <c r="EH526" s="21">
        <v>-7.0136696100234985E-2</v>
      </c>
      <c r="EI526" s="21">
        <v>-0.15988914668560028</v>
      </c>
      <c r="EJ526" s="21">
        <v>-0.11062198132276535</v>
      </c>
      <c r="EK526" s="21">
        <v>-2.002202533185482E-2</v>
      </c>
      <c r="EL526" s="21">
        <v>-7.8456349670886993E-2</v>
      </c>
      <c r="EM526" s="21">
        <v>2.2964254021644592E-2</v>
      </c>
      <c r="EN526" s="21">
        <v>-2.748587355017662E-2</v>
      </c>
      <c r="EO526" s="21">
        <v>-1.8081951886415482E-2</v>
      </c>
      <c r="EP526" s="21">
        <v>4.5483402907848358E-2</v>
      </c>
      <c r="EQ526" s="21">
        <v>0.16037696599960327</v>
      </c>
      <c r="ER526" s="21">
        <v>2.9368216171860695E-2</v>
      </c>
      <c r="ES526" s="21">
        <v>-3.2055564224720001E-2</v>
      </c>
      <c r="ET526" s="21">
        <v>-6.0210157185792923E-2</v>
      </c>
      <c r="EU526" s="21">
        <v>62.713147281121934</v>
      </c>
      <c r="EV526" s="21">
        <v>62.1700439453125</v>
      </c>
      <c r="EW526" s="21">
        <v>61.712466074846191</v>
      </c>
      <c r="EX526" s="21">
        <v>61.187602996826172</v>
      </c>
      <c r="EY526" s="21">
        <v>60.83026123046875</v>
      </c>
      <c r="EZ526" s="21">
        <v>60.420780181884766</v>
      </c>
      <c r="FA526" s="21">
        <v>60.319389343261719</v>
      </c>
      <c r="FB526" s="21">
        <v>61.843540191650391</v>
      </c>
      <c r="FC526" s="21">
        <v>64.46405029296875</v>
      </c>
      <c r="FD526" s="21">
        <v>67.72467041015625</v>
      </c>
      <c r="FE526" s="21">
        <v>70.844169616699219</v>
      </c>
      <c r="FF526" s="21">
        <v>73.550285339355469</v>
      </c>
      <c r="FG526" s="21">
        <v>75.471664428710938</v>
      </c>
      <c r="FH526" s="21">
        <v>76.826057434082031</v>
      </c>
      <c r="FI526" s="21">
        <v>77.708389282226563</v>
      </c>
      <c r="FJ526" s="21">
        <v>77.383964538574219</v>
      </c>
      <c r="FK526" s="21">
        <v>76.38616943359375</v>
      </c>
      <c r="FL526" s="21">
        <v>75.132583618164063</v>
      </c>
      <c r="FM526" s="21">
        <v>73.376213073730469</v>
      </c>
      <c r="FN526" s="21">
        <v>70.958442687988281</v>
      </c>
      <c r="FO526" s="21">
        <v>67.439056396484375</v>
      </c>
      <c r="FP526" s="21">
        <v>65.267311096191406</v>
      </c>
      <c r="FQ526" s="21">
        <v>64.254867553710938</v>
      </c>
      <c r="FR526" s="21">
        <v>63.533168792724609</v>
      </c>
      <c r="FS526" s="21">
        <v>1.1556704044342041</v>
      </c>
      <c r="FT526" s="21">
        <v>5.160687118768692E-2</v>
      </c>
      <c r="FU526" s="21">
        <v>7.93914794921875E-2</v>
      </c>
      <c r="FV526" t="s">
        <v>294</v>
      </c>
      <c r="FW526" s="21"/>
      <c r="FX526">
        <f t="shared" si="24"/>
        <v>4.0498566627502441</v>
      </c>
      <c r="FY526">
        <f t="shared" si="25"/>
        <v>-8.1184291839599604E-2</v>
      </c>
      <c r="FZ526">
        <f t="shared" si="26"/>
        <v>72.658493041992188</v>
      </c>
    </row>
    <row r="527" spans="1:182" x14ac:dyDescent="0.2">
      <c r="A527" t="s">
        <v>226</v>
      </c>
      <c r="B527" t="s">
        <v>0</v>
      </c>
      <c r="C527" t="s">
        <v>288</v>
      </c>
      <c r="D527" t="s">
        <v>238</v>
      </c>
      <c r="E527" t="s">
        <v>219</v>
      </c>
      <c r="F527" s="21">
        <v>11357</v>
      </c>
      <c r="G527" s="21">
        <v>5.493751049041748</v>
      </c>
      <c r="H527" s="21">
        <v>5.0766720771789551</v>
      </c>
      <c r="I527" s="21">
        <v>4.8030552864074707</v>
      </c>
      <c r="J527" s="21">
        <v>4.689427375793457</v>
      </c>
      <c r="K527" s="21">
        <v>4.7649855613708496</v>
      </c>
      <c r="L527" s="21">
        <v>5.3013110160827637</v>
      </c>
      <c r="M527" s="21">
        <v>6.1637191772460938</v>
      </c>
      <c r="N527" s="21">
        <v>6.628870964050293</v>
      </c>
      <c r="O527" s="21">
        <v>6.5454530715942383</v>
      </c>
      <c r="P527" s="21">
        <v>6.6649460792541504</v>
      </c>
      <c r="Q527" s="21">
        <v>6.588721752166748</v>
      </c>
      <c r="R527" s="21">
        <v>6.6703648567199707</v>
      </c>
      <c r="S527" s="21">
        <v>6.6776585578918457</v>
      </c>
      <c r="T527" s="21">
        <v>6.5447735786437988</v>
      </c>
      <c r="U527" s="21">
        <v>6.4930553436279297</v>
      </c>
      <c r="V527" s="21">
        <v>6.5416750907897949</v>
      </c>
      <c r="W527" s="21">
        <v>6.8383498191833496</v>
      </c>
      <c r="X527" s="21">
        <v>7.6673474311828613</v>
      </c>
      <c r="Y527" s="21">
        <v>8.9245424270629883</v>
      </c>
      <c r="Z527" s="21">
        <v>9.6794252395629883</v>
      </c>
      <c r="AA527" s="21">
        <v>9.3735055923461914</v>
      </c>
      <c r="AB527" s="21">
        <v>8.5056295394897461</v>
      </c>
      <c r="AC527" s="21">
        <v>7.4353022575378418</v>
      </c>
      <c r="AD527" s="21">
        <v>6.3422398567199707</v>
      </c>
      <c r="AE527" s="21">
        <v>-0.49167588353157043</v>
      </c>
      <c r="AF527" s="21">
        <v>-0.43707969784736633</v>
      </c>
      <c r="AG527" s="21">
        <v>-0.38998556137084961</v>
      </c>
      <c r="AH527" s="21">
        <v>-0.32654032111167908</v>
      </c>
      <c r="AI527" s="21">
        <v>-0.32858380675315857</v>
      </c>
      <c r="AJ527" s="21">
        <v>-0.23478466272354126</v>
      </c>
      <c r="AK527" s="21">
        <v>-0.19452349841594696</v>
      </c>
      <c r="AL527" s="21">
        <v>-0.36385536193847656</v>
      </c>
      <c r="AM527" s="21">
        <v>-0.57739335298538208</v>
      </c>
      <c r="AN527" s="21">
        <v>-0.50160562992095947</v>
      </c>
      <c r="AO527" s="21">
        <v>-0.64216506481170654</v>
      </c>
      <c r="AP527" s="21">
        <v>-0.60186666250228882</v>
      </c>
      <c r="AQ527" s="21">
        <v>-0.65727907419204712</v>
      </c>
      <c r="AR527" s="21">
        <v>-0.58806037902832031</v>
      </c>
      <c r="AS527" s="21">
        <v>-0.46084198355674744</v>
      </c>
      <c r="AT527" s="21">
        <v>-0.370960533618927</v>
      </c>
      <c r="AU527" s="21">
        <v>-0.27484726905822754</v>
      </c>
      <c r="AV527" s="21">
        <v>-0.29705604910850525</v>
      </c>
      <c r="AW527" s="21">
        <v>-8.8138505816459656E-2</v>
      </c>
      <c r="AX527" s="21">
        <v>-3.4183871001005173E-2</v>
      </c>
      <c r="AY527" s="21">
        <v>-6.0242727398872375E-2</v>
      </c>
      <c r="AZ527" s="21">
        <v>-0.3472801148891449</v>
      </c>
      <c r="BA527" s="21">
        <v>-0.39932996034622192</v>
      </c>
      <c r="BB527" s="21">
        <v>-0.36097544431686401</v>
      </c>
      <c r="BC527" s="21">
        <v>-0.39291328191757202</v>
      </c>
      <c r="BD527" s="21">
        <v>-0.34382566809654236</v>
      </c>
      <c r="BE527" s="21">
        <v>-0.29944455623626709</v>
      </c>
      <c r="BF527" s="21">
        <v>-0.24335896968841553</v>
      </c>
      <c r="BG527" s="21">
        <v>-0.24298261106014252</v>
      </c>
      <c r="BH527" s="21">
        <v>-0.14705440402030945</v>
      </c>
      <c r="BI527" s="21">
        <v>-9.4509363174438477E-2</v>
      </c>
      <c r="BJ527" s="21">
        <v>-0.2611946165561676</v>
      </c>
      <c r="BK527" s="21">
        <v>-0.4726024866104126</v>
      </c>
      <c r="BL527" s="21">
        <v>-0.4030100405216217</v>
      </c>
      <c r="BM527" s="21">
        <v>-0.54532444477081299</v>
      </c>
      <c r="BN527" s="21">
        <v>-0.5084604024887085</v>
      </c>
      <c r="BO527" s="21">
        <v>-0.55633437633514404</v>
      </c>
      <c r="BP527" s="21">
        <v>-0.50339627265930176</v>
      </c>
      <c r="BQ527" s="21">
        <v>-0.37896245718002319</v>
      </c>
      <c r="BR527" s="21">
        <v>-0.28527382016181946</v>
      </c>
      <c r="BS527" s="21">
        <v>-0.18823276460170746</v>
      </c>
      <c r="BT527" s="21">
        <v>-0.20259825885295868</v>
      </c>
      <c r="BU527" s="21">
        <v>1.1457888409495354E-2</v>
      </c>
      <c r="BV527" s="21">
        <v>6.8648755550384521E-2</v>
      </c>
      <c r="BW527" s="21">
        <v>4.2947109788656235E-2</v>
      </c>
      <c r="BX527" s="21">
        <v>-0.24373877048492432</v>
      </c>
      <c r="BY527" s="21">
        <v>-0.30336520075798035</v>
      </c>
      <c r="BZ527" s="21">
        <v>-0.27060258388519287</v>
      </c>
      <c r="CA527" s="21">
        <v>-0.3245106041431427</v>
      </c>
      <c r="CB527" s="21">
        <v>-0.27923819422721863</v>
      </c>
      <c r="CC527" s="21">
        <v>-0.23673614859580994</v>
      </c>
      <c r="CD527" s="21">
        <v>-0.18574781715869904</v>
      </c>
      <c r="CE527" s="21">
        <v>-0.18369549512863159</v>
      </c>
      <c r="CF527" s="21">
        <v>-8.6292698979377747E-2</v>
      </c>
      <c r="CG527" s="21">
        <v>-2.5239886716008186E-2</v>
      </c>
      <c r="CH527" s="21">
        <v>-0.19009208679199219</v>
      </c>
      <c r="CI527" s="21">
        <v>-0.40002468228340149</v>
      </c>
      <c r="CJ527" s="21">
        <v>-0.33472302556037903</v>
      </c>
      <c r="CK527" s="21">
        <v>-0.47825294733047485</v>
      </c>
      <c r="CL527" s="21">
        <v>-0.44376751780509949</v>
      </c>
      <c r="CM527" s="21">
        <v>-0.48642042279243469</v>
      </c>
      <c r="CN527" s="21">
        <v>-0.44475817680358887</v>
      </c>
      <c r="CO527" s="21">
        <v>-0.32225295901298523</v>
      </c>
      <c r="CP527" s="21">
        <v>-0.22592748701572418</v>
      </c>
      <c r="CQ527" s="21">
        <v>-0.1282438337802887</v>
      </c>
      <c r="CR527" s="21">
        <v>-0.13717706501483917</v>
      </c>
      <c r="CS527" s="21">
        <v>8.0438047647476196E-2</v>
      </c>
      <c r="CT527" s="21">
        <v>0.13987031579017639</v>
      </c>
      <c r="CU527" s="21">
        <v>0.11441607773303986</v>
      </c>
      <c r="CV527" s="21">
        <v>-0.1720263659954071</v>
      </c>
      <c r="CW527" s="21">
        <v>-0.23690031468868256</v>
      </c>
      <c r="CX527" s="21">
        <v>-0.20801062881946564</v>
      </c>
      <c r="CY527" s="21">
        <v>-0.25610792636871338</v>
      </c>
      <c r="CZ527" s="21">
        <v>-0.21465073525905609</v>
      </c>
      <c r="DA527" s="21">
        <v>-0.17402772605419159</v>
      </c>
      <c r="DB527" s="21">
        <v>-0.12813666462898254</v>
      </c>
      <c r="DC527" s="21">
        <v>-0.12440837174654007</v>
      </c>
      <c r="DD527" s="21">
        <v>-2.5530990213155746E-2</v>
      </c>
      <c r="DE527" s="21">
        <v>4.4029593467712402E-2</v>
      </c>
      <c r="DF527" s="21">
        <v>-0.11898955702781677</v>
      </c>
      <c r="DG527" s="21">
        <v>-0.32744687795639038</v>
      </c>
      <c r="DH527" s="21">
        <v>-0.26643601059913635</v>
      </c>
      <c r="DI527" s="21">
        <v>-0.41118144989013672</v>
      </c>
      <c r="DJ527" s="21">
        <v>-0.37907463312149048</v>
      </c>
      <c r="DK527" s="21">
        <v>-0.41650643944740295</v>
      </c>
      <c r="DL527" s="21">
        <v>-0.38612008094787598</v>
      </c>
      <c r="DM527" s="21">
        <v>-0.26554346084594727</v>
      </c>
      <c r="DN527" s="21">
        <v>-0.16658113896846771</v>
      </c>
      <c r="DO527" s="21">
        <v>-6.8254895508289337E-2</v>
      </c>
      <c r="DP527" s="21">
        <v>-7.1755878627300262E-2</v>
      </c>
      <c r="DQ527" s="21">
        <v>0.14941820502281189</v>
      </c>
      <c r="DR527" s="21">
        <v>0.21109187602996826</v>
      </c>
      <c r="DS527" s="21">
        <v>0.18588504195213318</v>
      </c>
      <c r="DT527" s="21">
        <v>-0.1003139540553093</v>
      </c>
      <c r="DU527" s="21">
        <v>-0.17043542861938477</v>
      </c>
      <c r="DV527" s="21">
        <v>-0.14541865885257721</v>
      </c>
      <c r="DW527" s="21">
        <v>-0.15734532475471497</v>
      </c>
      <c r="DX527" s="21">
        <v>-0.12139670550823212</v>
      </c>
      <c r="DY527" s="21">
        <v>-8.3486743271350861E-2</v>
      </c>
      <c r="DZ527" s="21">
        <v>-4.4955316931009293E-2</v>
      </c>
      <c r="EA527" s="21">
        <v>-3.8807183504104614E-2</v>
      </c>
      <c r="EB527" s="21">
        <v>6.2199264764785767E-2</v>
      </c>
      <c r="EC527" s="21">
        <v>0.14404371380805969</v>
      </c>
      <c r="ED527" s="21">
        <v>-1.6328798606991768E-2</v>
      </c>
      <c r="EE527" s="21">
        <v>-0.22265602648258209</v>
      </c>
      <c r="EF527" s="21">
        <v>-0.16784043610095978</v>
      </c>
      <c r="EG527" s="21">
        <v>-0.31434085965156555</v>
      </c>
      <c r="EH527" s="21">
        <v>-0.28566837310791016</v>
      </c>
      <c r="EI527" s="21">
        <v>-0.31556177139282227</v>
      </c>
      <c r="EJ527" s="21">
        <v>-0.30145597457885742</v>
      </c>
      <c r="EK527" s="21">
        <v>-0.18366393446922302</v>
      </c>
      <c r="EL527" s="21">
        <v>-8.0894455313682556E-2</v>
      </c>
      <c r="EM527" s="21">
        <v>1.8359601497650146E-2</v>
      </c>
      <c r="EN527" s="21">
        <v>2.27019302546978E-2</v>
      </c>
      <c r="EO527" s="21">
        <v>0.24901460111141205</v>
      </c>
      <c r="EP527" s="21">
        <v>0.31392449140548706</v>
      </c>
      <c r="EQ527" s="21">
        <v>0.28907486796379089</v>
      </c>
      <c r="ER527" s="21">
        <v>3.2273735851049423E-3</v>
      </c>
      <c r="ES527" s="21">
        <v>-7.4470669031143188E-2</v>
      </c>
      <c r="ET527" s="21">
        <v>-5.5045798420906067E-2</v>
      </c>
      <c r="EU527" s="21">
        <v>51.781452521685068</v>
      </c>
      <c r="EV527" s="21">
        <v>53.639106750488281</v>
      </c>
      <c r="EW527" s="21">
        <v>53.503002879828678</v>
      </c>
      <c r="EX527" s="21">
        <v>53.151966094970703</v>
      </c>
      <c r="EY527" s="21">
        <v>52.908790588378906</v>
      </c>
      <c r="EZ527" s="21">
        <v>52.799243927001953</v>
      </c>
      <c r="FA527" s="21">
        <v>52.691188812255859</v>
      </c>
      <c r="FB527" s="21">
        <v>52.906322479248047</v>
      </c>
      <c r="FC527" s="21">
        <v>54.606990814208984</v>
      </c>
      <c r="FD527" s="21">
        <v>57.213630676269531</v>
      </c>
      <c r="FE527" s="21">
        <v>59.744312286376953</v>
      </c>
      <c r="FF527" s="21">
        <v>61.885475158691406</v>
      </c>
      <c r="FG527" s="21">
        <v>63.391616821289063</v>
      </c>
      <c r="FH527" s="21">
        <v>63.820652008056641</v>
      </c>
      <c r="FI527" s="21">
        <v>64.047286987304688</v>
      </c>
      <c r="FJ527" s="21">
        <v>63.834812164306641</v>
      </c>
      <c r="FK527" s="21">
        <v>63.031208038330078</v>
      </c>
      <c r="FL527" s="21">
        <v>62.140254974365234</v>
      </c>
      <c r="FM527" s="21">
        <v>60.537677764892578</v>
      </c>
      <c r="FN527" s="21">
        <v>58.593795776367188</v>
      </c>
      <c r="FO527" s="21">
        <v>57.221523284912109</v>
      </c>
      <c r="FP527" s="21">
        <v>56.540977478027344</v>
      </c>
      <c r="FQ527" s="21">
        <v>55.575149536132813</v>
      </c>
      <c r="FR527" s="21">
        <v>54.761642456054688</v>
      </c>
      <c r="FS527" s="21">
        <v>1.9600484371185303</v>
      </c>
      <c r="FT527" s="21">
        <v>8.8084153831005096E-2</v>
      </c>
      <c r="FU527" s="21">
        <v>0.10298488289117813</v>
      </c>
      <c r="FV527" t="s">
        <v>294</v>
      </c>
      <c r="FW527" s="21"/>
      <c r="FX527">
        <f t="shared" si="24"/>
        <v>8.4966341018676754</v>
      </c>
      <c r="FY527">
        <f t="shared" si="25"/>
        <v>1.3860708475112915E-2</v>
      </c>
      <c r="FZ527">
        <f t="shared" si="26"/>
        <v>60.304891967773436</v>
      </c>
    </row>
    <row r="528" spans="1:182" x14ac:dyDescent="0.2">
      <c r="A528" t="s">
        <v>226</v>
      </c>
      <c r="B528" t="s">
        <v>0</v>
      </c>
      <c r="C528" t="s">
        <v>288</v>
      </c>
      <c r="D528" t="s">
        <v>238</v>
      </c>
      <c r="E528" t="s">
        <v>220</v>
      </c>
      <c r="F528" s="21">
        <v>7141</v>
      </c>
      <c r="G528" s="21">
        <v>3.1674978733062744</v>
      </c>
      <c r="H528" s="21">
        <v>2.9132111072540283</v>
      </c>
      <c r="I528" s="21">
        <v>2.7516617774963379</v>
      </c>
      <c r="J528" s="21">
        <v>2.6901376247406006</v>
      </c>
      <c r="K528" s="21">
        <v>2.7197585105895996</v>
      </c>
      <c r="L528" s="21">
        <v>3.0476913452148438</v>
      </c>
      <c r="M528" s="21">
        <v>3.6228435039520264</v>
      </c>
      <c r="N528" s="21">
        <v>3.9282152652740479</v>
      </c>
      <c r="O528" s="21">
        <v>4.005129337310791</v>
      </c>
      <c r="P528" s="21">
        <v>4.0988655090332031</v>
      </c>
      <c r="Q528" s="21">
        <v>4.0565996170043945</v>
      </c>
      <c r="R528" s="21">
        <v>4.1430912017822266</v>
      </c>
      <c r="S528" s="21">
        <v>4.1152424812316895</v>
      </c>
      <c r="T528" s="21">
        <v>4.0587625503540039</v>
      </c>
      <c r="U528" s="21">
        <v>3.9750447273254395</v>
      </c>
      <c r="V528" s="21">
        <v>3.959071159362793</v>
      </c>
      <c r="W528" s="21">
        <v>4.1540493965148926</v>
      </c>
      <c r="X528" s="21">
        <v>4.660552978515625</v>
      </c>
      <c r="Y528" s="21">
        <v>5.404843807220459</v>
      </c>
      <c r="Z528" s="21">
        <v>5.9615283012390137</v>
      </c>
      <c r="AA528" s="21">
        <v>5.7617588043212891</v>
      </c>
      <c r="AB528" s="21">
        <v>5.181765079498291</v>
      </c>
      <c r="AC528" s="21">
        <v>4.4394903182983398</v>
      </c>
      <c r="AD528" s="21">
        <v>3.7461504936218262</v>
      </c>
      <c r="AE528" s="21">
        <v>-0.4635145366191864</v>
      </c>
      <c r="AF528" s="21">
        <v>-0.42082315683364868</v>
      </c>
      <c r="AG528" s="21">
        <v>-0.37851709127426147</v>
      </c>
      <c r="AH528" s="21">
        <v>-0.31455469131469727</v>
      </c>
      <c r="AI528" s="21">
        <v>-0.29725319147109985</v>
      </c>
      <c r="AJ528" s="21">
        <v>-0.19741477072238922</v>
      </c>
      <c r="AK528" s="21">
        <v>-0.13810925185680389</v>
      </c>
      <c r="AL528" s="21">
        <v>-0.2947673499584198</v>
      </c>
      <c r="AM528" s="21">
        <v>-0.33944696187973022</v>
      </c>
      <c r="AN528" s="21">
        <v>-0.28591421246528625</v>
      </c>
      <c r="AO528" s="21">
        <v>-0.36903637647628784</v>
      </c>
      <c r="AP528" s="21">
        <v>-0.29074034094810486</v>
      </c>
      <c r="AQ528" s="21">
        <v>-0.35179635882377625</v>
      </c>
      <c r="AR528" s="21">
        <v>-0.28653743863105774</v>
      </c>
      <c r="AS528" s="21">
        <v>-0.24944993853569031</v>
      </c>
      <c r="AT528" s="21">
        <v>-0.22224070131778717</v>
      </c>
      <c r="AU528" s="21">
        <v>-0.15329082310199738</v>
      </c>
      <c r="AV528" s="21">
        <v>-0.18229515850543976</v>
      </c>
      <c r="AW528" s="21">
        <v>-0.1180756464600563</v>
      </c>
      <c r="AX528" s="21">
        <v>-2.3994531482458115E-2</v>
      </c>
      <c r="AY528" s="21">
        <v>-4.2294148355722427E-2</v>
      </c>
      <c r="AZ528" s="21">
        <v>-0.24553054571151733</v>
      </c>
      <c r="BA528" s="21">
        <v>-0.33994510769844055</v>
      </c>
      <c r="BB528" s="21">
        <v>-0.31090879440307617</v>
      </c>
      <c r="BC528" s="21">
        <v>-0.39200729131698608</v>
      </c>
      <c r="BD528" s="21">
        <v>-0.3537660539150238</v>
      </c>
      <c r="BE528" s="21">
        <v>-0.31421256065368652</v>
      </c>
      <c r="BF528" s="21">
        <v>-0.25766932964324951</v>
      </c>
      <c r="BG528" s="21">
        <v>-0.23997128009796143</v>
      </c>
      <c r="BH528" s="21">
        <v>-0.1366698294878006</v>
      </c>
      <c r="BI528" s="21">
        <v>-6.6819868981838226E-2</v>
      </c>
      <c r="BJ528" s="21">
        <v>-0.22312422096729279</v>
      </c>
      <c r="BK528" s="21">
        <v>-0.26691201329231262</v>
      </c>
      <c r="BL528" s="21">
        <v>-0.2119680792093277</v>
      </c>
      <c r="BM528" s="21">
        <v>-0.295686274766922</v>
      </c>
      <c r="BN528" s="21">
        <v>-0.22147834300994873</v>
      </c>
      <c r="BO528" s="21">
        <v>-0.28279593586921692</v>
      </c>
      <c r="BP528" s="21">
        <v>-0.22770363092422485</v>
      </c>
      <c r="BQ528" s="21">
        <v>-0.19240786135196686</v>
      </c>
      <c r="BR528" s="21">
        <v>-0.16596841812133789</v>
      </c>
      <c r="BS528" s="21">
        <v>-9.2765703797340393E-2</v>
      </c>
      <c r="BT528" s="21">
        <v>-0.1131485253572464</v>
      </c>
      <c r="BU528" s="21">
        <v>-4.5347243547439575E-2</v>
      </c>
      <c r="BV528" s="21">
        <v>5.0041750073432922E-2</v>
      </c>
      <c r="BW528" s="21">
        <v>2.9521243646740913E-2</v>
      </c>
      <c r="BX528" s="21">
        <v>-0.17678268253803253</v>
      </c>
      <c r="BY528" s="21">
        <v>-0.27147296071052551</v>
      </c>
      <c r="BZ528" s="21">
        <v>-0.24846731126308441</v>
      </c>
      <c r="CA528" s="21">
        <v>-0.3424815833568573</v>
      </c>
      <c r="CB528" s="21">
        <v>-0.30732250213623047</v>
      </c>
      <c r="CC528" s="21">
        <v>-0.26967546343803406</v>
      </c>
      <c r="CD528" s="21">
        <v>-0.21827071905136108</v>
      </c>
      <c r="CE528" s="21">
        <v>-0.2002979964017868</v>
      </c>
      <c r="CF528" s="21">
        <v>-9.4598069787025452E-2</v>
      </c>
      <c r="CG528" s="21">
        <v>-1.744505763053894E-2</v>
      </c>
      <c r="CH528" s="21">
        <v>-0.17350439727306366</v>
      </c>
      <c r="CI528" s="21">
        <v>-0.21667453646659851</v>
      </c>
      <c r="CJ528" s="21">
        <v>-0.16075322031974792</v>
      </c>
      <c r="CK528" s="21">
        <v>-0.24488420784473419</v>
      </c>
      <c r="CL528" s="21">
        <v>-0.1735076904296875</v>
      </c>
      <c r="CM528" s="21">
        <v>-0.23500643670558929</v>
      </c>
      <c r="CN528" s="21">
        <v>-0.18695551156997681</v>
      </c>
      <c r="CO528" s="21">
        <v>-0.15290069580078125</v>
      </c>
      <c r="CP528" s="21">
        <v>-0.12699441611766815</v>
      </c>
      <c r="CQ528" s="21">
        <v>-5.0846192985773087E-2</v>
      </c>
      <c r="CR528" s="21">
        <v>-6.525777280330658E-2</v>
      </c>
      <c r="CS528" s="21">
        <v>5.0242235884070396E-3</v>
      </c>
      <c r="CT528" s="21">
        <v>0.10131905227899551</v>
      </c>
      <c r="CU528" s="21">
        <v>7.9260364174842834E-2</v>
      </c>
      <c r="CV528" s="21">
        <v>-0.12916810810565948</v>
      </c>
      <c r="CW528" s="21">
        <v>-0.22404938936233521</v>
      </c>
      <c r="CX528" s="21">
        <v>-0.2052205353975296</v>
      </c>
      <c r="CY528" s="21">
        <v>-0.29295587539672852</v>
      </c>
      <c r="CZ528" s="21">
        <v>-0.26087895035743713</v>
      </c>
      <c r="DA528" s="21">
        <v>-0.2251383513212204</v>
      </c>
      <c r="DB528" s="21">
        <v>-0.17887209355831146</v>
      </c>
      <c r="DC528" s="21">
        <v>-0.16062471270561218</v>
      </c>
      <c r="DD528" s="21">
        <v>-5.2526310086250305E-2</v>
      </c>
      <c r="DE528" s="21">
        <v>3.1929749995470047E-2</v>
      </c>
      <c r="DF528" s="21">
        <v>-0.12388457357883453</v>
      </c>
      <c r="DG528" s="21">
        <v>-0.16643704473972321</v>
      </c>
      <c r="DH528" s="21">
        <v>-0.10953836143016815</v>
      </c>
      <c r="DI528" s="21">
        <v>-0.19408214092254639</v>
      </c>
      <c r="DJ528" s="21">
        <v>-0.12553703784942627</v>
      </c>
      <c r="DK528" s="21">
        <v>-0.18721693754196167</v>
      </c>
      <c r="DL528" s="21">
        <v>-0.14620739221572876</v>
      </c>
      <c r="DM528" s="21">
        <v>-0.11339353024959564</v>
      </c>
      <c r="DN528" s="21">
        <v>-8.8020406663417816E-2</v>
      </c>
      <c r="DO528" s="21">
        <v>-8.9266793802380562E-3</v>
      </c>
      <c r="DP528" s="21">
        <v>-1.736702024936676E-2</v>
      </c>
      <c r="DQ528" s="21">
        <v>5.5395692586898804E-2</v>
      </c>
      <c r="DR528" s="21">
        <v>0.15259635448455811</v>
      </c>
      <c r="DS528" s="21">
        <v>0.1289994865655899</v>
      </c>
      <c r="DT528" s="21">
        <v>-8.1553541123867035E-2</v>
      </c>
      <c r="DU528" s="21">
        <v>-0.1766258031129837</v>
      </c>
      <c r="DV528" s="21">
        <v>-0.16197375953197479</v>
      </c>
      <c r="DW528" s="21">
        <v>-0.22144864499568939</v>
      </c>
      <c r="DX528" s="21">
        <v>-0.19382184743881226</v>
      </c>
      <c r="DY528" s="21">
        <v>-0.16083385050296783</v>
      </c>
      <c r="DZ528" s="21">
        <v>-0.12198673933744431</v>
      </c>
      <c r="EA528" s="21">
        <v>-0.10334280878305435</v>
      </c>
      <c r="EB528" s="21">
        <v>8.2186320796608925E-3</v>
      </c>
      <c r="EC528" s="21">
        <v>0.10321912914514542</v>
      </c>
      <c r="ED528" s="21">
        <v>-5.2241433411836624E-2</v>
      </c>
      <c r="EE528" s="21">
        <v>-9.39021036028862E-2</v>
      </c>
      <c r="EF528" s="21">
        <v>-3.559223935008049E-2</v>
      </c>
      <c r="EG528" s="21">
        <v>-0.12073203176259995</v>
      </c>
      <c r="EH528" s="21">
        <v>-5.6275028735399246E-2</v>
      </c>
      <c r="EI528" s="21">
        <v>-0.11821650713682175</v>
      </c>
      <c r="EJ528" s="21">
        <v>-8.7373591959476471E-2</v>
      </c>
      <c r="EK528" s="21">
        <v>-5.6351453065872192E-2</v>
      </c>
      <c r="EL528" s="21">
        <v>-3.1748134642839432E-2</v>
      </c>
      <c r="EM528" s="21">
        <v>5.1598440855741501E-2</v>
      </c>
      <c r="EN528" s="21">
        <v>5.1779616624116898E-2</v>
      </c>
      <c r="EO528" s="21">
        <v>0.12812408804893494</v>
      </c>
      <c r="EP528" s="21">
        <v>0.22663263976573944</v>
      </c>
      <c r="EQ528" s="21">
        <v>0.2008148729801178</v>
      </c>
      <c r="ER528" s="21">
        <v>-1.2805667705833912E-2</v>
      </c>
      <c r="ES528" s="21">
        <v>-0.10815367847681046</v>
      </c>
      <c r="ET528" s="21">
        <v>-9.9532268941402435E-2</v>
      </c>
      <c r="EU528" s="21">
        <v>52.959123043490223</v>
      </c>
      <c r="EV528" s="21">
        <v>54.926231384277344</v>
      </c>
      <c r="EW528" s="21">
        <v>54.883971061535497</v>
      </c>
      <c r="EX528" s="21">
        <v>54.484375</v>
      </c>
      <c r="EY528" s="21">
        <v>54.223400115966797</v>
      </c>
      <c r="EZ528" s="21">
        <v>54.101711273193359</v>
      </c>
      <c r="FA528" s="21">
        <v>54.064258575439453</v>
      </c>
      <c r="FB528" s="21">
        <v>54.270729064941406</v>
      </c>
      <c r="FC528" s="21">
        <v>55.762928009033203</v>
      </c>
      <c r="FD528" s="21">
        <v>58.094997406005859</v>
      </c>
      <c r="FE528" s="21">
        <v>60.467624664306641</v>
      </c>
      <c r="FF528" s="21">
        <v>62.494541168212891</v>
      </c>
      <c r="FG528" s="21">
        <v>63.855823516845703</v>
      </c>
      <c r="FH528" s="21">
        <v>64.053153991699219</v>
      </c>
      <c r="FI528" s="21">
        <v>64.290443420410156</v>
      </c>
      <c r="FJ528" s="21">
        <v>64.064544677734375</v>
      </c>
      <c r="FK528" s="21">
        <v>63.304904937744141</v>
      </c>
      <c r="FL528" s="21">
        <v>62.495124816894531</v>
      </c>
      <c r="FM528" s="21">
        <v>61.084228515625</v>
      </c>
      <c r="FN528" s="21">
        <v>59.449909210205078</v>
      </c>
      <c r="FO528" s="21">
        <v>58.236396789550781</v>
      </c>
      <c r="FP528" s="21">
        <v>57.634536743164063</v>
      </c>
      <c r="FQ528" s="21">
        <v>56.731300354003906</v>
      </c>
      <c r="FR528" s="21">
        <v>55.921333312988281</v>
      </c>
      <c r="FS528" s="21">
        <v>1.4170904159545898</v>
      </c>
      <c r="FT528" s="21">
        <v>6.2859445810317993E-2</v>
      </c>
      <c r="FU528" s="21">
        <v>7.4616007506847382E-2</v>
      </c>
      <c r="FV528" t="s">
        <v>294</v>
      </c>
      <c r="FW528" s="21"/>
      <c r="FX528">
        <f t="shared" si="24"/>
        <v>5.1885466575622559</v>
      </c>
      <c r="FY528">
        <f t="shared" si="25"/>
        <v>1.3899934850633145E-2</v>
      </c>
      <c r="FZ528">
        <f t="shared" si="26"/>
        <v>60.914112854003903</v>
      </c>
    </row>
    <row r="529" spans="1:182" x14ac:dyDescent="0.2">
      <c r="A529" t="s">
        <v>226</v>
      </c>
      <c r="B529" t="s">
        <v>0</v>
      </c>
      <c r="C529" t="s">
        <v>288</v>
      </c>
      <c r="D529" t="s">
        <v>238</v>
      </c>
      <c r="E529" t="s">
        <v>221</v>
      </c>
      <c r="F529" s="21">
        <v>4216</v>
      </c>
      <c r="G529" s="21">
        <v>2.37784743309021</v>
      </c>
      <c r="H529" s="21">
        <v>2.2125358581542969</v>
      </c>
      <c r="I529" s="21">
        <v>2.096346378326416</v>
      </c>
      <c r="J529" s="21">
        <v>2.0369119644165039</v>
      </c>
      <c r="K529" s="21">
        <v>2.0764205455780029</v>
      </c>
      <c r="L529" s="21">
        <v>2.2678451538085938</v>
      </c>
      <c r="M529" s="21">
        <v>2.5404608249664307</v>
      </c>
      <c r="N529" s="21">
        <v>2.7202413082122803</v>
      </c>
      <c r="O529" s="21">
        <v>2.5265817642211914</v>
      </c>
      <c r="P529" s="21">
        <v>2.5467526912689209</v>
      </c>
      <c r="Q529" s="21">
        <v>2.5104870796203613</v>
      </c>
      <c r="R529" s="21">
        <v>2.4868443012237549</v>
      </c>
      <c r="S529" s="21">
        <v>2.5350744724273682</v>
      </c>
      <c r="T529" s="21">
        <v>2.4504456520080566</v>
      </c>
      <c r="U529" s="21">
        <v>2.4986143112182617</v>
      </c>
      <c r="V529" s="21">
        <v>2.57623291015625</v>
      </c>
      <c r="W529" s="21">
        <v>2.6723549365997314</v>
      </c>
      <c r="X529" s="21">
        <v>2.998145580291748</v>
      </c>
      <c r="Y529" s="21">
        <v>3.5362272262573242</v>
      </c>
      <c r="Z529" s="21">
        <v>3.7122948169708252</v>
      </c>
      <c r="AA529" s="21">
        <v>3.6084206104278564</v>
      </c>
      <c r="AB529" s="21">
        <v>3.3311953544616699</v>
      </c>
      <c r="AC529" s="21">
        <v>3.0234801769256592</v>
      </c>
      <c r="AD529" s="21">
        <v>2.6234712600708008</v>
      </c>
      <c r="AE529" s="21">
        <v>-5.1725130528211594E-2</v>
      </c>
      <c r="AF529" s="21">
        <v>-3.8813088089227676E-2</v>
      </c>
      <c r="AG529" s="21">
        <v>-3.7200108170509338E-2</v>
      </c>
      <c r="AH529" s="21">
        <v>-4.1877932846546173E-2</v>
      </c>
      <c r="AI529" s="21">
        <v>-7.0851787924766541E-2</v>
      </c>
      <c r="AJ529" s="21">
        <v>-9.3421734869480133E-2</v>
      </c>
      <c r="AK529" s="21">
        <v>-0.13473899662494659</v>
      </c>
      <c r="AL529" s="21">
        <v>-0.13150450587272644</v>
      </c>
      <c r="AM529" s="21">
        <v>-0.33621981739997864</v>
      </c>
      <c r="AN529" s="21">
        <v>-0.30606600642204285</v>
      </c>
      <c r="AO529" s="21">
        <v>-0.36308678984642029</v>
      </c>
      <c r="AP529" s="21">
        <v>-0.41971185803413391</v>
      </c>
      <c r="AQ529" s="21">
        <v>-0.41477096080780029</v>
      </c>
      <c r="AR529" s="21">
        <v>-0.40451440215110779</v>
      </c>
      <c r="AS529" s="21">
        <v>-0.2962397038936615</v>
      </c>
      <c r="AT529" s="21">
        <v>-0.22705045342445374</v>
      </c>
      <c r="AU529" s="21">
        <v>-0.20260615646839142</v>
      </c>
      <c r="AV529" s="21">
        <v>-0.19451610743999481</v>
      </c>
      <c r="AW529" s="21">
        <v>-2.8658192604780197E-2</v>
      </c>
      <c r="AX529" s="21">
        <v>-9.5319755375385284E-2</v>
      </c>
      <c r="AY529" s="21">
        <v>-0.10426309704780579</v>
      </c>
      <c r="AZ529" s="21">
        <v>-0.18096186220645905</v>
      </c>
      <c r="BA529" s="21">
        <v>-0.10644183307886124</v>
      </c>
      <c r="BB529" s="21">
        <v>-9.557940810918808E-2</v>
      </c>
      <c r="BC529" s="21">
        <v>2.0289100706577301E-2</v>
      </c>
      <c r="BD529" s="21">
        <v>3.0055943876504898E-2</v>
      </c>
      <c r="BE529" s="21">
        <v>3.1150059774518013E-2</v>
      </c>
      <c r="BF529" s="21">
        <v>2.4681363254785538E-2</v>
      </c>
      <c r="BG529" s="21">
        <v>-2.9581281705759466E-4</v>
      </c>
      <c r="BH529" s="21">
        <v>-2.4329910054802895E-2</v>
      </c>
      <c r="BI529" s="21">
        <v>-5.9384539723396301E-2</v>
      </c>
      <c r="BJ529" s="21">
        <v>-5.1595158874988556E-2</v>
      </c>
      <c r="BK529" s="21">
        <v>-0.25367447733879089</v>
      </c>
      <c r="BL529" s="21">
        <v>-0.23910318315029144</v>
      </c>
      <c r="BM529" s="21">
        <v>-0.29889073967933655</v>
      </c>
      <c r="BN529" s="21">
        <v>-0.35492596030235291</v>
      </c>
      <c r="BO529" s="21">
        <v>-0.33404317498207092</v>
      </c>
      <c r="BP529" s="21">
        <v>-0.3384917676448822</v>
      </c>
      <c r="BQ529" s="21">
        <v>-0.23235662281513214</v>
      </c>
      <c r="BR529" s="21">
        <v>-0.15471746027469635</v>
      </c>
      <c r="BS529" s="21">
        <v>-0.13527014851570129</v>
      </c>
      <c r="BT529" s="21">
        <v>-0.12676069140434265</v>
      </c>
      <c r="BU529" s="21">
        <v>4.2979039251804352E-2</v>
      </c>
      <c r="BV529" s="21">
        <v>-1.9207792356610298E-2</v>
      </c>
      <c r="BW529" s="21">
        <v>-2.352507971227169E-2</v>
      </c>
      <c r="BX529" s="21">
        <v>-9.4690427184104919E-2</v>
      </c>
      <c r="BY529" s="21">
        <v>-3.4417510032653809E-2</v>
      </c>
      <c r="BZ529" s="21">
        <v>-2.4181641638278961E-2</v>
      </c>
      <c r="CA529" s="21">
        <v>7.0165939629077911E-2</v>
      </c>
      <c r="CB529" s="21">
        <v>7.7754423022270203E-2</v>
      </c>
      <c r="CC529" s="21">
        <v>7.848917692899704E-2</v>
      </c>
      <c r="CD529" s="21">
        <v>7.0780128240585327E-2</v>
      </c>
      <c r="CE529" s="21">
        <v>4.8571038991212845E-2</v>
      </c>
      <c r="CF529" s="21">
        <v>2.352287620306015E-2</v>
      </c>
      <c r="CG529" s="21">
        <v>-7.194270845502615E-3</v>
      </c>
      <c r="CH529" s="21">
        <v>3.7498092278838158E-3</v>
      </c>
      <c r="CI529" s="21">
        <v>-0.19650381803512573</v>
      </c>
      <c r="CJ529" s="21">
        <v>-0.19272494316101074</v>
      </c>
      <c r="CK529" s="21">
        <v>-0.25442877411842346</v>
      </c>
      <c r="CL529" s="21">
        <v>-0.3100554347038269</v>
      </c>
      <c r="CM529" s="21">
        <v>-0.27813136577606201</v>
      </c>
      <c r="CN529" s="21">
        <v>-0.29276469349861145</v>
      </c>
      <c r="CO529" s="21">
        <v>-0.18811139464378357</v>
      </c>
      <c r="CP529" s="21">
        <v>-0.1046198382973671</v>
      </c>
      <c r="CQ529" s="21">
        <v>-8.8633440434932709E-2</v>
      </c>
      <c r="CR529" s="21">
        <v>-7.9833492636680603E-2</v>
      </c>
      <c r="CS529" s="21">
        <v>9.259476512670517E-2</v>
      </c>
      <c r="CT529" s="21">
        <v>3.3507119864225388E-2</v>
      </c>
      <c r="CU529" s="21">
        <v>3.2393824309110641E-2</v>
      </c>
      <c r="CV529" s="21">
        <v>-3.4939087927341461E-2</v>
      </c>
      <c r="CW529" s="21">
        <v>1.5466317534446716E-2</v>
      </c>
      <c r="CX529" s="21">
        <v>2.5268234312534332E-2</v>
      </c>
      <c r="CY529" s="21">
        <v>0.12004277855157852</v>
      </c>
      <c r="CZ529" s="21">
        <v>0.12545290589332581</v>
      </c>
      <c r="DA529" s="21">
        <v>0.12582829594612122</v>
      </c>
      <c r="DB529" s="21">
        <v>0.11687889695167542</v>
      </c>
      <c r="DC529" s="21">
        <v>9.7437888383865356E-2</v>
      </c>
      <c r="DD529" s="21">
        <v>7.1375660598278046E-2</v>
      </c>
      <c r="DE529" s="21">
        <v>4.4995997101068497E-2</v>
      </c>
      <c r="DF529" s="21">
        <v>5.9094779193401337E-2</v>
      </c>
      <c r="DG529" s="21">
        <v>-0.13933315873146057</v>
      </c>
      <c r="DH529" s="21">
        <v>-0.14634670317173004</v>
      </c>
      <c r="DI529" s="21">
        <v>-0.20996679365634918</v>
      </c>
      <c r="DJ529" s="21">
        <v>-0.2651849091053009</v>
      </c>
      <c r="DK529" s="21">
        <v>-0.2222195565700531</v>
      </c>
      <c r="DL529" s="21">
        <v>-0.2470376193523407</v>
      </c>
      <c r="DM529" s="21">
        <v>-0.143866166472435</v>
      </c>
      <c r="DN529" s="21">
        <v>-5.4522223770618439E-2</v>
      </c>
      <c r="DO529" s="21">
        <v>-4.1996732354164124E-2</v>
      </c>
      <c r="DP529" s="21">
        <v>-3.2906297594308853E-2</v>
      </c>
      <c r="DQ529" s="21">
        <v>0.14221049845218658</v>
      </c>
      <c r="DR529" s="21">
        <v>8.6222030222415924E-2</v>
      </c>
      <c r="DS529" s="21">
        <v>8.8312730193138123E-2</v>
      </c>
      <c r="DT529" s="21">
        <v>2.4812247604131699E-2</v>
      </c>
      <c r="DU529" s="21">
        <v>6.5350145101547241E-2</v>
      </c>
      <c r="DV529" s="21">
        <v>7.4718110263347626E-2</v>
      </c>
      <c r="DW529" s="21">
        <v>0.19205701351165771</v>
      </c>
      <c r="DX529" s="21">
        <v>0.19432193040847778</v>
      </c>
      <c r="DY529" s="21">
        <v>0.19417846202850342</v>
      </c>
      <c r="DZ529" s="21">
        <v>0.18343819677829742</v>
      </c>
      <c r="EA529" s="21">
        <v>0.16799385845661163</v>
      </c>
      <c r="EB529" s="21">
        <v>0.14046747982501984</v>
      </c>
      <c r="EC529" s="21">
        <v>0.12035045772790909</v>
      </c>
      <c r="ED529" s="21">
        <v>0.13900412619113922</v>
      </c>
      <c r="EE529" s="21">
        <v>-5.678781121969223E-2</v>
      </c>
      <c r="EF529" s="21">
        <v>-7.9383879899978638E-2</v>
      </c>
      <c r="EG529" s="21">
        <v>-0.14577075839042664</v>
      </c>
      <c r="EH529" s="21">
        <v>-0.20039902627468109</v>
      </c>
      <c r="EI529" s="21">
        <v>-0.14149178564548492</v>
      </c>
      <c r="EJ529" s="21">
        <v>-0.18101498484611511</v>
      </c>
      <c r="EK529" s="21">
        <v>-7.9983092844486237E-2</v>
      </c>
      <c r="EL529" s="21">
        <v>1.7810778692364693E-2</v>
      </c>
      <c r="EM529" s="21">
        <v>2.5339270010590553E-2</v>
      </c>
      <c r="EN529" s="21">
        <v>3.4849114716053009E-2</v>
      </c>
      <c r="EO529" s="21">
        <v>0.21384772658348083</v>
      </c>
      <c r="EP529" s="21">
        <v>0.16233399510383606</v>
      </c>
      <c r="EQ529" s="21">
        <v>0.16905073821544647</v>
      </c>
      <c r="ER529" s="21">
        <v>0.11108368635177612</v>
      </c>
      <c r="ES529" s="21">
        <v>0.13737447559833527</v>
      </c>
      <c r="ET529" s="21">
        <v>0.14611586928367615</v>
      </c>
      <c r="EU529" s="21">
        <v>49.794800403716984</v>
      </c>
      <c r="EV529" s="21">
        <v>51.467811584472656</v>
      </c>
      <c r="EW529" s="21">
        <v>51.173401083539254</v>
      </c>
      <c r="EX529" s="21">
        <v>50.904277801513672</v>
      </c>
      <c r="EY529" s="21">
        <v>50.691131591796875</v>
      </c>
      <c r="EZ529" s="21">
        <v>50.602073669433594</v>
      </c>
      <c r="FA529" s="21">
        <v>50.374912261962891</v>
      </c>
      <c r="FB529" s="21">
        <v>50.604660034179688</v>
      </c>
      <c r="FC529" s="21">
        <v>52.657001495361328</v>
      </c>
      <c r="FD529" s="21">
        <v>55.726818084716797</v>
      </c>
      <c r="FE529" s="21">
        <v>58.524135589599609</v>
      </c>
      <c r="FF529" s="21">
        <v>60.858024597167969</v>
      </c>
      <c r="FG529" s="21">
        <v>62.608531951904297</v>
      </c>
      <c r="FH529" s="21">
        <v>63.428440093994141</v>
      </c>
      <c r="FI529" s="21">
        <v>63.637096405029297</v>
      </c>
      <c r="FJ529" s="21">
        <v>63.447265625</v>
      </c>
      <c r="FK529" s="21">
        <v>62.569496154785156</v>
      </c>
      <c r="FL529" s="21">
        <v>61.541618347167969</v>
      </c>
      <c r="FM529" s="21">
        <v>59.615680694580078</v>
      </c>
      <c r="FN529" s="21">
        <v>57.14959716796875</v>
      </c>
      <c r="FO529" s="21">
        <v>55.509494781494141</v>
      </c>
      <c r="FP529" s="21">
        <v>54.696212768554688</v>
      </c>
      <c r="FQ529" s="21">
        <v>53.624797821044922</v>
      </c>
      <c r="FR529" s="21">
        <v>52.805320739746094</v>
      </c>
      <c r="FS529" s="21">
        <v>1.439777135848999</v>
      </c>
      <c r="FT529" s="21">
        <v>6.6218025982379913E-2</v>
      </c>
      <c r="FU529" s="21">
        <v>7.5352616608142853E-2</v>
      </c>
      <c r="FV529" t="s">
        <v>294</v>
      </c>
      <c r="FW529" s="21"/>
      <c r="FX529">
        <f t="shared" si="24"/>
        <v>3.3054886341094969</v>
      </c>
      <c r="FY529">
        <f t="shared" si="25"/>
        <v>-1.9942447543144226E-3</v>
      </c>
      <c r="FZ529">
        <f t="shared" si="26"/>
        <v>59.27717742919922</v>
      </c>
    </row>
    <row r="530" spans="1:182" x14ac:dyDescent="0.2">
      <c r="A530" t="s">
        <v>226</v>
      </c>
      <c r="B530" t="s">
        <v>0</v>
      </c>
      <c r="C530" t="s">
        <v>288</v>
      </c>
      <c r="D530" t="s">
        <v>239</v>
      </c>
      <c r="E530" t="s">
        <v>219</v>
      </c>
      <c r="F530" s="21">
        <v>11993</v>
      </c>
      <c r="G530" s="21">
        <v>6.3404302597045898</v>
      </c>
      <c r="H530" s="21">
        <v>5.6504993438720703</v>
      </c>
      <c r="I530" s="21">
        <v>5.2177639007568359</v>
      </c>
      <c r="J530" s="21">
        <v>5.0063724517822266</v>
      </c>
      <c r="K530" s="21">
        <v>4.8864374160766602</v>
      </c>
      <c r="L530" s="21">
        <v>5.0647330284118652</v>
      </c>
      <c r="M530" s="21">
        <v>5.487907886505127</v>
      </c>
      <c r="N530" s="21">
        <v>6.0560359954833984</v>
      </c>
      <c r="O530" s="21">
        <v>6.4137721061706543</v>
      </c>
      <c r="P530" s="21">
        <v>6.7739133834838867</v>
      </c>
      <c r="Q530" s="21">
        <v>7.048680305480957</v>
      </c>
      <c r="R530" s="21">
        <v>7.5612907409667969</v>
      </c>
      <c r="S530" s="21">
        <v>8.0500726699829102</v>
      </c>
      <c r="T530" s="21">
        <v>8.2815370559692383</v>
      </c>
      <c r="U530" s="21">
        <v>8.6895322799682617</v>
      </c>
      <c r="V530" s="21">
        <v>9.166468620300293</v>
      </c>
      <c r="W530" s="21">
        <v>9.5690431594848633</v>
      </c>
      <c r="X530" s="21">
        <v>10.278571128845215</v>
      </c>
      <c r="Y530" s="21">
        <v>10.493267059326172</v>
      </c>
      <c r="Z530" s="21">
        <v>10.557687759399414</v>
      </c>
      <c r="AA530" s="21">
        <v>10.649249076843262</v>
      </c>
      <c r="AB530" s="21">
        <v>9.8429841995239258</v>
      </c>
      <c r="AC530" s="21">
        <v>8.5354061126708984</v>
      </c>
      <c r="AD530" s="21">
        <v>7.2476630210876465</v>
      </c>
      <c r="AE530" s="21">
        <v>-0.28956496715545654</v>
      </c>
      <c r="AF530" s="21">
        <v>-0.32879757881164551</v>
      </c>
      <c r="AG530" s="21">
        <v>-0.29807391762733459</v>
      </c>
      <c r="AH530" s="21">
        <v>-0.23750714957714081</v>
      </c>
      <c r="AI530" s="21">
        <v>-0.23468670248985291</v>
      </c>
      <c r="AJ530" s="21">
        <v>-0.21285940706729889</v>
      </c>
      <c r="AK530" s="21">
        <v>-0.21110635995864868</v>
      </c>
      <c r="AL530" s="21">
        <v>-0.32520201802253723</v>
      </c>
      <c r="AM530" s="21">
        <v>-0.5576443076133728</v>
      </c>
      <c r="AN530" s="21">
        <v>-0.57590013742446899</v>
      </c>
      <c r="AO530" s="21">
        <v>-0.60819387435913086</v>
      </c>
      <c r="AP530" s="21">
        <v>-0.45384019613265991</v>
      </c>
      <c r="AQ530" s="21">
        <v>-0.37707945704460144</v>
      </c>
      <c r="AR530" s="21">
        <v>-0.20868605375289917</v>
      </c>
      <c r="AS530" s="21">
        <v>8.9554883539676666E-2</v>
      </c>
      <c r="AT530" s="21">
        <v>0.38873687386512756</v>
      </c>
      <c r="AU530" s="21">
        <v>0.53491663932800293</v>
      </c>
      <c r="AV530" s="21">
        <v>0.61214959621429443</v>
      </c>
      <c r="AW530" s="21">
        <v>0.43359896540641785</v>
      </c>
      <c r="AX530" s="21">
        <v>0.42479664087295532</v>
      </c>
      <c r="AY530" s="21">
        <v>0.2307107001543045</v>
      </c>
      <c r="AZ530" s="21">
        <v>-0.10354235768318176</v>
      </c>
      <c r="BA530" s="21">
        <v>-0.27052715420722961</v>
      </c>
      <c r="BB530" s="21">
        <v>-0.24977755546569824</v>
      </c>
      <c r="BC530" s="21">
        <v>-0.2166067361831665</v>
      </c>
      <c r="BD530" s="21">
        <v>-0.26527509093284607</v>
      </c>
      <c r="BE530" s="21">
        <v>-0.2406725287437439</v>
      </c>
      <c r="BF530" s="21">
        <v>-0.18102176487445831</v>
      </c>
      <c r="BG530" s="21">
        <v>-0.17617113888263702</v>
      </c>
      <c r="BH530" s="21">
        <v>-0.15004453063011169</v>
      </c>
      <c r="BI530" s="21">
        <v>-0.13336750864982605</v>
      </c>
      <c r="BJ530" s="21">
        <v>-0.23903585970401764</v>
      </c>
      <c r="BK530" s="21">
        <v>-0.47553515434265137</v>
      </c>
      <c r="BL530" s="21">
        <v>-0.49780410528182983</v>
      </c>
      <c r="BM530" s="21">
        <v>-0.52844393253326416</v>
      </c>
      <c r="BN530" s="21">
        <v>-0.37236970663070679</v>
      </c>
      <c r="BO530" s="21">
        <v>-0.28939419984817505</v>
      </c>
      <c r="BP530" s="21">
        <v>-0.11677755415439606</v>
      </c>
      <c r="BQ530" s="21">
        <v>0.18944121897220612</v>
      </c>
      <c r="BR530" s="21">
        <v>0.49358174204826355</v>
      </c>
      <c r="BS530" s="21">
        <v>0.64475417137145996</v>
      </c>
      <c r="BT530" s="21">
        <v>0.72537481784820557</v>
      </c>
      <c r="BU530" s="21">
        <v>0.54145920276641846</v>
      </c>
      <c r="BV530" s="21">
        <v>0.52585119009017944</v>
      </c>
      <c r="BW530" s="21">
        <v>0.33218023180961609</v>
      </c>
      <c r="BX530" s="21">
        <v>-7.859373465180397E-3</v>
      </c>
      <c r="BY530" s="21">
        <v>-0.18723410367965698</v>
      </c>
      <c r="BZ530" s="21">
        <v>-0.17541106045246124</v>
      </c>
      <c r="CA530" s="21">
        <v>-0.16607609391212463</v>
      </c>
      <c r="CB530" s="21">
        <v>-0.22127962112426758</v>
      </c>
      <c r="CC530" s="21">
        <v>-0.20091651380062103</v>
      </c>
      <c r="CD530" s="21">
        <v>-0.14190016686916351</v>
      </c>
      <c r="CE530" s="21">
        <v>-0.13564343750476837</v>
      </c>
      <c r="CF530" s="21">
        <v>-0.10653913021087646</v>
      </c>
      <c r="CG530" s="21">
        <v>-7.9525820910930634E-2</v>
      </c>
      <c r="CH530" s="21">
        <v>-0.17935743927955627</v>
      </c>
      <c r="CI530" s="21">
        <v>-0.41866657137870789</v>
      </c>
      <c r="CJ530" s="21">
        <v>-0.44371500611305237</v>
      </c>
      <c r="CK530" s="21">
        <v>-0.47320932149887085</v>
      </c>
      <c r="CL530" s="21">
        <v>-0.31594347953796387</v>
      </c>
      <c r="CM530" s="21">
        <v>-0.22866363823413849</v>
      </c>
      <c r="CN530" s="21">
        <v>-5.3122006356716156E-2</v>
      </c>
      <c r="CO530" s="21">
        <v>0.25862219929695129</v>
      </c>
      <c r="CP530" s="21">
        <v>0.5661969780921936</v>
      </c>
      <c r="CQ530" s="21">
        <v>0.72082734107971191</v>
      </c>
      <c r="CR530" s="21">
        <v>0.803794264793396</v>
      </c>
      <c r="CS530" s="21">
        <v>0.61616283655166626</v>
      </c>
      <c r="CT530" s="21">
        <v>0.59584128856658936</v>
      </c>
      <c r="CU530" s="21">
        <v>0.40245774388313293</v>
      </c>
      <c r="CV530" s="21">
        <v>5.8410368859767914E-2</v>
      </c>
      <c r="CW530" s="21">
        <v>-0.12954559922218323</v>
      </c>
      <c r="CX530" s="21">
        <v>-0.12390504777431488</v>
      </c>
      <c r="CY530" s="21">
        <v>-0.11554544419050217</v>
      </c>
      <c r="CZ530" s="21">
        <v>-0.17728415131568909</v>
      </c>
      <c r="DA530" s="21">
        <v>-0.16116049885749817</v>
      </c>
      <c r="DB530" s="21">
        <v>-0.10277856886386871</v>
      </c>
      <c r="DC530" s="21">
        <v>-9.5115736126899719E-2</v>
      </c>
      <c r="DD530" s="21">
        <v>-6.3033729791641235E-2</v>
      </c>
      <c r="DE530" s="21">
        <v>-2.568412758409977E-2</v>
      </c>
      <c r="DF530" s="21">
        <v>-0.11967901140451431</v>
      </c>
      <c r="DG530" s="21">
        <v>-0.3617979884147644</v>
      </c>
      <c r="DH530" s="21">
        <v>-0.3896259069442749</v>
      </c>
      <c r="DI530" s="21">
        <v>-0.41797474026679993</v>
      </c>
      <c r="DJ530" s="21">
        <v>-0.25951725244522095</v>
      </c>
      <c r="DK530" s="21">
        <v>-0.16793309152126312</v>
      </c>
      <c r="DL530" s="21">
        <v>1.0533541440963745E-2</v>
      </c>
      <c r="DM530" s="21">
        <v>0.32780316472053528</v>
      </c>
      <c r="DN530" s="21">
        <v>0.63881224393844604</v>
      </c>
      <c r="DO530" s="21">
        <v>0.79690051078796387</v>
      </c>
      <c r="DP530" s="21">
        <v>0.88221371173858643</v>
      </c>
      <c r="DQ530" s="21">
        <v>0.69086647033691406</v>
      </c>
      <c r="DR530" s="21">
        <v>0.66583138704299927</v>
      </c>
      <c r="DS530" s="21">
        <v>0.47273525595664978</v>
      </c>
      <c r="DT530" s="21">
        <v>0.12468010932207108</v>
      </c>
      <c r="DU530" s="21">
        <v>-7.1857094764709473E-2</v>
      </c>
      <c r="DV530" s="21">
        <v>-7.2399035096168518E-2</v>
      </c>
      <c r="DW530" s="21">
        <v>-4.2587220668792725E-2</v>
      </c>
      <c r="DX530" s="21">
        <v>-0.11376167833805084</v>
      </c>
      <c r="DY530" s="21">
        <v>-0.10375911742448807</v>
      </c>
      <c r="DZ530" s="21">
        <v>-4.6293187886476517E-2</v>
      </c>
      <c r="EA530" s="21">
        <v>-3.6600168794393539E-2</v>
      </c>
      <c r="EB530" s="21">
        <v>-2.1885015303269029E-4</v>
      </c>
      <c r="EC530" s="21">
        <v>5.2054725587368011E-2</v>
      </c>
      <c r="ED530" s="21">
        <v>-3.3512845635414124E-2</v>
      </c>
      <c r="EE530" s="21">
        <v>-0.27968880534172058</v>
      </c>
      <c r="EF530" s="21">
        <v>-0.31152984499931335</v>
      </c>
      <c r="EG530" s="21">
        <v>-0.33822476863861084</v>
      </c>
      <c r="EH530" s="21">
        <v>-0.17804674804210663</v>
      </c>
      <c r="EI530" s="21">
        <v>-8.0247819423675537E-2</v>
      </c>
      <c r="EJ530" s="21">
        <v>0.10244204103946686</v>
      </c>
      <c r="EK530" s="21">
        <v>0.42768952250480652</v>
      </c>
      <c r="EL530" s="21">
        <v>0.74365711212158203</v>
      </c>
      <c r="EM530" s="21">
        <v>0.9067380428314209</v>
      </c>
      <c r="EN530" s="21">
        <v>0.99543893337249756</v>
      </c>
      <c r="EO530" s="21">
        <v>0.79872667789459229</v>
      </c>
      <c r="EP530" s="21">
        <v>0.76688593626022339</v>
      </c>
      <c r="EQ530" s="21">
        <v>0.57420480251312256</v>
      </c>
      <c r="ER530" s="21">
        <v>0.22036309540271759</v>
      </c>
      <c r="ES530" s="21">
        <v>1.1435947380959988E-2</v>
      </c>
      <c r="ET530" s="21">
        <v>1.9674645736813545E-3</v>
      </c>
      <c r="EU530" s="21">
        <v>62.258554641912177</v>
      </c>
      <c r="EV530" s="21">
        <v>61.779003143310547</v>
      </c>
      <c r="EW530" s="21">
        <v>61.328385998984402</v>
      </c>
      <c r="EX530" s="21">
        <v>60.925304412841797</v>
      </c>
      <c r="EY530" s="21">
        <v>60.618110656738281</v>
      </c>
      <c r="EZ530" s="21">
        <v>60.261642456054688</v>
      </c>
      <c r="FA530" s="21">
        <v>59.915847778320313</v>
      </c>
      <c r="FB530" s="21">
        <v>61.488666534423828</v>
      </c>
      <c r="FC530" s="21">
        <v>64.052940368652344</v>
      </c>
      <c r="FD530" s="21">
        <v>67.047050476074219</v>
      </c>
      <c r="FE530" s="21">
        <v>69.983993530273438</v>
      </c>
      <c r="FF530" s="21">
        <v>72.097862243652344</v>
      </c>
      <c r="FG530" s="21">
        <v>73.348678588867188</v>
      </c>
      <c r="FH530" s="21">
        <v>74.127601623535156</v>
      </c>
      <c r="FI530" s="21">
        <v>74.557395935058594</v>
      </c>
      <c r="FJ530" s="21">
        <v>74.450164794921875</v>
      </c>
      <c r="FK530" s="21">
        <v>73.841354370117188</v>
      </c>
      <c r="FL530" s="21">
        <v>72.653335571289063</v>
      </c>
      <c r="FM530" s="21">
        <v>70.867767333984375</v>
      </c>
      <c r="FN530" s="21">
        <v>68.502655029296875</v>
      </c>
      <c r="FO530" s="21">
        <v>65.897087097167969</v>
      </c>
      <c r="FP530" s="21">
        <v>64.635673522949219</v>
      </c>
      <c r="FQ530" s="21">
        <v>63.675457000732422</v>
      </c>
      <c r="FR530" s="21">
        <v>62.895515441894531</v>
      </c>
      <c r="FS530" s="21">
        <v>1.7781239748001099</v>
      </c>
      <c r="FT530" s="21">
        <v>7.7507391571998596E-2</v>
      </c>
      <c r="FU530" s="21">
        <v>0.12120050936937332</v>
      </c>
      <c r="FV530" t="s">
        <v>294</v>
      </c>
      <c r="FW530" s="21"/>
      <c r="FX530">
        <f t="shared" si="24"/>
        <v>10.309563636779785</v>
      </c>
      <c r="FY530">
        <f t="shared" si="25"/>
        <v>0.62781669497489934</v>
      </c>
      <c r="FZ530">
        <f t="shared" si="26"/>
        <v>70.352439880371094</v>
      </c>
    </row>
    <row r="531" spans="1:182" x14ac:dyDescent="0.2">
      <c r="A531" t="s">
        <v>226</v>
      </c>
      <c r="B531" t="s">
        <v>0</v>
      </c>
      <c r="C531" t="s">
        <v>288</v>
      </c>
      <c r="D531" t="s">
        <v>239</v>
      </c>
      <c r="E531" t="s">
        <v>220</v>
      </c>
      <c r="F531" s="21">
        <v>7608</v>
      </c>
      <c r="G531" s="21">
        <v>3.787651538848877</v>
      </c>
      <c r="H531" s="21">
        <v>3.3811492919921875</v>
      </c>
      <c r="I531" s="21">
        <v>3.1112532615661621</v>
      </c>
      <c r="J531" s="21">
        <v>2.9964556694030762</v>
      </c>
      <c r="K531" s="21">
        <v>2.9083852767944336</v>
      </c>
      <c r="L531" s="21">
        <v>3.0212855339050293</v>
      </c>
      <c r="M531" s="21">
        <v>3.3163721561431885</v>
      </c>
      <c r="N531" s="21">
        <v>3.7181839942932129</v>
      </c>
      <c r="O531" s="21">
        <v>3.9378550052642822</v>
      </c>
      <c r="P531" s="21">
        <v>4.1462526321411133</v>
      </c>
      <c r="Q531" s="21">
        <v>4.2947440147399902</v>
      </c>
      <c r="R531" s="21">
        <v>4.5783166885375977</v>
      </c>
      <c r="S531" s="21">
        <v>4.7934775352478027</v>
      </c>
      <c r="T531" s="21">
        <v>4.8697338104248047</v>
      </c>
      <c r="U531" s="21">
        <v>4.9979863166809082</v>
      </c>
      <c r="V531" s="21">
        <v>5.194913387298584</v>
      </c>
      <c r="W531" s="21">
        <v>5.4253058433532715</v>
      </c>
      <c r="X531" s="21">
        <v>5.9092745780944824</v>
      </c>
      <c r="Y531" s="21">
        <v>6.1443252563476563</v>
      </c>
      <c r="Z531" s="21">
        <v>6.2868351936340332</v>
      </c>
      <c r="AA531" s="21">
        <v>6.4554300308227539</v>
      </c>
      <c r="AB531" s="21">
        <v>6.0149598121643066</v>
      </c>
      <c r="AC531" s="21">
        <v>5.1917314529418945</v>
      </c>
      <c r="AD531" s="21">
        <v>4.3811635971069336</v>
      </c>
      <c r="AE531" s="21">
        <v>-0.20630785822868347</v>
      </c>
      <c r="AF531" s="21">
        <v>-0.22097368538379669</v>
      </c>
      <c r="AG531" s="21">
        <v>-0.20870400965213776</v>
      </c>
      <c r="AH531" s="21">
        <v>-0.15085451304912567</v>
      </c>
      <c r="AI531" s="21">
        <v>-0.15068361163139343</v>
      </c>
      <c r="AJ531" s="21">
        <v>-0.11775877326726913</v>
      </c>
      <c r="AK531" s="21">
        <v>-9.9023118615150452E-2</v>
      </c>
      <c r="AL531" s="21">
        <v>-0.14925049245357513</v>
      </c>
      <c r="AM531" s="21">
        <v>-0.32698649168014526</v>
      </c>
      <c r="AN531" s="21">
        <v>-0.3740578293800354</v>
      </c>
      <c r="AO531" s="21">
        <v>-0.39134019613265991</v>
      </c>
      <c r="AP531" s="21">
        <v>-0.27726453542709351</v>
      </c>
      <c r="AQ531" s="21">
        <v>-0.2615903913974762</v>
      </c>
      <c r="AR531" s="21">
        <v>-0.16066911816596985</v>
      </c>
      <c r="AS531" s="21">
        <v>-2.3151343688368797E-2</v>
      </c>
      <c r="AT531" s="21">
        <v>0.1317831426858902</v>
      </c>
      <c r="AU531" s="21">
        <v>0.19320182502269745</v>
      </c>
      <c r="AV531" s="21">
        <v>0.2729630172252655</v>
      </c>
      <c r="AW531" s="21">
        <v>0.19361165165901184</v>
      </c>
      <c r="AX531" s="21">
        <v>0.193728968501091</v>
      </c>
      <c r="AY531" s="21">
        <v>0.12313438951969147</v>
      </c>
      <c r="AZ531" s="21">
        <v>4.9605843378230929E-4</v>
      </c>
      <c r="BA531" s="21">
        <v>-0.13224373757839203</v>
      </c>
      <c r="BB531" s="21">
        <v>-0.14413613080978394</v>
      </c>
      <c r="BC531" s="21">
        <v>-0.15162418782711029</v>
      </c>
      <c r="BD531" s="21">
        <v>-0.17389445006847382</v>
      </c>
      <c r="BE531" s="21">
        <v>-0.16745801270008087</v>
      </c>
      <c r="BF531" s="21">
        <v>-0.11034976691007614</v>
      </c>
      <c r="BG531" s="21">
        <v>-0.11136629432439804</v>
      </c>
      <c r="BH531" s="21">
        <v>-7.5886368751525879E-2</v>
      </c>
      <c r="BI531" s="21">
        <v>-4.6819023787975311E-2</v>
      </c>
      <c r="BJ531" s="21">
        <v>-8.7999321520328522E-2</v>
      </c>
      <c r="BK531" s="21">
        <v>-0.26745891571044922</v>
      </c>
      <c r="BL531" s="21">
        <v>-0.31813201308250427</v>
      </c>
      <c r="BM531" s="21">
        <v>-0.33644711971282959</v>
      </c>
      <c r="BN531" s="21">
        <v>-0.22183498740196228</v>
      </c>
      <c r="BO531" s="21">
        <v>-0.20015788078308105</v>
      </c>
      <c r="BP531" s="21">
        <v>-9.749990701675415E-2</v>
      </c>
      <c r="BQ531" s="21">
        <v>4.296574741601944E-2</v>
      </c>
      <c r="BR531" s="21">
        <v>0.19985713064670563</v>
      </c>
      <c r="BS531" s="21">
        <v>0.26583266258239746</v>
      </c>
      <c r="BT531" s="21">
        <v>0.34985092282295227</v>
      </c>
      <c r="BU531" s="21">
        <v>0.26773723959922791</v>
      </c>
      <c r="BV531" s="21">
        <v>0.26442140340805054</v>
      </c>
      <c r="BW531" s="21">
        <v>0.19732503592967987</v>
      </c>
      <c r="BX531" s="21">
        <v>6.7600242793560028E-2</v>
      </c>
      <c r="BY531" s="21">
        <v>-7.2401233017444611E-2</v>
      </c>
      <c r="BZ531" s="21">
        <v>-8.9562974870204926E-2</v>
      </c>
      <c r="CA531" s="21">
        <v>-0.11375045031309128</v>
      </c>
      <c r="CB531" s="21">
        <v>-0.14128752052783966</v>
      </c>
      <c r="CC531" s="21">
        <v>-0.13889117538928986</v>
      </c>
      <c r="CD531" s="21">
        <v>-8.2296304404735565E-2</v>
      </c>
      <c r="CE531" s="21">
        <v>-8.4135234355926514E-2</v>
      </c>
      <c r="CF531" s="21">
        <v>-4.6885665506124496E-2</v>
      </c>
      <c r="CG531" s="21">
        <v>-1.0662630200386047E-2</v>
      </c>
      <c r="CH531" s="21">
        <v>-4.5576948672533035E-2</v>
      </c>
      <c r="CI531" s="21">
        <v>-0.22623027861118317</v>
      </c>
      <c r="CJ531" s="21">
        <v>-0.27939796447753906</v>
      </c>
      <c r="CK531" s="21">
        <v>-0.29842835664749146</v>
      </c>
      <c r="CL531" s="21">
        <v>-0.18344463407993317</v>
      </c>
      <c r="CM531" s="21">
        <v>-0.15760990977287292</v>
      </c>
      <c r="CN531" s="21">
        <v>-5.3749099373817444E-2</v>
      </c>
      <c r="CO531" s="21">
        <v>8.875824511051178E-2</v>
      </c>
      <c r="CP531" s="21">
        <v>0.24700497090816498</v>
      </c>
      <c r="CQ531" s="21">
        <v>0.31613653898239136</v>
      </c>
      <c r="CR531" s="21">
        <v>0.40310323238372803</v>
      </c>
      <c r="CS531" s="21">
        <v>0.31907641887664795</v>
      </c>
      <c r="CT531" s="21">
        <v>0.31338277459144592</v>
      </c>
      <c r="CU531" s="21">
        <v>0.24870926141738892</v>
      </c>
      <c r="CV531" s="21">
        <v>0.1140763908624649</v>
      </c>
      <c r="CW531" s="21">
        <v>-3.0954493209719658E-2</v>
      </c>
      <c r="CX531" s="21">
        <v>-5.1765773445367813E-2</v>
      </c>
      <c r="CY531" s="21">
        <v>-7.5876705348491669E-2</v>
      </c>
      <c r="CZ531" s="21">
        <v>-0.10868058353662491</v>
      </c>
      <c r="DA531" s="21">
        <v>-0.11032433062791824</v>
      </c>
      <c r="DB531" s="21">
        <v>-5.4242841899394989E-2</v>
      </c>
      <c r="DC531" s="21">
        <v>-5.6904178112745285E-2</v>
      </c>
      <c r="DD531" s="21">
        <v>-1.7884964123368263E-2</v>
      </c>
      <c r="DE531" s="21">
        <v>2.5493763387203217E-2</v>
      </c>
      <c r="DF531" s="21">
        <v>-3.1545772217214108E-3</v>
      </c>
      <c r="DG531" s="21">
        <v>-0.18500165641307831</v>
      </c>
      <c r="DH531" s="21">
        <v>-0.24066391587257385</v>
      </c>
      <c r="DI531" s="21">
        <v>-0.26040959358215332</v>
      </c>
      <c r="DJ531" s="21">
        <v>-0.14505428075790405</v>
      </c>
      <c r="DK531" s="21">
        <v>-0.11506193876266479</v>
      </c>
      <c r="DL531" s="21">
        <v>-9.9982945248484612E-3</v>
      </c>
      <c r="DM531" s="21">
        <v>0.13455073535442352</v>
      </c>
      <c r="DN531" s="21">
        <v>0.29415279626846313</v>
      </c>
      <c r="DO531" s="21">
        <v>0.36644041538238525</v>
      </c>
      <c r="DP531" s="21">
        <v>0.45635554194450378</v>
      </c>
      <c r="DQ531" s="21">
        <v>0.37041559815406799</v>
      </c>
      <c r="DR531" s="21">
        <v>0.36234414577484131</v>
      </c>
      <c r="DS531" s="21">
        <v>0.30009347200393677</v>
      </c>
      <c r="DT531" s="21">
        <v>0.16055254638195038</v>
      </c>
      <c r="DU531" s="21">
        <v>1.0492246598005295E-2</v>
      </c>
      <c r="DV531" s="21">
        <v>-1.396857388317585E-2</v>
      </c>
      <c r="DW531" s="21">
        <v>-2.1193036809563637E-2</v>
      </c>
      <c r="DX531" s="21">
        <v>-6.1601355671882629E-2</v>
      </c>
      <c r="DY531" s="21">
        <v>-6.9078348577022552E-2</v>
      </c>
      <c r="DZ531" s="21">
        <v>-1.3738097622990608E-2</v>
      </c>
      <c r="EA531" s="21">
        <v>-1.7586855217814445E-2</v>
      </c>
      <c r="EB531" s="21">
        <v>2.3987440392374992E-2</v>
      </c>
      <c r="EC531" s="21">
        <v>7.7697858214378357E-2</v>
      </c>
      <c r="ED531" s="21">
        <v>5.8096587657928467E-2</v>
      </c>
      <c r="EE531" s="21">
        <v>-0.12547406554222107</v>
      </c>
      <c r="EF531" s="21">
        <v>-0.18473809957504272</v>
      </c>
      <c r="EG531" s="21">
        <v>-0.205516517162323</v>
      </c>
      <c r="EH531" s="21">
        <v>-8.962472528219223E-2</v>
      </c>
      <c r="EI531" s="21">
        <v>-5.3629420697689056E-2</v>
      </c>
      <c r="EJ531" s="21">
        <v>5.3170919418334961E-2</v>
      </c>
      <c r="EK531" s="21">
        <v>0.20066782832145691</v>
      </c>
      <c r="EL531" s="21">
        <v>0.36222681403160095</v>
      </c>
      <c r="EM531" s="21">
        <v>0.43907123804092407</v>
      </c>
      <c r="EN531" s="21">
        <v>0.53324341773986816</v>
      </c>
      <c r="EO531" s="21">
        <v>0.44454118609428406</v>
      </c>
      <c r="EP531" s="21">
        <v>0.43303659558296204</v>
      </c>
      <c r="EQ531" s="21">
        <v>0.37428414821624756</v>
      </c>
      <c r="ER531" s="21">
        <v>0.22765672206878662</v>
      </c>
      <c r="ES531" s="21">
        <v>7.0334754884243011E-2</v>
      </c>
      <c r="ET531" s="21">
        <v>4.0604580193758011E-2</v>
      </c>
      <c r="EU531" s="21">
        <v>63.086240159975212</v>
      </c>
      <c r="EV531" s="21">
        <v>62.700531005859375</v>
      </c>
      <c r="EW531" s="21">
        <v>62.283181478925798</v>
      </c>
      <c r="EX531" s="21">
        <v>61.906829833984375</v>
      </c>
      <c r="EY531" s="21">
        <v>61.652462005615234</v>
      </c>
      <c r="EZ531" s="21">
        <v>61.389095306396484</v>
      </c>
      <c r="FA531" s="21">
        <v>61.080024719238281</v>
      </c>
      <c r="FB531" s="21">
        <v>62.522953033447266</v>
      </c>
      <c r="FC531" s="21">
        <v>64.813682556152344</v>
      </c>
      <c r="FD531" s="21">
        <v>67.356979370117188</v>
      </c>
      <c r="FE531" s="21">
        <v>69.903953552246094</v>
      </c>
      <c r="FF531" s="21">
        <v>71.710197448730469</v>
      </c>
      <c r="FG531" s="21">
        <v>72.698249816894531</v>
      </c>
      <c r="FH531" s="21">
        <v>73.353378295898438</v>
      </c>
      <c r="FI531" s="21">
        <v>73.809059143066406</v>
      </c>
      <c r="FJ531" s="21">
        <v>73.645088195800781</v>
      </c>
      <c r="FK531" s="21">
        <v>73.096473693847656</v>
      </c>
      <c r="FL531" s="21">
        <v>72.097694396972656</v>
      </c>
      <c r="FM531" s="21">
        <v>70.528816223144531</v>
      </c>
      <c r="FN531" s="21">
        <v>68.520210266113281</v>
      </c>
      <c r="FO531" s="21">
        <v>66.386528015136719</v>
      </c>
      <c r="FP531" s="21">
        <v>65.236625671386719</v>
      </c>
      <c r="FQ531" s="21">
        <v>64.321060180664063</v>
      </c>
      <c r="FR531" s="21">
        <v>63.75360107421875</v>
      </c>
      <c r="FS531" s="21">
        <v>1.2536165714263916</v>
      </c>
      <c r="FT531" s="21">
        <v>5.4147593677043915E-2</v>
      </c>
      <c r="FU531" s="21">
        <v>8.3069093525409698E-2</v>
      </c>
      <c r="FV531" t="s">
        <v>294</v>
      </c>
      <c r="FW531" s="21"/>
      <c r="FX531">
        <f t="shared" si="24"/>
        <v>6.0442341804504398</v>
      </c>
      <c r="FY531">
        <f t="shared" si="25"/>
        <v>0.32008164525032046</v>
      </c>
      <c r="FZ531">
        <f t="shared" si="26"/>
        <v>70.125944519042974</v>
      </c>
    </row>
    <row r="532" spans="1:182" x14ac:dyDescent="0.2">
      <c r="A532" t="s">
        <v>226</v>
      </c>
      <c r="B532" t="s">
        <v>0</v>
      </c>
      <c r="C532" t="s">
        <v>288</v>
      </c>
      <c r="D532" t="s">
        <v>239</v>
      </c>
      <c r="E532" t="s">
        <v>221</v>
      </c>
      <c r="F532" s="21">
        <v>4385</v>
      </c>
      <c r="G532" s="21">
        <v>2.5542902946472168</v>
      </c>
      <c r="H532" s="21">
        <v>2.2681796550750732</v>
      </c>
      <c r="I532" s="21">
        <v>2.1094756126403809</v>
      </c>
      <c r="J532" s="21">
        <v>2.0055603981018066</v>
      </c>
      <c r="K532" s="21">
        <v>1.9758691787719727</v>
      </c>
      <c r="L532" s="21">
        <v>2.0339410305023193</v>
      </c>
      <c r="M532" s="21">
        <v>2.1547904014587402</v>
      </c>
      <c r="N532" s="21">
        <v>2.3103420734405518</v>
      </c>
      <c r="O532" s="21">
        <v>2.4595944881439209</v>
      </c>
      <c r="P532" s="21">
        <v>2.6257166862487793</v>
      </c>
      <c r="Q532" s="21">
        <v>2.7519230842590332</v>
      </c>
      <c r="R532" s="21">
        <v>2.9747166633605957</v>
      </c>
      <c r="S532" s="21">
        <v>3.2591361999511719</v>
      </c>
      <c r="T532" s="21">
        <v>3.416736364364624</v>
      </c>
      <c r="U532" s="21">
        <v>3.7170343399047852</v>
      </c>
      <c r="V532" s="21">
        <v>4.0106196403503418</v>
      </c>
      <c r="W532" s="21">
        <v>4.1939020156860352</v>
      </c>
      <c r="X532" s="21">
        <v>4.406334400177002</v>
      </c>
      <c r="Y532" s="21">
        <v>4.3730792999267578</v>
      </c>
      <c r="Z532" s="21">
        <v>4.2929477691650391</v>
      </c>
      <c r="AA532" s="21">
        <v>4.1941375732421875</v>
      </c>
      <c r="AB532" s="21">
        <v>3.7962851524353027</v>
      </c>
      <c r="AC532" s="21">
        <v>3.3220360279083252</v>
      </c>
      <c r="AD532" s="21">
        <v>2.854414701461792</v>
      </c>
      <c r="AE532" s="21">
        <v>-0.13359670341014862</v>
      </c>
      <c r="AF532" s="21">
        <v>-0.15507182478904724</v>
      </c>
      <c r="AG532" s="21">
        <v>-0.13011044263839722</v>
      </c>
      <c r="AH532" s="21">
        <v>-0.13419568538665771</v>
      </c>
      <c r="AI532" s="21">
        <v>-0.13401162624359131</v>
      </c>
      <c r="AJ532" s="21">
        <v>-0.15604887902736664</v>
      </c>
      <c r="AK532" s="21">
        <v>-0.19266088306903839</v>
      </c>
      <c r="AL532" s="21">
        <v>-0.27055364847183228</v>
      </c>
      <c r="AM532" s="21">
        <v>-0.30945661664009094</v>
      </c>
      <c r="AN532" s="21">
        <v>-0.26399922370910645</v>
      </c>
      <c r="AO532" s="21">
        <v>-0.28258281946182251</v>
      </c>
      <c r="AP532" s="21">
        <v>-0.2498830258846283</v>
      </c>
      <c r="AQ532" s="21">
        <v>-0.18011009693145752</v>
      </c>
      <c r="AR532" s="21">
        <v>-0.11387091130018234</v>
      </c>
      <c r="AS532" s="21">
        <v>6.0212284326553345E-2</v>
      </c>
      <c r="AT532" s="21">
        <v>0.2141512930393219</v>
      </c>
      <c r="AU532" s="21">
        <v>0.30599543452262878</v>
      </c>
      <c r="AV532" s="21">
        <v>0.28851112723350525</v>
      </c>
      <c r="AW532" s="21">
        <v>0.18067857623100281</v>
      </c>
      <c r="AX532" s="21">
        <v>0.17491741478443146</v>
      </c>
      <c r="AY532" s="21">
        <v>3.2953530550003052E-2</v>
      </c>
      <c r="AZ532" s="21">
        <v>-0.21002240478992462</v>
      </c>
      <c r="BA532" s="21">
        <v>-0.22267432510852814</v>
      </c>
      <c r="BB532" s="21">
        <v>-0.1723012775182724</v>
      </c>
      <c r="BC532" s="21">
        <v>-8.3684831857681274E-2</v>
      </c>
      <c r="BD532" s="21">
        <v>-0.11050762981176376</v>
      </c>
      <c r="BE532" s="21">
        <v>-8.7302640080451965E-2</v>
      </c>
      <c r="BF532" s="21">
        <v>-9.1869868338108063E-2</v>
      </c>
      <c r="BG532" s="21">
        <v>-8.5699930787086487E-2</v>
      </c>
      <c r="BH532" s="21">
        <v>-0.10377233475446701</v>
      </c>
      <c r="BI532" s="21">
        <v>-0.12850524485111237</v>
      </c>
      <c r="BJ532" s="21">
        <v>-0.20514923334121704</v>
      </c>
      <c r="BK532" s="21">
        <v>-0.24920868873596191</v>
      </c>
      <c r="BL532" s="21">
        <v>-0.20557628571987152</v>
      </c>
      <c r="BM532" s="21">
        <v>-0.21929039061069489</v>
      </c>
      <c r="BN532" s="21">
        <v>-0.18436624109745026</v>
      </c>
      <c r="BO532" s="21">
        <v>-0.11284392327070236</v>
      </c>
      <c r="BP532" s="21">
        <v>-4.1696585714817047E-2</v>
      </c>
      <c r="BQ532" s="21">
        <v>0.14200150966644287</v>
      </c>
      <c r="BR532" s="21">
        <v>0.30154269933700562</v>
      </c>
      <c r="BS532" s="21">
        <v>0.39617836475372314</v>
      </c>
      <c r="BT532" s="21">
        <v>0.37890684604644775</v>
      </c>
      <c r="BU532" s="21">
        <v>0.26566782593727112</v>
      </c>
      <c r="BV532" s="21">
        <v>0.25304263830184937</v>
      </c>
      <c r="BW532" s="21">
        <v>0.10581018775701523</v>
      </c>
      <c r="BX532" s="21">
        <v>-0.13622166216373444</v>
      </c>
      <c r="BY532" s="21">
        <v>-0.16093334555625916</v>
      </c>
      <c r="BZ532" s="21">
        <v>-0.1191851869225502</v>
      </c>
      <c r="CA532" s="21">
        <v>-4.9116019159555435E-2</v>
      </c>
      <c r="CB532" s="21">
        <v>-7.9642593860626221E-2</v>
      </c>
      <c r="CC532" s="21">
        <v>-5.7654079049825668E-2</v>
      </c>
      <c r="CD532" s="21">
        <v>-6.2555134296417236E-2</v>
      </c>
      <c r="CE532" s="21">
        <v>-5.2239403128623962E-2</v>
      </c>
      <c r="CF532" s="21">
        <v>-6.7565761506557465E-2</v>
      </c>
      <c r="CG532" s="21">
        <v>-8.4071233868598938E-2</v>
      </c>
      <c r="CH532" s="21">
        <v>-0.1598503440618515</v>
      </c>
      <c r="CI532" s="21">
        <v>-0.20748117566108704</v>
      </c>
      <c r="CJ532" s="21">
        <v>-0.16511273384094238</v>
      </c>
      <c r="CK532" s="21">
        <v>-0.17545424401760101</v>
      </c>
      <c r="CL532" s="21">
        <v>-0.13898952305316925</v>
      </c>
      <c r="CM532" s="21">
        <v>-6.6255569458007813E-2</v>
      </c>
      <c r="CN532" s="21">
        <v>8.2911299541592598E-3</v>
      </c>
      <c r="CO532" s="21">
        <v>0.19864848256111145</v>
      </c>
      <c r="CP532" s="21">
        <v>0.36206972599029541</v>
      </c>
      <c r="CQ532" s="21">
        <v>0.45863878726959229</v>
      </c>
      <c r="CR532" s="21">
        <v>0.44151464104652405</v>
      </c>
      <c r="CS532" s="21">
        <v>0.32453110814094543</v>
      </c>
      <c r="CT532" s="21">
        <v>0.30715194344520569</v>
      </c>
      <c r="CU532" s="21">
        <v>0.15627048909664154</v>
      </c>
      <c r="CV532" s="21">
        <v>-8.5107490420341492E-2</v>
      </c>
      <c r="CW532" s="21">
        <v>-0.11817171424627304</v>
      </c>
      <c r="CX532" s="21">
        <v>-8.2397140562534332E-2</v>
      </c>
      <c r="CY532" s="21">
        <v>-1.4547207392752171E-2</v>
      </c>
      <c r="CZ532" s="21">
        <v>-4.8777561634778976E-2</v>
      </c>
      <c r="DA532" s="21">
        <v>-2.8005519881844521E-2</v>
      </c>
      <c r="DB532" s="21">
        <v>-3.3240403980016708E-2</v>
      </c>
      <c r="DC532" s="21">
        <v>-1.877887174487114E-2</v>
      </c>
      <c r="DD532" s="21">
        <v>-3.135918453335762E-2</v>
      </c>
      <c r="DE532" s="21">
        <v>-3.9637226611375809E-2</v>
      </c>
      <c r="DF532" s="21">
        <v>-0.11455144733190536</v>
      </c>
      <c r="DG532" s="21">
        <v>-0.16575366258621216</v>
      </c>
      <c r="DH532" s="21">
        <v>-0.12464918196201324</v>
      </c>
      <c r="DI532" s="21">
        <v>-0.13161809742450714</v>
      </c>
      <c r="DJ532" s="21">
        <v>-9.3612797558307648E-2</v>
      </c>
      <c r="DK532" s="21">
        <v>-1.9667217507958412E-2</v>
      </c>
      <c r="DL532" s="21">
        <v>5.8278847485780716E-2</v>
      </c>
      <c r="DM532" s="21">
        <v>0.25529545545578003</v>
      </c>
      <c r="DN532" s="21">
        <v>0.42259675264358521</v>
      </c>
      <c r="DO532" s="21">
        <v>0.52109920978546143</v>
      </c>
      <c r="DP532" s="21">
        <v>0.50412243604660034</v>
      </c>
      <c r="DQ532" s="21">
        <v>0.38339439034461975</v>
      </c>
      <c r="DR532" s="21">
        <v>0.36126124858856201</v>
      </c>
      <c r="DS532" s="21">
        <v>0.20673078298568726</v>
      </c>
      <c r="DT532" s="21">
        <v>-3.3993318676948547E-2</v>
      </c>
      <c r="DU532" s="21">
        <v>-7.5410090386867523E-2</v>
      </c>
      <c r="DV532" s="21">
        <v>-4.5609094202518463E-2</v>
      </c>
      <c r="DW532" s="21">
        <v>3.536466509103775E-2</v>
      </c>
      <c r="DX532" s="21">
        <v>-4.2133568786084652E-3</v>
      </c>
      <c r="DY532" s="21">
        <v>1.4802289195358753E-2</v>
      </c>
      <c r="DZ532" s="21">
        <v>9.0854121372103691E-3</v>
      </c>
      <c r="EA532" s="21">
        <v>2.9532819986343384E-2</v>
      </c>
      <c r="EB532" s="21">
        <v>2.0917361602187157E-2</v>
      </c>
      <c r="EC532" s="21">
        <v>2.4518420919775963E-2</v>
      </c>
      <c r="ED532" s="21">
        <v>-4.9147039651870728E-2</v>
      </c>
      <c r="EE532" s="21">
        <v>-0.10550574958324432</v>
      </c>
      <c r="EF532" s="21">
        <v>-6.622624397277832E-2</v>
      </c>
      <c r="EG532" s="21">
        <v>-6.832568347454071E-2</v>
      </c>
      <c r="EH532" s="21">
        <v>-2.8096016496419907E-2</v>
      </c>
      <c r="EI532" s="21">
        <v>4.7598961740732193E-2</v>
      </c>
      <c r="EJ532" s="21">
        <v>0.13045316934585571</v>
      </c>
      <c r="EK532" s="21">
        <v>0.33708468079566956</v>
      </c>
      <c r="EL532" s="21">
        <v>0.50998818874359131</v>
      </c>
      <c r="EM532" s="21">
        <v>0.6112821102142334</v>
      </c>
      <c r="EN532" s="21">
        <v>0.59451812505722046</v>
      </c>
      <c r="EO532" s="21">
        <v>0.46838364005088806</v>
      </c>
      <c r="EP532" s="21">
        <v>0.43938645720481873</v>
      </c>
      <c r="EQ532" s="21">
        <v>0.27958744764328003</v>
      </c>
      <c r="ER532" s="21">
        <v>3.9807423949241638E-2</v>
      </c>
      <c r="ES532" s="21">
        <v>-1.3669096864759922E-2</v>
      </c>
      <c r="ET532" s="21">
        <v>7.5069996528327465E-3</v>
      </c>
      <c r="EU532" s="21">
        <v>60.83329695911538</v>
      </c>
      <c r="EV532" s="21">
        <v>60.192153930664063</v>
      </c>
      <c r="EW532" s="21">
        <v>59.684247538677916</v>
      </c>
      <c r="EX532" s="21">
        <v>59.235134124755859</v>
      </c>
      <c r="EY532" s="21">
        <v>58.836982727050781</v>
      </c>
      <c r="EZ532" s="21">
        <v>58.3201904296875</v>
      </c>
      <c r="FA532" s="21">
        <v>57.911163330078125</v>
      </c>
      <c r="FB532" s="21">
        <v>59.707649230957031</v>
      </c>
      <c r="FC532" s="21">
        <v>62.742954254150391</v>
      </c>
      <c r="FD532" s="21">
        <v>66.513351440429688</v>
      </c>
      <c r="FE532" s="21">
        <v>70.121826171875</v>
      </c>
      <c r="FF532" s="21">
        <v>72.765411376953125</v>
      </c>
      <c r="FG532" s="21">
        <v>74.468704223632813</v>
      </c>
      <c r="FH532" s="21">
        <v>75.460800170898438</v>
      </c>
      <c r="FI532" s="21">
        <v>75.846015930175781</v>
      </c>
      <c r="FJ532" s="21">
        <v>75.83648681640625</v>
      </c>
      <c r="FK532" s="21">
        <v>75.124038696289063</v>
      </c>
      <c r="FL532" s="21">
        <v>73.610130310058594</v>
      </c>
      <c r="FM532" s="21">
        <v>71.451431274414063</v>
      </c>
      <c r="FN532" s="21">
        <v>68.472427368164063</v>
      </c>
      <c r="FO532" s="21">
        <v>65.054283142089844</v>
      </c>
      <c r="FP532" s="21">
        <v>63.600852966308594</v>
      </c>
      <c r="FQ532" s="21">
        <v>62.563739776611328</v>
      </c>
      <c r="FR532" s="21">
        <v>61.417903900146484</v>
      </c>
      <c r="FS532" s="21">
        <v>1.3469294309616089</v>
      </c>
      <c r="FT532" s="21">
        <v>5.9487301856279373E-2</v>
      </c>
      <c r="FU532" s="21">
        <v>9.5505140721797943E-2</v>
      </c>
      <c r="FV532" t="s">
        <v>294</v>
      </c>
      <c r="FW532" s="21"/>
      <c r="FX532">
        <f t="shared" si="24"/>
        <v>4.2920802116394041</v>
      </c>
      <c r="FY532">
        <f t="shared" si="25"/>
        <v>0.33762139379978179</v>
      </c>
      <c r="FZ532">
        <f t="shared" si="26"/>
        <v>70.742462158203125</v>
      </c>
    </row>
    <row r="533" spans="1:182" x14ac:dyDescent="0.2">
      <c r="A533" t="s">
        <v>226</v>
      </c>
      <c r="B533" t="s">
        <v>0</v>
      </c>
      <c r="C533" t="s">
        <v>288</v>
      </c>
      <c r="D533" t="s">
        <v>240</v>
      </c>
      <c r="E533" t="s">
        <v>219</v>
      </c>
      <c r="F533" s="21">
        <v>10241</v>
      </c>
      <c r="G533" s="21">
        <v>4.8526115417480469</v>
      </c>
      <c r="H533" s="21">
        <v>4.5370769500732422</v>
      </c>
      <c r="I533" s="21">
        <v>4.4712467193603516</v>
      </c>
      <c r="J533" s="21">
        <v>4.4140944480895996</v>
      </c>
      <c r="K533" s="21">
        <v>4.4310421943664551</v>
      </c>
      <c r="L533" s="21">
        <v>4.8342523574829102</v>
      </c>
      <c r="M533" s="21">
        <v>5.5066885948181152</v>
      </c>
      <c r="N533" s="21">
        <v>5.985283374786377</v>
      </c>
      <c r="O533" s="21">
        <v>5.9292259216308594</v>
      </c>
      <c r="P533" s="21">
        <v>5.848334789276123</v>
      </c>
      <c r="Q533" s="21">
        <v>5.6504473686218262</v>
      </c>
      <c r="R533" s="21">
        <v>5.5387325286865234</v>
      </c>
      <c r="S533" s="21">
        <v>5.481325626373291</v>
      </c>
      <c r="T533" s="21">
        <v>5.5800418853759766</v>
      </c>
      <c r="U533" s="21">
        <v>5.8377799987792969</v>
      </c>
      <c r="V533" s="21">
        <v>5.7166800498962402</v>
      </c>
      <c r="W533" s="21">
        <v>6.5449833869934082</v>
      </c>
      <c r="X533" s="21">
        <v>8.0484247207641602</v>
      </c>
      <c r="Y533" s="21">
        <v>8.6285648345947266</v>
      </c>
      <c r="Z533" s="21">
        <v>8.4743576049804688</v>
      </c>
      <c r="AA533" s="21">
        <v>8.3862981796264648</v>
      </c>
      <c r="AB533" s="21">
        <v>7.5927047729492188</v>
      </c>
      <c r="AC533" s="21">
        <v>6.2931690216064453</v>
      </c>
      <c r="AD533" s="21">
        <v>5.6155610084533691</v>
      </c>
      <c r="AE533" s="21">
        <v>-0.76338940858840942</v>
      </c>
      <c r="AF533" s="21">
        <v>-0.62471890449523926</v>
      </c>
      <c r="AG533" s="21">
        <v>-0.28335317969322205</v>
      </c>
      <c r="AH533" s="21">
        <v>-0.19855664670467377</v>
      </c>
      <c r="AI533" s="21">
        <v>-0.22369669377803802</v>
      </c>
      <c r="AJ533" s="21">
        <v>-0.2941167950630188</v>
      </c>
      <c r="AK533" s="21">
        <v>-0.57082486152648926</v>
      </c>
      <c r="AL533" s="21">
        <v>-0.40066820383071899</v>
      </c>
      <c r="AM533" s="21">
        <v>-0.21803735196590424</v>
      </c>
      <c r="AN533" s="21">
        <v>-0.18403038382530212</v>
      </c>
      <c r="AO533" s="21">
        <v>-0.30568665266036987</v>
      </c>
      <c r="AP533" s="21">
        <v>-0.38273322582244873</v>
      </c>
      <c r="AQ533" s="21">
        <v>-0.50549769401550293</v>
      </c>
      <c r="AR533" s="21">
        <v>-0.31831783056259155</v>
      </c>
      <c r="AS533" s="21">
        <v>-0.12686073780059814</v>
      </c>
      <c r="AT533" s="21">
        <v>-0.33560410141944885</v>
      </c>
      <c r="AU533" s="21">
        <v>-0.16826757788658142</v>
      </c>
      <c r="AV533" s="21">
        <v>-0.2796817421913147</v>
      </c>
      <c r="AW533" s="21">
        <v>-0.20071572065353394</v>
      </c>
      <c r="AX533" s="21">
        <v>-0.22898735105991364</v>
      </c>
      <c r="AY533" s="21">
        <v>6.3878640532493591E-2</v>
      </c>
      <c r="AZ533" s="21">
        <v>-0.22925886511802673</v>
      </c>
      <c r="BA533" s="21">
        <v>-0.64593839645385742</v>
      </c>
      <c r="BB533" s="21">
        <v>-0.36118233203887939</v>
      </c>
      <c r="BC533" s="21">
        <v>-0.47104433178901672</v>
      </c>
      <c r="BD533" s="21">
        <v>-0.38726046681404114</v>
      </c>
      <c r="BE533" s="21">
        <v>-0.13638678193092346</v>
      </c>
      <c r="BF533" s="21">
        <v>-5.4384913295507431E-2</v>
      </c>
      <c r="BG533" s="21">
        <v>-8.2800149917602539E-2</v>
      </c>
      <c r="BH533" s="21">
        <v>-0.1341215968132019</v>
      </c>
      <c r="BI533" s="21">
        <v>-0.3613319993019104</v>
      </c>
      <c r="BJ533" s="21">
        <v>-0.19275124371051788</v>
      </c>
      <c r="BK533" s="21">
        <v>-2.9932115226984024E-2</v>
      </c>
      <c r="BL533" s="21">
        <v>6.1694806208834052E-4</v>
      </c>
      <c r="BM533" s="21">
        <v>-0.11458200961351395</v>
      </c>
      <c r="BN533" s="21">
        <v>-0.20519427955150604</v>
      </c>
      <c r="BO533" s="21">
        <v>-0.28974705934524536</v>
      </c>
      <c r="BP533" s="21">
        <v>-0.14584317803382874</v>
      </c>
      <c r="BQ533" s="21">
        <v>9.2966660857200623E-2</v>
      </c>
      <c r="BR533" s="21">
        <v>-0.1620715856552124</v>
      </c>
      <c r="BS533" s="21">
        <v>3.1617570668458939E-2</v>
      </c>
      <c r="BT533" s="21">
        <v>-5.7644072920084E-2</v>
      </c>
      <c r="BU533" s="21">
        <v>2.0897854119539261E-2</v>
      </c>
      <c r="BV533" s="21">
        <v>2.9467795975506306E-3</v>
      </c>
      <c r="BW533" s="21">
        <v>0.28816092014312744</v>
      </c>
      <c r="BX533" s="21">
        <v>-2.9785593971610069E-2</v>
      </c>
      <c r="BY533" s="21">
        <v>-0.45131111145019531</v>
      </c>
      <c r="BZ533" s="21">
        <v>-0.18584644794464111</v>
      </c>
      <c r="CA533" s="21">
        <v>-0.26856705546379089</v>
      </c>
      <c r="CB533" s="21">
        <v>-0.22279746830463409</v>
      </c>
      <c r="CC533" s="21">
        <v>-3.4598305821418762E-2</v>
      </c>
      <c r="CD533" s="21">
        <v>4.5467987656593323E-2</v>
      </c>
      <c r="CE533" s="21">
        <v>1.4784363098442554E-2</v>
      </c>
      <c r="CF533" s="21">
        <v>-2.3309428244829178E-2</v>
      </c>
      <c r="CG533" s="21">
        <v>-0.21623785793781281</v>
      </c>
      <c r="CH533" s="21">
        <v>-4.8748575150966644E-2</v>
      </c>
      <c r="CI533" s="21">
        <v>0.10034900158643723</v>
      </c>
      <c r="CJ533" s="21">
        <v>0.12850312888622284</v>
      </c>
      <c r="CK533" s="21">
        <v>1.7776479944586754E-2</v>
      </c>
      <c r="CL533" s="21">
        <v>-8.2231350243091583E-2</v>
      </c>
      <c r="CM533" s="21">
        <v>-0.14031882584095001</v>
      </c>
      <c r="CN533" s="21">
        <v>-2.6387747377157211E-2</v>
      </c>
      <c r="CO533" s="21">
        <v>0.24521845579147339</v>
      </c>
      <c r="CP533" s="21">
        <v>-4.1883494704961777E-2</v>
      </c>
      <c r="CQ533" s="21">
        <v>0.17005741596221924</v>
      </c>
      <c r="CR533" s="21">
        <v>9.6138529479503632E-2</v>
      </c>
      <c r="CS533" s="21">
        <v>0.17438673973083496</v>
      </c>
      <c r="CT533" s="21">
        <v>0.16358365118503571</v>
      </c>
      <c r="CU533" s="21">
        <v>0.44349813461303711</v>
      </c>
      <c r="CV533" s="21">
        <v>0.10836898535490036</v>
      </c>
      <c r="CW533" s="21">
        <v>-0.3165128231048584</v>
      </c>
      <c r="CX533" s="21">
        <v>-6.4409337937831879E-2</v>
      </c>
      <c r="CY533" s="21">
        <v>-6.6089771687984467E-2</v>
      </c>
      <c r="CZ533" s="21">
        <v>-5.8334462344646454E-2</v>
      </c>
      <c r="DA533" s="21">
        <v>6.7190162837505341E-2</v>
      </c>
      <c r="DB533" s="21">
        <v>0.14532089233398438</v>
      </c>
      <c r="DC533" s="21">
        <v>0.1123688817024231</v>
      </c>
      <c r="DD533" s="21">
        <v>8.7502747774124146E-2</v>
      </c>
      <c r="DE533" s="21">
        <v>-7.1143724024295807E-2</v>
      </c>
      <c r="DF533" s="21">
        <v>9.5254085958003998E-2</v>
      </c>
      <c r="DG533" s="21">
        <v>0.23063011467456818</v>
      </c>
      <c r="DH533" s="21">
        <v>0.256389319896698</v>
      </c>
      <c r="DI533" s="21">
        <v>0.15013496577739716</v>
      </c>
      <c r="DJ533" s="21">
        <v>4.0731579065322876E-2</v>
      </c>
      <c r="DK533" s="21">
        <v>9.1094067320227623E-3</v>
      </c>
      <c r="DL533" s="21">
        <v>9.3067675828933716E-2</v>
      </c>
      <c r="DM533" s="21">
        <v>0.39747023582458496</v>
      </c>
      <c r="DN533" s="21">
        <v>7.8304596245288849E-2</v>
      </c>
      <c r="DO533" s="21">
        <v>0.30849725008010864</v>
      </c>
      <c r="DP533" s="21">
        <v>0.24992112815380096</v>
      </c>
      <c r="DQ533" s="21">
        <v>0.32787561416625977</v>
      </c>
      <c r="DR533" s="21">
        <v>0.32422050833702087</v>
      </c>
      <c r="DS533" s="21">
        <v>0.59883534908294678</v>
      </c>
      <c r="DT533" s="21">
        <v>0.24652355909347534</v>
      </c>
      <c r="DU533" s="21">
        <v>-0.18171453475952148</v>
      </c>
      <c r="DV533" s="21">
        <v>5.7027772068977356E-2</v>
      </c>
      <c r="DW533" s="21">
        <v>0.22625526785850525</v>
      </c>
      <c r="DX533" s="21">
        <v>0.17912399768829346</v>
      </c>
      <c r="DY533" s="21">
        <v>0.21415655314922333</v>
      </c>
      <c r="DZ533" s="21">
        <v>0.28949260711669922</v>
      </c>
      <c r="EA533" s="21">
        <v>0.25326541066169739</v>
      </c>
      <c r="EB533" s="21">
        <v>0.24749793112277985</v>
      </c>
      <c r="EC533" s="21">
        <v>0.13834914565086365</v>
      </c>
      <c r="ED533" s="21">
        <v>0.3031710684299469</v>
      </c>
      <c r="EE533" s="21">
        <v>0.41873535513877869</v>
      </c>
      <c r="EF533" s="21">
        <v>0.4410366415977478</v>
      </c>
      <c r="EG533" s="21">
        <v>0.34123960137367249</v>
      </c>
      <c r="EH533" s="21">
        <v>0.21827052533626556</v>
      </c>
      <c r="EI533" s="21">
        <v>0.22486004233360291</v>
      </c>
      <c r="EJ533" s="21">
        <v>0.26554232835769653</v>
      </c>
      <c r="EK533" s="21">
        <v>0.61729764938354492</v>
      </c>
      <c r="EL533" s="21">
        <v>0.2518371045589447</v>
      </c>
      <c r="EM533" s="21">
        <v>0.50838238000869751</v>
      </c>
      <c r="EN533" s="21">
        <v>0.47195878624916077</v>
      </c>
      <c r="EO533" s="21">
        <v>0.54948920011520386</v>
      </c>
      <c r="EP533" s="21">
        <v>0.55615466833114624</v>
      </c>
      <c r="EQ533" s="21">
        <v>0.82311761379241943</v>
      </c>
      <c r="ER533" s="21">
        <v>0.44599682092666626</v>
      </c>
      <c r="ES533" s="21">
        <v>1.2912766076624393E-2</v>
      </c>
      <c r="ET533" s="21">
        <v>0.23236367106437683</v>
      </c>
      <c r="EU533" s="21">
        <v>55.54258110213911</v>
      </c>
      <c r="EV533" s="21">
        <v>54.951976776123047</v>
      </c>
      <c r="EW533" s="21">
        <v>54.417679558011052</v>
      </c>
      <c r="EX533" s="21">
        <v>53.945899963378906</v>
      </c>
      <c r="EY533" s="21">
        <v>53.512504577636719</v>
      </c>
      <c r="EZ533" s="21">
        <v>53.224967956542969</v>
      </c>
      <c r="FA533" s="21">
        <v>53.144756317138672</v>
      </c>
      <c r="FB533" s="21">
        <v>53.835800170898438</v>
      </c>
      <c r="FC533" s="21">
        <v>57.486289978027344</v>
      </c>
      <c r="FD533" s="21">
        <v>62.360118865966797</v>
      </c>
      <c r="FE533" s="21">
        <v>66.924095153808594</v>
      </c>
      <c r="FF533" s="21">
        <v>69.642433166503906</v>
      </c>
      <c r="FG533" s="21">
        <v>70.398773193359375</v>
      </c>
      <c r="FH533" s="21">
        <v>70.114761352539063</v>
      </c>
      <c r="FI533" s="21">
        <v>69.696090698242188</v>
      </c>
      <c r="FJ533" s="21">
        <v>68.468353271484375</v>
      </c>
      <c r="FK533" s="21">
        <v>66.467292785644531</v>
      </c>
      <c r="FL533" s="21">
        <v>63.862937927246094</v>
      </c>
      <c r="FM533" s="21">
        <v>61.838504791259766</v>
      </c>
      <c r="FN533" s="21">
        <v>60.170177459716797</v>
      </c>
      <c r="FO533" s="21">
        <v>58.841644287109375</v>
      </c>
      <c r="FP533" s="21">
        <v>57.587982177734375</v>
      </c>
      <c r="FQ533" s="21">
        <v>56.835247039794922</v>
      </c>
      <c r="FR533" s="21">
        <v>56.073204040527344</v>
      </c>
      <c r="FS533" s="21">
        <v>3.836186408996582</v>
      </c>
      <c r="FT533" s="21">
        <v>0.16425198316574097</v>
      </c>
      <c r="FU533" s="21">
        <v>0.25065165758132935</v>
      </c>
      <c r="FV533" t="s">
        <v>294</v>
      </c>
      <c r="FW533" s="21"/>
      <c r="FX533">
        <f t="shared" si="24"/>
        <v>8.0165257453918457</v>
      </c>
      <c r="FY533">
        <f t="shared" si="25"/>
        <v>0.20953289419412613</v>
      </c>
      <c r="FZ533">
        <f t="shared" si="26"/>
        <v>62.23611145019531</v>
      </c>
    </row>
    <row r="534" spans="1:182" x14ac:dyDescent="0.2">
      <c r="A534" t="s">
        <v>226</v>
      </c>
      <c r="B534" t="s">
        <v>0</v>
      </c>
      <c r="C534" t="s">
        <v>288</v>
      </c>
      <c r="D534" t="s">
        <v>240</v>
      </c>
      <c r="E534" t="s">
        <v>220</v>
      </c>
      <c r="F534" s="21">
        <v>6334</v>
      </c>
      <c r="G534" s="21">
        <v>2.7735753059387207</v>
      </c>
      <c r="H534" s="21">
        <v>2.6169207096099854</v>
      </c>
      <c r="I534" s="21">
        <v>2.588763952255249</v>
      </c>
      <c r="J534" s="21">
        <v>2.6318919658660889</v>
      </c>
      <c r="K534" s="21">
        <v>2.5929708480834961</v>
      </c>
      <c r="L534" s="21">
        <v>3.0263917446136475</v>
      </c>
      <c r="M534" s="21">
        <v>3.4105293750762939</v>
      </c>
      <c r="N534" s="21">
        <v>3.8358311653137207</v>
      </c>
      <c r="O534" s="21">
        <v>3.6279988288879395</v>
      </c>
      <c r="P534" s="21">
        <v>3.4844071865081787</v>
      </c>
      <c r="Q534" s="21">
        <v>3.411055326461792</v>
      </c>
      <c r="R534" s="21">
        <v>3.4806201457977295</v>
      </c>
      <c r="S534" s="21">
        <v>3.558452844619751</v>
      </c>
      <c r="T534" s="21">
        <v>3.4420197010040283</v>
      </c>
      <c r="U534" s="21">
        <v>3.4589598178863525</v>
      </c>
      <c r="V534" s="21">
        <v>3.531893253326416</v>
      </c>
      <c r="W534" s="21">
        <v>4.1998472213745117</v>
      </c>
      <c r="X534" s="21">
        <v>5.2382903099060059</v>
      </c>
      <c r="Y534" s="21">
        <v>5.4073762893676758</v>
      </c>
      <c r="Z534" s="21">
        <v>5.3363351821899414</v>
      </c>
      <c r="AA534" s="21">
        <v>5.2262964248657227</v>
      </c>
      <c r="AB534" s="21">
        <v>4.5425572395324707</v>
      </c>
      <c r="AC534" s="21">
        <v>3.7637138366699219</v>
      </c>
      <c r="AD534" s="21">
        <v>3.3149697780609131</v>
      </c>
      <c r="AE534" s="21">
        <v>-0.8017202615737915</v>
      </c>
      <c r="AF534" s="21">
        <v>-0.63001871109008789</v>
      </c>
      <c r="AG534" s="21">
        <v>-0.32556226849555969</v>
      </c>
      <c r="AH534" s="21">
        <v>-0.16577395796775818</v>
      </c>
      <c r="AI534" s="21">
        <v>-0.21060734987258911</v>
      </c>
      <c r="AJ534" s="21">
        <v>-3.7120390683412552E-2</v>
      </c>
      <c r="AK534" s="21">
        <v>-0.22599117457866669</v>
      </c>
      <c r="AL534" s="21">
        <v>-8.956514298915863E-2</v>
      </c>
      <c r="AM534" s="21">
        <v>-0.15541112422943115</v>
      </c>
      <c r="AN534" s="21">
        <v>-0.24854424595832825</v>
      </c>
      <c r="AO534" s="21">
        <v>-0.28128331899642944</v>
      </c>
      <c r="AP534" s="21">
        <v>-0.1391478031873703</v>
      </c>
      <c r="AQ534" s="21">
        <v>-2.0506670698523521E-2</v>
      </c>
      <c r="AR534" s="21">
        <v>-0.13063862919807434</v>
      </c>
      <c r="AS534" s="21">
        <v>-8.0332085490226746E-2</v>
      </c>
      <c r="AT534" s="21">
        <v>-9.6978895366191864E-2</v>
      </c>
      <c r="AU534" s="21">
        <v>0.11861389875411987</v>
      </c>
      <c r="AV534" s="21">
        <v>0.1030767560005188</v>
      </c>
      <c r="AW534" s="21">
        <v>-6.110846996307373E-2</v>
      </c>
      <c r="AX534" s="21">
        <v>-5.6915465742349625E-2</v>
      </c>
      <c r="AY534" s="21">
        <v>9.1800987720489502E-2</v>
      </c>
      <c r="AZ534" s="21">
        <v>-0.25315722823143005</v>
      </c>
      <c r="BA534" s="21">
        <v>-0.44797417521476746</v>
      </c>
      <c r="BB534" s="21">
        <v>-0.31005653738975525</v>
      </c>
      <c r="BC534" s="21">
        <v>-0.51695901155471802</v>
      </c>
      <c r="BD534" s="21">
        <v>-0.40864348411560059</v>
      </c>
      <c r="BE534" s="21">
        <v>-0.20664328336715698</v>
      </c>
      <c r="BF534" s="21">
        <v>-6.2740243971347809E-2</v>
      </c>
      <c r="BG534" s="21">
        <v>-0.11056149750947952</v>
      </c>
      <c r="BH534" s="21">
        <v>8.1459641456604004E-2</v>
      </c>
      <c r="BI534" s="21">
        <v>-7.7776134014129639E-2</v>
      </c>
      <c r="BJ534" s="21">
        <v>7.1433380246162415E-2</v>
      </c>
      <c r="BK534" s="21">
        <v>-1.5006131492555141E-2</v>
      </c>
      <c r="BL534" s="21">
        <v>-9.8057821393013E-2</v>
      </c>
      <c r="BM534" s="21">
        <v>-0.12202726304531097</v>
      </c>
      <c r="BN534" s="21">
        <v>-1.0994749143719673E-2</v>
      </c>
      <c r="BO534" s="21">
        <v>8.2789815962314606E-2</v>
      </c>
      <c r="BP534" s="21">
        <v>-2.5456985458731651E-2</v>
      </c>
      <c r="BQ534" s="21">
        <v>2.6590229943394661E-2</v>
      </c>
      <c r="BR534" s="21">
        <v>2.0405065268278122E-2</v>
      </c>
      <c r="BS534" s="21">
        <v>0.28291183710098267</v>
      </c>
      <c r="BT534" s="21">
        <v>0.28298532962799072</v>
      </c>
      <c r="BU534" s="21">
        <v>0.11519163101911545</v>
      </c>
      <c r="BV534" s="21">
        <v>0.125750333070755</v>
      </c>
      <c r="BW534" s="21">
        <v>0.26865628361701965</v>
      </c>
      <c r="BX534" s="21">
        <v>-0.1023276075720787</v>
      </c>
      <c r="BY534" s="21">
        <v>-0.31424272060394287</v>
      </c>
      <c r="BZ534" s="21">
        <v>-0.17758779227733612</v>
      </c>
      <c r="CA534" s="21">
        <v>-0.31973418593406677</v>
      </c>
      <c r="CB534" s="21">
        <v>-0.25531965494155884</v>
      </c>
      <c r="CC534" s="21">
        <v>-0.12428035587072372</v>
      </c>
      <c r="CD534" s="21">
        <v>8.6205871775746346E-3</v>
      </c>
      <c r="CE534" s="21">
        <v>-4.1270047426223755E-2</v>
      </c>
      <c r="CF534" s="21">
        <v>0.16358780860900879</v>
      </c>
      <c r="CG534" s="21">
        <v>2.4877147749066353E-2</v>
      </c>
      <c r="CH534" s="21">
        <v>0.18294046819210052</v>
      </c>
      <c r="CI534" s="21">
        <v>8.2237944006919861E-2</v>
      </c>
      <c r="CJ534" s="21">
        <v>6.168619729578495E-3</v>
      </c>
      <c r="CK534" s="21">
        <v>-1.1727010831236839E-2</v>
      </c>
      <c r="CL534" s="21">
        <v>7.7763661742210388E-2</v>
      </c>
      <c r="CM534" s="21">
        <v>0.15433265268802643</v>
      </c>
      <c r="CN534" s="21">
        <v>4.7391504049301147E-2</v>
      </c>
      <c r="CO534" s="21">
        <v>0.1006442978978157</v>
      </c>
      <c r="CP534" s="21">
        <v>0.10170483589172363</v>
      </c>
      <c r="CQ534" s="21">
        <v>0.39670410752296448</v>
      </c>
      <c r="CR534" s="21">
        <v>0.40758946537971497</v>
      </c>
      <c r="CS534" s="21">
        <v>0.23729653656482697</v>
      </c>
      <c r="CT534" s="21">
        <v>0.2522641122341156</v>
      </c>
      <c r="CU534" s="21">
        <v>0.3911457359790802</v>
      </c>
      <c r="CV534" s="21">
        <v>2.1365259308367968E-3</v>
      </c>
      <c r="CW534" s="21">
        <v>-0.22162072360515594</v>
      </c>
      <c r="CX534" s="21">
        <v>-8.584035187959671E-2</v>
      </c>
      <c r="CY534" s="21">
        <v>-0.12250938266515732</v>
      </c>
      <c r="CZ534" s="21">
        <v>-0.10199583321809769</v>
      </c>
      <c r="DA534" s="21">
        <v>-4.1917428374290466E-2</v>
      </c>
      <c r="DB534" s="21">
        <v>7.9981423914432526E-2</v>
      </c>
      <c r="DC534" s="21">
        <v>2.8021404519677162E-2</v>
      </c>
      <c r="DD534" s="21">
        <v>0.24571597576141357</v>
      </c>
      <c r="DE534" s="21">
        <v>0.12753042578697205</v>
      </c>
      <c r="DF534" s="21">
        <v>0.29444757103919983</v>
      </c>
      <c r="DG534" s="21">
        <v>0.17948201298713684</v>
      </c>
      <c r="DH534" s="21">
        <v>0.11039505898952484</v>
      </c>
      <c r="DI534" s="21">
        <v>9.8573237657546997E-2</v>
      </c>
      <c r="DJ534" s="21">
        <v>0.1665220707654953</v>
      </c>
      <c r="DK534" s="21">
        <v>0.22587548196315765</v>
      </c>
      <c r="DL534" s="21">
        <v>0.1202399954199791</v>
      </c>
      <c r="DM534" s="21">
        <v>0.1746983677148819</v>
      </c>
      <c r="DN534" s="21">
        <v>0.18300460278987885</v>
      </c>
      <c r="DO534" s="21">
        <v>0.51049637794494629</v>
      </c>
      <c r="DP534" s="21">
        <v>0.53219360113143921</v>
      </c>
      <c r="DQ534" s="21">
        <v>0.35940143465995789</v>
      </c>
      <c r="DR534" s="21">
        <v>0.3787778913974762</v>
      </c>
      <c r="DS534" s="21">
        <v>0.51363515853881836</v>
      </c>
      <c r="DT534" s="21">
        <v>0.10660065710544586</v>
      </c>
      <c r="DU534" s="21">
        <v>-0.12899872660636902</v>
      </c>
      <c r="DV534" s="21">
        <v>5.9070908464491367E-3</v>
      </c>
      <c r="DW534" s="21">
        <v>0.16225190460681915</v>
      </c>
      <c r="DX534" s="21">
        <v>0.11937940865755081</v>
      </c>
      <c r="DY534" s="21">
        <v>7.7001564204692841E-2</v>
      </c>
      <c r="DZ534" s="21">
        <v>0.1830151379108429</v>
      </c>
      <c r="EA534" s="21">
        <v>0.1280672550201416</v>
      </c>
      <c r="EB534" s="21">
        <v>0.36429601907730103</v>
      </c>
      <c r="EC534" s="21">
        <v>0.27574548125267029</v>
      </c>
      <c r="ED534" s="21">
        <v>0.45544609427452087</v>
      </c>
      <c r="EE534" s="21">
        <v>0.31988701224327087</v>
      </c>
      <c r="EF534" s="21">
        <v>0.26088148355484009</v>
      </c>
      <c r="EG534" s="21">
        <v>0.25782927870750427</v>
      </c>
      <c r="EH534" s="21">
        <v>0.29467511177062988</v>
      </c>
      <c r="EI534" s="21">
        <v>0.32917198538780212</v>
      </c>
      <c r="EJ534" s="21">
        <v>0.22542163729667664</v>
      </c>
      <c r="EK534" s="21">
        <v>0.28162068128585815</v>
      </c>
      <c r="EL534" s="21">
        <v>0.30038857460021973</v>
      </c>
      <c r="EM534" s="21">
        <v>0.67479431629180908</v>
      </c>
      <c r="EN534" s="21">
        <v>0.71210217475891113</v>
      </c>
      <c r="EO534" s="21">
        <v>0.53570151329040527</v>
      </c>
      <c r="EP534" s="21">
        <v>0.56144368648529053</v>
      </c>
      <c r="EQ534" s="21">
        <v>0.6904904842376709</v>
      </c>
      <c r="ER534" s="21">
        <v>0.25743028521537781</v>
      </c>
      <c r="ES534" s="21">
        <v>4.7327275387942791E-3</v>
      </c>
      <c r="ET534" s="21">
        <v>0.13837583363056183</v>
      </c>
      <c r="EU534" s="21">
        <v>56.895408537479831</v>
      </c>
      <c r="EV534" s="21">
        <v>56.427131652832031</v>
      </c>
      <c r="EW534" s="21">
        <v>55.956469121314363</v>
      </c>
      <c r="EX534" s="21">
        <v>55.545070648193359</v>
      </c>
      <c r="EY534" s="21">
        <v>55.041286468505859</v>
      </c>
      <c r="EZ534" s="21">
        <v>54.875595092773438</v>
      </c>
      <c r="FA534" s="21">
        <v>54.817981719970703</v>
      </c>
      <c r="FB534" s="21">
        <v>55.518310546875</v>
      </c>
      <c r="FC534" s="21">
        <v>58.709312438964844</v>
      </c>
      <c r="FD534" s="21">
        <v>63.056613922119141</v>
      </c>
      <c r="FE534" s="21">
        <v>67.254562377929688</v>
      </c>
      <c r="FF534" s="21">
        <v>69.48284912109375</v>
      </c>
      <c r="FG534" s="21">
        <v>69.838264465332031</v>
      </c>
      <c r="FH534" s="21">
        <v>69.448333740234375</v>
      </c>
      <c r="FI534" s="21">
        <v>68.967720031738281</v>
      </c>
      <c r="FJ534" s="21">
        <v>67.839912414550781</v>
      </c>
      <c r="FK534" s="21">
        <v>66.1175537109375</v>
      </c>
      <c r="FL534" s="21">
        <v>63.918575286865234</v>
      </c>
      <c r="FM534" s="21">
        <v>62.254520416259766</v>
      </c>
      <c r="FN534" s="21">
        <v>60.750190734863281</v>
      </c>
      <c r="FO534" s="21">
        <v>59.639110565185547</v>
      </c>
      <c r="FP534" s="21">
        <v>58.5897216796875</v>
      </c>
      <c r="FQ534" s="21">
        <v>57.915790557861328</v>
      </c>
      <c r="FR534" s="21">
        <v>57.194698333740234</v>
      </c>
      <c r="FS534" s="21">
        <v>2.8386354446411133</v>
      </c>
      <c r="FT534" s="21">
        <v>0.11858432739973068</v>
      </c>
      <c r="FU534" s="21">
        <v>0.1985868364572525</v>
      </c>
      <c r="FV534" t="s">
        <v>294</v>
      </c>
      <c r="FW534" s="21"/>
      <c r="FX534">
        <f t="shared" si="24"/>
        <v>5.0816290855407713</v>
      </c>
      <c r="FY534">
        <f t="shared" si="25"/>
        <v>0.33699999153614046</v>
      </c>
      <c r="FZ534">
        <f t="shared" si="26"/>
        <v>62.535990142822264</v>
      </c>
    </row>
    <row r="535" spans="1:182" x14ac:dyDescent="0.2">
      <c r="A535" t="s">
        <v>226</v>
      </c>
      <c r="B535" t="s">
        <v>0</v>
      </c>
      <c r="C535" t="s">
        <v>288</v>
      </c>
      <c r="D535" t="s">
        <v>240</v>
      </c>
      <c r="E535" t="s">
        <v>221</v>
      </c>
      <c r="F535" s="21">
        <v>3907</v>
      </c>
      <c r="G535" s="21">
        <v>2.066429615020752</v>
      </c>
      <c r="H535" s="21">
        <v>1.9104691743850708</v>
      </c>
      <c r="I535" s="21">
        <v>1.8739819526672363</v>
      </c>
      <c r="J535" s="21">
        <v>1.7804429531097412</v>
      </c>
      <c r="K535" s="21">
        <v>1.8337802886962891</v>
      </c>
      <c r="L535" s="21">
        <v>1.8219757080078125</v>
      </c>
      <c r="M535" s="21">
        <v>2.1086735725402832</v>
      </c>
      <c r="N535" s="21">
        <v>2.1665401458740234</v>
      </c>
      <c r="O535" s="21">
        <v>2.3026776313781738</v>
      </c>
      <c r="P535" s="21">
        <v>2.3578426837921143</v>
      </c>
      <c r="Q535" s="21">
        <v>2.237431526184082</v>
      </c>
      <c r="R535" s="21">
        <v>2.0683772563934326</v>
      </c>
      <c r="S535" s="21">
        <v>1.9422503709793091</v>
      </c>
      <c r="T535" s="21">
        <v>2.143033504486084</v>
      </c>
      <c r="U535" s="21">
        <v>2.3744804859161377</v>
      </c>
      <c r="V535" s="21">
        <v>2.1948838233947754</v>
      </c>
      <c r="W535" s="21">
        <v>2.3685054779052734</v>
      </c>
      <c r="X535" s="21">
        <v>2.8381645679473877</v>
      </c>
      <c r="Y535" s="21">
        <v>3.2315607070922852</v>
      </c>
      <c r="Z535" s="21">
        <v>3.1501741409301758</v>
      </c>
      <c r="AA535" s="21">
        <v>3.1692767143249512</v>
      </c>
      <c r="AB535" s="21">
        <v>3.0447092056274414</v>
      </c>
      <c r="AC535" s="21">
        <v>2.527125358581543</v>
      </c>
      <c r="AD535" s="21">
        <v>2.2965977191925049</v>
      </c>
      <c r="AE535" s="21">
        <v>-0.11754297465085983</v>
      </c>
      <c r="AF535" s="21">
        <v>-0.14164543151855469</v>
      </c>
      <c r="AG535" s="21">
        <v>-6.5333098173141479E-2</v>
      </c>
      <c r="AH535" s="21">
        <v>-0.13219207525253296</v>
      </c>
      <c r="AI535" s="21">
        <v>-0.11259849369525909</v>
      </c>
      <c r="AJ535" s="21">
        <v>-0.34909042716026306</v>
      </c>
      <c r="AK535" s="21">
        <v>-0.47085839509963989</v>
      </c>
      <c r="AL535" s="21">
        <v>-0.43402391672134399</v>
      </c>
      <c r="AM535" s="21">
        <v>-0.18944580852985382</v>
      </c>
      <c r="AN535" s="21">
        <v>-6.6117435693740845E-2</v>
      </c>
      <c r="AO535" s="21">
        <v>-0.15419499576091766</v>
      </c>
      <c r="AP535" s="21">
        <v>-0.35319414734840393</v>
      </c>
      <c r="AQ535" s="21">
        <v>-0.58044338226318359</v>
      </c>
      <c r="AR535" s="21">
        <v>-0.29242032766342163</v>
      </c>
      <c r="AS535" s="21">
        <v>-0.17148055136203766</v>
      </c>
      <c r="AT535" s="21">
        <v>-0.34387490153312683</v>
      </c>
      <c r="AU535" s="21">
        <v>-0.39477550983428955</v>
      </c>
      <c r="AV535" s="21">
        <v>-0.50001782178878784</v>
      </c>
      <c r="AW535" s="21">
        <v>-0.27930247783660889</v>
      </c>
      <c r="AX535" s="21">
        <v>-0.31758853793144226</v>
      </c>
      <c r="AY535" s="21">
        <v>-0.17035602033138275</v>
      </c>
      <c r="AZ535" s="21">
        <v>-0.11728689074516296</v>
      </c>
      <c r="BA535" s="21">
        <v>-0.32928141951560974</v>
      </c>
      <c r="BB535" s="21">
        <v>-0.17341966927051544</v>
      </c>
      <c r="BC535" s="21">
        <v>-2.5235263630747795E-2</v>
      </c>
      <c r="BD535" s="21">
        <v>-4.4390905648469925E-2</v>
      </c>
      <c r="BE535" s="21">
        <v>2.1309155970811844E-2</v>
      </c>
      <c r="BF535" s="21">
        <v>-3.3276207745075226E-2</v>
      </c>
      <c r="BG535" s="21">
        <v>-1.538638211786747E-2</v>
      </c>
      <c r="BH535" s="21">
        <v>-0.24477200210094452</v>
      </c>
      <c r="BI535" s="21">
        <v>-0.32756304740905762</v>
      </c>
      <c r="BJ535" s="21">
        <v>-0.30430117249488831</v>
      </c>
      <c r="BK535" s="21">
        <v>-6.5897911787033081E-2</v>
      </c>
      <c r="BL535" s="21">
        <v>4.1691180318593979E-2</v>
      </c>
      <c r="BM535" s="21">
        <v>-4.675622284412384E-2</v>
      </c>
      <c r="BN535" s="21">
        <v>-0.23290584981441498</v>
      </c>
      <c r="BO535" s="21">
        <v>-0.40006774663925171</v>
      </c>
      <c r="BP535" s="21">
        <v>-0.1602054089307785</v>
      </c>
      <c r="BQ535" s="21">
        <v>1.2792543508112431E-2</v>
      </c>
      <c r="BR535" s="21">
        <v>-0.21943546831607819</v>
      </c>
      <c r="BS535" s="21">
        <v>-0.28148525953292847</v>
      </c>
      <c r="BT535" s="21">
        <v>-0.37195524573326111</v>
      </c>
      <c r="BU535" s="21">
        <v>-0.14526395499706268</v>
      </c>
      <c r="BV535" s="21">
        <v>-0.17510750889778137</v>
      </c>
      <c r="BW535" s="21">
        <v>-3.3214207738637924E-2</v>
      </c>
      <c r="BX535" s="21">
        <v>1.1653332971036434E-2</v>
      </c>
      <c r="BY535" s="21">
        <v>-0.19206701219081879</v>
      </c>
      <c r="BZ535" s="21">
        <v>-6.0537520796060562E-2</v>
      </c>
      <c r="CA535" s="21">
        <v>3.86967733502388E-2</v>
      </c>
      <c r="CB535" s="21">
        <v>2.2967278957366943E-2</v>
      </c>
      <c r="CC535" s="21">
        <v>8.1317320466041565E-2</v>
      </c>
      <c r="CD535" s="21">
        <v>3.5232622176408768E-2</v>
      </c>
      <c r="CE535" s="21">
        <v>5.1942430436611176E-2</v>
      </c>
      <c r="CF535" s="21">
        <v>-0.17252138257026672</v>
      </c>
      <c r="CG535" s="21">
        <v>-0.22831712663173676</v>
      </c>
      <c r="CH535" s="21">
        <v>-0.21445557475090027</v>
      </c>
      <c r="CI535" s="21">
        <v>1.967097632586956E-2</v>
      </c>
      <c r="CJ535" s="21">
        <v>0.11635909974575043</v>
      </c>
      <c r="CK535" s="21">
        <v>2.7655540034174919E-2</v>
      </c>
      <c r="CL535" s="21">
        <v>-0.14959456026554108</v>
      </c>
      <c r="CM535" s="21">
        <v>-0.27514010667800903</v>
      </c>
      <c r="CN535" s="21">
        <v>-6.8633772432804108E-2</v>
      </c>
      <c r="CO535" s="21">
        <v>0.14041952788829803</v>
      </c>
      <c r="CP535" s="21">
        <v>-0.13324910402297974</v>
      </c>
      <c r="CQ535" s="21">
        <v>-0.20302079617977142</v>
      </c>
      <c r="CR535" s="21">
        <v>-0.28325945138931274</v>
      </c>
      <c r="CS535" s="21">
        <v>-5.2429273724555969E-2</v>
      </c>
      <c r="CT535" s="21">
        <v>-7.642558217048645E-2</v>
      </c>
      <c r="CU535" s="21">
        <v>6.1769798398017883E-2</v>
      </c>
      <c r="CV535" s="21">
        <v>0.10095693916082382</v>
      </c>
      <c r="CW535" s="21">
        <v>-9.7032733261585236E-2</v>
      </c>
      <c r="CX535" s="21">
        <v>1.7644315958023071E-2</v>
      </c>
      <c r="CY535" s="21">
        <v>0.10262881219387054</v>
      </c>
      <c r="CZ535" s="21">
        <v>9.032546728849411E-2</v>
      </c>
      <c r="DA535" s="21">
        <v>0.14132548868656158</v>
      </c>
      <c r="DB535" s="21">
        <v>0.10374145209789276</v>
      </c>
      <c r="DC535" s="21">
        <v>0.11927124112844467</v>
      </c>
      <c r="DD535" s="21">
        <v>-0.10027076303958893</v>
      </c>
      <c r="DE535" s="21">
        <v>-0.12907120585441589</v>
      </c>
      <c r="DF535" s="21">
        <v>-0.12460998445749283</v>
      </c>
      <c r="DG535" s="21">
        <v>0.1052398681640625</v>
      </c>
      <c r="DH535" s="21">
        <v>0.19102701544761658</v>
      </c>
      <c r="DI535" s="21">
        <v>0.10206729918718338</v>
      </c>
      <c r="DJ535" s="21">
        <v>-6.6283263266086578E-2</v>
      </c>
      <c r="DK535" s="21">
        <v>-0.15021248161792755</v>
      </c>
      <c r="DL535" s="21">
        <v>2.2937867790460587E-2</v>
      </c>
      <c r="DM535" s="21">
        <v>0.26804649829864502</v>
      </c>
      <c r="DN535" s="21">
        <v>-4.7062736004590988E-2</v>
      </c>
      <c r="DO535" s="21">
        <v>-0.12455631792545319</v>
      </c>
      <c r="DP535" s="21">
        <v>-0.19456367194652557</v>
      </c>
      <c r="DQ535" s="21">
        <v>4.0405403822660446E-2</v>
      </c>
      <c r="DR535" s="21">
        <v>2.2256340831518173E-2</v>
      </c>
      <c r="DS535" s="21">
        <v>0.15675380825996399</v>
      </c>
      <c r="DT535" s="21">
        <v>0.19026054441928864</v>
      </c>
      <c r="DU535" s="21">
        <v>-1.9984524697065353E-3</v>
      </c>
      <c r="DV535" s="21">
        <v>9.5826156437397003E-2</v>
      </c>
      <c r="DW535" s="21">
        <v>0.19493651390075684</v>
      </c>
      <c r="DX535" s="21">
        <v>0.18757998943328857</v>
      </c>
      <c r="DY535" s="21">
        <v>0.22796773910522461</v>
      </c>
      <c r="DZ535" s="21">
        <v>0.20265732705593109</v>
      </c>
      <c r="EA535" s="21">
        <v>0.21648335456848145</v>
      </c>
      <c r="EB535" s="21">
        <v>4.0476550348103046E-3</v>
      </c>
      <c r="EC535" s="21">
        <v>1.4224136248230934E-2</v>
      </c>
      <c r="ED535" s="21">
        <v>5.1127760671079159E-3</v>
      </c>
      <c r="EE535" s="21">
        <v>0.22878775000572205</v>
      </c>
      <c r="EF535" s="21">
        <v>0.2988356351852417</v>
      </c>
      <c r="EG535" s="21">
        <v>0.20950606465339661</v>
      </c>
      <c r="EH535" s="21">
        <v>5.4005015641450882E-2</v>
      </c>
      <c r="EI535" s="21">
        <v>3.0163183808326721E-2</v>
      </c>
      <c r="EJ535" s="21">
        <v>0.15515276789665222</v>
      </c>
      <c r="EK535" s="21">
        <v>0.45231962203979492</v>
      </c>
      <c r="EL535" s="21">
        <v>7.7376686036586761E-2</v>
      </c>
      <c r="EM535" s="21">
        <v>-1.1266079731285572E-2</v>
      </c>
      <c r="EN535" s="21">
        <v>-6.6501051187515259E-2</v>
      </c>
      <c r="EO535" s="21">
        <v>0.17444393038749695</v>
      </c>
      <c r="EP535" s="21">
        <v>0.16473735868930817</v>
      </c>
      <c r="EQ535" s="21">
        <v>0.29389563202857971</v>
      </c>
      <c r="ER535" s="21">
        <v>0.31920075416564941</v>
      </c>
      <c r="ES535" s="21">
        <v>0.13521595299243927</v>
      </c>
      <c r="ET535" s="21">
        <v>0.20870830118656158</v>
      </c>
      <c r="EU535" s="21">
        <v>53.353426405352877</v>
      </c>
      <c r="EV535" s="21">
        <v>52.564872741699219</v>
      </c>
      <c r="EW535" s="21">
        <v>51.927599661736124</v>
      </c>
      <c r="EX535" s="21">
        <v>51.358116149902344</v>
      </c>
      <c r="EY535" s="21">
        <v>51.038619995117188</v>
      </c>
      <c r="EZ535" s="21">
        <v>50.553905487060547</v>
      </c>
      <c r="FA535" s="21">
        <v>50.437129974365234</v>
      </c>
      <c r="FB535" s="21">
        <v>51.113155364990234</v>
      </c>
      <c r="FC535" s="21">
        <v>55.507186889648438</v>
      </c>
      <c r="FD535" s="21">
        <v>61.233047485351563</v>
      </c>
      <c r="FE535" s="21">
        <v>66.389328002929688</v>
      </c>
      <c r="FF535" s="21">
        <v>69.900688171386719</v>
      </c>
      <c r="FG535" s="21">
        <v>71.305801391601563</v>
      </c>
      <c r="FH535" s="21">
        <v>71.193183898925781</v>
      </c>
      <c r="FI535" s="21">
        <v>70.874755859375</v>
      </c>
      <c r="FJ535" s="21">
        <v>69.48529052734375</v>
      </c>
      <c r="FK535" s="21">
        <v>67.033233642578125</v>
      </c>
      <c r="FL535" s="21">
        <v>63.772903442382813</v>
      </c>
      <c r="FM535" s="21">
        <v>61.165306091308594</v>
      </c>
      <c r="FN535" s="21">
        <v>59.231590270996094</v>
      </c>
      <c r="FO535" s="21">
        <v>57.551177978515625</v>
      </c>
      <c r="FP535" s="21">
        <v>55.966960906982422</v>
      </c>
      <c r="FQ535" s="21">
        <v>55.086704254150391</v>
      </c>
      <c r="FR535" s="21">
        <v>54.258399963378906</v>
      </c>
      <c r="FS535" s="21">
        <v>2.5381462574005127</v>
      </c>
      <c r="FT535" s="21">
        <v>0.11133848130702972</v>
      </c>
      <c r="FU535" s="21">
        <v>0.15148505568504333</v>
      </c>
      <c r="FV535" t="s">
        <v>294</v>
      </c>
      <c r="FW535" s="21"/>
      <c r="FX535">
        <f t="shared" si="24"/>
        <v>2.9515363216400146</v>
      </c>
      <c r="FY535">
        <f t="shared" si="25"/>
        <v>-0.11067306101322175</v>
      </c>
      <c r="FZ535">
        <f t="shared" si="26"/>
        <v>61.750842285156253</v>
      </c>
    </row>
    <row r="536" spans="1:182" x14ac:dyDescent="0.2">
      <c r="A536" t="s">
        <v>226</v>
      </c>
      <c r="B536" t="s">
        <v>0</v>
      </c>
      <c r="C536" t="s">
        <v>288</v>
      </c>
      <c r="D536" t="s">
        <v>241</v>
      </c>
      <c r="E536" t="s">
        <v>219</v>
      </c>
      <c r="F536" s="21">
        <v>10114</v>
      </c>
      <c r="G536" s="21">
        <v>5.0587749481201172</v>
      </c>
      <c r="H536" s="21">
        <v>4.7995185852050781</v>
      </c>
      <c r="I536" s="21">
        <v>4.5753626823425293</v>
      </c>
      <c r="J536" s="21">
        <v>4.6029605865478516</v>
      </c>
      <c r="K536" s="21">
        <v>4.2214937210083008</v>
      </c>
      <c r="L536" s="21">
        <v>4.5021524429321289</v>
      </c>
      <c r="M536" s="21">
        <v>5.9356317520141602</v>
      </c>
      <c r="N536" s="21">
        <v>5.8105831146240234</v>
      </c>
      <c r="O536" s="21">
        <v>5.9921703338623047</v>
      </c>
      <c r="P536" s="21">
        <v>5.6462326049804688</v>
      </c>
      <c r="Q536" s="21">
        <v>5.612269401550293</v>
      </c>
      <c r="R536" s="21">
        <v>5.9043235778808594</v>
      </c>
      <c r="S536" s="21">
        <v>6.0962257385253906</v>
      </c>
      <c r="T536" s="21">
        <v>6.0505080223083496</v>
      </c>
      <c r="U536" s="21">
        <v>6.5285844802856445</v>
      </c>
      <c r="V536" s="21">
        <v>6.7877740859985352</v>
      </c>
      <c r="W536" s="21">
        <v>7.4073195457458496</v>
      </c>
      <c r="X536" s="21">
        <v>7.8056693077087402</v>
      </c>
      <c r="Y536" s="21">
        <v>9.023198127746582</v>
      </c>
      <c r="Z536" s="21">
        <v>9.5685005187988281</v>
      </c>
      <c r="AA536" s="21">
        <v>8.9805212020874023</v>
      </c>
      <c r="AB536" s="21">
        <v>8.1246232986450195</v>
      </c>
      <c r="AC536" s="21">
        <v>7.1194705963134766</v>
      </c>
      <c r="AD536" s="21">
        <v>5.8442392349243164</v>
      </c>
      <c r="AE536" s="21">
        <v>-0.61752039194107056</v>
      </c>
      <c r="AF536" s="21">
        <v>-0.4284386932849884</v>
      </c>
      <c r="AG536" s="21">
        <v>-0.31824067234992981</v>
      </c>
      <c r="AH536" s="21">
        <v>-3.7544850260019302E-2</v>
      </c>
      <c r="AI536" s="21">
        <v>-0.65250682830810547</v>
      </c>
      <c r="AJ536" s="21">
        <v>-0.6912531852722168</v>
      </c>
      <c r="AK536" s="21">
        <v>0.1515691876411438</v>
      </c>
      <c r="AL536" s="21">
        <v>-0.22622846066951752</v>
      </c>
      <c r="AM536" s="21">
        <v>0.2291010320186615</v>
      </c>
      <c r="AN536" s="21">
        <v>-1.1218474246561527E-2</v>
      </c>
      <c r="AO536" s="21">
        <v>-0.1531924307346344</v>
      </c>
      <c r="AP536" s="21">
        <v>-1.8914021551609039E-2</v>
      </c>
      <c r="AQ536" s="21">
        <v>-2.5362955406308174E-2</v>
      </c>
      <c r="AR536" s="21">
        <v>-5.3386371582746506E-2</v>
      </c>
      <c r="AS536" s="21">
        <v>0.17544706165790558</v>
      </c>
      <c r="AT536" s="21">
        <v>9.1028578579425812E-2</v>
      </c>
      <c r="AU536" s="21">
        <v>0.43073579668998718</v>
      </c>
      <c r="AV536" s="21">
        <v>0.14381109178066254</v>
      </c>
      <c r="AW536" s="21">
        <v>0.33381107449531555</v>
      </c>
      <c r="AX536" s="21">
        <v>0.49124124646186829</v>
      </c>
      <c r="AY536" s="21">
        <v>0.28465950489044189</v>
      </c>
      <c r="AZ536" s="21">
        <v>-4.6040721237659454E-2</v>
      </c>
      <c r="BA536" s="21">
        <v>-9.7495831549167633E-2</v>
      </c>
      <c r="BB536" s="21">
        <v>-0.29449054598808289</v>
      </c>
      <c r="BC536" s="21">
        <v>-0.36861580610275269</v>
      </c>
      <c r="BD536" s="21">
        <v>-0.20957569777965546</v>
      </c>
      <c r="BE536" s="21">
        <v>-0.12677356600761414</v>
      </c>
      <c r="BF536" s="21">
        <v>0.11166379600763321</v>
      </c>
      <c r="BG536" s="21">
        <v>-0.34295004606246948</v>
      </c>
      <c r="BH536" s="21">
        <v>-0.38470515608787537</v>
      </c>
      <c r="BI536" s="21">
        <v>0.3722502589225769</v>
      </c>
      <c r="BJ536" s="21">
        <v>-7.8203855082392693E-3</v>
      </c>
      <c r="BK536" s="21">
        <v>0.4499264657497406</v>
      </c>
      <c r="BL536" s="21">
        <v>0.19145937263965607</v>
      </c>
      <c r="BM536" s="21">
        <v>7.5821496546268463E-2</v>
      </c>
      <c r="BN536" s="21">
        <v>0.24061314761638641</v>
      </c>
      <c r="BO536" s="21">
        <v>0.26809445023536682</v>
      </c>
      <c r="BP536" s="21">
        <v>0.16779614984989166</v>
      </c>
      <c r="BQ536" s="21">
        <v>0.45000770688056946</v>
      </c>
      <c r="BR536" s="21">
        <v>0.38246273994445801</v>
      </c>
      <c r="BS536" s="21">
        <v>0.74467211961746216</v>
      </c>
      <c r="BT536" s="21">
        <v>0.50461238622665405</v>
      </c>
      <c r="BU536" s="21">
        <v>0.69496327638626099</v>
      </c>
      <c r="BV536" s="21">
        <v>0.8356967568397522</v>
      </c>
      <c r="BW536" s="21">
        <v>0.57200443744659424</v>
      </c>
      <c r="BX536" s="21">
        <v>0.17555844783782959</v>
      </c>
      <c r="BY536" s="21">
        <v>0.10892771184444427</v>
      </c>
      <c r="BZ536" s="21">
        <v>-9.7378507256507874E-2</v>
      </c>
      <c r="CA536" s="21">
        <v>-0.19622527062892914</v>
      </c>
      <c r="CB536" s="21">
        <v>-5.7991862297058105E-2</v>
      </c>
      <c r="CC536" s="21">
        <v>5.8359852991998196E-3</v>
      </c>
      <c r="CD536" s="21">
        <v>0.21500524878501892</v>
      </c>
      <c r="CE536" s="21">
        <v>-0.12855197489261627</v>
      </c>
      <c r="CF536" s="21">
        <v>-0.17239093780517578</v>
      </c>
      <c r="CG536" s="21">
        <v>0.52509331703186035</v>
      </c>
      <c r="CH536" s="21">
        <v>0.14344838261604309</v>
      </c>
      <c r="CI536" s="21">
        <v>0.60286951065063477</v>
      </c>
      <c r="CJ536" s="21">
        <v>0.33183342218399048</v>
      </c>
      <c r="CK536" s="21">
        <v>0.23443584144115448</v>
      </c>
      <c r="CL536" s="21">
        <v>0.42036086320877075</v>
      </c>
      <c r="CM536" s="21">
        <v>0.47134214639663696</v>
      </c>
      <c r="CN536" s="21">
        <v>0.32098647952079773</v>
      </c>
      <c r="CO536" s="21">
        <v>0.64016759395599365</v>
      </c>
      <c r="CP536" s="21">
        <v>0.5843091607093811</v>
      </c>
      <c r="CQ536" s="21">
        <v>0.96210348606109619</v>
      </c>
      <c r="CR536" s="21">
        <v>0.75450223684310913</v>
      </c>
      <c r="CS536" s="21">
        <v>0.94509613513946533</v>
      </c>
      <c r="CT536" s="21">
        <v>1.0742655992507935</v>
      </c>
      <c r="CU536" s="21">
        <v>0.7710186243057251</v>
      </c>
      <c r="CV536" s="21">
        <v>0.3290373682975769</v>
      </c>
      <c r="CW536" s="21">
        <v>0.25189602375030518</v>
      </c>
      <c r="CX536" s="21">
        <v>3.9140690118074417E-2</v>
      </c>
      <c r="CY536" s="21">
        <v>-2.3834720253944397E-2</v>
      </c>
      <c r="CZ536" s="21">
        <v>9.3591973185539246E-2</v>
      </c>
      <c r="DA536" s="21">
        <v>0.13844552636146545</v>
      </c>
      <c r="DB536" s="21">
        <v>0.31834670901298523</v>
      </c>
      <c r="DC536" s="21">
        <v>8.5846103727817535E-2</v>
      </c>
      <c r="DD536" s="21">
        <v>3.9923287928104401E-2</v>
      </c>
      <c r="DE536" s="21">
        <v>0.6779363751411438</v>
      </c>
      <c r="DF536" s="21">
        <v>0.29471716284751892</v>
      </c>
      <c r="DG536" s="21">
        <v>0.75581252574920654</v>
      </c>
      <c r="DH536" s="21">
        <v>0.47220748662948608</v>
      </c>
      <c r="DI536" s="21">
        <v>0.39305019378662109</v>
      </c>
      <c r="DJ536" s="21">
        <v>0.6001085638999939</v>
      </c>
      <c r="DK536" s="21">
        <v>0.67458987236022949</v>
      </c>
      <c r="DL536" s="21">
        <v>0.47417682409286499</v>
      </c>
      <c r="DM536" s="21">
        <v>0.83032745122909546</v>
      </c>
      <c r="DN536" s="21">
        <v>0.7861555814743042</v>
      </c>
      <c r="DO536" s="21">
        <v>1.1795347929000854</v>
      </c>
      <c r="DP536" s="21">
        <v>1.004392147064209</v>
      </c>
      <c r="DQ536" s="21">
        <v>1.1952290534973145</v>
      </c>
      <c r="DR536" s="21">
        <v>1.3128343820571899</v>
      </c>
      <c r="DS536" s="21">
        <v>0.97003281116485596</v>
      </c>
      <c r="DT536" s="21">
        <v>0.48251628875732422</v>
      </c>
      <c r="DU536" s="21">
        <v>0.39486435055732727</v>
      </c>
      <c r="DV536" s="21">
        <v>0.17565988004207611</v>
      </c>
      <c r="DW536" s="21">
        <v>0.22506985068321228</v>
      </c>
      <c r="DX536" s="21">
        <v>0.31245496869087219</v>
      </c>
      <c r="DY536" s="21">
        <v>0.32991266250610352</v>
      </c>
      <c r="DZ536" s="21">
        <v>0.46755534410476685</v>
      </c>
      <c r="EA536" s="21">
        <v>0.39540287852287292</v>
      </c>
      <c r="EB536" s="21">
        <v>0.34647130966186523</v>
      </c>
      <c r="EC536" s="21">
        <v>0.8986174464225769</v>
      </c>
      <c r="ED536" s="21">
        <v>0.51312524080276489</v>
      </c>
      <c r="EE536" s="21">
        <v>0.97663801908493042</v>
      </c>
      <c r="EF536" s="21">
        <v>0.6748853325843811</v>
      </c>
      <c r="EG536" s="21">
        <v>0.62206411361694336</v>
      </c>
      <c r="EH536" s="21">
        <v>0.85963577032089233</v>
      </c>
      <c r="EI536" s="21">
        <v>0.96804726123809814</v>
      </c>
      <c r="EJ536" s="21">
        <v>0.69535934925079346</v>
      </c>
      <c r="EK536" s="21">
        <v>1.1048880815505981</v>
      </c>
      <c r="EL536" s="21">
        <v>1.077589750289917</v>
      </c>
      <c r="EM536" s="21">
        <v>1.4934711456298828</v>
      </c>
      <c r="EN536" s="21">
        <v>1.3651933670043945</v>
      </c>
      <c r="EO536" s="21">
        <v>1.5563812255859375</v>
      </c>
      <c r="EP536" s="21">
        <v>1.657289981842041</v>
      </c>
      <c r="EQ536" s="21">
        <v>1.2573777437210083</v>
      </c>
      <c r="ER536" s="21">
        <v>0.70411545038223267</v>
      </c>
      <c r="ES536" s="21">
        <v>0.60128790140151978</v>
      </c>
      <c r="ET536" s="21">
        <v>0.37277191877365112</v>
      </c>
      <c r="EU536" s="21">
        <v>61.021815067182175</v>
      </c>
      <c r="EV536" s="21">
        <v>60.106639862060547</v>
      </c>
      <c r="EW536" s="21">
        <v>59.2989511158749</v>
      </c>
      <c r="EX536" s="21">
        <v>58.552772521972656</v>
      </c>
      <c r="EY536" s="21">
        <v>57.776462554931641</v>
      </c>
      <c r="EZ536" s="21">
        <v>57.150947570800781</v>
      </c>
      <c r="FA536" s="21">
        <v>56.649433135986328</v>
      </c>
      <c r="FB536" s="21">
        <v>56.703067779541016</v>
      </c>
      <c r="FC536" s="21">
        <v>60.661891937255859</v>
      </c>
      <c r="FD536" s="21">
        <v>67.294044494628906</v>
      </c>
      <c r="FE536" s="21">
        <v>72.302459716796875</v>
      </c>
      <c r="FF536" s="21">
        <v>76.3875732421875</v>
      </c>
      <c r="FG536" s="21">
        <v>78.328414916992188</v>
      </c>
      <c r="FH536" s="21">
        <v>78.750099182128906</v>
      </c>
      <c r="FI536" s="21">
        <v>78.982086181640625</v>
      </c>
      <c r="FJ536" s="21">
        <v>78.715110778808594</v>
      </c>
      <c r="FK536" s="21">
        <v>77.511062622070313</v>
      </c>
      <c r="FL536" s="21">
        <v>75.415321350097656</v>
      </c>
      <c r="FM536" s="21">
        <v>72.331069946289063</v>
      </c>
      <c r="FN536" s="21">
        <v>68.637794494628906</v>
      </c>
      <c r="FO536" s="21">
        <v>66.284965515136719</v>
      </c>
      <c r="FP536" s="21">
        <v>64.398727416992188</v>
      </c>
      <c r="FQ536" s="21">
        <v>62.846336364746094</v>
      </c>
      <c r="FR536" s="21">
        <v>61.590946197509766</v>
      </c>
      <c r="FS536" s="21">
        <v>4.4163312911987305</v>
      </c>
      <c r="FT536" s="21">
        <v>0.20089070498943329</v>
      </c>
      <c r="FU536" s="21">
        <v>0.39357241988182068</v>
      </c>
      <c r="FV536" t="s">
        <v>294</v>
      </c>
      <c r="FW536" s="21"/>
      <c r="FX536">
        <f t="shared" si="24"/>
        <v>8.5570417404174801</v>
      </c>
      <c r="FY536">
        <f t="shared" si="25"/>
        <v>0.90139721632003789</v>
      </c>
      <c r="FZ536">
        <f t="shared" si="26"/>
        <v>72.036042785644526</v>
      </c>
    </row>
    <row r="537" spans="1:182" x14ac:dyDescent="0.2">
      <c r="A537" t="s">
        <v>226</v>
      </c>
      <c r="B537" t="s">
        <v>0</v>
      </c>
      <c r="C537" t="s">
        <v>288</v>
      </c>
      <c r="D537" t="s">
        <v>241</v>
      </c>
      <c r="E537" t="s">
        <v>220</v>
      </c>
      <c r="F537" s="21">
        <v>6245</v>
      </c>
      <c r="G537" s="21">
        <v>3.0869851112365723</v>
      </c>
      <c r="H537" s="21">
        <v>2.8567299842834473</v>
      </c>
      <c r="I537" s="21">
        <v>2.7109529972076416</v>
      </c>
      <c r="J537" s="21">
        <v>2.7888274192810059</v>
      </c>
      <c r="K537" s="21">
        <v>2.3443100452423096</v>
      </c>
      <c r="L537" s="21">
        <v>2.4549365043640137</v>
      </c>
      <c r="M537" s="21">
        <v>3.5953104496002197</v>
      </c>
      <c r="N537" s="21">
        <v>3.7137174606323242</v>
      </c>
      <c r="O537" s="21">
        <v>3.6028454303741455</v>
      </c>
      <c r="P537" s="21">
        <v>3.4533140659332275</v>
      </c>
      <c r="Q537" s="21">
        <v>3.266493558883667</v>
      </c>
      <c r="R537" s="21">
        <v>3.4226853847503662</v>
      </c>
      <c r="S537" s="21">
        <v>3.6714868545532227</v>
      </c>
      <c r="T537" s="21">
        <v>3.5677437782287598</v>
      </c>
      <c r="U537" s="21">
        <v>3.7001121044158936</v>
      </c>
      <c r="V537" s="21">
        <v>4.0510778427124023</v>
      </c>
      <c r="W537" s="21">
        <v>4.3687582015991211</v>
      </c>
      <c r="X537" s="21">
        <v>4.877720832824707</v>
      </c>
      <c r="Y537" s="21">
        <v>5.5721001625061035</v>
      </c>
      <c r="Z537" s="21">
        <v>6.084526538848877</v>
      </c>
      <c r="AA537" s="21">
        <v>5.8570284843444824</v>
      </c>
      <c r="AB537" s="21">
        <v>5.1801857948303223</v>
      </c>
      <c r="AC537" s="21">
        <v>4.5437049865722656</v>
      </c>
      <c r="AD537" s="21">
        <v>3.6083300113677979</v>
      </c>
      <c r="AE537" s="21">
        <v>-0.36003980040550232</v>
      </c>
      <c r="AF537" s="21">
        <v>-0.35298401117324829</v>
      </c>
      <c r="AG537" s="21">
        <v>-0.32677841186523438</v>
      </c>
      <c r="AH537" s="21">
        <v>-2.0493209362030029E-2</v>
      </c>
      <c r="AI537" s="21">
        <v>-0.7725486159324646</v>
      </c>
      <c r="AJ537" s="21">
        <v>-0.78703469038009644</v>
      </c>
      <c r="AK537" s="21">
        <v>9.2520870268344879E-2</v>
      </c>
      <c r="AL537" s="21">
        <v>1.6108846291899681E-2</v>
      </c>
      <c r="AM537" s="21">
        <v>5.8472078293561935E-2</v>
      </c>
      <c r="AN537" s="21">
        <v>-8.8303722441196442E-3</v>
      </c>
      <c r="AO537" s="21">
        <v>-0.23366346955299377</v>
      </c>
      <c r="AP537" s="21">
        <v>-8.2456931471824646E-2</v>
      </c>
      <c r="AQ537" s="21">
        <v>0.10525756329298019</v>
      </c>
      <c r="AR537" s="21">
        <v>-5.8978687971830368E-2</v>
      </c>
      <c r="AS537" s="21">
        <v>1.6625942662358284E-2</v>
      </c>
      <c r="AT537" s="21">
        <v>0.20310711860656738</v>
      </c>
      <c r="AU537" s="21">
        <v>0.29078006744384766</v>
      </c>
      <c r="AV537" s="21">
        <v>0.27618157863616943</v>
      </c>
      <c r="AW537" s="21">
        <v>0.26363098621368408</v>
      </c>
      <c r="AX537" s="21">
        <v>0.506095290184021</v>
      </c>
      <c r="AY537" s="21">
        <v>0.46472260355949402</v>
      </c>
      <c r="AZ537" s="21">
        <v>0.16521912813186646</v>
      </c>
      <c r="BA537" s="21">
        <v>0.16715739667415619</v>
      </c>
      <c r="BB537" s="21">
        <v>-8.2930140197277069E-2</v>
      </c>
      <c r="BC537" s="21">
        <v>-0.18624831736087799</v>
      </c>
      <c r="BD537" s="21">
        <v>-0.17918285727500916</v>
      </c>
      <c r="BE537" s="21">
        <v>-0.15051005780696869</v>
      </c>
      <c r="BF537" s="21">
        <v>8.5580237209796906E-2</v>
      </c>
      <c r="BG537" s="21">
        <v>-0.46270415186882019</v>
      </c>
      <c r="BH537" s="21">
        <v>-0.49496692419052124</v>
      </c>
      <c r="BI537" s="21">
        <v>0.26773792505264282</v>
      </c>
      <c r="BJ537" s="21">
        <v>0.16680623590946198</v>
      </c>
      <c r="BK537" s="21">
        <v>0.21206103265285492</v>
      </c>
      <c r="BL537" s="21">
        <v>0.12647232413291931</v>
      </c>
      <c r="BM537" s="21">
        <v>-9.7065910696983337E-2</v>
      </c>
      <c r="BN537" s="21">
        <v>3.6965064704418182E-2</v>
      </c>
      <c r="BO537" s="21">
        <v>0.22034399211406708</v>
      </c>
      <c r="BP537" s="21">
        <v>6.4368210732936859E-2</v>
      </c>
      <c r="BQ537" s="21">
        <v>0.14100314676761627</v>
      </c>
      <c r="BR537" s="21">
        <v>0.34462383389472961</v>
      </c>
      <c r="BS537" s="21">
        <v>0.49440613389015198</v>
      </c>
      <c r="BT537" s="21">
        <v>0.55648833513259888</v>
      </c>
      <c r="BU537" s="21">
        <v>0.54621976613998413</v>
      </c>
      <c r="BV537" s="21">
        <v>0.76771384477615356</v>
      </c>
      <c r="BW537" s="21">
        <v>0.70552241802215576</v>
      </c>
      <c r="BX537" s="21">
        <v>0.33886867761611938</v>
      </c>
      <c r="BY537" s="21">
        <v>0.30489173531532288</v>
      </c>
      <c r="BZ537" s="21">
        <v>3.9177872240543365E-2</v>
      </c>
      <c r="CA537" s="21">
        <v>-6.5880872309207916E-2</v>
      </c>
      <c r="CB537" s="21">
        <v>-5.8808706700801849E-2</v>
      </c>
      <c r="CC537" s="21">
        <v>-2.8427151963114738E-2</v>
      </c>
      <c r="CD537" s="21">
        <v>0.15904638171195984</v>
      </c>
      <c r="CE537" s="21">
        <v>-0.24810685217380524</v>
      </c>
      <c r="CF537" s="21">
        <v>-0.29268169403076172</v>
      </c>
      <c r="CG537" s="21">
        <v>0.38909271359443665</v>
      </c>
      <c r="CH537" s="21">
        <v>0.27117878198623657</v>
      </c>
      <c r="CI537" s="21">
        <v>0.31843626499176025</v>
      </c>
      <c r="CJ537" s="21">
        <v>0.22018256783485413</v>
      </c>
      <c r="CK537" s="21">
        <v>-2.4588510859757662E-3</v>
      </c>
      <c r="CL537" s="21">
        <v>0.119676373898983</v>
      </c>
      <c r="CM537" s="21">
        <v>0.30005249381065369</v>
      </c>
      <c r="CN537" s="21">
        <v>0.14979790151119232</v>
      </c>
      <c r="CO537" s="21">
        <v>0.22714641690254211</v>
      </c>
      <c r="CP537" s="21">
        <v>0.4426378607749939</v>
      </c>
      <c r="CQ537" s="21">
        <v>0.63543695211410522</v>
      </c>
      <c r="CR537" s="21">
        <v>0.75062793493270874</v>
      </c>
      <c r="CS537" s="21">
        <v>0.74193990230560303</v>
      </c>
      <c r="CT537" s="21">
        <v>0.94891005754470825</v>
      </c>
      <c r="CU537" s="21">
        <v>0.87229961156845093</v>
      </c>
      <c r="CV537" s="21">
        <v>0.45913782715797424</v>
      </c>
      <c r="CW537" s="21">
        <v>0.40028610825538635</v>
      </c>
      <c r="CX537" s="21">
        <v>0.1237495094537735</v>
      </c>
      <c r="CY537" s="21">
        <v>5.4486576467752457E-2</v>
      </c>
      <c r="CZ537" s="21">
        <v>6.1565440148115158E-2</v>
      </c>
      <c r="DA537" s="21">
        <v>9.365575760602951E-2</v>
      </c>
      <c r="DB537" s="21">
        <v>0.23251253366470337</v>
      </c>
      <c r="DC537" s="21">
        <v>-3.3509545028209686E-2</v>
      </c>
      <c r="DD537" s="21">
        <v>-9.0396448969841003E-2</v>
      </c>
      <c r="DE537" s="21">
        <v>0.51044750213623047</v>
      </c>
      <c r="DF537" s="21">
        <v>0.37555134296417236</v>
      </c>
      <c r="DG537" s="21">
        <v>0.42481151223182678</v>
      </c>
      <c r="DH537" s="21">
        <v>0.31389281153678894</v>
      </c>
      <c r="DI537" s="21">
        <v>9.2148207128047943E-2</v>
      </c>
      <c r="DJ537" s="21">
        <v>0.20238767564296722</v>
      </c>
      <c r="DK537" s="21">
        <v>0.37976101040840149</v>
      </c>
      <c r="DL537" s="21">
        <v>0.23522758483886719</v>
      </c>
      <c r="DM537" s="21">
        <v>0.31328970193862915</v>
      </c>
      <c r="DN537" s="21">
        <v>0.54065191745758057</v>
      </c>
      <c r="DO537" s="21">
        <v>0.77646774053573608</v>
      </c>
      <c r="DP537" s="21">
        <v>0.9447675347328186</v>
      </c>
      <c r="DQ537" s="21">
        <v>0.93766003847122192</v>
      </c>
      <c r="DR537" s="21">
        <v>1.1301062107086182</v>
      </c>
      <c r="DS537" s="21">
        <v>1.0390768051147461</v>
      </c>
      <c r="DT537" s="21">
        <v>0.5794069766998291</v>
      </c>
      <c r="DU537" s="21">
        <v>0.49568048119544983</v>
      </c>
      <c r="DV537" s="21">
        <v>0.20832115411758423</v>
      </c>
      <c r="DW537" s="21">
        <v>0.22827805578708649</v>
      </c>
      <c r="DX537" s="21">
        <v>0.23536659777164459</v>
      </c>
      <c r="DY537" s="21">
        <v>0.2699241042137146</v>
      </c>
      <c r="DZ537" s="21">
        <v>0.33858597278594971</v>
      </c>
      <c r="EA537" s="21">
        <v>0.27633488178253174</v>
      </c>
      <c r="EB537" s="21">
        <v>0.20167131721973419</v>
      </c>
      <c r="EC537" s="21">
        <v>0.68566453456878662</v>
      </c>
      <c r="ED537" s="21">
        <v>0.52624869346618652</v>
      </c>
      <c r="EE537" s="21">
        <v>0.57840043306350708</v>
      </c>
      <c r="EF537" s="21">
        <v>0.4491955041885376</v>
      </c>
      <c r="EG537" s="21">
        <v>0.22874577343463898</v>
      </c>
      <c r="EH537" s="21">
        <v>0.32180967926979065</v>
      </c>
      <c r="EI537" s="21">
        <v>0.49484741687774658</v>
      </c>
      <c r="EJ537" s="21">
        <v>0.35857447981834412</v>
      </c>
      <c r="EK537" s="21">
        <v>0.43766689300537109</v>
      </c>
      <c r="EL537" s="21">
        <v>0.68216860294342041</v>
      </c>
      <c r="EM537" s="21">
        <v>0.98009383678436279</v>
      </c>
      <c r="EN537" s="21">
        <v>1.225074291229248</v>
      </c>
      <c r="EO537" s="21">
        <v>1.220248818397522</v>
      </c>
      <c r="EP537" s="21">
        <v>1.3917248249053955</v>
      </c>
      <c r="EQ537" s="21">
        <v>1.2798765897750854</v>
      </c>
      <c r="ER537" s="21">
        <v>0.75305652618408203</v>
      </c>
      <c r="ES537" s="21">
        <v>0.63341480493545532</v>
      </c>
      <c r="ET537" s="21">
        <v>0.33042916655540466</v>
      </c>
      <c r="EU537" s="21">
        <v>61.981287483147113</v>
      </c>
      <c r="EV537" s="21">
        <v>61.094223022460938</v>
      </c>
      <c r="EW537" s="21">
        <v>60.435253916843592</v>
      </c>
      <c r="EX537" s="21">
        <v>59.729610443115234</v>
      </c>
      <c r="EY537" s="21">
        <v>58.955554962158203</v>
      </c>
      <c r="EZ537" s="21">
        <v>58.316478729248047</v>
      </c>
      <c r="FA537" s="21">
        <v>57.931449890136719</v>
      </c>
      <c r="FB537" s="21">
        <v>57.962436676025391</v>
      </c>
      <c r="FC537" s="21">
        <v>61.965827941894531</v>
      </c>
      <c r="FD537" s="21">
        <v>68.410713195800781</v>
      </c>
      <c r="FE537" s="21">
        <v>72.948776245117188</v>
      </c>
      <c r="FF537" s="21">
        <v>76.533241271972656</v>
      </c>
      <c r="FG537" s="21">
        <v>77.988990783691406</v>
      </c>
      <c r="FH537" s="21">
        <v>78.107109069824219</v>
      </c>
      <c r="FI537" s="21">
        <v>78.3072509765625</v>
      </c>
      <c r="FJ537" s="21">
        <v>78.066566467285156</v>
      </c>
      <c r="FK537" s="21">
        <v>76.794357299804688</v>
      </c>
      <c r="FL537" s="21">
        <v>74.890411376953125</v>
      </c>
      <c r="FM537" s="21">
        <v>72.172035217285156</v>
      </c>
      <c r="FN537" s="21">
        <v>68.924972534179688</v>
      </c>
      <c r="FO537" s="21">
        <v>66.737800598144531</v>
      </c>
      <c r="FP537" s="21">
        <v>65.043052673339844</v>
      </c>
      <c r="FQ537" s="21">
        <v>63.706977844238281</v>
      </c>
      <c r="FR537" s="21">
        <v>62.586719512939453</v>
      </c>
      <c r="FS537" s="21">
        <v>2.7119755744934082</v>
      </c>
      <c r="FT537" s="21">
        <v>0.11451392620801926</v>
      </c>
      <c r="FU537" s="21">
        <v>0.30207622051239014</v>
      </c>
      <c r="FV537" t="s">
        <v>294</v>
      </c>
      <c r="FW537" s="21"/>
      <c r="FX537">
        <f t="shared" si="24"/>
        <v>5.3520268440246586</v>
      </c>
      <c r="FY537">
        <f t="shared" si="25"/>
        <v>0.78984289169311528</v>
      </c>
      <c r="FZ537">
        <f t="shared" si="26"/>
        <v>71.903915405273438</v>
      </c>
    </row>
    <row r="538" spans="1:182" x14ac:dyDescent="0.2">
      <c r="A538" t="s">
        <v>226</v>
      </c>
      <c r="B538" t="s">
        <v>0</v>
      </c>
      <c r="C538" t="s">
        <v>288</v>
      </c>
      <c r="D538" t="s">
        <v>241</v>
      </c>
      <c r="E538" t="s">
        <v>221</v>
      </c>
      <c r="F538" s="21">
        <v>3869</v>
      </c>
      <c r="G538" s="21">
        <v>1.9822932481765747</v>
      </c>
      <c r="H538" s="21">
        <v>1.9375108480453491</v>
      </c>
      <c r="I538" s="21">
        <v>1.8565182685852051</v>
      </c>
      <c r="J538" s="21">
        <v>1.8179913759231567</v>
      </c>
      <c r="K538" s="21">
        <v>1.8407455682754517</v>
      </c>
      <c r="L538" s="21">
        <v>2.0072760581970215</v>
      </c>
      <c r="M538" s="21">
        <v>2.3516194820404053</v>
      </c>
      <c r="N538" s="21">
        <v>2.1333253383636475</v>
      </c>
      <c r="O538" s="21">
        <v>2.3781402111053467</v>
      </c>
      <c r="P538" s="21">
        <v>2.1953399181365967</v>
      </c>
      <c r="Q538" s="21">
        <v>2.314643383026123</v>
      </c>
      <c r="R538" s="21">
        <v>2.4528591632843018</v>
      </c>
      <c r="S538" s="21">
        <v>2.4271583557128906</v>
      </c>
      <c r="T538" s="21">
        <v>2.4730887413024902</v>
      </c>
      <c r="U538" s="21">
        <v>2.7952601909637451</v>
      </c>
      <c r="V538" s="21">
        <v>2.7553935050964355</v>
      </c>
      <c r="W538" s="21">
        <v>3.0472989082336426</v>
      </c>
      <c r="X538" s="21">
        <v>2.9880027770996094</v>
      </c>
      <c r="Y538" s="21">
        <v>3.4852168560028076</v>
      </c>
      <c r="Z538" s="21">
        <v>3.5438132286071777</v>
      </c>
      <c r="AA538" s="21">
        <v>3.2064597606658936</v>
      </c>
      <c r="AB538" s="21">
        <v>2.9980590343475342</v>
      </c>
      <c r="AC538" s="21">
        <v>2.6257524490356445</v>
      </c>
      <c r="AD538" s="21">
        <v>2.2544271945953369</v>
      </c>
      <c r="AE538" s="21">
        <v>-0.40389543771743774</v>
      </c>
      <c r="AF538" s="21">
        <v>-0.22818264365196228</v>
      </c>
      <c r="AG538" s="21">
        <v>-0.12787240743637085</v>
      </c>
      <c r="AH538" s="21">
        <v>-0.10834649205207825</v>
      </c>
      <c r="AI538" s="21">
        <v>-9.9582970142364502E-2</v>
      </c>
      <c r="AJ538" s="21">
        <v>-0.14248472452163696</v>
      </c>
      <c r="AK538" s="21">
        <v>-7.6683364808559418E-2</v>
      </c>
      <c r="AL538" s="21">
        <v>-0.33940094709396362</v>
      </c>
      <c r="AM538" s="21">
        <v>2.0773673430085182E-2</v>
      </c>
      <c r="AN538" s="21">
        <v>-0.12337680160999298</v>
      </c>
      <c r="AO538" s="21">
        <v>-7.6750330626964569E-2</v>
      </c>
      <c r="AP538" s="21">
        <v>-7.5390689074993134E-2</v>
      </c>
      <c r="AQ538" s="21">
        <v>-0.23074434697628021</v>
      </c>
      <c r="AR538" s="21">
        <v>-0.11944711208343506</v>
      </c>
      <c r="AS538" s="21">
        <v>1.2242835946381092E-2</v>
      </c>
      <c r="AT538" s="21">
        <v>-0.22527183592319489</v>
      </c>
      <c r="AU538" s="21">
        <v>-3.8534369319677353E-2</v>
      </c>
      <c r="AV538" s="21">
        <v>-0.31040769815444946</v>
      </c>
      <c r="AW538" s="21">
        <v>-0.1367642879486084</v>
      </c>
      <c r="AX538" s="21">
        <v>-0.18002745509147644</v>
      </c>
      <c r="AY538" s="21">
        <v>-0.28256797790527344</v>
      </c>
      <c r="AZ538" s="21">
        <v>-0.3011605441570282</v>
      </c>
      <c r="BA538" s="21">
        <v>-0.33487966656684875</v>
      </c>
      <c r="BB538" s="21">
        <v>-0.30536258220672607</v>
      </c>
      <c r="BC538" s="21">
        <v>-0.23609422147274017</v>
      </c>
      <c r="BD538" s="21">
        <v>-9.6024669706821442E-2</v>
      </c>
      <c r="BE538" s="21">
        <v>-3.6761973053216934E-2</v>
      </c>
      <c r="BF538" s="21">
        <v>-9.0117491781711578E-3</v>
      </c>
      <c r="BG538" s="21">
        <v>8.3367237821221352E-3</v>
      </c>
      <c r="BH538" s="21">
        <v>-1.0862454771995544E-2</v>
      </c>
      <c r="BI538" s="21">
        <v>5.5617373436689377E-2</v>
      </c>
      <c r="BJ538" s="21">
        <v>-0.19281607866287231</v>
      </c>
      <c r="BK538" s="21">
        <v>0.16992810368537903</v>
      </c>
      <c r="BL538" s="21">
        <v>1.6899026930332184E-2</v>
      </c>
      <c r="BM538" s="21">
        <v>9.0148821473121643E-2</v>
      </c>
      <c r="BN538" s="21">
        <v>0.12977614998817444</v>
      </c>
      <c r="BO538" s="21">
        <v>8.1875752657651901E-3</v>
      </c>
      <c r="BP538" s="21">
        <v>4.6519771218299866E-2</v>
      </c>
      <c r="BQ538" s="21">
        <v>0.22936740517616272</v>
      </c>
      <c r="BR538" s="21">
        <v>2.5188052095472813E-3</v>
      </c>
      <c r="BS538" s="21">
        <v>0.18233682215213776</v>
      </c>
      <c r="BT538" s="21">
        <v>-8.9296959340572357E-2</v>
      </c>
      <c r="BU538" s="21">
        <v>8.4186054766178131E-2</v>
      </c>
      <c r="BV538" s="21">
        <v>3.5724710673093796E-2</v>
      </c>
      <c r="BW538" s="21">
        <v>-0.12646296620368958</v>
      </c>
      <c r="BX538" s="21">
        <v>-0.16843734681606293</v>
      </c>
      <c r="BY538" s="21">
        <v>-0.19518887996673584</v>
      </c>
      <c r="BZ538" s="21">
        <v>-0.16402135789394379</v>
      </c>
      <c r="CA538" s="21">
        <v>-0.11987562477588654</v>
      </c>
      <c r="CB538" s="21">
        <v>-4.4924640096724033E-3</v>
      </c>
      <c r="CC538" s="21">
        <v>2.6340831071138382E-2</v>
      </c>
      <c r="CD538" s="21">
        <v>5.9787191450595856E-2</v>
      </c>
      <c r="CE538" s="21">
        <v>8.3081573247909546E-2</v>
      </c>
      <c r="CF538" s="21">
        <v>8.0298729240894318E-2</v>
      </c>
      <c r="CG538" s="21">
        <v>0.14724846184253693</v>
      </c>
      <c r="CH538" s="21">
        <v>-9.1291844844818115E-2</v>
      </c>
      <c r="CI538" s="21">
        <v>0.27323201298713684</v>
      </c>
      <c r="CJ538" s="21">
        <v>0.1140536367893219</v>
      </c>
      <c r="CK538" s="21">
        <v>0.20574267208576202</v>
      </c>
      <c r="CL538" s="21">
        <v>0.2718740701675415</v>
      </c>
      <c r="CM538" s="21">
        <v>0.17367109656333923</v>
      </c>
      <c r="CN538" s="21">
        <v>0.16146792471408844</v>
      </c>
      <c r="CO538" s="21">
        <v>0.37974721193313599</v>
      </c>
      <c r="CP538" s="21">
        <v>0.16028590500354767</v>
      </c>
      <c r="CQ538" s="21">
        <v>0.33531153202056885</v>
      </c>
      <c r="CR538" s="21">
        <v>6.3843660056591034E-2</v>
      </c>
      <c r="CS538" s="21">
        <v>0.23721559345722198</v>
      </c>
      <c r="CT538" s="21">
        <v>0.18515400588512421</v>
      </c>
      <c r="CU538" s="21">
        <v>-1.8345091491937637E-2</v>
      </c>
      <c r="CV538" s="21">
        <v>-7.6513670384883881E-2</v>
      </c>
      <c r="CW538" s="21">
        <v>-9.843946248292923E-2</v>
      </c>
      <c r="CX538" s="21">
        <v>-6.6128842532634735E-2</v>
      </c>
      <c r="CY538" s="21">
        <v>-3.6570255178958178E-3</v>
      </c>
      <c r="CZ538" s="21">
        <v>8.7039746344089508E-2</v>
      </c>
      <c r="DA538" s="21">
        <v>8.9443638920783997E-2</v>
      </c>
      <c r="DB538" s="21">
        <v>0.12858612835407257</v>
      </c>
      <c r="DC538" s="21">
        <v>0.15782642364501953</v>
      </c>
      <c r="DD538" s="21">
        <v>0.17145991325378418</v>
      </c>
      <c r="DE538" s="21">
        <v>0.23887954652309418</v>
      </c>
      <c r="DF538" s="21">
        <v>1.0232390835881233E-2</v>
      </c>
      <c r="DG538" s="21">
        <v>0.37653592228889465</v>
      </c>
      <c r="DH538" s="21">
        <v>0.21120825409889221</v>
      </c>
      <c r="DI538" s="21">
        <v>0.32133650779724121</v>
      </c>
      <c r="DJ538" s="21">
        <v>0.41397199034690857</v>
      </c>
      <c r="DK538" s="21">
        <v>0.33915463089942932</v>
      </c>
      <c r="DL538" s="21">
        <v>0.27641609311103821</v>
      </c>
      <c r="DM538" s="21">
        <v>0.53012704849243164</v>
      </c>
      <c r="DN538" s="21">
        <v>0.31805300712585449</v>
      </c>
      <c r="DO538" s="21">
        <v>0.48828625679016113</v>
      </c>
      <c r="DP538" s="21">
        <v>0.21698428690433502</v>
      </c>
      <c r="DQ538" s="21">
        <v>0.39024513959884644</v>
      </c>
      <c r="DR538" s="21">
        <v>0.33458331227302551</v>
      </c>
      <c r="DS538" s="21">
        <v>8.9772775769233704E-2</v>
      </c>
      <c r="DT538" s="21">
        <v>1.5410013496875763E-2</v>
      </c>
      <c r="DU538" s="21">
        <v>-1.690048142336309E-3</v>
      </c>
      <c r="DV538" s="21">
        <v>3.1763669103384018E-2</v>
      </c>
      <c r="DW538" s="21">
        <v>0.16414417326450348</v>
      </c>
      <c r="DX538" s="21">
        <v>0.21919772028923035</v>
      </c>
      <c r="DY538" s="21">
        <v>0.18055406212806702</v>
      </c>
      <c r="DZ538" s="21">
        <v>0.22792087495326996</v>
      </c>
      <c r="EA538" s="21">
        <v>0.26574611663818359</v>
      </c>
      <c r="EB538" s="21">
        <v>0.30308219790458679</v>
      </c>
      <c r="EC538" s="21">
        <v>0.37118029594421387</v>
      </c>
      <c r="ED538" s="21">
        <v>0.15681725740432739</v>
      </c>
      <c r="EE538" s="21">
        <v>0.52569037675857544</v>
      </c>
      <c r="EF538" s="21">
        <v>0.35148406028747559</v>
      </c>
      <c r="EG538" s="21">
        <v>0.48823568224906921</v>
      </c>
      <c r="EH538" s="21">
        <v>0.61913883686065674</v>
      </c>
      <c r="EI538" s="21">
        <v>0.57808655500411987</v>
      </c>
      <c r="EJ538" s="21">
        <v>0.44238296151161194</v>
      </c>
      <c r="EK538" s="21">
        <v>0.74725157022476196</v>
      </c>
      <c r="EL538" s="21">
        <v>0.54584366083145142</v>
      </c>
      <c r="EM538" s="21">
        <v>0.70915740728378296</v>
      </c>
      <c r="EN538" s="21">
        <v>0.43809503316879272</v>
      </c>
      <c r="EO538" s="21">
        <v>0.61119550466537476</v>
      </c>
      <c r="EP538" s="21">
        <v>0.55033546686172485</v>
      </c>
      <c r="EQ538" s="21">
        <v>0.24587780237197876</v>
      </c>
      <c r="ER538" s="21">
        <v>0.14813321828842163</v>
      </c>
      <c r="ES538" s="21">
        <v>0.1380007416009903</v>
      </c>
      <c r="ET538" s="21">
        <v>0.1731049120426178</v>
      </c>
      <c r="EU538" s="21">
        <v>59.472537096814555</v>
      </c>
      <c r="EV538" s="21">
        <v>58.511974334716797</v>
      </c>
      <c r="EW538" s="21">
        <v>57.464141831193857</v>
      </c>
      <c r="EX538" s="21">
        <v>56.652515411376953</v>
      </c>
      <c r="EY538" s="21">
        <v>55.87255859375</v>
      </c>
      <c r="EZ538" s="21">
        <v>55.268947601318359</v>
      </c>
      <c r="FA538" s="21">
        <v>54.579334259033203</v>
      </c>
      <c r="FB538" s="21">
        <v>54.669544219970703</v>
      </c>
      <c r="FC538" s="21">
        <v>58.556400299072266</v>
      </c>
      <c r="FD538" s="21">
        <v>65.490928649902344</v>
      </c>
      <c r="FE538" s="21">
        <v>71.25885009765625</v>
      </c>
      <c r="FF538" s="21">
        <v>76.152366638183594</v>
      </c>
      <c r="FG538" s="21">
        <v>78.876487731933594</v>
      </c>
      <c r="FH538" s="21">
        <v>79.788345336914063</v>
      </c>
      <c r="FI538" s="21">
        <v>80.071754455566406</v>
      </c>
      <c r="FJ538" s="21">
        <v>79.7623291015625</v>
      </c>
      <c r="FK538" s="21">
        <v>78.668342590332031</v>
      </c>
      <c r="FL538" s="21">
        <v>76.262908935546875</v>
      </c>
      <c r="FM538" s="21">
        <v>72.587867736816406</v>
      </c>
      <c r="FN538" s="21">
        <v>68.174087524414063</v>
      </c>
      <c r="FO538" s="21">
        <v>65.553764343261719</v>
      </c>
      <c r="FP538" s="21">
        <v>63.358329772949219</v>
      </c>
      <c r="FQ538" s="21">
        <v>61.456645965576172</v>
      </c>
      <c r="FR538" s="21">
        <v>59.983047485351563</v>
      </c>
      <c r="FS538" s="21">
        <v>3.1948723793029785</v>
      </c>
      <c r="FT538" s="21">
        <v>0.14980755746364594</v>
      </c>
      <c r="FU538" s="21">
        <v>0.24383953213691711</v>
      </c>
      <c r="FV538" t="s">
        <v>294</v>
      </c>
      <c r="FW538" s="21"/>
      <c r="FX538">
        <f t="shared" si="24"/>
        <v>3.254158306121826</v>
      </c>
      <c r="FY538">
        <f t="shared" si="25"/>
        <v>0.16063593998551368</v>
      </c>
      <c r="FZ538">
        <f t="shared" si="26"/>
        <v>72.249394226074216</v>
      </c>
    </row>
    <row r="539" spans="1:182" x14ac:dyDescent="0.2">
      <c r="A539" t="s">
        <v>226</v>
      </c>
      <c r="B539" t="s">
        <v>0</v>
      </c>
      <c r="C539" t="s">
        <v>288</v>
      </c>
      <c r="D539" t="s">
        <v>242</v>
      </c>
      <c r="E539" t="s">
        <v>219</v>
      </c>
      <c r="F539" s="21">
        <v>12944</v>
      </c>
      <c r="G539" s="21">
        <v>7.8411483764648438</v>
      </c>
      <c r="H539" s="21">
        <v>7.0475974082946777</v>
      </c>
      <c r="I539" s="21">
        <v>6.5824065208435059</v>
      </c>
      <c r="J539" s="21">
        <v>6.2166156768798828</v>
      </c>
      <c r="K539" s="21">
        <v>6.1285099983215332</v>
      </c>
      <c r="L539" s="21">
        <v>6.2496767044067383</v>
      </c>
      <c r="M539" s="21">
        <v>6.755424976348877</v>
      </c>
      <c r="N539" s="21">
        <v>7.2756285667419434</v>
      </c>
      <c r="O539" s="21">
        <v>7.4768047332763672</v>
      </c>
      <c r="P539" s="21">
        <v>7.6462216377258301</v>
      </c>
      <c r="Q539" s="21">
        <v>8.0765285491943359</v>
      </c>
      <c r="R539" s="21">
        <v>8.6269903182983398</v>
      </c>
      <c r="S539" s="21">
        <v>9.4770956039428711</v>
      </c>
      <c r="T539" s="21">
        <v>10.145503044128418</v>
      </c>
      <c r="U539" s="21">
        <v>10.867921829223633</v>
      </c>
      <c r="V539" s="21">
        <v>11.604351043701172</v>
      </c>
      <c r="W539" s="21">
        <v>12.039385795593262</v>
      </c>
      <c r="X539" s="21">
        <v>12.698610305786133</v>
      </c>
      <c r="Y539" s="21">
        <v>13.039225578308105</v>
      </c>
      <c r="Z539" s="21">
        <v>13.55048942565918</v>
      </c>
      <c r="AA539" s="21">
        <v>13.11618709564209</v>
      </c>
      <c r="AB539" s="21">
        <v>12.341041564941406</v>
      </c>
      <c r="AC539" s="21">
        <v>10.775120735168457</v>
      </c>
      <c r="AD539" s="21">
        <v>9.1351222991943359</v>
      </c>
      <c r="AE539" s="21">
        <v>-0.41565659642219543</v>
      </c>
      <c r="AF539" s="21">
        <v>-0.41117283701896667</v>
      </c>
      <c r="AG539" s="21">
        <v>-0.29898020625114441</v>
      </c>
      <c r="AH539" s="21">
        <v>-0.28203779458999634</v>
      </c>
      <c r="AI539" s="21">
        <v>-0.19495373964309692</v>
      </c>
      <c r="AJ539" s="21">
        <v>-0.17987683415412903</v>
      </c>
      <c r="AK539" s="21">
        <v>-0.16073761880397797</v>
      </c>
      <c r="AL539" s="21">
        <v>-0.30807822942733765</v>
      </c>
      <c r="AM539" s="21">
        <v>-0.54251879453659058</v>
      </c>
      <c r="AN539" s="21">
        <v>-0.71780824661254883</v>
      </c>
      <c r="AO539" s="21">
        <v>-0.73150926828384399</v>
      </c>
      <c r="AP539" s="21">
        <v>-0.92583459615707397</v>
      </c>
      <c r="AQ539" s="21">
        <v>-0.96196389198303223</v>
      </c>
      <c r="AR539" s="21">
        <v>-0.91258281469345093</v>
      </c>
      <c r="AS539" s="21">
        <v>-0.72511821985244751</v>
      </c>
      <c r="AT539" s="21">
        <v>-0.57390546798706055</v>
      </c>
      <c r="AU539" s="21">
        <v>-0.42394641041755676</v>
      </c>
      <c r="AV539" s="21">
        <v>-0.32982444763183594</v>
      </c>
      <c r="AW539" s="21">
        <v>-0.14370813965797424</v>
      </c>
      <c r="AX539" s="21">
        <v>5.9404261410236359E-2</v>
      </c>
      <c r="AY539" s="21">
        <v>-2.2453201934695244E-2</v>
      </c>
      <c r="AZ539" s="21">
        <v>-0.18760727345943451</v>
      </c>
      <c r="BA539" s="21">
        <v>-0.33229514956474304</v>
      </c>
      <c r="BB539" s="21">
        <v>-0.34378880262374878</v>
      </c>
      <c r="BC539" s="21">
        <v>-0.34445339441299438</v>
      </c>
      <c r="BD539" s="21">
        <v>-0.34401968121528625</v>
      </c>
      <c r="BE539" s="21">
        <v>-0.23920783400535583</v>
      </c>
      <c r="BF539" s="21">
        <v>-0.2297755628824234</v>
      </c>
      <c r="BG539" s="21">
        <v>-0.14489257335662842</v>
      </c>
      <c r="BH539" s="21">
        <v>-0.12924195826053619</v>
      </c>
      <c r="BI539" s="21">
        <v>-9.8995022475719452E-2</v>
      </c>
      <c r="BJ539" s="21">
        <v>-0.24807637929916382</v>
      </c>
      <c r="BK539" s="21">
        <v>-0.48227855563163757</v>
      </c>
      <c r="BL539" s="21">
        <v>-0.65299105644226074</v>
      </c>
      <c r="BM539" s="21">
        <v>-0.66171270608901978</v>
      </c>
      <c r="BN539" s="21">
        <v>-0.84797435998916626</v>
      </c>
      <c r="BO539" s="21">
        <v>-0.87371575832366943</v>
      </c>
      <c r="BP539" s="21">
        <v>-0.81590360403060913</v>
      </c>
      <c r="BQ539" s="21">
        <v>-0.62489938735961914</v>
      </c>
      <c r="BR539" s="21">
        <v>-0.46851545572280884</v>
      </c>
      <c r="BS539" s="21">
        <v>-0.31661933660507202</v>
      </c>
      <c r="BT539" s="21">
        <v>-0.22403515875339508</v>
      </c>
      <c r="BU539" s="21">
        <v>-4.4137623161077499E-2</v>
      </c>
      <c r="BV539" s="21">
        <v>0.15251268446445465</v>
      </c>
      <c r="BW539" s="21">
        <v>6.7227467894554138E-2</v>
      </c>
      <c r="BX539" s="21">
        <v>-0.10138878971338272</v>
      </c>
      <c r="BY539" s="21">
        <v>-0.25223004817962646</v>
      </c>
      <c r="BZ539" s="21">
        <v>-0.27510529756546021</v>
      </c>
      <c r="CA539" s="21">
        <v>-0.29513829946517944</v>
      </c>
      <c r="CB539" s="21">
        <v>-0.29750964045524597</v>
      </c>
      <c r="CC539" s="21">
        <v>-0.19780966639518738</v>
      </c>
      <c r="CD539" s="21">
        <v>-0.19357888400554657</v>
      </c>
      <c r="CE539" s="21">
        <v>-0.11022037267684937</v>
      </c>
      <c r="CF539" s="21">
        <v>-9.4172403216362E-2</v>
      </c>
      <c r="CG539" s="21">
        <v>-5.6232284754514694E-2</v>
      </c>
      <c r="CH539" s="21">
        <v>-0.20651926100254059</v>
      </c>
      <c r="CI539" s="21">
        <v>-0.44055634737014771</v>
      </c>
      <c r="CJ539" s="21">
        <v>-0.60809886455535889</v>
      </c>
      <c r="CK539" s="21">
        <v>-0.61337178945541382</v>
      </c>
      <c r="CL539" s="21">
        <v>-0.79404860734939575</v>
      </c>
      <c r="CM539" s="21">
        <v>-0.81259536743164063</v>
      </c>
      <c r="CN539" s="21">
        <v>-0.74894386529922485</v>
      </c>
      <c r="CO539" s="21">
        <v>-0.55548810958862305</v>
      </c>
      <c r="CP539" s="21">
        <v>-0.39552262425422668</v>
      </c>
      <c r="CQ539" s="21">
        <v>-0.24228495359420776</v>
      </c>
      <c r="CR539" s="21">
        <v>-0.15076583623886108</v>
      </c>
      <c r="CS539" s="21">
        <v>2.4824619293212891E-2</v>
      </c>
      <c r="CT539" s="21">
        <v>0.21699929237365723</v>
      </c>
      <c r="CU539" s="21">
        <v>0.12934002280235291</v>
      </c>
      <c r="CV539" s="21">
        <v>-4.1674129664897919E-2</v>
      </c>
      <c r="CW539" s="21">
        <v>-0.19677722454071045</v>
      </c>
      <c r="CX539" s="21">
        <v>-0.22753532230854034</v>
      </c>
      <c r="CY539" s="21">
        <v>-0.24582318961620331</v>
      </c>
      <c r="CZ539" s="21">
        <v>-0.25099959969520569</v>
      </c>
      <c r="DA539" s="21">
        <v>-0.15641149878501892</v>
      </c>
      <c r="DB539" s="21">
        <v>-0.15738220512866974</v>
      </c>
      <c r="DC539" s="21">
        <v>-7.5548164546489716E-2</v>
      </c>
      <c r="DD539" s="21">
        <v>-5.9102848172187805E-2</v>
      </c>
      <c r="DE539" s="21">
        <v>-1.3469547033309937E-2</v>
      </c>
      <c r="DF539" s="21">
        <v>-0.16496214270591736</v>
      </c>
      <c r="DG539" s="21">
        <v>-0.39883413910865784</v>
      </c>
      <c r="DH539" s="21">
        <v>-0.56320667266845703</v>
      </c>
      <c r="DI539" s="21">
        <v>-0.56503087282180786</v>
      </c>
      <c r="DJ539" s="21">
        <v>-0.74012285470962524</v>
      </c>
      <c r="DK539" s="21">
        <v>-0.75147497653961182</v>
      </c>
      <c r="DL539" s="21">
        <v>-0.68198412656784058</v>
      </c>
      <c r="DM539" s="21">
        <v>-0.48607683181762695</v>
      </c>
      <c r="DN539" s="21">
        <v>-0.32252979278564453</v>
      </c>
      <c r="DO539" s="21">
        <v>-0.16795055568218231</v>
      </c>
      <c r="DP539" s="21">
        <v>-7.749650627374649E-2</v>
      </c>
      <c r="DQ539" s="21">
        <v>9.3786858022212982E-2</v>
      </c>
      <c r="DR539" s="21">
        <v>0.281485915184021</v>
      </c>
      <c r="DS539" s="21">
        <v>0.19145257771015167</v>
      </c>
      <c r="DT539" s="21">
        <v>1.8040530383586884E-2</v>
      </c>
      <c r="DU539" s="21">
        <v>-0.14132438600063324</v>
      </c>
      <c r="DV539" s="21">
        <v>-0.17996533215045929</v>
      </c>
      <c r="DW539" s="21">
        <v>-0.17462000250816345</v>
      </c>
      <c r="DX539" s="21">
        <v>-0.18384645879268646</v>
      </c>
      <c r="DY539" s="21">
        <v>-9.663911908864975E-2</v>
      </c>
      <c r="DZ539" s="21">
        <v>-0.1051199659705162</v>
      </c>
      <c r="EA539" s="21">
        <v>-2.5487011298537254E-2</v>
      </c>
      <c r="EB539" s="21">
        <v>-8.467978797852993E-3</v>
      </c>
      <c r="EC539" s="21">
        <v>4.8273053020238876E-2</v>
      </c>
      <c r="ED539" s="21">
        <v>-0.10496027767658234</v>
      </c>
      <c r="EE539" s="21">
        <v>-0.33859387040138245</v>
      </c>
      <c r="EF539" s="21">
        <v>-0.49838945269584656</v>
      </c>
      <c r="EG539" s="21">
        <v>-0.49523428082466125</v>
      </c>
      <c r="EH539" s="21">
        <v>-0.66226261854171753</v>
      </c>
      <c r="EI539" s="21">
        <v>-0.66322684288024902</v>
      </c>
      <c r="EJ539" s="21">
        <v>-0.58530491590499878</v>
      </c>
      <c r="EK539" s="21">
        <v>-0.38585799932479858</v>
      </c>
      <c r="EL539" s="21">
        <v>-0.21713976562023163</v>
      </c>
      <c r="EM539" s="21">
        <v>-6.0623500496149063E-2</v>
      </c>
      <c r="EN539" s="21">
        <v>2.8292767703533173E-2</v>
      </c>
      <c r="EO539" s="21">
        <v>0.19335737824440002</v>
      </c>
      <c r="EP539" s="21">
        <v>0.37459433078765869</v>
      </c>
      <c r="EQ539" s="21">
        <v>0.28113323450088501</v>
      </c>
      <c r="ER539" s="21">
        <v>0.10425901412963867</v>
      </c>
      <c r="ES539" s="21">
        <v>-6.1259310692548752E-2</v>
      </c>
      <c r="ET539" s="21">
        <v>-0.11128183454275131</v>
      </c>
      <c r="EU539" s="21">
        <v>66.80058822099609</v>
      </c>
      <c r="EV539" s="21">
        <v>66.045021057128906</v>
      </c>
      <c r="EW539" s="21">
        <v>65.575605843319323</v>
      </c>
      <c r="EX539" s="21">
        <v>65.014762878417969</v>
      </c>
      <c r="EY539" s="21">
        <v>64.552017211914063</v>
      </c>
      <c r="EZ539" s="21">
        <v>64.346214294433594</v>
      </c>
      <c r="FA539" s="21">
        <v>63.962795257568359</v>
      </c>
      <c r="FB539" s="21">
        <v>63.721187591552734</v>
      </c>
      <c r="FC539" s="21">
        <v>66.807670593261719</v>
      </c>
      <c r="FD539" s="21">
        <v>71.465560913085938</v>
      </c>
      <c r="FE539" s="21">
        <v>76.587448120117188</v>
      </c>
      <c r="FF539" s="21">
        <v>80.366279602050781</v>
      </c>
      <c r="FG539" s="21">
        <v>82.070571899414063</v>
      </c>
      <c r="FH539" s="21">
        <v>82.800201416015625</v>
      </c>
      <c r="FI539" s="21">
        <v>83.084297180175781</v>
      </c>
      <c r="FJ539" s="21">
        <v>82.648765563964844</v>
      </c>
      <c r="FK539" s="21">
        <v>81.623580932617188</v>
      </c>
      <c r="FL539" s="21">
        <v>80.166793823242188</v>
      </c>
      <c r="FM539" s="21">
        <v>77.514495849609375</v>
      </c>
      <c r="FN539" s="21">
        <v>74.010520935058594</v>
      </c>
      <c r="FO539" s="21">
        <v>71.575149536132813</v>
      </c>
      <c r="FP539" s="21">
        <v>70.068405151367188</v>
      </c>
      <c r="FQ539" s="21">
        <v>69.022590637207031</v>
      </c>
      <c r="FR539" s="21">
        <v>68.057472229003906</v>
      </c>
      <c r="FS539" s="21">
        <v>1.6283644437789917</v>
      </c>
      <c r="FT539" s="21">
        <v>7.268129289150238E-2</v>
      </c>
      <c r="FU539" s="21">
        <v>0.11248721182346344</v>
      </c>
      <c r="FV539" t="s">
        <v>294</v>
      </c>
      <c r="FW539" s="21"/>
      <c r="FX539">
        <f t="shared" si="24"/>
        <v>12.888779640197754</v>
      </c>
      <c r="FY539">
        <f t="shared" si="25"/>
        <v>-4.3773710727691654E-3</v>
      </c>
      <c r="FZ539">
        <f t="shared" si="26"/>
        <v>76.978108215332028</v>
      </c>
    </row>
    <row r="540" spans="1:182" x14ac:dyDescent="0.2">
      <c r="A540" t="s">
        <v>226</v>
      </c>
      <c r="B540" t="s">
        <v>0</v>
      </c>
      <c r="C540" t="s">
        <v>288</v>
      </c>
      <c r="D540" t="s">
        <v>242</v>
      </c>
      <c r="E540" t="s">
        <v>220</v>
      </c>
      <c r="F540" s="21">
        <v>8264</v>
      </c>
      <c r="G540" s="21">
        <v>4.7126812934875488</v>
      </c>
      <c r="H540" s="21">
        <v>4.2253460884094238</v>
      </c>
      <c r="I540" s="21">
        <v>3.9327890872955322</v>
      </c>
      <c r="J540" s="21">
        <v>3.7069816589355469</v>
      </c>
      <c r="K540" s="21">
        <v>3.6496570110321045</v>
      </c>
      <c r="L540" s="21">
        <v>3.7038252353668213</v>
      </c>
      <c r="M540" s="21">
        <v>4.076200008392334</v>
      </c>
      <c r="N540" s="21">
        <v>4.4531793594360352</v>
      </c>
      <c r="O540" s="21">
        <v>4.5743880271911621</v>
      </c>
      <c r="P540" s="21">
        <v>4.6613636016845703</v>
      </c>
      <c r="Q540" s="21">
        <v>4.8553433418273926</v>
      </c>
      <c r="R540" s="21">
        <v>5.1155052185058594</v>
      </c>
      <c r="S540" s="21">
        <v>5.5336227416992188</v>
      </c>
      <c r="T540" s="21">
        <v>5.7784023284912109</v>
      </c>
      <c r="U540" s="21">
        <v>6.0078349113464355</v>
      </c>
      <c r="V540" s="21">
        <v>6.3404760360717773</v>
      </c>
      <c r="W540" s="21">
        <v>6.6413726806640625</v>
      </c>
      <c r="X540" s="21">
        <v>7.1029906272888184</v>
      </c>
      <c r="Y540" s="21">
        <v>7.4476261138916016</v>
      </c>
      <c r="Z540" s="21">
        <v>7.8893609046936035</v>
      </c>
      <c r="AA540" s="21">
        <v>7.7058563232421875</v>
      </c>
      <c r="AB540" s="21">
        <v>7.2881221771240234</v>
      </c>
      <c r="AC540" s="21">
        <v>6.4603724479675293</v>
      </c>
      <c r="AD540" s="21">
        <v>5.4765033721923828</v>
      </c>
      <c r="AE540" s="21">
        <v>-0.26393520832061768</v>
      </c>
      <c r="AF540" s="21">
        <v>-0.27547132968902588</v>
      </c>
      <c r="AG540" s="21">
        <v>-0.22277660667896271</v>
      </c>
      <c r="AH540" s="21">
        <v>-0.21504911780357361</v>
      </c>
      <c r="AI540" s="21">
        <v>-0.15817448496818542</v>
      </c>
      <c r="AJ540" s="21">
        <v>-0.15152053534984589</v>
      </c>
      <c r="AK540" s="21">
        <v>-8.4020271897315979E-2</v>
      </c>
      <c r="AL540" s="21">
        <v>-0.1746925562620163</v>
      </c>
      <c r="AM540" s="21">
        <v>-0.34727421402931213</v>
      </c>
      <c r="AN540" s="21">
        <v>-0.4757286012172699</v>
      </c>
      <c r="AO540" s="21">
        <v>-0.50123012065887451</v>
      </c>
      <c r="AP540" s="21">
        <v>-0.58241784572601318</v>
      </c>
      <c r="AQ540" s="21">
        <v>-0.53270930051803589</v>
      </c>
      <c r="AR540" s="21">
        <v>-0.49328199028968811</v>
      </c>
      <c r="AS540" s="21">
        <v>-0.44729968905448914</v>
      </c>
      <c r="AT540" s="21">
        <v>-0.34713760018348694</v>
      </c>
      <c r="AU540" s="21">
        <v>-0.24584700167179108</v>
      </c>
      <c r="AV540" s="21">
        <v>-0.17535503208637238</v>
      </c>
      <c r="AW540" s="21">
        <v>-9.9659308791160583E-2</v>
      </c>
      <c r="AX540" s="21">
        <v>-1.8918374553322792E-2</v>
      </c>
      <c r="AY540" s="21">
        <v>-7.6484337449073792E-2</v>
      </c>
      <c r="AZ540" s="21">
        <v>-0.12363722920417786</v>
      </c>
      <c r="BA540" s="21">
        <v>-0.13269989192485809</v>
      </c>
      <c r="BB540" s="21">
        <v>-0.1625664234161377</v>
      </c>
      <c r="BC540" s="21">
        <v>-0.20751495659351349</v>
      </c>
      <c r="BD540" s="21">
        <v>-0.22281244397163391</v>
      </c>
      <c r="BE540" s="21">
        <v>-0.17916871607303619</v>
      </c>
      <c r="BF540" s="21">
        <v>-0.17672201991081238</v>
      </c>
      <c r="BG540" s="21">
        <v>-0.12144909054040909</v>
      </c>
      <c r="BH540" s="21">
        <v>-0.11503840982913971</v>
      </c>
      <c r="BI540" s="21">
        <v>-3.8795694708824158E-2</v>
      </c>
      <c r="BJ540" s="21">
        <v>-0.12941323220729828</v>
      </c>
      <c r="BK540" s="21">
        <v>-0.30353242158889771</v>
      </c>
      <c r="BL540" s="21">
        <v>-0.42728060483932495</v>
      </c>
      <c r="BM540" s="21">
        <v>-0.45020100474357605</v>
      </c>
      <c r="BN540" s="21">
        <v>-0.52686631679534912</v>
      </c>
      <c r="BO540" s="21">
        <v>-0.47091376781463623</v>
      </c>
      <c r="BP540" s="21">
        <v>-0.42547407746315002</v>
      </c>
      <c r="BQ540" s="21">
        <v>-0.37750163674354553</v>
      </c>
      <c r="BR540" s="21">
        <v>-0.27515557408332825</v>
      </c>
      <c r="BS540" s="21">
        <v>-0.17145918309688568</v>
      </c>
      <c r="BT540" s="21">
        <v>-0.10176311433315277</v>
      </c>
      <c r="BU540" s="21">
        <v>-2.9663657769560814E-2</v>
      </c>
      <c r="BV540" s="21">
        <v>4.7958359122276306E-2</v>
      </c>
      <c r="BW540" s="21">
        <v>-1.2154983356595039E-2</v>
      </c>
      <c r="BX540" s="21">
        <v>-6.2966175377368927E-2</v>
      </c>
      <c r="BY540" s="21">
        <v>-7.4728056788444519E-2</v>
      </c>
      <c r="BZ540" s="21">
        <v>-0.11224368214607239</v>
      </c>
      <c r="CA540" s="21">
        <v>-0.16843844950199127</v>
      </c>
      <c r="CB540" s="21">
        <v>-0.1863410472869873</v>
      </c>
      <c r="CC540" s="21">
        <v>-0.14896602928638458</v>
      </c>
      <c r="CD540" s="21">
        <v>-0.15017679333686829</v>
      </c>
      <c r="CE540" s="21">
        <v>-9.6013195812702179E-2</v>
      </c>
      <c r="CF540" s="21">
        <v>-8.9770995080471039E-2</v>
      </c>
      <c r="CG540" s="21">
        <v>-7.4732904322445393E-3</v>
      </c>
      <c r="CH540" s="21">
        <v>-9.8052911460399628E-2</v>
      </c>
      <c r="CI540" s="21">
        <v>-0.27323701977729797</v>
      </c>
      <c r="CJ540" s="21">
        <v>-0.39372566342353821</v>
      </c>
      <c r="CK540" s="21">
        <v>-0.4148583710193634</v>
      </c>
      <c r="CL540" s="21">
        <v>-0.48839151859283447</v>
      </c>
      <c r="CM540" s="21">
        <v>-0.4281143844127655</v>
      </c>
      <c r="CN540" s="21">
        <v>-0.37851053476333618</v>
      </c>
      <c r="CO540" s="21">
        <v>-0.32915970683097839</v>
      </c>
      <c r="CP540" s="21">
        <v>-0.22530101239681244</v>
      </c>
      <c r="CQ540" s="21">
        <v>-0.11993840336799622</v>
      </c>
      <c r="CR540" s="21">
        <v>-5.0793580710887909E-2</v>
      </c>
      <c r="CS540" s="21">
        <v>1.8815118819475174E-2</v>
      </c>
      <c r="CT540" s="21">
        <v>9.4276979565620422E-2</v>
      </c>
      <c r="CU540" s="21">
        <v>3.2399330288171768E-2</v>
      </c>
      <c r="CV540" s="21">
        <v>-2.0945589989423752E-2</v>
      </c>
      <c r="CW540" s="21">
        <v>-3.457694873213768E-2</v>
      </c>
      <c r="CX540" s="21">
        <v>-7.7390313148498535E-2</v>
      </c>
      <c r="CY540" s="21">
        <v>-0.12936194241046906</v>
      </c>
      <c r="CZ540" s="21">
        <v>-0.1498696506023407</v>
      </c>
      <c r="DA540" s="21">
        <v>-0.11876334249973297</v>
      </c>
      <c r="DB540" s="21">
        <v>-0.12363156676292419</v>
      </c>
      <c r="DC540" s="21">
        <v>-7.057730108499527E-2</v>
      </c>
      <c r="DD540" s="21">
        <v>-6.4503580331802368E-2</v>
      </c>
      <c r="DE540" s="21">
        <v>2.3849112913012505E-2</v>
      </c>
      <c r="DF540" s="21">
        <v>-6.6692590713500977E-2</v>
      </c>
      <c r="DG540" s="21">
        <v>-0.24294160306453705</v>
      </c>
      <c r="DH540" s="21">
        <v>-0.36017072200775146</v>
      </c>
      <c r="DI540" s="21">
        <v>-0.37951573729515076</v>
      </c>
      <c r="DJ540" s="21">
        <v>-0.44991672039031982</v>
      </c>
      <c r="DK540" s="21">
        <v>-0.38531500101089478</v>
      </c>
      <c r="DL540" s="21">
        <v>-0.33154699206352234</v>
      </c>
      <c r="DM540" s="21">
        <v>-0.28081777691841125</v>
      </c>
      <c r="DN540" s="21">
        <v>-0.17544646561145782</v>
      </c>
      <c r="DO540" s="21">
        <v>-6.841762363910675E-2</v>
      </c>
      <c r="DP540" s="21">
        <v>1.7595270765013993E-4</v>
      </c>
      <c r="DQ540" s="21">
        <v>6.7293897271156311E-2</v>
      </c>
      <c r="DR540" s="21">
        <v>0.14059560000896454</v>
      </c>
      <c r="DS540" s="21">
        <v>7.6953642070293427E-2</v>
      </c>
      <c r="DT540" s="21">
        <v>2.1074995398521423E-2</v>
      </c>
      <c r="DU540" s="21">
        <v>5.5741621181368828E-3</v>
      </c>
      <c r="DV540" s="21">
        <v>-4.2536940425634384E-2</v>
      </c>
      <c r="DW540" s="21">
        <v>-7.2941683232784271E-2</v>
      </c>
      <c r="DX540" s="21">
        <v>-9.7210757434368134E-2</v>
      </c>
      <c r="DY540" s="21">
        <v>-7.5155459344387054E-2</v>
      </c>
      <c r="DZ540" s="21">
        <v>-8.5304468870162964E-2</v>
      </c>
      <c r="EA540" s="21">
        <v>-3.3851910382509232E-2</v>
      </c>
      <c r="EB540" s="21">
        <v>-2.8021449223160744E-2</v>
      </c>
      <c r="EC540" s="21">
        <v>6.9073691964149475E-2</v>
      </c>
      <c r="ED540" s="21">
        <v>-2.1413259208202362E-2</v>
      </c>
      <c r="EE540" s="21">
        <v>-0.19919984042644501</v>
      </c>
      <c r="EF540" s="21">
        <v>-0.31172272562980652</v>
      </c>
      <c r="EG540" s="21">
        <v>-0.32848659157752991</v>
      </c>
      <c r="EH540" s="21">
        <v>-0.39436519145965576</v>
      </c>
      <c r="EI540" s="21">
        <v>-0.32351946830749512</v>
      </c>
      <c r="EJ540" s="21">
        <v>-0.26373907923698425</v>
      </c>
      <c r="EK540" s="21">
        <v>-0.21101972460746765</v>
      </c>
      <c r="EL540" s="21">
        <v>-0.10346441715955734</v>
      </c>
      <c r="EM540" s="21">
        <v>5.9701921418309212E-3</v>
      </c>
      <c r="EN540" s="21">
        <v>7.3767863214015961E-2</v>
      </c>
      <c r="EO540" s="21">
        <v>0.13728955388069153</v>
      </c>
      <c r="EP540" s="21">
        <v>0.20747233927249908</v>
      </c>
      <c r="EQ540" s="21">
        <v>0.14128299057483673</v>
      </c>
      <c r="ER540" s="21">
        <v>8.1746049225330353E-2</v>
      </c>
      <c r="ES540" s="21">
        <v>6.3545987010002136E-2</v>
      </c>
      <c r="ET540" s="21">
        <v>7.7857938595116138E-3</v>
      </c>
      <c r="EU540" s="21">
        <v>67.624258811553631</v>
      </c>
      <c r="EV540" s="21">
        <v>66.926322937011719</v>
      </c>
      <c r="EW540" s="21">
        <v>66.538630869067305</v>
      </c>
      <c r="EX540" s="21">
        <v>66.017890930175781</v>
      </c>
      <c r="EY540" s="21">
        <v>65.634574890136719</v>
      </c>
      <c r="EZ540" s="21">
        <v>65.483085632324219</v>
      </c>
      <c r="FA540" s="21">
        <v>65.02520751953125</v>
      </c>
      <c r="FB540" s="21">
        <v>64.797882080078125</v>
      </c>
      <c r="FC540" s="21">
        <v>67.612602233886719</v>
      </c>
      <c r="FD540" s="21">
        <v>71.640228271484375</v>
      </c>
      <c r="FE540" s="21">
        <v>76.170082092285156</v>
      </c>
      <c r="FF540" s="21">
        <v>79.522811889648438</v>
      </c>
      <c r="FG540" s="21">
        <v>80.740371704101563</v>
      </c>
      <c r="FH540" s="21">
        <v>81.190132141113281</v>
      </c>
      <c r="FI540" s="21">
        <v>81.372894287109375</v>
      </c>
      <c r="FJ540" s="21">
        <v>80.976638793945313</v>
      </c>
      <c r="FK540" s="21">
        <v>80.084457397460938</v>
      </c>
      <c r="FL540" s="21">
        <v>78.843437194824219</v>
      </c>
      <c r="FM540" s="21">
        <v>76.412994384765625</v>
      </c>
      <c r="FN540" s="21">
        <v>73.491401672363281</v>
      </c>
      <c r="FO540" s="21">
        <v>71.487174987792969</v>
      </c>
      <c r="FP540" s="21">
        <v>70.331932067871094</v>
      </c>
      <c r="FQ540" s="21">
        <v>69.430816650390625</v>
      </c>
      <c r="FR540" s="21">
        <v>68.703765869140625</v>
      </c>
      <c r="FS540" s="21">
        <v>1.1966689825057983</v>
      </c>
      <c r="FT540" s="21">
        <v>5.2783235907554626E-2</v>
      </c>
      <c r="FU540" s="21">
        <v>7.9201526939868927E-2</v>
      </c>
      <c r="FV540" t="s">
        <v>294</v>
      </c>
      <c r="FW540" s="21"/>
      <c r="FX540">
        <f t="shared" si="24"/>
        <v>7.357441329956055</v>
      </c>
      <c r="FY540">
        <f t="shared" si="25"/>
        <v>-5.0481110811233521E-3</v>
      </c>
      <c r="FZ540">
        <f t="shared" si="26"/>
        <v>76.063893127441403</v>
      </c>
    </row>
    <row r="541" spans="1:182" x14ac:dyDescent="0.2">
      <c r="A541" t="s">
        <v>226</v>
      </c>
      <c r="B541" t="s">
        <v>0</v>
      </c>
      <c r="C541" t="s">
        <v>288</v>
      </c>
      <c r="D541" t="s">
        <v>242</v>
      </c>
      <c r="E541" t="s">
        <v>221</v>
      </c>
      <c r="F541" s="21">
        <v>4680</v>
      </c>
      <c r="G541" s="21">
        <v>3.1215794086456299</v>
      </c>
      <c r="H541" s="21">
        <v>2.8201758861541748</v>
      </c>
      <c r="I541" s="21">
        <v>2.6553585529327393</v>
      </c>
      <c r="J541" s="21">
        <v>2.5164599418640137</v>
      </c>
      <c r="K541" s="21">
        <v>2.4853341579437256</v>
      </c>
      <c r="L541" s="21">
        <v>2.5534317493438721</v>
      </c>
      <c r="M541" s="21">
        <v>2.6694879531860352</v>
      </c>
      <c r="N541" s="21">
        <v>2.8107583522796631</v>
      </c>
      <c r="O541" s="21">
        <v>2.898695707321167</v>
      </c>
      <c r="P541" s="21">
        <v>2.9855098724365234</v>
      </c>
      <c r="Q541" s="21">
        <v>3.2265820503234863</v>
      </c>
      <c r="R541" s="21">
        <v>3.5040347576141357</v>
      </c>
      <c r="S541" s="21">
        <v>3.9139406681060791</v>
      </c>
      <c r="T541" s="21">
        <v>4.3338098526000977</v>
      </c>
      <c r="U541" s="21">
        <v>4.8472809791564941</v>
      </c>
      <c r="V541" s="21">
        <v>5.2491984367370605</v>
      </c>
      <c r="W541" s="21">
        <v>5.381340503692627</v>
      </c>
      <c r="X541" s="21">
        <v>5.576329231262207</v>
      </c>
      <c r="Y541" s="21">
        <v>5.5857400894165039</v>
      </c>
      <c r="Z541" s="21">
        <v>5.6700820922851563</v>
      </c>
      <c r="AA541" s="21">
        <v>5.4218831062316895</v>
      </c>
      <c r="AB541" s="21">
        <v>5.0486240386962891</v>
      </c>
      <c r="AC541" s="21">
        <v>4.2859711647033691</v>
      </c>
      <c r="AD541" s="21">
        <v>3.6369640827178955</v>
      </c>
      <c r="AE541" s="21">
        <v>-0.20352640748023987</v>
      </c>
      <c r="AF541" s="21">
        <v>-0.1813703328371048</v>
      </c>
      <c r="AG541" s="21">
        <v>-0.11416120827198029</v>
      </c>
      <c r="AH541" s="21">
        <v>-9.8073884844779968E-2</v>
      </c>
      <c r="AI541" s="21">
        <v>-6.6511310636997223E-2</v>
      </c>
      <c r="AJ541" s="21">
        <v>-5.7997874915599823E-2</v>
      </c>
      <c r="AK541" s="21">
        <v>-0.13141189515590668</v>
      </c>
      <c r="AL541" s="21">
        <v>-0.18692760169506073</v>
      </c>
      <c r="AM541" s="21">
        <v>-0.24350945651531219</v>
      </c>
      <c r="AN541" s="21">
        <v>-0.28772804141044617</v>
      </c>
      <c r="AO541" s="21">
        <v>-0.27564740180969238</v>
      </c>
      <c r="AP541" s="21">
        <v>-0.40800243616104126</v>
      </c>
      <c r="AQ541" s="21">
        <v>-0.52290797233581543</v>
      </c>
      <c r="AR541" s="21">
        <v>-0.52117055654525757</v>
      </c>
      <c r="AS541" s="21">
        <v>-0.36107268929481506</v>
      </c>
      <c r="AT541" s="21">
        <v>-0.31553193926811218</v>
      </c>
      <c r="AU541" s="21">
        <v>-0.26969417929649353</v>
      </c>
      <c r="AV541" s="21">
        <v>-0.24795205891132355</v>
      </c>
      <c r="AW541" s="21">
        <v>-0.12041664868593216</v>
      </c>
      <c r="AX541" s="21">
        <v>2.1568601951003075E-2</v>
      </c>
      <c r="AY541" s="21">
        <v>1.7538457177579403E-3</v>
      </c>
      <c r="AZ541" s="21">
        <v>-0.13093623518943787</v>
      </c>
      <c r="BA541" s="21">
        <v>-0.28527781367301941</v>
      </c>
      <c r="BB541" s="21">
        <v>-0.25136366486549377</v>
      </c>
      <c r="BC541" s="21">
        <v>-0.16085720062255859</v>
      </c>
      <c r="BD541" s="21">
        <v>-0.13992568850517273</v>
      </c>
      <c r="BE541" s="21">
        <v>-7.111610472202301E-2</v>
      </c>
      <c r="BF541" s="21">
        <v>-6.0727804899215698E-2</v>
      </c>
      <c r="BG541" s="21">
        <v>-3.0758779495954514E-2</v>
      </c>
      <c r="BH541" s="21">
        <v>-2.0750069990754128E-2</v>
      </c>
      <c r="BI541" s="21">
        <v>-8.7191216647624969E-2</v>
      </c>
      <c r="BJ541" s="21">
        <v>-0.14650791883468628</v>
      </c>
      <c r="BK541" s="21">
        <v>-0.19980256259441376</v>
      </c>
      <c r="BL541" s="21">
        <v>-0.2430800199508667</v>
      </c>
      <c r="BM541" s="21">
        <v>-0.22569197416305542</v>
      </c>
      <c r="BN541" s="21">
        <v>-0.35016947984695435</v>
      </c>
      <c r="BO541" s="21">
        <v>-0.45595705509185791</v>
      </c>
      <c r="BP541" s="21">
        <v>-0.44834622740745544</v>
      </c>
      <c r="BQ541" s="21">
        <v>-0.28491541743278503</v>
      </c>
      <c r="BR541" s="21">
        <v>-0.23363801836967468</v>
      </c>
      <c r="BS541" s="21">
        <v>-0.1878434419631958</v>
      </c>
      <c r="BT541" s="21">
        <v>-0.16740384697914124</v>
      </c>
      <c r="BU541" s="21">
        <v>-4.5397214591503143E-2</v>
      </c>
      <c r="BV541" s="21">
        <v>8.9709073305130005E-2</v>
      </c>
      <c r="BW541" s="21">
        <v>6.7475445568561554E-2</v>
      </c>
      <c r="BX541" s="21">
        <v>-6.5795265138149261E-2</v>
      </c>
      <c r="BY541" s="21">
        <v>-0.22736950218677521</v>
      </c>
      <c r="BZ541" s="21">
        <v>-0.20253331959247589</v>
      </c>
      <c r="CA541" s="21">
        <v>-0.13130463659763336</v>
      </c>
      <c r="CB541" s="21">
        <v>-0.11122125387191772</v>
      </c>
      <c r="CC541" s="21">
        <v>-4.1303198784589767E-2</v>
      </c>
      <c r="CD541" s="21">
        <v>-3.4862019121646881E-2</v>
      </c>
      <c r="CE541" s="21">
        <v>-5.9966854751110077E-3</v>
      </c>
      <c r="CF541" s="21">
        <v>5.0476472824811935E-3</v>
      </c>
      <c r="CG541" s="21">
        <v>-5.6564107537269592E-2</v>
      </c>
      <c r="CH541" s="21">
        <v>-0.11851336807012558</v>
      </c>
      <c r="CI541" s="21">
        <v>-0.16953130066394806</v>
      </c>
      <c r="CJ541" s="21">
        <v>-0.21215695142745972</v>
      </c>
      <c r="CK541" s="21">
        <v>-0.19109301269054413</v>
      </c>
      <c r="CL541" s="21">
        <v>-0.3101145327091217</v>
      </c>
      <c r="CM541" s="21">
        <v>-0.40958705544471741</v>
      </c>
      <c r="CN541" s="21">
        <v>-0.39790830016136169</v>
      </c>
      <c r="CO541" s="21">
        <v>-0.23216912150382996</v>
      </c>
      <c r="CP541" s="21">
        <v>-0.17691853642463684</v>
      </c>
      <c r="CQ541" s="21">
        <v>-0.13115388154983521</v>
      </c>
      <c r="CR541" s="21">
        <v>-0.11161640286445618</v>
      </c>
      <c r="CS541" s="21">
        <v>6.5610143356025219E-3</v>
      </c>
      <c r="CT541" s="21">
        <v>0.13690295815467834</v>
      </c>
      <c r="CU541" s="21">
        <v>0.11299402266740799</v>
      </c>
      <c r="CV541" s="21">
        <v>-2.0678823813796043E-2</v>
      </c>
      <c r="CW541" s="21">
        <v>-0.18726237118244171</v>
      </c>
      <c r="CX541" s="21">
        <v>-0.16871355473995209</v>
      </c>
      <c r="CY541" s="21">
        <v>-0.10175207257270813</v>
      </c>
      <c r="CZ541" s="21">
        <v>-8.251681923866272E-2</v>
      </c>
      <c r="DA541" s="21">
        <v>-1.1490290984511375E-2</v>
      </c>
      <c r="DB541" s="21">
        <v>-8.9962352067232132E-3</v>
      </c>
      <c r="DC541" s="21">
        <v>1.8765408545732498E-2</v>
      </c>
      <c r="DD541" s="21">
        <v>3.0845364555716515E-2</v>
      </c>
      <c r="DE541" s="21">
        <v>-2.5937000289559364E-2</v>
      </c>
      <c r="DF541" s="21">
        <v>-9.051881730556488E-2</v>
      </c>
      <c r="DG541" s="21">
        <v>-0.13926003873348236</v>
      </c>
      <c r="DH541" s="21">
        <v>-0.18123388290405273</v>
      </c>
      <c r="DI541" s="21">
        <v>-0.15649405121803284</v>
      </c>
      <c r="DJ541" s="21">
        <v>-0.27005958557128906</v>
      </c>
      <c r="DK541" s="21">
        <v>-0.3632170557975769</v>
      </c>
      <c r="DL541" s="21">
        <v>-0.34747037291526794</v>
      </c>
      <c r="DM541" s="21">
        <v>-0.17942282557487488</v>
      </c>
      <c r="DN541" s="21">
        <v>-0.1201990470290184</v>
      </c>
      <c r="DO541" s="21">
        <v>-7.4464321136474609E-2</v>
      </c>
      <c r="DP541" s="21">
        <v>-5.582895502448082E-2</v>
      </c>
      <c r="DQ541" s="21">
        <v>5.8519244194030762E-2</v>
      </c>
      <c r="DR541" s="21">
        <v>0.18409684300422668</v>
      </c>
      <c r="DS541" s="21">
        <v>0.15851260721683502</v>
      </c>
      <c r="DT541" s="21">
        <v>2.4437613785266876E-2</v>
      </c>
      <c r="DU541" s="21">
        <v>-0.14715524017810822</v>
      </c>
      <c r="DV541" s="21">
        <v>-0.13489378988742828</v>
      </c>
      <c r="DW541" s="21">
        <v>-5.9082865715026855E-2</v>
      </c>
      <c r="DX541" s="21">
        <v>-4.1072174906730652E-2</v>
      </c>
      <c r="DY541" s="21">
        <v>3.1554814428091049E-2</v>
      </c>
      <c r="DZ541" s="21">
        <v>2.8349848464131355E-2</v>
      </c>
      <c r="EA541" s="21">
        <v>5.4517939686775208E-2</v>
      </c>
      <c r="EB541" s="21">
        <v>6.8093173205852509E-2</v>
      </c>
      <c r="EC541" s="21">
        <v>1.8283676356077194E-2</v>
      </c>
      <c r="ED541" s="21">
        <v>-5.009913444519043E-2</v>
      </c>
      <c r="EE541" s="21">
        <v>-9.5553144812583923E-2</v>
      </c>
      <c r="EF541" s="21">
        <v>-0.13658587634563446</v>
      </c>
      <c r="EG541" s="21">
        <v>-0.10653863102197647</v>
      </c>
      <c r="EH541" s="21">
        <v>-0.21222661435604095</v>
      </c>
      <c r="EI541" s="21">
        <v>-0.296266108751297</v>
      </c>
      <c r="EJ541" s="21">
        <v>-0.27464601397514343</v>
      </c>
      <c r="EK541" s="21">
        <v>-0.10326554626226425</v>
      </c>
      <c r="EL541" s="21">
        <v>-3.8305122405290604E-2</v>
      </c>
      <c r="EM541" s="21">
        <v>7.3864031583070755E-3</v>
      </c>
      <c r="EN541" s="21">
        <v>2.4719255045056343E-2</v>
      </c>
      <c r="EO541" s="21">
        <v>0.13353867828845978</v>
      </c>
      <c r="EP541" s="21">
        <v>0.25223731994628906</v>
      </c>
      <c r="EQ541" s="21">
        <v>0.2242341935634613</v>
      </c>
      <c r="ER541" s="21">
        <v>8.9578583836555481E-2</v>
      </c>
      <c r="ES541" s="21">
        <v>-8.9246921241283417E-2</v>
      </c>
      <c r="ET541" s="21">
        <v>-8.6063429713249207E-2</v>
      </c>
      <c r="EU541" s="21">
        <v>65.35673499431222</v>
      </c>
      <c r="EV541" s="21">
        <v>64.500152587890625</v>
      </c>
      <c r="EW541" s="21">
        <v>63.887471282314365</v>
      </c>
      <c r="EX541" s="21">
        <v>63.256328582763672</v>
      </c>
      <c r="EY541" s="21">
        <v>62.654350280761719</v>
      </c>
      <c r="EZ541" s="21">
        <v>62.35333251953125</v>
      </c>
      <c r="FA541" s="21">
        <v>62.100440979003906</v>
      </c>
      <c r="FB541" s="21">
        <v>61.833793640136719</v>
      </c>
      <c r="FC541" s="21">
        <v>65.396675109863281</v>
      </c>
      <c r="FD541" s="21">
        <v>71.159370422363281</v>
      </c>
      <c r="FE541" s="21">
        <v>77.319076538085938</v>
      </c>
      <c r="FF541" s="21">
        <v>81.8448486328125</v>
      </c>
      <c r="FG541" s="21">
        <v>84.402336120605469</v>
      </c>
      <c r="FH541" s="21">
        <v>85.622566223144531</v>
      </c>
      <c r="FI541" s="21">
        <v>86.084312438964844</v>
      </c>
      <c r="FJ541" s="21">
        <v>85.579933166503906</v>
      </c>
      <c r="FK541" s="21">
        <v>84.32159423828125</v>
      </c>
      <c r="FL541" s="21">
        <v>82.486572265625</v>
      </c>
      <c r="FM541" s="21">
        <v>79.445388793945313</v>
      </c>
      <c r="FN541" s="21">
        <v>74.920501708984375</v>
      </c>
      <c r="FO541" s="21">
        <v>71.7293701171875</v>
      </c>
      <c r="FP541" s="21">
        <v>69.606452941894531</v>
      </c>
      <c r="FQ541" s="21">
        <v>68.306983947753906</v>
      </c>
      <c r="FR541" s="21">
        <v>66.924552917480469</v>
      </c>
      <c r="FS541" s="21">
        <v>1.1381493806838989</v>
      </c>
      <c r="FT541" s="21">
        <v>5.1884856075048447E-2</v>
      </c>
      <c r="FU541" s="21">
        <v>8.4009811282157898E-2</v>
      </c>
      <c r="FV541" t="s">
        <v>294</v>
      </c>
      <c r="FW541" s="21"/>
      <c r="FX541">
        <f t="shared" si="24"/>
        <v>5.5270750045776369</v>
      </c>
      <c r="FY541">
        <f t="shared" si="25"/>
        <v>2.7375421486794949E-3</v>
      </c>
      <c r="FZ541">
        <f t="shared" si="26"/>
        <v>78.580685424804685</v>
      </c>
    </row>
    <row r="542" spans="1:182" x14ac:dyDescent="0.2">
      <c r="A542" t="s">
        <v>226</v>
      </c>
      <c r="B542" t="s">
        <v>0</v>
      </c>
      <c r="C542" t="s">
        <v>288</v>
      </c>
      <c r="D542" t="s">
        <v>243</v>
      </c>
      <c r="E542" t="s">
        <v>219</v>
      </c>
      <c r="F542" s="21">
        <v>11767</v>
      </c>
      <c r="G542" s="21">
        <v>6.7900962829589844</v>
      </c>
      <c r="H542" s="21">
        <v>6.1336097717285156</v>
      </c>
      <c r="I542" s="21">
        <v>5.6252951622009277</v>
      </c>
      <c r="J542" s="21">
        <v>5.3920426368713379</v>
      </c>
      <c r="K542" s="21">
        <v>5.1474981307983398</v>
      </c>
      <c r="L542" s="21">
        <v>4.9054336547851563</v>
      </c>
      <c r="M542" s="21">
        <v>5.2878775596618652</v>
      </c>
      <c r="N542" s="21">
        <v>5.4689135551452637</v>
      </c>
      <c r="O542" s="21">
        <v>6.6773343086242676</v>
      </c>
      <c r="P542" s="21">
        <v>7.8468523025512695</v>
      </c>
      <c r="Q542" s="21">
        <v>7.9478235244750977</v>
      </c>
      <c r="R542" s="21">
        <v>8.5023298263549805</v>
      </c>
      <c r="S542" s="21">
        <v>9.6805620193481445</v>
      </c>
      <c r="T542" s="21">
        <v>10.196227073669434</v>
      </c>
      <c r="U542" s="21">
        <v>9.9909429550170898</v>
      </c>
      <c r="V542" s="21">
        <v>10.580556869506836</v>
      </c>
      <c r="W542" s="21">
        <v>10.71134090423584</v>
      </c>
      <c r="X542" s="21">
        <v>11.108707427978516</v>
      </c>
      <c r="Y542" s="21">
        <v>12.359169006347656</v>
      </c>
      <c r="Z542" s="21">
        <v>12.176953315734863</v>
      </c>
      <c r="AA542" s="21">
        <v>11.434996604919434</v>
      </c>
      <c r="AB542" s="21">
        <v>10.50007152557373</v>
      </c>
      <c r="AC542" s="21">
        <v>9.2249240875244141</v>
      </c>
      <c r="AD542" s="21">
        <v>8.0214014053344727</v>
      </c>
      <c r="AE542" s="21">
        <v>-0.59252232313156128</v>
      </c>
      <c r="AF542" s="21">
        <v>-0.4562399685382843</v>
      </c>
      <c r="AG542" s="21">
        <v>-0.4322323203086853</v>
      </c>
      <c r="AH542" s="21">
        <v>-0.25099602341651917</v>
      </c>
      <c r="AI542" s="21">
        <v>-0.25223946571350098</v>
      </c>
      <c r="AJ542" s="21">
        <v>-0.46012976765632629</v>
      </c>
      <c r="AK542" s="21">
        <v>-0.36009299755096436</v>
      </c>
      <c r="AL542" s="21">
        <v>-0.84072363376617432</v>
      </c>
      <c r="AM542" s="21">
        <v>-0.59902119636535645</v>
      </c>
      <c r="AN542" s="21">
        <v>-0.35886043310165405</v>
      </c>
      <c r="AO542" s="21">
        <v>-1.1033079624176025</v>
      </c>
      <c r="AP542" s="21">
        <v>-1.2240060567855835</v>
      </c>
      <c r="AQ542" s="21">
        <v>-0.79361087083816528</v>
      </c>
      <c r="AR542" s="21">
        <v>-0.63751649856567383</v>
      </c>
      <c r="AS542" s="21">
        <v>-1.1424987316131592</v>
      </c>
      <c r="AT542" s="21">
        <v>-1.0136865377426147</v>
      </c>
      <c r="AU542" s="21">
        <v>-1.1419088840484619</v>
      </c>
      <c r="AV542" s="21">
        <v>-1.2409311532974243</v>
      </c>
      <c r="AW542" s="21">
        <v>-0.1248171329498291</v>
      </c>
      <c r="AX542" s="21">
        <v>-0.13014297187328339</v>
      </c>
      <c r="AY542" s="21">
        <v>-0.7790687084197998</v>
      </c>
      <c r="AZ542" s="21">
        <v>-0.88484460115432739</v>
      </c>
      <c r="BA542" s="21">
        <v>-0.87913095951080322</v>
      </c>
      <c r="BB542" s="21">
        <v>-0.61881554126739502</v>
      </c>
      <c r="BC542" s="21">
        <v>-0.35995683073997498</v>
      </c>
      <c r="BD542" s="21">
        <v>-0.21942150592803955</v>
      </c>
      <c r="BE542" s="21">
        <v>-0.18821068108081818</v>
      </c>
      <c r="BF542" s="21">
        <v>-1.1310833506286144E-2</v>
      </c>
      <c r="BG542" s="21">
        <v>-4.0032491087913513E-2</v>
      </c>
      <c r="BH542" s="21">
        <v>-0.23378707468509674</v>
      </c>
      <c r="BI542" s="21">
        <v>-0.10848508775234222</v>
      </c>
      <c r="BJ542" s="21">
        <v>-0.58960694074630737</v>
      </c>
      <c r="BK542" s="21">
        <v>-0.34608715772628784</v>
      </c>
      <c r="BL542" s="21">
        <v>-0.11644556373357773</v>
      </c>
      <c r="BM542" s="21">
        <v>-0.86043256521224976</v>
      </c>
      <c r="BN542" s="21">
        <v>-0.96265143156051636</v>
      </c>
      <c r="BO542" s="21">
        <v>-0.51352536678314209</v>
      </c>
      <c r="BP542" s="21">
        <v>-0.38361984491348267</v>
      </c>
      <c r="BQ542" s="21">
        <v>-0.87208253145217896</v>
      </c>
      <c r="BR542" s="21">
        <v>-0.7461736798286438</v>
      </c>
      <c r="BS542" s="21">
        <v>-0.84898680448532104</v>
      </c>
      <c r="BT542" s="21">
        <v>-0.92856234312057495</v>
      </c>
      <c r="BU542" s="21">
        <v>0.2084067314863205</v>
      </c>
      <c r="BV542" s="21">
        <v>0.19083675742149353</v>
      </c>
      <c r="BW542" s="21">
        <v>-0.44050967693328857</v>
      </c>
      <c r="BX542" s="21">
        <v>-0.59621274471282959</v>
      </c>
      <c r="BY542" s="21">
        <v>-0.61169201135635376</v>
      </c>
      <c r="BZ542" s="21">
        <v>-0.38792389631271362</v>
      </c>
      <c r="CA542" s="21">
        <v>-0.19888266921043396</v>
      </c>
      <c r="CB542" s="21">
        <v>-5.5401749908924103E-2</v>
      </c>
      <c r="CC542" s="21">
        <v>-1.9202049821615219E-2</v>
      </c>
      <c r="CD542" s="21">
        <v>0.15469439327716827</v>
      </c>
      <c r="CE542" s="21">
        <v>0.10694141685962677</v>
      </c>
      <c r="CF542" s="21">
        <v>-7.7022813260555267E-2</v>
      </c>
      <c r="CG542" s="21">
        <v>6.5777786076068878E-2</v>
      </c>
      <c r="CH542" s="21">
        <v>-0.41568425297737122</v>
      </c>
      <c r="CI542" s="21">
        <v>-0.17090581357479095</v>
      </c>
      <c r="CJ542" s="21">
        <v>5.1450241357088089E-2</v>
      </c>
      <c r="CK542" s="21">
        <v>-0.69221782684326172</v>
      </c>
      <c r="CL542" s="21">
        <v>-0.78163802623748779</v>
      </c>
      <c r="CM542" s="21">
        <v>-0.31953898072242737</v>
      </c>
      <c r="CN542" s="21">
        <v>-0.20777180790901184</v>
      </c>
      <c r="CO542" s="21">
        <v>-0.68479311466217041</v>
      </c>
      <c r="CP542" s="21">
        <v>-0.56089508533477783</v>
      </c>
      <c r="CQ542" s="21">
        <v>-0.64610987901687622</v>
      </c>
      <c r="CR542" s="21">
        <v>-0.71221661567687988</v>
      </c>
      <c r="CS542" s="21">
        <v>0.43919655680656433</v>
      </c>
      <c r="CT542" s="21">
        <v>0.41314634680747986</v>
      </c>
      <c r="CU542" s="21">
        <v>-0.20602470636367798</v>
      </c>
      <c r="CV542" s="21">
        <v>-0.39630720019340515</v>
      </c>
      <c r="CW542" s="21">
        <v>-0.42646461725234985</v>
      </c>
      <c r="CX542" s="21">
        <v>-0.22800907492637634</v>
      </c>
      <c r="CY542" s="21">
        <v>-3.7808515131473541E-2</v>
      </c>
      <c r="CZ542" s="21">
        <v>0.10861800611019135</v>
      </c>
      <c r="DA542" s="21">
        <v>0.14980658888816833</v>
      </c>
      <c r="DB542" s="21">
        <v>0.32069963216781616</v>
      </c>
      <c r="DC542" s="21">
        <v>0.25391533970832825</v>
      </c>
      <c r="DD542" s="21">
        <v>7.9741448163986206E-2</v>
      </c>
      <c r="DE542" s="21">
        <v>0.24004065990447998</v>
      </c>
      <c r="DF542" s="21">
        <v>-0.24176158010959625</v>
      </c>
      <c r="DG542" s="21">
        <v>4.2755380272865295E-3</v>
      </c>
      <c r="DH542" s="21">
        <v>0.21934604644775391</v>
      </c>
      <c r="DI542" s="21">
        <v>-0.52400308847427368</v>
      </c>
      <c r="DJ542" s="21">
        <v>-0.60062462091445923</v>
      </c>
      <c r="DK542" s="21">
        <v>-0.12555260956287384</v>
      </c>
      <c r="DL542" s="21">
        <v>-3.1923767179250717E-2</v>
      </c>
      <c r="DM542" s="21">
        <v>-0.49750366806983948</v>
      </c>
      <c r="DN542" s="21">
        <v>-0.37561649084091187</v>
      </c>
      <c r="DO542" s="21">
        <v>-0.4432329535484314</v>
      </c>
      <c r="DP542" s="21">
        <v>-0.4958709180355072</v>
      </c>
      <c r="DQ542" s="21">
        <v>0.66998636722564697</v>
      </c>
      <c r="DR542" s="21">
        <v>0.6354559063911438</v>
      </c>
      <c r="DS542" s="21">
        <v>2.8460260480642319E-2</v>
      </c>
      <c r="DT542" s="21">
        <v>-0.19640165567398071</v>
      </c>
      <c r="DU542" s="21">
        <v>-0.24123722314834595</v>
      </c>
      <c r="DV542" s="21">
        <v>-6.8094246089458466E-2</v>
      </c>
      <c r="DW542" s="21">
        <v>0.19475698471069336</v>
      </c>
      <c r="DX542" s="21">
        <v>0.34543648362159729</v>
      </c>
      <c r="DY542" s="21">
        <v>0.39382821321487427</v>
      </c>
      <c r="DZ542" s="21">
        <v>0.56038480997085571</v>
      </c>
      <c r="EA542" s="21">
        <v>0.46612229943275452</v>
      </c>
      <c r="EB542" s="21">
        <v>0.30608412623405457</v>
      </c>
      <c r="EC542" s="21">
        <v>0.49164858460426331</v>
      </c>
      <c r="ED542" s="21">
        <v>9.3551427125930786E-3</v>
      </c>
      <c r="EE542" s="21">
        <v>0.25720959901809692</v>
      </c>
      <c r="EF542" s="21">
        <v>0.46176090836524963</v>
      </c>
      <c r="EG542" s="21">
        <v>-0.2811276912689209</v>
      </c>
      <c r="EH542" s="21">
        <v>-0.33926999568939209</v>
      </c>
      <c r="EI542" s="21">
        <v>0.15453289449214935</v>
      </c>
      <c r="EJ542" s="21">
        <v>0.22197288274765015</v>
      </c>
      <c r="EK542" s="21">
        <v>-0.22708748281002045</v>
      </c>
      <c r="EL542" s="21">
        <v>-0.10810366272926331</v>
      </c>
      <c r="EM542" s="21">
        <v>-0.15031090378761292</v>
      </c>
      <c r="EN542" s="21">
        <v>-0.18350209295749664</v>
      </c>
      <c r="EO542" s="21">
        <v>1.003210186958313</v>
      </c>
      <c r="EP542" s="21">
        <v>0.9564356803894043</v>
      </c>
      <c r="EQ542" s="21">
        <v>0.36701929569244385</v>
      </c>
      <c r="ER542" s="21">
        <v>9.2230208218097687E-2</v>
      </c>
      <c r="ES542" s="21">
        <v>2.6201725006103516E-2</v>
      </c>
      <c r="ET542" s="21">
        <v>0.16279736161231995</v>
      </c>
      <c r="EU542" s="21">
        <v>64.134332425068123</v>
      </c>
      <c r="EV542" s="21">
        <v>64.319801330566406</v>
      </c>
      <c r="EW542" s="21">
        <v>62.700908265213442</v>
      </c>
      <c r="EX542" s="21">
        <v>62.006629943847656</v>
      </c>
      <c r="EY542" s="21">
        <v>61.414894104003906</v>
      </c>
      <c r="EZ542" s="21">
        <v>61.391098022460938</v>
      </c>
      <c r="FA542" s="21">
        <v>61.229789733886719</v>
      </c>
      <c r="FB542" s="21">
        <v>61.100727081298828</v>
      </c>
      <c r="FC542" s="21">
        <v>63.085468292236328</v>
      </c>
      <c r="FD542" s="21">
        <v>69.992828369140625</v>
      </c>
      <c r="FE542" s="21">
        <v>75.642143249511719</v>
      </c>
      <c r="FF542" s="21">
        <v>79.181381225585938</v>
      </c>
      <c r="FG542" s="21">
        <v>81.252403259277344</v>
      </c>
      <c r="FH542" s="21">
        <v>82.96148681640625</v>
      </c>
      <c r="FI542" s="21">
        <v>83.935874938964844</v>
      </c>
      <c r="FJ542" s="21">
        <v>83.592460632324219</v>
      </c>
      <c r="FK542" s="21">
        <v>82.655311584472656</v>
      </c>
      <c r="FL542" s="21">
        <v>80.036605834960938</v>
      </c>
      <c r="FM542" s="21">
        <v>77.692459106445313</v>
      </c>
      <c r="FN542" s="21">
        <v>72.699821472167969</v>
      </c>
      <c r="FO542" s="21">
        <v>69.439506530761719</v>
      </c>
      <c r="FP542" s="21">
        <v>66.812080383300781</v>
      </c>
      <c r="FQ542" s="21">
        <v>65.574661254882813</v>
      </c>
      <c r="FR542" s="21">
        <v>64.078109741210938</v>
      </c>
      <c r="FS542" s="21">
        <v>4.0927209854125977</v>
      </c>
      <c r="FT542" s="21">
        <v>0.18590752780437469</v>
      </c>
      <c r="FU542" s="21">
        <v>0.29689827561378479</v>
      </c>
      <c r="FV542" t="s">
        <v>294</v>
      </c>
      <c r="FW542" s="21"/>
      <c r="FX542">
        <f t="shared" si="24"/>
        <v>11.558233451843261</v>
      </c>
      <c r="FY542">
        <f t="shared" si="25"/>
        <v>-0.14240165948867797</v>
      </c>
      <c r="FZ542">
        <f t="shared" si="26"/>
        <v>76.504740905761722</v>
      </c>
    </row>
    <row r="543" spans="1:182" x14ac:dyDescent="0.2">
      <c r="A543" t="s">
        <v>226</v>
      </c>
      <c r="B543" t="s">
        <v>0</v>
      </c>
      <c r="C543" t="s">
        <v>288</v>
      </c>
      <c r="D543" t="s">
        <v>243</v>
      </c>
      <c r="E543" t="s">
        <v>220</v>
      </c>
      <c r="F543" s="21">
        <v>7454</v>
      </c>
      <c r="G543" s="21">
        <v>3.8556432723999023</v>
      </c>
      <c r="H543" s="21">
        <v>3.510225772857666</v>
      </c>
      <c r="I543" s="21">
        <v>3.1843001842498779</v>
      </c>
      <c r="J543" s="21">
        <v>3.143287181854248</v>
      </c>
      <c r="K543" s="21">
        <v>2.9352009296417236</v>
      </c>
      <c r="L543" s="21">
        <v>2.8430678844451904</v>
      </c>
      <c r="M543" s="21">
        <v>3.1386177539825439</v>
      </c>
      <c r="N543" s="21">
        <v>3.1887705326080322</v>
      </c>
      <c r="O543" s="21">
        <v>3.9974713325500488</v>
      </c>
      <c r="P543" s="21">
        <v>4.7957801818847656</v>
      </c>
      <c r="Q543" s="21">
        <v>4.6453619003295898</v>
      </c>
      <c r="R543" s="21">
        <v>5.0815224647521973</v>
      </c>
      <c r="S543" s="21">
        <v>5.6125030517578125</v>
      </c>
      <c r="T543" s="21">
        <v>5.6861977577209473</v>
      </c>
      <c r="U543" s="21">
        <v>5.7364087104797363</v>
      </c>
      <c r="V543" s="21">
        <v>5.8355722427368164</v>
      </c>
      <c r="W543" s="21">
        <v>5.8714442253112793</v>
      </c>
      <c r="X543" s="21">
        <v>6.2332391738891602</v>
      </c>
      <c r="Y543" s="21">
        <v>6.9619684219360352</v>
      </c>
      <c r="Z543" s="21">
        <v>7.033998966217041</v>
      </c>
      <c r="AA543" s="21">
        <v>6.9400439262390137</v>
      </c>
      <c r="AB543" s="21">
        <v>6.2667808532714844</v>
      </c>
      <c r="AC543" s="21">
        <v>5.2832450866699219</v>
      </c>
      <c r="AD543" s="21">
        <v>4.7304596900939941</v>
      </c>
      <c r="AE543" s="21">
        <v>-0.63012218475341797</v>
      </c>
      <c r="AF543" s="21">
        <v>-0.50248658657073975</v>
      </c>
      <c r="AG543" s="21">
        <v>-0.50870496034622192</v>
      </c>
      <c r="AH543" s="21">
        <v>-0.33081769943237305</v>
      </c>
      <c r="AI543" s="21">
        <v>-0.37395450472831726</v>
      </c>
      <c r="AJ543" s="21">
        <v>-0.42048248648643494</v>
      </c>
      <c r="AK543" s="21">
        <v>-0.30906218290328979</v>
      </c>
      <c r="AL543" s="21">
        <v>-0.61340814828872681</v>
      </c>
      <c r="AM543" s="21">
        <v>-0.42297461628913879</v>
      </c>
      <c r="AN543" s="21">
        <v>-0.18758076429367065</v>
      </c>
      <c r="AO543" s="21">
        <v>-0.84016066789627075</v>
      </c>
      <c r="AP543" s="21">
        <v>-0.68528616428375244</v>
      </c>
      <c r="AQ543" s="21">
        <v>-0.4538860023021698</v>
      </c>
      <c r="AR543" s="21">
        <v>-0.48472064733505249</v>
      </c>
      <c r="AS543" s="21">
        <v>-0.55256563425064087</v>
      </c>
      <c r="AT543" s="21">
        <v>-0.58486872911453247</v>
      </c>
      <c r="AU543" s="21">
        <v>-0.73006433248519897</v>
      </c>
      <c r="AV543" s="21">
        <v>-0.74234968423843384</v>
      </c>
      <c r="AW543" s="21">
        <v>-0.26082408428192139</v>
      </c>
      <c r="AX543" s="21">
        <v>-0.27549806237220764</v>
      </c>
      <c r="AY543" s="21">
        <v>-0.35088574886322021</v>
      </c>
      <c r="AZ543" s="21">
        <v>-0.57066106796264648</v>
      </c>
      <c r="BA543" s="21">
        <v>-0.75904154777526855</v>
      </c>
      <c r="BB543" s="21">
        <v>-0.42887336015701294</v>
      </c>
      <c r="BC543" s="21">
        <v>-0.46145349740982056</v>
      </c>
      <c r="BD543" s="21">
        <v>-0.31535500288009644</v>
      </c>
      <c r="BE543" s="21">
        <v>-0.32989382743835449</v>
      </c>
      <c r="BF543" s="21">
        <v>-0.148880735039711</v>
      </c>
      <c r="BG543" s="21">
        <v>-0.21779729425907135</v>
      </c>
      <c r="BH543" s="21">
        <v>-0.259234219789505</v>
      </c>
      <c r="BI543" s="21">
        <v>-0.12280265986919403</v>
      </c>
      <c r="BJ543" s="21">
        <v>-0.4474063515663147</v>
      </c>
      <c r="BK543" s="21">
        <v>-0.24532528221607208</v>
      </c>
      <c r="BL543" s="21">
        <v>-1.3959537260234356E-2</v>
      </c>
      <c r="BM543" s="21">
        <v>-0.66233557462692261</v>
      </c>
      <c r="BN543" s="21">
        <v>-0.49535480141639709</v>
      </c>
      <c r="BO543" s="21">
        <v>-0.27910089492797852</v>
      </c>
      <c r="BP543" s="21">
        <v>-0.31277790665626526</v>
      </c>
      <c r="BQ543" s="21">
        <v>-0.36648553609848022</v>
      </c>
      <c r="BR543" s="21">
        <v>-0.40648862719535828</v>
      </c>
      <c r="BS543" s="21">
        <v>-0.52736079692840576</v>
      </c>
      <c r="BT543" s="21">
        <v>-0.52529484033584595</v>
      </c>
      <c r="BU543" s="21">
        <v>-3.2620389014482498E-2</v>
      </c>
      <c r="BV543" s="21">
        <v>-4.6043932437896729E-2</v>
      </c>
      <c r="BW543" s="21">
        <v>-0.11878383159637451</v>
      </c>
      <c r="BX543" s="21">
        <v>-0.37612488865852356</v>
      </c>
      <c r="BY543" s="21">
        <v>-0.5712357759475708</v>
      </c>
      <c r="BZ543" s="21">
        <v>-0.2714385986328125</v>
      </c>
      <c r="CA543" s="21">
        <v>-0.34463408589363098</v>
      </c>
      <c r="CB543" s="21">
        <v>-0.18574824929237366</v>
      </c>
      <c r="CC543" s="21">
        <v>-0.20604977011680603</v>
      </c>
      <c r="CD543" s="21">
        <v>-2.2871760651469231E-2</v>
      </c>
      <c r="CE543" s="21">
        <v>-0.10964329540729523</v>
      </c>
      <c r="CF543" s="21">
        <v>-0.14755415916442871</v>
      </c>
      <c r="CG543" s="21">
        <v>6.2001091428101063E-3</v>
      </c>
      <c r="CH543" s="21">
        <v>-0.3324340283870697</v>
      </c>
      <c r="CI543" s="21">
        <v>-0.1222858801484108</v>
      </c>
      <c r="CJ543" s="21">
        <v>0.10628999769687653</v>
      </c>
      <c r="CK543" s="21">
        <v>-0.53917443752288818</v>
      </c>
      <c r="CL543" s="21">
        <v>-0.36380890011787415</v>
      </c>
      <c r="CM543" s="21">
        <v>-0.15804524719715118</v>
      </c>
      <c r="CN543" s="21">
        <v>-0.19369088113307953</v>
      </c>
      <c r="CO543" s="21">
        <v>-0.23760701715946198</v>
      </c>
      <c r="CP543" s="21">
        <v>-0.28294312953948975</v>
      </c>
      <c r="CQ543" s="21">
        <v>-0.38696900010108948</v>
      </c>
      <c r="CR543" s="21">
        <v>-0.37496331334114075</v>
      </c>
      <c r="CS543" s="21">
        <v>0.12543280422687531</v>
      </c>
      <c r="CT543" s="21">
        <v>0.11287530511617661</v>
      </c>
      <c r="CU543" s="21">
        <v>4.196925088763237E-2</v>
      </c>
      <c r="CV543" s="21">
        <v>-0.24138973653316498</v>
      </c>
      <c r="CW543" s="21">
        <v>-0.44116207957267761</v>
      </c>
      <c r="CX543" s="21">
        <v>-0.1623997688293457</v>
      </c>
      <c r="CY543" s="21">
        <v>-0.22781465947628021</v>
      </c>
      <c r="CZ543" s="21">
        <v>-5.6141488254070282E-2</v>
      </c>
      <c r="DA543" s="21">
        <v>-8.2205712795257568E-2</v>
      </c>
      <c r="DB543" s="21">
        <v>0.10313721746206284</v>
      </c>
      <c r="DC543" s="21">
        <v>-1.4892935287207365E-3</v>
      </c>
      <c r="DD543" s="21">
        <v>-3.5874094814062119E-2</v>
      </c>
      <c r="DE543" s="21">
        <v>0.13520288467407227</v>
      </c>
      <c r="DF543" s="21">
        <v>-0.21746169030666351</v>
      </c>
      <c r="DG543" s="21">
        <v>7.535185432061553E-4</v>
      </c>
      <c r="DH543" s="21">
        <v>0.22653953731060028</v>
      </c>
      <c r="DI543" s="21">
        <v>-0.41601330041885376</v>
      </c>
      <c r="DJ543" s="21">
        <v>-0.2322629988193512</v>
      </c>
      <c r="DK543" s="21">
        <v>-3.6989603191614151E-2</v>
      </c>
      <c r="DL543" s="21">
        <v>-7.4603855609893799E-2</v>
      </c>
      <c r="DM543" s="21">
        <v>-0.10872849822044373</v>
      </c>
      <c r="DN543" s="21">
        <v>-0.15939761698246002</v>
      </c>
      <c r="DO543" s="21">
        <v>-0.24657717347145081</v>
      </c>
      <c r="DP543" s="21">
        <v>-0.22463177144527435</v>
      </c>
      <c r="DQ543" s="21">
        <v>0.283486008644104</v>
      </c>
      <c r="DR543" s="21">
        <v>0.27179452776908875</v>
      </c>
      <c r="DS543" s="21">
        <v>0.20272234082221985</v>
      </c>
      <c r="DT543" s="21">
        <v>-0.1066545769572258</v>
      </c>
      <c r="DU543" s="21">
        <v>-0.31108835339546204</v>
      </c>
      <c r="DV543" s="21">
        <v>-5.3360935300588608E-2</v>
      </c>
      <c r="DW543" s="21">
        <v>-5.9145968407392502E-2</v>
      </c>
      <c r="DX543" s="21">
        <v>0.13099008798599243</v>
      </c>
      <c r="DY543" s="21">
        <v>9.6605435013771057E-2</v>
      </c>
      <c r="DZ543" s="21">
        <v>0.28507417440414429</v>
      </c>
      <c r="EA543" s="21">
        <v>0.15466791391372681</v>
      </c>
      <c r="EB543" s="21">
        <v>0.12537418305873871</v>
      </c>
      <c r="EC543" s="21">
        <v>0.32146239280700684</v>
      </c>
      <c r="ED543" s="21">
        <v>-5.1459908485412598E-2</v>
      </c>
      <c r="EE543" s="21">
        <v>0.17840287089347839</v>
      </c>
      <c r="EF543" s="21">
        <v>0.40016075968742371</v>
      </c>
      <c r="EG543" s="21">
        <v>-0.23818820714950562</v>
      </c>
      <c r="EH543" s="21">
        <v>-4.2331624776124954E-2</v>
      </c>
      <c r="EI543" s="21">
        <v>0.13779552280902863</v>
      </c>
      <c r="EJ543" s="21">
        <v>9.7338899970054626E-2</v>
      </c>
      <c r="EK543" s="21">
        <v>7.7351614832878113E-2</v>
      </c>
      <c r="EL543" s="21">
        <v>1.8982468172907829E-2</v>
      </c>
      <c r="EM543" s="21">
        <v>-4.3873678892850876E-2</v>
      </c>
      <c r="EN543" s="21">
        <v>-7.576916366815567E-3</v>
      </c>
      <c r="EO543" s="21">
        <v>0.51168972253799438</v>
      </c>
      <c r="EP543" s="21">
        <v>0.50124865770339966</v>
      </c>
      <c r="EQ543" s="21">
        <v>0.43482425808906555</v>
      </c>
      <c r="ER543" s="21">
        <v>8.7881587445735931E-2</v>
      </c>
      <c r="ES543" s="21">
        <v>-0.12328258156776428</v>
      </c>
      <c r="ET543" s="21">
        <v>0.10407382249832153</v>
      </c>
      <c r="EU543" s="21">
        <v>65.019125683060111</v>
      </c>
      <c r="EV543" s="21">
        <v>65.342247009277344</v>
      </c>
      <c r="EW543" s="21">
        <v>63.477998274374464</v>
      </c>
      <c r="EX543" s="21">
        <v>62.951107025146484</v>
      </c>
      <c r="EY543" s="21">
        <v>62.366840362548828</v>
      </c>
      <c r="EZ543" s="21">
        <v>62.389560699462891</v>
      </c>
      <c r="FA543" s="21">
        <v>62.594188690185547</v>
      </c>
      <c r="FB543" s="21">
        <v>62.150417327880859</v>
      </c>
      <c r="FC543" s="21">
        <v>63.385677337646484</v>
      </c>
      <c r="FD543" s="21">
        <v>69.909690856933594</v>
      </c>
      <c r="FE543" s="21">
        <v>75.011932373046875</v>
      </c>
      <c r="FF543" s="21">
        <v>78.483177185058594</v>
      </c>
      <c r="FG543" s="21">
        <v>80.21728515625</v>
      </c>
      <c r="FH543" s="21">
        <v>81.976272583007813</v>
      </c>
      <c r="FI543" s="21">
        <v>82.738571166992188</v>
      </c>
      <c r="FJ543" s="21">
        <v>82.382514953613281</v>
      </c>
      <c r="FK543" s="21">
        <v>81.487922668457031</v>
      </c>
      <c r="FL543" s="21">
        <v>78.631576538085938</v>
      </c>
      <c r="FM543" s="21">
        <v>76.482742309570313</v>
      </c>
      <c r="FN543" s="21">
        <v>71.832901000976563</v>
      </c>
      <c r="FO543" s="21">
        <v>68.947799682617188</v>
      </c>
      <c r="FP543" s="21">
        <v>66.76373291015625</v>
      </c>
      <c r="FQ543" s="21">
        <v>65.784584045410156</v>
      </c>
      <c r="FR543" s="21">
        <v>64.615615844726563</v>
      </c>
      <c r="FS543" s="21">
        <v>2.987929105758667</v>
      </c>
      <c r="FT543" s="21">
        <v>0.13261459767818451</v>
      </c>
      <c r="FU543" s="21">
        <v>0.2145722359418869</v>
      </c>
      <c r="FV543" t="s">
        <v>294</v>
      </c>
      <c r="FW543" s="21"/>
      <c r="FX543">
        <f t="shared" si="24"/>
        <v>6.6081389427185062</v>
      </c>
      <c r="FY543">
        <f t="shared" si="25"/>
        <v>-9.6330990642309183E-2</v>
      </c>
      <c r="FZ543">
        <f t="shared" si="26"/>
        <v>75.476588439941409</v>
      </c>
    </row>
    <row r="544" spans="1:182" x14ac:dyDescent="0.2">
      <c r="A544" t="s">
        <v>226</v>
      </c>
      <c r="B544" t="s">
        <v>0</v>
      </c>
      <c r="C544" t="s">
        <v>288</v>
      </c>
      <c r="D544" t="s">
        <v>243</v>
      </c>
      <c r="E544" t="s">
        <v>221</v>
      </c>
      <c r="F544" s="21">
        <v>4313</v>
      </c>
      <c r="G544" s="21">
        <v>3.0212287902832031</v>
      </c>
      <c r="H544" s="21">
        <v>2.677741527557373</v>
      </c>
      <c r="I544" s="21">
        <v>2.5105080604553223</v>
      </c>
      <c r="J544" s="21">
        <v>2.2871108055114746</v>
      </c>
      <c r="K544" s="21">
        <v>2.2697381973266602</v>
      </c>
      <c r="L544" s="21">
        <v>2.0970494747161865</v>
      </c>
      <c r="M544" s="21">
        <v>2.158499002456665</v>
      </c>
      <c r="N544" s="21">
        <v>2.3136518001556396</v>
      </c>
      <c r="O544" s="21">
        <v>2.6869781017303467</v>
      </c>
      <c r="P544" s="21">
        <v>3.0238656997680664</v>
      </c>
      <c r="Q544" s="21">
        <v>3.3402099609375</v>
      </c>
      <c r="R544" s="21">
        <v>3.3829524517059326</v>
      </c>
      <c r="S544" s="21">
        <v>4.0544281005859375</v>
      </c>
      <c r="T544" s="21">
        <v>4.539825439453125</v>
      </c>
      <c r="U544" s="21">
        <v>4.1730046272277832</v>
      </c>
      <c r="V544" s="21">
        <v>4.726768970489502</v>
      </c>
      <c r="W544" s="21">
        <v>4.8477663993835449</v>
      </c>
      <c r="X544" s="21">
        <v>4.8580527305603027</v>
      </c>
      <c r="Y544" s="21">
        <v>5.4455699920654297</v>
      </c>
      <c r="Z544" s="21">
        <v>5.1895394325256348</v>
      </c>
      <c r="AA544" s="21">
        <v>4.4435105323791504</v>
      </c>
      <c r="AB544" s="21">
        <v>4.2316403388977051</v>
      </c>
      <c r="AC544" s="21">
        <v>3.996060848236084</v>
      </c>
      <c r="AD544" s="21">
        <v>3.29622483253479</v>
      </c>
      <c r="AE544" s="21">
        <v>-5.2937518805265427E-2</v>
      </c>
      <c r="AF544" s="21">
        <v>-4.8185873776674271E-2</v>
      </c>
      <c r="AG544" s="21">
        <v>-3.8124300539493561E-2</v>
      </c>
      <c r="AH544" s="21">
        <v>-5.1342669874429703E-2</v>
      </c>
      <c r="AI544" s="21">
        <v>1.9924210384488106E-2</v>
      </c>
      <c r="AJ544" s="21">
        <v>-0.18319129943847656</v>
      </c>
      <c r="AK544" s="21">
        <v>-0.22943997383117676</v>
      </c>
      <c r="AL544" s="21">
        <v>-0.40833625197410583</v>
      </c>
      <c r="AM544" s="21">
        <v>-0.37310564517974854</v>
      </c>
      <c r="AN544" s="21">
        <v>-0.38917157053947449</v>
      </c>
      <c r="AO544" s="21">
        <v>-0.40979474782943726</v>
      </c>
      <c r="AP544" s="21">
        <v>-0.77583497762680054</v>
      </c>
      <c r="AQ544" s="21">
        <v>-0.59822863340377808</v>
      </c>
      <c r="AR544" s="21">
        <v>-0.33172741532325745</v>
      </c>
      <c r="AS544" s="21">
        <v>-0.88968819379806519</v>
      </c>
      <c r="AT544" s="21">
        <v>-0.66832232475280762</v>
      </c>
      <c r="AU544" s="21">
        <v>-0.63829660415649414</v>
      </c>
      <c r="AV544" s="21">
        <v>-0.76480984687805176</v>
      </c>
      <c r="AW544" s="21">
        <v>-8.8550165295600891E-2</v>
      </c>
      <c r="AX544" s="21">
        <v>-5.9315338730812073E-2</v>
      </c>
      <c r="AY544" s="21">
        <v>-0.75853884220123291</v>
      </c>
      <c r="AZ544" s="21">
        <v>-0.55764782428741455</v>
      </c>
      <c r="BA544" s="21">
        <v>-0.27797827124595642</v>
      </c>
      <c r="BB544" s="21">
        <v>-0.37592455744743347</v>
      </c>
      <c r="BC544" s="21">
        <v>0.11678557842969894</v>
      </c>
      <c r="BD544" s="21">
        <v>9.0464234352111816E-2</v>
      </c>
      <c r="BE544" s="21">
        <v>0.13673160970211029</v>
      </c>
      <c r="BF544" s="21">
        <v>0.10727203637361526</v>
      </c>
      <c r="BG544" s="21">
        <v>0.17074695229530334</v>
      </c>
      <c r="BH544" s="21">
        <v>-1.2019244022667408E-2</v>
      </c>
      <c r="BI544" s="21">
        <v>-5.2400864660739899E-2</v>
      </c>
      <c r="BJ544" s="21">
        <v>-0.19550362229347229</v>
      </c>
      <c r="BK544" s="21">
        <v>-0.17616535723209381</v>
      </c>
      <c r="BL544" s="21">
        <v>-0.20654961466789246</v>
      </c>
      <c r="BM544" s="21">
        <v>-0.23444315791130066</v>
      </c>
      <c r="BN544" s="21">
        <v>-0.58463644981384277</v>
      </c>
      <c r="BO544" s="21">
        <v>-0.34560039639472961</v>
      </c>
      <c r="BP544" s="21">
        <v>-0.12311088293790817</v>
      </c>
      <c r="BQ544" s="21">
        <v>-0.67271125316619873</v>
      </c>
      <c r="BR544" s="21">
        <v>-0.4440302848815918</v>
      </c>
      <c r="BS544" s="21">
        <v>-0.40523302555084229</v>
      </c>
      <c r="BT544" s="21">
        <v>-0.51835417747497559</v>
      </c>
      <c r="BU544" s="21">
        <v>0.18107861280441284</v>
      </c>
      <c r="BV544" s="21">
        <v>0.18315193057060242</v>
      </c>
      <c r="BW544" s="21">
        <v>-0.48505666851997375</v>
      </c>
      <c r="BX544" s="21">
        <v>-0.31883096694946289</v>
      </c>
      <c r="BY544" s="21">
        <v>-7.1101054549217224E-2</v>
      </c>
      <c r="BZ544" s="21">
        <v>-0.1879001259803772</v>
      </c>
      <c r="CA544" s="21">
        <v>0.2343352735042572</v>
      </c>
      <c r="CB544" s="21">
        <v>0.18649287521839142</v>
      </c>
      <c r="CC544" s="21">
        <v>0.25783628225326538</v>
      </c>
      <c r="CD544" s="21">
        <v>0.21712809801101685</v>
      </c>
      <c r="CE544" s="21">
        <v>0.27520632743835449</v>
      </c>
      <c r="CF544" s="21">
        <v>0.10653399676084518</v>
      </c>
      <c r="CG544" s="21">
        <v>7.0215880870819092E-2</v>
      </c>
      <c r="CH544" s="21">
        <v>-4.8096388578414917E-2</v>
      </c>
      <c r="CI544" s="21">
        <v>-3.9765104651451111E-2</v>
      </c>
      <c r="CJ544" s="21">
        <v>-8.0066211521625519E-2</v>
      </c>
      <c r="CK544" s="21">
        <v>-0.11299518495798111</v>
      </c>
      <c r="CL544" s="21">
        <v>-0.4522128701210022</v>
      </c>
      <c r="CM544" s="21">
        <v>-0.17063084244728088</v>
      </c>
      <c r="CN544" s="21">
        <v>2.1376285701990128E-2</v>
      </c>
      <c r="CO544" s="21">
        <v>-0.52243363857269287</v>
      </c>
      <c r="CP544" s="21">
        <v>-0.28868630528450012</v>
      </c>
      <c r="CQ544" s="21">
        <v>-0.2438138872385025</v>
      </c>
      <c r="CR544" s="21">
        <v>-0.34765976667404175</v>
      </c>
      <c r="CS544" s="21">
        <v>0.36782267689704895</v>
      </c>
      <c r="CT544" s="21">
        <v>0.35108402371406555</v>
      </c>
      <c r="CU544" s="21">
        <v>-0.29564377665519714</v>
      </c>
      <c r="CV544" s="21">
        <v>-0.15342713892459869</v>
      </c>
      <c r="CW544" s="21">
        <v>7.2181470692157745E-2</v>
      </c>
      <c r="CX544" s="21">
        <v>-5.7674996554851532E-2</v>
      </c>
      <c r="CY544" s="21">
        <v>0.35188496112823486</v>
      </c>
      <c r="CZ544" s="21">
        <v>0.28252151608467102</v>
      </c>
      <c r="DA544" s="21">
        <v>0.37894093990325928</v>
      </c>
      <c r="DB544" s="21">
        <v>0.32698416709899902</v>
      </c>
      <c r="DC544" s="21">
        <v>0.37966570258140564</v>
      </c>
      <c r="DD544" s="21">
        <v>0.2250872403383255</v>
      </c>
      <c r="DE544" s="21">
        <v>0.19283261895179749</v>
      </c>
      <c r="DF544" s="21">
        <v>9.9310845136642456E-2</v>
      </c>
      <c r="DG544" s="21">
        <v>9.6635147929191589E-2</v>
      </c>
      <c r="DH544" s="21">
        <v>4.6417191624641418E-2</v>
      </c>
      <c r="DI544" s="21">
        <v>8.4527945145964622E-3</v>
      </c>
      <c r="DJ544" s="21">
        <v>-0.31978932023048401</v>
      </c>
      <c r="DK544" s="21">
        <v>4.3387138284742832E-3</v>
      </c>
      <c r="DL544" s="21">
        <v>0.16586345434188843</v>
      </c>
      <c r="DM544" s="21">
        <v>-0.3721560537815094</v>
      </c>
      <c r="DN544" s="21">
        <v>-0.13334234058856964</v>
      </c>
      <c r="DO544" s="21">
        <v>-8.2394756376743317E-2</v>
      </c>
      <c r="DP544" s="21">
        <v>-0.17696534097194672</v>
      </c>
      <c r="DQ544" s="21">
        <v>0.55456674098968506</v>
      </c>
      <c r="DR544" s="21">
        <v>0.51901614665985107</v>
      </c>
      <c r="DS544" s="21">
        <v>-0.10623086988925934</v>
      </c>
      <c r="DT544" s="21">
        <v>1.1976692825555801E-2</v>
      </c>
      <c r="DU544" s="21">
        <v>0.21546399593353271</v>
      </c>
      <c r="DV544" s="21">
        <v>7.255014032125473E-2</v>
      </c>
      <c r="DW544" s="21">
        <v>0.52160805463790894</v>
      </c>
      <c r="DX544" s="21">
        <v>0.421171635389328</v>
      </c>
      <c r="DY544" s="21">
        <v>0.55379688739776611</v>
      </c>
      <c r="DZ544" s="21">
        <v>0.4855988621711731</v>
      </c>
      <c r="EA544" s="21">
        <v>0.53048843145370483</v>
      </c>
      <c r="EB544" s="21">
        <v>0.39625927805900574</v>
      </c>
      <c r="EC544" s="21">
        <v>0.36987173557281494</v>
      </c>
      <c r="ED544" s="21">
        <v>0.312143474817276</v>
      </c>
      <c r="EE544" s="21">
        <v>0.29357543587684631</v>
      </c>
      <c r="EF544" s="21">
        <v>0.22903913259506226</v>
      </c>
      <c r="EG544" s="21">
        <v>0.18380439281463623</v>
      </c>
      <c r="EH544" s="21">
        <v>-0.12859073281288147</v>
      </c>
      <c r="EI544" s="21">
        <v>0.2569669783115387</v>
      </c>
      <c r="EJ544" s="21">
        <v>0.3744799792766571</v>
      </c>
      <c r="EK544" s="21">
        <v>-0.15517908334732056</v>
      </c>
      <c r="EL544" s="21">
        <v>9.0949684381484985E-2</v>
      </c>
      <c r="EM544" s="21">
        <v>0.15066884458065033</v>
      </c>
      <c r="EN544" s="21">
        <v>6.9490283727645874E-2</v>
      </c>
      <c r="EO544" s="21">
        <v>0.8241955041885376</v>
      </c>
      <c r="EP544" s="21">
        <v>0.76148337125778198</v>
      </c>
      <c r="EQ544" s="21">
        <v>0.16725127398967743</v>
      </c>
      <c r="ER544" s="21">
        <v>0.25079354643821716</v>
      </c>
      <c r="ES544" s="21">
        <v>0.42234119772911072</v>
      </c>
      <c r="ET544" s="21">
        <v>0.26057454943656921</v>
      </c>
      <c r="EU544" s="21">
        <v>62.617357001972387</v>
      </c>
      <c r="EV544" s="21">
        <v>62.566814422607422</v>
      </c>
      <c r="EW544" s="21">
        <v>61.368589743589745</v>
      </c>
      <c r="EX544" s="21">
        <v>60.3873291015625</v>
      </c>
      <c r="EY544" s="21">
        <v>59.782791137695313</v>
      </c>
      <c r="EZ544" s="21">
        <v>59.679241180419922</v>
      </c>
      <c r="FA544" s="21">
        <v>58.890533447265625</v>
      </c>
      <c r="FB544" s="21">
        <v>59.301036834716797</v>
      </c>
      <c r="FC544" s="21">
        <v>62.570758819580078</v>
      </c>
      <c r="FD544" s="21">
        <v>70.135353088378906</v>
      </c>
      <c r="FE544" s="21">
        <v>76.722633361816406</v>
      </c>
      <c r="FF544" s="21">
        <v>80.378448486328125</v>
      </c>
      <c r="FG544" s="21">
        <v>83.027122497558594</v>
      </c>
      <c r="FH544" s="21">
        <v>84.650642395019531</v>
      </c>
      <c r="FI544" s="21">
        <v>85.988655090332031</v>
      </c>
      <c r="FJ544" s="21">
        <v>85.666915893554688</v>
      </c>
      <c r="FK544" s="21">
        <v>84.656806945800781</v>
      </c>
      <c r="FL544" s="21">
        <v>82.445510864257813</v>
      </c>
      <c r="FM544" s="21">
        <v>79.766517639160156</v>
      </c>
      <c r="FN544" s="21">
        <v>74.186141967773438</v>
      </c>
      <c r="FO544" s="21">
        <v>70.282546997070313</v>
      </c>
      <c r="FP544" s="21">
        <v>66.894973754882813</v>
      </c>
      <c r="FQ544" s="21">
        <v>65.214744567871094</v>
      </c>
      <c r="FR544" s="21">
        <v>63.156558990478516</v>
      </c>
      <c r="FS544" s="21">
        <v>2.9581112861633301</v>
      </c>
      <c r="FT544" s="21">
        <v>0.14072223007678986</v>
      </c>
      <c r="FU544" s="21">
        <v>0.21975918114185333</v>
      </c>
      <c r="FV544" t="s">
        <v>294</v>
      </c>
      <c r="FW544" s="21"/>
      <c r="FX544">
        <f t="shared" si="24"/>
        <v>4.9568878173828121</v>
      </c>
      <c r="FY544">
        <f t="shared" si="25"/>
        <v>-3.3642145991325381E-2</v>
      </c>
      <c r="FZ544">
        <f t="shared" si="26"/>
        <v>78.267504882812503</v>
      </c>
    </row>
    <row r="545" spans="1:182" x14ac:dyDescent="0.2">
      <c r="A545" t="s">
        <v>226</v>
      </c>
      <c r="B545" t="s">
        <v>0</v>
      </c>
      <c r="C545" t="s">
        <v>288</v>
      </c>
      <c r="D545" t="s">
        <v>244</v>
      </c>
      <c r="E545" t="s">
        <v>219</v>
      </c>
      <c r="F545" s="21">
        <v>12816</v>
      </c>
      <c r="G545" s="21">
        <v>9.8062248229980469</v>
      </c>
      <c r="H545" s="21">
        <v>8.6644163131713867</v>
      </c>
      <c r="I545" s="21">
        <v>8.0835447311401367</v>
      </c>
      <c r="J545" s="21">
        <v>7.5922751426696777</v>
      </c>
      <c r="K545" s="21">
        <v>7.355095386505127</v>
      </c>
      <c r="L545" s="21">
        <v>7.5429649353027344</v>
      </c>
      <c r="M545" s="21">
        <v>8.0317182540893555</v>
      </c>
      <c r="N545" s="21">
        <v>8.8616819381713867</v>
      </c>
      <c r="O545" s="21">
        <v>9.486180305480957</v>
      </c>
      <c r="P545" s="21">
        <v>10.611712455749512</v>
      </c>
      <c r="Q545" s="21">
        <v>11.850986480712891</v>
      </c>
      <c r="R545" s="21">
        <v>13.99462890625</v>
      </c>
      <c r="S545" s="21">
        <v>15.18535327911377</v>
      </c>
      <c r="T545" s="21">
        <v>16.248147964477539</v>
      </c>
      <c r="U545" s="21">
        <v>17.049077987670898</v>
      </c>
      <c r="V545" s="21">
        <v>16.137348175048828</v>
      </c>
      <c r="W545" s="21">
        <v>16.532087326049805</v>
      </c>
      <c r="X545" s="21">
        <v>17.32847785949707</v>
      </c>
      <c r="Y545" s="21">
        <v>17.134658813476563</v>
      </c>
      <c r="Z545" s="21">
        <v>16.869604110717773</v>
      </c>
      <c r="AA545" s="21">
        <v>16.891870498657227</v>
      </c>
      <c r="AB545" s="21">
        <v>15.871321678161621</v>
      </c>
      <c r="AC545" s="21">
        <v>13.889193534851074</v>
      </c>
      <c r="AD545" s="21">
        <v>11.586225509643555</v>
      </c>
      <c r="AE545" s="21">
        <v>-0.87299555540084839</v>
      </c>
      <c r="AF545" s="21">
        <v>-0.95646822452545166</v>
      </c>
      <c r="AG545" s="21">
        <v>-0.7438855767250061</v>
      </c>
      <c r="AH545" s="21">
        <v>-0.59940469264984131</v>
      </c>
      <c r="AI545" s="21">
        <v>-0.5041205883026123</v>
      </c>
      <c r="AJ545" s="21">
        <v>-0.37949177622795105</v>
      </c>
      <c r="AK545" s="21">
        <v>-0.2492603212594986</v>
      </c>
      <c r="AL545" s="21">
        <v>-0.38004401326179504</v>
      </c>
      <c r="AM545" s="21">
        <v>-0.75116068124771118</v>
      </c>
      <c r="AN545" s="21">
        <v>-0.6721460223197937</v>
      </c>
      <c r="AO545" s="21">
        <v>-1.2279003858566284</v>
      </c>
      <c r="AP545" s="21">
        <v>-1.1619527339935303</v>
      </c>
      <c r="AQ545" s="21">
        <v>-1.8601285219192505</v>
      </c>
      <c r="AR545" s="21">
        <v>-1.6654483079910278</v>
      </c>
      <c r="AS545" s="21">
        <v>-1.0269412994384766</v>
      </c>
      <c r="AT545" s="21">
        <v>-2.0910074710845947</v>
      </c>
      <c r="AU545" s="21">
        <v>-1.6624619960784912</v>
      </c>
      <c r="AV545" s="21">
        <v>-0.9594806432723999</v>
      </c>
      <c r="AW545" s="21">
        <v>-0.6448560357093811</v>
      </c>
      <c r="AX545" s="21">
        <v>-0.27220445871353149</v>
      </c>
      <c r="AY545" s="21">
        <v>-0.10804225504398346</v>
      </c>
      <c r="AZ545" s="21">
        <v>-0.64610874652862549</v>
      </c>
      <c r="BA545" s="21">
        <v>-0.95744311809539795</v>
      </c>
      <c r="BB545" s="21">
        <v>-1.1399648189544678</v>
      </c>
      <c r="BC545" s="21">
        <v>-0.73892354965209961</v>
      </c>
      <c r="BD545" s="21">
        <v>-0.83309340476989746</v>
      </c>
      <c r="BE545" s="21">
        <v>-0.63334542512893677</v>
      </c>
      <c r="BF545" s="21">
        <v>-0.505504310131073</v>
      </c>
      <c r="BG545" s="21">
        <v>-0.41425305604934692</v>
      </c>
      <c r="BH545" s="21">
        <v>-0.28587272763252258</v>
      </c>
      <c r="BI545" s="21">
        <v>-0.14247503876686096</v>
      </c>
      <c r="BJ545" s="21">
        <v>-0.26351898908615112</v>
      </c>
      <c r="BK545" s="21">
        <v>-0.63003867864608765</v>
      </c>
      <c r="BL545" s="21">
        <v>-0.53626734018325806</v>
      </c>
      <c r="BM545" s="21">
        <v>-1.0635104179382324</v>
      </c>
      <c r="BN545" s="21">
        <v>-0.98098504543304443</v>
      </c>
      <c r="BO545" s="21">
        <v>-1.6475379467010498</v>
      </c>
      <c r="BP545" s="21">
        <v>-1.4503631591796875</v>
      </c>
      <c r="BQ545" s="21">
        <v>-0.8020089864730835</v>
      </c>
      <c r="BR545" s="21">
        <v>-1.8609646558761597</v>
      </c>
      <c r="BS545" s="21">
        <v>-1.4245210886001587</v>
      </c>
      <c r="BT545" s="21">
        <v>-0.71787840127944946</v>
      </c>
      <c r="BU545" s="21">
        <v>-0.3998354971408844</v>
      </c>
      <c r="BV545" s="21">
        <v>-4.7823470085859299E-2</v>
      </c>
      <c r="BW545" s="21">
        <v>0.10407830774784088</v>
      </c>
      <c r="BX545" s="21">
        <v>-0.44034269452095032</v>
      </c>
      <c r="BY545" s="21">
        <v>-0.76788610219955444</v>
      </c>
      <c r="BZ545" s="21">
        <v>-0.96460926532745361</v>
      </c>
      <c r="CA545" s="21">
        <v>-0.64606565237045288</v>
      </c>
      <c r="CB545" s="21">
        <v>-0.74764436483383179</v>
      </c>
      <c r="CC545" s="21">
        <v>-0.55678564310073853</v>
      </c>
      <c r="CD545" s="21">
        <v>-0.4404691755771637</v>
      </c>
      <c r="CE545" s="21">
        <v>-0.35201111435890198</v>
      </c>
      <c r="CF545" s="21">
        <v>-0.22103247046470642</v>
      </c>
      <c r="CG545" s="21">
        <v>-6.8515866994857788E-2</v>
      </c>
      <c r="CH545" s="21">
        <v>-0.18281413614749908</v>
      </c>
      <c r="CI545" s="21">
        <v>-0.54614996910095215</v>
      </c>
      <c r="CJ545" s="21">
        <v>-0.44215816259384155</v>
      </c>
      <c r="CK545" s="21">
        <v>-0.94965434074401855</v>
      </c>
      <c r="CL545" s="21">
        <v>-0.85564738512039185</v>
      </c>
      <c r="CM545" s="21">
        <v>-1.5002983808517456</v>
      </c>
      <c r="CN545" s="21">
        <v>-1.3013957738876343</v>
      </c>
      <c r="CO545" s="21">
        <v>-0.64622151851654053</v>
      </c>
      <c r="CP545" s="21">
        <v>-1.7016376256942749</v>
      </c>
      <c r="CQ545" s="21">
        <v>-1.2597239017486572</v>
      </c>
      <c r="CR545" s="21">
        <v>-0.55054539442062378</v>
      </c>
      <c r="CS545" s="21">
        <v>-0.23013502359390259</v>
      </c>
      <c r="CT545" s="21">
        <v>0.10758212208747864</v>
      </c>
      <c r="CU545" s="21">
        <v>0.25099235773086548</v>
      </c>
      <c r="CV545" s="21">
        <v>-0.29782971739768982</v>
      </c>
      <c r="CW545" s="21">
        <v>-0.63659948110580444</v>
      </c>
      <c r="CX545" s="21">
        <v>-0.84315848350524902</v>
      </c>
      <c r="CY545" s="21">
        <v>-0.55320775508880615</v>
      </c>
      <c r="CZ545" s="21">
        <v>-0.66219532489776611</v>
      </c>
      <c r="DA545" s="21">
        <v>-0.48022586107254028</v>
      </c>
      <c r="DB545" s="21">
        <v>-0.37543407082557678</v>
      </c>
      <c r="DC545" s="21">
        <v>-0.28976917266845703</v>
      </c>
      <c r="DD545" s="21">
        <v>-0.15619221329689026</v>
      </c>
      <c r="DE545" s="21">
        <v>5.4432982578873634E-3</v>
      </c>
      <c r="DF545" s="21">
        <v>-0.10210927575826645</v>
      </c>
      <c r="DG545" s="21">
        <v>-0.46226125955581665</v>
      </c>
      <c r="DH545" s="21">
        <v>-0.34804901480674744</v>
      </c>
      <c r="DI545" s="21">
        <v>-0.83579832315444946</v>
      </c>
      <c r="DJ545" s="21">
        <v>-0.73030972480773926</v>
      </c>
      <c r="DK545" s="21">
        <v>-1.3530588150024414</v>
      </c>
      <c r="DL545" s="21">
        <v>-1.1524283885955811</v>
      </c>
      <c r="DM545" s="21">
        <v>-0.49043405055999756</v>
      </c>
      <c r="DN545" s="21">
        <v>-1.5423105955123901</v>
      </c>
      <c r="DO545" s="21">
        <v>-1.0949267148971558</v>
      </c>
      <c r="DP545" s="21">
        <v>-0.38321241736412048</v>
      </c>
      <c r="DQ545" s="21">
        <v>-6.0434550046920776E-2</v>
      </c>
      <c r="DR545" s="21">
        <v>0.26298770308494568</v>
      </c>
      <c r="DS545" s="21">
        <v>0.39790642261505127</v>
      </c>
      <c r="DT545" s="21">
        <v>-0.15531675517559052</v>
      </c>
      <c r="DU545" s="21">
        <v>-0.50531286001205444</v>
      </c>
      <c r="DV545" s="21">
        <v>-0.72170770168304443</v>
      </c>
      <c r="DW545" s="21">
        <v>-0.41913577914237976</v>
      </c>
      <c r="DX545" s="21">
        <v>-0.53882050514221191</v>
      </c>
      <c r="DY545" s="21">
        <v>-0.36968570947647095</v>
      </c>
      <c r="DZ545" s="21">
        <v>-0.28153368830680847</v>
      </c>
      <c r="EA545" s="21">
        <v>-0.19990165531635284</v>
      </c>
      <c r="EB545" s="21">
        <v>-6.2573164701461792E-2</v>
      </c>
      <c r="EC545" s="21">
        <v>0.11222858726978302</v>
      </c>
      <c r="ED545" s="21">
        <v>1.441572979092598E-2</v>
      </c>
      <c r="EE545" s="21">
        <v>-0.3411392867565155</v>
      </c>
      <c r="EF545" s="21">
        <v>-0.2121703177690506</v>
      </c>
      <c r="EG545" s="21">
        <v>-0.67140829563140869</v>
      </c>
      <c r="EH545" s="21">
        <v>-0.54934197664260864</v>
      </c>
      <c r="EI545" s="21">
        <v>-1.1404682397842407</v>
      </c>
      <c r="EJ545" s="21">
        <v>-0.93734323978424072</v>
      </c>
      <c r="EK545" s="21">
        <v>-0.26550167798995972</v>
      </c>
      <c r="EL545" s="21">
        <v>-1.3122676610946655</v>
      </c>
      <c r="EM545" s="21">
        <v>-0.85698580741882324</v>
      </c>
      <c r="EN545" s="21">
        <v>-0.14161016047000885</v>
      </c>
      <c r="EO545" s="21">
        <v>0.18458597362041473</v>
      </c>
      <c r="EP545" s="21">
        <v>0.48736870288848877</v>
      </c>
      <c r="EQ545" s="21">
        <v>0.61002695560455322</v>
      </c>
      <c r="ER545" s="21">
        <v>5.0449341535568237E-2</v>
      </c>
      <c r="ES545" s="21">
        <v>-0.31575587391853333</v>
      </c>
      <c r="ET545" s="21">
        <v>-0.5463520884513855</v>
      </c>
      <c r="EU545" s="21">
        <v>72.455209630552091</v>
      </c>
      <c r="EV545" s="21">
        <v>72.19659423828125</v>
      </c>
      <c r="EW545" s="21">
        <v>71.759070153590699</v>
      </c>
      <c r="EX545" s="21">
        <v>71.68609619140625</v>
      </c>
      <c r="EY545" s="21">
        <v>71.667411804199219</v>
      </c>
      <c r="EZ545" s="21">
        <v>72.16363525390625</v>
      </c>
      <c r="FA545" s="21">
        <v>72.738151550292969</v>
      </c>
      <c r="FB545" s="21">
        <v>73.071983337402344</v>
      </c>
      <c r="FC545" s="21">
        <v>76.691902160644531</v>
      </c>
      <c r="FD545" s="21">
        <v>80.563552856445313</v>
      </c>
      <c r="FE545" s="21">
        <v>86.235366821289063</v>
      </c>
      <c r="FF545" s="21">
        <v>89.138069152832031</v>
      </c>
      <c r="FG545" s="21">
        <v>91.681358337402344</v>
      </c>
      <c r="FH545" s="21">
        <v>90.477622985839844</v>
      </c>
      <c r="FI545" s="21">
        <v>85.10992431640625</v>
      </c>
      <c r="FJ545" s="21">
        <v>83.553672790527344</v>
      </c>
      <c r="FK545" s="21">
        <v>83.857032775878906</v>
      </c>
      <c r="FL545" s="21">
        <v>83.952674865722656</v>
      </c>
      <c r="FM545" s="21">
        <v>81.6068115234375</v>
      </c>
      <c r="FN545" s="21">
        <v>78.621170043945313</v>
      </c>
      <c r="FO545" s="21">
        <v>76.221672058105469</v>
      </c>
      <c r="FP545" s="21">
        <v>74.720130920410156</v>
      </c>
      <c r="FQ545" s="21">
        <v>74.184638977050781</v>
      </c>
      <c r="FR545" s="21">
        <v>73.924697875976563</v>
      </c>
      <c r="FS545" s="21">
        <v>2.8297455310821533</v>
      </c>
      <c r="FT545" s="21">
        <v>0.13289979100227356</v>
      </c>
      <c r="FU545" s="21">
        <v>0.23298855125904083</v>
      </c>
      <c r="FV545" t="s">
        <v>294</v>
      </c>
      <c r="FW545" s="21"/>
      <c r="FX545">
        <f t="shared" si="24"/>
        <v>16.951339721679688</v>
      </c>
      <c r="FY545">
        <f t="shared" si="25"/>
        <v>-0.3363659679889679</v>
      </c>
      <c r="FZ545">
        <f t="shared" si="26"/>
        <v>80.851872253417966</v>
      </c>
    </row>
    <row r="546" spans="1:182" x14ac:dyDescent="0.2">
      <c r="A546" t="s">
        <v>226</v>
      </c>
      <c r="B546" t="s">
        <v>0</v>
      </c>
      <c r="C546" t="s">
        <v>288</v>
      </c>
      <c r="D546" t="s">
        <v>244</v>
      </c>
      <c r="E546" t="s">
        <v>220</v>
      </c>
      <c r="F546" s="21">
        <v>8184</v>
      </c>
      <c r="G546" s="21">
        <v>5.7524151802062988</v>
      </c>
      <c r="H546" s="21">
        <v>5.0950193405151367</v>
      </c>
      <c r="I546" s="21">
        <v>4.6544971466064453</v>
      </c>
      <c r="J546" s="21">
        <v>4.4427518844604492</v>
      </c>
      <c r="K546" s="21">
        <v>4.2873716354370117</v>
      </c>
      <c r="L546" s="21">
        <v>4.3322849273681641</v>
      </c>
      <c r="M546" s="21">
        <v>4.730919361114502</v>
      </c>
      <c r="N546" s="21">
        <v>5.2924008369445801</v>
      </c>
      <c r="O546" s="21">
        <v>5.6182622909545898</v>
      </c>
      <c r="P546" s="21">
        <v>6.2839832305908203</v>
      </c>
      <c r="Q546" s="21">
        <v>6.7571496963500977</v>
      </c>
      <c r="R546" s="21">
        <v>7.7432675361633301</v>
      </c>
      <c r="S546" s="21">
        <v>8.2072124481201172</v>
      </c>
      <c r="T546" s="21">
        <v>8.7178535461425781</v>
      </c>
      <c r="U546" s="21">
        <v>9.2273941040039063</v>
      </c>
      <c r="V546" s="21">
        <v>8.6680889129638672</v>
      </c>
      <c r="W546" s="21">
        <v>8.6177043914794922</v>
      </c>
      <c r="X546" s="21">
        <v>9.0882549285888672</v>
      </c>
      <c r="Y546" s="21">
        <v>9.331416130065918</v>
      </c>
      <c r="Z546" s="21">
        <v>9.7549505233764648</v>
      </c>
      <c r="AA546" s="21">
        <v>9.8298444747924805</v>
      </c>
      <c r="AB546" s="21">
        <v>9.0800857543945313</v>
      </c>
      <c r="AC546" s="21">
        <v>7.9491381645202637</v>
      </c>
      <c r="AD546" s="21">
        <v>6.77642822265625</v>
      </c>
      <c r="AE546" s="21">
        <v>-0.5786554217338562</v>
      </c>
      <c r="AF546" s="21">
        <v>-0.65289306640625</v>
      </c>
      <c r="AG546" s="21">
        <v>-0.593974769115448</v>
      </c>
      <c r="AH546" s="21">
        <v>-0.42377689480781555</v>
      </c>
      <c r="AI546" s="21">
        <v>-0.34805351495742798</v>
      </c>
      <c r="AJ546" s="21">
        <v>-0.33324939012527466</v>
      </c>
      <c r="AK546" s="21">
        <v>-0.16177870333194733</v>
      </c>
      <c r="AL546" s="21">
        <v>-0.19299149513244629</v>
      </c>
      <c r="AM546" s="21">
        <v>-0.43398407101631165</v>
      </c>
      <c r="AN546" s="21">
        <v>-0.30798330903053284</v>
      </c>
      <c r="AO546" s="21">
        <v>-0.64917492866516113</v>
      </c>
      <c r="AP546" s="21">
        <v>-0.55362725257873535</v>
      </c>
      <c r="AQ546" s="21">
        <v>-0.88824331760406494</v>
      </c>
      <c r="AR546" s="21">
        <v>-0.81799274682998657</v>
      </c>
      <c r="AS546" s="21">
        <v>-0.45487880706787109</v>
      </c>
      <c r="AT546" s="21">
        <v>-1.0074305534362793</v>
      </c>
      <c r="AU546" s="21">
        <v>-1.045906662940979</v>
      </c>
      <c r="AV546" s="21">
        <v>-0.67279863357543945</v>
      </c>
      <c r="AW546" s="21">
        <v>-0.35911852121353149</v>
      </c>
      <c r="AX546" s="21">
        <v>0.19806574285030365</v>
      </c>
      <c r="AY546" s="21">
        <v>0.16198083758354187</v>
      </c>
      <c r="AZ546" s="21">
        <v>-0.38023379445075989</v>
      </c>
      <c r="BA546" s="21">
        <v>-0.53056114912033081</v>
      </c>
      <c r="BB546" s="21">
        <v>-0.59050589799880981</v>
      </c>
      <c r="BC546" s="21">
        <v>-0.47543218731880188</v>
      </c>
      <c r="BD546" s="21">
        <v>-0.55827194452285767</v>
      </c>
      <c r="BE546" s="21">
        <v>-0.50690054893493652</v>
      </c>
      <c r="BF546" s="21">
        <v>-0.35149994492530823</v>
      </c>
      <c r="BG546" s="21">
        <v>-0.28128150105476379</v>
      </c>
      <c r="BH546" s="21">
        <v>-0.26377245783805847</v>
      </c>
      <c r="BI546" s="21">
        <v>-8.7232723832130432E-2</v>
      </c>
      <c r="BJ546" s="21">
        <v>-0.10391329973936081</v>
      </c>
      <c r="BK546" s="21">
        <v>-0.34308841824531555</v>
      </c>
      <c r="BL546" s="21">
        <v>-0.21442031860351563</v>
      </c>
      <c r="BM546" s="21">
        <v>-0.53568977117538452</v>
      </c>
      <c r="BN546" s="21">
        <v>-0.4283541738986969</v>
      </c>
      <c r="BO546" s="21">
        <v>-0.74332183599472046</v>
      </c>
      <c r="BP546" s="21">
        <v>-0.67317551374435425</v>
      </c>
      <c r="BQ546" s="21">
        <v>-0.30715259909629822</v>
      </c>
      <c r="BR546" s="21">
        <v>-0.85918956995010376</v>
      </c>
      <c r="BS546" s="21">
        <v>-0.88447362184524536</v>
      </c>
      <c r="BT546" s="21">
        <v>-0.51386028528213501</v>
      </c>
      <c r="BU546" s="21">
        <v>-0.18539699912071228</v>
      </c>
      <c r="BV546" s="21">
        <v>0.35563811659812927</v>
      </c>
      <c r="BW546" s="21">
        <v>0.31459736824035645</v>
      </c>
      <c r="BX546" s="21">
        <v>-0.22683709859848022</v>
      </c>
      <c r="BY546" s="21">
        <v>-0.38948425650596619</v>
      </c>
      <c r="BZ546" s="21">
        <v>-0.45493593811988831</v>
      </c>
      <c r="CA546" s="21">
        <v>-0.4039401113986969</v>
      </c>
      <c r="CB546" s="21">
        <v>-0.49273759126663208</v>
      </c>
      <c r="CC546" s="21">
        <v>-0.44659322500228882</v>
      </c>
      <c r="CD546" s="21">
        <v>-0.30144116282463074</v>
      </c>
      <c r="CE546" s="21">
        <v>-0.23503538966178894</v>
      </c>
      <c r="CF546" s="21">
        <v>-0.21565297245979309</v>
      </c>
      <c r="CG546" s="21">
        <v>-3.5602405667304993E-2</v>
      </c>
      <c r="CH546" s="21">
        <v>-4.2218007147312164E-2</v>
      </c>
      <c r="CI546" s="21">
        <v>-0.28013437986373901</v>
      </c>
      <c r="CJ546" s="21">
        <v>-0.14961887896060944</v>
      </c>
      <c r="CK546" s="21">
        <v>-0.45709028840065002</v>
      </c>
      <c r="CL546" s="21">
        <v>-0.34159040451049805</v>
      </c>
      <c r="CM546" s="21">
        <v>-0.64294964075088501</v>
      </c>
      <c r="CN546" s="21">
        <v>-0.57287555932998657</v>
      </c>
      <c r="CO546" s="21">
        <v>-0.2048378586769104</v>
      </c>
      <c r="CP546" s="21">
        <v>-0.75651830434799194</v>
      </c>
      <c r="CQ546" s="21">
        <v>-0.77266561985015869</v>
      </c>
      <c r="CR546" s="21">
        <v>-0.40378010272979736</v>
      </c>
      <c r="CS546" s="21">
        <v>-6.5077990293502808E-2</v>
      </c>
      <c r="CT546" s="21">
        <v>0.46477225422859192</v>
      </c>
      <c r="CU546" s="21">
        <v>0.42029911279678345</v>
      </c>
      <c r="CV546" s="21">
        <v>-0.12059500813484192</v>
      </c>
      <c r="CW546" s="21">
        <v>-0.29177483916282654</v>
      </c>
      <c r="CX546" s="21">
        <v>-0.3610406219959259</v>
      </c>
      <c r="CY546" s="21">
        <v>-0.33244803547859192</v>
      </c>
      <c r="CZ546" s="21">
        <v>-0.42720326781272888</v>
      </c>
      <c r="DA546" s="21">
        <v>-0.38628587126731873</v>
      </c>
      <c r="DB546" s="21">
        <v>-0.25138238072395325</v>
      </c>
      <c r="DC546" s="21">
        <v>-0.18878929316997528</v>
      </c>
      <c r="DD546" s="21">
        <v>-0.16753347218036652</v>
      </c>
      <c r="DE546" s="21">
        <v>1.6027910634875298E-2</v>
      </c>
      <c r="DF546" s="21">
        <v>1.9477285444736481E-2</v>
      </c>
      <c r="DG546" s="21">
        <v>-0.21718032658100128</v>
      </c>
      <c r="DH546" s="21">
        <v>-8.4817439317703247E-2</v>
      </c>
      <c r="DI546" s="21">
        <v>-0.37849080562591553</v>
      </c>
      <c r="DJ546" s="21">
        <v>-0.25482663512229919</v>
      </c>
      <c r="DK546" s="21">
        <v>-0.54257744550704956</v>
      </c>
      <c r="DL546" s="21">
        <v>-0.4725756049156189</v>
      </c>
      <c r="DM546" s="21">
        <v>-0.10252312570810318</v>
      </c>
      <c r="DN546" s="21">
        <v>-0.65384703874588013</v>
      </c>
      <c r="DO546" s="21">
        <v>-0.66085761785507202</v>
      </c>
      <c r="DP546" s="21">
        <v>-0.29369989037513733</v>
      </c>
      <c r="DQ546" s="21">
        <v>5.5241011083126068E-2</v>
      </c>
      <c r="DR546" s="21">
        <v>0.57390642166137695</v>
      </c>
      <c r="DS546" s="21">
        <v>0.52600085735321045</v>
      </c>
      <c r="DT546" s="21">
        <v>-1.4352916739881039E-2</v>
      </c>
      <c r="DU546" s="21">
        <v>-0.19406542181968689</v>
      </c>
      <c r="DV546" s="21">
        <v>-0.2671453058719635</v>
      </c>
      <c r="DW546" s="21">
        <v>-0.22922481596469879</v>
      </c>
      <c r="DX546" s="21">
        <v>-0.33258208632469177</v>
      </c>
      <c r="DY546" s="21">
        <v>-0.29921165108680725</v>
      </c>
      <c r="DZ546" s="21">
        <v>-0.17910543084144592</v>
      </c>
      <c r="EA546" s="21">
        <v>-0.1220172718167305</v>
      </c>
      <c r="EB546" s="21">
        <v>-9.8056569695472717E-2</v>
      </c>
      <c r="EC546" s="21">
        <v>9.0573884546756744E-2</v>
      </c>
      <c r="ED546" s="21">
        <v>0.10855548828840256</v>
      </c>
      <c r="EE546" s="21">
        <v>-0.12628467381000519</v>
      </c>
      <c r="EF546" s="21">
        <v>8.7455548346042633E-3</v>
      </c>
      <c r="EG546" s="21">
        <v>-0.26500564813613892</v>
      </c>
      <c r="EH546" s="21">
        <v>-0.12955357134342194</v>
      </c>
      <c r="EI546" s="21">
        <v>-0.39765593409538269</v>
      </c>
      <c r="EJ546" s="21">
        <v>-0.32775837182998657</v>
      </c>
      <c r="EK546" s="21">
        <v>4.5203100889921188E-2</v>
      </c>
      <c r="EL546" s="21">
        <v>-0.50560599565505981</v>
      </c>
      <c r="EM546" s="21">
        <v>-0.49942457675933838</v>
      </c>
      <c r="EN546" s="21">
        <v>-0.13476154208183289</v>
      </c>
      <c r="EO546" s="21">
        <v>0.22896254062652588</v>
      </c>
      <c r="EP546" s="21">
        <v>0.73147875070571899</v>
      </c>
      <c r="EQ546" s="21">
        <v>0.67861735820770264</v>
      </c>
      <c r="ER546" s="21">
        <v>0.13904379308223724</v>
      </c>
      <c r="ES546" s="21">
        <v>-5.2988544106483459E-2</v>
      </c>
      <c r="ET546" s="21">
        <v>-0.13157536089420319</v>
      </c>
      <c r="EU546" s="21">
        <v>72.761182317551658</v>
      </c>
      <c r="EV546" s="21">
        <v>72.655113220214844</v>
      </c>
      <c r="EW546" s="21">
        <v>72.02628825529689</v>
      </c>
      <c r="EX546" s="21">
        <v>72.026290893554688</v>
      </c>
      <c r="EY546" s="21">
        <v>71.672119140625</v>
      </c>
      <c r="EZ546" s="21">
        <v>72.132354736328125</v>
      </c>
      <c r="FA546" s="21">
        <v>72.983131408691406</v>
      </c>
      <c r="FB546" s="21">
        <v>72.778182983398438</v>
      </c>
      <c r="FC546" s="21">
        <v>75.786293029785156</v>
      </c>
      <c r="FD546" s="21">
        <v>79.505752563476563</v>
      </c>
      <c r="FE546" s="21">
        <v>84.442192077636719</v>
      </c>
      <c r="FF546" s="21">
        <v>86.964424133300781</v>
      </c>
      <c r="FG546" s="21">
        <v>89.587890625</v>
      </c>
      <c r="FH546" s="21">
        <v>88.076904296875</v>
      </c>
      <c r="FI546" s="21">
        <v>82.651321411132813</v>
      </c>
      <c r="FJ546" s="21">
        <v>81.381507873535156</v>
      </c>
      <c r="FK546" s="21">
        <v>82.3114013671875</v>
      </c>
      <c r="FL546" s="21">
        <v>82.4267578125</v>
      </c>
      <c r="FM546" s="21">
        <v>79.751762390136719</v>
      </c>
      <c r="FN546" s="21">
        <v>77.541458129882813</v>
      </c>
      <c r="FO546" s="21">
        <v>75.579391479492188</v>
      </c>
      <c r="FP546" s="21">
        <v>74.208343505859375</v>
      </c>
      <c r="FQ546" s="21">
        <v>73.884254455566406</v>
      </c>
      <c r="FR546" s="21">
        <v>73.922576904296875</v>
      </c>
      <c r="FS546" s="21">
        <v>1.9836126565933228</v>
      </c>
      <c r="FT546" s="21">
        <v>9.1973893344402313E-2</v>
      </c>
      <c r="FU546" s="21">
        <v>0.15855138003826141</v>
      </c>
      <c r="FV546" t="s">
        <v>294</v>
      </c>
      <c r="FW546" s="21"/>
      <c r="FX546">
        <f t="shared" si="24"/>
        <v>9.3244340896606452</v>
      </c>
      <c r="FY546">
        <f t="shared" si="25"/>
        <v>-7.1290469169616705E-2</v>
      </c>
      <c r="FZ546">
        <f t="shared" si="26"/>
        <v>79.522154235839849</v>
      </c>
    </row>
    <row r="547" spans="1:182" x14ac:dyDescent="0.2">
      <c r="A547" t="s">
        <v>226</v>
      </c>
      <c r="B547" t="s">
        <v>0</v>
      </c>
      <c r="C547" t="s">
        <v>288</v>
      </c>
      <c r="D547" t="s">
        <v>244</v>
      </c>
      <c r="E547" t="s">
        <v>221</v>
      </c>
      <c r="F547" s="21">
        <v>4632</v>
      </c>
      <c r="G547" s="21">
        <v>4.0627865791320801</v>
      </c>
      <c r="H547" s="21">
        <v>3.5832974910736084</v>
      </c>
      <c r="I547" s="21">
        <v>3.4630522727966309</v>
      </c>
      <c r="J547" s="21">
        <v>3.1642935276031494</v>
      </c>
      <c r="K547" s="21">
        <v>3.077129602432251</v>
      </c>
      <c r="L547" s="21">
        <v>3.241140604019165</v>
      </c>
      <c r="M547" s="21">
        <v>3.2964465618133545</v>
      </c>
      <c r="N547" s="21">
        <v>3.5544066429138184</v>
      </c>
      <c r="O547" s="21">
        <v>3.8626315593719482</v>
      </c>
      <c r="P547" s="21">
        <v>4.3224015235900879</v>
      </c>
      <c r="Q547" s="21">
        <v>5.0870647430419922</v>
      </c>
      <c r="R547" s="21">
        <v>6.2437887191772461</v>
      </c>
      <c r="S547" s="21">
        <v>6.9808783531188965</v>
      </c>
      <c r="T547" s="21">
        <v>7.536893367767334</v>
      </c>
      <c r="U547" s="21">
        <v>7.7977123260498047</v>
      </c>
      <c r="V547" s="21">
        <v>7.4580888748168945</v>
      </c>
      <c r="W547" s="21">
        <v>7.9595828056335449</v>
      </c>
      <c r="X547" s="21">
        <v>8.2652168273925781</v>
      </c>
      <c r="Y547" s="21">
        <v>7.769625186920166</v>
      </c>
      <c r="Z547" s="21">
        <v>6.9981279373168945</v>
      </c>
      <c r="AA547" s="21">
        <v>6.9839520454406738</v>
      </c>
      <c r="AB547" s="21">
        <v>6.7731270790100098</v>
      </c>
      <c r="AC547" s="21">
        <v>5.9244885444641113</v>
      </c>
      <c r="AD547" s="21">
        <v>4.7839255332946777</v>
      </c>
      <c r="AE547" s="21">
        <v>-0.37867718935012817</v>
      </c>
      <c r="AF547" s="21">
        <v>-0.37438231706619263</v>
      </c>
      <c r="AG547" s="21">
        <v>-0.18625974655151367</v>
      </c>
      <c r="AH547" s="21">
        <v>-0.22414872050285339</v>
      </c>
      <c r="AI547" s="21">
        <v>-0.20571154356002808</v>
      </c>
      <c r="AJ547" s="21">
        <v>-8.3497941493988037E-2</v>
      </c>
      <c r="AK547" s="21">
        <v>-0.16863258183002472</v>
      </c>
      <c r="AL547" s="21">
        <v>-0.27716547250747681</v>
      </c>
      <c r="AM547" s="21">
        <v>-0.40503048896789551</v>
      </c>
      <c r="AN547" s="21">
        <v>-0.48411276936531067</v>
      </c>
      <c r="AO547" s="21">
        <v>-0.71186375617980957</v>
      </c>
      <c r="AP547" s="21">
        <v>-0.76068919897079468</v>
      </c>
      <c r="AQ547" s="21">
        <v>-1.1518185138702393</v>
      </c>
      <c r="AR547" s="21">
        <v>-1.0220522880554199</v>
      </c>
      <c r="AS547" s="21">
        <v>-0.7673000693321228</v>
      </c>
      <c r="AT547" s="21">
        <v>-1.2743468284606934</v>
      </c>
      <c r="AU547" s="21">
        <v>-0.7233392596244812</v>
      </c>
      <c r="AV547" s="21">
        <v>-0.4088691771030426</v>
      </c>
      <c r="AW547" s="21">
        <v>-0.46557611227035522</v>
      </c>
      <c r="AX547" s="21">
        <v>-0.73087561130523682</v>
      </c>
      <c r="AY547" s="21">
        <v>-0.49194836616516113</v>
      </c>
      <c r="AZ547" s="21">
        <v>-0.41869735717773438</v>
      </c>
      <c r="BA547" s="21">
        <v>-0.56906610727310181</v>
      </c>
      <c r="BB547" s="21">
        <v>-0.68695414066314697</v>
      </c>
      <c r="BC547" s="21">
        <v>-0.29216158390045166</v>
      </c>
      <c r="BD547" s="21">
        <v>-0.29395681619644165</v>
      </c>
      <c r="BE547" s="21">
        <v>-0.11866351217031479</v>
      </c>
      <c r="BF547" s="21">
        <v>-0.16303424537181854</v>
      </c>
      <c r="BG547" s="21">
        <v>-0.14313194155693054</v>
      </c>
      <c r="BH547" s="21">
        <v>-1.8203712999820709E-2</v>
      </c>
      <c r="BI547" s="21">
        <v>-8.6416639387607574E-2</v>
      </c>
      <c r="BJ547" s="21">
        <v>-0.20056220889091492</v>
      </c>
      <c r="BK547" s="21">
        <v>-0.32252731919288635</v>
      </c>
      <c r="BL547" s="21">
        <v>-0.37846171855926514</v>
      </c>
      <c r="BM547" s="21">
        <v>-0.58473879098892212</v>
      </c>
      <c r="BN547" s="21">
        <v>-0.62161946296691895</v>
      </c>
      <c r="BO547" s="21">
        <v>-0.98480969667434692</v>
      </c>
      <c r="BP547" s="21">
        <v>-0.85090601444244385</v>
      </c>
      <c r="BQ547" s="21">
        <v>-0.58369380235671997</v>
      </c>
      <c r="BR547" s="21">
        <v>-1.0830742120742798</v>
      </c>
      <c r="BS547" s="21">
        <v>-0.534923255443573</v>
      </c>
      <c r="BT547" s="21">
        <v>-0.2101338654756546</v>
      </c>
      <c r="BU547" s="21">
        <v>-0.28207221627235413</v>
      </c>
      <c r="BV547" s="21">
        <v>-0.5608680248260498</v>
      </c>
      <c r="BW547" s="21">
        <v>-0.33631390333175659</v>
      </c>
      <c r="BX547" s="21">
        <v>-0.27699702978134155</v>
      </c>
      <c r="BY547" s="21">
        <v>-0.43840944766998291</v>
      </c>
      <c r="BZ547" s="21">
        <v>-0.57516807317733765</v>
      </c>
      <c r="CA547" s="21">
        <v>-0.23224113881587982</v>
      </c>
      <c r="CB547" s="21">
        <v>-0.23825433850288391</v>
      </c>
      <c r="CC547" s="21">
        <v>-7.1846567094326019E-2</v>
      </c>
      <c r="CD547" s="21">
        <v>-0.12070653587579727</v>
      </c>
      <c r="CE547" s="21">
        <v>-9.9789507687091827E-2</v>
      </c>
      <c r="CF547" s="21">
        <v>2.7018869295716286E-2</v>
      </c>
      <c r="CG547" s="21">
        <v>-2.9474126175045967E-2</v>
      </c>
      <c r="CH547" s="21">
        <v>-0.14750702679157257</v>
      </c>
      <c r="CI547" s="21">
        <v>-0.26538586616516113</v>
      </c>
      <c r="CJ547" s="21">
        <v>-0.30528813600540161</v>
      </c>
      <c r="CK547" s="21">
        <v>-0.49669241905212402</v>
      </c>
      <c r="CL547" s="21">
        <v>-0.52530020475387573</v>
      </c>
      <c r="CM547" s="21">
        <v>-0.86913996934890747</v>
      </c>
      <c r="CN547" s="21">
        <v>-0.73237061500549316</v>
      </c>
      <c r="CO547" s="21">
        <v>-0.45652869343757629</v>
      </c>
      <c r="CP547" s="21">
        <v>-0.95059937238693237</v>
      </c>
      <c r="CQ547" s="21">
        <v>-0.40442690253257751</v>
      </c>
      <c r="CR547" s="21">
        <v>-7.2490401566028595E-2</v>
      </c>
      <c r="CS547" s="21">
        <v>-0.15497797727584839</v>
      </c>
      <c r="CT547" s="21">
        <v>-0.4431212842464447</v>
      </c>
      <c r="CU547" s="21">
        <v>-0.22852194309234619</v>
      </c>
      <c r="CV547" s="21">
        <v>-0.17885579168796539</v>
      </c>
      <c r="CW547" s="21">
        <v>-0.34791705012321472</v>
      </c>
      <c r="CX547" s="21">
        <v>-0.49774542450904846</v>
      </c>
      <c r="CY547" s="21">
        <v>-0.17232069373130798</v>
      </c>
      <c r="CZ547" s="21">
        <v>-0.18255187571048737</v>
      </c>
      <c r="DA547" s="21">
        <v>-2.5029623880982399E-2</v>
      </c>
      <c r="DB547" s="21">
        <v>-7.8378833830356598E-2</v>
      </c>
      <c r="DC547" s="21">
        <v>-5.6447070091962814E-2</v>
      </c>
      <c r="DD547" s="21">
        <v>7.2241447865962982E-2</v>
      </c>
      <c r="DE547" s="21">
        <v>2.7468383312225342E-2</v>
      </c>
      <c r="DF547" s="21">
        <v>-9.4451844692230225E-2</v>
      </c>
      <c r="DG547" s="21">
        <v>-0.20824441313743591</v>
      </c>
      <c r="DH547" s="21">
        <v>-0.23211453855037689</v>
      </c>
      <c r="DI547" s="21">
        <v>-0.40864604711532593</v>
      </c>
      <c r="DJ547" s="21">
        <v>-0.42898094654083252</v>
      </c>
      <c r="DK547" s="21">
        <v>-0.75347024202346802</v>
      </c>
      <c r="DL547" s="21">
        <v>-0.61383521556854248</v>
      </c>
      <c r="DM547" s="21">
        <v>-0.32936355471611023</v>
      </c>
      <c r="DN547" s="21">
        <v>-0.81812453269958496</v>
      </c>
      <c r="DO547" s="21">
        <v>-0.27393054962158203</v>
      </c>
      <c r="DP547" s="21">
        <v>6.5153069794178009E-2</v>
      </c>
      <c r="DQ547" s="21">
        <v>-2.7883732691407204E-2</v>
      </c>
      <c r="DR547" s="21">
        <v>-0.3253745436668396</v>
      </c>
      <c r="DS547" s="21">
        <v>-0.12072999030351639</v>
      </c>
      <c r="DT547" s="21">
        <v>-8.071456104516983E-2</v>
      </c>
      <c r="DU547" s="21">
        <v>-0.25742465257644653</v>
      </c>
      <c r="DV547" s="21">
        <v>-0.42032274603843689</v>
      </c>
      <c r="DW547" s="21">
        <v>-8.580508828163147E-2</v>
      </c>
      <c r="DX547" s="21">
        <v>-0.1021263599395752</v>
      </c>
      <c r="DY547" s="21">
        <v>4.2566604912281036E-2</v>
      </c>
      <c r="DZ547" s="21">
        <v>-1.7264353111386299E-2</v>
      </c>
      <c r="EA547" s="21">
        <v>6.1325221322476864E-3</v>
      </c>
      <c r="EB547" s="21">
        <v>0.13753567636013031</v>
      </c>
      <c r="EC547" s="21">
        <v>0.10968432575464249</v>
      </c>
      <c r="ED547" s="21">
        <v>-1.7848582938313484E-2</v>
      </c>
      <c r="EE547" s="21">
        <v>-0.12574122846126556</v>
      </c>
      <c r="EF547" s="21">
        <v>-0.12646350264549255</v>
      </c>
      <c r="EG547" s="21">
        <v>-0.28152105212211609</v>
      </c>
      <c r="EH547" s="21">
        <v>-0.28991121053695679</v>
      </c>
      <c r="EI547" s="21">
        <v>-0.58646148443222046</v>
      </c>
      <c r="EJ547" s="21">
        <v>-0.44268897175788879</v>
      </c>
      <c r="EK547" s="21">
        <v>-0.14575730264186859</v>
      </c>
      <c r="EL547" s="21">
        <v>-0.62685191631317139</v>
      </c>
      <c r="EM547" s="21">
        <v>-8.5514530539512634E-2</v>
      </c>
      <c r="EN547" s="21">
        <v>0.26388838887214661</v>
      </c>
      <c r="EO547" s="21">
        <v>0.15562017261981964</v>
      </c>
      <c r="EP547" s="21">
        <v>-0.1553669273853302</v>
      </c>
      <c r="EQ547" s="21">
        <v>3.4904476255178452E-2</v>
      </c>
      <c r="ER547" s="21">
        <v>6.0985784977674484E-2</v>
      </c>
      <c r="ES547" s="21">
        <v>-0.12676797807216644</v>
      </c>
      <c r="ET547" s="21">
        <v>-0.30853670835494995</v>
      </c>
      <c r="EU547" s="21">
        <v>71.923391679927249</v>
      </c>
      <c r="EV547" s="21">
        <v>71.399635314941406</v>
      </c>
      <c r="EW547" s="21">
        <v>71.2946124119118</v>
      </c>
      <c r="EX547" s="21">
        <v>71.094795227050781</v>
      </c>
      <c r="EY547" s="21">
        <v>71.65924072265625</v>
      </c>
      <c r="EZ547" s="21">
        <v>72.218002319335938</v>
      </c>
      <c r="FA547" s="21">
        <v>72.312347412109375</v>
      </c>
      <c r="FB547" s="21">
        <v>73.582633972167969</v>
      </c>
      <c r="FC547" s="21">
        <v>78.265968322753906</v>
      </c>
      <c r="FD547" s="21">
        <v>82.402137756347656</v>
      </c>
      <c r="FE547" s="21">
        <v>89.352127075195313</v>
      </c>
      <c r="FF547" s="21">
        <v>92.916114807128906</v>
      </c>
      <c r="FG547" s="21">
        <v>95.320075988769531</v>
      </c>
      <c r="FH547" s="21">
        <v>94.650375366210938</v>
      </c>
      <c r="FI547" s="21">
        <v>89.383270263671875</v>
      </c>
      <c r="FJ547" s="21">
        <v>87.32916259765625</v>
      </c>
      <c r="FK547" s="21">
        <v>86.543533325195313</v>
      </c>
      <c r="FL547" s="21">
        <v>86.604911804199219</v>
      </c>
      <c r="FM547" s="21">
        <v>84.831100463867188</v>
      </c>
      <c r="FN547" s="21">
        <v>80.497840881347656</v>
      </c>
      <c r="FO547" s="21">
        <v>77.338027954101563</v>
      </c>
      <c r="FP547" s="21">
        <v>75.609687805175781</v>
      </c>
      <c r="FQ547" s="21">
        <v>74.706748962402344</v>
      </c>
      <c r="FR547" s="21">
        <v>73.928390502929688</v>
      </c>
      <c r="FS547" s="21">
        <v>2.1349849700927734</v>
      </c>
      <c r="FT547" s="21">
        <v>0.10165645182132721</v>
      </c>
      <c r="FU547" s="21">
        <v>0.18421165645122528</v>
      </c>
      <c r="FV547" t="s">
        <v>294</v>
      </c>
      <c r="FW547" s="21"/>
      <c r="FX547">
        <f t="shared" si="24"/>
        <v>7.5953009605407713</v>
      </c>
      <c r="FY547">
        <f t="shared" si="25"/>
        <v>-0.26070770174264907</v>
      </c>
      <c r="FZ547">
        <f t="shared" si="26"/>
        <v>83.163082885742185</v>
      </c>
    </row>
    <row r="548" spans="1:182" x14ac:dyDescent="0.2">
      <c r="A548" t="s">
        <v>226</v>
      </c>
      <c r="B548" t="s">
        <v>0</v>
      </c>
      <c r="C548" t="s">
        <v>288</v>
      </c>
      <c r="D548" t="s">
        <v>245</v>
      </c>
      <c r="E548" t="s">
        <v>219</v>
      </c>
      <c r="F548" s="21">
        <v>10440</v>
      </c>
      <c r="G548" s="21">
        <v>6.4482979774475098</v>
      </c>
      <c r="H548" s="21">
        <v>5.9073653221130371</v>
      </c>
      <c r="I548" s="21">
        <v>5.705711841583252</v>
      </c>
      <c r="J548" s="21">
        <v>5.7934508323669434</v>
      </c>
      <c r="K548" s="21">
        <v>6.0543537139892578</v>
      </c>
      <c r="L548" s="21">
        <v>6.9599347114562988</v>
      </c>
      <c r="M548" s="21">
        <v>8.182337760925293</v>
      </c>
      <c r="N548" s="21">
        <v>8.3146076202392578</v>
      </c>
      <c r="O548" s="21">
        <v>7.5677776336669922</v>
      </c>
      <c r="P548" s="21">
        <v>6.9055023193359375</v>
      </c>
      <c r="Q548" s="21">
        <v>6.5382838249206543</v>
      </c>
      <c r="R548" s="21">
        <v>6.5940976142883301</v>
      </c>
      <c r="S548" s="21">
        <v>6.8547334671020508</v>
      </c>
      <c r="T548" s="21">
        <v>7.1499309539794922</v>
      </c>
      <c r="U548" s="21">
        <v>7.3430662155151367</v>
      </c>
      <c r="V548" s="21">
        <v>7.593864917755127</v>
      </c>
      <c r="W548" s="21">
        <v>9.4375286102294922</v>
      </c>
      <c r="X548" s="21">
        <v>12.263959884643555</v>
      </c>
      <c r="Y548" s="21">
        <v>13.177071571350098</v>
      </c>
      <c r="Z548" s="21">
        <v>12.875996589660645</v>
      </c>
      <c r="AA548" s="21">
        <v>12.17522144317627</v>
      </c>
      <c r="AB548" s="21">
        <v>11.009841918945313</v>
      </c>
      <c r="AC548" s="21">
        <v>9.0341205596923828</v>
      </c>
      <c r="AD548" s="21">
        <v>8.0127849578857422</v>
      </c>
      <c r="AE548" s="21">
        <v>-0.19556471705436707</v>
      </c>
      <c r="AF548" s="21">
        <v>-0.31391662359237671</v>
      </c>
      <c r="AG548" s="21">
        <v>-0.19580492377281189</v>
      </c>
      <c r="AH548" s="21">
        <v>-4.0798630565404892E-2</v>
      </c>
      <c r="AI548" s="21">
        <v>-9.8854945972561836E-3</v>
      </c>
      <c r="AJ548" s="21">
        <v>0.15804761648178101</v>
      </c>
      <c r="AK548" s="21">
        <v>6.9640122354030609E-2</v>
      </c>
      <c r="AL548" s="21">
        <v>-1.8210994079709053E-2</v>
      </c>
      <c r="AM548" s="21">
        <v>-1.5644192695617676E-2</v>
      </c>
      <c r="AN548" s="21">
        <v>-0.28216227889060974</v>
      </c>
      <c r="AO548" s="21">
        <v>-0.36281010508537292</v>
      </c>
      <c r="AP548" s="21">
        <v>-0.10539547353982925</v>
      </c>
      <c r="AQ548" s="21">
        <v>0.28456878662109375</v>
      </c>
      <c r="AR548" s="21">
        <v>0.77673840522766113</v>
      </c>
      <c r="AS548" s="21">
        <v>1.0704400539398193</v>
      </c>
      <c r="AT548" s="21">
        <v>1.0908530950546265</v>
      </c>
      <c r="AU548" s="21">
        <v>1.8211601972579956</v>
      </c>
      <c r="AV548" s="21">
        <v>2.0481061935424805</v>
      </c>
      <c r="AW548" s="21">
        <v>2.0262603759765625</v>
      </c>
      <c r="AX548" s="21">
        <v>1.5006688833236694</v>
      </c>
      <c r="AY548" s="21">
        <v>0.92005413770675659</v>
      </c>
      <c r="AZ548" s="21">
        <v>0.33132514357566833</v>
      </c>
      <c r="BA548" s="21">
        <v>-0.21586558222770691</v>
      </c>
      <c r="BB548" s="21">
        <v>0.18762417137622833</v>
      </c>
      <c r="BC548" s="21">
        <v>-7.9141154885292053E-2</v>
      </c>
      <c r="BD548" s="21">
        <v>-0.20272828638553619</v>
      </c>
      <c r="BE548" s="21">
        <v>-9.4437830150127411E-2</v>
      </c>
      <c r="BF548" s="21">
        <v>5.7632412761449814E-2</v>
      </c>
      <c r="BG548" s="21">
        <v>8.3052650094032288E-2</v>
      </c>
      <c r="BH548" s="21">
        <v>0.25933653116226196</v>
      </c>
      <c r="BI548" s="21">
        <v>0.19039797782897949</v>
      </c>
      <c r="BJ548" s="21">
        <v>9.6461579203605652E-2</v>
      </c>
      <c r="BK548" s="21">
        <v>9.8115570843219757E-2</v>
      </c>
      <c r="BL548" s="21">
        <v>-0.17032785713672638</v>
      </c>
      <c r="BM548" s="21">
        <v>-0.24808743596076965</v>
      </c>
      <c r="BN548" s="21">
        <v>1.5805196017026901E-2</v>
      </c>
      <c r="BO548" s="21">
        <v>0.41660073399543762</v>
      </c>
      <c r="BP548" s="21">
        <v>0.92082095146179199</v>
      </c>
      <c r="BQ548" s="21">
        <v>1.2383321523666382</v>
      </c>
      <c r="BR548" s="21">
        <v>1.2678911685943604</v>
      </c>
      <c r="BS548" s="21">
        <v>2.0171637535095215</v>
      </c>
      <c r="BT548" s="21">
        <v>2.2583353519439697</v>
      </c>
      <c r="BU548" s="21">
        <v>2.223663330078125</v>
      </c>
      <c r="BV548" s="21">
        <v>1.6787126064300537</v>
      </c>
      <c r="BW548" s="21">
        <v>1.0921911001205444</v>
      </c>
      <c r="BX548" s="21">
        <v>0.49058255553245544</v>
      </c>
      <c r="BY548" s="21">
        <v>-8.272203803062439E-2</v>
      </c>
      <c r="BZ548" s="21">
        <v>0.31042945384979248</v>
      </c>
      <c r="CA548" s="21">
        <v>1.4934539794921875E-3</v>
      </c>
      <c r="CB548" s="21">
        <v>-0.1257195770740509</v>
      </c>
      <c r="CC548" s="21">
        <v>-2.4231290444731712E-2</v>
      </c>
      <c r="CD548" s="21">
        <v>0.12580545246601105</v>
      </c>
      <c r="CE548" s="21">
        <v>0.14742133021354675</v>
      </c>
      <c r="CF548" s="21">
        <v>0.32948893308639526</v>
      </c>
      <c r="CG548" s="21">
        <v>0.27403450012207031</v>
      </c>
      <c r="CH548" s="21">
        <v>0.1758834570646286</v>
      </c>
      <c r="CI548" s="21">
        <v>0.17690522968769073</v>
      </c>
      <c r="CJ548" s="21">
        <v>-9.2871680855751038E-2</v>
      </c>
      <c r="CK548" s="21">
        <v>-0.16863086819648743</v>
      </c>
      <c r="CL548" s="21">
        <v>9.9748410284519196E-2</v>
      </c>
      <c r="CM548" s="21">
        <v>0.50804567337036133</v>
      </c>
      <c r="CN548" s="21">
        <v>1.0206121206283569</v>
      </c>
      <c r="CO548" s="21">
        <v>1.3546137809753418</v>
      </c>
      <c r="CP548" s="21">
        <v>1.3905071020126343</v>
      </c>
      <c r="CQ548" s="21">
        <v>2.1529152393341064</v>
      </c>
      <c r="CR548" s="21">
        <v>2.4039394855499268</v>
      </c>
      <c r="CS548" s="21">
        <v>2.3603839874267578</v>
      </c>
      <c r="CT548" s="21">
        <v>1.8020251989364624</v>
      </c>
      <c r="CU548" s="21">
        <v>1.2114126682281494</v>
      </c>
      <c r="CV548" s="21">
        <v>0.60088372230529785</v>
      </c>
      <c r="CW548" s="21">
        <v>9.4927670434117317E-3</v>
      </c>
      <c r="CX548" s="21">
        <v>0.39548403024673462</v>
      </c>
      <c r="CY548" s="21">
        <v>8.2128062844276428E-2</v>
      </c>
      <c r="CZ548" s="21">
        <v>-4.8710867762565613E-2</v>
      </c>
      <c r="DA548" s="21">
        <v>4.5975249260663986E-2</v>
      </c>
      <c r="DB548" s="21">
        <v>0.19397848844528198</v>
      </c>
      <c r="DC548" s="21">
        <v>0.21179001033306122</v>
      </c>
      <c r="DD548" s="21">
        <v>0.39964133501052856</v>
      </c>
      <c r="DE548" s="21">
        <v>0.35767102241516113</v>
      </c>
      <c r="DF548" s="21">
        <v>0.25530532002449036</v>
      </c>
      <c r="DG548" s="21">
        <v>0.25569489598274231</v>
      </c>
      <c r="DH548" s="21">
        <v>-1.541550736874342E-2</v>
      </c>
      <c r="DI548" s="21">
        <v>-8.91743004322052E-2</v>
      </c>
      <c r="DJ548" s="21">
        <v>0.18369162082672119</v>
      </c>
      <c r="DK548" s="21">
        <v>0.59949058294296265</v>
      </c>
      <c r="DL548" s="21">
        <v>1.1204032897949219</v>
      </c>
      <c r="DM548" s="21">
        <v>1.4708954095840454</v>
      </c>
      <c r="DN548" s="21">
        <v>1.5131230354309082</v>
      </c>
      <c r="DO548" s="21">
        <v>2.2886667251586914</v>
      </c>
      <c r="DP548" s="21">
        <v>2.5495436191558838</v>
      </c>
      <c r="DQ548" s="21">
        <v>2.4971046447753906</v>
      </c>
      <c r="DR548" s="21">
        <v>1.9253377914428711</v>
      </c>
      <c r="DS548" s="21">
        <v>1.3306342363357544</v>
      </c>
      <c r="DT548" s="21">
        <v>0.71118491888046265</v>
      </c>
      <c r="DU548" s="21">
        <v>0.1017075777053833</v>
      </c>
      <c r="DV548" s="21">
        <v>0.48053860664367676</v>
      </c>
      <c r="DW548" s="21">
        <v>0.19855162501335144</v>
      </c>
      <c r="DX548" s="21">
        <v>6.2477480620145798E-2</v>
      </c>
      <c r="DY548" s="21">
        <v>0.14734233915805817</v>
      </c>
      <c r="DZ548" s="21">
        <v>0.29240953922271729</v>
      </c>
      <c r="EA548" s="21">
        <v>0.30472815036773682</v>
      </c>
      <c r="EB548" s="21">
        <v>0.50093024969100952</v>
      </c>
      <c r="EC548" s="21">
        <v>0.47842887043952942</v>
      </c>
      <c r="ED548" s="21">
        <v>0.3699779212474823</v>
      </c>
      <c r="EE548" s="21">
        <v>0.36945465207099915</v>
      </c>
      <c r="EF548" s="21">
        <v>9.6418902277946472E-2</v>
      </c>
      <c r="EG548" s="21">
        <v>2.554837241768837E-2</v>
      </c>
      <c r="EH548" s="21">
        <v>0.30489230155944824</v>
      </c>
      <c r="EI548" s="21">
        <v>0.73152256011962891</v>
      </c>
      <c r="EJ548" s="21">
        <v>1.2644858360290527</v>
      </c>
      <c r="EK548" s="21">
        <v>1.6387875080108643</v>
      </c>
      <c r="EL548" s="21">
        <v>1.6901611089706421</v>
      </c>
      <c r="EM548" s="21">
        <v>2.4846704006195068</v>
      </c>
      <c r="EN548" s="21">
        <v>2.759772777557373</v>
      </c>
      <c r="EO548" s="21">
        <v>2.6945075988769531</v>
      </c>
      <c r="EP548" s="21">
        <v>2.1033816337585449</v>
      </c>
      <c r="EQ548" s="21">
        <v>1.5027711391448975</v>
      </c>
      <c r="ER548" s="21">
        <v>0.87044227123260498</v>
      </c>
      <c r="ES548" s="21">
        <v>0.23485110700130463</v>
      </c>
      <c r="ET548" s="21">
        <v>0.6033439040184021</v>
      </c>
      <c r="EU548" s="21">
        <v>50.248764588371358</v>
      </c>
      <c r="EV548" s="21">
        <v>47.397014617919922</v>
      </c>
      <c r="EW548" s="21">
        <v>46.354431710650829</v>
      </c>
      <c r="EX548" s="21">
        <v>44.135738372802734</v>
      </c>
      <c r="EY548" s="21">
        <v>44.759437561035156</v>
      </c>
      <c r="EZ548" s="21">
        <v>41.602668762207031</v>
      </c>
      <c r="FA548" s="21">
        <v>41.876354217529297</v>
      </c>
      <c r="FB548" s="21">
        <v>42.615604400634766</v>
      </c>
      <c r="FC548" s="21">
        <v>48.118179321289063</v>
      </c>
      <c r="FD548" s="21">
        <v>54.414363861083984</v>
      </c>
      <c r="FE548" s="21">
        <v>56.109031677246094</v>
      </c>
      <c r="FF548" s="21">
        <v>60.251602172851563</v>
      </c>
      <c r="FG548" s="21">
        <v>61.779098510742188</v>
      </c>
      <c r="FH548" s="21">
        <v>62.262851715087891</v>
      </c>
      <c r="FI548" s="21">
        <v>62.967720031738281</v>
      </c>
      <c r="FJ548" s="21">
        <v>61.908317565917969</v>
      </c>
      <c r="FK548" s="21">
        <v>59.897171020507813</v>
      </c>
      <c r="FL548" s="21">
        <v>56.160762786865234</v>
      </c>
      <c r="FM548" s="21">
        <v>51.984123229980469</v>
      </c>
      <c r="FN548" s="21">
        <v>48.596466064453125</v>
      </c>
      <c r="FO548" s="21">
        <v>47.291664123535156</v>
      </c>
      <c r="FP548" s="21">
        <v>46.063716888427734</v>
      </c>
      <c r="FQ548" s="21">
        <v>44.102195739746094</v>
      </c>
      <c r="FR548" s="21">
        <v>44.662918090820313</v>
      </c>
      <c r="FS548" s="21">
        <v>2.4601459503173828</v>
      </c>
      <c r="FT548" s="21">
        <v>0.10308182239532471</v>
      </c>
      <c r="FU548" s="21">
        <v>0.20297989249229431</v>
      </c>
      <c r="FV548" t="s">
        <v>294</v>
      </c>
      <c r="FW548" s="21"/>
      <c r="FX548">
        <f t="shared" si="24"/>
        <v>11.985955619812012</v>
      </c>
      <c r="FY548">
        <f t="shared" si="25"/>
        <v>1.9861353158950805</v>
      </c>
      <c r="FZ548">
        <f t="shared" si="26"/>
        <v>52.786037445068359</v>
      </c>
    </row>
    <row r="549" spans="1:182" x14ac:dyDescent="0.2">
      <c r="A549" t="s">
        <v>226</v>
      </c>
      <c r="B549" t="s">
        <v>0</v>
      </c>
      <c r="C549" t="s">
        <v>288</v>
      </c>
      <c r="D549" t="s">
        <v>245</v>
      </c>
      <c r="E549" t="s">
        <v>220</v>
      </c>
      <c r="F549" s="21">
        <v>6484</v>
      </c>
      <c r="G549" s="21">
        <v>3.8058135509490967</v>
      </c>
      <c r="H549" s="21">
        <v>3.4750769138336182</v>
      </c>
      <c r="I549" s="21">
        <v>3.3628957271575928</v>
      </c>
      <c r="J549" s="21">
        <v>3.4179491996765137</v>
      </c>
      <c r="K549" s="21">
        <v>3.54518723487854</v>
      </c>
      <c r="L549" s="21">
        <v>4.1056661605834961</v>
      </c>
      <c r="M549" s="21">
        <v>4.8904151916503906</v>
      </c>
      <c r="N549" s="21">
        <v>5.0024681091308594</v>
      </c>
      <c r="O549" s="21">
        <v>4.5383877754211426</v>
      </c>
      <c r="P549" s="21">
        <v>4.2598209381103516</v>
      </c>
      <c r="Q549" s="21">
        <v>4.0205864906311035</v>
      </c>
      <c r="R549" s="21">
        <v>4.0817742347717285</v>
      </c>
      <c r="S549" s="21">
        <v>4.1457581520080566</v>
      </c>
      <c r="T549" s="21">
        <v>4.1595888137817383</v>
      </c>
      <c r="U549" s="21">
        <v>4.35955810546875</v>
      </c>
      <c r="V549" s="21">
        <v>4.6612768173217773</v>
      </c>
      <c r="W549" s="21">
        <v>5.6757297515869141</v>
      </c>
      <c r="X549" s="21">
        <v>7.4816975593566895</v>
      </c>
      <c r="Y549" s="21">
        <v>8.01641845703125</v>
      </c>
      <c r="Z549" s="21">
        <v>7.7285881042480469</v>
      </c>
      <c r="AA549" s="21">
        <v>7.3035473823547363</v>
      </c>
      <c r="AB549" s="21">
        <v>6.7745203971862793</v>
      </c>
      <c r="AC549" s="21">
        <v>5.4758648872375488</v>
      </c>
      <c r="AD549" s="21">
        <v>4.6263818740844727</v>
      </c>
      <c r="AE549" s="21">
        <v>-0.25420570373535156</v>
      </c>
      <c r="AF549" s="21">
        <v>-0.31017452478408813</v>
      </c>
      <c r="AG549" s="21">
        <v>-0.21500277519226074</v>
      </c>
      <c r="AH549" s="21">
        <v>-7.0871345698833466E-2</v>
      </c>
      <c r="AI549" s="21">
        <v>-3.5829983651638031E-2</v>
      </c>
      <c r="AJ549" s="21">
        <v>0.1200280636548996</v>
      </c>
      <c r="AK549" s="21">
        <v>9.1623388230800629E-2</v>
      </c>
      <c r="AL549" s="21">
        <v>-2.6813847944140434E-2</v>
      </c>
      <c r="AM549" s="21">
        <v>-6.7225046455860138E-2</v>
      </c>
      <c r="AN549" s="21">
        <v>-0.11087679117918015</v>
      </c>
      <c r="AO549" s="21">
        <v>-0.14286327362060547</v>
      </c>
      <c r="AP549" s="21">
        <v>6.2685422599315643E-3</v>
      </c>
      <c r="AQ549" s="21">
        <v>0.13683292269706726</v>
      </c>
      <c r="AR549" s="21">
        <v>0.27236604690551758</v>
      </c>
      <c r="AS549" s="21">
        <v>0.53442436456680298</v>
      </c>
      <c r="AT549" s="21">
        <v>0.71600675582885742</v>
      </c>
      <c r="AU549" s="21">
        <v>1.060559868812561</v>
      </c>
      <c r="AV549" s="21">
        <v>1.2078452110290527</v>
      </c>
      <c r="AW549" s="21">
        <v>1.1979708671569824</v>
      </c>
      <c r="AX549" s="21">
        <v>0.80114340782165527</v>
      </c>
      <c r="AY549" s="21">
        <v>0.51890432834625244</v>
      </c>
      <c r="AZ549" s="21">
        <v>0.3288903534412384</v>
      </c>
      <c r="BA549" s="21">
        <v>-7.7484488487243652E-2</v>
      </c>
      <c r="BB549" s="21">
        <v>-2.5268042460083961E-2</v>
      </c>
      <c r="BC549" s="21">
        <v>-0.17029452323913574</v>
      </c>
      <c r="BD549" s="21">
        <v>-0.22907911241054535</v>
      </c>
      <c r="BE549" s="21">
        <v>-0.14459541440010071</v>
      </c>
      <c r="BF549" s="21">
        <v>-3.9285090751945972E-3</v>
      </c>
      <c r="BG549" s="21">
        <v>2.4248510599136353E-2</v>
      </c>
      <c r="BH549" s="21">
        <v>0.18724848330020905</v>
      </c>
      <c r="BI549" s="21">
        <v>0.17423702776432037</v>
      </c>
      <c r="BJ549" s="21">
        <v>4.4400222599506378E-2</v>
      </c>
      <c r="BK549" s="21">
        <v>1.0312750935554504E-2</v>
      </c>
      <c r="BL549" s="21">
        <v>-3.2939638942480087E-2</v>
      </c>
      <c r="BM549" s="21">
        <v>-6.628233939409256E-2</v>
      </c>
      <c r="BN549" s="21">
        <v>8.8444679975509644E-2</v>
      </c>
      <c r="BO549" s="21">
        <v>0.22556734085083008</v>
      </c>
      <c r="BP549" s="21">
        <v>0.36553442478179932</v>
      </c>
      <c r="BQ549" s="21">
        <v>0.63626199960708618</v>
      </c>
      <c r="BR549" s="21">
        <v>0.82739609479904175</v>
      </c>
      <c r="BS549" s="21">
        <v>1.1902012825012207</v>
      </c>
      <c r="BT549" s="21">
        <v>1.350206732749939</v>
      </c>
      <c r="BU549" s="21">
        <v>1.3322221040725708</v>
      </c>
      <c r="BV549" s="21">
        <v>0.91891872882843018</v>
      </c>
      <c r="BW549" s="21">
        <v>0.63308286666870117</v>
      </c>
      <c r="BX549" s="21">
        <v>0.43585431575775146</v>
      </c>
      <c r="BY549" s="21">
        <v>1.1812275275588036E-2</v>
      </c>
      <c r="BZ549" s="21">
        <v>5.6828465312719345E-2</v>
      </c>
      <c r="CA549" s="21">
        <v>-0.11217790096998215</v>
      </c>
      <c r="CB549" s="21">
        <v>-0.17291268706321716</v>
      </c>
      <c r="CC549" s="21">
        <v>-9.5831491053104401E-2</v>
      </c>
      <c r="CD549" s="21">
        <v>4.2435895651578903E-2</v>
      </c>
      <c r="CE549" s="21">
        <v>6.5858691930770874E-2</v>
      </c>
      <c r="CF549" s="21">
        <v>0.23380514979362488</v>
      </c>
      <c r="CG549" s="21">
        <v>0.23145498335361481</v>
      </c>
      <c r="CH549" s="21">
        <v>9.37228724360466E-2</v>
      </c>
      <c r="CI549" s="21">
        <v>6.4015194773674011E-2</v>
      </c>
      <c r="CJ549" s="21">
        <v>2.1039394661784172E-2</v>
      </c>
      <c r="CK549" s="21">
        <v>-1.3242618180811405E-2</v>
      </c>
      <c r="CL549" s="21">
        <v>0.14535962045192719</v>
      </c>
      <c r="CM549" s="21">
        <v>0.28702452778816223</v>
      </c>
      <c r="CN549" s="21">
        <v>0.43006256222724915</v>
      </c>
      <c r="CO549" s="21">
        <v>0.70679444074630737</v>
      </c>
      <c r="CP549" s="21">
        <v>0.90454405546188354</v>
      </c>
      <c r="CQ549" s="21">
        <v>1.279990553855896</v>
      </c>
      <c r="CR549" s="21">
        <v>1.4488058090209961</v>
      </c>
      <c r="CS549" s="21">
        <v>1.4252040386199951</v>
      </c>
      <c r="CT549" s="21">
        <v>1.0004895925521851</v>
      </c>
      <c r="CU549" s="21">
        <v>0.71216261386871338</v>
      </c>
      <c r="CV549" s="21">
        <v>0.50993722677230835</v>
      </c>
      <c r="CW549" s="21">
        <v>7.3658943176269531E-2</v>
      </c>
      <c r="CX549" s="21">
        <v>0.11368825286626816</v>
      </c>
      <c r="CY549" s="21">
        <v>-5.4061278700828552E-2</v>
      </c>
      <c r="CZ549" s="21">
        <v>-0.11674626171588898</v>
      </c>
      <c r="DA549" s="21">
        <v>-4.7067567706108093E-2</v>
      </c>
      <c r="DB549" s="21">
        <v>8.8800303637981415E-2</v>
      </c>
      <c r="DC549" s="21">
        <v>0.1074688732624054</v>
      </c>
      <c r="DD549" s="21">
        <v>0.28036180138587952</v>
      </c>
      <c r="DE549" s="21">
        <v>0.28867295384407043</v>
      </c>
      <c r="DF549" s="21">
        <v>0.14304551482200623</v>
      </c>
      <c r="DG549" s="21">
        <v>0.11771763861179352</v>
      </c>
      <c r="DH549" s="21">
        <v>7.5018428266048431E-2</v>
      </c>
      <c r="DI549" s="21">
        <v>3.9797104895114899E-2</v>
      </c>
      <c r="DJ549" s="21">
        <v>0.20227456092834473</v>
      </c>
      <c r="DK549" s="21">
        <v>0.34848171472549438</v>
      </c>
      <c r="DL549" s="21">
        <v>0.49459069967269897</v>
      </c>
      <c r="DM549" s="21">
        <v>0.77732688188552856</v>
      </c>
      <c r="DN549" s="21">
        <v>0.98169201612472534</v>
      </c>
      <c r="DO549" s="21">
        <v>1.3697798252105713</v>
      </c>
      <c r="DP549" s="21">
        <v>1.5474048852920532</v>
      </c>
      <c r="DQ549" s="21">
        <v>1.5181859731674194</v>
      </c>
      <c r="DR549" s="21">
        <v>1.0820604562759399</v>
      </c>
      <c r="DS549" s="21">
        <v>0.79124236106872559</v>
      </c>
      <c r="DT549" s="21">
        <v>0.58402013778686523</v>
      </c>
      <c r="DU549" s="21">
        <v>0.13550561666488647</v>
      </c>
      <c r="DV549" s="21">
        <v>0.17054803669452667</v>
      </c>
      <c r="DW549" s="21">
        <v>2.9849892482161522E-2</v>
      </c>
      <c r="DX549" s="21">
        <v>-3.5650864243507385E-2</v>
      </c>
      <c r="DY549" s="21">
        <v>2.3339793086051941E-2</v>
      </c>
      <c r="DZ549" s="21">
        <v>0.15574313700199127</v>
      </c>
      <c r="EA549" s="21">
        <v>0.16754736006259918</v>
      </c>
      <c r="EB549" s="21">
        <v>0.34758222103118896</v>
      </c>
      <c r="EC549" s="21">
        <v>0.37128657102584839</v>
      </c>
      <c r="ED549" s="21">
        <v>0.21425959467887878</v>
      </c>
      <c r="EE549" s="21">
        <v>0.19525544345378876</v>
      </c>
      <c r="EF549" s="21">
        <v>0.15295557677745819</v>
      </c>
      <c r="EG549" s="21">
        <v>0.11637803912162781</v>
      </c>
      <c r="EH549" s="21">
        <v>0.2844507098197937</v>
      </c>
      <c r="EI549" s="21">
        <v>0.4372161328792572</v>
      </c>
      <c r="EJ549" s="21">
        <v>0.58775907754898071</v>
      </c>
      <c r="EK549" s="21">
        <v>0.87916451692581177</v>
      </c>
      <c r="EL549" s="21">
        <v>1.0930813550949097</v>
      </c>
      <c r="EM549" s="21">
        <v>1.499421238899231</v>
      </c>
      <c r="EN549" s="21">
        <v>1.6897664070129395</v>
      </c>
      <c r="EO549" s="21">
        <v>1.6524372100830078</v>
      </c>
      <c r="EP549" s="21">
        <v>1.1998357772827148</v>
      </c>
      <c r="EQ549" s="21">
        <v>0.90542089939117432</v>
      </c>
      <c r="ER549" s="21">
        <v>0.69098407030105591</v>
      </c>
      <c r="ES549" s="21">
        <v>0.22480237483978271</v>
      </c>
      <c r="ET549" s="21">
        <v>0.25264453887939453</v>
      </c>
      <c r="EU549" s="21">
        <v>50.892960135708229</v>
      </c>
      <c r="EV549" s="21">
        <v>47.070568084716797</v>
      </c>
      <c r="EW549" s="21">
        <v>46.577777777777776</v>
      </c>
      <c r="EX549" s="21">
        <v>44.755386352539063</v>
      </c>
      <c r="EY549" s="21">
        <v>45.518405914306641</v>
      </c>
      <c r="EZ549" s="21">
        <v>42.51806640625</v>
      </c>
      <c r="FA549" s="21">
        <v>42.962680816650391</v>
      </c>
      <c r="FB549" s="21">
        <v>44.223072052001953</v>
      </c>
      <c r="FC549" s="21">
        <v>49.548091888427734</v>
      </c>
      <c r="FD549" s="21">
        <v>55.536048889160156</v>
      </c>
      <c r="FE549" s="21">
        <v>56.426631927490234</v>
      </c>
      <c r="FF549" s="21">
        <v>61.501102447509766</v>
      </c>
      <c r="FG549" s="21">
        <v>62.174552917480469</v>
      </c>
      <c r="FH549" s="21">
        <v>62.574214935302734</v>
      </c>
      <c r="FI549" s="21">
        <v>63.293807983398438</v>
      </c>
      <c r="FJ549" s="21">
        <v>61.913486480712891</v>
      </c>
      <c r="FK549" s="21">
        <v>60.483119964599609</v>
      </c>
      <c r="FL549" s="21">
        <v>57.259033203125</v>
      </c>
      <c r="FM549" s="21">
        <v>52.958438873291016</v>
      </c>
      <c r="FN549" s="21">
        <v>49.486175537109375</v>
      </c>
      <c r="FO549" s="21">
        <v>48.557422637939453</v>
      </c>
      <c r="FP549" s="21">
        <v>47.858524322509766</v>
      </c>
      <c r="FQ549" s="21">
        <v>45.733501434326172</v>
      </c>
      <c r="FR549" s="21">
        <v>46.683292388916016</v>
      </c>
      <c r="FS549" s="21">
        <v>1.6142746210098267</v>
      </c>
      <c r="FT549" s="21">
        <v>6.7430570721626282E-2</v>
      </c>
      <c r="FU549" s="21">
        <v>0.13519187271595001</v>
      </c>
      <c r="FV549" t="s">
        <v>294</v>
      </c>
      <c r="FW549" s="21"/>
      <c r="FX549">
        <f t="shared" si="24"/>
        <v>7.241196250915527</v>
      </c>
      <c r="FY549">
        <f t="shared" si="25"/>
        <v>1.1733305215835572</v>
      </c>
      <c r="FZ549">
        <f t="shared" si="26"/>
        <v>53.748838043212892</v>
      </c>
    </row>
    <row r="550" spans="1:182" x14ac:dyDescent="0.2">
      <c r="A550" t="s">
        <v>226</v>
      </c>
      <c r="B550" t="s">
        <v>0</v>
      </c>
      <c r="C550" t="s">
        <v>288</v>
      </c>
      <c r="D550" t="s">
        <v>245</v>
      </c>
      <c r="E550" t="s">
        <v>221</v>
      </c>
      <c r="F550" s="21">
        <v>3956</v>
      </c>
      <c r="G550" s="21">
        <v>2.6793835163116455</v>
      </c>
      <c r="H550" s="21">
        <v>2.4640812873840332</v>
      </c>
      <c r="I550" s="21">
        <v>2.3696184158325195</v>
      </c>
      <c r="J550" s="21">
        <v>2.3860821723937988</v>
      </c>
      <c r="K550" s="21">
        <v>2.514765739440918</v>
      </c>
      <c r="L550" s="21">
        <v>2.8452715873718262</v>
      </c>
      <c r="M550" s="21">
        <v>3.2695877552032471</v>
      </c>
      <c r="N550" s="21">
        <v>3.3163776397705078</v>
      </c>
      <c r="O550" s="21">
        <v>3.0474467277526855</v>
      </c>
      <c r="P550" s="21">
        <v>2.6163544654846191</v>
      </c>
      <c r="Q550" s="21">
        <v>2.4851863384246826</v>
      </c>
      <c r="R550" s="21">
        <v>2.4912152290344238</v>
      </c>
      <c r="S550" s="21">
        <v>2.7154440879821777</v>
      </c>
      <c r="T550" s="21">
        <v>3.0399694442749023</v>
      </c>
      <c r="U550" s="21">
        <v>3.0042819976806641</v>
      </c>
      <c r="V550" s="21">
        <v>2.9326457977294922</v>
      </c>
      <c r="W550" s="21">
        <v>3.7720043659210205</v>
      </c>
      <c r="X550" s="21">
        <v>4.7930693626403809</v>
      </c>
      <c r="Y550" s="21">
        <v>5.1696243286132813</v>
      </c>
      <c r="Z550" s="21">
        <v>5.1761484146118164</v>
      </c>
      <c r="AA550" s="21">
        <v>4.8782553672790527</v>
      </c>
      <c r="AB550" s="21">
        <v>4.1950211524963379</v>
      </c>
      <c r="AC550" s="21">
        <v>3.5383510589599609</v>
      </c>
      <c r="AD550" s="21">
        <v>3.4286775588989258</v>
      </c>
      <c r="AE550" s="21">
        <v>6.0530994087457657E-3</v>
      </c>
      <c r="AF550" s="21">
        <v>-5.5735845118761063E-2</v>
      </c>
      <c r="AG550" s="21">
        <v>-3.5688471049070358E-2</v>
      </c>
      <c r="AH550" s="21">
        <v>-4.0414594113826752E-2</v>
      </c>
      <c r="AI550" s="21">
        <v>-4.8135936260223389E-2</v>
      </c>
      <c r="AJ550" s="21">
        <v>-5.5720251053571701E-2</v>
      </c>
      <c r="AK550" s="21">
        <v>-0.14276339113712311</v>
      </c>
      <c r="AL550" s="21">
        <v>-8.8459819555282593E-2</v>
      </c>
      <c r="AM550" s="21">
        <v>-2.4540884420275688E-2</v>
      </c>
      <c r="AN550" s="21">
        <v>-0.29071483016014099</v>
      </c>
      <c r="AO550" s="21">
        <v>-0.34868356585502625</v>
      </c>
      <c r="AP550" s="21">
        <v>-0.23291514813899994</v>
      </c>
      <c r="AQ550" s="21">
        <v>4.3598204851150513E-2</v>
      </c>
      <c r="AR550" s="21">
        <v>0.43146181106567383</v>
      </c>
      <c r="AS550" s="21">
        <v>0.41023644804954529</v>
      </c>
      <c r="AT550" s="21">
        <v>0.22417512536048889</v>
      </c>
      <c r="AU550" s="21">
        <v>0.6085783839225769</v>
      </c>
      <c r="AV550" s="21">
        <v>0.67937856912612915</v>
      </c>
      <c r="AW550" s="21">
        <v>0.67682754993438721</v>
      </c>
      <c r="AX550" s="21">
        <v>0.57800275087356567</v>
      </c>
      <c r="AY550" s="21">
        <v>0.2623879611492157</v>
      </c>
      <c r="AZ550" s="21">
        <v>-0.17123112082481384</v>
      </c>
      <c r="BA550" s="21">
        <v>-0.26981911063194275</v>
      </c>
      <c r="BB550" s="21">
        <v>0.15239959955215454</v>
      </c>
      <c r="BC550" s="21">
        <v>9.1706857085227966E-2</v>
      </c>
      <c r="BD550" s="21">
        <v>2.417207695543766E-2</v>
      </c>
      <c r="BE550" s="21">
        <v>4.3849863111972809E-2</v>
      </c>
      <c r="BF550" s="21">
        <v>3.9426077157258987E-2</v>
      </c>
      <c r="BG550" s="21">
        <v>3.2397925853729248E-2</v>
      </c>
      <c r="BH550" s="21">
        <v>2.9193205758929253E-2</v>
      </c>
      <c r="BI550" s="21">
        <v>-4.5658063143491745E-2</v>
      </c>
      <c r="BJ550" s="21">
        <v>1.5310249291360378E-2</v>
      </c>
      <c r="BK550" s="21">
        <v>6.7689105868339539E-2</v>
      </c>
      <c r="BL550" s="21">
        <v>-0.20324358344078064</v>
      </c>
      <c r="BM550" s="21">
        <v>-0.2532745897769928</v>
      </c>
      <c r="BN550" s="21">
        <v>-0.13441845774650574</v>
      </c>
      <c r="BO550" s="21">
        <v>0.15250532329082489</v>
      </c>
      <c r="BP550" s="21">
        <v>0.55501699447631836</v>
      </c>
      <c r="BQ550" s="21">
        <v>0.56308573484420776</v>
      </c>
      <c r="BR550" s="21">
        <v>0.37917935848236084</v>
      </c>
      <c r="BS550" s="21">
        <v>0.77119290828704834</v>
      </c>
      <c r="BT550" s="21">
        <v>0.84896928071975708</v>
      </c>
      <c r="BU550" s="21">
        <v>0.83516544103622437</v>
      </c>
      <c r="BV550" s="21">
        <v>0.72752135992050171</v>
      </c>
      <c r="BW550" s="21">
        <v>0.40690562129020691</v>
      </c>
      <c r="BX550" s="21">
        <v>-3.9511486887931824E-2</v>
      </c>
      <c r="BY550" s="21">
        <v>-0.15943606197834015</v>
      </c>
      <c r="BZ550" s="21">
        <v>0.25451412796974182</v>
      </c>
      <c r="CA550" s="21">
        <v>0.15103039145469666</v>
      </c>
      <c r="CB550" s="21">
        <v>7.9516060650348663E-2</v>
      </c>
      <c r="CC550" s="21">
        <v>9.8937869071960449E-2</v>
      </c>
      <c r="CD550" s="21">
        <v>9.472348541021347E-2</v>
      </c>
      <c r="CE550" s="21">
        <v>8.817543089389801E-2</v>
      </c>
      <c r="CF550" s="21">
        <v>8.8004007935523987E-2</v>
      </c>
      <c r="CG550" s="21">
        <v>2.1596789360046387E-2</v>
      </c>
      <c r="CH550" s="21">
        <v>8.7181083858013153E-2</v>
      </c>
      <c r="CI550" s="21">
        <v>0.13156731426715851</v>
      </c>
      <c r="CJ550" s="21">
        <v>-0.14266127347946167</v>
      </c>
      <c r="CK550" s="21">
        <v>-0.18719464540481567</v>
      </c>
      <c r="CL550" s="21">
        <v>-6.6199958324432373E-2</v>
      </c>
      <c r="CM550" s="21">
        <v>0.22793406248092651</v>
      </c>
      <c r="CN550" s="21">
        <v>0.64059090614318848</v>
      </c>
      <c r="CO550" s="21">
        <v>0.6689487099647522</v>
      </c>
      <c r="CP550" s="21">
        <v>0.48653480410575867</v>
      </c>
      <c r="CQ550" s="21">
        <v>0.88381922245025635</v>
      </c>
      <c r="CR550" s="21">
        <v>0.9664272665977478</v>
      </c>
      <c r="CS550" s="21">
        <v>0.94482976198196411</v>
      </c>
      <c r="CT550" s="21">
        <v>0.83107751607894897</v>
      </c>
      <c r="CU550" s="21">
        <v>0.50699812173843384</v>
      </c>
      <c r="CV550" s="21">
        <v>5.1717132329940796E-2</v>
      </c>
      <c r="CW550" s="21">
        <v>-8.2985095679759979E-2</v>
      </c>
      <c r="CX550" s="21">
        <v>0.32523834705352783</v>
      </c>
      <c r="CY550" s="21">
        <v>0.21035392582416534</v>
      </c>
      <c r="CZ550" s="21">
        <v>0.13486003875732422</v>
      </c>
      <c r="DA550" s="21">
        <v>0.15402588248252869</v>
      </c>
      <c r="DB550" s="21">
        <v>0.15002089738845825</v>
      </c>
      <c r="DC550" s="21">
        <v>0.14395293593406677</v>
      </c>
      <c r="DD550" s="21">
        <v>0.14681480824947357</v>
      </c>
      <c r="DE550" s="21">
        <v>8.885163813829422E-2</v>
      </c>
      <c r="DF550" s="21">
        <v>0.15905192494392395</v>
      </c>
      <c r="DG550" s="21">
        <v>0.19544552266597748</v>
      </c>
      <c r="DH550" s="21">
        <v>-8.2078956067562103E-2</v>
      </c>
      <c r="DI550" s="21">
        <v>-0.12111469358205795</v>
      </c>
      <c r="DJ550" s="21">
        <v>2.0185455214232206E-3</v>
      </c>
      <c r="DK550" s="21">
        <v>0.30336278676986694</v>
      </c>
      <c r="DL550" s="21">
        <v>0.72616481781005859</v>
      </c>
      <c r="DM550" s="21">
        <v>0.77481168508529663</v>
      </c>
      <c r="DN550" s="21">
        <v>0.59389024972915649</v>
      </c>
      <c r="DO550" s="21">
        <v>0.99644553661346436</v>
      </c>
      <c r="DP550" s="21">
        <v>1.0838853120803833</v>
      </c>
      <c r="DQ550" s="21">
        <v>1.0544941425323486</v>
      </c>
      <c r="DR550" s="21">
        <v>0.93463367223739624</v>
      </c>
      <c r="DS550" s="21">
        <v>0.60709059238433838</v>
      </c>
      <c r="DT550" s="21">
        <v>0.14294575154781342</v>
      </c>
      <c r="DU550" s="21">
        <v>-6.5341303125023842E-3</v>
      </c>
      <c r="DV550" s="21">
        <v>0.39596256613731384</v>
      </c>
      <c r="DW550" s="21">
        <v>0.29600769281387329</v>
      </c>
      <c r="DX550" s="21">
        <v>0.21476796269416809</v>
      </c>
      <c r="DY550" s="21">
        <v>0.23356421291828156</v>
      </c>
      <c r="DZ550" s="21">
        <v>0.22986157238483429</v>
      </c>
      <c r="EA550" s="21">
        <v>0.22448679804801941</v>
      </c>
      <c r="EB550" s="21">
        <v>0.23172827064990997</v>
      </c>
      <c r="EC550" s="21">
        <v>0.18595696985721588</v>
      </c>
      <c r="ED550" s="21">
        <v>0.26282200217247009</v>
      </c>
      <c r="EE550" s="21">
        <v>0.28767549991607666</v>
      </c>
      <c r="EF550" s="21">
        <v>5.3922813385725021E-3</v>
      </c>
      <c r="EG550" s="21">
        <v>-2.5705739855766296E-2</v>
      </c>
      <c r="EH550" s="21">
        <v>0.10051523149013519</v>
      </c>
      <c r="EI550" s="21">
        <v>0.41226992011070251</v>
      </c>
      <c r="EJ550" s="21">
        <v>0.84972000122070313</v>
      </c>
      <c r="EK550" s="21">
        <v>0.92766094207763672</v>
      </c>
      <c r="EL550" s="21">
        <v>0.74889451265335083</v>
      </c>
      <c r="EM550" s="21">
        <v>1.159060001373291</v>
      </c>
      <c r="EN550" s="21">
        <v>1.2534759044647217</v>
      </c>
      <c r="EO550" s="21">
        <v>1.212831974029541</v>
      </c>
      <c r="EP550" s="21">
        <v>1.0841522216796875</v>
      </c>
      <c r="EQ550" s="21">
        <v>0.75160825252532959</v>
      </c>
      <c r="ER550" s="21">
        <v>0.27466538548469543</v>
      </c>
      <c r="ES550" s="21">
        <v>0.10384891927242279</v>
      </c>
      <c r="ET550" s="21">
        <v>0.49807709455490112</v>
      </c>
      <c r="EU550" s="21">
        <v>49.198561946902657</v>
      </c>
      <c r="EV550" s="21">
        <v>47.929203033447266</v>
      </c>
      <c r="EW550" s="21">
        <v>45.990320796460175</v>
      </c>
      <c r="EX550" s="21">
        <v>43.125553131103516</v>
      </c>
      <c r="EY550" s="21">
        <v>43.522125244140625</v>
      </c>
      <c r="EZ550" s="21">
        <v>40.110343933105469</v>
      </c>
      <c r="FA550" s="21">
        <v>40.105365753173828</v>
      </c>
      <c r="FB550" s="21">
        <v>39.995021820068359</v>
      </c>
      <c r="FC550" s="21">
        <v>45.787055969238281</v>
      </c>
      <c r="FD550" s="21">
        <v>52.585731506347656</v>
      </c>
      <c r="FE550" s="21">
        <v>55.591262817382813</v>
      </c>
      <c r="FF550" s="21">
        <v>58.214603424072266</v>
      </c>
      <c r="FG550" s="21">
        <v>61.134403228759766</v>
      </c>
      <c r="FH550" s="21">
        <v>61.755252838134766</v>
      </c>
      <c r="FI550" s="21">
        <v>62.436119079589844</v>
      </c>
      <c r="FJ550" s="21">
        <v>61.899890899658203</v>
      </c>
      <c r="FK550" s="21">
        <v>58.941925048828125</v>
      </c>
      <c r="FL550" s="21">
        <v>54.37030029296875</v>
      </c>
      <c r="FM550" s="21">
        <v>50.395740509033203</v>
      </c>
      <c r="FN550" s="21">
        <v>47.146018981933594</v>
      </c>
      <c r="FO550" s="21">
        <v>45.228153228759766</v>
      </c>
      <c r="FP550" s="21">
        <v>43.137722015380859</v>
      </c>
      <c r="FQ550" s="21">
        <v>41.442752838134766</v>
      </c>
      <c r="FR550" s="21">
        <v>41.369194030761719</v>
      </c>
      <c r="FS550" s="21">
        <v>2.0831739902496338</v>
      </c>
      <c r="FT550" s="21">
        <v>8.7611563503742218E-2</v>
      </c>
      <c r="FU550" s="21">
        <v>0.16726754605770111</v>
      </c>
      <c r="FV550" t="s">
        <v>294</v>
      </c>
      <c r="FW550" s="21"/>
      <c r="FX550">
        <f t="shared" si="24"/>
        <v>4.7578203678131104</v>
      </c>
      <c r="FY550">
        <f t="shared" si="25"/>
        <v>0.82663037776947024</v>
      </c>
      <c r="FZ550">
        <f t="shared" si="26"/>
        <v>51.216427612304685</v>
      </c>
    </row>
    <row r="551" spans="1:182" x14ac:dyDescent="0.2">
      <c r="A551" t="s">
        <v>226</v>
      </c>
      <c r="B551" t="s">
        <v>0</v>
      </c>
      <c r="C551" t="s">
        <v>288</v>
      </c>
      <c r="D551" t="s">
        <v>246</v>
      </c>
      <c r="E551" t="s">
        <v>219</v>
      </c>
      <c r="F551" s="21">
        <v>11045</v>
      </c>
      <c r="G551" s="21">
        <v>6.2236547470092773</v>
      </c>
      <c r="H551" s="21">
        <v>5.7711210250854492</v>
      </c>
      <c r="I551" s="21">
        <v>5.6676092147827148</v>
      </c>
      <c r="J551" s="21">
        <v>5.8167104721069336</v>
      </c>
      <c r="K551" s="21">
        <v>6.1288747787475586</v>
      </c>
      <c r="L551" s="21">
        <v>7.0365667343139648</v>
      </c>
      <c r="M551" s="21">
        <v>8.4053230285644531</v>
      </c>
      <c r="N551" s="21">
        <v>8.4424581527709961</v>
      </c>
      <c r="O551" s="21">
        <v>7.4992866516113281</v>
      </c>
      <c r="P551" s="21">
        <v>6.6865062713623047</v>
      </c>
      <c r="Q551" s="21">
        <v>6.2850480079650879</v>
      </c>
      <c r="R551" s="21">
        <v>6.3584957122802734</v>
      </c>
      <c r="S551" s="21">
        <v>6.7005500793457031</v>
      </c>
      <c r="T551" s="21">
        <v>6.9735527038574219</v>
      </c>
      <c r="U551" s="21">
        <v>7.0611848831176758</v>
      </c>
      <c r="V551" s="21">
        <v>7.2639398574829102</v>
      </c>
      <c r="W551" s="21">
        <v>8.4047203063964844</v>
      </c>
      <c r="X551" s="21">
        <v>10.740084648132324</v>
      </c>
      <c r="Y551" s="21">
        <v>12.466691970825195</v>
      </c>
      <c r="Z551" s="21">
        <v>12.20937442779541</v>
      </c>
      <c r="AA551" s="21">
        <v>11.441900253295898</v>
      </c>
      <c r="AB551" s="21">
        <v>10.479138374328613</v>
      </c>
      <c r="AC551" s="21">
        <v>8.7385072708129883</v>
      </c>
      <c r="AD551" s="21">
        <v>7.8695659637451172</v>
      </c>
      <c r="AE551" s="21">
        <v>-0.20703661441802979</v>
      </c>
      <c r="AF551" s="21">
        <v>-0.32192373275756836</v>
      </c>
      <c r="AG551" s="21">
        <v>-0.20558570325374603</v>
      </c>
      <c r="AH551" s="21">
        <v>-4.9948364496231079E-2</v>
      </c>
      <c r="AI551" s="21">
        <v>-1.7187174409627914E-2</v>
      </c>
      <c r="AJ551" s="21">
        <v>0.15174026787281036</v>
      </c>
      <c r="AK551" s="21">
        <v>6.5263614058494568E-2</v>
      </c>
      <c r="AL551" s="21">
        <v>-2.6754209771752357E-2</v>
      </c>
      <c r="AM551" s="21">
        <v>-2.8403423726558685E-2</v>
      </c>
      <c r="AN551" s="21">
        <v>-0.29018637537956238</v>
      </c>
      <c r="AO551" s="21">
        <v>-0.367531418800354</v>
      </c>
      <c r="AP551" s="21">
        <v>-0.12084754556417465</v>
      </c>
      <c r="AQ551" s="21">
        <v>0.2601909339427948</v>
      </c>
      <c r="AR551" s="21">
        <v>0.73742920160293579</v>
      </c>
      <c r="AS551" s="21">
        <v>1.0019714832305908</v>
      </c>
      <c r="AT551" s="21">
        <v>1.013075590133667</v>
      </c>
      <c r="AU551" s="21">
        <v>1.5663285255432129</v>
      </c>
      <c r="AV551" s="21">
        <v>1.7287806272506714</v>
      </c>
      <c r="AW551" s="21">
        <v>1.8796488046646118</v>
      </c>
      <c r="AX551" s="21">
        <v>1.3899104595184326</v>
      </c>
      <c r="AY551" s="21">
        <v>0.83020579814910889</v>
      </c>
      <c r="AZ551" s="21">
        <v>0.28674027323722839</v>
      </c>
      <c r="BA551" s="21">
        <v>-0.2292354553937912</v>
      </c>
      <c r="BB551" s="21">
        <v>0.16850997507572174</v>
      </c>
      <c r="BC551" s="21">
        <v>-8.3866298198699951E-2</v>
      </c>
      <c r="BD551" s="21">
        <v>-0.20429201424121857</v>
      </c>
      <c r="BE551" s="21">
        <v>-9.8344355821609497E-2</v>
      </c>
      <c r="BF551" s="21">
        <v>5.4186783730983734E-2</v>
      </c>
      <c r="BG551" s="21">
        <v>8.1136755645275116E-2</v>
      </c>
      <c r="BH551" s="21">
        <v>0.25889891386032104</v>
      </c>
      <c r="BI551" s="21">
        <v>0.19301940500736237</v>
      </c>
      <c r="BJ551" s="21">
        <v>9.4563663005828857E-2</v>
      </c>
      <c r="BK551" s="21">
        <v>9.1948740184307098E-2</v>
      </c>
      <c r="BL551" s="21">
        <v>-0.1718711256980896</v>
      </c>
      <c r="BM551" s="21">
        <v>-0.24616053700447083</v>
      </c>
      <c r="BN551" s="21">
        <v>7.3767281137406826E-3</v>
      </c>
      <c r="BO551" s="21">
        <v>0.39987415075302124</v>
      </c>
      <c r="BP551" s="21">
        <v>0.88986140489578247</v>
      </c>
      <c r="BQ551" s="21">
        <v>1.1795929670333862</v>
      </c>
      <c r="BR551" s="21">
        <v>1.2003729343414307</v>
      </c>
      <c r="BS551" s="21">
        <v>1.7736904621124268</v>
      </c>
      <c r="BT551" s="21">
        <v>1.9511927366256714</v>
      </c>
      <c r="BU551" s="21">
        <v>2.0884912014007568</v>
      </c>
      <c r="BV551" s="21">
        <v>1.5782718658447266</v>
      </c>
      <c r="BW551" s="21">
        <v>1.0123181343078613</v>
      </c>
      <c r="BX551" s="21">
        <v>0.45522662997245789</v>
      </c>
      <c r="BY551" s="21">
        <v>-8.8376231491565704E-2</v>
      </c>
      <c r="BZ551" s="21">
        <v>0.29843184351921082</v>
      </c>
      <c r="CA551" s="21">
        <v>1.4410916483029723E-3</v>
      </c>
      <c r="CB551" s="21">
        <v>-0.12282063812017441</v>
      </c>
      <c r="CC551" s="21">
        <v>-2.4069324135780334E-2</v>
      </c>
      <c r="CD551" s="21">
        <v>0.12631046772003174</v>
      </c>
      <c r="CE551" s="21">
        <v>0.14923560619354248</v>
      </c>
      <c r="CF551" s="21">
        <v>0.33311665058135986</v>
      </c>
      <c r="CG551" s="21">
        <v>0.28150266408920288</v>
      </c>
      <c r="CH551" s="21">
        <v>0.17858804762363434</v>
      </c>
      <c r="CI551" s="21">
        <v>0.17530427873134613</v>
      </c>
      <c r="CJ551" s="21">
        <v>-8.9926354587078094E-2</v>
      </c>
      <c r="CK551" s="21">
        <v>-0.1620994359254837</v>
      </c>
      <c r="CL551" s="21">
        <v>9.6184469759464264E-2</v>
      </c>
      <c r="CM551" s="21">
        <v>0.49661833047866821</v>
      </c>
      <c r="CN551" s="21">
        <v>0.99543547630310059</v>
      </c>
      <c r="CO551" s="21">
        <v>1.3026131391525269</v>
      </c>
      <c r="CP551" s="21">
        <v>1.330094575881958</v>
      </c>
      <c r="CQ551" s="21">
        <v>1.9173088073730469</v>
      </c>
      <c r="CR551" s="21">
        <v>2.1052346229553223</v>
      </c>
      <c r="CS551" s="21">
        <v>2.2331349849700928</v>
      </c>
      <c r="CT551" s="21">
        <v>1.7087304592132568</v>
      </c>
      <c r="CU551" s="21">
        <v>1.1384485960006714</v>
      </c>
      <c r="CV551" s="21">
        <v>0.57191979885101318</v>
      </c>
      <c r="CW551" s="21">
        <v>9.1824326664209366E-3</v>
      </c>
      <c r="CX551" s="21">
        <v>0.38841533660888672</v>
      </c>
      <c r="CY551" s="21">
        <v>8.6748480796813965E-2</v>
      </c>
      <c r="CZ551" s="21">
        <v>-4.1349258273839951E-2</v>
      </c>
      <c r="DA551" s="21">
        <v>5.020570382475853E-2</v>
      </c>
      <c r="DB551" s="21">
        <v>0.19843415915966034</v>
      </c>
      <c r="DC551" s="21">
        <v>0.21733446419239044</v>
      </c>
      <c r="DD551" s="21">
        <v>0.40733438730239868</v>
      </c>
      <c r="DE551" s="21">
        <v>0.36998593807220459</v>
      </c>
      <c r="DF551" s="21">
        <v>0.26261243224143982</v>
      </c>
      <c r="DG551" s="21">
        <v>0.25865980982780457</v>
      </c>
      <c r="DH551" s="21">
        <v>-7.9815778881311417E-3</v>
      </c>
      <c r="DI551" s="21">
        <v>-7.8038334846496582E-2</v>
      </c>
      <c r="DJ551" s="21">
        <v>0.18499220907688141</v>
      </c>
      <c r="DK551" s="21">
        <v>0.59336251020431519</v>
      </c>
      <c r="DL551" s="21">
        <v>1.1010094881057739</v>
      </c>
      <c r="DM551" s="21">
        <v>1.4256333112716675</v>
      </c>
      <c r="DN551" s="21">
        <v>1.4598162174224854</v>
      </c>
      <c r="DO551" s="21">
        <v>2.060927152633667</v>
      </c>
      <c r="DP551" s="21">
        <v>2.2592766284942627</v>
      </c>
      <c r="DQ551" s="21">
        <v>2.3777787685394287</v>
      </c>
      <c r="DR551" s="21">
        <v>1.8391890525817871</v>
      </c>
      <c r="DS551" s="21">
        <v>1.2645790576934814</v>
      </c>
      <c r="DT551" s="21">
        <v>0.68861293792724609</v>
      </c>
      <c r="DU551" s="21">
        <v>0.10674110054969788</v>
      </c>
      <c r="DV551" s="21">
        <v>0.47839882969856262</v>
      </c>
      <c r="DW551" s="21">
        <v>0.2099187970161438</v>
      </c>
      <c r="DX551" s="21">
        <v>7.6282471418380737E-2</v>
      </c>
      <c r="DY551" s="21">
        <v>0.15744705498218536</v>
      </c>
      <c r="DZ551" s="21">
        <v>0.30256929993629456</v>
      </c>
      <c r="EA551" s="21">
        <v>0.31565839052200317</v>
      </c>
      <c r="EB551" s="21">
        <v>0.51449304819107056</v>
      </c>
      <c r="EC551" s="21">
        <v>0.49774169921875</v>
      </c>
      <c r="ED551" s="21">
        <v>0.38393029570579529</v>
      </c>
      <c r="EE551" s="21">
        <v>0.37901198863983154</v>
      </c>
      <c r="EF551" s="21">
        <v>0.11033366620540619</v>
      </c>
      <c r="EG551" s="21">
        <v>4.3332535773515701E-2</v>
      </c>
      <c r="EH551" s="21">
        <v>0.31321647763252258</v>
      </c>
      <c r="EI551" s="21">
        <v>0.73304575681686401</v>
      </c>
      <c r="EJ551" s="21">
        <v>1.2534416913986206</v>
      </c>
      <c r="EK551" s="21">
        <v>1.6032547950744629</v>
      </c>
      <c r="EL551" s="21">
        <v>1.647113561630249</v>
      </c>
      <c r="EM551" s="21">
        <v>2.2682890892028809</v>
      </c>
      <c r="EN551" s="21">
        <v>2.4816887378692627</v>
      </c>
      <c r="EO551" s="21">
        <v>2.5866212844848633</v>
      </c>
      <c r="EP551" s="21">
        <v>2.0275504589080811</v>
      </c>
      <c r="EQ551" s="21">
        <v>1.4466913938522339</v>
      </c>
      <c r="ER551" s="21">
        <v>0.85709935426712036</v>
      </c>
      <c r="ES551" s="21">
        <v>0.24760031700134277</v>
      </c>
      <c r="ET551" s="21">
        <v>0.60832071304321289</v>
      </c>
      <c r="EU551" s="21">
        <v>50.661230242625592</v>
      </c>
      <c r="EV551" s="21">
        <v>49.657505035400391</v>
      </c>
      <c r="EW551" s="21">
        <v>47.707339172455448</v>
      </c>
      <c r="EX551" s="21">
        <v>45.816169738769531</v>
      </c>
      <c r="EY551" s="21">
        <v>43.668983459472656</v>
      </c>
      <c r="EZ551" s="21">
        <v>41.860668182373047</v>
      </c>
      <c r="FA551" s="21">
        <v>41.710258483886719</v>
      </c>
      <c r="FB551" s="21">
        <v>41.406826019287109</v>
      </c>
      <c r="FC551" s="21">
        <v>45.872344970703125</v>
      </c>
      <c r="FD551" s="21">
        <v>51.005336761474609</v>
      </c>
      <c r="FE551" s="21">
        <v>54.036846160888672</v>
      </c>
      <c r="FF551" s="21">
        <v>56.729385375976563</v>
      </c>
      <c r="FG551" s="21">
        <v>58.387195587158203</v>
      </c>
      <c r="FH551" s="21">
        <v>59.287628173828125</v>
      </c>
      <c r="FI551" s="21">
        <v>60.314105987548828</v>
      </c>
      <c r="FJ551" s="21">
        <v>60.929527282714844</v>
      </c>
      <c r="FK551" s="21">
        <v>60.049732208251953</v>
      </c>
      <c r="FL551" s="21">
        <v>57.386085510253906</v>
      </c>
      <c r="FM551" s="21">
        <v>53.404308319091797</v>
      </c>
      <c r="FN551" s="21">
        <v>50.369876861572266</v>
      </c>
      <c r="FO551" s="21">
        <v>47.698379516601563</v>
      </c>
      <c r="FP551" s="21">
        <v>45.834190368652344</v>
      </c>
      <c r="FQ551" s="21">
        <v>42.806705474853516</v>
      </c>
      <c r="FR551" s="21">
        <v>41.746097564697266</v>
      </c>
      <c r="FS551" s="21">
        <v>2.6027119159698486</v>
      </c>
      <c r="FT551" s="21">
        <v>0.10905542969703674</v>
      </c>
      <c r="FU551" s="21">
        <v>0.21474261581897736</v>
      </c>
      <c r="FV551" t="s">
        <v>294</v>
      </c>
      <c r="FW551" s="21"/>
      <c r="FX551">
        <f t="shared" si="24"/>
        <v>11.052554321289062</v>
      </c>
      <c r="FY551">
        <f t="shared" si="25"/>
        <v>1.820571494102478</v>
      </c>
      <c r="FZ551">
        <f t="shared" si="26"/>
        <v>53.7816764831543</v>
      </c>
    </row>
    <row r="552" spans="1:182" x14ac:dyDescent="0.2">
      <c r="A552" t="s">
        <v>226</v>
      </c>
      <c r="B552" t="s">
        <v>0</v>
      </c>
      <c r="C552" t="s">
        <v>288</v>
      </c>
      <c r="D552" t="s">
        <v>246</v>
      </c>
      <c r="E552" t="s">
        <v>220</v>
      </c>
      <c r="F552" s="21">
        <v>6934</v>
      </c>
      <c r="G552" s="21">
        <v>3.667820930480957</v>
      </c>
      <c r="H552" s="21">
        <v>3.3846309185028076</v>
      </c>
      <c r="I552" s="21">
        <v>3.3177080154418945</v>
      </c>
      <c r="J552" s="21">
        <v>3.4277775287628174</v>
      </c>
      <c r="K552" s="21">
        <v>3.597679615020752</v>
      </c>
      <c r="L552" s="21">
        <v>4.1207847595214844</v>
      </c>
      <c r="M552" s="21">
        <v>4.9858927726745605</v>
      </c>
      <c r="N552" s="21">
        <v>5.0804581642150879</v>
      </c>
      <c r="O552" s="21">
        <v>4.5065960884094238</v>
      </c>
      <c r="P552" s="21">
        <v>4.1034173965454102</v>
      </c>
      <c r="Q552" s="21">
        <v>3.8492422103881836</v>
      </c>
      <c r="R552" s="21">
        <v>3.8978707790374756</v>
      </c>
      <c r="S552" s="21">
        <v>4.0213117599487305</v>
      </c>
      <c r="T552" s="21">
        <v>4.0828380584716797</v>
      </c>
      <c r="U552" s="21">
        <v>4.2266650199890137</v>
      </c>
      <c r="V552" s="21">
        <v>4.5042400360107422</v>
      </c>
      <c r="W552" s="21">
        <v>5.0438704490661621</v>
      </c>
      <c r="X552" s="21">
        <v>6.5716443061828613</v>
      </c>
      <c r="Y552" s="21">
        <v>7.6549854278564453</v>
      </c>
      <c r="Z552" s="21">
        <v>7.373802661895752</v>
      </c>
      <c r="AA552" s="21">
        <v>6.8968172073364258</v>
      </c>
      <c r="AB552" s="21">
        <v>6.4169292449951172</v>
      </c>
      <c r="AC552" s="21">
        <v>5.241661548614502</v>
      </c>
      <c r="AD552" s="21">
        <v>4.5400900840759277</v>
      </c>
      <c r="AE552" s="21">
        <v>-0.2599949836730957</v>
      </c>
      <c r="AF552" s="21">
        <v>-0.31520017981529236</v>
      </c>
      <c r="AG552" s="21">
        <v>-0.22198568284511566</v>
      </c>
      <c r="AH552" s="21">
        <v>-7.8612968325614929E-2</v>
      </c>
      <c r="AI552" s="21">
        <v>-4.1912335902452469E-2</v>
      </c>
      <c r="AJ552" s="21">
        <v>0.11299259215593338</v>
      </c>
      <c r="AK552" s="21">
        <v>8.6437933146953583E-2</v>
      </c>
      <c r="AL552" s="21">
        <v>-3.3718261867761612E-2</v>
      </c>
      <c r="AM552" s="21">
        <v>-7.6781965792179108E-2</v>
      </c>
      <c r="AN552" s="21">
        <v>-0.12080445140600204</v>
      </c>
      <c r="AO552" s="21">
        <v>-0.15129490196704865</v>
      </c>
      <c r="AP552" s="21">
        <v>-9.9337510764598846E-3</v>
      </c>
      <c r="AQ552" s="21">
        <v>0.11779351532459259</v>
      </c>
      <c r="AR552" s="21">
        <v>0.25348573923110962</v>
      </c>
      <c r="AS552" s="21">
        <v>0.50091665983200073</v>
      </c>
      <c r="AT552" s="21">
        <v>0.67244821786880493</v>
      </c>
      <c r="AU552" s="21">
        <v>0.90283411741256714</v>
      </c>
      <c r="AV552" s="21">
        <v>1.0148934125900269</v>
      </c>
      <c r="AW552" s="21">
        <v>1.1179424524307251</v>
      </c>
      <c r="AX552" s="21">
        <v>0.74137991666793823</v>
      </c>
      <c r="AY552" s="21">
        <v>0.46583220362663269</v>
      </c>
      <c r="AZ552" s="21">
        <v>0.28940862417221069</v>
      </c>
      <c r="BA552" s="21">
        <v>-9.1124288737773895E-2</v>
      </c>
      <c r="BB552" s="21">
        <v>-3.7032607942819595E-2</v>
      </c>
      <c r="BC552" s="21">
        <v>-0.1702602356672287</v>
      </c>
      <c r="BD552" s="21">
        <v>-0.22847661375999451</v>
      </c>
      <c r="BE552" s="21">
        <v>-0.1466919332742691</v>
      </c>
      <c r="BF552" s="21">
        <v>-7.024192251265049E-3</v>
      </c>
      <c r="BG552" s="21">
        <v>2.2335696965456009E-2</v>
      </c>
      <c r="BH552" s="21">
        <v>0.18487821519374847</v>
      </c>
      <c r="BI552" s="21">
        <v>0.17478509247303009</v>
      </c>
      <c r="BJ552" s="21">
        <v>4.2438186705112457E-2</v>
      </c>
      <c r="BK552" s="21">
        <v>6.137083750218153E-3</v>
      </c>
      <c r="BL552" s="21">
        <v>-3.745834156870842E-2</v>
      </c>
      <c r="BM552" s="21">
        <v>-6.9399118423461914E-2</v>
      </c>
      <c r="BN552" s="21">
        <v>7.7945537865161896E-2</v>
      </c>
      <c r="BO552" s="21">
        <v>0.21268625557422638</v>
      </c>
      <c r="BP552" s="21">
        <v>0.35312014818191528</v>
      </c>
      <c r="BQ552" s="21">
        <v>0.60982197523117065</v>
      </c>
      <c r="BR552" s="21">
        <v>0.79156821966171265</v>
      </c>
      <c r="BS552" s="21">
        <v>1.0414729118347168</v>
      </c>
      <c r="BT552" s="21">
        <v>1.1671350002288818</v>
      </c>
      <c r="BU552" s="21">
        <v>1.261510968208313</v>
      </c>
      <c r="BV552" s="21">
        <v>0.86732906103134155</v>
      </c>
      <c r="BW552" s="21">
        <v>0.58793497085571289</v>
      </c>
      <c r="BX552" s="21">
        <v>0.40379604697227478</v>
      </c>
      <c r="BY552" s="21">
        <v>4.3698158115148544E-3</v>
      </c>
      <c r="BZ552" s="21">
        <v>5.0761528313159943E-2</v>
      </c>
      <c r="CA552" s="21">
        <v>-0.10811023414134979</v>
      </c>
      <c r="CB552" s="21">
        <v>-0.16841214895248413</v>
      </c>
      <c r="CC552" s="21">
        <v>-9.4543710350990295E-2</v>
      </c>
      <c r="CD552" s="21">
        <v>4.2557977139949799E-2</v>
      </c>
      <c r="CE552" s="21">
        <v>6.683368980884552E-2</v>
      </c>
      <c r="CF552" s="21">
        <v>0.23466598987579346</v>
      </c>
      <c r="CG552" s="21">
        <v>0.23597407341003418</v>
      </c>
      <c r="CH552" s="21">
        <v>9.5183908939361572E-2</v>
      </c>
      <c r="CI552" s="21">
        <v>6.356656551361084E-2</v>
      </c>
      <c r="CJ552" s="21">
        <v>2.0266924053430557E-2</v>
      </c>
      <c r="CK552" s="21">
        <v>-1.2678348459303379E-2</v>
      </c>
      <c r="CL552" s="21">
        <v>0.13881047070026398</v>
      </c>
      <c r="CM552" s="21">
        <v>0.27840867638587952</v>
      </c>
      <c r="CN552" s="21">
        <v>0.4221266508102417</v>
      </c>
      <c r="CO552" s="21">
        <v>0.68524950742721558</v>
      </c>
      <c r="CP552" s="21">
        <v>0.87407034635543823</v>
      </c>
      <c r="CQ552" s="21">
        <v>1.1374936103820801</v>
      </c>
      <c r="CR552" s="21">
        <v>1.2725770473480225</v>
      </c>
      <c r="CS552" s="21">
        <v>1.3609460592269897</v>
      </c>
      <c r="CT552" s="21">
        <v>0.95456105470657349</v>
      </c>
      <c r="CU552" s="21">
        <v>0.67250293493270874</v>
      </c>
      <c r="CV552" s="21">
        <v>0.48302042484283447</v>
      </c>
      <c r="CW552" s="21">
        <v>7.0508740842342377E-2</v>
      </c>
      <c r="CX552" s="21">
        <v>0.11156748235225677</v>
      </c>
      <c r="CY552" s="21">
        <v>-4.5960228890180588E-2</v>
      </c>
      <c r="CZ552" s="21">
        <v>-0.10834767669439316</v>
      </c>
      <c r="DA552" s="21">
        <v>-4.2395491153001785E-2</v>
      </c>
      <c r="DB552" s="21">
        <v>9.2140145599842072E-2</v>
      </c>
      <c r="DC552" s="21">
        <v>0.11133167892694473</v>
      </c>
      <c r="DD552" s="21">
        <v>0.28445374965667725</v>
      </c>
      <c r="DE552" s="21">
        <v>0.29716303944587708</v>
      </c>
      <c r="DF552" s="21">
        <v>0.14792963862419128</v>
      </c>
      <c r="DG552" s="21">
        <v>0.12099605053663254</v>
      </c>
      <c r="DH552" s="21">
        <v>7.7992185950279236E-2</v>
      </c>
      <c r="DI552" s="21">
        <v>4.4042419642210007E-2</v>
      </c>
      <c r="DJ552" s="21">
        <v>0.19967539608478546</v>
      </c>
      <c r="DK552" s="21">
        <v>0.34413111209869385</v>
      </c>
      <c r="DL552" s="21">
        <v>0.49113315343856812</v>
      </c>
      <c r="DM552" s="21">
        <v>0.7606770396232605</v>
      </c>
      <c r="DN552" s="21">
        <v>0.95657247304916382</v>
      </c>
      <c r="DO552" s="21">
        <v>1.2335143089294434</v>
      </c>
      <c r="DP552" s="21">
        <v>1.3780190944671631</v>
      </c>
      <c r="DQ552" s="21">
        <v>1.4603811502456665</v>
      </c>
      <c r="DR552" s="21">
        <v>1.0417931079864502</v>
      </c>
      <c r="DS552" s="21">
        <v>0.75707089900970459</v>
      </c>
      <c r="DT552" s="21">
        <v>0.56224483251571655</v>
      </c>
      <c r="DU552" s="21">
        <v>0.13664767146110535</v>
      </c>
      <c r="DV552" s="21">
        <v>0.17237342894077301</v>
      </c>
      <c r="DW552" s="21">
        <v>4.377451166510582E-2</v>
      </c>
      <c r="DX552" s="21">
        <v>-2.16241255402565E-2</v>
      </c>
      <c r="DY552" s="21">
        <v>3.2898258417844772E-2</v>
      </c>
      <c r="DZ552" s="21">
        <v>0.16372892260551453</v>
      </c>
      <c r="EA552" s="21">
        <v>0.17557971179485321</v>
      </c>
      <c r="EB552" s="21">
        <v>0.35633939504623413</v>
      </c>
      <c r="EC552" s="21">
        <v>0.38551020622253418</v>
      </c>
      <c r="ED552" s="21">
        <v>0.22408607602119446</v>
      </c>
      <c r="EE552" s="21">
        <v>0.20391510426998138</v>
      </c>
      <c r="EF552" s="21">
        <v>0.16133829951286316</v>
      </c>
      <c r="EG552" s="21">
        <v>0.12593819200992584</v>
      </c>
      <c r="EH552" s="21">
        <v>0.28755468130111694</v>
      </c>
      <c r="EI552" s="21">
        <v>0.43902382254600525</v>
      </c>
      <c r="EJ552" s="21">
        <v>0.59076756238937378</v>
      </c>
      <c r="EK552" s="21">
        <v>0.86958235502243042</v>
      </c>
      <c r="EL552" s="21">
        <v>1.0756924152374268</v>
      </c>
      <c r="EM552" s="21">
        <v>1.3721530437469482</v>
      </c>
      <c r="EN552" s="21">
        <v>1.5302606821060181</v>
      </c>
      <c r="EO552" s="21">
        <v>1.6039496660232544</v>
      </c>
      <c r="EP552" s="21">
        <v>1.1677422523498535</v>
      </c>
      <c r="EQ552" s="21">
        <v>0.87917369604110718</v>
      </c>
      <c r="ER552" s="21">
        <v>0.67663222551345825</v>
      </c>
      <c r="ES552" s="21">
        <v>0.23214176297187805</v>
      </c>
      <c r="ET552" s="21">
        <v>0.26016756892204285</v>
      </c>
      <c r="EU552" s="21">
        <v>51.197321716682801</v>
      </c>
      <c r="EV552" s="21">
        <v>50.771701812744141</v>
      </c>
      <c r="EW552" s="21">
        <v>48.811068086479509</v>
      </c>
      <c r="EX552" s="21">
        <v>46.603904724121094</v>
      </c>
      <c r="EY552" s="21">
        <v>44.455146789550781</v>
      </c>
      <c r="EZ552" s="21">
        <v>43.201679229736328</v>
      </c>
      <c r="FA552" s="21">
        <v>43.320262908935547</v>
      </c>
      <c r="FB552" s="21">
        <v>42.06695556640625</v>
      </c>
      <c r="FC552" s="21">
        <v>47.239433288574219</v>
      </c>
      <c r="FD552" s="21">
        <v>52.235721588134766</v>
      </c>
      <c r="FE552" s="21">
        <v>54.949821472167969</v>
      </c>
      <c r="FF552" s="21">
        <v>57.232334136962891</v>
      </c>
      <c r="FG552" s="21">
        <v>58.804130554199219</v>
      </c>
      <c r="FH552" s="21">
        <v>59.785575866699219</v>
      </c>
      <c r="FI552" s="21">
        <v>60.910617828369141</v>
      </c>
      <c r="FJ552" s="21">
        <v>61.841400146484375</v>
      </c>
      <c r="FK552" s="21">
        <v>60.798320770263672</v>
      </c>
      <c r="FL552" s="21">
        <v>58.042110443115234</v>
      </c>
      <c r="FM552" s="21">
        <v>54.467891693115234</v>
      </c>
      <c r="FN552" s="21">
        <v>51.371250152587891</v>
      </c>
      <c r="FO552" s="21">
        <v>48.714263916015625</v>
      </c>
      <c r="FP552" s="21">
        <v>47.276863098144531</v>
      </c>
      <c r="FQ552" s="21">
        <v>43.920940399169922</v>
      </c>
      <c r="FR552" s="21">
        <v>43.218940734863281</v>
      </c>
      <c r="FS552" s="21">
        <v>1.72630774974823</v>
      </c>
      <c r="FT552" s="21">
        <v>7.2110362350940704E-2</v>
      </c>
      <c r="FU552" s="21">
        <v>0.14457440376281738</v>
      </c>
      <c r="FV552" t="s">
        <v>294</v>
      </c>
      <c r="FW552" s="21"/>
      <c r="FX552">
        <f t="shared" si="24"/>
        <v>6.7082240104675295</v>
      </c>
      <c r="FY552">
        <f t="shared" si="25"/>
        <v>1.0796161413192749</v>
      </c>
      <c r="FZ552">
        <f t="shared" si="26"/>
        <v>54.678767395019534</v>
      </c>
    </row>
    <row r="553" spans="1:182" x14ac:dyDescent="0.2">
      <c r="A553" t="s">
        <v>226</v>
      </c>
      <c r="B553" t="s">
        <v>0</v>
      </c>
      <c r="C553" t="s">
        <v>288</v>
      </c>
      <c r="D553" t="s">
        <v>246</v>
      </c>
      <c r="E553" t="s">
        <v>221</v>
      </c>
      <c r="F553" s="21">
        <v>4111</v>
      </c>
      <c r="G553" s="21">
        <v>2.5901780128479004</v>
      </c>
      <c r="H553" s="21">
        <v>2.4165012836456299</v>
      </c>
      <c r="I553" s="21">
        <v>2.3760316371917725</v>
      </c>
      <c r="J553" s="21">
        <v>2.3973252773284912</v>
      </c>
      <c r="K553" s="21">
        <v>2.534038782119751</v>
      </c>
      <c r="L553" s="21">
        <v>2.9018783569335938</v>
      </c>
      <c r="M553" s="21">
        <v>3.3906393051147461</v>
      </c>
      <c r="N553" s="21">
        <v>3.3637464046478271</v>
      </c>
      <c r="O553" s="21">
        <v>3.0083279609680176</v>
      </c>
      <c r="P553" s="21">
        <v>2.5513985157012939</v>
      </c>
      <c r="Q553" s="21">
        <v>2.4013490676879883</v>
      </c>
      <c r="R553" s="21">
        <v>2.4357397556304932</v>
      </c>
      <c r="S553" s="21">
        <v>2.6838564872741699</v>
      </c>
      <c r="T553" s="21">
        <v>2.9342212677001953</v>
      </c>
      <c r="U553" s="21">
        <v>2.8507189750671387</v>
      </c>
      <c r="V553" s="21">
        <v>2.7600376605987549</v>
      </c>
      <c r="W553" s="21">
        <v>3.3673498630523682</v>
      </c>
      <c r="X553" s="21">
        <v>4.175776481628418</v>
      </c>
      <c r="Y553" s="21">
        <v>4.8179669380187988</v>
      </c>
      <c r="Z553" s="21">
        <v>4.8587174415588379</v>
      </c>
      <c r="AA553" s="21">
        <v>4.5478510856628418</v>
      </c>
      <c r="AB553" s="21">
        <v>4.0182299613952637</v>
      </c>
      <c r="AC553" s="21">
        <v>3.4717543125152588</v>
      </c>
      <c r="AD553" s="21">
        <v>3.3677554130554199</v>
      </c>
      <c r="AE553" s="21">
        <v>-4.6556796878576279E-3</v>
      </c>
      <c r="AF553" s="21">
        <v>-6.2570624053478241E-2</v>
      </c>
      <c r="AG553" s="21">
        <v>-4.0695413947105408E-2</v>
      </c>
      <c r="AH553" s="21">
        <v>-4.5263171195983887E-2</v>
      </c>
      <c r="AI553" s="21">
        <v>-5.2800886332988739E-2</v>
      </c>
      <c r="AJ553" s="21">
        <v>-5.9600528329610825E-2</v>
      </c>
      <c r="AK553" s="21">
        <v>-0.14840355515480042</v>
      </c>
      <c r="AL553" s="21">
        <v>-9.4096511602401733E-2</v>
      </c>
      <c r="AM553" s="21">
        <v>-3.2346248626708984E-2</v>
      </c>
      <c r="AN553" s="21">
        <v>-0.29297387599945068</v>
      </c>
      <c r="AO553" s="21">
        <v>-0.34869569540023804</v>
      </c>
      <c r="AP553" s="21">
        <v>-0.2379729300737381</v>
      </c>
      <c r="AQ553" s="21">
        <v>3.3724118024110794E-2</v>
      </c>
      <c r="AR553" s="21">
        <v>0.40098428726196289</v>
      </c>
      <c r="AS553" s="21">
        <v>0.36590695381164551</v>
      </c>
      <c r="AT553" s="21">
        <v>0.18525932729244232</v>
      </c>
      <c r="AU553" s="21">
        <v>0.5029793381690979</v>
      </c>
      <c r="AV553" s="21">
        <v>0.54366666078567505</v>
      </c>
      <c r="AW553" s="21">
        <v>0.60205608606338501</v>
      </c>
      <c r="AX553" s="21">
        <v>0.51712089776992798</v>
      </c>
      <c r="AY553" s="21">
        <v>0.21846522390842438</v>
      </c>
      <c r="AZ553" s="21">
        <v>-0.18214590847492218</v>
      </c>
      <c r="BA553" s="21">
        <v>-0.27557766437530518</v>
      </c>
      <c r="BB553" s="21">
        <v>0.13984857499599457</v>
      </c>
      <c r="BC553" s="21">
        <v>8.4354080259799957E-2</v>
      </c>
      <c r="BD553" s="21">
        <v>2.046816423535347E-2</v>
      </c>
      <c r="BE553" s="21">
        <v>4.1959311813116074E-2</v>
      </c>
      <c r="BF553" s="21">
        <v>3.7705741822719574E-2</v>
      </c>
      <c r="BG553" s="21">
        <v>3.0888371169567108E-2</v>
      </c>
      <c r="BH553" s="21">
        <v>2.8639918193221092E-2</v>
      </c>
      <c r="BI553" s="21">
        <v>-4.7493547201156616E-2</v>
      </c>
      <c r="BJ553" s="21">
        <v>1.3739359565079212E-2</v>
      </c>
      <c r="BK553" s="21">
        <v>6.3497409224510193E-2</v>
      </c>
      <c r="BL553" s="21">
        <v>-0.20207542181015015</v>
      </c>
      <c r="BM553" s="21">
        <v>-0.24954849481582642</v>
      </c>
      <c r="BN553" s="21">
        <v>-0.13561704754829407</v>
      </c>
      <c r="BO553" s="21">
        <v>0.14689832925796509</v>
      </c>
      <c r="BP553" s="21">
        <v>0.52938050031661987</v>
      </c>
      <c r="BQ553" s="21">
        <v>0.52474504709243774</v>
      </c>
      <c r="BR553" s="21">
        <v>0.34633678197860718</v>
      </c>
      <c r="BS553" s="21">
        <v>0.67196524143218994</v>
      </c>
      <c r="BT553" s="21">
        <v>0.71990209817886353</v>
      </c>
      <c r="BU553" s="21">
        <v>0.76659780740737915</v>
      </c>
      <c r="BV553" s="21">
        <v>0.67249774932861328</v>
      </c>
      <c r="BW553" s="21">
        <v>0.36864522099494934</v>
      </c>
      <c r="BX553" s="21">
        <v>-4.5265365391969681E-2</v>
      </c>
      <c r="BY553" s="21">
        <v>-0.16086970269680023</v>
      </c>
      <c r="BZ553" s="21">
        <v>0.24596406519412994</v>
      </c>
      <c r="CA553" s="21">
        <v>0.14600196480751038</v>
      </c>
      <c r="CB553" s="21">
        <v>7.7980577945709229E-2</v>
      </c>
      <c r="CC553" s="21">
        <v>9.9205724895000458E-2</v>
      </c>
      <c r="CD553" s="21">
        <v>9.5169760286808014E-2</v>
      </c>
      <c r="CE553" s="21">
        <v>8.8851295411586761E-2</v>
      </c>
      <c r="CF553" s="21">
        <v>8.975498378276825E-2</v>
      </c>
      <c r="CG553" s="21">
        <v>2.239641547203064E-2</v>
      </c>
      <c r="CH553" s="21">
        <v>8.8426157832145691E-2</v>
      </c>
      <c r="CI553" s="21">
        <v>0.12987843155860901</v>
      </c>
      <c r="CJ553" s="21">
        <v>-0.13911943137645721</v>
      </c>
      <c r="CK553" s="21">
        <v>-0.18087945878505707</v>
      </c>
      <c r="CL553" s="21">
        <v>-6.4725667238235474E-2</v>
      </c>
      <c r="CM553" s="21">
        <v>0.2252824455499649</v>
      </c>
      <c r="CN553" s="21">
        <v>0.61830729246139526</v>
      </c>
      <c r="CO553" s="21">
        <v>0.63475579023361206</v>
      </c>
      <c r="CP553" s="21">
        <v>0.45789852738380432</v>
      </c>
      <c r="CQ553" s="21">
        <v>0.78900438547134399</v>
      </c>
      <c r="CR553" s="21">
        <v>0.84196221828460693</v>
      </c>
      <c r="CS553" s="21">
        <v>0.88055890798568726</v>
      </c>
      <c r="CT553" s="21">
        <v>0.78011131286621094</v>
      </c>
      <c r="CU553" s="21">
        <v>0.47265943884849548</v>
      </c>
      <c r="CV553" s="21">
        <v>4.9537684768438339E-2</v>
      </c>
      <c r="CW553" s="21">
        <v>-8.1423312425613403E-2</v>
      </c>
      <c r="CX553" s="21">
        <v>0.31945931911468506</v>
      </c>
      <c r="CY553" s="21">
        <v>0.20764985680580139</v>
      </c>
      <c r="CZ553" s="21">
        <v>0.13549299538135529</v>
      </c>
      <c r="DA553" s="21">
        <v>0.15645213425159454</v>
      </c>
      <c r="DB553" s="21">
        <v>0.15263377130031586</v>
      </c>
      <c r="DC553" s="21">
        <v>0.14681422710418701</v>
      </c>
      <c r="DD553" s="21">
        <v>0.15087005496025085</v>
      </c>
      <c r="DE553" s="21">
        <v>9.2286378145217896E-2</v>
      </c>
      <c r="DF553" s="21">
        <v>0.16311295330524445</v>
      </c>
      <c r="DG553" s="21">
        <v>0.19625945389270782</v>
      </c>
      <c r="DH553" s="21">
        <v>-7.6163440942764282E-2</v>
      </c>
      <c r="DI553" s="21">
        <v>-0.11221042275428772</v>
      </c>
      <c r="DJ553" s="21">
        <v>6.1657070182263851E-3</v>
      </c>
      <c r="DK553" s="21">
        <v>0.30366656184196472</v>
      </c>
      <c r="DL553" s="21">
        <v>0.70723408460617065</v>
      </c>
      <c r="DM553" s="21">
        <v>0.74476653337478638</v>
      </c>
      <c r="DN553" s="21">
        <v>0.56946027278900146</v>
      </c>
      <c r="DO553" s="21">
        <v>0.90604352951049805</v>
      </c>
      <c r="DP553" s="21">
        <v>0.96402233839035034</v>
      </c>
      <c r="DQ553" s="21">
        <v>0.99452000856399536</v>
      </c>
      <c r="DR553" s="21">
        <v>0.88772487640380859</v>
      </c>
      <c r="DS553" s="21">
        <v>0.57667362689971924</v>
      </c>
      <c r="DT553" s="21">
        <v>0.14434073865413666</v>
      </c>
      <c r="DU553" s="21">
        <v>-1.9769230857491493E-3</v>
      </c>
      <c r="DV553" s="21">
        <v>0.39295458793640137</v>
      </c>
      <c r="DW553" s="21">
        <v>0.29665961861610413</v>
      </c>
      <c r="DX553" s="21">
        <v>0.21853178739547729</v>
      </c>
      <c r="DY553" s="21">
        <v>0.23910686373710632</v>
      </c>
      <c r="DZ553" s="21">
        <v>0.23560269176959991</v>
      </c>
      <c r="EA553" s="21">
        <v>0.23050346970558167</v>
      </c>
      <c r="EB553" s="21">
        <v>0.23911049962043762</v>
      </c>
      <c r="EC553" s="21">
        <v>0.19319638609886169</v>
      </c>
      <c r="ED553" s="21">
        <v>0.27094882726669312</v>
      </c>
      <c r="EE553" s="21">
        <v>0.292103111743927</v>
      </c>
      <c r="EF553" s="21">
        <v>1.4735003933310509E-2</v>
      </c>
      <c r="EG553" s="21">
        <v>-1.3063236139714718E-2</v>
      </c>
      <c r="EH553" s="21">
        <v>0.10852159559726715</v>
      </c>
      <c r="EI553" s="21">
        <v>0.41684076189994812</v>
      </c>
      <c r="EJ553" s="21">
        <v>0.83563029766082764</v>
      </c>
      <c r="EK553" s="21">
        <v>0.90360462665557861</v>
      </c>
      <c r="EL553" s="21">
        <v>0.73053771257400513</v>
      </c>
      <c r="EM553" s="21">
        <v>1.0750293731689453</v>
      </c>
      <c r="EN553" s="21">
        <v>1.140257716178894</v>
      </c>
      <c r="EO553" s="21">
        <v>1.1590617895126343</v>
      </c>
      <c r="EP553" s="21">
        <v>1.0431017875671387</v>
      </c>
      <c r="EQ553" s="21">
        <v>0.72685366868972778</v>
      </c>
      <c r="ER553" s="21">
        <v>0.28122127056121826</v>
      </c>
      <c r="ES553" s="21">
        <v>0.11273104697465897</v>
      </c>
      <c r="ET553" s="21">
        <v>0.49907007813453674</v>
      </c>
      <c r="EU553" s="21">
        <v>49.771619812583666</v>
      </c>
      <c r="EV553" s="21">
        <v>47.808567047119141</v>
      </c>
      <c r="EW553" s="21">
        <v>45.875769745649265</v>
      </c>
      <c r="EX553" s="21">
        <v>44.508968353271484</v>
      </c>
      <c r="EY553" s="21">
        <v>42.364391326904297</v>
      </c>
      <c r="EZ553" s="21">
        <v>39.635341644287109</v>
      </c>
      <c r="FA553" s="21">
        <v>39.038555145263672</v>
      </c>
      <c r="FB553" s="21">
        <v>40.311378479003906</v>
      </c>
      <c r="FC553" s="21">
        <v>43.603748321533203</v>
      </c>
      <c r="FD553" s="21">
        <v>48.963588714599609</v>
      </c>
      <c r="FE553" s="21">
        <v>52.521820068359375</v>
      </c>
      <c r="FF553" s="21">
        <v>55.894779205322266</v>
      </c>
      <c r="FG553" s="21">
        <v>57.695316314697266</v>
      </c>
      <c r="FH553" s="21">
        <v>58.461311340332031</v>
      </c>
      <c r="FI553" s="21">
        <v>59.324230194091797</v>
      </c>
      <c r="FJ553" s="21">
        <v>59.416332244873047</v>
      </c>
      <c r="FK553" s="21">
        <v>58.8074951171875</v>
      </c>
      <c r="FL553" s="21">
        <v>56.297454833984375</v>
      </c>
      <c r="FM553" s="21">
        <v>51.639358520507813</v>
      </c>
      <c r="FN553" s="21">
        <v>48.708164215087891</v>
      </c>
      <c r="FO553" s="21">
        <v>46.012584686279297</v>
      </c>
      <c r="FP553" s="21">
        <v>43.440158843994141</v>
      </c>
      <c r="FQ553" s="21">
        <v>40.957698822021484</v>
      </c>
      <c r="FR553" s="21">
        <v>39.302009582519531</v>
      </c>
      <c r="FS553" s="21">
        <v>2.1647946834564209</v>
      </c>
      <c r="FT553" s="21">
        <v>9.1044269502162933E-2</v>
      </c>
      <c r="FU553" s="21">
        <v>0.17382125556468964</v>
      </c>
      <c r="FV553" t="s">
        <v>294</v>
      </c>
      <c r="FW553" s="21"/>
      <c r="FX553">
        <f t="shared" si="24"/>
        <v>4.3535323619842528</v>
      </c>
      <c r="FY553">
        <f t="shared" si="25"/>
        <v>0.75285925269126897</v>
      </c>
      <c r="FZ553">
        <f t="shared" si="26"/>
        <v>52.293011474609372</v>
      </c>
    </row>
    <row r="554" spans="1:182" x14ac:dyDescent="0.2">
      <c r="A554" t="s">
        <v>226</v>
      </c>
      <c r="B554" t="s">
        <v>0</v>
      </c>
      <c r="C554" t="s">
        <v>288</v>
      </c>
      <c r="D554" t="s">
        <v>247</v>
      </c>
      <c r="E554" t="s">
        <v>219</v>
      </c>
      <c r="F554" s="21">
        <v>10726</v>
      </c>
      <c r="G554" s="21">
        <v>6.0271062850952148</v>
      </c>
      <c r="H554" s="21">
        <v>5.5431876182556152</v>
      </c>
      <c r="I554" s="21">
        <v>5.3781938552856445</v>
      </c>
      <c r="J554" s="21">
        <v>5.4966440200805664</v>
      </c>
      <c r="K554" s="21">
        <v>5.7107186317443848</v>
      </c>
      <c r="L554" s="21">
        <v>6.5875272750854492</v>
      </c>
      <c r="M554" s="21">
        <v>7.6147565841674805</v>
      </c>
      <c r="N554" s="21">
        <v>7.9395709037780762</v>
      </c>
      <c r="O554" s="21">
        <v>7.3433079719543457</v>
      </c>
      <c r="P554" s="21">
        <v>6.7207889556884766</v>
      </c>
      <c r="Q554" s="21">
        <v>6.5254077911376953</v>
      </c>
      <c r="R554" s="21">
        <v>6.5024080276489258</v>
      </c>
      <c r="S554" s="21">
        <v>6.6980490684509277</v>
      </c>
      <c r="T554" s="21">
        <v>6.959693431854248</v>
      </c>
      <c r="U554" s="21">
        <v>7.147613525390625</v>
      </c>
      <c r="V554" s="21">
        <v>7.2683453559875488</v>
      </c>
      <c r="W554" s="21">
        <v>8.851292610168457</v>
      </c>
      <c r="X554" s="21">
        <v>11.234089851379395</v>
      </c>
      <c r="Y554" s="21">
        <v>12.103045463562012</v>
      </c>
      <c r="Z554" s="21">
        <v>11.520822525024414</v>
      </c>
      <c r="AA554" s="21">
        <v>10.622686386108398</v>
      </c>
      <c r="AB554" s="21">
        <v>9.5733108520507813</v>
      </c>
      <c r="AC554" s="21">
        <v>7.8910517692565918</v>
      </c>
      <c r="AD554" s="21">
        <v>7.0157022476196289</v>
      </c>
      <c r="AE554" s="21">
        <v>-0.20106086134910583</v>
      </c>
      <c r="AF554" s="21">
        <v>-0.31132179498672485</v>
      </c>
      <c r="AG554" s="21">
        <v>-0.19911481440067291</v>
      </c>
      <c r="AH554" s="21">
        <v>-5.1807835698127747E-2</v>
      </c>
      <c r="AI554" s="21">
        <v>-2.256292849779129E-2</v>
      </c>
      <c r="AJ554" s="21">
        <v>0.13572084903717041</v>
      </c>
      <c r="AK554" s="21">
        <v>4.5032128691673279E-2</v>
      </c>
      <c r="AL554" s="21">
        <v>-3.1461741775274277E-2</v>
      </c>
      <c r="AM554" s="21">
        <v>-2.6166342198848724E-2</v>
      </c>
      <c r="AN554" s="21">
        <v>-0.28486377000808716</v>
      </c>
      <c r="AO554" s="21">
        <v>-0.36779764294624329</v>
      </c>
      <c r="AP554" s="21">
        <v>-0.11240316182374954</v>
      </c>
      <c r="AQ554" s="21">
        <v>0.2668338418006897</v>
      </c>
      <c r="AR554" s="21">
        <v>0.74290239810943604</v>
      </c>
      <c r="AS554" s="21">
        <v>1.0265986919403076</v>
      </c>
      <c r="AT554" s="21">
        <v>1.023038387298584</v>
      </c>
      <c r="AU554" s="21">
        <v>1.6783384084701538</v>
      </c>
      <c r="AV554" s="21">
        <v>1.8364861011505127</v>
      </c>
      <c r="AW554" s="21">
        <v>1.8247185945510864</v>
      </c>
      <c r="AX554" s="21">
        <v>1.3027541637420654</v>
      </c>
      <c r="AY554" s="21">
        <v>0.75759869813919067</v>
      </c>
      <c r="AZ554" s="21">
        <v>0.24553883075714111</v>
      </c>
      <c r="BA554" s="21">
        <v>-0.22324061393737793</v>
      </c>
      <c r="BB554" s="21">
        <v>0.13271664083003998</v>
      </c>
      <c r="BC554" s="21">
        <v>-8.1447921693325043E-2</v>
      </c>
      <c r="BD554" s="21">
        <v>-0.19708748161792755</v>
      </c>
      <c r="BE554" s="21">
        <v>-9.4970792531967163E-2</v>
      </c>
      <c r="BF554" s="21">
        <v>4.9319684505462646E-2</v>
      </c>
      <c r="BG554" s="21">
        <v>7.2921223938465118E-2</v>
      </c>
      <c r="BH554" s="21">
        <v>0.23978453874588013</v>
      </c>
      <c r="BI554" s="21">
        <v>0.16909809410572052</v>
      </c>
      <c r="BJ554" s="21">
        <v>8.6352244019508362E-2</v>
      </c>
      <c r="BK554" s="21">
        <v>9.0709827840328217E-2</v>
      </c>
      <c r="BL554" s="21">
        <v>-0.16996568441390991</v>
      </c>
      <c r="BM554" s="21">
        <v>-0.24993216991424561</v>
      </c>
      <c r="BN554" s="21">
        <v>1.2117759324610233E-2</v>
      </c>
      <c r="BO554" s="21">
        <v>0.4024827778339386</v>
      </c>
      <c r="BP554" s="21">
        <v>0.89093208312988281</v>
      </c>
      <c r="BQ554" s="21">
        <v>1.1990902423858643</v>
      </c>
      <c r="BR554" s="21">
        <v>1.2049262523651123</v>
      </c>
      <c r="BS554" s="21">
        <v>1.879711389541626</v>
      </c>
      <c r="BT554" s="21">
        <v>2.0524744987487793</v>
      </c>
      <c r="BU554" s="21">
        <v>2.027529239654541</v>
      </c>
      <c r="BV554" s="21">
        <v>1.4856754541397095</v>
      </c>
      <c r="BW554" s="21">
        <v>0.93445128202438354</v>
      </c>
      <c r="BX554" s="21">
        <v>0.40915900468826294</v>
      </c>
      <c r="BY554" s="21">
        <v>-8.6449667811393738E-2</v>
      </c>
      <c r="BZ554" s="21">
        <v>0.25888612866401672</v>
      </c>
      <c r="CA554" s="21">
        <v>1.3956342590972781E-3</v>
      </c>
      <c r="CB554" s="21">
        <v>-0.11796914041042328</v>
      </c>
      <c r="CC554" s="21">
        <v>-2.2840965539216995E-2</v>
      </c>
      <c r="CD554" s="21">
        <v>0.1193602979183197</v>
      </c>
      <c r="CE554" s="21">
        <v>0.13905325531959534</v>
      </c>
      <c r="CF554" s="21">
        <v>0.31185874342918396</v>
      </c>
      <c r="CG554" s="21">
        <v>0.25502580404281616</v>
      </c>
      <c r="CH554" s="21">
        <v>0.1679498553276062</v>
      </c>
      <c r="CI554" s="21">
        <v>0.17165790498256683</v>
      </c>
      <c r="CJ554" s="21">
        <v>-9.0387620031833649E-2</v>
      </c>
      <c r="CK554" s="21">
        <v>-0.16829891502857208</v>
      </c>
      <c r="CL554" s="21">
        <v>9.8360568284988403E-2</v>
      </c>
      <c r="CM554" s="21">
        <v>0.49643281102180481</v>
      </c>
      <c r="CN554" s="21">
        <v>0.99345695972442627</v>
      </c>
      <c r="CO554" s="21">
        <v>1.3185572624206543</v>
      </c>
      <c r="CP554" s="21">
        <v>1.3309012651443481</v>
      </c>
      <c r="CQ554" s="21">
        <v>2.0191817283630371</v>
      </c>
      <c r="CR554" s="21">
        <v>2.2020673751831055</v>
      </c>
      <c r="CS554" s="21">
        <v>2.1679954528808594</v>
      </c>
      <c r="CT554" s="21">
        <v>1.6123660802841187</v>
      </c>
      <c r="CU554" s="21">
        <v>1.0569388866424561</v>
      </c>
      <c r="CV554" s="21">
        <v>0.52248185873031616</v>
      </c>
      <c r="CW554" s="21">
        <v>8.2913339138031006E-3</v>
      </c>
      <c r="CX554" s="21">
        <v>0.34627074003219604</v>
      </c>
      <c r="CY554" s="21">
        <v>8.4239192306995392E-2</v>
      </c>
      <c r="CZ554" s="21">
        <v>-3.8850806653499603E-2</v>
      </c>
      <c r="DA554" s="21">
        <v>4.9288861453533173E-2</v>
      </c>
      <c r="DB554" s="21">
        <v>0.18940091133117676</v>
      </c>
      <c r="DC554" s="21">
        <v>0.20518529415130615</v>
      </c>
      <c r="DD554" s="21">
        <v>0.38393294811248779</v>
      </c>
      <c r="DE554" s="21">
        <v>0.34095349907875061</v>
      </c>
      <c r="DF554" s="21">
        <v>0.24954746663570404</v>
      </c>
      <c r="DG554" s="21">
        <v>0.25260597467422485</v>
      </c>
      <c r="DH554" s="21">
        <v>-1.0809562169015408E-2</v>
      </c>
      <c r="DI554" s="21">
        <v>-8.666566014289856E-2</v>
      </c>
      <c r="DJ554" s="21">
        <v>0.18460337817668915</v>
      </c>
      <c r="DK554" s="21">
        <v>0.59038281440734863</v>
      </c>
      <c r="DL554" s="21">
        <v>1.0959818363189697</v>
      </c>
      <c r="DM554" s="21">
        <v>1.4380242824554443</v>
      </c>
      <c r="DN554" s="21">
        <v>1.456876277923584</v>
      </c>
      <c r="DO554" s="21">
        <v>2.1586520671844482</v>
      </c>
      <c r="DP554" s="21">
        <v>2.3516602516174316</v>
      </c>
      <c r="DQ554" s="21">
        <v>2.3084616661071777</v>
      </c>
      <c r="DR554" s="21">
        <v>1.7390567064285278</v>
      </c>
      <c r="DS554" s="21">
        <v>1.1794264316558838</v>
      </c>
      <c r="DT554" s="21">
        <v>0.63580471277236938</v>
      </c>
      <c r="DU554" s="21">
        <v>0.10303233563899994</v>
      </c>
      <c r="DV554" s="21">
        <v>0.43365535140037537</v>
      </c>
      <c r="DW554" s="21">
        <v>0.20385213196277618</v>
      </c>
      <c r="DX554" s="21">
        <v>7.5383506715297699E-2</v>
      </c>
      <c r="DY554" s="21">
        <v>0.15343287587165833</v>
      </c>
      <c r="DZ554" s="21">
        <v>0.29052844643592834</v>
      </c>
      <c r="EA554" s="21">
        <v>0.30066943168640137</v>
      </c>
      <c r="EB554" s="21">
        <v>0.48799663782119751</v>
      </c>
      <c r="EC554" s="21">
        <v>0.46501946449279785</v>
      </c>
      <c r="ED554" s="21">
        <v>0.36736145615577698</v>
      </c>
      <c r="EE554" s="21">
        <v>0.36948215961456299</v>
      </c>
      <c r="EF554" s="21">
        <v>0.10408851504325867</v>
      </c>
      <c r="EG554" s="21">
        <v>3.1199799850583076E-2</v>
      </c>
      <c r="EH554" s="21">
        <v>0.30912429094314575</v>
      </c>
      <c r="EI554" s="21">
        <v>0.72603178024291992</v>
      </c>
      <c r="EJ554" s="21">
        <v>1.2440115213394165</v>
      </c>
      <c r="EK554" s="21">
        <v>1.610515832901001</v>
      </c>
      <c r="EL554" s="21">
        <v>1.6387641429901123</v>
      </c>
      <c r="EM554" s="21">
        <v>2.36002516746521</v>
      </c>
      <c r="EN554" s="21">
        <v>2.5676486492156982</v>
      </c>
      <c r="EO554" s="21">
        <v>2.5112724304199219</v>
      </c>
      <c r="EP554" s="21">
        <v>1.9219779968261719</v>
      </c>
      <c r="EQ554" s="21">
        <v>1.3562790155410767</v>
      </c>
      <c r="ER554" s="21">
        <v>0.79942488670349121</v>
      </c>
      <c r="ES554" s="21">
        <v>0.23982328176498413</v>
      </c>
      <c r="ET554" s="21">
        <v>0.55982482433319092</v>
      </c>
      <c r="EU554" s="21">
        <v>45.348921609290748</v>
      </c>
      <c r="EV554" s="21">
        <v>45.999172210693359</v>
      </c>
      <c r="EW554" s="21">
        <v>44.764309415180421</v>
      </c>
      <c r="EX554" s="21">
        <v>43.907817840576172</v>
      </c>
      <c r="EY554" s="21">
        <v>43.263999938964844</v>
      </c>
      <c r="EZ554" s="21">
        <v>43.380443572998047</v>
      </c>
      <c r="FA554" s="21">
        <v>42.538986206054688</v>
      </c>
      <c r="FB554" s="21">
        <v>42.860847473144531</v>
      </c>
      <c r="FC554" s="21">
        <v>46.407508850097656</v>
      </c>
      <c r="FD554" s="21">
        <v>51.482475280761719</v>
      </c>
      <c r="FE554" s="21">
        <v>55.356594085693359</v>
      </c>
      <c r="FF554" s="21">
        <v>57.776130676269531</v>
      </c>
      <c r="FG554" s="21">
        <v>59.768768310546875</v>
      </c>
      <c r="FH554" s="21">
        <v>61.088657379150391</v>
      </c>
      <c r="FI554" s="21">
        <v>60.980091094970703</v>
      </c>
      <c r="FJ554" s="21">
        <v>60.469409942626953</v>
      </c>
      <c r="FK554" s="21">
        <v>58.973869323730469</v>
      </c>
      <c r="FL554" s="21">
        <v>56.959766387939453</v>
      </c>
      <c r="FM554" s="21">
        <v>56.442451477050781</v>
      </c>
      <c r="FN554" s="21">
        <v>54.487972259521484</v>
      </c>
      <c r="FO554" s="21">
        <v>54.3402099609375</v>
      </c>
      <c r="FP554" s="21">
        <v>53.767940521240234</v>
      </c>
      <c r="FQ554" s="21">
        <v>52.198257446289063</v>
      </c>
      <c r="FR554" s="21">
        <v>52.672855377197266</v>
      </c>
      <c r="FS554" s="21">
        <v>2.527540922164917</v>
      </c>
      <c r="FT554" s="21">
        <v>0.10590571165084839</v>
      </c>
      <c r="FU554" s="21">
        <v>0.20854043960571289</v>
      </c>
      <c r="FV554" t="s">
        <v>294</v>
      </c>
      <c r="FW554" s="21"/>
      <c r="FX554">
        <f t="shared" si="24"/>
        <v>10.866387367248535</v>
      </c>
      <c r="FY554">
        <f t="shared" si="25"/>
        <v>1.8117099046707152</v>
      </c>
      <c r="FZ554">
        <f t="shared" si="26"/>
        <v>56.240853881835939</v>
      </c>
    </row>
    <row r="555" spans="1:182" x14ac:dyDescent="0.2">
      <c r="A555" t="s">
        <v>226</v>
      </c>
      <c r="B555" t="s">
        <v>0</v>
      </c>
      <c r="C555" t="s">
        <v>288</v>
      </c>
      <c r="D555" t="s">
        <v>247</v>
      </c>
      <c r="E555" t="s">
        <v>220</v>
      </c>
      <c r="F555" s="21">
        <v>6692</v>
      </c>
      <c r="G555" s="21">
        <v>3.5427639484405518</v>
      </c>
      <c r="H555" s="21">
        <v>3.2379860877990723</v>
      </c>
      <c r="I555" s="21">
        <v>3.1413896083831787</v>
      </c>
      <c r="J555" s="21">
        <v>3.2520787715911865</v>
      </c>
      <c r="K555" s="21">
        <v>3.3556883335113525</v>
      </c>
      <c r="L555" s="21">
        <v>3.8527789115905762</v>
      </c>
      <c r="M555" s="21">
        <v>4.5325303077697754</v>
      </c>
      <c r="N555" s="21">
        <v>4.7767057418823242</v>
      </c>
      <c r="O555" s="21">
        <v>4.4258427619934082</v>
      </c>
      <c r="P555" s="21">
        <v>4.2011775970458984</v>
      </c>
      <c r="Q555" s="21">
        <v>4.053678035736084</v>
      </c>
      <c r="R555" s="21">
        <v>3.9826884269714355</v>
      </c>
      <c r="S555" s="21">
        <v>4.0317144393920898</v>
      </c>
      <c r="T555" s="21">
        <v>4.0287752151489258</v>
      </c>
      <c r="U555" s="21">
        <v>4.2108135223388672</v>
      </c>
      <c r="V555" s="21">
        <v>4.4519734382629395</v>
      </c>
      <c r="W555" s="21">
        <v>5.3429203033447266</v>
      </c>
      <c r="X555" s="21">
        <v>6.8674240112304688</v>
      </c>
      <c r="Y555" s="21">
        <v>7.4132833480834961</v>
      </c>
      <c r="Z555" s="21">
        <v>6.9338550567626953</v>
      </c>
      <c r="AA555" s="21">
        <v>6.450007438659668</v>
      </c>
      <c r="AB555" s="21">
        <v>5.9255461692810059</v>
      </c>
      <c r="AC555" s="21">
        <v>4.8339099884033203</v>
      </c>
      <c r="AD555" s="21">
        <v>4.0863862037658691</v>
      </c>
      <c r="AE555" s="21">
        <v>-0.25100797414779663</v>
      </c>
      <c r="AF555" s="21">
        <v>-0.30278033018112183</v>
      </c>
      <c r="AG555" s="21">
        <v>-0.2125135213136673</v>
      </c>
      <c r="AH555" s="21">
        <v>-7.6565377414226532E-2</v>
      </c>
      <c r="AI555" s="21">
        <v>-4.2612269520759583E-2</v>
      </c>
      <c r="AJ555" s="21">
        <v>0.10197705775499344</v>
      </c>
      <c r="AK555" s="21">
        <v>7.0199735462665558E-2</v>
      </c>
      <c r="AL555" s="21">
        <v>-3.4910392016172409E-2</v>
      </c>
      <c r="AM555" s="21">
        <v>-7.302287220954895E-2</v>
      </c>
      <c r="AN555" s="21">
        <v>-0.11539807915687561</v>
      </c>
      <c r="AO555" s="21">
        <v>-0.14712987840175629</v>
      </c>
      <c r="AP555" s="21">
        <v>-1.7220507143065333E-3</v>
      </c>
      <c r="AQ555" s="21">
        <v>0.12411903589963913</v>
      </c>
      <c r="AR555" s="21">
        <v>0.25378239154815674</v>
      </c>
      <c r="AS555" s="21">
        <v>0.50477975606918335</v>
      </c>
      <c r="AT555" s="21">
        <v>0.66934239864349365</v>
      </c>
      <c r="AU555" s="21">
        <v>0.97846567630767822</v>
      </c>
      <c r="AV555" s="21">
        <v>1.0811636447906494</v>
      </c>
      <c r="AW555" s="21">
        <v>1.083452582359314</v>
      </c>
      <c r="AX555" s="21">
        <v>0.69186729192733765</v>
      </c>
      <c r="AY555" s="21">
        <v>0.42947679758071899</v>
      </c>
      <c r="AZ555" s="21">
        <v>0.25917816162109375</v>
      </c>
      <c r="BA555" s="21">
        <v>-9.0968266129493713E-2</v>
      </c>
      <c r="BB555" s="21">
        <v>-4.2995676398277283E-2</v>
      </c>
      <c r="BC555" s="21">
        <v>-0.16440503299236298</v>
      </c>
      <c r="BD555" s="21">
        <v>-0.21908347308635712</v>
      </c>
      <c r="BE555" s="21">
        <v>-0.13984757661819458</v>
      </c>
      <c r="BF555" s="21">
        <v>-7.4750795029103756E-3</v>
      </c>
      <c r="BG555" s="21">
        <v>1.9393475726246834E-2</v>
      </c>
      <c r="BH555" s="21">
        <v>0.17135384678840637</v>
      </c>
      <c r="BI555" s="21">
        <v>0.15546353161334991</v>
      </c>
      <c r="BJ555" s="21">
        <v>3.8588158786296844E-2</v>
      </c>
      <c r="BK555" s="21">
        <v>7.0022549480199814E-3</v>
      </c>
      <c r="BL555" s="21">
        <v>-3.4960784018039703E-2</v>
      </c>
      <c r="BM555" s="21">
        <v>-6.8092301487922668E-2</v>
      </c>
      <c r="BN555" s="21">
        <v>8.3090208470821381E-2</v>
      </c>
      <c r="BO555" s="21">
        <v>0.21569997072219849</v>
      </c>
      <c r="BP555" s="21">
        <v>0.3499394953250885</v>
      </c>
      <c r="BQ555" s="21">
        <v>0.60988426208496094</v>
      </c>
      <c r="BR555" s="21">
        <v>0.78430503606796265</v>
      </c>
      <c r="BS555" s="21">
        <v>1.1122658252716064</v>
      </c>
      <c r="BT555" s="21">
        <v>1.2280919551849365</v>
      </c>
      <c r="BU555" s="21">
        <v>1.2220103740692139</v>
      </c>
      <c r="BV555" s="21">
        <v>0.81342077255249023</v>
      </c>
      <c r="BW555" s="21">
        <v>0.54731810092926025</v>
      </c>
      <c r="BX555" s="21">
        <v>0.36957338452339172</v>
      </c>
      <c r="BY555" s="21">
        <v>1.1930461041629314E-3</v>
      </c>
      <c r="BZ555" s="21">
        <v>4.1734401136636734E-2</v>
      </c>
      <c r="CA555" s="21">
        <v>-0.10442408919334412</v>
      </c>
      <c r="CB555" s="21">
        <v>-0.16111528873443604</v>
      </c>
      <c r="CC555" s="21">
        <v>-8.9519351720809937E-2</v>
      </c>
      <c r="CD555" s="21">
        <v>4.0376648306846619E-2</v>
      </c>
      <c r="CE555" s="21">
        <v>6.2338467687368393E-2</v>
      </c>
      <c r="CF555" s="21">
        <v>0.21940399706363678</v>
      </c>
      <c r="CG555" s="21">
        <v>0.21451698243618011</v>
      </c>
      <c r="CH555" s="21">
        <v>8.9493028819561005E-2</v>
      </c>
      <c r="CI555" s="21">
        <v>6.2427416443824768E-2</v>
      </c>
      <c r="CJ555" s="21">
        <v>2.0749839022755623E-2</v>
      </c>
      <c r="CK555" s="21">
        <v>-1.3351120054721832E-2</v>
      </c>
      <c r="CL555" s="21">
        <v>0.1418309211730957</v>
      </c>
      <c r="CM555" s="21">
        <v>0.27912864089012146</v>
      </c>
      <c r="CN555" s="21">
        <v>0.41653764247894287</v>
      </c>
      <c r="CO555" s="21">
        <v>0.68267929553985596</v>
      </c>
      <c r="CP555" s="21">
        <v>0.86392778158187866</v>
      </c>
      <c r="CQ555" s="21">
        <v>1.2049354314804077</v>
      </c>
      <c r="CR555" s="21">
        <v>1.3298540115356445</v>
      </c>
      <c r="CS555" s="21">
        <v>1.3179751634597778</v>
      </c>
      <c r="CT555" s="21">
        <v>0.89760833978652954</v>
      </c>
      <c r="CU555" s="21">
        <v>0.62893462181091309</v>
      </c>
      <c r="CV555" s="21">
        <v>0.44603279232978821</v>
      </c>
      <c r="CW555" s="21">
        <v>6.5023690462112427E-2</v>
      </c>
      <c r="CX555" s="21">
        <v>0.10041819512844086</v>
      </c>
      <c r="CY555" s="21">
        <v>-4.4443145394325256E-2</v>
      </c>
      <c r="CZ555" s="21">
        <v>-0.10314709693193436</v>
      </c>
      <c r="DA555" s="21">
        <v>-3.9191130548715591E-2</v>
      </c>
      <c r="DB555" s="21">
        <v>8.8228374719619751E-2</v>
      </c>
      <c r="DC555" s="21">
        <v>0.1052834615111351</v>
      </c>
      <c r="DD555" s="21">
        <v>0.26745414733886719</v>
      </c>
      <c r="DE555" s="21">
        <v>0.27357041835784912</v>
      </c>
      <c r="DF555" s="21">
        <v>0.14039790630340576</v>
      </c>
      <c r="DG555" s="21">
        <v>0.11785257607698441</v>
      </c>
      <c r="DH555" s="21">
        <v>7.6460465788841248E-2</v>
      </c>
      <c r="DI555" s="21">
        <v>4.1390061378479004E-2</v>
      </c>
      <c r="DJ555" s="21">
        <v>0.20057162642478943</v>
      </c>
      <c r="DK555" s="21">
        <v>0.34255731105804443</v>
      </c>
      <c r="DL555" s="21">
        <v>0.48313578963279724</v>
      </c>
      <c r="DM555" s="21">
        <v>0.75547432899475098</v>
      </c>
      <c r="DN555" s="21">
        <v>0.94355052709579468</v>
      </c>
      <c r="DO555" s="21">
        <v>1.297605037689209</v>
      </c>
      <c r="DP555" s="21">
        <v>1.4316160678863525</v>
      </c>
      <c r="DQ555" s="21">
        <v>1.4139399528503418</v>
      </c>
      <c r="DR555" s="21">
        <v>0.98179590702056885</v>
      </c>
      <c r="DS555" s="21">
        <v>0.71055114269256592</v>
      </c>
      <c r="DT555" s="21">
        <v>0.5224921703338623</v>
      </c>
      <c r="DU555" s="21">
        <v>0.12885433435440063</v>
      </c>
      <c r="DV555" s="21">
        <v>0.15910199284553528</v>
      </c>
      <c r="DW555" s="21">
        <v>4.2159810662269592E-2</v>
      </c>
      <c r="DX555" s="21">
        <v>-1.9450236111879349E-2</v>
      </c>
      <c r="DY555" s="21">
        <v>3.3474825322628021E-2</v>
      </c>
      <c r="DZ555" s="21">
        <v>0.15731866657733917</v>
      </c>
      <c r="EA555" s="21">
        <v>0.16728921234607697</v>
      </c>
      <c r="EB555" s="21">
        <v>0.33683094382286072</v>
      </c>
      <c r="EC555" s="21">
        <v>0.35883423686027527</v>
      </c>
      <c r="ED555" s="21">
        <v>0.21389645338058472</v>
      </c>
      <c r="EE555" s="21">
        <v>0.19787770509719849</v>
      </c>
      <c r="EF555" s="21">
        <v>0.15689775347709656</v>
      </c>
      <c r="EG555" s="21">
        <v>0.12042763829231262</v>
      </c>
      <c r="EH555" s="21">
        <v>0.28538388013839722</v>
      </c>
      <c r="EI555" s="21">
        <v>0.43413823843002319</v>
      </c>
      <c r="EJ555" s="21">
        <v>0.579292893409729</v>
      </c>
      <c r="EK555" s="21">
        <v>0.86057883501052856</v>
      </c>
      <c r="EL555" s="21">
        <v>1.0585131645202637</v>
      </c>
      <c r="EM555" s="21">
        <v>1.4314051866531372</v>
      </c>
      <c r="EN555" s="21">
        <v>1.5785443782806396</v>
      </c>
      <c r="EO555" s="21">
        <v>1.5524977445602417</v>
      </c>
      <c r="EP555" s="21">
        <v>1.1033493280410767</v>
      </c>
      <c r="EQ555" s="21">
        <v>0.82839244604110718</v>
      </c>
      <c r="ER555" s="21">
        <v>0.63288742303848267</v>
      </c>
      <c r="ES555" s="21">
        <v>0.22101564705371857</v>
      </c>
      <c r="ET555" s="21">
        <v>0.243832066655159</v>
      </c>
      <c r="EU555" s="21">
        <v>47.270405608412617</v>
      </c>
      <c r="EV555" s="21">
        <v>48.251876831054688</v>
      </c>
      <c r="EW555" s="21">
        <v>46.757135703555335</v>
      </c>
      <c r="EX555" s="21">
        <v>45.685527801513672</v>
      </c>
      <c r="EY555" s="21">
        <v>45.381572723388672</v>
      </c>
      <c r="EZ555" s="21">
        <v>45.074779510498047</v>
      </c>
      <c r="FA555" s="21">
        <v>44.683525085449219</v>
      </c>
      <c r="FB555" s="21">
        <v>44.922885894775391</v>
      </c>
      <c r="FC555" s="21">
        <v>48.186111450195313</v>
      </c>
      <c r="FD555" s="21">
        <v>52.623268127441406</v>
      </c>
      <c r="FE555" s="21">
        <v>55.448337554931641</v>
      </c>
      <c r="FF555" s="21">
        <v>58.437824249267578</v>
      </c>
      <c r="FG555" s="21">
        <v>60.718242645263672</v>
      </c>
      <c r="FH555" s="21">
        <v>61.460857391357422</v>
      </c>
      <c r="FI555" s="21">
        <v>61.355533599853516</v>
      </c>
      <c r="FJ555" s="21">
        <v>60.757137298583984</v>
      </c>
      <c r="FK555" s="21">
        <v>59.469535827636719</v>
      </c>
      <c r="FL555" s="21">
        <v>58.094474792480469</v>
      </c>
      <c r="FM555" s="21">
        <v>57.688533782958984</v>
      </c>
      <c r="FN555" s="21">
        <v>55.2139892578125</v>
      </c>
      <c r="FO555" s="21">
        <v>55.140377044677734</v>
      </c>
      <c r="FP555" s="21">
        <v>54.547153472900391</v>
      </c>
      <c r="FQ555" s="21">
        <v>52.995326995849609</v>
      </c>
      <c r="FR555" s="21">
        <v>53.745952606201172</v>
      </c>
      <c r="FS555" s="21">
        <v>1.6660587787628174</v>
      </c>
      <c r="FT555" s="21">
        <v>6.9593675434589386E-2</v>
      </c>
      <c r="FU555" s="21">
        <v>0.13952867686748505</v>
      </c>
      <c r="FV555" t="s">
        <v>294</v>
      </c>
      <c r="FW555" s="21"/>
      <c r="FX555">
        <f t="shared" si="24"/>
        <v>6.6014980316162113</v>
      </c>
      <c r="FY555">
        <f t="shared" si="25"/>
        <v>1.0758615136146545</v>
      </c>
      <c r="FZ555">
        <f t="shared" si="26"/>
        <v>57.12138214111328</v>
      </c>
    </row>
    <row r="556" spans="1:182" x14ac:dyDescent="0.2">
      <c r="A556" t="s">
        <v>226</v>
      </c>
      <c r="B556" t="s">
        <v>0</v>
      </c>
      <c r="C556" t="s">
        <v>288</v>
      </c>
      <c r="D556" t="s">
        <v>247</v>
      </c>
      <c r="E556" t="s">
        <v>221</v>
      </c>
      <c r="F556" s="21">
        <v>4034</v>
      </c>
      <c r="G556" s="21">
        <v>2.5192489624023438</v>
      </c>
      <c r="H556" s="21">
        <v>2.3359231948852539</v>
      </c>
      <c r="I556" s="21">
        <v>2.2630338668823242</v>
      </c>
      <c r="J556" s="21">
        <v>2.253408670425415</v>
      </c>
      <c r="K556" s="21">
        <v>2.3589470386505127</v>
      </c>
      <c r="L556" s="21">
        <v>2.7233161926269531</v>
      </c>
      <c r="M556" s="21">
        <v>3.0588068962097168</v>
      </c>
      <c r="N556" s="21">
        <v>3.1657924652099609</v>
      </c>
      <c r="O556" s="21">
        <v>2.9336249828338623</v>
      </c>
      <c r="P556" s="21">
        <v>2.4939744472503662</v>
      </c>
      <c r="Q556" s="21">
        <v>2.4415290355682373</v>
      </c>
      <c r="R556" s="21">
        <v>2.4951260089874268</v>
      </c>
      <c r="S556" s="21">
        <v>2.6719903945922852</v>
      </c>
      <c r="T556" s="21">
        <v>2.9808859825134277</v>
      </c>
      <c r="U556" s="21">
        <v>2.9584238529205322</v>
      </c>
      <c r="V556" s="21">
        <v>2.8151090145111084</v>
      </c>
      <c r="W556" s="21">
        <v>3.5167083740234375</v>
      </c>
      <c r="X556" s="21">
        <v>4.3755941390991211</v>
      </c>
      <c r="Y556" s="21">
        <v>4.6970205307006836</v>
      </c>
      <c r="Z556" s="21">
        <v>4.6108689308166504</v>
      </c>
      <c r="AA556" s="21">
        <v>4.1771321296691895</v>
      </c>
      <c r="AB556" s="21">
        <v>3.6139647960662842</v>
      </c>
      <c r="AC556" s="21">
        <v>3.0408589839935303</v>
      </c>
      <c r="AD556" s="21">
        <v>2.9624865055084229</v>
      </c>
      <c r="AE556" s="21">
        <v>-5.8320215903222561E-3</v>
      </c>
      <c r="AF556" s="21">
        <v>-6.2538377940654755E-2</v>
      </c>
      <c r="AG556" s="21">
        <v>-4.279303178191185E-2</v>
      </c>
      <c r="AH556" s="21">
        <v>-4.8345927149057388E-2</v>
      </c>
      <c r="AI556" s="21">
        <v>-5.6286826729774475E-2</v>
      </c>
      <c r="AJ556" s="21">
        <v>-6.2325797975063324E-2</v>
      </c>
      <c r="AK556" s="21">
        <v>-0.14739648997783661</v>
      </c>
      <c r="AL556" s="21">
        <v>-9.5881588757038116E-2</v>
      </c>
      <c r="AM556" s="21">
        <v>-3.253290057182312E-2</v>
      </c>
      <c r="AN556" s="21">
        <v>-0.28696101903915405</v>
      </c>
      <c r="AO556" s="21">
        <v>-0.34857887029647827</v>
      </c>
      <c r="AP556" s="21">
        <v>-0.23630599677562714</v>
      </c>
      <c r="AQ556" s="21">
        <v>3.6316115409135818E-2</v>
      </c>
      <c r="AR556" s="21">
        <v>0.41488832235336304</v>
      </c>
      <c r="AS556" s="21">
        <v>0.39492467045783997</v>
      </c>
      <c r="AT556" s="21">
        <v>0.19950252771377563</v>
      </c>
      <c r="AU556" s="21">
        <v>0.54333293437957764</v>
      </c>
      <c r="AV556" s="21">
        <v>0.58954322338104248</v>
      </c>
      <c r="AW556" s="21">
        <v>0.58516740798950195</v>
      </c>
      <c r="AX556" s="21">
        <v>0.48225229978561401</v>
      </c>
      <c r="AY556" s="21">
        <v>0.18469707667827606</v>
      </c>
      <c r="AZ556" s="21">
        <v>-0.18279033899307251</v>
      </c>
      <c r="BA556" s="21">
        <v>-0.26183527708053589</v>
      </c>
      <c r="BB556" s="21">
        <v>0.10476958006620407</v>
      </c>
      <c r="BC556" s="21">
        <v>8.1510566174983978E-2</v>
      </c>
      <c r="BD556" s="21">
        <v>1.8945079296827316E-2</v>
      </c>
      <c r="BE556" s="21">
        <v>3.8313552737236023E-2</v>
      </c>
      <c r="BF556" s="21">
        <v>3.3068954944610596E-2</v>
      </c>
      <c r="BG556" s="21">
        <v>2.5834904983639717E-2</v>
      </c>
      <c r="BH556" s="21">
        <v>2.4261888116598129E-2</v>
      </c>
      <c r="BI556" s="21">
        <v>-4.8376545310020447E-2</v>
      </c>
      <c r="BJ556" s="21">
        <v>9.9344933405518532E-3</v>
      </c>
      <c r="BK556" s="21">
        <v>6.1515577137470245E-2</v>
      </c>
      <c r="BL556" s="21">
        <v>-0.19776511192321777</v>
      </c>
      <c r="BM556" s="21">
        <v>-0.25128874182701111</v>
      </c>
      <c r="BN556" s="21">
        <v>-0.13586726784706116</v>
      </c>
      <c r="BO556" s="21">
        <v>0.14737054705619812</v>
      </c>
      <c r="BP556" s="21">
        <v>0.54087960720062256</v>
      </c>
      <c r="BQ556" s="21">
        <v>0.55078768730163574</v>
      </c>
      <c r="BR556" s="21">
        <v>0.35756295919418335</v>
      </c>
      <c r="BS556" s="21">
        <v>0.70915371179580688</v>
      </c>
      <c r="BT556" s="21">
        <v>0.76247769594192505</v>
      </c>
      <c r="BU556" s="21">
        <v>0.74662721157073975</v>
      </c>
      <c r="BV556" s="21">
        <v>0.63471895456314087</v>
      </c>
      <c r="BW556" s="21">
        <v>0.3320641815662384</v>
      </c>
      <c r="BX556" s="21">
        <v>-4.8473600298166275E-2</v>
      </c>
      <c r="BY556" s="21">
        <v>-0.14927580952644348</v>
      </c>
      <c r="BZ556" s="21">
        <v>0.20889750123023987</v>
      </c>
      <c r="CA556" s="21">
        <v>0.14200377464294434</v>
      </c>
      <c r="CB556" s="21">
        <v>7.5380273163318634E-2</v>
      </c>
      <c r="CC556" s="21">
        <v>9.448772668838501E-2</v>
      </c>
      <c r="CD556" s="21">
        <v>8.9456655085086823E-2</v>
      </c>
      <c r="CE556" s="21">
        <v>8.2712166011333466E-2</v>
      </c>
      <c r="CF556" s="21">
        <v>8.4232255816459656E-2</v>
      </c>
      <c r="CG556" s="21">
        <v>2.0204365253448486E-2</v>
      </c>
      <c r="CH556" s="21">
        <v>8.3222389221191406E-2</v>
      </c>
      <c r="CI556" s="21">
        <v>0.1266532689332962</v>
      </c>
      <c r="CJ556" s="21">
        <v>-0.13598830997943878</v>
      </c>
      <c r="CK556" s="21">
        <v>-0.18390589952468872</v>
      </c>
      <c r="CL556" s="21">
        <v>-6.6303707659244537E-2</v>
      </c>
      <c r="CM556" s="21">
        <v>0.22428649663925171</v>
      </c>
      <c r="CN556" s="21">
        <v>0.62814080715179443</v>
      </c>
      <c r="CO556" s="21">
        <v>0.6587378978729248</v>
      </c>
      <c r="CP556" s="21">
        <v>0.46703511476516724</v>
      </c>
      <c r="CQ556" s="21">
        <v>0.82400065660476685</v>
      </c>
      <c r="CR556" s="21">
        <v>0.88225162029266357</v>
      </c>
      <c r="CS556" s="21">
        <v>0.85845381021499634</v>
      </c>
      <c r="CT556" s="21">
        <v>0.74031686782836914</v>
      </c>
      <c r="CU556" s="21">
        <v>0.43413019180297852</v>
      </c>
      <c r="CV556" s="21">
        <v>4.4553764164447784E-2</v>
      </c>
      <c r="CW556" s="21">
        <v>-7.1317471563816071E-2</v>
      </c>
      <c r="CX556" s="21">
        <v>0.28101617097854614</v>
      </c>
      <c r="CY556" s="21">
        <v>0.20249699056148529</v>
      </c>
      <c r="CZ556" s="21">
        <v>0.13181546330451965</v>
      </c>
      <c r="DA556" s="21">
        <v>0.150661900639534</v>
      </c>
      <c r="DB556" s="21">
        <v>0.14584435522556305</v>
      </c>
      <c r="DC556" s="21">
        <v>0.13958942890167236</v>
      </c>
      <c r="DD556" s="21">
        <v>0.14420261979103088</v>
      </c>
      <c r="DE556" s="21">
        <v>8.8785275816917419E-2</v>
      </c>
      <c r="DF556" s="21">
        <v>0.15651027858257294</v>
      </c>
      <c r="DG556" s="21">
        <v>0.19179095327854156</v>
      </c>
      <c r="DH556" s="21">
        <v>-7.4211500585079193E-2</v>
      </c>
      <c r="DI556" s="21">
        <v>-0.11652304977178574</v>
      </c>
      <c r="DJ556" s="21">
        <v>3.2598504330962896E-3</v>
      </c>
      <c r="DK556" s="21">
        <v>0.3012024462223053</v>
      </c>
      <c r="DL556" s="21">
        <v>0.71540200710296631</v>
      </c>
      <c r="DM556" s="21">
        <v>0.76668810844421387</v>
      </c>
      <c r="DN556" s="21">
        <v>0.57650727033615112</v>
      </c>
      <c r="DO556" s="21">
        <v>0.93884760141372681</v>
      </c>
      <c r="DP556" s="21">
        <v>1.0020254850387573</v>
      </c>
      <c r="DQ556" s="21">
        <v>0.97028040885925293</v>
      </c>
      <c r="DR556" s="21">
        <v>0.84591478109359741</v>
      </c>
      <c r="DS556" s="21">
        <v>0.53619617223739624</v>
      </c>
      <c r="DT556" s="21">
        <v>0.13758112490177155</v>
      </c>
      <c r="DU556" s="21">
        <v>6.640871986746788E-3</v>
      </c>
      <c r="DV556" s="21">
        <v>0.35313484072685242</v>
      </c>
      <c r="DW556" s="21">
        <v>0.28983956575393677</v>
      </c>
      <c r="DX556" s="21">
        <v>0.21329893171787262</v>
      </c>
      <c r="DY556" s="21">
        <v>0.23176848888397217</v>
      </c>
      <c r="DZ556" s="21">
        <v>0.22725923359394073</v>
      </c>
      <c r="EA556" s="21">
        <v>0.22171115875244141</v>
      </c>
      <c r="EB556" s="21">
        <v>0.23079030215740204</v>
      </c>
      <c r="EC556" s="21">
        <v>0.18780522048473358</v>
      </c>
      <c r="ED556" s="21">
        <v>0.26232635974884033</v>
      </c>
      <c r="EE556" s="21">
        <v>0.28583943843841553</v>
      </c>
      <c r="EF556" s="21">
        <v>1.4984400011599064E-2</v>
      </c>
      <c r="EG556" s="21">
        <v>-1.9232921302318573E-2</v>
      </c>
      <c r="EH556" s="21">
        <v>0.10369858145713806</v>
      </c>
      <c r="EI556" s="21">
        <v>0.4122568666934967</v>
      </c>
      <c r="EJ556" s="21">
        <v>0.84139329195022583</v>
      </c>
      <c r="EK556" s="21">
        <v>0.92255115509033203</v>
      </c>
      <c r="EL556" s="21">
        <v>0.73456770181655884</v>
      </c>
      <c r="EM556" s="21">
        <v>1.1046683788299561</v>
      </c>
      <c r="EN556" s="21">
        <v>1.1749600172042847</v>
      </c>
      <c r="EO556" s="21">
        <v>1.1317402124404907</v>
      </c>
      <c r="EP556" s="21">
        <v>0.99838143587112427</v>
      </c>
      <c r="EQ556" s="21">
        <v>0.68356329202651978</v>
      </c>
      <c r="ER556" s="21">
        <v>0.27189788222312927</v>
      </c>
      <c r="ES556" s="21">
        <v>0.11920034140348434</v>
      </c>
      <c r="ET556" s="21">
        <v>0.45726275444030762</v>
      </c>
      <c r="EU556" s="21">
        <v>42.197645770599507</v>
      </c>
      <c r="EV556" s="21">
        <v>42.304679870605469</v>
      </c>
      <c r="EW556" s="21">
        <v>41.49603065973173</v>
      </c>
      <c r="EX556" s="21">
        <v>40.992336273193359</v>
      </c>
      <c r="EY556" s="21">
        <v>39.791130065917969</v>
      </c>
      <c r="EZ556" s="21">
        <v>40.601696014404297</v>
      </c>
      <c r="FA556" s="21">
        <v>39.021900177001953</v>
      </c>
      <c r="FB556" s="21">
        <v>39.479057312011719</v>
      </c>
      <c r="FC556" s="21">
        <v>43.490554809570313</v>
      </c>
      <c r="FD556" s="21">
        <v>49.611553192138672</v>
      </c>
      <c r="FE556" s="21">
        <v>55.206130981445313</v>
      </c>
      <c r="FF556" s="21">
        <v>56.690940856933594</v>
      </c>
      <c r="FG556" s="21">
        <v>58.211605072021484</v>
      </c>
      <c r="FH556" s="21">
        <v>60.478237152099609</v>
      </c>
      <c r="FI556" s="21">
        <v>60.364356994628906</v>
      </c>
      <c r="FJ556" s="21">
        <v>59.997535705566406</v>
      </c>
      <c r="FK556" s="21">
        <v>58.160964965820313</v>
      </c>
      <c r="FL556" s="21">
        <v>55.098823547363281</v>
      </c>
      <c r="FM556" s="21">
        <v>54.398849487304688</v>
      </c>
      <c r="FN556" s="21">
        <v>53.297290802001953</v>
      </c>
      <c r="FO556" s="21">
        <v>53.027923583984375</v>
      </c>
      <c r="FP556" s="21">
        <v>52.490009307861328</v>
      </c>
      <c r="FQ556" s="21">
        <v>50.891048431396484</v>
      </c>
      <c r="FR556" s="21">
        <v>50.912948608398438</v>
      </c>
      <c r="FS556" s="21">
        <v>2.1242477893829346</v>
      </c>
      <c r="FT556" s="21">
        <v>8.9338995516300201E-2</v>
      </c>
      <c r="FU556" s="21">
        <v>0.17056554555892944</v>
      </c>
      <c r="FV556" t="s">
        <v>294</v>
      </c>
      <c r="FW556" s="21"/>
      <c r="FX556">
        <f t="shared" si="24"/>
        <v>4.2754648208618162</v>
      </c>
      <c r="FY556">
        <f t="shared" si="25"/>
        <v>0.74783062934875488</v>
      </c>
      <c r="FZ556">
        <f t="shared" si="26"/>
        <v>54.79677047729492</v>
      </c>
    </row>
    <row r="557" spans="1:182" x14ac:dyDescent="0.2">
      <c r="A557" t="s">
        <v>226</v>
      </c>
      <c r="B557" t="s">
        <v>0</v>
      </c>
      <c r="C557" t="s">
        <v>288</v>
      </c>
      <c r="D557" t="s">
        <v>248</v>
      </c>
      <c r="E557" t="s">
        <v>219</v>
      </c>
      <c r="F557" s="21">
        <v>12481</v>
      </c>
      <c r="G557" s="21">
        <v>9.2084589004516602</v>
      </c>
      <c r="H557" s="21">
        <v>7.9982519149780273</v>
      </c>
      <c r="I557" s="21">
        <v>7.2477378845214844</v>
      </c>
      <c r="J557" s="21">
        <v>6.7184014320373535</v>
      </c>
      <c r="K557" s="21">
        <v>6.4241914749145508</v>
      </c>
      <c r="L557" s="21">
        <v>6.3116183280944824</v>
      </c>
      <c r="M557" s="21">
        <v>6.6255855560302734</v>
      </c>
      <c r="N557" s="21">
        <v>7.3465404510498047</v>
      </c>
      <c r="O557" s="21">
        <v>8.3559093475341797</v>
      </c>
      <c r="P557" s="21">
        <v>9.9128961563110352</v>
      </c>
      <c r="Q557" s="21">
        <v>10.932540893554688</v>
      </c>
      <c r="R557" s="21">
        <v>12.601905822753906</v>
      </c>
      <c r="S557" s="21">
        <v>13.478309631347656</v>
      </c>
      <c r="T557" s="21">
        <v>14.405220031738281</v>
      </c>
      <c r="U557" s="21">
        <v>15.494551658630371</v>
      </c>
      <c r="V557" s="21">
        <v>14.888406753540039</v>
      </c>
      <c r="W557" s="21">
        <v>15.521541595458984</v>
      </c>
      <c r="X557" s="21">
        <v>16.52320671081543</v>
      </c>
      <c r="Y557" s="21">
        <v>16.414699554443359</v>
      </c>
      <c r="Z557" s="21">
        <v>15.803792953491211</v>
      </c>
      <c r="AA557" s="21">
        <v>15.780190467834473</v>
      </c>
      <c r="AB557" s="21">
        <v>15.010708808898926</v>
      </c>
      <c r="AC557" s="21">
        <v>12.901515960693359</v>
      </c>
      <c r="AD557" s="21">
        <v>10.56838321685791</v>
      </c>
      <c r="AE557" s="21">
        <v>-0.82768130302429199</v>
      </c>
      <c r="AF557" s="21">
        <v>-0.89352822303771973</v>
      </c>
      <c r="AG557" s="21">
        <v>-0.68142575025558472</v>
      </c>
      <c r="AH557" s="21">
        <v>-0.54455262422561646</v>
      </c>
      <c r="AI557" s="21">
        <v>-0.45559191703796387</v>
      </c>
      <c r="AJ557" s="21">
        <v>-0.33926761150360107</v>
      </c>
      <c r="AK557" s="21">
        <v>-0.23254042863845825</v>
      </c>
      <c r="AL557" s="21">
        <v>-0.34363141655921936</v>
      </c>
      <c r="AM557" s="21">
        <v>-0.6807292103767395</v>
      </c>
      <c r="AN557" s="21">
        <v>-0.63701701164245605</v>
      </c>
      <c r="AO557" s="21">
        <v>-1.1470293998718262</v>
      </c>
      <c r="AP557" s="21">
        <v>-1.0687943696975708</v>
      </c>
      <c r="AQ557" s="21">
        <v>-1.6820676326751709</v>
      </c>
      <c r="AR557" s="21">
        <v>-1.5083234310150146</v>
      </c>
      <c r="AS557" s="21">
        <v>-0.9580690860748291</v>
      </c>
      <c r="AT557" s="21">
        <v>-1.9491324424743652</v>
      </c>
      <c r="AU557" s="21">
        <v>-1.5749319791793823</v>
      </c>
      <c r="AV557" s="21">
        <v>-0.92320746183395386</v>
      </c>
      <c r="AW557" s="21">
        <v>-0.6243443489074707</v>
      </c>
      <c r="AX557" s="21">
        <v>-0.26907369494438171</v>
      </c>
      <c r="AY557" s="21">
        <v>-0.11517629772424698</v>
      </c>
      <c r="AZ557" s="21">
        <v>-0.62085533142089844</v>
      </c>
      <c r="BA557" s="21">
        <v>-0.90378850698471069</v>
      </c>
      <c r="BB557" s="21">
        <v>-1.0581362247467041</v>
      </c>
      <c r="BC557" s="21">
        <v>-0.69711381196975708</v>
      </c>
      <c r="BD557" s="21">
        <v>-0.77337831258773804</v>
      </c>
      <c r="BE557" s="21">
        <v>-0.57377505302429199</v>
      </c>
      <c r="BF557" s="21">
        <v>-0.45310676097869873</v>
      </c>
      <c r="BG557" s="21">
        <v>-0.36807349324226379</v>
      </c>
      <c r="BH557" s="21">
        <v>-0.24809569120407104</v>
      </c>
      <c r="BI557" s="21">
        <v>-0.12854641675949097</v>
      </c>
      <c r="BJ557" s="21">
        <v>-0.23015227913856506</v>
      </c>
      <c r="BK557" s="21">
        <v>-0.56277322769165039</v>
      </c>
      <c r="BL557" s="21">
        <v>-0.50469011068344116</v>
      </c>
      <c r="BM557" s="21">
        <v>-0.98693633079528809</v>
      </c>
      <c r="BN557" s="21">
        <v>-0.89255702495574951</v>
      </c>
      <c r="BO557" s="21">
        <v>-1.4750339984893799</v>
      </c>
      <c r="BP557" s="21">
        <v>-1.2988603115081787</v>
      </c>
      <c r="BQ557" s="21">
        <v>-0.73901629447937012</v>
      </c>
      <c r="BR557" s="21">
        <v>-1.7251026630401611</v>
      </c>
      <c r="BS557" s="21">
        <v>-1.3432106971740723</v>
      </c>
      <c r="BT557" s="21">
        <v>-0.68792051076889038</v>
      </c>
      <c r="BU557" s="21">
        <v>-0.38572847843170166</v>
      </c>
      <c r="BV557" s="21">
        <v>-5.0557862967252731E-2</v>
      </c>
      <c r="BW557" s="21">
        <v>9.1399602591991425E-2</v>
      </c>
      <c r="BX557" s="21">
        <v>-0.4204677939414978</v>
      </c>
      <c r="BY557" s="21">
        <v>-0.71918642520904541</v>
      </c>
      <c r="BZ557" s="21">
        <v>-0.88736420869827271</v>
      </c>
      <c r="CA557" s="21">
        <v>-0.60668319463729858</v>
      </c>
      <c r="CB557" s="21">
        <v>-0.69016283750534058</v>
      </c>
      <c r="CC557" s="21">
        <v>-0.4992164671421051</v>
      </c>
      <c r="CD557" s="21">
        <v>-0.38977161049842834</v>
      </c>
      <c r="CE557" s="21">
        <v>-0.30745849013328552</v>
      </c>
      <c r="CF557" s="21">
        <v>-0.18495030701160431</v>
      </c>
      <c r="CG557" s="21">
        <v>-5.6520488113164902E-2</v>
      </c>
      <c r="CH557" s="21">
        <v>-0.15155698359012604</v>
      </c>
      <c r="CI557" s="21">
        <v>-0.48107731342315674</v>
      </c>
      <c r="CJ557" s="21">
        <v>-0.4130408763885498</v>
      </c>
      <c r="CK557" s="21">
        <v>-0.87605643272399902</v>
      </c>
      <c r="CL557" s="21">
        <v>-0.77049559354782104</v>
      </c>
      <c r="CM557" s="21">
        <v>-1.3316431045532227</v>
      </c>
      <c r="CN557" s="21">
        <v>-1.1537868976593018</v>
      </c>
      <c r="CO557" s="21">
        <v>-0.58730095624923706</v>
      </c>
      <c r="CP557" s="21">
        <v>-1.5699403285980225</v>
      </c>
      <c r="CQ557" s="21">
        <v>-1.1827211380004883</v>
      </c>
      <c r="CR557" s="21">
        <v>-0.52496147155761719</v>
      </c>
      <c r="CS557" s="21">
        <v>-0.220463827252388</v>
      </c>
      <c r="CT557" s="21">
        <v>0.10078554600477219</v>
      </c>
      <c r="CU557" s="21">
        <v>0.23447343707084656</v>
      </c>
      <c r="CV557" s="21">
        <v>-0.28167998790740967</v>
      </c>
      <c r="CW557" s="21">
        <v>-0.59133154153823853</v>
      </c>
      <c r="CX557" s="21">
        <v>-0.76908808946609497</v>
      </c>
      <c r="CY557" s="21">
        <v>-0.51625257730484009</v>
      </c>
      <c r="CZ557" s="21">
        <v>-0.60694736242294312</v>
      </c>
      <c r="DA557" s="21">
        <v>-0.4246579110622406</v>
      </c>
      <c r="DB557" s="21">
        <v>-0.32643646001815796</v>
      </c>
      <c r="DC557" s="21">
        <v>-0.24684348702430725</v>
      </c>
      <c r="DD557" s="21">
        <v>-0.12180491536855698</v>
      </c>
      <c r="DE557" s="21">
        <v>1.5505442395806313E-2</v>
      </c>
      <c r="DF557" s="21">
        <v>-7.2961680591106415E-2</v>
      </c>
      <c r="DG557" s="21">
        <v>-0.39938139915466309</v>
      </c>
      <c r="DH557" s="21">
        <v>-0.32139167189598083</v>
      </c>
      <c r="DI557" s="21">
        <v>-0.76517653465270996</v>
      </c>
      <c r="DJ557" s="21">
        <v>-0.64843416213989258</v>
      </c>
      <c r="DK557" s="21">
        <v>-1.1882522106170654</v>
      </c>
      <c r="DL557" s="21">
        <v>-1.0087134838104248</v>
      </c>
      <c r="DM557" s="21">
        <v>-0.43558564782142639</v>
      </c>
      <c r="DN557" s="21">
        <v>-1.4147779941558838</v>
      </c>
      <c r="DO557" s="21">
        <v>-1.0222315788269043</v>
      </c>
      <c r="DP557" s="21">
        <v>-0.36200243234634399</v>
      </c>
      <c r="DQ557" s="21">
        <v>-5.5199179798364639E-2</v>
      </c>
      <c r="DR557" s="21">
        <v>0.2521289587020874</v>
      </c>
      <c r="DS557" s="21">
        <v>0.37754726409912109</v>
      </c>
      <c r="DT557" s="21">
        <v>-0.14289219677448273</v>
      </c>
      <c r="DU557" s="21">
        <v>-0.46347665786743164</v>
      </c>
      <c r="DV557" s="21">
        <v>-0.65081197023391724</v>
      </c>
      <c r="DW557" s="21">
        <v>-0.38568508625030518</v>
      </c>
      <c r="DX557" s="21">
        <v>-0.48679748177528381</v>
      </c>
      <c r="DY557" s="21">
        <v>-0.31700718402862549</v>
      </c>
      <c r="DZ557" s="21">
        <v>-0.23499056696891785</v>
      </c>
      <c r="EA557" s="21">
        <v>-0.15932504832744598</v>
      </c>
      <c r="EB557" s="21">
        <v>-3.0633008107542992E-2</v>
      </c>
      <c r="EC557" s="21">
        <v>0.11949944496154785</v>
      </c>
      <c r="ED557" s="21">
        <v>4.0517449378967285E-2</v>
      </c>
      <c r="EE557" s="21">
        <v>-0.28142544627189636</v>
      </c>
      <c r="EF557" s="21">
        <v>-0.18906474113464355</v>
      </c>
      <c r="EG557" s="21">
        <v>-0.60508352518081665</v>
      </c>
      <c r="EH557" s="21">
        <v>-0.4721967875957489</v>
      </c>
      <c r="EI557" s="21">
        <v>-0.98121863603591919</v>
      </c>
      <c r="EJ557" s="21">
        <v>-0.79925042390823364</v>
      </c>
      <c r="EK557" s="21">
        <v>-0.21653281152248383</v>
      </c>
      <c r="EL557" s="21">
        <v>-1.1907482147216797</v>
      </c>
      <c r="EM557" s="21">
        <v>-0.79051023721694946</v>
      </c>
      <c r="EN557" s="21">
        <v>-0.12671549618244171</v>
      </c>
      <c r="EO557" s="21">
        <v>0.18341672420501709</v>
      </c>
      <c r="EP557" s="21">
        <v>0.47064480185508728</v>
      </c>
      <c r="EQ557" s="21">
        <v>0.58412319421768188</v>
      </c>
      <c r="ER557" s="21">
        <v>5.7495336979627609E-2</v>
      </c>
      <c r="ES557" s="21">
        <v>-0.27887454628944397</v>
      </c>
      <c r="ET557" s="21">
        <v>-0.48004001379013062</v>
      </c>
      <c r="EU557" s="21">
        <v>70.548281505728312</v>
      </c>
      <c r="EV557" s="21">
        <v>69.894737243652344</v>
      </c>
      <c r="EW557" s="21">
        <v>69.18244465500905</v>
      </c>
      <c r="EX557" s="21">
        <v>68.3822021484375</v>
      </c>
      <c r="EY557" s="21">
        <v>68.393318176269531</v>
      </c>
      <c r="EZ557" s="21">
        <v>67.542770385742188</v>
      </c>
      <c r="FA557" s="21">
        <v>67.606597900390625</v>
      </c>
      <c r="FB557" s="21">
        <v>68.829788208007813</v>
      </c>
      <c r="FC557" s="21">
        <v>73.263847351074219</v>
      </c>
      <c r="FD557" s="21">
        <v>79.151176452636719</v>
      </c>
      <c r="FE557" s="21">
        <v>83.691184997558594</v>
      </c>
      <c r="FF557" s="21">
        <v>86.671119689941406</v>
      </c>
      <c r="FG557" s="21">
        <v>88.150833129882813</v>
      </c>
      <c r="FH557" s="21">
        <v>87.658798217773438</v>
      </c>
      <c r="FI557" s="21">
        <v>87.960723876953125</v>
      </c>
      <c r="FJ557" s="21">
        <v>86.016021728515625</v>
      </c>
      <c r="FK557" s="21">
        <v>85.174087524414063</v>
      </c>
      <c r="FL557" s="21">
        <v>83.629081726074219</v>
      </c>
      <c r="FM557" s="21">
        <v>82.923507690429688</v>
      </c>
      <c r="FN557" s="21">
        <v>80.234992980957031</v>
      </c>
      <c r="FO557" s="21">
        <v>75.882331848144531</v>
      </c>
      <c r="FP557" s="21">
        <v>73.487464904785156</v>
      </c>
      <c r="FQ557" s="21">
        <v>71.916275024414063</v>
      </c>
      <c r="FR557" s="21">
        <v>70.838661193847656</v>
      </c>
      <c r="FS557" s="21">
        <v>2.7557780742645264</v>
      </c>
      <c r="FT557" s="21">
        <v>0.12942589819431305</v>
      </c>
      <c r="FU557" s="21">
        <v>0.22689841687679291</v>
      </c>
      <c r="FV557" t="s">
        <v>294</v>
      </c>
      <c r="FW557" s="21"/>
      <c r="FX557">
        <f t="shared" si="24"/>
        <v>16.008686256408691</v>
      </c>
      <c r="FY557">
        <f t="shared" si="25"/>
        <v>-0.31857749074697495</v>
      </c>
      <c r="FZ557">
        <f t="shared" si="26"/>
        <v>81.568800354003912</v>
      </c>
    </row>
    <row r="558" spans="1:182" x14ac:dyDescent="0.2">
      <c r="A558" t="s">
        <v>226</v>
      </c>
      <c r="B558" t="s">
        <v>0</v>
      </c>
      <c r="C558" t="s">
        <v>288</v>
      </c>
      <c r="D558" t="s">
        <v>248</v>
      </c>
      <c r="E558" t="s">
        <v>220</v>
      </c>
      <c r="F558" s="21">
        <v>7949</v>
      </c>
      <c r="G558" s="21">
        <v>5.3842778205871582</v>
      </c>
      <c r="H558" s="21">
        <v>4.7031717300415039</v>
      </c>
      <c r="I558" s="21">
        <v>4.2066960334777832</v>
      </c>
      <c r="J558" s="21">
        <v>3.9887220859527588</v>
      </c>
      <c r="K558" s="21">
        <v>3.8576760292053223</v>
      </c>
      <c r="L558" s="21">
        <v>3.7153036594390869</v>
      </c>
      <c r="M558" s="21">
        <v>3.9716598987579346</v>
      </c>
      <c r="N558" s="21">
        <v>4.4448032379150391</v>
      </c>
      <c r="O558" s="21">
        <v>5.0310039520263672</v>
      </c>
      <c r="P558" s="21">
        <v>5.9590778350830078</v>
      </c>
      <c r="Q558" s="21">
        <v>6.3656458854675293</v>
      </c>
      <c r="R558" s="21">
        <v>7.0989432334899902</v>
      </c>
      <c r="S558" s="21">
        <v>7.3924341201782227</v>
      </c>
      <c r="T558" s="21">
        <v>7.7800688743591309</v>
      </c>
      <c r="U558" s="21">
        <v>8.3735141754150391</v>
      </c>
      <c r="V558" s="21">
        <v>8.0562839508056641</v>
      </c>
      <c r="W558" s="21">
        <v>8.2598838806152344</v>
      </c>
      <c r="X558" s="21">
        <v>8.9555139541625977</v>
      </c>
      <c r="Y558" s="21">
        <v>9.2316951751708984</v>
      </c>
      <c r="Z558" s="21">
        <v>9.279296875</v>
      </c>
      <c r="AA558" s="21">
        <v>9.3119211196899414</v>
      </c>
      <c r="AB558" s="21">
        <v>8.7198257446289063</v>
      </c>
      <c r="AC558" s="21">
        <v>7.5668377876281738</v>
      </c>
      <c r="AD558" s="21">
        <v>6.2359151840209961</v>
      </c>
      <c r="AE558" s="21">
        <v>-0.54778772592544556</v>
      </c>
      <c r="AF558" s="21">
        <v>-0.61039882898330688</v>
      </c>
      <c r="AG558" s="21">
        <v>-0.54677700996398926</v>
      </c>
      <c r="AH558" s="21">
        <v>-0.3894578218460083</v>
      </c>
      <c r="AI558" s="21">
        <v>-0.32125252485275269</v>
      </c>
      <c r="AJ558" s="21">
        <v>-0.29916030168533325</v>
      </c>
      <c r="AK558" s="21">
        <v>-0.15244199335575104</v>
      </c>
      <c r="AL558" s="21">
        <v>-0.18190072476863861</v>
      </c>
      <c r="AM558" s="21">
        <v>-0.40028491616249084</v>
      </c>
      <c r="AN558" s="21">
        <v>-0.29569992423057556</v>
      </c>
      <c r="AO558" s="21">
        <v>-0.61717641353607178</v>
      </c>
      <c r="AP558" s="21">
        <v>-0.51911503076553345</v>
      </c>
      <c r="AQ558" s="21">
        <v>-0.81736981868743896</v>
      </c>
      <c r="AR558" s="21">
        <v>-0.74933022260665894</v>
      </c>
      <c r="AS558" s="21">
        <v>-0.42874413728713989</v>
      </c>
      <c r="AT558" s="21">
        <v>-0.94683021306991577</v>
      </c>
      <c r="AU558" s="21">
        <v>-1.0059782266616821</v>
      </c>
      <c r="AV558" s="21">
        <v>-0.65917646884918213</v>
      </c>
      <c r="AW558" s="21">
        <v>-0.34997972846031189</v>
      </c>
      <c r="AX558" s="21">
        <v>0.18306064605712891</v>
      </c>
      <c r="AY558" s="21">
        <v>0.14725197851657867</v>
      </c>
      <c r="AZ558" s="21">
        <v>-0.36799460649490356</v>
      </c>
      <c r="BA558" s="21">
        <v>-0.50967156887054443</v>
      </c>
      <c r="BB558" s="21">
        <v>-0.55511903762817383</v>
      </c>
      <c r="BC558" s="21">
        <v>-0.44752854108810425</v>
      </c>
      <c r="BD558" s="21">
        <v>-0.51849466562271118</v>
      </c>
      <c r="BE558" s="21">
        <v>-0.46220308542251587</v>
      </c>
      <c r="BF558" s="21">
        <v>-0.31925630569458008</v>
      </c>
      <c r="BG558" s="21">
        <v>-0.25639781355857849</v>
      </c>
      <c r="BH558" s="21">
        <v>-0.23167838156223297</v>
      </c>
      <c r="BI558" s="21">
        <v>-8.0036565661430359E-2</v>
      </c>
      <c r="BJ558" s="21">
        <v>-9.538036584854126E-2</v>
      </c>
      <c r="BK558" s="21">
        <v>-0.31199929118156433</v>
      </c>
      <c r="BL558" s="21">
        <v>-0.2048235684633255</v>
      </c>
      <c r="BM558" s="21">
        <v>-0.50694990158081055</v>
      </c>
      <c r="BN558" s="21">
        <v>-0.39743915200233459</v>
      </c>
      <c r="BO558" s="21">
        <v>-0.67660969495773315</v>
      </c>
      <c r="BP558" s="21">
        <v>-0.60867136716842651</v>
      </c>
      <c r="BQ558" s="21">
        <v>-0.28525981307029724</v>
      </c>
      <c r="BR558" s="21">
        <v>-0.80284589529037476</v>
      </c>
      <c r="BS558" s="21">
        <v>-0.84918063879013062</v>
      </c>
      <c r="BT558" s="21">
        <v>-0.50480198860168457</v>
      </c>
      <c r="BU558" s="21">
        <v>-0.18124651908874512</v>
      </c>
      <c r="BV558" s="21">
        <v>0.33610841631889343</v>
      </c>
      <c r="BW558" s="21">
        <v>0.29548618197441101</v>
      </c>
      <c r="BX558" s="21">
        <v>-0.2190026193857193</v>
      </c>
      <c r="BY558" s="21">
        <v>-0.37264561653137207</v>
      </c>
      <c r="BZ558" s="21">
        <v>-0.42344194650650024</v>
      </c>
      <c r="CA558" s="21">
        <v>-0.3780893087387085</v>
      </c>
      <c r="CB558" s="21">
        <v>-0.45484212040901184</v>
      </c>
      <c r="CC558" s="21">
        <v>-0.40362745523452759</v>
      </c>
      <c r="CD558" s="21">
        <v>-0.27063491940498352</v>
      </c>
      <c r="CE558" s="21">
        <v>-0.21147966384887695</v>
      </c>
      <c r="CF558" s="21">
        <v>-0.18494062125682831</v>
      </c>
      <c r="CG558" s="21">
        <v>-2.988879382610321E-2</v>
      </c>
      <c r="CH558" s="21">
        <v>-3.5456623882055283E-2</v>
      </c>
      <c r="CI558" s="21">
        <v>-0.25085294246673584</v>
      </c>
      <c r="CJ558" s="21">
        <v>-0.14188286662101746</v>
      </c>
      <c r="CK558" s="21">
        <v>-0.4306073784828186</v>
      </c>
      <c r="CL558" s="21">
        <v>-0.31316676735877991</v>
      </c>
      <c r="CM558" s="21">
        <v>-0.57911962270736694</v>
      </c>
      <c r="CN558" s="21">
        <v>-0.51125144958496094</v>
      </c>
      <c r="CO558" s="21">
        <v>-0.18588300049304962</v>
      </c>
      <c r="CP558" s="21">
        <v>-0.70312279462814331</v>
      </c>
      <c r="CQ558" s="21">
        <v>-0.74058312177658081</v>
      </c>
      <c r="CR558" s="21">
        <v>-0.39788267016410828</v>
      </c>
      <c r="CS558" s="21">
        <v>-6.438242644071579E-2</v>
      </c>
      <c r="CT558" s="21">
        <v>0.44210880994796753</v>
      </c>
      <c r="CU558" s="21">
        <v>0.39815273880958557</v>
      </c>
      <c r="CV558" s="21">
        <v>-0.11581122875213623</v>
      </c>
      <c r="CW558" s="21">
        <v>-0.27774187922477722</v>
      </c>
      <c r="CX558" s="21">
        <v>-0.33224278688430786</v>
      </c>
      <c r="CY558" s="21">
        <v>-0.30865007638931274</v>
      </c>
      <c r="CZ558" s="21">
        <v>-0.3911895751953125</v>
      </c>
      <c r="DA558" s="21">
        <v>-0.34505182504653931</v>
      </c>
      <c r="DB558" s="21">
        <v>-0.22201354801654816</v>
      </c>
      <c r="DC558" s="21">
        <v>-0.16656149923801422</v>
      </c>
      <c r="DD558" s="21">
        <v>-0.13820286095142365</v>
      </c>
      <c r="DE558" s="21">
        <v>2.0258981734514236E-2</v>
      </c>
      <c r="DF558" s="21">
        <v>2.4467116221785545E-2</v>
      </c>
      <c r="DG558" s="21">
        <v>-0.18970659375190735</v>
      </c>
      <c r="DH558" s="21">
        <v>-7.8942172229290009E-2</v>
      </c>
      <c r="DI558" s="21">
        <v>-0.35426485538482666</v>
      </c>
      <c r="DJ558" s="21">
        <v>-0.22889439761638641</v>
      </c>
      <c r="DK558" s="21">
        <v>-0.48162958025932312</v>
      </c>
      <c r="DL558" s="21">
        <v>-0.41383156180381775</v>
      </c>
      <c r="DM558" s="21">
        <v>-8.6506195366382599E-2</v>
      </c>
      <c r="DN558" s="21">
        <v>-0.60339969396591187</v>
      </c>
      <c r="DO558" s="21">
        <v>-0.63198560476303101</v>
      </c>
      <c r="DP558" s="21">
        <v>-0.29096338152885437</v>
      </c>
      <c r="DQ558" s="21">
        <v>5.2481669932603836E-2</v>
      </c>
      <c r="DR558" s="21">
        <v>0.54810923337936401</v>
      </c>
      <c r="DS558" s="21">
        <v>0.50081932544708252</v>
      </c>
      <c r="DT558" s="21">
        <v>-1.2619830667972565E-2</v>
      </c>
      <c r="DU558" s="21">
        <v>-0.18283814191818237</v>
      </c>
      <c r="DV558" s="21">
        <v>-0.24104362726211548</v>
      </c>
      <c r="DW558" s="21">
        <v>-0.20839089155197144</v>
      </c>
      <c r="DX558" s="21">
        <v>-0.2992854118347168</v>
      </c>
      <c r="DY558" s="21">
        <v>-0.26047790050506592</v>
      </c>
      <c r="DZ558" s="21">
        <v>-0.15181200206279755</v>
      </c>
      <c r="EA558" s="21">
        <v>-0.10170681029558182</v>
      </c>
      <c r="EB558" s="21">
        <v>-7.0720940828323364E-2</v>
      </c>
      <c r="EC558" s="21">
        <v>9.2664405703544617E-2</v>
      </c>
      <c r="ED558" s="21">
        <v>0.11098747700452805</v>
      </c>
      <c r="EE558" s="21">
        <v>-0.10142097622156143</v>
      </c>
      <c r="EF558" s="21">
        <v>1.1934196576476097E-2</v>
      </c>
      <c r="EG558" s="21">
        <v>-0.24403835833072662</v>
      </c>
      <c r="EH558" s="21">
        <v>-0.10721848160028458</v>
      </c>
      <c r="EI558" s="21">
        <v>-0.34086942672729492</v>
      </c>
      <c r="EJ558" s="21">
        <v>-0.27317270636558533</v>
      </c>
      <c r="EK558" s="21">
        <v>5.6978128850460052E-2</v>
      </c>
      <c r="EL558" s="21">
        <v>-0.45941534638404846</v>
      </c>
      <c r="EM558" s="21">
        <v>-0.47518807649612427</v>
      </c>
      <c r="EN558" s="21">
        <v>-0.13658888638019562</v>
      </c>
      <c r="EO558" s="21">
        <v>0.22121486067771912</v>
      </c>
      <c r="EP558" s="21">
        <v>0.70115697383880615</v>
      </c>
      <c r="EQ558" s="21">
        <v>0.64905351400375366</v>
      </c>
      <c r="ER558" s="21">
        <v>0.1363721638917923</v>
      </c>
      <c r="ES558" s="21">
        <v>-4.5812219381332397E-2</v>
      </c>
      <c r="ET558" s="21">
        <v>-0.1093665212392807</v>
      </c>
      <c r="EU558" s="21">
        <v>70.642847420715938</v>
      </c>
      <c r="EV558" s="21">
        <v>69.932624816894531</v>
      </c>
      <c r="EW558" s="21">
        <v>69.444535184429014</v>
      </c>
      <c r="EX558" s="21">
        <v>68.597526550292969</v>
      </c>
      <c r="EY558" s="21">
        <v>68.952903747558594</v>
      </c>
      <c r="EZ558" s="21">
        <v>68.10943603515625</v>
      </c>
      <c r="FA558" s="21">
        <v>68.412689208984375</v>
      </c>
      <c r="FB558" s="21">
        <v>68.758811950683594</v>
      </c>
      <c r="FC558" s="21">
        <v>73</v>
      </c>
      <c r="FD558" s="21">
        <v>78.421806335449219</v>
      </c>
      <c r="FE558" s="21">
        <v>82.545661926269531</v>
      </c>
      <c r="FF558" s="21">
        <v>85.535728454589844</v>
      </c>
      <c r="FG558" s="21">
        <v>86.4154052734375</v>
      </c>
      <c r="FH558" s="21">
        <v>85.738121032714844</v>
      </c>
      <c r="FI558" s="21">
        <v>86.244865417480469</v>
      </c>
      <c r="FJ558" s="21">
        <v>84.087249755859375</v>
      </c>
      <c r="FK558" s="21">
        <v>83.35919189453125</v>
      </c>
      <c r="FL558" s="21">
        <v>81.845512390136719</v>
      </c>
      <c r="FM558" s="21">
        <v>81.566764831542969</v>
      </c>
      <c r="FN558" s="21">
        <v>78.820877075195313</v>
      </c>
      <c r="FO558" s="21">
        <v>75.118278503417969</v>
      </c>
      <c r="FP558" s="21">
        <v>72.874099731445313</v>
      </c>
      <c r="FQ558" s="21">
        <v>71.798553466796875</v>
      </c>
      <c r="FR558" s="21">
        <v>70.922142028808594</v>
      </c>
      <c r="FS558" s="21">
        <v>1.9266541004180908</v>
      </c>
      <c r="FT558" s="21">
        <v>8.9332900941371918E-2</v>
      </c>
      <c r="FU558" s="21">
        <v>0.15399864315986633</v>
      </c>
      <c r="FV558" t="s">
        <v>294</v>
      </c>
      <c r="FW558" s="21"/>
      <c r="FX558">
        <f t="shared" si="24"/>
        <v>9.0076622009277347</v>
      </c>
      <c r="FY558">
        <f t="shared" si="25"/>
        <v>-7.2517333924770361E-2</v>
      </c>
      <c r="FZ558">
        <f t="shared" si="26"/>
        <v>80.142124938964841</v>
      </c>
    </row>
    <row r="559" spans="1:182" x14ac:dyDescent="0.2">
      <c r="A559" t="s">
        <v>226</v>
      </c>
      <c r="B559" t="s">
        <v>0</v>
      </c>
      <c r="C559" t="s">
        <v>288</v>
      </c>
      <c r="D559" t="s">
        <v>248</v>
      </c>
      <c r="E559" t="s">
        <v>221</v>
      </c>
      <c r="F559" s="21">
        <v>4532</v>
      </c>
      <c r="G559" s="21">
        <v>3.8256890773773193</v>
      </c>
      <c r="H559" s="21">
        <v>3.3042488098144531</v>
      </c>
      <c r="I559" s="21">
        <v>3.0674319267272949</v>
      </c>
      <c r="J559" s="21">
        <v>2.7397060394287109</v>
      </c>
      <c r="K559" s="21">
        <v>2.575232982635498</v>
      </c>
      <c r="L559" s="21">
        <v>2.6140377521514893</v>
      </c>
      <c r="M559" s="21">
        <v>2.6524744033813477</v>
      </c>
      <c r="N559" s="21">
        <v>2.8927197456359863</v>
      </c>
      <c r="O559" s="21">
        <v>3.321007251739502</v>
      </c>
      <c r="P559" s="21">
        <v>3.9386246204376221</v>
      </c>
      <c r="Q559" s="21">
        <v>4.5551414489746094</v>
      </c>
      <c r="R559" s="21">
        <v>5.480252742767334</v>
      </c>
      <c r="S559" s="21">
        <v>6.0589470863342285</v>
      </c>
      <c r="T559" s="21">
        <v>6.5986843109130859</v>
      </c>
      <c r="U559" s="21">
        <v>7.0790867805480957</v>
      </c>
      <c r="V559" s="21">
        <v>6.8023281097412109</v>
      </c>
      <c r="W559" s="21">
        <v>7.304506778717041</v>
      </c>
      <c r="X559" s="21">
        <v>7.6022505760192871</v>
      </c>
      <c r="Y559" s="21">
        <v>7.1736836433410645</v>
      </c>
      <c r="Z559" s="21">
        <v>6.4381599426269531</v>
      </c>
      <c r="AA559" s="21">
        <v>6.4053988456726074</v>
      </c>
      <c r="AB559" s="21">
        <v>6.2755069732666016</v>
      </c>
      <c r="AC559" s="21">
        <v>5.322817325592041</v>
      </c>
      <c r="AD559" s="21">
        <v>4.3096981048583984</v>
      </c>
      <c r="AE559" s="21">
        <v>-0.36196264624595642</v>
      </c>
      <c r="AF559" s="21">
        <v>-0.3528892993927002</v>
      </c>
      <c r="AG559" s="21">
        <v>-0.17558209598064423</v>
      </c>
      <c r="AH559" s="21">
        <v>-0.20571890473365784</v>
      </c>
      <c r="AI559" s="21">
        <v>-0.18714867532253265</v>
      </c>
      <c r="AJ559" s="21">
        <v>-8.6339622735977173E-2</v>
      </c>
      <c r="AK559" s="21">
        <v>-0.15987034142017365</v>
      </c>
      <c r="AL559" s="21">
        <v>-0.24690613150596619</v>
      </c>
      <c r="AM559" s="21">
        <v>-0.36480286717414856</v>
      </c>
      <c r="AN559" s="21">
        <v>-0.45314639806747437</v>
      </c>
      <c r="AO559" s="21">
        <v>-0.65528249740600586</v>
      </c>
      <c r="AP559" s="21">
        <v>-0.69136911630630493</v>
      </c>
      <c r="AQ559" s="21">
        <v>-1.0309326648712158</v>
      </c>
      <c r="AR559" s="21">
        <v>-0.92463165521621704</v>
      </c>
      <c r="AS559" s="21">
        <v>-0.71851831674575806</v>
      </c>
      <c r="AT559" s="21">
        <v>-1.1837747097015381</v>
      </c>
      <c r="AU559" s="21">
        <v>-0.6831701397895813</v>
      </c>
      <c r="AV559" s="21">
        <v>-0.39579248428344727</v>
      </c>
      <c r="AW559" s="21">
        <v>-0.4469839334487915</v>
      </c>
      <c r="AX559" s="21">
        <v>-0.68920606374740601</v>
      </c>
      <c r="AY559" s="21">
        <v>-0.46733018755912781</v>
      </c>
      <c r="AZ559" s="21">
        <v>-0.40037921071052551</v>
      </c>
      <c r="BA559" s="21">
        <v>-0.52895897626876831</v>
      </c>
      <c r="BB559" s="21">
        <v>-0.63352817296981812</v>
      </c>
      <c r="BC559" s="21">
        <v>-0.27731481194496155</v>
      </c>
      <c r="BD559" s="21">
        <v>-0.27420008182525635</v>
      </c>
      <c r="BE559" s="21">
        <v>-0.10944519191980362</v>
      </c>
      <c r="BF559" s="21">
        <v>-0.14592380821704865</v>
      </c>
      <c r="BG559" s="21">
        <v>-0.12592010200023651</v>
      </c>
      <c r="BH559" s="21">
        <v>-2.2455029189586639E-2</v>
      </c>
      <c r="BI559" s="21">
        <v>-7.9429358243942261E-2</v>
      </c>
      <c r="BJ559" s="21">
        <v>-0.17195665836334229</v>
      </c>
      <c r="BK559" s="21">
        <v>-0.28408083319664001</v>
      </c>
      <c r="BL559" s="21">
        <v>-0.34977623820304871</v>
      </c>
      <c r="BM559" s="21">
        <v>-0.53090196847915649</v>
      </c>
      <c r="BN559" s="21">
        <v>-0.55530178546905518</v>
      </c>
      <c r="BO559" s="21">
        <v>-0.86752951145172119</v>
      </c>
      <c r="BP559" s="21">
        <v>-0.75718027353286743</v>
      </c>
      <c r="BQ559" s="21">
        <v>-0.53887593746185303</v>
      </c>
      <c r="BR559" s="21">
        <v>-0.9966314435005188</v>
      </c>
      <c r="BS559" s="21">
        <v>-0.49882179498672485</v>
      </c>
      <c r="BT559" s="21">
        <v>-0.20134764909744263</v>
      </c>
      <c r="BU559" s="21">
        <v>-0.26744168996810913</v>
      </c>
      <c r="BV559" s="21">
        <v>-0.52286875247955322</v>
      </c>
      <c r="BW559" s="21">
        <v>-0.3150557279586792</v>
      </c>
      <c r="BX559" s="21">
        <v>-0.26173803210258484</v>
      </c>
      <c r="BY559" s="21">
        <v>-0.40112307667732239</v>
      </c>
      <c r="BZ559" s="21">
        <v>-0.52415543794631958</v>
      </c>
      <c r="CA559" s="21">
        <v>-0.2186879962682724</v>
      </c>
      <c r="CB559" s="21">
        <v>-0.2197001725435257</v>
      </c>
      <c r="CC559" s="21">
        <v>-6.3638977706432343E-2</v>
      </c>
      <c r="CD559" s="21">
        <v>-0.10450991988182068</v>
      </c>
      <c r="CE559" s="21">
        <v>-8.351338654756546E-2</v>
      </c>
      <c r="CF559" s="21">
        <v>2.17912457883358E-2</v>
      </c>
      <c r="CG559" s="21">
        <v>-2.371617965400219E-2</v>
      </c>
      <c r="CH559" s="21">
        <v>-0.12004688382148743</v>
      </c>
      <c r="CI559" s="21">
        <v>-0.22817301750183105</v>
      </c>
      <c r="CJ559" s="21">
        <v>-0.27818238735198975</v>
      </c>
      <c r="CK559" s="21">
        <v>-0.44475644826889038</v>
      </c>
      <c r="CL559" s="21">
        <v>-0.46106192469596863</v>
      </c>
      <c r="CM559" s="21">
        <v>-0.75435692071914673</v>
      </c>
      <c r="CN559" s="21">
        <v>-0.64120393991470337</v>
      </c>
      <c r="CO559" s="21">
        <v>-0.41445615887641907</v>
      </c>
      <c r="CP559" s="21">
        <v>-0.86701661348342896</v>
      </c>
      <c r="CQ559" s="21">
        <v>-0.37114271521568298</v>
      </c>
      <c r="CR559" s="21">
        <v>-6.6675752401351929E-2</v>
      </c>
      <c r="CS559" s="21">
        <v>-0.14309126138687134</v>
      </c>
      <c r="CT559" s="21">
        <v>-0.40766406059265137</v>
      </c>
      <c r="CU559" s="21">
        <v>-0.20959088206291199</v>
      </c>
      <c r="CV559" s="21">
        <v>-0.16571557521820068</v>
      </c>
      <c r="CW559" s="21">
        <v>-0.31258431077003479</v>
      </c>
      <c r="CX559" s="21">
        <v>-0.44840425252914429</v>
      </c>
      <c r="CY559" s="21">
        <v>-0.16006116569042206</v>
      </c>
      <c r="CZ559" s="21">
        <v>-0.16520026326179504</v>
      </c>
      <c r="DA559" s="21">
        <v>-1.7832763493061066E-2</v>
      </c>
      <c r="DB559" s="21">
        <v>-6.3096024096012115E-2</v>
      </c>
      <c r="DC559" s="21">
        <v>-4.1106667369604111E-2</v>
      </c>
      <c r="DD559" s="21">
        <v>6.603752076625824E-2</v>
      </c>
      <c r="DE559" s="21">
        <v>3.1996998935937881E-2</v>
      </c>
      <c r="DF559" s="21">
        <v>-6.8137109279632568E-2</v>
      </c>
      <c r="DG559" s="21">
        <v>-0.1722651869058609</v>
      </c>
      <c r="DH559" s="21">
        <v>-0.20658853650093079</v>
      </c>
      <c r="DI559" s="21">
        <v>-0.35861089825630188</v>
      </c>
      <c r="DJ559" s="21">
        <v>-0.36682209372520447</v>
      </c>
      <c r="DK559" s="21">
        <v>-0.64118432998657227</v>
      </c>
      <c r="DL559" s="21">
        <v>-0.52522760629653931</v>
      </c>
      <c r="DM559" s="21">
        <v>-0.29003638029098511</v>
      </c>
      <c r="DN559" s="21">
        <v>-0.73740178346633911</v>
      </c>
      <c r="DO559" s="21">
        <v>-0.24346363544464111</v>
      </c>
      <c r="DP559" s="21">
        <v>6.799614429473877E-2</v>
      </c>
      <c r="DQ559" s="21">
        <v>-1.8740838393568993E-2</v>
      </c>
      <c r="DR559" s="21">
        <v>-0.29245933890342712</v>
      </c>
      <c r="DS559" s="21">
        <v>-0.10412604361772537</v>
      </c>
      <c r="DT559" s="21">
        <v>-6.9693110883235931E-2</v>
      </c>
      <c r="DU559" s="21">
        <v>-0.22404554486274719</v>
      </c>
      <c r="DV559" s="21">
        <v>-0.37265306711196899</v>
      </c>
      <c r="DW559" s="21">
        <v>-7.5413338840007782E-2</v>
      </c>
      <c r="DX559" s="21">
        <v>-8.6511053144931793E-2</v>
      </c>
      <c r="DY559" s="21">
        <v>4.8304136842489243E-2</v>
      </c>
      <c r="DZ559" s="21">
        <v>-3.3009420149028301E-3</v>
      </c>
      <c r="EA559" s="21">
        <v>2.0121900364756584E-2</v>
      </c>
      <c r="EB559" s="21">
        <v>0.12992210686206818</v>
      </c>
      <c r="EC559" s="21">
        <v>0.11243798583745956</v>
      </c>
      <c r="ED559" s="21">
        <v>6.8123694509267807E-3</v>
      </c>
      <c r="EE559" s="21">
        <v>-9.154316782951355E-2</v>
      </c>
      <c r="EF559" s="21">
        <v>-0.10321838408708572</v>
      </c>
      <c r="EG559" s="21">
        <v>-0.2342304140329361</v>
      </c>
      <c r="EH559" s="21">
        <v>-0.23075473308563232</v>
      </c>
      <c r="EI559" s="21">
        <v>-0.47778114676475525</v>
      </c>
      <c r="EJ559" s="21">
        <v>-0.3577762246131897</v>
      </c>
      <c r="EK559" s="21">
        <v>-0.11039399355649948</v>
      </c>
      <c r="EL559" s="21">
        <v>-0.55025851726531982</v>
      </c>
      <c r="EM559" s="21">
        <v>-5.9115316718816757E-2</v>
      </c>
      <c r="EN559" s="21">
        <v>0.26244097948074341</v>
      </c>
      <c r="EO559" s="21">
        <v>0.16080142557621002</v>
      </c>
      <c r="EP559" s="21">
        <v>-0.12612202763557434</v>
      </c>
      <c r="EQ559" s="21">
        <v>4.8148434609174728E-2</v>
      </c>
      <c r="ER559" s="21">
        <v>6.8948067724704742E-2</v>
      </c>
      <c r="ES559" s="21">
        <v>-9.6209622919559479E-2</v>
      </c>
      <c r="ET559" s="21">
        <v>-0.26328036189079285</v>
      </c>
      <c r="EU559" s="21">
        <v>70.385265133740035</v>
      </c>
      <c r="EV559" s="21">
        <v>69.829421997070313</v>
      </c>
      <c r="EW559" s="21">
        <v>68.730642890661656</v>
      </c>
      <c r="EX559" s="21">
        <v>68.011024475097656</v>
      </c>
      <c r="EY559" s="21">
        <v>67.428672790527344</v>
      </c>
      <c r="EZ559" s="21">
        <v>66.565933227539063</v>
      </c>
      <c r="FA559" s="21">
        <v>66.217033386230469</v>
      </c>
      <c r="FB559" s="21">
        <v>68.952133178710938</v>
      </c>
      <c r="FC559" s="21">
        <v>73.718673706054688</v>
      </c>
      <c r="FD559" s="21">
        <v>80.408493041992188</v>
      </c>
      <c r="FE559" s="21">
        <v>85.665885925292969</v>
      </c>
      <c r="FF559" s="21">
        <v>88.628341674804688</v>
      </c>
      <c r="FG559" s="21">
        <v>91.142417907714844</v>
      </c>
      <c r="FH559" s="21">
        <v>90.969734191894531</v>
      </c>
      <c r="FI559" s="21">
        <v>90.9185791015625</v>
      </c>
      <c r="FJ559" s="21">
        <v>89.340919494628906</v>
      </c>
      <c r="FK559" s="21">
        <v>88.30267333984375</v>
      </c>
      <c r="FL559" s="21">
        <v>86.703659057617188</v>
      </c>
      <c r="FM559" s="21">
        <v>85.262321472167969</v>
      </c>
      <c r="FN559" s="21">
        <v>82.672691345214844</v>
      </c>
      <c r="FO559" s="21">
        <v>77.199440002441406</v>
      </c>
      <c r="FP559" s="21">
        <v>74.544815063476563</v>
      </c>
      <c r="FQ559" s="21">
        <v>72.119194030761719</v>
      </c>
      <c r="FR559" s="21">
        <v>70.694747924804688</v>
      </c>
      <c r="FS559" s="21">
        <v>2.088892936706543</v>
      </c>
      <c r="FT559" s="21">
        <v>9.9461793899536133E-2</v>
      </c>
      <c r="FU559" s="21">
        <v>0.18023471534252167</v>
      </c>
      <c r="FV559" t="s">
        <v>294</v>
      </c>
      <c r="FW559" s="21"/>
      <c r="FX559">
        <f t="shared" si="24"/>
        <v>6.9847999572753903</v>
      </c>
      <c r="FY559">
        <f t="shared" si="25"/>
        <v>-0.23963293433189392</v>
      </c>
      <c r="FZ559">
        <f t="shared" si="26"/>
        <v>84.028157043457028</v>
      </c>
    </row>
    <row r="560" spans="1:182" x14ac:dyDescent="0.2">
      <c r="A560" t="s">
        <v>226</v>
      </c>
      <c r="B560" t="s">
        <v>0</v>
      </c>
      <c r="C560" t="s">
        <v>288</v>
      </c>
      <c r="D560" t="s">
        <v>249</v>
      </c>
      <c r="E560" t="s">
        <v>219</v>
      </c>
      <c r="F560" s="21">
        <v>12196</v>
      </c>
      <c r="G560" s="21">
        <v>7.4647645950317383</v>
      </c>
      <c r="H560" s="21">
        <v>6.4105277061462402</v>
      </c>
      <c r="I560" s="21">
        <v>5.9497952461242676</v>
      </c>
      <c r="J560" s="21">
        <v>5.5650930404663086</v>
      </c>
      <c r="K560" s="21">
        <v>5.3626060485839844</v>
      </c>
      <c r="L560" s="21">
        <v>5.5321512222290039</v>
      </c>
      <c r="M560" s="21">
        <v>5.9465956687927246</v>
      </c>
      <c r="N560" s="21">
        <v>6.5500187873840332</v>
      </c>
      <c r="O560" s="21">
        <v>6.9646129608154297</v>
      </c>
      <c r="P560" s="21">
        <v>7.6248130798339844</v>
      </c>
      <c r="Q560" s="21">
        <v>8.0297508239746094</v>
      </c>
      <c r="R560" s="21">
        <v>9.0559511184692383</v>
      </c>
      <c r="S560" s="21">
        <v>9.6972417831420898</v>
      </c>
      <c r="T560" s="21">
        <v>10.611810684204102</v>
      </c>
      <c r="U560" s="21">
        <v>11.728725433349609</v>
      </c>
      <c r="V560" s="21">
        <v>11.775532722473145</v>
      </c>
      <c r="W560" s="21">
        <v>12.383002281188965</v>
      </c>
      <c r="X560" s="21">
        <v>13.589814186096191</v>
      </c>
      <c r="Y560" s="21">
        <v>13.911369323730469</v>
      </c>
      <c r="Z560" s="21">
        <v>13.553033828735352</v>
      </c>
      <c r="AA560" s="21">
        <v>13.734636306762695</v>
      </c>
      <c r="AB560" s="21">
        <v>13.017780303955078</v>
      </c>
      <c r="AC560" s="21">
        <v>10.991902351379395</v>
      </c>
      <c r="AD560" s="21">
        <v>8.9506988525390625</v>
      </c>
      <c r="AE560" s="21">
        <v>-0.70775449275970459</v>
      </c>
      <c r="AF560" s="21">
        <v>-0.75188088417053223</v>
      </c>
      <c r="AG560" s="21">
        <v>-0.58786404132843018</v>
      </c>
      <c r="AH560" s="21">
        <v>-0.47410827875137329</v>
      </c>
      <c r="AI560" s="21">
        <v>-0.40140259265899658</v>
      </c>
      <c r="AJ560" s="21">
        <v>-0.31290256977081299</v>
      </c>
      <c r="AK560" s="21">
        <v>-0.22272886335849762</v>
      </c>
      <c r="AL560" s="21">
        <v>-0.32281321287155151</v>
      </c>
      <c r="AM560" s="21">
        <v>-0.59606838226318359</v>
      </c>
      <c r="AN560" s="21">
        <v>-0.53656500577926636</v>
      </c>
      <c r="AO560" s="21">
        <v>-0.90823256969451904</v>
      </c>
      <c r="AP560" s="21">
        <v>-0.84517866373062134</v>
      </c>
      <c r="AQ560" s="21">
        <v>-1.3005003929138184</v>
      </c>
      <c r="AR560" s="21">
        <v>-1.1963944435119629</v>
      </c>
      <c r="AS560" s="21">
        <v>-0.80686372518539429</v>
      </c>
      <c r="AT560" s="21">
        <v>-1.6122304201126099</v>
      </c>
      <c r="AU560" s="21">
        <v>-1.3268235921859741</v>
      </c>
      <c r="AV560" s="21">
        <v>-0.82091706991195679</v>
      </c>
      <c r="AW560" s="21">
        <v>-0.5815015435218811</v>
      </c>
      <c r="AX560" s="21">
        <v>-0.27498212456703186</v>
      </c>
      <c r="AY560" s="21">
        <v>-0.13758639991283417</v>
      </c>
      <c r="AZ560" s="21">
        <v>-0.57571214437484741</v>
      </c>
      <c r="BA560" s="21">
        <v>-0.80912739038467407</v>
      </c>
      <c r="BB560" s="21">
        <v>-0.93381279706954956</v>
      </c>
      <c r="BC560" s="21">
        <v>-0.58016848564147949</v>
      </c>
      <c r="BD560" s="21">
        <v>-0.63447457551956177</v>
      </c>
      <c r="BE560" s="21">
        <v>-0.48267146944999695</v>
      </c>
      <c r="BF560" s="21">
        <v>-0.38475051522254944</v>
      </c>
      <c r="BG560" s="21">
        <v>-0.31588259339332581</v>
      </c>
      <c r="BH560" s="21">
        <v>-0.223812535405159</v>
      </c>
      <c r="BI560" s="21">
        <v>-0.12110953778028488</v>
      </c>
      <c r="BJ560" s="21">
        <v>-0.21192532777786255</v>
      </c>
      <c r="BK560" s="21">
        <v>-0.48080593347549438</v>
      </c>
      <c r="BL560" s="21">
        <v>-0.40725970268249512</v>
      </c>
      <c r="BM560" s="21">
        <v>-0.75179523229598999</v>
      </c>
      <c r="BN560" s="21">
        <v>-0.67296558618545532</v>
      </c>
      <c r="BO560" s="21">
        <v>-1.0981942415237427</v>
      </c>
      <c r="BP560" s="21">
        <v>-0.99171441793441772</v>
      </c>
      <c r="BQ560" s="21">
        <v>-0.59281289577484131</v>
      </c>
      <c r="BR560" s="21">
        <v>-1.3933162689208984</v>
      </c>
      <c r="BS560" s="21">
        <v>-1.100393533706665</v>
      </c>
      <c r="BT560" s="21">
        <v>-0.59100288152694702</v>
      </c>
      <c r="BU560" s="21">
        <v>-0.34833437204360962</v>
      </c>
      <c r="BV560" s="21">
        <v>-6.1456024646759033E-2</v>
      </c>
      <c r="BW560" s="21">
        <v>6.4272403717041016E-2</v>
      </c>
      <c r="BX560" s="21">
        <v>-0.37990039587020874</v>
      </c>
      <c r="BY560" s="21">
        <v>-0.62874060869216919</v>
      </c>
      <c r="BZ560" s="21">
        <v>-0.76694035530090332</v>
      </c>
      <c r="CA560" s="21">
        <v>-0.49180281162261963</v>
      </c>
      <c r="CB560" s="21">
        <v>-0.55315929651260376</v>
      </c>
      <c r="CC560" s="21">
        <v>-0.40981543064117432</v>
      </c>
      <c r="CD560" s="21">
        <v>-0.32286161184310913</v>
      </c>
      <c r="CE560" s="21">
        <v>-0.25665172934532166</v>
      </c>
      <c r="CF560" s="21">
        <v>-0.16210904717445374</v>
      </c>
      <c r="CG560" s="21">
        <v>-5.0728294998407364E-2</v>
      </c>
      <c r="CH560" s="21">
        <v>-0.13512472808361053</v>
      </c>
      <c r="CI560" s="21">
        <v>-0.40097549557685852</v>
      </c>
      <c r="CJ560" s="21">
        <v>-0.31770327687263489</v>
      </c>
      <c r="CK560" s="21">
        <v>-0.64344722032546997</v>
      </c>
      <c r="CL560" s="21">
        <v>-0.55369138717651367</v>
      </c>
      <c r="CM560" s="21">
        <v>-0.95807772874832153</v>
      </c>
      <c r="CN560" s="21">
        <v>-0.84995365142822266</v>
      </c>
      <c r="CO560" s="21">
        <v>-0.44456198811531067</v>
      </c>
      <c r="CP560" s="21">
        <v>-1.2416970729827881</v>
      </c>
      <c r="CQ560" s="21">
        <v>-0.94356876611709595</v>
      </c>
      <c r="CR560" s="21">
        <v>-0.43176496028900146</v>
      </c>
      <c r="CS560" s="21">
        <v>-0.18684348464012146</v>
      </c>
      <c r="CT560" s="21">
        <v>8.6431503295898438E-2</v>
      </c>
      <c r="CU560" s="21">
        <v>0.20407919585704803</v>
      </c>
      <c r="CV560" s="21">
        <v>-0.24428178369998932</v>
      </c>
      <c r="CW560" s="21">
        <v>-0.50380527973175049</v>
      </c>
      <c r="CX560" s="21">
        <v>-0.65136504173278809</v>
      </c>
      <c r="CY560" s="21">
        <v>-0.40343713760375977</v>
      </c>
      <c r="CZ560" s="21">
        <v>-0.47184404730796814</v>
      </c>
      <c r="DA560" s="21">
        <v>-0.33695939183235168</v>
      </c>
      <c r="DB560" s="21">
        <v>-0.26097270846366882</v>
      </c>
      <c r="DC560" s="21">
        <v>-0.19742085039615631</v>
      </c>
      <c r="DD560" s="21">
        <v>-0.10040555894374847</v>
      </c>
      <c r="DE560" s="21">
        <v>1.9652945920825005E-2</v>
      </c>
      <c r="DF560" s="21">
        <v>-5.8324124664068222E-2</v>
      </c>
      <c r="DG560" s="21">
        <v>-0.32114505767822266</v>
      </c>
      <c r="DH560" s="21">
        <v>-0.22814683616161346</v>
      </c>
      <c r="DI560" s="21">
        <v>-0.53509920835494995</v>
      </c>
      <c r="DJ560" s="21">
        <v>-0.43441715836524963</v>
      </c>
      <c r="DK560" s="21">
        <v>-0.81796115636825562</v>
      </c>
      <c r="DL560" s="21">
        <v>-0.70819288492202759</v>
      </c>
      <c r="DM560" s="21">
        <v>-0.29631105065345764</v>
      </c>
      <c r="DN560" s="21">
        <v>-1.0900778770446777</v>
      </c>
      <c r="DO560" s="21">
        <v>-0.78674399852752686</v>
      </c>
      <c r="DP560" s="21">
        <v>-0.2725270688533783</v>
      </c>
      <c r="DQ560" s="21">
        <v>-2.5352600961923599E-2</v>
      </c>
      <c r="DR560" s="21">
        <v>0.23431903123855591</v>
      </c>
      <c r="DS560" s="21">
        <v>0.34388598799705505</v>
      </c>
      <c r="DT560" s="21">
        <v>-0.1086631715297699</v>
      </c>
      <c r="DU560" s="21">
        <v>-0.3788699209690094</v>
      </c>
      <c r="DV560" s="21">
        <v>-0.53578972816467285</v>
      </c>
      <c r="DW560" s="21">
        <v>-0.27585110068321228</v>
      </c>
      <c r="DX560" s="21">
        <v>-0.35443770885467529</v>
      </c>
      <c r="DY560" s="21">
        <v>-0.23176681995391846</v>
      </c>
      <c r="DZ560" s="21">
        <v>-0.17161494493484497</v>
      </c>
      <c r="EA560" s="21">
        <v>-0.11190087348222733</v>
      </c>
      <c r="EB560" s="21">
        <v>-1.131553016602993E-2</v>
      </c>
      <c r="EC560" s="21">
        <v>0.12127228081226349</v>
      </c>
      <c r="ED560" s="21">
        <v>5.2563749253749847E-2</v>
      </c>
      <c r="EE560" s="21">
        <v>-0.20588260889053345</v>
      </c>
      <c r="EF560" s="21">
        <v>-9.8841577768325806E-2</v>
      </c>
      <c r="EG560" s="21">
        <v>-0.37866190075874329</v>
      </c>
      <c r="EH560" s="21">
        <v>-0.26220414042472839</v>
      </c>
      <c r="EI560" s="21">
        <v>-0.61565512418746948</v>
      </c>
      <c r="EJ560" s="21">
        <v>-0.5035129189491272</v>
      </c>
      <c r="EK560" s="21">
        <v>-8.2260251045227051E-2</v>
      </c>
      <c r="EL560" s="21">
        <v>-0.87116372585296631</v>
      </c>
      <c r="EM560" s="21">
        <v>-0.56031394004821777</v>
      </c>
      <c r="EN560" s="21">
        <v>-4.2612824589014053E-2</v>
      </c>
      <c r="EO560" s="21">
        <v>0.20781458914279938</v>
      </c>
      <c r="EP560" s="21">
        <v>0.44784513115882874</v>
      </c>
      <c r="EQ560" s="21">
        <v>0.54574477672576904</v>
      </c>
      <c r="ER560" s="21">
        <v>8.7148569524288177E-2</v>
      </c>
      <c r="ES560" s="21">
        <v>-0.19848313927650452</v>
      </c>
      <c r="ET560" s="21">
        <v>-0.36891728639602661</v>
      </c>
      <c r="EU560" s="21">
        <v>67.880412912256148</v>
      </c>
      <c r="EV560" s="21">
        <v>66.900444030761719</v>
      </c>
      <c r="EW560" s="21">
        <v>64.548158516315283</v>
      </c>
      <c r="EX560" s="21">
        <v>63.034030914306641</v>
      </c>
      <c r="EY560" s="21">
        <v>62.045139312744141</v>
      </c>
      <c r="EZ560" s="21">
        <v>59.977340698242188</v>
      </c>
      <c r="FA560" s="21">
        <v>59.415012359619141</v>
      </c>
      <c r="FB560" s="21">
        <v>66.932548522949219</v>
      </c>
      <c r="FC560" s="21">
        <v>74.821098327636719</v>
      </c>
      <c r="FD560" s="21">
        <v>81.724174499511719</v>
      </c>
      <c r="FE560" s="21">
        <v>86.691543579101563</v>
      </c>
      <c r="FF560" s="21">
        <v>90.179161071777344</v>
      </c>
      <c r="FG560" s="21">
        <v>90.39471435546875</v>
      </c>
      <c r="FH560" s="21">
        <v>91.442657470703125</v>
      </c>
      <c r="FI560" s="21">
        <v>89.917770385742188</v>
      </c>
      <c r="FJ560" s="21">
        <v>89.934127807617188</v>
      </c>
      <c r="FK560" s="21">
        <v>87.838768005371094</v>
      </c>
      <c r="FL560" s="21">
        <v>85.675178527832031</v>
      </c>
      <c r="FM560" s="21">
        <v>83.814018249511719</v>
      </c>
      <c r="FN560" s="21">
        <v>80.735633850097656</v>
      </c>
      <c r="FO560" s="21">
        <v>77.06884765625</v>
      </c>
      <c r="FP560" s="21">
        <v>73.3436279296875</v>
      </c>
      <c r="FQ560" s="21">
        <v>70.535911560058594</v>
      </c>
      <c r="FR560" s="21">
        <v>67.623832702636719</v>
      </c>
      <c r="FS560" s="21">
        <v>2.6928508281707764</v>
      </c>
      <c r="FT560" s="21">
        <v>0.12647049129009247</v>
      </c>
      <c r="FU560" s="21">
        <v>0.22171725332736969</v>
      </c>
      <c r="FV560" t="s">
        <v>294</v>
      </c>
      <c r="FW560" s="21"/>
      <c r="FX560">
        <f t="shared" si="24"/>
        <v>13.434371185302734</v>
      </c>
      <c r="FY560">
        <f t="shared" si="25"/>
        <v>-0.25433330237865448</v>
      </c>
      <c r="FZ560">
        <f t="shared" si="26"/>
        <v>83.0264892578125</v>
      </c>
    </row>
    <row r="561" spans="1:182" x14ac:dyDescent="0.2">
      <c r="A561" t="s">
        <v>226</v>
      </c>
      <c r="B561" t="s">
        <v>0</v>
      </c>
      <c r="C561" t="s">
        <v>288</v>
      </c>
      <c r="D561" t="s">
        <v>249</v>
      </c>
      <c r="E561" t="s">
        <v>220</v>
      </c>
      <c r="F561" s="21">
        <v>7741</v>
      </c>
      <c r="G561" s="21">
        <v>4.4947652816772461</v>
      </c>
      <c r="H561" s="21">
        <v>3.8490617275238037</v>
      </c>
      <c r="I561" s="21">
        <v>3.5349998474121094</v>
      </c>
      <c r="J561" s="21">
        <v>3.3558075428009033</v>
      </c>
      <c r="K561" s="21">
        <v>3.2233262062072754</v>
      </c>
      <c r="L561" s="21">
        <v>3.2606580257415771</v>
      </c>
      <c r="M561" s="21">
        <v>3.5953235626220703</v>
      </c>
      <c r="N561" s="21">
        <v>4.0521187782287598</v>
      </c>
      <c r="O561" s="21">
        <v>4.2877154350280762</v>
      </c>
      <c r="P561" s="21">
        <v>4.7293624877929688</v>
      </c>
      <c r="Q561" s="21">
        <v>4.905616283416748</v>
      </c>
      <c r="R561" s="21">
        <v>5.4029383659362793</v>
      </c>
      <c r="S561" s="21">
        <v>5.659818172454834</v>
      </c>
      <c r="T561" s="21">
        <v>6.0859556198120117</v>
      </c>
      <c r="U561" s="21">
        <v>6.5838813781738281</v>
      </c>
      <c r="V561" s="21">
        <v>6.5860004425048828</v>
      </c>
      <c r="W561" s="21">
        <v>6.7692298889160156</v>
      </c>
      <c r="X561" s="21">
        <v>7.5998730659484863</v>
      </c>
      <c r="Y561" s="21">
        <v>8.0103273391723633</v>
      </c>
      <c r="Z561" s="21">
        <v>8.1677618026733398</v>
      </c>
      <c r="AA561" s="21">
        <v>8.298614501953125</v>
      </c>
      <c r="AB561" s="21">
        <v>7.8050847053527832</v>
      </c>
      <c r="AC561" s="21">
        <v>6.6754608154296875</v>
      </c>
      <c r="AD561" s="21">
        <v>5.5438237190246582</v>
      </c>
      <c r="AE561" s="21">
        <v>-0.48088479042053223</v>
      </c>
      <c r="AF561" s="21">
        <v>-0.52372795343399048</v>
      </c>
      <c r="AG561" s="21">
        <v>-0.47858276963233948</v>
      </c>
      <c r="AH561" s="21">
        <v>-0.34340560436248779</v>
      </c>
      <c r="AI561" s="21">
        <v>-0.28360447287559509</v>
      </c>
      <c r="AJ561" s="21">
        <v>-0.273540198802948</v>
      </c>
      <c r="AK561" s="21">
        <v>-0.14640283584594727</v>
      </c>
      <c r="AL561" s="21">
        <v>-0.17493593692779541</v>
      </c>
      <c r="AM561" s="21">
        <v>-0.35931360721588135</v>
      </c>
      <c r="AN561" s="21">
        <v>-0.26239624619483948</v>
      </c>
      <c r="AO561" s="21">
        <v>-0.51352983713150024</v>
      </c>
      <c r="AP561" s="21">
        <v>-0.4389072060585022</v>
      </c>
      <c r="AQ561" s="21">
        <v>-0.6754034161567688</v>
      </c>
      <c r="AR561" s="21">
        <v>-0.6317753791809082</v>
      </c>
      <c r="AS561" s="21">
        <v>-0.38266098499298096</v>
      </c>
      <c r="AT561" s="21">
        <v>-0.81213182210922241</v>
      </c>
      <c r="AU561" s="21">
        <v>-0.86538195610046387</v>
      </c>
      <c r="AV561" s="21">
        <v>-0.59210920333862305</v>
      </c>
      <c r="AW561" s="21">
        <v>-0.33398854732513428</v>
      </c>
      <c r="AX561" s="21">
        <v>0.13688117265701294</v>
      </c>
      <c r="AY561" s="21">
        <v>0.11049091815948486</v>
      </c>
      <c r="AZ561" s="21">
        <v>-0.34924626350402832</v>
      </c>
      <c r="BA561" s="21">
        <v>-0.47088471055030823</v>
      </c>
      <c r="BB561" s="21">
        <v>-0.5124133825302124</v>
      </c>
      <c r="BC561" s="21">
        <v>-0.38324904441833496</v>
      </c>
      <c r="BD561" s="21">
        <v>-0.43422865867614746</v>
      </c>
      <c r="BE561" s="21">
        <v>-0.39622187614440918</v>
      </c>
      <c r="BF561" s="21">
        <v>-0.27504101395606995</v>
      </c>
      <c r="BG561" s="21">
        <v>-0.22044682502746582</v>
      </c>
      <c r="BH561" s="21">
        <v>-0.20782408118247986</v>
      </c>
      <c r="BI561" s="21">
        <v>-7.5892031192779541E-2</v>
      </c>
      <c r="BJ561" s="21">
        <v>-9.0679533779621124E-2</v>
      </c>
      <c r="BK561" s="21">
        <v>-0.27333813905715942</v>
      </c>
      <c r="BL561" s="21">
        <v>-0.17389783263206482</v>
      </c>
      <c r="BM561" s="21">
        <v>-0.40618762373924255</v>
      </c>
      <c r="BN561" s="21">
        <v>-0.32041516900062561</v>
      </c>
      <c r="BO561" s="21">
        <v>-0.53832650184631348</v>
      </c>
      <c r="BP561" s="21">
        <v>-0.49479708075523376</v>
      </c>
      <c r="BQ561" s="21">
        <v>-0.24293118715286255</v>
      </c>
      <c r="BR561" s="21">
        <v>-0.67191505432128906</v>
      </c>
      <c r="BS561" s="21">
        <v>-0.71268731355667114</v>
      </c>
      <c r="BT561" s="21">
        <v>-0.44177421927452087</v>
      </c>
      <c r="BU561" s="21">
        <v>-0.16967055201530457</v>
      </c>
      <c r="BV561" s="21">
        <v>0.28592413663864136</v>
      </c>
      <c r="BW561" s="21">
        <v>0.25484630465507507</v>
      </c>
      <c r="BX561" s="21">
        <v>-0.20415292680263519</v>
      </c>
      <c r="BY561" s="21">
        <v>-0.33744433522224426</v>
      </c>
      <c r="BZ561" s="21">
        <v>-0.38418185710906982</v>
      </c>
      <c r="CA561" s="21">
        <v>-0.3156268298625946</v>
      </c>
      <c r="CB561" s="21">
        <v>-0.37224170565605164</v>
      </c>
      <c r="CC561" s="21">
        <v>-0.33917897939682007</v>
      </c>
      <c r="CD561" s="21">
        <v>-0.22769191861152649</v>
      </c>
      <c r="CE561" s="21">
        <v>-0.1767040342092514</v>
      </c>
      <c r="CF561" s="21">
        <v>-0.16230928897857666</v>
      </c>
      <c r="CG561" s="21">
        <v>-2.7056470513343811E-2</v>
      </c>
      <c r="CH561" s="21">
        <v>-3.232380747795105E-2</v>
      </c>
      <c r="CI561" s="21">
        <v>-0.21379178762435913</v>
      </c>
      <c r="CJ561" s="21">
        <v>-0.11260409653186798</v>
      </c>
      <c r="CK561" s="21">
        <v>-0.33184272050857544</v>
      </c>
      <c r="CL561" s="21">
        <v>-0.23834793269634247</v>
      </c>
      <c r="CM561" s="21">
        <v>-0.44338744878768921</v>
      </c>
      <c r="CN561" s="21">
        <v>-0.39992636442184448</v>
      </c>
      <c r="CO561" s="21">
        <v>-0.14615476131439209</v>
      </c>
      <c r="CP561" s="21">
        <v>-0.57480138540267944</v>
      </c>
      <c r="CQ561" s="21">
        <v>-0.60693144798278809</v>
      </c>
      <c r="CR561" s="21">
        <v>-0.33765265345573425</v>
      </c>
      <c r="CS561" s="21">
        <v>-5.586441233754158E-2</v>
      </c>
      <c r="CT561" s="21">
        <v>0.38915085792541504</v>
      </c>
      <c r="CU561" s="21">
        <v>0.354826420545578</v>
      </c>
      <c r="CV561" s="21">
        <v>-0.10366171598434448</v>
      </c>
      <c r="CW561" s="21">
        <v>-0.24502392113208771</v>
      </c>
      <c r="CX561" s="21">
        <v>-0.29536908864974976</v>
      </c>
      <c r="CY561" s="21">
        <v>-0.24800461530685425</v>
      </c>
      <c r="CZ561" s="21">
        <v>-0.31025475263595581</v>
      </c>
      <c r="DA561" s="21">
        <v>-0.28213608264923096</v>
      </c>
      <c r="DB561" s="21">
        <v>-0.18034280836582184</v>
      </c>
      <c r="DC561" s="21">
        <v>-0.13296124339103699</v>
      </c>
      <c r="DD561" s="21">
        <v>-0.11679449677467346</v>
      </c>
      <c r="DE561" s="21">
        <v>2.1779093891382217E-2</v>
      </c>
      <c r="DF561" s="21">
        <v>2.6031920686364174E-2</v>
      </c>
      <c r="DG561" s="21">
        <v>-0.15424543619155884</v>
      </c>
      <c r="DH561" s="21">
        <v>-5.1310360431671143E-2</v>
      </c>
      <c r="DI561" s="21">
        <v>-0.25749781727790833</v>
      </c>
      <c r="DJ561" s="21">
        <v>-0.15628069639205933</v>
      </c>
      <c r="DK561" s="21">
        <v>-0.34844839572906494</v>
      </c>
      <c r="DL561" s="21">
        <v>-0.3050556480884552</v>
      </c>
      <c r="DM561" s="21">
        <v>-4.9378331750631332E-2</v>
      </c>
      <c r="DN561" s="21">
        <v>-0.47768771648406982</v>
      </c>
      <c r="DO561" s="21">
        <v>-0.50117558240890503</v>
      </c>
      <c r="DP561" s="21">
        <v>-0.23353108763694763</v>
      </c>
      <c r="DQ561" s="21">
        <v>5.7941723614931107E-2</v>
      </c>
      <c r="DR561" s="21">
        <v>0.49237757921218872</v>
      </c>
      <c r="DS561" s="21">
        <v>0.45480653643608093</v>
      </c>
      <c r="DT561" s="21">
        <v>-3.1705065630376339E-3</v>
      </c>
      <c r="DU561" s="21">
        <v>-0.15260350704193115</v>
      </c>
      <c r="DV561" s="21">
        <v>-0.20655632019042969</v>
      </c>
      <c r="DW561" s="21">
        <v>-0.15036886930465698</v>
      </c>
      <c r="DX561" s="21">
        <v>-0.22075542807579041</v>
      </c>
      <c r="DY561" s="21">
        <v>-0.19977518916130066</v>
      </c>
      <c r="DZ561" s="21">
        <v>-0.11197821795940399</v>
      </c>
      <c r="EA561" s="21">
        <v>-6.9803588092327118E-2</v>
      </c>
      <c r="EB561" s="21">
        <v>-5.1078375428915024E-2</v>
      </c>
      <c r="EC561" s="21">
        <v>9.2289894819259644E-2</v>
      </c>
      <c r="ED561" s="21">
        <v>0.11028832197189331</v>
      </c>
      <c r="EE561" s="21">
        <v>-6.8269975483417511E-2</v>
      </c>
      <c r="EF561" s="21">
        <v>3.7188060581684113E-2</v>
      </c>
      <c r="EG561" s="21">
        <v>-0.15015561878681183</v>
      </c>
      <c r="EH561" s="21">
        <v>-3.7788648158311844E-2</v>
      </c>
      <c r="EI561" s="21">
        <v>-0.21137149631977081</v>
      </c>
      <c r="EJ561" s="21">
        <v>-0.16807736456394196</v>
      </c>
      <c r="EK561" s="21">
        <v>9.035145491361618E-2</v>
      </c>
      <c r="EL561" s="21">
        <v>-0.33747097849845886</v>
      </c>
      <c r="EM561" s="21">
        <v>-0.3484809398651123</v>
      </c>
      <c r="EN561" s="21">
        <v>-8.3196081221103668E-2</v>
      </c>
      <c r="EO561" s="21">
        <v>0.22225971519947052</v>
      </c>
      <c r="EP561" s="21">
        <v>0.64142054319381714</v>
      </c>
      <c r="EQ561" s="21">
        <v>0.59916192293167114</v>
      </c>
      <c r="ER561" s="21">
        <v>0.14192284643650055</v>
      </c>
      <c r="ES561" s="21">
        <v>-1.9163124263286591E-2</v>
      </c>
      <c r="ET561" s="21">
        <v>-7.8324772417545319E-2</v>
      </c>
      <c r="EU561" s="21">
        <v>69.37026279391425</v>
      </c>
      <c r="EV561" s="21">
        <v>68.224754333496094</v>
      </c>
      <c r="EW561" s="21">
        <v>65.953665283540801</v>
      </c>
      <c r="EX561" s="21">
        <v>64.4417724609375</v>
      </c>
      <c r="EY561" s="21">
        <v>63.441909790039063</v>
      </c>
      <c r="EZ561" s="21">
        <v>61.357814788818359</v>
      </c>
      <c r="FA561" s="21">
        <v>60.911342620849609</v>
      </c>
      <c r="FB561" s="21">
        <v>68.1392822265625</v>
      </c>
      <c r="FC561" s="21">
        <v>76.113418579101563</v>
      </c>
      <c r="FD561" s="21">
        <v>82.157119750976563</v>
      </c>
      <c r="FE561" s="21">
        <v>86.606086730957031</v>
      </c>
      <c r="FF561" s="21">
        <v>89.887001037597656</v>
      </c>
      <c r="FG561" s="21">
        <v>89.550621032714844</v>
      </c>
      <c r="FH561" s="21">
        <v>90.168190002441406</v>
      </c>
      <c r="FI561" s="21">
        <v>88.72296142578125</v>
      </c>
      <c r="FJ561" s="21">
        <v>89.098892211914063</v>
      </c>
      <c r="FK561" s="21">
        <v>86.802078247070313</v>
      </c>
      <c r="FL561" s="21">
        <v>84.8045654296875</v>
      </c>
      <c r="FM561" s="21">
        <v>83.28741455078125</v>
      </c>
      <c r="FN561" s="21">
        <v>79.905807495117188</v>
      </c>
      <c r="FO561" s="21">
        <v>76.928909301757813</v>
      </c>
      <c r="FP561" s="21">
        <v>73.190460205078125</v>
      </c>
      <c r="FQ561" s="21">
        <v>71.34149169921875</v>
      </c>
      <c r="FR561" s="21">
        <v>68.456573486328125</v>
      </c>
      <c r="FS561" s="21">
        <v>1.8762396574020386</v>
      </c>
      <c r="FT561" s="21">
        <v>8.6995348334312439E-2</v>
      </c>
      <c r="FU561" s="21">
        <v>0.14996898174285889</v>
      </c>
      <c r="FV561" t="s">
        <v>294</v>
      </c>
      <c r="FW561" s="21"/>
      <c r="FX561">
        <f t="shared" si="24"/>
        <v>7.7691613197326657</v>
      </c>
      <c r="FY561">
        <f t="shared" si="25"/>
        <v>-5.1294247061014174E-2</v>
      </c>
      <c r="FZ561">
        <f t="shared" si="26"/>
        <v>82.345755004882818</v>
      </c>
    </row>
    <row r="562" spans="1:182" x14ac:dyDescent="0.2">
      <c r="A562" t="s">
        <v>226</v>
      </c>
      <c r="B562" t="s">
        <v>0</v>
      </c>
      <c r="C562" t="s">
        <v>288</v>
      </c>
      <c r="D562" t="s">
        <v>249</v>
      </c>
      <c r="E562" t="s">
        <v>221</v>
      </c>
      <c r="F562" s="21">
        <v>4455</v>
      </c>
      <c r="G562" s="21">
        <v>2.9738907814025879</v>
      </c>
      <c r="H562" s="21">
        <v>2.5696322917938232</v>
      </c>
      <c r="I562" s="21">
        <v>2.4333975315093994</v>
      </c>
      <c r="J562" s="21">
        <v>2.2183663845062256</v>
      </c>
      <c r="K562" s="21">
        <v>2.1479799747467041</v>
      </c>
      <c r="L562" s="21">
        <v>2.2885453701019287</v>
      </c>
      <c r="M562" s="21">
        <v>2.3521552085876465</v>
      </c>
      <c r="N562" s="21">
        <v>2.4956188201904297</v>
      </c>
      <c r="O562" s="21">
        <v>2.6784026622772217</v>
      </c>
      <c r="P562" s="21">
        <v>2.894230842590332</v>
      </c>
      <c r="Q562" s="21">
        <v>3.1277942657470703</v>
      </c>
      <c r="R562" s="21">
        <v>3.6563689708709717</v>
      </c>
      <c r="S562" s="21">
        <v>4.042513370513916</v>
      </c>
      <c r="T562" s="21">
        <v>4.5283293724060059</v>
      </c>
      <c r="U562" s="21">
        <v>5.1332106590270996</v>
      </c>
      <c r="V562" s="21">
        <v>5.1850385665893555</v>
      </c>
      <c r="W562" s="21">
        <v>5.6528587341308594</v>
      </c>
      <c r="X562" s="21">
        <v>6.0220546722412109</v>
      </c>
      <c r="Y562" s="21">
        <v>5.9058027267456055</v>
      </c>
      <c r="Z562" s="21">
        <v>5.3423762321472168</v>
      </c>
      <c r="AA562" s="21">
        <v>5.4038043022155762</v>
      </c>
      <c r="AB562" s="21">
        <v>5.2108592987060547</v>
      </c>
      <c r="AC562" s="21">
        <v>4.3180556297302246</v>
      </c>
      <c r="AD562" s="21">
        <v>3.4060506820678711</v>
      </c>
      <c r="AE562" s="21">
        <v>-0.31083720922470093</v>
      </c>
      <c r="AF562" s="21">
        <v>-0.30178177356719971</v>
      </c>
      <c r="AG562" s="21">
        <v>-0.16052618622779846</v>
      </c>
      <c r="AH562" s="21">
        <v>-0.1841120719909668</v>
      </c>
      <c r="AI562" s="21">
        <v>-0.17153219878673553</v>
      </c>
      <c r="AJ562" s="21">
        <v>-8.7216071784496307E-2</v>
      </c>
      <c r="AK562" s="21">
        <v>-0.15487179160118103</v>
      </c>
      <c r="AL562" s="21">
        <v>-0.22827139496803284</v>
      </c>
      <c r="AM562" s="21">
        <v>-0.31833076477050781</v>
      </c>
      <c r="AN562" s="21">
        <v>-0.37640884518623352</v>
      </c>
      <c r="AO562" s="21">
        <v>-0.51234143972396851</v>
      </c>
      <c r="AP562" s="21">
        <v>-0.53401017189025879</v>
      </c>
      <c r="AQ562" s="21">
        <v>-0.77518141269683838</v>
      </c>
      <c r="AR562" s="21">
        <v>-0.71863639354705811</v>
      </c>
      <c r="AS562" s="21">
        <v>-0.59942799806594849</v>
      </c>
      <c r="AT562" s="21">
        <v>-0.97225534915924072</v>
      </c>
      <c r="AU562" s="21">
        <v>-0.59394854307174683</v>
      </c>
      <c r="AV562" s="21">
        <v>-0.37634164094924927</v>
      </c>
      <c r="AW562" s="21">
        <v>-0.41653037071228027</v>
      </c>
      <c r="AX562" s="21">
        <v>-0.61503785848617554</v>
      </c>
      <c r="AY562" s="21">
        <v>-0.43017768859863281</v>
      </c>
      <c r="AZ562" s="21">
        <v>-0.36827772855758667</v>
      </c>
      <c r="BA562" s="21">
        <v>-0.46627753973007202</v>
      </c>
      <c r="BB562" s="21">
        <v>-0.53636252880096436</v>
      </c>
      <c r="BC562" s="21">
        <v>-0.22762756049633026</v>
      </c>
      <c r="BD562" s="21">
        <v>-0.22442950308322906</v>
      </c>
      <c r="BE562" s="21">
        <v>-9.5512963831424713E-2</v>
      </c>
      <c r="BF562" s="21">
        <v>-0.12533292174339294</v>
      </c>
      <c r="BG562" s="21">
        <v>-0.11134392023086548</v>
      </c>
      <c r="BH562" s="21">
        <v>-2.4416891857981682E-2</v>
      </c>
      <c r="BI562" s="21">
        <v>-7.5797528028488159E-2</v>
      </c>
      <c r="BJ562" s="21">
        <v>-0.15459534525871277</v>
      </c>
      <c r="BK562" s="21">
        <v>-0.23898023366928101</v>
      </c>
      <c r="BL562" s="21">
        <v>-0.27479496598243713</v>
      </c>
      <c r="BM562" s="21">
        <v>-0.390074223279953</v>
      </c>
      <c r="BN562" s="21">
        <v>-0.40025463700294495</v>
      </c>
      <c r="BO562" s="21">
        <v>-0.61455446481704712</v>
      </c>
      <c r="BP562" s="21">
        <v>-0.55403000116348267</v>
      </c>
      <c r="BQ562" s="21">
        <v>-0.4228377640247345</v>
      </c>
      <c r="BR562" s="21">
        <v>-0.78829175233840942</v>
      </c>
      <c r="BS562" s="21">
        <v>-0.41273236274719238</v>
      </c>
      <c r="BT562" s="21">
        <v>-0.18520048260688782</v>
      </c>
      <c r="BU562" s="21">
        <v>-0.24003858864307404</v>
      </c>
      <c r="BV562" s="21">
        <v>-0.45152667164802551</v>
      </c>
      <c r="BW562" s="21">
        <v>-0.28049039840698242</v>
      </c>
      <c r="BX562" s="21">
        <v>-0.23199209570884705</v>
      </c>
      <c r="BY562" s="21">
        <v>-0.34061357378959656</v>
      </c>
      <c r="BZ562" s="21">
        <v>-0.42884811758995056</v>
      </c>
      <c r="CA562" s="21">
        <v>-0.16999681293964386</v>
      </c>
      <c r="CB562" s="21">
        <v>-0.1708555668592453</v>
      </c>
      <c r="CC562" s="21">
        <v>-5.048501119017601E-2</v>
      </c>
      <c r="CD562" s="21">
        <v>-8.4622666239738464E-2</v>
      </c>
      <c r="CE562" s="21">
        <v>-6.9657705724239349E-2</v>
      </c>
      <c r="CF562" s="21">
        <v>1.907762698829174E-2</v>
      </c>
      <c r="CG562" s="21">
        <v>-2.1030930802226067E-2</v>
      </c>
      <c r="CH562" s="21">
        <v>-0.10356752574443817</v>
      </c>
      <c r="CI562" s="21">
        <v>-0.18402229249477386</v>
      </c>
      <c r="CJ562" s="21">
        <v>-0.20441752672195435</v>
      </c>
      <c r="CK562" s="21">
        <v>-0.30539232492446899</v>
      </c>
      <c r="CL562" s="21">
        <v>-0.3076159656047821</v>
      </c>
      <c r="CM562" s="21">
        <v>-0.50330471992492676</v>
      </c>
      <c r="CN562" s="21">
        <v>-0.44002416729927063</v>
      </c>
      <c r="CO562" s="21">
        <v>-0.30053192377090454</v>
      </c>
      <c r="CP562" s="21">
        <v>-0.66087907552719116</v>
      </c>
      <c r="CQ562" s="21">
        <v>-0.28722259402275085</v>
      </c>
      <c r="CR562" s="21">
        <v>-5.2816707640886307E-2</v>
      </c>
      <c r="CS562" s="21">
        <v>-0.11780092865228653</v>
      </c>
      <c r="CT562" s="21">
        <v>-0.33827930688858032</v>
      </c>
      <c r="CU562" s="21">
        <v>-0.17681743204593658</v>
      </c>
      <c r="CV562" s="21">
        <v>-0.1376010924577713</v>
      </c>
      <c r="CW562" s="21">
        <v>-0.25357910990715027</v>
      </c>
      <c r="CX562" s="21">
        <v>-0.35438394546508789</v>
      </c>
      <c r="CY562" s="21">
        <v>-0.11236606538295746</v>
      </c>
      <c r="CZ562" s="21">
        <v>-0.11728163063526154</v>
      </c>
      <c r="DA562" s="21">
        <v>-5.4570571519434452E-3</v>
      </c>
      <c r="DB562" s="21">
        <v>-4.3912407010793686E-2</v>
      </c>
      <c r="DC562" s="21">
        <v>-2.7971487492322922E-2</v>
      </c>
      <c r="DD562" s="21">
        <v>6.2572143971920013E-2</v>
      </c>
      <c r="DE562" s="21">
        <v>3.3735666424036026E-2</v>
      </c>
      <c r="DF562" s="21">
        <v>-5.2539709955453873E-2</v>
      </c>
      <c r="DG562" s="21">
        <v>-0.12906435132026672</v>
      </c>
      <c r="DH562" s="21">
        <v>-0.13404007256031036</v>
      </c>
      <c r="DI562" s="21">
        <v>-0.22071041166782379</v>
      </c>
      <c r="DJ562" s="21">
        <v>-0.21497729420661926</v>
      </c>
      <c r="DK562" s="21">
        <v>-0.3920549750328064</v>
      </c>
      <c r="DL562" s="21">
        <v>-0.32601830363273621</v>
      </c>
      <c r="DM562" s="21">
        <v>-0.17822608351707458</v>
      </c>
      <c r="DN562" s="21">
        <v>-0.5334663987159729</v>
      </c>
      <c r="DO562" s="21">
        <v>-0.16171282529830933</v>
      </c>
      <c r="DP562" s="21">
        <v>7.9567067325115204E-2</v>
      </c>
      <c r="DQ562" s="21">
        <v>4.4367355294525623E-3</v>
      </c>
      <c r="DR562" s="21">
        <v>-0.22503194212913513</v>
      </c>
      <c r="DS562" s="21">
        <v>-7.3144473135471344E-2</v>
      </c>
      <c r="DT562" s="21">
        <v>-4.321008175611496E-2</v>
      </c>
      <c r="DU562" s="21">
        <v>-0.16654464602470398</v>
      </c>
      <c r="DV562" s="21">
        <v>-0.27991977334022522</v>
      </c>
      <c r="DW562" s="21">
        <v>-2.9156427830457687E-2</v>
      </c>
      <c r="DX562" s="21">
        <v>-3.992936760187149E-2</v>
      </c>
      <c r="DY562" s="21">
        <v>5.9556156396865845E-2</v>
      </c>
      <c r="DZ562" s="21">
        <v>1.4866738580167294E-2</v>
      </c>
      <c r="EA562" s="21">
        <v>3.2216787338256836E-2</v>
      </c>
      <c r="EB562" s="21">
        <v>0.12537132203578949</v>
      </c>
      <c r="EC562" s="21">
        <v>0.1128099337220192</v>
      </c>
      <c r="ED562" s="21">
        <v>2.1136350929737091E-2</v>
      </c>
      <c r="EE562" s="21">
        <v>-4.9713823944330215E-2</v>
      </c>
      <c r="EF562" s="21">
        <v>-3.2426211982965469E-2</v>
      </c>
      <c r="EG562" s="21">
        <v>-9.8443180322647095E-2</v>
      </c>
      <c r="EH562" s="21">
        <v>-8.122175931930542E-2</v>
      </c>
      <c r="EI562" s="21">
        <v>-0.23142802715301514</v>
      </c>
      <c r="EJ562" s="21">
        <v>-0.16141195595264435</v>
      </c>
      <c r="EK562" s="21">
        <v>-1.6358689172193408E-3</v>
      </c>
      <c r="EL562" s="21">
        <v>-0.34950277209281921</v>
      </c>
      <c r="EM562" s="21">
        <v>1.9503355026245117E-2</v>
      </c>
      <c r="EN562" s="21">
        <v>0.27070823311805725</v>
      </c>
      <c r="EO562" s="21">
        <v>0.18092851340770721</v>
      </c>
      <c r="EP562" s="21">
        <v>-6.1520744115114212E-2</v>
      </c>
      <c r="EQ562" s="21">
        <v>7.6542824506759644E-2</v>
      </c>
      <c r="ER562" s="21">
        <v>9.3075543642044067E-2</v>
      </c>
      <c r="ES562" s="21">
        <v>-4.0880687534809113E-2</v>
      </c>
      <c r="ET562" s="21">
        <v>-0.17240536212921143</v>
      </c>
      <c r="EU562" s="21">
        <v>65.316353249226381</v>
      </c>
      <c r="EV562" s="21">
        <v>64.62127685546875</v>
      </c>
      <c r="EW562" s="21">
        <v>62.129254939300168</v>
      </c>
      <c r="EX562" s="21">
        <v>60.611282348632813</v>
      </c>
      <c r="EY562" s="21">
        <v>59.641277313232422</v>
      </c>
      <c r="EZ562" s="21">
        <v>57.601524353027344</v>
      </c>
      <c r="FA562" s="21">
        <v>56.839801788330078</v>
      </c>
      <c r="FB562" s="21">
        <v>64.855751037597656</v>
      </c>
      <c r="FC562" s="21">
        <v>72.597000122070313</v>
      </c>
      <c r="FD562" s="21">
        <v>80.979049682617188</v>
      </c>
      <c r="FE562" s="21">
        <v>86.838607788085938</v>
      </c>
      <c r="FF562" s="21">
        <v>90.681983947753906</v>
      </c>
      <c r="FG562" s="21">
        <v>91.847419738769531</v>
      </c>
      <c r="FH562" s="21">
        <v>93.636039733886719</v>
      </c>
      <c r="FI562" s="21">
        <v>91.974052429199219</v>
      </c>
      <c r="FJ562" s="21">
        <v>91.371574401855469</v>
      </c>
      <c r="FK562" s="21">
        <v>89.622947692871094</v>
      </c>
      <c r="FL562" s="21">
        <v>87.173530578613281</v>
      </c>
      <c r="FM562" s="21">
        <v>84.720306396484375</v>
      </c>
      <c r="FN562" s="21">
        <v>82.163772583007813</v>
      </c>
      <c r="FO562" s="21">
        <v>77.309684753417969</v>
      </c>
      <c r="FP562" s="21">
        <v>73.60723876953125</v>
      </c>
      <c r="FQ562" s="21">
        <v>69.149490356445313</v>
      </c>
      <c r="FR562" s="21">
        <v>66.190666198730469</v>
      </c>
      <c r="FS562" s="21">
        <v>2.0534019470214844</v>
      </c>
      <c r="FT562" s="21">
        <v>9.7771912813186646E-2</v>
      </c>
      <c r="FU562" s="21">
        <v>0.17717248201370239</v>
      </c>
      <c r="FV562" t="s">
        <v>294</v>
      </c>
      <c r="FW562" s="21"/>
      <c r="FX562">
        <f t="shared" si="24"/>
        <v>5.6653793334960936</v>
      </c>
      <c r="FY562">
        <f t="shared" si="25"/>
        <v>-0.19458739385008811</v>
      </c>
      <c r="FZ562">
        <f t="shared" si="26"/>
        <v>84.198048400878903</v>
      </c>
    </row>
    <row r="563" spans="1:182" x14ac:dyDescent="0.2">
      <c r="A563" t="s">
        <v>226</v>
      </c>
      <c r="B563" t="s">
        <v>0</v>
      </c>
      <c r="C563" t="s">
        <v>288</v>
      </c>
      <c r="D563" t="s">
        <v>250</v>
      </c>
      <c r="E563" t="s">
        <v>219</v>
      </c>
      <c r="F563" s="21">
        <v>11357</v>
      </c>
      <c r="G563" s="21">
        <v>5.6916661262512207</v>
      </c>
      <c r="H563" s="21">
        <v>5.3867650032043457</v>
      </c>
      <c r="I563" s="21">
        <v>5.0962347984313965</v>
      </c>
      <c r="J563" s="21">
        <v>5.192253589630127</v>
      </c>
      <c r="K563" s="21">
        <v>5.2718839645385742</v>
      </c>
      <c r="L563" s="21">
        <v>5.7458148002624512</v>
      </c>
      <c r="M563" s="21">
        <v>7.0753917694091797</v>
      </c>
      <c r="N563" s="21">
        <v>6.7269134521484375</v>
      </c>
      <c r="O563" s="21">
        <v>6.4726133346557617</v>
      </c>
      <c r="P563" s="21">
        <v>6.4695353507995605</v>
      </c>
      <c r="Q563" s="21">
        <v>5.7244758605957031</v>
      </c>
      <c r="R563" s="21">
        <v>5.4987969398498535</v>
      </c>
      <c r="S563" s="21">
        <v>5.8515524864196777</v>
      </c>
      <c r="T563" s="21">
        <v>5.866997241973877</v>
      </c>
      <c r="U563" s="21">
        <v>5.4725055694580078</v>
      </c>
      <c r="V563" s="21">
        <v>5.6512141227722168</v>
      </c>
      <c r="W563" s="21">
        <v>5.9307112693786621</v>
      </c>
      <c r="X563" s="21">
        <v>7.1967639923095703</v>
      </c>
      <c r="Y563" s="21">
        <v>9.9150333404541016</v>
      </c>
      <c r="Z563" s="21">
        <v>9.9532289505004883</v>
      </c>
      <c r="AA563" s="21">
        <v>9.1080474853515625</v>
      </c>
      <c r="AB563" s="21">
        <v>8.351527214050293</v>
      </c>
      <c r="AC563" s="21">
        <v>7.1768865585327148</v>
      </c>
      <c r="AD563" s="21">
        <v>6.1655464172363281</v>
      </c>
      <c r="AE563" s="21">
        <v>-0.54663354158401489</v>
      </c>
      <c r="AF563" s="21">
        <v>-0.43552711606025696</v>
      </c>
      <c r="AG563" s="21">
        <v>-0.41603508591651917</v>
      </c>
      <c r="AH563" s="21">
        <v>-0.24259233474731445</v>
      </c>
      <c r="AI563" s="21">
        <v>-0.23714031279087067</v>
      </c>
      <c r="AJ563" s="21">
        <v>-0.45997679233551025</v>
      </c>
      <c r="AK563" s="21">
        <v>-0.32301831245422363</v>
      </c>
      <c r="AL563" s="21">
        <v>-0.92153245210647583</v>
      </c>
      <c r="AM563" s="21">
        <v>-0.5788649320602417</v>
      </c>
      <c r="AN563" s="21">
        <v>-0.35359501838684082</v>
      </c>
      <c r="AO563" s="21">
        <v>-0.89534085988998413</v>
      </c>
      <c r="AP563" s="21">
        <v>-0.93247121572494507</v>
      </c>
      <c r="AQ563" s="21">
        <v>-0.65070348978042603</v>
      </c>
      <c r="AR563" s="21">
        <v>-0.5343242883682251</v>
      </c>
      <c r="AS563" s="21">
        <v>-0.81685137748718262</v>
      </c>
      <c r="AT563" s="21">
        <v>-0.73659545183181763</v>
      </c>
      <c r="AU563" s="21">
        <v>-0.836264967918396</v>
      </c>
      <c r="AV563" s="21">
        <v>-0.97170144319534302</v>
      </c>
      <c r="AW563" s="21">
        <v>-0.19202032685279846</v>
      </c>
      <c r="AX563" s="21">
        <v>-0.18666137754917145</v>
      </c>
      <c r="AY563" s="21">
        <v>-0.71717733144760132</v>
      </c>
      <c r="AZ563" s="21">
        <v>-0.78672897815704346</v>
      </c>
      <c r="BA563" s="21">
        <v>-0.76867836713790894</v>
      </c>
      <c r="BB563" s="21">
        <v>-0.55244529247283936</v>
      </c>
      <c r="BC563" s="21">
        <v>-0.32217139005661011</v>
      </c>
      <c r="BD563" s="21">
        <v>-0.20696015655994415</v>
      </c>
      <c r="BE563" s="21">
        <v>-0.18051593005657196</v>
      </c>
      <c r="BF563" s="21">
        <v>-1.1258565820753574E-2</v>
      </c>
      <c r="BG563" s="21">
        <v>-3.2327298074960709E-2</v>
      </c>
      <c r="BH563" s="21">
        <v>-0.24152059853076935</v>
      </c>
      <c r="BI563" s="21">
        <v>-8.0177240073680878E-2</v>
      </c>
      <c r="BJ563" s="21">
        <v>-0.67916542291641235</v>
      </c>
      <c r="BK563" s="21">
        <v>-0.33474388718605042</v>
      </c>
      <c r="BL563" s="21">
        <v>-0.11962664127349854</v>
      </c>
      <c r="BM563" s="21">
        <v>-0.66092807054519653</v>
      </c>
      <c r="BN563" s="21">
        <v>-0.68022304773330688</v>
      </c>
      <c r="BO563" s="21">
        <v>-0.38037705421447754</v>
      </c>
      <c r="BP563" s="21">
        <v>-0.28927421569824219</v>
      </c>
      <c r="BQ563" s="21">
        <v>-0.55585736036300659</v>
      </c>
      <c r="BR563" s="21">
        <v>-0.47840362787246704</v>
      </c>
      <c r="BS563" s="21">
        <v>-0.55354928970336914</v>
      </c>
      <c r="BT563" s="21">
        <v>-0.67021650075912476</v>
      </c>
      <c r="BU563" s="21">
        <v>0.12959297001361847</v>
      </c>
      <c r="BV563" s="21">
        <v>0.12313439697027206</v>
      </c>
      <c r="BW563" s="21">
        <v>-0.3904147744178772</v>
      </c>
      <c r="BX563" s="21">
        <v>-0.50815397500991821</v>
      </c>
      <c r="BY563" s="21">
        <v>-0.51055783033370972</v>
      </c>
      <c r="BZ563" s="21">
        <v>-0.32959869503974915</v>
      </c>
      <c r="CA563" s="21">
        <v>-0.16670957207679749</v>
      </c>
      <c r="CB563" s="21">
        <v>-4.8655357211828232E-2</v>
      </c>
      <c r="CC563" s="21">
        <v>-1.739608496427536E-2</v>
      </c>
      <c r="CD563" s="21">
        <v>0.14896249771118164</v>
      </c>
      <c r="CE563" s="21">
        <v>0.10952557623386383</v>
      </c>
      <c r="CF563" s="21">
        <v>-9.0218514204025269E-2</v>
      </c>
      <c r="CG563" s="21">
        <v>8.8013753294944763E-2</v>
      </c>
      <c r="CH563" s="21">
        <v>-0.51130276918411255</v>
      </c>
      <c r="CI563" s="21">
        <v>-0.16566641628742218</v>
      </c>
      <c r="CJ563" s="21">
        <v>4.2419139295816422E-2</v>
      </c>
      <c r="CK563" s="21">
        <v>-0.49857446551322937</v>
      </c>
      <c r="CL563" s="21">
        <v>-0.50551670789718628</v>
      </c>
      <c r="CM563" s="21">
        <v>-0.19314977526664734</v>
      </c>
      <c r="CN563" s="21">
        <v>-0.11955327540636063</v>
      </c>
      <c r="CO563" s="21">
        <v>-0.37509366869926453</v>
      </c>
      <c r="CP563" s="21">
        <v>-0.29958075284957886</v>
      </c>
      <c r="CQ563" s="21">
        <v>-0.35774123668670654</v>
      </c>
      <c r="CR563" s="21">
        <v>-0.46140900254249573</v>
      </c>
      <c r="CS563" s="21">
        <v>0.35234135389328003</v>
      </c>
      <c r="CT563" s="21">
        <v>0.33769801259040833</v>
      </c>
      <c r="CU563" s="21">
        <v>-0.16410000622272491</v>
      </c>
      <c r="CV563" s="21">
        <v>-0.31521379947662354</v>
      </c>
      <c r="CW563" s="21">
        <v>-0.33178436756134033</v>
      </c>
      <c r="CX563" s="21">
        <v>-0.17525580525398254</v>
      </c>
      <c r="CY563" s="21">
        <v>-1.1247763410210609E-2</v>
      </c>
      <c r="CZ563" s="21">
        <v>0.10964943468570709</v>
      </c>
      <c r="DA563" s="21">
        <v>0.14572376012802124</v>
      </c>
      <c r="DB563" s="21">
        <v>0.30918356776237488</v>
      </c>
      <c r="DC563" s="21">
        <v>0.25137844681739807</v>
      </c>
      <c r="DD563" s="21">
        <v>6.1083573848009109E-2</v>
      </c>
      <c r="DE563" s="21">
        <v>0.256204754114151</v>
      </c>
      <c r="DF563" s="21">
        <v>-0.34344011545181274</v>
      </c>
      <c r="DG563" s="21">
        <v>3.4110632259398699E-3</v>
      </c>
      <c r="DH563" s="21">
        <v>0.20446492731571198</v>
      </c>
      <c r="DI563" s="21">
        <v>-0.33622086048126221</v>
      </c>
      <c r="DJ563" s="21">
        <v>-0.33081036806106567</v>
      </c>
      <c r="DK563" s="21">
        <v>-5.9225107543170452E-3</v>
      </c>
      <c r="DL563" s="21">
        <v>5.016765370965004E-2</v>
      </c>
      <c r="DM563" s="21">
        <v>-0.19432999193668365</v>
      </c>
      <c r="DN563" s="21">
        <v>-0.12075787037611008</v>
      </c>
      <c r="DO563" s="21">
        <v>-0.16193321347236633</v>
      </c>
      <c r="DP563" s="21">
        <v>-0.25260147452354431</v>
      </c>
      <c r="DQ563" s="21">
        <v>0.57508975267410278</v>
      </c>
      <c r="DR563" s="21">
        <v>0.55226165056228638</v>
      </c>
      <c r="DS563" s="21">
        <v>6.2214754521846771E-2</v>
      </c>
      <c r="DT563" s="21">
        <v>-0.12227360904216766</v>
      </c>
      <c r="DU563" s="21">
        <v>-0.15301088988780975</v>
      </c>
      <c r="DV563" s="21">
        <v>-2.0912924781441689E-2</v>
      </c>
      <c r="DW563" s="21">
        <v>0.21321439743041992</v>
      </c>
      <c r="DX563" s="21">
        <v>0.33821642398834229</v>
      </c>
      <c r="DY563" s="21">
        <v>0.38124290108680725</v>
      </c>
      <c r="DZ563" s="21">
        <v>0.54051733016967773</v>
      </c>
      <c r="EA563" s="21">
        <v>0.45619148015975952</v>
      </c>
      <c r="EB563" s="21">
        <v>0.27953976392745972</v>
      </c>
      <c r="EC563" s="21">
        <v>0.49904581904411316</v>
      </c>
      <c r="ED563" s="21">
        <v>-0.10107310116291046</v>
      </c>
      <c r="EE563" s="21">
        <v>0.24753208458423615</v>
      </c>
      <c r="EF563" s="21">
        <v>0.43843328952789307</v>
      </c>
      <c r="EG563" s="21">
        <v>-0.10180805623531342</v>
      </c>
      <c r="EH563" s="21">
        <v>-7.8562192618846893E-2</v>
      </c>
      <c r="EI563" s="21">
        <v>0.26440390944480896</v>
      </c>
      <c r="EJ563" s="21">
        <v>0.29521772265434265</v>
      </c>
      <c r="EK563" s="21">
        <v>6.6664040088653564E-2</v>
      </c>
      <c r="EL563" s="21">
        <v>0.1374339759349823</v>
      </c>
      <c r="EM563" s="21">
        <v>0.12078247964382172</v>
      </c>
      <c r="EN563" s="21">
        <v>4.8883412033319473E-2</v>
      </c>
      <c r="EO563" s="21">
        <v>0.89670300483703613</v>
      </c>
      <c r="EP563" s="21">
        <v>0.8620573878288269</v>
      </c>
      <c r="EQ563" s="21">
        <v>0.38897731900215149</v>
      </c>
      <c r="ER563" s="21">
        <v>0.15630139410495758</v>
      </c>
      <c r="ES563" s="21">
        <v>0.10510962456464767</v>
      </c>
      <c r="ET563" s="21">
        <v>0.20193368196487427</v>
      </c>
      <c r="EU563" s="21">
        <v>51.738694436409219</v>
      </c>
      <c r="EV563" s="21">
        <v>49.971363067626953</v>
      </c>
      <c r="EW563" s="21">
        <v>50.341722109729055</v>
      </c>
      <c r="EX563" s="21">
        <v>50.067302703857422</v>
      </c>
      <c r="EY563" s="21">
        <v>49.759616851806641</v>
      </c>
      <c r="EZ563" s="21">
        <v>49.404010772705078</v>
      </c>
      <c r="FA563" s="21">
        <v>48.9541015625</v>
      </c>
      <c r="FB563" s="21">
        <v>49.322147369384766</v>
      </c>
      <c r="FC563" s="21">
        <v>53.083694458007813</v>
      </c>
      <c r="FD563" s="21">
        <v>56.555393218994141</v>
      </c>
      <c r="FE563" s="21">
        <v>58.782760620117188</v>
      </c>
      <c r="FF563" s="21">
        <v>59.956611633300781</v>
      </c>
      <c r="FG563" s="21">
        <v>61.893936157226563</v>
      </c>
      <c r="FH563" s="21">
        <v>61.981006622314453</v>
      </c>
      <c r="FI563" s="21">
        <v>61.503131866455078</v>
      </c>
      <c r="FJ563" s="21">
        <v>61.464950561523438</v>
      </c>
      <c r="FK563" s="21">
        <v>61.386848449707031</v>
      </c>
      <c r="FL563" s="21">
        <v>60.715648651123047</v>
      </c>
      <c r="FM563" s="21">
        <v>58.806770324707031</v>
      </c>
      <c r="FN563" s="21">
        <v>56.304985046386719</v>
      </c>
      <c r="FO563" s="21">
        <v>55.383087158203125</v>
      </c>
      <c r="FP563" s="21">
        <v>52.139427185058594</v>
      </c>
      <c r="FQ563" s="21">
        <v>51.099605560302734</v>
      </c>
      <c r="FR563" s="21">
        <v>50.035289764404297</v>
      </c>
      <c r="FS563" s="21">
        <v>3.9501173496246338</v>
      </c>
      <c r="FT563" s="21">
        <v>0.17942990362644196</v>
      </c>
      <c r="FU563" s="21">
        <v>0.28655338287353516</v>
      </c>
      <c r="FV563" t="s">
        <v>294</v>
      </c>
      <c r="FW563" s="21"/>
      <c r="FX563">
        <f t="shared" si="24"/>
        <v>8.4207570075988762</v>
      </c>
      <c r="FY563">
        <f t="shared" si="25"/>
        <v>-5.8642175793647763E-2</v>
      </c>
      <c r="FZ563">
        <f t="shared" si="26"/>
        <v>58.519467926025392</v>
      </c>
    </row>
    <row r="564" spans="1:182" x14ac:dyDescent="0.2">
      <c r="A564" t="s">
        <v>226</v>
      </c>
      <c r="B564" t="s">
        <v>0</v>
      </c>
      <c r="C564" t="s">
        <v>288</v>
      </c>
      <c r="D564" t="s">
        <v>250</v>
      </c>
      <c r="E564" t="s">
        <v>220</v>
      </c>
      <c r="F564" s="21">
        <v>7141</v>
      </c>
      <c r="G564" s="21">
        <v>3.2406008243560791</v>
      </c>
      <c r="H564" s="21">
        <v>3.1014652252197266</v>
      </c>
      <c r="I564" s="21">
        <v>2.8748176097869873</v>
      </c>
      <c r="J564" s="21">
        <v>2.9978950023651123</v>
      </c>
      <c r="K564" s="21">
        <v>2.9148421287536621</v>
      </c>
      <c r="L564" s="21">
        <v>3.2274055480957031</v>
      </c>
      <c r="M564" s="21">
        <v>4.0950202941894531</v>
      </c>
      <c r="N564" s="21">
        <v>3.9834344387054443</v>
      </c>
      <c r="O564" s="21">
        <v>3.9328291416168213</v>
      </c>
      <c r="P564" s="21">
        <v>4.0028438568115234</v>
      </c>
      <c r="Q564" s="21">
        <v>3.4068202972412109</v>
      </c>
      <c r="R564" s="21">
        <v>3.4030826091766357</v>
      </c>
      <c r="S564" s="21">
        <v>3.5442681312561035</v>
      </c>
      <c r="T564" s="21">
        <v>3.4949986934661865</v>
      </c>
      <c r="U564" s="21">
        <v>3.3980934619903564</v>
      </c>
      <c r="V564" s="21">
        <v>3.3591024875640869</v>
      </c>
      <c r="W564" s="21">
        <v>3.4960267543792725</v>
      </c>
      <c r="X564" s="21">
        <v>4.3117456436157227</v>
      </c>
      <c r="Y564" s="21">
        <v>5.8892602920532227</v>
      </c>
      <c r="Z564" s="21">
        <v>5.9461612701416016</v>
      </c>
      <c r="AA564" s="21">
        <v>5.6687650680541992</v>
      </c>
      <c r="AB564" s="21">
        <v>5.0106558799743652</v>
      </c>
      <c r="AC564" s="21">
        <v>4.1739277839660645</v>
      </c>
      <c r="AD564" s="21">
        <v>3.6966254711151123</v>
      </c>
      <c r="AE564" s="21">
        <v>-0.56315922737121582</v>
      </c>
      <c r="AF564" s="21">
        <v>-0.46755632758140564</v>
      </c>
      <c r="AG564" s="21">
        <v>-0.47597032785415649</v>
      </c>
      <c r="AH564" s="21">
        <v>-0.31682869791984558</v>
      </c>
      <c r="AI564" s="21">
        <v>-0.36209532618522644</v>
      </c>
      <c r="AJ564" s="21">
        <v>-0.42896908521652222</v>
      </c>
      <c r="AK564" s="21">
        <v>-0.29393491148948669</v>
      </c>
      <c r="AL564" s="21">
        <v>-0.68445467948913574</v>
      </c>
      <c r="AM564" s="21">
        <v>-0.40837091207504272</v>
      </c>
      <c r="AN564" s="21">
        <v>-0.19281496107578278</v>
      </c>
      <c r="AO564" s="21">
        <v>-0.68376815319061279</v>
      </c>
      <c r="AP564" s="21">
        <v>-0.55162030458450317</v>
      </c>
      <c r="AQ564" s="21">
        <v>-0.38322296738624573</v>
      </c>
      <c r="AR564" s="21">
        <v>-0.3978608250617981</v>
      </c>
      <c r="AS564" s="21">
        <v>-0.44248515367507935</v>
      </c>
      <c r="AT564" s="21">
        <v>-0.45211651921272278</v>
      </c>
      <c r="AU564" s="21">
        <v>-0.55910098552703857</v>
      </c>
      <c r="AV564" s="21">
        <v>-0.61133444309234619</v>
      </c>
      <c r="AW564" s="21">
        <v>-0.26393148303031921</v>
      </c>
      <c r="AX564" s="21">
        <v>-0.27664643526077271</v>
      </c>
      <c r="AY564" s="21">
        <v>-0.34207746386528015</v>
      </c>
      <c r="AZ564" s="21">
        <v>-0.50845038890838623</v>
      </c>
      <c r="BA564" s="21">
        <v>-0.65306323766708374</v>
      </c>
      <c r="BB564" s="21">
        <v>-0.3821919858455658</v>
      </c>
      <c r="BC564" s="21">
        <v>-0.40157309174537659</v>
      </c>
      <c r="BD564" s="21">
        <v>-0.28828254342079163</v>
      </c>
      <c r="BE564" s="21">
        <v>-0.30466762185096741</v>
      </c>
      <c r="BF564" s="21">
        <v>-0.14253142476081848</v>
      </c>
      <c r="BG564" s="21">
        <v>-0.21249529719352722</v>
      </c>
      <c r="BH564" s="21">
        <v>-0.27449178695678711</v>
      </c>
      <c r="BI564" s="21">
        <v>-0.11549659818410873</v>
      </c>
      <c r="BJ564" s="21">
        <v>-0.52542346715927124</v>
      </c>
      <c r="BK564" s="21">
        <v>-0.2381812185049057</v>
      </c>
      <c r="BL564" s="21">
        <v>-2.6484251022338867E-2</v>
      </c>
      <c r="BM564" s="21">
        <v>-0.51341009140014648</v>
      </c>
      <c r="BN564" s="21">
        <v>-0.36966431140899658</v>
      </c>
      <c r="BO564" s="21">
        <v>-0.2157772034406662</v>
      </c>
      <c r="BP564" s="21">
        <v>-0.23313811421394348</v>
      </c>
      <c r="BQ564" s="21">
        <v>-0.26421871781349182</v>
      </c>
      <c r="BR564" s="21">
        <v>-0.28122678399085999</v>
      </c>
      <c r="BS564" s="21">
        <v>-0.36490917205810547</v>
      </c>
      <c r="BT564" s="21">
        <v>-0.40339392423629761</v>
      </c>
      <c r="BU564" s="21">
        <v>-4.5310255140066147E-2</v>
      </c>
      <c r="BV564" s="21">
        <v>-5.6827262043952942E-2</v>
      </c>
      <c r="BW564" s="21">
        <v>-0.11972171068191528</v>
      </c>
      <c r="BX564" s="21">
        <v>-0.32208293676376343</v>
      </c>
      <c r="BY564" s="21">
        <v>-0.47314360737800598</v>
      </c>
      <c r="BZ564" s="21">
        <v>-0.2313680499792099</v>
      </c>
      <c r="CA564" s="21">
        <v>-0.28965902328491211</v>
      </c>
      <c r="CB564" s="21">
        <v>-0.16411809623241425</v>
      </c>
      <c r="CC564" s="21">
        <v>-0.18602390587329865</v>
      </c>
      <c r="CD564" s="21">
        <v>-2.1813672035932541E-2</v>
      </c>
      <c r="CE564" s="21">
        <v>-0.10888277739286423</v>
      </c>
      <c r="CF564" s="21">
        <v>-0.16750125586986542</v>
      </c>
      <c r="CG564" s="21">
        <v>8.089226670563221E-3</v>
      </c>
      <c r="CH564" s="21">
        <v>-0.41527891159057617</v>
      </c>
      <c r="CI564" s="21">
        <v>-0.12030836194753647</v>
      </c>
      <c r="CJ564" s="21">
        <v>8.8715896010398865E-2</v>
      </c>
      <c r="CK564" s="21">
        <v>-0.3954206109046936</v>
      </c>
      <c r="CL564" s="21">
        <v>-0.24364215135574341</v>
      </c>
      <c r="CM564" s="21">
        <v>-9.9804796278476715E-2</v>
      </c>
      <c r="CN564" s="21">
        <v>-0.11905166506767273</v>
      </c>
      <c r="CO564" s="21">
        <v>-0.140751913189888</v>
      </c>
      <c r="CP564" s="21">
        <v>-0.16286905109882355</v>
      </c>
      <c r="CQ564" s="21">
        <v>-0.23041251301765442</v>
      </c>
      <c r="CR564" s="21">
        <v>-0.2593749463558197</v>
      </c>
      <c r="CS564" s="21">
        <v>0.10610613971948624</v>
      </c>
      <c r="CT564" s="21">
        <v>9.5418825745582581E-2</v>
      </c>
      <c r="CU564" s="21">
        <v>3.4281209111213684E-2</v>
      </c>
      <c r="CV564" s="21">
        <v>-0.19300541281700134</v>
      </c>
      <c r="CW564" s="21">
        <v>-0.3485318124294281</v>
      </c>
      <c r="CX564" s="21">
        <v>-0.12690785527229309</v>
      </c>
      <c r="CY564" s="21">
        <v>-0.17774495482444763</v>
      </c>
      <c r="CZ564" s="21">
        <v>-3.9953634142875671E-2</v>
      </c>
      <c r="DA564" s="21">
        <v>-6.7380174994468689E-2</v>
      </c>
      <c r="DB564" s="21">
        <v>9.89040806889534E-2</v>
      </c>
      <c r="DC564" s="21">
        <v>-5.2702575922012329E-3</v>
      </c>
      <c r="DD564" s="21">
        <v>-6.0510739684104919E-2</v>
      </c>
      <c r="DE564" s="21">
        <v>0.13167504966259003</v>
      </c>
      <c r="DF564" s="21">
        <v>-0.3051343560218811</v>
      </c>
      <c r="DG564" s="21">
        <v>-2.4355014320462942E-3</v>
      </c>
      <c r="DH564" s="21">
        <v>0.2039160430431366</v>
      </c>
      <c r="DI564" s="21">
        <v>-0.27743113040924072</v>
      </c>
      <c r="DJ564" s="21">
        <v>-0.11761999130249023</v>
      </c>
      <c r="DK564" s="21">
        <v>1.6167618334293365E-2</v>
      </c>
      <c r="DL564" s="21">
        <v>-4.9652107991278172E-3</v>
      </c>
      <c r="DM564" s="21">
        <v>-1.7285117879509926E-2</v>
      </c>
      <c r="DN564" s="21">
        <v>-4.4511329382658005E-2</v>
      </c>
      <c r="DO564" s="21">
        <v>-9.5915861427783966E-2</v>
      </c>
      <c r="DP564" s="21">
        <v>-0.1153559684753418</v>
      </c>
      <c r="DQ564" s="21">
        <v>0.25752252340316772</v>
      </c>
      <c r="DR564" s="21">
        <v>0.2476649135351181</v>
      </c>
      <c r="DS564" s="21">
        <v>0.18828412890434265</v>
      </c>
      <c r="DT564" s="21">
        <v>-6.3927888870239258E-2</v>
      </c>
      <c r="DU564" s="21">
        <v>-0.22392001748085022</v>
      </c>
      <c r="DV564" s="21">
        <v>-2.2447662428021431E-2</v>
      </c>
      <c r="DW564" s="21">
        <v>-1.6158800572156906E-2</v>
      </c>
      <c r="DX564" s="21">
        <v>0.13932012021541595</v>
      </c>
      <c r="DY564" s="21">
        <v>0.1039225235581398</v>
      </c>
      <c r="DZ564" s="21">
        <v>0.2732013463973999</v>
      </c>
      <c r="EA564" s="21">
        <v>0.14432977139949799</v>
      </c>
      <c r="EB564" s="21">
        <v>9.3966573476791382E-2</v>
      </c>
      <c r="EC564" s="21">
        <v>0.31011337041854858</v>
      </c>
      <c r="ED564" s="21">
        <v>-0.14610312879085541</v>
      </c>
      <c r="EE564" s="21">
        <v>0.16775418817996979</v>
      </c>
      <c r="EF564" s="21">
        <v>0.3702467679977417</v>
      </c>
      <c r="EG564" s="21">
        <v>-0.10707304626703262</v>
      </c>
      <c r="EH564" s="21">
        <v>6.4336001873016357E-2</v>
      </c>
      <c r="EI564" s="21">
        <v>0.1836133599281311</v>
      </c>
      <c r="EJ564" s="21">
        <v>0.15975750982761383</v>
      </c>
      <c r="EK564" s="21">
        <v>0.16098132729530334</v>
      </c>
      <c r="EL564" s="21">
        <v>0.12637841701507568</v>
      </c>
      <c r="EM564" s="21">
        <v>9.8275944590568542E-2</v>
      </c>
      <c r="EN564" s="21">
        <v>9.2584565281867981E-2</v>
      </c>
      <c r="EO564" s="21">
        <v>0.47614374756813049</v>
      </c>
      <c r="EP564" s="21">
        <v>0.46748408675193787</v>
      </c>
      <c r="EQ564" s="21">
        <v>0.41063988208770752</v>
      </c>
      <c r="ER564" s="21">
        <v>0.12243954837322235</v>
      </c>
      <c r="ES564" s="21">
        <v>-4.4000368565320969E-2</v>
      </c>
      <c r="ET564" s="21">
        <v>0.12837626039981842</v>
      </c>
      <c r="EU564" s="21">
        <v>52.816618031024419</v>
      </c>
      <c r="EV564" s="21">
        <v>50.988636016845703</v>
      </c>
      <c r="EW564" s="21">
        <v>51.618031024420212</v>
      </c>
      <c r="EX564" s="21">
        <v>51.224849700927734</v>
      </c>
      <c r="EY564" s="21">
        <v>50.806941986083984</v>
      </c>
      <c r="EZ564" s="21">
        <v>50.421901702880859</v>
      </c>
      <c r="FA564" s="21">
        <v>50.233299255371094</v>
      </c>
      <c r="FB564" s="21">
        <v>50.754875183105469</v>
      </c>
      <c r="FC564" s="21">
        <v>54.368606567382813</v>
      </c>
      <c r="FD564" s="21">
        <v>57.438026428222656</v>
      </c>
      <c r="FE564" s="21">
        <v>59.609275817871094</v>
      </c>
      <c r="FF564" s="21">
        <v>61.223930358886719</v>
      </c>
      <c r="FG564" s="21">
        <v>62.62939453125</v>
      </c>
      <c r="FH564" s="21">
        <v>62.695899963378906</v>
      </c>
      <c r="FI564" s="21">
        <v>62.451698303222656</v>
      </c>
      <c r="FJ564" s="21">
        <v>62.407157897949219</v>
      </c>
      <c r="FK564" s="21">
        <v>62.409614562988281</v>
      </c>
      <c r="FL564" s="21">
        <v>61.819690704345703</v>
      </c>
      <c r="FM564" s="21">
        <v>60.106281280517578</v>
      </c>
      <c r="FN564" s="21">
        <v>57.952693939208984</v>
      </c>
      <c r="FO564" s="21">
        <v>57.032558441162109</v>
      </c>
      <c r="FP564" s="21">
        <v>54.235446929931641</v>
      </c>
      <c r="FQ564" s="21">
        <v>52.971431732177734</v>
      </c>
      <c r="FR564" s="21">
        <v>52.065273284912109</v>
      </c>
      <c r="FS564" s="21">
        <v>2.8624634742736816</v>
      </c>
      <c r="FT564" s="21">
        <v>0.12704598903656006</v>
      </c>
      <c r="FU564" s="21">
        <v>0.20556215941905975</v>
      </c>
      <c r="FV564" t="s">
        <v>294</v>
      </c>
      <c r="FW564" s="21"/>
      <c r="FX564">
        <f t="shared" si="24"/>
        <v>5.0623918056488035</v>
      </c>
      <c r="FY564">
        <f t="shared" si="25"/>
        <v>-5.0796256959438325E-2</v>
      </c>
      <c r="FZ564">
        <f t="shared" si="26"/>
        <v>59.864167785644533</v>
      </c>
    </row>
    <row r="565" spans="1:182" x14ac:dyDescent="0.2">
      <c r="A565" t="s">
        <v>226</v>
      </c>
      <c r="B565" t="s">
        <v>0</v>
      </c>
      <c r="C565" t="s">
        <v>288</v>
      </c>
      <c r="D565" t="s">
        <v>250</v>
      </c>
      <c r="E565" t="s">
        <v>221</v>
      </c>
      <c r="F565" s="21">
        <v>4216</v>
      </c>
      <c r="G565" s="21">
        <v>2.5231878757476807</v>
      </c>
      <c r="H565" s="21">
        <v>2.3315937519073486</v>
      </c>
      <c r="I565" s="21">
        <v>2.2870364189147949</v>
      </c>
      <c r="J565" s="21">
        <v>2.2351522445678711</v>
      </c>
      <c r="K565" s="21">
        <v>2.4326779842376709</v>
      </c>
      <c r="L565" s="21">
        <v>2.5705816745758057</v>
      </c>
      <c r="M565" s="21">
        <v>2.9966616630554199</v>
      </c>
      <c r="N565" s="21">
        <v>2.7810602188110352</v>
      </c>
      <c r="O565" s="21">
        <v>2.5469498634338379</v>
      </c>
      <c r="P565" s="21">
        <v>2.4476535320281982</v>
      </c>
      <c r="Q565" s="21">
        <v>2.3411538600921631</v>
      </c>
      <c r="R565" s="21">
        <v>2.0791316032409668</v>
      </c>
      <c r="S565" s="21">
        <v>2.3030576705932617</v>
      </c>
      <c r="T565" s="21">
        <v>2.383101224899292</v>
      </c>
      <c r="U565" s="21">
        <v>2.0513656139373779</v>
      </c>
      <c r="V565" s="21">
        <v>2.2881667613983154</v>
      </c>
      <c r="W565" s="21">
        <v>2.4384338855743408</v>
      </c>
      <c r="X565" s="21">
        <v>2.8799440860748291</v>
      </c>
      <c r="Y565" s="21">
        <v>4.0523028373718262</v>
      </c>
      <c r="Z565" s="21">
        <v>4.0371003150939941</v>
      </c>
      <c r="AA565" s="21">
        <v>3.4099771976470947</v>
      </c>
      <c r="AB565" s="21">
        <v>3.3409318923950195</v>
      </c>
      <c r="AC565" s="21">
        <v>3.0403075218200684</v>
      </c>
      <c r="AD565" s="21">
        <v>2.4733173847198486</v>
      </c>
      <c r="AE565" s="21">
        <v>-8.5106365382671356E-2</v>
      </c>
      <c r="AF565" s="21">
        <v>-6.7015662789344788E-2</v>
      </c>
      <c r="AG565" s="21">
        <v>-5.4419137537479401E-2</v>
      </c>
      <c r="AH565" s="21">
        <v>-5.0237469375133514E-2</v>
      </c>
      <c r="AI565" s="21">
        <v>4.5422114431858063E-2</v>
      </c>
      <c r="AJ565" s="21">
        <v>-0.15261904895305634</v>
      </c>
      <c r="AK565" s="21">
        <v>-0.19543540477752686</v>
      </c>
      <c r="AL565" s="21">
        <v>-0.40995103120803833</v>
      </c>
      <c r="AM565" s="21">
        <v>-0.36353665590286255</v>
      </c>
      <c r="AN565" s="21">
        <v>-0.36696279048919678</v>
      </c>
      <c r="AO565" s="21">
        <v>-0.36932283639907837</v>
      </c>
      <c r="AP565" s="21">
        <v>-0.59426957368850708</v>
      </c>
      <c r="AQ565" s="21">
        <v>-0.51490533351898193</v>
      </c>
      <c r="AR565" s="21">
        <v>-0.33394134044647217</v>
      </c>
      <c r="AS565" s="21">
        <v>-0.61581307649612427</v>
      </c>
      <c r="AT565" s="21">
        <v>-0.51084709167480469</v>
      </c>
      <c r="AU565" s="21">
        <v>-0.50824934244155884</v>
      </c>
      <c r="AV565" s="21">
        <v>-0.61386740207672119</v>
      </c>
      <c r="AW565" s="21">
        <v>-0.17239484190940857</v>
      </c>
      <c r="AX565" s="21">
        <v>-0.12805067002773285</v>
      </c>
      <c r="AY565" s="21">
        <v>-0.67936325073242188</v>
      </c>
      <c r="AZ565" s="21">
        <v>-0.51626229286193848</v>
      </c>
      <c r="BA565" s="21">
        <v>-0.28736698627471924</v>
      </c>
      <c r="BB565" s="21">
        <v>-0.35436826944351196</v>
      </c>
      <c r="BC565" s="21">
        <v>8.0799631774425507E-2</v>
      </c>
      <c r="BD565" s="21">
        <v>6.8516194820404053E-2</v>
      </c>
      <c r="BE565" s="21">
        <v>0.1165042370557785</v>
      </c>
      <c r="BF565" s="21">
        <v>0.10480996966362</v>
      </c>
      <c r="BG565" s="21">
        <v>0.19285283982753754</v>
      </c>
      <c r="BH565" s="21">
        <v>1.4703316614031792E-2</v>
      </c>
      <c r="BI565" s="21">
        <v>-2.2377928718924522E-2</v>
      </c>
      <c r="BJ565" s="21">
        <v>-0.20190504193305969</v>
      </c>
      <c r="BK565" s="21">
        <v>-0.17102555930614471</v>
      </c>
      <c r="BL565" s="21">
        <v>-0.18844804167747498</v>
      </c>
      <c r="BM565" s="21">
        <v>-0.19791491329669952</v>
      </c>
      <c r="BN565" s="21">
        <v>-0.40737104415893555</v>
      </c>
      <c r="BO565" s="21">
        <v>-0.26795873045921326</v>
      </c>
      <c r="BP565" s="21">
        <v>-0.13001663982868195</v>
      </c>
      <c r="BQ565" s="21">
        <v>-0.40371593832969666</v>
      </c>
      <c r="BR565" s="21">
        <v>-0.29159942269325256</v>
      </c>
      <c r="BS565" s="21">
        <v>-0.28042739629745483</v>
      </c>
      <c r="BT565" s="21">
        <v>-0.37295457720756531</v>
      </c>
      <c r="BU565" s="21">
        <v>9.1169916093349457E-2</v>
      </c>
      <c r="BV565" s="21">
        <v>0.10896346718072891</v>
      </c>
      <c r="BW565" s="21">
        <v>-0.41203176975250244</v>
      </c>
      <c r="BX565" s="21">
        <v>-0.28281646966934204</v>
      </c>
      <c r="BY565" s="21">
        <v>-8.5142470896244049E-2</v>
      </c>
      <c r="BZ565" s="21">
        <v>-0.17057256400585175</v>
      </c>
      <c r="CA565" s="21">
        <v>0.19570562243461609</v>
      </c>
      <c r="CB565" s="21">
        <v>0.16238515079021454</v>
      </c>
      <c r="CC565" s="21">
        <v>0.23488524556159973</v>
      </c>
      <c r="CD565" s="21">
        <v>0.21219535171985626</v>
      </c>
      <c r="CE565" s="21">
        <v>0.29496291279792786</v>
      </c>
      <c r="CF565" s="21">
        <v>0.13059027493000031</v>
      </c>
      <c r="CG565" s="21">
        <v>9.7481146454811096E-2</v>
      </c>
      <c r="CH565" s="21">
        <v>-5.7813011109828949E-2</v>
      </c>
      <c r="CI565" s="21">
        <v>-3.7692971527576447E-2</v>
      </c>
      <c r="CJ565" s="21">
        <v>-6.4809262752532959E-2</v>
      </c>
      <c r="CK565" s="21">
        <v>-7.9198315739631653E-2</v>
      </c>
      <c r="CL565" s="21">
        <v>-0.27792572975158691</v>
      </c>
      <c r="CM565" s="21">
        <v>-9.6924282610416412E-2</v>
      </c>
      <c r="CN565" s="21">
        <v>1.1220994405448437E-2</v>
      </c>
      <c r="CO565" s="21">
        <v>-0.25681811571121216</v>
      </c>
      <c r="CP565" s="21">
        <v>-0.13974916934967041</v>
      </c>
      <c r="CQ565" s="21">
        <v>-0.12263861298561096</v>
      </c>
      <c r="CR565" s="21">
        <v>-0.20609910786151886</v>
      </c>
      <c r="CS565" s="21">
        <v>0.27371406555175781</v>
      </c>
      <c r="CT565" s="21">
        <v>0.27311873435974121</v>
      </c>
      <c r="CU565" s="21">
        <v>-0.22687879204750061</v>
      </c>
      <c r="CV565" s="21">
        <v>-0.12113261222839355</v>
      </c>
      <c r="CW565" s="21">
        <v>5.4917611181735992E-2</v>
      </c>
      <c r="CX565" s="21">
        <v>-4.3276205658912659E-2</v>
      </c>
      <c r="CY565" s="21">
        <v>0.31061160564422607</v>
      </c>
      <c r="CZ565" s="21">
        <v>0.25625410676002502</v>
      </c>
      <c r="DA565" s="21">
        <v>0.35326626896858215</v>
      </c>
      <c r="DB565" s="21">
        <v>0.31958073377609253</v>
      </c>
      <c r="DC565" s="21">
        <v>0.39707297086715698</v>
      </c>
      <c r="DD565" s="21">
        <v>0.24647723138332367</v>
      </c>
      <c r="DE565" s="21">
        <v>0.21734021604061127</v>
      </c>
      <c r="DF565" s="21">
        <v>8.6279012262821198E-2</v>
      </c>
      <c r="DG565" s="21">
        <v>9.5639623701572418E-2</v>
      </c>
      <c r="DH565" s="21">
        <v>5.8829516172409058E-2</v>
      </c>
      <c r="DI565" s="21">
        <v>3.9518281817436218E-2</v>
      </c>
      <c r="DJ565" s="21">
        <v>-0.14848040044307709</v>
      </c>
      <c r="DK565" s="21">
        <v>7.4110180139541626E-2</v>
      </c>
      <c r="DL565" s="21">
        <v>0.15245862305164337</v>
      </c>
      <c r="DM565" s="21">
        <v>-0.10992028564214706</v>
      </c>
      <c r="DN565" s="21">
        <v>1.2101083062589169E-2</v>
      </c>
      <c r="DO565" s="21">
        <v>3.5150177776813507E-2</v>
      </c>
      <c r="DP565" s="21">
        <v>-3.9243634790182114E-2</v>
      </c>
      <c r="DQ565" s="21">
        <v>0.45625820755958557</v>
      </c>
      <c r="DR565" s="21">
        <v>0.43727400898933411</v>
      </c>
      <c r="DS565" s="21">
        <v>-4.1725818067789078E-2</v>
      </c>
      <c r="DT565" s="21">
        <v>4.055124893784523E-2</v>
      </c>
      <c r="DU565" s="21">
        <v>0.19497768580913544</v>
      </c>
      <c r="DV565" s="21">
        <v>8.4020145237445831E-2</v>
      </c>
      <c r="DW565" s="21">
        <v>0.47651761770248413</v>
      </c>
      <c r="DX565" s="21">
        <v>0.39178594946861267</v>
      </c>
      <c r="DY565" s="21">
        <v>0.52418965101242065</v>
      </c>
      <c r="DZ565" s="21">
        <v>0.47462818026542664</v>
      </c>
      <c r="EA565" s="21">
        <v>0.54450368881225586</v>
      </c>
      <c r="EB565" s="21">
        <v>0.41379958391189575</v>
      </c>
      <c r="EC565" s="21">
        <v>0.39039769768714905</v>
      </c>
      <c r="ED565" s="21">
        <v>0.29432502388954163</v>
      </c>
      <c r="EE565" s="21">
        <v>0.28815069794654846</v>
      </c>
      <c r="EF565" s="21">
        <v>0.23734426498413086</v>
      </c>
      <c r="EG565" s="21">
        <v>0.21092619001865387</v>
      </c>
      <c r="EH565" s="21">
        <v>3.8418091833591461E-2</v>
      </c>
      <c r="EI565" s="21">
        <v>0.3210567831993103</v>
      </c>
      <c r="EJ565" s="21">
        <v>0.35638332366943359</v>
      </c>
      <c r="EK565" s="21">
        <v>0.10217685252428055</v>
      </c>
      <c r="EL565" s="21">
        <v>0.23134872317314148</v>
      </c>
      <c r="EM565" s="21">
        <v>0.2629721462726593</v>
      </c>
      <c r="EN565" s="21">
        <v>0.20166915655136108</v>
      </c>
      <c r="EO565" s="21">
        <v>0.71982300281524658</v>
      </c>
      <c r="EP565" s="21">
        <v>0.67428815364837646</v>
      </c>
      <c r="EQ565" s="21">
        <v>0.22560566663742065</v>
      </c>
      <c r="ER565" s="21">
        <v>0.27399706840515137</v>
      </c>
      <c r="ES565" s="21">
        <v>0.39720219373703003</v>
      </c>
      <c r="ET565" s="21">
        <v>0.26781585812568665</v>
      </c>
      <c r="EU565" s="21">
        <v>49.920466321243524</v>
      </c>
      <c r="EV565" s="21">
        <v>48.255439758300781</v>
      </c>
      <c r="EW565" s="21">
        <v>48.188860103626943</v>
      </c>
      <c r="EX565" s="21">
        <v>48.114765167236328</v>
      </c>
      <c r="EY565" s="21">
        <v>47.993003845214844</v>
      </c>
      <c r="EZ565" s="21">
        <v>47.687046051025391</v>
      </c>
      <c r="FA565" s="21">
        <v>46.796371459960938</v>
      </c>
      <c r="FB565" s="21">
        <v>46.905441284179688</v>
      </c>
      <c r="FC565" s="21">
        <v>50.91632080078125</v>
      </c>
      <c r="FD565" s="21">
        <v>55.066581726074219</v>
      </c>
      <c r="FE565" s="21">
        <v>57.388599395751953</v>
      </c>
      <c r="FF565" s="21">
        <v>57.818912506103516</v>
      </c>
      <c r="FG565" s="21">
        <v>60.653366088867188</v>
      </c>
      <c r="FH565" s="21">
        <v>60.775131225585938</v>
      </c>
      <c r="FI565" s="21">
        <v>59.903110504150391</v>
      </c>
      <c r="FJ565" s="21">
        <v>59.875648498535156</v>
      </c>
      <c r="FK565" s="21">
        <v>59.661659240722656</v>
      </c>
      <c r="FL565" s="21">
        <v>58.853366851806641</v>
      </c>
      <c r="FM565" s="21">
        <v>56.614765167236328</v>
      </c>
      <c r="FN565" s="21">
        <v>53.525646209716797</v>
      </c>
      <c r="FO565" s="21">
        <v>52.600776672363281</v>
      </c>
      <c r="FP565" s="21">
        <v>48.603885650634766</v>
      </c>
      <c r="FQ565" s="21">
        <v>47.942226409912109</v>
      </c>
      <c r="FR565" s="21">
        <v>46.611141204833984</v>
      </c>
      <c r="FS565" s="21">
        <v>2.8915829658508301</v>
      </c>
      <c r="FT565" s="21">
        <v>0.13755737245082855</v>
      </c>
      <c r="FU565" s="21">
        <v>0.21481676399707794</v>
      </c>
      <c r="FV565" t="s">
        <v>294</v>
      </c>
      <c r="FW565" s="21"/>
      <c r="FX565">
        <f t="shared" si="24"/>
        <v>3.3635516643524168</v>
      </c>
      <c r="FY565">
        <f t="shared" si="25"/>
        <v>-1.7567425966262817E-3</v>
      </c>
      <c r="FZ565">
        <f t="shared" si="26"/>
        <v>56.251242828369143</v>
      </c>
    </row>
    <row r="566" spans="1:182" x14ac:dyDescent="0.2">
      <c r="A566" t="s">
        <v>226</v>
      </c>
      <c r="B566" t="s">
        <v>0</v>
      </c>
      <c r="C566" t="s">
        <v>288</v>
      </c>
      <c r="D566" t="s">
        <v>251</v>
      </c>
      <c r="E566" t="s">
        <v>219</v>
      </c>
      <c r="F566" s="21">
        <v>11993</v>
      </c>
      <c r="G566" s="21">
        <v>6.9545536041259766</v>
      </c>
      <c r="H566" s="21">
        <v>6.0747828483581543</v>
      </c>
      <c r="I566" s="21">
        <v>5.6484136581420898</v>
      </c>
      <c r="J566" s="21">
        <v>5.455409049987793</v>
      </c>
      <c r="K566" s="21">
        <v>5.2890071868896484</v>
      </c>
      <c r="L566" s="21">
        <v>5.5785536766052246</v>
      </c>
      <c r="M566" s="21">
        <v>5.8926806449890137</v>
      </c>
      <c r="N566" s="21">
        <v>6.4350275993347168</v>
      </c>
      <c r="O566" s="21">
        <v>7.0520734786987305</v>
      </c>
      <c r="P566" s="21">
        <v>7.3157038688659668</v>
      </c>
      <c r="Q566" s="21">
        <v>7.7929058074951172</v>
      </c>
      <c r="R566" s="21">
        <v>8.8262147903442383</v>
      </c>
      <c r="S566" s="21">
        <v>10.285666465759277</v>
      </c>
      <c r="T566" s="21">
        <v>11.813798904418945</v>
      </c>
      <c r="U566" s="21">
        <v>13.196480751037598</v>
      </c>
      <c r="V566" s="21">
        <v>14.045172691345215</v>
      </c>
      <c r="W566" s="21">
        <v>15.561820030212402</v>
      </c>
      <c r="X566" s="21">
        <v>15.971982955932617</v>
      </c>
      <c r="Y566" s="21">
        <v>15.84622859954834</v>
      </c>
      <c r="Z566" s="21">
        <v>14.489631652832031</v>
      </c>
      <c r="AA566" s="21">
        <v>13.760669708251953</v>
      </c>
      <c r="AB566" s="21">
        <v>12.332161903381348</v>
      </c>
      <c r="AC566" s="21">
        <v>10.052921295166016</v>
      </c>
      <c r="AD566" s="21">
        <v>8.8489961624145508</v>
      </c>
      <c r="AE566" s="21">
        <v>-0.22476097941398621</v>
      </c>
      <c r="AF566" s="21">
        <v>-0.34547510743141174</v>
      </c>
      <c r="AG566" s="21">
        <v>-0.22108423709869385</v>
      </c>
      <c r="AH566" s="21">
        <v>-7.2922416031360626E-2</v>
      </c>
      <c r="AI566" s="21">
        <v>-5.1922012120485306E-2</v>
      </c>
      <c r="AJ566" s="21">
        <v>6.7149490118026733E-2</v>
      </c>
      <c r="AK566" s="21">
        <v>-3.7447456270456314E-2</v>
      </c>
      <c r="AL566" s="21">
        <v>-8.6843810975551605E-2</v>
      </c>
      <c r="AM566" s="21">
        <v>-5.6342452764511108E-2</v>
      </c>
      <c r="AN566" s="21">
        <v>-0.31583669781684875</v>
      </c>
      <c r="AO566" s="21">
        <v>-0.42405334115028381</v>
      </c>
      <c r="AP566" s="21">
        <v>-0.10214676707983017</v>
      </c>
      <c r="AQ566" s="21">
        <v>0.50561225414276123</v>
      </c>
      <c r="AR566" s="21">
        <v>1.4062029123306274</v>
      </c>
      <c r="AS566" s="21">
        <v>2.1079773902893066</v>
      </c>
      <c r="AT566" s="21">
        <v>2.2275726795196533</v>
      </c>
      <c r="AU566" s="21">
        <v>3.1689014434814453</v>
      </c>
      <c r="AV566" s="21">
        <v>2.7220072746276855</v>
      </c>
      <c r="AW566" s="21">
        <v>2.4546787738800049</v>
      </c>
      <c r="AX566" s="21">
        <v>1.6816737651824951</v>
      </c>
      <c r="AY566" s="21">
        <v>1.0344620943069458</v>
      </c>
      <c r="AZ566" s="21">
        <v>0.36339446902275085</v>
      </c>
      <c r="BA566" s="21">
        <v>-0.24831829965114594</v>
      </c>
      <c r="BB566" s="21">
        <v>0.19797630608081818</v>
      </c>
      <c r="BC566" s="21">
        <v>-9.1018855571746826E-2</v>
      </c>
      <c r="BD566" s="21">
        <v>-0.21774695813655853</v>
      </c>
      <c r="BE566" s="21">
        <v>-0.10463829338550568</v>
      </c>
      <c r="BF566" s="21">
        <v>4.0150720626115799E-2</v>
      </c>
      <c r="BG566" s="21">
        <v>5.4841127246618271E-2</v>
      </c>
      <c r="BH566" s="21">
        <v>0.18350562453269958</v>
      </c>
      <c r="BI566" s="21">
        <v>0.10127369314432144</v>
      </c>
      <c r="BJ566" s="21">
        <v>4.4886857271194458E-2</v>
      </c>
      <c r="BK566" s="21">
        <v>7.4339620769023895E-2</v>
      </c>
      <c r="BL566" s="21">
        <v>-0.18736638128757477</v>
      </c>
      <c r="BM566" s="21">
        <v>-0.29226511716842651</v>
      </c>
      <c r="BN566" s="21">
        <v>3.7083074450492859E-2</v>
      </c>
      <c r="BO566" s="21">
        <v>0.65728455781936646</v>
      </c>
      <c r="BP566" s="21">
        <v>1.5717184543609619</v>
      </c>
      <c r="BQ566" s="21">
        <v>2.3008441925048828</v>
      </c>
      <c r="BR566" s="21">
        <v>2.430945873260498</v>
      </c>
      <c r="BS566" s="21">
        <v>3.3940615653991699</v>
      </c>
      <c r="BT566" s="21">
        <v>2.9635090827941895</v>
      </c>
      <c r="BU566" s="21">
        <v>2.6814465522766113</v>
      </c>
      <c r="BV566" s="21">
        <v>1.886202335357666</v>
      </c>
      <c r="BW566" s="21">
        <v>1.2322052717208862</v>
      </c>
      <c r="BX566" s="21">
        <v>0.54634219408035278</v>
      </c>
      <c r="BY566" s="21">
        <v>-9.5369026064872742E-2</v>
      </c>
      <c r="BZ566" s="21">
        <v>0.33904945850372314</v>
      </c>
      <c r="CA566" s="21">
        <v>1.6105311224237084E-3</v>
      </c>
      <c r="CB566" s="21">
        <v>-0.12928283214569092</v>
      </c>
      <c r="CC566" s="21">
        <v>-2.3988192901015282E-2</v>
      </c>
      <c r="CD566" s="21">
        <v>0.11846482753753662</v>
      </c>
      <c r="CE566" s="21">
        <v>0.12878495454788208</v>
      </c>
      <c r="CF566" s="21">
        <v>0.26409351825714111</v>
      </c>
      <c r="CG566" s="21">
        <v>0.19735154509544373</v>
      </c>
      <c r="CH566" s="21">
        <v>0.13612312078475952</v>
      </c>
      <c r="CI566" s="21">
        <v>0.16484962403774261</v>
      </c>
      <c r="CJ566" s="21">
        <v>-9.8388224840164185E-2</v>
      </c>
      <c r="CK566" s="21">
        <v>-0.20098899304866791</v>
      </c>
      <c r="CL566" s="21">
        <v>0.13351324200630188</v>
      </c>
      <c r="CM566" s="21">
        <v>0.76233237981796265</v>
      </c>
      <c r="CN566" s="21">
        <v>1.6863540410995483</v>
      </c>
      <c r="CO566" s="21">
        <v>2.4344232082366943</v>
      </c>
      <c r="CP566" s="21">
        <v>2.5718016624450684</v>
      </c>
      <c r="CQ566" s="21">
        <v>3.550006628036499</v>
      </c>
      <c r="CR566" s="21">
        <v>3.130772590637207</v>
      </c>
      <c r="CS566" s="21">
        <v>2.8385050296783447</v>
      </c>
      <c r="CT566" s="21">
        <v>2.0278582572937012</v>
      </c>
      <c r="CU566" s="21">
        <v>1.3691616058349609</v>
      </c>
      <c r="CV566" s="21">
        <v>0.67305117845535278</v>
      </c>
      <c r="CW566" s="21">
        <v>1.0563168674707413E-2</v>
      </c>
      <c r="CX566" s="21">
        <v>0.43675631284713745</v>
      </c>
      <c r="CY566" s="21">
        <v>9.4239920377731323E-2</v>
      </c>
      <c r="CZ566" s="21">
        <v>-4.0818709880113602E-2</v>
      </c>
      <c r="DA566" s="21">
        <v>5.6661907583475113E-2</v>
      </c>
      <c r="DB566" s="21">
        <v>0.19677893817424774</v>
      </c>
      <c r="DC566" s="21">
        <v>0.20272877812385559</v>
      </c>
      <c r="DD566" s="21">
        <v>0.34468141198158264</v>
      </c>
      <c r="DE566" s="21">
        <v>0.29342940449714661</v>
      </c>
      <c r="DF566" s="21">
        <v>0.22735938429832458</v>
      </c>
      <c r="DG566" s="21">
        <v>0.25535961985588074</v>
      </c>
      <c r="DH566" s="21">
        <v>-9.4100711867213249E-3</v>
      </c>
      <c r="DI566" s="21">
        <v>-0.1097128689289093</v>
      </c>
      <c r="DJ566" s="21">
        <v>0.2299434095621109</v>
      </c>
      <c r="DK566" s="21">
        <v>0.86738020181655884</v>
      </c>
      <c r="DL566" s="21">
        <v>1.8009896278381348</v>
      </c>
      <c r="DM566" s="21">
        <v>2.5680022239685059</v>
      </c>
      <c r="DN566" s="21">
        <v>2.7126574516296387</v>
      </c>
      <c r="DO566" s="21">
        <v>3.7059516906738281</v>
      </c>
      <c r="DP566" s="21">
        <v>3.2980360984802246</v>
      </c>
      <c r="DQ566" s="21">
        <v>2.9955635070800781</v>
      </c>
      <c r="DR566" s="21">
        <v>2.1695141792297363</v>
      </c>
      <c r="DS566" s="21">
        <v>1.5061179399490356</v>
      </c>
      <c r="DT566" s="21">
        <v>0.79976016283035278</v>
      </c>
      <c r="DU566" s="21">
        <v>0.11649536341428757</v>
      </c>
      <c r="DV566" s="21">
        <v>0.53446316719055176</v>
      </c>
      <c r="DW566" s="21">
        <v>0.2279820442199707</v>
      </c>
      <c r="DX566" s="21">
        <v>8.6909428238868713E-2</v>
      </c>
      <c r="DY566" s="21">
        <v>0.17310784757137299</v>
      </c>
      <c r="DZ566" s="21">
        <v>0.30985206365585327</v>
      </c>
      <c r="EA566" s="21">
        <v>0.30949193239212036</v>
      </c>
      <c r="EB566" s="21">
        <v>0.46103754639625549</v>
      </c>
      <c r="EC566" s="21">
        <v>0.43215054273605347</v>
      </c>
      <c r="ED566" s="21">
        <v>0.35909005999565125</v>
      </c>
      <c r="EE566" s="21">
        <v>0.38604170083999634</v>
      </c>
      <c r="EF566" s="21">
        <v>0.11906024813652039</v>
      </c>
      <c r="EG566" s="21">
        <v>2.2075355052947998E-2</v>
      </c>
      <c r="EH566" s="21">
        <v>0.36917325854301453</v>
      </c>
      <c r="EI566" s="21">
        <v>1.0190525054931641</v>
      </c>
      <c r="EJ566" s="21">
        <v>1.9665051698684692</v>
      </c>
      <c r="EK566" s="21">
        <v>2.760869026184082</v>
      </c>
      <c r="EL566" s="21">
        <v>2.9160306453704834</v>
      </c>
      <c r="EM566" s="21">
        <v>3.9311118125915527</v>
      </c>
      <c r="EN566" s="21">
        <v>3.5395379066467285</v>
      </c>
      <c r="EO566" s="21">
        <v>3.2223312854766846</v>
      </c>
      <c r="EP566" s="21">
        <v>2.3740427494049072</v>
      </c>
      <c r="EQ566" s="21">
        <v>1.7038611173629761</v>
      </c>
      <c r="ER566" s="21">
        <v>0.98270785808563232</v>
      </c>
      <c r="ES566" s="21">
        <v>0.26944464445114136</v>
      </c>
      <c r="ET566" s="21">
        <v>0.67553633451461792</v>
      </c>
      <c r="EU566" s="21">
        <v>62.981083019544556</v>
      </c>
      <c r="EV566" s="21">
        <v>62.53021240234375</v>
      </c>
      <c r="EW566" s="21">
        <v>61.780796126949973</v>
      </c>
      <c r="EX566" s="21">
        <v>61.192935943603516</v>
      </c>
      <c r="EY566" s="21">
        <v>61.419937133789063</v>
      </c>
      <c r="EZ566" s="21">
        <v>59.735431671142578</v>
      </c>
      <c r="FA566" s="21">
        <v>60.047874450683594</v>
      </c>
      <c r="FB566" s="21">
        <v>63.2376708984375</v>
      </c>
      <c r="FC566" s="21">
        <v>68.141204833984375</v>
      </c>
      <c r="FD566" s="21">
        <v>74.860588073730469</v>
      </c>
      <c r="FE566" s="21">
        <v>79.996322631835938</v>
      </c>
      <c r="FF566" s="21">
        <v>83.276939392089844</v>
      </c>
      <c r="FG566" s="21">
        <v>85.209251403808594</v>
      </c>
      <c r="FH566" s="21">
        <v>85.889457702636719</v>
      </c>
      <c r="FI566" s="21">
        <v>85.607765197753906</v>
      </c>
      <c r="FJ566" s="21">
        <v>86.32867431640625</v>
      </c>
      <c r="FK566" s="21">
        <v>86.642906188964844</v>
      </c>
      <c r="FL566" s="21">
        <v>86.074951171875</v>
      </c>
      <c r="FM566" s="21">
        <v>82.318183898925781</v>
      </c>
      <c r="FN566" s="21">
        <v>78.498115539550781</v>
      </c>
      <c r="FO566" s="21">
        <v>73.243232727050781</v>
      </c>
      <c r="FP566" s="21">
        <v>70.399856567382813</v>
      </c>
      <c r="FQ566" s="21">
        <v>67.352607727050781</v>
      </c>
      <c r="FR566" s="21">
        <v>65.451225280761719</v>
      </c>
      <c r="FS566" s="21">
        <v>2.8261046409606934</v>
      </c>
      <c r="FT566" s="21">
        <v>0.11841573566198349</v>
      </c>
      <c r="FU566" s="21">
        <v>0.23317411541938782</v>
      </c>
      <c r="FV566" t="s">
        <v>294</v>
      </c>
      <c r="FW566" s="21"/>
      <c r="FX566">
        <f t="shared" si="24"/>
        <v>15.126066589355469</v>
      </c>
      <c r="FY566">
        <f t="shared" si="25"/>
        <v>2.5832608222961424</v>
      </c>
      <c r="FZ566">
        <f t="shared" si="26"/>
        <v>81.355477905273432</v>
      </c>
    </row>
    <row r="567" spans="1:182" x14ac:dyDescent="0.2">
      <c r="A567" t="s">
        <v>226</v>
      </c>
      <c r="B567" t="s">
        <v>0</v>
      </c>
      <c r="C567" t="s">
        <v>288</v>
      </c>
      <c r="D567" t="s">
        <v>251</v>
      </c>
      <c r="E567" t="s">
        <v>220</v>
      </c>
      <c r="F567" s="21">
        <v>7608</v>
      </c>
      <c r="G567" s="21">
        <v>4.0089626312255859</v>
      </c>
      <c r="H567" s="21">
        <v>3.4949579238891602</v>
      </c>
      <c r="I567" s="21">
        <v>3.2518601417541504</v>
      </c>
      <c r="J567" s="21">
        <v>3.1841099262237549</v>
      </c>
      <c r="K567" s="21">
        <v>3.0987987518310547</v>
      </c>
      <c r="L567" s="21">
        <v>3.3059673309326172</v>
      </c>
      <c r="M567" s="21">
        <v>3.5578656196594238</v>
      </c>
      <c r="N567" s="21">
        <v>3.8605003356933594</v>
      </c>
      <c r="O567" s="21">
        <v>4.2308368682861328</v>
      </c>
      <c r="P567" s="21">
        <v>4.5402107238769531</v>
      </c>
      <c r="Q567" s="21">
        <v>4.7917361259460449</v>
      </c>
      <c r="R567" s="21">
        <v>5.2895102500915527</v>
      </c>
      <c r="S567" s="21">
        <v>5.8588676452636719</v>
      </c>
      <c r="T567" s="21">
        <v>6.2917628288269043</v>
      </c>
      <c r="U567" s="21">
        <v>6.9853992462158203</v>
      </c>
      <c r="V567" s="21">
        <v>7.6066470146179199</v>
      </c>
      <c r="W567" s="21">
        <v>8.3366527557373047</v>
      </c>
      <c r="X567" s="21">
        <v>8.6289873123168945</v>
      </c>
      <c r="Y567" s="21">
        <v>8.7246923446655273</v>
      </c>
      <c r="Z567" s="21">
        <v>8.1938962936401367</v>
      </c>
      <c r="AA567" s="21">
        <v>8.0148382186889648</v>
      </c>
      <c r="AB567" s="21">
        <v>7.3358573913574219</v>
      </c>
      <c r="AC567" s="21">
        <v>5.9438133239746094</v>
      </c>
      <c r="AD567" s="21">
        <v>5.0956964492797852</v>
      </c>
      <c r="AE567" s="21">
        <v>-0.28481402993202209</v>
      </c>
      <c r="AF567" s="21">
        <v>-0.33495792746543884</v>
      </c>
      <c r="AG567" s="21">
        <v>-0.23249685764312744</v>
      </c>
      <c r="AH567" s="21">
        <v>-9.34162437915802E-2</v>
      </c>
      <c r="AI567" s="21">
        <v>-6.1750132590532303E-2</v>
      </c>
      <c r="AJ567" s="21">
        <v>5.4764296859502792E-2</v>
      </c>
      <c r="AK567" s="21">
        <v>4.3164375238120556E-3</v>
      </c>
      <c r="AL567" s="21">
        <v>-6.9104067981243134E-2</v>
      </c>
      <c r="AM567" s="21">
        <v>-9.4313777983188629E-2</v>
      </c>
      <c r="AN567" s="21">
        <v>-0.13235917687416077</v>
      </c>
      <c r="AO567" s="21">
        <v>-0.16787256300449371</v>
      </c>
      <c r="AP567" s="21">
        <v>2.5167118757963181E-2</v>
      </c>
      <c r="AQ567" s="21">
        <v>0.22940127551555634</v>
      </c>
      <c r="AR567" s="21">
        <v>0.46547576785087585</v>
      </c>
      <c r="AS567" s="21">
        <v>0.93025952577590942</v>
      </c>
      <c r="AT567" s="21">
        <v>1.2548878192901611</v>
      </c>
      <c r="AU567" s="21">
        <v>1.622612476348877</v>
      </c>
      <c r="AV567" s="21">
        <v>1.3882434368133545</v>
      </c>
      <c r="AW567" s="21">
        <v>1.2845004796981812</v>
      </c>
      <c r="AX567" s="21">
        <v>0.82682204246520996</v>
      </c>
      <c r="AY567" s="21">
        <v>0.55476021766662598</v>
      </c>
      <c r="AZ567" s="21">
        <v>0.3397594690322876</v>
      </c>
      <c r="BA567" s="21">
        <v>-9.7390629351139069E-2</v>
      </c>
      <c r="BB567" s="21">
        <v>-3.7823449820280075E-2</v>
      </c>
      <c r="BC567" s="21">
        <v>-0.18635688722133636</v>
      </c>
      <c r="BD567" s="21">
        <v>-0.23980465531349182</v>
      </c>
      <c r="BE567" s="21">
        <v>-0.14988440275192261</v>
      </c>
      <c r="BF567" s="21">
        <v>-1.4868872240185738E-2</v>
      </c>
      <c r="BG567" s="21">
        <v>8.7429527193307877E-3</v>
      </c>
      <c r="BH567" s="21">
        <v>0.13363736867904663</v>
      </c>
      <c r="BI567" s="21">
        <v>0.10125114023685455</v>
      </c>
      <c r="BJ567" s="21">
        <v>1.4454951509833336E-2</v>
      </c>
      <c r="BK567" s="21">
        <v>-3.3348158467561007E-3</v>
      </c>
      <c r="BL567" s="21">
        <v>-4.0911637246608734E-2</v>
      </c>
      <c r="BM567" s="21">
        <v>-7.8016340732574463E-2</v>
      </c>
      <c r="BN567" s="21">
        <v>0.12158846855163574</v>
      </c>
      <c r="BO567" s="21">
        <v>0.33351778984069824</v>
      </c>
      <c r="BP567" s="21">
        <v>0.57479488849639893</v>
      </c>
      <c r="BQ567" s="21">
        <v>1.0497506856918335</v>
      </c>
      <c r="BR567" s="21">
        <v>1.3855865001678467</v>
      </c>
      <c r="BS567" s="21">
        <v>1.7747272253036499</v>
      </c>
      <c r="BT567" s="21">
        <v>1.5552831888198853</v>
      </c>
      <c r="BU567" s="21">
        <v>1.4420242309570313</v>
      </c>
      <c r="BV567" s="21">
        <v>0.96501374244689941</v>
      </c>
      <c r="BW567" s="21">
        <v>0.6887316107749939</v>
      </c>
      <c r="BX567" s="21">
        <v>0.46526560187339783</v>
      </c>
      <c r="BY567" s="21">
        <v>7.3857111856341362E-3</v>
      </c>
      <c r="BZ567" s="21">
        <v>5.8504469692707062E-2</v>
      </c>
      <c r="CA567" s="21">
        <v>-0.1181657686829567</v>
      </c>
      <c r="CB567" s="21">
        <v>-0.17390179634094238</v>
      </c>
      <c r="CC567" s="21">
        <v>-9.2667259275913239E-2</v>
      </c>
      <c r="CD567" s="21">
        <v>3.9532795548439026E-2</v>
      </c>
      <c r="CE567" s="21">
        <v>5.7566247880458832E-2</v>
      </c>
      <c r="CF567" s="21">
        <v>0.1882646232843399</v>
      </c>
      <c r="CG567" s="21">
        <v>0.16838781535625458</v>
      </c>
      <c r="CH567" s="21">
        <v>7.2327673435211182E-2</v>
      </c>
      <c r="CI567" s="21">
        <v>5.9676934033632278E-2</v>
      </c>
      <c r="CJ567" s="21">
        <v>2.2424651309847832E-2</v>
      </c>
      <c r="CK567" s="21">
        <v>-1.578219048678875E-2</v>
      </c>
      <c r="CL567" s="21">
        <v>0.18836960196495056</v>
      </c>
      <c r="CM567" s="21">
        <v>0.40562856197357178</v>
      </c>
      <c r="CN567" s="21">
        <v>0.65050894021987915</v>
      </c>
      <c r="CO567" s="21">
        <v>1.1325099468231201</v>
      </c>
      <c r="CP567" s="21">
        <v>1.4761080741882324</v>
      </c>
      <c r="CQ567" s="21">
        <v>1.8800814151763916</v>
      </c>
      <c r="CR567" s="21">
        <v>1.6709744930267334</v>
      </c>
      <c r="CS567" s="21">
        <v>1.5511245727539063</v>
      </c>
      <c r="CT567" s="21">
        <v>1.0607248544692993</v>
      </c>
      <c r="CU567" s="21">
        <v>0.78151977062225342</v>
      </c>
      <c r="CV567" s="21">
        <v>0.55219078063964844</v>
      </c>
      <c r="CW567" s="21">
        <v>7.9953484237194061E-2</v>
      </c>
      <c r="CX567" s="21">
        <v>0.1252208948135376</v>
      </c>
      <c r="CY567" s="21">
        <v>-4.9974646419286728E-2</v>
      </c>
      <c r="CZ567" s="21">
        <v>-0.10799892991781235</v>
      </c>
      <c r="DA567" s="21">
        <v>-3.5450119525194168E-2</v>
      </c>
      <c r="DB567" s="21">
        <v>9.393446147441864E-2</v>
      </c>
      <c r="DC567" s="21">
        <v>0.10638954490423203</v>
      </c>
      <c r="DD567" s="21">
        <v>0.24289187788963318</v>
      </c>
      <c r="DE567" s="21">
        <v>0.2355244904756546</v>
      </c>
      <c r="DF567" s="21">
        <v>0.13020040094852448</v>
      </c>
      <c r="DG567" s="21">
        <v>0.12268868088722229</v>
      </c>
      <c r="DH567" s="21">
        <v>8.5760936141014099E-2</v>
      </c>
      <c r="DI567" s="21">
        <v>4.6451959758996964E-2</v>
      </c>
      <c r="DJ567" s="21">
        <v>0.25515073537826538</v>
      </c>
      <c r="DK567" s="21">
        <v>0.47773933410644531</v>
      </c>
      <c r="DL567" s="21">
        <v>0.72622299194335938</v>
      </c>
      <c r="DM567" s="21">
        <v>1.2152692079544067</v>
      </c>
      <c r="DN567" s="21">
        <v>1.5666296482086182</v>
      </c>
      <c r="DO567" s="21">
        <v>1.9854356050491333</v>
      </c>
      <c r="DP567" s="21">
        <v>1.7866657972335815</v>
      </c>
      <c r="DQ567" s="21">
        <v>1.6602249145507813</v>
      </c>
      <c r="DR567" s="21">
        <v>1.1564359664916992</v>
      </c>
      <c r="DS567" s="21">
        <v>0.87430793046951294</v>
      </c>
      <c r="DT567" s="21">
        <v>0.63911592960357666</v>
      </c>
      <c r="DU567" s="21">
        <v>0.15252125263214111</v>
      </c>
      <c r="DV567" s="21">
        <v>0.19193731248378754</v>
      </c>
      <c r="DW567" s="21">
        <v>4.8482503741979599E-2</v>
      </c>
      <c r="DX567" s="21">
        <v>-1.2845657765865326E-2</v>
      </c>
      <c r="DY567" s="21">
        <v>4.7162342816591263E-2</v>
      </c>
      <c r="DZ567" s="21">
        <v>0.17248183488845825</v>
      </c>
      <c r="EA567" s="21">
        <v>0.17688262462615967</v>
      </c>
      <c r="EB567" s="21">
        <v>0.32176494598388672</v>
      </c>
      <c r="EC567" s="21">
        <v>0.33245918154716492</v>
      </c>
      <c r="ED567" s="21">
        <v>0.2137594074010849</v>
      </c>
      <c r="EE567" s="21">
        <v>0.21366764605045319</v>
      </c>
      <c r="EF567" s="21">
        <v>0.17720848321914673</v>
      </c>
      <c r="EG567" s="21">
        <v>0.13630819320678711</v>
      </c>
      <c r="EH567" s="21">
        <v>0.35157209634780884</v>
      </c>
      <c r="EI567" s="21">
        <v>0.58185583353042603</v>
      </c>
      <c r="EJ567" s="21">
        <v>0.83554208278656006</v>
      </c>
      <c r="EK567" s="21">
        <v>1.334760308265686</v>
      </c>
      <c r="EL567" s="21">
        <v>1.6973283290863037</v>
      </c>
      <c r="EM567" s="21">
        <v>2.1375503540039063</v>
      </c>
      <c r="EN567" s="21">
        <v>1.9537055492401123</v>
      </c>
      <c r="EO567" s="21">
        <v>1.8177486658096313</v>
      </c>
      <c r="EP567" s="21">
        <v>1.2946276664733887</v>
      </c>
      <c r="EQ567" s="21">
        <v>1.0082793235778809</v>
      </c>
      <c r="ER567" s="21">
        <v>0.76462209224700928</v>
      </c>
      <c r="ES567" s="21">
        <v>0.25729760527610779</v>
      </c>
      <c r="ET567" s="21">
        <v>0.28826522827148438</v>
      </c>
      <c r="EU567" s="21">
        <v>63.769023664446649</v>
      </c>
      <c r="EV567" s="21">
        <v>63.608474731445313</v>
      </c>
      <c r="EW567" s="21">
        <v>62.857588210287659</v>
      </c>
      <c r="EX567" s="21">
        <v>62.614849090576172</v>
      </c>
      <c r="EY567" s="21">
        <v>62.696331024169922</v>
      </c>
      <c r="EZ567" s="21">
        <v>61.108119964599609</v>
      </c>
      <c r="FA567" s="21">
        <v>61.682300567626953</v>
      </c>
      <c r="FB567" s="21">
        <v>64.601814270019531</v>
      </c>
      <c r="FC567" s="21">
        <v>69.045204162597656</v>
      </c>
      <c r="FD567" s="21">
        <v>75.04888916015625</v>
      </c>
      <c r="FE567" s="21">
        <v>79.500640869140625</v>
      </c>
      <c r="FF567" s="21">
        <v>82.746917724609375</v>
      </c>
      <c r="FG567" s="21">
        <v>84.113784790039063</v>
      </c>
      <c r="FH567" s="21">
        <v>84.580986022949219</v>
      </c>
      <c r="FI567" s="21">
        <v>83.989936828613281</v>
      </c>
      <c r="FJ567" s="21">
        <v>85.002693176269531</v>
      </c>
      <c r="FK567" s="21">
        <v>85.7294921875</v>
      </c>
      <c r="FL567" s="21">
        <v>85.50262451171875</v>
      </c>
      <c r="FM567" s="21">
        <v>81.731895446777344</v>
      </c>
      <c r="FN567" s="21">
        <v>78.3929443359375</v>
      </c>
      <c r="FO567" s="21">
        <v>73.833641052246094</v>
      </c>
      <c r="FP567" s="21">
        <v>71.157859802246094</v>
      </c>
      <c r="FQ567" s="21">
        <v>67.651832580566406</v>
      </c>
      <c r="FR567" s="21">
        <v>66.443244934082031</v>
      </c>
      <c r="FS567" s="21">
        <v>1.8941086530685425</v>
      </c>
      <c r="FT567" s="21">
        <v>7.9119645059108734E-2</v>
      </c>
      <c r="FU567" s="21">
        <v>0.15862734615802765</v>
      </c>
      <c r="FV567" t="s">
        <v>294</v>
      </c>
      <c r="FW567" s="21"/>
      <c r="FX567">
        <f t="shared" si="24"/>
        <v>8.3798133850097649</v>
      </c>
      <c r="FY567">
        <f t="shared" si="25"/>
        <v>1.3888850212097168</v>
      </c>
      <c r="FZ567">
        <f t="shared" si="26"/>
        <v>81.03811950683594</v>
      </c>
    </row>
    <row r="568" spans="1:182" x14ac:dyDescent="0.2">
      <c r="A568" t="s">
        <v>226</v>
      </c>
      <c r="B568" t="s">
        <v>0</v>
      </c>
      <c r="C568" t="s">
        <v>288</v>
      </c>
      <c r="D568" t="s">
        <v>251</v>
      </c>
      <c r="E568" t="s">
        <v>221</v>
      </c>
      <c r="F568" s="21">
        <v>4385</v>
      </c>
      <c r="G568" s="21">
        <v>2.9924445152282715</v>
      </c>
      <c r="H568" s="21">
        <v>2.6177549362182617</v>
      </c>
      <c r="I568" s="21">
        <v>2.4273917675018311</v>
      </c>
      <c r="J568" s="21">
        <v>2.2811863422393799</v>
      </c>
      <c r="K568" s="21">
        <v>2.1942501068115234</v>
      </c>
      <c r="L568" s="21">
        <v>2.2649822235107422</v>
      </c>
      <c r="M568" s="21">
        <v>2.3195593357086182</v>
      </c>
      <c r="N568" s="21">
        <v>2.5769762992858887</v>
      </c>
      <c r="O568" s="21">
        <v>2.8371219635009766</v>
      </c>
      <c r="P568" s="21">
        <v>2.7452759742736816</v>
      </c>
      <c r="Q568" s="21">
        <v>2.9614076614379883</v>
      </c>
      <c r="R568" s="21">
        <v>3.495685338973999</v>
      </c>
      <c r="S568" s="21">
        <v>4.4384093284606934</v>
      </c>
      <c r="T568" s="21">
        <v>5.6767592430114746</v>
      </c>
      <c r="U568" s="21">
        <v>6.30633544921875</v>
      </c>
      <c r="V568" s="21">
        <v>6.3955941200256348</v>
      </c>
      <c r="W568" s="21">
        <v>7.2442431449890137</v>
      </c>
      <c r="X568" s="21">
        <v>7.3582687377929688</v>
      </c>
      <c r="Y568" s="21">
        <v>7.1293773651123047</v>
      </c>
      <c r="Z568" s="21">
        <v>6.3411588668823242</v>
      </c>
      <c r="AA568" s="21">
        <v>5.75140380859375</v>
      </c>
      <c r="AB568" s="21">
        <v>4.9318227767944336</v>
      </c>
      <c r="AC568" s="21">
        <v>4.0791711807250977</v>
      </c>
      <c r="AD568" s="21">
        <v>3.7995398044586182</v>
      </c>
      <c r="AE568" s="21">
        <v>7.977653294801712E-3</v>
      </c>
      <c r="AF568" s="21">
        <v>-6.5444096922874451E-2</v>
      </c>
      <c r="AG568" s="21">
        <v>-4.7875568270683289E-2</v>
      </c>
      <c r="AH568" s="21">
        <v>-5.9233453124761581E-2</v>
      </c>
      <c r="AI568" s="21">
        <v>-7.4156120419502258E-2</v>
      </c>
      <c r="AJ568" s="21">
        <v>-8.9254267513751984E-2</v>
      </c>
      <c r="AK568" s="21">
        <v>-0.16686230897903442</v>
      </c>
      <c r="AL568" s="21">
        <v>-0.12694409489631653</v>
      </c>
      <c r="AM568" s="21">
        <v>-5.0550032407045364E-2</v>
      </c>
      <c r="AN568" s="21">
        <v>-0.31379994750022888</v>
      </c>
      <c r="AO568" s="21">
        <v>-0.40206670761108398</v>
      </c>
      <c r="AP568" s="21">
        <v>-0.27768620848655701</v>
      </c>
      <c r="AQ568" s="21">
        <v>0.16823369264602661</v>
      </c>
      <c r="AR568" s="21">
        <v>0.96441501379013062</v>
      </c>
      <c r="AS568" s="21">
        <v>1.1174330711364746</v>
      </c>
      <c r="AT568" s="21">
        <v>0.77023792266845703</v>
      </c>
      <c r="AU568" s="21">
        <v>1.3923112154006958</v>
      </c>
      <c r="AV568" s="21">
        <v>1.1654716730117798</v>
      </c>
      <c r="AW568" s="21">
        <v>1.0059397220611572</v>
      </c>
      <c r="AX568" s="21">
        <v>0.73761188983917236</v>
      </c>
      <c r="AY568" s="21">
        <v>0.32660850882530212</v>
      </c>
      <c r="AZ568" s="21">
        <v>-0.18632480502128601</v>
      </c>
      <c r="BA568" s="21">
        <v>-0.30276381969451904</v>
      </c>
      <c r="BB568" s="21">
        <v>0.16883580386638641</v>
      </c>
      <c r="BC568" s="21">
        <v>0.10291995853185654</v>
      </c>
      <c r="BD568" s="21">
        <v>2.312927134335041E-2</v>
      </c>
      <c r="BE568" s="21">
        <v>4.0288127958774567E-2</v>
      </c>
      <c r="BF568" s="21">
        <v>2.9265375807881355E-2</v>
      </c>
      <c r="BG568" s="21">
        <v>1.5111064538359642E-2</v>
      </c>
      <c r="BH568" s="21">
        <v>4.8674452118575573E-3</v>
      </c>
      <c r="BI568" s="21">
        <v>-5.922660231590271E-2</v>
      </c>
      <c r="BJ568" s="21">
        <v>-1.1920901946723461E-2</v>
      </c>
      <c r="BK568" s="21">
        <v>5.1681645214557648E-2</v>
      </c>
      <c r="BL568" s="21">
        <v>-0.21684308350086212</v>
      </c>
      <c r="BM568" s="21">
        <v>-0.29631134867668152</v>
      </c>
      <c r="BN568" s="21">
        <v>-0.16850827634334564</v>
      </c>
      <c r="BO568" s="21">
        <v>0.28895100951194763</v>
      </c>
      <c r="BP568" s="21">
        <v>1.1013689041137695</v>
      </c>
      <c r="BQ568" s="21">
        <v>1.2868577241897583</v>
      </c>
      <c r="BR568" s="21">
        <v>0.9420512318611145</v>
      </c>
      <c r="BS568" s="21">
        <v>1.57256019115448</v>
      </c>
      <c r="BT568" s="21">
        <v>1.3534532785415649</v>
      </c>
      <c r="BU568" s="21">
        <v>1.181448221206665</v>
      </c>
      <c r="BV568" s="21">
        <v>0.90334475040435791</v>
      </c>
      <c r="BW568" s="21">
        <v>0.48679807782173157</v>
      </c>
      <c r="BX568" s="21">
        <v>-4.032110795378685E-2</v>
      </c>
      <c r="BY568" s="21">
        <v>-0.18041050434112549</v>
      </c>
      <c r="BZ568" s="21">
        <v>0.28202393651008606</v>
      </c>
      <c r="CA568" s="21">
        <v>0.1686767041683197</v>
      </c>
      <c r="CB568" s="21">
        <v>8.4474913775920868E-2</v>
      </c>
      <c r="CC568" s="21">
        <v>0.10135003924369812</v>
      </c>
      <c r="CD568" s="21">
        <v>9.0559393167495728E-2</v>
      </c>
      <c r="CE568" s="21">
        <v>7.6937243342399597E-2</v>
      </c>
      <c r="CF568" s="21">
        <v>7.0055857300758362E-2</v>
      </c>
      <c r="CG568" s="21">
        <v>1.5321557410061359E-2</v>
      </c>
      <c r="CH568" s="21">
        <v>6.7743808031082153E-2</v>
      </c>
      <c r="CI568" s="21">
        <v>0.12248699367046356</v>
      </c>
      <c r="CJ568" s="21">
        <v>-0.14969104528427124</v>
      </c>
      <c r="CK568" s="21">
        <v>-0.22306548058986664</v>
      </c>
      <c r="CL568" s="21">
        <v>-9.2891961336135864E-2</v>
      </c>
      <c r="CM568" s="21">
        <v>0.37255945801734924</v>
      </c>
      <c r="CN568" s="21">
        <v>1.1962226629257202</v>
      </c>
      <c r="CO568" s="21">
        <v>1.4042007923126221</v>
      </c>
      <c r="CP568" s="21">
        <v>1.0610486268997192</v>
      </c>
      <c r="CQ568" s="21">
        <v>1.6973999738693237</v>
      </c>
      <c r="CR568" s="21">
        <v>1.4836487770080566</v>
      </c>
      <c r="CS568" s="21">
        <v>1.3030048608779907</v>
      </c>
      <c r="CT568" s="21">
        <v>1.0181307792663574</v>
      </c>
      <c r="CU568" s="21">
        <v>0.59774488210678101</v>
      </c>
      <c r="CV568" s="21">
        <v>6.0800611972808838E-2</v>
      </c>
      <c r="CW568" s="21">
        <v>-9.5668978989124298E-2</v>
      </c>
      <c r="CX568" s="21">
        <v>0.3604176938533783</v>
      </c>
      <c r="CY568" s="21">
        <v>0.23443345725536346</v>
      </c>
      <c r="CZ568" s="21">
        <v>0.14582055807113647</v>
      </c>
      <c r="DA568" s="21">
        <v>0.16241194307804108</v>
      </c>
      <c r="DB568" s="21">
        <v>0.15185341238975525</v>
      </c>
      <c r="DC568" s="21">
        <v>0.138763427734375</v>
      </c>
      <c r="DD568" s="21">
        <v>0.13524426519870758</v>
      </c>
      <c r="DE568" s="21">
        <v>8.986971527338028E-2</v>
      </c>
      <c r="DF568" s="21">
        <v>0.14740851521492004</v>
      </c>
      <c r="DG568" s="21">
        <v>0.19329233467578888</v>
      </c>
      <c r="DH568" s="21">
        <v>-8.2539014518260956E-2</v>
      </c>
      <c r="DI568" s="21">
        <v>-0.14981962740421295</v>
      </c>
      <c r="DJ568" s="21">
        <v>-1.7275651916861534E-2</v>
      </c>
      <c r="DK568" s="21">
        <v>0.45616790652275085</v>
      </c>
      <c r="DL568" s="21">
        <v>1.2910764217376709</v>
      </c>
      <c r="DM568" s="21">
        <v>1.5215438604354858</v>
      </c>
      <c r="DN568" s="21">
        <v>1.1800459623336792</v>
      </c>
      <c r="DO568" s="21">
        <v>1.8222397565841675</v>
      </c>
      <c r="DP568" s="21">
        <v>1.6138442754745483</v>
      </c>
      <c r="DQ568" s="21">
        <v>1.4245615005493164</v>
      </c>
      <c r="DR568" s="21">
        <v>1.1329168081283569</v>
      </c>
      <c r="DS568" s="21">
        <v>0.70869171619415283</v>
      </c>
      <c r="DT568" s="21">
        <v>0.16192233562469482</v>
      </c>
      <c r="DU568" s="21">
        <v>-1.0927453637123108E-2</v>
      </c>
      <c r="DV568" s="21">
        <v>0.43881145119667053</v>
      </c>
      <c r="DW568" s="21">
        <v>0.3293757438659668</v>
      </c>
      <c r="DX568" s="21">
        <v>0.23439392447471619</v>
      </c>
      <c r="DY568" s="21">
        <v>0.25057566165924072</v>
      </c>
      <c r="DZ568" s="21">
        <v>0.24035224318504333</v>
      </c>
      <c r="EA568" s="21">
        <v>0.22803060710430145</v>
      </c>
      <c r="EB568" s="21">
        <v>0.2293659895658493</v>
      </c>
      <c r="EC568" s="21">
        <v>0.1975054144859314</v>
      </c>
      <c r="ED568" s="21">
        <v>0.26243171095848083</v>
      </c>
      <c r="EE568" s="21">
        <v>0.29552403092384338</v>
      </c>
      <c r="EF568" s="21">
        <v>1.4417857863008976E-2</v>
      </c>
      <c r="EG568" s="21">
        <v>-4.4064242392778397E-2</v>
      </c>
      <c r="EH568" s="21">
        <v>9.1902293264865875E-2</v>
      </c>
      <c r="EI568" s="21">
        <v>0.57688522338867188</v>
      </c>
      <c r="EJ568" s="21">
        <v>1.4280303716659546</v>
      </c>
      <c r="EK568" s="21">
        <v>1.6909685134887695</v>
      </c>
      <c r="EL568" s="21">
        <v>1.3518593311309814</v>
      </c>
      <c r="EM568" s="21">
        <v>2.0024886131286621</v>
      </c>
      <c r="EN568" s="21">
        <v>1.8018258810043335</v>
      </c>
      <c r="EO568" s="21">
        <v>1.6000699996948242</v>
      </c>
      <c r="EP568" s="21">
        <v>1.2986496686935425</v>
      </c>
      <c r="EQ568" s="21">
        <v>0.86888128519058228</v>
      </c>
      <c r="ER568" s="21">
        <v>0.30792602896690369</v>
      </c>
      <c r="ES568" s="21">
        <v>0.11142584681510925</v>
      </c>
      <c r="ET568" s="21">
        <v>0.55199956893920898</v>
      </c>
      <c r="EU568" s="21">
        <v>61.623871125213569</v>
      </c>
      <c r="EV568" s="21">
        <v>60.672931671142578</v>
      </c>
      <c r="EW568" s="21">
        <v>59.92604344642421</v>
      </c>
      <c r="EX568" s="21">
        <v>58.74371337890625</v>
      </c>
      <c r="EY568" s="21">
        <v>59.221382141113281</v>
      </c>
      <c r="EZ568" s="21">
        <v>57.371002197265625</v>
      </c>
      <c r="FA568" s="21">
        <v>57.232608795166016</v>
      </c>
      <c r="FB568" s="21">
        <v>60.887966156005859</v>
      </c>
      <c r="FC568" s="21">
        <v>66.584083557128906</v>
      </c>
      <c r="FD568" s="21">
        <v>74.536247253417969</v>
      </c>
      <c r="FE568" s="21">
        <v>80.850135803222656</v>
      </c>
      <c r="FF568" s="21">
        <v>84.189895629882813</v>
      </c>
      <c r="FG568" s="21">
        <v>87.096168518066406</v>
      </c>
      <c r="FH568" s="21">
        <v>88.143272399902344</v>
      </c>
      <c r="FI568" s="21">
        <v>88.394432067871094</v>
      </c>
      <c r="FJ568" s="21">
        <v>88.612640380859375</v>
      </c>
      <c r="FK568" s="21">
        <v>88.216255187988281</v>
      </c>
      <c r="FL568" s="21">
        <v>87.060775756835938</v>
      </c>
      <c r="FM568" s="21">
        <v>83.328048706054688</v>
      </c>
      <c r="FN568" s="21">
        <v>78.679275512695313</v>
      </c>
      <c r="FO568" s="21">
        <v>72.226264953613281</v>
      </c>
      <c r="FP568" s="21">
        <v>69.094215393066406</v>
      </c>
      <c r="FQ568" s="21">
        <v>66.837196350097656</v>
      </c>
      <c r="FR568" s="21">
        <v>63.74249267578125</v>
      </c>
      <c r="FS568" s="21">
        <v>2.3090794086456299</v>
      </c>
      <c r="FT568" s="21">
        <v>9.7112417221069336E-2</v>
      </c>
      <c r="FU568" s="21">
        <v>0.18540652096271515</v>
      </c>
      <c r="FV568" t="s">
        <v>294</v>
      </c>
      <c r="FW568" s="21"/>
      <c r="FX568">
        <f t="shared" si="24"/>
        <v>6.7648903846740724</v>
      </c>
      <c r="FY568">
        <f t="shared" si="25"/>
        <v>1.2199858546257019</v>
      </c>
      <c r="FZ568">
        <f t="shared" si="26"/>
        <v>81.902124023437494</v>
      </c>
    </row>
    <row r="569" spans="1:182" x14ac:dyDescent="0.2">
      <c r="A569" t="s">
        <v>226</v>
      </c>
      <c r="B569" t="s">
        <v>0</v>
      </c>
      <c r="C569" t="s">
        <v>288</v>
      </c>
      <c r="D569" t="s">
        <v>252</v>
      </c>
      <c r="E569" t="s">
        <v>219</v>
      </c>
      <c r="F569" s="21">
        <v>10241</v>
      </c>
      <c r="G569" s="21">
        <v>5.0153651237487793</v>
      </c>
      <c r="H569" s="21">
        <v>4.5061378479003906</v>
      </c>
      <c r="I569" s="21">
        <v>4.3410701751708984</v>
      </c>
      <c r="J569" s="21">
        <v>4.3486576080322266</v>
      </c>
      <c r="K569" s="21">
        <v>4.4081864356994629</v>
      </c>
      <c r="L569" s="21">
        <v>4.9397430419921875</v>
      </c>
      <c r="M569" s="21">
        <v>5.7680668830871582</v>
      </c>
      <c r="N569" s="21">
        <v>5.9075231552124023</v>
      </c>
      <c r="O569" s="21">
        <v>5.6981120109558105</v>
      </c>
      <c r="P569" s="21">
        <v>5.437138557434082</v>
      </c>
      <c r="Q569" s="21">
        <v>5.4642248153686523</v>
      </c>
      <c r="R569" s="21">
        <v>5.8192448616027832</v>
      </c>
      <c r="S569" s="21">
        <v>6.3771810531616211</v>
      </c>
      <c r="T569" s="21">
        <v>7.1145401000976563</v>
      </c>
      <c r="U569" s="21">
        <v>7.4568700790405273</v>
      </c>
      <c r="V569" s="21">
        <v>7.614954948425293</v>
      </c>
      <c r="W569" s="21">
        <v>8.7374916076660156</v>
      </c>
      <c r="X569" s="21">
        <v>10.446413993835449</v>
      </c>
      <c r="Y569" s="21">
        <v>10.874068260192871</v>
      </c>
      <c r="Z569" s="21">
        <v>10.016557693481445</v>
      </c>
      <c r="AA569" s="21">
        <v>9.0931692123413086</v>
      </c>
      <c r="AB569" s="21">
        <v>8.0677013397216797</v>
      </c>
      <c r="AC569" s="21">
        <v>6.5780239105224609</v>
      </c>
      <c r="AD569" s="21">
        <v>5.8473176956176758</v>
      </c>
      <c r="AE569" s="21">
        <v>-0.19214066863059998</v>
      </c>
      <c r="AF569" s="21">
        <v>-0.28050872683525085</v>
      </c>
      <c r="AG569" s="21">
        <v>-0.18673916161060333</v>
      </c>
      <c r="AH569" s="21">
        <v>-6.899687647819519E-2</v>
      </c>
      <c r="AI569" s="21">
        <v>-4.6970907598733902E-2</v>
      </c>
      <c r="AJ569" s="21">
        <v>6.5678142011165619E-2</v>
      </c>
      <c r="AK569" s="21">
        <v>-7.3203030042350292E-3</v>
      </c>
      <c r="AL569" s="21">
        <v>-6.5429545938968658E-2</v>
      </c>
      <c r="AM569" s="21">
        <v>-5.5679541081190109E-2</v>
      </c>
      <c r="AN569" s="21">
        <v>-0.25880607962608337</v>
      </c>
      <c r="AO569" s="21">
        <v>-0.33140721917152405</v>
      </c>
      <c r="AP569" s="21">
        <v>-0.11320618540048599</v>
      </c>
      <c r="AQ569" s="21">
        <v>0.25343400239944458</v>
      </c>
      <c r="AR569" s="21">
        <v>0.77633607387542725</v>
      </c>
      <c r="AS569" s="21">
        <v>1.0968503952026367</v>
      </c>
      <c r="AT569" s="21">
        <v>1.1004266738891602</v>
      </c>
      <c r="AU569" s="21">
        <v>1.6677900552749634</v>
      </c>
      <c r="AV569" s="21">
        <v>1.6986193656921387</v>
      </c>
      <c r="AW569" s="21">
        <v>1.6200964450836182</v>
      </c>
      <c r="AX569" s="21">
        <v>1.106228232383728</v>
      </c>
      <c r="AY569" s="21">
        <v>0.61894899606704712</v>
      </c>
      <c r="AZ569" s="21">
        <v>0.1758904904127121</v>
      </c>
      <c r="BA569" s="21">
        <v>-0.21415102481842041</v>
      </c>
      <c r="BB569" s="21">
        <v>8.4705859422683716E-2</v>
      </c>
      <c r="BC569" s="21">
        <v>-7.793629914522171E-2</v>
      </c>
      <c r="BD569" s="21">
        <v>-0.1714397668838501</v>
      </c>
      <c r="BE569" s="21">
        <v>-8.7304256856441498E-2</v>
      </c>
      <c r="BF569" s="21">
        <v>2.7557944878935814E-2</v>
      </c>
      <c r="BG569" s="21">
        <v>4.4195719063282013E-2</v>
      </c>
      <c r="BH569" s="21">
        <v>0.16503636538982391</v>
      </c>
      <c r="BI569" s="21">
        <v>0.11113574355840683</v>
      </c>
      <c r="BJ569" s="21">
        <v>4.7057215124368668E-2</v>
      </c>
      <c r="BK569" s="21">
        <v>5.591181293129921E-2</v>
      </c>
      <c r="BL569" s="21">
        <v>-0.14910335838794708</v>
      </c>
      <c r="BM569" s="21">
        <v>-0.21887131035327911</v>
      </c>
      <c r="BN569" s="21">
        <v>5.684243980795145E-3</v>
      </c>
      <c r="BO569" s="21">
        <v>0.38294926285743713</v>
      </c>
      <c r="BP569" s="21">
        <v>0.91767221689224243</v>
      </c>
      <c r="BQ569" s="21">
        <v>1.2615423202514648</v>
      </c>
      <c r="BR569" s="21">
        <v>1.2740901708602905</v>
      </c>
      <c r="BS569" s="21">
        <v>1.8600574731826782</v>
      </c>
      <c r="BT569" s="21">
        <v>1.904841423034668</v>
      </c>
      <c r="BU569" s="21">
        <v>1.8137366771697998</v>
      </c>
      <c r="BV569" s="21">
        <v>1.2808783054351807</v>
      </c>
      <c r="BW569" s="21">
        <v>0.78780484199523926</v>
      </c>
      <c r="BX569" s="21">
        <v>0.33211222290992737</v>
      </c>
      <c r="BY569" s="21">
        <v>-8.3545386791229248E-2</v>
      </c>
      <c r="BZ569" s="21">
        <v>0.20517031848430634</v>
      </c>
      <c r="CA569" s="21">
        <v>1.1613072128966451E-3</v>
      </c>
      <c r="CB569" s="21">
        <v>-9.5898948609828949E-2</v>
      </c>
      <c r="CC569" s="21">
        <v>-1.8435943871736526E-2</v>
      </c>
      <c r="CD569" s="21">
        <v>9.4431519508361816E-2</v>
      </c>
      <c r="CE569" s="21">
        <v>0.10733744502067566</v>
      </c>
      <c r="CF569" s="21">
        <v>0.23385156691074371</v>
      </c>
      <c r="CG569" s="21">
        <v>0.19317804276943207</v>
      </c>
      <c r="CH569" s="21">
        <v>0.12496520578861237</v>
      </c>
      <c r="CI569" s="21">
        <v>0.13319964706897736</v>
      </c>
      <c r="CJ569" s="21">
        <v>-7.3123596608638763E-2</v>
      </c>
      <c r="CK569" s="21">
        <v>-0.14092928171157837</v>
      </c>
      <c r="CL569" s="21">
        <v>8.8027395308017731E-2</v>
      </c>
      <c r="CM569" s="21">
        <v>0.47265112400054932</v>
      </c>
      <c r="CN569" s="21">
        <v>1.0155612230300903</v>
      </c>
      <c r="CO569" s="21">
        <v>1.3756073713302612</v>
      </c>
      <c r="CP569" s="21">
        <v>1.3943688869476318</v>
      </c>
      <c r="CQ569" s="21">
        <v>1.9932214021682739</v>
      </c>
      <c r="CR569" s="21">
        <v>2.0476701259613037</v>
      </c>
      <c r="CS569" s="21">
        <v>1.947851300239563</v>
      </c>
      <c r="CT569" s="21">
        <v>1.4018403291702271</v>
      </c>
      <c r="CU569" s="21">
        <v>0.90475386381149292</v>
      </c>
      <c r="CV569" s="21">
        <v>0.44031092524528503</v>
      </c>
      <c r="CW569" s="21">
        <v>6.9116856902837753E-3</v>
      </c>
      <c r="CX569" s="21">
        <v>0.28860363364219666</v>
      </c>
      <c r="CY569" s="21">
        <v>8.0258913338184357E-2</v>
      </c>
      <c r="CZ569" s="21">
        <v>-2.0358122885227203E-2</v>
      </c>
      <c r="DA569" s="21">
        <v>5.0432372838258743E-2</v>
      </c>
      <c r="DB569" s="21">
        <v>0.16130509972572327</v>
      </c>
      <c r="DC569" s="21">
        <v>0.1704791784286499</v>
      </c>
      <c r="DD569" s="21">
        <v>0.30266678333282471</v>
      </c>
      <c r="DE569" s="21">
        <v>0.27522033452987671</v>
      </c>
      <c r="DF569" s="21">
        <v>0.20287320017814636</v>
      </c>
      <c r="DG569" s="21">
        <v>0.2104874849319458</v>
      </c>
      <c r="DH569" s="21">
        <v>2.8561661019921303E-3</v>
      </c>
      <c r="DI569" s="21">
        <v>-6.2987253069877625E-2</v>
      </c>
      <c r="DJ569" s="21">
        <v>0.17037054896354675</v>
      </c>
      <c r="DK569" s="21">
        <v>0.56235301494598389</v>
      </c>
      <c r="DL569" s="21">
        <v>1.1134501695632935</v>
      </c>
      <c r="DM569" s="21">
        <v>1.4896724224090576</v>
      </c>
      <c r="DN569" s="21">
        <v>1.5146476030349731</v>
      </c>
      <c r="DO569" s="21">
        <v>2.1263852119445801</v>
      </c>
      <c r="DP569" s="21">
        <v>2.1904988288879395</v>
      </c>
      <c r="DQ569" s="21">
        <v>2.0819659233093262</v>
      </c>
      <c r="DR569" s="21">
        <v>1.5228023529052734</v>
      </c>
      <c r="DS569" s="21">
        <v>1.0217028856277466</v>
      </c>
      <c r="DT569" s="21">
        <v>0.54850959777832031</v>
      </c>
      <c r="DU569" s="21">
        <v>9.73687544465065E-2</v>
      </c>
      <c r="DV569" s="21">
        <v>0.37203693389892578</v>
      </c>
      <c r="DW569" s="21">
        <v>0.19446328282356262</v>
      </c>
      <c r="DX569" s="21">
        <v>8.8710829615592957E-2</v>
      </c>
      <c r="DY569" s="21">
        <v>0.14986728131771088</v>
      </c>
      <c r="DZ569" s="21">
        <v>0.25785991549491882</v>
      </c>
      <c r="EA569" s="21">
        <v>0.26164579391479492</v>
      </c>
      <c r="EB569" s="21">
        <v>0.40202498435974121</v>
      </c>
      <c r="EC569" s="21">
        <v>0.39367640018463135</v>
      </c>
      <c r="ED569" s="21">
        <v>0.31535995006561279</v>
      </c>
      <c r="EE569" s="21">
        <v>0.32207882404327393</v>
      </c>
      <c r="EF569" s="21">
        <v>0.11255887895822525</v>
      </c>
      <c r="EG569" s="21">
        <v>4.954865574836731E-2</v>
      </c>
      <c r="EH569" s="21">
        <v>0.28926098346710205</v>
      </c>
      <c r="EI569" s="21">
        <v>0.69186824560165405</v>
      </c>
      <c r="EJ569" s="21">
        <v>1.2547863721847534</v>
      </c>
      <c r="EK569" s="21">
        <v>1.6543643474578857</v>
      </c>
      <c r="EL569" s="21">
        <v>1.6883111000061035</v>
      </c>
      <c r="EM569" s="21">
        <v>2.318652868270874</v>
      </c>
      <c r="EN569" s="21">
        <v>2.3967208862304688</v>
      </c>
      <c r="EO569" s="21">
        <v>2.2756061553955078</v>
      </c>
      <c r="EP569" s="21">
        <v>1.6974524259567261</v>
      </c>
      <c r="EQ569" s="21">
        <v>1.1905586719512939</v>
      </c>
      <c r="ER569" s="21">
        <v>0.70473134517669678</v>
      </c>
      <c r="ES569" s="21">
        <v>0.22797439992427826</v>
      </c>
      <c r="ET569" s="21">
        <v>0.49250140786170959</v>
      </c>
      <c r="EU569" s="21">
        <v>63.242528488497101</v>
      </c>
      <c r="EV569" s="21">
        <v>61.973983764648438</v>
      </c>
      <c r="EW569" s="21">
        <v>60.568372393033755</v>
      </c>
      <c r="EX569" s="21">
        <v>60.065898895263672</v>
      </c>
      <c r="EY569" s="21">
        <v>59.843044281005859</v>
      </c>
      <c r="EZ569" s="21">
        <v>59.938831329345703</v>
      </c>
      <c r="FA569" s="21">
        <v>59.993762969970703</v>
      </c>
      <c r="FB569" s="21">
        <v>62.879810333251953</v>
      </c>
      <c r="FC569" s="21">
        <v>70.681251525878906</v>
      </c>
      <c r="FD569" s="21">
        <v>79.560951232910156</v>
      </c>
      <c r="FE569" s="21">
        <v>85.763923645019531</v>
      </c>
      <c r="FF569" s="21">
        <v>90.169960021972656</v>
      </c>
      <c r="FG569" s="21">
        <v>91.882820129394531</v>
      </c>
      <c r="FH569" s="21">
        <v>89.5234375</v>
      </c>
      <c r="FI569" s="21">
        <v>86.822723388671875</v>
      </c>
      <c r="FJ569" s="21">
        <v>82.814987182617188</v>
      </c>
      <c r="FK569" s="21">
        <v>79.556976318359375</v>
      </c>
      <c r="FL569" s="21">
        <v>76.071922302246094</v>
      </c>
      <c r="FM569" s="21">
        <v>71.306167602539063</v>
      </c>
      <c r="FN569" s="21">
        <v>68.879920959472656</v>
      </c>
      <c r="FO569" s="21">
        <v>66.796600341796875</v>
      </c>
      <c r="FP569" s="21">
        <v>64.311119079589844</v>
      </c>
      <c r="FQ569" s="21">
        <v>63.259944915771484</v>
      </c>
      <c r="FR569" s="21">
        <v>62.582454681396484</v>
      </c>
      <c r="FS569" s="21">
        <v>2.4132523536682129</v>
      </c>
      <c r="FT569" s="21">
        <v>0.10111694782972336</v>
      </c>
      <c r="FU569" s="21">
        <v>0.19911082088947296</v>
      </c>
      <c r="FV569" t="s">
        <v>294</v>
      </c>
      <c r="FW569" s="21"/>
      <c r="FX569">
        <f t="shared" si="24"/>
        <v>9.8335401535034173</v>
      </c>
      <c r="FY569">
        <f t="shared" si="25"/>
        <v>1.6590674042701721</v>
      </c>
      <c r="FZ569">
        <f t="shared" si="26"/>
        <v>72.522317504882807</v>
      </c>
    </row>
    <row r="570" spans="1:182" x14ac:dyDescent="0.2">
      <c r="A570" t="s">
        <v>226</v>
      </c>
      <c r="B570" t="s">
        <v>0</v>
      </c>
      <c r="C570" t="s">
        <v>288</v>
      </c>
      <c r="D570" t="s">
        <v>252</v>
      </c>
      <c r="E570" t="s">
        <v>220</v>
      </c>
      <c r="F570" s="21">
        <v>6334</v>
      </c>
      <c r="G570" s="21">
        <v>2.9339840412139893</v>
      </c>
      <c r="H570" s="21">
        <v>2.6230936050415039</v>
      </c>
      <c r="I570" s="21">
        <v>2.5277736186981201</v>
      </c>
      <c r="J570" s="21">
        <v>2.5800940990447998</v>
      </c>
      <c r="K570" s="21">
        <v>2.6119239330291748</v>
      </c>
      <c r="L570" s="21">
        <v>2.9634947776794434</v>
      </c>
      <c r="M570" s="21">
        <v>3.4769606590270996</v>
      </c>
      <c r="N570" s="21">
        <v>3.572969913482666</v>
      </c>
      <c r="O570" s="21">
        <v>3.4346487522125244</v>
      </c>
      <c r="P570" s="21">
        <v>3.3622672557830811</v>
      </c>
      <c r="Q570" s="21">
        <v>3.3651971817016602</v>
      </c>
      <c r="R570" s="21">
        <v>3.5519607067108154</v>
      </c>
      <c r="S570" s="21">
        <v>3.7627110481262207</v>
      </c>
      <c r="T570" s="21">
        <v>4.0337724685668945</v>
      </c>
      <c r="U570" s="21">
        <v>4.2302570343017578</v>
      </c>
      <c r="V570" s="21">
        <v>4.5436720848083496</v>
      </c>
      <c r="W570" s="21">
        <v>5.1596226692199707</v>
      </c>
      <c r="X570" s="21">
        <v>6.2781744003295898</v>
      </c>
      <c r="Y570" s="21">
        <v>6.5884027481079102</v>
      </c>
      <c r="Z570" s="21">
        <v>5.999422550201416</v>
      </c>
      <c r="AA570" s="21">
        <v>5.5103049278259277</v>
      </c>
      <c r="AB570" s="21">
        <v>5.0190753936767578</v>
      </c>
      <c r="AC570" s="21">
        <v>4.0405049324035645</v>
      </c>
      <c r="AD570" s="21">
        <v>3.4379143714904785</v>
      </c>
      <c r="AE570" s="21">
        <v>-0.2252223789691925</v>
      </c>
      <c r="AF570" s="21">
        <v>-0.2646060585975647</v>
      </c>
      <c r="AG570" s="21">
        <v>-0.18844766914844513</v>
      </c>
      <c r="AH570" s="21">
        <v>-7.8652478754520416E-2</v>
      </c>
      <c r="AI570" s="21">
        <v>-5.0814751535654068E-2</v>
      </c>
      <c r="AJ570" s="21">
        <v>5.7616930454969406E-2</v>
      </c>
      <c r="AK570" s="21">
        <v>2.7961669489741325E-2</v>
      </c>
      <c r="AL570" s="21">
        <v>-5.0807740539312363E-2</v>
      </c>
      <c r="AM570" s="21">
        <v>-7.9757623374462128E-2</v>
      </c>
      <c r="AN570" s="21">
        <v>-0.11225816607475281</v>
      </c>
      <c r="AO570" s="21">
        <v>-0.1377057284116745</v>
      </c>
      <c r="AP570" s="21">
        <v>-9.381498210132122E-3</v>
      </c>
      <c r="AQ570" s="21">
        <v>0.11378788948059082</v>
      </c>
      <c r="AR570" s="21">
        <v>0.26300561428070068</v>
      </c>
      <c r="AS570" s="21">
        <v>0.5174490213394165</v>
      </c>
      <c r="AT570" s="21">
        <v>0.69754672050476074</v>
      </c>
      <c r="AU570" s="21">
        <v>0.94924396276473999</v>
      </c>
      <c r="AV570" s="21">
        <v>0.98036098480224609</v>
      </c>
      <c r="AW570" s="21">
        <v>0.94934660196304321</v>
      </c>
      <c r="AX570" s="21">
        <v>0.5819087028503418</v>
      </c>
      <c r="AY570" s="21">
        <v>0.34851768612861633</v>
      </c>
      <c r="AZ570" s="21">
        <v>0.20094156265258789</v>
      </c>
      <c r="BA570" s="21">
        <v>-9.3295715749263763E-2</v>
      </c>
      <c r="BB570" s="21">
        <v>-5.1259007304906845E-2</v>
      </c>
      <c r="BC570" s="21">
        <v>-0.14325240254402161</v>
      </c>
      <c r="BD570" s="21">
        <v>-0.18538670241832733</v>
      </c>
      <c r="BE570" s="21">
        <v>-0.11966909468173981</v>
      </c>
      <c r="BF570" s="21">
        <v>-1.3258283026516438E-2</v>
      </c>
      <c r="BG570" s="21">
        <v>7.873893715441227E-3</v>
      </c>
      <c r="BH570" s="21">
        <v>0.12328228354454041</v>
      </c>
      <c r="BI570" s="21">
        <v>0.1086641401052475</v>
      </c>
      <c r="BJ570" s="21">
        <v>1.8758874386548996E-2</v>
      </c>
      <c r="BK570" s="21">
        <v>-4.0135704912245274E-3</v>
      </c>
      <c r="BL570" s="21">
        <v>-3.6123998463153839E-2</v>
      </c>
      <c r="BM570" s="21">
        <v>-6.2896408140659332E-2</v>
      </c>
      <c r="BN570" s="21">
        <v>7.0893585681915283E-2</v>
      </c>
      <c r="BO570" s="21">
        <v>0.20046953856945038</v>
      </c>
      <c r="BP570" s="21">
        <v>0.35401865839958191</v>
      </c>
      <c r="BQ570" s="21">
        <v>0.61693078279495239</v>
      </c>
      <c r="BR570" s="21">
        <v>0.80635923147201538</v>
      </c>
      <c r="BS570" s="21">
        <v>1.0758862495422363</v>
      </c>
      <c r="BT570" s="21">
        <v>1.1194291114807129</v>
      </c>
      <c r="BU570" s="21">
        <v>1.0804921388626099</v>
      </c>
      <c r="BV570" s="21">
        <v>0.69695949554443359</v>
      </c>
      <c r="BW570" s="21">
        <v>0.46005487442016602</v>
      </c>
      <c r="BX570" s="21">
        <v>0.30543103814125061</v>
      </c>
      <c r="BY570" s="21">
        <v>-6.0647274367511272E-3</v>
      </c>
      <c r="BZ570" s="21">
        <v>2.893829345703125E-2</v>
      </c>
      <c r="CA570" s="21">
        <v>-8.6480244994163513E-2</v>
      </c>
      <c r="CB570" s="21">
        <v>-0.13051961362361908</v>
      </c>
      <c r="CC570" s="21">
        <v>-7.2033271193504333E-2</v>
      </c>
      <c r="CD570" s="21">
        <v>3.2033536583185196E-2</v>
      </c>
      <c r="CE570" s="21">
        <v>4.8521470278501511E-2</v>
      </c>
      <c r="CF570" s="21">
        <v>0.16876190900802612</v>
      </c>
      <c r="CG570" s="21">
        <v>0.16455842554569244</v>
      </c>
      <c r="CH570" s="21">
        <v>6.694050133228302E-2</v>
      </c>
      <c r="CI570" s="21">
        <v>4.8446528613567352E-2</v>
      </c>
      <c r="CJ570" s="21">
        <v>1.6606289893388748E-2</v>
      </c>
      <c r="CK570" s="21">
        <v>-1.1083696968853474E-2</v>
      </c>
      <c r="CL570" s="21">
        <v>0.12649185955524445</v>
      </c>
      <c r="CM570" s="21">
        <v>0.26050499081611633</v>
      </c>
      <c r="CN570" s="21">
        <v>0.41705399751663208</v>
      </c>
      <c r="CO570" s="21">
        <v>0.68583154678344727</v>
      </c>
      <c r="CP570" s="21">
        <v>0.88172245025634766</v>
      </c>
      <c r="CQ570" s="21">
        <v>1.1635982990264893</v>
      </c>
      <c r="CR570" s="21">
        <v>1.2157472372055054</v>
      </c>
      <c r="CS570" s="21">
        <v>1.1713230609893799</v>
      </c>
      <c r="CT570" s="21">
        <v>0.77664327621459961</v>
      </c>
      <c r="CU570" s="21">
        <v>0.53730517625808716</v>
      </c>
      <c r="CV570" s="21">
        <v>0.3778001070022583</v>
      </c>
      <c r="CW570" s="21">
        <v>5.4351188242435455E-2</v>
      </c>
      <c r="CX570" s="21">
        <v>8.4482699632644653E-2</v>
      </c>
      <c r="CY570" s="21">
        <v>-2.970808744430542E-2</v>
      </c>
      <c r="CZ570" s="21">
        <v>-7.5652532279491425E-2</v>
      </c>
      <c r="DA570" s="21">
        <v>-2.4397445842623711E-2</v>
      </c>
      <c r="DB570" s="21">
        <v>7.7325358986854553E-2</v>
      </c>
      <c r="DC570" s="21">
        <v>8.9169047772884369E-2</v>
      </c>
      <c r="DD570" s="21">
        <v>0.21424153447151184</v>
      </c>
      <c r="DE570" s="21">
        <v>0.22045271098613739</v>
      </c>
      <c r="DF570" s="21">
        <v>0.11512212455272675</v>
      </c>
      <c r="DG570" s="21">
        <v>0.1009066253900528</v>
      </c>
      <c r="DH570" s="21">
        <v>6.9336578249931335E-2</v>
      </c>
      <c r="DI570" s="21">
        <v>4.0729012340307236E-2</v>
      </c>
      <c r="DJ570" s="21">
        <v>0.18209013342857361</v>
      </c>
      <c r="DK570" s="21">
        <v>0.32054042816162109</v>
      </c>
      <c r="DL570" s="21">
        <v>0.48008933663368225</v>
      </c>
      <c r="DM570" s="21">
        <v>0.75473231077194214</v>
      </c>
      <c r="DN570" s="21">
        <v>0.95708566904067993</v>
      </c>
      <c r="DO570" s="21">
        <v>1.2513103485107422</v>
      </c>
      <c r="DP570" s="21">
        <v>1.3120653629302979</v>
      </c>
      <c r="DQ570" s="21">
        <v>1.2621539831161499</v>
      </c>
      <c r="DR570" s="21">
        <v>0.85632705688476563</v>
      </c>
      <c r="DS570" s="21">
        <v>0.6145554780960083</v>
      </c>
      <c r="DT570" s="21">
        <v>0.45016917586326599</v>
      </c>
      <c r="DU570" s="21">
        <v>0.11476710438728333</v>
      </c>
      <c r="DV570" s="21">
        <v>0.14002710580825806</v>
      </c>
      <c r="DW570" s="21">
        <v>5.2261888980865479E-2</v>
      </c>
      <c r="DX570" s="21">
        <v>3.566826693713665E-3</v>
      </c>
      <c r="DY570" s="21">
        <v>4.4381123036146164E-2</v>
      </c>
      <c r="DZ570" s="21">
        <v>0.14271955192089081</v>
      </c>
      <c r="EA570" s="21">
        <v>0.14785769581794739</v>
      </c>
      <c r="EB570" s="21">
        <v>0.27990689873695374</v>
      </c>
      <c r="EC570" s="21">
        <v>0.30115517973899841</v>
      </c>
      <c r="ED570" s="21">
        <v>0.1846887469291687</v>
      </c>
      <c r="EE570" s="21">
        <v>0.17665067315101624</v>
      </c>
      <c r="EF570" s="21">
        <v>0.14547073841094971</v>
      </c>
      <c r="EG570" s="21">
        <v>0.1155383363366127</v>
      </c>
      <c r="EH570" s="21">
        <v>0.26236522197723389</v>
      </c>
      <c r="EI570" s="21">
        <v>0.40722209215164185</v>
      </c>
      <c r="EJ570" s="21">
        <v>0.57110238075256348</v>
      </c>
      <c r="EK570" s="21">
        <v>0.85421407222747803</v>
      </c>
      <c r="EL570" s="21">
        <v>1.0658981800079346</v>
      </c>
      <c r="EM570" s="21">
        <v>1.3779526948928833</v>
      </c>
      <c r="EN570" s="21">
        <v>1.4511334896087646</v>
      </c>
      <c r="EO570" s="21">
        <v>1.3932994604110718</v>
      </c>
      <c r="EP570" s="21">
        <v>0.97137784957885742</v>
      </c>
      <c r="EQ570" s="21">
        <v>0.7260926365852356</v>
      </c>
      <c r="ER570" s="21">
        <v>0.55465865135192871</v>
      </c>
      <c r="ES570" s="21">
        <v>0.20199808478355408</v>
      </c>
      <c r="ET570" s="21">
        <v>0.22022441029548645</v>
      </c>
      <c r="EU570" s="21">
        <v>64.523743259697341</v>
      </c>
      <c r="EV570" s="21">
        <v>63.426162719726563</v>
      </c>
      <c r="EW570" s="21">
        <v>61.677509132022962</v>
      </c>
      <c r="EX570" s="21">
        <v>61.138458251953125</v>
      </c>
      <c r="EY570" s="21">
        <v>61.310661315917969</v>
      </c>
      <c r="EZ570" s="21">
        <v>61.305442810058594</v>
      </c>
      <c r="FA570" s="21">
        <v>61.699253082275391</v>
      </c>
      <c r="FB570" s="21">
        <v>64.789176940917969</v>
      </c>
      <c r="FC570" s="21">
        <v>72.196556091308594</v>
      </c>
      <c r="FD570" s="21">
        <v>81.437294006347656</v>
      </c>
      <c r="FE570" s="21">
        <v>87.060531616210938</v>
      </c>
      <c r="FF570" s="21">
        <v>90.825706481933594</v>
      </c>
      <c r="FG570" s="21">
        <v>92.380935668945313</v>
      </c>
      <c r="FH570" s="21">
        <v>89.215866088867188</v>
      </c>
      <c r="FI570" s="21">
        <v>86.131500244140625</v>
      </c>
      <c r="FJ570" s="21">
        <v>81.849716186523438</v>
      </c>
      <c r="FK570" s="21">
        <v>78.398506164550781</v>
      </c>
      <c r="FL570" s="21">
        <v>75.518875122070313</v>
      </c>
      <c r="FM570" s="21">
        <v>71.254997253417969</v>
      </c>
      <c r="FN570" s="21">
        <v>68.901893615722656</v>
      </c>
      <c r="FO570" s="21">
        <v>67.072013854980469</v>
      </c>
      <c r="FP570" s="21">
        <v>65.307708740234375</v>
      </c>
      <c r="FQ570" s="21">
        <v>64.437812805175781</v>
      </c>
      <c r="FR570" s="21">
        <v>63.679943084716797</v>
      </c>
      <c r="FS570" s="21">
        <v>1.5769301652908325</v>
      </c>
      <c r="FT570" s="21">
        <v>6.5870635211467743E-2</v>
      </c>
      <c r="FU570" s="21">
        <v>0.13206435739994049</v>
      </c>
      <c r="FV570" t="s">
        <v>294</v>
      </c>
      <c r="FW570" s="21"/>
      <c r="FX570">
        <f t="shared" si="24"/>
        <v>5.9071854591369632</v>
      </c>
      <c r="FY570">
        <f t="shared" si="25"/>
        <v>0.97292340993881221</v>
      </c>
      <c r="FZ570">
        <f t="shared" si="26"/>
        <v>72.229257202148432</v>
      </c>
    </row>
    <row r="571" spans="1:182" x14ac:dyDescent="0.2">
      <c r="A571" t="s">
        <v>226</v>
      </c>
      <c r="B571" t="s">
        <v>0</v>
      </c>
      <c r="C571" t="s">
        <v>288</v>
      </c>
      <c r="D571" t="s">
        <v>252</v>
      </c>
      <c r="E571" t="s">
        <v>221</v>
      </c>
      <c r="F571" s="21">
        <v>3907</v>
      </c>
      <c r="G571" s="21">
        <v>2.1126699447631836</v>
      </c>
      <c r="H571" s="21">
        <v>1.9098769426345825</v>
      </c>
      <c r="I571" s="21">
        <v>1.8361788988113403</v>
      </c>
      <c r="J571" s="21">
        <v>1.7765307426452637</v>
      </c>
      <c r="K571" s="21">
        <v>1.8003875017166138</v>
      </c>
      <c r="L571" s="21">
        <v>1.9719269275665283</v>
      </c>
      <c r="M571" s="21">
        <v>2.2772676944732666</v>
      </c>
      <c r="N571" s="21">
        <v>2.33785080909729</v>
      </c>
      <c r="O571" s="21">
        <v>2.2769036293029785</v>
      </c>
      <c r="P571" s="21">
        <v>2.0525617599487305</v>
      </c>
      <c r="Q571" s="21">
        <v>2.0725834369659424</v>
      </c>
      <c r="R571" s="21">
        <v>2.2458398342132568</v>
      </c>
      <c r="S571" s="21">
        <v>2.6221373081207275</v>
      </c>
      <c r="T571" s="21">
        <v>3.1445999145507813</v>
      </c>
      <c r="U571" s="21">
        <v>3.2629685401916504</v>
      </c>
      <c r="V571" s="21">
        <v>3.0671241283416748</v>
      </c>
      <c r="W571" s="21">
        <v>3.5887999534606934</v>
      </c>
      <c r="X571" s="21">
        <v>4.1785922050476074</v>
      </c>
      <c r="Y571" s="21">
        <v>4.2936739921569824</v>
      </c>
      <c r="Z571" s="21">
        <v>4.0404682159423828</v>
      </c>
      <c r="AA571" s="21">
        <v>3.5881569385528564</v>
      </c>
      <c r="AB571" s="21">
        <v>3.0232396125793457</v>
      </c>
      <c r="AC571" s="21">
        <v>2.5255751609802246</v>
      </c>
      <c r="AD571" s="21">
        <v>2.4362144470214844</v>
      </c>
      <c r="AE571" s="21">
        <v>-2.4095641449093819E-2</v>
      </c>
      <c r="AF571" s="21">
        <v>-7.1944892406463623E-2</v>
      </c>
      <c r="AG571" s="21">
        <v>-5.629347637295723E-2</v>
      </c>
      <c r="AH571" s="21">
        <v>-6.2938854098320007E-2</v>
      </c>
      <c r="AI571" s="21">
        <v>-7.1495711803436279E-2</v>
      </c>
      <c r="AJ571" s="21">
        <v>-8.0952487885951996E-2</v>
      </c>
      <c r="AK571" s="21">
        <v>-0.14728224277496338</v>
      </c>
      <c r="AL571" s="21">
        <v>-0.11200793087482452</v>
      </c>
      <c r="AM571" s="21">
        <v>-5.5873967707157135E-2</v>
      </c>
      <c r="AN571" s="21">
        <v>-0.25813937187194824</v>
      </c>
      <c r="AO571" s="21">
        <v>-0.31560412049293518</v>
      </c>
      <c r="AP571" s="21">
        <v>-0.22432965040206909</v>
      </c>
      <c r="AQ571" s="21">
        <v>3.8049504160881042E-2</v>
      </c>
      <c r="AR571" s="21">
        <v>0.45610013604164124</v>
      </c>
      <c r="AS571" s="21">
        <v>0.47104144096374512</v>
      </c>
      <c r="AT571" s="21">
        <v>0.24973517656326294</v>
      </c>
      <c r="AU571" s="21">
        <v>0.56906074285507202</v>
      </c>
      <c r="AV571" s="21">
        <v>0.5590367317199707</v>
      </c>
      <c r="AW571" s="21">
        <v>0.52005338668823242</v>
      </c>
      <c r="AX571" s="21">
        <v>0.39879357814788818</v>
      </c>
      <c r="AY571" s="21">
        <v>0.13133759796619415</v>
      </c>
      <c r="AZ571" s="21">
        <v>-0.18291553854942322</v>
      </c>
      <c r="BA571" s="21">
        <v>-0.2437523752450943</v>
      </c>
      <c r="BB571" s="21">
        <v>6.039709597826004E-2</v>
      </c>
      <c r="BC571" s="21">
        <v>6.0497190803289413E-2</v>
      </c>
      <c r="BD571" s="21">
        <v>6.9732656702399254E-3</v>
      </c>
      <c r="BE571" s="21">
        <v>2.2259680554270744E-2</v>
      </c>
      <c r="BF571" s="21">
        <v>1.5912892296910286E-2</v>
      </c>
      <c r="BG571" s="21">
        <v>8.0406330525875092E-3</v>
      </c>
      <c r="BH571" s="21">
        <v>2.9092102777212858E-3</v>
      </c>
      <c r="BI571" s="21">
        <v>-5.1379695534706116E-2</v>
      </c>
      <c r="BJ571" s="21">
        <v>-9.5231868326663971E-3</v>
      </c>
      <c r="BK571" s="21">
        <v>3.5213641822338104E-2</v>
      </c>
      <c r="BL571" s="21">
        <v>-0.17175158858299255</v>
      </c>
      <c r="BM571" s="21">
        <v>-0.22137691080570221</v>
      </c>
      <c r="BN571" s="21">
        <v>-0.12705296277999878</v>
      </c>
      <c r="BO571" s="21">
        <v>0.14560766518115997</v>
      </c>
      <c r="BP571" s="21">
        <v>0.57812488079071045</v>
      </c>
      <c r="BQ571" s="21">
        <v>0.62199747562408447</v>
      </c>
      <c r="BR571" s="21">
        <v>0.40281948447227478</v>
      </c>
      <c r="BS571" s="21">
        <v>0.72966110706329346</v>
      </c>
      <c r="BT571" s="21">
        <v>0.72652679681777954</v>
      </c>
      <c r="BU571" s="21">
        <v>0.6764301061630249</v>
      </c>
      <c r="BV571" s="21">
        <v>0.54646021127700806</v>
      </c>
      <c r="BW571" s="21">
        <v>0.27406522631645203</v>
      </c>
      <c r="BX571" s="21">
        <v>-5.2827406674623489E-2</v>
      </c>
      <c r="BY571" s="21">
        <v>-0.134736567735672</v>
      </c>
      <c r="BZ571" s="21">
        <v>0.16124680638313293</v>
      </c>
      <c r="CA571" s="21">
        <v>0.11908593028783798</v>
      </c>
      <c r="CB571" s="21">
        <v>6.1631742864847183E-2</v>
      </c>
      <c r="CC571" s="21">
        <v>7.6665356755256653E-2</v>
      </c>
      <c r="CD571" s="21">
        <v>7.0525370538234711E-2</v>
      </c>
      <c r="CE571" s="21">
        <v>6.3127264380455017E-2</v>
      </c>
      <c r="CF571" s="21">
        <v>6.0991566628217697E-2</v>
      </c>
      <c r="CG571" s="21">
        <v>1.5042116865515709E-2</v>
      </c>
      <c r="CH571" s="21">
        <v>6.1457432806491852E-2</v>
      </c>
      <c r="CI571" s="21">
        <v>9.8300643265247345E-2</v>
      </c>
      <c r="CJ571" s="21">
        <v>-0.11191965639591217</v>
      </c>
      <c r="CK571" s="21">
        <v>-0.15611544251441956</v>
      </c>
      <c r="CL571" s="21">
        <v>-5.9679429978132248E-2</v>
      </c>
      <c r="CM571" s="21">
        <v>0.22010213136672974</v>
      </c>
      <c r="CN571" s="21">
        <v>0.66263890266418457</v>
      </c>
      <c r="CO571" s="21">
        <v>0.72654920816421509</v>
      </c>
      <c r="CP571" s="21">
        <v>0.50884521007537842</v>
      </c>
      <c r="CQ571" s="21">
        <v>0.84089237451553345</v>
      </c>
      <c r="CR571" s="21">
        <v>0.84252995252609253</v>
      </c>
      <c r="CS571" s="21">
        <v>0.78473609685897827</v>
      </c>
      <c r="CT571" s="21">
        <v>0.64873367547988892</v>
      </c>
      <c r="CU571" s="21">
        <v>0.37291795015335083</v>
      </c>
      <c r="CV571" s="21">
        <v>3.7271235138177872E-2</v>
      </c>
      <c r="CW571" s="21">
        <v>-5.9232544153928757E-2</v>
      </c>
      <c r="CX571" s="21">
        <v>0.23109501600265503</v>
      </c>
      <c r="CY571" s="21">
        <v>0.17767466604709625</v>
      </c>
      <c r="CZ571" s="21">
        <v>0.11629021912813187</v>
      </c>
      <c r="DA571" s="21">
        <v>0.13107103109359741</v>
      </c>
      <c r="DB571" s="21">
        <v>0.12513785064220428</v>
      </c>
      <c r="DC571" s="21">
        <v>0.11821389943361282</v>
      </c>
      <c r="DD571" s="21">
        <v>0.11907391995191574</v>
      </c>
      <c r="DE571" s="21">
        <v>8.1463932991027832E-2</v>
      </c>
      <c r="DF571" s="21">
        <v>0.1324380487203598</v>
      </c>
      <c r="DG571" s="21">
        <v>0.16138763725757599</v>
      </c>
      <c r="DH571" s="21">
        <v>-5.2087727934122086E-2</v>
      </c>
      <c r="DI571" s="21">
        <v>-9.0853974223136902E-2</v>
      </c>
      <c r="DJ571" s="21">
        <v>7.6941032893955708E-3</v>
      </c>
      <c r="DK571" s="21">
        <v>0.29459658265113831</v>
      </c>
      <c r="DL571" s="21">
        <v>0.74715292453765869</v>
      </c>
      <c r="DM571" s="21">
        <v>0.8311009407043457</v>
      </c>
      <c r="DN571" s="21">
        <v>0.61487090587615967</v>
      </c>
      <c r="DO571" s="21">
        <v>0.95212364196777344</v>
      </c>
      <c r="DP571" s="21">
        <v>0.95853310823440552</v>
      </c>
      <c r="DQ571" s="21">
        <v>0.89304208755493164</v>
      </c>
      <c r="DR571" s="21">
        <v>0.75100713968276978</v>
      </c>
      <c r="DS571" s="21">
        <v>0.47177067399024963</v>
      </c>
      <c r="DT571" s="21">
        <v>0.12736988067626953</v>
      </c>
      <c r="DU571" s="21">
        <v>1.6271475702524185E-2</v>
      </c>
      <c r="DV571" s="21">
        <v>0.30094322562217712</v>
      </c>
      <c r="DW571" s="21">
        <v>0.26226750016212463</v>
      </c>
      <c r="DX571" s="21">
        <v>0.19520838558673859</v>
      </c>
      <c r="DY571" s="21">
        <v>0.20962418615818024</v>
      </c>
      <c r="DZ571" s="21">
        <v>0.20398959517478943</v>
      </c>
      <c r="EA571" s="21">
        <v>0.19775024056434631</v>
      </c>
      <c r="EB571" s="21">
        <v>0.20293562114238739</v>
      </c>
      <c r="EC571" s="21">
        <v>0.1773664802312851</v>
      </c>
      <c r="ED571" s="21">
        <v>0.23492279648780823</v>
      </c>
      <c r="EE571" s="21">
        <v>0.25247526168823242</v>
      </c>
      <c r="EF571" s="21">
        <v>3.4300070255994797E-2</v>
      </c>
      <c r="EG571" s="21">
        <v>3.3732273150235415E-3</v>
      </c>
      <c r="EH571" s="21">
        <v>0.104970782995224</v>
      </c>
      <c r="EI571" s="21">
        <v>0.40215477347373962</v>
      </c>
      <c r="EJ571" s="21">
        <v>0.86917769908905029</v>
      </c>
      <c r="EK571" s="21">
        <v>0.98205697536468506</v>
      </c>
      <c r="EL571" s="21">
        <v>0.7679552435874939</v>
      </c>
      <c r="EM571" s="21">
        <v>1.1127239465713501</v>
      </c>
      <c r="EN571" s="21">
        <v>1.1260231733322144</v>
      </c>
      <c r="EO571" s="21">
        <v>1.0494188070297241</v>
      </c>
      <c r="EP571" s="21">
        <v>0.89867377281188965</v>
      </c>
      <c r="EQ571" s="21">
        <v>0.6144983172416687</v>
      </c>
      <c r="ER571" s="21">
        <v>0.25745800137519836</v>
      </c>
      <c r="ES571" s="21">
        <v>0.12528729438781738</v>
      </c>
      <c r="ET571" s="21">
        <v>0.40179294347763062</v>
      </c>
      <c r="EU571" s="21">
        <v>61.169434280889391</v>
      </c>
      <c r="EV571" s="21">
        <v>59.624259948730469</v>
      </c>
      <c r="EW571" s="21">
        <v>58.773712355755698</v>
      </c>
      <c r="EX571" s="21">
        <v>58.330425262451172</v>
      </c>
      <c r="EY571" s="21">
        <v>57.468338012695313</v>
      </c>
      <c r="EZ571" s="21">
        <v>57.727554321289063</v>
      </c>
      <c r="FA571" s="21">
        <v>57.234169006347656</v>
      </c>
      <c r="FB571" s="21">
        <v>59.790317535400391</v>
      </c>
      <c r="FC571" s="21">
        <v>68.229385375976563</v>
      </c>
      <c r="FD571" s="21">
        <v>76.524909973144531</v>
      </c>
      <c r="FE571" s="21">
        <v>83.665916442871094</v>
      </c>
      <c r="FF571" s="21">
        <v>89.108924865722656</v>
      </c>
      <c r="FG571" s="21">
        <v>91.076835632324219</v>
      </c>
      <c r="FH571" s="21">
        <v>90.021110534667969</v>
      </c>
      <c r="FI571" s="21">
        <v>87.941177368164063</v>
      </c>
      <c r="FJ571" s="21">
        <v>84.376861572265625</v>
      </c>
      <c r="FK571" s="21">
        <v>81.431465148925781</v>
      </c>
      <c r="FL571" s="21">
        <v>76.966789245605469</v>
      </c>
      <c r="FM571" s="21">
        <v>71.388969421386719</v>
      </c>
      <c r="FN571" s="21">
        <v>68.8443603515625</v>
      </c>
      <c r="FO571" s="21">
        <v>66.350967407226563</v>
      </c>
      <c r="FP571" s="21">
        <v>62.698566436767578</v>
      </c>
      <c r="FQ571" s="21">
        <v>61.354068756103516</v>
      </c>
      <c r="FR571" s="21">
        <v>60.806640625</v>
      </c>
      <c r="FS571" s="21">
        <v>2.0573713779449463</v>
      </c>
      <c r="FT571" s="21">
        <v>8.6526386439800262E-2</v>
      </c>
      <c r="FU571" s="21">
        <v>0.16519573330879211</v>
      </c>
      <c r="FV571" t="s">
        <v>294</v>
      </c>
      <c r="FW571" s="21"/>
      <c r="FX571">
        <f t="shared" si="24"/>
        <v>3.9379382610321043</v>
      </c>
      <c r="FY571">
        <f t="shared" si="25"/>
        <v>0.69796200990676882</v>
      </c>
      <c r="FZ571">
        <f t="shared" si="26"/>
        <v>72.996510314941403</v>
      </c>
    </row>
    <row r="572" spans="1:182" x14ac:dyDescent="0.2">
      <c r="A572" t="s">
        <v>226</v>
      </c>
      <c r="B572" t="s">
        <v>0</v>
      </c>
      <c r="C572" t="s">
        <v>288</v>
      </c>
      <c r="D572" t="s">
        <v>253</v>
      </c>
      <c r="E572" t="s">
        <v>219</v>
      </c>
      <c r="F572" s="21">
        <v>10114</v>
      </c>
      <c r="G572" s="21">
        <v>5.3354005813598633</v>
      </c>
      <c r="H572" s="21">
        <v>4.7967100143432617</v>
      </c>
      <c r="I572" s="21">
        <v>4.5897626876831055</v>
      </c>
      <c r="J572" s="21">
        <v>4.4048652648925781</v>
      </c>
      <c r="K572" s="21">
        <v>4.3665828704833984</v>
      </c>
      <c r="L572" s="21">
        <v>4.7462983131408691</v>
      </c>
      <c r="M572" s="21">
        <v>5.5541906356811523</v>
      </c>
      <c r="N572" s="21">
        <v>5.5811553001403809</v>
      </c>
      <c r="O572" s="21">
        <v>5.1442141532897949</v>
      </c>
      <c r="P572" s="21">
        <v>5.1838788986206055</v>
      </c>
      <c r="Q572" s="21">
        <v>5.2179617881774902</v>
      </c>
      <c r="R572" s="21">
        <v>5.6316022872924805</v>
      </c>
      <c r="S572" s="21">
        <v>5.8287768363952637</v>
      </c>
      <c r="T572" s="21">
        <v>6.3264470100402832</v>
      </c>
      <c r="U572" s="21">
        <v>7.2218074798583984</v>
      </c>
      <c r="V572" s="21">
        <v>7.5627384185791016</v>
      </c>
      <c r="W572" s="21">
        <v>8.0150518417358398</v>
      </c>
      <c r="X572" s="21">
        <v>8.9403657913208008</v>
      </c>
      <c r="Y572" s="21">
        <v>9.8829336166381836</v>
      </c>
      <c r="Z572" s="21">
        <v>10.349781036376953</v>
      </c>
      <c r="AA572" s="21">
        <v>10.21656608581543</v>
      </c>
      <c r="AB572" s="21">
        <v>9.4412298202514648</v>
      </c>
      <c r="AC572" s="21">
        <v>8.0727596282958984</v>
      </c>
      <c r="AD572" s="21">
        <v>6.5116395950317383</v>
      </c>
      <c r="AE572" s="21">
        <v>-0.53060001134872437</v>
      </c>
      <c r="AF572" s="21">
        <v>-0.57870173454284668</v>
      </c>
      <c r="AG572" s="21">
        <v>-0.46379116177558899</v>
      </c>
      <c r="AH572" s="21">
        <v>-0.3809775710105896</v>
      </c>
      <c r="AI572" s="21">
        <v>-0.32902237772941589</v>
      </c>
      <c r="AJ572" s="21">
        <v>-0.26413223147392273</v>
      </c>
      <c r="AK572" s="21">
        <v>-0.19001896679401398</v>
      </c>
      <c r="AL572" s="21">
        <v>-0.2707851231098175</v>
      </c>
      <c r="AM572" s="21">
        <v>-0.45795699954032898</v>
      </c>
      <c r="AN572" s="21">
        <v>-0.39749568700790405</v>
      </c>
      <c r="AO572" s="21">
        <v>-0.63771355152130127</v>
      </c>
      <c r="AP572" s="21">
        <v>-0.58605003356933594</v>
      </c>
      <c r="AQ572" s="21">
        <v>-0.85984456539154053</v>
      </c>
      <c r="AR572" s="21">
        <v>-0.79401630163192749</v>
      </c>
      <c r="AS572" s="21">
        <v>-0.57418596744537354</v>
      </c>
      <c r="AT572" s="21">
        <v>-1.1047482490539551</v>
      </c>
      <c r="AU572" s="21">
        <v>-0.92856550216674805</v>
      </c>
      <c r="AV572" s="21">
        <v>-0.60676431655883789</v>
      </c>
      <c r="AW572" s="21">
        <v>-0.46002194285392761</v>
      </c>
      <c r="AX572" s="21">
        <v>-0.23371218144893646</v>
      </c>
      <c r="AY572" s="21">
        <v>-0.13153296709060669</v>
      </c>
      <c r="AZ572" s="21">
        <v>-0.45201855897903442</v>
      </c>
      <c r="BA572" s="21">
        <v>-0.62320905923843384</v>
      </c>
      <c r="BB572" s="21">
        <v>-0.7080988883972168</v>
      </c>
      <c r="BC572" s="21">
        <v>-0.42479443550109863</v>
      </c>
      <c r="BD572" s="21">
        <v>-0.4813380241394043</v>
      </c>
      <c r="BE572" s="21">
        <v>-0.37655621767044067</v>
      </c>
      <c r="BF572" s="21">
        <v>-0.30687421560287476</v>
      </c>
      <c r="BG572" s="21">
        <v>-0.25810167193412781</v>
      </c>
      <c r="BH572" s="21">
        <v>-0.19025090336799622</v>
      </c>
      <c r="BI572" s="21">
        <v>-0.10574725270271301</v>
      </c>
      <c r="BJ572" s="21">
        <v>-0.17882712185382843</v>
      </c>
      <c r="BK572" s="21">
        <v>-0.36237117648124695</v>
      </c>
      <c r="BL572" s="21">
        <v>-0.29026433825492859</v>
      </c>
      <c r="BM572" s="21">
        <v>-0.50798195600509644</v>
      </c>
      <c r="BN572" s="21">
        <v>-0.44323581457138062</v>
      </c>
      <c r="BO572" s="21">
        <v>-0.69207453727722168</v>
      </c>
      <c r="BP572" s="21">
        <v>-0.62427759170532227</v>
      </c>
      <c r="BQ572" s="21">
        <v>-0.39667615294456482</v>
      </c>
      <c r="BR572" s="21">
        <v>-0.92320537567138672</v>
      </c>
      <c r="BS572" s="21">
        <v>-0.74078971147537231</v>
      </c>
      <c r="BT572" s="21">
        <v>-0.41609910130500793</v>
      </c>
      <c r="BU572" s="21">
        <v>-0.26665911078453064</v>
      </c>
      <c r="BV572" s="21">
        <v>-5.6637495756149292E-2</v>
      </c>
      <c r="BW572" s="21">
        <v>3.5866174846887589E-2</v>
      </c>
      <c r="BX572" s="21">
        <v>-0.28963416814804077</v>
      </c>
      <c r="BY572" s="21">
        <v>-0.47361639142036438</v>
      </c>
      <c r="BZ572" s="21">
        <v>-0.5697135329246521</v>
      </c>
      <c r="CA572" s="21">
        <v>-0.35151380300521851</v>
      </c>
      <c r="CB572" s="21">
        <v>-0.41390424966812134</v>
      </c>
      <c r="CC572" s="21">
        <v>-0.31613755226135254</v>
      </c>
      <c r="CD572" s="21">
        <v>-0.25555047392845154</v>
      </c>
      <c r="CE572" s="21">
        <v>-0.2089821994304657</v>
      </c>
      <c r="CF572" s="21">
        <v>-0.13908092677593231</v>
      </c>
      <c r="CG572" s="21">
        <v>-4.7380920499563217E-2</v>
      </c>
      <c r="CH572" s="21">
        <v>-0.11513727903366089</v>
      </c>
      <c r="CI572" s="21">
        <v>-0.2961687445640564</v>
      </c>
      <c r="CJ572" s="21">
        <v>-0.21599625051021576</v>
      </c>
      <c r="CK572" s="21">
        <v>-0.41813018918037415</v>
      </c>
      <c r="CL572" s="21">
        <v>-0.34432309865951538</v>
      </c>
      <c r="CM572" s="21">
        <v>-0.57587748765945435</v>
      </c>
      <c r="CN572" s="21">
        <v>-0.50671708583831787</v>
      </c>
      <c r="CO572" s="21">
        <v>-0.27373337745666504</v>
      </c>
      <c r="CP572" s="21">
        <v>-0.79746931791305542</v>
      </c>
      <c r="CQ572" s="21">
        <v>-0.61073678731918335</v>
      </c>
      <c r="CR572" s="21">
        <v>-0.28404498100280762</v>
      </c>
      <c r="CS572" s="21">
        <v>-0.13273662328720093</v>
      </c>
      <c r="CT572" s="21">
        <v>6.6003896296024323E-2</v>
      </c>
      <c r="CU572" s="21">
        <v>0.1518063098192215</v>
      </c>
      <c r="CV572" s="21">
        <v>-0.17716723680496216</v>
      </c>
      <c r="CW572" s="21">
        <v>-0.37000897526741028</v>
      </c>
      <c r="CX572" s="21">
        <v>-0.47386828064918518</v>
      </c>
      <c r="CY572" s="21">
        <v>-0.27823317050933838</v>
      </c>
      <c r="CZ572" s="21">
        <v>-0.34647047519683838</v>
      </c>
      <c r="DA572" s="21">
        <v>-0.2557188868522644</v>
      </c>
      <c r="DB572" s="21">
        <v>-0.20422673225402832</v>
      </c>
      <c r="DC572" s="21">
        <v>-0.15986272692680359</v>
      </c>
      <c r="DD572" s="21">
        <v>-8.7910950183868408E-2</v>
      </c>
      <c r="DE572" s="21">
        <v>1.0985414497554302E-2</v>
      </c>
      <c r="DF572" s="21">
        <v>-5.1447443664073944E-2</v>
      </c>
      <c r="DG572" s="21">
        <v>-0.22996631264686584</v>
      </c>
      <c r="DH572" s="21">
        <v>-0.14172814786434174</v>
      </c>
      <c r="DI572" s="21">
        <v>-0.32827845215797424</v>
      </c>
      <c r="DJ572" s="21">
        <v>-0.24541038274765015</v>
      </c>
      <c r="DK572" s="21">
        <v>-0.4596804678440094</v>
      </c>
      <c r="DL572" s="21">
        <v>-0.38915657997131348</v>
      </c>
      <c r="DM572" s="21">
        <v>-0.15079061686992645</v>
      </c>
      <c r="DN572" s="21">
        <v>-0.67173326015472412</v>
      </c>
      <c r="DO572" s="21">
        <v>-0.480683833360672</v>
      </c>
      <c r="DP572" s="21">
        <v>-0.15199084579944611</v>
      </c>
      <c r="DQ572" s="21">
        <v>1.1858760844916105E-3</v>
      </c>
      <c r="DR572" s="21">
        <v>0.18864528834819794</v>
      </c>
      <c r="DS572" s="21">
        <v>0.2677464485168457</v>
      </c>
      <c r="DT572" s="21">
        <v>-6.4700312912464142E-2</v>
      </c>
      <c r="DU572" s="21">
        <v>-0.26640155911445618</v>
      </c>
      <c r="DV572" s="21">
        <v>-0.37802299857139587</v>
      </c>
      <c r="DW572" s="21">
        <v>-0.17242757976055145</v>
      </c>
      <c r="DX572" s="21">
        <v>-0.24910677969455719</v>
      </c>
      <c r="DY572" s="21">
        <v>-0.1684839278459549</v>
      </c>
      <c r="DZ572" s="21">
        <v>-0.13012339174747467</v>
      </c>
      <c r="EA572" s="21">
        <v>-8.8942013680934906E-2</v>
      </c>
      <c r="EB572" s="21">
        <v>-1.4029625803232193E-2</v>
      </c>
      <c r="EC572" s="21">
        <v>9.525713324546814E-2</v>
      </c>
      <c r="ED572" s="21">
        <v>4.0510565042495728E-2</v>
      </c>
      <c r="EE572" s="21">
        <v>-0.13438050448894501</v>
      </c>
      <c r="EF572" s="21">
        <v>-3.4496814012527466E-2</v>
      </c>
      <c r="EG572" s="21">
        <v>-0.19854681193828583</v>
      </c>
      <c r="EH572" s="21">
        <v>-0.10259613394737244</v>
      </c>
      <c r="EI572" s="21">
        <v>-0.29191040992736816</v>
      </c>
      <c r="EJ572" s="21">
        <v>-0.21941784024238586</v>
      </c>
      <c r="EK572" s="21">
        <v>2.6719203218817711E-2</v>
      </c>
      <c r="EL572" s="21">
        <v>-0.49019032716751099</v>
      </c>
      <c r="EM572" s="21">
        <v>-0.29290804266929626</v>
      </c>
      <c r="EN572" s="21">
        <v>3.8674339652061462E-2</v>
      </c>
      <c r="EO572" s="21">
        <v>0.19454869627952576</v>
      </c>
      <c r="EP572" s="21">
        <v>0.36571997404098511</v>
      </c>
      <c r="EQ572" s="21">
        <v>0.43514558672904968</v>
      </c>
      <c r="ER572" s="21">
        <v>9.7684070467948914E-2</v>
      </c>
      <c r="ES572" s="21">
        <v>-0.11680890619754791</v>
      </c>
      <c r="ET572" s="21">
        <v>-0.23963765799999237</v>
      </c>
      <c r="EU572" s="21">
        <v>63.992128566743197</v>
      </c>
      <c r="EV572" s="21">
        <v>61.669071197509766</v>
      </c>
      <c r="EW572" s="21">
        <v>60.944571990816662</v>
      </c>
      <c r="EX572" s="21">
        <v>61.731277465820313</v>
      </c>
      <c r="EY572" s="21">
        <v>60.640430450439453</v>
      </c>
      <c r="EZ572" s="21">
        <v>60.417842864990234</v>
      </c>
      <c r="FA572" s="21">
        <v>59.929267883300781</v>
      </c>
      <c r="FB572" s="21">
        <v>60.754783630371094</v>
      </c>
      <c r="FC572" s="21">
        <v>66.733467102050781</v>
      </c>
      <c r="FD572" s="21">
        <v>77.065048217773438</v>
      </c>
      <c r="FE572" s="21">
        <v>84.92095947265625</v>
      </c>
      <c r="FF572" s="21">
        <v>89.721328735351563</v>
      </c>
      <c r="FG572" s="21">
        <v>93.139060974121094</v>
      </c>
      <c r="FH572" s="21">
        <v>92.142341613769531</v>
      </c>
      <c r="FI572" s="21">
        <v>93.232315063476563</v>
      </c>
      <c r="FJ572" s="21">
        <v>92.967857360839844</v>
      </c>
      <c r="FK572" s="21">
        <v>91.745597839355469</v>
      </c>
      <c r="FL572" s="21">
        <v>90.084724426269531</v>
      </c>
      <c r="FM572" s="21">
        <v>86.958999633789063</v>
      </c>
      <c r="FN572" s="21">
        <v>81.412155151367188</v>
      </c>
      <c r="FO572" s="21">
        <v>78.816879272460938</v>
      </c>
      <c r="FP572" s="21">
        <v>76.780693054199219</v>
      </c>
      <c r="FQ572" s="21">
        <v>73.778724670410156</v>
      </c>
      <c r="FR572" s="21">
        <v>72.259536743164063</v>
      </c>
      <c r="FS572" s="21">
        <v>2.233149528503418</v>
      </c>
      <c r="FT572" s="21">
        <v>0.10488049685955048</v>
      </c>
      <c r="FU572" s="21">
        <v>0.18386752903461456</v>
      </c>
      <c r="FV572" t="s">
        <v>294</v>
      </c>
      <c r="FW572" s="21"/>
      <c r="FX572">
        <f t="shared" si="24"/>
        <v>9.4809396743774421</v>
      </c>
      <c r="FY572">
        <f t="shared" si="25"/>
        <v>-0.16194163709878923</v>
      </c>
      <c r="FZ572">
        <f t="shared" si="26"/>
        <v>85.803671264648443</v>
      </c>
    </row>
    <row r="573" spans="1:182" x14ac:dyDescent="0.2">
      <c r="A573" t="s">
        <v>226</v>
      </c>
      <c r="B573" t="s">
        <v>0</v>
      </c>
      <c r="C573" t="s">
        <v>288</v>
      </c>
      <c r="D573" t="s">
        <v>253</v>
      </c>
      <c r="E573" t="s">
        <v>220</v>
      </c>
      <c r="F573" s="21">
        <v>6245</v>
      </c>
      <c r="G573" s="21">
        <v>3.1862308979034424</v>
      </c>
      <c r="H573" s="21">
        <v>2.8330605030059814</v>
      </c>
      <c r="I573" s="21">
        <v>2.668116569519043</v>
      </c>
      <c r="J573" s="21">
        <v>2.6010468006134033</v>
      </c>
      <c r="K573" s="21">
        <v>2.587141752243042</v>
      </c>
      <c r="L573" s="21">
        <v>2.7159361839294434</v>
      </c>
      <c r="M573" s="21">
        <v>3.2733519077301025</v>
      </c>
      <c r="N573" s="21">
        <v>3.4238481521606445</v>
      </c>
      <c r="O573" s="21">
        <v>3.1305253505706787</v>
      </c>
      <c r="P573" s="21">
        <v>3.2036564350128174</v>
      </c>
      <c r="Q573" s="21">
        <v>3.1894264221191406</v>
      </c>
      <c r="R573" s="21">
        <v>3.4048614501953125</v>
      </c>
      <c r="S573" s="21">
        <v>3.5154068470001221</v>
      </c>
      <c r="T573" s="21">
        <v>3.7782483100891113</v>
      </c>
      <c r="U573" s="21">
        <v>4.2412738800048828</v>
      </c>
      <c r="V573" s="21">
        <v>4.3738260269165039</v>
      </c>
      <c r="W573" s="21">
        <v>4.4946541786193848</v>
      </c>
      <c r="X573" s="21">
        <v>5.0528163909912109</v>
      </c>
      <c r="Y573" s="21">
        <v>5.840723991394043</v>
      </c>
      <c r="Z573" s="21">
        <v>6.4619183540344238</v>
      </c>
      <c r="AA573" s="21">
        <v>6.2893247604370117</v>
      </c>
      <c r="AB573" s="21">
        <v>5.6248159408569336</v>
      </c>
      <c r="AC573" s="21">
        <v>4.8763313293457031</v>
      </c>
      <c r="AD573" s="21">
        <v>3.942188024520874</v>
      </c>
      <c r="AE573" s="21">
        <v>-0.3570609986782074</v>
      </c>
      <c r="AF573" s="21">
        <v>-0.39619487524032593</v>
      </c>
      <c r="AG573" s="21">
        <v>-0.36846569180488586</v>
      </c>
      <c r="AH573" s="21">
        <v>-0.26983249187469482</v>
      </c>
      <c r="AI573" s="21">
        <v>-0.22806942462921143</v>
      </c>
      <c r="AJ573" s="21">
        <v>-0.22492891550064087</v>
      </c>
      <c r="AK573" s="21">
        <v>-0.12091538310050964</v>
      </c>
      <c r="AL573" s="21">
        <v>-0.14236383140087128</v>
      </c>
      <c r="AM573" s="21">
        <v>-0.27349120378494263</v>
      </c>
      <c r="AN573" s="21">
        <v>-0.19712139666080475</v>
      </c>
      <c r="AO573" s="21">
        <v>-0.36232516169548035</v>
      </c>
      <c r="AP573" s="21">
        <v>-0.31200399994850159</v>
      </c>
      <c r="AQ573" s="21">
        <v>-0.46257281303405762</v>
      </c>
      <c r="AR573" s="21">
        <v>-0.43532258272171021</v>
      </c>
      <c r="AS573" s="21">
        <v>-0.28495118021965027</v>
      </c>
      <c r="AT573" s="21">
        <v>-0.57319581508636475</v>
      </c>
      <c r="AU573" s="21">
        <v>-0.61149537563323975</v>
      </c>
      <c r="AV573" s="21">
        <v>-0.42977142333984375</v>
      </c>
      <c r="AW573" s="21">
        <v>-0.2651083767414093</v>
      </c>
      <c r="AX573" s="21">
        <v>0.10435871779918671</v>
      </c>
      <c r="AY573" s="21">
        <v>7.1798548102378845E-2</v>
      </c>
      <c r="AZ573" s="21">
        <v>-0.27282857894897461</v>
      </c>
      <c r="BA573" s="21">
        <v>-0.36119821667671204</v>
      </c>
      <c r="BB573" s="21">
        <v>-0.3851344883441925</v>
      </c>
      <c r="BC573" s="21">
        <v>-0.27829399704933167</v>
      </c>
      <c r="BD573" s="21">
        <v>-0.32399189472198486</v>
      </c>
      <c r="BE573" s="21">
        <v>-0.30202159285545349</v>
      </c>
      <c r="BF573" s="21">
        <v>-0.21467980742454529</v>
      </c>
      <c r="BG573" s="21">
        <v>-0.17711742222309113</v>
      </c>
      <c r="BH573" s="21">
        <v>-0.17191287875175476</v>
      </c>
      <c r="BI573" s="21">
        <v>-6.4031273126602173E-2</v>
      </c>
      <c r="BJ573" s="21">
        <v>-7.439054548740387E-2</v>
      </c>
      <c r="BK573" s="21">
        <v>-0.20413108170032501</v>
      </c>
      <c r="BL573" s="21">
        <v>-0.12572589516639709</v>
      </c>
      <c r="BM573" s="21">
        <v>-0.2757275402545929</v>
      </c>
      <c r="BN573" s="21">
        <v>-0.21641133725643158</v>
      </c>
      <c r="BO573" s="21">
        <v>-0.35198691487312317</v>
      </c>
      <c r="BP573" s="21">
        <v>-0.3248162567615509</v>
      </c>
      <c r="BQ573" s="21">
        <v>-0.17222510278224945</v>
      </c>
      <c r="BR573" s="21">
        <v>-0.46007689833641052</v>
      </c>
      <c r="BS573" s="21">
        <v>-0.48831000924110413</v>
      </c>
      <c r="BT573" s="21">
        <v>-0.30848968029022217</v>
      </c>
      <c r="BU573" s="21">
        <v>-0.13254594802856445</v>
      </c>
      <c r="BV573" s="21">
        <v>0.22459813952445984</v>
      </c>
      <c r="BW573" s="21">
        <v>0.18825629353523254</v>
      </c>
      <c r="BX573" s="21">
        <v>-0.15577550232410431</v>
      </c>
      <c r="BY573" s="21">
        <v>-0.2535460889339447</v>
      </c>
      <c r="BZ573" s="21">
        <v>-0.28168454766273499</v>
      </c>
      <c r="CA573" s="21">
        <v>-0.22374023497104645</v>
      </c>
      <c r="CB573" s="21">
        <v>-0.27398434281349182</v>
      </c>
      <c r="CC573" s="21">
        <v>-0.25600260496139526</v>
      </c>
      <c r="CD573" s="21">
        <v>-0.17648123204708099</v>
      </c>
      <c r="CE573" s="21">
        <v>-0.14182820916175842</v>
      </c>
      <c r="CF573" s="21">
        <v>-0.13519412279129028</v>
      </c>
      <c r="CG573" s="21">
        <v>-2.4633504450321198E-2</v>
      </c>
      <c r="CH573" s="21">
        <v>-2.7312450110912323E-2</v>
      </c>
      <c r="CI573" s="21">
        <v>-0.15609246492385864</v>
      </c>
      <c r="CJ573" s="21">
        <v>-7.6277576386928558E-2</v>
      </c>
      <c r="CK573" s="21">
        <v>-0.2157503068447113</v>
      </c>
      <c r="CL573" s="21">
        <v>-0.15020415186882019</v>
      </c>
      <c r="CM573" s="21">
        <v>-0.27539548277854919</v>
      </c>
      <c r="CN573" s="21">
        <v>-0.24827994406223297</v>
      </c>
      <c r="CO573" s="21">
        <v>-9.4151362776756287E-2</v>
      </c>
      <c r="CP573" s="21">
        <v>-0.38173109292984009</v>
      </c>
      <c r="CQ573" s="21">
        <v>-0.40299218893051147</v>
      </c>
      <c r="CR573" s="21">
        <v>-0.22449028491973877</v>
      </c>
      <c r="CS573" s="21">
        <v>-4.0733613073825836E-2</v>
      </c>
      <c r="CT573" s="21">
        <v>0.30787560343742371</v>
      </c>
      <c r="CU573" s="21">
        <v>0.26891458034515381</v>
      </c>
      <c r="CV573" s="21">
        <v>-7.470490038394928E-2</v>
      </c>
      <c r="CW573" s="21">
        <v>-0.17898653447628021</v>
      </c>
      <c r="CX573" s="21">
        <v>-0.21003544330596924</v>
      </c>
      <c r="CY573" s="21">
        <v>-0.16918645799160004</v>
      </c>
      <c r="CZ573" s="21">
        <v>-0.22397677600383759</v>
      </c>
      <c r="DA573" s="21">
        <v>-0.20998363196849823</v>
      </c>
      <c r="DB573" s="21">
        <v>-0.1382826566696167</v>
      </c>
      <c r="DC573" s="21">
        <v>-0.10653900355100632</v>
      </c>
      <c r="DD573" s="21">
        <v>-9.8475374281406403E-2</v>
      </c>
      <c r="DE573" s="21">
        <v>1.4764261431992054E-2</v>
      </c>
      <c r="DF573" s="21">
        <v>1.9765643402934074E-2</v>
      </c>
      <c r="DG573" s="21">
        <v>-0.10805384814739227</v>
      </c>
      <c r="DH573" s="21">
        <v>-2.682926319539547E-2</v>
      </c>
      <c r="DI573" s="21">
        <v>-0.15577305853366852</v>
      </c>
      <c r="DJ573" s="21">
        <v>-8.3996959030628204E-2</v>
      </c>
      <c r="DK573" s="21">
        <v>-0.19880403578281403</v>
      </c>
      <c r="DL573" s="21">
        <v>-0.17174361646175385</v>
      </c>
      <c r="DM573" s="21">
        <v>-1.6077626496553421E-2</v>
      </c>
      <c r="DN573" s="21">
        <v>-0.30338528752326965</v>
      </c>
      <c r="DO573" s="21">
        <v>-0.31767436861991882</v>
      </c>
      <c r="DP573" s="21">
        <v>-0.14049090445041656</v>
      </c>
      <c r="DQ573" s="21">
        <v>5.1078725606203079E-2</v>
      </c>
      <c r="DR573" s="21">
        <v>0.39115306735038757</v>
      </c>
      <c r="DS573" s="21">
        <v>0.34957286715507507</v>
      </c>
      <c r="DT573" s="21">
        <v>6.3657048158347607E-3</v>
      </c>
      <c r="DU573" s="21">
        <v>-0.10442698746919632</v>
      </c>
      <c r="DV573" s="21">
        <v>-0.13838633894920349</v>
      </c>
      <c r="DW573" s="21">
        <v>-9.0419486165046692E-2</v>
      </c>
      <c r="DX573" s="21">
        <v>-0.15177381038665771</v>
      </c>
      <c r="DY573" s="21">
        <v>-0.14353953301906586</v>
      </c>
      <c r="DZ573" s="21">
        <v>-8.312997967004776E-2</v>
      </c>
      <c r="EA573" s="21">
        <v>-5.5586989969015121E-2</v>
      </c>
      <c r="EB573" s="21">
        <v>-4.5459330081939697E-2</v>
      </c>
      <c r="EC573" s="21">
        <v>7.1648374199867249E-2</v>
      </c>
      <c r="ED573" s="21">
        <v>8.7738931179046631E-2</v>
      </c>
      <c r="EE573" s="21">
        <v>-3.8693718612194061E-2</v>
      </c>
      <c r="EF573" s="21">
        <v>4.456624761223793E-2</v>
      </c>
      <c r="EG573" s="21">
        <v>-6.9175451993942261E-2</v>
      </c>
      <c r="EH573" s="21">
        <v>1.1595703661441803E-2</v>
      </c>
      <c r="EI573" s="21">
        <v>-8.8218167424201965E-2</v>
      </c>
      <c r="EJ573" s="21">
        <v>-6.1237316578626633E-2</v>
      </c>
      <c r="EK573" s="21">
        <v>9.6648447215557098E-2</v>
      </c>
      <c r="EL573" s="21">
        <v>-0.19026637077331543</v>
      </c>
      <c r="EM573" s="21">
        <v>-0.19448898732662201</v>
      </c>
      <c r="EN573" s="21">
        <v>-1.9209137186408043E-2</v>
      </c>
      <c r="EO573" s="21">
        <v>0.18364116549491882</v>
      </c>
      <c r="EP573" s="21">
        <v>0.51139247417449951</v>
      </c>
      <c r="EQ573" s="21">
        <v>0.46603059768676758</v>
      </c>
      <c r="ER573" s="21">
        <v>0.12341878563165665</v>
      </c>
      <c r="ES573" s="21">
        <v>3.2251491211354733E-3</v>
      </c>
      <c r="ET573" s="21">
        <v>-3.4936405718326569E-2</v>
      </c>
      <c r="EU573" s="21">
        <v>65.069697505749161</v>
      </c>
      <c r="EV573" s="21">
        <v>62.709003448486328</v>
      </c>
      <c r="EW573" s="21">
        <v>61.907482752520785</v>
      </c>
      <c r="EX573" s="21">
        <v>62.311870574951172</v>
      </c>
      <c r="EY573" s="21">
        <v>61.320713043212891</v>
      </c>
      <c r="EZ573" s="21">
        <v>60.616310119628906</v>
      </c>
      <c r="FA573" s="21">
        <v>60.663364410400391</v>
      </c>
      <c r="FB573" s="21">
        <v>60.329204559326172</v>
      </c>
      <c r="FC573" s="21">
        <v>66.983016967773438</v>
      </c>
      <c r="FD573" s="21">
        <v>77.9129638671875</v>
      </c>
      <c r="FE573" s="21">
        <v>86.161506652832031</v>
      </c>
      <c r="FF573" s="21">
        <v>90.445075988769531</v>
      </c>
      <c r="FG573" s="21">
        <v>93.737838745117188</v>
      </c>
      <c r="FH573" s="21">
        <v>91.934547424316406</v>
      </c>
      <c r="FI573" s="21">
        <v>93.108795166015625</v>
      </c>
      <c r="FJ573" s="21">
        <v>92.415176391601563</v>
      </c>
      <c r="FK573" s="21">
        <v>91.309394836425781</v>
      </c>
      <c r="FL573" s="21">
        <v>89.831596374511719</v>
      </c>
      <c r="FM573" s="21">
        <v>87.115333557128906</v>
      </c>
      <c r="FN573" s="21">
        <v>81.610649108886719</v>
      </c>
      <c r="FO573" s="21">
        <v>78.588180541992188</v>
      </c>
      <c r="FP573" s="21">
        <v>76.596847534179688</v>
      </c>
      <c r="FQ573" s="21">
        <v>73.6939697265625</v>
      </c>
      <c r="FR573" s="21">
        <v>72.072525024414063</v>
      </c>
      <c r="FS573" s="21">
        <v>1.513643741607666</v>
      </c>
      <c r="FT573" s="21">
        <v>7.0182912051677704E-2</v>
      </c>
      <c r="FU573" s="21">
        <v>0.12098647654056549</v>
      </c>
      <c r="FV573" t="s">
        <v>294</v>
      </c>
      <c r="FW573" s="21"/>
      <c r="FX573">
        <f t="shared" si="24"/>
        <v>5.6278875350952147</v>
      </c>
      <c r="FY573">
        <f t="shared" si="25"/>
        <v>-1.8285180628299712E-2</v>
      </c>
      <c r="FZ573">
        <f t="shared" si="26"/>
        <v>85.691030883789068</v>
      </c>
    </row>
    <row r="574" spans="1:182" x14ac:dyDescent="0.2">
      <c r="A574" t="s">
        <v>226</v>
      </c>
      <c r="B574" t="s">
        <v>0</v>
      </c>
      <c r="C574" t="s">
        <v>288</v>
      </c>
      <c r="D574" t="s">
        <v>253</v>
      </c>
      <c r="E574" t="s">
        <v>221</v>
      </c>
      <c r="F574" s="21">
        <v>3869</v>
      </c>
      <c r="G574" s="21">
        <v>2.154050350189209</v>
      </c>
      <c r="H574" s="21">
        <v>1.9726660251617432</v>
      </c>
      <c r="I574" s="21">
        <v>1.9417439699172974</v>
      </c>
      <c r="J574" s="21">
        <v>1.8139286041259766</v>
      </c>
      <c r="K574" s="21">
        <v>1.7888118028640747</v>
      </c>
      <c r="L574" s="21">
        <v>2.0517425537109375</v>
      </c>
      <c r="M574" s="21">
        <v>2.2835474014282227</v>
      </c>
      <c r="N574" s="21">
        <v>2.1558218002319336</v>
      </c>
      <c r="O574" s="21">
        <v>2.0154623985290527</v>
      </c>
      <c r="P574" s="21">
        <v>1.9802083969116211</v>
      </c>
      <c r="Q574" s="21">
        <v>2.0326294898986816</v>
      </c>
      <c r="R574" s="21">
        <v>2.2332878112792969</v>
      </c>
      <c r="S574" s="21">
        <v>2.3247945308685303</v>
      </c>
      <c r="T574" s="21">
        <v>2.5584790706634521</v>
      </c>
      <c r="U574" s="21">
        <v>2.9859867095947266</v>
      </c>
      <c r="V574" s="21">
        <v>3.1979961395263672</v>
      </c>
      <c r="W574" s="21">
        <v>3.5488357543945313</v>
      </c>
      <c r="X574" s="21">
        <v>3.9137651920318604</v>
      </c>
      <c r="Y574" s="21">
        <v>4.0540618896484375</v>
      </c>
      <c r="Z574" s="21">
        <v>3.8842456340789795</v>
      </c>
      <c r="AA574" s="21">
        <v>3.9166514873504639</v>
      </c>
      <c r="AB574" s="21">
        <v>3.8186042308807373</v>
      </c>
      <c r="AC574" s="21">
        <v>3.199906587600708</v>
      </c>
      <c r="AD574" s="21">
        <v>2.5666189193725586</v>
      </c>
      <c r="AE574" s="21">
        <v>-0.24544644355773926</v>
      </c>
      <c r="AF574" s="21">
        <v>-0.24486757814884186</v>
      </c>
      <c r="AG574" s="21">
        <v>-0.13585148751735687</v>
      </c>
      <c r="AH574" s="21">
        <v>-0.15559756755828857</v>
      </c>
      <c r="AI574" s="21">
        <v>-0.14648421108722687</v>
      </c>
      <c r="AJ574" s="21">
        <v>-7.5208403170108795E-2</v>
      </c>
      <c r="AK574" s="21">
        <v>-0.13665330410003662</v>
      </c>
      <c r="AL574" s="21">
        <v>-0.19776661694049835</v>
      </c>
      <c r="AM574" s="21">
        <v>-0.25511622428894043</v>
      </c>
      <c r="AN574" s="21">
        <v>-0.28922879695892334</v>
      </c>
      <c r="AO574" s="21">
        <v>-0.37818992137908936</v>
      </c>
      <c r="AP574" s="21">
        <v>-0.38450488448143005</v>
      </c>
      <c r="AQ574" s="21">
        <v>-0.52555841207504272</v>
      </c>
      <c r="AR574" s="21">
        <v>-0.49057534337043762</v>
      </c>
      <c r="AS574" s="21">
        <v>-0.43439903855323792</v>
      </c>
      <c r="AT574" s="21">
        <v>-0.67803144454956055</v>
      </c>
      <c r="AU574" s="21">
        <v>-0.44669651985168457</v>
      </c>
      <c r="AV574" s="21">
        <v>-0.31529465317726135</v>
      </c>
      <c r="AW574" s="21">
        <v>-0.34030020236968994</v>
      </c>
      <c r="AX574" s="21">
        <v>-0.48630496859550476</v>
      </c>
      <c r="AY574" s="21">
        <v>-0.34819048643112183</v>
      </c>
      <c r="AZ574" s="21">
        <v>-0.3011707067489624</v>
      </c>
      <c r="BA574" s="21">
        <v>-0.37263622879981995</v>
      </c>
      <c r="BB574" s="21">
        <v>-0.42508652806282043</v>
      </c>
      <c r="BC574" s="21">
        <v>-0.17318201065063477</v>
      </c>
      <c r="BD574" s="21">
        <v>-0.1776900589466095</v>
      </c>
      <c r="BE574" s="21">
        <v>-7.9389952123165131E-2</v>
      </c>
      <c r="BF574" s="21">
        <v>-0.1045500859618187</v>
      </c>
      <c r="BG574" s="21">
        <v>-9.4212949275970459E-2</v>
      </c>
      <c r="BH574" s="21">
        <v>-2.0669674500823021E-2</v>
      </c>
      <c r="BI574" s="21">
        <v>-6.7980282008647919E-2</v>
      </c>
      <c r="BJ574" s="21">
        <v>-0.13378171622753143</v>
      </c>
      <c r="BK574" s="21">
        <v>-0.18620327115058899</v>
      </c>
      <c r="BL574" s="21">
        <v>-0.20098097622394562</v>
      </c>
      <c r="BM574" s="21">
        <v>-0.27200540900230408</v>
      </c>
      <c r="BN574" s="21">
        <v>-0.2683432400226593</v>
      </c>
      <c r="BO574" s="21">
        <v>-0.38605991005897522</v>
      </c>
      <c r="BP574" s="21">
        <v>-0.34762093424797058</v>
      </c>
      <c r="BQ574" s="21">
        <v>-0.28103706240653992</v>
      </c>
      <c r="BR574" s="21">
        <v>-0.51826596260070801</v>
      </c>
      <c r="BS574" s="21">
        <v>-0.28931707143783569</v>
      </c>
      <c r="BT574" s="21">
        <v>-0.14929576218128204</v>
      </c>
      <c r="BU574" s="21">
        <v>-0.18702372908592224</v>
      </c>
      <c r="BV574" s="21">
        <v>-0.34430164098739624</v>
      </c>
      <c r="BW574" s="21">
        <v>-0.21819271147251129</v>
      </c>
      <c r="BX574" s="21">
        <v>-0.18281173706054688</v>
      </c>
      <c r="BY574" s="21">
        <v>-0.26350179314613342</v>
      </c>
      <c r="BZ574" s="21">
        <v>-0.33171427249908447</v>
      </c>
      <c r="CA574" s="21">
        <v>-0.12313187122344971</v>
      </c>
      <c r="CB574" s="21">
        <v>-0.1311631053686142</v>
      </c>
      <c r="CC574" s="21">
        <v>-4.0284864604473114E-2</v>
      </c>
      <c r="CD574" s="21">
        <v>-6.919475644826889E-2</v>
      </c>
      <c r="CE574" s="21">
        <v>-5.8010037988424301E-2</v>
      </c>
      <c r="CF574" s="21">
        <v>1.7103679478168488E-2</v>
      </c>
      <c r="CG574" s="21">
        <v>-2.0417550578713417E-2</v>
      </c>
      <c r="CH574" s="21">
        <v>-8.9465983211994171E-2</v>
      </c>
      <c r="CI574" s="21">
        <v>-0.13847437500953674</v>
      </c>
      <c r="CJ574" s="21">
        <v>-0.13986080884933472</v>
      </c>
      <c r="CK574" s="21">
        <v>-0.19846236705780029</v>
      </c>
      <c r="CL574" s="21">
        <v>-0.18789002299308777</v>
      </c>
      <c r="CM574" s="21">
        <v>-0.28944370150566101</v>
      </c>
      <c r="CN574" s="21">
        <v>-0.24861112236976624</v>
      </c>
      <c r="CO574" s="21">
        <v>-0.17481903731822968</v>
      </c>
      <c r="CP574" s="21">
        <v>-0.40761283040046692</v>
      </c>
      <c r="CQ574" s="21">
        <v>-0.18031655251979828</v>
      </c>
      <c r="CR574" s="21">
        <v>-3.4325432032346725E-2</v>
      </c>
      <c r="CS574" s="21">
        <v>-8.0864913761615753E-2</v>
      </c>
      <c r="CT574" s="21">
        <v>-0.24595057964324951</v>
      </c>
      <c r="CU574" s="21">
        <v>-0.12815664708614349</v>
      </c>
      <c r="CV574" s="21">
        <v>-0.10083669424057007</v>
      </c>
      <c r="CW574" s="21">
        <v>-0.1879156231880188</v>
      </c>
      <c r="CX574" s="21">
        <v>-0.26704496145248413</v>
      </c>
      <c r="CY574" s="21">
        <v>-7.3081739246845245E-2</v>
      </c>
      <c r="CZ574" s="21">
        <v>-8.4636151790618896E-2</v>
      </c>
      <c r="DA574" s="21">
        <v>-1.1797790648415685E-3</v>
      </c>
      <c r="DB574" s="21">
        <v>-3.3839426934719086E-2</v>
      </c>
      <c r="DC574" s="21">
        <v>-2.1807126700878143E-2</v>
      </c>
      <c r="DD574" s="21">
        <v>5.4877035319805145E-2</v>
      </c>
      <c r="DE574" s="21">
        <v>2.7145177125930786E-2</v>
      </c>
      <c r="DF574" s="21">
        <v>-4.5150242745876312E-2</v>
      </c>
      <c r="DG574" s="21">
        <v>-9.07454714179039E-2</v>
      </c>
      <c r="DH574" s="21">
        <v>-7.8740641474723816E-2</v>
      </c>
      <c r="DI574" s="21">
        <v>-0.12491931766271591</v>
      </c>
      <c r="DJ574" s="21">
        <v>-0.10743681341409683</v>
      </c>
      <c r="DK574" s="21">
        <v>-0.1928274929523468</v>
      </c>
      <c r="DL574" s="21">
        <v>-0.14960132539272308</v>
      </c>
      <c r="DM574" s="21">
        <v>-6.8601004779338837E-2</v>
      </c>
      <c r="DN574" s="21">
        <v>-0.29695972800254822</v>
      </c>
      <c r="DO574" s="21">
        <v>-7.1316033601760864E-2</v>
      </c>
      <c r="DP574" s="21">
        <v>8.0644898116588593E-2</v>
      </c>
      <c r="DQ574" s="21">
        <v>2.5293901562690735E-2</v>
      </c>
      <c r="DR574" s="21">
        <v>-0.14759950339794159</v>
      </c>
      <c r="DS574" s="21">
        <v>-3.8120578974485397E-2</v>
      </c>
      <c r="DT574" s="21">
        <v>-1.8861645832657814E-2</v>
      </c>
      <c r="DU574" s="21">
        <v>-0.11232945322990417</v>
      </c>
      <c r="DV574" s="21">
        <v>-0.2023756355047226</v>
      </c>
      <c r="DW574" s="21">
        <v>-8.1729528028517962E-4</v>
      </c>
      <c r="DX574" s="21">
        <v>-1.7458625137805939E-2</v>
      </c>
      <c r="DY574" s="21">
        <v>5.5281754583120346E-2</v>
      </c>
      <c r="DZ574" s="21">
        <v>1.7208049073815346E-2</v>
      </c>
      <c r="EA574" s="21">
        <v>3.0464129522442818E-2</v>
      </c>
      <c r="EB574" s="21">
        <v>0.10941576212644577</v>
      </c>
      <c r="EC574" s="21">
        <v>9.5818206667900085E-2</v>
      </c>
      <c r="ED574" s="21">
        <v>1.8834643065929413E-2</v>
      </c>
      <c r="EE574" s="21">
        <v>-2.1832522004842758E-2</v>
      </c>
      <c r="EF574" s="21">
        <v>9.5071755349636078E-3</v>
      </c>
      <c r="EG574" s="21">
        <v>-1.8734827637672424E-2</v>
      </c>
      <c r="EH574" s="21">
        <v>8.7248366326093674E-3</v>
      </c>
      <c r="EI574" s="21">
        <v>-5.3329020738601685E-2</v>
      </c>
      <c r="EJ574" s="21">
        <v>-6.6469018347561359E-3</v>
      </c>
      <c r="EK574" s="21">
        <v>8.4760963916778564E-2</v>
      </c>
      <c r="EL574" s="21">
        <v>-0.1371942013502121</v>
      </c>
      <c r="EM574" s="21">
        <v>8.6063407361507416E-2</v>
      </c>
      <c r="EN574" s="21">
        <v>0.2466437965631485</v>
      </c>
      <c r="EO574" s="21">
        <v>0.17857037484645844</v>
      </c>
      <c r="EP574" s="21">
        <v>-5.5961841717362404E-3</v>
      </c>
      <c r="EQ574" s="21">
        <v>9.1877199709415436E-2</v>
      </c>
      <c r="ER574" s="21">
        <v>9.9497303366661072E-2</v>
      </c>
      <c r="ES574" s="21">
        <v>-3.1950273551046848E-3</v>
      </c>
      <c r="ET574" s="21">
        <v>-0.10900340229272842</v>
      </c>
      <c r="EU574" s="21">
        <v>62.248712077847742</v>
      </c>
      <c r="EV574" s="21">
        <v>59.986549377441406</v>
      </c>
      <c r="EW574" s="21">
        <v>59.386662850601027</v>
      </c>
      <c r="EX574" s="21">
        <v>60.791927337646484</v>
      </c>
      <c r="EY574" s="21">
        <v>59.539783477783203</v>
      </c>
      <c r="EZ574" s="21">
        <v>60.096736907958984</v>
      </c>
      <c r="FA574" s="21">
        <v>58.741558074951172</v>
      </c>
      <c r="FB574" s="21">
        <v>61.443332672119141</v>
      </c>
      <c r="FC574" s="21">
        <v>66.329704284667969</v>
      </c>
      <c r="FD574" s="21">
        <v>75.693191528320313</v>
      </c>
      <c r="FE574" s="21">
        <v>82.913848876953125</v>
      </c>
      <c r="FF574" s="21">
        <v>88.550369262695313</v>
      </c>
      <c r="FG574" s="21">
        <v>92.170295715332031</v>
      </c>
      <c r="FH574" s="21">
        <v>92.478530883789063</v>
      </c>
      <c r="FI574" s="21">
        <v>93.432167053222656</v>
      </c>
      <c r="FJ574" s="21">
        <v>93.862052917480469</v>
      </c>
      <c r="FK574" s="21">
        <v>92.451347351074219</v>
      </c>
      <c r="FL574" s="21">
        <v>90.494277954101563</v>
      </c>
      <c r="FM574" s="21">
        <v>86.706069946289063</v>
      </c>
      <c r="FN574" s="21">
        <v>81.091011047363281</v>
      </c>
      <c r="FO574" s="21">
        <v>79.1868896484375</v>
      </c>
      <c r="FP574" s="21">
        <v>77.078132629394531</v>
      </c>
      <c r="FQ574" s="21">
        <v>73.915855407714844</v>
      </c>
      <c r="FR574" s="21">
        <v>72.562103271484375</v>
      </c>
      <c r="FS574" s="21">
        <v>1.7833024263381958</v>
      </c>
      <c r="FT574" s="21">
        <v>8.4911227226257324E-2</v>
      </c>
      <c r="FU574" s="21">
        <v>0.15386763215065002</v>
      </c>
      <c r="FV574" t="s">
        <v>294</v>
      </c>
      <c r="FW574" s="21"/>
      <c r="FX574">
        <f t="shared" si="24"/>
        <v>3.8635119915008547</v>
      </c>
      <c r="FY574">
        <f t="shared" si="25"/>
        <v>-0.13392282500863076</v>
      </c>
      <c r="FZ574">
        <f t="shared" si="26"/>
        <v>85.985919189453128</v>
      </c>
    </row>
    <row r="575" spans="1:182" x14ac:dyDescent="0.2">
      <c r="A575" t="s">
        <v>226</v>
      </c>
      <c r="B575" t="s">
        <v>0</v>
      </c>
      <c r="C575" t="s">
        <v>288</v>
      </c>
      <c r="D575" t="s">
        <v>254</v>
      </c>
      <c r="E575" t="s">
        <v>219</v>
      </c>
      <c r="F575" s="21">
        <v>12944</v>
      </c>
      <c r="G575" s="21">
        <v>9.6640424728393555</v>
      </c>
      <c r="H575" s="21">
        <v>8.5015287399291992</v>
      </c>
      <c r="I575" s="21">
        <v>7.8236875534057617</v>
      </c>
      <c r="J575" s="21">
        <v>7.3156523704528809</v>
      </c>
      <c r="K575" s="21">
        <v>7.051912784576416</v>
      </c>
      <c r="L575" s="21">
        <v>7.0527729988098145</v>
      </c>
      <c r="M575" s="21">
        <v>7.3430852890014648</v>
      </c>
      <c r="N575" s="21">
        <v>7.9962644577026367</v>
      </c>
      <c r="O575" s="21">
        <v>9.197026252746582</v>
      </c>
      <c r="P575" s="21">
        <v>10.889956474304199</v>
      </c>
      <c r="Q575" s="21">
        <v>12.092082023620605</v>
      </c>
      <c r="R575" s="21">
        <v>14.24250602722168</v>
      </c>
      <c r="S575" s="21">
        <v>15.898025512695313</v>
      </c>
      <c r="T575" s="21">
        <v>17.822395324707031</v>
      </c>
      <c r="U575" s="21">
        <v>20.2064208984375</v>
      </c>
      <c r="V575" s="21">
        <v>19.310291290283203</v>
      </c>
      <c r="W575" s="21">
        <v>19.637538909912109</v>
      </c>
      <c r="X575" s="21">
        <v>20.310653686523438</v>
      </c>
      <c r="Y575" s="21">
        <v>19.848506927490234</v>
      </c>
      <c r="Z575" s="21">
        <v>20.007480621337891</v>
      </c>
      <c r="AA575" s="21">
        <v>19.520978927612305</v>
      </c>
      <c r="AB575" s="21">
        <v>18.109701156616211</v>
      </c>
      <c r="AC575" s="21">
        <v>15.835853576660156</v>
      </c>
      <c r="AD575" s="21">
        <v>13.701591491699219</v>
      </c>
      <c r="AE575" s="21">
        <v>-0.86589455604553223</v>
      </c>
      <c r="AF575" s="21">
        <v>-0.94449931383132935</v>
      </c>
      <c r="AG575" s="21">
        <v>-0.72785550355911255</v>
      </c>
      <c r="AH575" s="21">
        <v>-0.58494359254837036</v>
      </c>
      <c r="AI575" s="21">
        <v>-0.49112886190414429</v>
      </c>
      <c r="AJ575" s="21">
        <v>-0.36670964956283569</v>
      </c>
      <c r="AK575" s="21">
        <v>-0.24519109725952148</v>
      </c>
      <c r="AL575" s="21">
        <v>-0.36416047811508179</v>
      </c>
      <c r="AM575" s="21">
        <v>-0.736561119556427</v>
      </c>
      <c r="AN575" s="21">
        <v>-0.68603730201721191</v>
      </c>
      <c r="AO575" s="21">
        <v>-1.2499986886978149</v>
      </c>
      <c r="AP575" s="21">
        <v>-1.1801682710647583</v>
      </c>
      <c r="AQ575" s="21">
        <v>-1.9341342449188232</v>
      </c>
      <c r="AR575" s="21">
        <v>-1.7951734066009521</v>
      </c>
      <c r="AS575" s="21">
        <v>-1.1504204273223877</v>
      </c>
      <c r="AT575" s="21">
        <v>-2.4294748306274414</v>
      </c>
      <c r="AU575" s="21">
        <v>-1.90311598777771</v>
      </c>
      <c r="AV575" s="21">
        <v>-1.0583115816116333</v>
      </c>
      <c r="AW575" s="21">
        <v>-0.68544721603393555</v>
      </c>
      <c r="AX575" s="21">
        <v>-0.2559853196144104</v>
      </c>
      <c r="AY575" s="21">
        <v>-7.2563521564006805E-2</v>
      </c>
      <c r="AZ575" s="21">
        <v>-0.69159001111984253</v>
      </c>
      <c r="BA575" s="21">
        <v>-1.0498716831207275</v>
      </c>
      <c r="BB575" s="21">
        <v>-1.2968710660934448</v>
      </c>
      <c r="BC575" s="21">
        <v>-0.73048347234725952</v>
      </c>
      <c r="BD575" s="21">
        <v>-0.8198922872543335</v>
      </c>
      <c r="BE575" s="21">
        <v>-0.61621129512786865</v>
      </c>
      <c r="BF575" s="21">
        <v>-0.49010536074638367</v>
      </c>
      <c r="BG575" s="21">
        <v>-0.40036380290985107</v>
      </c>
      <c r="BH575" s="21">
        <v>-0.27215558290481567</v>
      </c>
      <c r="BI575" s="21">
        <v>-0.13733929395675659</v>
      </c>
      <c r="BJ575" s="21">
        <v>-0.24647167325019836</v>
      </c>
      <c r="BK575" s="21">
        <v>-0.61422944068908691</v>
      </c>
      <c r="BL575" s="21">
        <v>-0.54880154132843018</v>
      </c>
      <c r="BM575" s="21">
        <v>-1.083966851234436</v>
      </c>
      <c r="BN575" s="21">
        <v>-0.99739307165145874</v>
      </c>
      <c r="BO575" s="21">
        <v>-1.7194204330444336</v>
      </c>
      <c r="BP575" s="21">
        <v>-1.5779399871826172</v>
      </c>
      <c r="BQ575" s="21">
        <v>-0.92324149608612061</v>
      </c>
      <c r="BR575" s="21">
        <v>-2.197134256362915</v>
      </c>
      <c r="BS575" s="21">
        <v>-1.6627986431121826</v>
      </c>
      <c r="BT575" s="21">
        <v>-0.81429636478424072</v>
      </c>
      <c r="BU575" s="21">
        <v>-0.43797954916954041</v>
      </c>
      <c r="BV575" s="21">
        <v>-2.9363309964537621E-2</v>
      </c>
      <c r="BW575" s="21">
        <v>0.14167560636997223</v>
      </c>
      <c r="BX575" s="21">
        <v>-0.48376882076263428</v>
      </c>
      <c r="BY575" s="21">
        <v>-0.85842150449752808</v>
      </c>
      <c r="BZ575" s="21">
        <v>-1.1197640895843506</v>
      </c>
      <c r="CA575" s="21">
        <v>-0.63669818639755249</v>
      </c>
      <c r="CB575" s="21">
        <v>-0.73358982801437378</v>
      </c>
      <c r="CC575" s="21">
        <v>-0.5388869047164917</v>
      </c>
      <c r="CD575" s="21">
        <v>-0.42442071437835693</v>
      </c>
      <c r="CE575" s="21">
        <v>-0.33750021457672119</v>
      </c>
      <c r="CF575" s="21">
        <v>-0.20666773617267609</v>
      </c>
      <c r="CG575" s="21">
        <v>-6.2641456723213196E-2</v>
      </c>
      <c r="CH575" s="21">
        <v>-0.16496077179908752</v>
      </c>
      <c r="CI575" s="21">
        <v>-0.52950286865234375</v>
      </c>
      <c r="CJ575" s="21">
        <v>-0.45375245809555054</v>
      </c>
      <c r="CK575" s="21">
        <v>-0.96897363662719727</v>
      </c>
      <c r="CL575" s="21">
        <v>-0.8708035945892334</v>
      </c>
      <c r="CM575" s="21">
        <v>-1.570710301399231</v>
      </c>
      <c r="CN575" s="21">
        <v>-1.4274848699569702</v>
      </c>
      <c r="CO575" s="21">
        <v>-0.76589810848236084</v>
      </c>
      <c r="CP575" s="21">
        <v>-2.0362160205841064</v>
      </c>
      <c r="CQ575" s="21">
        <v>-1.4963555335998535</v>
      </c>
      <c r="CR575" s="21">
        <v>-0.64529216289520264</v>
      </c>
      <c r="CS575" s="21">
        <v>-0.26658418774604797</v>
      </c>
      <c r="CT575" s="21">
        <v>0.12759439647197723</v>
      </c>
      <c r="CU575" s="21">
        <v>0.290056973695755</v>
      </c>
      <c r="CV575" s="21">
        <v>-0.33983251452445984</v>
      </c>
      <c r="CW575" s="21">
        <v>-0.72582370042800903</v>
      </c>
      <c r="CX575" s="21">
        <v>-0.99710029363632202</v>
      </c>
      <c r="CY575" s="21">
        <v>-0.54291290044784546</v>
      </c>
      <c r="CZ575" s="21">
        <v>-0.64728736877441406</v>
      </c>
      <c r="DA575" s="21">
        <v>-0.46156248450279236</v>
      </c>
      <c r="DB575" s="21">
        <v>-0.3587360680103302</v>
      </c>
      <c r="DC575" s="21">
        <v>-0.27463662624359131</v>
      </c>
      <c r="DD575" s="21">
        <v>-0.14117987453937531</v>
      </c>
      <c r="DE575" s="21">
        <v>1.2056374922394753E-2</v>
      </c>
      <c r="DF575" s="21">
        <v>-8.3449870347976685E-2</v>
      </c>
      <c r="DG575" s="21">
        <v>-0.44477632641792297</v>
      </c>
      <c r="DH575" s="21">
        <v>-0.3587033748626709</v>
      </c>
      <c r="DI575" s="21">
        <v>-0.85398048162460327</v>
      </c>
      <c r="DJ575" s="21">
        <v>-0.74421411752700806</v>
      </c>
      <c r="DK575" s="21">
        <v>-1.4220001697540283</v>
      </c>
      <c r="DL575" s="21">
        <v>-1.2770297527313232</v>
      </c>
      <c r="DM575" s="21">
        <v>-0.60855472087860107</v>
      </c>
      <c r="DN575" s="21">
        <v>-1.8752976655960083</v>
      </c>
      <c r="DO575" s="21">
        <v>-1.3299124240875244</v>
      </c>
      <c r="DP575" s="21">
        <v>-0.47628796100616455</v>
      </c>
      <c r="DQ575" s="21">
        <v>-9.5188818871974945E-2</v>
      </c>
      <c r="DR575" s="21">
        <v>0.28455209732055664</v>
      </c>
      <c r="DS575" s="21">
        <v>0.43843832612037659</v>
      </c>
      <c r="DT575" s="21">
        <v>-0.19589619338512421</v>
      </c>
      <c r="DU575" s="21">
        <v>-0.59322589635848999</v>
      </c>
      <c r="DV575" s="21">
        <v>-0.87443655729293823</v>
      </c>
      <c r="DW575" s="21">
        <v>-0.40750184655189514</v>
      </c>
      <c r="DX575" s="21">
        <v>-0.52268034219741821</v>
      </c>
      <c r="DY575" s="21">
        <v>-0.34991830587387085</v>
      </c>
      <c r="DZ575" s="21">
        <v>-0.26389783620834351</v>
      </c>
      <c r="EA575" s="21">
        <v>-0.1838715523481369</v>
      </c>
      <c r="EB575" s="21">
        <v>-4.6625819057226181E-2</v>
      </c>
      <c r="EC575" s="21">
        <v>0.1199081763625145</v>
      </c>
      <c r="ED575" s="21">
        <v>3.4238927066326141E-2</v>
      </c>
      <c r="EE575" s="21">
        <v>-0.3224446177482605</v>
      </c>
      <c r="EF575" s="21">
        <v>-0.22146761417388916</v>
      </c>
      <c r="EG575" s="21">
        <v>-0.68794858455657959</v>
      </c>
      <c r="EH575" s="21">
        <v>-0.56143897771835327</v>
      </c>
      <c r="EI575" s="21">
        <v>-1.2072863578796387</v>
      </c>
      <c r="EJ575" s="21">
        <v>-1.0597963333129883</v>
      </c>
      <c r="EK575" s="21">
        <v>-0.38137581944465637</v>
      </c>
      <c r="EL575" s="21">
        <v>-1.6429572105407715</v>
      </c>
      <c r="EM575" s="21">
        <v>-1.0895950794219971</v>
      </c>
      <c r="EN575" s="21">
        <v>-0.23227269947528839</v>
      </c>
      <c r="EO575" s="21">
        <v>0.15227887034416199</v>
      </c>
      <c r="EP575" s="21">
        <v>0.51117408275604248</v>
      </c>
      <c r="EQ575" s="21">
        <v>0.65267747640609741</v>
      </c>
      <c r="ER575" s="21">
        <v>1.1924990452826023E-2</v>
      </c>
      <c r="ES575" s="21">
        <v>-0.40177568793296814</v>
      </c>
      <c r="ET575" s="21">
        <v>-0.69732958078384399</v>
      </c>
      <c r="EU575" s="21">
        <v>71.457759674134422</v>
      </c>
      <c r="EV575" s="21">
        <v>70.585662841796875</v>
      </c>
      <c r="EW575" s="21">
        <v>70.303788187372703</v>
      </c>
      <c r="EX575" s="21">
        <v>69.544525146484375</v>
      </c>
      <c r="EY575" s="21">
        <v>69.466560363769531</v>
      </c>
      <c r="EZ575" s="21">
        <v>69.956092834472656</v>
      </c>
      <c r="FA575" s="21">
        <v>70.100608825683594</v>
      </c>
      <c r="FB575" s="21">
        <v>70.23095703125</v>
      </c>
      <c r="FC575" s="21">
        <v>75.486434936523438</v>
      </c>
      <c r="FD575" s="21">
        <v>81.140777587890625</v>
      </c>
      <c r="FE575" s="21">
        <v>87.274703979492188</v>
      </c>
      <c r="FF575" s="21">
        <v>93.464767456054688</v>
      </c>
      <c r="FG575" s="21">
        <v>95.38818359375</v>
      </c>
      <c r="FH575" s="21">
        <v>96.370101928710938</v>
      </c>
      <c r="FI575" s="21">
        <v>97.586967468261719</v>
      </c>
      <c r="FJ575" s="21">
        <v>96.089126586914063</v>
      </c>
      <c r="FK575" s="21">
        <v>95.292137145996094</v>
      </c>
      <c r="FL575" s="21">
        <v>93.572463989257813</v>
      </c>
      <c r="FM575" s="21">
        <v>90.047172546386719</v>
      </c>
      <c r="FN575" s="21">
        <v>86.13140869140625</v>
      </c>
      <c r="FO575" s="21">
        <v>83.677391052246094</v>
      </c>
      <c r="FP575" s="21">
        <v>81.338409423828125</v>
      </c>
      <c r="FQ575" s="21">
        <v>79.100608825683594</v>
      </c>
      <c r="FR575" s="21">
        <v>77.855400085449219</v>
      </c>
      <c r="FS575" s="21">
        <v>2.8580076694488525</v>
      </c>
      <c r="FT575" s="21">
        <v>0.13422712683677673</v>
      </c>
      <c r="FU575" s="21">
        <v>0.23531553149223328</v>
      </c>
      <c r="FV575" t="s">
        <v>294</v>
      </c>
      <c r="FW575" s="21"/>
      <c r="FX575">
        <f t="shared" si="24"/>
        <v>19.865031814575197</v>
      </c>
      <c r="FY575">
        <f t="shared" si="25"/>
        <v>-0.39811610281467436</v>
      </c>
      <c r="FZ575">
        <f t="shared" si="26"/>
        <v>89.744114685058591</v>
      </c>
    </row>
    <row r="576" spans="1:182" x14ac:dyDescent="0.2">
      <c r="A576" t="s">
        <v>226</v>
      </c>
      <c r="B576" t="s">
        <v>0</v>
      </c>
      <c r="C576" t="s">
        <v>288</v>
      </c>
      <c r="D576" t="s">
        <v>254</v>
      </c>
      <c r="E576" t="s">
        <v>220</v>
      </c>
      <c r="F576" s="21">
        <v>8264</v>
      </c>
      <c r="G576" s="21">
        <v>5.5171022415161133</v>
      </c>
      <c r="H576" s="21">
        <v>4.8734531402587891</v>
      </c>
      <c r="I576" s="21">
        <v>4.4341669082641602</v>
      </c>
      <c r="J576" s="21">
        <v>4.2294659614562988</v>
      </c>
      <c r="K576" s="21">
        <v>4.1326618194580078</v>
      </c>
      <c r="L576" s="21">
        <v>4.0066318511962891</v>
      </c>
      <c r="M576" s="21">
        <v>4.2893157005310059</v>
      </c>
      <c r="N576" s="21">
        <v>4.7619972229003906</v>
      </c>
      <c r="O576" s="21">
        <v>5.3977007865905762</v>
      </c>
      <c r="P576" s="21">
        <v>6.2697386741638184</v>
      </c>
      <c r="Q576" s="21">
        <v>6.7893486022949219</v>
      </c>
      <c r="R576" s="21">
        <v>7.6791543960571289</v>
      </c>
      <c r="S576" s="21">
        <v>8.4113903045654297</v>
      </c>
      <c r="T576" s="21">
        <v>9.2277565002441406</v>
      </c>
      <c r="U576" s="21">
        <v>10.411602973937988</v>
      </c>
      <c r="V576" s="21">
        <v>10.145076751708984</v>
      </c>
      <c r="W576" s="21">
        <v>10.221449851989746</v>
      </c>
      <c r="X576" s="21">
        <v>10.828799247741699</v>
      </c>
      <c r="Y576" s="21">
        <v>10.920994758605957</v>
      </c>
      <c r="Z576" s="21">
        <v>11.533355712890625</v>
      </c>
      <c r="AA576" s="21">
        <v>11.292872428894043</v>
      </c>
      <c r="AB576" s="21">
        <v>10.147336959838867</v>
      </c>
      <c r="AC576" s="21">
        <v>9.0155706405639648</v>
      </c>
      <c r="AD576" s="21">
        <v>7.9131040573120117</v>
      </c>
      <c r="AE576" s="21">
        <v>-0.56383949518203735</v>
      </c>
      <c r="AF576" s="21">
        <v>-0.63303095102310181</v>
      </c>
      <c r="AG576" s="21">
        <v>-0.57427555322647095</v>
      </c>
      <c r="AH576" s="21">
        <v>-0.41050103306770325</v>
      </c>
      <c r="AI576" s="21">
        <v>-0.34067732095718384</v>
      </c>
      <c r="AJ576" s="21">
        <v>-0.31818863749504089</v>
      </c>
      <c r="AK576" s="21">
        <v>-0.15968896448612213</v>
      </c>
      <c r="AL576" s="21">
        <v>-0.19023405015468597</v>
      </c>
      <c r="AM576" s="21">
        <v>-0.42449045181274414</v>
      </c>
      <c r="AN576" s="21">
        <v>-0.30919206142425537</v>
      </c>
      <c r="AO576" s="21">
        <v>-0.65323126316070557</v>
      </c>
      <c r="AP576" s="21">
        <v>-0.55287152528762817</v>
      </c>
      <c r="AQ576" s="21">
        <v>-0.90663570165634155</v>
      </c>
      <c r="AR576" s="21">
        <v>-0.85389691591262817</v>
      </c>
      <c r="AS576" s="21">
        <v>-0.48361110687255859</v>
      </c>
      <c r="AT576" s="21">
        <v>-1.138789176940918</v>
      </c>
      <c r="AU576" s="21">
        <v>-1.1923712491989136</v>
      </c>
      <c r="AV576" s="21">
        <v>-0.75275784730911255</v>
      </c>
      <c r="AW576" s="21">
        <v>-0.37307938933372498</v>
      </c>
      <c r="AX576" s="21">
        <v>0.28018978238105774</v>
      </c>
      <c r="AY576" s="21">
        <v>0.22201095521450043</v>
      </c>
      <c r="AZ576" s="21">
        <v>-0.39694669842720032</v>
      </c>
      <c r="BA576" s="21">
        <v>-0.57203876972198486</v>
      </c>
      <c r="BB576" s="21">
        <v>-0.65330928564071655</v>
      </c>
      <c r="BC576" s="21">
        <v>-0.45960730314254761</v>
      </c>
      <c r="BD576" s="21">
        <v>-0.53748482465744019</v>
      </c>
      <c r="BE576" s="21">
        <v>-0.48635017871856689</v>
      </c>
      <c r="BF576" s="21">
        <v>-0.33751758933067322</v>
      </c>
      <c r="BG576" s="21">
        <v>-0.27325257658958435</v>
      </c>
      <c r="BH576" s="21">
        <v>-0.2480325847864151</v>
      </c>
      <c r="BI576" s="21">
        <v>-8.4414288401603699E-2</v>
      </c>
      <c r="BJ576" s="21">
        <v>-0.10028509795665741</v>
      </c>
      <c r="BK576" s="21">
        <v>-0.3327062726020813</v>
      </c>
      <c r="BL576" s="21">
        <v>-0.21471448242664337</v>
      </c>
      <c r="BM576" s="21">
        <v>-0.53863674402236938</v>
      </c>
      <c r="BN576" s="21">
        <v>-0.42637389898300171</v>
      </c>
      <c r="BO576" s="21">
        <v>-0.76029753684997559</v>
      </c>
      <c r="BP576" s="21">
        <v>-0.70766407251358032</v>
      </c>
      <c r="BQ576" s="21">
        <v>-0.33444085717201233</v>
      </c>
      <c r="BR576" s="21">
        <v>-0.98909908533096313</v>
      </c>
      <c r="BS576" s="21">
        <v>-1.0293601751327515</v>
      </c>
      <c r="BT576" s="21">
        <v>-0.59226590394973755</v>
      </c>
      <c r="BU576" s="21">
        <v>-0.1976597011089325</v>
      </c>
      <c r="BV576" s="21">
        <v>0.43930244445800781</v>
      </c>
      <c r="BW576" s="21">
        <v>0.37611934542655945</v>
      </c>
      <c r="BX576" s="21">
        <v>-0.24205051362514496</v>
      </c>
      <c r="BY576" s="21">
        <v>-0.42958283424377441</v>
      </c>
      <c r="BZ576" s="21">
        <v>-0.5164141058921814</v>
      </c>
      <c r="CA576" s="21">
        <v>-0.38741636276245117</v>
      </c>
      <c r="CB576" s="21">
        <v>-0.47130990028381348</v>
      </c>
      <c r="CC576" s="21">
        <v>-0.42545333504676819</v>
      </c>
      <c r="CD576" s="21">
        <v>-0.28696945309638977</v>
      </c>
      <c r="CE576" s="21">
        <v>-0.22655442357063293</v>
      </c>
      <c r="CF576" s="21">
        <v>-0.19944271445274353</v>
      </c>
      <c r="CG576" s="21">
        <v>-3.2279279083013535E-2</v>
      </c>
      <c r="CH576" s="21">
        <v>-3.7986721843481064E-2</v>
      </c>
      <c r="CI576" s="21">
        <v>-0.26913684606552124</v>
      </c>
      <c r="CJ576" s="21">
        <v>-0.14927959442138672</v>
      </c>
      <c r="CK576" s="21">
        <v>-0.4592689573764801</v>
      </c>
      <c r="CL576" s="21">
        <v>-0.33876201510429382</v>
      </c>
      <c r="CM576" s="21">
        <v>-0.65894418954849243</v>
      </c>
      <c r="CN576" s="21">
        <v>-0.60638368129730225</v>
      </c>
      <c r="CO576" s="21">
        <v>-0.23112598061561584</v>
      </c>
      <c r="CP576" s="21">
        <v>-0.88542419672012329</v>
      </c>
      <c r="CQ576" s="21">
        <v>-0.91645926237106323</v>
      </c>
      <c r="CR576" s="21">
        <v>-0.481109619140625</v>
      </c>
      <c r="CS576" s="21">
        <v>-7.6164558529853821E-2</v>
      </c>
      <c r="CT576" s="21">
        <v>0.5495033860206604</v>
      </c>
      <c r="CU576" s="21">
        <v>0.48285433650016785</v>
      </c>
      <c r="CV576" s="21">
        <v>-0.13476988673210144</v>
      </c>
      <c r="CW576" s="21">
        <v>-0.33091828227043152</v>
      </c>
      <c r="CX576" s="21">
        <v>-0.42160093784332275</v>
      </c>
      <c r="CY576" s="21">
        <v>-0.31522542238235474</v>
      </c>
      <c r="CZ576" s="21">
        <v>-0.40513494610786438</v>
      </c>
      <c r="DA576" s="21">
        <v>-0.36455649137496948</v>
      </c>
      <c r="DB576" s="21">
        <v>-0.23642133176326752</v>
      </c>
      <c r="DC576" s="21">
        <v>-0.17985627055168152</v>
      </c>
      <c r="DD576" s="21">
        <v>-0.15085284411907196</v>
      </c>
      <c r="DE576" s="21">
        <v>1.985573023557663E-2</v>
      </c>
      <c r="DF576" s="21">
        <v>2.4311652407050133E-2</v>
      </c>
      <c r="DG576" s="21">
        <v>-0.20556740462779999</v>
      </c>
      <c r="DH576" s="21">
        <v>-8.3844706416130066E-2</v>
      </c>
      <c r="DI576" s="21">
        <v>-0.37990114092826843</v>
      </c>
      <c r="DJ576" s="21">
        <v>-0.25115013122558594</v>
      </c>
      <c r="DK576" s="21">
        <v>-0.55759084224700928</v>
      </c>
      <c r="DL576" s="21">
        <v>-0.50510329008102417</v>
      </c>
      <c r="DM576" s="21">
        <v>-0.12781110405921936</v>
      </c>
      <c r="DN576" s="21">
        <v>-0.78174930810928345</v>
      </c>
      <c r="DO576" s="21">
        <v>-0.80355829000473022</v>
      </c>
      <c r="DP576" s="21">
        <v>-0.36995336413383484</v>
      </c>
      <c r="DQ576" s="21">
        <v>4.5330587774515152E-2</v>
      </c>
      <c r="DR576" s="21">
        <v>0.65970432758331299</v>
      </c>
      <c r="DS576" s="21">
        <v>0.58958935737609863</v>
      </c>
      <c r="DT576" s="21">
        <v>-2.7489259839057922E-2</v>
      </c>
      <c r="DU576" s="21">
        <v>-0.23225374519824982</v>
      </c>
      <c r="DV576" s="21">
        <v>-0.32678776979446411</v>
      </c>
      <c r="DW576" s="21">
        <v>-0.2109932005405426</v>
      </c>
      <c r="DX576" s="21">
        <v>-0.30958884954452515</v>
      </c>
      <c r="DY576" s="21">
        <v>-0.27663108706474304</v>
      </c>
      <c r="DZ576" s="21">
        <v>-0.16343787312507629</v>
      </c>
      <c r="EA576" s="21">
        <v>-0.11243154108524323</v>
      </c>
      <c r="EB576" s="21">
        <v>-8.0696791410446167E-2</v>
      </c>
      <c r="EC576" s="21">
        <v>9.5130406320095062E-2</v>
      </c>
      <c r="ED576" s="21">
        <v>0.11426061391830444</v>
      </c>
      <c r="EE576" s="21">
        <v>-0.11378324031829834</v>
      </c>
      <c r="EF576" s="21">
        <v>1.0632877238094807E-2</v>
      </c>
      <c r="EG576" s="21">
        <v>-0.26530665159225464</v>
      </c>
      <c r="EH576" s="21">
        <v>-0.12465249001979828</v>
      </c>
      <c r="EI576" s="21">
        <v>-0.4112527072429657</v>
      </c>
      <c r="EJ576" s="21">
        <v>-0.35887041687965393</v>
      </c>
      <c r="EK576" s="21">
        <v>2.1359153091907501E-2</v>
      </c>
      <c r="EL576" s="21">
        <v>-0.63205921649932861</v>
      </c>
      <c r="EM576" s="21">
        <v>-0.64054727554321289</v>
      </c>
      <c r="EN576" s="21">
        <v>-0.20946136116981506</v>
      </c>
      <c r="EO576" s="21">
        <v>0.22075028717517853</v>
      </c>
      <c r="EP576" s="21">
        <v>0.81881701946258545</v>
      </c>
      <c r="EQ576" s="21">
        <v>0.74369770288467407</v>
      </c>
      <c r="ER576" s="21">
        <v>0.12740692496299744</v>
      </c>
      <c r="ES576" s="21">
        <v>-8.9797809720039368E-2</v>
      </c>
      <c r="ET576" s="21">
        <v>-0.18989260494709015</v>
      </c>
      <c r="EU576" s="21">
        <v>71.348426707597852</v>
      </c>
      <c r="EV576" s="21">
        <v>70.846122741699219</v>
      </c>
      <c r="EW576" s="21">
        <v>70.596827833205424</v>
      </c>
      <c r="EX576" s="21">
        <v>69.752113342285156</v>
      </c>
      <c r="EY576" s="21">
        <v>70.027626037597656</v>
      </c>
      <c r="EZ576" s="21">
        <v>70.165641784667969</v>
      </c>
      <c r="FA576" s="21">
        <v>70.3369140625</v>
      </c>
      <c r="FB576" s="21">
        <v>70.343055725097656</v>
      </c>
      <c r="FC576" s="21">
        <v>75.352005004882813</v>
      </c>
      <c r="FD576" s="21">
        <v>79.971473693847656</v>
      </c>
      <c r="FE576" s="21">
        <v>85.504219055175781</v>
      </c>
      <c r="FF576" s="21">
        <v>91.360191345214844</v>
      </c>
      <c r="FG576" s="21">
        <v>92.829238891601563</v>
      </c>
      <c r="FH576" s="21">
        <v>93.174087524414063</v>
      </c>
      <c r="FI576" s="21">
        <v>94.745460510253906</v>
      </c>
      <c r="FJ576" s="21">
        <v>92.852645874023438</v>
      </c>
      <c r="FK576" s="21">
        <v>92.195060729980469</v>
      </c>
      <c r="FL576" s="21">
        <v>90.992584228515625</v>
      </c>
      <c r="FM576" s="21">
        <v>87.893959045410156</v>
      </c>
      <c r="FN576" s="21">
        <v>84.383598327636719</v>
      </c>
      <c r="FO576" s="21">
        <v>82.673828125</v>
      </c>
      <c r="FP576" s="21">
        <v>80.359939575195313</v>
      </c>
      <c r="FQ576" s="21">
        <v>78.564720153808594</v>
      </c>
      <c r="FR576" s="21">
        <v>77.78076171875</v>
      </c>
      <c r="FS576" s="21">
        <v>2.0030028820037842</v>
      </c>
      <c r="FT576" s="21">
        <v>9.2872954905033112E-2</v>
      </c>
      <c r="FU576" s="21">
        <v>0.16010123491287231</v>
      </c>
      <c r="FV576" t="s">
        <v>294</v>
      </c>
      <c r="FW576" s="21"/>
      <c r="FX576">
        <f t="shared" si="24"/>
        <v>10.959494400024415</v>
      </c>
      <c r="FY576">
        <f t="shared" si="25"/>
        <v>-8.8275143504142756E-2</v>
      </c>
      <c r="FZ576">
        <f t="shared" si="26"/>
        <v>87.627806091308599</v>
      </c>
    </row>
    <row r="577" spans="1:182" x14ac:dyDescent="0.2">
      <c r="A577" t="s">
        <v>226</v>
      </c>
      <c r="B577" t="s">
        <v>0</v>
      </c>
      <c r="C577" t="s">
        <v>288</v>
      </c>
      <c r="D577" t="s">
        <v>254</v>
      </c>
      <c r="E577" t="s">
        <v>221</v>
      </c>
      <c r="F577" s="21">
        <v>4680</v>
      </c>
      <c r="G577" s="21">
        <v>4.1531672477722168</v>
      </c>
      <c r="H577" s="21">
        <v>3.6432750225067139</v>
      </c>
      <c r="I577" s="21">
        <v>3.4277472496032715</v>
      </c>
      <c r="J577" s="21">
        <v>3.1011033058166504</v>
      </c>
      <c r="K577" s="21">
        <v>2.933182954788208</v>
      </c>
      <c r="L577" s="21">
        <v>3.0739786624908447</v>
      </c>
      <c r="M577" s="21">
        <v>3.0503301620483398</v>
      </c>
      <c r="N577" s="21">
        <v>3.2206835746765137</v>
      </c>
      <c r="O577" s="21">
        <v>3.7918529510498047</v>
      </c>
      <c r="P577" s="21">
        <v>4.6024928092956543</v>
      </c>
      <c r="Q577" s="21">
        <v>5.2967610359191895</v>
      </c>
      <c r="R577" s="21">
        <v>6.5552206039428711</v>
      </c>
      <c r="S577" s="21">
        <v>7.4837689399719238</v>
      </c>
      <c r="T577" s="21">
        <v>8.6096353530883789</v>
      </c>
      <c r="U577" s="21">
        <v>9.7511196136474609</v>
      </c>
      <c r="V577" s="21">
        <v>9.1502084732055664</v>
      </c>
      <c r="W577" s="21">
        <v>9.5254192352294922</v>
      </c>
      <c r="X577" s="21">
        <v>9.5532007217407227</v>
      </c>
      <c r="Y577" s="21">
        <v>8.9580345153808594</v>
      </c>
      <c r="Z577" s="21">
        <v>8.377354621887207</v>
      </c>
      <c r="AA577" s="21">
        <v>8.1776018142700195</v>
      </c>
      <c r="AB577" s="21">
        <v>7.9855403900146484</v>
      </c>
      <c r="AC577" s="21">
        <v>6.8432173728942871</v>
      </c>
      <c r="AD577" s="21">
        <v>5.7794876098632813</v>
      </c>
      <c r="AE577" s="21">
        <v>-0.38536122441291809</v>
      </c>
      <c r="AF577" s="21">
        <v>-0.37978082895278931</v>
      </c>
      <c r="AG577" s="21">
        <v>-0.18671314418315887</v>
      </c>
      <c r="AH577" s="21">
        <v>-0.22281001508235931</v>
      </c>
      <c r="AI577" s="21">
        <v>-0.20214097201824188</v>
      </c>
      <c r="AJ577" s="21">
        <v>-8.6036622524261475E-2</v>
      </c>
      <c r="AK577" s="21">
        <v>-0.16787426173686981</v>
      </c>
      <c r="AL577" s="21">
        <v>-0.26465940475463867</v>
      </c>
      <c r="AM577" s="21">
        <v>-0.40161460638046265</v>
      </c>
      <c r="AN577" s="21">
        <v>-0.505748450756073</v>
      </c>
      <c r="AO577" s="21">
        <v>-0.73456776142120361</v>
      </c>
      <c r="AP577" s="21">
        <v>-0.78932976722717285</v>
      </c>
      <c r="AQ577" s="21">
        <v>-1.2173590660095215</v>
      </c>
      <c r="AR577" s="21">
        <v>-1.1292945146560669</v>
      </c>
      <c r="AS577" s="21">
        <v>-0.88488703966140747</v>
      </c>
      <c r="AT577" s="21">
        <v>-1.4933767318725586</v>
      </c>
      <c r="AU577" s="21">
        <v>-0.80620497465133667</v>
      </c>
      <c r="AV577" s="21">
        <v>-0.42365100979804993</v>
      </c>
      <c r="AW577" s="21">
        <v>-0.49249917268753052</v>
      </c>
      <c r="AX577" s="21">
        <v>-0.82118988037109375</v>
      </c>
      <c r="AY577" s="21">
        <v>-0.53373539447784424</v>
      </c>
      <c r="AZ577" s="21">
        <v>-0.45319849252700806</v>
      </c>
      <c r="BA577" s="21">
        <v>-0.62531083822250366</v>
      </c>
      <c r="BB577" s="21">
        <v>-0.79249918460845947</v>
      </c>
      <c r="BC577" s="21">
        <v>-0.29794907569885254</v>
      </c>
      <c r="BD577" s="21">
        <v>-0.29852187633514404</v>
      </c>
      <c r="BE577" s="21">
        <v>-0.118416428565979</v>
      </c>
      <c r="BF577" s="21">
        <v>-0.16106221079826355</v>
      </c>
      <c r="BG577" s="21">
        <v>-0.13891288638114929</v>
      </c>
      <c r="BH577" s="21">
        <v>-2.0065769553184509E-2</v>
      </c>
      <c r="BI577" s="21">
        <v>-8.4806337952613831E-2</v>
      </c>
      <c r="BJ577" s="21">
        <v>-0.18726234138011932</v>
      </c>
      <c r="BK577" s="21">
        <v>-0.31825646758079529</v>
      </c>
      <c r="BL577" s="21">
        <v>-0.39900261163711548</v>
      </c>
      <c r="BM577" s="21">
        <v>-0.60612547397613525</v>
      </c>
      <c r="BN577" s="21">
        <v>-0.64881891012191772</v>
      </c>
      <c r="BO577" s="21">
        <v>-1.0486196279525757</v>
      </c>
      <c r="BP577" s="21">
        <v>-0.95637470483779907</v>
      </c>
      <c r="BQ577" s="21">
        <v>-0.69937813282012939</v>
      </c>
      <c r="BR577" s="21">
        <v>-1.3001219034194946</v>
      </c>
      <c r="BS577" s="21">
        <v>-0.615836501121521</v>
      </c>
      <c r="BT577" s="21">
        <v>-0.22285628318786621</v>
      </c>
      <c r="BU577" s="21">
        <v>-0.30709365010261536</v>
      </c>
      <c r="BV577" s="21">
        <v>-0.64942055940628052</v>
      </c>
      <c r="BW577" s="21">
        <v>-0.37648817896842957</v>
      </c>
      <c r="BX577" s="21">
        <v>-0.31002974510192871</v>
      </c>
      <c r="BY577" s="21">
        <v>-0.49330019950866699</v>
      </c>
      <c r="BZ577" s="21">
        <v>-0.67955470085144043</v>
      </c>
      <c r="CA577" s="21">
        <v>-0.23740769922733307</v>
      </c>
      <c r="CB577" s="21">
        <v>-0.24224218726158142</v>
      </c>
      <c r="CC577" s="21">
        <v>-7.1114331483840942E-2</v>
      </c>
      <c r="CD577" s="21">
        <v>-0.11829588562250137</v>
      </c>
      <c r="CE577" s="21">
        <v>-9.5121301710605621E-2</v>
      </c>
      <c r="CF577" s="21">
        <v>2.5625439360737801E-2</v>
      </c>
      <c r="CG577" s="21">
        <v>-2.7273751795291901E-2</v>
      </c>
      <c r="CH577" s="21">
        <v>-0.13365736603736877</v>
      </c>
      <c r="CI577" s="21">
        <v>-0.26052287220954895</v>
      </c>
      <c r="CJ577" s="21">
        <v>-0.32507073879241943</v>
      </c>
      <c r="CK577" s="21">
        <v>-0.51716667413711548</v>
      </c>
      <c r="CL577" s="21">
        <v>-0.55150151252746582</v>
      </c>
      <c r="CM577" s="21">
        <v>-0.93175125122070313</v>
      </c>
      <c r="CN577" s="21">
        <v>-0.83661097288131714</v>
      </c>
      <c r="CO577" s="21">
        <v>-0.57089519500732422</v>
      </c>
      <c r="CP577" s="21">
        <v>-1.1662743091583252</v>
      </c>
      <c r="CQ577" s="21">
        <v>-0.48398783802986145</v>
      </c>
      <c r="CR577" s="21">
        <v>-8.3786457777023315E-2</v>
      </c>
      <c r="CS577" s="21">
        <v>-0.17868237197399139</v>
      </c>
      <c r="CT577" s="21">
        <v>-0.53045362234115601</v>
      </c>
      <c r="CU577" s="21">
        <v>-0.26757919788360596</v>
      </c>
      <c r="CV577" s="21">
        <v>-0.21087150275707245</v>
      </c>
      <c r="CW577" s="21">
        <v>-0.40187004208564758</v>
      </c>
      <c r="CX577" s="21">
        <v>-0.6013297438621521</v>
      </c>
      <c r="CY577" s="21">
        <v>-0.1768663078546524</v>
      </c>
      <c r="CZ577" s="21">
        <v>-0.1859624981880188</v>
      </c>
      <c r="DA577" s="21">
        <v>-2.3812238126993179E-2</v>
      </c>
      <c r="DB577" s="21">
        <v>-7.55295529961586E-2</v>
      </c>
      <c r="DC577" s="21">
        <v>-5.1329717040061951E-2</v>
      </c>
      <c r="DD577" s="21">
        <v>7.1316651999950409E-2</v>
      </c>
      <c r="DE577" s="21">
        <v>3.0258834362030029E-2</v>
      </c>
      <c r="DF577" s="21">
        <v>-8.0052390694618225E-2</v>
      </c>
      <c r="DG577" s="21">
        <v>-0.20278927683830261</v>
      </c>
      <c r="DH577" s="21">
        <v>-0.25113886594772339</v>
      </c>
      <c r="DI577" s="21">
        <v>-0.42820790410041809</v>
      </c>
      <c r="DJ577" s="21">
        <v>-0.45418411493301392</v>
      </c>
      <c r="DK577" s="21">
        <v>-0.81488281488418579</v>
      </c>
      <c r="DL577" s="21">
        <v>-0.71684724092483521</v>
      </c>
      <c r="DM577" s="21">
        <v>-0.44241228699684143</v>
      </c>
      <c r="DN577" s="21">
        <v>-1.0324267148971558</v>
      </c>
      <c r="DO577" s="21">
        <v>-0.35213920474052429</v>
      </c>
      <c r="DP577" s="21">
        <v>5.5283363908529282E-2</v>
      </c>
      <c r="DQ577" s="21">
        <v>-5.0271086394786835E-2</v>
      </c>
      <c r="DR577" s="21">
        <v>-0.41148668527603149</v>
      </c>
      <c r="DS577" s="21">
        <v>-0.15867023169994354</v>
      </c>
      <c r="DT577" s="21">
        <v>-0.11171326786279678</v>
      </c>
      <c r="DU577" s="21">
        <v>-0.31043988466262817</v>
      </c>
      <c r="DV577" s="21">
        <v>-0.52310478687286377</v>
      </c>
      <c r="DW577" s="21">
        <v>-8.9454174041748047E-2</v>
      </c>
      <c r="DX577" s="21">
        <v>-0.10470356047153473</v>
      </c>
      <c r="DY577" s="21">
        <v>4.4484473764896393E-2</v>
      </c>
      <c r="DZ577" s="21">
        <v>-1.3781762681901455E-2</v>
      </c>
      <c r="EA577" s="21">
        <v>1.1898372322320938E-2</v>
      </c>
      <c r="EB577" s="21">
        <v>0.13728749752044678</v>
      </c>
      <c r="EC577" s="21">
        <v>0.11332675069570541</v>
      </c>
      <c r="ED577" s="21">
        <v>-2.6553140487521887E-3</v>
      </c>
      <c r="EE577" s="21">
        <v>-0.11943114548921585</v>
      </c>
      <c r="EF577" s="21">
        <v>-0.14439301192760468</v>
      </c>
      <c r="EG577" s="21">
        <v>-0.29976555705070496</v>
      </c>
      <c r="EH577" s="21">
        <v>-0.31367325782775879</v>
      </c>
      <c r="EI577" s="21">
        <v>-0.64614343643188477</v>
      </c>
      <c r="EJ577" s="21">
        <v>-0.54392743110656738</v>
      </c>
      <c r="EK577" s="21">
        <v>-0.25690338015556335</v>
      </c>
      <c r="EL577" s="21">
        <v>-0.83917194604873657</v>
      </c>
      <c r="EM577" s="21">
        <v>-0.16177068650722504</v>
      </c>
      <c r="EN577" s="21">
        <v>0.2560780942440033</v>
      </c>
      <c r="EO577" s="21">
        <v>0.13513441383838654</v>
      </c>
      <c r="EP577" s="21">
        <v>-0.23971734941005707</v>
      </c>
      <c r="EQ577" s="21">
        <v>-1.422976260073483E-3</v>
      </c>
      <c r="ER577" s="21">
        <v>3.1455475836992264E-2</v>
      </c>
      <c r="ES577" s="21">
        <v>-0.1784292608499527</v>
      </c>
      <c r="ET577" s="21">
        <v>-0.41016033291816711</v>
      </c>
      <c r="EU577" s="21">
        <v>71.649540049360553</v>
      </c>
      <c r="EV577" s="21">
        <v>70.1287841796875</v>
      </c>
      <c r="EW577" s="21">
        <v>69.789768902849445</v>
      </c>
      <c r="EX577" s="21">
        <v>69.180389404296875</v>
      </c>
      <c r="EY577" s="21">
        <v>68.482383728027344</v>
      </c>
      <c r="EZ577" s="21">
        <v>69.588516235351563</v>
      </c>
      <c r="FA577" s="21">
        <v>69.686111450195313</v>
      </c>
      <c r="FB577" s="21">
        <v>70.034324645996094</v>
      </c>
      <c r="FC577" s="21">
        <v>75.722236633300781</v>
      </c>
      <c r="FD577" s="21">
        <v>83.19183349609375</v>
      </c>
      <c r="FE577" s="21">
        <v>90.380302429199219</v>
      </c>
      <c r="FF577" s="21">
        <v>97.156379699707031</v>
      </c>
      <c r="FG577" s="21">
        <v>99.876823425292969</v>
      </c>
      <c r="FH577" s="21">
        <v>101.97621917724609</v>
      </c>
      <c r="FI577" s="21">
        <v>102.57123565673828</v>
      </c>
      <c r="FJ577" s="21">
        <v>101.76621246337891</v>
      </c>
      <c r="FK577" s="21">
        <v>100.72470092773438</v>
      </c>
      <c r="FL577" s="21">
        <v>98.097824096679688</v>
      </c>
      <c r="FM577" s="21">
        <v>93.8240966796875</v>
      </c>
      <c r="FN577" s="21">
        <v>89.197219848632813</v>
      </c>
      <c r="FO577" s="21">
        <v>85.437736511230469</v>
      </c>
      <c r="FP577" s="21">
        <v>83.05474853515625</v>
      </c>
      <c r="FQ577" s="21">
        <v>80.040611267089844</v>
      </c>
      <c r="FR577" s="21">
        <v>77.986312866210938</v>
      </c>
      <c r="FS577" s="21">
        <v>2.1571090221405029</v>
      </c>
      <c r="FT577" s="21">
        <v>0.10270988941192627</v>
      </c>
      <c r="FU577" s="21">
        <v>0.18612058460712433</v>
      </c>
      <c r="FV577" t="s">
        <v>294</v>
      </c>
      <c r="FW577" s="21"/>
      <c r="FX577">
        <f t="shared" si="24"/>
        <v>8.9183221817016598</v>
      </c>
      <c r="FY577">
        <f t="shared" si="25"/>
        <v>-0.30889789760112762</v>
      </c>
      <c r="FZ577">
        <f t="shared" si="26"/>
        <v>93.456315612792963</v>
      </c>
    </row>
    <row r="578" spans="1:182" x14ac:dyDescent="0.2">
      <c r="A578" t="s">
        <v>226</v>
      </c>
      <c r="B578" t="s">
        <v>199</v>
      </c>
      <c r="C578" t="s">
        <v>287</v>
      </c>
      <c r="D578" t="s">
        <v>231</v>
      </c>
      <c r="E578" t="s">
        <v>219</v>
      </c>
      <c r="F578" s="21">
        <v>3207</v>
      </c>
      <c r="G578" s="21">
        <v>0.47068899869918823</v>
      </c>
      <c r="H578" s="21">
        <v>0.43617206811904907</v>
      </c>
      <c r="I578" s="21">
        <v>0.41038218140602112</v>
      </c>
      <c r="J578" s="21">
        <v>0.40393409132957458</v>
      </c>
      <c r="K578" s="21">
        <v>0.40441840887069702</v>
      </c>
      <c r="L578" s="21">
        <v>0.42373043298721313</v>
      </c>
      <c r="M578" s="21">
        <v>0.46859952807426453</v>
      </c>
      <c r="N578" s="21">
        <v>0.53781086206436157</v>
      </c>
      <c r="O578" s="21">
        <v>0.59126734733581543</v>
      </c>
      <c r="P578" s="21">
        <v>0.62302160263061523</v>
      </c>
      <c r="Q578" s="21">
        <v>0.61746829748153687</v>
      </c>
      <c r="R578" s="21">
        <v>0.64367645978927612</v>
      </c>
      <c r="S578" s="21">
        <v>0.67193758487701416</v>
      </c>
      <c r="T578" s="21">
        <v>0.68093627691268921</v>
      </c>
      <c r="U578" s="21">
        <v>0.67867088317871094</v>
      </c>
      <c r="V578" s="21">
        <v>0.69962012767791748</v>
      </c>
      <c r="W578" s="21">
        <v>0.73015755414962769</v>
      </c>
      <c r="X578" s="21">
        <v>0.7966124415397644</v>
      </c>
      <c r="Y578" s="21">
        <v>0.84316974878311157</v>
      </c>
      <c r="Z578" s="21">
        <v>0.85179871320724487</v>
      </c>
      <c r="AA578" s="21">
        <v>0.84765744209289551</v>
      </c>
      <c r="AB578" s="21">
        <v>0.76529008150100708</v>
      </c>
      <c r="AC578" s="21">
        <v>0.64488041400909424</v>
      </c>
      <c r="AD578" s="21">
        <v>0.54723167419433594</v>
      </c>
      <c r="AE578" s="21">
        <v>-7.0180915296077728E-2</v>
      </c>
      <c r="AF578" s="21">
        <v>-5.6074656546115875E-2</v>
      </c>
      <c r="AG578" s="21">
        <v>-4.7936685383319855E-2</v>
      </c>
      <c r="AH578" s="21">
        <v>-2.7924181893467903E-2</v>
      </c>
      <c r="AI578" s="21">
        <v>-2.0238408818840981E-2</v>
      </c>
      <c r="AJ578" s="21">
        <v>-1.9948521628975868E-2</v>
      </c>
      <c r="AK578" s="21">
        <v>-3.0149186030030251E-2</v>
      </c>
      <c r="AL578" s="21">
        <v>-3.3494595438241959E-2</v>
      </c>
      <c r="AM578" s="21">
        <v>-3.7149034440517426E-2</v>
      </c>
      <c r="AN578" s="21">
        <v>-4.3810702860355377E-2</v>
      </c>
      <c r="AO578" s="21">
        <v>-6.8291813135147095E-2</v>
      </c>
      <c r="AP578" s="21">
        <v>-6.9252662360668182E-2</v>
      </c>
      <c r="AQ578" s="21">
        <v>-7.234625518321991E-2</v>
      </c>
      <c r="AR578" s="21">
        <v>-5.3120601922273636E-2</v>
      </c>
      <c r="AS578" s="21">
        <v>-4.435952752828598E-2</v>
      </c>
      <c r="AT578" s="21">
        <v>-2.843020111322403E-2</v>
      </c>
      <c r="AU578" s="21">
        <v>-1.9734390079975128E-2</v>
      </c>
      <c r="AV578" s="21">
        <v>-1.7024680972099304E-2</v>
      </c>
      <c r="AW578" s="21">
        <v>-1.708933524787426E-2</v>
      </c>
      <c r="AX578" s="21">
        <v>-3.4629110246896744E-2</v>
      </c>
      <c r="AY578" s="21">
        <v>-1.8668171018362045E-2</v>
      </c>
      <c r="AZ578" s="21">
        <v>-4.7184262424707413E-2</v>
      </c>
      <c r="BA578" s="21">
        <v>-7.1188889443874359E-2</v>
      </c>
      <c r="BB578" s="21">
        <v>-6.5379984676837921E-2</v>
      </c>
      <c r="BC578" s="21">
        <v>-5.6057397276163101E-2</v>
      </c>
      <c r="BD578" s="21">
        <v>-4.3059345334768295E-2</v>
      </c>
      <c r="BE578" s="21">
        <v>-3.6076106131076813E-2</v>
      </c>
      <c r="BF578" s="21">
        <v>-1.7528599128127098E-2</v>
      </c>
      <c r="BG578" s="21">
        <v>-1.0476074181497097E-2</v>
      </c>
      <c r="BH578" s="21">
        <v>-8.9116534218192101E-3</v>
      </c>
      <c r="BI578" s="21">
        <v>-1.6747962683439255E-2</v>
      </c>
      <c r="BJ578" s="21">
        <v>-2.0223362371325493E-2</v>
      </c>
      <c r="BK578" s="21">
        <v>-2.375517226755619E-2</v>
      </c>
      <c r="BL578" s="21">
        <v>-2.9177689924836159E-2</v>
      </c>
      <c r="BM578" s="21">
        <v>-5.4473184049129486E-2</v>
      </c>
      <c r="BN578" s="21">
        <v>-5.6307841092348099E-2</v>
      </c>
      <c r="BO578" s="21">
        <v>-5.8065950870513916E-2</v>
      </c>
      <c r="BP578" s="21">
        <v>-3.931562602519989E-2</v>
      </c>
      <c r="BQ578" s="21">
        <v>-3.1390253454446793E-2</v>
      </c>
      <c r="BR578" s="21">
        <v>-1.5802394598722458E-2</v>
      </c>
      <c r="BS578" s="21">
        <v>-5.6570861488580704E-3</v>
      </c>
      <c r="BT578" s="21">
        <v>-1.6148576978594065E-3</v>
      </c>
      <c r="BU578" s="21">
        <v>-2.6261471793986857E-4</v>
      </c>
      <c r="BV578" s="21">
        <v>-1.78658626973629E-2</v>
      </c>
      <c r="BW578" s="21">
        <v>-4.1573070921003819E-3</v>
      </c>
      <c r="BX578" s="21">
        <v>-2.9367402195930481E-2</v>
      </c>
      <c r="BY578" s="21">
        <v>-5.4097812622785568E-2</v>
      </c>
      <c r="BZ578" s="21">
        <v>-4.913756251335144E-2</v>
      </c>
      <c r="CA578" s="21">
        <v>-4.6275496482849121E-2</v>
      </c>
      <c r="CB578" s="21">
        <v>-3.4044981002807617E-2</v>
      </c>
      <c r="CC578" s="21">
        <v>-2.7861505746841431E-2</v>
      </c>
      <c r="CD578" s="21">
        <v>-1.032865047454834E-2</v>
      </c>
      <c r="CE578" s="21">
        <v>-3.7147104740142822E-3</v>
      </c>
      <c r="CF578" s="21">
        <v>-1.267552375793457E-3</v>
      </c>
      <c r="CG578" s="21">
        <v>-7.4663162231445313E-3</v>
      </c>
      <c r="CH578" s="21">
        <v>-1.1031746864318848E-2</v>
      </c>
      <c r="CI578" s="21">
        <v>-1.4478623867034912E-2</v>
      </c>
      <c r="CJ578" s="21">
        <v>-1.9042909145355225E-2</v>
      </c>
      <c r="CK578" s="21">
        <v>-4.4902443885803223E-2</v>
      </c>
      <c r="CL578" s="21">
        <v>-4.7342300415039063E-2</v>
      </c>
      <c r="CM578" s="21">
        <v>-4.8175454139709473E-2</v>
      </c>
      <c r="CN578" s="21">
        <v>-2.9754340648651123E-2</v>
      </c>
      <c r="CO578" s="21">
        <v>-2.2407770156860352E-2</v>
      </c>
      <c r="CP578" s="21">
        <v>-7.0564150810241699E-3</v>
      </c>
      <c r="CQ578" s="21">
        <v>4.0928125381469727E-3</v>
      </c>
      <c r="CR578" s="21">
        <v>9.0579390525817871E-3</v>
      </c>
      <c r="CS578" s="21">
        <v>1.1391520500183105E-2</v>
      </c>
      <c r="CT578" s="21">
        <v>-6.2556862831115723E-3</v>
      </c>
      <c r="CU578" s="21">
        <v>5.8928728103637695E-3</v>
      </c>
      <c r="CV578" s="21">
        <v>-1.7027497291564941E-2</v>
      </c>
      <c r="CW578" s="21">
        <v>-4.2260587215423584E-2</v>
      </c>
      <c r="CX578" s="21">
        <v>-3.7888109683990479E-2</v>
      </c>
      <c r="CY578" s="21">
        <v>-3.6493595689535141E-2</v>
      </c>
      <c r="CZ578" s="21">
        <v>-2.5030616670846939E-2</v>
      </c>
      <c r="DA578" s="21">
        <v>-1.9646903499960899E-2</v>
      </c>
      <c r="DB578" s="21">
        <v>-3.1287013553082943E-3</v>
      </c>
      <c r="DC578" s="21">
        <v>3.0466527678072453E-3</v>
      </c>
      <c r="DD578" s="21">
        <v>6.3765491358935833E-3</v>
      </c>
      <c r="DE578" s="21">
        <v>1.8153304699808359E-3</v>
      </c>
      <c r="DF578" s="21">
        <v>-1.8401312408968806E-3</v>
      </c>
      <c r="DG578" s="21">
        <v>-5.2020750008523464E-3</v>
      </c>
      <c r="DH578" s="21">
        <v>-8.9081292971968651E-3</v>
      </c>
      <c r="DI578" s="21">
        <v>-3.5331703722476959E-2</v>
      </c>
      <c r="DJ578" s="21">
        <v>-3.8376759737730026E-2</v>
      </c>
      <c r="DK578" s="21">
        <v>-3.8284957408905029E-2</v>
      </c>
      <c r="DL578" s="21">
        <v>-2.0193055272102356E-2</v>
      </c>
      <c r="DM578" s="21">
        <v>-1.3425287790596485E-2</v>
      </c>
      <c r="DN578" s="21">
        <v>1.6895649023354053E-3</v>
      </c>
      <c r="DO578" s="21">
        <v>1.3842711225152016E-2</v>
      </c>
      <c r="DP578" s="21">
        <v>1.9730735570192337E-2</v>
      </c>
      <c r="DQ578" s="21">
        <v>2.3045655339956284E-2</v>
      </c>
      <c r="DR578" s="21">
        <v>5.3544891998171806E-3</v>
      </c>
      <c r="DS578" s="21">
        <v>1.5943052247166634E-2</v>
      </c>
      <c r="DT578" s="21">
        <v>-4.6875928528606892E-3</v>
      </c>
      <c r="DU578" s="21">
        <v>-3.0423359945416451E-2</v>
      </c>
      <c r="DV578" s="21">
        <v>-2.6638656854629517E-2</v>
      </c>
      <c r="DW578" s="21">
        <v>-2.2370079532265663E-2</v>
      </c>
      <c r="DX578" s="21">
        <v>-1.2015305459499359E-2</v>
      </c>
      <c r="DY578" s="21">
        <v>-7.7863247133791447E-3</v>
      </c>
      <c r="DZ578" s="21">
        <v>7.2668814100325108E-3</v>
      </c>
      <c r="EA578" s="21">
        <v>1.2808987870812416E-2</v>
      </c>
      <c r="EB578" s="21">
        <v>1.7413416877388954E-2</v>
      </c>
      <c r="EC578" s="21">
        <v>1.5216554515063763E-2</v>
      </c>
      <c r="ED578" s="21">
        <v>1.1431101709604263E-2</v>
      </c>
      <c r="EE578" s="21">
        <v>8.1917885690927505E-3</v>
      </c>
      <c r="EF578" s="21">
        <v>5.7248831726610661E-3</v>
      </c>
      <c r="EG578" s="21">
        <v>-2.1513072773814201E-2</v>
      </c>
      <c r="EH578" s="21">
        <v>-2.5431940332055092E-2</v>
      </c>
      <c r="EI578" s="21">
        <v>-2.4004649370908737E-2</v>
      </c>
      <c r="EJ578" s="21">
        <v>-6.3880789093673229E-3</v>
      </c>
      <c r="EK578" s="21">
        <v>-4.5601098099723458E-4</v>
      </c>
      <c r="EL578" s="21">
        <v>1.431737095117569E-2</v>
      </c>
      <c r="EM578" s="21">
        <v>2.7920015156269073E-2</v>
      </c>
      <c r="EN578" s="21">
        <v>3.5140559077262878E-2</v>
      </c>
      <c r="EO578" s="21">
        <v>3.9872374385595322E-2</v>
      </c>
      <c r="EP578" s="21">
        <v>2.2117739543318748E-2</v>
      </c>
      <c r="EQ578" s="21">
        <v>3.0453916639089584E-2</v>
      </c>
      <c r="ER578" s="21">
        <v>1.3129269704222679E-2</v>
      </c>
      <c r="ES578" s="21">
        <v>-1.3332284055650234E-2</v>
      </c>
      <c r="ET578" s="21">
        <v>-1.0396231897175312E-2</v>
      </c>
      <c r="EU578" s="21">
        <v>57.87578455498106</v>
      </c>
      <c r="EV578" s="21">
        <v>57.405548095703125</v>
      </c>
      <c r="EW578" s="21">
        <v>57.064409544612495</v>
      </c>
      <c r="EX578" s="21">
        <v>56.6822509765625</v>
      </c>
      <c r="EY578" s="21">
        <v>56.3514404296875</v>
      </c>
      <c r="EZ578" s="21">
        <v>55.905616760253906</v>
      </c>
      <c r="FA578" s="21">
        <v>55.744712829589844</v>
      </c>
      <c r="FB578" s="21">
        <v>56.100963592529297</v>
      </c>
      <c r="FC578" s="21">
        <v>58.314704895019531</v>
      </c>
      <c r="FD578" s="21">
        <v>60.982276916503906</v>
      </c>
      <c r="FE578" s="21">
        <v>63.484336853027344</v>
      </c>
      <c r="FF578" s="21">
        <v>65.415725708007813</v>
      </c>
      <c r="FG578" s="21">
        <v>66.905242919921875</v>
      </c>
      <c r="FH578" s="21">
        <v>67.85528564453125</v>
      </c>
      <c r="FI578" s="21">
        <v>68.110321044921875</v>
      </c>
      <c r="FJ578" s="21">
        <v>68.183052062988281</v>
      </c>
      <c r="FK578" s="21">
        <v>67.563621520996094</v>
      </c>
      <c r="FL578" s="21">
        <v>66.32513427734375</v>
      </c>
      <c r="FM578" s="21">
        <v>64.842094421386719</v>
      </c>
      <c r="FN578" s="21">
        <v>62.837226867675781</v>
      </c>
      <c r="FO578" s="21">
        <v>60.863327026367188</v>
      </c>
      <c r="FP578" s="21">
        <v>59.987171173095703</v>
      </c>
      <c r="FQ578" s="21">
        <v>59.208782196044922</v>
      </c>
      <c r="FR578" s="21">
        <v>58.520542144775391</v>
      </c>
      <c r="FS578" s="21">
        <v>0.27907004952430725</v>
      </c>
      <c r="FT578" s="21">
        <v>1.2353661470115185E-2</v>
      </c>
      <c r="FU578" s="21">
        <v>1.7612244933843613E-2</v>
      </c>
      <c r="FV578" t="s">
        <v>294</v>
      </c>
      <c r="FW578" s="21"/>
      <c r="FX578">
        <f t="shared" si="24"/>
        <v>0.81387917995452885</v>
      </c>
      <c r="FY578">
        <f t="shared" si="25"/>
        <v>4.8358917236328127E-3</v>
      </c>
      <c r="FZ578">
        <f t="shared" si="26"/>
        <v>64.486280822753912</v>
      </c>
    </row>
    <row r="579" spans="1:182" x14ac:dyDescent="0.2">
      <c r="A579" t="s">
        <v>226</v>
      </c>
      <c r="B579" t="s">
        <v>199</v>
      </c>
      <c r="C579" t="s">
        <v>287</v>
      </c>
      <c r="D579" t="s">
        <v>231</v>
      </c>
      <c r="E579" t="s">
        <v>220</v>
      </c>
      <c r="F579" s="21">
        <v>1944</v>
      </c>
      <c r="G579" s="21">
        <v>0.448041170835495</v>
      </c>
      <c r="H579" s="21">
        <v>0.41893383860588074</v>
      </c>
      <c r="I579" s="21">
        <v>0.38942581415176392</v>
      </c>
      <c r="J579" s="21">
        <v>0.3840126097202301</v>
      </c>
      <c r="K579" s="21">
        <v>0.39712038636207581</v>
      </c>
      <c r="L579" s="21">
        <v>0.41438192129135132</v>
      </c>
      <c r="M579" s="21">
        <v>0.44925743341445923</v>
      </c>
      <c r="N579" s="21">
        <v>0.51294130086898804</v>
      </c>
      <c r="O579" s="21">
        <v>0.57850456237792969</v>
      </c>
      <c r="P579" s="21">
        <v>0.61114728450775146</v>
      </c>
      <c r="Q579" s="21">
        <v>0.6114349365234375</v>
      </c>
      <c r="R579" s="21">
        <v>0.63831156492233276</v>
      </c>
      <c r="S579" s="21">
        <v>0.66666108369827271</v>
      </c>
      <c r="T579" s="21">
        <v>0.66145503520965576</v>
      </c>
      <c r="U579" s="21">
        <v>0.66328239440917969</v>
      </c>
      <c r="V579" s="21">
        <v>0.66617590188980103</v>
      </c>
      <c r="W579" s="21">
        <v>0.69288021326065063</v>
      </c>
      <c r="X579" s="21">
        <v>0.74863028526306152</v>
      </c>
      <c r="Y579" s="21">
        <v>0.80505174398422241</v>
      </c>
      <c r="Z579" s="21">
        <v>0.83644098043441772</v>
      </c>
      <c r="AA579" s="21">
        <v>0.82731372117996216</v>
      </c>
      <c r="AB579" s="21">
        <v>0.75565671920776367</v>
      </c>
      <c r="AC579" s="21">
        <v>0.63372480869293213</v>
      </c>
      <c r="AD579" s="21">
        <v>0.52205920219421387</v>
      </c>
      <c r="AE579" s="21">
        <v>-9.4064429402351379E-2</v>
      </c>
      <c r="AF579" s="21">
        <v>-7.6468035578727722E-2</v>
      </c>
      <c r="AG579" s="21">
        <v>-7.1882769465446472E-2</v>
      </c>
      <c r="AH579" s="21">
        <v>-4.2236417531967163E-2</v>
      </c>
      <c r="AI579" s="21">
        <v>-1.5441694296896458E-2</v>
      </c>
      <c r="AJ579" s="21">
        <v>-1.2708324007689953E-2</v>
      </c>
      <c r="AK579" s="21">
        <v>-3.2872676849365234E-2</v>
      </c>
      <c r="AL579" s="21">
        <v>-4.2356740683317184E-2</v>
      </c>
      <c r="AM579" s="21">
        <v>-3.6301005631685257E-2</v>
      </c>
      <c r="AN579" s="21">
        <v>-4.7585688531398773E-2</v>
      </c>
      <c r="AO579" s="21">
        <v>-6.5002545714378357E-2</v>
      </c>
      <c r="AP579" s="21">
        <v>-6.6837184131145477E-2</v>
      </c>
      <c r="AQ579" s="21">
        <v>-6.1884466558694839E-2</v>
      </c>
      <c r="AR579" s="21">
        <v>-5.2939914166927338E-2</v>
      </c>
      <c r="AS579" s="21">
        <v>-3.5697314888238907E-2</v>
      </c>
      <c r="AT579" s="21">
        <v>-3.2565634697675705E-2</v>
      </c>
      <c r="AU579" s="21">
        <v>-2.5140071287751198E-2</v>
      </c>
      <c r="AV579" s="21">
        <v>-3.176354244351387E-2</v>
      </c>
      <c r="AW579" s="21">
        <v>-3.0322099104523659E-2</v>
      </c>
      <c r="AX579" s="21">
        <v>-3.4901544451713562E-2</v>
      </c>
      <c r="AY579" s="21">
        <v>-2.6414060965180397E-2</v>
      </c>
      <c r="AZ579" s="21">
        <v>-5.2026707679033279E-2</v>
      </c>
      <c r="BA579" s="21">
        <v>-8.1273600459098816E-2</v>
      </c>
      <c r="BB579" s="21">
        <v>-9.0391956269741058E-2</v>
      </c>
      <c r="BC579" s="21">
        <v>-7.4789486825466156E-2</v>
      </c>
      <c r="BD579" s="21">
        <v>-5.875813215970993E-2</v>
      </c>
      <c r="BE579" s="21">
        <v>-5.6364413350820541E-2</v>
      </c>
      <c r="BF579" s="21">
        <v>-3.019392304122448E-2</v>
      </c>
      <c r="BG579" s="21">
        <v>-5.8419471606612206E-3</v>
      </c>
      <c r="BH579" s="21">
        <v>-1.9072149880230427E-3</v>
      </c>
      <c r="BI579" s="21">
        <v>-1.8196476623415947E-2</v>
      </c>
      <c r="BJ579" s="21">
        <v>-2.709064818918705E-2</v>
      </c>
      <c r="BK579" s="21">
        <v>-2.0672319456934929E-2</v>
      </c>
      <c r="BL579" s="21">
        <v>-2.9870569705963135E-2</v>
      </c>
      <c r="BM579" s="21">
        <v>-4.8340056091547012E-2</v>
      </c>
      <c r="BN579" s="21">
        <v>-5.1526416093111038E-2</v>
      </c>
      <c r="BO579" s="21">
        <v>-4.58880215883255E-2</v>
      </c>
      <c r="BP579" s="21">
        <v>-3.7252925336360931E-2</v>
      </c>
      <c r="BQ579" s="21">
        <v>-2.1928759291768074E-2</v>
      </c>
      <c r="BR579" s="21">
        <v>-1.8064288422465324E-2</v>
      </c>
      <c r="BS579" s="21">
        <v>-9.1210072860121727E-3</v>
      </c>
      <c r="BT579" s="21">
        <v>-1.3864199630916119E-2</v>
      </c>
      <c r="BU579" s="21">
        <v>-1.0593355633318424E-2</v>
      </c>
      <c r="BV579" s="21">
        <v>-1.4663088135421276E-2</v>
      </c>
      <c r="BW579" s="21">
        <v>-8.5038505494594574E-3</v>
      </c>
      <c r="BX579" s="21">
        <v>-2.7384994551539421E-2</v>
      </c>
      <c r="BY579" s="21">
        <v>-5.7253871113061905E-2</v>
      </c>
      <c r="BZ579" s="21">
        <v>-6.7401856184005737E-2</v>
      </c>
      <c r="CA579" s="21">
        <v>-6.1439722776412964E-2</v>
      </c>
      <c r="CB579" s="21">
        <v>-4.6492308378219604E-2</v>
      </c>
      <c r="CC579" s="21">
        <v>-4.5616447925567627E-2</v>
      </c>
      <c r="CD579" s="21">
        <v>-2.1853327751159668E-2</v>
      </c>
      <c r="CE579" s="21">
        <v>8.068084716796875E-4</v>
      </c>
      <c r="CF579" s="21">
        <v>5.5736005306243896E-3</v>
      </c>
      <c r="CG579" s="21">
        <v>-8.0317854881286621E-3</v>
      </c>
      <c r="CH579" s="21">
        <v>-1.6517400741577148E-2</v>
      </c>
      <c r="CI579" s="21">
        <v>-9.8479390144348145E-3</v>
      </c>
      <c r="CJ579" s="21">
        <v>-1.7601132392883301E-2</v>
      </c>
      <c r="CK579" s="21">
        <v>-3.679966926574707E-2</v>
      </c>
      <c r="CL579" s="21">
        <v>-4.0922224521636963E-2</v>
      </c>
      <c r="CM579" s="21">
        <v>-3.4808933734893799E-2</v>
      </c>
      <c r="CN579" s="21">
        <v>-2.6388168334960938E-2</v>
      </c>
      <c r="CO579" s="21">
        <v>-1.2392699718475342E-2</v>
      </c>
      <c r="CP579" s="21">
        <v>-8.0206990242004395E-3</v>
      </c>
      <c r="CQ579" s="21">
        <v>1.9737482070922852E-3</v>
      </c>
      <c r="CR579" s="21">
        <v>-1.4671683311462402E-3</v>
      </c>
      <c r="CS579" s="21">
        <v>3.0707120895385742E-3</v>
      </c>
      <c r="CT579" s="21">
        <v>-6.4599514007568359E-4</v>
      </c>
      <c r="CU579" s="21">
        <v>3.9007067680358887E-3</v>
      </c>
      <c r="CV579" s="21">
        <v>-1.0318219661712646E-2</v>
      </c>
      <c r="CW579" s="21">
        <v>-4.0617883205413818E-2</v>
      </c>
      <c r="CX579" s="21">
        <v>-5.1478981971740723E-2</v>
      </c>
      <c r="CY579" s="21">
        <v>-4.8089955002069473E-2</v>
      </c>
      <c r="CZ579" s="21">
        <v>-3.4226484596729279E-2</v>
      </c>
      <c r="DA579" s="21">
        <v>-3.4868482500314713E-2</v>
      </c>
      <c r="DB579" s="21">
        <v>-1.3512732461094856E-2</v>
      </c>
      <c r="DC579" s="21">
        <v>7.4555641040205956E-3</v>
      </c>
      <c r="DD579" s="21">
        <v>1.3054415583610535E-2</v>
      </c>
      <c r="DE579" s="21">
        <v>2.13290611281991E-3</v>
      </c>
      <c r="DF579" s="21">
        <v>-5.9441528283059597E-3</v>
      </c>
      <c r="DG579" s="21">
        <v>9.7644201014190912E-4</v>
      </c>
      <c r="DH579" s="21">
        <v>-5.3316950798034668E-3</v>
      </c>
      <c r="DI579" s="21">
        <v>-2.5259280577301979E-2</v>
      </c>
      <c r="DJ579" s="21">
        <v>-3.0318032950162888E-2</v>
      </c>
      <c r="DK579" s="21">
        <v>-2.3729845881462097E-2</v>
      </c>
      <c r="DL579" s="21">
        <v>-1.5523409470915794E-2</v>
      </c>
      <c r="DM579" s="21">
        <v>-2.8566401451826096E-3</v>
      </c>
      <c r="DN579" s="21">
        <v>2.0228903740644455E-3</v>
      </c>
      <c r="DO579" s="21">
        <v>1.3068503700196743E-2</v>
      </c>
      <c r="DP579" s="21">
        <v>1.0929862968623638E-2</v>
      </c>
      <c r="DQ579" s="21">
        <v>1.6734778881072998E-2</v>
      </c>
      <c r="DR579" s="21">
        <v>1.3371097855269909E-2</v>
      </c>
      <c r="DS579" s="21">
        <v>1.6305264085531235E-2</v>
      </c>
      <c r="DT579" s="21">
        <v>6.7485552281141281E-3</v>
      </c>
      <c r="DU579" s="21">
        <v>-2.3981893435120583E-2</v>
      </c>
      <c r="DV579" s="21">
        <v>-3.5556107759475708E-2</v>
      </c>
      <c r="DW579" s="21">
        <v>-2.8815014287829399E-2</v>
      </c>
      <c r="DX579" s="21">
        <v>-1.6516579315066338E-2</v>
      </c>
      <c r="DY579" s="21">
        <v>-1.9350126385688782E-2</v>
      </c>
      <c r="DZ579" s="21">
        <v>-1.470237853936851E-3</v>
      </c>
      <c r="EA579" s="21">
        <v>1.7055310308933258E-2</v>
      </c>
      <c r="EB579" s="21">
        <v>2.3855526000261307E-2</v>
      </c>
      <c r="EC579" s="21">
        <v>1.680910587310791E-2</v>
      </c>
      <c r="ED579" s="21">
        <v>9.321938268840313E-3</v>
      </c>
      <c r="EE579" s="21">
        <v>1.6605129465460777E-2</v>
      </c>
      <c r="EF579" s="21">
        <v>1.2383423745632172E-2</v>
      </c>
      <c r="EG579" s="21">
        <v>-8.5967937484383583E-3</v>
      </c>
      <c r="EH579" s="21">
        <v>-1.5007263049483299E-2</v>
      </c>
      <c r="EI579" s="21">
        <v>-7.7334023080766201E-3</v>
      </c>
      <c r="EJ579" s="21">
        <v>1.6357663844246417E-4</v>
      </c>
      <c r="EK579" s="21">
        <v>1.0911915451288223E-2</v>
      </c>
      <c r="EL579" s="21">
        <v>1.6524238511919975E-2</v>
      </c>
      <c r="EM579" s="21">
        <v>2.9087567701935768E-2</v>
      </c>
      <c r="EN579" s="21">
        <v>2.882920578122139E-2</v>
      </c>
      <c r="EO579" s="21">
        <v>3.6463521420955658E-2</v>
      </c>
      <c r="EP579" s="21">
        <v>3.3609554171562195E-2</v>
      </c>
      <c r="EQ579" s="21">
        <v>3.4215472638607025E-2</v>
      </c>
      <c r="ER579" s="21">
        <v>3.1390268355607986E-2</v>
      </c>
      <c r="ES579" s="21">
        <v>3.7832334783161059E-5</v>
      </c>
      <c r="ET579" s="21">
        <v>-1.2566008605062962E-2</v>
      </c>
      <c r="EU579" s="21">
        <v>58.985532089961602</v>
      </c>
      <c r="EV579" s="21">
        <v>58.485805511474609</v>
      </c>
      <c r="EW579" s="21">
        <v>58.168997988663378</v>
      </c>
      <c r="EX579" s="21">
        <v>57.803939819335938</v>
      </c>
      <c r="EY579" s="21">
        <v>57.5816650390625</v>
      </c>
      <c r="EZ579" s="21">
        <v>57.181385040283203</v>
      </c>
      <c r="FA579" s="21">
        <v>56.97259521484375</v>
      </c>
      <c r="FB579" s="21">
        <v>57.389240264892578</v>
      </c>
      <c r="FC579" s="21">
        <v>59.360210418701172</v>
      </c>
      <c r="FD579" s="21">
        <v>61.64129638671875</v>
      </c>
      <c r="FE579" s="21">
        <v>63.797904968261719</v>
      </c>
      <c r="FF579" s="21">
        <v>65.528617858886719</v>
      </c>
      <c r="FG579" s="21">
        <v>66.841903686523438</v>
      </c>
      <c r="FH579" s="21">
        <v>67.650802612304688</v>
      </c>
      <c r="FI579" s="21">
        <v>67.95001220703125</v>
      </c>
      <c r="FJ579" s="21">
        <v>67.985740661621094</v>
      </c>
      <c r="FK579" s="21">
        <v>67.279029846191406</v>
      </c>
      <c r="FL579" s="21">
        <v>66.098281860351563</v>
      </c>
      <c r="FM579" s="21">
        <v>64.917922973632813</v>
      </c>
      <c r="FN579" s="21">
        <v>63.091720581054688</v>
      </c>
      <c r="FO579" s="21">
        <v>61.490058898925781</v>
      </c>
      <c r="FP579" s="21">
        <v>60.735828399658203</v>
      </c>
      <c r="FQ579" s="21">
        <v>60.129024505615234</v>
      </c>
      <c r="FR579" s="21">
        <v>59.510810852050781</v>
      </c>
      <c r="FS579" s="21">
        <v>0.31599599123001099</v>
      </c>
      <c r="FT579" s="21">
        <v>1.4780617319047451E-2</v>
      </c>
      <c r="FU579" s="21">
        <v>2.0436454564332962E-2</v>
      </c>
      <c r="FV579" t="s">
        <v>294</v>
      </c>
      <c r="FW579" s="21"/>
      <c r="FX579">
        <f t="shared" ref="FX579:FX642" si="27">AVERAGE(W579:AA579)</f>
        <v>0.78206338882446291</v>
      </c>
      <c r="FY579">
        <f t="shared" ref="FY579:FY642" si="28">AVERAGE(CQ579:CU579)</f>
        <v>1.3664007186889649E-3</v>
      </c>
      <c r="FZ579">
        <f t="shared" ref="FZ579:FZ642" si="29">AVERAGE(FK579:FO579)</f>
        <v>64.575402832031244</v>
      </c>
    </row>
    <row r="580" spans="1:182" x14ac:dyDescent="0.2">
      <c r="A580" t="s">
        <v>226</v>
      </c>
      <c r="B580" t="s">
        <v>199</v>
      </c>
      <c r="C580" t="s">
        <v>287</v>
      </c>
      <c r="D580" t="s">
        <v>231</v>
      </c>
      <c r="E580" t="s">
        <v>221</v>
      </c>
      <c r="F580" s="21">
        <v>1263</v>
      </c>
      <c r="G580" s="21">
        <v>0.51049125194549561</v>
      </c>
      <c r="H580" s="21">
        <v>0.46665015816688538</v>
      </c>
      <c r="I580" s="21">
        <v>0.44807633757591248</v>
      </c>
      <c r="J580" s="21">
        <v>0.43719658255577087</v>
      </c>
      <c r="K580" s="21">
        <v>0.41497915983200073</v>
      </c>
      <c r="L580" s="21">
        <v>0.43713518977165222</v>
      </c>
      <c r="M580" s="21">
        <v>0.49835088849067688</v>
      </c>
      <c r="N580" s="21">
        <v>0.57742160558700562</v>
      </c>
      <c r="O580" s="21">
        <v>0.60952109098434448</v>
      </c>
      <c r="P580" s="21">
        <v>0.64086383581161499</v>
      </c>
      <c r="Q580" s="21">
        <v>0.62410324811935425</v>
      </c>
      <c r="R580" s="21">
        <v>0.64991915225982666</v>
      </c>
      <c r="S580" s="21">
        <v>0.67658007144927979</v>
      </c>
      <c r="T580" s="21">
        <v>0.7099650502204895</v>
      </c>
      <c r="U580" s="21">
        <v>0.69971984624862671</v>
      </c>
      <c r="V580" s="21">
        <v>0.7512250542640686</v>
      </c>
      <c r="W580" s="21">
        <v>0.78790199756622314</v>
      </c>
      <c r="X580" s="21">
        <v>0.87409919500350952</v>
      </c>
      <c r="Y580" s="21">
        <v>0.90442395210266113</v>
      </c>
      <c r="Z580" s="21">
        <v>0.87345165014266968</v>
      </c>
      <c r="AA580" s="21">
        <v>0.87938684225082397</v>
      </c>
      <c r="AB580" s="21">
        <v>0.77784222364425659</v>
      </c>
      <c r="AC580" s="21">
        <v>0.66167956590652466</v>
      </c>
      <c r="AD580" s="21">
        <v>0.59093999862670898</v>
      </c>
      <c r="AE580" s="21">
        <v>-5.0429269671440125E-2</v>
      </c>
      <c r="AF580" s="21">
        <v>-4.1124917566776276E-2</v>
      </c>
      <c r="AG580" s="21">
        <v>-2.5537174195051193E-2</v>
      </c>
      <c r="AH580" s="21">
        <v>-2.2525105625391006E-2</v>
      </c>
      <c r="AI580" s="21">
        <v>-4.6493027359247208E-2</v>
      </c>
      <c r="AJ580" s="21">
        <v>-5.2708163857460022E-2</v>
      </c>
      <c r="AK580" s="21">
        <v>-5.1203887909650803E-2</v>
      </c>
      <c r="AL580" s="21">
        <v>-4.2786817997694016E-2</v>
      </c>
      <c r="AM580" s="21">
        <v>-6.4529560506343842E-2</v>
      </c>
      <c r="AN580" s="21">
        <v>-6.4824804663658142E-2</v>
      </c>
      <c r="AO580" s="21">
        <v>-0.1010475680232048</v>
      </c>
      <c r="AP580" s="21">
        <v>-9.8794646561145782E-2</v>
      </c>
      <c r="AQ580" s="21">
        <v>-0.1185845360159874</v>
      </c>
      <c r="AR580" s="21">
        <v>-8.0054275691509247E-2</v>
      </c>
      <c r="AS580" s="21">
        <v>-8.4390364587306976E-2</v>
      </c>
      <c r="AT580" s="21">
        <v>-4.5022625476121902E-2</v>
      </c>
      <c r="AU580" s="21">
        <v>-3.6799672991037369E-2</v>
      </c>
      <c r="AV580" s="21">
        <v>-1.8798517063260078E-2</v>
      </c>
      <c r="AW580" s="21">
        <v>-2.5044422596693039E-2</v>
      </c>
      <c r="AX580" s="21">
        <v>-6.655333936214447E-2</v>
      </c>
      <c r="AY580" s="21">
        <v>-3.206629678606987E-2</v>
      </c>
      <c r="AZ580" s="21">
        <v>-6.901191920042038E-2</v>
      </c>
      <c r="BA580" s="21">
        <v>-8.090481162071228E-2</v>
      </c>
      <c r="BB580" s="21">
        <v>-4.4925402849912643E-2</v>
      </c>
      <c r="BC580" s="21">
        <v>-3.1227681785821915E-2</v>
      </c>
      <c r="BD580" s="21">
        <v>-2.3268101736903191E-2</v>
      </c>
      <c r="BE580" s="21">
        <v>-7.5357118621468544E-3</v>
      </c>
      <c r="BF580" s="21">
        <v>-3.2615102827548981E-3</v>
      </c>
      <c r="BG580" s="21">
        <v>-2.5669218972325325E-2</v>
      </c>
      <c r="BH580" s="21">
        <v>-2.903861366212368E-2</v>
      </c>
      <c r="BI580" s="21">
        <v>-2.4767275899648666E-2</v>
      </c>
      <c r="BJ580" s="21">
        <v>-1.8153790384531021E-2</v>
      </c>
      <c r="BK580" s="21">
        <v>-3.9904996752738953E-2</v>
      </c>
      <c r="BL580" s="21">
        <v>-3.9277981966733932E-2</v>
      </c>
      <c r="BM580" s="21">
        <v>-7.6741047203540802E-2</v>
      </c>
      <c r="BN580" s="21">
        <v>-7.5366094708442688E-2</v>
      </c>
      <c r="BO580" s="21">
        <v>-9.1103896498680115E-2</v>
      </c>
      <c r="BP580" s="21">
        <v>-5.3849034011363983E-2</v>
      </c>
      <c r="BQ580" s="21">
        <v>-5.830913782119751E-2</v>
      </c>
      <c r="BR580" s="21">
        <v>-2.1477540954947472E-2</v>
      </c>
      <c r="BS580" s="21">
        <v>-1.0320631787180901E-2</v>
      </c>
      <c r="BT580" s="21">
        <v>9.5635969191789627E-3</v>
      </c>
      <c r="BU580" s="21">
        <v>5.723640788346529E-3</v>
      </c>
      <c r="BV580" s="21">
        <v>-3.7098754197359085E-2</v>
      </c>
      <c r="BW580" s="21">
        <v>-7.4905450455844402E-3</v>
      </c>
      <c r="BX580" s="21">
        <v>-4.566313698887825E-2</v>
      </c>
      <c r="BY580" s="21">
        <v>-5.9722993522882462E-2</v>
      </c>
      <c r="BZ580" s="21">
        <v>-2.541869692504406E-2</v>
      </c>
      <c r="CA580" s="21">
        <v>-1.7928719520568848E-2</v>
      </c>
      <c r="CB580" s="21">
        <v>-1.0900527238845825E-2</v>
      </c>
      <c r="CC580" s="21">
        <v>4.9320459365844727E-3</v>
      </c>
      <c r="CD580" s="21">
        <v>1.0080397129058838E-2</v>
      </c>
      <c r="CE580" s="21">
        <v>-1.1246711015701294E-2</v>
      </c>
      <c r="CF580" s="21">
        <v>-1.2645155191421509E-2</v>
      </c>
      <c r="CG580" s="21">
        <v>-6.4573585987091064E-3</v>
      </c>
      <c r="CH580" s="21">
        <v>-1.0930299758911133E-3</v>
      </c>
      <c r="CI580" s="21">
        <v>-2.2850096225738525E-2</v>
      </c>
      <c r="CJ580" s="21">
        <v>-2.158433198928833E-2</v>
      </c>
      <c r="CK580" s="21">
        <v>-5.9906423091888428E-2</v>
      </c>
      <c r="CL580" s="21">
        <v>-5.9139549732208252E-2</v>
      </c>
      <c r="CM580" s="21">
        <v>-7.2070896625518799E-2</v>
      </c>
      <c r="CN580" s="21">
        <v>-3.5699367523193359E-2</v>
      </c>
      <c r="CO580" s="21">
        <v>-4.0245354175567627E-2</v>
      </c>
      <c r="CP580" s="21">
        <v>-5.170285701751709E-3</v>
      </c>
      <c r="CQ580" s="21">
        <v>8.0186724662780762E-3</v>
      </c>
      <c r="CR580" s="21">
        <v>2.9207110404968262E-2</v>
      </c>
      <c r="CS580" s="21">
        <v>2.7033507823944092E-2</v>
      </c>
      <c r="CT580" s="21">
        <v>-1.6698598861694336E-2</v>
      </c>
      <c r="CU580" s="21">
        <v>9.5305442810058594E-3</v>
      </c>
      <c r="CV580" s="21">
        <v>-2.9491841793060303E-2</v>
      </c>
      <c r="CW580" s="21">
        <v>-4.5052528381347656E-2</v>
      </c>
      <c r="CX580" s="21">
        <v>-1.1908411979675293E-2</v>
      </c>
      <c r="CY580" s="21">
        <v>-4.6297577209770679E-3</v>
      </c>
      <c r="CZ580" s="21">
        <v>1.4670481905341148E-3</v>
      </c>
      <c r="DA580" s="21">
        <v>1.7399804666638374E-2</v>
      </c>
      <c r="DB580" s="21">
        <v>2.3422304540872574E-2</v>
      </c>
      <c r="DC580" s="21">
        <v>3.1757964752614498E-3</v>
      </c>
      <c r="DD580" s="21">
        <v>3.7483035121113062E-3</v>
      </c>
      <c r="DE580" s="21">
        <v>1.1852557770907879E-2</v>
      </c>
      <c r="DF580" s="21">
        <v>1.5967730432748795E-2</v>
      </c>
      <c r="DG580" s="21">
        <v>-5.7951966300606728E-3</v>
      </c>
      <c r="DH580" s="21">
        <v>-3.8906801491975784E-3</v>
      </c>
      <c r="DI580" s="21">
        <v>-4.3071798980236053E-2</v>
      </c>
      <c r="DJ580" s="21">
        <v>-4.2913008481264114E-2</v>
      </c>
      <c r="DK580" s="21">
        <v>-5.3037893027067184E-2</v>
      </c>
      <c r="DL580" s="21">
        <v>-1.7549699172377586E-2</v>
      </c>
      <c r="DM580" s="21">
        <v>-2.2181572392582893E-2</v>
      </c>
      <c r="DN580" s="21">
        <v>1.1136968620121479E-2</v>
      </c>
      <c r="DO580" s="21">
        <v>2.6357976719737053E-2</v>
      </c>
      <c r="DP580" s="21">
        <v>4.8850622028112411E-2</v>
      </c>
      <c r="DQ580" s="21">
        <v>4.8343375325202942E-2</v>
      </c>
      <c r="DR580" s="21">
        <v>3.7015574052929878E-3</v>
      </c>
      <c r="DS580" s="21">
        <v>2.6551634073257446E-2</v>
      </c>
      <c r="DT580" s="21">
        <v>-1.3320545665919781E-2</v>
      </c>
      <c r="DU580" s="21">
        <v>-3.0382063239812851E-2</v>
      </c>
      <c r="DV580" s="21">
        <v>1.6018734313547611E-3</v>
      </c>
      <c r="DW580" s="21">
        <v>1.4571830630302429E-2</v>
      </c>
      <c r="DX580" s="21">
        <v>1.9323863089084625E-2</v>
      </c>
      <c r="DY580" s="21">
        <v>3.5401266068220139E-2</v>
      </c>
      <c r="DZ580" s="21">
        <v>4.2685899883508682E-2</v>
      </c>
      <c r="EA580" s="21">
        <v>2.3999607190489769E-2</v>
      </c>
      <c r="EB580" s="21">
        <v>2.7417853474617004E-2</v>
      </c>
      <c r="EC580" s="21">
        <v>3.828917071223259E-2</v>
      </c>
      <c r="ED580" s="21">
        <v>4.0600758045911789E-2</v>
      </c>
      <c r="EE580" s="21">
        <v>1.882936991751194E-2</v>
      </c>
      <c r="EF580" s="21">
        <v>2.1656142547726631E-2</v>
      </c>
      <c r="EG580" s="21">
        <v>-1.8765276297926903E-2</v>
      </c>
      <c r="EH580" s="21">
        <v>-1.948445662856102E-2</v>
      </c>
      <c r="EI580" s="21">
        <v>-2.5557259097695351E-2</v>
      </c>
      <c r="EJ580" s="21">
        <v>8.6555369198322296E-3</v>
      </c>
      <c r="EK580" s="21">
        <v>3.8996599614620209E-3</v>
      </c>
      <c r="EL580" s="21">
        <v>3.4682054072618484E-2</v>
      </c>
      <c r="EM580" s="21">
        <v>5.2837017923593521E-2</v>
      </c>
      <c r="EN580" s="21">
        <v>7.7212736010551453E-2</v>
      </c>
      <c r="EO580" s="21">
        <v>7.9111441969871521E-2</v>
      </c>
      <c r="EP580" s="21">
        <v>3.3156141638755798E-2</v>
      </c>
      <c r="EQ580" s="21">
        <v>5.1127385348081589E-2</v>
      </c>
      <c r="ER580" s="21">
        <v>1.0028236545622349E-2</v>
      </c>
      <c r="ES580" s="21">
        <v>-9.2002423480153084E-3</v>
      </c>
      <c r="ET580" s="21">
        <v>2.1108578890562057E-2</v>
      </c>
      <c r="EU580" s="21">
        <v>56.177034497236022</v>
      </c>
      <c r="EV580" s="21">
        <v>55.751941680908203</v>
      </c>
      <c r="EW580" s="21">
        <v>55.373556783989926</v>
      </c>
      <c r="EX580" s="21">
        <v>54.965221405029297</v>
      </c>
      <c r="EY580" s="21">
        <v>54.468265533447266</v>
      </c>
      <c r="EZ580" s="21">
        <v>53.952732086181641</v>
      </c>
      <c r="FA580" s="21">
        <v>53.865123748779297</v>
      </c>
      <c r="FB580" s="21">
        <v>54.128929138183594</v>
      </c>
      <c r="FC580" s="21">
        <v>56.71429443359375</v>
      </c>
      <c r="FD580" s="21">
        <v>59.973480224609375</v>
      </c>
      <c r="FE580" s="21">
        <v>63.004337310791016</v>
      </c>
      <c r="FF580" s="21">
        <v>65.242912292480469</v>
      </c>
      <c r="FG580" s="21">
        <v>67.002204895019531</v>
      </c>
      <c r="FH580" s="21">
        <v>68.168289184570313</v>
      </c>
      <c r="FI580" s="21">
        <v>68.355712890625</v>
      </c>
      <c r="FJ580" s="21">
        <v>68.485092163085938</v>
      </c>
      <c r="FK580" s="21">
        <v>67.999267578125</v>
      </c>
      <c r="FL580" s="21">
        <v>66.672378540039063</v>
      </c>
      <c r="FM580" s="21">
        <v>64.72601318359375</v>
      </c>
      <c r="FN580" s="21">
        <v>62.447658538818359</v>
      </c>
      <c r="FO580" s="21">
        <v>59.903961181640625</v>
      </c>
      <c r="FP580" s="21">
        <v>58.841159820556641</v>
      </c>
      <c r="FQ580" s="21">
        <v>57.800117492675781</v>
      </c>
      <c r="FR580" s="21">
        <v>57.004688262939453</v>
      </c>
      <c r="FS580" s="21">
        <v>0.52892673015594482</v>
      </c>
      <c r="FT580" s="21">
        <v>2.1905791014432907E-2</v>
      </c>
      <c r="FU580" s="21">
        <v>3.2493997365236282E-2</v>
      </c>
      <c r="FV580" t="s">
        <v>294</v>
      </c>
      <c r="FW580" s="21"/>
      <c r="FX580">
        <f t="shared" si="27"/>
        <v>0.86385272741317753</v>
      </c>
      <c r="FY580">
        <f t="shared" si="28"/>
        <v>1.141824722290039E-2</v>
      </c>
      <c r="FZ580">
        <f t="shared" si="29"/>
        <v>64.349855804443365</v>
      </c>
    </row>
    <row r="581" spans="1:182" x14ac:dyDescent="0.2">
      <c r="A581" t="s">
        <v>226</v>
      </c>
      <c r="B581" t="s">
        <v>199</v>
      </c>
      <c r="C581" t="s">
        <v>287</v>
      </c>
      <c r="D581" t="s">
        <v>232</v>
      </c>
      <c r="E581" t="s">
        <v>219</v>
      </c>
      <c r="F581" s="21">
        <v>3731</v>
      </c>
      <c r="G581" s="21">
        <v>0.7150343656539917</v>
      </c>
      <c r="H581" s="21">
        <v>0.63760697841644287</v>
      </c>
      <c r="I581" s="21">
        <v>0.58158689737319946</v>
      </c>
      <c r="J581" s="21">
        <v>0.54783785343170166</v>
      </c>
      <c r="K581" s="21">
        <v>0.53498953580856323</v>
      </c>
      <c r="L581" s="21">
        <v>0.5381314754486084</v>
      </c>
      <c r="M581" s="21">
        <v>0.57157635688781738</v>
      </c>
      <c r="N581" s="21">
        <v>0.6322014331817627</v>
      </c>
      <c r="O581" s="21">
        <v>0.68259048461914063</v>
      </c>
      <c r="P581" s="21">
        <v>0.74647104740142822</v>
      </c>
      <c r="Q581" s="21">
        <v>0.82984423637390137</v>
      </c>
      <c r="R581" s="21">
        <v>0.94015532732009888</v>
      </c>
      <c r="S581" s="21">
        <v>1.08384108543396</v>
      </c>
      <c r="T581" s="21">
        <v>1.1841893196105957</v>
      </c>
      <c r="U581" s="21">
        <v>1.260311484336853</v>
      </c>
      <c r="V581" s="21">
        <v>1.3283036947250366</v>
      </c>
      <c r="W581" s="21">
        <v>1.3650908470153809</v>
      </c>
      <c r="X581" s="21">
        <v>1.4048237800598145</v>
      </c>
      <c r="Y581" s="21">
        <v>1.3568570613861084</v>
      </c>
      <c r="Z581" s="21">
        <v>1.2642307281494141</v>
      </c>
      <c r="AA581" s="21">
        <v>1.2296327352523804</v>
      </c>
      <c r="AB581" s="21">
        <v>1.1413693428039551</v>
      </c>
      <c r="AC581" s="21">
        <v>0.98849630355834961</v>
      </c>
      <c r="AD581" s="21">
        <v>0.83987724781036377</v>
      </c>
      <c r="AE581" s="21">
        <v>-6.7667111754417419E-2</v>
      </c>
      <c r="AF581" s="21">
        <v>-6.4129605889320374E-2</v>
      </c>
      <c r="AG581" s="21">
        <v>-5.9381518512964249E-2</v>
      </c>
      <c r="AH581" s="21">
        <v>-4.8191044479608536E-2</v>
      </c>
      <c r="AI581" s="21">
        <v>-3.509792685508728E-2</v>
      </c>
      <c r="AJ581" s="21">
        <v>-3.6604475229978561E-2</v>
      </c>
      <c r="AK581" s="21">
        <v>-2.7389008551836014E-2</v>
      </c>
      <c r="AL581" s="21">
        <v>-2.4683263152837753E-2</v>
      </c>
      <c r="AM581" s="21">
        <v>-3.7995632737874985E-2</v>
      </c>
      <c r="AN581" s="21">
        <v>-4.9357548356056213E-2</v>
      </c>
      <c r="AO581" s="21">
        <v>-6.7639216780662537E-2</v>
      </c>
      <c r="AP581" s="21">
        <v>-8.5014589130878448E-2</v>
      </c>
      <c r="AQ581" s="21">
        <v>-7.9910404980182648E-2</v>
      </c>
      <c r="AR581" s="21">
        <v>-8.8316187262535095E-2</v>
      </c>
      <c r="AS581" s="21">
        <v>-9.717327356338501E-2</v>
      </c>
      <c r="AT581" s="21">
        <v>-9.0565301477909088E-2</v>
      </c>
      <c r="AU581" s="21">
        <v>-5.3846508264541626E-2</v>
      </c>
      <c r="AV581" s="21">
        <v>-2.8416095301508904E-2</v>
      </c>
      <c r="AW581" s="21">
        <v>-1.8335860222578049E-2</v>
      </c>
      <c r="AX581" s="21">
        <v>-7.6758358627557755E-3</v>
      </c>
      <c r="AY581" s="21">
        <v>-1.0320717468857765E-2</v>
      </c>
      <c r="AZ581" s="21">
        <v>-4.8569466918706894E-2</v>
      </c>
      <c r="BA581" s="21">
        <v>-6.1331197619438171E-2</v>
      </c>
      <c r="BB581" s="21">
        <v>-5.4834373295307159E-2</v>
      </c>
      <c r="BC581" s="21">
        <v>-5.7641752064228058E-2</v>
      </c>
      <c r="BD581" s="21">
        <v>-5.5159620940685272E-2</v>
      </c>
      <c r="BE581" s="21">
        <v>-5.1029015332460403E-2</v>
      </c>
      <c r="BF581" s="21">
        <v>-4.101211205124855E-2</v>
      </c>
      <c r="BG581" s="21">
        <v>-2.8678443282842636E-2</v>
      </c>
      <c r="BH581" s="21">
        <v>-3.0324066057801247E-2</v>
      </c>
      <c r="BI581" s="21">
        <v>-2.0503532141447067E-2</v>
      </c>
      <c r="BJ581" s="21">
        <v>-1.7294632270932198E-2</v>
      </c>
      <c r="BK581" s="21">
        <v>-3.0031677335500717E-2</v>
      </c>
      <c r="BL581" s="21">
        <v>-4.0096618235111237E-2</v>
      </c>
      <c r="BM581" s="21">
        <v>-5.7022809982299805E-2</v>
      </c>
      <c r="BN581" s="21">
        <v>-7.2285205125808716E-2</v>
      </c>
      <c r="BO581" s="21">
        <v>-6.4189828932285309E-2</v>
      </c>
      <c r="BP581" s="21">
        <v>-7.0393852889537811E-2</v>
      </c>
      <c r="BQ581" s="21">
        <v>-7.7466696500778198E-2</v>
      </c>
      <c r="BR581" s="21">
        <v>-7.0735521614551544E-2</v>
      </c>
      <c r="BS581" s="21">
        <v>-3.3630385994911194E-2</v>
      </c>
      <c r="BT581" s="21">
        <v>-8.8615752756595612E-3</v>
      </c>
      <c r="BU581" s="21">
        <v>-1.1633565882220864E-3</v>
      </c>
      <c r="BV581" s="21">
        <v>6.7964750342071056E-3</v>
      </c>
      <c r="BW581" s="21">
        <v>2.6700233574956656E-3</v>
      </c>
      <c r="BX581" s="21">
        <v>-3.5502608865499496E-2</v>
      </c>
      <c r="BY581" s="21">
        <v>-4.8973485827445984E-2</v>
      </c>
      <c r="BZ581" s="21">
        <v>-4.334036260843277E-2</v>
      </c>
      <c r="CA581" s="21">
        <v>-5.0698220729827881E-2</v>
      </c>
      <c r="CB581" s="21">
        <v>-4.8947036266326904E-2</v>
      </c>
      <c r="CC581" s="21">
        <v>-4.5244097709655762E-2</v>
      </c>
      <c r="CD581" s="21">
        <v>-3.6040008068084717E-2</v>
      </c>
      <c r="CE581" s="21">
        <v>-2.4232327938079834E-2</v>
      </c>
      <c r="CF581" s="21">
        <v>-2.5974273681640625E-2</v>
      </c>
      <c r="CG581" s="21">
        <v>-1.5734672546386719E-2</v>
      </c>
      <c r="CH581" s="21">
        <v>-1.217728853225708E-2</v>
      </c>
      <c r="CI581" s="21">
        <v>-2.4515867233276367E-2</v>
      </c>
      <c r="CJ581" s="21">
        <v>-3.3682525157928467E-2</v>
      </c>
      <c r="CK581" s="21">
        <v>-4.9669921398162842E-2</v>
      </c>
      <c r="CL581" s="21">
        <v>-6.3468873500823975E-2</v>
      </c>
      <c r="CM581" s="21">
        <v>-5.3301811218261719E-2</v>
      </c>
      <c r="CN581" s="21">
        <v>-5.7980895042419434E-2</v>
      </c>
      <c r="CO581" s="21">
        <v>-6.3817977905273438E-2</v>
      </c>
      <c r="CP581" s="21">
        <v>-5.7001471519470215E-2</v>
      </c>
      <c r="CQ581" s="21">
        <v>-1.9628763198852539E-2</v>
      </c>
      <c r="CR581" s="21">
        <v>4.6818256378173828E-3</v>
      </c>
      <c r="CS581" s="21">
        <v>1.0730266571044922E-2</v>
      </c>
      <c r="CT581" s="21">
        <v>1.6819953918457031E-2</v>
      </c>
      <c r="CU581" s="21">
        <v>1.1667370796203613E-2</v>
      </c>
      <c r="CV581" s="21">
        <v>-2.6452541351318359E-2</v>
      </c>
      <c r="CW581" s="21">
        <v>-4.0414571762084961E-2</v>
      </c>
      <c r="CX581" s="21">
        <v>-3.5379648208618164E-2</v>
      </c>
      <c r="CY581" s="21">
        <v>-4.3754689395427704E-2</v>
      </c>
      <c r="CZ581" s="21">
        <v>-4.2734451591968536E-2</v>
      </c>
      <c r="DA581" s="21">
        <v>-3.945918008685112E-2</v>
      </c>
      <c r="DB581" s="21">
        <v>-3.1067902222275734E-2</v>
      </c>
      <c r="DC581" s="21">
        <v>-1.9786212593317032E-2</v>
      </c>
      <c r="DD581" s="21">
        <v>-2.1624481305480003E-2</v>
      </c>
      <c r="DE581" s="21">
        <v>-1.0965812020003796E-2</v>
      </c>
      <c r="DF581" s="21">
        <v>-7.0599452592432499E-3</v>
      </c>
      <c r="DG581" s="21">
        <v>-1.9000057131052017E-2</v>
      </c>
      <c r="DH581" s="21">
        <v>-2.7268432080745697E-2</v>
      </c>
      <c r="DI581" s="21">
        <v>-4.2317032814025879E-2</v>
      </c>
      <c r="DJ581" s="21">
        <v>-5.4652541875839233E-2</v>
      </c>
      <c r="DK581" s="21">
        <v>-4.241378977894783E-2</v>
      </c>
      <c r="DL581" s="21">
        <v>-4.5567940920591354E-2</v>
      </c>
      <c r="DM581" s="21">
        <v>-5.0169263035058975E-2</v>
      </c>
      <c r="DN581" s="21">
        <v>-4.3267425149679184E-2</v>
      </c>
      <c r="DO581" s="21">
        <v>-5.627139937132597E-3</v>
      </c>
      <c r="DP581" s="21">
        <v>1.8225226551294327E-2</v>
      </c>
      <c r="DQ581" s="21">
        <v>2.2623889148235321E-2</v>
      </c>
      <c r="DR581" s="21">
        <v>2.684343233704567E-2</v>
      </c>
      <c r="DS581" s="21">
        <v>2.0664718002080917E-2</v>
      </c>
      <c r="DT581" s="21">
        <v>-1.7402473837137222E-2</v>
      </c>
      <c r="DU581" s="21">
        <v>-3.1855657696723938E-2</v>
      </c>
      <c r="DV581" s="21">
        <v>-2.7418931946158409E-2</v>
      </c>
      <c r="DW581" s="21">
        <v>-3.3729329705238342E-2</v>
      </c>
      <c r="DX581" s="21">
        <v>-3.3764462918043137E-2</v>
      </c>
      <c r="DY581" s="21">
        <v>-3.1106678768992424E-2</v>
      </c>
      <c r="DZ581" s="21">
        <v>-2.3888971656560898E-2</v>
      </c>
      <c r="EA581" s="21">
        <v>-1.3366729952394962E-2</v>
      </c>
      <c r="EB581" s="21">
        <v>-1.5344072133302689E-2</v>
      </c>
      <c r="EC581" s="21">
        <v>-4.0803360752761364E-3</v>
      </c>
      <c r="ED581" s="21">
        <v>3.2868515700101852E-4</v>
      </c>
      <c r="EE581" s="21">
        <v>-1.103610172867775E-2</v>
      </c>
      <c r="EF581" s="21">
        <v>-1.800750195980072E-2</v>
      </c>
      <c r="EG581" s="21">
        <v>-3.1700629740953445E-2</v>
      </c>
      <c r="EH581" s="21">
        <v>-4.1923154145479202E-2</v>
      </c>
      <c r="EI581" s="21">
        <v>-2.669321745634079E-2</v>
      </c>
      <c r="EJ581" s="21">
        <v>-2.764560654759407E-2</v>
      </c>
      <c r="EK581" s="21">
        <v>-3.0462682247161865E-2</v>
      </c>
      <c r="EL581" s="21">
        <v>-2.3437641561031342E-2</v>
      </c>
      <c r="EM581" s="21">
        <v>1.4588980004191399E-2</v>
      </c>
      <c r="EN581" s="21">
        <v>3.777974471449852E-2</v>
      </c>
      <c r="EO581" s="21">
        <v>3.9796393364667892E-2</v>
      </c>
      <c r="EP581" s="21">
        <v>4.1315745562314987E-2</v>
      </c>
      <c r="EQ581" s="21">
        <v>3.3655457198619843E-2</v>
      </c>
      <c r="ER581" s="21">
        <v>-4.3356157839298248E-3</v>
      </c>
      <c r="ES581" s="21">
        <v>-1.949794590473175E-2</v>
      </c>
      <c r="ET581" s="21">
        <v>-1.5924924984574318E-2</v>
      </c>
      <c r="EU581" s="21">
        <v>69.19008702623718</v>
      </c>
      <c r="EV581" s="21">
        <v>68.784828186035156</v>
      </c>
      <c r="EW581" s="21">
        <v>68.403941396299118</v>
      </c>
      <c r="EX581" s="21">
        <v>68.095512390136719</v>
      </c>
      <c r="EY581" s="21">
        <v>67.877578735351563</v>
      </c>
      <c r="EZ581" s="21">
        <v>67.788871765136719</v>
      </c>
      <c r="FA581" s="21">
        <v>67.757713317871094</v>
      </c>
      <c r="FB581" s="21">
        <v>68.101272583007813</v>
      </c>
      <c r="FC581" s="21">
        <v>69.949554443359375</v>
      </c>
      <c r="FD581" s="21">
        <v>73.154708862304688</v>
      </c>
      <c r="FE581" s="21">
        <v>76.71075439453125</v>
      </c>
      <c r="FF581" s="21">
        <v>79.092926025390625</v>
      </c>
      <c r="FG581" s="21">
        <v>81.014213562011719</v>
      </c>
      <c r="FH581" s="21">
        <v>82.127693176269531</v>
      </c>
      <c r="FI581" s="21">
        <v>82.243362426757813</v>
      </c>
      <c r="FJ581" s="21">
        <v>81.827392578125</v>
      </c>
      <c r="FK581" s="21">
        <v>80.896812438964844</v>
      </c>
      <c r="FL581" s="21">
        <v>79.54827880859375</v>
      </c>
      <c r="FM581" s="21">
        <v>77.739189147949219</v>
      </c>
      <c r="FN581" s="21">
        <v>75.116546630859375</v>
      </c>
      <c r="FO581" s="21">
        <v>72.394149780273438</v>
      </c>
      <c r="FP581" s="21">
        <v>71.167396545410156</v>
      </c>
      <c r="FQ581" s="21">
        <v>70.370735168457031</v>
      </c>
      <c r="FR581" s="21">
        <v>69.895294189453125</v>
      </c>
      <c r="FS581" s="21">
        <v>0.29304397106170654</v>
      </c>
      <c r="FT581" s="21">
        <v>1.3047552667558193E-2</v>
      </c>
      <c r="FU581" s="21">
        <v>2.0517168566584587E-2</v>
      </c>
      <c r="FV581" t="s">
        <v>294</v>
      </c>
      <c r="FW581" s="21"/>
      <c r="FX581">
        <f t="shared" si="27"/>
        <v>1.3241270303726196</v>
      </c>
      <c r="FY581">
        <f t="shared" si="28"/>
        <v>4.8541307449340822E-3</v>
      </c>
      <c r="FZ581">
        <f t="shared" si="29"/>
        <v>77.138995361328128</v>
      </c>
    </row>
    <row r="582" spans="1:182" x14ac:dyDescent="0.2">
      <c r="A582" t="s">
        <v>226</v>
      </c>
      <c r="B582" t="s">
        <v>199</v>
      </c>
      <c r="C582" t="s">
        <v>287</v>
      </c>
      <c r="D582" t="s">
        <v>232</v>
      </c>
      <c r="E582" t="s">
        <v>220</v>
      </c>
      <c r="F582" s="21">
        <v>2262</v>
      </c>
      <c r="G582" s="21">
        <v>0.68019765615463257</v>
      </c>
      <c r="H582" s="21">
        <v>0.61200827360153198</v>
      </c>
      <c r="I582" s="21">
        <v>0.56096100807189941</v>
      </c>
      <c r="J582" s="21">
        <v>0.53135287761688232</v>
      </c>
      <c r="K582" s="21">
        <v>0.51988095045089722</v>
      </c>
      <c r="L582" s="21">
        <v>0.51720118522644043</v>
      </c>
      <c r="M582" s="21">
        <v>0.5495639443397522</v>
      </c>
      <c r="N582" s="21">
        <v>0.61890566349029541</v>
      </c>
      <c r="O582" s="21">
        <v>0.66571712493896484</v>
      </c>
      <c r="P582" s="21">
        <v>0.71254640817642212</v>
      </c>
      <c r="Q582" s="21">
        <v>0.76516252756118774</v>
      </c>
      <c r="R582" s="21">
        <v>0.83192062377929688</v>
      </c>
      <c r="S582" s="21">
        <v>0.94043827056884766</v>
      </c>
      <c r="T582" s="21">
        <v>1.003040075302124</v>
      </c>
      <c r="U582" s="21">
        <v>1.066615104675293</v>
      </c>
      <c r="V582" s="21">
        <v>1.1067882776260376</v>
      </c>
      <c r="W582" s="21">
        <v>1.1433893442153931</v>
      </c>
      <c r="X582" s="21">
        <v>1.2128483057022095</v>
      </c>
      <c r="Y582" s="21">
        <v>1.2072304487228394</v>
      </c>
      <c r="Z582" s="21">
        <v>1.1430560350418091</v>
      </c>
      <c r="AA582" s="21">
        <v>1.1460155248641968</v>
      </c>
      <c r="AB582" s="21">
        <v>1.0736709833145142</v>
      </c>
      <c r="AC582" s="21">
        <v>0.93641006946563721</v>
      </c>
      <c r="AD582" s="21">
        <v>0.78826457262039185</v>
      </c>
      <c r="AE582" s="21">
        <v>-8.908543735742569E-2</v>
      </c>
      <c r="AF582" s="21">
        <v>-8.544979989528656E-2</v>
      </c>
      <c r="AG582" s="21">
        <v>-7.9321518540382385E-2</v>
      </c>
      <c r="AH582" s="21">
        <v>-6.0796357691287994E-2</v>
      </c>
      <c r="AI582" s="21">
        <v>-4.5548394322395325E-2</v>
      </c>
      <c r="AJ582" s="21">
        <v>-4.9716867506504059E-2</v>
      </c>
      <c r="AK582" s="21">
        <v>-3.7906110286712646E-2</v>
      </c>
      <c r="AL582" s="21">
        <v>-2.8917767107486725E-2</v>
      </c>
      <c r="AM582" s="21">
        <v>-3.8619615137577057E-2</v>
      </c>
      <c r="AN582" s="21">
        <v>-5.6169498711824417E-2</v>
      </c>
      <c r="AO582" s="21">
        <v>-7.6601363718509674E-2</v>
      </c>
      <c r="AP582" s="21">
        <v>-9.8614983260631561E-2</v>
      </c>
      <c r="AQ582" s="21">
        <v>-8.8075824081897736E-2</v>
      </c>
      <c r="AR582" s="21">
        <v>-8.9233756065368652E-2</v>
      </c>
      <c r="AS582" s="21">
        <v>-9.137437492609024E-2</v>
      </c>
      <c r="AT582" s="21">
        <v>-9.3089759349822998E-2</v>
      </c>
      <c r="AU582" s="21">
        <v>-6.8108461797237396E-2</v>
      </c>
      <c r="AV582" s="21">
        <v>-2.3438315838575363E-2</v>
      </c>
      <c r="AW582" s="21">
        <v>-2.3685891646891832E-3</v>
      </c>
      <c r="AX582" s="21">
        <v>-8.8958526030182838E-3</v>
      </c>
      <c r="AY582" s="21">
        <v>-7.2539523243904114E-3</v>
      </c>
      <c r="AZ582" s="21">
        <v>-4.5230038464069366E-2</v>
      </c>
      <c r="BA582" s="21">
        <v>-6.2645949423313141E-2</v>
      </c>
      <c r="BB582" s="21">
        <v>-7.2445712983608246E-2</v>
      </c>
      <c r="BC582" s="21">
        <v>-7.4579373002052307E-2</v>
      </c>
      <c r="BD582" s="21">
        <v>-7.2583302855491638E-2</v>
      </c>
      <c r="BE582" s="21">
        <v>-6.7376896739006042E-2</v>
      </c>
      <c r="BF582" s="21">
        <v>-5.0567355006933212E-2</v>
      </c>
      <c r="BG582" s="21">
        <v>-3.6986090242862701E-2</v>
      </c>
      <c r="BH582" s="21">
        <v>-4.141552746295929E-2</v>
      </c>
      <c r="BI582" s="21">
        <v>-2.9002409428358078E-2</v>
      </c>
      <c r="BJ582" s="21">
        <v>-1.8907941877841949E-2</v>
      </c>
      <c r="BK582" s="21">
        <v>-2.900807186961174E-2</v>
      </c>
      <c r="BL582" s="21">
        <v>-4.5054059475660324E-2</v>
      </c>
      <c r="BM582" s="21">
        <v>-6.4031906425952911E-2</v>
      </c>
      <c r="BN582" s="21">
        <v>-8.4010064601898193E-2</v>
      </c>
      <c r="BO582" s="21">
        <v>-7.0353038609027863E-2</v>
      </c>
      <c r="BP582" s="21">
        <v>-7.0193685591220856E-2</v>
      </c>
      <c r="BQ582" s="21">
        <v>-7.0105291903018951E-2</v>
      </c>
      <c r="BR582" s="21">
        <v>-7.1380928158760071E-2</v>
      </c>
      <c r="BS582" s="21">
        <v>-4.501817375421524E-2</v>
      </c>
      <c r="BT582" s="21">
        <v>-1.0372083634138107E-3</v>
      </c>
      <c r="BU582" s="21">
        <v>1.6745088621973991E-2</v>
      </c>
      <c r="BV582" s="21">
        <v>7.714725099503994E-3</v>
      </c>
      <c r="BW582" s="21">
        <v>8.0213984474539757E-3</v>
      </c>
      <c r="BX582" s="21">
        <v>-2.8546268120408058E-2</v>
      </c>
      <c r="BY582" s="21">
        <v>-4.6246521174907684E-2</v>
      </c>
      <c r="BZ582" s="21">
        <v>-5.6424852460622787E-2</v>
      </c>
      <c r="CA582" s="21">
        <v>-6.453251838684082E-2</v>
      </c>
      <c r="CB582" s="21">
        <v>-6.3672006130218506E-2</v>
      </c>
      <c r="CC582" s="21">
        <v>-5.9104084968566895E-2</v>
      </c>
      <c r="CD582" s="21">
        <v>-4.3482780456542969E-2</v>
      </c>
      <c r="CE582" s="21">
        <v>-3.1055867671966553E-2</v>
      </c>
      <c r="CF582" s="21">
        <v>-3.5666048526763916E-2</v>
      </c>
      <c r="CG582" s="21">
        <v>-2.2835731506347656E-2</v>
      </c>
      <c r="CH582" s="21">
        <v>-1.197516918182373E-2</v>
      </c>
      <c r="CI582" s="21">
        <v>-2.235114574432373E-2</v>
      </c>
      <c r="CJ582" s="21">
        <v>-3.7355542182922363E-2</v>
      </c>
      <c r="CK582" s="21">
        <v>-5.5326342582702637E-2</v>
      </c>
      <c r="CL582" s="21">
        <v>-7.3894739151000977E-2</v>
      </c>
      <c r="CM582" s="21">
        <v>-5.8078289031982422E-2</v>
      </c>
      <c r="CN582" s="21">
        <v>-5.7006597518920898E-2</v>
      </c>
      <c r="CO582" s="21">
        <v>-5.5374383926391602E-2</v>
      </c>
      <c r="CP582" s="21">
        <v>-5.6345462799072266E-2</v>
      </c>
      <c r="CQ582" s="21">
        <v>-2.9025912284851074E-2</v>
      </c>
      <c r="CR582" s="21">
        <v>1.4477729797363281E-2</v>
      </c>
      <c r="CS582" s="21">
        <v>2.9983162879943848E-2</v>
      </c>
      <c r="CT582" s="21">
        <v>1.9219160079956055E-2</v>
      </c>
      <c r="CU582" s="21">
        <v>1.8601059913635254E-2</v>
      </c>
      <c r="CV582" s="21">
        <v>-1.6991138458251953E-2</v>
      </c>
      <c r="CW582" s="21">
        <v>-3.4888327121734619E-2</v>
      </c>
      <c r="CX582" s="21">
        <v>-4.5328855514526367E-2</v>
      </c>
      <c r="CY582" s="21">
        <v>-5.4485663771629333E-2</v>
      </c>
      <c r="CZ582" s="21">
        <v>-5.4760709404945374E-2</v>
      </c>
      <c r="DA582" s="21">
        <v>-5.0831273198127747E-2</v>
      </c>
      <c r="DB582" s="21">
        <v>-3.6398205906152725E-2</v>
      </c>
      <c r="DC582" s="21">
        <v>-2.5125643238425255E-2</v>
      </c>
      <c r="DD582" s="21">
        <v>-2.9916567727923393E-2</v>
      </c>
      <c r="DE582" s="21">
        <v>-1.6669053584337234E-2</v>
      </c>
      <c r="DF582" s="21">
        <v>-5.0423955544829369E-3</v>
      </c>
      <c r="DG582" s="21">
        <v>-1.5694219619035721E-2</v>
      </c>
      <c r="DH582" s="21">
        <v>-2.9657023027539253E-2</v>
      </c>
      <c r="DI582" s="21">
        <v>-4.6620778739452362E-2</v>
      </c>
      <c r="DJ582" s="21">
        <v>-6.377941370010376E-2</v>
      </c>
      <c r="DK582" s="21">
        <v>-4.580354318022728E-2</v>
      </c>
      <c r="DL582" s="21">
        <v>-4.3819505721330643E-2</v>
      </c>
      <c r="DM582" s="21">
        <v>-4.064347967505455E-2</v>
      </c>
      <c r="DN582" s="21">
        <v>-4.130999743938446E-2</v>
      </c>
      <c r="DO582" s="21">
        <v>-1.3033650815486908E-2</v>
      </c>
      <c r="DP582" s="21">
        <v>2.9992667958140373E-2</v>
      </c>
      <c r="DQ582" s="21">
        <v>4.3221239000558853E-2</v>
      </c>
      <c r="DR582" s="21">
        <v>3.072359599173069E-2</v>
      </c>
      <c r="DS582" s="21">
        <v>2.9180722311139107E-2</v>
      </c>
      <c r="DT582" s="21">
        <v>-5.4360087960958481E-3</v>
      </c>
      <c r="DU582" s="21">
        <v>-2.3530134931206703E-2</v>
      </c>
      <c r="DV582" s="21">
        <v>-3.4232858568429947E-2</v>
      </c>
      <c r="DW582" s="21">
        <v>-3.9979599416255951E-2</v>
      </c>
      <c r="DX582" s="21">
        <v>-4.189421609044075E-2</v>
      </c>
      <c r="DY582" s="21">
        <v>-3.8886647671461105E-2</v>
      </c>
      <c r="DZ582" s="21">
        <v>-2.6169203221797943E-2</v>
      </c>
      <c r="EA582" s="21">
        <v>-1.656334288418293E-2</v>
      </c>
      <c r="EB582" s="21">
        <v>-2.1615231409668922E-2</v>
      </c>
      <c r="EC582" s="21">
        <v>-7.7653522603213787E-3</v>
      </c>
      <c r="ED582" s="21">
        <v>4.9674282781779766E-3</v>
      </c>
      <c r="EE582" s="21">
        <v>-6.0826772823929787E-3</v>
      </c>
      <c r="EF582" s="21">
        <v>-1.8541585654020309E-2</v>
      </c>
      <c r="EG582" s="21">
        <v>-3.4051325172185898E-2</v>
      </c>
      <c r="EH582" s="21">
        <v>-4.9174495041370392E-2</v>
      </c>
      <c r="EI582" s="21">
        <v>-2.8080757707357407E-2</v>
      </c>
      <c r="EJ582" s="21">
        <v>-2.4779440835118294E-2</v>
      </c>
      <c r="EK582" s="21">
        <v>-1.9374389201402664E-2</v>
      </c>
      <c r="EL582" s="21">
        <v>-1.9601169973611832E-2</v>
      </c>
      <c r="EM582" s="21">
        <v>1.0056634433567524E-2</v>
      </c>
      <c r="EN582" s="21">
        <v>5.2393775433301926E-2</v>
      </c>
      <c r="EO582" s="21">
        <v>6.233491376042366E-2</v>
      </c>
      <c r="EP582" s="21">
        <v>4.7334171831607819E-2</v>
      </c>
      <c r="EQ582" s="21">
        <v>4.4456072151660919E-2</v>
      </c>
      <c r="ER582" s="21">
        <v>1.1247763410210609E-2</v>
      </c>
      <c r="ES582" s="21">
        <v>-7.1307076141238213E-3</v>
      </c>
      <c r="ET582" s="21">
        <v>-1.8212001770734787E-2</v>
      </c>
      <c r="EU582" s="21">
        <v>69.708755760368661</v>
      </c>
      <c r="EV582" s="21">
        <v>69.451202392578125</v>
      </c>
      <c r="EW582" s="21">
        <v>69.090451184224634</v>
      </c>
      <c r="EX582" s="21">
        <v>68.86016845703125</v>
      </c>
      <c r="EY582" s="21">
        <v>68.705451965332031</v>
      </c>
      <c r="EZ582" s="21">
        <v>68.683700561523438</v>
      </c>
      <c r="FA582" s="21">
        <v>68.646835327148438</v>
      </c>
      <c r="FB582" s="21">
        <v>68.781227111816406</v>
      </c>
      <c r="FC582" s="21">
        <v>70.255661010742188</v>
      </c>
      <c r="FD582" s="21">
        <v>72.699905395507813</v>
      </c>
      <c r="FE582" s="21">
        <v>75.550506591796875</v>
      </c>
      <c r="FF582" s="21">
        <v>77.573356628417969</v>
      </c>
      <c r="FG582" s="21">
        <v>79.135398864746094</v>
      </c>
      <c r="FH582" s="21">
        <v>80.088798522949219</v>
      </c>
      <c r="FI582" s="21">
        <v>80.14813232421875</v>
      </c>
      <c r="FJ582" s="21">
        <v>79.703437805175781</v>
      </c>
      <c r="FK582" s="21">
        <v>78.899925231933594</v>
      </c>
      <c r="FL582" s="21">
        <v>77.700759887695313</v>
      </c>
      <c r="FM582" s="21">
        <v>76.178245544433594</v>
      </c>
      <c r="FN582" s="21">
        <v>74.0072021484375</v>
      </c>
      <c r="FO582" s="21">
        <v>71.932373046875</v>
      </c>
      <c r="FP582" s="21">
        <v>71.09368896484375</v>
      </c>
      <c r="FQ582" s="21">
        <v>70.617233276367188</v>
      </c>
      <c r="FR582" s="21">
        <v>70.304512023925781</v>
      </c>
      <c r="FS582" s="21">
        <v>0.3482975959777832</v>
      </c>
      <c r="FT582" s="21">
        <v>1.5274867415428162E-2</v>
      </c>
      <c r="FU582" s="21">
        <v>2.320951409637928E-2</v>
      </c>
      <c r="FV582" t="s">
        <v>294</v>
      </c>
      <c r="FW582" s="21"/>
      <c r="FX582">
        <f t="shared" si="27"/>
        <v>1.1705079317092895</v>
      </c>
      <c r="FY582">
        <f t="shared" si="28"/>
        <v>1.0651040077209472E-2</v>
      </c>
      <c r="FZ582">
        <f t="shared" si="29"/>
        <v>75.743701171875003</v>
      </c>
    </row>
    <row r="583" spans="1:182" x14ac:dyDescent="0.2">
      <c r="A583" t="s">
        <v>226</v>
      </c>
      <c r="B583" t="s">
        <v>199</v>
      </c>
      <c r="C583" t="s">
        <v>287</v>
      </c>
      <c r="D583" t="s">
        <v>232</v>
      </c>
      <c r="E583" t="s">
        <v>221</v>
      </c>
      <c r="F583" s="21">
        <v>1469</v>
      </c>
      <c r="G583" s="21">
        <v>0.77151781320571899</v>
      </c>
      <c r="H583" s="21">
        <v>0.6796337366104126</v>
      </c>
      <c r="I583" s="21">
        <v>0.61539238691329956</v>
      </c>
      <c r="J583" s="21">
        <v>0.57402884960174561</v>
      </c>
      <c r="K583" s="21">
        <v>0.55868297815322876</v>
      </c>
      <c r="L583" s="21">
        <v>0.57111763954162598</v>
      </c>
      <c r="M583" s="21">
        <v>0.60582363605499268</v>
      </c>
      <c r="N583" s="21">
        <v>0.65242499113082886</v>
      </c>
      <c r="O583" s="21">
        <v>0.70799952745437622</v>
      </c>
      <c r="P583" s="21">
        <v>0.79911035299301147</v>
      </c>
      <c r="Q583" s="21">
        <v>0.93035012483596802</v>
      </c>
      <c r="R583" s="21">
        <v>1.1092737913131714</v>
      </c>
      <c r="S583" s="21">
        <v>1.3047183752059937</v>
      </c>
      <c r="T583" s="21">
        <v>1.4614025354385376</v>
      </c>
      <c r="U583" s="21">
        <v>1.5550057888031006</v>
      </c>
      <c r="V583" s="21">
        <v>1.6670001745223999</v>
      </c>
      <c r="W583" s="21">
        <v>1.7050418853759766</v>
      </c>
      <c r="X583" s="21">
        <v>1.6944705247879028</v>
      </c>
      <c r="Y583" s="21">
        <v>1.5807040929794312</v>
      </c>
      <c r="Z583" s="21">
        <v>1.4477964639663696</v>
      </c>
      <c r="AA583" s="21">
        <v>1.3555641174316406</v>
      </c>
      <c r="AB583" s="21">
        <v>1.242901086807251</v>
      </c>
      <c r="AC583" s="21">
        <v>1.0670214891433716</v>
      </c>
      <c r="AD583" s="21">
        <v>0.92087376117706299</v>
      </c>
      <c r="AE583" s="21">
        <v>-4.6351760625839233E-2</v>
      </c>
      <c r="AF583" s="21">
        <v>-4.2085610330104828E-2</v>
      </c>
      <c r="AG583" s="21">
        <v>-3.9259292185306549E-2</v>
      </c>
      <c r="AH583" s="21">
        <v>-3.8885205984115601E-2</v>
      </c>
      <c r="AI583" s="21">
        <v>-2.9301051050424576E-2</v>
      </c>
      <c r="AJ583" s="21">
        <v>-2.6153165847063065E-2</v>
      </c>
      <c r="AK583" s="21">
        <v>-2.2533833980560303E-2</v>
      </c>
      <c r="AL583" s="21">
        <v>-3.0510488897562027E-2</v>
      </c>
      <c r="AM583" s="21">
        <v>-5.1509998738765717E-2</v>
      </c>
      <c r="AN583" s="21">
        <v>-5.4452717304229736E-2</v>
      </c>
      <c r="AO583" s="21">
        <v>-7.0632845163345337E-2</v>
      </c>
      <c r="AP583" s="21">
        <v>-8.2191988825798035E-2</v>
      </c>
      <c r="AQ583" s="21">
        <v>-9.2185601592063904E-2</v>
      </c>
      <c r="AR583" s="21">
        <v>-0.11584945023059845</v>
      </c>
      <c r="AS583" s="21">
        <v>-0.13924257457256317</v>
      </c>
      <c r="AT583" s="21">
        <v>-0.11851376295089722</v>
      </c>
      <c r="AU583" s="21">
        <v>-6.3922561705112457E-2</v>
      </c>
      <c r="AV583" s="21">
        <v>-7.1717828512191772E-2</v>
      </c>
      <c r="AW583" s="21">
        <v>-7.5795985758304596E-2</v>
      </c>
      <c r="AX583" s="21">
        <v>-3.1728379428386688E-2</v>
      </c>
      <c r="AY583" s="21">
        <v>-3.8973361253738403E-2</v>
      </c>
      <c r="AZ583" s="21">
        <v>-7.7535457909107208E-2</v>
      </c>
      <c r="BA583" s="21">
        <v>-8.078843355178833E-2</v>
      </c>
      <c r="BB583" s="21">
        <v>-4.378252848982811E-2</v>
      </c>
      <c r="BC583" s="21">
        <v>-3.4419454634189606E-2</v>
      </c>
      <c r="BD583" s="21">
        <v>-3.1079705804586411E-2</v>
      </c>
      <c r="BE583" s="21">
        <v>-2.8901791200041771E-2</v>
      </c>
      <c r="BF583" s="21">
        <v>-2.9854819178581238E-2</v>
      </c>
      <c r="BG583" s="21">
        <v>-1.9752280786633492E-2</v>
      </c>
      <c r="BH583" s="21">
        <v>-1.6656786203384399E-2</v>
      </c>
      <c r="BI583" s="21">
        <v>-1.1681162752211094E-2</v>
      </c>
      <c r="BJ583" s="21">
        <v>-1.9858680665493011E-2</v>
      </c>
      <c r="BK583" s="21">
        <v>-3.7655454128980637E-2</v>
      </c>
      <c r="BL583" s="21">
        <v>-3.8262840360403061E-2</v>
      </c>
      <c r="BM583" s="21">
        <v>-5.1902230829000473E-2</v>
      </c>
      <c r="BN583" s="21">
        <v>-5.9094786643981934E-2</v>
      </c>
      <c r="BO583" s="21">
        <v>-6.3272267580032349E-2</v>
      </c>
      <c r="BP583" s="21">
        <v>-8.1518180668354034E-2</v>
      </c>
      <c r="BQ583" s="21">
        <v>-0.10219597816467285</v>
      </c>
      <c r="BR583" s="21">
        <v>-8.1687875092029572E-2</v>
      </c>
      <c r="BS583" s="21">
        <v>-2.766287699341774E-2</v>
      </c>
      <c r="BT583" s="21">
        <v>-3.6745991557836533E-2</v>
      </c>
      <c r="BU583" s="21">
        <v>-4.4162869453430176E-2</v>
      </c>
      <c r="BV583" s="21">
        <v>-5.6245583109557629E-3</v>
      </c>
      <c r="BW583" s="21">
        <v>-1.6012942418456078E-2</v>
      </c>
      <c r="BX583" s="21">
        <v>-5.6697487831115723E-2</v>
      </c>
      <c r="BY583" s="21">
        <v>-6.2306627631187439E-2</v>
      </c>
      <c r="BZ583" s="21">
        <v>-2.8399214148521423E-2</v>
      </c>
      <c r="CA583" s="21">
        <v>-2.6155173778533936E-2</v>
      </c>
      <c r="CB583" s="21">
        <v>-2.3457050323486328E-2</v>
      </c>
      <c r="CC583" s="21">
        <v>-2.1728217601776123E-2</v>
      </c>
      <c r="CD583" s="21">
        <v>-2.3600399494171143E-2</v>
      </c>
      <c r="CE583" s="21">
        <v>-1.3138830661773682E-2</v>
      </c>
      <c r="CF583" s="21">
        <v>-1.0079622268676758E-2</v>
      </c>
      <c r="CG583" s="21">
        <v>-4.1646361351013184E-3</v>
      </c>
      <c r="CH583" s="21">
        <v>-1.2481272220611572E-2</v>
      </c>
      <c r="CI583" s="21">
        <v>-2.8059840202331543E-2</v>
      </c>
      <c r="CJ583" s="21">
        <v>-2.7049779891967773E-2</v>
      </c>
      <c r="CK583" s="21">
        <v>-3.8929462432861328E-2</v>
      </c>
      <c r="CL583" s="21">
        <v>-4.3097734451293945E-2</v>
      </c>
      <c r="CM583" s="21">
        <v>-4.3246984481811523E-2</v>
      </c>
      <c r="CN583" s="21">
        <v>-5.7740449905395508E-2</v>
      </c>
      <c r="CO583" s="21">
        <v>-7.6537609100341797E-2</v>
      </c>
      <c r="CP583" s="21">
        <v>-5.6182384490966797E-2</v>
      </c>
      <c r="CQ583" s="21">
        <v>-2.5495290756225586E-3</v>
      </c>
      <c r="CR583" s="21">
        <v>-1.2524604797363281E-2</v>
      </c>
      <c r="CS583" s="21">
        <v>-2.2253870964050293E-2</v>
      </c>
      <c r="CT583" s="21">
        <v>1.2454867362976074E-2</v>
      </c>
      <c r="CU583" s="21">
        <v>-1.10626220703125E-4</v>
      </c>
      <c r="CV583" s="21">
        <v>-4.2265176773071289E-2</v>
      </c>
      <c r="CW583" s="21">
        <v>-4.9506187438964844E-2</v>
      </c>
      <c r="CX583" s="21">
        <v>-1.7744779586791992E-2</v>
      </c>
      <c r="CY583" s="21">
        <v>-1.7890894785523415E-2</v>
      </c>
      <c r="CZ583" s="21">
        <v>-1.5834394842386246E-2</v>
      </c>
      <c r="DA583" s="21">
        <v>-1.4554644003510475E-2</v>
      </c>
      <c r="DB583" s="21">
        <v>-1.7345979809761047E-2</v>
      </c>
      <c r="DC583" s="21">
        <v>-6.5253810025751591E-3</v>
      </c>
      <c r="DD583" s="21">
        <v>-3.5024581011384726E-3</v>
      </c>
      <c r="DE583" s="21">
        <v>3.3518907148391008E-3</v>
      </c>
      <c r="DF583" s="21">
        <v>-5.1038633100688457E-3</v>
      </c>
      <c r="DG583" s="21">
        <v>-1.84642244130373E-2</v>
      </c>
      <c r="DH583" s="21">
        <v>-1.5836719423532486E-2</v>
      </c>
      <c r="DI583" s="21">
        <v>-2.5956694036722183E-2</v>
      </c>
      <c r="DJ583" s="21">
        <v>-2.7100682258605957E-2</v>
      </c>
      <c r="DK583" s="21">
        <v>-2.32216976583004E-2</v>
      </c>
      <c r="DL583" s="21">
        <v>-3.3962719142436981E-2</v>
      </c>
      <c r="DM583" s="21">
        <v>-5.0879243761301041E-2</v>
      </c>
      <c r="DN583" s="21">
        <v>-3.0676890164613724E-2</v>
      </c>
      <c r="DO583" s="21">
        <v>2.2563818842172623E-2</v>
      </c>
      <c r="DP583" s="21">
        <v>1.1696781031787395E-2</v>
      </c>
      <c r="DQ583" s="21">
        <v>-3.4487145603634417E-4</v>
      </c>
      <c r="DR583" s="21">
        <v>3.0534293502569199E-2</v>
      </c>
      <c r="DS583" s="21">
        <v>1.5791689977049828E-2</v>
      </c>
      <c r="DT583" s="21">
        <v>-2.7832863852381706E-2</v>
      </c>
      <c r="DU583" s="21">
        <v>-3.6705747246742249E-2</v>
      </c>
      <c r="DV583" s="21">
        <v>-7.0903440937399864E-3</v>
      </c>
      <c r="DW583" s="21">
        <v>-5.9585883282124996E-3</v>
      </c>
      <c r="DX583" s="21">
        <v>-4.8284921795129776E-3</v>
      </c>
      <c r="DY583" s="21">
        <v>-4.1971439495682716E-3</v>
      </c>
      <c r="DZ583" s="21">
        <v>-8.3155911415815353E-3</v>
      </c>
      <c r="EA583" s="21">
        <v>3.0233899597078562E-3</v>
      </c>
      <c r="EB583" s="21">
        <v>5.9939222410321236E-3</v>
      </c>
      <c r="EC583" s="21">
        <v>1.4204561710357666E-2</v>
      </c>
      <c r="ED583" s="21">
        <v>5.5479435250163078E-3</v>
      </c>
      <c r="EE583" s="21">
        <v>-4.6096802689135075E-3</v>
      </c>
      <c r="EF583" s="21">
        <v>3.5315813147462904E-4</v>
      </c>
      <c r="EG583" s="21">
        <v>-7.2260783053934574E-3</v>
      </c>
      <c r="EH583" s="21">
        <v>-4.0034791454672813E-3</v>
      </c>
      <c r="EI583" s="21">
        <v>5.6916358880698681E-3</v>
      </c>
      <c r="EJ583" s="21">
        <v>3.685470437631011E-4</v>
      </c>
      <c r="EK583" s="21">
        <v>-1.38326371088624E-2</v>
      </c>
      <c r="EL583" s="21">
        <v>6.1489916406571865E-3</v>
      </c>
      <c r="EM583" s="21">
        <v>5.882350355386734E-2</v>
      </c>
      <c r="EN583" s="21">
        <v>4.6668615192174911E-2</v>
      </c>
      <c r="EO583" s="21">
        <v>3.128824383020401E-2</v>
      </c>
      <c r="EP583" s="21">
        <v>5.6638114154338837E-2</v>
      </c>
      <c r="EQ583" s="21">
        <v>3.8752108812332153E-2</v>
      </c>
      <c r="ER583" s="21">
        <v>-6.9948974996805191E-3</v>
      </c>
      <c r="ES583" s="21">
        <v>-1.8223943188786507E-2</v>
      </c>
      <c r="ET583" s="21">
        <v>8.2929683849215508E-3</v>
      </c>
      <c r="EU583" s="21">
        <v>68.401297346632759</v>
      </c>
      <c r="EV583" s="21">
        <v>67.771400451660156</v>
      </c>
      <c r="EW583" s="21">
        <v>67.35989960232088</v>
      </c>
      <c r="EX583" s="21">
        <v>66.932624816894531</v>
      </c>
      <c r="EY583" s="21">
        <v>66.618553161621094</v>
      </c>
      <c r="EZ583" s="21">
        <v>66.428024291992188</v>
      </c>
      <c r="FA583" s="21">
        <v>66.405532836914063</v>
      </c>
      <c r="FB583" s="21">
        <v>67.067214965820313</v>
      </c>
      <c r="FC583" s="21">
        <v>69.484024047851563</v>
      </c>
      <c r="FD583" s="21">
        <v>73.84637451171875</v>
      </c>
      <c r="FE583" s="21">
        <v>78.475257873535156</v>
      </c>
      <c r="FF583" s="21">
        <v>81.40386962890625</v>
      </c>
      <c r="FG583" s="21">
        <v>83.871505737304688</v>
      </c>
      <c r="FH583" s="21">
        <v>85.228439331054688</v>
      </c>
      <c r="FI583" s="21">
        <v>85.429786682128906</v>
      </c>
      <c r="FJ583" s="21">
        <v>85.057502746582031</v>
      </c>
      <c r="FK583" s="21">
        <v>83.933662414550781</v>
      </c>
      <c r="FL583" s="21">
        <v>82.357978820800781</v>
      </c>
      <c r="FM583" s="21">
        <v>80.113075256347656</v>
      </c>
      <c r="FN583" s="21">
        <v>76.803634643554688</v>
      </c>
      <c r="FO583" s="21">
        <v>73.096420288085938</v>
      </c>
      <c r="FP583" s="21">
        <v>71.27947998046875</v>
      </c>
      <c r="FQ583" s="21">
        <v>69.995857238769531</v>
      </c>
      <c r="FR583" s="21">
        <v>69.272964477539063</v>
      </c>
      <c r="FS583" s="21">
        <v>0.50708568096160889</v>
      </c>
      <c r="FT583" s="21">
        <v>2.3021113127470016E-2</v>
      </c>
      <c r="FU583" s="21">
        <v>3.7183068692684174E-2</v>
      </c>
      <c r="FV583" t="s">
        <v>294</v>
      </c>
      <c r="FW583" s="21"/>
      <c r="FX583">
        <f t="shared" si="27"/>
        <v>1.5567154169082642</v>
      </c>
      <c r="FY583">
        <f t="shared" si="28"/>
        <v>-4.9967527389526371E-3</v>
      </c>
      <c r="FZ583">
        <f t="shared" si="29"/>
        <v>79.260954284667974</v>
      </c>
    </row>
    <row r="584" spans="1:182" x14ac:dyDescent="0.2">
      <c r="A584" t="s">
        <v>226</v>
      </c>
      <c r="B584" t="s">
        <v>199</v>
      </c>
      <c r="C584" t="s">
        <v>287</v>
      </c>
      <c r="D584" t="s">
        <v>233</v>
      </c>
      <c r="E584" t="s">
        <v>219</v>
      </c>
      <c r="F584" s="21">
        <v>2575</v>
      </c>
      <c r="G584" s="21">
        <v>0.56310492753982544</v>
      </c>
      <c r="H584" s="21">
        <v>0.52016645669937134</v>
      </c>
      <c r="I584" s="21">
        <v>0.49980929493904114</v>
      </c>
      <c r="J584" s="21">
        <v>0.49067935347557068</v>
      </c>
      <c r="K584" s="21">
        <v>0.4946923553943634</v>
      </c>
      <c r="L584" s="21">
        <v>0.54903006553649902</v>
      </c>
      <c r="M584" s="21">
        <v>0.66544371843338013</v>
      </c>
      <c r="N584" s="21">
        <v>0.70136451721191406</v>
      </c>
      <c r="O584" s="21">
        <v>0.69406723976135254</v>
      </c>
      <c r="P584" s="21">
        <v>0.65879321098327637</v>
      </c>
      <c r="Q584" s="21">
        <v>0.62521970272064209</v>
      </c>
      <c r="R584" s="21">
        <v>0.61318671703338623</v>
      </c>
      <c r="S584" s="21">
        <v>0.5974729061126709</v>
      </c>
      <c r="T584" s="21">
        <v>0.59121024608612061</v>
      </c>
      <c r="U584" s="21">
        <v>0.59711867570877075</v>
      </c>
      <c r="V584" s="21">
        <v>0.62123191356658936</v>
      </c>
      <c r="W584" s="21">
        <v>0.7065500020980835</v>
      </c>
      <c r="X584" s="21">
        <v>0.91576099395751953</v>
      </c>
      <c r="Y584" s="21">
        <v>0.9737323522567749</v>
      </c>
      <c r="Z584" s="21">
        <v>0.98469674587249756</v>
      </c>
      <c r="AA584" s="21">
        <v>0.97218787670135498</v>
      </c>
      <c r="AB584" s="21">
        <v>0.88708508014678955</v>
      </c>
      <c r="AC584" s="21">
        <v>0.77205705642700195</v>
      </c>
      <c r="AD584" s="21">
        <v>0.65123367309570313</v>
      </c>
      <c r="AE584" s="21">
        <v>-5.8398935943841934E-2</v>
      </c>
      <c r="AF584" s="21">
        <v>-5.492674931883812E-2</v>
      </c>
      <c r="AG584" s="21">
        <v>-4.4031035155057907E-2</v>
      </c>
      <c r="AH584" s="21">
        <v>-3.5009380429983139E-2</v>
      </c>
      <c r="AI584" s="21">
        <v>-3.6124572157859802E-2</v>
      </c>
      <c r="AJ584" s="21">
        <v>-4.0933471173048019E-2</v>
      </c>
      <c r="AK584" s="21">
        <v>-3.0036592856049538E-2</v>
      </c>
      <c r="AL584" s="21">
        <v>-3.6938782781362534E-2</v>
      </c>
      <c r="AM584" s="21">
        <v>-1.4339807443320751E-2</v>
      </c>
      <c r="AN584" s="21">
        <v>-2.3450136184692383E-2</v>
      </c>
      <c r="AO584" s="21">
        <v>-3.4705150872468948E-2</v>
      </c>
      <c r="AP584" s="21">
        <v>-3.3844824880361557E-2</v>
      </c>
      <c r="AQ584" s="21">
        <v>-4.1887901723384857E-2</v>
      </c>
      <c r="AR584" s="21">
        <v>-3.2541371881961823E-2</v>
      </c>
      <c r="AS584" s="21">
        <v>-2.3105094209313393E-2</v>
      </c>
      <c r="AT584" s="21">
        <v>-2.4308385327458382E-2</v>
      </c>
      <c r="AU584" s="21">
        <v>-2.9944716021418571E-2</v>
      </c>
      <c r="AV584" s="21">
        <v>-1.3707594946026802E-2</v>
      </c>
      <c r="AW584" s="21">
        <v>-1.3882705010473728E-2</v>
      </c>
      <c r="AX584" s="21">
        <v>-2.3671400267630816E-3</v>
      </c>
      <c r="AY584" s="21">
        <v>1.7773700878024101E-2</v>
      </c>
      <c r="AZ584" s="21">
        <v>-2.1392881870269775E-2</v>
      </c>
      <c r="BA584" s="21">
        <v>-3.219946101307869E-2</v>
      </c>
      <c r="BB584" s="21">
        <v>-4.0090873837471008E-2</v>
      </c>
      <c r="BC584" s="21">
        <v>-4.3123673647642136E-2</v>
      </c>
      <c r="BD584" s="21">
        <v>-4.0162481367588043E-2</v>
      </c>
      <c r="BE584" s="21">
        <v>-3.0454782769083977E-2</v>
      </c>
      <c r="BF584" s="21">
        <v>-2.1917695179581642E-2</v>
      </c>
      <c r="BG584" s="21">
        <v>-2.4475682526826859E-2</v>
      </c>
      <c r="BH584" s="21">
        <v>-2.9054051265120506E-2</v>
      </c>
      <c r="BI584" s="21">
        <v>-1.5973364934325218E-2</v>
      </c>
      <c r="BJ584" s="21">
        <v>-2.2469965741038322E-2</v>
      </c>
      <c r="BK584" s="21">
        <v>5.9534471802180633E-5</v>
      </c>
      <c r="BL584" s="21">
        <v>-9.0980539098381996E-3</v>
      </c>
      <c r="BM584" s="21">
        <v>-2.235877513885498E-2</v>
      </c>
      <c r="BN584" s="21">
        <v>-2.1833585575222969E-2</v>
      </c>
      <c r="BO584" s="21">
        <v>-2.9313137754797935E-2</v>
      </c>
      <c r="BP584" s="21">
        <v>-1.9935116171836853E-2</v>
      </c>
      <c r="BQ584" s="21">
        <v>-9.6908146515488625E-3</v>
      </c>
      <c r="BR584" s="21">
        <v>-9.3530360609292984E-3</v>
      </c>
      <c r="BS584" s="21">
        <v>-1.4467906206846237E-2</v>
      </c>
      <c r="BT584" s="21">
        <v>3.6686474923044443E-3</v>
      </c>
      <c r="BU584" s="21">
        <v>2.9847472906112671E-3</v>
      </c>
      <c r="BV584" s="21">
        <v>1.3647297397255898E-2</v>
      </c>
      <c r="BW584" s="21">
        <v>3.2899025827646255E-2</v>
      </c>
      <c r="BX584" s="21">
        <v>-3.8185303565114737E-3</v>
      </c>
      <c r="BY584" s="21">
        <v>-1.5086167491972446E-2</v>
      </c>
      <c r="BZ584" s="21">
        <v>-2.3953070864081383E-2</v>
      </c>
      <c r="CA584" s="21">
        <v>-3.2544076442718506E-2</v>
      </c>
      <c r="CB584" s="21">
        <v>-2.9936790466308594E-2</v>
      </c>
      <c r="CC584" s="21">
        <v>-2.1051913499832153E-2</v>
      </c>
      <c r="CD584" s="21">
        <v>-1.2850433588027954E-2</v>
      </c>
      <c r="CE584" s="21">
        <v>-1.6407698392868042E-2</v>
      </c>
      <c r="CF584" s="21">
        <v>-2.0826399326324463E-2</v>
      </c>
      <c r="CG584" s="21">
        <v>-6.23321533203125E-3</v>
      </c>
      <c r="CH584" s="21">
        <v>-1.2448906898498535E-2</v>
      </c>
      <c r="CI584" s="21">
        <v>1.0032474994659424E-2</v>
      </c>
      <c r="CJ584" s="21">
        <v>8.4215402603149414E-4</v>
      </c>
      <c r="CK584" s="21">
        <v>-1.3807713985443115E-2</v>
      </c>
      <c r="CL584" s="21">
        <v>-1.351463794708252E-2</v>
      </c>
      <c r="CM584" s="21">
        <v>-2.060389518737793E-2</v>
      </c>
      <c r="CN584" s="21">
        <v>-1.1204063892364502E-2</v>
      </c>
      <c r="CO584" s="21">
        <v>-4.0012598037719727E-4</v>
      </c>
      <c r="CP584" s="21">
        <v>1.0049939155578613E-3</v>
      </c>
      <c r="CQ584" s="21">
        <v>-3.7487149238586426E-3</v>
      </c>
      <c r="CR584" s="21">
        <v>1.5703380107879639E-2</v>
      </c>
      <c r="CS584" s="21">
        <v>1.4667093753814697E-2</v>
      </c>
      <c r="CT584" s="21">
        <v>2.4738848209381104E-2</v>
      </c>
      <c r="CU584" s="21">
        <v>4.3374776840209961E-2</v>
      </c>
      <c r="CV584" s="21">
        <v>8.3534121513366699E-3</v>
      </c>
      <c r="CW584" s="21">
        <v>-3.2335519790649414E-3</v>
      </c>
      <c r="CX584" s="21">
        <v>-1.2776076793670654E-2</v>
      </c>
      <c r="CY584" s="21">
        <v>-2.1964477375149727E-2</v>
      </c>
      <c r="CZ584" s="21">
        <v>-1.9711101427674294E-2</v>
      </c>
      <c r="DA584" s="21">
        <v>-1.1649043299257755E-2</v>
      </c>
      <c r="DB584" s="21">
        <v>-3.7831717636436224E-3</v>
      </c>
      <c r="DC584" s="21">
        <v>-8.3397142589092255E-3</v>
      </c>
      <c r="DD584" s="21">
        <v>-1.2598748318850994E-2</v>
      </c>
      <c r="DE584" s="21">
        <v>3.5069340374320745E-3</v>
      </c>
      <c r="DF584" s="21">
        <v>-2.4278485216200352E-3</v>
      </c>
      <c r="DG584" s="21">
        <v>2.0005416125059128E-2</v>
      </c>
      <c r="DH584" s="21">
        <v>1.0782361961901188E-2</v>
      </c>
      <c r="DI584" s="21">
        <v>-5.25665283203125E-3</v>
      </c>
      <c r="DJ584" s="21">
        <v>-5.1956898532807827E-3</v>
      </c>
      <c r="DK584" s="21">
        <v>-1.1894652619957924E-2</v>
      </c>
      <c r="DL584" s="21">
        <v>-2.4730109144002199E-3</v>
      </c>
      <c r="DM584" s="21">
        <v>8.8905626907944679E-3</v>
      </c>
      <c r="DN584" s="21">
        <v>1.1363023892045021E-2</v>
      </c>
      <c r="DO584" s="21">
        <v>6.970476359128952E-3</v>
      </c>
      <c r="DP584" s="21">
        <v>2.7738112956285477E-2</v>
      </c>
      <c r="DQ584" s="21">
        <v>2.6349440217018127E-2</v>
      </c>
      <c r="DR584" s="21">
        <v>3.583039715886116E-2</v>
      </c>
      <c r="DS584" s="21">
        <v>5.3850527852773666E-2</v>
      </c>
      <c r="DT584" s="21">
        <v>2.0525354892015457E-2</v>
      </c>
      <c r="DU584" s="21">
        <v>8.6190635338425636E-3</v>
      </c>
      <c r="DV584" s="21">
        <v>-1.5990829560905695E-3</v>
      </c>
      <c r="DW584" s="21">
        <v>-6.6892169415950775E-3</v>
      </c>
      <c r="DX584" s="21">
        <v>-4.9468302167952061E-3</v>
      </c>
      <c r="DY584" s="21">
        <v>1.9272073404863477E-3</v>
      </c>
      <c r="DZ584" s="21">
        <v>9.3085141852498055E-3</v>
      </c>
      <c r="EA584" s="21">
        <v>3.3091742079705E-3</v>
      </c>
      <c r="EB584" s="21">
        <v>-7.1932695573195815E-4</v>
      </c>
      <c r="EC584" s="21">
        <v>1.7570162191987038E-2</v>
      </c>
      <c r="ED584" s="21">
        <v>1.2040968053042889E-2</v>
      </c>
      <c r="EE584" s="21">
        <v>3.4404758363962173E-2</v>
      </c>
      <c r="EF584" s="21">
        <v>2.5134444236755371E-2</v>
      </c>
      <c r="EG584" s="21">
        <v>7.089721504598856E-3</v>
      </c>
      <c r="EH584" s="21">
        <v>6.8155494518578053E-3</v>
      </c>
      <c r="EI584" s="21">
        <v>6.8011059192940593E-4</v>
      </c>
      <c r="EJ584" s="21">
        <v>1.0133243165910244E-2</v>
      </c>
      <c r="EK584" s="21">
        <v>2.2304842248558998E-2</v>
      </c>
      <c r="EL584" s="21">
        <v>2.6318373158574104E-2</v>
      </c>
      <c r="EM584" s="21">
        <v>2.2447286173701286E-2</v>
      </c>
      <c r="EN584" s="21">
        <v>4.511435329914093E-2</v>
      </c>
      <c r="EO584" s="21">
        <v>4.3216891586780548E-2</v>
      </c>
      <c r="EP584" s="21">
        <v>5.184483528137207E-2</v>
      </c>
      <c r="EQ584" s="21">
        <v>6.8975850939750671E-2</v>
      </c>
      <c r="ER584" s="21">
        <v>3.8099706172943115E-2</v>
      </c>
      <c r="ES584" s="21">
        <v>2.5732357054948807E-2</v>
      </c>
      <c r="ET584" s="21">
        <v>1.4538721181452274E-2</v>
      </c>
      <c r="EU584" s="21">
        <v>51.097884062039441</v>
      </c>
      <c r="EV584" s="21">
        <v>50.43255615234375</v>
      </c>
      <c r="EW584" s="21">
        <v>49.976735209488382</v>
      </c>
      <c r="EX584" s="21">
        <v>49.547721862792969</v>
      </c>
      <c r="EY584" s="21">
        <v>49.023933410644531</v>
      </c>
      <c r="EZ584" s="21">
        <v>48.414783477783203</v>
      </c>
      <c r="FA584" s="21">
        <v>48.117446899414063</v>
      </c>
      <c r="FB584" s="21">
        <v>47.796440124511719</v>
      </c>
      <c r="FC584" s="21">
        <v>51.277565002441406</v>
      </c>
      <c r="FD584" s="21">
        <v>55.823760986328125</v>
      </c>
      <c r="FE584" s="21">
        <v>59.690135955810547</v>
      </c>
      <c r="FF584" s="21">
        <v>62.969017028808594</v>
      </c>
      <c r="FG584" s="21">
        <v>64.563758850097656</v>
      </c>
      <c r="FH584" s="21">
        <v>64.674835205078125</v>
      </c>
      <c r="FI584" s="21">
        <v>64.299812316894531</v>
      </c>
      <c r="FJ584" s="21">
        <v>63.582130432128906</v>
      </c>
      <c r="FK584" s="21">
        <v>62.209629058837891</v>
      </c>
      <c r="FL584" s="21">
        <v>59.412834167480469</v>
      </c>
      <c r="FM584" s="21">
        <v>57.282474517822266</v>
      </c>
      <c r="FN584" s="21">
        <v>55.495998382568359</v>
      </c>
      <c r="FO584" s="21">
        <v>54.281421661376953</v>
      </c>
      <c r="FP584" s="21">
        <v>53.356956481933594</v>
      </c>
      <c r="FQ584" s="21">
        <v>52.548004150390625</v>
      </c>
      <c r="FR584" s="21">
        <v>52.1837158203125</v>
      </c>
      <c r="FS584" s="21">
        <v>0.3006531298160553</v>
      </c>
      <c r="FT584" s="21">
        <v>1.2770816683769226E-2</v>
      </c>
      <c r="FU584" s="21">
        <v>1.8986007198691368E-2</v>
      </c>
      <c r="FV584" t="s">
        <v>294</v>
      </c>
      <c r="FW584" s="21"/>
      <c r="FX584">
        <f t="shared" si="27"/>
        <v>0.91058559417724605</v>
      </c>
      <c r="FY584">
        <f t="shared" si="28"/>
        <v>1.8947076797485352E-2</v>
      </c>
      <c r="FZ584">
        <f t="shared" si="29"/>
        <v>57.736471557617186</v>
      </c>
    </row>
    <row r="585" spans="1:182" x14ac:dyDescent="0.2">
      <c r="A585" t="s">
        <v>226</v>
      </c>
      <c r="B585" t="s">
        <v>199</v>
      </c>
      <c r="C585" t="s">
        <v>287</v>
      </c>
      <c r="D585" t="s">
        <v>233</v>
      </c>
      <c r="E585" t="s">
        <v>220</v>
      </c>
      <c r="F585" s="21">
        <v>1521</v>
      </c>
      <c r="G585" s="21">
        <v>0.55621910095214844</v>
      </c>
      <c r="H585" s="21">
        <v>0.50727599859237671</v>
      </c>
      <c r="I585" s="21">
        <v>0.48235833644866943</v>
      </c>
      <c r="J585" s="21">
        <v>0.47017499804496765</v>
      </c>
      <c r="K585" s="21">
        <v>0.4778999388217926</v>
      </c>
      <c r="L585" s="21">
        <v>0.53214746713638306</v>
      </c>
      <c r="M585" s="21">
        <v>0.62677234411239624</v>
      </c>
      <c r="N585" s="21">
        <v>0.66596329212188721</v>
      </c>
      <c r="O585" s="21">
        <v>0.66182130575180054</v>
      </c>
      <c r="P585" s="21">
        <v>0.64946633577346802</v>
      </c>
      <c r="Q585" s="21">
        <v>0.61989325284957886</v>
      </c>
      <c r="R585" s="21">
        <v>0.61203998327255249</v>
      </c>
      <c r="S585" s="21">
        <v>0.59919285774230957</v>
      </c>
      <c r="T585" s="21">
        <v>0.59410363435745239</v>
      </c>
      <c r="U585" s="21">
        <v>0.59728407859802246</v>
      </c>
      <c r="V585" s="21">
        <v>0.59970289468765259</v>
      </c>
      <c r="W585" s="21">
        <v>0.68023627996444702</v>
      </c>
      <c r="X585" s="21">
        <v>0.89139264822006226</v>
      </c>
      <c r="Y585" s="21">
        <v>0.95360094308853149</v>
      </c>
      <c r="Z585" s="21">
        <v>0.96772408485412598</v>
      </c>
      <c r="AA585" s="21">
        <v>0.95478802919387817</v>
      </c>
      <c r="AB585" s="21">
        <v>0.87856489419937134</v>
      </c>
      <c r="AC585" s="21">
        <v>0.76707857847213745</v>
      </c>
      <c r="AD585" s="21">
        <v>0.64929616451263428</v>
      </c>
      <c r="AE585" s="21">
        <v>-6.656946986913681E-2</v>
      </c>
      <c r="AF585" s="21">
        <v>-6.7266419529914856E-2</v>
      </c>
      <c r="AG585" s="21">
        <v>-5.9672031551599503E-2</v>
      </c>
      <c r="AH585" s="21">
        <v>-4.1656777262687683E-2</v>
      </c>
      <c r="AI585" s="21">
        <v>-3.3271975815296173E-2</v>
      </c>
      <c r="AJ585" s="21">
        <v>-2.8621774166822433E-2</v>
      </c>
      <c r="AK585" s="21">
        <v>-3.1589221209287643E-2</v>
      </c>
      <c r="AL585" s="21">
        <v>-3.6917652934789658E-2</v>
      </c>
      <c r="AM585" s="21">
        <v>-1.768140122294426E-2</v>
      </c>
      <c r="AN585" s="21">
        <v>-1.3881349936127663E-2</v>
      </c>
      <c r="AO585" s="21">
        <v>-2.2113712504506111E-2</v>
      </c>
      <c r="AP585" s="21">
        <v>-2.0469214767217636E-2</v>
      </c>
      <c r="AQ585" s="21">
        <v>-2.5965744629502296E-2</v>
      </c>
      <c r="AR585" s="21">
        <v>-2.0062262192368507E-2</v>
      </c>
      <c r="AS585" s="21">
        <v>-1.2300023809075356E-2</v>
      </c>
      <c r="AT585" s="21">
        <v>-2.543751522898674E-2</v>
      </c>
      <c r="AU585" s="21">
        <v>-3.395143523812294E-2</v>
      </c>
      <c r="AV585" s="21">
        <v>-1.8630646169185638E-2</v>
      </c>
      <c r="AW585" s="21">
        <v>-1.6488455235958099E-2</v>
      </c>
      <c r="AX585" s="21">
        <v>-2.7386194560676813E-3</v>
      </c>
      <c r="AY585" s="21">
        <v>1.2234369292855263E-2</v>
      </c>
      <c r="AZ585" s="21">
        <v>-2.7554785832762718E-2</v>
      </c>
      <c r="BA585" s="21">
        <v>-3.6908328533172607E-2</v>
      </c>
      <c r="BB585" s="21">
        <v>-4.1543677449226379E-2</v>
      </c>
      <c r="BC585" s="21">
        <v>-4.5386809855699539E-2</v>
      </c>
      <c r="BD585" s="21">
        <v>-4.6933360397815704E-2</v>
      </c>
      <c r="BE585" s="21">
        <v>-4.1060898452997208E-2</v>
      </c>
      <c r="BF585" s="21">
        <v>-2.6483088731765747E-2</v>
      </c>
      <c r="BG585" s="21">
        <v>-2.048983983695507E-2</v>
      </c>
      <c r="BH585" s="21">
        <v>-1.5651289373636246E-2</v>
      </c>
      <c r="BI585" s="21">
        <v>-1.6919564455747604E-2</v>
      </c>
      <c r="BJ585" s="21">
        <v>-1.9339870661497116E-2</v>
      </c>
      <c r="BK585" s="21">
        <v>-2.3141901474446058E-3</v>
      </c>
      <c r="BL585" s="21">
        <v>3.3323096577078104E-3</v>
      </c>
      <c r="BM585" s="21">
        <v>-6.8453201092779636E-3</v>
      </c>
      <c r="BN585" s="21">
        <v>-5.4305675439536572E-3</v>
      </c>
      <c r="BO585" s="21">
        <v>-1.1024520732462406E-2</v>
      </c>
      <c r="BP585" s="21">
        <v>-5.572599358856678E-3</v>
      </c>
      <c r="BQ585" s="21">
        <v>2.4968630168586969E-3</v>
      </c>
      <c r="BR585" s="21">
        <v>-9.3663586303591728E-3</v>
      </c>
      <c r="BS585" s="21">
        <v>-1.6746925190091133E-2</v>
      </c>
      <c r="BT585" s="21">
        <v>1.4557037502527237E-3</v>
      </c>
      <c r="BU585" s="21">
        <v>3.4246372524648905E-3</v>
      </c>
      <c r="BV585" s="21">
        <v>1.6748514026403427E-2</v>
      </c>
      <c r="BW585" s="21">
        <v>3.0517678707838058E-2</v>
      </c>
      <c r="BX585" s="21">
        <v>-3.8039651699364185E-3</v>
      </c>
      <c r="BY585" s="21">
        <v>-1.3359064236283302E-2</v>
      </c>
      <c r="BZ585" s="21">
        <v>-1.9193543121218681E-2</v>
      </c>
      <c r="CA585" s="21">
        <v>-3.0715763568878174E-2</v>
      </c>
      <c r="CB585" s="21">
        <v>-3.2850742340087891E-2</v>
      </c>
      <c r="CC585" s="21">
        <v>-2.8170883655548096E-2</v>
      </c>
      <c r="CD585" s="21">
        <v>-1.5973836183547974E-2</v>
      </c>
      <c r="CE585" s="21">
        <v>-1.1636972427368164E-2</v>
      </c>
      <c r="CF585" s="21">
        <v>-6.6679716110229492E-3</v>
      </c>
      <c r="CG585" s="21">
        <v>-6.7594051361083984E-3</v>
      </c>
      <c r="CH585" s="21">
        <v>-7.1655511856079102E-3</v>
      </c>
      <c r="CI585" s="21">
        <v>8.3290934562683105E-3</v>
      </c>
      <c r="CJ585" s="21">
        <v>1.5254437923431396E-2</v>
      </c>
      <c r="CK585" s="21">
        <v>3.7295222282409668E-3</v>
      </c>
      <c r="CL585" s="21">
        <v>4.9851536750793457E-3</v>
      </c>
      <c r="CM585" s="21">
        <v>-6.7627429962158203E-4</v>
      </c>
      <c r="CN585" s="21">
        <v>4.462897777557373E-3</v>
      </c>
      <c r="CO585" s="21">
        <v>1.2745141983032227E-2</v>
      </c>
      <c r="CP585" s="21">
        <v>1.7644762992858887E-3</v>
      </c>
      <c r="CQ585" s="21">
        <v>-4.8311352729797363E-3</v>
      </c>
      <c r="CR585" s="21">
        <v>1.5367448329925537E-2</v>
      </c>
      <c r="CS585" s="21">
        <v>1.7216384410858154E-2</v>
      </c>
      <c r="CT585" s="21">
        <v>3.024524450302124E-2</v>
      </c>
      <c r="CU585" s="21">
        <v>4.3180644512176514E-2</v>
      </c>
      <c r="CV585" s="21">
        <v>1.264578104019165E-2</v>
      </c>
      <c r="CW585" s="21">
        <v>2.9510855674743652E-3</v>
      </c>
      <c r="CX585" s="21">
        <v>-3.7139058113098145E-3</v>
      </c>
      <c r="CY585" s="21">
        <v>-1.6044717282056808E-2</v>
      </c>
      <c r="CZ585" s="21">
        <v>-1.8768124282360077E-2</v>
      </c>
      <c r="DA585" s="21">
        <v>-1.5280869789421558E-2</v>
      </c>
      <c r="DB585" s="21">
        <v>-5.4645841009914875E-3</v>
      </c>
      <c r="DC585" s="21">
        <v>-2.7841043192893267E-3</v>
      </c>
      <c r="DD585" s="21">
        <v>2.3153463844209909E-3</v>
      </c>
      <c r="DE585" s="21">
        <v>3.4007541835308075E-3</v>
      </c>
      <c r="DF585" s="21">
        <v>5.0087678246200085E-3</v>
      </c>
      <c r="DG585" s="21">
        <v>1.8972376361489296E-2</v>
      </c>
      <c r="DH585" s="21">
        <v>2.7176566421985626E-2</v>
      </c>
      <c r="DI585" s="21">
        <v>1.430436410009861E-2</v>
      </c>
      <c r="DJ585" s="21">
        <v>1.5400874428451061E-2</v>
      </c>
      <c r="DK585" s="21">
        <v>9.6719721332192421E-3</v>
      </c>
      <c r="DL585" s="21">
        <v>1.4498394913971424E-2</v>
      </c>
      <c r="DM585" s="21">
        <v>2.29934211820364E-2</v>
      </c>
      <c r="DN585" s="21">
        <v>1.289531122893095E-2</v>
      </c>
      <c r="DO585" s="21">
        <v>7.0846546441316605E-3</v>
      </c>
      <c r="DP585" s="21">
        <v>2.9279192909598351E-2</v>
      </c>
      <c r="DQ585" s="21">
        <v>3.1008131802082062E-2</v>
      </c>
      <c r="DR585" s="21">
        <v>4.3741974979639053E-2</v>
      </c>
      <c r="DS585" s="21">
        <v>5.5843610316514969E-2</v>
      </c>
      <c r="DT585" s="21">
        <v>2.9095526784658432E-2</v>
      </c>
      <c r="DU585" s="21">
        <v>1.9261235371232033E-2</v>
      </c>
      <c r="DV585" s="21">
        <v>1.1765730567276478E-2</v>
      </c>
      <c r="DW585" s="21">
        <v>5.13794319704175E-3</v>
      </c>
      <c r="DX585" s="21">
        <v>1.5649374108761549E-3</v>
      </c>
      <c r="DY585" s="21">
        <v>3.3302623778581619E-3</v>
      </c>
      <c r="DZ585" s="21">
        <v>9.7091058269143105E-3</v>
      </c>
      <c r="EA585" s="21">
        <v>9.998030960559845E-3</v>
      </c>
      <c r="EB585" s="21">
        <v>1.5285830944776535E-2</v>
      </c>
      <c r="EC585" s="21">
        <v>1.8070410937070847E-2</v>
      </c>
      <c r="ED585" s="21">
        <v>2.2586550563573837E-2</v>
      </c>
      <c r="EE585" s="21">
        <v>3.4339588135480881E-2</v>
      </c>
      <c r="EF585" s="21">
        <v>4.4390227645635605E-2</v>
      </c>
      <c r="EG585" s="21">
        <v>2.9572756960988045E-2</v>
      </c>
      <c r="EH585" s="21">
        <v>3.0439522117376328E-2</v>
      </c>
      <c r="EI585" s="21">
        <v>2.4613196030259132E-2</v>
      </c>
      <c r="EJ585" s="21">
        <v>2.8988057747483253E-2</v>
      </c>
      <c r="EK585" s="21">
        <v>3.7790309637784958E-2</v>
      </c>
      <c r="EL585" s="21">
        <v>2.8966467827558517E-2</v>
      </c>
      <c r="EM585" s="21">
        <v>2.4289162829518318E-2</v>
      </c>
      <c r="EN585" s="21">
        <v>4.9365542829036713E-2</v>
      </c>
      <c r="EO585" s="21">
        <v>5.0921224057674408E-2</v>
      </c>
      <c r="EP585" s="21">
        <v>6.3229106366634369E-2</v>
      </c>
      <c r="EQ585" s="21">
        <v>7.4126921594142914E-2</v>
      </c>
      <c r="ER585" s="21">
        <v>5.2846349775791168E-2</v>
      </c>
      <c r="ES585" s="21">
        <v>4.2810499668121338E-2</v>
      </c>
      <c r="ET585" s="21">
        <v>3.411586582660675E-2</v>
      </c>
      <c r="EU585" s="21">
        <v>52.265616240299785</v>
      </c>
      <c r="EV585" s="21">
        <v>51.513942718505859</v>
      </c>
      <c r="EW585" s="21">
        <v>51.167448585170106</v>
      </c>
      <c r="EX585" s="21">
        <v>50.7088623046875</v>
      </c>
      <c r="EY585" s="21">
        <v>50.212299346923828</v>
      </c>
      <c r="EZ585" s="21">
        <v>49.501697540283203</v>
      </c>
      <c r="FA585" s="21">
        <v>49.143520355224609</v>
      </c>
      <c r="FB585" s="21">
        <v>48.998111724853516</v>
      </c>
      <c r="FC585" s="21">
        <v>52.589183807373047</v>
      </c>
      <c r="FD585" s="21">
        <v>57.137382507324219</v>
      </c>
      <c r="FE585" s="21">
        <v>60.731166839599609</v>
      </c>
      <c r="FF585" s="21">
        <v>63.754154205322266</v>
      </c>
      <c r="FG585" s="21">
        <v>65.014694213867188</v>
      </c>
      <c r="FH585" s="21">
        <v>64.869613647460938</v>
      </c>
      <c r="FI585" s="21">
        <v>64.358528137207031</v>
      </c>
      <c r="FJ585" s="21">
        <v>63.771205902099609</v>
      </c>
      <c r="FK585" s="21">
        <v>62.556903839111328</v>
      </c>
      <c r="FL585" s="21">
        <v>59.980911254882813</v>
      </c>
      <c r="FM585" s="21">
        <v>57.982383728027344</v>
      </c>
      <c r="FN585" s="21">
        <v>56.399517059326172</v>
      </c>
      <c r="FO585" s="21">
        <v>55.243869781494141</v>
      </c>
      <c r="FP585" s="21">
        <v>54.466701507568359</v>
      </c>
      <c r="FQ585" s="21">
        <v>53.663272857666016</v>
      </c>
      <c r="FR585" s="21">
        <v>53.334484100341797</v>
      </c>
      <c r="FS585" s="21">
        <v>0.36465522646903992</v>
      </c>
      <c r="FT585" s="21">
        <v>1.55506432056427E-2</v>
      </c>
      <c r="FU585" s="21">
        <v>2.2327004000544548E-2</v>
      </c>
      <c r="FV585" t="s">
        <v>294</v>
      </c>
      <c r="FW585" s="21"/>
      <c r="FX585">
        <f t="shared" si="27"/>
        <v>0.88954839706420896</v>
      </c>
      <c r="FY585">
        <f t="shared" si="28"/>
        <v>2.0235717296600342E-2</v>
      </c>
      <c r="FZ585">
        <f t="shared" si="29"/>
        <v>58.432717132568357</v>
      </c>
    </row>
    <row r="586" spans="1:182" x14ac:dyDescent="0.2">
      <c r="A586" t="s">
        <v>226</v>
      </c>
      <c r="B586" t="s">
        <v>199</v>
      </c>
      <c r="C586" t="s">
        <v>287</v>
      </c>
      <c r="D586" t="s">
        <v>233</v>
      </c>
      <c r="E586" t="s">
        <v>221</v>
      </c>
      <c r="F586" s="21">
        <v>1054</v>
      </c>
      <c r="G586" s="21">
        <v>0.57206451892852783</v>
      </c>
      <c r="H586" s="21">
        <v>0.5420081615447998</v>
      </c>
      <c r="I586" s="21">
        <v>0.53116947412490845</v>
      </c>
      <c r="J586" s="21">
        <v>0.52308231592178345</v>
      </c>
      <c r="K586" s="21">
        <v>0.51702862977981567</v>
      </c>
      <c r="L586" s="21">
        <v>0.56743031740188599</v>
      </c>
      <c r="M586" s="21">
        <v>0.72260892391204834</v>
      </c>
      <c r="N586" s="21">
        <v>0.75052803754806519</v>
      </c>
      <c r="O586" s="21">
        <v>0.74226135015487671</v>
      </c>
      <c r="P586" s="21">
        <v>0.66503679752349854</v>
      </c>
      <c r="Q586" s="21">
        <v>0.62203836441040039</v>
      </c>
      <c r="R586" s="21">
        <v>0.60444241762161255</v>
      </c>
      <c r="S586" s="21">
        <v>0.58494561910629272</v>
      </c>
      <c r="T586" s="21">
        <v>0.5797882080078125</v>
      </c>
      <c r="U586" s="21">
        <v>0.59214627742767334</v>
      </c>
      <c r="V586" s="21">
        <v>0.65251648426055908</v>
      </c>
      <c r="W586" s="21">
        <v>0.74564141035079956</v>
      </c>
      <c r="X586" s="21">
        <v>0.95146197080612183</v>
      </c>
      <c r="Y586" s="21">
        <v>1.0017818212509155</v>
      </c>
      <c r="Z586" s="21">
        <v>1.0065305233001709</v>
      </c>
      <c r="AA586" s="21">
        <v>0.99739217758178711</v>
      </c>
      <c r="AB586" s="21">
        <v>0.89686471223831177</v>
      </c>
      <c r="AC586" s="21">
        <v>0.77547609806060791</v>
      </c>
      <c r="AD586" s="21">
        <v>0.64829212427139282</v>
      </c>
      <c r="AE586" s="21">
        <v>-6.8827085196971893E-2</v>
      </c>
      <c r="AF586" s="21">
        <v>-5.5037930607795715E-2</v>
      </c>
      <c r="AG586" s="21">
        <v>-3.5044483840465546E-2</v>
      </c>
      <c r="AH586" s="21">
        <v>-4.7573510557413101E-2</v>
      </c>
      <c r="AI586" s="21">
        <v>-6.496727466583252E-2</v>
      </c>
      <c r="AJ586" s="21">
        <v>-8.8167876005172729E-2</v>
      </c>
      <c r="AK586" s="21">
        <v>-5.4683145135641098E-2</v>
      </c>
      <c r="AL586" s="21">
        <v>-6.600005179643631E-2</v>
      </c>
      <c r="AM586" s="21">
        <v>-3.6447927355766296E-2</v>
      </c>
      <c r="AN586" s="21">
        <v>-7.1115292608737946E-2</v>
      </c>
      <c r="AO586" s="21">
        <v>-8.5912831127643585E-2</v>
      </c>
      <c r="AP586" s="21">
        <v>-8.4677122533321381E-2</v>
      </c>
      <c r="AQ586" s="21">
        <v>-9.8148338496685028E-2</v>
      </c>
      <c r="AR586" s="21">
        <v>-8.1529080867767334E-2</v>
      </c>
      <c r="AS586" s="21">
        <v>-6.8821795284748077E-2</v>
      </c>
      <c r="AT586" s="21">
        <v>-5.1432497799396515E-2</v>
      </c>
      <c r="AU586" s="21">
        <v>-5.2427332848310471E-2</v>
      </c>
      <c r="AV586" s="21">
        <v>-3.8418464362621307E-2</v>
      </c>
      <c r="AW586" s="21">
        <v>-4.2374599725008011E-2</v>
      </c>
      <c r="AX586" s="21">
        <v>-3.3577900379896164E-2</v>
      </c>
      <c r="AY586" s="21">
        <v>-1.7938344972208142E-3</v>
      </c>
      <c r="AZ586" s="21">
        <v>-4.1620552539825439E-2</v>
      </c>
      <c r="BA586" s="21">
        <v>-5.3607787936925888E-2</v>
      </c>
      <c r="BB586" s="21">
        <v>-6.6266737878322601E-2</v>
      </c>
      <c r="BC586" s="21">
        <v>-4.9649156630039215E-2</v>
      </c>
      <c r="BD586" s="21">
        <v>-3.5949505865573883E-2</v>
      </c>
      <c r="BE586" s="21">
        <v>-1.7203560099005699E-2</v>
      </c>
      <c r="BF586" s="21">
        <v>-2.2977480664849281E-2</v>
      </c>
      <c r="BG586" s="21">
        <v>-4.1768364608287811E-2</v>
      </c>
      <c r="BH586" s="21">
        <v>-6.4411498606204987E-2</v>
      </c>
      <c r="BI586" s="21">
        <v>-2.5341980159282684E-2</v>
      </c>
      <c r="BJ586" s="21">
        <v>-4.0573157370090485E-2</v>
      </c>
      <c r="BK586" s="21">
        <v>-6.9820038042962551E-3</v>
      </c>
      <c r="BL586" s="21">
        <v>-4.5486178249120712E-2</v>
      </c>
      <c r="BM586" s="21">
        <v>-6.5006017684936523E-2</v>
      </c>
      <c r="BN586" s="21">
        <v>-6.4825870096683502E-2</v>
      </c>
      <c r="BO586" s="21">
        <v>-7.5514666736125946E-2</v>
      </c>
      <c r="BP586" s="21">
        <v>-5.7798422873020172E-2</v>
      </c>
      <c r="BQ586" s="21">
        <v>-4.2583905160427094E-2</v>
      </c>
      <c r="BR586" s="21">
        <v>-2.1284377202391624E-2</v>
      </c>
      <c r="BS586" s="21">
        <v>-2.2437835112214088E-2</v>
      </c>
      <c r="BT586" s="21">
        <v>-6.1772498302161694E-3</v>
      </c>
      <c r="BU586" s="21">
        <v>-1.1757427826523781E-2</v>
      </c>
      <c r="BV586" s="21">
        <v>-5.704960785806179E-3</v>
      </c>
      <c r="BW586" s="21">
        <v>2.4872392416000366E-2</v>
      </c>
      <c r="BX586" s="21">
        <v>-1.7421148717403412E-2</v>
      </c>
      <c r="BY586" s="21">
        <v>-3.1500417739152908E-2</v>
      </c>
      <c r="BZ586" s="21">
        <v>-4.5934379100799561E-2</v>
      </c>
      <c r="CA586" s="21">
        <v>-3.6366581916809082E-2</v>
      </c>
      <c r="CB586" s="21">
        <v>-2.2728919982910156E-2</v>
      </c>
      <c r="CC586" s="21">
        <v>-4.8469901084899902E-3</v>
      </c>
      <c r="CD586" s="21">
        <v>-5.9423446655273438E-3</v>
      </c>
      <c r="CE586" s="21">
        <v>-2.5700867176055908E-2</v>
      </c>
      <c r="CF586" s="21">
        <v>-4.7957897186279297E-2</v>
      </c>
      <c r="CG586" s="21">
        <v>-5.0203800201416016E-3</v>
      </c>
      <c r="CH586" s="21">
        <v>-2.2962570190429688E-2</v>
      </c>
      <c r="CI586" s="21">
        <v>1.3426005840301514E-2</v>
      </c>
      <c r="CJ586" s="21">
        <v>-2.7735531330108643E-2</v>
      </c>
      <c r="CK586" s="21">
        <v>-5.0526022911071777E-2</v>
      </c>
      <c r="CL586" s="21">
        <v>-5.1076948642730713E-2</v>
      </c>
      <c r="CM586" s="21">
        <v>-5.9838652610778809E-2</v>
      </c>
      <c r="CN586" s="21">
        <v>-4.1362643241882324E-2</v>
      </c>
      <c r="CO586" s="21">
        <v>-2.4411618709564209E-2</v>
      </c>
      <c r="CP586" s="21">
        <v>-4.0388107299804688E-4</v>
      </c>
      <c r="CQ586" s="21">
        <v>-1.6672015190124512E-3</v>
      </c>
      <c r="CR586" s="21">
        <v>1.6152918338775635E-2</v>
      </c>
      <c r="CS586" s="21">
        <v>9.447932243347168E-3</v>
      </c>
      <c r="CT586" s="21">
        <v>1.3599753379821777E-2</v>
      </c>
      <c r="CU586" s="21">
        <v>4.3341338634490967E-2</v>
      </c>
      <c r="CV586" s="21">
        <v>-6.6071748733520508E-4</v>
      </c>
      <c r="CW586" s="21">
        <v>-1.6188919544219971E-2</v>
      </c>
      <c r="CX586" s="21">
        <v>-3.1852245330810547E-2</v>
      </c>
      <c r="CY586" s="21">
        <v>-2.3084007203578949E-2</v>
      </c>
      <c r="CZ586" s="21">
        <v>-9.5083341002464294E-3</v>
      </c>
      <c r="DA586" s="21">
        <v>7.5095789507031441E-3</v>
      </c>
      <c r="DB586" s="21">
        <v>1.1092790402472019E-2</v>
      </c>
      <c r="DC586" s="21">
        <v>-9.6333697438240051E-3</v>
      </c>
      <c r="DD586" s="21">
        <v>-3.1504299491643906E-2</v>
      </c>
      <c r="DE586" s="21">
        <v>1.5301220118999481E-2</v>
      </c>
      <c r="DF586" s="21">
        <v>-5.3519811481237411E-3</v>
      </c>
      <c r="DG586" s="21">
        <v>3.3834014087915421E-2</v>
      </c>
      <c r="DH586" s="21">
        <v>-9.9848853424191475E-3</v>
      </c>
      <c r="DI586" s="21">
        <v>-3.6046028137207031E-2</v>
      </c>
      <c r="DJ586" s="21">
        <v>-3.7328030914068222E-2</v>
      </c>
      <c r="DK586" s="21">
        <v>-4.416264221072197E-2</v>
      </c>
      <c r="DL586" s="21">
        <v>-2.4926863610744476E-2</v>
      </c>
      <c r="DM586" s="21">
        <v>-6.2393331900238991E-3</v>
      </c>
      <c r="DN586" s="21">
        <v>2.0476615056395531E-2</v>
      </c>
      <c r="DO586" s="21">
        <v>1.9103432074189186E-2</v>
      </c>
      <c r="DP586" s="21">
        <v>3.8483086973428726E-2</v>
      </c>
      <c r="DQ586" s="21">
        <v>3.0653292313218117E-2</v>
      </c>
      <c r="DR586" s="21">
        <v>3.2904468476772308E-2</v>
      </c>
      <c r="DS586" s="21">
        <v>6.1810284852981567E-2</v>
      </c>
      <c r="DT586" s="21">
        <v>1.6099713742733002E-2</v>
      </c>
      <c r="DU586" s="21">
        <v>-8.7742152391001582E-4</v>
      </c>
      <c r="DV586" s="21">
        <v>-1.7770113423466682E-2</v>
      </c>
      <c r="DW586" s="21">
        <v>-3.9060772396624088E-3</v>
      </c>
      <c r="DX586" s="21">
        <v>9.5800915732979774E-3</v>
      </c>
      <c r="DY586" s="21">
        <v>2.5350501760840416E-2</v>
      </c>
      <c r="DZ586" s="21">
        <v>3.5688821226358414E-2</v>
      </c>
      <c r="EA586" s="21">
        <v>1.3565544039011002E-2</v>
      </c>
      <c r="EB586" s="21">
        <v>-7.7479155734181404E-3</v>
      </c>
      <c r="EC586" s="21">
        <v>4.4642385095357895E-2</v>
      </c>
      <c r="ED586" s="21">
        <v>2.0074911415576935E-2</v>
      </c>
      <c r="EE586" s="21">
        <v>6.3299939036369324E-2</v>
      </c>
      <c r="EF586" s="21">
        <v>1.564422994852066E-2</v>
      </c>
      <c r="EG586" s="21">
        <v>-1.5139216557145119E-2</v>
      </c>
      <c r="EH586" s="21">
        <v>-1.7476774752140045E-2</v>
      </c>
      <c r="EI586" s="21">
        <v>-2.1528968587517738E-2</v>
      </c>
      <c r="EJ586" s="21">
        <v>-1.1962066637352109E-3</v>
      </c>
      <c r="EK586" s="21">
        <v>1.9998561590909958E-2</v>
      </c>
      <c r="EL586" s="21">
        <v>5.0624735653400421E-2</v>
      </c>
      <c r="EM586" s="21">
        <v>4.9092929810285568E-2</v>
      </c>
      <c r="EN586" s="21">
        <v>7.0724301040172577E-2</v>
      </c>
      <c r="EO586" s="21">
        <v>6.1270464211702347E-2</v>
      </c>
      <c r="EP586" s="21">
        <v>6.0777407139539719E-2</v>
      </c>
      <c r="EQ586" s="21">
        <v>8.8476508855819702E-2</v>
      </c>
      <c r="ER586" s="21">
        <v>4.0299117565155029E-2</v>
      </c>
      <c r="ES586" s="21">
        <v>2.1229950711131096E-2</v>
      </c>
      <c r="ET586" s="21">
        <v>2.5622504763305187E-3</v>
      </c>
      <c r="EU586" s="21">
        <v>49.38502488638823</v>
      </c>
      <c r="EV586" s="21">
        <v>48.846355438232422</v>
      </c>
      <c r="EW586" s="21">
        <v>48.230166630599435</v>
      </c>
      <c r="EX586" s="21">
        <v>47.844535827636719</v>
      </c>
      <c r="EY586" s="21">
        <v>47.280803680419922</v>
      </c>
      <c r="EZ586" s="21">
        <v>46.820472717285156</v>
      </c>
      <c r="FA586" s="21">
        <v>46.612377166748047</v>
      </c>
      <c r="FB586" s="21">
        <v>46.033802032470703</v>
      </c>
      <c r="FC586" s="21">
        <v>49.353645324707031</v>
      </c>
      <c r="FD586" s="21">
        <v>53.896903991699219</v>
      </c>
      <c r="FE586" s="21">
        <v>58.163124084472656</v>
      </c>
      <c r="FF586" s="21">
        <v>61.817356109619141</v>
      </c>
      <c r="FG586" s="21">
        <v>63.902317047119141</v>
      </c>
      <c r="FH586" s="21">
        <v>64.389137268066406</v>
      </c>
      <c r="FI586" s="21">
        <v>64.213676452636719</v>
      </c>
      <c r="FJ586" s="21">
        <v>63.304782867431641</v>
      </c>
      <c r="FK586" s="21">
        <v>61.700237274169922</v>
      </c>
      <c r="FL586" s="21">
        <v>58.579570770263672</v>
      </c>
      <c r="FM586" s="21">
        <v>56.255832672119141</v>
      </c>
      <c r="FN586" s="21">
        <v>54.170700073242188</v>
      </c>
      <c r="FO586" s="21">
        <v>52.869682312011719</v>
      </c>
      <c r="FP586" s="21">
        <v>51.729148864746094</v>
      </c>
      <c r="FQ586" s="21">
        <v>50.912097930908203</v>
      </c>
      <c r="FR586" s="21">
        <v>50.495735168457031</v>
      </c>
      <c r="FS586" s="21">
        <v>0.52772265672683716</v>
      </c>
      <c r="FT586" s="21">
        <v>2.2246973589062691E-2</v>
      </c>
      <c r="FU586" s="21">
        <v>3.4588638693094254E-2</v>
      </c>
      <c r="FV586" t="s">
        <v>294</v>
      </c>
      <c r="FW586" s="21"/>
      <c r="FX586">
        <f t="shared" si="27"/>
        <v>0.94056158065795903</v>
      </c>
      <c r="FY586">
        <f t="shared" si="28"/>
        <v>1.6174948215484618E-2</v>
      </c>
      <c r="FZ586">
        <f t="shared" si="29"/>
        <v>56.715204620361327</v>
      </c>
    </row>
    <row r="587" spans="1:182" x14ac:dyDescent="0.2">
      <c r="A587" t="s">
        <v>226</v>
      </c>
      <c r="B587" t="s">
        <v>199</v>
      </c>
      <c r="C587" t="s">
        <v>287</v>
      </c>
      <c r="D587" t="s">
        <v>234</v>
      </c>
      <c r="E587" t="s">
        <v>219</v>
      </c>
      <c r="F587" s="21">
        <v>2988</v>
      </c>
      <c r="G587" s="21">
        <v>0.50299179553985596</v>
      </c>
      <c r="H587" s="21">
        <v>0.4702908992767334</v>
      </c>
      <c r="I587" s="21">
        <v>0.45683369040489197</v>
      </c>
      <c r="J587" s="21">
        <v>0.45219460129737854</v>
      </c>
      <c r="K587" s="21">
        <v>0.46277931332588196</v>
      </c>
      <c r="L587" s="21">
        <v>0.52145648002624512</v>
      </c>
      <c r="M587" s="21">
        <v>0.64739620685577393</v>
      </c>
      <c r="N587" s="21">
        <v>0.67177331447601318</v>
      </c>
      <c r="O587" s="21">
        <v>0.6328967809677124</v>
      </c>
      <c r="P587" s="21">
        <v>0.58131074905395508</v>
      </c>
      <c r="Q587" s="21">
        <v>0.55106478929519653</v>
      </c>
      <c r="R587" s="21">
        <v>0.54256057739257813</v>
      </c>
      <c r="S587" s="21">
        <v>0.5247761607170105</v>
      </c>
      <c r="T587" s="21">
        <v>0.51428574323654175</v>
      </c>
      <c r="U587" s="21">
        <v>0.51335054636001587</v>
      </c>
      <c r="V587" s="21">
        <v>0.52533251047134399</v>
      </c>
      <c r="W587" s="21">
        <v>0.55677622556686401</v>
      </c>
      <c r="X587" s="21">
        <v>0.70520478487014771</v>
      </c>
      <c r="Y587" s="21">
        <v>0.83949422836303711</v>
      </c>
      <c r="Z587" s="21">
        <v>0.85858553647994995</v>
      </c>
      <c r="AA587" s="21">
        <v>0.84920161962509155</v>
      </c>
      <c r="AB587" s="21">
        <v>0.77272975444793701</v>
      </c>
      <c r="AC587" s="21">
        <v>0.66821789741516113</v>
      </c>
      <c r="AD587" s="21">
        <v>0.56540912389755249</v>
      </c>
      <c r="AE587" s="21">
        <v>-5.4924760013818741E-2</v>
      </c>
      <c r="AF587" s="21">
        <v>-5.2056308835744858E-2</v>
      </c>
      <c r="AG587" s="21">
        <v>-4.2220871895551682E-2</v>
      </c>
      <c r="AH587" s="21">
        <v>-3.4001525491476059E-2</v>
      </c>
      <c r="AI587" s="21">
        <v>-3.5066112875938416E-2</v>
      </c>
      <c r="AJ587" s="21">
        <v>-3.9887528866529465E-2</v>
      </c>
      <c r="AK587" s="21">
        <v>-2.986755408346653E-2</v>
      </c>
      <c r="AL587" s="21">
        <v>-3.6413606256246567E-2</v>
      </c>
      <c r="AM587" s="21">
        <v>-1.5223982743918896E-2</v>
      </c>
      <c r="AN587" s="21">
        <v>-2.3549199104309082E-2</v>
      </c>
      <c r="AO587" s="21">
        <v>-3.3067453652620316E-2</v>
      </c>
      <c r="AP587" s="21">
        <v>-3.2288249582052231E-2</v>
      </c>
      <c r="AQ587" s="21">
        <v>-3.9380930364131927E-2</v>
      </c>
      <c r="AR587" s="21">
        <v>-3.1083559617400169E-2</v>
      </c>
      <c r="AS587" s="21">
        <v>-2.304900623857975E-2</v>
      </c>
      <c r="AT587" s="21">
        <v>-2.4463536217808723E-2</v>
      </c>
      <c r="AU587" s="21">
        <v>-2.9150066897273064E-2</v>
      </c>
      <c r="AV587" s="21">
        <v>-1.731826551258564E-2</v>
      </c>
      <c r="AW587" s="21">
        <v>-1.5904733911156654E-2</v>
      </c>
      <c r="AX587" s="21">
        <v>-5.535484291613102E-3</v>
      </c>
      <c r="AY587" s="21">
        <v>1.2286617420613766E-2</v>
      </c>
      <c r="AZ587" s="21">
        <v>-2.2469699382781982E-2</v>
      </c>
      <c r="BA587" s="21">
        <v>-3.1764645129442215E-2</v>
      </c>
      <c r="BB587" s="21">
        <v>-3.8407102227210999E-2</v>
      </c>
      <c r="BC587" s="21">
        <v>-3.9649497717618942E-2</v>
      </c>
      <c r="BD587" s="21">
        <v>-3.7292040884494781E-2</v>
      </c>
      <c r="BE587" s="21">
        <v>-2.8644619509577751E-2</v>
      </c>
      <c r="BF587" s="21">
        <v>-2.0909840241074562E-2</v>
      </c>
      <c r="BG587" s="21">
        <v>-2.3417223244905472E-2</v>
      </c>
      <c r="BH587" s="21">
        <v>-2.8008108958601952E-2</v>
      </c>
      <c r="BI587" s="21">
        <v>-1.580432616174221E-2</v>
      </c>
      <c r="BJ587" s="21">
        <v>-2.1944789215922356E-2</v>
      </c>
      <c r="BK587" s="21">
        <v>-8.2464085426181555E-4</v>
      </c>
      <c r="BL587" s="21">
        <v>-9.1971168294548988E-3</v>
      </c>
      <c r="BM587" s="21">
        <v>-2.0721077919006348E-2</v>
      </c>
      <c r="BN587" s="21">
        <v>-2.0277010276913643E-2</v>
      </c>
      <c r="BO587" s="21">
        <v>-2.6806166395545006E-2</v>
      </c>
      <c r="BP587" s="21">
        <v>-1.8477305769920349E-2</v>
      </c>
      <c r="BQ587" s="21">
        <v>-9.6347266808152199E-3</v>
      </c>
      <c r="BR587" s="21">
        <v>-9.5081869512796402E-3</v>
      </c>
      <c r="BS587" s="21">
        <v>-1.3673257082700729E-2</v>
      </c>
      <c r="BT587" s="21">
        <v>5.7977038522949442E-5</v>
      </c>
      <c r="BU587" s="21">
        <v>9.6271943766623735E-4</v>
      </c>
      <c r="BV587" s="21">
        <v>1.0478952899575233E-2</v>
      </c>
      <c r="BW587" s="21">
        <v>2.7411939576268196E-2</v>
      </c>
      <c r="BX587" s="21">
        <v>-4.8953481018543243E-3</v>
      </c>
      <c r="BY587" s="21">
        <v>-1.4651351608335972E-2</v>
      </c>
      <c r="BZ587" s="21">
        <v>-2.2269299253821373E-2</v>
      </c>
      <c r="CA587" s="21">
        <v>-2.9069900512695313E-2</v>
      </c>
      <c r="CB587" s="21">
        <v>-2.7066349983215332E-2</v>
      </c>
      <c r="CC587" s="21">
        <v>-1.9241750240325928E-2</v>
      </c>
      <c r="CD587" s="21">
        <v>-1.1842578649520874E-2</v>
      </c>
      <c r="CE587" s="21">
        <v>-1.5349239110946655E-2</v>
      </c>
      <c r="CF587" s="21">
        <v>-1.9780457019805908E-2</v>
      </c>
      <c r="CG587" s="21">
        <v>-6.0641765594482422E-3</v>
      </c>
      <c r="CH587" s="21">
        <v>-1.1923730373382568E-2</v>
      </c>
      <c r="CI587" s="21">
        <v>9.1482996940612793E-3</v>
      </c>
      <c r="CJ587" s="21">
        <v>7.4309110641479492E-4</v>
      </c>
      <c r="CK587" s="21">
        <v>-1.2170016765594482E-2</v>
      </c>
      <c r="CL587" s="21">
        <v>-1.1958062648773193E-2</v>
      </c>
      <c r="CM587" s="21">
        <v>-1.8096923828125E-2</v>
      </c>
      <c r="CN587" s="21">
        <v>-9.746253490447998E-3</v>
      </c>
      <c r="CO587" s="21">
        <v>-3.4403800964355469E-4</v>
      </c>
      <c r="CP587" s="21">
        <v>8.4984302520751953E-4</v>
      </c>
      <c r="CQ587" s="21">
        <v>-2.9540657997131348E-3</v>
      </c>
      <c r="CR587" s="21">
        <v>1.2092709541320801E-2</v>
      </c>
      <c r="CS587" s="21">
        <v>1.2645065784454346E-2</v>
      </c>
      <c r="CT587" s="21">
        <v>2.1570503711700439E-2</v>
      </c>
      <c r="CU587" s="21">
        <v>3.7887692451477051E-2</v>
      </c>
      <c r="CV587" s="21">
        <v>7.2765946388244629E-3</v>
      </c>
      <c r="CW587" s="21">
        <v>-2.7987360954284668E-3</v>
      </c>
      <c r="CX587" s="21">
        <v>-1.1092305183410645E-2</v>
      </c>
      <c r="CY587" s="21">
        <v>-1.8490301445126534E-2</v>
      </c>
      <c r="CZ587" s="21">
        <v>-1.6840660944581032E-2</v>
      </c>
      <c r="DA587" s="21">
        <v>-9.8388800397515297E-3</v>
      </c>
      <c r="DB587" s="21">
        <v>-2.7753168251365423E-3</v>
      </c>
      <c r="DC587" s="21">
        <v>-7.2812545113265514E-3</v>
      </c>
      <c r="DD587" s="21">
        <v>-1.1552806012332439E-2</v>
      </c>
      <c r="DE587" s="21">
        <v>3.6759728100150824E-3</v>
      </c>
      <c r="DF587" s="21">
        <v>-1.9026721129193902E-3</v>
      </c>
      <c r="DG587" s="21">
        <v>1.9121240824460983E-2</v>
      </c>
      <c r="DH587" s="21">
        <v>1.0683299042284489E-2</v>
      </c>
      <c r="DI587" s="21">
        <v>-3.6189556121826172E-3</v>
      </c>
      <c r="DJ587" s="21">
        <v>-3.6391147878021002E-3</v>
      </c>
      <c r="DK587" s="21">
        <v>-9.3876812607049942E-3</v>
      </c>
      <c r="DL587" s="21">
        <v>-1.015200512483716E-3</v>
      </c>
      <c r="DM587" s="21">
        <v>8.9466506615281105E-3</v>
      </c>
      <c r="DN587" s="21">
        <v>1.1207873001694679E-2</v>
      </c>
      <c r="DO587" s="21">
        <v>7.7651254832744598E-3</v>
      </c>
      <c r="DP587" s="21">
        <v>2.4127442389726639E-2</v>
      </c>
      <c r="DQ587" s="21">
        <v>2.4327412247657776E-2</v>
      </c>
      <c r="DR587" s="21">
        <v>3.2662052661180496E-2</v>
      </c>
      <c r="DS587" s="21">
        <v>4.8363443464040756E-2</v>
      </c>
      <c r="DT587" s="21">
        <v>1.944853737950325E-2</v>
      </c>
      <c r="DU587" s="21">
        <v>9.0538794174790382E-3</v>
      </c>
      <c r="DV587" s="21">
        <v>8.4688595961779356E-5</v>
      </c>
      <c r="DW587" s="21">
        <v>-3.2150407787412405E-3</v>
      </c>
      <c r="DX587" s="21">
        <v>-2.076389966532588E-3</v>
      </c>
      <c r="DY587" s="21">
        <v>3.7373704835772514E-3</v>
      </c>
      <c r="DZ587" s="21">
        <v>1.0316369123756886E-2</v>
      </c>
      <c r="EA587" s="21">
        <v>4.3676332570612431E-3</v>
      </c>
      <c r="EB587" s="21">
        <v>3.2661532168276608E-4</v>
      </c>
      <c r="EC587" s="21">
        <v>1.7739200964570045E-2</v>
      </c>
      <c r="ED587" s="21">
        <v>1.2566144578158855E-2</v>
      </c>
      <c r="EE587" s="21">
        <v>3.3520583063364029E-2</v>
      </c>
      <c r="EF587" s="21">
        <v>2.5035381317138672E-2</v>
      </c>
      <c r="EG587" s="21">
        <v>8.7274191901087761E-3</v>
      </c>
      <c r="EH587" s="21">
        <v>8.3721252158284187E-3</v>
      </c>
      <c r="EI587" s="21">
        <v>3.1870820093899965E-3</v>
      </c>
      <c r="EJ587" s="21">
        <v>1.1591053567826748E-2</v>
      </c>
      <c r="EK587" s="21">
        <v>2.2360930219292641E-2</v>
      </c>
      <c r="EL587" s="21">
        <v>2.6163222268223763E-2</v>
      </c>
      <c r="EM587" s="21">
        <v>2.3241935297846794E-2</v>
      </c>
      <c r="EN587" s="21">
        <v>4.1503682732582092E-2</v>
      </c>
      <c r="EO587" s="21">
        <v>4.1194863617420197E-2</v>
      </c>
      <c r="EP587" s="21">
        <v>4.8676490783691406E-2</v>
      </c>
      <c r="EQ587" s="21">
        <v>6.3488766551017761E-2</v>
      </c>
      <c r="ER587" s="21">
        <v>3.7022888660430908E-2</v>
      </c>
      <c r="ES587" s="21">
        <v>2.6167172938585281E-2</v>
      </c>
      <c r="ET587" s="21">
        <v>1.6222491860389709E-2</v>
      </c>
      <c r="EU587" s="21">
        <v>51.32249464164358</v>
      </c>
      <c r="EV587" s="21">
        <v>50.493717193603516</v>
      </c>
      <c r="EW587" s="21">
        <v>49.957499085158659</v>
      </c>
      <c r="EX587" s="21">
        <v>49.200096130371094</v>
      </c>
      <c r="EY587" s="21">
        <v>48.500217437744141</v>
      </c>
      <c r="EZ587" s="21">
        <v>48.168663024902344</v>
      </c>
      <c r="FA587" s="21">
        <v>47.721611022949219</v>
      </c>
      <c r="FB587" s="21">
        <v>48.313278198242188</v>
      </c>
      <c r="FC587" s="21">
        <v>52.948822021484375</v>
      </c>
      <c r="FD587" s="21">
        <v>57.994842529296875</v>
      </c>
      <c r="FE587" s="21">
        <v>62.3472900390625</v>
      </c>
      <c r="FF587" s="21">
        <v>65.649223327636719</v>
      </c>
      <c r="FG587" s="21">
        <v>66.811592102050781</v>
      </c>
      <c r="FH587" s="21">
        <v>67.051528930664063</v>
      </c>
      <c r="FI587" s="21">
        <v>66.754928588867188</v>
      </c>
      <c r="FJ587" s="21">
        <v>66.343391418457031</v>
      </c>
      <c r="FK587" s="21">
        <v>65.378379821777344</v>
      </c>
      <c r="FL587" s="21">
        <v>63.359592437744141</v>
      </c>
      <c r="FM587" s="21">
        <v>59.85028076171875</v>
      </c>
      <c r="FN587" s="21">
        <v>57.681930541992188</v>
      </c>
      <c r="FO587" s="21">
        <v>55.889244079589844</v>
      </c>
      <c r="FP587" s="21">
        <v>54.468677520751953</v>
      </c>
      <c r="FQ587" s="21">
        <v>53.366111755371094</v>
      </c>
      <c r="FR587" s="21">
        <v>52.351158142089844</v>
      </c>
      <c r="FS587" s="21">
        <v>0.3006531298160553</v>
      </c>
      <c r="FT587" s="21">
        <v>1.2770816683769226E-2</v>
      </c>
      <c r="FU587" s="21">
        <v>1.8986007198691368E-2</v>
      </c>
      <c r="FV587" t="s">
        <v>294</v>
      </c>
      <c r="FW587" s="21"/>
      <c r="FX587">
        <f t="shared" si="27"/>
        <v>0.76185247898101804</v>
      </c>
      <c r="FY587">
        <f t="shared" si="28"/>
        <v>1.6248381137847899E-2</v>
      </c>
      <c r="FZ587">
        <f t="shared" si="29"/>
        <v>60.43188552856445</v>
      </c>
    </row>
    <row r="588" spans="1:182" x14ac:dyDescent="0.2">
      <c r="A588" t="s">
        <v>226</v>
      </c>
      <c r="B588" t="s">
        <v>199</v>
      </c>
      <c r="C588" t="s">
        <v>287</v>
      </c>
      <c r="D588" t="s">
        <v>234</v>
      </c>
      <c r="E588" t="s">
        <v>220</v>
      </c>
      <c r="F588" s="21">
        <v>1822</v>
      </c>
      <c r="G588" s="21">
        <v>0.49798315763473511</v>
      </c>
      <c r="H588" s="21">
        <v>0.46203714609146118</v>
      </c>
      <c r="I588" s="21">
        <v>0.44188410043716431</v>
      </c>
      <c r="J588" s="21">
        <v>0.43266567587852478</v>
      </c>
      <c r="K588" s="21">
        <v>0.44346264004707336</v>
      </c>
      <c r="L588" s="21">
        <v>0.49886009097099304</v>
      </c>
      <c r="M588" s="21">
        <v>0.60752743482589722</v>
      </c>
      <c r="N588" s="21">
        <v>0.64374929666519165</v>
      </c>
      <c r="O588" s="21">
        <v>0.60934197902679443</v>
      </c>
      <c r="P588" s="21">
        <v>0.57526683807373047</v>
      </c>
      <c r="Q588" s="21">
        <v>0.55518347024917603</v>
      </c>
      <c r="R588" s="21">
        <v>0.54713225364685059</v>
      </c>
      <c r="S588" s="21">
        <v>0.53160762786865234</v>
      </c>
      <c r="T588" s="21">
        <v>0.52404004335403442</v>
      </c>
      <c r="U588" s="21">
        <v>0.51887720823287964</v>
      </c>
      <c r="V588" s="21">
        <v>0.51255708932876587</v>
      </c>
      <c r="W588" s="21">
        <v>0.53736799955368042</v>
      </c>
      <c r="X588" s="21">
        <v>0.68713843822479248</v>
      </c>
      <c r="Y588" s="21">
        <v>0.83081066608428955</v>
      </c>
      <c r="Z588" s="21">
        <v>0.85531449317932129</v>
      </c>
      <c r="AA588" s="21">
        <v>0.83735746145248413</v>
      </c>
      <c r="AB588" s="21">
        <v>0.76595956087112427</v>
      </c>
      <c r="AC588" s="21">
        <v>0.66454792022705078</v>
      </c>
      <c r="AD588" s="21">
        <v>0.56530416011810303</v>
      </c>
      <c r="AE588" s="21">
        <v>-6.3353501260280609E-2</v>
      </c>
      <c r="AF588" s="21">
        <v>-6.4336821436882019E-2</v>
      </c>
      <c r="AG588" s="21">
        <v>-5.7308230549097061E-2</v>
      </c>
      <c r="AH588" s="21">
        <v>-4.0382429957389832E-2</v>
      </c>
      <c r="AI588" s="21">
        <v>-3.2433398067951202E-2</v>
      </c>
      <c r="AJ588" s="21">
        <v>-2.8204690665006638E-2</v>
      </c>
      <c r="AK588" s="21">
        <v>-3.1381677836179733E-2</v>
      </c>
      <c r="AL588" s="21">
        <v>-3.6678638309240341E-2</v>
      </c>
      <c r="AM588" s="21">
        <v>-1.8341880291700363E-2</v>
      </c>
      <c r="AN588" s="21">
        <v>-1.5624189749360085E-2</v>
      </c>
      <c r="AO588" s="21">
        <v>-2.2503050044178963E-2</v>
      </c>
      <c r="AP588" s="21">
        <v>-2.0997907966375351E-2</v>
      </c>
      <c r="AQ588" s="21">
        <v>-2.5889450684189796E-2</v>
      </c>
      <c r="AR588" s="21">
        <v>-2.0588630810379982E-2</v>
      </c>
      <c r="AS588" s="21">
        <v>-1.397312618792057E-2</v>
      </c>
      <c r="AT588" s="21">
        <v>-2.5693874806165695E-2</v>
      </c>
      <c r="AU588" s="21">
        <v>-3.2936785370111465E-2</v>
      </c>
      <c r="AV588" s="21">
        <v>-2.2151969373226166E-2</v>
      </c>
      <c r="AW588" s="21">
        <v>-1.8705330789089203E-2</v>
      </c>
      <c r="AX588" s="21">
        <v>-6.2518366612493992E-3</v>
      </c>
      <c r="AY588" s="21">
        <v>6.9235954433679581E-3</v>
      </c>
      <c r="AZ588" s="21">
        <v>-2.917555533349514E-2</v>
      </c>
      <c r="BA588" s="21">
        <v>-3.7302792072296143E-2</v>
      </c>
      <c r="BB588" s="21">
        <v>-4.1063264012336731E-2</v>
      </c>
      <c r="BC588" s="21">
        <v>-4.2170841246843338E-2</v>
      </c>
      <c r="BD588" s="21">
        <v>-4.4003762304782867E-2</v>
      </c>
      <c r="BE588" s="21">
        <v>-3.8697097450494766E-2</v>
      </c>
      <c r="BF588" s="21">
        <v>-2.5208741426467896E-2</v>
      </c>
      <c r="BG588" s="21">
        <v>-1.96512620896101E-2</v>
      </c>
      <c r="BH588" s="21">
        <v>-1.523420587182045E-2</v>
      </c>
      <c r="BI588" s="21">
        <v>-1.6712021082639694E-2</v>
      </c>
      <c r="BJ588" s="21">
        <v>-1.91008560359478E-2</v>
      </c>
      <c r="BK588" s="21">
        <v>-2.9746692162007093E-3</v>
      </c>
      <c r="BL588" s="21">
        <v>1.5894698444753885E-3</v>
      </c>
      <c r="BM588" s="21">
        <v>-7.2346576489508152E-3</v>
      </c>
      <c r="BN588" s="21">
        <v>-5.959260743111372E-3</v>
      </c>
      <c r="BO588" s="21">
        <v>-1.0948226787149906E-2</v>
      </c>
      <c r="BP588" s="21">
        <v>-6.0989679768681526E-3</v>
      </c>
      <c r="BQ588" s="21">
        <v>8.2376069622114301E-4</v>
      </c>
      <c r="BR588" s="21">
        <v>-9.6227182075381279E-3</v>
      </c>
      <c r="BS588" s="21">
        <v>-1.5732275322079659E-2</v>
      </c>
      <c r="BT588" s="21">
        <v>-2.0656194537878036E-3</v>
      </c>
      <c r="BU588" s="21">
        <v>1.207761699333787E-3</v>
      </c>
      <c r="BV588" s="21">
        <v>1.3235297985374928E-2</v>
      </c>
      <c r="BW588" s="21">
        <v>2.5206904858350754E-2</v>
      </c>
      <c r="BX588" s="21">
        <v>-5.4247346706688404E-3</v>
      </c>
      <c r="BY588" s="21">
        <v>-1.3753527775406837E-2</v>
      </c>
      <c r="BZ588" s="21">
        <v>-1.8713129684329033E-2</v>
      </c>
      <c r="CA588" s="21">
        <v>-2.7499794960021973E-2</v>
      </c>
      <c r="CB588" s="21">
        <v>-2.9921144247055054E-2</v>
      </c>
      <c r="CC588" s="21">
        <v>-2.5807082653045654E-2</v>
      </c>
      <c r="CD588" s="21">
        <v>-1.4699488878250122E-2</v>
      </c>
      <c r="CE588" s="21">
        <v>-1.0798394680023193E-2</v>
      </c>
      <c r="CF588" s="21">
        <v>-6.2508881092071533E-3</v>
      </c>
      <c r="CG588" s="21">
        <v>-6.5518617630004883E-3</v>
      </c>
      <c r="CH588" s="21">
        <v>-6.9265365600585938E-3</v>
      </c>
      <c r="CI588" s="21">
        <v>7.668614387512207E-3</v>
      </c>
      <c r="CJ588" s="21">
        <v>1.3511598110198975E-2</v>
      </c>
      <c r="CK588" s="21">
        <v>3.3401846885681152E-3</v>
      </c>
      <c r="CL588" s="21">
        <v>4.4564604759216309E-3</v>
      </c>
      <c r="CM588" s="21">
        <v>-5.9998035430908203E-4</v>
      </c>
      <c r="CN588" s="21">
        <v>3.9365291595458984E-3</v>
      </c>
      <c r="CO588" s="21">
        <v>1.1072039604187012E-2</v>
      </c>
      <c r="CP588" s="21">
        <v>1.5081167221069336E-3</v>
      </c>
      <c r="CQ588" s="21">
        <v>-3.8164854049682617E-3</v>
      </c>
      <c r="CR588" s="21">
        <v>1.184612512588501E-2</v>
      </c>
      <c r="CS588" s="21">
        <v>1.4999508857727051E-2</v>
      </c>
      <c r="CT588" s="21">
        <v>2.6732027530670166E-2</v>
      </c>
      <c r="CU588" s="21">
        <v>3.7869870662689209E-2</v>
      </c>
      <c r="CV588" s="21">
        <v>1.1025011539459229E-2</v>
      </c>
      <c r="CW588" s="21">
        <v>2.5566220283508301E-3</v>
      </c>
      <c r="CX588" s="21">
        <v>-3.233492374420166E-3</v>
      </c>
      <c r="CY588" s="21">
        <v>-1.2828748673200607E-2</v>
      </c>
      <c r="CZ588" s="21">
        <v>-1.583852618932724E-2</v>
      </c>
      <c r="DA588" s="21">
        <v>-1.2917068786919117E-2</v>
      </c>
      <c r="DB588" s="21">
        <v>-4.1902367956936359E-3</v>
      </c>
      <c r="DC588" s="21">
        <v>-1.9455264555290341E-3</v>
      </c>
      <c r="DD588" s="21">
        <v>2.7324298862367868E-3</v>
      </c>
      <c r="DE588" s="21">
        <v>3.6082975566387177E-3</v>
      </c>
      <c r="DF588" s="21">
        <v>5.2477824501693249E-3</v>
      </c>
      <c r="DG588" s="21">
        <v>1.8311897292733192E-2</v>
      </c>
      <c r="DH588" s="21">
        <v>2.5433726608753204E-2</v>
      </c>
      <c r="DI588" s="21">
        <v>1.3915026560425758E-2</v>
      </c>
      <c r="DJ588" s="21">
        <v>1.4872181229293346E-2</v>
      </c>
      <c r="DK588" s="21">
        <v>9.7482660785317421E-3</v>
      </c>
      <c r="DL588" s="21">
        <v>1.3972026295959949E-2</v>
      </c>
      <c r="DM588" s="21">
        <v>2.1320318803191185E-2</v>
      </c>
      <c r="DN588" s="21">
        <v>1.2638951651751995E-2</v>
      </c>
      <c r="DO588" s="21">
        <v>8.0993045121431351E-3</v>
      </c>
      <c r="DP588" s="21">
        <v>2.5757869705557823E-2</v>
      </c>
      <c r="DQ588" s="21">
        <v>2.8791256248950958E-2</v>
      </c>
      <c r="DR588" s="21">
        <v>4.0228758007287979E-2</v>
      </c>
      <c r="DS588" s="21">
        <v>5.0532836467027664E-2</v>
      </c>
      <c r="DT588" s="21">
        <v>2.747475728392601E-2</v>
      </c>
      <c r="DU588" s="21">
        <v>1.8866771832108498E-2</v>
      </c>
      <c r="DV588" s="21">
        <v>1.2246144004166126E-2</v>
      </c>
      <c r="DW588" s="21">
        <v>8.3539113402366638E-3</v>
      </c>
      <c r="DX588" s="21">
        <v>4.4945357367396355E-3</v>
      </c>
      <c r="DY588" s="21">
        <v>5.6940633803606033E-3</v>
      </c>
      <c r="DZ588" s="21">
        <v>1.0983453132212162E-2</v>
      </c>
      <c r="EA588" s="21">
        <v>1.0836608707904816E-2</v>
      </c>
      <c r="EB588" s="21">
        <v>1.5702914446592331E-2</v>
      </c>
      <c r="EC588" s="21">
        <v>1.8277954310178757E-2</v>
      </c>
      <c r="ED588" s="21">
        <v>2.2825565189123154E-2</v>
      </c>
      <c r="EE588" s="21">
        <v>3.3679109066724777E-2</v>
      </c>
      <c r="EF588" s="21">
        <v>4.2647387832403183E-2</v>
      </c>
      <c r="EG588" s="21">
        <v>2.9183419421315193E-2</v>
      </c>
      <c r="EH588" s="21">
        <v>2.9910828918218613E-2</v>
      </c>
      <c r="EI588" s="21">
        <v>2.4689489975571632E-2</v>
      </c>
      <c r="EJ588" s="21">
        <v>2.8461689129471779E-2</v>
      </c>
      <c r="EK588" s="21">
        <v>3.6117207258939743E-2</v>
      </c>
      <c r="EL588" s="21">
        <v>2.8710108250379562E-2</v>
      </c>
      <c r="EM588" s="21">
        <v>2.5303812697529793E-2</v>
      </c>
      <c r="EN588" s="21">
        <v>4.5844219624996185E-2</v>
      </c>
      <c r="EO588" s="21">
        <v>4.8704348504543304E-2</v>
      </c>
      <c r="EP588" s="21">
        <v>5.9715893119573593E-2</v>
      </c>
      <c r="EQ588" s="21">
        <v>6.8816147744655609E-2</v>
      </c>
      <c r="ER588" s="21">
        <v>5.1225580275058746E-2</v>
      </c>
      <c r="ES588" s="21">
        <v>4.2416036128997803E-2</v>
      </c>
      <c r="ET588" s="21">
        <v>3.4596279263496399E-2</v>
      </c>
      <c r="EU588" s="21">
        <v>52.825516704620796</v>
      </c>
      <c r="EV588" s="21">
        <v>52.045372009277344</v>
      </c>
      <c r="EW588" s="21">
        <v>51.562307226658213</v>
      </c>
      <c r="EX588" s="21">
        <v>50.756393432617188</v>
      </c>
      <c r="EY588" s="21">
        <v>50.103256225585938</v>
      </c>
      <c r="EZ588" s="21">
        <v>49.833820343017578</v>
      </c>
      <c r="FA588" s="21">
        <v>49.307773590087891</v>
      </c>
      <c r="FB588" s="21">
        <v>50.020351409912109</v>
      </c>
      <c r="FC588" s="21">
        <v>54.691158294677734</v>
      </c>
      <c r="FD588" s="21">
        <v>59.406013488769531</v>
      </c>
      <c r="FE588" s="21">
        <v>63.291114807128906</v>
      </c>
      <c r="FF588" s="21">
        <v>66.14874267578125</v>
      </c>
      <c r="FG588" s="21">
        <v>66.8502197265625</v>
      </c>
      <c r="FH588" s="21">
        <v>66.944595336914063</v>
      </c>
      <c r="FI588" s="21">
        <v>66.436225891113281</v>
      </c>
      <c r="FJ588" s="21">
        <v>66.259147644042969</v>
      </c>
      <c r="FK588" s="21">
        <v>65.425445556640625</v>
      </c>
      <c r="FL588" s="21">
        <v>63.543338775634766</v>
      </c>
      <c r="FM588" s="21">
        <v>60.520683288574219</v>
      </c>
      <c r="FN588" s="21">
        <v>58.520538330078125</v>
      </c>
      <c r="FO588" s="21">
        <v>57.054653167724609</v>
      </c>
      <c r="FP588" s="21">
        <v>55.673519134521484</v>
      </c>
      <c r="FQ588" s="21">
        <v>54.743564605712891</v>
      </c>
      <c r="FR588" s="21">
        <v>53.814014434814453</v>
      </c>
      <c r="FS588" s="21">
        <v>0.36465522646903992</v>
      </c>
      <c r="FT588" s="21">
        <v>1.55506432056427E-2</v>
      </c>
      <c r="FU588" s="21">
        <v>2.2327004000544548E-2</v>
      </c>
      <c r="FV588" t="s">
        <v>294</v>
      </c>
      <c r="FW588" s="21"/>
      <c r="FX588">
        <f t="shared" si="27"/>
        <v>0.7495978116989136</v>
      </c>
      <c r="FY588">
        <f t="shared" si="28"/>
        <v>1.7526209354400635E-2</v>
      </c>
      <c r="FZ588">
        <f t="shared" si="29"/>
        <v>61.012931823730469</v>
      </c>
    </row>
    <row r="589" spans="1:182" x14ac:dyDescent="0.2">
      <c r="A589" t="s">
        <v>226</v>
      </c>
      <c r="B589" t="s">
        <v>199</v>
      </c>
      <c r="C589" t="s">
        <v>287</v>
      </c>
      <c r="D589" t="s">
        <v>234</v>
      </c>
      <c r="E589" t="s">
        <v>221</v>
      </c>
      <c r="F589" s="21">
        <v>1166</v>
      </c>
      <c r="G589" s="21">
        <v>0.50971442461013794</v>
      </c>
      <c r="H589" s="21">
        <v>0.48526036739349365</v>
      </c>
      <c r="I589" s="21">
        <v>0.48447003960609436</v>
      </c>
      <c r="J589" s="21">
        <v>0.48402184247970581</v>
      </c>
      <c r="K589" s="21">
        <v>0.49024090170860291</v>
      </c>
      <c r="L589" s="21">
        <v>0.5499732494354248</v>
      </c>
      <c r="M589" s="21">
        <v>0.70873075723648071</v>
      </c>
      <c r="N589" s="21">
        <v>0.71237492561340332</v>
      </c>
      <c r="O589" s="21">
        <v>0.66960227489471436</v>
      </c>
      <c r="P589" s="21">
        <v>0.58492803573608398</v>
      </c>
      <c r="Q589" s="21">
        <v>0.537026047706604</v>
      </c>
      <c r="R589" s="21">
        <v>0.52800297737121582</v>
      </c>
      <c r="S589" s="21">
        <v>0.50728154182434082</v>
      </c>
      <c r="T589" s="21">
        <v>0.49474138021469116</v>
      </c>
      <c r="U589" s="21">
        <v>0.50200122594833374</v>
      </c>
      <c r="V589" s="21">
        <v>0.54467904567718506</v>
      </c>
      <c r="W589" s="21">
        <v>0.58676576614379883</v>
      </c>
      <c r="X589" s="21">
        <v>0.73279023170471191</v>
      </c>
      <c r="Y589" s="21">
        <v>0.85175377130508423</v>
      </c>
      <c r="Z589" s="21">
        <v>0.86154496669769287</v>
      </c>
      <c r="AA589" s="21">
        <v>0.86706876754760742</v>
      </c>
      <c r="AB589" s="21">
        <v>0.78095561265945435</v>
      </c>
      <c r="AC589" s="21">
        <v>0.67080801725387573</v>
      </c>
      <c r="AD589" s="21">
        <v>0.56110560894012451</v>
      </c>
      <c r="AE589" s="21">
        <v>-6.4863435924053192E-2</v>
      </c>
      <c r="AF589" s="21">
        <v>-5.2658215165138245E-2</v>
      </c>
      <c r="AG589" s="21">
        <v>-3.4618310630321503E-2</v>
      </c>
      <c r="AH589" s="21">
        <v>-4.7129753977060318E-2</v>
      </c>
      <c r="AI589" s="21">
        <v>-6.3635677099227905E-2</v>
      </c>
      <c r="AJ589" s="21">
        <v>-8.6692482233047485E-2</v>
      </c>
      <c r="AK589" s="21">
        <v>-5.4586704820394516E-2</v>
      </c>
      <c r="AL589" s="21">
        <v>-6.4832694828510284E-2</v>
      </c>
      <c r="AM589" s="21">
        <v>-3.776220977306366E-2</v>
      </c>
      <c r="AN589" s="21">
        <v>-6.7774392664432526E-2</v>
      </c>
      <c r="AO589" s="21">
        <v>-7.9007573425769806E-2</v>
      </c>
      <c r="AP589" s="21">
        <v>-7.8217767179012299E-2</v>
      </c>
      <c r="AQ589" s="21">
        <v>-9.020339697599411E-2</v>
      </c>
      <c r="AR589" s="21">
        <v>-7.5461745262145996E-2</v>
      </c>
      <c r="AS589" s="21">
        <v>-6.5105445683002472E-2</v>
      </c>
      <c r="AT589" s="21">
        <v>-5.1365800201892853E-2</v>
      </c>
      <c r="AU589" s="21">
        <v>-5.2072089165449142E-2</v>
      </c>
      <c r="AV589" s="21">
        <v>-4.2130820453166962E-2</v>
      </c>
      <c r="AW589" s="21">
        <v>-4.3789613991975784E-2</v>
      </c>
      <c r="AX589" s="21">
        <v>-3.5536926239728928E-2</v>
      </c>
      <c r="AY589" s="21">
        <v>-7.4569312855601311E-3</v>
      </c>
      <c r="AZ589" s="21">
        <v>-4.153519868850708E-2</v>
      </c>
      <c r="BA589" s="21">
        <v>-5.1422741264104843E-2</v>
      </c>
      <c r="BB589" s="21">
        <v>-6.1983015388250351E-2</v>
      </c>
      <c r="BC589" s="21">
        <v>-4.5685507357120514E-2</v>
      </c>
      <c r="BD589" s="21">
        <v>-3.3569790422916412E-2</v>
      </c>
      <c r="BE589" s="21">
        <v>-1.6777386888861656E-2</v>
      </c>
      <c r="BF589" s="21">
        <v>-2.2533724084496498E-2</v>
      </c>
      <c r="BG589" s="21">
        <v>-4.0436767041683197E-2</v>
      </c>
      <c r="BH589" s="21">
        <v>-6.2936104834079742E-2</v>
      </c>
      <c r="BI589" s="21">
        <v>-2.5245539844036102E-2</v>
      </c>
      <c r="BJ589" s="21">
        <v>-3.9405800402164459E-2</v>
      </c>
      <c r="BK589" s="21">
        <v>-8.2962857559323311E-3</v>
      </c>
      <c r="BL589" s="21">
        <v>-4.2145278304815292E-2</v>
      </c>
      <c r="BM589" s="21">
        <v>-5.8100759983062744E-2</v>
      </c>
      <c r="BN589" s="21">
        <v>-5.8366511017084122E-2</v>
      </c>
      <c r="BO589" s="21">
        <v>-6.7569725215435028E-2</v>
      </c>
      <c r="BP589" s="21">
        <v>-5.1731087267398834E-2</v>
      </c>
      <c r="BQ589" s="21">
        <v>-3.8867555558681488E-2</v>
      </c>
      <c r="BR589" s="21">
        <v>-2.1217679604887962E-2</v>
      </c>
      <c r="BS589" s="21">
        <v>-2.208259142935276E-2</v>
      </c>
      <c r="BT589" s="21">
        <v>-9.8896054551005363E-3</v>
      </c>
      <c r="BU589" s="21">
        <v>-1.3172442093491554E-2</v>
      </c>
      <c r="BV589" s="21">
        <v>-7.6639866456389427E-3</v>
      </c>
      <c r="BW589" s="21">
        <v>1.9209295511245728E-2</v>
      </c>
      <c r="BX589" s="21">
        <v>-1.7335794866085052E-2</v>
      </c>
      <c r="BY589" s="21">
        <v>-2.9315371066331863E-2</v>
      </c>
      <c r="BZ589" s="21">
        <v>-4.1650652885437012E-2</v>
      </c>
      <c r="CA589" s="21">
        <v>-3.2402932643890381E-2</v>
      </c>
      <c r="CB589" s="21">
        <v>-2.0349204540252686E-2</v>
      </c>
      <c r="CC589" s="21">
        <v>-4.4208168983459473E-3</v>
      </c>
      <c r="CD589" s="21">
        <v>-5.4985880851745605E-3</v>
      </c>
      <c r="CE589" s="21">
        <v>-2.4369269609451294E-2</v>
      </c>
      <c r="CF589" s="21">
        <v>-4.6482503414154053E-2</v>
      </c>
      <c r="CG589" s="21">
        <v>-4.9239397048950195E-3</v>
      </c>
      <c r="CH589" s="21">
        <v>-2.1795213222503662E-2</v>
      </c>
      <c r="CI589" s="21">
        <v>1.211172342300415E-2</v>
      </c>
      <c r="CJ589" s="21">
        <v>-2.4394631385803223E-2</v>
      </c>
      <c r="CK589" s="21">
        <v>-4.3620765209197998E-2</v>
      </c>
      <c r="CL589" s="21">
        <v>-4.4617593288421631E-2</v>
      </c>
      <c r="CM589" s="21">
        <v>-5.1893711090087891E-2</v>
      </c>
      <c r="CN589" s="21">
        <v>-3.5295307636260986E-2</v>
      </c>
      <c r="CO589" s="21">
        <v>-2.0695269107818604E-2</v>
      </c>
      <c r="CP589" s="21">
        <v>-3.3718347549438477E-4</v>
      </c>
      <c r="CQ589" s="21">
        <v>-1.311957836151123E-3</v>
      </c>
      <c r="CR589" s="21">
        <v>1.244056224822998E-2</v>
      </c>
      <c r="CS589" s="21">
        <v>8.0329179763793945E-3</v>
      </c>
      <c r="CT589" s="21">
        <v>1.1640727519989014E-2</v>
      </c>
      <c r="CU589" s="21">
        <v>3.7678241729736328E-2</v>
      </c>
      <c r="CV589" s="21">
        <v>-5.753636360168457E-4</v>
      </c>
      <c r="CW589" s="21">
        <v>-1.4003872871398926E-2</v>
      </c>
      <c r="CX589" s="21">
        <v>-2.7568519115447998E-2</v>
      </c>
      <c r="CY589" s="21">
        <v>-1.9120357930660248E-2</v>
      </c>
      <c r="CZ589" s="21">
        <v>-7.128619123250246E-3</v>
      </c>
      <c r="DA589" s="21">
        <v>7.935752160847187E-3</v>
      </c>
      <c r="DB589" s="21">
        <v>1.1536546982824802E-2</v>
      </c>
      <c r="DC589" s="21">
        <v>-8.3017721772193909E-3</v>
      </c>
      <c r="DD589" s="21">
        <v>-3.0028905719518661E-2</v>
      </c>
      <c r="DE589" s="21">
        <v>1.5397660434246063E-2</v>
      </c>
      <c r="DF589" s="21">
        <v>-4.1846241801977158E-3</v>
      </c>
      <c r="DG589" s="21">
        <v>3.2519731670618057E-2</v>
      </c>
      <c r="DH589" s="21">
        <v>-6.6439849324524403E-3</v>
      </c>
      <c r="DI589" s="21">
        <v>-2.9140770435333252E-2</v>
      </c>
      <c r="DJ589" s="21">
        <v>-3.086867555975914E-2</v>
      </c>
      <c r="DK589" s="21">
        <v>-3.6217700690031052E-2</v>
      </c>
      <c r="DL589" s="21">
        <v>-1.8859528005123138E-2</v>
      </c>
      <c r="DM589" s="21">
        <v>-2.52298335544765E-3</v>
      </c>
      <c r="DN589" s="21">
        <v>2.0543312653899193E-2</v>
      </c>
      <c r="DO589" s="21">
        <v>1.9458675757050514E-2</v>
      </c>
      <c r="DP589" s="21">
        <v>3.4770730882883072E-2</v>
      </c>
      <c r="DQ589" s="21">
        <v>2.9238278046250343E-2</v>
      </c>
      <c r="DR589" s="21">
        <v>3.0945442616939545E-2</v>
      </c>
      <c r="DS589" s="21">
        <v>5.6147187948226929E-2</v>
      </c>
      <c r="DT589" s="21">
        <v>1.6185067594051361E-2</v>
      </c>
      <c r="DU589" s="21">
        <v>1.30762520711869E-3</v>
      </c>
      <c r="DV589" s="21">
        <v>-1.3486386276781559E-2</v>
      </c>
      <c r="DW589" s="21">
        <v>5.7572106015868485E-5</v>
      </c>
      <c r="DX589" s="21">
        <v>1.1959807015955448E-2</v>
      </c>
      <c r="DY589" s="21">
        <v>2.5776674970984459E-2</v>
      </c>
      <c r="DZ589" s="21">
        <v>3.6132577806711197E-2</v>
      </c>
      <c r="EA589" s="21">
        <v>1.4897141605615616E-2</v>
      </c>
      <c r="EB589" s="21">
        <v>-6.2725218012928963E-3</v>
      </c>
      <c r="EC589" s="21">
        <v>4.4738825410604477E-2</v>
      </c>
      <c r="ED589" s="21">
        <v>2.124226838350296E-2</v>
      </c>
      <c r="EE589" s="21">
        <v>6.198565661907196E-2</v>
      </c>
      <c r="EF589" s="21">
        <v>1.898512989282608E-2</v>
      </c>
      <c r="EG589" s="21">
        <v>-8.2339588552713394E-3</v>
      </c>
      <c r="EH589" s="21">
        <v>-1.1017419397830963E-2</v>
      </c>
      <c r="EI589" s="21">
        <v>-1.3584027998149395E-2</v>
      </c>
      <c r="EJ589" s="21">
        <v>4.8711290583014488E-3</v>
      </c>
      <c r="EK589" s="21">
        <v>2.3714911192655563E-2</v>
      </c>
      <c r="EL589" s="21">
        <v>5.0691433250904083E-2</v>
      </c>
      <c r="EM589" s="21">
        <v>4.9448173493146896E-2</v>
      </c>
      <c r="EN589" s="21">
        <v>6.7011944949626923E-2</v>
      </c>
      <c r="EO589" s="21">
        <v>5.9855449944734573E-2</v>
      </c>
      <c r="EP589" s="21">
        <v>5.8818381279706955E-2</v>
      </c>
      <c r="EQ589" s="21">
        <v>8.2813411951065063E-2</v>
      </c>
      <c r="ER589" s="21">
        <v>4.0384471416473389E-2</v>
      </c>
      <c r="ES589" s="21">
        <v>2.3414997383952141E-2</v>
      </c>
      <c r="ET589" s="21">
        <v>6.8459766916930676E-3</v>
      </c>
      <c r="EU589" s="21">
        <v>49.025114557631298</v>
      </c>
      <c r="EV589" s="21">
        <v>48.122005462646484</v>
      </c>
      <c r="EW589" s="21">
        <v>47.504538244624605</v>
      </c>
      <c r="EX589" s="21">
        <v>46.8212890625</v>
      </c>
      <c r="EY589" s="21">
        <v>46.049964904785156</v>
      </c>
      <c r="EZ589" s="21">
        <v>45.623458862304688</v>
      </c>
      <c r="FA589" s="21">
        <v>45.297145843505859</v>
      </c>
      <c r="FB589" s="21">
        <v>45.704002380371094</v>
      </c>
      <c r="FC589" s="21">
        <v>50.28564453125</v>
      </c>
      <c r="FD589" s="21">
        <v>55.837856292724609</v>
      </c>
      <c r="FE589" s="21">
        <v>60.904651641845703</v>
      </c>
      <c r="FF589" s="21">
        <v>64.885704040527344</v>
      </c>
      <c r="FG589" s="21">
        <v>66.752555847167969</v>
      </c>
      <c r="FH589" s="21">
        <v>67.214973449707031</v>
      </c>
      <c r="FI589" s="21">
        <v>67.2420654296875</v>
      </c>
      <c r="FJ589" s="21">
        <v>66.472152709960938</v>
      </c>
      <c r="FK589" s="21">
        <v>65.306442260742188</v>
      </c>
      <c r="FL589" s="21">
        <v>63.0787353515625</v>
      </c>
      <c r="FM589" s="21">
        <v>58.825565338134766</v>
      </c>
      <c r="FN589" s="21">
        <v>56.400115966796875</v>
      </c>
      <c r="FO589" s="21">
        <v>54.107906341552734</v>
      </c>
      <c r="FP589" s="21">
        <v>52.627071380615234</v>
      </c>
      <c r="FQ589" s="21">
        <v>51.260662078857422</v>
      </c>
      <c r="FR589" s="21">
        <v>50.11517333984375</v>
      </c>
      <c r="FS589" s="21">
        <v>0.52772265672683716</v>
      </c>
      <c r="FT589" s="21">
        <v>2.2246973589062691E-2</v>
      </c>
      <c r="FU589" s="21">
        <v>3.4588638693094254E-2</v>
      </c>
      <c r="FV589" t="s">
        <v>294</v>
      </c>
      <c r="FW589" s="21"/>
      <c r="FX589">
        <f t="shared" si="27"/>
        <v>0.7799847006797791</v>
      </c>
      <c r="FY589">
        <f t="shared" si="28"/>
        <v>1.3696098327636718E-2</v>
      </c>
      <c r="FZ589">
        <f t="shared" si="29"/>
        <v>59.543753051757811</v>
      </c>
    </row>
    <row r="590" spans="1:182" x14ac:dyDescent="0.2">
      <c r="A590" t="s">
        <v>226</v>
      </c>
      <c r="B590" t="s">
        <v>199</v>
      </c>
      <c r="C590" t="s">
        <v>287</v>
      </c>
      <c r="D590" t="s">
        <v>235</v>
      </c>
      <c r="E590" t="s">
        <v>219</v>
      </c>
      <c r="F590" s="21">
        <v>2809</v>
      </c>
      <c r="G590" s="21">
        <v>0.52530092000961304</v>
      </c>
      <c r="H590" s="21">
        <v>0.49362894892692566</v>
      </c>
      <c r="I590" s="21">
        <v>0.47657337784767151</v>
      </c>
      <c r="J590" s="21">
        <v>0.4700462818145752</v>
      </c>
      <c r="K590" s="21">
        <v>0.47812837362289429</v>
      </c>
      <c r="L590" s="21">
        <v>0.53670531511306763</v>
      </c>
      <c r="M590" s="21">
        <v>0.65502911806106567</v>
      </c>
      <c r="N590" s="21">
        <v>0.69228148460388184</v>
      </c>
      <c r="O590" s="21">
        <v>0.6645665168762207</v>
      </c>
      <c r="P590" s="21">
        <v>0.60681998729705811</v>
      </c>
      <c r="Q590" s="21">
        <v>0.57438015937805176</v>
      </c>
      <c r="R590" s="21">
        <v>0.56730157136917114</v>
      </c>
      <c r="S590" s="21">
        <v>0.54725158214569092</v>
      </c>
      <c r="T590" s="21">
        <v>0.53840869665145874</v>
      </c>
      <c r="U590" s="21">
        <v>0.54004830121994019</v>
      </c>
      <c r="V590" s="21">
        <v>0.55652421712875366</v>
      </c>
      <c r="W590" s="21">
        <v>0.61113733053207397</v>
      </c>
      <c r="X590" s="21">
        <v>0.80634909868240356</v>
      </c>
      <c r="Y590" s="21">
        <v>0.90096968412399292</v>
      </c>
      <c r="Z590" s="21">
        <v>0.90139371156692505</v>
      </c>
      <c r="AA590" s="21">
        <v>0.88677310943603516</v>
      </c>
      <c r="AB590" s="21">
        <v>0.80386054515838623</v>
      </c>
      <c r="AC590" s="21">
        <v>0.69899654388427734</v>
      </c>
      <c r="AD590" s="21">
        <v>0.59485417604446411</v>
      </c>
      <c r="AE590" s="21">
        <v>-5.6214068084955215E-2</v>
      </c>
      <c r="AF590" s="21">
        <v>-5.3399469703435898E-2</v>
      </c>
      <c r="AG590" s="21">
        <v>-4.3052326887845993E-2</v>
      </c>
      <c r="AH590" s="21">
        <v>-3.4469064325094223E-2</v>
      </c>
      <c r="AI590" s="21">
        <v>-3.5575196146965027E-2</v>
      </c>
      <c r="AJ590" s="21">
        <v>-4.0465991944074631E-2</v>
      </c>
      <c r="AK590" s="21">
        <v>-2.9939079657196999E-2</v>
      </c>
      <c r="AL590" s="21">
        <v>-3.6777552217245102E-2</v>
      </c>
      <c r="AM590" s="21">
        <v>-1.4766219072043896E-2</v>
      </c>
      <c r="AN590" s="21">
        <v>-2.3516654968261719E-2</v>
      </c>
      <c r="AO590" s="21">
        <v>-3.358231857419014E-2</v>
      </c>
      <c r="AP590" s="21">
        <v>-3.2833512872457504E-2</v>
      </c>
      <c r="AQ590" s="21">
        <v>-4.0155969560146332E-2</v>
      </c>
      <c r="AR590" s="21">
        <v>-3.1540669500827789E-2</v>
      </c>
      <c r="AS590" s="21">
        <v>-2.3066828027367592E-2</v>
      </c>
      <c r="AT590" s="21">
        <v>-2.4413110688328743E-2</v>
      </c>
      <c r="AU590" s="21">
        <v>-2.9438493773341179E-2</v>
      </c>
      <c r="AV590" s="21">
        <v>-1.5583829954266548E-2</v>
      </c>
      <c r="AW590" s="21">
        <v>-1.4978774823248386E-2</v>
      </c>
      <c r="AX590" s="21">
        <v>-4.4599780812859535E-3</v>
      </c>
      <c r="AY590" s="21">
        <v>1.3962878845632076E-2</v>
      </c>
      <c r="AZ590" s="21">
        <v>-2.2176563739776611E-2</v>
      </c>
      <c r="BA590" s="21">
        <v>-3.1893510371446609E-2</v>
      </c>
      <c r="BB590" s="21">
        <v>-3.898485004901886E-2</v>
      </c>
      <c r="BC590" s="21">
        <v>-4.0938805788755417E-2</v>
      </c>
      <c r="BD590" s="21">
        <v>-3.8635201752185822E-2</v>
      </c>
      <c r="BE590" s="21">
        <v>-2.9476074501872063E-2</v>
      </c>
      <c r="BF590" s="21">
        <v>-2.1377379074692726E-2</v>
      </c>
      <c r="BG590" s="21">
        <v>-2.3926306515932083E-2</v>
      </c>
      <c r="BH590" s="21">
        <v>-2.8586572036147118E-2</v>
      </c>
      <c r="BI590" s="21">
        <v>-1.5875851735472679E-2</v>
      </c>
      <c r="BJ590" s="21">
        <v>-2.2308735176920891E-2</v>
      </c>
      <c r="BK590" s="21">
        <v>-3.6687715328298509E-4</v>
      </c>
      <c r="BL590" s="21">
        <v>-9.1645726934075356E-3</v>
      </c>
      <c r="BM590" s="21">
        <v>-2.1235942840576172E-2</v>
      </c>
      <c r="BN590" s="21">
        <v>-2.0822273567318916E-2</v>
      </c>
      <c r="BO590" s="21">
        <v>-2.758120559155941E-2</v>
      </c>
      <c r="BP590" s="21">
        <v>-1.893441379070282E-2</v>
      </c>
      <c r="BQ590" s="21">
        <v>-9.6525484696030617E-3</v>
      </c>
      <c r="BR590" s="21">
        <v>-9.4577614217996597E-3</v>
      </c>
      <c r="BS590" s="21">
        <v>-1.3961683958768845E-2</v>
      </c>
      <c r="BT590" s="21">
        <v>1.79241260048002E-3</v>
      </c>
      <c r="BU590" s="21">
        <v>1.8886775942519307E-3</v>
      </c>
      <c r="BV590" s="21">
        <v>1.1554459109902382E-2</v>
      </c>
      <c r="BW590" s="21">
        <v>2.9088201001286507E-2</v>
      </c>
      <c r="BX590" s="21">
        <v>-4.6022124588489532E-3</v>
      </c>
      <c r="BY590" s="21">
        <v>-1.4780216850340366E-2</v>
      </c>
      <c r="BZ590" s="21">
        <v>-2.2847047075629234E-2</v>
      </c>
      <c r="CA590" s="21">
        <v>-3.0359208583831787E-2</v>
      </c>
      <c r="CB590" s="21">
        <v>-2.8409510850906372E-2</v>
      </c>
      <c r="CC590" s="21">
        <v>-2.0073205232620239E-2</v>
      </c>
      <c r="CD590" s="21">
        <v>-1.2310117483139038E-2</v>
      </c>
      <c r="CE590" s="21">
        <v>-1.5858322381973267E-2</v>
      </c>
      <c r="CF590" s="21">
        <v>-2.0358920097351074E-2</v>
      </c>
      <c r="CG590" s="21">
        <v>-6.1357021331787109E-3</v>
      </c>
      <c r="CH590" s="21">
        <v>-1.2287676334381104E-2</v>
      </c>
      <c r="CI590" s="21">
        <v>9.6060633659362793E-3</v>
      </c>
      <c r="CJ590" s="21">
        <v>7.756352424621582E-4</v>
      </c>
      <c r="CK590" s="21">
        <v>-1.2684881687164307E-2</v>
      </c>
      <c r="CL590" s="21">
        <v>-1.2503325939178467E-2</v>
      </c>
      <c r="CM590" s="21">
        <v>-1.8871963024139404E-2</v>
      </c>
      <c r="CN590" s="21">
        <v>-1.0203361511230469E-2</v>
      </c>
      <c r="CO590" s="21">
        <v>-3.6185979843139648E-4</v>
      </c>
      <c r="CP590" s="21">
        <v>9.002685546875E-4</v>
      </c>
      <c r="CQ590" s="21">
        <v>-3.24249267578125E-3</v>
      </c>
      <c r="CR590" s="21">
        <v>1.3827145099639893E-2</v>
      </c>
      <c r="CS590" s="21">
        <v>1.3571023941040039E-2</v>
      </c>
      <c r="CT590" s="21">
        <v>2.2646009922027588E-2</v>
      </c>
      <c r="CU590" s="21">
        <v>3.9563953876495361E-2</v>
      </c>
      <c r="CV590" s="21">
        <v>7.569730281829834E-3</v>
      </c>
      <c r="CW590" s="21">
        <v>-2.9276013374328613E-3</v>
      </c>
      <c r="CX590" s="21">
        <v>-1.1670053005218506E-2</v>
      </c>
      <c r="CY590" s="21">
        <v>-1.9779609516263008E-2</v>
      </c>
      <c r="CZ590" s="21">
        <v>-1.8183821812272072E-2</v>
      </c>
      <c r="DA590" s="21">
        <v>-1.0670335032045841E-2</v>
      </c>
      <c r="DB590" s="21">
        <v>-3.2428556587547064E-3</v>
      </c>
      <c r="DC590" s="21">
        <v>-7.7903377823531628E-3</v>
      </c>
      <c r="DD590" s="21">
        <v>-1.2131269089877605E-2</v>
      </c>
      <c r="DE590" s="21">
        <v>3.6044472362846136E-3</v>
      </c>
      <c r="DF590" s="21">
        <v>-2.2666179575026035E-3</v>
      </c>
      <c r="DG590" s="21">
        <v>1.9579004496335983E-2</v>
      </c>
      <c r="DH590" s="21">
        <v>1.0715843178331852E-2</v>
      </c>
      <c r="DI590" s="21">
        <v>-4.1338205337524414E-3</v>
      </c>
      <c r="DJ590" s="21">
        <v>-4.18437784537673E-3</v>
      </c>
      <c r="DK590" s="21">
        <v>-1.0162720456719398E-2</v>
      </c>
      <c r="DL590" s="21">
        <v>-1.4723085332661867E-3</v>
      </c>
      <c r="DM590" s="21">
        <v>8.9288288727402687E-3</v>
      </c>
      <c r="DN590" s="21">
        <v>1.125829853117466E-2</v>
      </c>
      <c r="DO590" s="21">
        <v>7.4766986072063446E-3</v>
      </c>
      <c r="DP590" s="21">
        <v>2.5861877948045731E-2</v>
      </c>
      <c r="DQ590" s="21">
        <v>2.5253370404243469E-2</v>
      </c>
      <c r="DR590" s="21">
        <v>3.3737558871507645E-2</v>
      </c>
      <c r="DS590" s="21">
        <v>5.0039704889059067E-2</v>
      </c>
      <c r="DT590" s="21">
        <v>1.9741673022508621E-2</v>
      </c>
      <c r="DU590" s="21">
        <v>8.9250141754746437E-3</v>
      </c>
      <c r="DV590" s="21">
        <v>-4.9305922584608197E-4</v>
      </c>
      <c r="DW590" s="21">
        <v>-4.5043490827083588E-3</v>
      </c>
      <c r="DX590" s="21">
        <v>-3.419550834223628E-3</v>
      </c>
      <c r="DY590" s="21">
        <v>2.9059154912829399E-3</v>
      </c>
      <c r="DZ590" s="21">
        <v>9.8488302901387215E-3</v>
      </c>
      <c r="EA590" s="21">
        <v>3.8585502188652754E-3</v>
      </c>
      <c r="EB590" s="21">
        <v>-2.5184775586239994E-4</v>
      </c>
      <c r="EC590" s="21">
        <v>1.7667675390839577E-2</v>
      </c>
      <c r="ED590" s="21">
        <v>1.220219861716032E-2</v>
      </c>
      <c r="EE590" s="21">
        <v>3.3978346735239029E-2</v>
      </c>
      <c r="EF590" s="21">
        <v>2.5067925453186035E-2</v>
      </c>
      <c r="EG590" s="21">
        <v>8.2125542685389519E-3</v>
      </c>
      <c r="EH590" s="21">
        <v>7.8268619254231453E-3</v>
      </c>
      <c r="EI590" s="21">
        <v>2.4120428133755922E-3</v>
      </c>
      <c r="EJ590" s="21">
        <v>1.1133945547044277E-2</v>
      </c>
      <c r="EK590" s="21">
        <v>2.2343108430504799E-2</v>
      </c>
      <c r="EL590" s="21">
        <v>2.6213647797703743E-2</v>
      </c>
      <c r="EM590" s="21">
        <v>2.2953508421778679E-2</v>
      </c>
      <c r="EN590" s="21">
        <v>4.3238118290901184E-2</v>
      </c>
      <c r="EO590" s="21">
        <v>4.212082177400589E-2</v>
      </c>
      <c r="EP590" s="21">
        <v>4.9751996994018555E-2</v>
      </c>
      <c r="EQ590" s="21">
        <v>6.5165027976036072E-2</v>
      </c>
      <c r="ER590" s="21">
        <v>3.7316024303436279E-2</v>
      </c>
      <c r="ES590" s="21">
        <v>2.6038307696580887E-2</v>
      </c>
      <c r="ET590" s="21">
        <v>1.5644744038581848E-2</v>
      </c>
      <c r="EU590" s="21">
        <v>50.403308723434925</v>
      </c>
      <c r="EV590" s="21">
        <v>50.241203308105469</v>
      </c>
      <c r="EW590" s="21">
        <v>49.814833202543198</v>
      </c>
      <c r="EX590" s="21">
        <v>49.191268920898438</v>
      </c>
      <c r="EY590" s="21">
        <v>48.590221405029297</v>
      </c>
      <c r="EZ590" s="21">
        <v>48.091911315917969</v>
      </c>
      <c r="FA590" s="21">
        <v>47.732658386230469</v>
      </c>
      <c r="FB590" s="21">
        <v>47.441631317138672</v>
      </c>
      <c r="FC590" s="21">
        <v>50.731426239013672</v>
      </c>
      <c r="FD590" s="21">
        <v>55.821014404296875</v>
      </c>
      <c r="FE590" s="21">
        <v>60.182220458984375</v>
      </c>
      <c r="FF590" s="21">
        <v>63.375232696533203</v>
      </c>
      <c r="FG590" s="21">
        <v>65.134300231933594</v>
      </c>
      <c r="FH590" s="21">
        <v>65.800422668457031</v>
      </c>
      <c r="FI590" s="21">
        <v>65.71728515625</v>
      </c>
      <c r="FJ590" s="21">
        <v>64.938072204589844</v>
      </c>
      <c r="FK590" s="21">
        <v>63.472175598144531</v>
      </c>
      <c r="FL590" s="21">
        <v>60.932273864746094</v>
      </c>
      <c r="FM590" s="21">
        <v>58.040840148925781</v>
      </c>
      <c r="FN590" s="21">
        <v>55.915184020996094</v>
      </c>
      <c r="FO590" s="21">
        <v>54.110374450683594</v>
      </c>
      <c r="FP590" s="21">
        <v>52.695583343505859</v>
      </c>
      <c r="FQ590" s="21">
        <v>51.450553894042969</v>
      </c>
      <c r="FR590" s="21">
        <v>50.61517333984375</v>
      </c>
      <c r="FS590" s="21">
        <v>0.3006531298160553</v>
      </c>
      <c r="FT590" s="21">
        <v>1.2770816683769226E-2</v>
      </c>
      <c r="FU590" s="21">
        <v>1.8986007198691368E-2</v>
      </c>
      <c r="FV590" t="s">
        <v>294</v>
      </c>
      <c r="FW590" s="21"/>
      <c r="FX590">
        <f t="shared" si="27"/>
        <v>0.82132458686828613</v>
      </c>
      <c r="FY590">
        <f t="shared" si="28"/>
        <v>1.7273128032684326E-2</v>
      </c>
      <c r="FZ590">
        <f t="shared" si="29"/>
        <v>58.494169616699217</v>
      </c>
    </row>
    <row r="591" spans="1:182" x14ac:dyDescent="0.2">
      <c r="A591" t="s">
        <v>226</v>
      </c>
      <c r="B591" t="s">
        <v>199</v>
      </c>
      <c r="C591" t="s">
        <v>287</v>
      </c>
      <c r="D591" t="s">
        <v>235</v>
      </c>
      <c r="E591" t="s">
        <v>220</v>
      </c>
      <c r="F591" s="21">
        <v>1687</v>
      </c>
      <c r="G591" s="21">
        <v>0.51642298698425293</v>
      </c>
      <c r="H591" s="21">
        <v>0.48035532236099243</v>
      </c>
      <c r="I591" s="21">
        <v>0.45762372016906738</v>
      </c>
      <c r="J591" s="21">
        <v>0.44649738073348999</v>
      </c>
      <c r="K591" s="21">
        <v>0.45612522959709167</v>
      </c>
      <c r="L591" s="21">
        <v>0.51260513067245483</v>
      </c>
      <c r="M591" s="21">
        <v>0.61500674486160278</v>
      </c>
      <c r="N591" s="21">
        <v>0.6602979302406311</v>
      </c>
      <c r="O591" s="21">
        <v>0.6324802041053772</v>
      </c>
      <c r="P591" s="21">
        <v>0.59857755899429321</v>
      </c>
      <c r="Q591" s="21">
        <v>0.57451391220092773</v>
      </c>
      <c r="R591" s="21">
        <v>0.57109397649765015</v>
      </c>
      <c r="S591" s="21">
        <v>0.549937903881073</v>
      </c>
      <c r="T591" s="21">
        <v>0.5452415943145752</v>
      </c>
      <c r="U591" s="21">
        <v>0.54508614540100098</v>
      </c>
      <c r="V591" s="21">
        <v>0.54266434907913208</v>
      </c>
      <c r="W591" s="21">
        <v>0.5897517204284668</v>
      </c>
      <c r="X591" s="21">
        <v>0.78015357255935669</v>
      </c>
      <c r="Y591" s="21">
        <v>0.88024568557739258</v>
      </c>
      <c r="Z591" s="21">
        <v>0.88874900341033936</v>
      </c>
      <c r="AA591" s="21">
        <v>0.87180835008621216</v>
      </c>
      <c r="AB591" s="21">
        <v>0.79158610105514526</v>
      </c>
      <c r="AC591" s="21">
        <v>0.69025254249572754</v>
      </c>
      <c r="AD591" s="21">
        <v>0.58924221992492676</v>
      </c>
      <c r="AE591" s="21">
        <v>-6.4371846616268158E-2</v>
      </c>
      <c r="AF591" s="21">
        <v>-6.5523043274879456E-2</v>
      </c>
      <c r="AG591" s="21">
        <v>-5.8227453380823135E-2</v>
      </c>
      <c r="AH591" s="21">
        <v>-4.0852352976799011E-2</v>
      </c>
      <c r="AI591" s="21">
        <v>-3.2741762697696686E-2</v>
      </c>
      <c r="AJ591" s="21">
        <v>-2.8376918286085129E-2</v>
      </c>
      <c r="AK591" s="21">
        <v>-3.1462322920560837E-2</v>
      </c>
      <c r="AL591" s="21">
        <v>-3.6856677383184433E-2</v>
      </c>
      <c r="AM591" s="21">
        <v>-1.8050651997327805E-2</v>
      </c>
      <c r="AN591" s="21">
        <v>-1.5076601877808571E-2</v>
      </c>
      <c r="AO591" s="21">
        <v>-2.23867017775774E-2</v>
      </c>
      <c r="AP591" s="21">
        <v>-2.0802643150091171E-2</v>
      </c>
      <c r="AQ591" s="21">
        <v>-2.5910193100571632E-2</v>
      </c>
      <c r="AR591" s="21">
        <v>-2.0429367199540138E-2</v>
      </c>
      <c r="AS591" s="21">
        <v>-1.3413915410637856E-2</v>
      </c>
      <c r="AT591" s="21">
        <v>-2.5605302304029465E-2</v>
      </c>
      <c r="AU591" s="21">
        <v>-3.3308837562799454E-2</v>
      </c>
      <c r="AV591" s="21">
        <v>-2.0548425614833832E-2</v>
      </c>
      <c r="AW591" s="21">
        <v>-1.7812810838222504E-2</v>
      </c>
      <c r="AX591" s="21">
        <v>-5.2069076336920261E-3</v>
      </c>
      <c r="AY591" s="21">
        <v>8.481660857796669E-3</v>
      </c>
      <c r="AZ591" s="21">
        <v>-2.8806721791625023E-2</v>
      </c>
      <c r="BA591" s="21">
        <v>-3.720390796661377E-2</v>
      </c>
      <c r="BB591" s="21">
        <v>-4.1200175881385803E-2</v>
      </c>
      <c r="BC591" s="21">
        <v>-4.3189186602830887E-2</v>
      </c>
      <c r="BD591" s="21">
        <v>-4.5189984142780304E-2</v>
      </c>
      <c r="BE591" s="21">
        <v>-3.961632028222084E-2</v>
      </c>
      <c r="BF591" s="21">
        <v>-2.5678664445877075E-2</v>
      </c>
      <c r="BG591" s="21">
        <v>-1.9959626719355583E-2</v>
      </c>
      <c r="BH591" s="21">
        <v>-1.5406433492898941E-2</v>
      </c>
      <c r="BI591" s="21">
        <v>-1.6792666167020798E-2</v>
      </c>
      <c r="BJ591" s="21">
        <v>-1.9278895109891891E-2</v>
      </c>
      <c r="BK591" s="21">
        <v>-2.6834409218281507E-3</v>
      </c>
      <c r="BL591" s="21">
        <v>2.1370577160269022E-3</v>
      </c>
      <c r="BM591" s="21">
        <v>-7.1183093823492527E-3</v>
      </c>
      <c r="BN591" s="21">
        <v>-5.7639959268271923E-3</v>
      </c>
      <c r="BO591" s="21">
        <v>-1.0968969203531742E-2</v>
      </c>
      <c r="BP591" s="21">
        <v>-5.9397043660283089E-3</v>
      </c>
      <c r="BQ591" s="21">
        <v>1.3829715317115188E-3</v>
      </c>
      <c r="BR591" s="21">
        <v>-9.5341457054018974E-3</v>
      </c>
      <c r="BS591" s="21">
        <v>-1.6104327514767647E-2</v>
      </c>
      <c r="BT591" s="21">
        <v>-4.6207572449930012E-4</v>
      </c>
      <c r="BU591" s="21">
        <v>2.1002816502004862E-3</v>
      </c>
      <c r="BV591" s="21">
        <v>1.4280227012932301E-2</v>
      </c>
      <c r="BW591" s="21">
        <v>2.6764970272779465E-2</v>
      </c>
      <c r="BX591" s="21">
        <v>-5.0559011287987232E-3</v>
      </c>
      <c r="BY591" s="21">
        <v>-1.3654643669724464E-2</v>
      </c>
      <c r="BZ591" s="21">
        <v>-1.8850041553378105E-2</v>
      </c>
      <c r="CA591" s="21">
        <v>-2.8518140316009521E-2</v>
      </c>
      <c r="CB591" s="21">
        <v>-3.110736608505249E-2</v>
      </c>
      <c r="CC591" s="21">
        <v>-2.6726305484771729E-2</v>
      </c>
      <c r="CD591" s="21">
        <v>-1.5169411897659302E-2</v>
      </c>
      <c r="CE591" s="21">
        <v>-1.1106759309768677E-2</v>
      </c>
      <c r="CF591" s="21">
        <v>-6.4231157302856445E-3</v>
      </c>
      <c r="CG591" s="21">
        <v>-6.6325068473815918E-3</v>
      </c>
      <c r="CH591" s="21">
        <v>-7.1045756340026855E-3</v>
      </c>
      <c r="CI591" s="21">
        <v>7.9598426818847656E-3</v>
      </c>
      <c r="CJ591" s="21">
        <v>1.4059185981750488E-2</v>
      </c>
      <c r="CK591" s="21">
        <v>3.4565329551696777E-3</v>
      </c>
      <c r="CL591" s="21">
        <v>4.6517252922058105E-3</v>
      </c>
      <c r="CM591" s="21">
        <v>-6.2072277069091797E-4</v>
      </c>
      <c r="CN591" s="21">
        <v>4.0957927703857422E-3</v>
      </c>
      <c r="CO591" s="21">
        <v>1.1631250381469727E-2</v>
      </c>
      <c r="CP591" s="21">
        <v>1.5966892242431641E-3</v>
      </c>
      <c r="CQ591" s="21">
        <v>-4.18853759765625E-3</v>
      </c>
      <c r="CR591" s="21">
        <v>1.3449668884277344E-2</v>
      </c>
      <c r="CS591" s="21">
        <v>1.589202880859375E-2</v>
      </c>
      <c r="CT591" s="21">
        <v>2.7776956558227539E-2</v>
      </c>
      <c r="CU591" s="21">
        <v>3.942793607711792E-2</v>
      </c>
      <c r="CV591" s="21">
        <v>1.1393845081329346E-2</v>
      </c>
      <c r="CW591" s="21">
        <v>2.6555061340332031E-3</v>
      </c>
      <c r="CX591" s="21">
        <v>-3.3704042434692383E-3</v>
      </c>
      <c r="CY591" s="21">
        <v>-1.3847094029188156E-2</v>
      </c>
      <c r="CZ591" s="21">
        <v>-1.7024748027324677E-2</v>
      </c>
      <c r="DA591" s="21">
        <v>-1.3836291618645191E-2</v>
      </c>
      <c r="DB591" s="21">
        <v>-4.6601598151028156E-3</v>
      </c>
      <c r="DC591" s="21">
        <v>-2.2538912016898394E-3</v>
      </c>
      <c r="DD591" s="21">
        <v>2.5602022651582956E-3</v>
      </c>
      <c r="DE591" s="21">
        <v>3.5276524722576141E-3</v>
      </c>
      <c r="DF591" s="21">
        <v>5.0697433762252331E-3</v>
      </c>
      <c r="DG591" s="21">
        <v>1.8603125587105751E-2</v>
      </c>
      <c r="DH591" s="21">
        <v>2.5981314480304718E-2</v>
      </c>
      <c r="DI591" s="21">
        <v>1.4031374827027321E-2</v>
      </c>
      <c r="DJ591" s="21">
        <v>1.5067446045577526E-2</v>
      </c>
      <c r="DK591" s="21">
        <v>9.7275236621499062E-3</v>
      </c>
      <c r="DL591" s="21">
        <v>1.4131289906799793E-2</v>
      </c>
      <c r="DM591" s="21">
        <v>2.18795295804739E-2</v>
      </c>
      <c r="DN591" s="21">
        <v>1.2727524153888226E-2</v>
      </c>
      <c r="DO591" s="21">
        <v>7.7272523194551468E-3</v>
      </c>
      <c r="DP591" s="21">
        <v>2.7361413463950157E-2</v>
      </c>
      <c r="DQ591" s="21">
        <v>2.9683776199817657E-2</v>
      </c>
      <c r="DR591" s="21">
        <v>4.1273687034845352E-2</v>
      </c>
      <c r="DS591" s="21">
        <v>5.2090901881456375E-2</v>
      </c>
      <c r="DT591" s="21">
        <v>2.7843590825796127E-2</v>
      </c>
      <c r="DU591" s="21">
        <v>1.8965655937790871E-2</v>
      </c>
      <c r="DV591" s="21">
        <v>1.2109232135117054E-2</v>
      </c>
      <c r="DW591" s="21">
        <v>7.3355664499104023E-3</v>
      </c>
      <c r="DX591" s="21">
        <v>3.3083136659115553E-3</v>
      </c>
      <c r="DY591" s="21">
        <v>4.7748405486345291E-3</v>
      </c>
      <c r="DZ591" s="21">
        <v>1.0513530112802982E-2</v>
      </c>
      <c r="EA591" s="21">
        <v>1.0528244078159332E-2</v>
      </c>
      <c r="EB591" s="21">
        <v>1.553068682551384E-2</v>
      </c>
      <c r="EC591" s="21">
        <v>1.8197309225797653E-2</v>
      </c>
      <c r="ED591" s="21">
        <v>2.2647526115179062E-2</v>
      </c>
      <c r="EE591" s="21">
        <v>3.3970337361097336E-2</v>
      </c>
      <c r="EF591" s="21">
        <v>4.3194975703954697E-2</v>
      </c>
      <c r="EG591" s="21">
        <v>2.9299767687916756E-2</v>
      </c>
      <c r="EH591" s="21">
        <v>3.0106093734502792E-2</v>
      </c>
      <c r="EI591" s="21">
        <v>2.4668747559189796E-2</v>
      </c>
      <c r="EJ591" s="21">
        <v>2.8620952740311623E-2</v>
      </c>
      <c r="EK591" s="21">
        <v>3.6676418036222458E-2</v>
      </c>
      <c r="EL591" s="21">
        <v>2.8798680752515793E-2</v>
      </c>
      <c r="EM591" s="21">
        <v>2.4931760504841805E-2</v>
      </c>
      <c r="EN591" s="21">
        <v>4.7447763383388519E-2</v>
      </c>
      <c r="EO591" s="21">
        <v>4.9596868455410004E-2</v>
      </c>
      <c r="EP591" s="21">
        <v>6.0760822147130966E-2</v>
      </c>
      <c r="EQ591" s="21">
        <v>7.037421315908432E-2</v>
      </c>
      <c r="ER591" s="21">
        <v>5.1594413816928864E-2</v>
      </c>
      <c r="ES591" s="21">
        <v>4.2514920234680176E-2</v>
      </c>
      <c r="ET591" s="21">
        <v>3.4459367394447327E-2</v>
      </c>
      <c r="EU591" s="21">
        <v>51.92161504306425</v>
      </c>
      <c r="EV591" s="21">
        <v>51.818782806396484</v>
      </c>
      <c r="EW591" s="21">
        <v>51.436607286149894</v>
      </c>
      <c r="EX591" s="21">
        <v>50.810516357421875</v>
      </c>
      <c r="EY591" s="21">
        <v>50.199939727783203</v>
      </c>
      <c r="EZ591" s="21">
        <v>49.649013519287109</v>
      </c>
      <c r="FA591" s="21">
        <v>49.274406433105469</v>
      </c>
      <c r="FB591" s="21">
        <v>49.090194702148438</v>
      </c>
      <c r="FC591" s="21">
        <v>52.359920501708984</v>
      </c>
      <c r="FD591" s="21">
        <v>57.261917114257813</v>
      </c>
      <c r="FE591" s="21">
        <v>61.178516387939453</v>
      </c>
      <c r="FF591" s="21">
        <v>64.088912963867188</v>
      </c>
      <c r="FG591" s="21">
        <v>65.471031188964844</v>
      </c>
      <c r="FH591" s="21">
        <v>65.797599792480469</v>
      </c>
      <c r="FI591" s="21">
        <v>65.596961975097656</v>
      </c>
      <c r="FJ591" s="21">
        <v>64.788291931152344</v>
      </c>
      <c r="FK591" s="21">
        <v>63.603115081787109</v>
      </c>
      <c r="FL591" s="21">
        <v>61.433319091796875</v>
      </c>
      <c r="FM591" s="21">
        <v>58.857433319091797</v>
      </c>
      <c r="FN591" s="21">
        <v>57.0181884765625</v>
      </c>
      <c r="FO591" s="21">
        <v>55.371635437011719</v>
      </c>
      <c r="FP591" s="21">
        <v>53.939975738525391</v>
      </c>
      <c r="FQ591" s="21">
        <v>52.935699462890625</v>
      </c>
      <c r="FR591" s="21">
        <v>52.256862640380859</v>
      </c>
      <c r="FS591" s="21">
        <v>0.36465522646903992</v>
      </c>
      <c r="FT591" s="21">
        <v>1.55506432056427E-2</v>
      </c>
      <c r="FU591" s="21">
        <v>2.2327004000544548E-2</v>
      </c>
      <c r="FV591" t="s">
        <v>294</v>
      </c>
      <c r="FW591" s="21"/>
      <c r="FX591">
        <f t="shared" si="27"/>
        <v>0.80214166641235352</v>
      </c>
      <c r="FY591">
        <f t="shared" si="28"/>
        <v>1.8471610546112061E-2</v>
      </c>
      <c r="FZ591">
        <f t="shared" si="29"/>
        <v>59.256738281250001</v>
      </c>
    </row>
    <row r="592" spans="1:182" x14ac:dyDescent="0.2">
      <c r="A592" t="s">
        <v>226</v>
      </c>
      <c r="B592" t="s">
        <v>199</v>
      </c>
      <c r="C592" t="s">
        <v>287</v>
      </c>
      <c r="D592" t="s">
        <v>235</v>
      </c>
      <c r="E592" t="s">
        <v>221</v>
      </c>
      <c r="F592" s="21">
        <v>1122</v>
      </c>
      <c r="G592" s="21">
        <v>0.53748619556427002</v>
      </c>
      <c r="H592" s="21">
        <v>0.51617354154586792</v>
      </c>
      <c r="I592" s="21">
        <v>0.51033812761306763</v>
      </c>
      <c r="J592" s="21">
        <v>0.50746357440948486</v>
      </c>
      <c r="K592" s="21">
        <v>0.50862574577331543</v>
      </c>
      <c r="L592" s="21">
        <v>0.56598418951034546</v>
      </c>
      <c r="M592" s="21">
        <v>0.71517449617385864</v>
      </c>
      <c r="N592" s="21">
        <v>0.7374647855758667</v>
      </c>
      <c r="O592" s="21">
        <v>0.7132837176322937</v>
      </c>
      <c r="P592" s="21">
        <v>0.61261510848999023</v>
      </c>
      <c r="Q592" s="21">
        <v>0.56505364179611206</v>
      </c>
      <c r="R592" s="21">
        <v>0.55301296710968018</v>
      </c>
      <c r="S592" s="21">
        <v>0.53465491533279419</v>
      </c>
      <c r="T592" s="21">
        <v>0.52247881889343262</v>
      </c>
      <c r="U592" s="21">
        <v>0.52898097038269043</v>
      </c>
      <c r="V592" s="21">
        <v>0.57698702812194824</v>
      </c>
      <c r="W592" s="21">
        <v>0.6434401273727417</v>
      </c>
      <c r="X592" s="21">
        <v>0.84539884328842163</v>
      </c>
      <c r="Y592" s="21">
        <v>0.93056154251098633</v>
      </c>
      <c r="Z592" s="21">
        <v>0.91767096519470215</v>
      </c>
      <c r="AA592" s="21">
        <v>0.9088287353515625</v>
      </c>
      <c r="AB592" s="21">
        <v>0.81970858573913574</v>
      </c>
      <c r="AC592" s="21">
        <v>0.70851153135299683</v>
      </c>
      <c r="AD592" s="21">
        <v>0.59790587425231934</v>
      </c>
      <c r="AE592" s="21">
        <v>-6.6628925502300262E-2</v>
      </c>
      <c r="AF592" s="21">
        <v>-5.3954616189002991E-2</v>
      </c>
      <c r="AG592" s="21">
        <v>-3.4854404628276825E-2</v>
      </c>
      <c r="AH592" s="21">
        <v>-4.7396067529916763E-2</v>
      </c>
      <c r="AI592" s="21">
        <v>-6.4549565315246582E-2</v>
      </c>
      <c r="AJ592" s="21">
        <v>-8.8045686483383179E-2</v>
      </c>
      <c r="AK592" s="21">
        <v>-5.4631408303976059E-2</v>
      </c>
      <c r="AL592" s="21">
        <v>-6.5600402653217316E-2</v>
      </c>
      <c r="AM592" s="21">
        <v>-3.6972090601921082E-2</v>
      </c>
      <c r="AN592" s="21">
        <v>-6.8929053843021393E-2</v>
      </c>
      <c r="AO592" s="21">
        <v>-8.1284172832965851E-2</v>
      </c>
      <c r="AP592" s="21">
        <v>-8.0331228673458099E-2</v>
      </c>
      <c r="AQ592" s="21">
        <v>-9.3003623187541962E-2</v>
      </c>
      <c r="AR592" s="21">
        <v>-7.7440619468688965E-2</v>
      </c>
      <c r="AS592" s="21">
        <v>-6.6217727959156036E-2</v>
      </c>
      <c r="AT592" s="21">
        <v>-5.1385767757892609E-2</v>
      </c>
      <c r="AU592" s="21">
        <v>-5.2198808640241623E-2</v>
      </c>
      <c r="AV592" s="21">
        <v>-4.0219061076641083E-2</v>
      </c>
      <c r="AW592" s="21">
        <v>-4.3046344071626663E-2</v>
      </c>
      <c r="AX592" s="21">
        <v>-3.4778516739606857E-2</v>
      </c>
      <c r="AY592" s="21">
        <v>-5.6423274800181389E-3</v>
      </c>
      <c r="AZ592" s="21">
        <v>-4.1563749313354492E-2</v>
      </c>
      <c r="BA592" s="21">
        <v>-5.2209820598363876E-2</v>
      </c>
      <c r="BB592" s="21">
        <v>-6.3791058957576752E-2</v>
      </c>
      <c r="BC592" s="21">
        <v>-4.7450996935367584E-2</v>
      </c>
      <c r="BD592" s="21">
        <v>-3.4866191446781158E-2</v>
      </c>
      <c r="BE592" s="21">
        <v>-1.7013480886816978E-2</v>
      </c>
      <c r="BF592" s="21">
        <v>-2.2800037637352943E-2</v>
      </c>
      <c r="BG592" s="21">
        <v>-4.1350655257701874E-2</v>
      </c>
      <c r="BH592" s="21">
        <v>-6.4289309084415436E-2</v>
      </c>
      <c r="BI592" s="21">
        <v>-2.5290243327617645E-2</v>
      </c>
      <c r="BJ592" s="21">
        <v>-4.017350822687149E-2</v>
      </c>
      <c r="BK592" s="21">
        <v>-7.5061670504510403E-3</v>
      </c>
      <c r="BL592" s="21">
        <v>-4.329993948340416E-2</v>
      </c>
      <c r="BM592" s="21">
        <v>-6.0377359390258789E-2</v>
      </c>
      <c r="BN592" s="21">
        <v>-6.0479972511529922E-2</v>
      </c>
      <c r="BO592" s="21">
        <v>-7.036995142698288E-2</v>
      </c>
      <c r="BP592" s="21">
        <v>-5.3709961473941803E-2</v>
      </c>
      <c r="BQ592" s="21">
        <v>-3.9979837834835052E-2</v>
      </c>
      <c r="BR592" s="21">
        <v>-2.1237647160887718E-2</v>
      </c>
      <c r="BS592" s="21">
        <v>-2.2209310904145241E-2</v>
      </c>
      <c r="BT592" s="21">
        <v>-7.9778460785746574E-3</v>
      </c>
      <c r="BU592" s="21">
        <v>-1.2429172173142433E-2</v>
      </c>
      <c r="BV592" s="21">
        <v>-6.9055771455168724E-3</v>
      </c>
      <c r="BW592" s="21">
        <v>2.102389931678772E-2</v>
      </c>
      <c r="BX592" s="21">
        <v>-1.7364345490932465E-2</v>
      </c>
      <c r="BY592" s="21">
        <v>-3.0102450400590897E-2</v>
      </c>
      <c r="BZ592" s="21">
        <v>-4.3458700180053711E-2</v>
      </c>
      <c r="CA592" s="21">
        <v>-3.4168422222137451E-2</v>
      </c>
      <c r="CB592" s="21">
        <v>-2.1645605564117432E-2</v>
      </c>
      <c r="CC592" s="21">
        <v>-4.6569108963012695E-3</v>
      </c>
      <c r="CD592" s="21">
        <v>-5.7649016380310059E-3</v>
      </c>
      <c r="CE592" s="21">
        <v>-2.5283157825469971E-2</v>
      </c>
      <c r="CF592" s="21">
        <v>-4.7835707664489746E-2</v>
      </c>
      <c r="CG592" s="21">
        <v>-4.9686431884765625E-3</v>
      </c>
      <c r="CH592" s="21">
        <v>-2.2562921047210693E-2</v>
      </c>
      <c r="CI592" s="21">
        <v>1.2901842594146729E-2</v>
      </c>
      <c r="CJ592" s="21">
        <v>-2.554929256439209E-2</v>
      </c>
      <c r="CK592" s="21">
        <v>-4.5897364616394043E-2</v>
      </c>
      <c r="CL592" s="21">
        <v>-4.6731054782867432E-2</v>
      </c>
      <c r="CM592" s="21">
        <v>-5.4693937301635742E-2</v>
      </c>
      <c r="CN592" s="21">
        <v>-3.7274181842803955E-2</v>
      </c>
      <c r="CO592" s="21">
        <v>-2.1807551383972168E-2</v>
      </c>
      <c r="CP592" s="21">
        <v>-3.5715103149414063E-4</v>
      </c>
      <c r="CQ592" s="21">
        <v>-1.4386773109436035E-3</v>
      </c>
      <c r="CR592" s="21">
        <v>1.4352321624755859E-2</v>
      </c>
      <c r="CS592" s="21">
        <v>8.7761878967285156E-3</v>
      </c>
      <c r="CT592" s="21">
        <v>1.2399137020111084E-2</v>
      </c>
      <c r="CU592" s="21">
        <v>3.949284553527832E-2</v>
      </c>
      <c r="CV592" s="21">
        <v>-6.0391426086425781E-4</v>
      </c>
      <c r="CW592" s="21">
        <v>-1.4790952205657959E-2</v>
      </c>
      <c r="CX592" s="21">
        <v>-2.9376566410064697E-2</v>
      </c>
      <c r="CY592" s="21">
        <v>-2.0885847508907318E-2</v>
      </c>
      <c r="CZ592" s="21">
        <v>-8.4250196814537048E-3</v>
      </c>
      <c r="DA592" s="21">
        <v>7.6996581628918648E-3</v>
      </c>
      <c r="DB592" s="21">
        <v>1.1270233429968357E-2</v>
      </c>
      <c r="DC592" s="21">
        <v>-9.2156603932380676E-3</v>
      </c>
      <c r="DD592" s="21">
        <v>-3.1382109969854355E-2</v>
      </c>
      <c r="DE592" s="21">
        <v>1.535295695066452E-2</v>
      </c>
      <c r="DF592" s="21">
        <v>-4.952332004904747E-3</v>
      </c>
      <c r="DG592" s="21">
        <v>3.3309850841760635E-2</v>
      </c>
      <c r="DH592" s="21">
        <v>-7.7986461110413074E-3</v>
      </c>
      <c r="DI592" s="21">
        <v>-3.1417369842529297E-2</v>
      </c>
      <c r="DJ592" s="21">
        <v>-3.2982137054204941E-2</v>
      </c>
      <c r="DK592" s="21">
        <v>-3.9017926901578903E-2</v>
      </c>
      <c r="DL592" s="21">
        <v>-2.0838402211666107E-2</v>
      </c>
      <c r="DM592" s="21">
        <v>-3.6352656316012144E-3</v>
      </c>
      <c r="DN592" s="21">
        <v>2.0523345097899437E-2</v>
      </c>
      <c r="DO592" s="21">
        <v>1.9331956282258034E-2</v>
      </c>
      <c r="DP592" s="21">
        <v>3.6682490259408951E-2</v>
      </c>
      <c r="DQ592" s="21">
        <v>2.9981547966599464E-2</v>
      </c>
      <c r="DR592" s="21">
        <v>3.1703852117061615E-2</v>
      </c>
      <c r="DS592" s="21">
        <v>5.7961791753768921E-2</v>
      </c>
      <c r="DT592" s="21">
        <v>1.6156516969203949E-2</v>
      </c>
      <c r="DU592" s="21">
        <v>5.205458146519959E-4</v>
      </c>
      <c r="DV592" s="21">
        <v>-1.5294433571398258E-2</v>
      </c>
      <c r="DW592" s="21">
        <v>-1.7079174285754561E-3</v>
      </c>
      <c r="DX592" s="21">
        <v>1.0663405992090702E-2</v>
      </c>
      <c r="DY592" s="21">
        <v>2.5540580973029137E-2</v>
      </c>
      <c r="DZ592" s="21">
        <v>3.5866264253854752E-2</v>
      </c>
      <c r="EA592" s="21">
        <v>1.3983253389596939E-2</v>
      </c>
      <c r="EB592" s="21">
        <v>-7.6257260516285896E-3</v>
      </c>
      <c r="EC592" s="21">
        <v>4.4694121927022934E-2</v>
      </c>
      <c r="ED592" s="21">
        <v>2.0474560558795929E-2</v>
      </c>
      <c r="EE592" s="21">
        <v>6.2775775790214539E-2</v>
      </c>
      <c r="EF592" s="21">
        <v>1.7830468714237213E-2</v>
      </c>
      <c r="EG592" s="21">
        <v>-1.0510558262467384E-2</v>
      </c>
      <c r="EH592" s="21">
        <v>-1.3130880892276764E-2</v>
      </c>
      <c r="EI592" s="21">
        <v>-1.6384253278374672E-2</v>
      </c>
      <c r="EJ592" s="21">
        <v>2.8922548517584801E-3</v>
      </c>
      <c r="EK592" s="21">
        <v>2.2602628916501999E-2</v>
      </c>
      <c r="EL592" s="21">
        <v>5.0671465694904327E-2</v>
      </c>
      <c r="EM592" s="21">
        <v>4.9321454018354416E-2</v>
      </c>
      <c r="EN592" s="21">
        <v>6.8923704326152802E-2</v>
      </c>
      <c r="EO592" s="21">
        <v>6.0598719865083694E-2</v>
      </c>
      <c r="EP592" s="21">
        <v>5.9576790779829025E-2</v>
      </c>
      <c r="EQ592" s="21">
        <v>8.4628015756607056E-2</v>
      </c>
      <c r="ER592" s="21">
        <v>4.0355920791625977E-2</v>
      </c>
      <c r="ES592" s="21">
        <v>2.2627918049693108E-2</v>
      </c>
      <c r="ET592" s="21">
        <v>5.0379293970763683E-3</v>
      </c>
      <c r="EU592" s="21">
        <v>48.137756934743564</v>
      </c>
      <c r="EV592" s="21">
        <v>47.88720703125</v>
      </c>
      <c r="EW592" s="21">
        <v>47.394891239273598</v>
      </c>
      <c r="EX592" s="21">
        <v>46.775093078613281</v>
      </c>
      <c r="EY592" s="21">
        <v>46.188266754150391</v>
      </c>
      <c r="EZ592" s="21">
        <v>45.768470764160156</v>
      </c>
      <c r="FA592" s="21">
        <v>45.43212890625</v>
      </c>
      <c r="FB592" s="21">
        <v>44.981719970703125</v>
      </c>
      <c r="FC592" s="21">
        <v>48.301456451416016</v>
      </c>
      <c r="FD592" s="21">
        <v>53.670963287353516</v>
      </c>
      <c r="FE592" s="21">
        <v>58.695590972900391</v>
      </c>
      <c r="FF592" s="21">
        <v>62.310317993164063</v>
      </c>
      <c r="FG592" s="21">
        <v>64.631851196289063</v>
      </c>
      <c r="FH592" s="21">
        <v>65.80462646484375</v>
      </c>
      <c r="FI592" s="21">
        <v>65.896827697753906</v>
      </c>
      <c r="FJ592" s="21">
        <v>65.161567687988281</v>
      </c>
      <c r="FK592" s="21">
        <v>63.276790618896484</v>
      </c>
      <c r="FL592" s="21">
        <v>60.184635162353516</v>
      </c>
      <c r="FM592" s="21">
        <v>56.822349548339844</v>
      </c>
      <c r="FN592" s="21">
        <v>54.269329071044922</v>
      </c>
      <c r="FO592" s="21">
        <v>52.228378295898438</v>
      </c>
      <c r="FP592" s="21">
        <v>50.838756561279297</v>
      </c>
      <c r="FQ592" s="21">
        <v>49.234485626220703</v>
      </c>
      <c r="FR592" s="21">
        <v>48.165515899658203</v>
      </c>
      <c r="FS592" s="21">
        <v>0.52772265672683716</v>
      </c>
      <c r="FT592" s="21">
        <v>2.2246973589062691E-2</v>
      </c>
      <c r="FU592" s="21">
        <v>3.4588638693094254E-2</v>
      </c>
      <c r="FV592" t="s">
        <v>294</v>
      </c>
      <c r="FW592" s="21"/>
      <c r="FX592">
        <f t="shared" si="27"/>
        <v>0.84918004274368286</v>
      </c>
      <c r="FY592">
        <f t="shared" si="28"/>
        <v>1.4716362953186036E-2</v>
      </c>
      <c r="FZ592">
        <f t="shared" si="29"/>
        <v>57.356296539306641</v>
      </c>
    </row>
    <row r="593" spans="1:182" x14ac:dyDescent="0.2">
      <c r="A593" t="s">
        <v>226</v>
      </c>
      <c r="B593" t="s">
        <v>199</v>
      </c>
      <c r="C593" t="s">
        <v>287</v>
      </c>
      <c r="D593" t="s">
        <v>236</v>
      </c>
      <c r="E593" t="s">
        <v>219</v>
      </c>
      <c r="F593" s="21">
        <v>3470</v>
      </c>
      <c r="G593" s="21">
        <v>0.60841256380081177</v>
      </c>
      <c r="H593" s="21">
        <v>0.54575604200363159</v>
      </c>
      <c r="I593" s="21">
        <v>0.49834227561950684</v>
      </c>
      <c r="J593" s="21">
        <v>0.4728814959526062</v>
      </c>
      <c r="K593" s="21">
        <v>0.46264579892158508</v>
      </c>
      <c r="L593" s="21">
        <v>0.4669933021068573</v>
      </c>
      <c r="M593" s="21">
        <v>0.50139784812927246</v>
      </c>
      <c r="N593" s="21">
        <v>0.55272525548934937</v>
      </c>
      <c r="O593" s="21">
        <v>0.59117978811264038</v>
      </c>
      <c r="P593" s="21">
        <v>0.63236206769943237</v>
      </c>
      <c r="Q593" s="21">
        <v>0.67584413290023804</v>
      </c>
      <c r="R593" s="21">
        <v>0.73238241672515869</v>
      </c>
      <c r="S593" s="21">
        <v>0.81474238634109497</v>
      </c>
      <c r="T593" s="21">
        <v>0.86679244041442871</v>
      </c>
      <c r="U593" s="21">
        <v>0.91559630632400513</v>
      </c>
      <c r="V593" s="21">
        <v>0.97519421577453613</v>
      </c>
      <c r="W593" s="21">
        <v>1.0331063270568848</v>
      </c>
      <c r="X593" s="21">
        <v>1.100085973739624</v>
      </c>
      <c r="Y593" s="21">
        <v>1.0978803634643555</v>
      </c>
      <c r="Z593" s="21">
        <v>1.0376365184783936</v>
      </c>
      <c r="AA593" s="21">
        <v>1.0151972770690918</v>
      </c>
      <c r="AB593" s="21">
        <v>0.95442312955856323</v>
      </c>
      <c r="AC593" s="21">
        <v>0.83293324708938599</v>
      </c>
      <c r="AD593" s="21">
        <v>0.71015167236328125</v>
      </c>
      <c r="AE593" s="21">
        <v>-6.0107216238975525E-2</v>
      </c>
      <c r="AF593" s="21">
        <v>-5.7078558951616287E-2</v>
      </c>
      <c r="AG593" s="21">
        <v>-5.2905593067407608E-2</v>
      </c>
      <c r="AH593" s="21">
        <v>-4.3259952217340469E-2</v>
      </c>
      <c r="AI593" s="21">
        <v>-3.1821161508560181E-2</v>
      </c>
      <c r="AJ593" s="21">
        <v>-3.3170830458402634E-2</v>
      </c>
      <c r="AK593" s="21">
        <v>-2.5457102805376053E-2</v>
      </c>
      <c r="AL593" s="21">
        <v>-2.3152437061071396E-2</v>
      </c>
      <c r="AM593" s="21">
        <v>-3.4712549299001694E-2</v>
      </c>
      <c r="AN593" s="21">
        <v>-4.420866072177887E-2</v>
      </c>
      <c r="AO593" s="21">
        <v>-5.842159315943718E-2</v>
      </c>
      <c r="AP593" s="21">
        <v>-7.098812609910965E-2</v>
      </c>
      <c r="AQ593" s="21">
        <v>-6.6676445305347443E-2</v>
      </c>
      <c r="AR593" s="21">
        <v>-7.2775587439537048E-2</v>
      </c>
      <c r="AS593" s="21">
        <v>-7.9718053340911865E-2</v>
      </c>
      <c r="AT593" s="21">
        <v>-7.5412251055240631E-2</v>
      </c>
      <c r="AU593" s="21">
        <v>-4.9072891473770142E-2</v>
      </c>
      <c r="AV593" s="21">
        <v>-2.9431639239192009E-2</v>
      </c>
      <c r="AW593" s="21">
        <v>-2.0383875817060471E-2</v>
      </c>
      <c r="AX593" s="21">
        <v>-1.0690638795495033E-2</v>
      </c>
      <c r="AY593" s="21">
        <v>-1.23553816229105E-2</v>
      </c>
      <c r="AZ593" s="21">
        <v>-4.4236805289983749E-2</v>
      </c>
      <c r="BA593" s="21">
        <v>-5.4971024394035339E-2</v>
      </c>
      <c r="BB593" s="21">
        <v>-4.9369700253009796E-2</v>
      </c>
      <c r="BC593" s="21">
        <v>-5.0081856548786163E-2</v>
      </c>
      <c r="BD593" s="21">
        <v>-4.8108570277690887E-2</v>
      </c>
      <c r="BE593" s="21">
        <v>-4.4553089886903763E-2</v>
      </c>
      <c r="BF593" s="21">
        <v>-3.6081019788980484E-2</v>
      </c>
      <c r="BG593" s="21">
        <v>-2.5401677936315536E-2</v>
      </c>
      <c r="BH593" s="21">
        <v>-2.6890421286225319E-2</v>
      </c>
      <c r="BI593" s="21">
        <v>-1.8571626394987106E-2</v>
      </c>
      <c r="BJ593" s="21">
        <v>-1.576380617916584E-2</v>
      </c>
      <c r="BK593" s="21">
        <v>-2.6748593896627426E-2</v>
      </c>
      <c r="BL593" s="21">
        <v>-3.4947730600833893E-2</v>
      </c>
      <c r="BM593" s="21">
        <v>-4.7805190086364746E-2</v>
      </c>
      <c r="BN593" s="21">
        <v>-5.8258742094039917E-2</v>
      </c>
      <c r="BO593" s="21">
        <v>-5.0955872982740402E-2</v>
      </c>
      <c r="BP593" s="21">
        <v>-5.4853249341249466E-2</v>
      </c>
      <c r="BQ593" s="21">
        <v>-6.0011472553014755E-2</v>
      </c>
      <c r="BR593" s="21">
        <v>-5.5582467466592789E-2</v>
      </c>
      <c r="BS593" s="21">
        <v>-2.8856769204139709E-2</v>
      </c>
      <c r="BT593" s="21">
        <v>-9.8771192133426666E-3</v>
      </c>
      <c r="BU593" s="21">
        <v>-3.2113720662891865E-3</v>
      </c>
      <c r="BV593" s="21">
        <v>3.7816723342984915E-3</v>
      </c>
      <c r="BW593" s="21">
        <v>6.3535920344293118E-4</v>
      </c>
      <c r="BX593" s="21">
        <v>-3.1169947236776352E-2</v>
      </c>
      <c r="BY593" s="21">
        <v>-4.2613312602043152E-2</v>
      </c>
      <c r="BZ593" s="21">
        <v>-3.7875689566135406E-2</v>
      </c>
      <c r="CA593" s="21">
        <v>-4.3138325214385986E-2</v>
      </c>
      <c r="CB593" s="21">
        <v>-4.189598560333252E-2</v>
      </c>
      <c r="CC593" s="21">
        <v>-3.8768172264099121E-2</v>
      </c>
      <c r="CD593" s="21">
        <v>-3.110891580581665E-2</v>
      </c>
      <c r="CE593" s="21">
        <v>-2.0955562591552734E-2</v>
      </c>
      <c r="CF593" s="21">
        <v>-2.2540628910064697E-2</v>
      </c>
      <c r="CG593" s="21">
        <v>-1.3802766799926758E-2</v>
      </c>
      <c r="CH593" s="21">
        <v>-1.0646462440490723E-2</v>
      </c>
      <c r="CI593" s="21">
        <v>-2.1232783794403076E-2</v>
      </c>
      <c r="CJ593" s="21">
        <v>-2.8533637523651123E-2</v>
      </c>
      <c r="CK593" s="21">
        <v>-4.0452301502227783E-2</v>
      </c>
      <c r="CL593" s="21">
        <v>-4.9442410469055176E-2</v>
      </c>
      <c r="CM593" s="21">
        <v>-4.0067851543426514E-2</v>
      </c>
      <c r="CN593" s="21">
        <v>-4.2440295219421387E-2</v>
      </c>
      <c r="CO593" s="21">
        <v>-4.6362757682800293E-2</v>
      </c>
      <c r="CP593" s="21">
        <v>-4.1848421096801758E-2</v>
      </c>
      <c r="CQ593" s="21">
        <v>-1.4855146408081055E-2</v>
      </c>
      <c r="CR593" s="21">
        <v>3.6662817001342773E-3</v>
      </c>
      <c r="CS593" s="21">
        <v>8.6822509765625E-3</v>
      </c>
      <c r="CT593" s="21">
        <v>1.3805150985717773E-2</v>
      </c>
      <c r="CU593" s="21">
        <v>9.6327066421508789E-3</v>
      </c>
      <c r="CV593" s="21">
        <v>-2.2119879722595215E-2</v>
      </c>
      <c r="CW593" s="21">
        <v>-3.4054398536682129E-2</v>
      </c>
      <c r="CX593" s="21">
        <v>-2.9914975166320801E-2</v>
      </c>
      <c r="CY593" s="21">
        <v>-3.6194793879985809E-2</v>
      </c>
      <c r="CZ593" s="21">
        <v>-3.5683400928974152E-2</v>
      </c>
      <c r="DA593" s="21">
        <v>-3.2983254641294479E-2</v>
      </c>
      <c r="DB593" s="21">
        <v>-2.6136809960007668E-2</v>
      </c>
      <c r="DC593" s="21">
        <v>-1.6509447246789932E-2</v>
      </c>
      <c r="DD593" s="21">
        <v>-1.8190836533904076E-2</v>
      </c>
      <c r="DE593" s="21">
        <v>-9.0339062735438347E-3</v>
      </c>
      <c r="DF593" s="21">
        <v>-5.5291191674768925E-3</v>
      </c>
      <c r="DG593" s="21">
        <v>-1.5716973692178726E-2</v>
      </c>
      <c r="DH593" s="21">
        <v>-2.2119544446468353E-2</v>
      </c>
      <c r="DI593" s="21">
        <v>-3.309941291809082E-2</v>
      </c>
      <c r="DJ593" s="21">
        <v>-4.0626078844070435E-2</v>
      </c>
      <c r="DK593" s="21">
        <v>-2.9179830104112625E-2</v>
      </c>
      <c r="DL593" s="21">
        <v>-3.0027341097593307E-2</v>
      </c>
      <c r="DM593" s="21">
        <v>-3.2714042812585831E-2</v>
      </c>
      <c r="DN593" s="21">
        <v>-2.8114374727010727E-2</v>
      </c>
      <c r="DO593" s="21">
        <v>-8.5352314636111259E-4</v>
      </c>
      <c r="DP593" s="21">
        <v>1.7209682613611221E-2</v>
      </c>
      <c r="DQ593" s="21">
        <v>2.0575873553752899E-2</v>
      </c>
      <c r="DR593" s="21">
        <v>2.3828629404306412E-2</v>
      </c>
      <c r="DS593" s="21">
        <v>1.8630053848028183E-2</v>
      </c>
      <c r="DT593" s="21">
        <v>-1.3069813139736652E-2</v>
      </c>
      <c r="DU593" s="21">
        <v>-2.5495484471321106E-2</v>
      </c>
      <c r="DV593" s="21">
        <v>-2.1954258903861046E-2</v>
      </c>
      <c r="DW593" s="21">
        <v>-2.6169436052441597E-2</v>
      </c>
      <c r="DX593" s="21">
        <v>-2.6713412255048752E-2</v>
      </c>
      <c r="DY593" s="21">
        <v>-2.4630753323435783E-2</v>
      </c>
      <c r="DZ593" s="21">
        <v>-1.8957879394292831E-2</v>
      </c>
      <c r="EA593" s="21">
        <v>-1.0089964605867863E-2</v>
      </c>
      <c r="EB593" s="21">
        <v>-1.1910427361726761E-2</v>
      </c>
      <c r="EC593" s="21">
        <v>-2.1484300959855318E-3</v>
      </c>
      <c r="ED593" s="21">
        <v>1.8595112487673759E-3</v>
      </c>
      <c r="EE593" s="21">
        <v>-7.7530178241431713E-3</v>
      </c>
      <c r="EF593" s="21">
        <v>-1.2858614325523376E-2</v>
      </c>
      <c r="EG593" s="21">
        <v>-2.2483009845018387E-2</v>
      </c>
      <c r="EH593" s="21">
        <v>-2.7896692976355553E-2</v>
      </c>
      <c r="EI593" s="21">
        <v>-1.3459258712828159E-2</v>
      </c>
      <c r="EJ593" s="21">
        <v>-1.2105006724596024E-2</v>
      </c>
      <c r="EK593" s="21">
        <v>-1.3007462024688721E-2</v>
      </c>
      <c r="EL593" s="21">
        <v>-8.2845911383628845E-3</v>
      </c>
      <c r="EM593" s="21">
        <v>1.9362596794962883E-2</v>
      </c>
      <c r="EN593" s="21">
        <v>3.6764200776815414E-2</v>
      </c>
      <c r="EO593" s="21">
        <v>3.7748377770185471E-2</v>
      </c>
      <c r="EP593" s="21">
        <v>3.8300942629575729E-2</v>
      </c>
      <c r="EQ593" s="21">
        <v>3.1620793044567108E-2</v>
      </c>
      <c r="ER593" s="21">
        <v>-2.9539889965235488E-6</v>
      </c>
      <c r="ES593" s="21">
        <v>-1.3137773610651493E-2</v>
      </c>
      <c r="ET593" s="21">
        <v>-1.046025101095438E-2</v>
      </c>
      <c r="EU593" s="21">
        <v>65.585815375511615</v>
      </c>
      <c r="EV593" s="21">
        <v>65.241615295410156</v>
      </c>
      <c r="EW593" s="21">
        <v>65.120876275950494</v>
      </c>
      <c r="EX593" s="21">
        <v>64.995811462402344</v>
      </c>
      <c r="EY593" s="21">
        <v>64.765579223632813</v>
      </c>
      <c r="EZ593" s="21">
        <v>64.673713684082031</v>
      </c>
      <c r="FA593" s="21">
        <v>64.464485168457031</v>
      </c>
      <c r="FB593" s="21">
        <v>64.969276428222656</v>
      </c>
      <c r="FC593" s="21">
        <v>66.550262451171875</v>
      </c>
      <c r="FD593" s="21">
        <v>69.17144775390625</v>
      </c>
      <c r="FE593" s="21">
        <v>72.128273010253906</v>
      </c>
      <c r="FF593" s="21">
        <v>74.729904174804688</v>
      </c>
      <c r="FG593" s="21">
        <v>76.664520263671875</v>
      </c>
      <c r="FH593" s="21">
        <v>77.561195373535156</v>
      </c>
      <c r="FI593" s="21">
        <v>77.837471008300781</v>
      </c>
      <c r="FJ593" s="21">
        <v>77.563575744628906</v>
      </c>
      <c r="FK593" s="21">
        <v>76.861579895019531</v>
      </c>
      <c r="FL593" s="21">
        <v>75.673736572265625</v>
      </c>
      <c r="FM593" s="21">
        <v>74.249595642089844</v>
      </c>
      <c r="FN593" s="21">
        <v>71.991127014160156</v>
      </c>
      <c r="FO593" s="21">
        <v>68.963088989257813</v>
      </c>
      <c r="FP593" s="21">
        <v>67.201980590820313</v>
      </c>
      <c r="FQ593" s="21">
        <v>66.460540771484375</v>
      </c>
      <c r="FR593" s="21">
        <v>66.057304382324219</v>
      </c>
      <c r="FS593" s="21">
        <v>0.29304397106170654</v>
      </c>
      <c r="FT593" s="21">
        <v>1.3047552667558193E-2</v>
      </c>
      <c r="FU593" s="21">
        <v>2.0517168566584587E-2</v>
      </c>
      <c r="FV593" t="s">
        <v>294</v>
      </c>
      <c r="FW593" s="21"/>
      <c r="FX593">
        <f t="shared" si="27"/>
        <v>1.0567812919616699</v>
      </c>
      <c r="FY593">
        <f t="shared" si="28"/>
        <v>4.1862487792968753E-3</v>
      </c>
      <c r="FZ593">
        <f t="shared" si="29"/>
        <v>73.547825622558591</v>
      </c>
    </row>
    <row r="594" spans="1:182" x14ac:dyDescent="0.2">
      <c r="A594" t="s">
        <v>226</v>
      </c>
      <c r="B594" t="s">
        <v>199</v>
      </c>
      <c r="C594" t="s">
        <v>287</v>
      </c>
      <c r="D594" t="s">
        <v>236</v>
      </c>
      <c r="E594" t="s">
        <v>220</v>
      </c>
      <c r="F594" s="21">
        <v>2112</v>
      </c>
      <c r="G594" s="21">
        <v>0.58712136745452881</v>
      </c>
      <c r="H594" s="21">
        <v>0.52865123748779297</v>
      </c>
      <c r="I594" s="21">
        <v>0.48399972915649414</v>
      </c>
      <c r="J594" s="21">
        <v>0.45901107788085938</v>
      </c>
      <c r="K594" s="21">
        <v>0.44892629981040955</v>
      </c>
      <c r="L594" s="21">
        <v>0.44973763823509216</v>
      </c>
      <c r="M594" s="21">
        <v>0.48404043912887573</v>
      </c>
      <c r="N594" s="21">
        <v>0.54245340824127197</v>
      </c>
      <c r="O594" s="21">
        <v>0.58397448062896729</v>
      </c>
      <c r="P594" s="21">
        <v>0.61452263593673706</v>
      </c>
      <c r="Q594" s="21">
        <v>0.64077329635620117</v>
      </c>
      <c r="R594" s="21">
        <v>0.6740947961807251</v>
      </c>
      <c r="S594" s="21">
        <v>0.737529456615448</v>
      </c>
      <c r="T594" s="21">
        <v>0.76555562019348145</v>
      </c>
      <c r="U594" s="21">
        <v>0.79669862985610962</v>
      </c>
      <c r="V594" s="21">
        <v>0.82849353551864624</v>
      </c>
      <c r="W594" s="21">
        <v>0.88225144147872925</v>
      </c>
      <c r="X594" s="21">
        <v>0.9630165696144104</v>
      </c>
      <c r="Y594" s="21">
        <v>0.98906320333480835</v>
      </c>
      <c r="Z594" s="21">
        <v>0.94866758584976196</v>
      </c>
      <c r="AA594" s="21">
        <v>0.95826804637908936</v>
      </c>
      <c r="AB594" s="21">
        <v>0.9107978343963623</v>
      </c>
      <c r="AC594" s="21">
        <v>0.80007392168045044</v>
      </c>
      <c r="AD594" s="21">
        <v>0.67576569318771362</v>
      </c>
      <c r="AE594" s="21">
        <v>-8.0255009233951569E-2</v>
      </c>
      <c r="AF594" s="21">
        <v>-7.677750289440155E-2</v>
      </c>
      <c r="AG594" s="21">
        <v>-7.1212723851203918E-2</v>
      </c>
      <c r="AH594" s="21">
        <v>-5.4876305162906647E-2</v>
      </c>
      <c r="AI594" s="21">
        <v>-4.1309788823127747E-2</v>
      </c>
      <c r="AJ594" s="21">
        <v>-4.5064575970172882E-2</v>
      </c>
      <c r="AK594" s="21">
        <v>-3.5183429718017578E-2</v>
      </c>
      <c r="AL594" s="21">
        <v>-2.743849903345108E-2</v>
      </c>
      <c r="AM594" s="21">
        <v>-3.5875178873538971E-2</v>
      </c>
      <c r="AN594" s="21">
        <v>-5.1030624657869339E-2</v>
      </c>
      <c r="AO594" s="21">
        <v>-6.7607201635837555E-2</v>
      </c>
      <c r="AP594" s="21">
        <v>-8.4596268832683563E-2</v>
      </c>
      <c r="AQ594" s="21">
        <v>-7.5544841587543488E-2</v>
      </c>
      <c r="AR594" s="21">
        <v>-7.5736641883850098E-2</v>
      </c>
      <c r="AS594" s="21">
        <v>-7.736138254404068E-2</v>
      </c>
      <c r="AT594" s="21">
        <v>-7.8922033309936523E-2</v>
      </c>
      <c r="AU594" s="21">
        <v>-6.1479289084672928E-2</v>
      </c>
      <c r="AV594" s="21">
        <v>-2.6420515030622482E-2</v>
      </c>
      <c r="AW594" s="21">
        <v>-7.7870683744549751E-3</v>
      </c>
      <c r="AX594" s="21">
        <v>-1.2164273299276829E-2</v>
      </c>
      <c r="AY594" s="21">
        <v>-1.0301239788532257E-2</v>
      </c>
      <c r="AZ594" s="21">
        <v>-4.265255481004715E-2</v>
      </c>
      <c r="BA594" s="21">
        <v>-5.7566378265619278E-2</v>
      </c>
      <c r="BB594" s="21">
        <v>-6.5976522862911224E-2</v>
      </c>
      <c r="BC594" s="21">
        <v>-6.5748944878578186E-2</v>
      </c>
      <c r="BD594" s="21">
        <v>-6.3911005854606628E-2</v>
      </c>
      <c r="BE594" s="21">
        <v>-5.9268102049827576E-2</v>
      </c>
      <c r="BF594" s="21">
        <v>-4.4647302478551865E-2</v>
      </c>
      <c r="BG594" s="21">
        <v>-3.2747484743595123E-2</v>
      </c>
      <c r="BH594" s="21">
        <v>-3.6763235926628113E-2</v>
      </c>
      <c r="BI594" s="21">
        <v>-2.627972885966301E-2</v>
      </c>
      <c r="BJ594" s="21">
        <v>-1.7428673803806305E-2</v>
      </c>
      <c r="BK594" s="21">
        <v>-2.6263635605573654E-2</v>
      </c>
      <c r="BL594" s="21">
        <v>-3.9915185421705246E-2</v>
      </c>
      <c r="BM594" s="21">
        <v>-5.5037744343280792E-2</v>
      </c>
      <c r="BN594" s="21">
        <v>-6.9991350173950195E-2</v>
      </c>
      <c r="BO594" s="21">
        <v>-5.7822052389383316E-2</v>
      </c>
      <c r="BP594" s="21">
        <v>-5.6696575134992599E-2</v>
      </c>
      <c r="BQ594" s="21">
        <v>-5.6092295795679092E-2</v>
      </c>
      <c r="BR594" s="21">
        <v>-5.7213202118873596E-2</v>
      </c>
      <c r="BS594" s="21">
        <v>-3.8389004766941071E-2</v>
      </c>
      <c r="BT594" s="21">
        <v>-4.0194075554609299E-3</v>
      </c>
      <c r="BU594" s="21">
        <v>1.1326609179377556E-2</v>
      </c>
      <c r="BV594" s="21">
        <v>4.4463044032454491E-3</v>
      </c>
      <c r="BW594" s="21">
        <v>4.97411098331213E-3</v>
      </c>
      <c r="BX594" s="21">
        <v>-2.5968784466385841E-2</v>
      </c>
      <c r="BY594" s="21">
        <v>-4.116695374250412E-2</v>
      </c>
      <c r="BZ594" s="21">
        <v>-4.9955662339925766E-2</v>
      </c>
      <c r="CA594" s="21">
        <v>-5.5702090263366699E-2</v>
      </c>
      <c r="CB594" s="21">
        <v>-5.4999709129333496E-2</v>
      </c>
      <c r="CC594" s="21">
        <v>-5.0995290279388428E-2</v>
      </c>
      <c r="CD594" s="21">
        <v>-3.7562727928161621E-2</v>
      </c>
      <c r="CE594" s="21">
        <v>-2.6817262172698975E-2</v>
      </c>
      <c r="CF594" s="21">
        <v>-3.1013756990432739E-2</v>
      </c>
      <c r="CG594" s="21">
        <v>-2.0113050937652588E-2</v>
      </c>
      <c r="CH594" s="21">
        <v>-1.0495901107788086E-2</v>
      </c>
      <c r="CI594" s="21">
        <v>-1.9606709480285645E-2</v>
      </c>
      <c r="CJ594" s="21">
        <v>-3.2216668128967285E-2</v>
      </c>
      <c r="CK594" s="21">
        <v>-4.6332180500030518E-2</v>
      </c>
      <c r="CL594" s="21">
        <v>-5.9876024723052979E-2</v>
      </c>
      <c r="CM594" s="21">
        <v>-4.5547306537628174E-2</v>
      </c>
      <c r="CN594" s="21">
        <v>-4.3509483337402344E-2</v>
      </c>
      <c r="CO594" s="21">
        <v>-4.1361391544342041E-2</v>
      </c>
      <c r="CP594" s="21">
        <v>-4.2177736759185791E-2</v>
      </c>
      <c r="CQ594" s="21">
        <v>-2.2396743297576904E-2</v>
      </c>
      <c r="CR594" s="21">
        <v>1.1495530605316162E-2</v>
      </c>
      <c r="CS594" s="21">
        <v>2.4564683437347412E-2</v>
      </c>
      <c r="CT594" s="21">
        <v>1.595073938369751E-2</v>
      </c>
      <c r="CU594" s="21">
        <v>1.5553772449493408E-2</v>
      </c>
      <c r="CV594" s="21">
        <v>-1.4413654804229736E-2</v>
      </c>
      <c r="CW594" s="21">
        <v>-2.9808759689331055E-2</v>
      </c>
      <c r="CX594" s="21">
        <v>-3.8859665393829346E-2</v>
      </c>
      <c r="CY594" s="21">
        <v>-4.5655235648155212E-2</v>
      </c>
      <c r="CZ594" s="21">
        <v>-4.6088412404060364E-2</v>
      </c>
      <c r="DA594" s="21">
        <v>-4.272247850894928E-2</v>
      </c>
      <c r="DB594" s="21">
        <v>-3.0478151515126228E-2</v>
      </c>
      <c r="DC594" s="21">
        <v>-2.0887037739157677E-2</v>
      </c>
      <c r="DD594" s="21">
        <v>-2.5264276191592216E-2</v>
      </c>
      <c r="DE594" s="21">
        <v>-1.3946373946964741E-2</v>
      </c>
      <c r="DF594" s="21">
        <v>-3.5631274804472923E-3</v>
      </c>
      <c r="DG594" s="21">
        <v>-1.294978428632021E-2</v>
      </c>
      <c r="DH594" s="21">
        <v>-2.4518148973584175E-2</v>
      </c>
      <c r="DI594" s="21">
        <v>-3.7626616656780243E-2</v>
      </c>
      <c r="DJ594" s="21">
        <v>-4.9760699272155762E-2</v>
      </c>
      <c r="DK594" s="21">
        <v>-3.3272560685873032E-2</v>
      </c>
      <c r="DL594" s="21">
        <v>-3.0322391539812088E-2</v>
      </c>
      <c r="DM594" s="21">
        <v>-2.663048543035984E-2</v>
      </c>
      <c r="DN594" s="21">
        <v>-2.7142269536852837E-2</v>
      </c>
      <c r="DO594" s="21">
        <v>-6.404481828212738E-3</v>
      </c>
      <c r="DP594" s="21">
        <v>2.7010468766093254E-2</v>
      </c>
      <c r="DQ594" s="21">
        <v>3.7802759557962418E-2</v>
      </c>
      <c r="DR594" s="21">
        <v>2.7455175295472145E-2</v>
      </c>
      <c r="DS594" s="21">
        <v>2.6133434846997261E-2</v>
      </c>
      <c r="DT594" s="21">
        <v>-2.8585251420736313E-3</v>
      </c>
      <c r="DU594" s="21">
        <v>-1.8450567498803139E-2</v>
      </c>
      <c r="DV594" s="21">
        <v>-2.7763668447732925E-2</v>
      </c>
      <c r="DW594" s="21">
        <v>-3.1149173155426979E-2</v>
      </c>
      <c r="DX594" s="21">
        <v>-3.322191908955574E-2</v>
      </c>
      <c r="DY594" s="21">
        <v>-3.0777852982282639E-2</v>
      </c>
      <c r="DZ594" s="21">
        <v>-2.0249150693416595E-2</v>
      </c>
      <c r="EA594" s="21">
        <v>-1.2324736453592777E-2</v>
      </c>
      <c r="EB594" s="21">
        <v>-1.6962939873337746E-2</v>
      </c>
      <c r="EC594" s="21">
        <v>-5.0426716916263103E-3</v>
      </c>
      <c r="ED594" s="21">
        <v>6.4466963522136211E-3</v>
      </c>
      <c r="EE594" s="21">
        <v>-3.3382412511855364E-3</v>
      </c>
      <c r="EF594" s="21">
        <v>-1.3402711600065231E-2</v>
      </c>
      <c r="EG594" s="21">
        <v>-2.5057161226868629E-2</v>
      </c>
      <c r="EH594" s="21">
        <v>-3.5155780613422394E-2</v>
      </c>
      <c r="EI594" s="21">
        <v>-1.5549774281680584E-2</v>
      </c>
      <c r="EJ594" s="21">
        <v>-1.1282327584922314E-2</v>
      </c>
      <c r="EK594" s="21">
        <v>-5.3613977506756783E-3</v>
      </c>
      <c r="EL594" s="21">
        <v>-5.4334430024027824E-3</v>
      </c>
      <c r="EM594" s="21">
        <v>1.6685802489519119E-2</v>
      </c>
      <c r="EN594" s="21">
        <v>4.9411576241254807E-2</v>
      </c>
      <c r="EO594" s="21">
        <v>5.6916434317827225E-2</v>
      </c>
      <c r="EP594" s="21">
        <v>4.4065751135349274E-2</v>
      </c>
      <c r="EQ594" s="21">
        <v>4.1408784687519073E-2</v>
      </c>
      <c r="ER594" s="21">
        <v>1.3825247064232826E-2</v>
      </c>
      <c r="ES594" s="21">
        <v>-2.0511404145509005E-3</v>
      </c>
      <c r="ET594" s="21">
        <v>-1.1742811650037766E-2</v>
      </c>
      <c r="EU594" s="21">
        <v>66.39329597554763</v>
      </c>
      <c r="EV594" s="21">
        <v>66.150749206542969</v>
      </c>
      <c r="EW594" s="21">
        <v>66.1605298013245</v>
      </c>
      <c r="EX594" s="21">
        <v>66.044647216796875</v>
      </c>
      <c r="EY594" s="21">
        <v>65.893569946289063</v>
      </c>
      <c r="EZ594" s="21">
        <v>65.890129089355469</v>
      </c>
      <c r="FA594" s="21">
        <v>65.612998962402344</v>
      </c>
      <c r="FB594" s="21">
        <v>65.956130981445313</v>
      </c>
      <c r="FC594" s="21">
        <v>67.147323608398438</v>
      </c>
      <c r="FD594" s="21">
        <v>69.192298889160156</v>
      </c>
      <c r="FE594" s="21">
        <v>71.549850463867188</v>
      </c>
      <c r="FF594" s="21">
        <v>73.7274169921875</v>
      </c>
      <c r="FG594" s="21">
        <v>75.1297607421875</v>
      </c>
      <c r="FH594" s="21">
        <v>75.697868347167969</v>
      </c>
      <c r="FI594" s="21">
        <v>75.907485961914063</v>
      </c>
      <c r="FJ594" s="21">
        <v>75.635536193847656</v>
      </c>
      <c r="FK594" s="21">
        <v>75.044174194335938</v>
      </c>
      <c r="FL594" s="21">
        <v>73.988204956054688</v>
      </c>
      <c r="FM594" s="21">
        <v>72.769393920898438</v>
      </c>
      <c r="FN594" s="21">
        <v>70.873008728027344</v>
      </c>
      <c r="FO594" s="21">
        <v>68.50799560546875</v>
      </c>
      <c r="FP594" s="21">
        <v>67.380950927734375</v>
      </c>
      <c r="FQ594" s="21">
        <v>66.943801879882813</v>
      </c>
      <c r="FR594" s="21">
        <v>66.705673217773438</v>
      </c>
      <c r="FS594" s="21">
        <v>0.3482975959777832</v>
      </c>
      <c r="FT594" s="21">
        <v>1.5274867415428162E-2</v>
      </c>
      <c r="FU594" s="21">
        <v>2.320951409637928E-2</v>
      </c>
      <c r="FV594" t="s">
        <v>294</v>
      </c>
      <c r="FW594" s="21"/>
      <c r="FX594">
        <f t="shared" si="27"/>
        <v>0.94825336933135984</v>
      </c>
      <c r="FY594">
        <f t="shared" si="28"/>
        <v>9.0335965156555179E-3</v>
      </c>
      <c r="FZ594">
        <f t="shared" si="29"/>
        <v>72.236555480957037</v>
      </c>
    </row>
    <row r="595" spans="1:182" x14ac:dyDescent="0.2">
      <c r="A595" t="s">
        <v>226</v>
      </c>
      <c r="B595" t="s">
        <v>199</v>
      </c>
      <c r="C595" t="s">
        <v>287</v>
      </c>
      <c r="D595" t="s">
        <v>236</v>
      </c>
      <c r="E595" t="s">
        <v>221</v>
      </c>
      <c r="F595" s="21">
        <v>1358</v>
      </c>
      <c r="G595" s="21">
        <v>0.64311593770980835</v>
      </c>
      <c r="H595" s="21">
        <v>0.57397001981735229</v>
      </c>
      <c r="I595" s="21">
        <v>0.5219225287437439</v>
      </c>
      <c r="J595" s="21">
        <v>0.4949987530708313</v>
      </c>
      <c r="K595" s="21">
        <v>0.48424828052520752</v>
      </c>
      <c r="L595" s="21">
        <v>0.49426230788230896</v>
      </c>
      <c r="M595" s="21">
        <v>0.52848780155181885</v>
      </c>
      <c r="N595" s="21">
        <v>0.56846010684967041</v>
      </c>
      <c r="O595" s="21">
        <v>0.60207706689834595</v>
      </c>
      <c r="P595" s="21">
        <v>0.66022956371307373</v>
      </c>
      <c r="Q595" s="21">
        <v>0.73044168949127197</v>
      </c>
      <c r="R595" s="21">
        <v>0.82313865423202515</v>
      </c>
      <c r="S595" s="21">
        <v>0.93372946977615356</v>
      </c>
      <c r="T595" s="21">
        <v>1.0222628116607666</v>
      </c>
      <c r="U595" s="21">
        <v>1.0976978540420532</v>
      </c>
      <c r="V595" s="21">
        <v>1.2007608413696289</v>
      </c>
      <c r="W595" s="21">
        <v>1.2655720710754395</v>
      </c>
      <c r="X595" s="21">
        <v>1.3086779117584229</v>
      </c>
      <c r="Y595" s="21">
        <v>1.2624189853668213</v>
      </c>
      <c r="Z595" s="21">
        <v>1.1734801530838013</v>
      </c>
      <c r="AA595" s="21">
        <v>1.1017380952835083</v>
      </c>
      <c r="AB595" s="21">
        <v>1.0204628705978394</v>
      </c>
      <c r="AC595" s="21">
        <v>0.88285714387893677</v>
      </c>
      <c r="AD595" s="21">
        <v>0.76430559158325195</v>
      </c>
      <c r="AE595" s="21">
        <v>-4.1998773813247681E-2</v>
      </c>
      <c r="AF595" s="21">
        <v>-3.8438759744167328E-2</v>
      </c>
      <c r="AG595" s="21">
        <v>-3.5959042608737946E-2</v>
      </c>
      <c r="AH595" s="21">
        <v>-3.5636037588119507E-2</v>
      </c>
      <c r="AI595" s="21">
        <v>-2.7550522238016129E-2</v>
      </c>
      <c r="AJ595" s="21">
        <v>-2.4796772748231888E-2</v>
      </c>
      <c r="AK595" s="21">
        <v>-2.2002160549163818E-2</v>
      </c>
      <c r="AL595" s="21">
        <v>-2.8904203325510025E-2</v>
      </c>
      <c r="AM595" s="21">
        <v>-4.7312043607234955E-2</v>
      </c>
      <c r="AN595" s="21">
        <v>-4.9751579761505127E-2</v>
      </c>
      <c r="AO595" s="21">
        <v>-6.2267929315567017E-2</v>
      </c>
      <c r="AP595" s="21">
        <v>-7.1075066924095154E-2</v>
      </c>
      <c r="AQ595" s="21">
        <v>-7.9888567328453064E-2</v>
      </c>
      <c r="AR595" s="21">
        <v>-9.8498895764350891E-2</v>
      </c>
      <c r="AS595" s="21">
        <v>-0.11673384159803391</v>
      </c>
      <c r="AT595" s="21">
        <v>-0.10280019044876099</v>
      </c>
      <c r="AU595" s="21">
        <v>-6.3265480101108551E-2</v>
      </c>
      <c r="AV595" s="21">
        <v>-6.8866223096847534E-2</v>
      </c>
      <c r="AW595" s="21">
        <v>-7.131502777338028E-2</v>
      </c>
      <c r="AX595" s="21">
        <v>-3.4088246524333954E-2</v>
      </c>
      <c r="AY595" s="21">
        <v>-3.8952618837356567E-2</v>
      </c>
      <c r="AZ595" s="21">
        <v>-6.9971390068531036E-2</v>
      </c>
      <c r="BA595" s="21">
        <v>-7.2243809700012207E-2</v>
      </c>
      <c r="BB595" s="21">
        <v>-4.0765520185232162E-2</v>
      </c>
      <c r="BC595" s="21">
        <v>-3.0066465958952904E-2</v>
      </c>
      <c r="BD595" s="21">
        <v>-2.7432855218648911E-2</v>
      </c>
      <c r="BE595" s="21">
        <v>-2.5601541623473167E-2</v>
      </c>
      <c r="BF595" s="21">
        <v>-2.6605650782585144E-2</v>
      </c>
      <c r="BG595" s="21">
        <v>-1.8001751974225044E-2</v>
      </c>
      <c r="BH595" s="21">
        <v>-1.5300393104553223E-2</v>
      </c>
      <c r="BI595" s="21">
        <v>-1.114948932081461E-2</v>
      </c>
      <c r="BJ595" s="21">
        <v>-1.825239509344101E-2</v>
      </c>
      <c r="BK595" s="21">
        <v>-3.3457498997449875E-2</v>
      </c>
      <c r="BL595" s="21">
        <v>-3.3561702817678452E-2</v>
      </c>
      <c r="BM595" s="21">
        <v>-4.3537314981222153E-2</v>
      </c>
      <c r="BN595" s="21">
        <v>-4.7977864742279053E-2</v>
      </c>
      <c r="BO595" s="21">
        <v>-5.0975237041711807E-2</v>
      </c>
      <c r="BP595" s="21">
        <v>-6.4167626202106476E-2</v>
      </c>
      <c r="BQ595" s="21">
        <v>-7.9687237739562988E-2</v>
      </c>
      <c r="BR595" s="21">
        <v>-6.5974302589893341E-2</v>
      </c>
      <c r="BS595" s="21">
        <v>-2.7005795389413834E-2</v>
      </c>
      <c r="BT595" s="21">
        <v>-3.3894386142492294E-2</v>
      </c>
      <c r="BU595" s="21">
        <v>-3.9681911468505859E-2</v>
      </c>
      <c r="BV595" s="21">
        <v>-7.9844258725643158E-3</v>
      </c>
      <c r="BW595" s="21">
        <v>-1.5992200002074242E-2</v>
      </c>
      <c r="BX595" s="21">
        <v>-4.9133419990539551E-2</v>
      </c>
      <c r="BY595" s="21">
        <v>-5.3762003779411316E-2</v>
      </c>
      <c r="BZ595" s="21">
        <v>-2.5382205843925476E-2</v>
      </c>
      <c r="CA595" s="21">
        <v>-2.1802186965942383E-2</v>
      </c>
      <c r="CB595" s="21">
        <v>-1.9810199737548828E-2</v>
      </c>
      <c r="CC595" s="21">
        <v>-1.842796802520752E-2</v>
      </c>
      <c r="CD595" s="21">
        <v>-2.0351231098175049E-2</v>
      </c>
      <c r="CE595" s="21">
        <v>-1.1388301849365234E-2</v>
      </c>
      <c r="CF595" s="21">
        <v>-8.7232291698455811E-3</v>
      </c>
      <c r="CG595" s="21">
        <v>-3.632962703704834E-3</v>
      </c>
      <c r="CH595" s="21">
        <v>-1.087498664855957E-2</v>
      </c>
      <c r="CI595" s="21">
        <v>-2.3861885070800781E-2</v>
      </c>
      <c r="CJ595" s="21">
        <v>-2.2348642349243164E-2</v>
      </c>
      <c r="CK595" s="21">
        <v>-3.0564546585083008E-2</v>
      </c>
      <c r="CL595" s="21">
        <v>-3.1980812549591064E-2</v>
      </c>
      <c r="CM595" s="21">
        <v>-3.0949950218200684E-2</v>
      </c>
      <c r="CN595" s="21">
        <v>-4.0389895439147949E-2</v>
      </c>
      <c r="CO595" s="21">
        <v>-5.4028868675231934E-2</v>
      </c>
      <c r="CP595" s="21">
        <v>-4.0468811988830566E-2</v>
      </c>
      <c r="CQ595" s="21">
        <v>-1.8924474716186523E-3</v>
      </c>
      <c r="CR595" s="21">
        <v>-9.672999382019043E-3</v>
      </c>
      <c r="CS595" s="21">
        <v>-1.7772912979125977E-2</v>
      </c>
      <c r="CT595" s="21">
        <v>1.0095000267028809E-2</v>
      </c>
      <c r="CU595" s="21">
        <v>-8.9883804321289063E-5</v>
      </c>
      <c r="CV595" s="21">
        <v>-3.4701108932495117E-2</v>
      </c>
      <c r="CW595" s="21">
        <v>-4.0961563587188721E-2</v>
      </c>
      <c r="CX595" s="21">
        <v>-1.4727771282196045E-2</v>
      </c>
      <c r="CY595" s="21">
        <v>-1.3537907972931862E-2</v>
      </c>
      <c r="CZ595" s="21">
        <v>-1.218754518777132E-2</v>
      </c>
      <c r="DA595" s="21">
        <v>-1.1254394426941872E-2</v>
      </c>
      <c r="DB595" s="21">
        <v>-1.4096811413764954E-2</v>
      </c>
      <c r="DC595" s="21">
        <v>-4.7748521901667118E-3</v>
      </c>
      <c r="DD595" s="21">
        <v>-2.1460650023072958E-3</v>
      </c>
      <c r="DE595" s="21">
        <v>3.8835641462355852E-3</v>
      </c>
      <c r="DF595" s="21">
        <v>-3.4975775051862001E-3</v>
      </c>
      <c r="DG595" s="21">
        <v>-1.4266269281506538E-2</v>
      </c>
      <c r="DH595" s="21">
        <v>-1.1135581880807877E-2</v>
      </c>
      <c r="DI595" s="21">
        <v>-1.7591778188943863E-2</v>
      </c>
      <c r="DJ595" s="21">
        <v>-1.5983760356903076E-2</v>
      </c>
      <c r="DK595" s="21">
        <v>-1.092466339468956E-2</v>
      </c>
      <c r="DL595" s="21">
        <v>-1.6612164676189423E-2</v>
      </c>
      <c r="DM595" s="21">
        <v>-2.8370501473546028E-2</v>
      </c>
      <c r="DN595" s="21">
        <v>-1.4963318593800068E-2</v>
      </c>
      <c r="DO595" s="21">
        <v>2.3220900446176529E-2</v>
      </c>
      <c r="DP595" s="21">
        <v>1.4548386447131634E-2</v>
      </c>
      <c r="DQ595" s="21">
        <v>4.1360864415764809E-3</v>
      </c>
      <c r="DR595" s="21">
        <v>2.8174426406621933E-2</v>
      </c>
      <c r="DS595" s="21">
        <v>1.5812432393431664E-2</v>
      </c>
      <c r="DT595" s="21">
        <v>-2.0268796011805534E-2</v>
      </c>
      <c r="DU595" s="21">
        <v>-2.8161123394966125E-2</v>
      </c>
      <c r="DV595" s="21">
        <v>-4.0733357891440392E-3</v>
      </c>
      <c r="DW595" s="21">
        <v>-1.6056016320362687E-3</v>
      </c>
      <c r="DX595" s="21">
        <v>-1.1816415935754776E-3</v>
      </c>
      <c r="DY595" s="21">
        <v>-8.9689419837668538E-4</v>
      </c>
      <c r="DZ595" s="21">
        <v>-5.0664232112467289E-3</v>
      </c>
      <c r="EA595" s="21">
        <v>4.7739190049469471E-3</v>
      </c>
      <c r="EB595" s="21">
        <v>7.3503153398633003E-3</v>
      </c>
      <c r="EC595" s="21">
        <v>1.473623514175415E-2</v>
      </c>
      <c r="ED595" s="21">
        <v>7.1542290970683098E-3</v>
      </c>
      <c r="EE595" s="21">
        <v>-4.1172499186359346E-4</v>
      </c>
      <c r="EF595" s="21">
        <v>5.0542955286800861E-3</v>
      </c>
      <c r="EG595" s="21">
        <v>1.1388374259695411E-3</v>
      </c>
      <c r="EH595" s="21">
        <v>7.1134427562355995E-3</v>
      </c>
      <c r="EI595" s="21">
        <v>1.7988670617341995E-2</v>
      </c>
      <c r="EJ595" s="21">
        <v>1.7719101160764694E-2</v>
      </c>
      <c r="EK595" s="21">
        <v>8.6761033162474632E-3</v>
      </c>
      <c r="EL595" s="21">
        <v>2.1862564608454704E-2</v>
      </c>
      <c r="EM595" s="21">
        <v>5.9480585157871246E-2</v>
      </c>
      <c r="EN595" s="21">
        <v>4.952022060751915E-2</v>
      </c>
      <c r="EO595" s="21">
        <v>3.5769201815128326E-2</v>
      </c>
      <c r="EP595" s="21">
        <v>5.4278247058391571E-2</v>
      </c>
      <c r="EQ595" s="21">
        <v>3.8772851228713989E-2</v>
      </c>
      <c r="ER595" s="21">
        <v>5.6917022448033094E-4</v>
      </c>
      <c r="ES595" s="21">
        <v>-9.6793193370103836E-3</v>
      </c>
      <c r="ET595" s="21">
        <v>1.1309976689517498E-2</v>
      </c>
      <c r="EU595" s="21">
        <v>64.349052776130577</v>
      </c>
      <c r="EV595" s="21">
        <v>63.849163055419922</v>
      </c>
      <c r="EW595" s="21">
        <v>63.528510346119035</v>
      </c>
      <c r="EX595" s="21">
        <v>63.389377593994141</v>
      </c>
      <c r="EY595" s="21">
        <v>63.037921905517578</v>
      </c>
      <c r="EZ595" s="21">
        <v>62.810619354248047</v>
      </c>
      <c r="FA595" s="21">
        <v>62.705375671386719</v>
      </c>
      <c r="FB595" s="21">
        <v>63.457786560058594</v>
      </c>
      <c r="FC595" s="21">
        <v>65.635780334472656</v>
      </c>
      <c r="FD595" s="21">
        <v>69.139511108398438</v>
      </c>
      <c r="FE595" s="21">
        <v>73.014198303222656</v>
      </c>
      <c r="FF595" s="21">
        <v>76.265350341796875</v>
      </c>
      <c r="FG595" s="21">
        <v>79.01519775390625</v>
      </c>
      <c r="FH595" s="21">
        <v>80.415122985839844</v>
      </c>
      <c r="FI595" s="21">
        <v>80.793479919433594</v>
      </c>
      <c r="FJ595" s="21">
        <v>80.516616821289063</v>
      </c>
      <c r="FK595" s="21">
        <v>79.645172119140625</v>
      </c>
      <c r="FL595" s="21">
        <v>78.255363464355469</v>
      </c>
      <c r="FM595" s="21">
        <v>76.516716003417969</v>
      </c>
      <c r="FN595" s="21">
        <v>73.703659057617188</v>
      </c>
      <c r="FO595" s="21">
        <v>69.660125732421875</v>
      </c>
      <c r="FP595" s="21">
        <v>66.927871704101563</v>
      </c>
      <c r="FQ595" s="21">
        <v>65.720359802246094</v>
      </c>
      <c r="FR595" s="21">
        <v>65.064231872558594</v>
      </c>
      <c r="FS595" s="21">
        <v>0.50708568096160889</v>
      </c>
      <c r="FT595" s="21">
        <v>2.3021113127470016E-2</v>
      </c>
      <c r="FU595" s="21">
        <v>3.7183068692684174E-2</v>
      </c>
      <c r="FV595" t="s">
        <v>294</v>
      </c>
      <c r="FW595" s="21"/>
      <c r="FX595">
        <f t="shared" si="27"/>
        <v>1.2223774433135985</v>
      </c>
      <c r="FY595">
        <f t="shared" si="28"/>
        <v>-3.8666486740112304E-3</v>
      </c>
      <c r="FZ595">
        <f t="shared" si="29"/>
        <v>75.556207275390619</v>
      </c>
    </row>
    <row r="596" spans="1:182" x14ac:dyDescent="0.2">
      <c r="A596" t="s">
        <v>226</v>
      </c>
      <c r="B596" t="s">
        <v>199</v>
      </c>
      <c r="C596" t="s">
        <v>287</v>
      </c>
      <c r="D596" t="s">
        <v>237</v>
      </c>
      <c r="E596" t="s">
        <v>219</v>
      </c>
      <c r="F596" s="21">
        <v>3323</v>
      </c>
      <c r="G596" s="21">
        <v>0.54079961776733398</v>
      </c>
      <c r="H596" s="21">
        <v>0.48725593090057373</v>
      </c>
      <c r="I596" s="21">
        <v>0.44668057560920715</v>
      </c>
      <c r="J596" s="21">
        <v>0.4245356023311615</v>
      </c>
      <c r="K596" s="21">
        <v>0.41790476441383362</v>
      </c>
      <c r="L596" s="21">
        <v>0.42515912652015686</v>
      </c>
      <c r="M596" s="21">
        <v>0.46469962596893311</v>
      </c>
      <c r="N596" s="21">
        <v>0.52147507667541504</v>
      </c>
      <c r="O596" s="21">
        <v>0.56027668714523315</v>
      </c>
      <c r="P596" s="21">
        <v>0.59315782785415649</v>
      </c>
      <c r="Q596" s="21">
        <v>0.61885368824005127</v>
      </c>
      <c r="R596" s="21">
        <v>0.6528160572052002</v>
      </c>
      <c r="S596" s="21">
        <v>0.70808058977127075</v>
      </c>
      <c r="T596" s="21">
        <v>0.73156678676605225</v>
      </c>
      <c r="U596" s="21">
        <v>0.75823521614074707</v>
      </c>
      <c r="V596" s="21">
        <v>0.79270929098129272</v>
      </c>
      <c r="W596" s="21">
        <v>0.84047573804855347</v>
      </c>
      <c r="X596" s="21">
        <v>0.90784919261932373</v>
      </c>
      <c r="Y596" s="21">
        <v>0.92229139804840088</v>
      </c>
      <c r="Z596" s="21">
        <v>0.8979184627532959</v>
      </c>
      <c r="AA596" s="21">
        <v>0.90438413619995117</v>
      </c>
      <c r="AB596" s="21">
        <v>0.85262531042098999</v>
      </c>
      <c r="AC596" s="21">
        <v>0.74295896291732788</v>
      </c>
      <c r="AD596" s="21">
        <v>0.63000190258026123</v>
      </c>
      <c r="AE596" s="21">
        <v>-5.5313274264335632E-2</v>
      </c>
      <c r="AF596" s="21">
        <v>-5.2587646991014481E-2</v>
      </c>
      <c r="AG596" s="21">
        <v>-4.8886600881814957E-2</v>
      </c>
      <c r="AH596" s="21">
        <v>-4.0079507976770401E-2</v>
      </c>
      <c r="AI596" s="21">
        <v>-2.979460172355175E-2</v>
      </c>
      <c r="AJ596" s="21">
        <v>-3.1151603907346725E-2</v>
      </c>
      <c r="AK596" s="21">
        <v>-2.4446893483400345E-2</v>
      </c>
      <c r="AL596" s="21">
        <v>-2.2550489753484726E-2</v>
      </c>
      <c r="AM596" s="21">
        <v>-3.360259160399437E-2</v>
      </c>
      <c r="AN596" s="21">
        <v>-4.2439654469490051E-2</v>
      </c>
      <c r="AO596" s="21">
        <v>-5.5010478943586349E-2</v>
      </c>
      <c r="AP596" s="21">
        <v>-6.5616674721240997E-2</v>
      </c>
      <c r="AQ596" s="21">
        <v>-6.1430998146533966E-2</v>
      </c>
      <c r="AR596" s="21">
        <v>-6.6154643893241882E-2</v>
      </c>
      <c r="AS596" s="21">
        <v>-7.174980640411377E-2</v>
      </c>
      <c r="AT596" s="21">
        <v>-6.7581333220005035E-2</v>
      </c>
      <c r="AU596" s="21">
        <v>-4.6303063631057739E-2</v>
      </c>
      <c r="AV596" s="21">
        <v>-3.0072269961237907E-2</v>
      </c>
      <c r="AW596" s="21">
        <v>-2.1772425621747971E-2</v>
      </c>
      <c r="AX596" s="21">
        <v>-1.254940964281559E-2</v>
      </c>
      <c r="AY596" s="21">
        <v>-1.340680755674839E-2</v>
      </c>
      <c r="AZ596" s="21">
        <v>-4.1877534240484238E-2</v>
      </c>
      <c r="BA596" s="21">
        <v>-5.1292404532432556E-2</v>
      </c>
      <c r="BB596" s="21">
        <v>-4.599345475435257E-2</v>
      </c>
      <c r="BC596" s="21">
        <v>-4.5287914574146271E-2</v>
      </c>
      <c r="BD596" s="21">
        <v>-4.3617658317089081E-2</v>
      </c>
      <c r="BE596" s="21">
        <v>-4.0534097701311111E-2</v>
      </c>
      <c r="BF596" s="21">
        <v>-3.2900575548410416E-2</v>
      </c>
      <c r="BG596" s="21">
        <v>-2.3375120013952255E-2</v>
      </c>
      <c r="BH596" s="21">
        <v>-2.4871194735169411E-2</v>
      </c>
      <c r="BI596" s="21">
        <v>-1.7561417073011398E-2</v>
      </c>
      <c r="BJ596" s="21">
        <v>-1.5161857940256596E-2</v>
      </c>
      <c r="BK596" s="21">
        <v>-2.5638636201620102E-2</v>
      </c>
      <c r="BL596" s="21">
        <v>-3.3178724348545074E-2</v>
      </c>
      <c r="BM596" s="21">
        <v>-4.4394075870513916E-2</v>
      </c>
      <c r="BN596" s="21">
        <v>-5.2887290716171265E-2</v>
      </c>
      <c r="BO596" s="21">
        <v>-4.5710425823926926E-2</v>
      </c>
      <c r="BP596" s="21">
        <v>-4.82323057949543E-2</v>
      </c>
      <c r="BQ596" s="21">
        <v>-5.204322561621666E-2</v>
      </c>
      <c r="BR596" s="21">
        <v>-4.7751549631357193E-2</v>
      </c>
      <c r="BS596" s="21">
        <v>-2.6086941361427307E-2</v>
      </c>
      <c r="BT596" s="21">
        <v>-1.0517749935388565E-2</v>
      </c>
      <c r="BU596" s="21">
        <v>-4.5999218709766865E-3</v>
      </c>
      <c r="BV596" s="21">
        <v>1.922901370562613E-3</v>
      </c>
      <c r="BW596" s="21">
        <v>-4.1606670129112899E-4</v>
      </c>
      <c r="BX596" s="21">
        <v>-2.881067618727684E-2</v>
      </c>
      <c r="BY596" s="21">
        <v>-3.8934692740440369E-2</v>
      </c>
      <c r="BZ596" s="21">
        <v>-3.449944406747818E-2</v>
      </c>
      <c r="CA596" s="21">
        <v>-3.8344383239746094E-2</v>
      </c>
      <c r="CB596" s="21">
        <v>-3.7405073642730713E-2</v>
      </c>
      <c r="CC596" s="21">
        <v>-3.474918007850647E-2</v>
      </c>
      <c r="CD596" s="21">
        <v>-2.7928471565246582E-2</v>
      </c>
      <c r="CE596" s="21">
        <v>-1.8929004669189453E-2</v>
      </c>
      <c r="CF596" s="21">
        <v>-2.0521402359008789E-2</v>
      </c>
      <c r="CG596" s="21">
        <v>-1.279255747795105E-2</v>
      </c>
      <c r="CH596" s="21">
        <v>-1.0044515132904053E-2</v>
      </c>
      <c r="CI596" s="21">
        <v>-2.0122826099395752E-2</v>
      </c>
      <c r="CJ596" s="21">
        <v>-2.6764631271362305E-2</v>
      </c>
      <c r="CK596" s="21">
        <v>-3.7041187286376953E-2</v>
      </c>
      <c r="CL596" s="21">
        <v>-4.4070959091186523E-2</v>
      </c>
      <c r="CM596" s="21">
        <v>-3.4822404384613037E-2</v>
      </c>
      <c r="CN596" s="21">
        <v>-3.5819351673126221E-2</v>
      </c>
      <c r="CO596" s="21">
        <v>-3.8394510746002197E-2</v>
      </c>
      <c r="CP596" s="21">
        <v>-3.4017503261566162E-2</v>
      </c>
      <c r="CQ596" s="21">
        <v>-1.2085318565368652E-2</v>
      </c>
      <c r="CR596" s="21">
        <v>3.0256509780883789E-3</v>
      </c>
      <c r="CS596" s="21">
        <v>7.293701171875E-3</v>
      </c>
      <c r="CT596" s="21">
        <v>1.1946380138397217E-2</v>
      </c>
      <c r="CU596" s="21">
        <v>8.5812807083129883E-3</v>
      </c>
      <c r="CV596" s="21">
        <v>-1.9760608673095703E-2</v>
      </c>
      <c r="CW596" s="21">
        <v>-3.0375778675079346E-2</v>
      </c>
      <c r="CX596" s="21">
        <v>-2.6538729667663574E-2</v>
      </c>
      <c r="CY596" s="21">
        <v>-3.1400851905345917E-2</v>
      </c>
      <c r="CZ596" s="21">
        <v>-3.1192487105727196E-2</v>
      </c>
      <c r="DA596" s="21">
        <v>-2.8964262455701828E-2</v>
      </c>
      <c r="DB596" s="21">
        <v>-2.2956365719437599E-2</v>
      </c>
      <c r="DC596" s="21">
        <v>-1.4482890255749226E-2</v>
      </c>
      <c r="DD596" s="21">
        <v>-1.6171609982848167E-2</v>
      </c>
      <c r="DE596" s="21">
        <v>-8.0236969515681267E-3</v>
      </c>
      <c r="DF596" s="21">
        <v>-4.9271718598902225E-3</v>
      </c>
      <c r="DG596" s="21">
        <v>-1.4607015065848827E-2</v>
      </c>
      <c r="DH596" s="21">
        <v>-2.0350538194179535E-2</v>
      </c>
      <c r="DI596" s="21">
        <v>-2.968829870223999E-2</v>
      </c>
      <c r="DJ596" s="21">
        <v>-3.5254627466201782E-2</v>
      </c>
      <c r="DK596" s="21">
        <v>-2.3934382945299149E-2</v>
      </c>
      <c r="DL596" s="21">
        <v>-2.3406397551298141E-2</v>
      </c>
      <c r="DM596" s="21">
        <v>-2.4745794013142586E-2</v>
      </c>
      <c r="DN596" s="21">
        <v>-2.0283456891775131E-2</v>
      </c>
      <c r="DO596" s="21">
        <v>1.9163046963512897E-3</v>
      </c>
      <c r="DP596" s="21">
        <v>1.6569051891565323E-2</v>
      </c>
      <c r="DQ596" s="21">
        <v>1.9187323749065399E-2</v>
      </c>
      <c r="DR596" s="21">
        <v>2.1969858556985855E-2</v>
      </c>
      <c r="DS596" s="21">
        <v>1.7578627914190292E-2</v>
      </c>
      <c r="DT596" s="21">
        <v>-1.0710542090237141E-2</v>
      </c>
      <c r="DU596" s="21">
        <v>-2.1816864609718323E-2</v>
      </c>
      <c r="DV596" s="21">
        <v>-1.8578013405203819E-2</v>
      </c>
      <c r="DW596" s="21">
        <v>-2.1375494077801704E-2</v>
      </c>
      <c r="DX596" s="21">
        <v>-2.2222500294446945E-2</v>
      </c>
      <c r="DY596" s="21">
        <v>-2.0611761137843132E-2</v>
      </c>
      <c r="DZ596" s="21">
        <v>-1.5777435153722763E-2</v>
      </c>
      <c r="EA596" s="21">
        <v>-8.0634066835045815E-3</v>
      </c>
      <c r="EB596" s="21">
        <v>-9.8912008106708527E-3</v>
      </c>
      <c r="EC596" s="21">
        <v>-1.1382207740098238E-3</v>
      </c>
      <c r="ED596" s="21">
        <v>2.4614585563540459E-3</v>
      </c>
      <c r="EE596" s="21">
        <v>-6.6430601291358471E-3</v>
      </c>
      <c r="EF596" s="21">
        <v>-1.1089608073234558E-2</v>
      </c>
      <c r="EG596" s="21">
        <v>-1.9071895629167557E-2</v>
      </c>
      <c r="EH596" s="21">
        <v>-2.25252415984869E-2</v>
      </c>
      <c r="EI596" s="21">
        <v>-8.2138115540146828E-3</v>
      </c>
      <c r="EJ596" s="21">
        <v>-5.4840627126395702E-3</v>
      </c>
      <c r="EK596" s="21">
        <v>-5.0392155535519123E-3</v>
      </c>
      <c r="EL596" s="21">
        <v>-4.5367298298515379E-4</v>
      </c>
      <c r="EM596" s="21">
        <v>2.2132424637675285E-2</v>
      </c>
      <c r="EN596" s="21">
        <v>3.6123570054769516E-2</v>
      </c>
      <c r="EO596" s="21">
        <v>3.6359827965497971E-2</v>
      </c>
      <c r="EP596" s="21">
        <v>3.6442171782255173E-2</v>
      </c>
      <c r="EQ596" s="21">
        <v>3.0569368973374367E-2</v>
      </c>
      <c r="ER596" s="21">
        <v>2.3563171271234751E-3</v>
      </c>
      <c r="ES596" s="21">
        <v>-9.4591537490487099E-3</v>
      </c>
      <c r="ET596" s="21">
        <v>-7.0840055122971535E-3</v>
      </c>
      <c r="EU596" s="21">
        <v>63.847027255663946</v>
      </c>
      <c r="EV596" s="21">
        <v>63.372047424316406</v>
      </c>
      <c r="EW596" s="21">
        <v>62.973603510719855</v>
      </c>
      <c r="EX596" s="21">
        <v>62.453193664550781</v>
      </c>
      <c r="EY596" s="21">
        <v>62.166893005371094</v>
      </c>
      <c r="EZ596" s="21">
        <v>61.784320831298828</v>
      </c>
      <c r="FA596" s="21">
        <v>61.700767517089844</v>
      </c>
      <c r="FB596" s="21">
        <v>63.116199493408203</v>
      </c>
      <c r="FC596" s="21">
        <v>65.485328674316406</v>
      </c>
      <c r="FD596" s="21">
        <v>68.16680908203125</v>
      </c>
      <c r="FE596" s="21">
        <v>70.711990356445313</v>
      </c>
      <c r="FF596" s="21">
        <v>72.68658447265625</v>
      </c>
      <c r="FG596" s="21">
        <v>73.994789123535156</v>
      </c>
      <c r="FH596" s="21">
        <v>75.120750427246094</v>
      </c>
      <c r="FI596" s="21">
        <v>75.718162536621094</v>
      </c>
      <c r="FJ596" s="21">
        <v>75.439949035644531</v>
      </c>
      <c r="FK596" s="21">
        <v>74.613227844238281</v>
      </c>
      <c r="FL596" s="21">
        <v>73.665077209472656</v>
      </c>
      <c r="FM596" s="21">
        <v>72.163795471191406</v>
      </c>
      <c r="FN596" s="21">
        <v>70.233139038085938</v>
      </c>
      <c r="FO596" s="21">
        <v>67.509849548339844</v>
      </c>
      <c r="FP596" s="21">
        <v>65.945701599121094</v>
      </c>
      <c r="FQ596" s="21">
        <v>65.124366760253906</v>
      </c>
      <c r="FR596" s="21">
        <v>64.543899536132813</v>
      </c>
      <c r="FS596" s="21">
        <v>0.29304397106170654</v>
      </c>
      <c r="FT596" s="21">
        <v>1.3047552667558193E-2</v>
      </c>
      <c r="FU596" s="21">
        <v>2.0517168566584587E-2</v>
      </c>
      <c r="FV596" t="s">
        <v>294</v>
      </c>
      <c r="FW596" s="21"/>
      <c r="FX596">
        <f t="shared" si="27"/>
        <v>0.89458378553390505</v>
      </c>
      <c r="FY596">
        <f t="shared" si="28"/>
        <v>3.7523388862609865E-3</v>
      </c>
      <c r="FZ596">
        <f t="shared" si="29"/>
        <v>71.637017822265619</v>
      </c>
    </row>
    <row r="597" spans="1:182" x14ac:dyDescent="0.2">
      <c r="A597" t="s">
        <v>226</v>
      </c>
      <c r="B597" t="s">
        <v>199</v>
      </c>
      <c r="C597" t="s">
        <v>287</v>
      </c>
      <c r="D597" t="s">
        <v>237</v>
      </c>
      <c r="E597" t="s">
        <v>220</v>
      </c>
      <c r="F597" s="21">
        <v>2017</v>
      </c>
      <c r="G597" s="21">
        <v>0.52377587556838989</v>
      </c>
      <c r="H597" s="21">
        <v>0.47452148795127869</v>
      </c>
      <c r="I597" s="21">
        <v>0.43532702326774597</v>
      </c>
      <c r="J597" s="21">
        <v>0.41229593753814697</v>
      </c>
      <c r="K597" s="21">
        <v>0.40407726168632507</v>
      </c>
      <c r="L597" s="21">
        <v>0.40697628259658813</v>
      </c>
      <c r="M597" s="21">
        <v>0.44869491457939148</v>
      </c>
      <c r="N597" s="21">
        <v>0.51305258274078369</v>
      </c>
      <c r="O597" s="21">
        <v>0.55335789918899536</v>
      </c>
      <c r="P597" s="21">
        <v>0.5773918628692627</v>
      </c>
      <c r="Q597" s="21">
        <v>0.5951155424118042</v>
      </c>
      <c r="R597" s="21">
        <v>0.61538273096084595</v>
      </c>
      <c r="S597" s="21">
        <v>0.66211014986038208</v>
      </c>
      <c r="T597" s="21">
        <v>0.67492806911468506</v>
      </c>
      <c r="U597" s="21">
        <v>0.6949458122253418</v>
      </c>
      <c r="V597" s="21">
        <v>0.71040940284729004</v>
      </c>
      <c r="W597" s="21">
        <v>0.75088739395141602</v>
      </c>
      <c r="X597" s="21">
        <v>0.83195590972900391</v>
      </c>
      <c r="Y597" s="21">
        <v>0.86785036325454712</v>
      </c>
      <c r="Z597" s="21">
        <v>0.84867250919342041</v>
      </c>
      <c r="AA597" s="21">
        <v>0.87375724315643311</v>
      </c>
      <c r="AB597" s="21">
        <v>0.83094841241836548</v>
      </c>
      <c r="AC597" s="21">
        <v>0.72719007730484009</v>
      </c>
      <c r="AD597" s="21">
        <v>0.60999780893325806</v>
      </c>
      <c r="AE597" s="21">
        <v>-7.4245192110538483E-2</v>
      </c>
      <c r="AF597" s="21">
        <v>-7.1145966649055481E-2</v>
      </c>
      <c r="AG597" s="21">
        <v>-6.608445942401886E-2</v>
      </c>
      <c r="AH597" s="21">
        <v>-5.1053412258625031E-2</v>
      </c>
      <c r="AI597" s="21">
        <v>-3.8630679249763489E-2</v>
      </c>
      <c r="AJ597" s="21">
        <v>-4.2115785181522369E-2</v>
      </c>
      <c r="AK597" s="21">
        <v>-3.3714741468429565E-2</v>
      </c>
      <c r="AL597" s="21">
        <v>-2.6869632303714752E-2</v>
      </c>
      <c r="AM597" s="21">
        <v>-3.4847237169742584E-2</v>
      </c>
      <c r="AN597" s="21">
        <v>-4.9083936959505081E-2</v>
      </c>
      <c r="AO597" s="21">
        <v>-6.4305819571018219E-2</v>
      </c>
      <c r="AP597" s="21">
        <v>-7.9381220042705536E-2</v>
      </c>
      <c r="AQ597" s="21">
        <v>-7.0887215435504913E-2</v>
      </c>
      <c r="AR597" s="21">
        <v>-7.0585906505584717E-2</v>
      </c>
      <c r="AS597" s="21">
        <v>-7.207874208688736E-2</v>
      </c>
      <c r="AT597" s="21">
        <v>-7.2910487651824951E-2</v>
      </c>
      <c r="AU597" s="21">
        <v>-5.8144468814134598E-2</v>
      </c>
      <c r="AV597" s="21">
        <v>-2.7985017746686935E-2</v>
      </c>
      <c r="AW597" s="21">
        <v>-1.0797579772770405E-2</v>
      </c>
      <c r="AX597" s="21">
        <v>-1.3845601119101048E-2</v>
      </c>
      <c r="AY597" s="21">
        <v>-1.1672981083393097E-2</v>
      </c>
      <c r="AZ597" s="21">
        <v>-4.1388995945453644E-2</v>
      </c>
      <c r="BA597" s="21">
        <v>-5.4850909858942032E-2</v>
      </c>
      <c r="BB597" s="21">
        <v>-6.2194544821977615E-2</v>
      </c>
      <c r="BC597" s="21">
        <v>-5.97391277551651E-2</v>
      </c>
      <c r="BD597" s="21">
        <v>-5.8279469609260559E-2</v>
      </c>
      <c r="BE597" s="21">
        <v>-5.4139837622642517E-2</v>
      </c>
      <c r="BF597" s="21">
        <v>-4.0824409574270248E-2</v>
      </c>
      <c r="BG597" s="21">
        <v>-3.0068377032876015E-2</v>
      </c>
      <c r="BH597" s="21">
        <v>-3.38144451379776E-2</v>
      </c>
      <c r="BI597" s="21">
        <v>-2.4811040610074997E-2</v>
      </c>
      <c r="BJ597" s="21">
        <v>-1.6859807074069977E-2</v>
      </c>
      <c r="BK597" s="21">
        <v>-2.5235693901777267E-2</v>
      </c>
      <c r="BL597" s="21">
        <v>-3.7968497723340988E-2</v>
      </c>
      <c r="BM597" s="21">
        <v>-5.1736362278461456E-2</v>
      </c>
      <c r="BN597" s="21">
        <v>-6.4776301383972168E-2</v>
      </c>
      <c r="BO597" s="21">
        <v>-5.3164426237344742E-2</v>
      </c>
      <c r="BP597" s="21">
        <v>-5.1545839756727219E-2</v>
      </c>
      <c r="BQ597" s="21">
        <v>-5.0809655338525772E-2</v>
      </c>
      <c r="BR597" s="21">
        <v>-5.1201656460762024E-2</v>
      </c>
      <c r="BS597" s="21">
        <v>-3.505418449640274E-2</v>
      </c>
      <c r="BT597" s="21">
        <v>-5.583910271525383E-3</v>
      </c>
      <c r="BU597" s="21">
        <v>8.3160977810621262E-3</v>
      </c>
      <c r="BV597" s="21">
        <v>2.7649763505905867E-3</v>
      </c>
      <c r="BW597" s="21">
        <v>3.6023696884512901E-3</v>
      </c>
      <c r="BX597" s="21">
        <v>-2.4705225601792336E-2</v>
      </c>
      <c r="BY597" s="21">
        <v>-3.8451485335826874E-2</v>
      </c>
      <c r="BZ597" s="21">
        <v>-4.6173688024282455E-2</v>
      </c>
      <c r="CA597" s="21">
        <v>-4.9692273139953613E-2</v>
      </c>
      <c r="CB597" s="21">
        <v>-4.9368172883987427E-2</v>
      </c>
      <c r="CC597" s="21">
        <v>-4.5867025852203369E-2</v>
      </c>
      <c r="CD597" s="21">
        <v>-3.3739835023880005E-2</v>
      </c>
      <c r="CE597" s="21">
        <v>-2.4138152599334717E-2</v>
      </c>
      <c r="CF597" s="21">
        <v>-2.8064966201782227E-2</v>
      </c>
      <c r="CG597" s="21">
        <v>-1.8644362688064575E-2</v>
      </c>
      <c r="CH597" s="21">
        <v>-9.9270343780517578E-3</v>
      </c>
      <c r="CI597" s="21">
        <v>-1.8578767776489258E-2</v>
      </c>
      <c r="CJ597" s="21">
        <v>-3.0269980430603027E-2</v>
      </c>
      <c r="CK597" s="21">
        <v>-4.3030798435211182E-2</v>
      </c>
      <c r="CL597" s="21">
        <v>-5.4660975933074951E-2</v>
      </c>
      <c r="CM597" s="21">
        <v>-4.08896803855896E-2</v>
      </c>
      <c r="CN597" s="21">
        <v>-3.8358747959136963E-2</v>
      </c>
      <c r="CO597" s="21">
        <v>-3.6078751087188721E-2</v>
      </c>
      <c r="CP597" s="21">
        <v>-3.6166191101074219E-2</v>
      </c>
      <c r="CQ597" s="21">
        <v>-1.9061923027038574E-2</v>
      </c>
      <c r="CR597" s="21">
        <v>9.931027889251709E-3</v>
      </c>
      <c r="CS597" s="21">
        <v>2.1554172039031982E-2</v>
      </c>
      <c r="CT597" s="21">
        <v>1.4269411563873291E-2</v>
      </c>
      <c r="CU597" s="21">
        <v>1.4182031154632568E-2</v>
      </c>
      <c r="CV597" s="21">
        <v>-1.315009593963623E-2</v>
      </c>
      <c r="CW597" s="21">
        <v>-2.7093291282653809E-2</v>
      </c>
      <c r="CX597" s="21">
        <v>-3.5077691078186035E-2</v>
      </c>
      <c r="CY597" s="21">
        <v>-3.9645418524742126E-2</v>
      </c>
      <c r="CZ597" s="21">
        <v>-4.0456876158714294E-2</v>
      </c>
      <c r="DA597" s="21">
        <v>-3.7594214081764221E-2</v>
      </c>
      <c r="DB597" s="21">
        <v>-2.6655258610844612E-2</v>
      </c>
      <c r="DC597" s="21">
        <v>-1.8207928165793419E-2</v>
      </c>
      <c r="DD597" s="21">
        <v>-2.2315485402941704E-2</v>
      </c>
      <c r="DE597" s="21">
        <v>-1.2477685697376728E-2</v>
      </c>
      <c r="DF597" s="21">
        <v>-2.9942607507109642E-3</v>
      </c>
      <c r="DG597" s="21">
        <v>-1.1921842582523823E-2</v>
      </c>
      <c r="DH597" s="21">
        <v>-2.2571461275219917E-2</v>
      </c>
      <c r="DI597" s="21">
        <v>-3.4325234591960907E-2</v>
      </c>
      <c r="DJ597" s="21">
        <v>-4.4545650482177734E-2</v>
      </c>
      <c r="DK597" s="21">
        <v>-2.8614932671189308E-2</v>
      </c>
      <c r="DL597" s="21">
        <v>-2.5171656161546707E-2</v>
      </c>
      <c r="DM597" s="21">
        <v>-2.134784497320652E-2</v>
      </c>
      <c r="DN597" s="21">
        <v>-2.1130723878741264E-2</v>
      </c>
      <c r="DO597" s="21">
        <v>-3.0696617905050516E-3</v>
      </c>
      <c r="DP597" s="21">
        <v>2.5445966050028801E-2</v>
      </c>
      <c r="DQ597" s="21">
        <v>3.4792248159646988E-2</v>
      </c>
      <c r="DR597" s="21">
        <v>2.5773847475647926E-2</v>
      </c>
      <c r="DS597" s="21">
        <v>2.4761693552136421E-2</v>
      </c>
      <c r="DT597" s="21">
        <v>-1.5949663938954473E-3</v>
      </c>
      <c r="DU597" s="21">
        <v>-1.5735099092125893E-2</v>
      </c>
      <c r="DV597" s="21">
        <v>-2.3981694132089615E-2</v>
      </c>
      <c r="DW597" s="21">
        <v>-2.5139356032013893E-2</v>
      </c>
      <c r="DX597" s="21">
        <v>-2.7590380981564522E-2</v>
      </c>
      <c r="DY597" s="21">
        <v>-2.564958855509758E-2</v>
      </c>
      <c r="DZ597" s="21">
        <v>-1.6426257789134979E-2</v>
      </c>
      <c r="EA597" s="21">
        <v>-9.6456268802285194E-3</v>
      </c>
      <c r="EB597" s="21">
        <v>-1.4014149084687233E-2</v>
      </c>
      <c r="EC597" s="21">
        <v>-3.573983209207654E-3</v>
      </c>
      <c r="ED597" s="21">
        <v>7.0155630819499493E-3</v>
      </c>
      <c r="EE597" s="21">
        <v>-2.3102995473891497E-3</v>
      </c>
      <c r="EF597" s="21">
        <v>-1.1456023901700974E-2</v>
      </c>
      <c r="EG597" s="21">
        <v>-2.1755779162049294E-2</v>
      </c>
      <c r="EH597" s="21">
        <v>-2.9940731823444366E-2</v>
      </c>
      <c r="EI597" s="21">
        <v>-1.089214812964201E-2</v>
      </c>
      <c r="EJ597" s="21">
        <v>-6.1315917409956455E-3</v>
      </c>
      <c r="EK597" s="21">
        <v>-7.87571698310785E-5</v>
      </c>
      <c r="EL597" s="21">
        <v>5.7810259750112891E-4</v>
      </c>
      <c r="EM597" s="21">
        <v>2.0020622760057449E-2</v>
      </c>
      <c r="EN597" s="21">
        <v>4.7847073525190353E-2</v>
      </c>
      <c r="EO597" s="21">
        <v>5.3905922919511795E-2</v>
      </c>
      <c r="EP597" s="21">
        <v>4.2384423315525055E-2</v>
      </c>
      <c r="EQ597" s="21">
        <v>4.0037043392658234E-2</v>
      </c>
      <c r="ER597" s="21">
        <v>1.5088805928826332E-2</v>
      </c>
      <c r="ES597" s="21">
        <v>6.6432799212634563E-4</v>
      </c>
      <c r="ET597" s="21">
        <v>-7.960837334394455E-3</v>
      </c>
      <c r="EU597" s="21">
        <v>64.638103143225351</v>
      </c>
      <c r="EV597" s="21">
        <v>64.222976684570313</v>
      </c>
      <c r="EW597" s="21">
        <v>63.877307179834432</v>
      </c>
      <c r="EX597" s="21">
        <v>63.376510620117188</v>
      </c>
      <c r="EY597" s="21">
        <v>63.142745971679688</v>
      </c>
      <c r="EZ597" s="21">
        <v>62.761932373046875</v>
      </c>
      <c r="FA597" s="21">
        <v>62.689018249511719</v>
      </c>
      <c r="FB597" s="21">
        <v>64.033744812011719</v>
      </c>
      <c r="FC597" s="21">
        <v>66.239837646484375</v>
      </c>
      <c r="FD597" s="21">
        <v>68.500839233398438</v>
      </c>
      <c r="FE597" s="21">
        <v>70.644309997558594</v>
      </c>
      <c r="FF597" s="21">
        <v>72.153533935546875</v>
      </c>
      <c r="FG597" s="21">
        <v>72.998321533203125</v>
      </c>
      <c r="FH597" s="21">
        <v>73.953910827636719</v>
      </c>
      <c r="FI597" s="21">
        <v>74.336822509765625</v>
      </c>
      <c r="FJ597" s="21">
        <v>74.080619812011719</v>
      </c>
      <c r="FK597" s="21">
        <v>73.381904602050781</v>
      </c>
      <c r="FL597" s="21">
        <v>72.644088745117188</v>
      </c>
      <c r="FM597" s="21">
        <v>71.300994873046875</v>
      </c>
      <c r="FN597" s="21">
        <v>69.695159912109375</v>
      </c>
      <c r="FO597" s="21">
        <v>67.533973693847656</v>
      </c>
      <c r="FP597" s="21">
        <v>66.408660888671875</v>
      </c>
      <c r="FQ597" s="21">
        <v>65.738800048828125</v>
      </c>
      <c r="FR597" s="21">
        <v>65.245933532714844</v>
      </c>
      <c r="FS597" s="21">
        <v>0.3482975959777832</v>
      </c>
      <c r="FT597" s="21">
        <v>1.5274867415428162E-2</v>
      </c>
      <c r="FU597" s="21">
        <v>2.320951409637928E-2</v>
      </c>
      <c r="FV597" t="s">
        <v>294</v>
      </c>
      <c r="FW597" s="21"/>
      <c r="FX597">
        <f t="shared" si="27"/>
        <v>0.83462468385696409</v>
      </c>
      <c r="FY597">
        <f t="shared" si="28"/>
        <v>8.1749439239501946E-3</v>
      </c>
      <c r="FZ597">
        <f t="shared" si="29"/>
        <v>70.911224365234375</v>
      </c>
    </row>
    <row r="598" spans="1:182" x14ac:dyDescent="0.2">
      <c r="A598" t="s">
        <v>226</v>
      </c>
      <c r="B598" t="s">
        <v>199</v>
      </c>
      <c r="C598" t="s">
        <v>287</v>
      </c>
      <c r="D598" t="s">
        <v>237</v>
      </c>
      <c r="E598" t="s">
        <v>221</v>
      </c>
      <c r="F598" s="21">
        <v>1306</v>
      </c>
      <c r="G598" s="21">
        <v>0.56856739521026611</v>
      </c>
      <c r="H598" s="21">
        <v>0.50829952955245972</v>
      </c>
      <c r="I598" s="21">
        <v>0.46536010503768921</v>
      </c>
      <c r="J598" s="21">
        <v>0.44405868649482727</v>
      </c>
      <c r="K598" s="21">
        <v>0.43970087170600891</v>
      </c>
      <c r="L598" s="21">
        <v>0.45397329330444336</v>
      </c>
      <c r="M598" s="21">
        <v>0.48968547582626343</v>
      </c>
      <c r="N598" s="21">
        <v>0.53438419103622437</v>
      </c>
      <c r="O598" s="21">
        <v>0.57074880599975586</v>
      </c>
      <c r="P598" s="21">
        <v>0.61779975891113281</v>
      </c>
      <c r="Q598" s="21">
        <v>0.65565949678421021</v>
      </c>
      <c r="R598" s="21">
        <v>0.71042335033416748</v>
      </c>
      <c r="S598" s="21">
        <v>0.7782588005065918</v>
      </c>
      <c r="T598" s="21">
        <v>0.81797593832015991</v>
      </c>
      <c r="U598" s="21">
        <v>0.85508370399475098</v>
      </c>
      <c r="V598" s="21">
        <v>0.91860085725784302</v>
      </c>
      <c r="W598" s="21">
        <v>0.97770321369171143</v>
      </c>
      <c r="X598" s="21">
        <v>1.0241442918777466</v>
      </c>
      <c r="Y598" s="21">
        <v>1.0061196088790894</v>
      </c>
      <c r="Z598" s="21">
        <v>0.97337627410888672</v>
      </c>
      <c r="AA598" s="21">
        <v>0.95124483108520508</v>
      </c>
      <c r="AB598" s="21">
        <v>0.88562130928039551</v>
      </c>
      <c r="AC598" s="21">
        <v>0.76694756746292114</v>
      </c>
      <c r="AD598" s="21">
        <v>0.66136699914932251</v>
      </c>
      <c r="AE598" s="21">
        <v>-3.9471536874771118E-2</v>
      </c>
      <c r="AF598" s="21">
        <v>-3.6172173917293549E-2</v>
      </c>
      <c r="AG598" s="21">
        <v>-3.3961959183216095E-2</v>
      </c>
      <c r="AH598" s="21">
        <v>-3.3541649580001831E-2</v>
      </c>
      <c r="AI598" s="21">
        <v>-2.6502881199121475E-2</v>
      </c>
      <c r="AJ598" s="21">
        <v>-2.4085719138383865E-2</v>
      </c>
      <c r="AK598" s="21">
        <v>-2.1735429763793945E-2</v>
      </c>
      <c r="AL598" s="21">
        <v>-2.8252307325601578E-2</v>
      </c>
      <c r="AM598" s="21">
        <v>-4.6070419251918793E-2</v>
      </c>
      <c r="AN598" s="21">
        <v>-4.8315346240997314E-2</v>
      </c>
      <c r="AO598" s="21">
        <v>-5.9138745069503784E-2</v>
      </c>
      <c r="AP598" s="21">
        <v>-6.6695794463157654E-2</v>
      </c>
      <c r="AQ598" s="21">
        <v>-7.4735209345817566E-2</v>
      </c>
      <c r="AR598" s="21">
        <v>-9.0427413582801819E-2</v>
      </c>
      <c r="AS598" s="21">
        <v>-0.10479228943586349</v>
      </c>
      <c r="AT598" s="21">
        <v>-9.3290746212005615E-2</v>
      </c>
      <c r="AU598" s="21">
        <v>-6.283501535654068E-2</v>
      </c>
      <c r="AV598" s="21">
        <v>-6.6763132810592651E-2</v>
      </c>
      <c r="AW598" s="21">
        <v>-6.7706681787967682E-2</v>
      </c>
      <c r="AX598" s="21">
        <v>-3.580968827009201E-2</v>
      </c>
      <c r="AY598" s="21">
        <v>-3.8940340280532837E-2</v>
      </c>
      <c r="AZ598" s="21">
        <v>-6.5386004745960236E-2</v>
      </c>
      <c r="BA598" s="21">
        <v>-6.6865980625152588E-2</v>
      </c>
      <c r="BB598" s="21">
        <v>-3.8781937211751938E-2</v>
      </c>
      <c r="BC598" s="21">
        <v>-2.7539229020476341E-2</v>
      </c>
      <c r="BD598" s="21">
        <v>-2.5166269391775131E-2</v>
      </c>
      <c r="BE598" s="21">
        <v>-2.3604458197951317E-2</v>
      </c>
      <c r="BF598" s="21">
        <v>-2.4511262774467468E-2</v>
      </c>
      <c r="BG598" s="21">
        <v>-1.6954110935330391E-2</v>
      </c>
      <c r="BH598" s="21">
        <v>-1.45893394947052E-2</v>
      </c>
      <c r="BI598" s="21">
        <v>-1.0882758535444736E-2</v>
      </c>
      <c r="BJ598" s="21">
        <v>-1.7600499093532562E-2</v>
      </c>
      <c r="BK598" s="21">
        <v>-3.2215874642133713E-2</v>
      </c>
      <c r="BL598" s="21">
        <v>-3.2125469297170639E-2</v>
      </c>
      <c r="BM598" s="21">
        <v>-4.040813073515892E-2</v>
      </c>
      <c r="BN598" s="21">
        <v>-4.3598592281341553E-2</v>
      </c>
      <c r="BO598" s="21">
        <v>-4.5821879059076309E-2</v>
      </c>
      <c r="BP598" s="21">
        <v>-5.6096144020557404E-2</v>
      </c>
      <c r="BQ598" s="21">
        <v>-6.7745685577392578E-2</v>
      </c>
      <c r="BR598" s="21">
        <v>-5.6464862078428268E-2</v>
      </c>
      <c r="BS598" s="21">
        <v>-2.6575330644845963E-2</v>
      </c>
      <c r="BT598" s="21">
        <v>-3.1791295856237411E-2</v>
      </c>
      <c r="BU598" s="21">
        <v>-3.6073565483093262E-2</v>
      </c>
      <c r="BV598" s="21">
        <v>-9.7058676183223724E-3</v>
      </c>
      <c r="BW598" s="21">
        <v>-1.5979921445250511E-2</v>
      </c>
      <c r="BX598" s="21">
        <v>-4.454803466796875E-2</v>
      </c>
      <c r="BY598" s="21">
        <v>-4.8384174704551697E-2</v>
      </c>
      <c r="BZ598" s="21">
        <v>-2.3398622870445251E-2</v>
      </c>
      <c r="CA598" s="21">
        <v>-1.927495002746582E-2</v>
      </c>
      <c r="CB598" s="21">
        <v>-1.7543613910675049E-2</v>
      </c>
      <c r="CC598" s="21">
        <v>-1.6430884599685669E-2</v>
      </c>
      <c r="CD598" s="21">
        <v>-1.8256843090057373E-2</v>
      </c>
      <c r="CE598" s="21">
        <v>-1.0340660810470581E-2</v>
      </c>
      <c r="CF598" s="21">
        <v>-8.0121755599975586E-3</v>
      </c>
      <c r="CG598" s="21">
        <v>-3.3662319183349609E-3</v>
      </c>
      <c r="CH598" s="21">
        <v>-1.0223090648651123E-2</v>
      </c>
      <c r="CI598" s="21">
        <v>-2.2620260715484619E-2</v>
      </c>
      <c r="CJ598" s="21">
        <v>-2.0912408828735352E-2</v>
      </c>
      <c r="CK598" s="21">
        <v>-2.7435362339019775E-2</v>
      </c>
      <c r="CL598" s="21">
        <v>-2.7601540088653564E-2</v>
      </c>
      <c r="CM598" s="21">
        <v>-2.5796592235565186E-2</v>
      </c>
      <c r="CN598" s="21">
        <v>-3.2318413257598877E-2</v>
      </c>
      <c r="CO598" s="21">
        <v>-4.2087316513061523E-2</v>
      </c>
      <c r="CP598" s="21">
        <v>-3.0959367752075195E-2</v>
      </c>
      <c r="CQ598" s="21">
        <v>-1.4619827270507813E-3</v>
      </c>
      <c r="CR598" s="21">
        <v>-7.5699090957641602E-3</v>
      </c>
      <c r="CS598" s="21">
        <v>-1.4164566993713379E-2</v>
      </c>
      <c r="CT598" s="21">
        <v>8.373558521270752E-3</v>
      </c>
      <c r="CU598" s="21">
        <v>-7.7605247497558594E-5</v>
      </c>
      <c r="CV598" s="21">
        <v>-3.0115723609924316E-2</v>
      </c>
      <c r="CW598" s="21">
        <v>-3.5583734512329102E-2</v>
      </c>
      <c r="CX598" s="21">
        <v>-1.274418830871582E-2</v>
      </c>
      <c r="CY598" s="21">
        <v>-1.1010671034455299E-2</v>
      </c>
      <c r="CZ598" s="21">
        <v>-9.920959360897541E-3</v>
      </c>
      <c r="DA598" s="21">
        <v>-9.2573110014200211E-3</v>
      </c>
      <c r="DB598" s="21">
        <v>-1.2002423405647278E-2</v>
      </c>
      <c r="DC598" s="21">
        <v>-3.7272111512720585E-3</v>
      </c>
      <c r="DD598" s="21">
        <v>-1.4350115088745952E-3</v>
      </c>
      <c r="DE598" s="21">
        <v>4.1502946987748146E-3</v>
      </c>
      <c r="DF598" s="21">
        <v>-2.8456815052777529E-3</v>
      </c>
      <c r="DG598" s="21">
        <v>-1.3024644926190376E-2</v>
      </c>
      <c r="DH598" s="21">
        <v>-9.6993483603000641E-3</v>
      </c>
      <c r="DI598" s="21">
        <v>-1.4462594874203205E-2</v>
      </c>
      <c r="DJ598" s="21">
        <v>-1.1604487895965576E-2</v>
      </c>
      <c r="DK598" s="21">
        <v>-5.7713054120540619E-3</v>
      </c>
      <c r="DL598" s="21">
        <v>-8.5406824946403503E-3</v>
      </c>
      <c r="DM598" s="21">
        <v>-1.6428949311375618E-2</v>
      </c>
      <c r="DN598" s="21">
        <v>-5.4538738913834095E-3</v>
      </c>
      <c r="DO598" s="21">
        <v>2.36513651907444E-2</v>
      </c>
      <c r="DP598" s="21">
        <v>1.6651477664709091E-2</v>
      </c>
      <c r="DQ598" s="21">
        <v>7.7444324269890785E-3</v>
      </c>
      <c r="DR598" s="21">
        <v>2.6452984660863876E-2</v>
      </c>
      <c r="DS598" s="21">
        <v>1.5824710950255394E-2</v>
      </c>
      <c r="DT598" s="21">
        <v>-1.5683410689234734E-2</v>
      </c>
      <c r="DU598" s="21">
        <v>-2.2783294320106506E-2</v>
      </c>
      <c r="DV598" s="21">
        <v>-2.0897530484944582E-3</v>
      </c>
      <c r="DW598" s="21">
        <v>9.2163530644029379E-4</v>
      </c>
      <c r="DX598" s="21">
        <v>1.0849442332983017E-3</v>
      </c>
      <c r="DY598" s="21">
        <v>1.1001891689375043E-3</v>
      </c>
      <c r="DZ598" s="21">
        <v>-2.9720349702984095E-3</v>
      </c>
      <c r="EA598" s="21">
        <v>5.8215600438416004E-3</v>
      </c>
      <c r="EB598" s="21">
        <v>8.0613689497113228E-3</v>
      </c>
      <c r="EC598" s="21">
        <v>1.5002965927124023E-2</v>
      </c>
      <c r="ED598" s="21">
        <v>7.806125096976757E-3</v>
      </c>
      <c r="EE598" s="21">
        <v>8.2989939255639911E-4</v>
      </c>
      <c r="EF598" s="21">
        <v>6.4905290491878986E-3</v>
      </c>
      <c r="EG598" s="21">
        <v>4.2680217884480953E-3</v>
      </c>
      <c r="EH598" s="21">
        <v>1.14927152171731E-2</v>
      </c>
      <c r="EI598" s="21">
        <v>2.3142028599977493E-2</v>
      </c>
      <c r="EJ598" s="21">
        <v>2.5790583342313766E-2</v>
      </c>
      <c r="EK598" s="21">
        <v>2.0617656409740448E-2</v>
      </c>
      <c r="EL598" s="21">
        <v>3.1372006982564926E-2</v>
      </c>
      <c r="EM598" s="21">
        <v>5.9911049902439117E-2</v>
      </c>
      <c r="EN598" s="21">
        <v>5.1623310893774033E-2</v>
      </c>
      <c r="EO598" s="21">
        <v>3.9377547800540924E-2</v>
      </c>
      <c r="EP598" s="21">
        <v>5.2556805312633514E-2</v>
      </c>
      <c r="EQ598" s="21">
        <v>3.878512978553772E-2</v>
      </c>
      <c r="ER598" s="21">
        <v>5.1545556634664536E-3</v>
      </c>
      <c r="ES598" s="21">
        <v>-4.3014902621507645E-3</v>
      </c>
      <c r="ET598" s="21">
        <v>1.3293559662997723E-2</v>
      </c>
      <c r="EU598" s="21">
        <v>62.634686840960065</v>
      </c>
      <c r="EV598" s="21">
        <v>62.067989349365234</v>
      </c>
      <c r="EW598" s="21">
        <v>61.588658654972718</v>
      </c>
      <c r="EX598" s="21">
        <v>61.038196563720703</v>
      </c>
      <c r="EY598" s="21">
        <v>60.671375274658203</v>
      </c>
      <c r="EZ598" s="21">
        <v>60.286109924316406</v>
      </c>
      <c r="FA598" s="21">
        <v>60.186256408691406</v>
      </c>
      <c r="FB598" s="21">
        <v>61.710041046142578</v>
      </c>
      <c r="FC598" s="21">
        <v>64.329025268554688</v>
      </c>
      <c r="FD598" s="21">
        <v>67.6549072265625</v>
      </c>
      <c r="FE598" s="21">
        <v>70.815719604492188</v>
      </c>
      <c r="FF598" s="21">
        <v>73.503501892089844</v>
      </c>
      <c r="FG598" s="21">
        <v>75.52191162109375</v>
      </c>
      <c r="FH598" s="21">
        <v>76.908950805664063</v>
      </c>
      <c r="FI598" s="21">
        <v>77.835098266601563</v>
      </c>
      <c r="FJ598" s="21">
        <v>77.523147583007813</v>
      </c>
      <c r="FK598" s="21">
        <v>76.500251770019531</v>
      </c>
      <c r="FL598" s="21">
        <v>75.229774475097656</v>
      </c>
      <c r="FM598" s="21">
        <v>73.486061096191406</v>
      </c>
      <c r="FN598" s="21">
        <v>71.057609558105469</v>
      </c>
      <c r="FO598" s="21">
        <v>67.472869873046875</v>
      </c>
      <c r="FP598" s="21">
        <v>65.236198425292969</v>
      </c>
      <c r="FQ598" s="21">
        <v>64.1827392578125</v>
      </c>
      <c r="FR598" s="21">
        <v>63.468013763427734</v>
      </c>
      <c r="FS598" s="21">
        <v>0.50708568096160889</v>
      </c>
      <c r="FT598" s="21">
        <v>2.3021113127470016E-2</v>
      </c>
      <c r="FU598" s="21">
        <v>3.7183068692684174E-2</v>
      </c>
      <c r="FV598" t="s">
        <v>294</v>
      </c>
      <c r="FW598" s="21"/>
      <c r="FX598">
        <f t="shared" si="27"/>
        <v>0.98651764392852781</v>
      </c>
      <c r="FY598">
        <f t="shared" si="28"/>
        <v>-2.9801011085510256E-3</v>
      </c>
      <c r="FZ598">
        <f t="shared" si="29"/>
        <v>72.749313354492188</v>
      </c>
    </row>
    <row r="599" spans="1:182" x14ac:dyDescent="0.2">
      <c r="A599" t="s">
        <v>226</v>
      </c>
      <c r="B599" t="s">
        <v>199</v>
      </c>
      <c r="C599" t="s">
        <v>287</v>
      </c>
      <c r="D599" t="s">
        <v>238</v>
      </c>
      <c r="E599" t="s">
        <v>219</v>
      </c>
      <c r="F599" s="21">
        <v>3123</v>
      </c>
      <c r="G599" s="21">
        <v>0.46243250370025635</v>
      </c>
      <c r="H599" s="21">
        <v>0.43213966488838196</v>
      </c>
      <c r="I599" s="21">
        <v>0.410784512758255</v>
      </c>
      <c r="J599" s="21">
        <v>0.41144227981567383</v>
      </c>
      <c r="K599" s="21">
        <v>0.41966605186462402</v>
      </c>
      <c r="L599" s="21">
        <v>0.45906785130500793</v>
      </c>
      <c r="M599" s="21">
        <v>0.52832704782485962</v>
      </c>
      <c r="N599" s="21">
        <v>0.59124505519866943</v>
      </c>
      <c r="O599" s="21">
        <v>0.60168218612670898</v>
      </c>
      <c r="P599" s="21">
        <v>0.60140681266784668</v>
      </c>
      <c r="Q599" s="21">
        <v>0.58376228809356689</v>
      </c>
      <c r="R599" s="21">
        <v>0.59018892049789429</v>
      </c>
      <c r="S599" s="21">
        <v>0.59883415699005127</v>
      </c>
      <c r="T599" s="21">
        <v>0.59551507234573364</v>
      </c>
      <c r="U599" s="21">
        <v>0.58712732791900635</v>
      </c>
      <c r="V599" s="21">
        <v>0.60040462017059326</v>
      </c>
      <c r="W599" s="21">
        <v>0.62472951412200928</v>
      </c>
      <c r="X599" s="21">
        <v>0.70052331686019897</v>
      </c>
      <c r="Y599" s="21">
        <v>0.7878686785697937</v>
      </c>
      <c r="Z599" s="21">
        <v>0.82967758178710938</v>
      </c>
      <c r="AA599" s="21">
        <v>0.81709837913513184</v>
      </c>
      <c r="AB599" s="21">
        <v>0.74032336473464966</v>
      </c>
      <c r="AC599" s="21">
        <v>0.62547415494918823</v>
      </c>
      <c r="AD599" s="21">
        <v>0.52934128046035767</v>
      </c>
      <c r="AE599" s="21">
        <v>-6.9369159638881683E-2</v>
      </c>
      <c r="AF599" s="21">
        <v>-5.5759884417057037E-2</v>
      </c>
      <c r="AG599" s="21">
        <v>-4.7963984310626984E-2</v>
      </c>
      <c r="AH599" s="21">
        <v>-2.8116198256611824E-2</v>
      </c>
      <c r="AI599" s="21">
        <v>-2.0378449931740761E-2</v>
      </c>
      <c r="AJ599" s="21">
        <v>-2.0054230466485023E-2</v>
      </c>
      <c r="AK599" s="21">
        <v>-3.1100833788514137E-2</v>
      </c>
      <c r="AL599" s="21">
        <v>-3.4590605646371841E-2</v>
      </c>
      <c r="AM599" s="21">
        <v>-3.7404082715511322E-2</v>
      </c>
      <c r="AN599" s="21">
        <v>-4.3149985373020172E-2</v>
      </c>
      <c r="AO599" s="21">
        <v>-6.5840691328048706E-2</v>
      </c>
      <c r="AP599" s="21">
        <v>-6.5318696200847626E-2</v>
      </c>
      <c r="AQ599" s="21">
        <v>-6.7105039954185486E-2</v>
      </c>
      <c r="AR599" s="21">
        <v>-4.9388039857149124E-2</v>
      </c>
      <c r="AS599" s="21">
        <v>-4.1336975991725922E-2</v>
      </c>
      <c r="AT599" s="21">
        <v>-2.7429498732089996E-2</v>
      </c>
      <c r="AU599" s="21">
        <v>-2.0325370132923126E-2</v>
      </c>
      <c r="AV599" s="21">
        <v>-1.811729371547699E-2</v>
      </c>
      <c r="AW599" s="21">
        <v>-1.7836479470133781E-2</v>
      </c>
      <c r="AX599" s="21">
        <v>-3.4466568380594254E-2</v>
      </c>
      <c r="AY599" s="21">
        <v>-1.8880661576986313E-2</v>
      </c>
      <c r="AZ599" s="21">
        <v>-4.6628747135400772E-2</v>
      </c>
      <c r="BA599" s="21">
        <v>-6.9917105138301849E-2</v>
      </c>
      <c r="BB599" s="21">
        <v>-6.4141340553760529E-2</v>
      </c>
      <c r="BC599" s="21">
        <v>-5.5245641618967056E-2</v>
      </c>
      <c r="BD599" s="21">
        <v>-4.2744573205709457E-2</v>
      </c>
      <c r="BE599" s="21">
        <v>-3.6103405058383942E-2</v>
      </c>
      <c r="BF599" s="21">
        <v>-1.7720615491271019E-2</v>
      </c>
      <c r="BG599" s="21">
        <v>-1.0616115294396877E-2</v>
      </c>
      <c r="BH599" s="21">
        <v>-9.0173622593283653E-3</v>
      </c>
      <c r="BI599" s="21">
        <v>-1.7699610441923141E-2</v>
      </c>
      <c r="BJ599" s="21">
        <v>-2.1319372579455376E-2</v>
      </c>
      <c r="BK599" s="21">
        <v>-2.4010220542550087E-2</v>
      </c>
      <c r="BL599" s="21">
        <v>-2.8516972437500954E-2</v>
      </c>
      <c r="BM599" s="21">
        <v>-5.2022062242031097E-2</v>
      </c>
      <c r="BN599" s="21">
        <v>-5.2373874932527542E-2</v>
      </c>
      <c r="BO599" s="21">
        <v>-5.2824735641479492E-2</v>
      </c>
      <c r="BP599" s="21">
        <v>-3.5583063960075378E-2</v>
      </c>
      <c r="BQ599" s="21">
        <v>-2.8367700055241585E-2</v>
      </c>
      <c r="BR599" s="21">
        <v>-1.4801693148910999E-2</v>
      </c>
      <c r="BS599" s="21">
        <v>-6.2480662018060684E-3</v>
      </c>
      <c r="BT599" s="21">
        <v>-2.707470441237092E-3</v>
      </c>
      <c r="BU599" s="21">
        <v>-1.0097589110955596E-3</v>
      </c>
      <c r="BV599" s="21">
        <v>-1.770332083106041E-2</v>
      </c>
      <c r="BW599" s="21">
        <v>-4.3697976507246494E-3</v>
      </c>
      <c r="BX599" s="21">
        <v>-2.881188690662384E-2</v>
      </c>
      <c r="BY599" s="21">
        <v>-5.2826028317213058E-2</v>
      </c>
      <c r="BZ599" s="21">
        <v>-4.7898918390274048E-2</v>
      </c>
      <c r="CA599" s="21">
        <v>-4.5463740825653076E-2</v>
      </c>
      <c r="CB599" s="21">
        <v>-3.3730208873748779E-2</v>
      </c>
      <c r="CC599" s="21">
        <v>-2.788880467414856E-2</v>
      </c>
      <c r="CD599" s="21">
        <v>-1.0520666837692261E-2</v>
      </c>
      <c r="CE599" s="21">
        <v>-3.8547515869140625E-3</v>
      </c>
      <c r="CF599" s="21">
        <v>-1.3732612133026123E-3</v>
      </c>
      <c r="CG599" s="21">
        <v>-8.417963981628418E-3</v>
      </c>
      <c r="CH599" s="21">
        <v>-1.212775707244873E-2</v>
      </c>
      <c r="CI599" s="21">
        <v>-1.4733672142028809E-2</v>
      </c>
      <c r="CJ599" s="21">
        <v>-1.838219165802002E-2</v>
      </c>
      <c r="CK599" s="21">
        <v>-4.2451322078704834E-2</v>
      </c>
      <c r="CL599" s="21">
        <v>-4.3408334255218506E-2</v>
      </c>
      <c r="CM599" s="21">
        <v>-4.2934238910675049E-2</v>
      </c>
      <c r="CN599" s="21">
        <v>-2.6021778583526611E-2</v>
      </c>
      <c r="CO599" s="21">
        <v>-1.9385218620300293E-2</v>
      </c>
      <c r="CP599" s="21">
        <v>-6.0557126998901367E-3</v>
      </c>
      <c r="CQ599" s="21">
        <v>3.5018324851989746E-3</v>
      </c>
      <c r="CR599" s="21">
        <v>7.9653263092041016E-3</v>
      </c>
      <c r="CS599" s="21">
        <v>1.0644376277923584E-2</v>
      </c>
      <c r="CT599" s="21">
        <v>-6.093144416809082E-3</v>
      </c>
      <c r="CU599" s="21">
        <v>5.680382251739502E-3</v>
      </c>
      <c r="CV599" s="21">
        <v>-1.6471982002258301E-2</v>
      </c>
      <c r="CW599" s="21">
        <v>-4.0988802909851074E-2</v>
      </c>
      <c r="CX599" s="21">
        <v>-3.6649465560913086E-2</v>
      </c>
      <c r="CY599" s="21">
        <v>-3.5681840032339096E-2</v>
      </c>
      <c r="CZ599" s="21">
        <v>-2.4715844541788101E-2</v>
      </c>
      <c r="DA599" s="21">
        <v>-1.9674202427268028E-2</v>
      </c>
      <c r="DB599" s="21">
        <v>-3.3207177184522152E-3</v>
      </c>
      <c r="DC599" s="21">
        <v>2.906611654907465E-3</v>
      </c>
      <c r="DD599" s="21">
        <v>6.270840298384428E-3</v>
      </c>
      <c r="DE599" s="21">
        <v>8.636827114969492E-4</v>
      </c>
      <c r="DF599" s="21">
        <v>-2.9361413326114416E-3</v>
      </c>
      <c r="DG599" s="21">
        <v>-5.4571232758462429E-3</v>
      </c>
      <c r="DH599" s="21">
        <v>-8.24741180986166E-3</v>
      </c>
      <c r="DI599" s="21">
        <v>-3.2880581915378571E-2</v>
      </c>
      <c r="DJ599" s="21">
        <v>-3.444279357790947E-2</v>
      </c>
      <c r="DK599" s="21">
        <v>-3.3043742179870605E-2</v>
      </c>
      <c r="DL599" s="21">
        <v>-1.6460493206977844E-2</v>
      </c>
      <c r="DM599" s="21">
        <v>-1.0402736254036427E-2</v>
      </c>
      <c r="DN599" s="21">
        <v>2.6902672834694386E-3</v>
      </c>
      <c r="DO599" s="21">
        <v>1.3251731172204018E-2</v>
      </c>
      <c r="DP599" s="21">
        <v>1.8638122826814651E-2</v>
      </c>
      <c r="DQ599" s="21">
        <v>2.2298511117696762E-2</v>
      </c>
      <c r="DR599" s="21">
        <v>5.5170310661196709E-3</v>
      </c>
      <c r="DS599" s="21">
        <v>1.5730561688542366E-2</v>
      </c>
      <c r="DT599" s="21">
        <v>-4.1320775635540485E-3</v>
      </c>
      <c r="DU599" s="21">
        <v>-2.9151575639843941E-2</v>
      </c>
      <c r="DV599" s="21">
        <v>-2.5400012731552124E-2</v>
      </c>
      <c r="DW599" s="21">
        <v>-2.1558323875069618E-2</v>
      </c>
      <c r="DX599" s="21">
        <v>-1.1700533330440521E-2</v>
      </c>
      <c r="DY599" s="21">
        <v>-7.8136241063475609E-3</v>
      </c>
      <c r="DZ599" s="21">
        <v>7.0748650468885899E-3</v>
      </c>
      <c r="EA599" s="21">
        <v>1.2668946757912636E-2</v>
      </c>
      <c r="EB599" s="21">
        <v>1.7307708039879799E-2</v>
      </c>
      <c r="EC599" s="21">
        <v>1.4264906756579876E-2</v>
      </c>
      <c r="ED599" s="21">
        <v>1.033509150147438E-2</v>
      </c>
      <c r="EE599" s="21">
        <v>7.9367402940988541E-3</v>
      </c>
      <c r="EF599" s="21">
        <v>6.3856006599962711E-3</v>
      </c>
      <c r="EG599" s="21">
        <v>-1.9061950966715813E-2</v>
      </c>
      <c r="EH599" s="21">
        <v>-2.1497974172234535E-2</v>
      </c>
      <c r="EI599" s="21">
        <v>-1.8763434141874313E-2</v>
      </c>
      <c r="EJ599" s="21">
        <v>-2.6555170770734549E-3</v>
      </c>
      <c r="EK599" s="21">
        <v>2.5665406137704849E-3</v>
      </c>
      <c r="EL599" s="21">
        <v>1.5318073332309723E-2</v>
      </c>
      <c r="EM599" s="21">
        <v>2.7329035103321075E-2</v>
      </c>
      <c r="EN599" s="21">
        <v>3.4047946333885193E-2</v>
      </c>
      <c r="EO599" s="21">
        <v>3.91252301633358E-2</v>
      </c>
      <c r="EP599" s="21">
        <v>2.2280281409621239E-2</v>
      </c>
      <c r="EQ599" s="21">
        <v>3.0241426080465317E-2</v>
      </c>
      <c r="ER599" s="21">
        <v>1.368478499352932E-2</v>
      </c>
      <c r="ES599" s="21">
        <v>-1.2060499750077724E-2</v>
      </c>
      <c r="ET599" s="21">
        <v>-9.1575877740979195E-3</v>
      </c>
      <c r="EU599" s="21">
        <v>51.721879496787246</v>
      </c>
      <c r="EV599" s="21">
        <v>53.550983428955078</v>
      </c>
      <c r="EW599" s="21">
        <v>53.426249127356137</v>
      </c>
      <c r="EX599" s="21">
        <v>53.071151733398438</v>
      </c>
      <c r="EY599" s="21">
        <v>52.812606811523438</v>
      </c>
      <c r="EZ599" s="21">
        <v>52.696277618408203</v>
      </c>
      <c r="FA599" s="21">
        <v>52.582939147949219</v>
      </c>
      <c r="FB599" s="21">
        <v>52.811622619628906</v>
      </c>
      <c r="FC599" s="21">
        <v>54.498355865478516</v>
      </c>
      <c r="FD599" s="21">
        <v>57.110588073730469</v>
      </c>
      <c r="FE599" s="21">
        <v>59.655914306640625</v>
      </c>
      <c r="FF599" s="21">
        <v>61.788272857666016</v>
      </c>
      <c r="FG599" s="21">
        <v>63.300731658935547</v>
      </c>
      <c r="FH599" s="21">
        <v>63.756259918212891</v>
      </c>
      <c r="FI599" s="21">
        <v>64.005355834960938</v>
      </c>
      <c r="FJ599" s="21">
        <v>63.799713134765625</v>
      </c>
      <c r="FK599" s="21">
        <v>62.996978759765625</v>
      </c>
      <c r="FL599" s="21">
        <v>62.118579864501953</v>
      </c>
      <c r="FM599" s="21">
        <v>60.530010223388672</v>
      </c>
      <c r="FN599" s="21">
        <v>58.582126617431641</v>
      </c>
      <c r="FO599" s="21">
        <v>57.204631805419922</v>
      </c>
      <c r="FP599" s="21">
        <v>56.511062622070313</v>
      </c>
      <c r="FQ599" s="21">
        <v>55.526676177978516</v>
      </c>
      <c r="FR599" s="21">
        <v>54.705337524414063</v>
      </c>
      <c r="FS599" s="21">
        <v>0.27907004952430725</v>
      </c>
      <c r="FT599" s="21">
        <v>1.2353661470115185E-2</v>
      </c>
      <c r="FU599" s="21">
        <v>1.7612244933843613E-2</v>
      </c>
      <c r="FV599" t="s">
        <v>294</v>
      </c>
      <c r="FW599" s="21"/>
      <c r="FX599">
        <f t="shared" si="27"/>
        <v>0.75197949409484866</v>
      </c>
      <c r="FY599">
        <f t="shared" si="28"/>
        <v>4.339754581451416E-3</v>
      </c>
      <c r="FZ599">
        <f t="shared" si="29"/>
        <v>60.28646545410156</v>
      </c>
    </row>
    <row r="600" spans="1:182" x14ac:dyDescent="0.2">
      <c r="A600" t="s">
        <v>226</v>
      </c>
      <c r="B600" t="s">
        <v>199</v>
      </c>
      <c r="C600" t="s">
        <v>287</v>
      </c>
      <c r="D600" t="s">
        <v>238</v>
      </c>
      <c r="E600" t="s">
        <v>220</v>
      </c>
      <c r="F600" s="21">
        <v>1902</v>
      </c>
      <c r="G600" s="21">
        <v>0.43791753053665161</v>
      </c>
      <c r="H600" s="21">
        <v>0.41283497214317322</v>
      </c>
      <c r="I600" s="21">
        <v>0.38719770312309265</v>
      </c>
      <c r="J600" s="21">
        <v>0.38625627756118774</v>
      </c>
      <c r="K600" s="21">
        <v>0.40565279126167297</v>
      </c>
      <c r="L600" s="21">
        <v>0.4395442008972168</v>
      </c>
      <c r="M600" s="21">
        <v>0.49806585907936096</v>
      </c>
      <c r="N600" s="21">
        <v>0.55676251649856567</v>
      </c>
      <c r="O600" s="21">
        <v>0.58403825759887695</v>
      </c>
      <c r="P600" s="21">
        <v>0.58511459827423096</v>
      </c>
      <c r="Q600" s="21">
        <v>0.57627367973327637</v>
      </c>
      <c r="R600" s="21">
        <v>0.58314746618270874</v>
      </c>
      <c r="S600" s="21">
        <v>0.59571301937103271</v>
      </c>
      <c r="T600" s="21">
        <v>0.58191001415252686</v>
      </c>
      <c r="U600" s="21">
        <v>0.58063638210296631</v>
      </c>
      <c r="V600" s="21">
        <v>0.579570472240448</v>
      </c>
      <c r="W600" s="21">
        <v>0.60163301229476929</v>
      </c>
      <c r="X600" s="21">
        <v>0.66389590501785278</v>
      </c>
      <c r="Y600" s="21">
        <v>0.75988364219665527</v>
      </c>
      <c r="Z600" s="21">
        <v>0.82480686902999878</v>
      </c>
      <c r="AA600" s="21">
        <v>0.80425435304641724</v>
      </c>
      <c r="AB600" s="21">
        <v>0.73664724826812744</v>
      </c>
      <c r="AC600" s="21">
        <v>0.61769503355026245</v>
      </c>
      <c r="AD600" s="21">
        <v>0.5073702335357666</v>
      </c>
      <c r="AE600" s="21">
        <v>-9.2676207423210144E-2</v>
      </c>
      <c r="AF600" s="21">
        <v>-7.5791195034980774E-2</v>
      </c>
      <c r="AG600" s="21">
        <v>-7.1621760725975037E-2</v>
      </c>
      <c r="AH600" s="21">
        <v>-4.236409068107605E-2</v>
      </c>
      <c r="AI600" s="21">
        <v>-1.5424379147589207E-2</v>
      </c>
      <c r="AJ600" s="21">
        <v>-1.2369888834655285E-2</v>
      </c>
      <c r="AK600" s="21">
        <v>-3.3745259046554565E-2</v>
      </c>
      <c r="AL600" s="21">
        <v>-4.3767821043729782E-2</v>
      </c>
      <c r="AM600" s="21">
        <v>-3.6395180970430374E-2</v>
      </c>
      <c r="AN600" s="21">
        <v>-4.6835921704769135E-2</v>
      </c>
      <c r="AO600" s="21">
        <v>-6.2886342406272888E-2</v>
      </c>
      <c r="AP600" s="21">
        <v>-6.330060213804245E-2</v>
      </c>
      <c r="AQ600" s="21">
        <v>-5.8179978281259537E-2</v>
      </c>
      <c r="AR600" s="21">
        <v>-4.9766562879085541E-2</v>
      </c>
      <c r="AS600" s="21">
        <v>-3.4153137356042862E-2</v>
      </c>
      <c r="AT600" s="21">
        <v>-3.1522911041975021E-2</v>
      </c>
      <c r="AU600" s="21">
        <v>-2.5400007143616676E-2</v>
      </c>
      <c r="AV600" s="21">
        <v>-3.1597483903169632E-2</v>
      </c>
      <c r="AW600" s="21">
        <v>-3.0494356527924538E-2</v>
      </c>
      <c r="AX600" s="21">
        <v>-3.4892544150352478E-2</v>
      </c>
      <c r="AY600" s="21">
        <v>-2.6522839441895485E-2</v>
      </c>
      <c r="AZ600" s="21">
        <v>-5.1767129451036453E-2</v>
      </c>
      <c r="BA600" s="21">
        <v>-8.0246195197105408E-2</v>
      </c>
      <c r="BB600" s="21">
        <v>-8.8943444192409515E-2</v>
      </c>
      <c r="BC600" s="21">
        <v>-7.3401264846324921E-2</v>
      </c>
      <c r="BD600" s="21">
        <v>-5.8081291615962982E-2</v>
      </c>
      <c r="BE600" s="21">
        <v>-5.6103404611349106E-2</v>
      </c>
      <c r="BF600" s="21">
        <v>-3.0321596190333366E-2</v>
      </c>
      <c r="BG600" s="21">
        <v>-5.8246320113539696E-3</v>
      </c>
      <c r="BH600" s="21">
        <v>-1.5687798149883747E-3</v>
      </c>
      <c r="BI600" s="21">
        <v>-1.9069058820605278E-2</v>
      </c>
      <c r="BJ600" s="21">
        <v>-2.8501728549599648E-2</v>
      </c>
      <c r="BK600" s="21">
        <v>-2.0766494795680046E-2</v>
      </c>
      <c r="BL600" s="21">
        <v>-2.9120802879333496E-2</v>
      </c>
      <c r="BM600" s="21">
        <v>-4.6223852783441544E-2</v>
      </c>
      <c r="BN600" s="21">
        <v>-4.7989834100008011E-2</v>
      </c>
      <c r="BO600" s="21">
        <v>-4.2183533310890198E-2</v>
      </c>
      <c r="BP600" s="21">
        <v>-3.4079574048519135E-2</v>
      </c>
      <c r="BQ600" s="21">
        <v>-2.0384581759572029E-2</v>
      </c>
      <c r="BR600" s="21">
        <v>-1.7021564766764641E-2</v>
      </c>
      <c r="BS600" s="21">
        <v>-9.3809431418776512E-3</v>
      </c>
      <c r="BT600" s="21">
        <v>-1.369814109057188E-2</v>
      </c>
      <c r="BU600" s="21">
        <v>-1.0765613056719303E-2</v>
      </c>
      <c r="BV600" s="21">
        <v>-1.4654087834060192E-2</v>
      </c>
      <c r="BW600" s="21">
        <v>-8.6126290261745453E-3</v>
      </c>
      <c r="BX600" s="21">
        <v>-2.7125416323542595E-2</v>
      </c>
      <c r="BY600" s="21">
        <v>-5.6226465851068497E-2</v>
      </c>
      <c r="BZ600" s="21">
        <v>-6.5953344106674194E-2</v>
      </c>
      <c r="CA600" s="21">
        <v>-6.0051500797271729E-2</v>
      </c>
      <c r="CB600" s="21">
        <v>-4.5815467834472656E-2</v>
      </c>
      <c r="CC600" s="21">
        <v>-4.5355439186096191E-2</v>
      </c>
      <c r="CD600" s="21">
        <v>-2.1981000900268555E-2</v>
      </c>
      <c r="CE600" s="21">
        <v>8.2412362098693848E-4</v>
      </c>
      <c r="CF600" s="21">
        <v>5.9120357036590576E-3</v>
      </c>
      <c r="CG600" s="21">
        <v>-8.9043676853179932E-3</v>
      </c>
      <c r="CH600" s="21">
        <v>-1.7928481101989746E-2</v>
      </c>
      <c r="CI600" s="21">
        <v>-9.9421143531799316E-3</v>
      </c>
      <c r="CJ600" s="21">
        <v>-1.6851365566253662E-2</v>
      </c>
      <c r="CK600" s="21">
        <v>-3.4683465957641602E-2</v>
      </c>
      <c r="CL600" s="21">
        <v>-3.7385642528533936E-2</v>
      </c>
      <c r="CM600" s="21">
        <v>-3.1104445457458496E-2</v>
      </c>
      <c r="CN600" s="21">
        <v>-2.3214817047119141E-2</v>
      </c>
      <c r="CO600" s="21">
        <v>-1.0848522186279297E-2</v>
      </c>
      <c r="CP600" s="21">
        <v>-6.9779753684997559E-3</v>
      </c>
      <c r="CQ600" s="21">
        <v>1.7138123512268066E-3</v>
      </c>
      <c r="CR600" s="21">
        <v>-1.301109790802002E-3</v>
      </c>
      <c r="CS600" s="21">
        <v>2.8984546661376953E-3</v>
      </c>
      <c r="CT600" s="21">
        <v>-6.3699483871459961E-4</v>
      </c>
      <c r="CU600" s="21">
        <v>3.7919282913208008E-3</v>
      </c>
      <c r="CV600" s="21">
        <v>-1.005864143371582E-2</v>
      </c>
      <c r="CW600" s="21">
        <v>-3.959047794342041E-2</v>
      </c>
      <c r="CX600" s="21">
        <v>-5.003046989440918E-2</v>
      </c>
      <c r="CY600" s="21">
        <v>-4.6701733022928238E-2</v>
      </c>
      <c r="CZ600" s="21">
        <v>-3.354964405298233E-2</v>
      </c>
      <c r="DA600" s="21">
        <v>-3.4607473760843277E-2</v>
      </c>
      <c r="DB600" s="21">
        <v>-1.3640405610203743E-2</v>
      </c>
      <c r="DC600" s="21">
        <v>7.4728792533278465E-3</v>
      </c>
      <c r="DD600" s="21">
        <v>1.3392850756645203E-2</v>
      </c>
      <c r="DE600" s="21">
        <v>1.260323915630579E-3</v>
      </c>
      <c r="DF600" s="21">
        <v>-7.3552331887185574E-3</v>
      </c>
      <c r="DG600" s="21">
        <v>8.8226667139679193E-4</v>
      </c>
      <c r="DH600" s="21">
        <v>-4.5819282531738281E-3</v>
      </c>
      <c r="DI600" s="21">
        <v>-2.314307726919651E-2</v>
      </c>
      <c r="DJ600" s="21">
        <v>-2.678145095705986E-2</v>
      </c>
      <c r="DK600" s="21">
        <v>-2.0025357604026794E-2</v>
      </c>
      <c r="DL600" s="21">
        <v>-1.2350058183073997E-2</v>
      </c>
      <c r="DM600" s="21">
        <v>-1.3124624965712428E-3</v>
      </c>
      <c r="DN600" s="21">
        <v>3.0656140297651291E-3</v>
      </c>
      <c r="DO600" s="21">
        <v>1.2808567844331264E-2</v>
      </c>
      <c r="DP600" s="21">
        <v>1.1095921508967876E-2</v>
      </c>
      <c r="DQ600" s="21">
        <v>1.6562521457672119E-2</v>
      </c>
      <c r="DR600" s="21">
        <v>1.3380098156630993E-2</v>
      </c>
      <c r="DS600" s="21">
        <v>1.6196485608816147E-2</v>
      </c>
      <c r="DT600" s="21">
        <v>7.0081334561109543E-3</v>
      </c>
      <c r="DU600" s="21">
        <v>-2.2954488173127174E-2</v>
      </c>
      <c r="DV600" s="21">
        <v>-3.4107595682144165E-2</v>
      </c>
      <c r="DW600" s="21">
        <v>-2.7426792308688164E-2</v>
      </c>
      <c r="DX600" s="21">
        <v>-1.5839738771319389E-2</v>
      </c>
      <c r="DY600" s="21">
        <v>-1.9089117646217346E-2</v>
      </c>
      <c r="DZ600" s="21">
        <v>-1.5979110030457377E-3</v>
      </c>
      <c r="EA600" s="21">
        <v>1.7072625458240509E-2</v>
      </c>
      <c r="EB600" s="21">
        <v>2.4193961173295975E-2</v>
      </c>
      <c r="EC600" s="21">
        <v>1.5936523675918579E-2</v>
      </c>
      <c r="ED600" s="21">
        <v>7.9108579084277153E-3</v>
      </c>
      <c r="EE600" s="21">
        <v>1.651095412671566E-2</v>
      </c>
      <c r="EF600" s="21">
        <v>1.313319057226181E-2</v>
      </c>
      <c r="EG600" s="21">
        <v>-6.4805899746716022E-3</v>
      </c>
      <c r="EH600" s="21">
        <v>-1.1470681056380272E-2</v>
      </c>
      <c r="EI600" s="21">
        <v>-4.0289140306413174E-3</v>
      </c>
      <c r="EJ600" s="21">
        <v>3.3369278535246849E-3</v>
      </c>
      <c r="EK600" s="21">
        <v>1.2456092983484268E-2</v>
      </c>
      <c r="EL600" s="21">
        <v>1.7566962167620659E-2</v>
      </c>
      <c r="EM600" s="21">
        <v>2.882763184607029E-2</v>
      </c>
      <c r="EN600" s="21">
        <v>2.8995264321565628E-2</v>
      </c>
      <c r="EO600" s="21">
        <v>3.6291263997554779E-2</v>
      </c>
      <c r="EP600" s="21">
        <v>3.3618554472923279E-2</v>
      </c>
      <c r="EQ600" s="21">
        <v>3.4106694161891937E-2</v>
      </c>
      <c r="ER600" s="21">
        <v>3.1649846583604813E-2</v>
      </c>
      <c r="ES600" s="21">
        <v>1.06523756403476E-3</v>
      </c>
      <c r="ET600" s="21">
        <v>-1.1117496527731419E-2</v>
      </c>
      <c r="EU600" s="21">
        <v>53.057693212286559</v>
      </c>
      <c r="EV600" s="21">
        <v>55.01898193359375</v>
      </c>
      <c r="EW600" s="21">
        <v>54.980996283926807</v>
      </c>
      <c r="EX600" s="21">
        <v>54.576953887939453</v>
      </c>
      <c r="EY600" s="21">
        <v>54.304435729980469</v>
      </c>
      <c r="EZ600" s="21">
        <v>54.180629730224609</v>
      </c>
      <c r="FA600" s="21">
        <v>54.146102905273438</v>
      </c>
      <c r="FB600" s="21">
        <v>54.361660003662109</v>
      </c>
      <c r="FC600" s="21">
        <v>55.814853668212891</v>
      </c>
      <c r="FD600" s="21">
        <v>58.118656158447266</v>
      </c>
      <c r="FE600" s="21">
        <v>60.478199005126953</v>
      </c>
      <c r="FF600" s="21">
        <v>62.490474700927734</v>
      </c>
      <c r="FG600" s="21">
        <v>63.842491149902344</v>
      </c>
      <c r="FH600" s="21">
        <v>64.035324096679688</v>
      </c>
      <c r="FI600" s="21">
        <v>64.288467407226563</v>
      </c>
      <c r="FJ600" s="21">
        <v>64.065452575683594</v>
      </c>
      <c r="FK600" s="21">
        <v>63.314735412597656</v>
      </c>
      <c r="FL600" s="21">
        <v>62.521568298339844</v>
      </c>
      <c r="FM600" s="21">
        <v>61.141445159912109</v>
      </c>
      <c r="FN600" s="21">
        <v>59.538242340087891</v>
      </c>
      <c r="FO600" s="21">
        <v>58.339714050292969</v>
      </c>
      <c r="FP600" s="21">
        <v>57.744060516357422</v>
      </c>
      <c r="FQ600" s="21">
        <v>56.838516235351563</v>
      </c>
      <c r="FR600" s="21">
        <v>56.020416259765625</v>
      </c>
      <c r="FS600" s="21">
        <v>0.31599599123001099</v>
      </c>
      <c r="FT600" s="21">
        <v>1.4780617319047451E-2</v>
      </c>
      <c r="FU600" s="21">
        <v>2.0436454564332962E-2</v>
      </c>
      <c r="FV600" t="s">
        <v>294</v>
      </c>
      <c r="FW600" s="21"/>
      <c r="FX600">
        <f t="shared" si="27"/>
        <v>0.73089475631713863</v>
      </c>
      <c r="FY600">
        <f t="shared" si="28"/>
        <v>1.2932181358337401E-3</v>
      </c>
      <c r="FZ600">
        <f t="shared" si="29"/>
        <v>60.971141052246097</v>
      </c>
    </row>
    <row r="601" spans="1:182" x14ac:dyDescent="0.2">
      <c r="A601" t="s">
        <v>226</v>
      </c>
      <c r="B601" t="s">
        <v>199</v>
      </c>
      <c r="C601" t="s">
        <v>287</v>
      </c>
      <c r="D601" t="s">
        <v>238</v>
      </c>
      <c r="E601" t="s">
        <v>221</v>
      </c>
      <c r="F601" s="21">
        <v>1221</v>
      </c>
      <c r="G601" s="21">
        <v>0.50540006160736084</v>
      </c>
      <c r="H601" s="21">
        <v>0.46607574820518494</v>
      </c>
      <c r="I601" s="21">
        <v>0.45306423306465149</v>
      </c>
      <c r="J601" s="21">
        <v>0.45350971817970276</v>
      </c>
      <c r="K601" s="21">
        <v>0.44030910730361938</v>
      </c>
      <c r="L601" s="21">
        <v>0.48753157258033752</v>
      </c>
      <c r="M601" s="21">
        <v>0.57504451274871826</v>
      </c>
      <c r="N601" s="21">
        <v>0.64622074365615845</v>
      </c>
      <c r="O601" s="21">
        <v>0.62736999988555908</v>
      </c>
      <c r="P601" s="21">
        <v>0.62608832120895386</v>
      </c>
      <c r="Q601" s="21">
        <v>0.59275829792022705</v>
      </c>
      <c r="R601" s="21">
        <v>0.5991511344909668</v>
      </c>
      <c r="S601" s="21">
        <v>0.60074818134307861</v>
      </c>
      <c r="T601" s="21">
        <v>0.6157907247543335</v>
      </c>
      <c r="U601" s="21">
        <v>0.59536045789718628</v>
      </c>
      <c r="V601" s="21">
        <v>0.632701575756073</v>
      </c>
      <c r="W601" s="21">
        <v>0.66069328784942627</v>
      </c>
      <c r="X601" s="21">
        <v>0.7599940299987793</v>
      </c>
      <c r="Y601" s="21">
        <v>0.83322823047637939</v>
      </c>
      <c r="Z601" s="21">
        <v>0.8356623649597168</v>
      </c>
      <c r="AA601" s="21">
        <v>0.83732646703720093</v>
      </c>
      <c r="AB601" s="21">
        <v>0.74408626556396484</v>
      </c>
      <c r="AC601" s="21">
        <v>0.63718026876449585</v>
      </c>
      <c r="AD601" s="21">
        <v>0.56774866580963135</v>
      </c>
      <c r="AE601" s="21">
        <v>-5.0250455737113953E-2</v>
      </c>
      <c r="AF601" s="21">
        <v>-4.11115363240242E-2</v>
      </c>
      <c r="AG601" s="21">
        <v>-2.5482278317213058E-2</v>
      </c>
      <c r="AH601" s="21">
        <v>-2.2148970514535904E-2</v>
      </c>
      <c r="AI601" s="21">
        <v>-4.7179523855447769E-2</v>
      </c>
      <c r="AJ601" s="21">
        <v>-5.4165974259376526E-2</v>
      </c>
      <c r="AK601" s="21">
        <v>-5.2197586745023727E-2</v>
      </c>
      <c r="AL601" s="21">
        <v>-4.2917113751173019E-2</v>
      </c>
      <c r="AM601" s="21">
        <v>-6.5198682248592377E-2</v>
      </c>
      <c r="AN601" s="21">
        <v>-6.4327165484428406E-2</v>
      </c>
      <c r="AO601" s="21">
        <v>-9.803878515958786E-2</v>
      </c>
      <c r="AP601" s="21">
        <v>-9.4174928963184357E-2</v>
      </c>
      <c r="AQ601" s="21">
        <v>-0.11050667613744736</v>
      </c>
      <c r="AR601" s="21">
        <v>-7.5318925082683563E-2</v>
      </c>
      <c r="AS601" s="21">
        <v>-7.8387938439846039E-2</v>
      </c>
      <c r="AT601" s="21">
        <v>-4.4206876307725906E-2</v>
      </c>
      <c r="AU601" s="21">
        <v>-3.8094405084848404E-2</v>
      </c>
      <c r="AV601" s="21">
        <v>-2.2611187770962715E-2</v>
      </c>
      <c r="AW601" s="21">
        <v>-2.717248722910881E-2</v>
      </c>
      <c r="AX601" s="21">
        <v>-6.5830931067466736E-2</v>
      </c>
      <c r="AY601" s="21">
        <v>-3.2522153109312057E-2</v>
      </c>
      <c r="AZ601" s="21">
        <v>-6.7732088267803192E-2</v>
      </c>
      <c r="BA601" s="21">
        <v>-7.9236656427383423E-2</v>
      </c>
      <c r="BB601" s="21">
        <v>-4.4458102434873581E-2</v>
      </c>
      <c r="BC601" s="21">
        <v>-3.1048867851495743E-2</v>
      </c>
      <c r="BD601" s="21">
        <v>-2.3254720494151115E-2</v>
      </c>
      <c r="BE601" s="21">
        <v>-7.4808159843087196E-3</v>
      </c>
      <c r="BF601" s="21">
        <v>-2.8853751718997955E-3</v>
      </c>
      <c r="BG601" s="21">
        <v>-2.6355715468525887E-2</v>
      </c>
      <c r="BH601" s="21">
        <v>-3.0496424064040184E-2</v>
      </c>
      <c r="BI601" s="21">
        <v>-2.5760974735021591E-2</v>
      </c>
      <c r="BJ601" s="21">
        <v>-1.8284086138010025E-2</v>
      </c>
      <c r="BK601" s="21">
        <v>-4.0574118494987488E-2</v>
      </c>
      <c r="BL601" s="21">
        <v>-3.8780342787504196E-2</v>
      </c>
      <c r="BM601" s="21">
        <v>-7.3732264339923859E-2</v>
      </c>
      <c r="BN601" s="21">
        <v>-7.0746377110481262E-2</v>
      </c>
      <c r="BO601" s="21">
        <v>-8.3026036620140076E-2</v>
      </c>
      <c r="BP601" s="21">
        <v>-4.91136834025383E-2</v>
      </c>
      <c r="BQ601" s="21">
        <v>-5.2306711673736572E-2</v>
      </c>
      <c r="BR601" s="21">
        <v>-2.0661791786551476E-2</v>
      </c>
      <c r="BS601" s="21">
        <v>-1.1615363880991936E-2</v>
      </c>
      <c r="BT601" s="21">
        <v>5.750926211476326E-3</v>
      </c>
      <c r="BU601" s="21">
        <v>3.5955761559307575E-3</v>
      </c>
      <c r="BV601" s="21">
        <v>-3.6376345902681351E-2</v>
      </c>
      <c r="BW601" s="21">
        <v>-7.946401834487915E-3</v>
      </c>
      <c r="BX601" s="21">
        <v>-4.4383306056261063E-2</v>
      </c>
      <c r="BY601" s="21">
        <v>-5.8054838329553604E-2</v>
      </c>
      <c r="BZ601" s="21">
        <v>-2.4951396510004997E-2</v>
      </c>
      <c r="CA601" s="21">
        <v>-1.7749905586242676E-2</v>
      </c>
      <c r="CB601" s="21">
        <v>-1.088714599609375E-2</v>
      </c>
      <c r="CC601" s="21">
        <v>4.9869418144226074E-3</v>
      </c>
      <c r="CD601" s="21">
        <v>1.045653223991394E-2</v>
      </c>
      <c r="CE601" s="21">
        <v>-1.1933207511901855E-2</v>
      </c>
      <c r="CF601" s="21">
        <v>-1.4102965593338013E-2</v>
      </c>
      <c r="CG601" s="21">
        <v>-7.4510574340820313E-3</v>
      </c>
      <c r="CH601" s="21">
        <v>-1.2233257293701172E-3</v>
      </c>
      <c r="CI601" s="21">
        <v>-2.3519217967987061E-2</v>
      </c>
      <c r="CJ601" s="21">
        <v>-2.1086692810058594E-2</v>
      </c>
      <c r="CK601" s="21">
        <v>-5.6897640228271484E-2</v>
      </c>
      <c r="CL601" s="21">
        <v>-5.4519832134246826E-2</v>
      </c>
      <c r="CM601" s="21">
        <v>-6.399303674697876E-2</v>
      </c>
      <c r="CN601" s="21">
        <v>-3.0964016914367676E-2</v>
      </c>
      <c r="CO601" s="21">
        <v>-3.4242928028106689E-2</v>
      </c>
      <c r="CP601" s="21">
        <v>-4.3545365333557129E-3</v>
      </c>
      <c r="CQ601" s="21">
        <v>6.723940372467041E-3</v>
      </c>
      <c r="CR601" s="21">
        <v>2.5394439697265625E-2</v>
      </c>
      <c r="CS601" s="21">
        <v>2.490544319152832E-2</v>
      </c>
      <c r="CT601" s="21">
        <v>-1.5976190567016602E-2</v>
      </c>
      <c r="CU601" s="21">
        <v>9.0746879577636719E-3</v>
      </c>
      <c r="CV601" s="21">
        <v>-2.8212010860443115E-2</v>
      </c>
      <c r="CW601" s="21">
        <v>-4.3384373188018799E-2</v>
      </c>
      <c r="CX601" s="21">
        <v>-1.144111156463623E-2</v>
      </c>
      <c r="CY601" s="21">
        <v>-4.4509437866508961E-3</v>
      </c>
      <c r="CZ601" s="21">
        <v>1.48042943328619E-3</v>
      </c>
      <c r="DA601" s="21">
        <v>1.7454700544476509E-2</v>
      </c>
      <c r="DB601" s="21">
        <v>2.3798439651727676E-2</v>
      </c>
      <c r="DC601" s="21">
        <v>2.4892999790608883E-3</v>
      </c>
      <c r="DD601" s="21">
        <v>2.2904931101948023E-3</v>
      </c>
      <c r="DE601" s="21">
        <v>1.0858858935534954E-2</v>
      </c>
      <c r="DF601" s="21">
        <v>1.5837434679269791E-2</v>
      </c>
      <c r="DG601" s="21">
        <v>-6.4643183723092079E-3</v>
      </c>
      <c r="DH601" s="21">
        <v>-3.3930409699678421E-3</v>
      </c>
      <c r="DI601" s="21">
        <v>-4.006301611661911E-2</v>
      </c>
      <c r="DJ601" s="21">
        <v>-3.8293290883302689E-2</v>
      </c>
      <c r="DK601" s="21">
        <v>-4.4960033148527145E-2</v>
      </c>
      <c r="DL601" s="21">
        <v>-1.2814349494874477E-2</v>
      </c>
      <c r="DM601" s="21">
        <v>-1.6179146245121956E-2</v>
      </c>
      <c r="DN601" s="21">
        <v>1.1952717788517475E-2</v>
      </c>
      <c r="DO601" s="21">
        <v>2.5063244625926018E-2</v>
      </c>
      <c r="DP601" s="21">
        <v>4.5037951320409775E-2</v>
      </c>
      <c r="DQ601" s="21">
        <v>4.621531069278717E-2</v>
      </c>
      <c r="DR601" s="21">
        <v>4.4239656999707222E-3</v>
      </c>
      <c r="DS601" s="21">
        <v>2.6095777750015259E-2</v>
      </c>
      <c r="DT601" s="21">
        <v>-1.2040714733302593E-2</v>
      </c>
      <c r="DU601" s="21">
        <v>-2.8713908046483994E-2</v>
      </c>
      <c r="DV601" s="21">
        <v>2.0691738463938236E-3</v>
      </c>
      <c r="DW601" s="21">
        <v>1.4750644564628601E-2</v>
      </c>
      <c r="DX601" s="21">
        <v>1.93372443318367E-2</v>
      </c>
      <c r="DY601" s="21">
        <v>3.5456161946058273E-2</v>
      </c>
      <c r="DZ601" s="21">
        <v>4.3062034994363785E-2</v>
      </c>
      <c r="EA601" s="21">
        <v>2.3313110694289207E-2</v>
      </c>
      <c r="EB601" s="21">
        <v>2.59600430727005E-2</v>
      </c>
      <c r="EC601" s="21">
        <v>3.7295471876859665E-2</v>
      </c>
      <c r="ED601" s="21">
        <v>4.0470462292432785E-2</v>
      </c>
      <c r="EE601" s="21">
        <v>1.8160248175263405E-2</v>
      </c>
      <c r="EF601" s="21">
        <v>2.2153781726956367E-2</v>
      </c>
      <c r="EG601" s="21">
        <v>-1.5756493434309959E-2</v>
      </c>
      <c r="EH601" s="21">
        <v>-1.486473809927702E-2</v>
      </c>
      <c r="EI601" s="21">
        <v>-1.7479399219155312E-2</v>
      </c>
      <c r="EJ601" s="21">
        <v>1.3390887528657913E-2</v>
      </c>
      <c r="EK601" s="21">
        <v>9.9020861089229584E-3</v>
      </c>
      <c r="EL601" s="21">
        <v>3.5497803241014481E-2</v>
      </c>
      <c r="EM601" s="21">
        <v>5.1542285829782486E-2</v>
      </c>
      <c r="EN601" s="21">
        <v>7.3400065302848816E-2</v>
      </c>
      <c r="EO601" s="21">
        <v>7.698337733745575E-2</v>
      </c>
      <c r="EP601" s="21">
        <v>3.3878549933433533E-2</v>
      </c>
      <c r="EQ601" s="21">
        <v>5.0671529024839401E-2</v>
      </c>
      <c r="ER601" s="21">
        <v>1.1308067478239536E-2</v>
      </c>
      <c r="ES601" s="21">
        <v>-7.5320866890251637E-3</v>
      </c>
      <c r="ET601" s="21">
        <v>2.157587930560112E-2</v>
      </c>
      <c r="EU601" s="21">
        <v>49.669328900292726</v>
      </c>
      <c r="EV601" s="21">
        <v>51.295326232910156</v>
      </c>
      <c r="EW601" s="21">
        <v>51.03729536337682</v>
      </c>
      <c r="EX601" s="21">
        <v>50.757400512695313</v>
      </c>
      <c r="EY601" s="21">
        <v>50.520328521728516</v>
      </c>
      <c r="EZ601" s="21">
        <v>50.415489196777344</v>
      </c>
      <c r="FA601" s="21">
        <v>50.181056976318359</v>
      </c>
      <c r="FB601" s="21">
        <v>50.429908752441406</v>
      </c>
      <c r="FC601" s="21">
        <v>52.475479125976563</v>
      </c>
      <c r="FD601" s="21">
        <v>55.561634063720703</v>
      </c>
      <c r="FE601" s="21">
        <v>58.392433166503906</v>
      </c>
      <c r="FF601" s="21">
        <v>60.709297180175781</v>
      </c>
      <c r="FG601" s="21">
        <v>62.468288421630859</v>
      </c>
      <c r="FH601" s="21">
        <v>63.32745361328125</v>
      </c>
      <c r="FI601" s="21">
        <v>63.570343017578125</v>
      </c>
      <c r="FJ601" s="21">
        <v>63.391384124755859</v>
      </c>
      <c r="FK601" s="21">
        <v>62.50872802734375</v>
      </c>
      <c r="FL601" s="21">
        <v>61.499366760253906</v>
      </c>
      <c r="FM601" s="21">
        <v>59.590511322021484</v>
      </c>
      <c r="FN601" s="21">
        <v>57.113006591796875</v>
      </c>
      <c r="FO601" s="21">
        <v>55.460517883300781</v>
      </c>
      <c r="FP601" s="21">
        <v>54.616493225097656</v>
      </c>
      <c r="FQ601" s="21">
        <v>53.510967254638672</v>
      </c>
      <c r="FR601" s="21">
        <v>52.684650421142578</v>
      </c>
      <c r="FS601" s="21">
        <v>0.52892673015594482</v>
      </c>
      <c r="FT601" s="21">
        <v>2.1905791014432907E-2</v>
      </c>
      <c r="FU601" s="21">
        <v>3.2493997365236282E-2</v>
      </c>
      <c r="FV601" t="s">
        <v>294</v>
      </c>
      <c r="FW601" s="21"/>
      <c r="FX601">
        <f t="shared" si="27"/>
        <v>0.78538087606430051</v>
      </c>
      <c r="FY601">
        <f t="shared" si="28"/>
        <v>1.0024464130401612E-2</v>
      </c>
      <c r="FZ601">
        <f t="shared" si="29"/>
        <v>59.234426116943361</v>
      </c>
    </row>
    <row r="602" spans="1:182" x14ac:dyDescent="0.2">
      <c r="A602" t="s">
        <v>226</v>
      </c>
      <c r="B602" t="s">
        <v>199</v>
      </c>
      <c r="C602" t="s">
        <v>287</v>
      </c>
      <c r="D602" t="s">
        <v>239</v>
      </c>
      <c r="E602" t="s">
        <v>219</v>
      </c>
      <c r="F602" s="21">
        <v>3257</v>
      </c>
      <c r="G602" s="21">
        <v>0.51532089710235596</v>
      </c>
      <c r="H602" s="21">
        <v>0.46462082862854004</v>
      </c>
      <c r="I602" s="21">
        <v>0.43348336219787598</v>
      </c>
      <c r="J602" s="21">
        <v>0.415456622838974</v>
      </c>
      <c r="K602" s="21">
        <v>0.40021651983261108</v>
      </c>
      <c r="L602" s="21">
        <v>0.40882468223571777</v>
      </c>
      <c r="M602" s="21">
        <v>0.45584467053413391</v>
      </c>
      <c r="N602" s="21">
        <v>0.51136428117752075</v>
      </c>
      <c r="O602" s="21">
        <v>0.57753199338912964</v>
      </c>
      <c r="P602" s="21">
        <v>0.60959440469741821</v>
      </c>
      <c r="Q602" s="21">
        <v>0.63161510229110718</v>
      </c>
      <c r="R602" s="21">
        <v>0.66935050487518311</v>
      </c>
      <c r="S602" s="21">
        <v>0.70576554536819458</v>
      </c>
      <c r="T602" s="21">
        <v>0.73055040836334229</v>
      </c>
      <c r="U602" s="21">
        <v>0.75900226831436157</v>
      </c>
      <c r="V602" s="21">
        <v>0.78539139032363892</v>
      </c>
      <c r="W602" s="21">
        <v>0.80742102861404419</v>
      </c>
      <c r="X602" s="21">
        <v>0.88445430994033813</v>
      </c>
      <c r="Y602" s="21">
        <v>0.89833343029022217</v>
      </c>
      <c r="Z602" s="21">
        <v>0.89173394441604614</v>
      </c>
      <c r="AA602" s="21">
        <v>0.91411119699478149</v>
      </c>
      <c r="AB602" s="21">
        <v>0.83906060457229614</v>
      </c>
      <c r="AC602" s="21">
        <v>0.72465556859970093</v>
      </c>
      <c r="AD602" s="21">
        <v>0.60674279928207397</v>
      </c>
      <c r="AE602" s="21">
        <v>-5.563727393746376E-2</v>
      </c>
      <c r="AF602" s="21">
        <v>-5.1729973405599594E-2</v>
      </c>
      <c r="AG602" s="21">
        <v>-4.1237395256757736E-2</v>
      </c>
      <c r="AH602" s="21">
        <v>-3.3039387315511703E-2</v>
      </c>
      <c r="AI602" s="21">
        <v>-3.2991066575050354E-2</v>
      </c>
      <c r="AJ602" s="21">
        <v>-3.5615067929029465E-2</v>
      </c>
      <c r="AK602" s="21">
        <v>-2.8073305264115334E-2</v>
      </c>
      <c r="AL602" s="21">
        <v>-3.3566411584615707E-2</v>
      </c>
      <c r="AM602" s="21">
        <v>-1.602429524064064E-2</v>
      </c>
      <c r="AN602" s="21">
        <v>-2.351301908493042E-2</v>
      </c>
      <c r="AO602" s="21">
        <v>-3.4846413880586624E-2</v>
      </c>
      <c r="AP602" s="21">
        <v>-3.508269414305687E-2</v>
      </c>
      <c r="AQ602" s="21">
        <v>-4.5622371137142181E-2</v>
      </c>
      <c r="AR602" s="21">
        <v>-3.5181976854801178E-2</v>
      </c>
      <c r="AS602" s="21">
        <v>-2.3213574662804604E-2</v>
      </c>
      <c r="AT602" s="21">
        <v>-2.4042906239628792E-2</v>
      </c>
      <c r="AU602" s="21">
        <v>-3.0479906126856804E-2</v>
      </c>
      <c r="AV602" s="21">
        <v>-1.4244453981518745E-2</v>
      </c>
      <c r="AW602" s="21">
        <v>-1.5018411912024021E-2</v>
      </c>
      <c r="AX602" s="21">
        <v>-4.7026285901665688E-3</v>
      </c>
      <c r="AY602" s="21">
        <v>1.5182568691670895E-2</v>
      </c>
      <c r="AZ602" s="21">
        <v>-2.1845102310180664E-2</v>
      </c>
      <c r="BA602" s="21">
        <v>-3.2000977545976639E-2</v>
      </c>
      <c r="BB602" s="21">
        <v>-3.9218023419380188E-2</v>
      </c>
      <c r="BC602" s="21">
        <v>-4.0362011641263962E-2</v>
      </c>
      <c r="BD602" s="21">
        <v>-3.6965705454349518E-2</v>
      </c>
      <c r="BE602" s="21">
        <v>-2.7661142870783806E-2</v>
      </c>
      <c r="BF602" s="21">
        <v>-1.9947702065110207E-2</v>
      </c>
      <c r="BG602" s="21">
        <v>-2.134217694401741E-2</v>
      </c>
      <c r="BH602" s="21">
        <v>-2.3735648021101952E-2</v>
      </c>
      <c r="BI602" s="21">
        <v>-1.4010077342391014E-2</v>
      </c>
      <c r="BJ602" s="21">
        <v>-1.9097594544291496E-2</v>
      </c>
      <c r="BK602" s="21">
        <v>-1.6249524196609855E-3</v>
      </c>
      <c r="BL602" s="21">
        <v>-9.1609368100762367E-3</v>
      </c>
      <c r="BM602" s="21">
        <v>-2.2500038146972656E-2</v>
      </c>
      <c r="BN602" s="21">
        <v>-2.3071454837918282E-2</v>
      </c>
      <c r="BO602" s="21">
        <v>-3.3047609031200409E-2</v>
      </c>
      <c r="BP602" s="21">
        <v>-2.2575721144676208E-2</v>
      </c>
      <c r="BQ602" s="21">
        <v>-9.7992951050400734E-3</v>
      </c>
      <c r="BR602" s="21">
        <v>-9.0875569730997086E-3</v>
      </c>
      <c r="BS602" s="21">
        <v>-1.500309631228447E-2</v>
      </c>
      <c r="BT602" s="21">
        <v>3.131788456812501E-3</v>
      </c>
      <c r="BU602" s="21">
        <v>1.8490405054762959E-3</v>
      </c>
      <c r="BV602" s="21">
        <v>1.1311808601021767E-2</v>
      </c>
      <c r="BW602" s="21">
        <v>3.0307890847325325E-2</v>
      </c>
      <c r="BX602" s="21">
        <v>-4.270751029253006E-3</v>
      </c>
      <c r="BY602" s="21">
        <v>-1.4887684024870396E-2</v>
      </c>
      <c r="BZ602" s="21">
        <v>-2.3080220445990562E-2</v>
      </c>
      <c r="CA602" s="21">
        <v>-2.9782414436340332E-2</v>
      </c>
      <c r="CB602" s="21">
        <v>-2.6740014553070068E-2</v>
      </c>
      <c r="CC602" s="21">
        <v>-1.8258273601531982E-2</v>
      </c>
      <c r="CD602" s="21">
        <v>-1.0880440473556519E-2</v>
      </c>
      <c r="CE602" s="21">
        <v>-1.3274192810058594E-2</v>
      </c>
      <c r="CF602" s="21">
        <v>-1.5507996082305908E-2</v>
      </c>
      <c r="CG602" s="21">
        <v>-4.2699277400970459E-3</v>
      </c>
      <c r="CH602" s="21">
        <v>-9.076535701751709E-3</v>
      </c>
      <c r="CI602" s="21">
        <v>8.3479881286621094E-3</v>
      </c>
      <c r="CJ602" s="21">
        <v>7.7927112579345703E-4</v>
      </c>
      <c r="CK602" s="21">
        <v>-1.3948976993560791E-2</v>
      </c>
      <c r="CL602" s="21">
        <v>-1.4752507209777832E-2</v>
      </c>
      <c r="CM602" s="21">
        <v>-2.4338364601135254E-2</v>
      </c>
      <c r="CN602" s="21">
        <v>-1.3844668865203857E-2</v>
      </c>
      <c r="CO602" s="21">
        <v>-5.086064338684082E-4</v>
      </c>
      <c r="CP602" s="21">
        <v>1.2704730033874512E-3</v>
      </c>
      <c r="CQ602" s="21">
        <v>-4.283905029296875E-3</v>
      </c>
      <c r="CR602" s="21">
        <v>1.5166521072387695E-2</v>
      </c>
      <c r="CS602" s="21">
        <v>1.3531386852264404E-2</v>
      </c>
      <c r="CT602" s="21">
        <v>2.2403359413146973E-2</v>
      </c>
      <c r="CU602" s="21">
        <v>4.078364372253418E-2</v>
      </c>
      <c r="CV602" s="21">
        <v>7.9011917114257813E-3</v>
      </c>
      <c r="CW602" s="21">
        <v>-3.0350685119628906E-3</v>
      </c>
      <c r="CX602" s="21">
        <v>-1.1903226375579834E-2</v>
      </c>
      <c r="CY602" s="21">
        <v>-1.9202815368771553E-2</v>
      </c>
      <c r="CZ602" s="21">
        <v>-1.6514325514435768E-2</v>
      </c>
      <c r="DA602" s="21">
        <v>-8.8554034009575844E-3</v>
      </c>
      <c r="DB602" s="21">
        <v>-1.8131786491721869E-3</v>
      </c>
      <c r="DC602" s="21">
        <v>-5.2062082104384899E-3</v>
      </c>
      <c r="DD602" s="21">
        <v>-7.2803450748324394E-3</v>
      </c>
      <c r="DE602" s="21">
        <v>5.470221396535635E-3</v>
      </c>
      <c r="DF602" s="21">
        <v>9.4452255871146917E-4</v>
      </c>
      <c r="DG602" s="21">
        <v>1.8320929259061813E-2</v>
      </c>
      <c r="DH602" s="21">
        <v>1.0719479061663151E-2</v>
      </c>
      <c r="DI602" s="21">
        <v>-5.3979158401489258E-3</v>
      </c>
      <c r="DJ602" s="21">
        <v>-6.4335591159760952E-3</v>
      </c>
      <c r="DK602" s="21">
        <v>-1.5629122033715248E-2</v>
      </c>
      <c r="DL602" s="21">
        <v>-5.113616120070219E-3</v>
      </c>
      <c r="DM602" s="21">
        <v>8.782082237303257E-3</v>
      </c>
      <c r="DN602" s="21">
        <v>1.1628502979874611E-2</v>
      </c>
      <c r="DO602" s="21">
        <v>6.4352862536907196E-3</v>
      </c>
      <c r="DP602" s="21">
        <v>2.7201253920793533E-2</v>
      </c>
      <c r="DQ602" s="21">
        <v>2.5213733315467834E-2</v>
      </c>
      <c r="DR602" s="21">
        <v>3.3494908362627029E-2</v>
      </c>
      <c r="DS602" s="21">
        <v>5.1259394735097885E-2</v>
      </c>
      <c r="DT602" s="21">
        <v>2.0073134452104568E-2</v>
      </c>
      <c r="DU602" s="21">
        <v>8.8175470009446144E-3</v>
      </c>
      <c r="DV602" s="21">
        <v>-7.262325962074101E-4</v>
      </c>
      <c r="DW602" s="21">
        <v>-3.9275549352169037E-3</v>
      </c>
      <c r="DX602" s="21">
        <v>-1.7500545363873243E-3</v>
      </c>
      <c r="DY602" s="21">
        <v>4.7208471223711967E-3</v>
      </c>
      <c r="DZ602" s="21">
        <v>1.1278507299721241E-2</v>
      </c>
      <c r="EA602" s="21">
        <v>6.4426795579493046E-3</v>
      </c>
      <c r="EB602" s="21">
        <v>4.5990762300789356E-3</v>
      </c>
      <c r="EC602" s="21">
        <v>1.9533449783921242E-2</v>
      </c>
      <c r="ED602" s="21">
        <v>1.5413339249789715E-2</v>
      </c>
      <c r="EE602" s="21">
        <v>3.2720271497964859E-2</v>
      </c>
      <c r="EF602" s="21">
        <v>2.5071561336517334E-2</v>
      </c>
      <c r="EG602" s="21">
        <v>6.9484584964811802E-3</v>
      </c>
      <c r="EH602" s="21">
        <v>5.5776801891624928E-3</v>
      </c>
      <c r="EI602" s="21">
        <v>-3.0543587636202574E-3</v>
      </c>
      <c r="EJ602" s="21">
        <v>7.4926377274096012E-3</v>
      </c>
      <c r="EK602" s="21">
        <v>2.2196361795067787E-2</v>
      </c>
      <c r="EL602" s="21">
        <v>2.6583852246403694E-2</v>
      </c>
      <c r="EM602" s="21">
        <v>2.1912096068263054E-2</v>
      </c>
      <c r="EN602" s="21">
        <v>4.4577494263648987E-2</v>
      </c>
      <c r="EO602" s="21">
        <v>4.2081184685230255E-2</v>
      </c>
      <c r="EP602" s="21">
        <v>4.9509346485137939E-2</v>
      </c>
      <c r="EQ602" s="21">
        <v>6.638471782207489E-2</v>
      </c>
      <c r="ER602" s="21">
        <v>3.7647485733032227E-2</v>
      </c>
      <c r="ES602" s="21">
        <v>2.5930840522050858E-2</v>
      </c>
      <c r="ET602" s="21">
        <v>1.5411571599543095E-2</v>
      </c>
      <c r="EU602" s="21">
        <v>62.216493471889159</v>
      </c>
      <c r="EV602" s="21">
        <v>61.730926513671875</v>
      </c>
      <c r="EW602" s="21">
        <v>61.25353050892619</v>
      </c>
      <c r="EX602" s="21">
        <v>60.846462249755859</v>
      </c>
      <c r="EY602" s="21">
        <v>60.526275634765625</v>
      </c>
      <c r="EZ602" s="21">
        <v>60.152439117431641</v>
      </c>
      <c r="FA602" s="21">
        <v>59.785358428955078</v>
      </c>
      <c r="FB602" s="21">
        <v>61.349185943603516</v>
      </c>
      <c r="FC602" s="21">
        <v>63.933506011962891</v>
      </c>
      <c r="FD602" s="21">
        <v>66.964385986328125</v>
      </c>
      <c r="FE602" s="21">
        <v>69.917633056640625</v>
      </c>
      <c r="FF602" s="21">
        <v>72.062042236328125</v>
      </c>
      <c r="FG602" s="21">
        <v>73.360923767089844</v>
      </c>
      <c r="FH602" s="21">
        <v>74.157402038574219</v>
      </c>
      <c r="FI602" s="21">
        <v>74.5718994140625</v>
      </c>
      <c r="FJ602" s="21">
        <v>74.487739562988281</v>
      </c>
      <c r="FK602" s="21">
        <v>73.895843505859375</v>
      </c>
      <c r="FL602" s="21">
        <v>72.705062866210938</v>
      </c>
      <c r="FM602" s="21">
        <v>70.885025024414063</v>
      </c>
      <c r="FN602" s="21">
        <v>68.520072937011719</v>
      </c>
      <c r="FO602" s="21">
        <v>65.894142150878906</v>
      </c>
      <c r="FP602" s="21">
        <v>64.641159057617188</v>
      </c>
      <c r="FQ602" s="21">
        <v>63.678066253662109</v>
      </c>
      <c r="FR602" s="21">
        <v>62.866062164306641</v>
      </c>
      <c r="FS602" s="21">
        <v>0.3006531298160553</v>
      </c>
      <c r="FT602" s="21">
        <v>1.2770816683769226E-2</v>
      </c>
      <c r="FU602" s="21">
        <v>1.8986007198691368E-2</v>
      </c>
      <c r="FV602" t="s">
        <v>294</v>
      </c>
      <c r="FW602" s="21"/>
      <c r="FX602">
        <f t="shared" si="27"/>
        <v>0.87921078205108638</v>
      </c>
      <c r="FY602">
        <f t="shared" si="28"/>
        <v>1.7520201206207276E-2</v>
      </c>
      <c r="FZ602">
        <f t="shared" si="29"/>
        <v>70.380029296874994</v>
      </c>
    </row>
    <row r="603" spans="1:182" x14ac:dyDescent="0.2">
      <c r="A603" t="s">
        <v>226</v>
      </c>
      <c r="B603" t="s">
        <v>199</v>
      </c>
      <c r="C603" t="s">
        <v>287</v>
      </c>
      <c r="D603" t="s">
        <v>239</v>
      </c>
      <c r="E603" t="s">
        <v>220</v>
      </c>
      <c r="F603" s="21">
        <v>1979</v>
      </c>
      <c r="G603" s="21">
        <v>0.50878447294235229</v>
      </c>
      <c r="H603" s="21">
        <v>0.45910272002220154</v>
      </c>
      <c r="I603" s="21">
        <v>0.42666026949882507</v>
      </c>
      <c r="J603" s="21">
        <v>0.40637388825416565</v>
      </c>
      <c r="K603" s="21">
        <v>0.39707916975021362</v>
      </c>
      <c r="L603" s="21">
        <v>0.40978157520294189</v>
      </c>
      <c r="M603" s="21">
        <v>0.44489434361457825</v>
      </c>
      <c r="N603" s="21">
        <v>0.5047832727432251</v>
      </c>
      <c r="O603" s="21">
        <v>0.56617987155914307</v>
      </c>
      <c r="P603" s="21">
        <v>0.61576062440872192</v>
      </c>
      <c r="Q603" s="21">
        <v>0.6363455057144165</v>
      </c>
      <c r="R603" s="21">
        <v>0.67005795240402222</v>
      </c>
      <c r="S603" s="21">
        <v>0.69807136058807373</v>
      </c>
      <c r="T603" s="21">
        <v>0.70831280946731567</v>
      </c>
      <c r="U603" s="21">
        <v>0.72314637899398804</v>
      </c>
      <c r="V603" s="21">
        <v>0.72017049789428711</v>
      </c>
      <c r="W603" s="21">
        <v>0.73757433891296387</v>
      </c>
      <c r="X603" s="21">
        <v>0.81380254030227661</v>
      </c>
      <c r="Y603" s="21">
        <v>0.84229373931884766</v>
      </c>
      <c r="Z603" s="21">
        <v>0.85517525672912598</v>
      </c>
      <c r="AA603" s="21">
        <v>0.88253337144851685</v>
      </c>
      <c r="AB603" s="21">
        <v>0.81720840930938721</v>
      </c>
      <c r="AC603" s="21">
        <v>0.71248489618301392</v>
      </c>
      <c r="AD603" s="21">
        <v>0.60331958532333374</v>
      </c>
      <c r="AE603" s="21">
        <v>-6.3950024545192719E-2</v>
      </c>
      <c r="AF603" s="21">
        <v>-6.4146772027015686E-2</v>
      </c>
      <c r="AG603" s="21">
        <v>-5.6419137865304947E-2</v>
      </c>
      <c r="AH603" s="21">
        <v>-3.9489194750785828E-2</v>
      </c>
      <c r="AI603" s="21">
        <v>-3.1303979456424713E-2</v>
      </c>
      <c r="AJ603" s="21">
        <v>-2.7088504284620285E-2</v>
      </c>
      <c r="AK603" s="21">
        <v>-2.9627751559019089E-2</v>
      </c>
      <c r="AL603" s="21">
        <v>-3.5183396190404892E-2</v>
      </c>
      <c r="AM603" s="21">
        <v>-1.8885057419538498E-2</v>
      </c>
      <c r="AN603" s="21">
        <v>-1.4673018828034401E-2</v>
      </c>
      <c r="AO603" s="21">
        <v>-2.2014709189534187E-2</v>
      </c>
      <c r="AP603" s="21">
        <v>-1.9996609538793564E-2</v>
      </c>
      <c r="AQ603" s="21">
        <v>-2.6077384129166603E-2</v>
      </c>
      <c r="AR603" s="21">
        <v>-1.9204312935471535E-2</v>
      </c>
      <c r="AS603" s="21">
        <v>-9.6142981201410294E-3</v>
      </c>
      <c r="AT603" s="21">
        <v>-2.5083046406507492E-2</v>
      </c>
      <c r="AU603" s="21">
        <v>-3.4358713775873184E-2</v>
      </c>
      <c r="AV603" s="21">
        <v>-1.9968293607234955E-2</v>
      </c>
      <c r="AW603" s="21">
        <v>-1.8498025834560394E-2</v>
      </c>
      <c r="AX603" s="21">
        <v>-6.2562474049627781E-3</v>
      </c>
      <c r="AY603" s="21">
        <v>8.9666638523340225E-3</v>
      </c>
      <c r="AZ603" s="21">
        <v>-2.8437947854399681E-2</v>
      </c>
      <c r="BA603" s="21">
        <v>-3.7118375301361084E-2</v>
      </c>
      <c r="BB603" s="21">
        <v>-4.1280761361122131E-2</v>
      </c>
      <c r="BC603" s="21">
        <v>-4.2767364531755447E-2</v>
      </c>
      <c r="BD603" s="21">
        <v>-4.3813712894916534E-2</v>
      </c>
      <c r="BE603" s="21">
        <v>-3.7808004766702652E-2</v>
      </c>
      <c r="BF603" s="21">
        <v>-2.4315506219863892E-2</v>
      </c>
      <c r="BG603" s="21">
        <v>-1.8521843478083611E-2</v>
      </c>
      <c r="BH603" s="21">
        <v>-1.4118019491434097E-2</v>
      </c>
      <c r="BI603" s="21">
        <v>-1.495809480547905E-2</v>
      </c>
      <c r="BJ603" s="21">
        <v>-1.760561391711235E-2</v>
      </c>
      <c r="BK603" s="21">
        <v>-3.5178463440388441E-3</v>
      </c>
      <c r="BL603" s="21">
        <v>2.5406407658010721E-3</v>
      </c>
      <c r="BM603" s="21">
        <v>-6.7463167943060398E-3</v>
      </c>
      <c r="BN603" s="21">
        <v>-4.9579623155295849E-3</v>
      </c>
      <c r="BO603" s="21">
        <v>-1.1136160232126713E-2</v>
      </c>
      <c r="BP603" s="21">
        <v>-4.7146501019597054E-3</v>
      </c>
      <c r="BQ603" s="21">
        <v>5.1825889386236668E-3</v>
      </c>
      <c r="BR603" s="21">
        <v>-9.0118898078799248E-3</v>
      </c>
      <c r="BS603" s="21">
        <v>-1.7154203727841377E-2</v>
      </c>
      <c r="BT603" s="21">
        <v>1.1805629037553445E-4</v>
      </c>
      <c r="BU603" s="21">
        <v>1.4150666538625956E-3</v>
      </c>
      <c r="BV603" s="21">
        <v>1.3230887241661549E-2</v>
      </c>
      <c r="BW603" s="21">
        <v>2.7249973267316818E-2</v>
      </c>
      <c r="BX603" s="21">
        <v>-4.6871271915733814E-3</v>
      </c>
      <c r="BY603" s="21">
        <v>-1.3569111004471779E-2</v>
      </c>
      <c r="BZ603" s="21">
        <v>-1.8930627033114433E-2</v>
      </c>
      <c r="CA603" s="21">
        <v>-2.8096318244934082E-2</v>
      </c>
      <c r="CB603" s="21">
        <v>-2.9731094837188721E-2</v>
      </c>
      <c r="CC603" s="21">
        <v>-2.491798996925354E-2</v>
      </c>
      <c r="CD603" s="21">
        <v>-1.3806253671646118E-2</v>
      </c>
      <c r="CE603" s="21">
        <v>-9.6689760684967041E-3</v>
      </c>
      <c r="CF603" s="21">
        <v>-5.1347017288208008E-3</v>
      </c>
      <c r="CG603" s="21">
        <v>-4.7979354858398438E-3</v>
      </c>
      <c r="CH603" s="21">
        <v>-5.4312944412231445E-3</v>
      </c>
      <c r="CI603" s="21">
        <v>7.1254372596740723E-3</v>
      </c>
      <c r="CJ603" s="21">
        <v>1.4462769031524658E-2</v>
      </c>
      <c r="CK603" s="21">
        <v>3.8285255432128906E-3</v>
      </c>
      <c r="CL603" s="21">
        <v>5.457758903503418E-3</v>
      </c>
      <c r="CM603" s="21">
        <v>-7.8791379928588867E-4</v>
      </c>
      <c r="CN603" s="21">
        <v>5.3208470344543457E-3</v>
      </c>
      <c r="CO603" s="21">
        <v>1.5430867671966553E-2</v>
      </c>
      <c r="CP603" s="21">
        <v>2.1189451217651367E-3</v>
      </c>
      <c r="CQ603" s="21">
        <v>-5.2384138107299805E-3</v>
      </c>
      <c r="CR603" s="21">
        <v>1.4029800891876221E-2</v>
      </c>
      <c r="CS603" s="21">
        <v>1.5206813812255859E-2</v>
      </c>
      <c r="CT603" s="21">
        <v>2.6727616786956787E-2</v>
      </c>
      <c r="CU603" s="21">
        <v>3.9912939071655273E-2</v>
      </c>
      <c r="CV603" s="21">
        <v>1.1762619018554688E-2</v>
      </c>
      <c r="CW603" s="21">
        <v>2.7410387992858887E-3</v>
      </c>
      <c r="CX603" s="21">
        <v>-3.4509897232055664E-3</v>
      </c>
      <c r="CY603" s="21">
        <v>-1.3425271958112717E-2</v>
      </c>
      <c r="CZ603" s="21">
        <v>-1.5648476779460907E-2</v>
      </c>
      <c r="DA603" s="21">
        <v>-1.2027976103127003E-2</v>
      </c>
      <c r="DB603" s="21">
        <v>-3.2970018219202757E-3</v>
      </c>
      <c r="DC603" s="21">
        <v>-8.1610790221020579E-4</v>
      </c>
      <c r="DD603" s="21">
        <v>3.8486162666231394E-3</v>
      </c>
      <c r="DE603" s="21">
        <v>5.3622238337993622E-3</v>
      </c>
      <c r="DF603" s="21">
        <v>6.7430245690047741E-3</v>
      </c>
      <c r="DG603" s="21">
        <v>1.7768720164895058E-2</v>
      </c>
      <c r="DH603" s="21">
        <v>2.6384897530078888E-2</v>
      </c>
      <c r="DI603" s="21">
        <v>1.4403367415070534E-2</v>
      </c>
      <c r="DJ603" s="21">
        <v>1.5873480588197708E-2</v>
      </c>
      <c r="DK603" s="21">
        <v>9.5603326335549355E-3</v>
      </c>
      <c r="DL603" s="21">
        <v>1.5356344170868397E-2</v>
      </c>
      <c r="DM603" s="21">
        <v>2.5679146870970726E-2</v>
      </c>
      <c r="DN603" s="21">
        <v>1.3249780051410198E-2</v>
      </c>
      <c r="DO603" s="21">
        <v>6.6773761063814163E-3</v>
      </c>
      <c r="DP603" s="21">
        <v>2.7941545471549034E-2</v>
      </c>
      <c r="DQ603" s="21">
        <v>2.8998561203479767E-2</v>
      </c>
      <c r="DR603" s="21">
        <v>4.02243472635746E-2</v>
      </c>
      <c r="DS603" s="21">
        <v>5.2575904875993729E-2</v>
      </c>
      <c r="DT603" s="21">
        <v>2.8212364763021469E-2</v>
      </c>
      <c r="DU603" s="21">
        <v>1.9051188603043556E-2</v>
      </c>
      <c r="DV603" s="21">
        <v>1.2028646655380726E-2</v>
      </c>
      <c r="DW603" s="21">
        <v>7.7573885209858418E-3</v>
      </c>
      <c r="DX603" s="21">
        <v>4.6845851466059685E-3</v>
      </c>
      <c r="DY603" s="21">
        <v>6.5831560641527176E-3</v>
      </c>
      <c r="DZ603" s="21">
        <v>1.1876688338816166E-2</v>
      </c>
      <c r="EA603" s="21">
        <v>1.1966027319431305E-2</v>
      </c>
      <c r="EB603" s="21">
        <v>1.6819100826978683E-2</v>
      </c>
      <c r="EC603" s="21">
        <v>2.0031880587339401E-2</v>
      </c>
      <c r="ED603" s="21">
        <v>2.4320807307958603E-2</v>
      </c>
      <c r="EE603" s="21">
        <v>3.3135931938886642E-2</v>
      </c>
      <c r="EF603" s="21">
        <v>4.3598558753728867E-2</v>
      </c>
      <c r="EG603" s="21">
        <v>2.9671760275959969E-2</v>
      </c>
      <c r="EH603" s="21">
        <v>3.09121273458004E-2</v>
      </c>
      <c r="EI603" s="21">
        <v>2.4501556530594826E-2</v>
      </c>
      <c r="EJ603" s="21">
        <v>2.9846007004380226E-2</v>
      </c>
      <c r="EK603" s="21">
        <v>4.0476035326719284E-2</v>
      </c>
      <c r="EL603" s="21">
        <v>2.9320936650037766E-2</v>
      </c>
      <c r="EM603" s="21">
        <v>2.3881884291768074E-2</v>
      </c>
      <c r="EN603" s="21">
        <v>4.8027895390987396E-2</v>
      </c>
      <c r="EO603" s="21">
        <v>4.8911653459072113E-2</v>
      </c>
      <c r="EP603" s="21">
        <v>5.9711482375860214E-2</v>
      </c>
      <c r="EQ603" s="21">
        <v>7.0859216153621674E-2</v>
      </c>
      <c r="ER603" s="21">
        <v>5.1963187754154205E-2</v>
      </c>
      <c r="ES603" s="21">
        <v>4.2600452899932861E-2</v>
      </c>
      <c r="ET603" s="21">
        <v>3.4378781914710999E-2</v>
      </c>
      <c r="EU603" s="21">
        <v>63.197131828398319</v>
      </c>
      <c r="EV603" s="21">
        <v>62.812980651855469</v>
      </c>
      <c r="EW603" s="21">
        <v>62.37608716896316</v>
      </c>
      <c r="EX603" s="21">
        <v>62.000560760498047</v>
      </c>
      <c r="EY603" s="21">
        <v>61.739738464355469</v>
      </c>
      <c r="EZ603" s="21">
        <v>61.467239379882813</v>
      </c>
      <c r="FA603" s="21">
        <v>61.148929595947266</v>
      </c>
      <c r="FB603" s="21">
        <v>62.558437347412109</v>
      </c>
      <c r="FC603" s="21">
        <v>64.816795349121094</v>
      </c>
      <c r="FD603" s="21">
        <v>67.324729919433594</v>
      </c>
      <c r="FE603" s="21">
        <v>69.83673095703125</v>
      </c>
      <c r="FF603" s="21">
        <v>71.62347412109375</v>
      </c>
      <c r="FG603" s="21">
        <v>72.610771179199219</v>
      </c>
      <c r="FH603" s="21">
        <v>73.26910400390625</v>
      </c>
      <c r="FI603" s="21">
        <v>73.715377807617188</v>
      </c>
      <c r="FJ603" s="21">
        <v>73.561470031738281</v>
      </c>
      <c r="FK603" s="21">
        <v>73.036788940429688</v>
      </c>
      <c r="FL603" s="21">
        <v>72.058563232421875</v>
      </c>
      <c r="FM603" s="21">
        <v>70.496772766113281</v>
      </c>
      <c r="FN603" s="21">
        <v>68.528366088867188</v>
      </c>
      <c r="FO603" s="21">
        <v>66.446205139160156</v>
      </c>
      <c r="FP603" s="21">
        <v>65.318458557128906</v>
      </c>
      <c r="FQ603" s="21">
        <v>64.426216125488281</v>
      </c>
      <c r="FR603" s="21">
        <v>63.866756439208984</v>
      </c>
      <c r="FS603" s="21">
        <v>0.36465522646903992</v>
      </c>
      <c r="FT603" s="21">
        <v>1.55506432056427E-2</v>
      </c>
      <c r="FU603" s="21">
        <v>2.2327004000544548E-2</v>
      </c>
      <c r="FV603" t="s">
        <v>294</v>
      </c>
      <c r="FW603" s="21"/>
      <c r="FX603">
        <f t="shared" si="27"/>
        <v>0.82627584934234621</v>
      </c>
      <c r="FY603">
        <f t="shared" si="28"/>
        <v>1.8127751350402833E-2</v>
      </c>
      <c r="FZ603">
        <f t="shared" si="29"/>
        <v>70.113339233398435</v>
      </c>
    </row>
    <row r="604" spans="1:182" x14ac:dyDescent="0.2">
      <c r="A604" t="s">
        <v>226</v>
      </c>
      <c r="B604" t="s">
        <v>199</v>
      </c>
      <c r="C604" t="s">
        <v>287</v>
      </c>
      <c r="D604" t="s">
        <v>239</v>
      </c>
      <c r="E604" t="s">
        <v>221</v>
      </c>
      <c r="F604" s="21">
        <v>1278</v>
      </c>
      <c r="G604" s="21">
        <v>0.52440869808197021</v>
      </c>
      <c r="H604" s="21">
        <v>0.47531405091285706</v>
      </c>
      <c r="I604" s="21">
        <v>0.44790565967559814</v>
      </c>
      <c r="J604" s="21">
        <v>0.43090829253196716</v>
      </c>
      <c r="K604" s="21">
        <v>0.40378588438034058</v>
      </c>
      <c r="L604" s="21">
        <v>0.40461358428001404</v>
      </c>
      <c r="M604" s="21">
        <v>0.47285398840904236</v>
      </c>
      <c r="N604" s="21">
        <v>0.52024680376052856</v>
      </c>
      <c r="O604" s="21">
        <v>0.59553033113479614</v>
      </c>
      <c r="P604" s="21">
        <v>0.59553617238998413</v>
      </c>
      <c r="Q604" s="21">
        <v>0.61561965942382813</v>
      </c>
      <c r="R604" s="21">
        <v>0.65844845771789551</v>
      </c>
      <c r="S604" s="21">
        <v>0.70592844486236572</v>
      </c>
      <c r="T604" s="21">
        <v>0.75424486398696899</v>
      </c>
      <c r="U604" s="21">
        <v>0.80592286586761475</v>
      </c>
      <c r="V604" s="21">
        <v>0.88515633344650269</v>
      </c>
      <c r="W604" s="21">
        <v>0.91558122634887695</v>
      </c>
      <c r="X604" s="21">
        <v>0.99302756786346436</v>
      </c>
      <c r="Y604" s="21">
        <v>0.98280948400497437</v>
      </c>
      <c r="Z604" s="21">
        <v>0.94495701789855957</v>
      </c>
      <c r="AA604" s="21">
        <v>0.96235948801040649</v>
      </c>
      <c r="AB604" s="21">
        <v>0.87005382776260376</v>
      </c>
      <c r="AC604" s="21">
        <v>0.73983937501907349</v>
      </c>
      <c r="AD604" s="21">
        <v>0.60707771778106689</v>
      </c>
      <c r="AE604" s="21">
        <v>-6.5797500312328339E-2</v>
      </c>
      <c r="AF604" s="21">
        <v>-5.2241161465644836E-2</v>
      </c>
      <c r="AG604" s="21">
        <v>-3.4284673631191254E-2</v>
      </c>
      <c r="AH604" s="21">
        <v>-4.6526376157999039E-2</v>
      </c>
      <c r="AI604" s="21">
        <v>-5.9338126331567764E-2</v>
      </c>
      <c r="AJ604" s="21">
        <v>-7.4407011270523071E-2</v>
      </c>
      <c r="AK604" s="21">
        <v>-5.2947934716939926E-2</v>
      </c>
      <c r="AL604" s="21">
        <v>-5.8954544365406036E-2</v>
      </c>
      <c r="AM604" s="21">
        <v>-3.910200297832489E-2</v>
      </c>
      <c r="AN604" s="21">
        <v>-6.8216778337955475E-2</v>
      </c>
      <c r="AO604" s="21">
        <v>-8.5391409695148468E-2</v>
      </c>
      <c r="AP604" s="21">
        <v>-8.9240752160549164E-2</v>
      </c>
      <c r="AQ604" s="21">
        <v>-0.11052458733320236</v>
      </c>
      <c r="AR604" s="21">
        <v>-9.39750075340271E-2</v>
      </c>
      <c r="AS604" s="21">
        <v>-7.763487845659256E-2</v>
      </c>
      <c r="AT604" s="21">
        <v>-5.1576502621173859E-2</v>
      </c>
      <c r="AU604" s="21">
        <v>-5.2807312458753586E-2</v>
      </c>
      <c r="AV604" s="21">
        <v>-3.7712745368480682E-2</v>
      </c>
      <c r="AW604" s="21">
        <v>-4.2553592473268509E-2</v>
      </c>
      <c r="AX604" s="21">
        <v>-3.4409862011671066E-2</v>
      </c>
      <c r="AY604" s="21">
        <v>-3.3161966130137444E-3</v>
      </c>
      <c r="AZ604" s="21">
        <v>-4.1600823402404785E-2</v>
      </c>
      <c r="BA604" s="21">
        <v>-5.2863802760839462E-2</v>
      </c>
      <c r="BB604" s="21">
        <v>-6.424172967672348E-2</v>
      </c>
      <c r="BC604" s="21">
        <v>-4.661957174539566E-2</v>
      </c>
      <c r="BD604" s="21">
        <v>-3.3152736723423004E-2</v>
      </c>
      <c r="BE604" s="21">
        <v>-1.6443749889731407E-2</v>
      </c>
      <c r="BF604" s="21">
        <v>-2.1930346265435219E-2</v>
      </c>
      <c r="BG604" s="21">
        <v>-3.6139212548732758E-2</v>
      </c>
      <c r="BH604" s="21">
        <v>-5.065063014626503E-2</v>
      </c>
      <c r="BI604" s="21">
        <v>-2.3606769740581512E-2</v>
      </c>
      <c r="BJ604" s="21">
        <v>-3.3527649939060211E-2</v>
      </c>
      <c r="BK604" s="21">
        <v>-9.6360789611935616E-3</v>
      </c>
      <c r="BL604" s="21">
        <v>-4.2587663978338242E-2</v>
      </c>
      <c r="BM604" s="21">
        <v>-6.4484596252441406E-2</v>
      </c>
      <c r="BN604" s="21">
        <v>-6.9389499723911285E-2</v>
      </c>
      <c r="BO604" s="21">
        <v>-8.789091557264328E-2</v>
      </c>
      <c r="BP604" s="21">
        <v>-7.0244349539279938E-2</v>
      </c>
      <c r="BQ604" s="21">
        <v>-5.1396988332271576E-2</v>
      </c>
      <c r="BR604" s="21">
        <v>-2.1428382024168968E-2</v>
      </c>
      <c r="BS604" s="21">
        <v>-2.2817814722657204E-2</v>
      </c>
      <c r="BT604" s="21">
        <v>-5.4715308360755444E-3</v>
      </c>
      <c r="BU604" s="21">
        <v>-1.1936420574784279E-2</v>
      </c>
      <c r="BV604" s="21">
        <v>-6.5369224175810814E-3</v>
      </c>
      <c r="BW604" s="21">
        <v>2.3350030183792114E-2</v>
      </c>
      <c r="BX604" s="21">
        <v>-1.7401419579982758E-2</v>
      </c>
      <c r="BY604" s="21">
        <v>-3.0756432563066483E-2</v>
      </c>
      <c r="BZ604" s="21">
        <v>-4.3909370899200439E-2</v>
      </c>
      <c r="CA604" s="21">
        <v>-3.3336997032165527E-2</v>
      </c>
      <c r="CB604" s="21">
        <v>-1.9932150840759277E-2</v>
      </c>
      <c r="CC604" s="21">
        <v>-4.0871798992156982E-3</v>
      </c>
      <c r="CD604" s="21">
        <v>-4.8952102661132813E-3</v>
      </c>
      <c r="CE604" s="21">
        <v>-2.0071715116500854E-2</v>
      </c>
      <c r="CF604" s="21">
        <v>-3.4197032451629639E-2</v>
      </c>
      <c r="CG604" s="21">
        <v>-3.2851696014404297E-3</v>
      </c>
      <c r="CH604" s="21">
        <v>-1.5917062759399414E-2</v>
      </c>
      <c r="CI604" s="21">
        <v>1.077193021774292E-2</v>
      </c>
      <c r="CJ604" s="21">
        <v>-2.4837017059326172E-2</v>
      </c>
      <c r="CK604" s="21">
        <v>-5.000460147857666E-2</v>
      </c>
      <c r="CL604" s="21">
        <v>-5.5640578269958496E-2</v>
      </c>
      <c r="CM604" s="21">
        <v>-7.2214901447296143E-2</v>
      </c>
      <c r="CN604" s="21">
        <v>-5.380856990814209E-2</v>
      </c>
      <c r="CO604" s="21">
        <v>-3.3224701881408691E-2</v>
      </c>
      <c r="CP604" s="21">
        <v>-5.4788589477539063E-4</v>
      </c>
      <c r="CQ604" s="21">
        <v>-2.0471811294555664E-3</v>
      </c>
      <c r="CR604" s="21">
        <v>1.685863733291626E-2</v>
      </c>
      <c r="CS604" s="21">
        <v>9.2689394950866699E-3</v>
      </c>
      <c r="CT604" s="21">
        <v>1.2767791748046875E-2</v>
      </c>
      <c r="CU604" s="21">
        <v>4.1818976402282715E-2</v>
      </c>
      <c r="CV604" s="21">
        <v>-6.4098834991455078E-4</v>
      </c>
      <c r="CW604" s="21">
        <v>-1.5444934368133545E-2</v>
      </c>
      <c r="CX604" s="21">
        <v>-2.9827237129211426E-2</v>
      </c>
      <c r="CY604" s="21">
        <v>-2.0054422318935394E-2</v>
      </c>
      <c r="CZ604" s="21">
        <v>-6.7115654237568378E-3</v>
      </c>
      <c r="DA604" s="21">
        <v>8.2693891599774361E-3</v>
      </c>
      <c r="DB604" s="21">
        <v>1.2139924801886082E-2</v>
      </c>
      <c r="DC604" s="21">
        <v>-4.0042181499302387E-3</v>
      </c>
      <c r="DD604" s="21">
        <v>-1.7743434756994247E-2</v>
      </c>
      <c r="DE604" s="21">
        <v>1.7036430537700653E-2</v>
      </c>
      <c r="DF604" s="21">
        <v>1.6935262829065323E-3</v>
      </c>
      <c r="DG604" s="21">
        <v>3.1179940328001976E-2</v>
      </c>
      <c r="DH604" s="21">
        <v>-7.0863706059753895E-3</v>
      </c>
      <c r="DI604" s="21">
        <v>-3.5524606704711914E-2</v>
      </c>
      <c r="DJ604" s="21">
        <v>-4.1891660541296005E-2</v>
      </c>
      <c r="DK604" s="21">
        <v>-5.6538891047239304E-2</v>
      </c>
      <c r="DL604" s="21">
        <v>-3.7372790277004242E-2</v>
      </c>
      <c r="DM604" s="21">
        <v>-1.5052416361868382E-2</v>
      </c>
      <c r="DN604" s="21">
        <v>2.0332610234618187E-2</v>
      </c>
      <c r="DO604" s="21">
        <v>1.8723452463746071E-2</v>
      </c>
      <c r="DP604" s="21">
        <v>3.9188805967569351E-2</v>
      </c>
      <c r="DQ604" s="21">
        <v>3.0474299564957619E-2</v>
      </c>
      <c r="DR604" s="21">
        <v>3.2072506844997406E-2</v>
      </c>
      <c r="DS604" s="21">
        <v>6.0287922620773315E-2</v>
      </c>
      <c r="DT604" s="21">
        <v>1.6119442880153656E-2</v>
      </c>
      <c r="DU604" s="21">
        <v>-1.3343631871975958E-4</v>
      </c>
      <c r="DV604" s="21">
        <v>-1.5745105221867561E-2</v>
      </c>
      <c r="DW604" s="21">
        <v>-8.7649229681119323E-4</v>
      </c>
      <c r="DX604" s="21">
        <v>1.2376860715448856E-2</v>
      </c>
      <c r="DY604" s="21">
        <v>2.6110311970114708E-2</v>
      </c>
      <c r="DZ604" s="21">
        <v>3.6735955625772476E-2</v>
      </c>
      <c r="EA604" s="21">
        <v>1.9194696098566055E-2</v>
      </c>
      <c r="EB604" s="21">
        <v>6.0129491612315178E-3</v>
      </c>
      <c r="EC604" s="21">
        <v>4.6377595514059067E-2</v>
      </c>
      <c r="ED604" s="21">
        <v>2.7120418846607208E-2</v>
      </c>
      <c r="EE604" s="21">
        <v>6.064586341381073E-2</v>
      </c>
      <c r="EF604" s="21">
        <v>1.8542744219303131E-2</v>
      </c>
      <c r="EG604" s="21">
        <v>-1.4617795124650002E-2</v>
      </c>
      <c r="EH604" s="21">
        <v>-2.2040404379367828E-2</v>
      </c>
      <c r="EI604" s="21">
        <v>-3.3905219286680222E-2</v>
      </c>
      <c r="EJ604" s="21">
        <v>-1.3642133213579655E-2</v>
      </c>
      <c r="EK604" s="21">
        <v>1.1185478419065475E-2</v>
      </c>
      <c r="EL604" s="21">
        <v>5.0480730831623077E-2</v>
      </c>
      <c r="EM604" s="21">
        <v>4.8712950199842453E-2</v>
      </c>
      <c r="EN604" s="21">
        <v>7.1430020034313202E-2</v>
      </c>
      <c r="EO604" s="21">
        <v>6.1091471463441849E-2</v>
      </c>
      <c r="EP604" s="21">
        <v>5.9945445507764816E-2</v>
      </c>
      <c r="EQ604" s="21">
        <v>8.695414662361145E-2</v>
      </c>
      <c r="ER604" s="21">
        <v>4.0318846702575684E-2</v>
      </c>
      <c r="ES604" s="21">
        <v>2.1973935887217522E-2</v>
      </c>
      <c r="ET604" s="21">
        <v>4.5872586779296398E-3</v>
      </c>
      <c r="EU604" s="21">
        <v>60.708737134700627</v>
      </c>
      <c r="EV604" s="21">
        <v>60.067237854003906</v>
      </c>
      <c r="EW604" s="21">
        <v>59.5275711817294</v>
      </c>
      <c r="EX604" s="21">
        <v>59.072006225585938</v>
      </c>
      <c r="EY604" s="21">
        <v>58.660545349121094</v>
      </c>
      <c r="EZ604" s="21">
        <v>58.130905151367188</v>
      </c>
      <c r="FA604" s="21">
        <v>57.688827514648438</v>
      </c>
      <c r="FB604" s="21">
        <v>59.489933013916016</v>
      </c>
      <c r="FC604" s="21">
        <v>62.575428009033203</v>
      </c>
      <c r="FD604" s="21">
        <v>66.41033935546875</v>
      </c>
      <c r="FE604" s="21">
        <v>70.042030334472656</v>
      </c>
      <c r="FF604" s="21">
        <v>72.736343383789063</v>
      </c>
      <c r="FG604" s="21">
        <v>74.514312744140625</v>
      </c>
      <c r="FH604" s="21">
        <v>75.523178100585938</v>
      </c>
      <c r="FI604" s="21">
        <v>75.888816833496094</v>
      </c>
      <c r="FJ604" s="21">
        <v>75.911918640136719</v>
      </c>
      <c r="FK604" s="21">
        <v>75.216659545898438</v>
      </c>
      <c r="FL604" s="21">
        <v>73.699081420898438</v>
      </c>
      <c r="FM604" s="21">
        <v>71.481971740722656</v>
      </c>
      <c r="FN604" s="21">
        <v>68.50732421875</v>
      </c>
      <c r="FO604" s="21">
        <v>65.045341491699219</v>
      </c>
      <c r="FP604" s="21">
        <v>63.599803924560547</v>
      </c>
      <c r="FQ604" s="21">
        <v>62.527759552001953</v>
      </c>
      <c r="FR604" s="21">
        <v>61.327472686767578</v>
      </c>
      <c r="FS604" s="21">
        <v>0.52772265672683716</v>
      </c>
      <c r="FT604" s="21">
        <v>2.2246973589062691E-2</v>
      </c>
      <c r="FU604" s="21">
        <v>3.4588638693094254E-2</v>
      </c>
      <c r="FV604" t="s">
        <v>294</v>
      </c>
      <c r="FW604" s="21"/>
      <c r="FX604">
        <f t="shared" si="27"/>
        <v>0.95974695682525635</v>
      </c>
      <c r="FY604">
        <f t="shared" si="28"/>
        <v>1.5733432769775391E-2</v>
      </c>
      <c r="FZ604">
        <f t="shared" si="29"/>
        <v>70.790075683593756</v>
      </c>
    </row>
    <row r="605" spans="1:182" x14ac:dyDescent="0.2">
      <c r="A605" t="s">
        <v>226</v>
      </c>
      <c r="B605" t="s">
        <v>199</v>
      </c>
      <c r="C605" t="s">
        <v>287</v>
      </c>
      <c r="D605" t="s">
        <v>240</v>
      </c>
      <c r="E605" t="s">
        <v>219</v>
      </c>
      <c r="F605" s="21">
        <v>2461</v>
      </c>
      <c r="G605" s="21">
        <v>0.4760863184928894</v>
      </c>
      <c r="H605" s="21">
        <v>0.44270262122154236</v>
      </c>
      <c r="I605" s="21">
        <v>0.42495226860046387</v>
      </c>
      <c r="J605" s="21">
        <v>0.4123300313949585</v>
      </c>
      <c r="K605" s="21">
        <v>0.41004142165184021</v>
      </c>
      <c r="L605" s="21">
        <v>0.45335936546325684</v>
      </c>
      <c r="M605" s="21">
        <v>0.55202829837799072</v>
      </c>
      <c r="N605" s="21">
        <v>0.57733017206192017</v>
      </c>
      <c r="O605" s="21">
        <v>0.5742829442024231</v>
      </c>
      <c r="P605" s="21">
        <v>0.55594658851623535</v>
      </c>
      <c r="Q605" s="21">
        <v>0.54083961248397827</v>
      </c>
      <c r="R605" s="21">
        <v>0.54027795791625977</v>
      </c>
      <c r="S605" s="21">
        <v>0.5385136604309082</v>
      </c>
      <c r="T605" s="21">
        <v>0.54250091314315796</v>
      </c>
      <c r="U605" s="21">
        <v>0.55380964279174805</v>
      </c>
      <c r="V605" s="21">
        <v>0.57183170318603516</v>
      </c>
      <c r="W605" s="21">
        <v>0.62568265199661255</v>
      </c>
      <c r="X605" s="21">
        <v>0.78973227739334106</v>
      </c>
      <c r="Y605" s="21">
        <v>0.84110921621322632</v>
      </c>
      <c r="Z605" s="21">
        <v>0.83228534460067749</v>
      </c>
      <c r="AA605" s="21">
        <v>0.81132549047470093</v>
      </c>
      <c r="AB605" s="21">
        <v>0.73555487394332886</v>
      </c>
      <c r="AC605" s="21">
        <v>0.63514035940170288</v>
      </c>
      <c r="AD605" s="21">
        <v>0.53824543952941895</v>
      </c>
      <c r="AE605" s="21">
        <v>-5.3369734436273575E-2</v>
      </c>
      <c r="AF605" s="21">
        <v>-5.0468530505895615E-2</v>
      </c>
      <c r="AG605" s="21">
        <v>-4.0878038853406906E-2</v>
      </c>
      <c r="AH605" s="21">
        <v>-3.2957490533590317E-2</v>
      </c>
      <c r="AI605" s="21">
        <v>-3.3316925168037415E-2</v>
      </c>
      <c r="AJ605" s="21">
        <v>-3.7304412573575974E-2</v>
      </c>
      <c r="AK605" s="21">
        <v>-2.8974259272217751E-2</v>
      </c>
      <c r="AL605" s="21">
        <v>-3.4737285226583481E-2</v>
      </c>
      <c r="AM605" s="21">
        <v>-1.6071204096078873E-2</v>
      </c>
      <c r="AN605" s="21">
        <v>-2.3581624031066895E-2</v>
      </c>
      <c r="AO605" s="21">
        <v>-3.284161165356636E-2</v>
      </c>
      <c r="AP605" s="21">
        <v>-3.2237943261861801E-2</v>
      </c>
      <c r="AQ605" s="21">
        <v>-3.9854668080806732E-2</v>
      </c>
      <c r="AR605" s="21">
        <v>-3.1618215143680573E-2</v>
      </c>
      <c r="AS605" s="21">
        <v>-2.3076066747307777E-2</v>
      </c>
      <c r="AT605" s="21">
        <v>-2.438831515610218E-2</v>
      </c>
      <c r="AU605" s="21">
        <v>-2.9515622183680534E-2</v>
      </c>
      <c r="AV605" s="21">
        <v>-1.5868740156292915E-2</v>
      </c>
      <c r="AW605" s="21">
        <v>-1.5880415216088295E-2</v>
      </c>
      <c r="AX605" s="21">
        <v>-6.196201778948307E-3</v>
      </c>
      <c r="AY605" s="21">
        <v>1.0596766136586666E-2</v>
      </c>
      <c r="AZ605" s="21">
        <v>-2.2819817066192627E-2</v>
      </c>
      <c r="BA605" s="21">
        <v>-3.1626064330339432E-2</v>
      </c>
      <c r="BB605" s="21">
        <v>-3.7874236702919006E-2</v>
      </c>
      <c r="BC605" s="21">
        <v>-3.8094472140073776E-2</v>
      </c>
      <c r="BD605" s="21">
        <v>-3.5704262554645538E-2</v>
      </c>
      <c r="BE605" s="21">
        <v>-2.7301786467432976E-2</v>
      </c>
      <c r="BF605" s="21">
        <v>-1.986580528318882E-2</v>
      </c>
      <c r="BG605" s="21">
        <v>-2.1668035537004471E-2</v>
      </c>
      <c r="BH605" s="21">
        <v>-2.542499266564846E-2</v>
      </c>
      <c r="BI605" s="21">
        <v>-1.4911031350493431E-2</v>
      </c>
      <c r="BJ605" s="21">
        <v>-2.026846818625927E-2</v>
      </c>
      <c r="BK605" s="21">
        <v>-1.6718612750992179E-3</v>
      </c>
      <c r="BL605" s="21">
        <v>-9.2295417562127113E-3</v>
      </c>
      <c r="BM605" s="21">
        <v>-2.0495235919952393E-2</v>
      </c>
      <c r="BN605" s="21">
        <v>-2.0226703956723213E-2</v>
      </c>
      <c r="BO605" s="21">
        <v>-2.727990411221981E-2</v>
      </c>
      <c r="BP605" s="21">
        <v>-1.9011959433555603E-2</v>
      </c>
      <c r="BQ605" s="21">
        <v>-9.6617871895432472E-3</v>
      </c>
      <c r="BR605" s="21">
        <v>-9.4329658895730972E-3</v>
      </c>
      <c r="BS605" s="21">
        <v>-1.40388123691082E-2</v>
      </c>
      <c r="BT605" s="21">
        <v>1.5075023984536529E-3</v>
      </c>
      <c r="BU605" s="21">
        <v>9.8703813273459673E-4</v>
      </c>
      <c r="BV605" s="21">
        <v>9.8182354122400284E-3</v>
      </c>
      <c r="BW605" s="21">
        <v>2.5722088292241096E-2</v>
      </c>
      <c r="BX605" s="21">
        <v>-5.2454657852649689E-3</v>
      </c>
      <c r="BY605" s="21">
        <v>-1.4512770809233189E-2</v>
      </c>
      <c r="BZ605" s="21">
        <v>-2.1736433729529381E-2</v>
      </c>
      <c r="CA605" s="21">
        <v>-2.7514874935150146E-2</v>
      </c>
      <c r="CB605" s="21">
        <v>-2.5478571653366089E-2</v>
      </c>
      <c r="CC605" s="21">
        <v>-1.7898917198181152E-2</v>
      </c>
      <c r="CD605" s="21">
        <v>-1.0798543691635132E-2</v>
      </c>
      <c r="CE605" s="21">
        <v>-1.3600051403045654E-2</v>
      </c>
      <c r="CF605" s="21">
        <v>-1.7197340726852417E-2</v>
      </c>
      <c r="CG605" s="21">
        <v>-5.1708817481994629E-3</v>
      </c>
      <c r="CH605" s="21">
        <v>-1.0247409343719482E-2</v>
      </c>
      <c r="CI605" s="21">
        <v>8.301079273223877E-3</v>
      </c>
      <c r="CJ605" s="21">
        <v>7.1066617965698242E-4</v>
      </c>
      <c r="CK605" s="21">
        <v>-1.1944174766540527E-2</v>
      </c>
      <c r="CL605" s="21">
        <v>-1.1907756328582764E-2</v>
      </c>
      <c r="CM605" s="21">
        <v>-1.8570661544799805E-2</v>
      </c>
      <c r="CN605" s="21">
        <v>-1.0280907154083252E-2</v>
      </c>
      <c r="CO605" s="21">
        <v>-3.7109851837158203E-4</v>
      </c>
      <c r="CP605" s="21">
        <v>9.250640869140625E-4</v>
      </c>
      <c r="CQ605" s="21">
        <v>-3.3196210861206055E-3</v>
      </c>
      <c r="CR605" s="21">
        <v>1.3542234897613525E-2</v>
      </c>
      <c r="CS605" s="21">
        <v>1.2669384479522705E-2</v>
      </c>
      <c r="CT605" s="21">
        <v>2.0909786224365234E-2</v>
      </c>
      <c r="CU605" s="21">
        <v>3.6197841167449951E-2</v>
      </c>
      <c r="CV605" s="21">
        <v>6.9264769554138184E-3</v>
      </c>
      <c r="CW605" s="21">
        <v>-2.6601552963256836E-3</v>
      </c>
      <c r="CX605" s="21">
        <v>-1.0559439659118652E-2</v>
      </c>
      <c r="CY605" s="21">
        <v>-1.6935275867581367E-2</v>
      </c>
      <c r="CZ605" s="21">
        <v>-1.5252882614731789E-2</v>
      </c>
      <c r="DA605" s="21">
        <v>-8.4960469976067543E-3</v>
      </c>
      <c r="DB605" s="21">
        <v>-1.7312818672508001E-3</v>
      </c>
      <c r="DC605" s="21">
        <v>-5.5320668034255505E-3</v>
      </c>
      <c r="DD605" s="21">
        <v>-8.9696897193789482E-3</v>
      </c>
      <c r="DE605" s="21">
        <v>4.569267388433218E-3</v>
      </c>
      <c r="DF605" s="21">
        <v>-2.2635106870438904E-4</v>
      </c>
      <c r="DG605" s="21">
        <v>1.8274020403623581E-2</v>
      </c>
      <c r="DH605" s="21">
        <v>1.0650874115526676E-2</v>
      </c>
      <c r="DI605" s="21">
        <v>-3.3931136131286621E-3</v>
      </c>
      <c r="DJ605" s="21">
        <v>-3.5888084676116705E-3</v>
      </c>
      <c r="DK605" s="21">
        <v>-9.8614189773797989E-3</v>
      </c>
      <c r="DL605" s="21">
        <v>-1.5498541761189699E-3</v>
      </c>
      <c r="DM605" s="21">
        <v>8.9195901528000832E-3</v>
      </c>
      <c r="DN605" s="21">
        <v>1.1283094063401222E-2</v>
      </c>
      <c r="DO605" s="21">
        <v>7.3995701968669891E-3</v>
      </c>
      <c r="DP605" s="21">
        <v>2.5576967746019363E-2</v>
      </c>
      <c r="DQ605" s="21">
        <v>2.4351730942726135E-2</v>
      </c>
      <c r="DR605" s="21">
        <v>3.2001335173845291E-2</v>
      </c>
      <c r="DS605" s="21">
        <v>4.6673592180013657E-2</v>
      </c>
      <c r="DT605" s="21">
        <v>1.9098419696092606E-2</v>
      </c>
      <c r="DU605" s="21">
        <v>9.1924602165818214E-3</v>
      </c>
      <c r="DV605" s="21">
        <v>6.1755412025377154E-4</v>
      </c>
      <c r="DW605" s="21">
        <v>-1.6600153176113963E-3</v>
      </c>
      <c r="DX605" s="21">
        <v>-4.8861157847568393E-4</v>
      </c>
      <c r="DY605" s="21">
        <v>5.0802035257220268E-3</v>
      </c>
      <c r="DZ605" s="21">
        <v>1.1360404081642628E-2</v>
      </c>
      <c r="EA605" s="21">
        <v>6.116820964962244E-3</v>
      </c>
      <c r="EB605" s="21">
        <v>2.9097315855324268E-3</v>
      </c>
      <c r="EC605" s="21">
        <v>1.8632495775818825E-2</v>
      </c>
      <c r="ED605" s="21">
        <v>1.4242465607821941E-2</v>
      </c>
      <c r="EE605" s="21">
        <v>3.2673362642526627E-2</v>
      </c>
      <c r="EF605" s="21">
        <v>2.5002956390380859E-2</v>
      </c>
      <c r="EG605" s="21">
        <v>8.9532611891627312E-3</v>
      </c>
      <c r="EH605" s="21">
        <v>8.4224315360188484E-3</v>
      </c>
      <c r="EI605" s="21">
        <v>2.7133442927151918E-3</v>
      </c>
      <c r="EJ605" s="21">
        <v>1.1056399904191494E-2</v>
      </c>
      <c r="EK605" s="21">
        <v>2.2333869710564613E-2</v>
      </c>
      <c r="EL605" s="21">
        <v>2.6238443329930305E-2</v>
      </c>
      <c r="EM605" s="21">
        <v>2.2876380011439323E-2</v>
      </c>
      <c r="EN605" s="21">
        <v>4.2953208088874817E-2</v>
      </c>
      <c r="EO605" s="21">
        <v>4.1219182312488556E-2</v>
      </c>
      <c r="EP605" s="21">
        <v>4.8015773296356201E-2</v>
      </c>
      <c r="EQ605" s="21">
        <v>6.1798915266990662E-2</v>
      </c>
      <c r="ER605" s="21">
        <v>3.6672770977020264E-2</v>
      </c>
      <c r="ES605" s="21">
        <v>2.6305753737688065E-2</v>
      </c>
      <c r="ET605" s="21">
        <v>1.6755357384681702E-2</v>
      </c>
      <c r="EU605" s="21">
        <v>55.337990186138938</v>
      </c>
      <c r="EV605" s="21">
        <v>54.739162445068359</v>
      </c>
      <c r="EW605" s="21">
        <v>54.202177703880935</v>
      </c>
      <c r="EX605" s="21">
        <v>53.721439361572266</v>
      </c>
      <c r="EY605" s="21">
        <v>53.264324188232422</v>
      </c>
      <c r="EZ605" s="21">
        <v>52.971897125244141</v>
      </c>
      <c r="FA605" s="21">
        <v>52.859363555908203</v>
      </c>
      <c r="FB605" s="21">
        <v>53.5360107421875</v>
      </c>
      <c r="FC605" s="21">
        <v>57.260837554931641</v>
      </c>
      <c r="FD605" s="21">
        <v>62.185672760009766</v>
      </c>
      <c r="FE605" s="21">
        <v>66.820045471191406</v>
      </c>
      <c r="FF605" s="21">
        <v>69.614944458007813</v>
      </c>
      <c r="FG605" s="21">
        <v>70.422767639160156</v>
      </c>
      <c r="FH605" s="21">
        <v>70.151786804199219</v>
      </c>
      <c r="FI605" s="21">
        <v>69.751022338867188</v>
      </c>
      <c r="FJ605" s="21">
        <v>68.510482788085938</v>
      </c>
      <c r="FK605" s="21">
        <v>66.4874267578125</v>
      </c>
      <c r="FL605" s="21">
        <v>63.852874755859375</v>
      </c>
      <c r="FM605" s="21">
        <v>61.808265686035156</v>
      </c>
      <c r="FN605" s="21">
        <v>60.096332550048828</v>
      </c>
      <c r="FO605" s="21">
        <v>58.736019134521484</v>
      </c>
      <c r="FP605" s="21">
        <v>57.454967498779297</v>
      </c>
      <c r="FQ605" s="21">
        <v>56.675472259521484</v>
      </c>
      <c r="FR605" s="21">
        <v>55.906040191650391</v>
      </c>
      <c r="FS605" s="21">
        <v>0.3006531298160553</v>
      </c>
      <c r="FT605" s="21">
        <v>1.2770816683769226E-2</v>
      </c>
      <c r="FU605" s="21">
        <v>1.8986007198691368E-2</v>
      </c>
      <c r="FV605" t="s">
        <v>294</v>
      </c>
      <c r="FW605" s="21"/>
      <c r="FX605">
        <f t="shared" si="27"/>
        <v>0.78002699613571169</v>
      </c>
      <c r="FY605">
        <f t="shared" si="28"/>
        <v>1.5999925136566163E-2</v>
      </c>
      <c r="FZ605">
        <f t="shared" si="29"/>
        <v>62.19618377685547</v>
      </c>
    </row>
    <row r="606" spans="1:182" x14ac:dyDescent="0.2">
      <c r="A606" t="s">
        <v>226</v>
      </c>
      <c r="B606" t="s">
        <v>199</v>
      </c>
      <c r="C606" t="s">
        <v>287</v>
      </c>
      <c r="D606" t="s">
        <v>240</v>
      </c>
      <c r="E606" t="s">
        <v>220</v>
      </c>
      <c r="F606" s="21">
        <v>1448</v>
      </c>
      <c r="G606" s="21">
        <v>0.47840821743011475</v>
      </c>
      <c r="H606" s="21">
        <v>0.44332084059715271</v>
      </c>
      <c r="I606" s="21">
        <v>0.42180463671684265</v>
      </c>
      <c r="J606" s="21">
        <v>0.40592187643051147</v>
      </c>
      <c r="K606" s="21">
        <v>0.40345302224159241</v>
      </c>
      <c r="L606" s="21">
        <v>0.44808986783027649</v>
      </c>
      <c r="M606" s="21">
        <v>0.52548730373382568</v>
      </c>
      <c r="N606" s="21">
        <v>0.55826848745346069</v>
      </c>
      <c r="O606" s="21">
        <v>0.55562102794647217</v>
      </c>
      <c r="P606" s="21">
        <v>0.55357962846755981</v>
      </c>
      <c r="Q606" s="21">
        <v>0.5420459508895874</v>
      </c>
      <c r="R606" s="21">
        <v>0.54190641641616821</v>
      </c>
      <c r="S606" s="21">
        <v>0.54144299030303955</v>
      </c>
      <c r="T606" s="21">
        <v>0.54784518480300903</v>
      </c>
      <c r="U606" s="21">
        <v>0.55128967761993408</v>
      </c>
      <c r="V606" s="21">
        <v>0.55639064311981201</v>
      </c>
      <c r="W606" s="21">
        <v>0.6020849347114563</v>
      </c>
      <c r="X606" s="21">
        <v>0.77245444059371948</v>
      </c>
      <c r="Y606" s="21">
        <v>0.83527183532714844</v>
      </c>
      <c r="Z606" s="21">
        <v>0.83022308349609375</v>
      </c>
      <c r="AA606" s="21">
        <v>0.80758702754974365</v>
      </c>
      <c r="AB606" s="21">
        <v>0.73995578289031982</v>
      </c>
      <c r="AC606" s="21">
        <v>0.63865011930465698</v>
      </c>
      <c r="AD606" s="21">
        <v>0.54315316677093506</v>
      </c>
      <c r="AE606" s="21">
        <v>-6.22725710272789E-2</v>
      </c>
      <c r="AF606" s="21">
        <v>-6.3124760985374451E-2</v>
      </c>
      <c r="AG606" s="21">
        <v>-5.6135538965463638E-2</v>
      </c>
      <c r="AH606" s="21">
        <v>-3.9473846554756165E-2</v>
      </c>
      <c r="AI606" s="21">
        <v>-3.1459160149097443E-2</v>
      </c>
      <c r="AJ606" s="21">
        <v>-2.7568530291318893E-2</v>
      </c>
      <c r="AK606" s="21">
        <v>-3.0496906489133835E-2</v>
      </c>
      <c r="AL606" s="21">
        <v>-3.5758879035711288E-2</v>
      </c>
      <c r="AM606" s="21">
        <v>-1.9017975777387619E-2</v>
      </c>
      <c r="AN606" s="21">
        <v>-1.6133511438965797E-2</v>
      </c>
      <c r="AO606" s="21">
        <v>-2.2582085803151131E-2</v>
      </c>
      <c r="AP606" s="21">
        <v>-2.1040406078100204E-2</v>
      </c>
      <c r="AQ606" s="21">
        <v>-2.5900537148118019E-2</v>
      </c>
      <c r="AR606" s="21">
        <v>-2.0409757271409035E-2</v>
      </c>
      <c r="AS606" s="21">
        <v>-1.3281473889946938E-2</v>
      </c>
      <c r="AT606" s="21">
        <v>-2.556489035487175E-2</v>
      </c>
      <c r="AU606" s="21">
        <v>-3.3396396785974503E-2</v>
      </c>
      <c r="AV606" s="21">
        <v>-2.0681105554103851E-2</v>
      </c>
      <c r="AW606" s="21">
        <v>-1.8624745309352875E-2</v>
      </c>
      <c r="AX606" s="21">
        <v>-7.0360549725592136E-3</v>
      </c>
      <c r="AY606" s="21">
        <v>5.5771861225366592E-3</v>
      </c>
      <c r="AZ606" s="21">
        <v>-2.9549872502684593E-2</v>
      </c>
      <c r="BA606" s="21">
        <v>-3.740239143371582E-2</v>
      </c>
      <c r="BB606" s="21">
        <v>-4.093654453754425E-2</v>
      </c>
      <c r="BC606" s="21">
        <v>-4.1089911013841629E-2</v>
      </c>
      <c r="BD606" s="21">
        <v>-4.2791701853275299E-2</v>
      </c>
      <c r="BE606" s="21">
        <v>-3.7524405866861343E-2</v>
      </c>
      <c r="BF606" s="21">
        <v>-2.4300158023834229E-2</v>
      </c>
      <c r="BG606" s="21">
        <v>-1.867702417075634E-2</v>
      </c>
      <c r="BH606" s="21">
        <v>-1.4598045498132706E-2</v>
      </c>
      <c r="BI606" s="21">
        <v>-1.5827249735593796E-2</v>
      </c>
      <c r="BJ606" s="21">
        <v>-1.8181096762418747E-2</v>
      </c>
      <c r="BK606" s="21">
        <v>-3.6507647018879652E-3</v>
      </c>
      <c r="BL606" s="21">
        <v>1.0801481548696756E-3</v>
      </c>
      <c r="BM606" s="21">
        <v>-7.3136934079229832E-3</v>
      </c>
      <c r="BN606" s="21">
        <v>-6.0017588548362255E-3</v>
      </c>
      <c r="BO606" s="21">
        <v>-1.0959313251078129E-2</v>
      </c>
      <c r="BP606" s="21">
        <v>-5.9200944378972054E-3</v>
      </c>
      <c r="BQ606" s="21">
        <v>1.5154130524024367E-3</v>
      </c>
      <c r="BR606" s="21">
        <v>-9.4937337562441826E-3</v>
      </c>
      <c r="BS606" s="21">
        <v>-1.6191886737942696E-2</v>
      </c>
      <c r="BT606" s="21">
        <v>-5.947556346654892E-4</v>
      </c>
      <c r="BU606" s="21">
        <v>1.2883471790701151E-3</v>
      </c>
      <c r="BV606" s="21">
        <v>1.2451079674065113E-2</v>
      </c>
      <c r="BW606" s="21">
        <v>2.3860495537519455E-2</v>
      </c>
      <c r="BX606" s="21">
        <v>-5.7990518398582935E-3</v>
      </c>
      <c r="BY606" s="21">
        <v>-1.3853127136826515E-2</v>
      </c>
      <c r="BZ606" s="21">
        <v>-1.8586410209536552E-2</v>
      </c>
      <c r="CA606" s="21">
        <v>-2.6418864727020264E-2</v>
      </c>
      <c r="CB606" s="21">
        <v>-2.8709083795547485E-2</v>
      </c>
      <c r="CC606" s="21">
        <v>-2.4634391069412231E-2</v>
      </c>
      <c r="CD606" s="21">
        <v>-1.3790905475616455E-2</v>
      </c>
      <c r="CE606" s="21">
        <v>-9.8241567611694336E-3</v>
      </c>
      <c r="CF606" s="21">
        <v>-5.6147277355194092E-3</v>
      </c>
      <c r="CG606" s="21">
        <v>-5.6670904159545898E-3</v>
      </c>
      <c r="CH606" s="21">
        <v>-6.006777286529541E-3</v>
      </c>
      <c r="CI606" s="21">
        <v>6.9925189018249512E-3</v>
      </c>
      <c r="CJ606" s="21">
        <v>1.3002276420593262E-2</v>
      </c>
      <c r="CK606" s="21">
        <v>3.2611489295959473E-3</v>
      </c>
      <c r="CL606" s="21">
        <v>4.4139623641967773E-3</v>
      </c>
      <c r="CM606" s="21">
        <v>-6.1106681823730469E-4</v>
      </c>
      <c r="CN606" s="21">
        <v>4.1154026985168457E-3</v>
      </c>
      <c r="CO606" s="21">
        <v>1.1763691902160645E-2</v>
      </c>
      <c r="CP606" s="21">
        <v>1.6371011734008789E-3</v>
      </c>
      <c r="CQ606" s="21">
        <v>-4.2760968208312988E-3</v>
      </c>
      <c r="CR606" s="21">
        <v>1.3316988945007324E-2</v>
      </c>
      <c r="CS606" s="21">
        <v>1.5080094337463379E-2</v>
      </c>
      <c r="CT606" s="21">
        <v>2.5947809219360352E-2</v>
      </c>
      <c r="CU606" s="21">
        <v>3.652346134185791E-2</v>
      </c>
      <c r="CV606" s="21">
        <v>1.0650694370269775E-2</v>
      </c>
      <c r="CW606" s="21">
        <v>2.4570226669311523E-3</v>
      </c>
      <c r="CX606" s="21">
        <v>-3.1067728996276855E-3</v>
      </c>
      <c r="CY606" s="21">
        <v>-1.1747818440198898E-2</v>
      </c>
      <c r="CZ606" s="21">
        <v>-1.4626466669142246E-2</v>
      </c>
      <c r="DA606" s="21">
        <v>-1.1744377203285694E-2</v>
      </c>
      <c r="DB606" s="21">
        <v>-3.2816536258906126E-3</v>
      </c>
      <c r="DC606" s="21">
        <v>-9.7128859488293529E-4</v>
      </c>
      <c r="DD606" s="21">
        <v>3.368590259924531E-3</v>
      </c>
      <c r="DE606" s="21">
        <v>4.4930689036846161E-3</v>
      </c>
      <c r="DF606" s="21">
        <v>6.1675417236983776E-3</v>
      </c>
      <c r="DG606" s="21">
        <v>1.7635801807045937E-2</v>
      </c>
      <c r="DH606" s="21">
        <v>2.4924404919147491E-2</v>
      </c>
      <c r="DI606" s="21">
        <v>1.383599080145359E-2</v>
      </c>
      <c r="DJ606" s="21">
        <v>1.4829683117568493E-2</v>
      </c>
      <c r="DK606" s="21">
        <v>9.7371796146035194E-3</v>
      </c>
      <c r="DL606" s="21">
        <v>1.4150899834930897E-2</v>
      </c>
      <c r="DM606" s="21">
        <v>2.2011971101164818E-2</v>
      </c>
      <c r="DN606" s="21">
        <v>1.276793610304594E-2</v>
      </c>
      <c r="DO606" s="21">
        <v>7.639693096280098E-3</v>
      </c>
      <c r="DP606" s="21">
        <v>2.7228733524680138E-2</v>
      </c>
      <c r="DQ606" s="21">
        <v>2.8871841728687286E-2</v>
      </c>
      <c r="DR606" s="21">
        <v>3.9444539695978165E-2</v>
      </c>
      <c r="DS606" s="21">
        <v>4.9186427146196365E-2</v>
      </c>
      <c r="DT606" s="21">
        <v>2.7100440114736557E-2</v>
      </c>
      <c r="DU606" s="21">
        <v>1.876717247068882E-2</v>
      </c>
      <c r="DV606" s="21">
        <v>1.2372863478958607E-2</v>
      </c>
      <c r="DW606" s="21">
        <v>9.4348415732383728E-3</v>
      </c>
      <c r="DX606" s="21">
        <v>5.7065961882472038E-3</v>
      </c>
      <c r="DY606" s="21">
        <v>6.8667549639940262E-3</v>
      </c>
      <c r="DZ606" s="21">
        <v>1.1892036534845829E-2</v>
      </c>
      <c r="EA606" s="21">
        <v>1.1810846626758575E-2</v>
      </c>
      <c r="EB606" s="21">
        <v>1.6339074820280075E-2</v>
      </c>
      <c r="EC606" s="21">
        <v>1.9162725657224655E-2</v>
      </c>
      <c r="ED606" s="21">
        <v>2.3745324462652206E-2</v>
      </c>
      <c r="EE606" s="21">
        <v>3.3003013581037521E-2</v>
      </c>
      <c r="EF606" s="21">
        <v>4.213806614279747E-2</v>
      </c>
      <c r="EG606" s="21">
        <v>2.9104383662343025E-2</v>
      </c>
      <c r="EH606" s="21">
        <v>2.9868330806493759E-2</v>
      </c>
      <c r="EI606" s="21">
        <v>2.467840351164341E-2</v>
      </c>
      <c r="EJ606" s="21">
        <v>2.8640562668442726E-2</v>
      </c>
      <c r="EK606" s="21">
        <v>3.6808859556913376E-2</v>
      </c>
      <c r="EL606" s="21">
        <v>2.8839092701673508E-2</v>
      </c>
      <c r="EM606" s="21">
        <v>2.4844201281666756E-2</v>
      </c>
      <c r="EN606" s="21">
        <v>4.73150834441185E-2</v>
      </c>
      <c r="EO606" s="21">
        <v>4.8784933984279633E-2</v>
      </c>
      <c r="EP606" s="21">
        <v>5.8931674808263779E-2</v>
      </c>
      <c r="EQ606" s="21">
        <v>6.746973842382431E-2</v>
      </c>
      <c r="ER606" s="21">
        <v>5.0851263105869293E-2</v>
      </c>
      <c r="ES606" s="21">
        <v>4.2316436767578125E-2</v>
      </c>
      <c r="ET606" s="21">
        <v>3.4722998738288879E-2</v>
      </c>
      <c r="EU606" s="21">
        <v>56.888024403619411</v>
      </c>
      <c r="EV606" s="21">
        <v>56.424491882324219</v>
      </c>
      <c r="EW606" s="21">
        <v>55.953900466136552</v>
      </c>
      <c r="EX606" s="21">
        <v>55.539073944091797</v>
      </c>
      <c r="EY606" s="21">
        <v>55.023788452148438</v>
      </c>
      <c r="EZ606" s="21">
        <v>54.856765747070313</v>
      </c>
      <c r="FA606" s="21">
        <v>54.781703948974609</v>
      </c>
      <c r="FB606" s="21">
        <v>55.478713989257813</v>
      </c>
      <c r="FC606" s="21">
        <v>58.660610198974609</v>
      </c>
      <c r="FD606" s="21">
        <v>62.999176025390625</v>
      </c>
      <c r="FE606" s="21">
        <v>67.229881286621094</v>
      </c>
      <c r="FF606" s="21">
        <v>69.465866088867188</v>
      </c>
      <c r="FG606" s="21">
        <v>69.821701049804688</v>
      </c>
      <c r="FH606" s="21">
        <v>69.432373046875</v>
      </c>
      <c r="FI606" s="21">
        <v>68.950469970703125</v>
      </c>
      <c r="FJ606" s="21">
        <v>67.820465087890625</v>
      </c>
      <c r="FK606" s="21">
        <v>66.103919982910156</v>
      </c>
      <c r="FL606" s="21">
        <v>63.914279937744141</v>
      </c>
      <c r="FM606" s="21">
        <v>62.267513275146484</v>
      </c>
      <c r="FN606" s="21">
        <v>60.748867034912109</v>
      </c>
      <c r="FO606" s="21">
        <v>59.640594482421875</v>
      </c>
      <c r="FP606" s="21">
        <v>58.589012145996094</v>
      </c>
      <c r="FQ606" s="21">
        <v>57.903652191162109</v>
      </c>
      <c r="FR606" s="21">
        <v>57.183883666992188</v>
      </c>
      <c r="FS606" s="21">
        <v>0.36465522646903992</v>
      </c>
      <c r="FT606" s="21">
        <v>1.55506432056427E-2</v>
      </c>
      <c r="FU606" s="21">
        <v>2.2327004000544548E-2</v>
      </c>
      <c r="FV606" t="s">
        <v>294</v>
      </c>
      <c r="FW606" s="21"/>
      <c r="FX606">
        <f t="shared" si="27"/>
        <v>0.76952426433563237</v>
      </c>
      <c r="FY606">
        <f t="shared" si="28"/>
        <v>1.7318451404571535E-2</v>
      </c>
      <c r="FZ606">
        <f t="shared" si="29"/>
        <v>62.53503494262695</v>
      </c>
    </row>
    <row r="607" spans="1:182" x14ac:dyDescent="0.2">
      <c r="A607" t="s">
        <v>226</v>
      </c>
      <c r="B607" t="s">
        <v>199</v>
      </c>
      <c r="C607" t="s">
        <v>287</v>
      </c>
      <c r="D607" t="s">
        <v>240</v>
      </c>
      <c r="E607" t="s">
        <v>221</v>
      </c>
      <c r="F607" s="21">
        <v>1013</v>
      </c>
      <c r="G607" s="21">
        <v>0.47183090448379517</v>
      </c>
      <c r="H607" s="21">
        <v>0.44398778676986694</v>
      </c>
      <c r="I607" s="21">
        <v>0.43369662761688232</v>
      </c>
      <c r="J607" s="21">
        <v>0.42326799035072327</v>
      </c>
      <c r="K607" s="21">
        <v>0.41788187623023987</v>
      </c>
      <c r="L607" s="21">
        <v>0.45639383792877197</v>
      </c>
      <c r="M607" s="21">
        <v>0.5908207893371582</v>
      </c>
      <c r="N607" s="21">
        <v>0.602885901927948</v>
      </c>
      <c r="O607" s="21">
        <v>0.60200768709182739</v>
      </c>
      <c r="P607" s="21">
        <v>0.5533897876739502</v>
      </c>
      <c r="Q607" s="21">
        <v>0.5300106406211853</v>
      </c>
      <c r="R607" s="21">
        <v>0.52878540754318237</v>
      </c>
      <c r="S607" s="21">
        <v>0.52513569593429565</v>
      </c>
      <c r="T607" s="21">
        <v>0.52821081876754761</v>
      </c>
      <c r="U607" s="21">
        <v>0.55262601375579834</v>
      </c>
      <c r="V607" s="21">
        <v>0.59393703937530518</v>
      </c>
      <c r="W607" s="21">
        <v>0.66032207012176514</v>
      </c>
      <c r="X607" s="21">
        <v>0.81472241878509521</v>
      </c>
      <c r="Y607" s="21">
        <v>0.8483884334564209</v>
      </c>
      <c r="Z607" s="21">
        <v>0.83291435241699219</v>
      </c>
      <c r="AA607" s="21">
        <v>0.81649506092071533</v>
      </c>
      <c r="AB607" s="21">
        <v>0.7271125316619873</v>
      </c>
      <c r="AC607" s="21">
        <v>0.62703871726989746</v>
      </c>
      <c r="AD607" s="21">
        <v>0.52661728858947754</v>
      </c>
      <c r="AE607" s="21">
        <v>-6.2455110251903534E-2</v>
      </c>
      <c r="AF607" s="21">
        <v>-5.0927475094795227E-2</v>
      </c>
      <c r="AG607" s="21">
        <v>-3.4155033528804779E-2</v>
      </c>
      <c r="AH607" s="21">
        <v>-4.643959179520607E-2</v>
      </c>
      <c r="AI607" s="21">
        <v>-6.0038838535547256E-2</v>
      </c>
      <c r="AJ607" s="21">
        <v>-7.8783363103866577E-2</v>
      </c>
      <c r="AK607" s="21">
        <v>-5.3767498582601547E-2</v>
      </c>
      <c r="AL607" s="21">
        <v>-6.1482854187488556E-2</v>
      </c>
      <c r="AM607" s="21">
        <v>-3.8984820246696472E-2</v>
      </c>
      <c r="AN607" s="21">
        <v>-6.6459037363529205E-2</v>
      </c>
      <c r="AO607" s="21">
        <v>-7.8437693417072296E-2</v>
      </c>
      <c r="AP607" s="21">
        <v>-7.8283868730068207E-2</v>
      </c>
      <c r="AQ607" s="21">
        <v>-9.2029862105846405E-2</v>
      </c>
      <c r="AR607" s="21">
        <v>-7.7849507331848145E-2</v>
      </c>
      <c r="AS607" s="21">
        <v>-6.7192502319812775E-2</v>
      </c>
      <c r="AT607" s="21">
        <v>-5.1396258175373077E-2</v>
      </c>
      <c r="AU607" s="21">
        <v>-5.2236538380384445E-2</v>
      </c>
      <c r="AV607" s="21">
        <v>-4.0739886462688446E-2</v>
      </c>
      <c r="AW607" s="21">
        <v>-4.3821323662996292E-2</v>
      </c>
      <c r="AX607" s="21">
        <v>-3.5923760384321213E-2</v>
      </c>
      <c r="AY607" s="21">
        <v>-9.6546737477183342E-3</v>
      </c>
      <c r="AZ607" s="21">
        <v>-4.149550199508667E-2</v>
      </c>
      <c r="BA607" s="21">
        <v>-5.0509002059698105E-2</v>
      </c>
      <c r="BB607" s="21">
        <v>-6.0288514941930771E-2</v>
      </c>
      <c r="BC607" s="21">
        <v>-4.3277181684970856E-2</v>
      </c>
      <c r="BD607" s="21">
        <v>-3.1839050352573395E-2</v>
      </c>
      <c r="BE607" s="21">
        <v>-1.6314109787344933E-2</v>
      </c>
      <c r="BF607" s="21">
        <v>-2.184356190264225E-2</v>
      </c>
      <c r="BG607" s="21">
        <v>-3.683992475271225E-2</v>
      </c>
      <c r="BH607" s="21">
        <v>-5.5026981979608536E-2</v>
      </c>
      <c r="BI607" s="21">
        <v>-2.4426333606243134E-2</v>
      </c>
      <c r="BJ607" s="21">
        <v>-3.6055959761142731E-2</v>
      </c>
      <c r="BK607" s="21">
        <v>-9.5188962295651436E-3</v>
      </c>
      <c r="BL607" s="21">
        <v>-4.0829923003911972E-2</v>
      </c>
      <c r="BM607" s="21">
        <v>-5.7530879974365234E-2</v>
      </c>
      <c r="BN607" s="21">
        <v>-5.843261256814003E-2</v>
      </c>
      <c r="BO607" s="21">
        <v>-6.9396190345287323E-2</v>
      </c>
      <c r="BP607" s="21">
        <v>-5.4118849337100983E-2</v>
      </c>
      <c r="BQ607" s="21">
        <v>-4.0954612195491791E-2</v>
      </c>
      <c r="BR607" s="21">
        <v>-2.1248137578368187E-2</v>
      </c>
      <c r="BS607" s="21">
        <v>-2.2247040644288063E-2</v>
      </c>
      <c r="BT607" s="21">
        <v>-8.4986714646220207E-3</v>
      </c>
      <c r="BU607" s="21">
        <v>-1.3204151764512062E-2</v>
      </c>
      <c r="BV607" s="21">
        <v>-8.0508207902312279E-3</v>
      </c>
      <c r="BW607" s="21">
        <v>1.7011553049087524E-2</v>
      </c>
      <c r="BX607" s="21">
        <v>-1.7296098172664642E-2</v>
      </c>
      <c r="BY607" s="21">
        <v>-2.8401631861925125E-2</v>
      </c>
      <c r="BZ607" s="21">
        <v>-3.9956152439117432E-2</v>
      </c>
      <c r="CA607" s="21">
        <v>-2.9994606971740723E-2</v>
      </c>
      <c r="CB607" s="21">
        <v>-1.8618464469909668E-2</v>
      </c>
      <c r="CC607" s="21">
        <v>-3.9575397968292236E-3</v>
      </c>
      <c r="CD607" s="21">
        <v>-4.8084259033203125E-3</v>
      </c>
      <c r="CE607" s="21">
        <v>-2.0772427320480347E-2</v>
      </c>
      <c r="CF607" s="21">
        <v>-3.8573384284973145E-2</v>
      </c>
      <c r="CG607" s="21">
        <v>-4.1047334671020508E-3</v>
      </c>
      <c r="CH607" s="21">
        <v>-1.8445372581481934E-2</v>
      </c>
      <c r="CI607" s="21">
        <v>1.0889112949371338E-2</v>
      </c>
      <c r="CJ607" s="21">
        <v>-2.3079276084899902E-2</v>
      </c>
      <c r="CK607" s="21">
        <v>-4.3050885200500488E-2</v>
      </c>
      <c r="CL607" s="21">
        <v>-4.4683694839477539E-2</v>
      </c>
      <c r="CM607" s="21">
        <v>-5.3720176219940186E-2</v>
      </c>
      <c r="CN607" s="21">
        <v>-3.7683069705963135E-2</v>
      </c>
      <c r="CO607" s="21">
        <v>-2.2782325744628906E-2</v>
      </c>
      <c r="CP607" s="21">
        <v>-3.6764144897460938E-4</v>
      </c>
      <c r="CQ607" s="21">
        <v>-1.4764070510864258E-3</v>
      </c>
      <c r="CR607" s="21">
        <v>1.3831496238708496E-2</v>
      </c>
      <c r="CS607" s="21">
        <v>8.0012083053588867E-3</v>
      </c>
      <c r="CT607" s="21">
        <v>1.1253893375396729E-2</v>
      </c>
      <c r="CU607" s="21">
        <v>3.5480499267578125E-2</v>
      </c>
      <c r="CV607" s="21">
        <v>-5.3566694259643555E-4</v>
      </c>
      <c r="CW607" s="21">
        <v>-1.3090133666992188E-2</v>
      </c>
      <c r="CX607" s="21">
        <v>-2.5874018669128418E-2</v>
      </c>
      <c r="CY607" s="21">
        <v>-1.671203225851059E-2</v>
      </c>
      <c r="CZ607" s="21">
        <v>-5.3978790529072285E-3</v>
      </c>
      <c r="DA607" s="21">
        <v>8.3990292623639107E-3</v>
      </c>
      <c r="DB607" s="21">
        <v>1.222670916467905E-2</v>
      </c>
      <c r="DC607" s="21">
        <v>-4.7049303539097309E-3</v>
      </c>
      <c r="DD607" s="21">
        <v>-2.2119786590337753E-2</v>
      </c>
      <c r="DE607" s="21">
        <v>1.6216866672039032E-2</v>
      </c>
      <c r="DF607" s="21">
        <v>-8.3478359738364816E-4</v>
      </c>
      <c r="DG607" s="21">
        <v>3.1297121196985245E-2</v>
      </c>
      <c r="DH607" s="21">
        <v>-5.3286296315491199E-3</v>
      </c>
      <c r="DI607" s="21">
        <v>-2.8570890426635742E-2</v>
      </c>
      <c r="DJ607" s="21">
        <v>-3.0934777110815048E-2</v>
      </c>
      <c r="DK607" s="21">
        <v>-3.8044165819883347E-2</v>
      </c>
      <c r="DL607" s="21">
        <v>-2.1247290074825287E-2</v>
      </c>
      <c r="DM607" s="21">
        <v>-4.6100402250885963E-3</v>
      </c>
      <c r="DN607" s="21">
        <v>2.0512854680418968E-2</v>
      </c>
      <c r="DO607" s="21">
        <v>1.9294226542115211E-2</v>
      </c>
      <c r="DP607" s="21">
        <v>3.6161664873361588E-2</v>
      </c>
      <c r="DQ607" s="21">
        <v>2.9206568375229836E-2</v>
      </c>
      <c r="DR607" s="21">
        <v>3.055860847234726E-2</v>
      </c>
      <c r="DS607" s="21">
        <v>5.3949445486068726E-2</v>
      </c>
      <c r="DT607" s="21">
        <v>1.6224764287471771E-2</v>
      </c>
      <c r="DU607" s="21">
        <v>2.2213642951101065E-3</v>
      </c>
      <c r="DV607" s="21">
        <v>-1.1791885830461979E-2</v>
      </c>
      <c r="DW607" s="21">
        <v>2.4658977054059505E-3</v>
      </c>
      <c r="DX607" s="21">
        <v>1.3690547086298466E-2</v>
      </c>
      <c r="DY607" s="21">
        <v>2.6239952072501183E-2</v>
      </c>
      <c r="DZ607" s="21">
        <v>3.6822739988565445E-2</v>
      </c>
      <c r="EA607" s="21">
        <v>1.8493983894586563E-2</v>
      </c>
      <c r="EB607" s="21">
        <v>1.6365973278880119E-3</v>
      </c>
      <c r="EC607" s="21">
        <v>4.5558031648397446E-2</v>
      </c>
      <c r="ED607" s="21">
        <v>2.4592109024524689E-2</v>
      </c>
      <c r="EE607" s="21">
        <v>6.0763046145439148E-2</v>
      </c>
      <c r="EF607" s="21">
        <v>2.0300485193729401E-2</v>
      </c>
      <c r="EG607" s="21">
        <v>-7.6640783809125423E-3</v>
      </c>
      <c r="EH607" s="21">
        <v>-1.1083520948886871E-2</v>
      </c>
      <c r="EI607" s="21">
        <v>-1.541049312800169E-2</v>
      </c>
      <c r="EJ607" s="21">
        <v>2.4833669885993004E-3</v>
      </c>
      <c r="EK607" s="21">
        <v>2.1627854555845261E-2</v>
      </c>
      <c r="EL607" s="21">
        <v>5.0660975277423859E-2</v>
      </c>
      <c r="EM607" s="21">
        <v>4.9283724278211594E-2</v>
      </c>
      <c r="EN607" s="21">
        <v>6.8402878940105438E-2</v>
      </c>
      <c r="EO607" s="21">
        <v>5.9823740273714066E-2</v>
      </c>
      <c r="EP607" s="21">
        <v>5.843154713511467E-2</v>
      </c>
      <c r="EQ607" s="21">
        <v>8.061566948890686E-2</v>
      </c>
      <c r="ER607" s="21">
        <v>4.0424168109893799E-2</v>
      </c>
      <c r="ES607" s="21">
        <v>2.4328736588358879E-2</v>
      </c>
      <c r="ET607" s="21">
        <v>8.5404766723513603E-3</v>
      </c>
      <c r="EU607" s="21">
        <v>53.092741535100785</v>
      </c>
      <c r="EV607" s="21">
        <v>52.297935485839844</v>
      </c>
      <c r="EW607" s="21">
        <v>51.664780061562901</v>
      </c>
      <c r="EX607" s="21">
        <v>51.088569641113281</v>
      </c>
      <c r="EY607" s="21">
        <v>50.715717315673828</v>
      </c>
      <c r="EZ607" s="21">
        <v>50.241634368896484</v>
      </c>
      <c r="FA607" s="21">
        <v>50.074817657470703</v>
      </c>
      <c r="FB607" s="21">
        <v>50.721973419189453</v>
      </c>
      <c r="FC607" s="21">
        <v>55.233245849609375</v>
      </c>
      <c r="FD607" s="21">
        <v>61.007297515869141</v>
      </c>
      <c r="FE607" s="21">
        <v>66.226394653320313</v>
      </c>
      <c r="FF607" s="21">
        <v>69.830902099609375</v>
      </c>
      <c r="FG607" s="21">
        <v>71.293418884277344</v>
      </c>
      <c r="FH607" s="21">
        <v>71.193870544433594</v>
      </c>
      <c r="FI607" s="21">
        <v>70.910636901855469</v>
      </c>
      <c r="FJ607" s="21">
        <v>69.509979248046875</v>
      </c>
      <c r="FK607" s="21">
        <v>67.042945861816406</v>
      </c>
      <c r="FL607" s="21">
        <v>63.763927459716797</v>
      </c>
      <c r="FM607" s="21">
        <v>61.143035888671875</v>
      </c>
      <c r="FN607" s="21">
        <v>59.151126861572266</v>
      </c>
      <c r="FO607" s="21">
        <v>57.425727844238281</v>
      </c>
      <c r="FP607" s="21">
        <v>55.812282562255859</v>
      </c>
      <c r="FQ607" s="21">
        <v>54.896434783935547</v>
      </c>
      <c r="FR607" s="21">
        <v>54.055057525634766</v>
      </c>
      <c r="FS607" s="21">
        <v>0.52772265672683716</v>
      </c>
      <c r="FT607" s="21">
        <v>2.2246973589062691E-2</v>
      </c>
      <c r="FU607" s="21">
        <v>3.4588638693094254E-2</v>
      </c>
      <c r="FV607" t="s">
        <v>294</v>
      </c>
      <c r="FW607" s="21"/>
      <c r="FX607">
        <f t="shared" si="27"/>
        <v>0.7945684671401978</v>
      </c>
      <c r="FY607">
        <f t="shared" si="28"/>
        <v>1.3418138027191162E-2</v>
      </c>
      <c r="FZ607">
        <f t="shared" si="29"/>
        <v>61.705352783203125</v>
      </c>
    </row>
    <row r="608" spans="1:182" x14ac:dyDescent="0.2">
      <c r="A608" t="s">
        <v>226</v>
      </c>
      <c r="B608" t="s">
        <v>199</v>
      </c>
      <c r="C608" t="s">
        <v>287</v>
      </c>
      <c r="D608" t="s">
        <v>241</v>
      </c>
      <c r="E608" t="s">
        <v>219</v>
      </c>
      <c r="F608" s="21">
        <v>2373</v>
      </c>
      <c r="G608" s="21">
        <v>0.49281811714172363</v>
      </c>
      <c r="H608" s="21">
        <v>0.45670869946479797</v>
      </c>
      <c r="I608" s="21">
        <v>0.42699870467185974</v>
      </c>
      <c r="J608" s="21">
        <v>0.40780457854270935</v>
      </c>
      <c r="K608" s="21">
        <v>0.40735885500907898</v>
      </c>
      <c r="L608" s="21">
        <v>0.43143892288208008</v>
      </c>
      <c r="M608" s="21">
        <v>0.52095699310302734</v>
      </c>
      <c r="N608" s="21">
        <v>0.55358016490936279</v>
      </c>
      <c r="O608" s="21">
        <v>0.51859050989151001</v>
      </c>
      <c r="P608" s="21">
        <v>0.50726181268692017</v>
      </c>
      <c r="Q608" s="21">
        <v>0.50694411993026733</v>
      </c>
      <c r="R608" s="21">
        <v>0.52238345146179199</v>
      </c>
      <c r="S608" s="21">
        <v>0.5586588978767395</v>
      </c>
      <c r="T608" s="21">
        <v>0.58030962944030762</v>
      </c>
      <c r="U608" s="21">
        <v>0.59949237108230591</v>
      </c>
      <c r="V608" s="21">
        <v>0.63962447643280029</v>
      </c>
      <c r="W608" s="21">
        <v>0.6811177134513855</v>
      </c>
      <c r="X608" s="21">
        <v>0.73622113466262817</v>
      </c>
      <c r="Y608" s="21">
        <v>0.8293917179107666</v>
      </c>
      <c r="Z608" s="21">
        <v>0.87091487646102905</v>
      </c>
      <c r="AA608" s="21">
        <v>0.83367729187011719</v>
      </c>
      <c r="AB608" s="21">
        <v>0.76604223251342773</v>
      </c>
      <c r="AC608" s="21">
        <v>0.66126835346221924</v>
      </c>
      <c r="AD608" s="21">
        <v>0.55975919961929321</v>
      </c>
      <c r="AE608" s="21">
        <v>-5.1911219954490662E-2</v>
      </c>
      <c r="AF608" s="21">
        <v>-5.0242681056261063E-2</v>
      </c>
      <c r="AG608" s="21">
        <v>-4.7355446964502335E-2</v>
      </c>
      <c r="AH608" s="21">
        <v>-3.897881880402565E-2</v>
      </c>
      <c r="AI608" s="21">
        <v>-2.931693010032177E-2</v>
      </c>
      <c r="AJ608" s="21">
        <v>-3.1454723328351974E-2</v>
      </c>
      <c r="AK608" s="21">
        <v>-2.5995571166276932E-2</v>
      </c>
      <c r="AL608" s="21">
        <v>-2.3168887943029404E-2</v>
      </c>
      <c r="AM608" s="21">
        <v>-3.2105442136526108E-2</v>
      </c>
      <c r="AN608" s="21">
        <v>-3.8563862442970276E-2</v>
      </c>
      <c r="AO608" s="21">
        <v>-4.8312168568372726E-2</v>
      </c>
      <c r="AP608" s="21">
        <v>-5.6811284273862839E-2</v>
      </c>
      <c r="AQ608" s="21">
        <v>-5.4082579910755157E-2</v>
      </c>
      <c r="AR608" s="21">
        <v>-5.8748703449964523E-2</v>
      </c>
      <c r="AS608" s="21">
        <v>-6.3711583614349365E-2</v>
      </c>
      <c r="AT608" s="21">
        <v>-6.1012007296085358E-2</v>
      </c>
      <c r="AU608" s="21">
        <v>-4.4011622667312622E-2</v>
      </c>
      <c r="AV608" s="21">
        <v>-3.0644295737147331E-2</v>
      </c>
      <c r="AW608" s="21">
        <v>-2.2507112473249435E-2</v>
      </c>
      <c r="AX608" s="21">
        <v>-1.2908706441521645E-2</v>
      </c>
      <c r="AY608" s="21">
        <v>-1.4077717438340187E-2</v>
      </c>
      <c r="AZ608" s="21">
        <v>-3.9870884269475937E-2</v>
      </c>
      <c r="BA608" s="21">
        <v>-4.7952517867088318E-2</v>
      </c>
      <c r="BB608" s="21">
        <v>-4.3034501373767853E-2</v>
      </c>
      <c r="BC608" s="21">
        <v>-4.18858602643013E-2</v>
      </c>
      <c r="BD608" s="21">
        <v>-4.1272692382335663E-2</v>
      </c>
      <c r="BE608" s="21">
        <v>-3.9002943783998489E-2</v>
      </c>
      <c r="BF608" s="21">
        <v>-3.1799886375665665E-2</v>
      </c>
      <c r="BG608" s="21">
        <v>-2.2897448390722275E-2</v>
      </c>
      <c r="BH608" s="21">
        <v>-2.517431415617466E-2</v>
      </c>
      <c r="BI608" s="21">
        <v>-1.9110094755887985E-2</v>
      </c>
      <c r="BJ608" s="21">
        <v>-1.5780257061123848E-2</v>
      </c>
      <c r="BK608" s="21">
        <v>-2.414148673415184E-2</v>
      </c>
      <c r="BL608" s="21">
        <v>-2.9302932322025299E-2</v>
      </c>
      <c r="BM608" s="21">
        <v>-3.7695765495300293E-2</v>
      </c>
      <c r="BN608" s="21">
        <v>-4.4081896543502808E-2</v>
      </c>
      <c r="BO608" s="21">
        <v>-3.8362007588148117E-2</v>
      </c>
      <c r="BP608" s="21">
        <v>-4.0826369076967239E-2</v>
      </c>
      <c r="BQ608" s="21">
        <v>-4.4005002826452255E-2</v>
      </c>
      <c r="BR608" s="21">
        <v>-4.1182223707437515E-2</v>
      </c>
      <c r="BS608" s="21">
        <v>-2.379550039768219E-2</v>
      </c>
      <c r="BT608" s="21">
        <v>-1.1089775711297989E-2</v>
      </c>
      <c r="BU608" s="21">
        <v>-5.3346087224781513E-3</v>
      </c>
      <c r="BV608" s="21">
        <v>1.5636045718565583E-3</v>
      </c>
      <c r="BW608" s="21">
        <v>-1.0869766119867563E-3</v>
      </c>
      <c r="BX608" s="21">
        <v>-2.6804026216268539E-2</v>
      </c>
      <c r="BY608" s="21">
        <v>-3.559480607509613E-2</v>
      </c>
      <c r="BZ608" s="21">
        <v>-3.1540490686893463E-2</v>
      </c>
      <c r="CA608" s="21">
        <v>-3.4942328929901123E-2</v>
      </c>
      <c r="CB608" s="21">
        <v>-3.5060107707977295E-2</v>
      </c>
      <c r="CC608" s="21">
        <v>-3.3218026161193848E-2</v>
      </c>
      <c r="CD608" s="21">
        <v>-2.6827782392501831E-2</v>
      </c>
      <c r="CE608" s="21">
        <v>-1.8451333045959473E-2</v>
      </c>
      <c r="CF608" s="21">
        <v>-2.0824521780014038E-2</v>
      </c>
      <c r="CG608" s="21">
        <v>-1.4341235160827637E-2</v>
      </c>
      <c r="CH608" s="21">
        <v>-1.066291332244873E-2</v>
      </c>
      <c r="CI608" s="21">
        <v>-1.862567663192749E-2</v>
      </c>
      <c r="CJ608" s="21">
        <v>-2.2888839244842529E-2</v>
      </c>
      <c r="CK608" s="21">
        <v>-3.034287691116333E-2</v>
      </c>
      <c r="CL608" s="21">
        <v>-3.5265564918518066E-2</v>
      </c>
      <c r="CM608" s="21">
        <v>-2.7473986148834229E-2</v>
      </c>
      <c r="CN608" s="21">
        <v>-2.841341495513916E-2</v>
      </c>
      <c r="CO608" s="21">
        <v>-3.0356287956237793E-2</v>
      </c>
      <c r="CP608" s="21">
        <v>-2.7448177337646484E-2</v>
      </c>
      <c r="CQ608" s="21">
        <v>-9.7938776016235352E-3</v>
      </c>
      <c r="CR608" s="21">
        <v>2.4536252021789551E-3</v>
      </c>
      <c r="CS608" s="21">
        <v>6.5590143203735352E-3</v>
      </c>
      <c r="CT608" s="21">
        <v>1.1587083339691162E-2</v>
      </c>
      <c r="CU608" s="21">
        <v>7.9103708267211914E-3</v>
      </c>
      <c r="CV608" s="21">
        <v>-1.7753958702087402E-2</v>
      </c>
      <c r="CW608" s="21">
        <v>-2.7035892009735107E-2</v>
      </c>
      <c r="CX608" s="21">
        <v>-2.3579776287078857E-2</v>
      </c>
      <c r="CY608" s="21">
        <v>-2.7998797595500946E-2</v>
      </c>
      <c r="CZ608" s="21">
        <v>-2.8847521170973778E-2</v>
      </c>
      <c r="DA608" s="21">
        <v>-2.7433108538389206E-2</v>
      </c>
      <c r="DB608" s="21">
        <v>-2.1855676546692848E-2</v>
      </c>
      <c r="DC608" s="21">
        <v>-1.4005218632519245E-2</v>
      </c>
      <c r="DD608" s="21">
        <v>-1.6474729403853416E-2</v>
      </c>
      <c r="DE608" s="21">
        <v>-9.5723746344447136E-3</v>
      </c>
      <c r="DF608" s="21">
        <v>-5.5455700494349003E-3</v>
      </c>
      <c r="DG608" s="21">
        <v>-1.3109865598380566E-2</v>
      </c>
      <c r="DH608" s="21">
        <v>-1.647474616765976E-2</v>
      </c>
      <c r="DI608" s="21">
        <v>-2.2989988327026367E-2</v>
      </c>
      <c r="DJ608" s="21">
        <v>-2.6449231430888176E-2</v>
      </c>
      <c r="DK608" s="21">
        <v>-1.658596470952034E-2</v>
      </c>
      <c r="DL608" s="21">
        <v>-1.6000460833311081E-2</v>
      </c>
      <c r="DM608" s="21">
        <v>-1.6707571223378181E-2</v>
      </c>
      <c r="DN608" s="21">
        <v>-1.3714130036532879E-2</v>
      </c>
      <c r="DO608" s="21">
        <v>4.2077456600964069E-3</v>
      </c>
      <c r="DP608" s="21">
        <v>1.5997026115655899E-2</v>
      </c>
      <c r="DQ608" s="21">
        <v>1.8452636897563934E-2</v>
      </c>
      <c r="DR608" s="21">
        <v>2.16105617582798E-2</v>
      </c>
      <c r="DS608" s="21">
        <v>1.6907718032598495E-2</v>
      </c>
      <c r="DT608" s="21">
        <v>-8.7038921192288399E-3</v>
      </c>
      <c r="DU608" s="21">
        <v>-1.8476977944374084E-2</v>
      </c>
      <c r="DV608" s="21">
        <v>-1.5619060955941677E-2</v>
      </c>
      <c r="DW608" s="21">
        <v>-1.7973439767956734E-2</v>
      </c>
      <c r="DX608" s="21">
        <v>-1.9877534359693527E-2</v>
      </c>
      <c r="DY608" s="21">
        <v>-1.908060722053051E-2</v>
      </c>
      <c r="DZ608" s="21">
        <v>-1.4676746912300587E-2</v>
      </c>
      <c r="EA608" s="21">
        <v>-7.585735060274601E-3</v>
      </c>
      <c r="EB608" s="21">
        <v>-1.0194320231676102E-2</v>
      </c>
      <c r="EC608" s="21">
        <v>-2.6868984568864107E-3</v>
      </c>
      <c r="ED608" s="21">
        <v>1.8430603668093681E-3</v>
      </c>
      <c r="EE608" s="21">
        <v>-5.1459106616675854E-3</v>
      </c>
      <c r="EF608" s="21">
        <v>-7.2138160467147827E-3</v>
      </c>
      <c r="EG608" s="21">
        <v>-1.2373585253953934E-2</v>
      </c>
      <c r="EH608" s="21">
        <v>-1.3719847425818443E-2</v>
      </c>
      <c r="EI608" s="21">
        <v>-8.653929689899087E-4</v>
      </c>
      <c r="EJ608" s="21">
        <v>1.9218737725168467E-3</v>
      </c>
      <c r="EK608" s="21">
        <v>2.9990074690431356E-3</v>
      </c>
      <c r="EL608" s="21">
        <v>6.1156530864536762E-3</v>
      </c>
      <c r="EM608" s="21">
        <v>2.4423865601420403E-2</v>
      </c>
      <c r="EN608" s="21">
        <v>3.5551544278860092E-2</v>
      </c>
      <c r="EO608" s="21">
        <v>3.5625141113996506E-2</v>
      </c>
      <c r="EP608" s="21">
        <v>3.6082874983549118E-2</v>
      </c>
      <c r="EQ608" s="21">
        <v>2.989845909178257E-2</v>
      </c>
      <c r="ER608" s="21">
        <v>4.3629668653011322E-3</v>
      </c>
      <c r="ES608" s="21">
        <v>-6.1192666180431843E-3</v>
      </c>
      <c r="ET608" s="21">
        <v>-4.1250521317124367E-3</v>
      </c>
      <c r="EU608" s="21">
        <v>60.849601856246373</v>
      </c>
      <c r="EV608" s="21">
        <v>59.916557312011719</v>
      </c>
      <c r="EW608" s="21">
        <v>59.082898275589308</v>
      </c>
      <c r="EX608" s="21">
        <v>58.340679168701172</v>
      </c>
      <c r="EY608" s="21">
        <v>57.565048217773438</v>
      </c>
      <c r="EZ608" s="21">
        <v>56.906044006347656</v>
      </c>
      <c r="FA608" s="21">
        <v>56.39227294921875</v>
      </c>
      <c r="FB608" s="21">
        <v>56.443126678466797</v>
      </c>
      <c r="FC608" s="21">
        <v>60.386348724365234</v>
      </c>
      <c r="FD608" s="21">
        <v>67.066093444824219</v>
      </c>
      <c r="FE608" s="21">
        <v>72.188468933105469</v>
      </c>
      <c r="FF608" s="21">
        <v>76.377738952636719</v>
      </c>
      <c r="FG608" s="21">
        <v>78.376083374023438</v>
      </c>
      <c r="FH608" s="21">
        <v>78.836013793945313</v>
      </c>
      <c r="FI608" s="21">
        <v>79.082496643066406</v>
      </c>
      <c r="FJ608" s="21">
        <v>78.84112548828125</v>
      </c>
      <c r="FK608" s="21">
        <v>77.635482788085938</v>
      </c>
      <c r="FL608" s="21">
        <v>75.533638000488281</v>
      </c>
      <c r="FM608" s="21">
        <v>72.413772583007813</v>
      </c>
      <c r="FN608" s="21">
        <v>68.652694702148438</v>
      </c>
      <c r="FO608" s="21">
        <v>66.227989196777344</v>
      </c>
      <c r="FP608" s="21">
        <v>64.276893615722656</v>
      </c>
      <c r="FQ608" s="21">
        <v>62.69573974609375</v>
      </c>
      <c r="FR608" s="21">
        <v>61.426479339599609</v>
      </c>
      <c r="FS608" s="21">
        <v>0.29304397106170654</v>
      </c>
      <c r="FT608" s="21">
        <v>1.3047552667558193E-2</v>
      </c>
      <c r="FU608" s="21">
        <v>2.0517168566584587E-2</v>
      </c>
      <c r="FV608" t="s">
        <v>294</v>
      </c>
      <c r="FW608" s="21"/>
      <c r="FX608">
        <f t="shared" si="27"/>
        <v>0.7902645468711853</v>
      </c>
      <c r="FY608">
        <f t="shared" si="28"/>
        <v>3.7432432174682615E-3</v>
      </c>
      <c r="FZ608">
        <f t="shared" si="29"/>
        <v>72.092715454101565</v>
      </c>
    </row>
    <row r="609" spans="1:182" x14ac:dyDescent="0.2">
      <c r="A609" t="s">
        <v>226</v>
      </c>
      <c r="B609" t="s">
        <v>199</v>
      </c>
      <c r="C609" t="s">
        <v>287</v>
      </c>
      <c r="D609" t="s">
        <v>241</v>
      </c>
      <c r="E609" t="s">
        <v>220</v>
      </c>
      <c r="F609" s="21">
        <v>1380</v>
      </c>
      <c r="G609" s="21">
        <v>0.48664608597755432</v>
      </c>
      <c r="H609" s="21">
        <v>0.4529246985912323</v>
      </c>
      <c r="I609" s="21">
        <v>0.42468264698982239</v>
      </c>
      <c r="J609" s="21">
        <v>0.40240547060966492</v>
      </c>
      <c r="K609" s="21">
        <v>0.39872783422470093</v>
      </c>
      <c r="L609" s="21">
        <v>0.41515102982521057</v>
      </c>
      <c r="M609" s="21">
        <v>0.50886744260787964</v>
      </c>
      <c r="N609" s="21">
        <v>0.5471072793006897</v>
      </c>
      <c r="O609" s="21">
        <v>0.51243126392364502</v>
      </c>
      <c r="P609" s="21">
        <v>0.49666222929954529</v>
      </c>
      <c r="Q609" s="21">
        <v>0.49293798208236694</v>
      </c>
      <c r="R609" s="21">
        <v>0.50191318988800049</v>
      </c>
      <c r="S609" s="21">
        <v>0.53525310754776001</v>
      </c>
      <c r="T609" s="21">
        <v>0.5562705397605896</v>
      </c>
      <c r="U609" s="21">
        <v>0.57467180490493774</v>
      </c>
      <c r="V609" s="21">
        <v>0.60083574056625366</v>
      </c>
      <c r="W609" s="21">
        <v>0.64273154735565186</v>
      </c>
      <c r="X609" s="21">
        <v>0.71003186702728271</v>
      </c>
      <c r="Y609" s="21">
        <v>0.82497984170913696</v>
      </c>
      <c r="Z609" s="21">
        <v>0.86768949031829834</v>
      </c>
      <c r="AA609" s="21">
        <v>0.83857172727584839</v>
      </c>
      <c r="AB609" s="21">
        <v>0.76711702346801758</v>
      </c>
      <c r="AC609" s="21">
        <v>0.66364765167236328</v>
      </c>
      <c r="AD609" s="21">
        <v>0.54705804586410522</v>
      </c>
      <c r="AE609" s="21">
        <v>-7.0722587406635284E-2</v>
      </c>
      <c r="AF609" s="21">
        <v>-6.8899050354957581E-2</v>
      </c>
      <c r="AG609" s="21">
        <v>-6.4962908625602722E-2</v>
      </c>
      <c r="AH609" s="21">
        <v>-5.0244070589542389E-2</v>
      </c>
      <c r="AI609" s="21">
        <v>-3.831113874912262E-2</v>
      </c>
      <c r="AJ609" s="21">
        <v>-4.2679525911808014E-2</v>
      </c>
      <c r="AK609" s="21">
        <v>-3.6215066909790039E-2</v>
      </c>
      <c r="AL609" s="21">
        <v>-2.7528561651706696E-2</v>
      </c>
      <c r="AM609" s="21">
        <v>-3.3473111689090729E-2</v>
      </c>
      <c r="AN609" s="21">
        <v>-4.4851679354906082E-2</v>
      </c>
      <c r="AO609" s="21">
        <v>-5.6917700916528702E-2</v>
      </c>
      <c r="AP609" s="21">
        <v>-6.9302313029766083E-2</v>
      </c>
      <c r="AQ609" s="21">
        <v>-6.3052959740161896E-2</v>
      </c>
      <c r="AR609" s="21">
        <v>-6.3842177391052246E-2</v>
      </c>
      <c r="AS609" s="21">
        <v>-6.5834678709506989E-2</v>
      </c>
      <c r="AT609" s="21">
        <v>-6.7332208156585693E-2</v>
      </c>
      <c r="AU609" s="21">
        <v>-5.5398840457201004E-2</v>
      </c>
      <c r="AV609" s="21">
        <v>-2.9440384358167648E-2</v>
      </c>
      <c r="AW609" s="21">
        <v>-1.1862357147037983E-2</v>
      </c>
      <c r="AX609" s="21">
        <v>-1.3525822199881077E-2</v>
      </c>
      <c r="AY609" s="21">
        <v>-1.2244053184986115E-2</v>
      </c>
      <c r="AZ609" s="21">
        <v>-4.0378816425800323E-2</v>
      </c>
      <c r="BA609" s="21">
        <v>-5.2483472973108292E-2</v>
      </c>
      <c r="BB609" s="21">
        <v>-5.8575231581926346E-2</v>
      </c>
      <c r="BC609" s="21">
        <v>-5.6216523051261902E-2</v>
      </c>
      <c r="BD609" s="21">
        <v>-5.6032553315162659E-2</v>
      </c>
      <c r="BE609" s="21">
        <v>-5.3018286824226379E-2</v>
      </c>
      <c r="BF609" s="21">
        <v>-4.0015067905187607E-2</v>
      </c>
      <c r="BG609" s="21">
        <v>-2.9748836532235146E-2</v>
      </c>
      <c r="BH609" s="21">
        <v>-3.4378185868263245E-2</v>
      </c>
      <c r="BI609" s="21">
        <v>-2.7311366051435471E-2</v>
      </c>
      <c r="BJ609" s="21">
        <v>-1.751873642206192E-2</v>
      </c>
      <c r="BK609" s="21">
        <v>-2.3861568421125412E-2</v>
      </c>
      <c r="BL609" s="21">
        <v>-3.3736240118741989E-2</v>
      </c>
      <c r="BM609" s="21">
        <v>-4.4348247349262238E-2</v>
      </c>
      <c r="BN609" s="21">
        <v>-5.4697394371032715E-2</v>
      </c>
      <c r="BO609" s="21">
        <v>-4.5330170542001724E-2</v>
      </c>
      <c r="BP609" s="21">
        <v>-4.4802110642194748E-2</v>
      </c>
      <c r="BQ609" s="21">
        <v>-4.4565591961145401E-2</v>
      </c>
      <c r="BR609" s="21">
        <v>-4.5623376965522766E-2</v>
      </c>
      <c r="BS609" s="21">
        <v>-3.2308556139469147E-2</v>
      </c>
      <c r="BT609" s="21">
        <v>-7.0392768830060959E-3</v>
      </c>
      <c r="BU609" s="21">
        <v>7.2513199411332607E-3</v>
      </c>
      <c r="BV609" s="21">
        <v>3.0847552698105574E-3</v>
      </c>
      <c r="BW609" s="21">
        <v>3.0312975868582726E-3</v>
      </c>
      <c r="BX609" s="21">
        <v>-2.3695046082139015E-2</v>
      </c>
      <c r="BY609" s="21">
        <v>-3.6084048449993134E-2</v>
      </c>
      <c r="BZ609" s="21">
        <v>-4.2554374784231186E-2</v>
      </c>
      <c r="CA609" s="21">
        <v>-4.6169668436050415E-2</v>
      </c>
      <c r="CB609" s="21">
        <v>-4.7121256589889526E-2</v>
      </c>
      <c r="CC609" s="21">
        <v>-4.4745475053787231E-2</v>
      </c>
      <c r="CD609" s="21">
        <v>-3.2930493354797363E-2</v>
      </c>
      <c r="CE609" s="21">
        <v>-2.3818612098693848E-2</v>
      </c>
      <c r="CF609" s="21">
        <v>-2.8628706932067871E-2</v>
      </c>
      <c r="CG609" s="21">
        <v>-2.1144688129425049E-2</v>
      </c>
      <c r="CH609" s="21">
        <v>-1.0585963726043701E-2</v>
      </c>
      <c r="CI609" s="21">
        <v>-1.7204642295837402E-2</v>
      </c>
      <c r="CJ609" s="21">
        <v>-2.6037722826004028E-2</v>
      </c>
      <c r="CK609" s="21">
        <v>-3.5642683506011963E-2</v>
      </c>
      <c r="CL609" s="21">
        <v>-4.4582068920135498E-2</v>
      </c>
      <c r="CM609" s="21">
        <v>-3.3055424690246582E-2</v>
      </c>
      <c r="CN609" s="21">
        <v>-3.1615018844604492E-2</v>
      </c>
      <c r="CO609" s="21">
        <v>-2.983468770980835E-2</v>
      </c>
      <c r="CP609" s="21">
        <v>-3.0587911605834961E-2</v>
      </c>
      <c r="CQ609" s="21">
        <v>-1.631629467010498E-2</v>
      </c>
      <c r="CR609" s="21">
        <v>8.4756612777709961E-3</v>
      </c>
      <c r="CS609" s="21">
        <v>2.0489394664764404E-2</v>
      </c>
      <c r="CT609" s="21">
        <v>1.4589190483093262E-2</v>
      </c>
      <c r="CU609" s="21">
        <v>1.3610959053039551E-2</v>
      </c>
      <c r="CV609" s="21">
        <v>-1.213991641998291E-2</v>
      </c>
      <c r="CW609" s="21">
        <v>-2.4725854396820068E-2</v>
      </c>
      <c r="CX609" s="21">
        <v>-3.1458377838134766E-2</v>
      </c>
      <c r="CY609" s="21">
        <v>-3.6122813820838928E-2</v>
      </c>
      <c r="CZ609" s="21">
        <v>-3.8209959864616394E-2</v>
      </c>
      <c r="DA609" s="21">
        <v>-3.6472663283348083E-2</v>
      </c>
      <c r="DB609" s="21">
        <v>-2.5845916941761971E-2</v>
      </c>
      <c r="DC609" s="21">
        <v>-1.788838766515255E-2</v>
      </c>
      <c r="DD609" s="21">
        <v>-2.2879226133227348E-2</v>
      </c>
      <c r="DE609" s="21">
        <v>-1.4978011138737202E-2</v>
      </c>
      <c r="DF609" s="21">
        <v>-3.6531900987029076E-3</v>
      </c>
      <c r="DG609" s="21">
        <v>-1.0547717101871967E-2</v>
      </c>
      <c r="DH609" s="21">
        <v>-1.8339203670620918E-2</v>
      </c>
      <c r="DI609" s="21">
        <v>-2.6937117800116539E-2</v>
      </c>
      <c r="DJ609" s="21">
        <v>-3.4466743469238281E-2</v>
      </c>
      <c r="DK609" s="21">
        <v>-2.0780676975846291E-2</v>
      </c>
      <c r="DL609" s="21">
        <v>-1.8427927047014236E-2</v>
      </c>
      <c r="DM609" s="21">
        <v>-1.5103781595826149E-2</v>
      </c>
      <c r="DN609" s="21">
        <v>-1.5552444383502007E-2</v>
      </c>
      <c r="DO609" s="21">
        <v>-3.2403337536379695E-4</v>
      </c>
      <c r="DP609" s="21">
        <v>2.3990599438548088E-2</v>
      </c>
      <c r="DQ609" s="21">
        <v>3.372747078537941E-2</v>
      </c>
      <c r="DR609" s="21">
        <v>2.6093626394867897E-2</v>
      </c>
      <c r="DS609" s="21">
        <v>2.4190621450543404E-2</v>
      </c>
      <c r="DT609" s="21">
        <v>-5.8478681603446603E-4</v>
      </c>
      <c r="DU609" s="21">
        <v>-1.3367661274969578E-2</v>
      </c>
      <c r="DV609" s="21">
        <v>-2.0362380892038345E-2</v>
      </c>
      <c r="DW609" s="21">
        <v>-2.1616751328110695E-2</v>
      </c>
      <c r="DX609" s="21">
        <v>-2.5343464687466621E-2</v>
      </c>
      <c r="DY609" s="21">
        <v>-2.4528037756681442E-2</v>
      </c>
      <c r="DZ609" s="21">
        <v>-1.5616915188729763E-2</v>
      </c>
      <c r="EA609" s="21">
        <v>-9.3260863795876503E-3</v>
      </c>
      <c r="EB609" s="21">
        <v>-1.4577889814972878E-2</v>
      </c>
      <c r="EC609" s="21">
        <v>-6.0743088833987713E-3</v>
      </c>
      <c r="ED609" s="21">
        <v>6.3566337339580059E-3</v>
      </c>
      <c r="EE609" s="21">
        <v>-9.3617400852963328E-4</v>
      </c>
      <c r="EF609" s="21">
        <v>-7.2237662971019745E-3</v>
      </c>
      <c r="EG609" s="21">
        <v>-1.4367665164172649E-2</v>
      </c>
      <c r="EH609" s="21">
        <v>-1.9861824810504913E-2</v>
      </c>
      <c r="EI609" s="21">
        <v>-3.0578928999602795E-3</v>
      </c>
      <c r="EJ609" s="21">
        <v>6.1213731532916427E-4</v>
      </c>
      <c r="EK609" s="21">
        <v>6.1653060838580132E-3</v>
      </c>
      <c r="EL609" s="21">
        <v>6.1563821509480476E-3</v>
      </c>
      <c r="EM609" s="21">
        <v>2.2766251116991043E-2</v>
      </c>
      <c r="EN609" s="21">
        <v>4.6391706913709641E-2</v>
      </c>
      <c r="EO609" s="21">
        <v>5.2841145545244217E-2</v>
      </c>
      <c r="EP609" s="21">
        <v>4.2704202234745026E-2</v>
      </c>
      <c r="EQ609" s="21">
        <v>3.9465971291065216E-2</v>
      </c>
      <c r="ER609" s="21">
        <v>1.6098985448479652E-2</v>
      </c>
      <c r="ES609" s="21">
        <v>3.0317648779600859E-3</v>
      </c>
      <c r="ET609" s="21">
        <v>-4.3415236286818981E-3</v>
      </c>
      <c r="EU609" s="21">
        <v>61.939518303277218</v>
      </c>
      <c r="EV609" s="21">
        <v>61.047630310058594</v>
      </c>
      <c r="EW609" s="21">
        <v>60.385147684380804</v>
      </c>
      <c r="EX609" s="21">
        <v>59.671920776367188</v>
      </c>
      <c r="EY609" s="21">
        <v>58.902732849121094</v>
      </c>
      <c r="EZ609" s="21">
        <v>58.253398895263672</v>
      </c>
      <c r="FA609" s="21">
        <v>57.869899749755859</v>
      </c>
      <c r="FB609" s="21">
        <v>57.892814636230469</v>
      </c>
      <c r="FC609" s="21">
        <v>61.890987396240234</v>
      </c>
      <c r="FD609" s="21">
        <v>68.354049682617188</v>
      </c>
      <c r="FE609" s="21">
        <v>72.933616638183594</v>
      </c>
      <c r="FF609" s="21">
        <v>76.555839538574219</v>
      </c>
      <c r="FG609" s="21">
        <v>78.02130126953125</v>
      </c>
      <c r="FH609" s="21">
        <v>78.139030456542969</v>
      </c>
      <c r="FI609" s="21">
        <v>78.345878601074219</v>
      </c>
      <c r="FJ609" s="21">
        <v>78.116348266601563</v>
      </c>
      <c r="FK609" s="21">
        <v>76.830329895019531</v>
      </c>
      <c r="FL609" s="21">
        <v>74.928672790527344</v>
      </c>
      <c r="FM609" s="21">
        <v>72.210319519042969</v>
      </c>
      <c r="FN609" s="21">
        <v>68.963844299316406</v>
      </c>
      <c r="FO609" s="21">
        <v>66.736801147460938</v>
      </c>
      <c r="FP609" s="21">
        <v>65.012847900390625</v>
      </c>
      <c r="FQ609" s="21">
        <v>63.66937255859375</v>
      </c>
      <c r="FR609" s="21">
        <v>62.553260803222656</v>
      </c>
      <c r="FS609" s="21">
        <v>0.3482975959777832</v>
      </c>
      <c r="FT609" s="21">
        <v>1.5274867415428162E-2</v>
      </c>
      <c r="FU609" s="21">
        <v>2.320951409637928E-2</v>
      </c>
      <c r="FV609" t="s">
        <v>294</v>
      </c>
      <c r="FW609" s="21"/>
      <c r="FX609">
        <f t="shared" si="27"/>
        <v>0.77680089473724367</v>
      </c>
      <c r="FY609">
        <f t="shared" si="28"/>
        <v>8.1697821617126472E-3</v>
      </c>
      <c r="FZ609">
        <f t="shared" si="29"/>
        <v>71.93399353027344</v>
      </c>
    </row>
    <row r="610" spans="1:182" x14ac:dyDescent="0.2">
      <c r="A610" t="s">
        <v>226</v>
      </c>
      <c r="B610" t="s">
        <v>199</v>
      </c>
      <c r="C610" t="s">
        <v>287</v>
      </c>
      <c r="D610" t="s">
        <v>241</v>
      </c>
      <c r="E610" t="s">
        <v>221</v>
      </c>
      <c r="F610" s="21">
        <v>993</v>
      </c>
      <c r="G610" s="21">
        <v>0.50351202487945557</v>
      </c>
      <c r="H610" s="21">
        <v>0.46399983763694763</v>
      </c>
      <c r="I610" s="21">
        <v>0.43188676238059998</v>
      </c>
      <c r="J610" s="21">
        <v>0.41650897264480591</v>
      </c>
      <c r="K610" s="21">
        <v>0.42055457830429077</v>
      </c>
      <c r="L610" s="21">
        <v>0.45625853538513184</v>
      </c>
      <c r="M610" s="21">
        <v>0.53909897804260254</v>
      </c>
      <c r="N610" s="21">
        <v>0.56277817487716675</v>
      </c>
      <c r="O610" s="21">
        <v>0.52709084749221802</v>
      </c>
      <c r="P610" s="21">
        <v>0.52302688360214233</v>
      </c>
      <c r="Q610" s="21">
        <v>0.52757495641708374</v>
      </c>
      <c r="R610" s="21">
        <v>0.55204027891159058</v>
      </c>
      <c r="S610" s="21">
        <v>0.59182804822921753</v>
      </c>
      <c r="T610" s="21">
        <v>0.61405271291732788</v>
      </c>
      <c r="U610" s="21">
        <v>0.63460159301757813</v>
      </c>
      <c r="V610" s="21">
        <v>0.69429755210876465</v>
      </c>
      <c r="W610" s="21">
        <v>0.73506176471710205</v>
      </c>
      <c r="X610" s="21">
        <v>0.77379095554351807</v>
      </c>
      <c r="Y610" s="21">
        <v>0.83709532022476196</v>
      </c>
      <c r="Z610" s="21">
        <v>0.87570476531982422</v>
      </c>
      <c r="AA610" s="21">
        <v>0.82684427499771118</v>
      </c>
      <c r="AB610" s="21">
        <v>0.76425367593765259</v>
      </c>
      <c r="AC610" s="21">
        <v>0.65769124031066895</v>
      </c>
      <c r="AD610" s="21">
        <v>0.57902979850769043</v>
      </c>
      <c r="AE610" s="21">
        <v>-3.726610541343689E-2</v>
      </c>
      <c r="AF610" s="21">
        <v>-3.4643195569515228E-2</v>
      </c>
      <c r="AG610" s="21">
        <v>-3.2780058681964874E-2</v>
      </c>
      <c r="AH610" s="21">
        <v>-3.2409012317657471E-2</v>
      </c>
      <c r="AI610" s="21">
        <v>-2.6052627712488174E-2</v>
      </c>
      <c r="AJ610" s="21">
        <v>-2.4126071482896805E-2</v>
      </c>
      <c r="AK610" s="21">
        <v>-2.2075116634368896E-2</v>
      </c>
      <c r="AL610" s="21">
        <v>-2.8795544058084488E-2</v>
      </c>
      <c r="AM610" s="21">
        <v>-4.4340096414089203E-2</v>
      </c>
      <c r="AN610" s="21">
        <v>-4.510730504989624E-2</v>
      </c>
      <c r="AO610" s="21">
        <v>-5.3779155015945435E-2</v>
      </c>
      <c r="AP610" s="21">
        <v>-6.0542270541191101E-2</v>
      </c>
      <c r="AQ610" s="21">
        <v>-6.8555697798728943E-2</v>
      </c>
      <c r="AR610" s="21">
        <v>-8.2370415329933167E-2</v>
      </c>
      <c r="AS610" s="21">
        <v>-9.3940131366252899E-2</v>
      </c>
      <c r="AT610" s="21">
        <v>-8.5731089115142822E-2</v>
      </c>
      <c r="AU610" s="21">
        <v>-6.2472201883792877E-2</v>
      </c>
      <c r="AV610" s="21">
        <v>-6.4912647008895874E-2</v>
      </c>
      <c r="AW610" s="21">
        <v>-6.5327145159244537E-2</v>
      </c>
      <c r="AX610" s="21">
        <v>-3.6649875342845917E-2</v>
      </c>
      <c r="AY610" s="21">
        <v>-3.8930207490921021E-2</v>
      </c>
      <c r="AZ610" s="21">
        <v>-6.1258856207132339E-2</v>
      </c>
      <c r="BA610" s="21">
        <v>-6.1796840280294418E-2</v>
      </c>
      <c r="BB610" s="21">
        <v>-3.7195321172475815E-2</v>
      </c>
      <c r="BC610" s="21">
        <v>-2.5333797559142113E-2</v>
      </c>
      <c r="BD610" s="21">
        <v>-2.3637291043996811E-2</v>
      </c>
      <c r="BE610" s="21">
        <v>-2.2422557696700096E-2</v>
      </c>
      <c r="BF610" s="21">
        <v>-2.3378625512123108E-2</v>
      </c>
      <c r="BG610" s="21">
        <v>-1.650385744869709E-2</v>
      </c>
      <c r="BH610" s="21">
        <v>-1.462969183921814E-2</v>
      </c>
      <c r="BI610" s="21">
        <v>-1.1222445406019688E-2</v>
      </c>
      <c r="BJ610" s="21">
        <v>-1.8143735826015472E-2</v>
      </c>
      <c r="BK610" s="21">
        <v>-3.0485553666949272E-2</v>
      </c>
      <c r="BL610" s="21">
        <v>-2.8917428106069565E-2</v>
      </c>
      <c r="BM610" s="21">
        <v>-3.5048540681600571E-2</v>
      </c>
      <c r="BN610" s="21">
        <v>-3.7445068359375E-2</v>
      </c>
      <c r="BO610" s="21">
        <v>-3.9642367511987686E-2</v>
      </c>
      <c r="BP610" s="21">
        <v>-4.8039145767688751E-2</v>
      </c>
      <c r="BQ610" s="21">
        <v>-5.6893523782491684E-2</v>
      </c>
      <c r="BR610" s="21">
        <v>-4.8905204981565475E-2</v>
      </c>
      <c r="BS610" s="21">
        <v>-2.621251717209816E-2</v>
      </c>
      <c r="BT610" s="21">
        <v>-2.9940810054540634E-2</v>
      </c>
      <c r="BU610" s="21">
        <v>-3.3694028854370117E-2</v>
      </c>
      <c r="BV610" s="21">
        <v>-1.0546054691076279E-2</v>
      </c>
      <c r="BW610" s="21">
        <v>-1.5969788655638695E-2</v>
      </c>
      <c r="BX610" s="21">
        <v>-4.0420889854431152E-2</v>
      </c>
      <c r="BY610" s="21">
        <v>-4.3315038084983826E-2</v>
      </c>
      <c r="BZ610" s="21">
        <v>-2.1812006831169128E-2</v>
      </c>
      <c r="CA610" s="21">
        <v>-1.7069518566131592E-2</v>
      </c>
      <c r="CB610" s="21">
        <v>-1.6014635562896729E-2</v>
      </c>
      <c r="CC610" s="21">
        <v>-1.5248984098434448E-2</v>
      </c>
      <c r="CD610" s="21">
        <v>-1.7124205827713013E-2</v>
      </c>
      <c r="CE610" s="21">
        <v>-9.8904073238372803E-3</v>
      </c>
      <c r="CF610" s="21">
        <v>-8.052527904510498E-3</v>
      </c>
      <c r="CG610" s="21">
        <v>-3.7059187889099121E-3</v>
      </c>
      <c r="CH610" s="21">
        <v>-1.0766327381134033E-2</v>
      </c>
      <c r="CI610" s="21">
        <v>-2.0889937877655029E-2</v>
      </c>
      <c r="CJ610" s="21">
        <v>-1.7704367637634277E-2</v>
      </c>
      <c r="CK610" s="21">
        <v>-2.2075772285461426E-2</v>
      </c>
      <c r="CL610" s="21">
        <v>-2.1448016166687012E-2</v>
      </c>
      <c r="CM610" s="21">
        <v>-1.9617080688476563E-2</v>
      </c>
      <c r="CN610" s="21">
        <v>-2.4261415004730225E-2</v>
      </c>
      <c r="CO610" s="21">
        <v>-3.1235158443450928E-2</v>
      </c>
      <c r="CP610" s="21">
        <v>-2.3399710655212402E-2</v>
      </c>
      <c r="CQ610" s="21">
        <v>-1.0991692543029785E-3</v>
      </c>
      <c r="CR610" s="21">
        <v>-5.7194232940673828E-3</v>
      </c>
      <c r="CS610" s="21">
        <v>-1.1785030364990234E-2</v>
      </c>
      <c r="CT610" s="21">
        <v>7.5333714485168457E-3</v>
      </c>
      <c r="CU610" s="21">
        <v>-6.7472457885742188E-5</v>
      </c>
      <c r="CV610" s="21">
        <v>-2.5988578796386719E-2</v>
      </c>
      <c r="CW610" s="21">
        <v>-3.051459789276123E-2</v>
      </c>
      <c r="CX610" s="21">
        <v>-1.1157572269439697E-2</v>
      </c>
      <c r="CY610" s="21">
        <v>-8.8052395731210709E-3</v>
      </c>
      <c r="CZ610" s="21">
        <v>-8.3919810131192207E-3</v>
      </c>
      <c r="DA610" s="21">
        <v>-8.0754105001688004E-3</v>
      </c>
      <c r="DB610" s="21">
        <v>-1.0869786143302917E-2</v>
      </c>
      <c r="DC610" s="21">
        <v>-3.2769576646387577E-3</v>
      </c>
      <c r="DD610" s="21">
        <v>-1.4753638533875346E-3</v>
      </c>
      <c r="DE610" s="21">
        <v>3.8106080610305071E-3</v>
      </c>
      <c r="DF610" s="21">
        <v>-3.388918237760663E-3</v>
      </c>
      <c r="DG610" s="21">
        <v>-1.1294322088360786E-2</v>
      </c>
      <c r="DH610" s="21">
        <v>-6.4913076348602772E-3</v>
      </c>
      <c r="DI610" s="21">
        <v>-9.1030048206448555E-3</v>
      </c>
      <c r="DJ610" s="21">
        <v>-5.4509639739990234E-3</v>
      </c>
      <c r="DK610" s="21">
        <v>4.0820607682690024E-4</v>
      </c>
      <c r="DL610" s="21">
        <v>-4.8368447460234165E-4</v>
      </c>
      <c r="DM610" s="21">
        <v>-5.5767921730875969E-3</v>
      </c>
      <c r="DN610" s="21">
        <v>2.1057832054793835E-3</v>
      </c>
      <c r="DO610" s="21">
        <v>2.4014178663492203E-2</v>
      </c>
      <c r="DP610" s="21">
        <v>1.8501963466405869E-2</v>
      </c>
      <c r="DQ610" s="21">
        <v>1.0123969055712223E-2</v>
      </c>
      <c r="DR610" s="21">
        <v>2.561279758810997E-2</v>
      </c>
      <c r="DS610" s="21">
        <v>1.583484373986721E-2</v>
      </c>
      <c r="DT610" s="21">
        <v>-1.1556266807019711E-2</v>
      </c>
      <c r="DU610" s="21">
        <v>-1.7714157700538635E-2</v>
      </c>
      <c r="DV610" s="21">
        <v>-5.0313689280301332E-4</v>
      </c>
      <c r="DW610" s="21">
        <v>3.1270666513592005E-3</v>
      </c>
      <c r="DX610" s="21">
        <v>2.613922581076622E-3</v>
      </c>
      <c r="DY610" s="21">
        <v>2.2820897866040468E-3</v>
      </c>
      <c r="DZ610" s="21">
        <v>-1.8393978243693709E-3</v>
      </c>
      <c r="EA610" s="21">
        <v>6.2718135304749012E-3</v>
      </c>
      <c r="EB610" s="21">
        <v>8.0210166051983833E-3</v>
      </c>
      <c r="EC610" s="21">
        <v>1.4663279056549072E-2</v>
      </c>
      <c r="ED610" s="21">
        <v>7.2628883644938469E-3</v>
      </c>
      <c r="EE610" s="21">
        <v>2.5602222885936499E-3</v>
      </c>
      <c r="EF610" s="21">
        <v>9.6985707059502602E-3</v>
      </c>
      <c r="EG610" s="21">
        <v>9.6276113763451576E-3</v>
      </c>
      <c r="EH610" s="21">
        <v>1.7646238207817078E-2</v>
      </c>
      <c r="EI610" s="21">
        <v>2.9321540147066116E-2</v>
      </c>
      <c r="EJ610" s="21">
        <v>3.3847581595182419E-2</v>
      </c>
      <c r="EK610" s="21">
        <v>3.1469814479351044E-2</v>
      </c>
      <c r="EL610" s="21">
        <v>3.8931664079427719E-2</v>
      </c>
      <c r="EM610" s="21">
        <v>6.027386337518692E-2</v>
      </c>
      <c r="EN610" s="21">
        <v>5.347379669547081E-2</v>
      </c>
      <c r="EO610" s="21">
        <v>4.1757084429264069E-2</v>
      </c>
      <c r="EP610" s="21">
        <v>5.1716618239879608E-2</v>
      </c>
      <c r="EQ610" s="21">
        <v>3.8795262575149536E-2</v>
      </c>
      <c r="ER610" s="21">
        <v>9.2817004770040512E-3</v>
      </c>
      <c r="ES610" s="21">
        <v>7.676462410017848E-4</v>
      </c>
      <c r="ET610" s="21">
        <v>1.4880175702273846E-2</v>
      </c>
      <c r="EU610" s="21">
        <v>59.301824988301355</v>
      </c>
      <c r="EV610" s="21">
        <v>58.310333251953125</v>
      </c>
      <c r="EW610" s="21">
        <v>57.233589994469732</v>
      </c>
      <c r="EX610" s="21">
        <v>56.450206756591797</v>
      </c>
      <c r="EY610" s="21">
        <v>55.665420532226563</v>
      </c>
      <c r="EZ610" s="21">
        <v>54.992683410644531</v>
      </c>
      <c r="FA610" s="21">
        <v>54.293910980224609</v>
      </c>
      <c r="FB610" s="21">
        <v>54.384437561035156</v>
      </c>
      <c r="FC610" s="21">
        <v>58.249626159667969</v>
      </c>
      <c r="FD610" s="21">
        <v>65.237075805664063</v>
      </c>
      <c r="FE610" s="21">
        <v>71.130302429199219</v>
      </c>
      <c r="FF610" s="21">
        <v>76.12481689453125</v>
      </c>
      <c r="FG610" s="21">
        <v>78.879905700683594</v>
      </c>
      <c r="FH610" s="21">
        <v>79.825798034667969</v>
      </c>
      <c r="FI610" s="21">
        <v>80.128555297851563</v>
      </c>
      <c r="FJ610" s="21">
        <v>79.870376586914063</v>
      </c>
      <c r="FK610" s="21">
        <v>78.778877258300781</v>
      </c>
      <c r="FL610" s="21">
        <v>76.392730712890625</v>
      </c>
      <c r="FM610" s="21">
        <v>72.702682495117188</v>
      </c>
      <c r="FN610" s="21">
        <v>68.210830688476563</v>
      </c>
      <c r="FO610" s="21">
        <v>65.505424499511719</v>
      </c>
      <c r="FP610" s="21">
        <v>63.231761932373047</v>
      </c>
      <c r="FQ610" s="21">
        <v>61.313098907470703</v>
      </c>
      <c r="FR610" s="21">
        <v>59.826351165771484</v>
      </c>
      <c r="FS610" s="21">
        <v>0.50708568096160889</v>
      </c>
      <c r="FT610" s="21">
        <v>2.3021113127470016E-2</v>
      </c>
      <c r="FU610" s="21">
        <v>3.7183068692684174E-2</v>
      </c>
      <c r="FV610" t="s">
        <v>294</v>
      </c>
      <c r="FW610" s="21"/>
      <c r="FX610">
        <f t="shared" si="27"/>
        <v>0.8096994161605835</v>
      </c>
      <c r="FY610">
        <f t="shared" si="28"/>
        <v>-2.2275447845458984E-3</v>
      </c>
      <c r="FZ610">
        <f t="shared" si="29"/>
        <v>72.318109130859369</v>
      </c>
    </row>
    <row r="611" spans="1:182" x14ac:dyDescent="0.2">
      <c r="A611" t="s">
        <v>226</v>
      </c>
      <c r="B611" t="s">
        <v>199</v>
      </c>
      <c r="C611" t="s">
        <v>287</v>
      </c>
      <c r="D611" t="s">
        <v>242</v>
      </c>
      <c r="E611" t="s">
        <v>219</v>
      </c>
      <c r="F611" s="21">
        <v>4073</v>
      </c>
      <c r="G611" s="21">
        <v>0.62551712989807129</v>
      </c>
      <c r="H611" s="21">
        <v>0.56019526720046997</v>
      </c>
      <c r="I611" s="21">
        <v>0.51429957151412964</v>
      </c>
      <c r="J611" s="21">
        <v>0.48626521229743958</v>
      </c>
      <c r="K611" s="21">
        <v>0.47874164581298828</v>
      </c>
      <c r="L611" s="21">
        <v>0.48536819219589233</v>
      </c>
      <c r="M611" s="21">
        <v>0.53029102087020874</v>
      </c>
      <c r="N611" s="21">
        <v>0.59388875961303711</v>
      </c>
      <c r="O611" s="21">
        <v>0.6234627366065979</v>
      </c>
      <c r="P611" s="21">
        <v>0.65267813205718994</v>
      </c>
      <c r="Q611" s="21">
        <v>0.69875478744506836</v>
      </c>
      <c r="R611" s="21">
        <v>0.77914601564407349</v>
      </c>
      <c r="S611" s="21">
        <v>0.90210956335067749</v>
      </c>
      <c r="T611" s="21">
        <v>0.99920481443405151</v>
      </c>
      <c r="U611" s="21">
        <v>1.0903563499450684</v>
      </c>
      <c r="V611" s="21">
        <v>1.1732267141342163</v>
      </c>
      <c r="W611" s="21">
        <v>1.222906231880188</v>
      </c>
      <c r="X611" s="21">
        <v>1.2628247737884521</v>
      </c>
      <c r="Y611" s="21">
        <v>1.2245173454284668</v>
      </c>
      <c r="Z611" s="21">
        <v>1.1915268898010254</v>
      </c>
      <c r="AA611" s="21">
        <v>1.1301461458206177</v>
      </c>
      <c r="AB611" s="21">
        <v>1.0289571285247803</v>
      </c>
      <c r="AC611" s="21">
        <v>0.88665586709976196</v>
      </c>
      <c r="AD611" s="21">
        <v>0.74788200855255127</v>
      </c>
      <c r="AE611" s="21">
        <v>-6.1319991946220398E-2</v>
      </c>
      <c r="AF611" s="21">
        <v>-5.8187026530504227E-2</v>
      </c>
      <c r="AG611" s="21">
        <v>-5.4146919399499893E-2</v>
      </c>
      <c r="AH611" s="21">
        <v>-4.4140402227640152E-2</v>
      </c>
      <c r="AI611" s="21">
        <v>-3.2550245523452759E-2</v>
      </c>
      <c r="AJ611" s="21">
        <v>-3.4057747572660446E-2</v>
      </c>
      <c r="AK611" s="21">
        <v>-2.6252526789903641E-2</v>
      </c>
      <c r="AL611" s="21">
        <v>-2.3945298045873642E-2</v>
      </c>
      <c r="AM611" s="21">
        <v>-3.5872038453817368E-2</v>
      </c>
      <c r="AN611" s="21">
        <v>-4.5125439763069153E-2</v>
      </c>
      <c r="AO611" s="21">
        <v>-5.9792976826429367E-2</v>
      </c>
      <c r="AP611" s="21">
        <v>-7.4145026504993439E-2</v>
      </c>
      <c r="AQ611" s="21">
        <v>-7.0973046123981476E-2</v>
      </c>
      <c r="AR611" s="21">
        <v>-7.9258844256401062E-2</v>
      </c>
      <c r="AS611" s="21">
        <v>-8.856731653213501E-2</v>
      </c>
      <c r="AT611" s="21">
        <v>-8.3910442888736725E-2</v>
      </c>
      <c r="AU611" s="21">
        <v>-5.1801949739456177E-2</v>
      </c>
      <c r="AV611" s="21">
        <v>-2.8889236971735954E-2</v>
      </c>
      <c r="AW611" s="21">
        <v>-1.9382279366254807E-2</v>
      </c>
      <c r="AX611" s="21">
        <v>-8.6431000381708145E-3</v>
      </c>
      <c r="AY611" s="21">
        <v>-1.1264616623520851E-2</v>
      </c>
      <c r="AZ611" s="21">
        <v>-4.596414789557457E-2</v>
      </c>
      <c r="BA611" s="21">
        <v>-5.7167395949363708E-2</v>
      </c>
      <c r="BB611" s="21">
        <v>-5.0959058105945587E-2</v>
      </c>
      <c r="BC611" s="21">
        <v>-5.1294632256031036E-2</v>
      </c>
      <c r="BD611" s="21">
        <v>-4.9217037856578827E-2</v>
      </c>
      <c r="BE611" s="21">
        <v>-4.5794416218996048E-2</v>
      </c>
      <c r="BF611" s="21">
        <v>-3.6961469799280167E-2</v>
      </c>
      <c r="BG611" s="21">
        <v>-2.6130761951208115E-2</v>
      </c>
      <c r="BH611" s="21">
        <v>-2.7777338400483131E-2</v>
      </c>
      <c r="BI611" s="21">
        <v>-1.9367050379514694E-2</v>
      </c>
      <c r="BJ611" s="21">
        <v>-1.6556667163968086E-2</v>
      </c>
      <c r="BK611" s="21">
        <v>-2.79080830514431E-2</v>
      </c>
      <c r="BL611" s="21">
        <v>-3.5864509642124176E-2</v>
      </c>
      <c r="BM611" s="21">
        <v>-4.9176573753356934E-2</v>
      </c>
      <c r="BN611" s="21">
        <v>-6.1415642499923706E-2</v>
      </c>
      <c r="BO611" s="21">
        <v>-5.5252473801374435E-2</v>
      </c>
      <c r="BP611" s="21">
        <v>-6.133650615811348E-2</v>
      </c>
      <c r="BQ611" s="21">
        <v>-6.8860739469528198E-2</v>
      </c>
      <c r="BR611" s="21">
        <v>-6.4080663025379181E-2</v>
      </c>
      <c r="BS611" s="21">
        <v>-3.1585827469825745E-2</v>
      </c>
      <c r="BT611" s="21">
        <v>-9.3347169458866119E-3</v>
      </c>
      <c r="BU611" s="21">
        <v>-2.2097756154835224E-3</v>
      </c>
      <c r="BV611" s="21">
        <v>5.8292108587920666E-3</v>
      </c>
      <c r="BW611" s="21">
        <v>1.7261242028325796E-3</v>
      </c>
      <c r="BX611" s="21">
        <v>-3.2897289842367172E-2</v>
      </c>
      <c r="BY611" s="21">
        <v>-4.4809684157371521E-2</v>
      </c>
      <c r="BZ611" s="21">
        <v>-3.9465047419071198E-2</v>
      </c>
      <c r="CA611" s="21">
        <v>-4.4351100921630859E-2</v>
      </c>
      <c r="CB611" s="21">
        <v>-4.3004453182220459E-2</v>
      </c>
      <c r="CC611" s="21">
        <v>-4.0009498596191406E-2</v>
      </c>
      <c r="CD611" s="21">
        <v>-3.1989365816116333E-2</v>
      </c>
      <c r="CE611" s="21">
        <v>-2.1684646606445313E-2</v>
      </c>
      <c r="CF611" s="21">
        <v>-2.342754602432251E-2</v>
      </c>
      <c r="CG611" s="21">
        <v>-1.4598190784454346E-2</v>
      </c>
      <c r="CH611" s="21">
        <v>-1.1439323425292969E-2</v>
      </c>
      <c r="CI611" s="21">
        <v>-2.239227294921875E-2</v>
      </c>
      <c r="CJ611" s="21">
        <v>-2.9450416564941406E-2</v>
      </c>
      <c r="CK611" s="21">
        <v>-4.1823685169219971E-2</v>
      </c>
      <c r="CL611" s="21">
        <v>-5.2599310874938965E-2</v>
      </c>
      <c r="CM611" s="21">
        <v>-4.4364452362060547E-2</v>
      </c>
      <c r="CN611" s="21">
        <v>-4.89235520362854E-2</v>
      </c>
      <c r="CO611" s="21">
        <v>-5.5212020874023438E-2</v>
      </c>
      <c r="CP611" s="21">
        <v>-5.0346612930297852E-2</v>
      </c>
      <c r="CQ611" s="21">
        <v>-1.758420467376709E-2</v>
      </c>
      <c r="CR611" s="21">
        <v>4.208683967590332E-3</v>
      </c>
      <c r="CS611" s="21">
        <v>9.6838474273681641E-3</v>
      </c>
      <c r="CT611" s="21">
        <v>1.5852689743041992E-2</v>
      </c>
      <c r="CU611" s="21">
        <v>1.0723471641540527E-2</v>
      </c>
      <c r="CV611" s="21">
        <v>-2.3847222328186035E-2</v>
      </c>
      <c r="CW611" s="21">
        <v>-3.6250770092010498E-2</v>
      </c>
      <c r="CX611" s="21">
        <v>-3.1504333019256592E-2</v>
      </c>
      <c r="CY611" s="21">
        <v>-3.7407569587230682E-2</v>
      </c>
      <c r="CZ611" s="21">
        <v>-3.6791868507862091E-2</v>
      </c>
      <c r="DA611" s="21">
        <v>-3.4224580973386765E-2</v>
      </c>
      <c r="DB611" s="21">
        <v>-2.701725997030735E-2</v>
      </c>
      <c r="DC611" s="21">
        <v>-1.723853126168251E-2</v>
      </c>
      <c r="DD611" s="21">
        <v>-1.9077753648161888E-2</v>
      </c>
      <c r="DE611" s="21">
        <v>-9.8293302580714226E-3</v>
      </c>
      <c r="DF611" s="21">
        <v>-6.3219801522791386E-3</v>
      </c>
      <c r="DG611" s="21">
        <v>-1.68764628469944E-2</v>
      </c>
      <c r="DH611" s="21">
        <v>-2.3036323487758636E-2</v>
      </c>
      <c r="DI611" s="21">
        <v>-3.4470796585083008E-2</v>
      </c>
      <c r="DJ611" s="21">
        <v>-4.3782979249954224E-2</v>
      </c>
      <c r="DK611" s="21">
        <v>-3.3476430922746658E-2</v>
      </c>
      <c r="DL611" s="21">
        <v>-3.6510597914457321E-2</v>
      </c>
      <c r="DM611" s="21">
        <v>-4.1563306003808975E-2</v>
      </c>
      <c r="DN611" s="21">
        <v>-3.6612566560506821E-2</v>
      </c>
      <c r="DO611" s="21">
        <v>-3.5825814120471478E-3</v>
      </c>
      <c r="DP611" s="21">
        <v>1.7752084881067276E-2</v>
      </c>
      <c r="DQ611" s="21">
        <v>2.1577470004558563E-2</v>
      </c>
      <c r="DR611" s="21">
        <v>2.587616816163063E-2</v>
      </c>
      <c r="DS611" s="21">
        <v>1.9720818847417831E-2</v>
      </c>
      <c r="DT611" s="21">
        <v>-1.4797155745327473E-2</v>
      </c>
      <c r="DU611" s="21">
        <v>-2.7691856026649475E-2</v>
      </c>
      <c r="DV611" s="21">
        <v>-2.3543616756796837E-2</v>
      </c>
      <c r="DW611" s="21">
        <v>-2.738221175968647E-2</v>
      </c>
      <c r="DX611" s="21">
        <v>-2.7821879833936691E-2</v>
      </c>
      <c r="DY611" s="21">
        <v>-2.5872079655528069E-2</v>
      </c>
      <c r="DZ611" s="21">
        <v>-1.9838329404592514E-2</v>
      </c>
      <c r="EA611" s="21">
        <v>-1.0819048620760441E-2</v>
      </c>
      <c r="EB611" s="21">
        <v>-1.2797344475984573E-2</v>
      </c>
      <c r="EC611" s="21">
        <v>-2.9438540805131197E-3</v>
      </c>
      <c r="ED611" s="21">
        <v>1.0666502639651299E-3</v>
      </c>
      <c r="EE611" s="21">
        <v>-8.9125074446201324E-3</v>
      </c>
      <c r="EF611" s="21">
        <v>-1.377539336681366E-2</v>
      </c>
      <c r="EG611" s="21">
        <v>-2.3854393512010574E-2</v>
      </c>
      <c r="EH611" s="21">
        <v>-3.1053593382239342E-2</v>
      </c>
      <c r="EI611" s="21">
        <v>-1.7755858600139618E-2</v>
      </c>
      <c r="EJ611" s="21">
        <v>-1.8588263541460037E-2</v>
      </c>
      <c r="EK611" s="21">
        <v>-2.1856725215911865E-2</v>
      </c>
      <c r="EL611" s="21">
        <v>-1.6782782971858978E-2</v>
      </c>
      <c r="EM611" s="21">
        <v>1.6633538529276848E-2</v>
      </c>
      <c r="EN611" s="21">
        <v>3.7306603044271469E-2</v>
      </c>
      <c r="EO611" s="21">
        <v>3.8749974220991135E-2</v>
      </c>
      <c r="EP611" s="21">
        <v>4.0348481386899948E-2</v>
      </c>
      <c r="EQ611" s="21">
        <v>3.2711558043956757E-2</v>
      </c>
      <c r="ER611" s="21">
        <v>-1.7302966443821788E-3</v>
      </c>
      <c r="ES611" s="21">
        <v>-1.5334145165979862E-2</v>
      </c>
      <c r="ET611" s="21">
        <v>-1.2049608863890171E-2</v>
      </c>
      <c r="EU611" s="21">
        <v>66.858540005904928</v>
      </c>
      <c r="EV611" s="21">
        <v>66.105300903320313</v>
      </c>
      <c r="EW611" s="21">
        <v>65.622490404487749</v>
      </c>
      <c r="EX611" s="21">
        <v>65.051361083984375</v>
      </c>
      <c r="EY611" s="21">
        <v>64.596099853515625</v>
      </c>
      <c r="EZ611" s="21">
        <v>64.435035705566406</v>
      </c>
      <c r="FA611" s="21">
        <v>64.157463073730469</v>
      </c>
      <c r="FB611" s="21">
        <v>63.915794372558594</v>
      </c>
      <c r="FC611" s="21">
        <v>67.136528015136719</v>
      </c>
      <c r="FD611" s="21">
        <v>71.945831298828125</v>
      </c>
      <c r="FE611" s="21">
        <v>77.100349426269531</v>
      </c>
      <c r="FF611" s="21">
        <v>81.045181274414063</v>
      </c>
      <c r="FG611" s="21">
        <v>82.775650024414063</v>
      </c>
      <c r="FH611" s="21">
        <v>83.47760009765625</v>
      </c>
      <c r="FI611" s="21">
        <v>83.719032287597656</v>
      </c>
      <c r="FJ611" s="21">
        <v>83.342201232910156</v>
      </c>
      <c r="FK611" s="21">
        <v>82.415199279785156</v>
      </c>
      <c r="FL611" s="21">
        <v>80.953483581542969</v>
      </c>
      <c r="FM611" s="21">
        <v>78.139518737792969</v>
      </c>
      <c r="FN611" s="21">
        <v>74.551506042480469</v>
      </c>
      <c r="FO611" s="21">
        <v>72.071907043457031</v>
      </c>
      <c r="FP611" s="21">
        <v>70.495841979980469</v>
      </c>
      <c r="FQ611" s="21">
        <v>69.372993469238281</v>
      </c>
      <c r="FR611" s="21">
        <v>68.337661743164063</v>
      </c>
      <c r="FS611" s="21">
        <v>0.29304397106170654</v>
      </c>
      <c r="FT611" s="21">
        <v>1.3047552667558193E-2</v>
      </c>
      <c r="FU611" s="21">
        <v>2.0517168566584587E-2</v>
      </c>
      <c r="FV611" t="s">
        <v>294</v>
      </c>
      <c r="FW611" s="21"/>
      <c r="FX611">
        <f t="shared" si="27"/>
        <v>1.2063842773437501</v>
      </c>
      <c r="FY611">
        <f t="shared" si="28"/>
        <v>4.5768976211547855E-3</v>
      </c>
      <c r="FZ611">
        <f t="shared" si="29"/>
        <v>77.626322937011722</v>
      </c>
    </row>
    <row r="612" spans="1:182" x14ac:dyDescent="0.2">
      <c r="A612" t="s">
        <v>226</v>
      </c>
      <c r="B612" t="s">
        <v>199</v>
      </c>
      <c r="C612" t="s">
        <v>287</v>
      </c>
      <c r="D612" t="s">
        <v>242</v>
      </c>
      <c r="E612" t="s">
        <v>220</v>
      </c>
      <c r="F612" s="21">
        <v>2470</v>
      </c>
      <c r="G612" s="21">
        <v>0.60449808835983276</v>
      </c>
      <c r="H612" s="21">
        <v>0.54316467046737671</v>
      </c>
      <c r="I612" s="21">
        <v>0.50158542394638062</v>
      </c>
      <c r="J612" s="21">
        <v>0.47614842653274536</v>
      </c>
      <c r="K612" s="21">
        <v>0.46659368276596069</v>
      </c>
      <c r="L612" s="21">
        <v>0.46709707379341125</v>
      </c>
      <c r="M612" s="21">
        <v>0.51160514354705811</v>
      </c>
      <c r="N612" s="21">
        <v>0.58538460731506348</v>
      </c>
      <c r="O612" s="21">
        <v>0.61427247524261475</v>
      </c>
      <c r="P612" s="21">
        <v>0.63703423738479614</v>
      </c>
      <c r="Q612" s="21">
        <v>0.66659045219421387</v>
      </c>
      <c r="R612" s="21">
        <v>0.71782088279724121</v>
      </c>
      <c r="S612" s="21">
        <v>0.81101608276367188</v>
      </c>
      <c r="T612" s="21">
        <v>0.87615996599197388</v>
      </c>
      <c r="U612" s="21">
        <v>0.94573384523391724</v>
      </c>
      <c r="V612" s="21">
        <v>1.0036497116088867</v>
      </c>
      <c r="W612" s="21">
        <v>1.0522513389587402</v>
      </c>
      <c r="X612" s="21">
        <v>1.1150647401809692</v>
      </c>
      <c r="Y612" s="21">
        <v>1.112358570098877</v>
      </c>
      <c r="Z612" s="21">
        <v>1.1068218946456909</v>
      </c>
      <c r="AA612" s="21">
        <v>1.0719867944717407</v>
      </c>
      <c r="AB612" s="21">
        <v>0.98437196016311646</v>
      </c>
      <c r="AC612" s="21">
        <v>0.85425734519958496</v>
      </c>
      <c r="AD612" s="21">
        <v>0.71763467788696289</v>
      </c>
      <c r="AE612" s="21">
        <v>-8.1903554499149323E-2</v>
      </c>
      <c r="AF612" s="21">
        <v>-7.8287467360496521E-2</v>
      </c>
      <c r="AG612" s="21">
        <v>-7.3065593838691711E-2</v>
      </c>
      <c r="AH612" s="21">
        <v>-5.6278742849826813E-2</v>
      </c>
      <c r="AI612" s="21">
        <v>-4.2365208268165588E-2</v>
      </c>
      <c r="AJ612" s="21">
        <v>-4.6261675655841827E-2</v>
      </c>
      <c r="AK612" s="21">
        <v>-3.632885217666626E-2</v>
      </c>
      <c r="AL612" s="21">
        <v>-2.8269149363040924E-2</v>
      </c>
      <c r="AM612" s="21">
        <v>-3.6892391741275787E-2</v>
      </c>
      <c r="AN612" s="21">
        <v>-5.2210737019777298E-2</v>
      </c>
      <c r="AO612" s="21">
        <v>-6.9473959505558014E-2</v>
      </c>
      <c r="AP612" s="21">
        <v>-8.8480167090892792E-2</v>
      </c>
      <c r="AQ612" s="21">
        <v>-8.008313924074173E-2</v>
      </c>
      <c r="AR612" s="21">
        <v>-8.2022666931152344E-2</v>
      </c>
      <c r="AS612" s="21">
        <v>-8.5098661482334137E-2</v>
      </c>
      <c r="AT612" s="21">
        <v>-8.7839066982269287E-2</v>
      </c>
      <c r="AU612" s="21">
        <v>-6.5794967114925385E-2</v>
      </c>
      <c r="AV612" s="21">
        <v>-2.4605493992567062E-2</v>
      </c>
      <c r="AW612" s="21">
        <v>-4.7249989584088326E-3</v>
      </c>
      <c r="AX612" s="21">
        <v>-9.505012072622776E-3</v>
      </c>
      <c r="AY612" s="21">
        <v>-8.4554627537727356E-3</v>
      </c>
      <c r="AZ612" s="21">
        <v>-4.3816931545734406E-2</v>
      </c>
      <c r="BA612" s="21">
        <v>-5.9585127979516983E-2</v>
      </c>
      <c r="BB612" s="21">
        <v>-6.8384192883968353E-2</v>
      </c>
      <c r="BC612" s="21">
        <v>-6.739749014377594E-2</v>
      </c>
      <c r="BD612" s="21">
        <v>-6.5420970320701599E-2</v>
      </c>
      <c r="BE612" s="21">
        <v>-6.1120972037315369E-2</v>
      </c>
      <c r="BF612" s="21">
        <v>-4.6049740165472031E-2</v>
      </c>
      <c r="BG612" s="21">
        <v>-3.3802904188632965E-2</v>
      </c>
      <c r="BH612" s="21">
        <v>-3.7960335612297058E-2</v>
      </c>
      <c r="BI612" s="21">
        <v>-2.7425151318311691E-2</v>
      </c>
      <c r="BJ612" s="21">
        <v>-1.8259324133396149E-2</v>
      </c>
      <c r="BK612" s="21">
        <v>-2.7280848473310471E-2</v>
      </c>
      <c r="BL612" s="21">
        <v>-4.1095297783613205E-2</v>
      </c>
      <c r="BM612" s="21">
        <v>-5.6904502213001251E-2</v>
      </c>
      <c r="BN612" s="21">
        <v>-7.3875248432159424E-2</v>
      </c>
      <c r="BO612" s="21">
        <v>-6.2360350042581558E-2</v>
      </c>
      <c r="BP612" s="21">
        <v>-6.2982596457004547E-2</v>
      </c>
      <c r="BQ612" s="21">
        <v>-6.3829578459262848E-2</v>
      </c>
      <c r="BR612" s="21">
        <v>-6.613023579120636E-2</v>
      </c>
      <c r="BS612" s="21">
        <v>-4.2704679071903229E-2</v>
      </c>
      <c r="BT612" s="21">
        <v>-2.2043865174055099E-3</v>
      </c>
      <c r="BU612" s="21">
        <v>1.4388678595423698E-2</v>
      </c>
      <c r="BV612" s="21">
        <v>7.1055656298995018E-3</v>
      </c>
      <c r="BW612" s="21">
        <v>6.8198880180716515E-3</v>
      </c>
      <c r="BX612" s="21">
        <v>-2.7133161202073097E-2</v>
      </c>
      <c r="BY612" s="21">
        <v>-4.3185703456401825E-2</v>
      </c>
      <c r="BZ612" s="21">
        <v>-5.2363332360982895E-2</v>
      </c>
      <c r="CA612" s="21">
        <v>-5.7350635528564453E-2</v>
      </c>
      <c r="CB612" s="21">
        <v>-5.6509673595428467E-2</v>
      </c>
      <c r="CC612" s="21">
        <v>-5.2848160266876221E-2</v>
      </c>
      <c r="CD612" s="21">
        <v>-3.8965165615081787E-2</v>
      </c>
      <c r="CE612" s="21">
        <v>-2.7872681617736816E-2</v>
      </c>
      <c r="CF612" s="21">
        <v>-3.2210856676101685E-2</v>
      </c>
      <c r="CG612" s="21">
        <v>-2.125847339630127E-2</v>
      </c>
      <c r="CH612" s="21">
        <v>-1.132655143737793E-2</v>
      </c>
      <c r="CI612" s="21">
        <v>-2.0623922348022461E-2</v>
      </c>
      <c r="CJ612" s="21">
        <v>-3.3396780490875244E-2</v>
      </c>
      <c r="CK612" s="21">
        <v>-4.8198938369750977E-2</v>
      </c>
      <c r="CL612" s="21">
        <v>-6.3759922981262207E-2</v>
      </c>
      <c r="CM612" s="21">
        <v>-5.0085604190826416E-2</v>
      </c>
      <c r="CN612" s="21">
        <v>-4.979550838470459E-2</v>
      </c>
      <c r="CO612" s="21">
        <v>-4.9098670482635498E-2</v>
      </c>
      <c r="CP612" s="21">
        <v>-5.1094770431518555E-2</v>
      </c>
      <c r="CQ612" s="21">
        <v>-2.6712417602539063E-2</v>
      </c>
      <c r="CR612" s="21">
        <v>1.3310551643371582E-2</v>
      </c>
      <c r="CS612" s="21">
        <v>2.7626752853393555E-2</v>
      </c>
      <c r="CT612" s="21">
        <v>1.8610000610351563E-2</v>
      </c>
      <c r="CU612" s="21">
        <v>1.739954948425293E-2</v>
      </c>
      <c r="CV612" s="21">
        <v>-1.5578031539916992E-2</v>
      </c>
      <c r="CW612" s="21">
        <v>-3.182750940322876E-2</v>
      </c>
      <c r="CX612" s="21">
        <v>-4.1267335414886475E-2</v>
      </c>
      <c r="CY612" s="21">
        <v>-4.7303780913352966E-2</v>
      </c>
      <c r="CZ612" s="21">
        <v>-4.7598376870155334E-2</v>
      </c>
      <c r="DA612" s="21">
        <v>-4.4575348496437073E-2</v>
      </c>
      <c r="DB612" s="21">
        <v>-3.1880591064691544E-2</v>
      </c>
      <c r="DC612" s="21">
        <v>-2.1942457184195518E-2</v>
      </c>
      <c r="DD612" s="21">
        <v>-2.6461375877261162E-2</v>
      </c>
      <c r="DE612" s="21">
        <v>-1.5091796405613422E-2</v>
      </c>
      <c r="DF612" s="21">
        <v>-4.3937778100371361E-3</v>
      </c>
      <c r="DG612" s="21">
        <v>-1.3966997154057026E-2</v>
      </c>
      <c r="DH612" s="21">
        <v>-2.5698261335492134E-2</v>
      </c>
      <c r="DI612" s="21">
        <v>-3.9493374526500702E-2</v>
      </c>
      <c r="DJ612" s="21">
        <v>-5.364459753036499E-2</v>
      </c>
      <c r="DK612" s="21">
        <v>-3.7810858339071274E-2</v>
      </c>
      <c r="DL612" s="21">
        <v>-3.6608416587114334E-2</v>
      </c>
      <c r="DM612" s="21">
        <v>-3.4367766231298447E-2</v>
      </c>
      <c r="DN612" s="21">
        <v>-3.605930507183075E-2</v>
      </c>
      <c r="DO612" s="21">
        <v>-1.0720156133174896E-2</v>
      </c>
      <c r="DP612" s="21">
        <v>2.8825489804148674E-2</v>
      </c>
      <c r="DQ612" s="21">
        <v>4.086482897400856E-2</v>
      </c>
      <c r="DR612" s="21">
        <v>3.0114436522126198E-2</v>
      </c>
      <c r="DS612" s="21">
        <v>2.7979211881756783E-2</v>
      </c>
      <c r="DT612" s="21">
        <v>-4.0229018777608871E-3</v>
      </c>
      <c r="DU612" s="21">
        <v>-2.0469317212700844E-2</v>
      </c>
      <c r="DV612" s="21">
        <v>-3.0171338468790054E-2</v>
      </c>
      <c r="DW612" s="21">
        <v>-3.2797716557979584E-2</v>
      </c>
      <c r="DX612" s="21">
        <v>-3.4731883555650711E-2</v>
      </c>
      <c r="DY612" s="21">
        <v>-3.2630722969770432E-2</v>
      </c>
      <c r="DZ612" s="21">
        <v>-2.1651588380336761E-2</v>
      </c>
      <c r="EA612" s="21">
        <v>-1.3380155898630619E-2</v>
      </c>
      <c r="EB612" s="21">
        <v>-1.8160039559006691E-2</v>
      </c>
      <c r="EC612" s="21">
        <v>-6.188094150274992E-3</v>
      </c>
      <c r="ED612" s="21">
        <v>5.6160460226237774E-3</v>
      </c>
      <c r="EE612" s="21">
        <v>-4.3554538860917091E-3</v>
      </c>
      <c r="EF612" s="21">
        <v>-1.458282396197319E-2</v>
      </c>
      <c r="EG612" s="21">
        <v>-2.6923919096589088E-2</v>
      </c>
      <c r="EH612" s="21">
        <v>-3.9039678871631622E-2</v>
      </c>
      <c r="EI612" s="21">
        <v>-2.0088072866201401E-2</v>
      </c>
      <c r="EJ612" s="21">
        <v>-1.7568351700901985E-2</v>
      </c>
      <c r="EK612" s="21">
        <v>-1.3098676688969135E-2</v>
      </c>
      <c r="EL612" s="21">
        <v>-1.4350476674735546E-2</v>
      </c>
      <c r="EM612" s="21">
        <v>1.2370129115879536E-2</v>
      </c>
      <c r="EN612" s="21">
        <v>5.1226597279310226E-2</v>
      </c>
      <c r="EO612" s="21">
        <v>5.9978503733873367E-2</v>
      </c>
      <c r="EP612" s="21">
        <v>4.6725012362003326E-2</v>
      </c>
      <c r="EQ612" s="21">
        <v>4.3254561722278595E-2</v>
      </c>
      <c r="ER612" s="21">
        <v>1.266087032854557E-2</v>
      </c>
      <c r="ES612" s="21">
        <v>-4.0698898956179619E-3</v>
      </c>
      <c r="ET612" s="21">
        <v>-1.4150481671094894E-2</v>
      </c>
      <c r="EU612" s="21">
        <v>67.804786150712829</v>
      </c>
      <c r="EV612" s="21">
        <v>67.120162963867188</v>
      </c>
      <c r="EW612" s="21">
        <v>66.750122199592667</v>
      </c>
      <c r="EX612" s="21">
        <v>66.228919982910156</v>
      </c>
      <c r="EY612" s="21">
        <v>65.878898620605469</v>
      </c>
      <c r="EZ612" s="21">
        <v>65.795417785644531</v>
      </c>
      <c r="FA612" s="21">
        <v>65.470649719238281</v>
      </c>
      <c r="FB612" s="21">
        <v>65.218429565429688</v>
      </c>
      <c r="FC612" s="21">
        <v>68.128494262695313</v>
      </c>
      <c r="FD612" s="21">
        <v>72.191673278808594</v>
      </c>
      <c r="FE612" s="21">
        <v>76.593544006347656</v>
      </c>
      <c r="FF612" s="21">
        <v>80.069900512695313</v>
      </c>
      <c r="FG612" s="21">
        <v>81.248939514160156</v>
      </c>
      <c r="FH612" s="21">
        <v>81.594825744628906</v>
      </c>
      <c r="FI612" s="21">
        <v>81.718147277832031</v>
      </c>
      <c r="FJ612" s="21">
        <v>81.396110534667969</v>
      </c>
      <c r="FK612" s="21">
        <v>80.666885375976563</v>
      </c>
      <c r="FL612" s="21">
        <v>79.458984375</v>
      </c>
      <c r="FM612" s="21">
        <v>76.848106384277344</v>
      </c>
      <c r="FN612" s="21">
        <v>73.960411071777344</v>
      </c>
      <c r="FO612" s="21">
        <v>72.003257751464844</v>
      </c>
      <c r="FP612" s="21">
        <v>70.800163269042969</v>
      </c>
      <c r="FQ612" s="21">
        <v>69.887962341308594</v>
      </c>
      <c r="FR612" s="21">
        <v>69.118026733398438</v>
      </c>
      <c r="FS612" s="21">
        <v>0.3482975959777832</v>
      </c>
      <c r="FT612" s="21">
        <v>1.5274867415428162E-2</v>
      </c>
      <c r="FU612" s="21">
        <v>2.320951409637928E-2</v>
      </c>
      <c r="FV612" t="s">
        <v>294</v>
      </c>
      <c r="FW612" s="21"/>
      <c r="FX612">
        <f t="shared" si="27"/>
        <v>1.0916966676712037</v>
      </c>
      <c r="FY612">
        <f t="shared" si="28"/>
        <v>1.0046887397766113E-2</v>
      </c>
      <c r="FZ612">
        <f t="shared" si="29"/>
        <v>76.587528991699216</v>
      </c>
    </row>
    <row r="613" spans="1:182" x14ac:dyDescent="0.2">
      <c r="A613" t="s">
        <v>226</v>
      </c>
      <c r="B613" t="s">
        <v>199</v>
      </c>
      <c r="C613" t="s">
        <v>287</v>
      </c>
      <c r="D613" t="s">
        <v>242</v>
      </c>
      <c r="E613" t="s">
        <v>221</v>
      </c>
      <c r="F613" s="21">
        <v>1603</v>
      </c>
      <c r="G613" s="21">
        <v>0.65973567962646484</v>
      </c>
      <c r="H613" s="21">
        <v>0.58827352523803711</v>
      </c>
      <c r="I613" s="21">
        <v>0.53522169589996338</v>
      </c>
      <c r="J613" s="21">
        <v>0.50239086151123047</v>
      </c>
      <c r="K613" s="21">
        <v>0.49781036376953125</v>
      </c>
      <c r="L613" s="21">
        <v>0.51419353485107422</v>
      </c>
      <c r="M613" s="21">
        <v>0.55938786268234253</v>
      </c>
      <c r="N613" s="21">
        <v>0.60686278343200684</v>
      </c>
      <c r="O613" s="21">
        <v>0.63731294870376587</v>
      </c>
      <c r="P613" s="21">
        <v>0.67705392837524414</v>
      </c>
      <c r="Q613" s="21">
        <v>0.74859333038330078</v>
      </c>
      <c r="R613" s="21">
        <v>0.87429839372634888</v>
      </c>
      <c r="S613" s="21">
        <v>1.0421581268310547</v>
      </c>
      <c r="T613" s="21">
        <v>1.1875712871551514</v>
      </c>
      <c r="U613" s="21">
        <v>1.3109762668609619</v>
      </c>
      <c r="V613" s="21">
        <v>1.4328173398971558</v>
      </c>
      <c r="W613" s="21">
        <v>1.4846655130386353</v>
      </c>
      <c r="X613" s="21">
        <v>1.4869048595428467</v>
      </c>
      <c r="Y613" s="21">
        <v>1.3936717510223389</v>
      </c>
      <c r="Z613" s="21">
        <v>1.3204497098922729</v>
      </c>
      <c r="AA613" s="21">
        <v>1.2182241678237915</v>
      </c>
      <c r="AB613" s="21">
        <v>1.0961542129516602</v>
      </c>
      <c r="AC613" s="21">
        <v>0.93566352128982544</v>
      </c>
      <c r="AD613" s="21">
        <v>0.79530829191207886</v>
      </c>
      <c r="AE613" s="21">
        <v>-4.2562276124954224E-2</v>
      </c>
      <c r="AF613" s="21">
        <v>-3.8932405412197113E-2</v>
      </c>
      <c r="AG613" s="21">
        <v>-3.6428608000278473E-2</v>
      </c>
      <c r="AH613" s="21">
        <v>-3.5939902067184448E-2</v>
      </c>
      <c r="AI613" s="21">
        <v>-2.7869466692209244E-2</v>
      </c>
      <c r="AJ613" s="21">
        <v>-2.5148529559373856E-2</v>
      </c>
      <c r="AK613" s="21">
        <v>-2.2214591503143311E-2</v>
      </c>
      <c r="AL613" s="21">
        <v>-2.963889017701149E-2</v>
      </c>
      <c r="AM613" s="21">
        <v>-4.8708520829677582E-2</v>
      </c>
      <c r="AN613" s="21">
        <v>-5.0321102142333984E-2</v>
      </c>
      <c r="AO613" s="21">
        <v>-6.3027471303939819E-2</v>
      </c>
      <c r="AP613" s="21">
        <v>-7.306276261806488E-2</v>
      </c>
      <c r="AQ613" s="21">
        <v>-8.3482488989830017E-2</v>
      </c>
      <c r="AR613" s="21">
        <v>-0.10503025352954865</v>
      </c>
      <c r="AS613" s="21">
        <v>-0.1272314041852951</v>
      </c>
      <c r="AT613" s="21">
        <v>-0.11062115430831909</v>
      </c>
      <c r="AU613" s="21">
        <v>-6.3593067228794098E-2</v>
      </c>
      <c r="AV613" s="21">
        <v>-7.0183604955673218E-2</v>
      </c>
      <c r="AW613" s="21">
        <v>-7.316289097070694E-2</v>
      </c>
      <c r="AX613" s="21">
        <v>-3.2823912799358368E-2</v>
      </c>
      <c r="AY613" s="21">
        <v>-3.896215558052063E-2</v>
      </c>
      <c r="AZ613" s="21">
        <v>-7.2545237839221954E-2</v>
      </c>
      <c r="BA613" s="21">
        <v>-7.4693858623504639E-2</v>
      </c>
      <c r="BB613" s="21">
        <v>-4.1362937539815903E-2</v>
      </c>
      <c r="BC613" s="21">
        <v>-3.0629968270659447E-2</v>
      </c>
      <c r="BD613" s="21">
        <v>-2.7926500886678696E-2</v>
      </c>
      <c r="BE613" s="21">
        <v>-2.6071107015013695E-2</v>
      </c>
      <c r="BF613" s="21">
        <v>-2.6909515261650085E-2</v>
      </c>
      <c r="BG613" s="21">
        <v>-1.8320696428418159E-2</v>
      </c>
      <c r="BH613" s="21">
        <v>-1.565214991569519E-2</v>
      </c>
      <c r="BI613" s="21">
        <v>-1.1361920274794102E-2</v>
      </c>
      <c r="BJ613" s="21">
        <v>-1.8987081944942474E-2</v>
      </c>
      <c r="BK613" s="21">
        <v>-3.4853976219892502E-2</v>
      </c>
      <c r="BL613" s="21">
        <v>-3.4131225198507309E-2</v>
      </c>
      <c r="BM613" s="21">
        <v>-4.4296856969594955E-2</v>
      </c>
      <c r="BN613" s="21">
        <v>-4.9965560436248779E-2</v>
      </c>
      <c r="BO613" s="21">
        <v>-5.456915870308876E-2</v>
      </c>
      <c r="BP613" s="21">
        <v>-7.069898396730423E-2</v>
      </c>
      <c r="BQ613" s="21">
        <v>-9.0184807777404785E-2</v>
      </c>
      <c r="BR613" s="21">
        <v>-7.3795266449451447E-2</v>
      </c>
      <c r="BS613" s="21">
        <v>-2.733338251709938E-2</v>
      </c>
      <c r="BT613" s="21">
        <v>-3.5211768001317978E-2</v>
      </c>
      <c r="BU613" s="21">
        <v>-4.152977466583252E-2</v>
      </c>
      <c r="BV613" s="21">
        <v>-6.7200916819274426E-3</v>
      </c>
      <c r="BW613" s="21">
        <v>-1.6001736745238304E-2</v>
      </c>
      <c r="BX613" s="21">
        <v>-5.1707267761230469E-2</v>
      </c>
      <c r="BY613" s="21">
        <v>-5.6212052702903748E-2</v>
      </c>
      <c r="BZ613" s="21">
        <v>-2.5979623198509216E-2</v>
      </c>
      <c r="CA613" s="21">
        <v>-2.2365689277648926E-2</v>
      </c>
      <c r="CB613" s="21">
        <v>-2.0303845405578613E-2</v>
      </c>
      <c r="CC613" s="21">
        <v>-1.8897533416748047E-2</v>
      </c>
      <c r="CD613" s="21">
        <v>-2.065509557723999E-2</v>
      </c>
      <c r="CE613" s="21">
        <v>-1.170724630355835E-2</v>
      </c>
      <c r="CF613" s="21">
        <v>-9.0749859809875488E-3</v>
      </c>
      <c r="CG613" s="21">
        <v>-3.8453936576843262E-3</v>
      </c>
      <c r="CH613" s="21">
        <v>-1.1609673500061035E-2</v>
      </c>
      <c r="CI613" s="21">
        <v>-2.5258362293243408E-2</v>
      </c>
      <c r="CJ613" s="21">
        <v>-2.2918164730072021E-2</v>
      </c>
      <c r="CK613" s="21">
        <v>-3.1324088573455811E-2</v>
      </c>
      <c r="CL613" s="21">
        <v>-3.3968508243560791E-2</v>
      </c>
      <c r="CM613" s="21">
        <v>-3.4543871879577637E-2</v>
      </c>
      <c r="CN613" s="21">
        <v>-4.6921253204345703E-2</v>
      </c>
      <c r="CO613" s="21">
        <v>-6.452643871307373E-2</v>
      </c>
      <c r="CP613" s="21">
        <v>-4.8289775848388672E-2</v>
      </c>
      <c r="CQ613" s="21">
        <v>-2.2200345993041992E-3</v>
      </c>
      <c r="CR613" s="21">
        <v>-1.0990381240844727E-2</v>
      </c>
      <c r="CS613" s="21">
        <v>-1.9620776176452637E-2</v>
      </c>
      <c r="CT613" s="21">
        <v>1.1359333992004395E-2</v>
      </c>
      <c r="CU613" s="21">
        <v>-9.9420547485351563E-5</v>
      </c>
      <c r="CV613" s="21">
        <v>-3.7274956703186035E-2</v>
      </c>
      <c r="CW613" s="21">
        <v>-4.3411612510681152E-2</v>
      </c>
      <c r="CX613" s="21">
        <v>-1.5325188636779785E-2</v>
      </c>
      <c r="CY613" s="21">
        <v>-1.4101410284638405E-2</v>
      </c>
      <c r="CZ613" s="21">
        <v>-1.2681190855801105E-2</v>
      </c>
      <c r="DA613" s="21">
        <v>-1.1723959818482399E-2</v>
      </c>
      <c r="DB613" s="21">
        <v>-1.4400675892829895E-2</v>
      </c>
      <c r="DC613" s="21">
        <v>-5.093796644359827E-3</v>
      </c>
      <c r="DD613" s="21">
        <v>-2.4978218134492636E-3</v>
      </c>
      <c r="DE613" s="21">
        <v>3.671133192256093E-3</v>
      </c>
      <c r="DF613" s="21">
        <v>-4.2322645895183086E-3</v>
      </c>
      <c r="DG613" s="21">
        <v>-1.5662746503949165E-2</v>
      </c>
      <c r="DH613" s="21">
        <v>-1.1705104261636734E-2</v>
      </c>
      <c r="DI613" s="21">
        <v>-1.8351320177316666E-2</v>
      </c>
      <c r="DJ613" s="21">
        <v>-1.7971456050872803E-2</v>
      </c>
      <c r="DK613" s="21">
        <v>-1.4518585056066513E-2</v>
      </c>
      <c r="DL613" s="21">
        <v>-2.3143522441387177E-2</v>
      </c>
      <c r="DM613" s="21">
        <v>-3.8868073374032974E-2</v>
      </c>
      <c r="DN613" s="21">
        <v>-2.2784281522035599E-2</v>
      </c>
      <c r="DO613" s="21">
        <v>2.2893313318490982E-2</v>
      </c>
      <c r="DP613" s="21">
        <v>1.323100458830595E-2</v>
      </c>
      <c r="DQ613" s="21">
        <v>2.2882232442498207E-3</v>
      </c>
      <c r="DR613" s="21">
        <v>2.9438760131597519E-2</v>
      </c>
      <c r="DS613" s="21">
        <v>1.5802895650267601E-2</v>
      </c>
      <c r="DT613" s="21">
        <v>-2.2842643782496452E-2</v>
      </c>
      <c r="DU613" s="21">
        <v>-3.0611172318458557E-2</v>
      </c>
      <c r="DV613" s="21">
        <v>-4.6707531437277794E-3</v>
      </c>
      <c r="DW613" s="21">
        <v>-2.1691040601581335E-3</v>
      </c>
      <c r="DX613" s="21">
        <v>-1.6752872616052628E-3</v>
      </c>
      <c r="DY613" s="21">
        <v>-1.3664596481248736E-3</v>
      </c>
      <c r="DZ613" s="21">
        <v>-5.3702876903116703E-3</v>
      </c>
      <c r="EA613" s="21">
        <v>4.4549745507538319E-3</v>
      </c>
      <c r="EB613" s="21">
        <v>6.9985585287213326E-3</v>
      </c>
      <c r="EC613" s="21">
        <v>1.4523804187774658E-2</v>
      </c>
      <c r="ED613" s="21">
        <v>6.4195422455668449E-3</v>
      </c>
      <c r="EE613" s="21">
        <v>-1.8082022434100509E-3</v>
      </c>
      <c r="EF613" s="21">
        <v>4.4847731478512287E-3</v>
      </c>
      <c r="EG613" s="21">
        <v>3.7929540849290788E-4</v>
      </c>
      <c r="EH613" s="21">
        <v>5.125747062265873E-3</v>
      </c>
      <c r="EI613" s="21">
        <v>1.4394748024642467E-2</v>
      </c>
      <c r="EJ613" s="21">
        <v>1.118774339556694E-2</v>
      </c>
      <c r="EK613" s="21">
        <v>-1.8214662559330463E-3</v>
      </c>
      <c r="EL613" s="21">
        <v>1.4041599817574024E-2</v>
      </c>
      <c r="EM613" s="21">
        <v>5.9152998030185699E-2</v>
      </c>
      <c r="EN613" s="21">
        <v>4.8202838748693466E-2</v>
      </c>
      <c r="EO613" s="21">
        <v>3.3921338617801666E-2</v>
      </c>
      <c r="EP613" s="21">
        <v>5.5542580783367157E-2</v>
      </c>
      <c r="EQ613" s="21">
        <v>3.8763314485549927E-2</v>
      </c>
      <c r="ER613" s="21">
        <v>-2.0046774297952652E-3</v>
      </c>
      <c r="ES613" s="21">
        <v>-1.2129368260502815E-2</v>
      </c>
      <c r="ET613" s="21">
        <v>1.0712559334933758E-2</v>
      </c>
      <c r="EU613" s="21">
        <v>65.415123648564688</v>
      </c>
      <c r="EV613" s="21">
        <v>64.557228088378906</v>
      </c>
      <c r="EW613" s="21">
        <v>63.902385982353671</v>
      </c>
      <c r="EX613" s="21">
        <v>63.255096435546875</v>
      </c>
      <c r="EY613" s="21">
        <v>62.639305114746094</v>
      </c>
      <c r="EZ613" s="21">
        <v>62.359886169433594</v>
      </c>
      <c r="FA613" s="21">
        <v>62.154312133789063</v>
      </c>
      <c r="FB613" s="21">
        <v>61.928730010986328</v>
      </c>
      <c r="FC613" s="21">
        <v>65.623367309570313</v>
      </c>
      <c r="FD613" s="21">
        <v>71.570831298828125</v>
      </c>
      <c r="FE613" s="21">
        <v>77.873428344726563</v>
      </c>
      <c r="FF613" s="21">
        <v>82.53289794921875</v>
      </c>
      <c r="FG613" s="21">
        <v>85.104507446289063</v>
      </c>
      <c r="FH613" s="21">
        <v>86.349601745605469</v>
      </c>
      <c r="FI613" s="21">
        <v>86.771217346191406</v>
      </c>
      <c r="FJ613" s="21">
        <v>86.310798645019531</v>
      </c>
      <c r="FK613" s="21">
        <v>85.082107543945313</v>
      </c>
      <c r="FL613" s="21">
        <v>83.233222961425781</v>
      </c>
      <c r="FM613" s="21">
        <v>80.109451293945313</v>
      </c>
      <c r="FN613" s="21">
        <v>75.453178405761719</v>
      </c>
      <c r="FO613" s="21">
        <v>72.176620483398438</v>
      </c>
      <c r="FP613" s="21">
        <v>70.031623840332031</v>
      </c>
      <c r="FQ613" s="21">
        <v>68.587455749511719</v>
      </c>
      <c r="FR613" s="21">
        <v>67.147293090820313</v>
      </c>
      <c r="FS613" s="21">
        <v>0.50708568096160889</v>
      </c>
      <c r="FT613" s="21">
        <v>2.3021113127470016E-2</v>
      </c>
      <c r="FU613" s="21">
        <v>3.7183068692684174E-2</v>
      </c>
      <c r="FV613" t="s">
        <v>294</v>
      </c>
      <c r="FW613" s="21"/>
      <c r="FX613">
        <f t="shared" si="27"/>
        <v>1.3807832002639771</v>
      </c>
      <c r="FY613">
        <f t="shared" si="28"/>
        <v>-4.3142557144165037E-3</v>
      </c>
      <c r="FZ613">
        <f t="shared" si="29"/>
        <v>79.210916137695307</v>
      </c>
    </row>
    <row r="614" spans="1:182" x14ac:dyDescent="0.2">
      <c r="A614" t="s">
        <v>226</v>
      </c>
      <c r="B614" t="s">
        <v>199</v>
      </c>
      <c r="C614" t="s">
        <v>287</v>
      </c>
      <c r="D614" t="s">
        <v>243</v>
      </c>
      <c r="E614" t="s">
        <v>219</v>
      </c>
      <c r="F614" s="21">
        <v>3207</v>
      </c>
      <c r="G614" s="21">
        <v>0.57672637701034546</v>
      </c>
      <c r="H614" s="21">
        <v>0.5341753363609314</v>
      </c>
      <c r="I614" s="21">
        <v>0.52621525526046753</v>
      </c>
      <c r="J614" s="21">
        <v>0.4503810703754425</v>
      </c>
      <c r="K614" s="21">
        <v>0.42062750458717346</v>
      </c>
      <c r="L614" s="21">
        <v>0.42927974462509155</v>
      </c>
      <c r="M614" s="21">
        <v>0.445657879114151</v>
      </c>
      <c r="N614" s="21">
        <v>0.49577483534812927</v>
      </c>
      <c r="O614" s="21">
        <v>0.58906739950180054</v>
      </c>
      <c r="P614" s="21">
        <v>0.62703478336334229</v>
      </c>
      <c r="Q614" s="21">
        <v>0.73407375812530518</v>
      </c>
      <c r="R614" s="21">
        <v>0.86833715438842773</v>
      </c>
      <c r="S614" s="21">
        <v>0.94169372320175171</v>
      </c>
      <c r="T614" s="21">
        <v>1.0708060264587402</v>
      </c>
      <c r="U614" s="21">
        <v>1.0506772994995117</v>
      </c>
      <c r="V614" s="21">
        <v>1.1457017660140991</v>
      </c>
      <c r="W614" s="21">
        <v>1.2388079166412354</v>
      </c>
      <c r="X614" s="21">
        <v>1.3713916540145874</v>
      </c>
      <c r="Y614" s="21">
        <v>1.1658669710159302</v>
      </c>
      <c r="Z614" s="21">
        <v>1.0333459377288818</v>
      </c>
      <c r="AA614" s="21">
        <v>1.0247571468353271</v>
      </c>
      <c r="AB614" s="21">
        <v>0.94083839654922485</v>
      </c>
      <c r="AC614" s="21">
        <v>0.80663192272186279</v>
      </c>
      <c r="AD614" s="21">
        <v>0.62505894899368286</v>
      </c>
      <c r="AE614" s="21">
        <v>-0.12187334895133972</v>
      </c>
      <c r="AF614" s="21">
        <v>-8.5820488631725311E-2</v>
      </c>
      <c r="AG614" s="21">
        <v>-4.7245632857084274E-2</v>
      </c>
      <c r="AH614" s="21">
        <v>-7.089628279209137E-2</v>
      </c>
      <c r="AI614" s="21">
        <v>-6.8201161921024323E-2</v>
      </c>
      <c r="AJ614" s="21">
        <v>-5.0842605531215668E-2</v>
      </c>
      <c r="AK614" s="21">
        <v>-7.3829762637615204E-2</v>
      </c>
      <c r="AL614" s="21">
        <v>-9.4668097794055939E-2</v>
      </c>
      <c r="AM614" s="21">
        <v>-9.8179049789905548E-2</v>
      </c>
      <c r="AN614" s="21">
        <v>-0.15248431265354156</v>
      </c>
      <c r="AO614" s="21">
        <v>-0.13553546369075775</v>
      </c>
      <c r="AP614" s="21">
        <v>-6.3364334404468536E-2</v>
      </c>
      <c r="AQ614" s="21">
        <v>-7.0569828152656555E-2</v>
      </c>
      <c r="AR614" s="21">
        <v>1.3534493744373322E-2</v>
      </c>
      <c r="AS614" s="21">
        <v>-6.924603134393692E-2</v>
      </c>
      <c r="AT614" s="21">
        <v>-3.4989789128303528E-2</v>
      </c>
      <c r="AU614" s="21">
        <v>2.5136010721325874E-2</v>
      </c>
      <c r="AV614" s="21">
        <v>0.12021496146917343</v>
      </c>
      <c r="AW614" s="21">
        <v>-8.0389790236949921E-2</v>
      </c>
      <c r="AX614" s="21">
        <v>-0.14376212656497955</v>
      </c>
      <c r="AY614" s="21">
        <v>-0.12431874126195908</v>
      </c>
      <c r="AZ614" s="21">
        <v>-0.12040211260318756</v>
      </c>
      <c r="BA614" s="21">
        <v>-0.13287451863288879</v>
      </c>
      <c r="BB614" s="21">
        <v>-0.17969715595245361</v>
      </c>
      <c r="BC614" s="21">
        <v>-7.2450615465641022E-2</v>
      </c>
      <c r="BD614" s="21">
        <v>-3.9805807173252106E-2</v>
      </c>
      <c r="BE614" s="21">
        <v>1.0300852591171861E-3</v>
      </c>
      <c r="BF614" s="21">
        <v>-3.0186204239726067E-2</v>
      </c>
      <c r="BG614" s="21">
        <v>-3.0998140573501587E-2</v>
      </c>
      <c r="BH614" s="21">
        <v>-1.4508802443742752E-2</v>
      </c>
      <c r="BI614" s="21">
        <v>-2.6825612410902977E-2</v>
      </c>
      <c r="BJ614" s="21">
        <v>-4.2274456471204758E-2</v>
      </c>
      <c r="BK614" s="21">
        <v>-3.7858445197343826E-2</v>
      </c>
      <c r="BL614" s="21">
        <v>-9.3193851411342621E-2</v>
      </c>
      <c r="BM614" s="21">
        <v>-7.639601081609726E-2</v>
      </c>
      <c r="BN614" s="21">
        <v>-3.3185125794261694E-3</v>
      </c>
      <c r="BO614" s="21">
        <v>-1.7390767112374306E-2</v>
      </c>
      <c r="BP614" s="21">
        <v>6.4214900135993958E-2</v>
      </c>
      <c r="BQ614" s="21">
        <v>-2.1658239886164665E-2</v>
      </c>
      <c r="BR614" s="21">
        <v>2.1328117698431015E-2</v>
      </c>
      <c r="BS614" s="21">
        <v>8.2267820835113525E-2</v>
      </c>
      <c r="BT614" s="21">
        <v>0.17939536273479462</v>
      </c>
      <c r="BU614" s="21">
        <v>-1.3617788441479206E-2</v>
      </c>
      <c r="BV614" s="21">
        <v>-8.2147367298603058E-2</v>
      </c>
      <c r="BW614" s="21">
        <v>-5.9840023517608643E-2</v>
      </c>
      <c r="BX614" s="21">
        <v>-5.6496202945709229E-2</v>
      </c>
      <c r="BY614" s="21">
        <v>-7.4251085519790649E-2</v>
      </c>
      <c r="BZ614" s="21">
        <v>-0.12846143543720245</v>
      </c>
      <c r="CA614" s="21">
        <v>-3.8220584392547607E-2</v>
      </c>
      <c r="CB614" s="21">
        <v>-7.9361796379089355E-3</v>
      </c>
      <c r="CC614" s="21">
        <v>3.4465700387954712E-2</v>
      </c>
      <c r="CD614" s="21">
        <v>-1.9905269145965576E-3</v>
      </c>
      <c r="CE614" s="21">
        <v>-5.2314400672912598E-3</v>
      </c>
      <c r="CF614" s="21">
        <v>1.0655879974365234E-2</v>
      </c>
      <c r="CG614" s="21">
        <v>5.7293176651000977E-3</v>
      </c>
      <c r="CH614" s="21">
        <v>-5.9867799282073975E-3</v>
      </c>
      <c r="CI614" s="21">
        <v>3.9194226264953613E-3</v>
      </c>
      <c r="CJ614" s="21">
        <v>-5.2129447460174561E-2</v>
      </c>
      <c r="CK614" s="21">
        <v>-3.543621301651001E-2</v>
      </c>
      <c r="CL614" s="21">
        <v>3.826904296875E-2</v>
      </c>
      <c r="CM614" s="21">
        <v>1.9440889358520508E-2</v>
      </c>
      <c r="CN614" s="21">
        <v>9.9316000938415527E-2</v>
      </c>
      <c r="CO614" s="21">
        <v>1.1300921440124512E-2</v>
      </c>
      <c r="CP614" s="21">
        <v>6.0333728790283203E-2</v>
      </c>
      <c r="CQ614" s="21">
        <v>0.12183713912963867</v>
      </c>
      <c r="CR614" s="21">
        <v>0.22038352489471436</v>
      </c>
      <c r="CS614" s="21">
        <v>3.2628297805786133E-2</v>
      </c>
      <c r="CT614" s="21">
        <v>-3.9473176002502441E-2</v>
      </c>
      <c r="CU614" s="21">
        <v>-1.5182256698608398E-2</v>
      </c>
      <c r="CV614" s="21">
        <v>-1.2235164642333984E-2</v>
      </c>
      <c r="CW614" s="21">
        <v>-3.3648669719696045E-2</v>
      </c>
      <c r="CX614" s="21">
        <v>-9.2975735664367676E-2</v>
      </c>
      <c r="CY614" s="21">
        <v>-3.9905528537929058E-3</v>
      </c>
      <c r="CZ614" s="21">
        <v>2.3933449760079384E-2</v>
      </c>
      <c r="DA614" s="21">
        <v>6.7901313304901123E-2</v>
      </c>
      <c r="DB614" s="21">
        <v>2.6205150410532951E-2</v>
      </c>
      <c r="DC614" s="21">
        <v>2.0535260438919067E-2</v>
      </c>
      <c r="DD614" s="21">
        <v>3.5820562392473221E-2</v>
      </c>
      <c r="DE614" s="21">
        <v>3.8284249603748322E-2</v>
      </c>
      <c r="DF614" s="21">
        <v>3.0300896614789963E-2</v>
      </c>
      <c r="DG614" s="21">
        <v>4.5697290450334549E-2</v>
      </c>
      <c r="DH614" s="21">
        <v>-1.1065047234296799E-2</v>
      </c>
      <c r="DI614" s="21">
        <v>5.5235866457223892E-3</v>
      </c>
      <c r="DJ614" s="21">
        <v>7.9856596887111664E-2</v>
      </c>
      <c r="DK614" s="21">
        <v>5.6272543966770172E-2</v>
      </c>
      <c r="DL614" s="21">
        <v>0.1344171017408371</v>
      </c>
      <c r="DM614" s="21">
        <v>4.4260084629058838E-2</v>
      </c>
      <c r="DN614" s="21">
        <v>9.9339336156845093E-2</v>
      </c>
      <c r="DO614" s="21">
        <v>0.16140645742416382</v>
      </c>
      <c r="DP614" s="21">
        <v>0.26137170195579529</v>
      </c>
      <c r="DQ614" s="21">
        <v>7.8874386847019196E-2</v>
      </c>
      <c r="DR614" s="21">
        <v>3.2010190188884735E-3</v>
      </c>
      <c r="DS614" s="21">
        <v>2.9475508257746696E-2</v>
      </c>
      <c r="DT614" s="21">
        <v>3.202587366104126E-2</v>
      </c>
      <c r="DU614" s="21">
        <v>6.9537446834146976E-3</v>
      </c>
      <c r="DV614" s="21">
        <v>-5.7490032166242599E-2</v>
      </c>
      <c r="DW614" s="21">
        <v>4.5432176440954208E-2</v>
      </c>
      <c r="DX614" s="21">
        <v>6.994812935590744E-2</v>
      </c>
      <c r="DY614" s="21">
        <v>0.1161770299077034</v>
      </c>
      <c r="DZ614" s="21">
        <v>6.6915228962898254E-2</v>
      </c>
      <c r="EA614" s="21">
        <v>5.7738281786441803E-2</v>
      </c>
      <c r="EB614" s="21">
        <v>7.2154365479946136E-2</v>
      </c>
      <c r="EC614" s="21">
        <v>8.5288397967815399E-2</v>
      </c>
      <c r="ED614" s="21">
        <v>8.2694537937641144E-2</v>
      </c>
      <c r="EE614" s="21">
        <v>0.10601789504289627</v>
      </c>
      <c r="EF614" s="21">
        <v>4.8225425183773041E-2</v>
      </c>
      <c r="EG614" s="21">
        <v>6.4663030207157135E-2</v>
      </c>
      <c r="EH614" s="21">
        <v>0.13990242779254913</v>
      </c>
      <c r="EI614" s="21">
        <v>0.10945160686969757</v>
      </c>
      <c r="EJ614" s="21">
        <v>0.18509751558303833</v>
      </c>
      <c r="EK614" s="21">
        <v>9.1847874224185944E-2</v>
      </c>
      <c r="EL614" s="21">
        <v>0.15565724670886993</v>
      </c>
      <c r="EM614" s="21">
        <v>0.21853826940059662</v>
      </c>
      <c r="EN614" s="21">
        <v>0.32055208086967468</v>
      </c>
      <c r="EO614" s="21">
        <v>0.14564639329910278</v>
      </c>
      <c r="EP614" s="21">
        <v>6.4815782010555267E-2</v>
      </c>
      <c r="EQ614" s="21">
        <v>9.3954227864742279E-2</v>
      </c>
      <c r="ER614" s="21">
        <v>9.5931783318519592E-2</v>
      </c>
      <c r="ES614" s="21">
        <v>6.5577179193496704E-2</v>
      </c>
      <c r="ET614" s="21">
        <v>-6.2543125823140144E-3</v>
      </c>
      <c r="EU614" s="21">
        <v>64.104882459312833</v>
      </c>
      <c r="EV614" s="21">
        <v>64.273658752441406</v>
      </c>
      <c r="EW614" s="21">
        <v>62.698613622664254</v>
      </c>
      <c r="EX614" s="21">
        <v>61.949367523193359</v>
      </c>
      <c r="EY614" s="21">
        <v>61.353527069091797</v>
      </c>
      <c r="EZ614" s="21">
        <v>61.258590698242188</v>
      </c>
      <c r="FA614" s="21">
        <v>61.083484649658203</v>
      </c>
      <c r="FB614" s="21">
        <v>61.007232666015625</v>
      </c>
      <c r="FC614" s="21">
        <v>62.989452362060547</v>
      </c>
      <c r="FD614" s="21">
        <v>69.9029541015625</v>
      </c>
      <c r="FE614" s="21">
        <v>75.757080078125</v>
      </c>
      <c r="FF614" s="21">
        <v>79.276069641113281</v>
      </c>
      <c r="FG614" s="21">
        <v>81.30108642578125</v>
      </c>
      <c r="FH614" s="21">
        <v>83.003013610839844</v>
      </c>
      <c r="FI614" s="21">
        <v>84.122062683105469</v>
      </c>
      <c r="FJ614" s="21">
        <v>83.704643249511719</v>
      </c>
      <c r="FK614" s="21">
        <v>82.745025634765625</v>
      </c>
      <c r="FL614" s="21">
        <v>80.0777587890625</v>
      </c>
      <c r="FM614" s="21">
        <v>77.792045593261719</v>
      </c>
      <c r="FN614" s="21">
        <v>72.757987976074219</v>
      </c>
      <c r="FO614" s="21">
        <v>69.515068054199219</v>
      </c>
      <c r="FP614" s="21">
        <v>66.851417541503906</v>
      </c>
      <c r="FQ614" s="21">
        <v>65.594940185546875</v>
      </c>
      <c r="FR614" s="21">
        <v>64.059677124023438</v>
      </c>
      <c r="FS614" s="21">
        <v>0.98915255069732666</v>
      </c>
      <c r="FT614" s="21">
        <v>4.5497830957174301E-2</v>
      </c>
      <c r="FU614" s="21">
        <v>6.1242625117301941E-2</v>
      </c>
      <c r="FV614" t="s">
        <v>294</v>
      </c>
      <c r="FW614" s="21"/>
      <c r="FX614">
        <f t="shared" si="27"/>
        <v>1.1668339252471924</v>
      </c>
      <c r="FY614">
        <f t="shared" si="28"/>
        <v>6.4038705825805661E-2</v>
      </c>
      <c r="FZ614">
        <f t="shared" si="29"/>
        <v>76.577577209472651</v>
      </c>
    </row>
    <row r="615" spans="1:182" x14ac:dyDescent="0.2">
      <c r="A615" t="s">
        <v>226</v>
      </c>
      <c r="B615" t="s">
        <v>199</v>
      </c>
      <c r="C615" t="s">
        <v>287</v>
      </c>
      <c r="D615" t="s">
        <v>243</v>
      </c>
      <c r="E615" t="s">
        <v>220</v>
      </c>
      <c r="F615" s="21">
        <v>1944</v>
      </c>
      <c r="G615" s="21">
        <v>0.54223400354385376</v>
      </c>
      <c r="H615" s="21">
        <v>0.5128941535949707</v>
      </c>
      <c r="I615" s="21">
        <v>0.50004822015762329</v>
      </c>
      <c r="J615" s="21">
        <v>0.46927252411842346</v>
      </c>
      <c r="K615" s="21">
        <v>0.43112027645111084</v>
      </c>
      <c r="L615" s="21">
        <v>0.42502939701080322</v>
      </c>
      <c r="M615" s="21">
        <v>0.46493187546730042</v>
      </c>
      <c r="N615" s="21">
        <v>0.4853934645652771</v>
      </c>
      <c r="O615" s="21">
        <v>0.53836315870285034</v>
      </c>
      <c r="P615" s="21">
        <v>0.54705077409744263</v>
      </c>
      <c r="Q615" s="21">
        <v>0.70728874206542969</v>
      </c>
      <c r="R615" s="21">
        <v>0.86786222457885742</v>
      </c>
      <c r="S615" s="21">
        <v>0.84971845149993896</v>
      </c>
      <c r="T615" s="21">
        <v>0.91985291242599487</v>
      </c>
      <c r="U615" s="21">
        <v>0.94404542446136475</v>
      </c>
      <c r="V615" s="21">
        <v>1.048450231552124</v>
      </c>
      <c r="W615" s="21">
        <v>1.189599871635437</v>
      </c>
      <c r="X615" s="21">
        <v>1.2587045431137085</v>
      </c>
      <c r="Y615" s="21">
        <v>1.0781538486480713</v>
      </c>
      <c r="Z615" s="21">
        <v>0.98182147741317749</v>
      </c>
      <c r="AA615" s="21">
        <v>0.98409020900726318</v>
      </c>
      <c r="AB615" s="21">
        <v>0.90999239683151245</v>
      </c>
      <c r="AC615" s="21">
        <v>0.77306121587753296</v>
      </c>
      <c r="AD615" s="21">
        <v>0.59469431638717651</v>
      </c>
      <c r="AE615" s="21">
        <v>-0.15329323709011078</v>
      </c>
      <c r="AF615" s="21">
        <v>-0.11630640923976898</v>
      </c>
      <c r="AG615" s="21">
        <v>-8.1071764230728149E-2</v>
      </c>
      <c r="AH615" s="21">
        <v>-3.3453896641731262E-2</v>
      </c>
      <c r="AI615" s="21">
        <v>-4.1505873203277588E-2</v>
      </c>
      <c r="AJ615" s="21">
        <v>-4.4601235538721085E-2</v>
      </c>
      <c r="AK615" s="21">
        <v>-3.7322334945201874E-2</v>
      </c>
      <c r="AL615" s="21">
        <v>-8.8837862014770508E-2</v>
      </c>
      <c r="AM615" s="21">
        <v>-0.13004660606384277</v>
      </c>
      <c r="AN615" s="21">
        <v>-0.20544591546058655</v>
      </c>
      <c r="AO615" s="21">
        <v>-0.15076903998851776</v>
      </c>
      <c r="AP615" s="21">
        <v>-4.9225673079490662E-2</v>
      </c>
      <c r="AQ615" s="21">
        <v>-0.11280091106891632</v>
      </c>
      <c r="AR615" s="21">
        <v>-4.4541336596012115E-2</v>
      </c>
      <c r="AS615" s="21">
        <v>-6.6574037075042725E-2</v>
      </c>
      <c r="AT615" s="21">
        <v>-1.8269051797688007E-3</v>
      </c>
      <c r="AU615" s="21">
        <v>9.2988736927509308E-2</v>
      </c>
      <c r="AV615" s="21">
        <v>0.11023814231157303</v>
      </c>
      <c r="AW615" s="21">
        <v>-8.0422550439834595E-2</v>
      </c>
      <c r="AX615" s="21">
        <v>-0.13543897867202759</v>
      </c>
      <c r="AY615" s="21">
        <v>-0.10409209132194519</v>
      </c>
      <c r="AZ615" s="21">
        <v>-0.11611657589673996</v>
      </c>
      <c r="BA615" s="21">
        <v>-0.13732516765594482</v>
      </c>
      <c r="BB615" s="21">
        <v>-0.18861258029937744</v>
      </c>
      <c r="BC615" s="21">
        <v>-0.10111144930124283</v>
      </c>
      <c r="BD615" s="21">
        <v>-6.7003503441810608E-2</v>
      </c>
      <c r="BE615" s="21">
        <v>-2.7971064671874046E-2</v>
      </c>
      <c r="BF615" s="21">
        <v>-5.523712607100606E-4</v>
      </c>
      <c r="BG615" s="21">
        <v>-1.2834616936743259E-2</v>
      </c>
      <c r="BH615" s="21">
        <v>-1.1407133191823959E-2</v>
      </c>
      <c r="BI615" s="21">
        <v>5.8242511004209518E-3</v>
      </c>
      <c r="BJ615" s="21">
        <v>-3.529125452041626E-2</v>
      </c>
      <c r="BK615" s="21">
        <v>-6.6993221640586853E-2</v>
      </c>
      <c r="BL615" s="21">
        <v>-0.14326201379299164</v>
      </c>
      <c r="BM615" s="21">
        <v>-8.1594154238700867E-2</v>
      </c>
      <c r="BN615" s="21">
        <v>1.9553011283278465E-2</v>
      </c>
      <c r="BO615" s="21">
        <v>-5.6340768933296204E-2</v>
      </c>
      <c r="BP615" s="21">
        <v>6.8841404281556606E-3</v>
      </c>
      <c r="BQ615" s="21">
        <v>-1.9604923203587532E-2</v>
      </c>
      <c r="BR615" s="21">
        <v>5.3289331495761871E-2</v>
      </c>
      <c r="BS615" s="21">
        <v>0.15551136434078217</v>
      </c>
      <c r="BT615" s="21">
        <v>0.17759028077125549</v>
      </c>
      <c r="BU615" s="21">
        <v>-1.1595419608056545E-2</v>
      </c>
      <c r="BV615" s="21">
        <v>-6.9119028747081757E-2</v>
      </c>
      <c r="BW615" s="21">
        <v>-3.8422364741563797E-2</v>
      </c>
      <c r="BX615" s="21">
        <v>-4.413861408829689E-2</v>
      </c>
      <c r="BY615" s="21">
        <v>-7.3501773178577423E-2</v>
      </c>
      <c r="BZ615" s="21">
        <v>-0.13279363512992859</v>
      </c>
      <c r="CA615" s="21">
        <v>-6.4970493316650391E-2</v>
      </c>
      <c r="CB615" s="21">
        <v>-3.2856464385986328E-2</v>
      </c>
      <c r="CC615" s="21">
        <v>8.8063180446624756E-3</v>
      </c>
      <c r="CD615" s="21">
        <v>2.2235125303268433E-2</v>
      </c>
      <c r="CE615" s="21">
        <v>7.0230066776275635E-3</v>
      </c>
      <c r="CF615" s="21">
        <v>1.1583000421524048E-2</v>
      </c>
      <c r="CG615" s="21">
        <v>3.5707443952560425E-2</v>
      </c>
      <c r="CH615" s="21">
        <v>1.794964075088501E-3</v>
      </c>
      <c r="CI615" s="21">
        <v>-2.3322641849517822E-2</v>
      </c>
      <c r="CJ615" s="21">
        <v>-0.10019361972808838</v>
      </c>
      <c r="CK615" s="21">
        <v>-3.3683836460113525E-2</v>
      </c>
      <c r="CL615" s="21">
        <v>6.7188918590545654E-2</v>
      </c>
      <c r="CM615" s="21">
        <v>-1.7236649990081787E-2</v>
      </c>
      <c r="CN615" s="21">
        <v>4.2501270771026611E-2</v>
      </c>
      <c r="CO615" s="21">
        <v>1.292574405670166E-2</v>
      </c>
      <c r="CP615" s="21">
        <v>9.1462671756744385E-2</v>
      </c>
      <c r="CQ615" s="21">
        <v>0.19881433248519897</v>
      </c>
      <c r="CR615" s="21">
        <v>0.22423815727233887</v>
      </c>
      <c r="CS615" s="21">
        <v>3.6074042320251465E-2</v>
      </c>
      <c r="CT615" s="21">
        <v>-2.3186028003692627E-2</v>
      </c>
      <c r="CU615" s="21">
        <v>7.0602893829345703E-3</v>
      </c>
      <c r="CV615" s="21">
        <v>5.7131052017211914E-3</v>
      </c>
      <c r="CW615" s="21">
        <v>-2.9297888278961182E-2</v>
      </c>
      <c r="CX615" s="21">
        <v>-9.4133615493774414E-2</v>
      </c>
      <c r="CY615" s="21">
        <v>-2.8829539194703102E-2</v>
      </c>
      <c r="CZ615" s="21">
        <v>1.2905768817290664E-3</v>
      </c>
      <c r="DA615" s="21">
        <v>4.5583702623844147E-2</v>
      </c>
      <c r="DB615" s="21">
        <v>4.5022621750831604E-2</v>
      </c>
      <c r="DC615" s="21">
        <v>2.6880631223320961E-2</v>
      </c>
      <c r="DD615" s="21">
        <v>3.4573134034872055E-2</v>
      </c>
      <c r="DE615" s="21">
        <v>6.5590634942054749E-2</v>
      </c>
      <c r="DF615" s="21">
        <v>3.8881182670593262E-2</v>
      </c>
      <c r="DG615" s="21">
        <v>2.0347937941551208E-2</v>
      </c>
      <c r="DH615" s="21">
        <v>-5.7125229388475418E-2</v>
      </c>
      <c r="DI615" s="21">
        <v>1.4226482249796391E-2</v>
      </c>
      <c r="DJ615" s="21">
        <v>0.11482482403516769</v>
      </c>
      <c r="DK615" s="21">
        <v>2.1867470815777779E-2</v>
      </c>
      <c r="DL615" s="21">
        <v>7.8118398785591125E-2</v>
      </c>
      <c r="DM615" s="21">
        <v>4.5456409454345703E-2</v>
      </c>
      <c r="DN615" s="21">
        <v>0.1296360045671463</v>
      </c>
      <c r="DO615" s="21">
        <v>0.24211730062961578</v>
      </c>
      <c r="DP615" s="21">
        <v>0.27088603377342224</v>
      </c>
      <c r="DQ615" s="21">
        <v>8.374350517988205E-2</v>
      </c>
      <c r="DR615" s="21">
        <v>2.2746970877051353E-2</v>
      </c>
      <c r="DS615" s="21">
        <v>5.2542943507432938E-2</v>
      </c>
      <c r="DT615" s="21">
        <v>5.5564824491739273E-2</v>
      </c>
      <c r="DU615" s="21">
        <v>1.4905998483300209E-2</v>
      </c>
      <c r="DV615" s="21">
        <v>-5.5473592132329941E-2</v>
      </c>
      <c r="DW615" s="21">
        <v>2.3352256044745445E-2</v>
      </c>
      <c r="DX615" s="21">
        <v>5.0593480467796326E-2</v>
      </c>
      <c r="DY615" s="21">
        <v>9.8684400320053101E-2</v>
      </c>
      <c r="DZ615" s="21">
        <v>7.7924147248268127E-2</v>
      </c>
      <c r="EA615" s="21">
        <v>5.5551886558532715E-2</v>
      </c>
      <c r="EB615" s="21">
        <v>6.7767232656478882E-2</v>
      </c>
      <c r="EC615" s="21">
        <v>0.10873722285032272</v>
      </c>
      <c r="ED615" s="21">
        <v>9.242779016494751E-2</v>
      </c>
      <c r="EE615" s="21">
        <v>8.3401322364807129E-2</v>
      </c>
      <c r="EF615" s="21">
        <v>5.0586825236678123E-3</v>
      </c>
      <c r="EG615" s="21">
        <v>8.3401374518871307E-2</v>
      </c>
      <c r="EH615" s="21">
        <v>0.18360351026058197</v>
      </c>
      <c r="EI615" s="21">
        <v>7.8327611088752747E-2</v>
      </c>
      <c r="EJ615" s="21">
        <v>0.12954388558864594</v>
      </c>
      <c r="EK615" s="21">
        <v>9.2425525188446045E-2</v>
      </c>
      <c r="EL615" s="21">
        <v>0.18475225567817688</v>
      </c>
      <c r="EM615" s="21">
        <v>0.30463993549346924</v>
      </c>
      <c r="EN615" s="21">
        <v>0.3382381796836853</v>
      </c>
      <c r="EO615" s="21">
        <v>0.15257063508033752</v>
      </c>
      <c r="EP615" s="21">
        <v>8.9066930115222931E-2</v>
      </c>
      <c r="EQ615" s="21">
        <v>0.11821267008781433</v>
      </c>
      <c r="ER615" s="21">
        <v>0.12754279375076294</v>
      </c>
      <c r="ES615" s="21">
        <v>7.8729391098022461E-2</v>
      </c>
      <c r="ET615" s="21">
        <v>3.4534587757661939E-4</v>
      </c>
      <c r="EU615" s="21">
        <v>65.129177057356614</v>
      </c>
      <c r="EV615" s="21">
        <v>65.44488525390625</v>
      </c>
      <c r="EW615" s="21">
        <v>63.579551122194516</v>
      </c>
      <c r="EX615" s="21">
        <v>63.026931762695313</v>
      </c>
      <c r="EY615" s="21">
        <v>62.436408996582031</v>
      </c>
      <c r="EZ615" s="21">
        <v>62.40399169921875</v>
      </c>
      <c r="FA615" s="21">
        <v>62.636409759521484</v>
      </c>
      <c r="FB615" s="21">
        <v>62.197505950927734</v>
      </c>
      <c r="FC615" s="21">
        <v>63.373065948486328</v>
      </c>
      <c r="FD615" s="21">
        <v>69.819450378417969</v>
      </c>
      <c r="FE615" s="21">
        <v>74.983543395996094</v>
      </c>
      <c r="FF615" s="21">
        <v>78.4010009765625</v>
      </c>
      <c r="FG615" s="21">
        <v>80.099754333496094</v>
      </c>
      <c r="FH615" s="21">
        <v>81.894264221191406</v>
      </c>
      <c r="FI615" s="21">
        <v>82.709228515625</v>
      </c>
      <c r="FJ615" s="21">
        <v>82.323692321777344</v>
      </c>
      <c r="FK615" s="21">
        <v>81.42742919921875</v>
      </c>
      <c r="FL615" s="21">
        <v>78.487777709960938</v>
      </c>
      <c r="FM615" s="21">
        <v>76.389030456542969</v>
      </c>
      <c r="FN615" s="21">
        <v>71.809478759765625</v>
      </c>
      <c r="FO615" s="21">
        <v>68.981544494628906</v>
      </c>
      <c r="FP615" s="21">
        <v>66.805488586425781</v>
      </c>
      <c r="FQ615" s="21">
        <v>65.862342834472656</v>
      </c>
      <c r="FR615" s="21">
        <v>64.703742980957031</v>
      </c>
      <c r="FS615" s="21">
        <v>0.70232284069061279</v>
      </c>
      <c r="FT615" s="21">
        <v>3.679492324590683E-2</v>
      </c>
      <c r="FU615" s="21">
        <v>6.1803832650184631E-2</v>
      </c>
      <c r="FV615" t="s">
        <v>294</v>
      </c>
      <c r="FW615" s="21"/>
      <c r="FX615">
        <f t="shared" si="27"/>
        <v>1.0984739899635314</v>
      </c>
      <c r="FY615">
        <f t="shared" si="28"/>
        <v>8.860015869140625E-2</v>
      </c>
      <c r="FZ615">
        <f t="shared" si="29"/>
        <v>75.419052124023438</v>
      </c>
    </row>
    <row r="616" spans="1:182" x14ac:dyDescent="0.2">
      <c r="A616" t="s">
        <v>226</v>
      </c>
      <c r="B616" t="s">
        <v>199</v>
      </c>
      <c r="C616" t="s">
        <v>287</v>
      </c>
      <c r="D616" t="s">
        <v>243</v>
      </c>
      <c r="E616" t="s">
        <v>221</v>
      </c>
      <c r="F616" s="21">
        <v>1263</v>
      </c>
      <c r="G616" s="21">
        <v>0.6638064980506897</v>
      </c>
      <c r="H616" s="21">
        <v>0.58961528539657593</v>
      </c>
      <c r="I616" s="21">
        <v>0.59069889783859253</v>
      </c>
      <c r="J616" s="21">
        <v>0.40409389138221741</v>
      </c>
      <c r="K616" s="21">
        <v>0.39435243606567383</v>
      </c>
      <c r="L616" s="21">
        <v>0.43477025628089905</v>
      </c>
      <c r="M616" s="21">
        <v>0.39708313345909119</v>
      </c>
      <c r="N616" s="21">
        <v>0.50520062446594238</v>
      </c>
      <c r="O616" s="21">
        <v>0.69704782962799072</v>
      </c>
      <c r="P616" s="21">
        <v>0.79451644420623779</v>
      </c>
      <c r="Q616" s="21">
        <v>0.77434903383255005</v>
      </c>
      <c r="R616" s="21">
        <v>0.83438533544540405</v>
      </c>
      <c r="S616" s="21">
        <v>1.126988410949707</v>
      </c>
      <c r="T616" s="21">
        <v>1.3647249937057495</v>
      </c>
      <c r="U616" s="21">
        <v>1.2106996774673462</v>
      </c>
      <c r="V616" s="21">
        <v>1.250618577003479</v>
      </c>
      <c r="W616" s="21">
        <v>1.2098464965820313</v>
      </c>
      <c r="X616" s="21">
        <v>1.5079656839370728</v>
      </c>
      <c r="Y616" s="21">
        <v>1.2928729057312012</v>
      </c>
      <c r="Z616" s="21">
        <v>1.0950918197631836</v>
      </c>
      <c r="AA616" s="21">
        <v>1.0626875162124634</v>
      </c>
      <c r="AB616" s="21">
        <v>0.97016251087188721</v>
      </c>
      <c r="AC616" s="21">
        <v>0.85483258962631226</v>
      </c>
      <c r="AD616" s="21">
        <v>0.6814117431640625</v>
      </c>
      <c r="AE616" s="21">
        <v>-0.14999119937419891</v>
      </c>
      <c r="AF616" s="21">
        <v>-0.11767469346523285</v>
      </c>
      <c r="AG616" s="21">
        <v>-7.5007088482379913E-2</v>
      </c>
      <c r="AH616" s="21">
        <v>-0.24431081116199493</v>
      </c>
      <c r="AI616" s="21">
        <v>-0.20983986556529999</v>
      </c>
      <c r="AJ616" s="21">
        <v>-0.14850899577140808</v>
      </c>
      <c r="AK616" s="21">
        <v>-0.26061883568763733</v>
      </c>
      <c r="AL616" s="21">
        <v>-0.23016126453876495</v>
      </c>
      <c r="AM616" s="21">
        <v>-0.15488517284393311</v>
      </c>
      <c r="AN616" s="21">
        <v>-0.15918357670307159</v>
      </c>
      <c r="AO616" s="21">
        <v>-0.23017717897891998</v>
      </c>
      <c r="AP616" s="21">
        <v>-0.24257461726665497</v>
      </c>
      <c r="AQ616" s="21">
        <v>-7.7803127467632294E-2</v>
      </c>
      <c r="AR616" s="21">
        <v>5.1678203046321869E-2</v>
      </c>
      <c r="AS616" s="21">
        <v>-0.18577228486537933</v>
      </c>
      <c r="AT616" s="21">
        <v>-0.26106429100036621</v>
      </c>
      <c r="AU616" s="21">
        <v>-0.3045927882194519</v>
      </c>
      <c r="AV616" s="21">
        <v>-2.2573763504624367E-2</v>
      </c>
      <c r="AW616" s="21">
        <v>-0.2395906001329422</v>
      </c>
      <c r="AX616" s="21">
        <v>-0.3089849054813385</v>
      </c>
      <c r="AY616" s="21">
        <v>-0.32705840468406677</v>
      </c>
      <c r="AZ616" s="21">
        <v>-0.27871155738830566</v>
      </c>
      <c r="BA616" s="21">
        <v>-0.25713947415351868</v>
      </c>
      <c r="BB616" s="21">
        <v>-0.2678566575050354</v>
      </c>
      <c r="BC616" s="21">
        <v>-3.9493732154369354E-2</v>
      </c>
      <c r="BD616" s="21">
        <v>-1.680276170372963E-2</v>
      </c>
      <c r="BE616" s="21">
        <v>2.730979397892952E-2</v>
      </c>
      <c r="BF616" s="21">
        <v>-0.13330531120300293</v>
      </c>
      <c r="BG616" s="21">
        <v>-0.1060684472322464</v>
      </c>
      <c r="BH616" s="21">
        <v>-5.5900324136018753E-2</v>
      </c>
      <c r="BI616" s="21">
        <v>-0.1416136622428894</v>
      </c>
      <c r="BJ616" s="21">
        <v>-0.10853481292724609</v>
      </c>
      <c r="BK616" s="21">
        <v>-1.8433677032589912E-2</v>
      </c>
      <c r="BL616" s="21">
        <v>-2.5783268734812737E-2</v>
      </c>
      <c r="BM616" s="21">
        <v>-0.11707368493080139</v>
      </c>
      <c r="BN616" s="21">
        <v>-0.12322849035263062</v>
      </c>
      <c r="BO616" s="21">
        <v>3.9234176278114319E-2</v>
      </c>
      <c r="BP616" s="21">
        <v>0.16854231059551239</v>
      </c>
      <c r="BQ616" s="21">
        <v>-7.2465091943740845E-2</v>
      </c>
      <c r="BR616" s="21">
        <v>-0.12501706182956696</v>
      </c>
      <c r="BS616" s="21">
        <v>-0.18360771238803864</v>
      </c>
      <c r="BT616" s="21">
        <v>9.6514001488685608E-2</v>
      </c>
      <c r="BU616" s="21">
        <v>-8.5967637598514557E-2</v>
      </c>
      <c r="BV616" s="21">
        <v>-0.17445400357246399</v>
      </c>
      <c r="BW616" s="21">
        <v>-0.17714595794677734</v>
      </c>
      <c r="BX616" s="21">
        <v>-0.14797170460224152</v>
      </c>
      <c r="BY616" s="21">
        <v>-0.1308341771364212</v>
      </c>
      <c r="BZ616" s="21">
        <v>-0.15759177505970001</v>
      </c>
      <c r="CA616" s="21">
        <v>3.7036478519439697E-2</v>
      </c>
      <c r="CB616" s="21">
        <v>5.3060829639434814E-2</v>
      </c>
      <c r="CC616" s="21">
        <v>9.8174154758453369E-2</v>
      </c>
      <c r="CD616" s="21">
        <v>-5.642324686050415E-2</v>
      </c>
      <c r="CE616" s="21">
        <v>-3.4196674823760986E-2</v>
      </c>
      <c r="CF616" s="21">
        <v>8.2401633262634277E-3</v>
      </c>
      <c r="CG616" s="21">
        <v>-5.9191048145294189E-2</v>
      </c>
      <c r="CH616" s="21">
        <v>-2.4296700954437256E-2</v>
      </c>
      <c r="CI616" s="21">
        <v>7.6072216033935547E-2</v>
      </c>
      <c r="CJ616" s="21">
        <v>6.6609382629394531E-2</v>
      </c>
      <c r="CK616" s="21">
        <v>-3.8738548755645752E-2</v>
      </c>
      <c r="CL616" s="21">
        <v>-4.0569722652435303E-2</v>
      </c>
      <c r="CM616" s="21">
        <v>0.12029385566711426</v>
      </c>
      <c r="CN616" s="21">
        <v>0.24948203563690186</v>
      </c>
      <c r="CO616" s="21">
        <v>6.0111284255981445E-3</v>
      </c>
      <c r="CP616" s="21">
        <v>-3.0791163444519043E-2</v>
      </c>
      <c r="CQ616" s="21">
        <v>-9.981381893157959E-2</v>
      </c>
      <c r="CR616" s="21">
        <v>0.178993821144104</v>
      </c>
      <c r="CS616" s="21">
        <v>2.0431160926818848E-2</v>
      </c>
      <c r="CT616" s="21">
        <v>-8.1278324127197266E-2</v>
      </c>
      <c r="CU616" s="21">
        <v>-7.3317050933837891E-2</v>
      </c>
      <c r="CV616" s="21">
        <v>-5.7421684265136719E-2</v>
      </c>
      <c r="CW616" s="21">
        <v>-4.335552453994751E-2</v>
      </c>
      <c r="CX616" s="21">
        <v>-8.1222653388977051E-2</v>
      </c>
      <c r="CY616" s="21">
        <v>0.11356668919324875</v>
      </c>
      <c r="CZ616" s="21">
        <v>0.12292441725730896</v>
      </c>
      <c r="DA616" s="21">
        <v>0.16903851926326752</v>
      </c>
      <c r="DB616" s="21">
        <v>2.0458819344639778E-2</v>
      </c>
      <c r="DC616" s="21">
        <v>3.7675097584724426E-2</v>
      </c>
      <c r="DD616" s="21">
        <v>7.2380654513835907E-2</v>
      </c>
      <c r="DE616" s="21">
        <v>2.3231565952301025E-2</v>
      </c>
      <c r="DF616" s="21">
        <v>5.9941411018371582E-2</v>
      </c>
      <c r="DG616" s="21">
        <v>0.17057810723781586</v>
      </c>
      <c r="DH616" s="21">
        <v>0.15900203585624695</v>
      </c>
      <c r="DI616" s="21">
        <v>3.9596587419509888E-2</v>
      </c>
      <c r="DJ616" s="21">
        <v>4.208904504776001E-2</v>
      </c>
      <c r="DK616" s="21">
        <v>0.2013535350561142</v>
      </c>
      <c r="DL616" s="21">
        <v>0.33042177557945251</v>
      </c>
      <c r="DM616" s="21">
        <v>8.4487348794937134E-2</v>
      </c>
      <c r="DN616" s="21">
        <v>6.343473494052887E-2</v>
      </c>
      <c r="DO616" s="21">
        <v>-1.6019927337765694E-2</v>
      </c>
      <c r="DP616" s="21">
        <v>0.26147365570068359</v>
      </c>
      <c r="DQ616" s="21">
        <v>0.12682995200157166</v>
      </c>
      <c r="DR616" s="21">
        <v>1.1897362768650055E-2</v>
      </c>
      <c r="DS616" s="21">
        <v>3.0511850491166115E-2</v>
      </c>
      <c r="DT616" s="21">
        <v>3.3128336071968079E-2</v>
      </c>
      <c r="DU616" s="21">
        <v>4.4123135507106781E-2</v>
      </c>
      <c r="DV616" s="21">
        <v>-4.8535256646573544E-3</v>
      </c>
      <c r="DW616" s="21">
        <v>0.22406415641307831</v>
      </c>
      <c r="DX616" s="21">
        <v>0.22379635274410248</v>
      </c>
      <c r="DY616" s="21">
        <v>0.27135539054870605</v>
      </c>
      <c r="DZ616" s="21">
        <v>0.13146431744098663</v>
      </c>
      <c r="EA616" s="21">
        <v>0.14144651591777802</v>
      </c>
      <c r="EB616" s="21">
        <v>0.16498932242393494</v>
      </c>
      <c r="EC616" s="21">
        <v>0.14223672449588776</v>
      </c>
      <c r="ED616" s="21">
        <v>0.18156786262989044</v>
      </c>
      <c r="EE616" s="21">
        <v>0.3070296049118042</v>
      </c>
      <c r="EF616" s="21">
        <v>0.29240235686302185</v>
      </c>
      <c r="EG616" s="21">
        <v>0.15270008146762848</v>
      </c>
      <c r="EH616" s="21">
        <v>0.16143517196178436</v>
      </c>
      <c r="EI616" s="21">
        <v>0.31839084625244141</v>
      </c>
      <c r="EJ616" s="21">
        <v>0.44728586077690125</v>
      </c>
      <c r="EK616" s="21">
        <v>0.19779454171657562</v>
      </c>
      <c r="EL616" s="21">
        <v>0.19948196411132813</v>
      </c>
      <c r="EM616" s="21">
        <v>0.10496514290571213</v>
      </c>
      <c r="EN616" s="21">
        <v>0.38056141138076782</v>
      </c>
      <c r="EO616" s="21">
        <v>0.28045293688774109</v>
      </c>
      <c r="EP616" s="21">
        <v>0.14642825722694397</v>
      </c>
      <c r="EQ616" s="21">
        <v>0.1804242879152298</v>
      </c>
      <c r="ER616" s="21">
        <v>0.16386818885803223</v>
      </c>
      <c r="ES616" s="21">
        <v>0.17042842507362366</v>
      </c>
      <c r="ET616" s="21">
        <v>0.10541136562824249</v>
      </c>
      <c r="EU616" s="21">
        <v>62.540746382330539</v>
      </c>
      <c r="EV616" s="21">
        <v>62.485149383544922</v>
      </c>
      <c r="EW616" s="21">
        <v>61.353389185072352</v>
      </c>
      <c r="EX616" s="21">
        <v>60.303882598876953</v>
      </c>
      <c r="EY616" s="21">
        <v>59.699924468994141</v>
      </c>
      <c r="EZ616" s="21">
        <v>59.509521484375</v>
      </c>
      <c r="FA616" s="21">
        <v>58.712108612060547</v>
      </c>
      <c r="FB616" s="21">
        <v>59.189643859863281</v>
      </c>
      <c r="FC616" s="21">
        <v>62.403656005859375</v>
      </c>
      <c r="FD616" s="21">
        <v>70.030464172363281</v>
      </c>
      <c r="FE616" s="21">
        <v>76.938308715820313</v>
      </c>
      <c r="FF616" s="21">
        <v>80.612335205078125</v>
      </c>
      <c r="FG616" s="21">
        <v>83.135566711425781</v>
      </c>
      <c r="FH616" s="21">
        <v>84.696113586425781</v>
      </c>
      <c r="FI616" s="21">
        <v>86.279510498046875</v>
      </c>
      <c r="FJ616" s="21">
        <v>85.813407897949219</v>
      </c>
      <c r="FK616" s="21">
        <v>84.757041931152344</v>
      </c>
      <c r="FL616" s="21">
        <v>82.505714416503906</v>
      </c>
      <c r="FM616" s="21">
        <v>79.934501647949219</v>
      </c>
      <c r="FN616" s="21">
        <v>74.206398010253906</v>
      </c>
      <c r="FO616" s="21">
        <v>70.329780578613281</v>
      </c>
      <c r="FP616" s="21">
        <v>66.921554565429688</v>
      </c>
      <c r="FQ616" s="21">
        <v>65.186592102050781</v>
      </c>
      <c r="FR616" s="21">
        <v>63.076160430908203</v>
      </c>
      <c r="FS616" s="21">
        <v>2.8430719375610352</v>
      </c>
      <c r="FT616" s="21">
        <v>0.12430472671985626</v>
      </c>
      <c r="FU616" s="21">
        <v>0.14371928572654724</v>
      </c>
      <c r="FV616" t="s">
        <v>294</v>
      </c>
      <c r="FW616" s="21"/>
      <c r="FX616">
        <f t="shared" si="27"/>
        <v>1.2336928844451904</v>
      </c>
      <c r="FY616">
        <f t="shared" si="28"/>
        <v>-1.0996842384338379E-2</v>
      </c>
      <c r="FZ616">
        <f t="shared" si="29"/>
        <v>78.346687316894531</v>
      </c>
    </row>
    <row r="617" spans="1:182" x14ac:dyDescent="0.2">
      <c r="A617" t="s">
        <v>226</v>
      </c>
      <c r="B617" t="s">
        <v>199</v>
      </c>
      <c r="C617" t="s">
        <v>287</v>
      </c>
      <c r="D617" t="s">
        <v>244</v>
      </c>
      <c r="E617" t="s">
        <v>219</v>
      </c>
      <c r="F617" s="21">
        <v>3731</v>
      </c>
      <c r="G617" s="21">
        <v>0.83866453170776367</v>
      </c>
      <c r="H617" s="21">
        <v>0.76137447357177734</v>
      </c>
      <c r="I617" s="21">
        <v>0.69803512096405029</v>
      </c>
      <c r="J617" s="21">
        <v>0.64604371786117554</v>
      </c>
      <c r="K617" s="21">
        <v>0.63698506355285645</v>
      </c>
      <c r="L617" s="21">
        <v>0.61045640707015991</v>
      </c>
      <c r="M617" s="21">
        <v>0.63235604763031006</v>
      </c>
      <c r="N617" s="21">
        <v>0.72976493835449219</v>
      </c>
      <c r="O617" s="21">
        <v>0.84915560483932495</v>
      </c>
      <c r="P617" s="21">
        <v>1.0127850770950317</v>
      </c>
      <c r="Q617" s="21">
        <v>1.1854621171951294</v>
      </c>
      <c r="R617" s="21">
        <v>1.4039772748947144</v>
      </c>
      <c r="S617" s="21">
        <v>1.6368372440338135</v>
      </c>
      <c r="T617" s="21">
        <v>1.7508019208908081</v>
      </c>
      <c r="U617" s="21">
        <v>1.7957932949066162</v>
      </c>
      <c r="V617" s="21">
        <v>1.8236228227615356</v>
      </c>
      <c r="W617" s="21">
        <v>1.7892096042633057</v>
      </c>
      <c r="X617" s="21">
        <v>1.7830169200897217</v>
      </c>
      <c r="Y617" s="21">
        <v>1.6947214603424072</v>
      </c>
      <c r="Z617" s="21">
        <v>1.5618975162506104</v>
      </c>
      <c r="AA617" s="21">
        <v>1.5376449823379517</v>
      </c>
      <c r="AB617" s="21">
        <v>1.4512245655059814</v>
      </c>
      <c r="AC617" s="21">
        <v>1.2343593835830688</v>
      </c>
      <c r="AD617" s="21">
        <v>1.031354546546936</v>
      </c>
      <c r="AE617" s="21">
        <v>-9.5693193376064301E-2</v>
      </c>
      <c r="AF617" s="21">
        <v>-7.2664558887481689E-2</v>
      </c>
      <c r="AG617" s="21">
        <v>-5.6438639760017395E-2</v>
      </c>
      <c r="AH617" s="21">
        <v>-4.3624930083751678E-2</v>
      </c>
      <c r="AI617" s="21">
        <v>-1.8763165920972824E-2</v>
      </c>
      <c r="AJ617" s="21">
        <v>-4.7657154500484467E-2</v>
      </c>
      <c r="AK617" s="21">
        <v>-5.5672220885753632E-2</v>
      </c>
      <c r="AL617" s="21">
        <v>-3.886215016245842E-2</v>
      </c>
      <c r="AM617" s="21">
        <v>-5.2620839327573776E-2</v>
      </c>
      <c r="AN617" s="21">
        <v>-4.2211074382066727E-2</v>
      </c>
      <c r="AO617" s="21">
        <v>-7.5290493667125702E-2</v>
      </c>
      <c r="AP617" s="21">
        <v>-0.15092766284942627</v>
      </c>
      <c r="AQ617" s="21">
        <v>-0.16243423521518707</v>
      </c>
      <c r="AR617" s="21">
        <v>-0.18524421751499176</v>
      </c>
      <c r="AS617" s="21">
        <v>-0.14596642553806305</v>
      </c>
      <c r="AT617" s="21">
        <v>-0.14510238170623779</v>
      </c>
      <c r="AU617" s="21">
        <v>-6.3297808170318604E-2</v>
      </c>
      <c r="AV617" s="21">
        <v>-3.390146791934967E-2</v>
      </c>
      <c r="AW617" s="21">
        <v>-1.8567821010947227E-2</v>
      </c>
      <c r="AX617" s="21">
        <v>-2.836691215634346E-2</v>
      </c>
      <c r="AY617" s="21">
        <v>-1.7246967181563377E-2</v>
      </c>
      <c r="AZ617" s="21">
        <v>-5.9507220983505249E-2</v>
      </c>
      <c r="BA617" s="21">
        <v>-9.0563349425792694E-2</v>
      </c>
      <c r="BB617" s="21">
        <v>-7.8507289290428162E-2</v>
      </c>
      <c r="BC617" s="21">
        <v>-7.3737457394599915E-2</v>
      </c>
      <c r="BD617" s="21">
        <v>-5.4352171719074249E-2</v>
      </c>
      <c r="BE617" s="21">
        <v>-4.0709823369979858E-2</v>
      </c>
      <c r="BF617" s="21">
        <v>-3.0010709539055824E-2</v>
      </c>
      <c r="BG617" s="21">
        <v>-4.9371705390512943E-3</v>
      </c>
      <c r="BH617" s="21">
        <v>-3.4614525735378265E-2</v>
      </c>
      <c r="BI617" s="21">
        <v>-4.0992293506860733E-2</v>
      </c>
      <c r="BJ617" s="21">
        <v>-2.2676508873701096E-2</v>
      </c>
      <c r="BK617" s="21">
        <v>-3.3929888159036636E-2</v>
      </c>
      <c r="BL617" s="21">
        <v>-1.6940705478191376E-2</v>
      </c>
      <c r="BM617" s="21">
        <v>-4.5987926423549652E-2</v>
      </c>
      <c r="BN617" s="21">
        <v>-0.1128409132361412</v>
      </c>
      <c r="BO617" s="21">
        <v>-0.11878520995378494</v>
      </c>
      <c r="BP617" s="21">
        <v>-0.13795959949493408</v>
      </c>
      <c r="BQ617" s="21">
        <v>-0.10072744637727737</v>
      </c>
      <c r="BR617" s="21">
        <v>-0.1024869903922081</v>
      </c>
      <c r="BS617" s="21">
        <v>-2.2236699238419533E-2</v>
      </c>
      <c r="BT617" s="21">
        <v>6.7935222759842873E-3</v>
      </c>
      <c r="BU617" s="21">
        <v>2.1062413230538368E-2</v>
      </c>
      <c r="BV617" s="21">
        <v>7.203870452940464E-3</v>
      </c>
      <c r="BW617" s="21">
        <v>1.5111872926354408E-2</v>
      </c>
      <c r="BX617" s="21">
        <v>-2.9771208763122559E-2</v>
      </c>
      <c r="BY617" s="21">
        <v>-6.4331948757171631E-2</v>
      </c>
      <c r="BZ617" s="21">
        <v>-5.386066809296608E-2</v>
      </c>
      <c r="CA617" s="21">
        <v>-5.8530986309051514E-2</v>
      </c>
      <c r="CB617" s="21">
        <v>-4.1669070720672607E-2</v>
      </c>
      <c r="CC617" s="21">
        <v>-2.9816091060638428E-2</v>
      </c>
      <c r="CD617" s="21">
        <v>-2.0581543445587158E-2</v>
      </c>
      <c r="CE617" s="21">
        <v>4.638671875E-3</v>
      </c>
      <c r="CF617" s="21">
        <v>-2.5581240653991699E-2</v>
      </c>
      <c r="CG617" s="21">
        <v>-3.0825018882751465E-2</v>
      </c>
      <c r="CH617" s="21">
        <v>-1.1466383934020996E-2</v>
      </c>
      <c r="CI617" s="21">
        <v>-2.098459005355835E-2</v>
      </c>
      <c r="CJ617" s="21">
        <v>5.6147575378417969E-4</v>
      </c>
      <c r="CK617" s="21">
        <v>-2.5693058967590332E-2</v>
      </c>
      <c r="CL617" s="21">
        <v>-8.6462140083312988E-2</v>
      </c>
      <c r="CM617" s="21">
        <v>-8.8554024696350098E-2</v>
      </c>
      <c r="CN617" s="21">
        <v>-0.10521042346954346</v>
      </c>
      <c r="CO617" s="21">
        <v>-6.9395065307617188E-2</v>
      </c>
      <c r="CP617" s="21">
        <v>-7.2971701622009277E-2</v>
      </c>
      <c r="CQ617" s="21">
        <v>6.2021017074584961E-3</v>
      </c>
      <c r="CR617" s="21">
        <v>3.4978747367858887E-2</v>
      </c>
      <c r="CS617" s="21">
        <v>4.8510193824768066E-2</v>
      </c>
      <c r="CT617" s="21">
        <v>3.1840085983276367E-2</v>
      </c>
      <c r="CU617" s="21">
        <v>3.7523508071899414E-2</v>
      </c>
      <c r="CV617" s="21">
        <v>-9.1761350631713867E-3</v>
      </c>
      <c r="CW617" s="21">
        <v>-4.6164155006408691E-2</v>
      </c>
      <c r="CX617" s="21">
        <v>-3.679049015045166E-2</v>
      </c>
      <c r="CY617" s="21">
        <v>-4.3324511498212814E-2</v>
      </c>
      <c r="CZ617" s="21">
        <v>-2.8985967859625816E-2</v>
      </c>
      <c r="DA617" s="21">
        <v>-1.8922360613942146E-2</v>
      </c>
      <c r="DB617" s="21">
        <v>-1.1152376420795918E-2</v>
      </c>
      <c r="DC617" s="21">
        <v>1.4214514754712582E-2</v>
      </c>
      <c r="DD617" s="21">
        <v>-1.6547955572605133E-2</v>
      </c>
      <c r="DE617" s="21">
        <v>-2.0657746121287346E-2</v>
      </c>
      <c r="DF617" s="21">
        <v>-2.5625902344472706E-4</v>
      </c>
      <c r="DG617" s="21">
        <v>-8.0392928794026375E-3</v>
      </c>
      <c r="DH617" s="21">
        <v>1.8063656985759735E-2</v>
      </c>
      <c r="DI617" s="21">
        <v>-5.3981910459697247E-3</v>
      </c>
      <c r="DJ617" s="21">
        <v>-6.008337065577507E-2</v>
      </c>
      <c r="DK617" s="21">
        <v>-5.8322839438915253E-2</v>
      </c>
      <c r="DL617" s="21">
        <v>-7.2461247444152832E-2</v>
      </c>
      <c r="DM617" s="21">
        <v>-3.8062684237957001E-2</v>
      </c>
      <c r="DN617" s="21">
        <v>-4.3456412851810455E-2</v>
      </c>
      <c r="DO617" s="21">
        <v>3.4640900790691376E-2</v>
      </c>
      <c r="DP617" s="21">
        <v>6.3163973391056061E-2</v>
      </c>
      <c r="DQ617" s="21">
        <v>7.5957976281642914E-2</v>
      </c>
      <c r="DR617" s="21">
        <v>5.6476302444934845E-2</v>
      </c>
      <c r="DS617" s="21">
        <v>5.9935141354799271E-2</v>
      </c>
      <c r="DT617" s="21">
        <v>1.1418937705457211E-2</v>
      </c>
      <c r="DU617" s="21">
        <v>-2.799636498093605E-2</v>
      </c>
      <c r="DV617" s="21">
        <v>-1.972031407058239E-2</v>
      </c>
      <c r="DW617" s="21">
        <v>-2.1368777379393578E-2</v>
      </c>
      <c r="DX617" s="21">
        <v>-1.06735834851861E-2</v>
      </c>
      <c r="DY617" s="21">
        <v>-3.1935430597513914E-3</v>
      </c>
      <c r="DZ617" s="21">
        <v>2.4618422612547874E-3</v>
      </c>
      <c r="EA617" s="21">
        <v>2.8040509670972824E-2</v>
      </c>
      <c r="EB617" s="21">
        <v>-3.5053272731602192E-3</v>
      </c>
      <c r="EC617" s="21">
        <v>-5.9778178110718727E-3</v>
      </c>
      <c r="ED617" s="21">
        <v>1.5929380431771278E-2</v>
      </c>
      <c r="EE617" s="21">
        <v>1.0651660151779652E-2</v>
      </c>
      <c r="EF617" s="21">
        <v>4.3334025889635086E-2</v>
      </c>
      <c r="EG617" s="21">
        <v>2.3904375731945038E-2</v>
      </c>
      <c r="EH617" s="21">
        <v>-2.1996613591909409E-2</v>
      </c>
      <c r="EI617" s="21">
        <v>-1.4673813246190548E-2</v>
      </c>
      <c r="EJ617" s="21">
        <v>-2.5176631286740303E-2</v>
      </c>
      <c r="EK617" s="21">
        <v>7.1762967854738235E-3</v>
      </c>
      <c r="EL617" s="21">
        <v>-8.4102136315777898E-4</v>
      </c>
      <c r="EM617" s="21">
        <v>7.5702011585235596E-2</v>
      </c>
      <c r="EN617" s="21">
        <v>0.10385896265506744</v>
      </c>
      <c r="EO617" s="21">
        <v>0.11558821052312851</v>
      </c>
      <c r="EP617" s="21">
        <v>9.2047080397605896E-2</v>
      </c>
      <c r="EQ617" s="21">
        <v>9.2293985188007355E-2</v>
      </c>
      <c r="ER617" s="21">
        <v>4.1154950857162476E-2</v>
      </c>
      <c r="ES617" s="21">
        <v>-1.7649603541940451E-3</v>
      </c>
      <c r="ET617" s="21">
        <v>4.9263094551861286E-3</v>
      </c>
      <c r="EU617" s="21">
        <v>72.489049145299148</v>
      </c>
      <c r="EV617" s="21">
        <v>72.202720642089844</v>
      </c>
      <c r="EW617" s="21">
        <v>71.763354700854705</v>
      </c>
      <c r="EX617" s="21">
        <v>71.676284790039063</v>
      </c>
      <c r="EY617" s="21">
        <v>71.7144775390625</v>
      </c>
      <c r="EZ617" s="21">
        <v>72.223823547363281</v>
      </c>
      <c r="FA617" s="21">
        <v>72.740386962890625</v>
      </c>
      <c r="FB617" s="21">
        <v>73.174949645996094</v>
      </c>
      <c r="FC617" s="21">
        <v>76.769233703613281</v>
      </c>
      <c r="FD617" s="21">
        <v>80.644500732421875</v>
      </c>
      <c r="FE617" s="21">
        <v>86.440437316894531</v>
      </c>
      <c r="FF617" s="21">
        <v>89.352027893066406</v>
      </c>
      <c r="FG617" s="21">
        <v>91.884078979492188</v>
      </c>
      <c r="FH617" s="21">
        <v>90.802619934082031</v>
      </c>
      <c r="FI617" s="21">
        <v>85.231300354003906</v>
      </c>
      <c r="FJ617" s="21">
        <v>83.603897094726563</v>
      </c>
      <c r="FK617" s="21">
        <v>83.920135498046875</v>
      </c>
      <c r="FL617" s="21">
        <v>84.105499267578125</v>
      </c>
      <c r="FM617" s="21">
        <v>81.820243835449219</v>
      </c>
      <c r="FN617" s="21">
        <v>78.826118469238281</v>
      </c>
      <c r="FO617" s="21">
        <v>76.4417724609375</v>
      </c>
      <c r="FP617" s="21">
        <v>74.87286376953125</v>
      </c>
      <c r="FQ617" s="21">
        <v>74.287124633789063</v>
      </c>
      <c r="FR617" s="21">
        <v>74.048347473144531</v>
      </c>
      <c r="FS617" s="21">
        <v>0.54910784959793091</v>
      </c>
      <c r="FT617" s="21">
        <v>2.7592768892645836E-2</v>
      </c>
      <c r="FU617" s="21">
        <v>4.0351472795009613E-2</v>
      </c>
      <c r="FV617" t="s">
        <v>294</v>
      </c>
      <c r="FW617" s="21"/>
      <c r="FX617">
        <f t="shared" si="27"/>
        <v>1.6732980966567994</v>
      </c>
      <c r="FY617">
        <f t="shared" si="28"/>
        <v>3.1810927391052249E-2</v>
      </c>
      <c r="FZ617">
        <f t="shared" si="29"/>
        <v>81.022753906250003</v>
      </c>
    </row>
    <row r="618" spans="1:182" x14ac:dyDescent="0.2">
      <c r="A618" t="s">
        <v>226</v>
      </c>
      <c r="B618" t="s">
        <v>199</v>
      </c>
      <c r="C618" t="s">
        <v>287</v>
      </c>
      <c r="D618" t="s">
        <v>244</v>
      </c>
      <c r="E618" t="s">
        <v>220</v>
      </c>
      <c r="F618" s="21">
        <v>2262</v>
      </c>
      <c r="G618" s="21">
        <v>0.78027051687240601</v>
      </c>
      <c r="H618" s="21">
        <v>0.70896303653717041</v>
      </c>
      <c r="I618" s="21">
        <v>0.66374218463897705</v>
      </c>
      <c r="J618" s="21">
        <v>0.63360714912414551</v>
      </c>
      <c r="K618" s="21">
        <v>0.61044025421142578</v>
      </c>
      <c r="L618" s="21">
        <v>0.5724632740020752</v>
      </c>
      <c r="M618" s="21">
        <v>0.5947689414024353</v>
      </c>
      <c r="N618" s="21">
        <v>0.69287681579589844</v>
      </c>
      <c r="O618" s="21">
        <v>0.79496729373931885</v>
      </c>
      <c r="P618" s="21">
        <v>0.91842758655548096</v>
      </c>
      <c r="Q618" s="21">
        <v>1.0491958856582642</v>
      </c>
      <c r="R618" s="21">
        <v>1.1810131072998047</v>
      </c>
      <c r="S618" s="21">
        <v>1.2954896688461304</v>
      </c>
      <c r="T618" s="21">
        <v>1.4245103597640991</v>
      </c>
      <c r="U618" s="21">
        <v>1.4949243068695068</v>
      </c>
      <c r="V618" s="21">
        <v>1.5010315179824829</v>
      </c>
      <c r="W618" s="21">
        <v>1.4873579740524292</v>
      </c>
      <c r="X618" s="21">
        <v>1.496452808380127</v>
      </c>
      <c r="Y618" s="21">
        <v>1.4700340032577515</v>
      </c>
      <c r="Z618" s="21">
        <v>1.3838150501251221</v>
      </c>
      <c r="AA618" s="21">
        <v>1.377898097038269</v>
      </c>
      <c r="AB618" s="21">
        <v>1.300654411315918</v>
      </c>
      <c r="AC618" s="21">
        <v>1.119834303855896</v>
      </c>
      <c r="AD618" s="21">
        <v>0.94319182634353638</v>
      </c>
      <c r="AE618" s="21">
        <v>-0.12410202622413635</v>
      </c>
      <c r="AF618" s="21">
        <v>-0.11199264228343964</v>
      </c>
      <c r="AG618" s="21">
        <v>-8.3305217325687408E-2</v>
      </c>
      <c r="AH618" s="21">
        <v>-4.3869301676750183E-2</v>
      </c>
      <c r="AI618" s="21">
        <v>-2.927384153008461E-2</v>
      </c>
      <c r="AJ618" s="21">
        <v>-7.3374681174755096E-2</v>
      </c>
      <c r="AK618" s="21">
        <v>-7.2592325508594513E-2</v>
      </c>
      <c r="AL618" s="21">
        <v>-5.6248649954795837E-2</v>
      </c>
      <c r="AM618" s="21">
        <v>-6.2321227043867111E-2</v>
      </c>
      <c r="AN618" s="21">
        <v>-4.6108514070510864E-2</v>
      </c>
      <c r="AO618" s="21">
        <v>-7.3878906667232513E-2</v>
      </c>
      <c r="AP618" s="21">
        <v>-0.15527157485485077</v>
      </c>
      <c r="AQ618" s="21">
        <v>-0.21490846574306488</v>
      </c>
      <c r="AR618" s="21">
        <v>-0.22907598316669464</v>
      </c>
      <c r="AS618" s="21">
        <v>-0.17108987271785736</v>
      </c>
      <c r="AT618" s="21">
        <v>-0.16841380298137665</v>
      </c>
      <c r="AU618" s="21">
        <v>-9.4544947147369385E-2</v>
      </c>
      <c r="AV618" s="21">
        <v>-5.3328309208154678E-2</v>
      </c>
      <c r="AW618" s="21">
        <v>5.0307177007198334E-3</v>
      </c>
      <c r="AX618" s="21">
        <v>-2.2641362622380257E-2</v>
      </c>
      <c r="AY618" s="21">
        <v>-3.0297184363007545E-2</v>
      </c>
      <c r="AZ618" s="21">
        <v>-8.1068553030490875E-2</v>
      </c>
      <c r="BA618" s="21">
        <v>-0.10747277736663818</v>
      </c>
      <c r="BB618" s="21">
        <v>-0.10752231627702713</v>
      </c>
      <c r="BC618" s="21">
        <v>-9.3436971306800842E-2</v>
      </c>
      <c r="BD618" s="21">
        <v>-8.5756450891494751E-2</v>
      </c>
      <c r="BE618" s="21">
        <v>-6.0910135507583618E-2</v>
      </c>
      <c r="BF618" s="21">
        <v>-2.5228476151823997E-2</v>
      </c>
      <c r="BG618" s="21">
        <v>-1.1447225697338581E-2</v>
      </c>
      <c r="BH618" s="21">
        <v>-5.5649440735578537E-2</v>
      </c>
      <c r="BI618" s="21">
        <v>-5.3256768733263016E-2</v>
      </c>
      <c r="BJ618" s="21">
        <v>-3.4222085028886795E-2</v>
      </c>
      <c r="BK618" s="21">
        <v>-3.9598889648914337E-2</v>
      </c>
      <c r="BL618" s="21">
        <v>-1.8793631345033646E-2</v>
      </c>
      <c r="BM618" s="21">
        <v>-3.9456464350223541E-2</v>
      </c>
      <c r="BN618" s="21">
        <v>-0.11341679841279984</v>
      </c>
      <c r="BO618" s="21">
        <v>-0.16656327247619629</v>
      </c>
      <c r="BP618" s="21">
        <v>-0.1759861558675766</v>
      </c>
      <c r="BQ618" s="21">
        <v>-0.11621576547622681</v>
      </c>
      <c r="BR618" s="21">
        <v>-0.11713622510433197</v>
      </c>
      <c r="BS618" s="21">
        <v>-4.2972680181264877E-2</v>
      </c>
      <c r="BT618" s="21">
        <v>-3.6032916978001595E-3</v>
      </c>
      <c r="BU618" s="21">
        <v>5.3461093455553055E-2</v>
      </c>
      <c r="BV618" s="21">
        <v>1.9512748345732689E-2</v>
      </c>
      <c r="BW618" s="21">
        <v>9.4282738864421844E-3</v>
      </c>
      <c r="BX618" s="21">
        <v>-4.3606068938970566E-2</v>
      </c>
      <c r="BY618" s="21">
        <v>-7.4549727141857147E-2</v>
      </c>
      <c r="BZ618" s="21">
        <v>-7.6486639678478241E-2</v>
      </c>
      <c r="CA618" s="21">
        <v>-7.2198450565338135E-2</v>
      </c>
      <c r="CB618" s="21">
        <v>-6.7585349082946777E-2</v>
      </c>
      <c r="CC618" s="21">
        <v>-4.5399367809295654E-2</v>
      </c>
      <c r="CD618" s="21">
        <v>-1.2317895889282227E-2</v>
      </c>
      <c r="CE618" s="21">
        <v>8.9943408966064453E-4</v>
      </c>
      <c r="CF618" s="21">
        <v>-4.3372988700866699E-2</v>
      </c>
      <c r="CG618" s="21">
        <v>-3.9865016937255859E-2</v>
      </c>
      <c r="CH618" s="21">
        <v>-1.8966555595397949E-2</v>
      </c>
      <c r="CI618" s="21">
        <v>-2.3861467838287354E-2</v>
      </c>
      <c r="CJ618" s="21">
        <v>1.2457370758056641E-4</v>
      </c>
      <c r="CK618" s="21">
        <v>-1.5615582466125488E-2</v>
      </c>
      <c r="CL618" s="21">
        <v>-8.4428310394287109E-2</v>
      </c>
      <c r="CM618" s="21">
        <v>-0.13307952880859375</v>
      </c>
      <c r="CN618" s="21">
        <v>-0.13921630382537842</v>
      </c>
      <c r="CO618" s="21">
        <v>-7.8210115432739258E-2</v>
      </c>
      <c r="CP618" s="21">
        <v>-8.1621527671813965E-2</v>
      </c>
      <c r="CQ618" s="21">
        <v>-7.2538852691650391E-3</v>
      </c>
      <c r="CR618" s="21">
        <v>3.0836105346679688E-2</v>
      </c>
      <c r="CS618" s="21">
        <v>8.7003827095031738E-2</v>
      </c>
      <c r="CT618" s="21">
        <v>4.8708558082580566E-2</v>
      </c>
      <c r="CU618" s="21">
        <v>3.6942005157470703E-2</v>
      </c>
      <c r="CV618" s="21">
        <v>-1.7659664154052734E-2</v>
      </c>
      <c r="CW618" s="21">
        <v>-5.1747322082519531E-2</v>
      </c>
      <c r="CX618" s="21">
        <v>-5.4991424083709717E-2</v>
      </c>
      <c r="CY618" s="21">
        <v>-5.0959926098585129E-2</v>
      </c>
      <c r="CZ618" s="21">
        <v>-4.9414243549108505E-2</v>
      </c>
      <c r="DA618" s="21">
        <v>-2.988860011100769E-2</v>
      </c>
      <c r="DB618" s="21">
        <v>5.9268373297527432E-4</v>
      </c>
      <c r="DC618" s="21">
        <v>1.324609387665987E-2</v>
      </c>
      <c r="DD618" s="21">
        <v>-3.1096538528800011E-2</v>
      </c>
      <c r="DE618" s="21">
        <v>-2.6473267003893852E-2</v>
      </c>
      <c r="DF618" s="21">
        <v>-3.7110245320945978E-3</v>
      </c>
      <c r="DG618" s="21">
        <v>-8.1240460276603699E-3</v>
      </c>
      <c r="DH618" s="21">
        <v>1.9042778760194778E-2</v>
      </c>
      <c r="DI618" s="21">
        <v>8.2252984866499901E-3</v>
      </c>
      <c r="DJ618" s="21">
        <v>-5.5439822375774384E-2</v>
      </c>
      <c r="DK618" s="21">
        <v>-9.9595792591571808E-2</v>
      </c>
      <c r="DL618" s="21">
        <v>-0.10244645178318024</v>
      </c>
      <c r="DM618" s="21">
        <v>-4.0204469114542007E-2</v>
      </c>
      <c r="DN618" s="21">
        <v>-4.6106830239295959E-2</v>
      </c>
      <c r="DO618" s="21">
        <v>2.8464911505579948E-2</v>
      </c>
      <c r="DP618" s="21">
        <v>6.5275505185127258E-2</v>
      </c>
      <c r="DQ618" s="21">
        <v>0.12054655700922012</v>
      </c>
      <c r="DR618" s="21">
        <v>7.7904365956783295E-2</v>
      </c>
      <c r="DS618" s="21">
        <v>6.445574015378952E-2</v>
      </c>
      <c r="DT618" s="21">
        <v>8.286740630865097E-3</v>
      </c>
      <c r="DU618" s="21">
        <v>-2.8944918885827065E-2</v>
      </c>
      <c r="DV618" s="21">
        <v>-3.3496208488941193E-2</v>
      </c>
      <c r="DW618" s="21">
        <v>-2.0294871181249619E-2</v>
      </c>
      <c r="DX618" s="21">
        <v>-2.3178057745099068E-2</v>
      </c>
      <c r="DY618" s="21">
        <v>-7.4935159645974636E-3</v>
      </c>
      <c r="DZ618" s="21">
        <v>1.923350989818573E-2</v>
      </c>
      <c r="EA618" s="21">
        <v>3.1072709709405899E-2</v>
      </c>
      <c r="EB618" s="21">
        <v>-1.3371293433010578E-2</v>
      </c>
      <c r="EC618" s="21">
        <v>-7.1377065032720566E-3</v>
      </c>
      <c r="ED618" s="21">
        <v>1.8315538763999939E-2</v>
      </c>
      <c r="EE618" s="21">
        <v>1.459829043596983E-2</v>
      </c>
      <c r="EF618" s="21">
        <v>4.6357661485671997E-2</v>
      </c>
      <c r="EG618" s="21">
        <v>4.2647745460271835E-2</v>
      </c>
      <c r="EH618" s="21">
        <v>-1.3585051521658897E-2</v>
      </c>
      <c r="EI618" s="21">
        <v>-5.1250588148832321E-2</v>
      </c>
      <c r="EJ618" s="21">
        <v>-4.9356620758771896E-2</v>
      </c>
      <c r="EK618" s="21">
        <v>1.4669648371636868E-2</v>
      </c>
      <c r="EL618" s="21">
        <v>5.1707536913454533E-3</v>
      </c>
      <c r="EM618" s="21">
        <v>8.0037176609039307E-2</v>
      </c>
      <c r="EN618" s="21">
        <v>0.11500052362680435</v>
      </c>
      <c r="EO618" s="21">
        <v>0.16897693276405334</v>
      </c>
      <c r="EP618" s="21">
        <v>0.12005847692489624</v>
      </c>
      <c r="EQ618" s="21">
        <v>0.1041811928153038</v>
      </c>
      <c r="ER618" s="21">
        <v>4.5749228447675705E-2</v>
      </c>
      <c r="ES618" s="21">
        <v>3.9781318046152592E-3</v>
      </c>
      <c r="ET618" s="21">
        <v>-2.4605316575616598E-3</v>
      </c>
      <c r="EU618" s="21">
        <v>72.814995563442764</v>
      </c>
      <c r="EV618" s="21">
        <v>72.714286804199219</v>
      </c>
      <c r="EW618" s="21">
        <v>72.064773735581184</v>
      </c>
      <c r="EX618" s="21">
        <v>72.064773559570313</v>
      </c>
      <c r="EY618" s="21">
        <v>71.706741333007813</v>
      </c>
      <c r="EZ618" s="21">
        <v>72.165481567382813</v>
      </c>
      <c r="FA618" s="21">
        <v>72.993789672851563</v>
      </c>
      <c r="FB618" s="21">
        <v>72.807456970214844</v>
      </c>
      <c r="FC618" s="21">
        <v>75.689888000488281</v>
      </c>
      <c r="FD618" s="21">
        <v>79.393524169921875</v>
      </c>
      <c r="FE618" s="21">
        <v>84.301239013671875</v>
      </c>
      <c r="FF618" s="21">
        <v>86.759536743164063</v>
      </c>
      <c r="FG618" s="21">
        <v>89.330078125</v>
      </c>
      <c r="FH618" s="21">
        <v>87.809669494628906</v>
      </c>
      <c r="FI618" s="21">
        <v>82.376663208007813</v>
      </c>
      <c r="FJ618" s="21">
        <v>81.087844848632813</v>
      </c>
      <c r="FK618" s="21">
        <v>82.079856872558594</v>
      </c>
      <c r="FL618" s="21">
        <v>82.252883911132813</v>
      </c>
      <c r="FM618" s="21">
        <v>79.607810974121094</v>
      </c>
      <c r="FN618" s="21">
        <v>77.482696533203125</v>
      </c>
      <c r="FO618" s="21">
        <v>75.609580993652344</v>
      </c>
      <c r="FP618" s="21">
        <v>74.231147766113281</v>
      </c>
      <c r="FQ618" s="21">
        <v>73.908164978027344</v>
      </c>
      <c r="FR618" s="21">
        <v>73.990684509277344</v>
      </c>
      <c r="FS618" s="21">
        <v>0.65808981657028198</v>
      </c>
      <c r="FT618" s="21">
        <v>3.1903497874736786E-2</v>
      </c>
      <c r="FU618" s="21">
        <v>4.8766858875751495E-2</v>
      </c>
      <c r="FV618" t="s">
        <v>294</v>
      </c>
      <c r="FW618" s="21"/>
      <c r="FX618">
        <f t="shared" si="27"/>
        <v>1.4431115865707398</v>
      </c>
      <c r="FY618">
        <f t="shared" si="28"/>
        <v>3.9247322082519534E-2</v>
      </c>
      <c r="FZ618">
        <f t="shared" si="29"/>
        <v>79.406565856933597</v>
      </c>
    </row>
    <row r="619" spans="1:182" x14ac:dyDescent="0.2">
      <c r="A619" t="s">
        <v>226</v>
      </c>
      <c r="B619" t="s">
        <v>199</v>
      </c>
      <c r="C619" t="s">
        <v>287</v>
      </c>
      <c r="D619" t="s">
        <v>244</v>
      </c>
      <c r="E619" t="s">
        <v>221</v>
      </c>
      <c r="F619" s="21">
        <v>1469</v>
      </c>
      <c r="G619" s="21">
        <v>0.93197405338287354</v>
      </c>
      <c r="H619" s="21">
        <v>0.84620338678359985</v>
      </c>
      <c r="I619" s="21">
        <v>0.75310295820236206</v>
      </c>
      <c r="J619" s="21">
        <v>0.66337823867797852</v>
      </c>
      <c r="K619" s="21">
        <v>0.67750364542007446</v>
      </c>
      <c r="L619" s="21">
        <v>0.67128825187683105</v>
      </c>
      <c r="M619" s="21">
        <v>0.69056147336959839</v>
      </c>
      <c r="N619" s="21">
        <v>0.78629624843597412</v>
      </c>
      <c r="O619" s="21">
        <v>0.93122482299804688</v>
      </c>
      <c r="P619" s="21">
        <v>1.1549757719039917</v>
      </c>
      <c r="Q619" s="21">
        <v>1.3893734216690063</v>
      </c>
      <c r="R619" s="21">
        <v>1.7419871091842651</v>
      </c>
      <c r="S619" s="21">
        <v>2.1642556190490723</v>
      </c>
      <c r="T619" s="21">
        <v>2.2519106864929199</v>
      </c>
      <c r="U619" s="21">
        <v>2.2529094219207764</v>
      </c>
      <c r="V619" s="21">
        <v>2.3155055046081543</v>
      </c>
      <c r="W619" s="21">
        <v>2.2479145526885986</v>
      </c>
      <c r="X619" s="21">
        <v>2.2155129909515381</v>
      </c>
      <c r="Y619" s="21">
        <v>2.0189955234527588</v>
      </c>
      <c r="Z619" s="21">
        <v>1.8255324363708496</v>
      </c>
      <c r="AA619" s="21">
        <v>1.7780483961105347</v>
      </c>
      <c r="AB619" s="21">
        <v>1.680672287940979</v>
      </c>
      <c r="AC619" s="21">
        <v>1.4088882207870483</v>
      </c>
      <c r="AD619" s="21">
        <v>1.1680895090103149</v>
      </c>
      <c r="AE619" s="21">
        <v>-8.2855097949504852E-2</v>
      </c>
      <c r="AF619" s="21">
        <v>-3.56147401034832E-2</v>
      </c>
      <c r="AG619" s="21">
        <v>-3.6893364042043686E-2</v>
      </c>
      <c r="AH619" s="21">
        <v>-6.7123368382453918E-2</v>
      </c>
      <c r="AI619" s="21">
        <v>-2.6419678702950478E-2</v>
      </c>
      <c r="AJ619" s="21">
        <v>-2.6983810588717461E-2</v>
      </c>
      <c r="AK619" s="21">
        <v>-5.3787384182214737E-2</v>
      </c>
      <c r="AL619" s="21">
        <v>-3.8615275174379349E-2</v>
      </c>
      <c r="AM619" s="21">
        <v>-7.092960923910141E-2</v>
      </c>
      <c r="AN619" s="21">
        <v>-8.1282772123813629E-2</v>
      </c>
      <c r="AO619" s="21">
        <v>-0.13112077116966248</v>
      </c>
      <c r="AP619" s="21">
        <v>-0.20990957319736481</v>
      </c>
      <c r="AQ619" s="21">
        <v>-0.14765967428684235</v>
      </c>
      <c r="AR619" s="21">
        <v>-0.19434799253940582</v>
      </c>
      <c r="AS619" s="21">
        <v>-0.18538221716880798</v>
      </c>
      <c r="AT619" s="21">
        <v>-0.18039770424365997</v>
      </c>
      <c r="AU619" s="21">
        <v>-8.4944598376750946E-2</v>
      </c>
      <c r="AV619" s="21">
        <v>-7.6145529747009277E-2</v>
      </c>
      <c r="AW619" s="21">
        <v>-0.13863591849803925</v>
      </c>
      <c r="AX619" s="21">
        <v>-0.1051764041185379</v>
      </c>
      <c r="AY619" s="21">
        <v>-5.5464103817939758E-2</v>
      </c>
      <c r="AZ619" s="21">
        <v>-7.6885782182216644E-2</v>
      </c>
      <c r="BA619" s="21">
        <v>-0.10952383279800415</v>
      </c>
      <c r="BB619" s="21">
        <v>-7.405911386013031E-2</v>
      </c>
      <c r="BC619" s="21">
        <v>-5.3330395370721817E-2</v>
      </c>
      <c r="BD619" s="21">
        <v>-1.2754025869071484E-2</v>
      </c>
      <c r="BE619" s="21">
        <v>-1.6899257898330688E-2</v>
      </c>
      <c r="BF619" s="21">
        <v>-4.7885455191135406E-2</v>
      </c>
      <c r="BG619" s="21">
        <v>-4.5138699933886528E-3</v>
      </c>
      <c r="BH619" s="21">
        <v>-8.2701081410050392E-3</v>
      </c>
      <c r="BI619" s="21">
        <v>-3.134666383266449E-2</v>
      </c>
      <c r="BJ619" s="21">
        <v>-1.5441653318703175E-2</v>
      </c>
      <c r="BK619" s="21">
        <v>-3.8793984800577164E-2</v>
      </c>
      <c r="BL619" s="21">
        <v>-3.2862182706594467E-2</v>
      </c>
      <c r="BM619" s="21">
        <v>-7.9154923558235168E-2</v>
      </c>
      <c r="BN619" s="21">
        <v>-0.13836787641048431</v>
      </c>
      <c r="BO619" s="21">
        <v>-6.6420070827007294E-2</v>
      </c>
      <c r="BP619" s="21">
        <v>-0.106854647397995</v>
      </c>
      <c r="BQ619" s="21">
        <v>-0.10781006515026093</v>
      </c>
      <c r="BR619" s="21">
        <v>-0.10690520703792572</v>
      </c>
      <c r="BS619" s="21">
        <v>-1.7840273678302765E-2</v>
      </c>
      <c r="BT619" s="21">
        <v>-7.3832813650369644E-3</v>
      </c>
      <c r="BU619" s="21">
        <v>-7.1701787412166595E-2</v>
      </c>
      <c r="BV619" s="21">
        <v>-4.2704906314611435E-2</v>
      </c>
      <c r="BW619" s="21">
        <v>-7.4748886981979012E-4</v>
      </c>
      <c r="BX619" s="21">
        <v>-2.8312051668763161E-2</v>
      </c>
      <c r="BY619" s="21">
        <v>-6.6343702375888824E-2</v>
      </c>
      <c r="BZ619" s="21">
        <v>-3.3784467726945877E-2</v>
      </c>
      <c r="CA619" s="21">
        <v>-3.2881677150726318E-2</v>
      </c>
      <c r="CB619" s="21">
        <v>3.0792355537414551E-3</v>
      </c>
      <c r="CC619" s="21">
        <v>-3.0514001846313477E-3</v>
      </c>
      <c r="CD619" s="21">
        <v>-3.4561336040496826E-2</v>
      </c>
      <c r="CE619" s="21">
        <v>1.0658025741577148E-2</v>
      </c>
      <c r="CF619" s="21">
        <v>4.6909451484680176E-3</v>
      </c>
      <c r="CG619" s="21">
        <v>-1.5804290771484375E-2</v>
      </c>
      <c r="CH619" s="21">
        <v>6.0832500457763672E-4</v>
      </c>
      <c r="CI619" s="21">
        <v>-1.6536951065063477E-2</v>
      </c>
      <c r="CJ619" s="21">
        <v>6.7377090454101563E-4</v>
      </c>
      <c r="CK619" s="21">
        <v>-4.3163537979125977E-2</v>
      </c>
      <c r="CL619" s="21">
        <v>-8.881831169128418E-2</v>
      </c>
      <c r="CM619" s="21">
        <v>-1.0153770446777344E-2</v>
      </c>
      <c r="CN619" s="21">
        <v>-4.625701904296875E-2</v>
      </c>
      <c r="CO619" s="21">
        <v>-5.4083824157714844E-2</v>
      </c>
      <c r="CP619" s="21">
        <v>-5.6004524230957031E-2</v>
      </c>
      <c r="CQ619" s="21">
        <v>2.8635978698730469E-2</v>
      </c>
      <c r="CR619" s="21">
        <v>4.0241241455078125E-2</v>
      </c>
      <c r="CS619" s="21">
        <v>-2.5343418121337891E-2</v>
      </c>
      <c r="CT619" s="21">
        <v>5.626678466796875E-4</v>
      </c>
      <c r="CU619" s="21">
        <v>3.714907169342041E-2</v>
      </c>
      <c r="CV619" s="21">
        <v>5.3299665451049805E-3</v>
      </c>
      <c r="CW619" s="21">
        <v>-3.6437273025512695E-2</v>
      </c>
      <c r="CX619" s="21">
        <v>-5.8903694152832031E-3</v>
      </c>
      <c r="CY619" s="21">
        <v>-1.2432957999408245E-2</v>
      </c>
      <c r="CZ619" s="21">
        <v>1.8912496045231819E-2</v>
      </c>
      <c r="DA619" s="21">
        <v>1.0796456597745419E-2</v>
      </c>
      <c r="DB619" s="21">
        <v>-2.1237215027213097E-2</v>
      </c>
      <c r="DC619" s="21">
        <v>2.5829922407865524E-2</v>
      </c>
      <c r="DD619" s="21">
        <v>1.7651999369263649E-2</v>
      </c>
      <c r="DE619" s="21">
        <v>-2.6191701181232929E-4</v>
      </c>
      <c r="DF619" s="21">
        <v>1.6658304259181023E-2</v>
      </c>
      <c r="DG619" s="21">
        <v>5.7200840674340725E-3</v>
      </c>
      <c r="DH619" s="21">
        <v>3.4209724515676498E-2</v>
      </c>
      <c r="DI619" s="21">
        <v>-7.1721519343554974E-3</v>
      </c>
      <c r="DJ619" s="21">
        <v>-3.9268750697374344E-2</v>
      </c>
      <c r="DK619" s="21">
        <v>4.6112533658742905E-2</v>
      </c>
      <c r="DL619" s="21">
        <v>1.4340607449412346E-2</v>
      </c>
      <c r="DM619" s="21">
        <v>-3.5758598824031651E-4</v>
      </c>
      <c r="DN619" s="21">
        <v>-5.1038414239883423E-3</v>
      </c>
      <c r="DO619" s="21">
        <v>7.5112231075763702E-2</v>
      </c>
      <c r="DP619" s="21">
        <v>8.7865762412548065E-2</v>
      </c>
      <c r="DQ619" s="21">
        <v>2.1014954894781113E-2</v>
      </c>
      <c r="DR619" s="21">
        <v>4.383024200797081E-2</v>
      </c>
      <c r="DS619" s="21">
        <v>7.50456303358078E-2</v>
      </c>
      <c r="DT619" s="21">
        <v>3.8971986621618271E-2</v>
      </c>
      <c r="DU619" s="21">
        <v>-6.53084646910429E-3</v>
      </c>
      <c r="DV619" s="21">
        <v>2.2003728896379471E-2</v>
      </c>
      <c r="DW619" s="21">
        <v>1.7091745510697365E-2</v>
      </c>
      <c r="DX619" s="21">
        <v>4.177321121096611E-2</v>
      </c>
      <c r="DY619" s="21">
        <v>3.0790561810135841E-2</v>
      </c>
      <c r="DZ619" s="21">
        <v>-1.9993018358945847E-3</v>
      </c>
      <c r="EA619" s="21">
        <v>4.7735728323459625E-2</v>
      </c>
      <c r="EB619" s="21">
        <v>3.6365702748298645E-2</v>
      </c>
      <c r="EC619" s="21">
        <v>2.2178802639245987E-2</v>
      </c>
      <c r="ED619" s="21">
        <v>3.9831925183534622E-2</v>
      </c>
      <c r="EE619" s="21">
        <v>3.7855707108974457E-2</v>
      </c>
      <c r="EF619" s="21">
        <v>8.263031393289566E-2</v>
      </c>
      <c r="EG619" s="21">
        <v>4.4793695211410522E-2</v>
      </c>
      <c r="EH619" s="21">
        <v>3.2272946089506149E-2</v>
      </c>
      <c r="EI619" s="21">
        <v>0.12735213339328766</v>
      </c>
      <c r="EJ619" s="21">
        <v>0.10183395445346832</v>
      </c>
      <c r="EK619" s="21">
        <v>7.7214568853378296E-2</v>
      </c>
      <c r="EL619" s="21">
        <v>6.8388663232326508E-2</v>
      </c>
      <c r="EM619" s="21">
        <v>0.14221656322479248</v>
      </c>
      <c r="EN619" s="21">
        <v>0.15662801265716553</v>
      </c>
      <c r="EO619" s="21">
        <v>8.7949082255363464E-2</v>
      </c>
      <c r="EP619" s="21">
        <v>0.10630173981189728</v>
      </c>
      <c r="EQ619" s="21">
        <v>0.12976224720478058</v>
      </c>
      <c r="ER619" s="21">
        <v>8.7545715272426605E-2</v>
      </c>
      <c r="ES619" s="21">
        <v>3.6649283021688461E-2</v>
      </c>
      <c r="ET619" s="21">
        <v>6.2278375029563904E-2</v>
      </c>
      <c r="EU619" s="21">
        <v>71.995973154362417</v>
      </c>
      <c r="EV619" s="21">
        <v>71.428855895996094</v>
      </c>
      <c r="EW619" s="21">
        <v>71.307382550335575</v>
      </c>
      <c r="EX619" s="21">
        <v>71.088592529296875</v>
      </c>
      <c r="EY619" s="21">
        <v>71.726173400878906</v>
      </c>
      <c r="EZ619" s="21">
        <v>72.312080383300781</v>
      </c>
      <c r="FA619" s="21">
        <v>72.357048034667969</v>
      </c>
      <c r="FB619" s="21">
        <v>73.730873107910156</v>
      </c>
      <c r="FC619" s="21">
        <v>78.402015686035156</v>
      </c>
      <c r="FD619" s="21">
        <v>82.536911010742188</v>
      </c>
      <c r="FE619" s="21">
        <v>89.676513671875</v>
      </c>
      <c r="FF619" s="21">
        <v>93.273826599121094</v>
      </c>
      <c r="FG619" s="21">
        <v>95.747650146484375</v>
      </c>
      <c r="FH619" s="21">
        <v>95.3302001953125</v>
      </c>
      <c r="FI619" s="21">
        <v>89.549667358398438</v>
      </c>
      <c r="FJ619" s="21">
        <v>87.410064697265625</v>
      </c>
      <c r="FK619" s="21">
        <v>86.704025268554688</v>
      </c>
      <c r="FL619" s="21">
        <v>86.908050537109375</v>
      </c>
      <c r="FM619" s="21">
        <v>85.1671142578125</v>
      </c>
      <c r="FN619" s="21">
        <v>80.858390808105469</v>
      </c>
      <c r="FO619" s="21">
        <v>77.700668334960938</v>
      </c>
      <c r="FP619" s="21">
        <v>75.8436279296875</v>
      </c>
      <c r="FQ619" s="21">
        <v>74.860404968261719</v>
      </c>
      <c r="FR619" s="21">
        <v>74.135566711425781</v>
      </c>
      <c r="FS619" s="21">
        <v>0.94490557909011841</v>
      </c>
      <c r="FT619" s="21">
        <v>4.9430821090936661E-2</v>
      </c>
      <c r="FU619" s="21">
        <v>6.8970218300819397E-2</v>
      </c>
      <c r="FV619" t="s">
        <v>294</v>
      </c>
      <c r="FW619" s="21"/>
      <c r="FX619">
        <f t="shared" si="27"/>
        <v>2.0172007799148561</v>
      </c>
      <c r="FY619">
        <f t="shared" si="28"/>
        <v>1.6249108314514159E-2</v>
      </c>
      <c r="FZ619">
        <f t="shared" si="29"/>
        <v>83.467649841308599</v>
      </c>
    </row>
    <row r="620" spans="1:182" x14ac:dyDescent="0.2">
      <c r="A620" t="s">
        <v>226</v>
      </c>
      <c r="B620" t="s">
        <v>199</v>
      </c>
      <c r="C620" t="s">
        <v>287</v>
      </c>
      <c r="D620" t="s">
        <v>245</v>
      </c>
      <c r="E620" t="s">
        <v>219</v>
      </c>
      <c r="F620" s="21">
        <v>2575</v>
      </c>
      <c r="G620" s="21">
        <v>0.61230558156967163</v>
      </c>
      <c r="H620" s="21">
        <v>0.58019042015075684</v>
      </c>
      <c r="I620" s="21">
        <v>0.55177980661392212</v>
      </c>
      <c r="J620" s="21">
        <v>0.53176313638687134</v>
      </c>
      <c r="K620" s="21">
        <v>0.54316288232803345</v>
      </c>
      <c r="L620" s="21">
        <v>0.61995834112167358</v>
      </c>
      <c r="M620" s="21">
        <v>0.7514415979385376</v>
      </c>
      <c r="N620" s="21">
        <v>0.82128584384918213</v>
      </c>
      <c r="O620" s="21">
        <v>0.7467154860496521</v>
      </c>
      <c r="P620" s="21">
        <v>0.72144526243209839</v>
      </c>
      <c r="Q620" s="21">
        <v>0.67185741662979126</v>
      </c>
      <c r="R620" s="21">
        <v>0.63902264833450317</v>
      </c>
      <c r="S620" s="21">
        <v>0.62470829486846924</v>
      </c>
      <c r="T620" s="21">
        <v>0.60141998529434204</v>
      </c>
      <c r="U620" s="21">
        <v>0.5819670557975769</v>
      </c>
      <c r="V620" s="21">
        <v>0.64047735929489136</v>
      </c>
      <c r="W620" s="21">
        <v>0.7297322154045105</v>
      </c>
      <c r="X620" s="21">
        <v>0.93524706363677979</v>
      </c>
      <c r="Y620" s="21">
        <v>1.0665695667266846</v>
      </c>
      <c r="Z620" s="21">
        <v>1.0980017185211182</v>
      </c>
      <c r="AA620" s="21">
        <v>1.0939642190933228</v>
      </c>
      <c r="AB620" s="21">
        <v>0.97034436464309692</v>
      </c>
      <c r="AC620" s="21">
        <v>0.84412682056427002</v>
      </c>
      <c r="AD620" s="21">
        <v>0.73464560508728027</v>
      </c>
      <c r="AE620" s="21">
        <v>-7.5203105807304382E-2</v>
      </c>
      <c r="AF620" s="21">
        <v>-6.376444548368454E-2</v>
      </c>
      <c r="AG620" s="21">
        <v>-5.693121999502182E-2</v>
      </c>
      <c r="AH620" s="21">
        <v>-6.1150386929512024E-2</v>
      </c>
      <c r="AI620" s="21">
        <v>-5.8497626334428787E-2</v>
      </c>
      <c r="AJ620" s="21">
        <v>-6.5051324665546417E-2</v>
      </c>
      <c r="AK620" s="21">
        <v>-7.9987041652202606E-2</v>
      </c>
      <c r="AL620" s="21">
        <v>-3.7864726036787033E-2</v>
      </c>
      <c r="AM620" s="21">
        <v>-2.2332804277539253E-2</v>
      </c>
      <c r="AN620" s="21">
        <v>-1.4118842780590057E-2</v>
      </c>
      <c r="AO620" s="21">
        <v>-3.0768085271120071E-2</v>
      </c>
      <c r="AP620" s="21">
        <v>-3.3291898667812347E-2</v>
      </c>
      <c r="AQ620" s="21">
        <v>-4.8702079802751541E-2</v>
      </c>
      <c r="AR620" s="21">
        <v>-5.1019884645938873E-2</v>
      </c>
      <c r="AS620" s="21">
        <v>-6.4665406942367554E-2</v>
      </c>
      <c r="AT620" s="21">
        <v>-3.1884796917438507E-2</v>
      </c>
      <c r="AU620" s="21">
        <v>-6.6275708377361298E-2</v>
      </c>
      <c r="AV620" s="21">
        <v>-0.10519631206989288</v>
      </c>
      <c r="AW620" s="21">
        <v>-6.7844480276107788E-2</v>
      </c>
      <c r="AX620" s="21">
        <v>-4.2874958366155624E-2</v>
      </c>
      <c r="AY620" s="21">
        <v>-2.9777362942695618E-2</v>
      </c>
      <c r="AZ620" s="21">
        <v>-9.0540021657943726E-2</v>
      </c>
      <c r="BA620" s="21">
        <v>-8.1291355192661285E-2</v>
      </c>
      <c r="BB620" s="21">
        <v>-5.5757351219654083E-2</v>
      </c>
      <c r="BC620" s="21">
        <v>-4.4392712414264679E-2</v>
      </c>
      <c r="BD620" s="21">
        <v>-3.3919252455234528E-2</v>
      </c>
      <c r="BE620" s="21">
        <v>-3.1110720708966255E-2</v>
      </c>
      <c r="BF620" s="21">
        <v>-3.5579144954681396E-2</v>
      </c>
      <c r="BG620" s="21">
        <v>-3.9035707712173462E-2</v>
      </c>
      <c r="BH620" s="21">
        <v>-4.4451761990785599E-2</v>
      </c>
      <c r="BI620" s="21">
        <v>-5.7159263640642166E-2</v>
      </c>
      <c r="BJ620" s="21">
        <v>-1.257691252976656E-2</v>
      </c>
      <c r="BK620" s="21">
        <v>2.2699947003275156E-3</v>
      </c>
      <c r="BL620" s="21">
        <v>1.1052628047764301E-2</v>
      </c>
      <c r="BM620" s="21">
        <v>-4.8972135409712791E-3</v>
      </c>
      <c r="BN620" s="21">
        <v>-6.4616831950843334E-3</v>
      </c>
      <c r="BO620" s="21">
        <v>-1.797378808259964E-2</v>
      </c>
      <c r="BP620" s="21">
        <v>-1.5095445327460766E-2</v>
      </c>
      <c r="BQ620" s="21">
        <v>-2.600308321416378E-2</v>
      </c>
      <c r="BR620" s="21">
        <v>9.7166905179619789E-3</v>
      </c>
      <c r="BS620" s="21">
        <v>-2.3652540519833565E-2</v>
      </c>
      <c r="BT620" s="21">
        <v>-5.7052701711654663E-2</v>
      </c>
      <c r="BU620" s="21">
        <v>-2.43974719196558E-2</v>
      </c>
      <c r="BV620" s="21">
        <v>-4.1980580426752567E-3</v>
      </c>
      <c r="BW620" s="21">
        <v>6.3986736349761486E-3</v>
      </c>
      <c r="BX620" s="21">
        <v>-5.65001480281353E-2</v>
      </c>
      <c r="BY620" s="21">
        <v>-5.2204243838787079E-2</v>
      </c>
      <c r="BZ620" s="21">
        <v>-2.9573725536465645E-2</v>
      </c>
      <c r="CA620" s="21">
        <v>-2.3053526878356934E-2</v>
      </c>
      <c r="CB620" s="21">
        <v>-1.3248562812805176E-2</v>
      </c>
      <c r="CC620" s="21">
        <v>-1.3227522373199463E-2</v>
      </c>
      <c r="CD620" s="21">
        <v>-1.7868578433990479E-2</v>
      </c>
      <c r="CE620" s="21">
        <v>-2.5556445121765137E-2</v>
      </c>
      <c r="CF620" s="21">
        <v>-3.0184566974639893E-2</v>
      </c>
      <c r="CG620" s="21">
        <v>-4.1348814964294434E-2</v>
      </c>
      <c r="CH620" s="21">
        <v>4.9373507499694824E-3</v>
      </c>
      <c r="CI620" s="21">
        <v>1.9309818744659424E-2</v>
      </c>
      <c r="CJ620" s="21">
        <v>2.8486311435699463E-2</v>
      </c>
      <c r="CK620" s="21">
        <v>1.3020873069763184E-2</v>
      </c>
      <c r="CL620" s="21">
        <v>1.2120842933654785E-2</v>
      </c>
      <c r="CM620" s="21">
        <v>3.3085346221923828E-3</v>
      </c>
      <c r="CN620" s="21">
        <v>9.7857117652893066E-3</v>
      </c>
      <c r="CO620" s="21">
        <v>7.7432394027709961E-4</v>
      </c>
      <c r="CP620" s="21">
        <v>3.8529753684997559E-2</v>
      </c>
      <c r="CQ620" s="21">
        <v>5.8681368827819824E-3</v>
      </c>
      <c r="CR620" s="21">
        <v>-2.3708581924438477E-2</v>
      </c>
      <c r="CS620" s="21">
        <v>5.6937932968139648E-3</v>
      </c>
      <c r="CT620" s="21">
        <v>2.2589445114135742E-2</v>
      </c>
      <c r="CU620" s="21">
        <v>3.1454086303710938E-2</v>
      </c>
      <c r="CV620" s="21">
        <v>-3.2924234867095947E-2</v>
      </c>
      <c r="CW620" s="21">
        <v>-3.2058596611022949E-2</v>
      </c>
      <c r="CX620" s="21">
        <v>-1.1439025402069092E-2</v>
      </c>
      <c r="CY620" s="21">
        <v>-1.7143409932032228E-3</v>
      </c>
      <c r="CZ620" s="21">
        <v>7.4221282266080379E-3</v>
      </c>
      <c r="DA620" s="21">
        <v>4.6556759625673294E-3</v>
      </c>
      <c r="DB620" s="21">
        <v>-1.580129173817113E-4</v>
      </c>
      <c r="DC620" s="21">
        <v>-1.2077180668711662E-2</v>
      </c>
      <c r="DD620" s="21">
        <v>-1.5917373821139336E-2</v>
      </c>
      <c r="DE620" s="21">
        <v>-2.5538366287946701E-2</v>
      </c>
      <c r="DF620" s="21">
        <v>2.2451614961028099E-2</v>
      </c>
      <c r="DG620" s="21">
        <v>3.6349643021821976E-2</v>
      </c>
      <c r="DH620" s="21">
        <v>4.5919995754957199E-2</v>
      </c>
      <c r="DI620" s="21">
        <v>3.0938958749175072E-2</v>
      </c>
      <c r="DJ620" s="21">
        <v>3.0703369528055191E-2</v>
      </c>
      <c r="DK620" s="21">
        <v>2.4590857326984406E-2</v>
      </c>
      <c r="DL620" s="21">
        <v>3.4666869789361954E-2</v>
      </c>
      <c r="DM620" s="21">
        <v>2.7551731094717979E-2</v>
      </c>
      <c r="DN620" s="21">
        <v>6.7342817783355713E-2</v>
      </c>
      <c r="DO620" s="21">
        <v>3.5388816148042679E-2</v>
      </c>
      <c r="DP620" s="21">
        <v>9.6355369314551353E-3</v>
      </c>
      <c r="DQ620" s="21">
        <v>3.578505665063858E-2</v>
      </c>
      <c r="DR620" s="21">
        <v>4.9376949667930603E-2</v>
      </c>
      <c r="DS620" s="21">
        <v>5.6509498506784439E-2</v>
      </c>
      <c r="DT620" s="21">
        <v>-9.3483226373791695E-3</v>
      </c>
      <c r="DU620" s="21">
        <v>-1.1912950314581394E-2</v>
      </c>
      <c r="DV620" s="21">
        <v>6.6956742666661739E-3</v>
      </c>
      <c r="DW620" s="21">
        <v>2.9096053913235664E-2</v>
      </c>
      <c r="DX620" s="21">
        <v>3.7267323583364487E-2</v>
      </c>
      <c r="DY620" s="21">
        <v>3.0476173385977745E-2</v>
      </c>
      <c r="DZ620" s="21">
        <v>2.5413230061531067E-2</v>
      </c>
      <c r="EA620" s="21">
        <v>7.3847356252372265E-3</v>
      </c>
      <c r="EB620" s="21">
        <v>4.6821888536214828E-3</v>
      </c>
      <c r="EC620" s="21">
        <v>-2.7105889748781919E-3</v>
      </c>
      <c r="ED620" s="21">
        <v>4.7739427536725998E-2</v>
      </c>
      <c r="EE620" s="21">
        <v>6.095244362950325E-2</v>
      </c>
      <c r="EF620" s="21">
        <v>7.1091465651988983E-2</v>
      </c>
      <c r="EG620" s="21">
        <v>5.6809831410646439E-2</v>
      </c>
      <c r="EH620" s="21">
        <v>5.7533584535121918E-2</v>
      </c>
      <c r="EI620" s="21">
        <v>5.5319149047136307E-2</v>
      </c>
      <c r="EJ620" s="21">
        <v>7.0591308176517487E-2</v>
      </c>
      <c r="EK620" s="21">
        <v>6.6214054822921753E-2</v>
      </c>
      <c r="EL620" s="21">
        <v>0.10894430428743362</v>
      </c>
      <c r="EM620" s="21">
        <v>7.8011982142925262E-2</v>
      </c>
      <c r="EN620" s="21">
        <v>5.777914822101593E-2</v>
      </c>
      <c r="EO620" s="21">
        <v>7.9232066869735718E-2</v>
      </c>
      <c r="EP620" s="21">
        <v>8.805384486913681E-2</v>
      </c>
      <c r="EQ620" s="21">
        <v>9.2685535550117493E-2</v>
      </c>
      <c r="ER620" s="21">
        <v>2.4691550061106682E-2</v>
      </c>
      <c r="ES620" s="21">
        <v>1.7174163833260536E-2</v>
      </c>
      <c r="ET620" s="21">
        <v>3.28793004155159E-2</v>
      </c>
      <c r="EU620" s="21">
        <v>49.939171857823375</v>
      </c>
      <c r="EV620" s="21">
        <v>47.064125061035156</v>
      </c>
      <c r="EW620" s="21">
        <v>46.000366434591427</v>
      </c>
      <c r="EX620" s="21">
        <v>43.668010711669922</v>
      </c>
      <c r="EY620" s="21">
        <v>44.256137847900391</v>
      </c>
      <c r="EZ620" s="21">
        <v>41.081714630126953</v>
      </c>
      <c r="FA620" s="21">
        <v>41.493221282958984</v>
      </c>
      <c r="FB620" s="21">
        <v>42.125320434570313</v>
      </c>
      <c r="FC620" s="21">
        <v>47.724807739257813</v>
      </c>
      <c r="FD620" s="21">
        <v>54.072555541992188</v>
      </c>
      <c r="FE620" s="21">
        <v>55.89703369140625</v>
      </c>
      <c r="FF620" s="21">
        <v>60.154270172119141</v>
      </c>
      <c r="FG620" s="21">
        <v>61.730304718017578</v>
      </c>
      <c r="FH620" s="21">
        <v>62.248443603515625</v>
      </c>
      <c r="FI620" s="21">
        <v>63.008426666259766</v>
      </c>
      <c r="FJ620" s="21">
        <v>61.962257385253906</v>
      </c>
      <c r="FK620" s="21">
        <v>59.877243041992188</v>
      </c>
      <c r="FL620" s="21">
        <v>56.068157196044922</v>
      </c>
      <c r="FM620" s="21">
        <v>51.891902923583984</v>
      </c>
      <c r="FN620" s="21">
        <v>48.492488861083984</v>
      </c>
      <c r="FO620" s="21">
        <v>47.057163238525391</v>
      </c>
      <c r="FP620" s="21">
        <v>45.877609252929688</v>
      </c>
      <c r="FQ620" s="21">
        <v>43.890434265136719</v>
      </c>
      <c r="FR620" s="21">
        <v>44.385490417480469</v>
      </c>
      <c r="FS620" s="21">
        <v>0.5563245415687561</v>
      </c>
      <c r="FT620" s="21">
        <v>2.3734984919428825E-2</v>
      </c>
      <c r="FU620" s="21">
        <v>4.5540124177932739E-2</v>
      </c>
      <c r="FV620" t="s">
        <v>294</v>
      </c>
      <c r="FW620" s="21"/>
      <c r="FX620">
        <f t="shared" si="27"/>
        <v>0.98470295667648311</v>
      </c>
      <c r="FY620">
        <f t="shared" si="28"/>
        <v>8.3793759346008304E-3</v>
      </c>
      <c r="FZ620">
        <f t="shared" si="29"/>
        <v>52.677391052246094</v>
      </c>
    </row>
    <row r="621" spans="1:182" x14ac:dyDescent="0.2">
      <c r="A621" t="s">
        <v>226</v>
      </c>
      <c r="B621" t="s">
        <v>199</v>
      </c>
      <c r="C621" t="s">
        <v>287</v>
      </c>
      <c r="D621" t="s">
        <v>245</v>
      </c>
      <c r="E621" t="s">
        <v>220</v>
      </c>
      <c r="F621" s="21">
        <v>1521</v>
      </c>
      <c r="G621" s="21">
        <v>0.58823508024215698</v>
      </c>
      <c r="H621" s="21">
        <v>0.56916928291320801</v>
      </c>
      <c r="I621" s="21">
        <v>0.50998044013977051</v>
      </c>
      <c r="J621" s="21">
        <v>0.48516446352005005</v>
      </c>
      <c r="K621" s="21">
        <v>0.5080103874206543</v>
      </c>
      <c r="L621" s="21">
        <v>0.58020704984664917</v>
      </c>
      <c r="M621" s="21">
        <v>0.67801457643508911</v>
      </c>
      <c r="N621" s="21">
        <v>0.72076821327209473</v>
      </c>
      <c r="O621" s="21">
        <v>0.69453275203704834</v>
      </c>
      <c r="P621" s="21">
        <v>0.68899637460708618</v>
      </c>
      <c r="Q621" s="21">
        <v>0.62751311063766479</v>
      </c>
      <c r="R621" s="21">
        <v>0.62409228086471558</v>
      </c>
      <c r="S621" s="21">
        <v>0.57877510786056519</v>
      </c>
      <c r="T621" s="21">
        <v>0.55652588605880737</v>
      </c>
      <c r="U621" s="21">
        <v>0.55660998821258545</v>
      </c>
      <c r="V621" s="21">
        <v>0.57504940032958984</v>
      </c>
      <c r="W621" s="21">
        <v>0.67676210403442383</v>
      </c>
      <c r="X621" s="21">
        <v>0.88279509544372559</v>
      </c>
      <c r="Y621" s="21">
        <v>1.0019069910049438</v>
      </c>
      <c r="Z621" s="21">
        <v>1.073222279548645</v>
      </c>
      <c r="AA621" s="21">
        <v>1.0798777341842651</v>
      </c>
      <c r="AB621" s="21">
        <v>0.96972119808197021</v>
      </c>
      <c r="AC621" s="21">
        <v>0.81937921047210693</v>
      </c>
      <c r="AD621" s="21">
        <v>0.68976175785064697</v>
      </c>
      <c r="AE621" s="21">
        <v>-0.11715295165777206</v>
      </c>
      <c r="AF621" s="21">
        <v>-9.413127601146698E-2</v>
      </c>
      <c r="AG621" s="21">
        <v>-9.9899232387542725E-2</v>
      </c>
      <c r="AH621" s="21">
        <v>-0.10519745200872421</v>
      </c>
      <c r="AI621" s="21">
        <v>-8.465944230556488E-2</v>
      </c>
      <c r="AJ621" s="21">
        <v>-7.0311836898326874E-2</v>
      </c>
      <c r="AK621" s="21">
        <v>-0.11549967527389526</v>
      </c>
      <c r="AL621" s="21">
        <v>-8.6996190249919891E-2</v>
      </c>
      <c r="AM621" s="21">
        <v>-4.8138964921236038E-2</v>
      </c>
      <c r="AN621" s="21">
        <v>-3.031926229596138E-2</v>
      </c>
      <c r="AO621" s="21">
        <v>-4.7019567340612411E-2</v>
      </c>
      <c r="AP621" s="21">
        <v>-3.0600963160395622E-2</v>
      </c>
      <c r="AQ621" s="21">
        <v>-7.6952651143074036E-2</v>
      </c>
      <c r="AR621" s="21">
        <v>-8.0642782151699066E-2</v>
      </c>
      <c r="AS621" s="21">
        <v>-7.9082712531089783E-2</v>
      </c>
      <c r="AT621" s="21">
        <v>-7.8714549541473389E-2</v>
      </c>
      <c r="AU621" s="21">
        <v>-8.6187884211540222E-2</v>
      </c>
      <c r="AV621" s="21">
        <v>-0.13027788698673248</v>
      </c>
      <c r="AW621" s="21">
        <v>-0.10221926867961884</v>
      </c>
      <c r="AX621" s="21">
        <v>-5.6518465280532837E-2</v>
      </c>
      <c r="AY621" s="21">
        <v>-2.0258227363228798E-2</v>
      </c>
      <c r="AZ621" s="21">
        <v>-9.157174825668335E-2</v>
      </c>
      <c r="BA621" s="21">
        <v>-0.10818836838006973</v>
      </c>
      <c r="BB621" s="21">
        <v>-8.8748037815093994E-2</v>
      </c>
      <c r="BC621" s="21">
        <v>-7.3104232549667358E-2</v>
      </c>
      <c r="BD621" s="21">
        <v>-5.1395881921052933E-2</v>
      </c>
      <c r="BE621" s="21">
        <v>-6.2600977718830109E-2</v>
      </c>
      <c r="BF621" s="21">
        <v>-7.0362783968448639E-2</v>
      </c>
      <c r="BG621" s="21">
        <v>-6.0697570443153381E-2</v>
      </c>
      <c r="BH621" s="21">
        <v>-4.6214699745178223E-2</v>
      </c>
      <c r="BI621" s="21">
        <v>-8.8312253355979919E-2</v>
      </c>
      <c r="BJ621" s="21">
        <v>-6.0273610055446625E-2</v>
      </c>
      <c r="BK621" s="21">
        <v>-2.1132834255695343E-2</v>
      </c>
      <c r="BL621" s="21">
        <v>-1.2741191312670708E-3</v>
      </c>
      <c r="BM621" s="21">
        <v>-1.5306908637285233E-2</v>
      </c>
      <c r="BN621" s="21">
        <v>5.7539186673238873E-4</v>
      </c>
      <c r="BO621" s="21">
        <v>-4.1738122701644897E-2</v>
      </c>
      <c r="BP621" s="21">
        <v>-4.3376415967941284E-2</v>
      </c>
      <c r="BQ621" s="21">
        <v>-3.9852574467658997E-2</v>
      </c>
      <c r="BR621" s="21">
        <v>-3.2442092895507813E-2</v>
      </c>
      <c r="BS621" s="21">
        <v>-3.9555959403514862E-2</v>
      </c>
      <c r="BT621" s="21">
        <v>-7.6952151954174042E-2</v>
      </c>
      <c r="BU621" s="21">
        <v>-5.2647780627012253E-2</v>
      </c>
      <c r="BV621" s="21">
        <v>-1.2533831410109997E-2</v>
      </c>
      <c r="BW621" s="21">
        <v>1.9832629710435867E-2</v>
      </c>
      <c r="BX621" s="21">
        <v>-4.8649109899997711E-2</v>
      </c>
      <c r="BY621" s="21">
        <v>-6.9347567856311798E-2</v>
      </c>
      <c r="BZ621" s="21">
        <v>-5.6089907884597778E-2</v>
      </c>
      <c r="CA621" s="21">
        <v>-4.2596220970153809E-2</v>
      </c>
      <c r="CB621" s="21">
        <v>-2.1797478199005127E-2</v>
      </c>
      <c r="CC621" s="21">
        <v>-3.6768317222595215E-2</v>
      </c>
      <c r="CD621" s="21">
        <v>-4.6236395835876465E-2</v>
      </c>
      <c r="CE621" s="21">
        <v>-4.410165548324585E-2</v>
      </c>
      <c r="CF621" s="21">
        <v>-2.9525101184844971E-2</v>
      </c>
      <c r="CG621" s="21">
        <v>-6.9482326507568359E-2</v>
      </c>
      <c r="CH621" s="21">
        <v>-4.176563024520874E-2</v>
      </c>
      <c r="CI621" s="21">
        <v>-2.4284720420837402E-3</v>
      </c>
      <c r="CJ621" s="21">
        <v>1.8842458724975586E-2</v>
      </c>
      <c r="CK621" s="21">
        <v>6.6571831703186035E-3</v>
      </c>
      <c r="CL621" s="21">
        <v>2.216804027557373E-2</v>
      </c>
      <c r="CM621" s="21">
        <v>-1.7348647117614746E-2</v>
      </c>
      <c r="CN621" s="21">
        <v>-1.756584644317627E-2</v>
      </c>
      <c r="CO621" s="21">
        <v>-1.2681901454925537E-2</v>
      </c>
      <c r="CP621" s="21">
        <v>-3.9392709732055664E-4</v>
      </c>
      <c r="CQ621" s="21">
        <v>-7.2588324546813965E-3</v>
      </c>
      <c r="CR621" s="21">
        <v>-4.0018916130065918E-2</v>
      </c>
      <c r="CS621" s="21">
        <v>-1.8314719200134277E-2</v>
      </c>
      <c r="CT621" s="21">
        <v>1.7929792404174805E-2</v>
      </c>
      <c r="CU621" s="21">
        <v>4.7599434852600098E-2</v>
      </c>
      <c r="CV621" s="21">
        <v>-1.8921017646789551E-2</v>
      </c>
      <c r="CW621" s="21">
        <v>-4.2446553707122803E-2</v>
      </c>
      <c r="CX621" s="21">
        <v>-3.3470988273620605E-2</v>
      </c>
      <c r="CY621" s="21">
        <v>-1.2088210321962833E-2</v>
      </c>
      <c r="CZ621" s="21">
        <v>7.8009269200265408E-3</v>
      </c>
      <c r="DA621" s="21">
        <v>-1.0935657657682896E-2</v>
      </c>
      <c r="DB621" s="21">
        <v>-2.211000956594944E-2</v>
      </c>
      <c r="DC621" s="21">
        <v>-2.7505738660693169E-2</v>
      </c>
      <c r="DD621" s="21">
        <v>-1.283550076186657E-2</v>
      </c>
      <c r="DE621" s="21">
        <v>-5.0652399659156799E-2</v>
      </c>
      <c r="DF621" s="21">
        <v>-2.3257652297616005E-2</v>
      </c>
      <c r="DG621" s="21">
        <v>1.6275890171527863E-2</v>
      </c>
      <c r="DH621" s="21">
        <v>3.8959037512540817E-2</v>
      </c>
      <c r="DI621" s="21">
        <v>2.862127497792244E-2</v>
      </c>
      <c r="DJ621" s="21">
        <v>4.3760687112808228E-2</v>
      </c>
      <c r="DK621" s="21">
        <v>7.040828000754118E-3</v>
      </c>
      <c r="DL621" s="21">
        <v>8.2447249442338943E-3</v>
      </c>
      <c r="DM621" s="21">
        <v>1.4488771557807922E-2</v>
      </c>
      <c r="DN621" s="21">
        <v>3.1654238700866699E-2</v>
      </c>
      <c r="DO621" s="21">
        <v>2.5038294494152069E-2</v>
      </c>
      <c r="DP621" s="21">
        <v>-3.0856793746352196E-3</v>
      </c>
      <c r="DQ621" s="21">
        <v>1.6018342226743698E-2</v>
      </c>
      <c r="DR621" s="21">
        <v>4.8393417149782181E-2</v>
      </c>
      <c r="DS621" s="21">
        <v>7.5366243720054626E-2</v>
      </c>
      <c r="DT621" s="21">
        <v>1.0807073675096035E-2</v>
      </c>
      <c r="DU621" s="21">
        <v>-1.5545535832643509E-2</v>
      </c>
      <c r="DV621" s="21">
        <v>-1.0852068662643433E-2</v>
      </c>
      <c r="DW621" s="21">
        <v>3.1960509717464447E-2</v>
      </c>
      <c r="DX621" s="21">
        <v>5.0536323338747025E-2</v>
      </c>
      <c r="DY621" s="21">
        <v>2.6362599804997444E-2</v>
      </c>
      <c r="DZ621" s="21">
        <v>1.2724658474326134E-2</v>
      </c>
      <c r="EA621" s="21">
        <v>-3.5438721533864737E-3</v>
      </c>
      <c r="EB621" s="21">
        <v>1.1261631734669209E-2</v>
      </c>
      <c r="EC621" s="21">
        <v>-2.3464975878596306E-2</v>
      </c>
      <c r="ED621" s="21">
        <v>3.4649304579943419E-3</v>
      </c>
      <c r="EE621" s="21">
        <v>4.3282020837068558E-2</v>
      </c>
      <c r="EF621" s="21">
        <v>6.800418347120285E-2</v>
      </c>
      <c r="EG621" s="21">
        <v>6.0333933681249619E-2</v>
      </c>
      <c r="EH621" s="21">
        <v>7.4937045574188232E-2</v>
      </c>
      <c r="EI621" s="21">
        <v>4.2255356907844543E-2</v>
      </c>
      <c r="EJ621" s="21">
        <v>4.5511089265346527E-2</v>
      </c>
      <c r="EK621" s="21">
        <v>5.3718909621238708E-2</v>
      </c>
      <c r="EL621" s="21">
        <v>7.7926695346832275E-2</v>
      </c>
      <c r="EM621" s="21">
        <v>7.1670219302177429E-2</v>
      </c>
      <c r="EN621" s="21">
        <v>5.024004727602005E-2</v>
      </c>
      <c r="EO621" s="21">
        <v>6.5589830279350281E-2</v>
      </c>
      <c r="EP621" s="21">
        <v>9.2378050088882446E-2</v>
      </c>
      <c r="EQ621" s="21">
        <v>0.11545709520578384</v>
      </c>
      <c r="ER621" s="21">
        <v>5.3729716688394547E-2</v>
      </c>
      <c r="ES621" s="21">
        <v>2.3295260965824127E-2</v>
      </c>
      <c r="ET621" s="21">
        <v>2.1806057542562485E-2</v>
      </c>
      <c r="EU621" s="21">
        <v>50.833743842364534</v>
      </c>
      <c r="EV621" s="21">
        <v>46.926723480224609</v>
      </c>
      <c r="EW621" s="21">
        <v>46.471674876847288</v>
      </c>
      <c r="EX621" s="21">
        <v>44.611454010009766</v>
      </c>
      <c r="EY621" s="21">
        <v>45.331279754638672</v>
      </c>
      <c r="EZ621" s="21">
        <v>42.334358215332031</v>
      </c>
      <c r="FA621" s="21">
        <v>42.859607696533203</v>
      </c>
      <c r="FB621" s="21">
        <v>44.106525421142578</v>
      </c>
      <c r="FC621" s="21">
        <v>49.439655303955078</v>
      </c>
      <c r="FD621" s="21">
        <v>55.432266235351563</v>
      </c>
      <c r="FE621" s="21">
        <v>56.344211578369141</v>
      </c>
      <c r="FF621" s="21">
        <v>61.539409637451172</v>
      </c>
      <c r="FG621" s="21">
        <v>62.177955627441406</v>
      </c>
      <c r="FH621" s="21">
        <v>62.586208343505859</v>
      </c>
      <c r="FI621" s="21">
        <v>63.3331298828125</v>
      </c>
      <c r="FJ621" s="21">
        <v>61.950122833251953</v>
      </c>
      <c r="FK621" s="21">
        <v>60.517242431640625</v>
      </c>
      <c r="FL621" s="21">
        <v>57.2918701171875</v>
      </c>
      <c r="FM621" s="21">
        <v>53.025245666503906</v>
      </c>
      <c r="FN621" s="21">
        <v>49.525863647460938</v>
      </c>
      <c r="FO621" s="21">
        <v>48.573276519775391</v>
      </c>
      <c r="FP621" s="21">
        <v>47.910099029541016</v>
      </c>
      <c r="FQ621" s="21">
        <v>45.752464294433594</v>
      </c>
      <c r="FR621" s="21">
        <v>46.703201293945313</v>
      </c>
      <c r="FS621" s="21">
        <v>0.67252373695373535</v>
      </c>
      <c r="FT621" s="21">
        <v>2.755410224199295E-2</v>
      </c>
      <c r="FU621" s="21">
        <v>5.0765432417392731E-2</v>
      </c>
      <c r="FV621" t="s">
        <v>294</v>
      </c>
      <c r="FW621" s="21"/>
      <c r="FX621">
        <f t="shared" si="27"/>
        <v>0.94291284084320071</v>
      </c>
      <c r="FY621">
        <f t="shared" si="28"/>
        <v>-1.264810562133789E-5</v>
      </c>
      <c r="FZ621">
        <f t="shared" si="29"/>
        <v>53.78669967651367</v>
      </c>
    </row>
    <row r="622" spans="1:182" x14ac:dyDescent="0.2">
      <c r="A622" t="s">
        <v>226</v>
      </c>
      <c r="B622" t="s">
        <v>199</v>
      </c>
      <c r="C622" t="s">
        <v>287</v>
      </c>
      <c r="D622" t="s">
        <v>245</v>
      </c>
      <c r="E622" t="s">
        <v>221</v>
      </c>
      <c r="F622" s="21">
        <v>1054</v>
      </c>
      <c r="G622" s="21">
        <v>0.66445916891098022</v>
      </c>
      <c r="H622" s="21">
        <v>0.60365307331085205</v>
      </c>
      <c r="I622" s="21">
        <v>0.63509893417358398</v>
      </c>
      <c r="J622" s="21">
        <v>0.62371182441711426</v>
      </c>
      <c r="K622" s="21">
        <v>0.60745787620544434</v>
      </c>
      <c r="L622" s="21">
        <v>0.67901420593261719</v>
      </c>
      <c r="M622" s="21">
        <v>0.87370395660400391</v>
      </c>
      <c r="N622" s="21">
        <v>1.0023761987686157</v>
      </c>
      <c r="O622" s="21">
        <v>0.83711135387420654</v>
      </c>
      <c r="P622" s="21">
        <v>0.77354520559310913</v>
      </c>
      <c r="Q622" s="21">
        <v>0.74161261320114136</v>
      </c>
      <c r="R622" s="21">
        <v>0.65456986427307129</v>
      </c>
      <c r="S622" s="21">
        <v>0.70309782028198242</v>
      </c>
      <c r="T622" s="21">
        <v>0.67498630285263062</v>
      </c>
      <c r="U622" s="21">
        <v>0.62118017673492432</v>
      </c>
      <c r="V622" s="21">
        <v>0.7484055757522583</v>
      </c>
      <c r="W622" s="21">
        <v>0.81068122386932373</v>
      </c>
      <c r="X622" s="21">
        <v>1.0182875394821167</v>
      </c>
      <c r="Y622" s="21">
        <v>1.1705161333084106</v>
      </c>
      <c r="Z622" s="21">
        <v>1.1355674266815186</v>
      </c>
      <c r="AA622" s="21">
        <v>1.1092864274978638</v>
      </c>
      <c r="AB622" s="21">
        <v>0.965415358543396</v>
      </c>
      <c r="AC622" s="21">
        <v>0.88575500249862671</v>
      </c>
      <c r="AD622" s="21">
        <v>0.81524860858917236</v>
      </c>
      <c r="AE622" s="21">
        <v>-3.4666638821363449E-2</v>
      </c>
      <c r="AF622" s="21">
        <v>-4.8193920403718948E-2</v>
      </c>
      <c r="AG622" s="21">
        <v>-1.7979767872020602E-3</v>
      </c>
      <c r="AH622" s="21">
        <v>-1.1007446795701981E-2</v>
      </c>
      <c r="AI622" s="21">
        <v>-4.1644081473350525E-2</v>
      </c>
      <c r="AJ622" s="21">
        <v>-9.4838052988052368E-2</v>
      </c>
      <c r="AK622" s="21">
        <v>-5.521785095334053E-2</v>
      </c>
      <c r="AL622" s="21">
        <v>1.9885733723640442E-2</v>
      </c>
      <c r="AM622" s="21">
        <v>-1.7431978136301041E-2</v>
      </c>
      <c r="AN622" s="21">
        <v>-3.2982315868139267E-2</v>
      </c>
      <c r="AO622" s="21">
        <v>-4.8494104295969009E-2</v>
      </c>
      <c r="AP622" s="21">
        <v>-9.3580380082130432E-2</v>
      </c>
      <c r="AQ622" s="21">
        <v>-5.3411472588777542E-2</v>
      </c>
      <c r="AR622" s="21">
        <v>-6.7796289920806885E-2</v>
      </c>
      <c r="AS622" s="21">
        <v>-0.11456946283578873</v>
      </c>
      <c r="AT622" s="21">
        <v>-2.8957774862647057E-2</v>
      </c>
      <c r="AU622" s="21">
        <v>-0.11350215226411819</v>
      </c>
      <c r="AV622" s="21">
        <v>-0.15182684361934662</v>
      </c>
      <c r="AW622" s="21">
        <v>-8.7717540562152863E-2</v>
      </c>
      <c r="AX622" s="21">
        <v>-9.2488542199134827E-2</v>
      </c>
      <c r="AY622" s="21">
        <v>-0.11697100102901459</v>
      </c>
      <c r="AZ622" s="21">
        <v>-0.15395767986774445</v>
      </c>
      <c r="BA622" s="21">
        <v>-8.2452274858951569E-2</v>
      </c>
      <c r="BB622" s="21">
        <v>-3.8643620908260345E-2</v>
      </c>
      <c r="BC622" s="21">
        <v>-9.2425441835075617E-4</v>
      </c>
      <c r="BD622" s="21">
        <v>-1.5832660719752312E-2</v>
      </c>
      <c r="BE622" s="21">
        <v>2.4821043014526367E-2</v>
      </c>
      <c r="BF622" s="21">
        <v>2.3433094844222069E-2</v>
      </c>
      <c r="BG622" s="21">
        <v>-8.5734538733959198E-3</v>
      </c>
      <c r="BH622" s="21">
        <v>-5.68382628262043E-2</v>
      </c>
      <c r="BI622" s="21">
        <v>-1.41186797991395E-2</v>
      </c>
      <c r="BJ622" s="21">
        <v>7.1316495537757874E-2</v>
      </c>
      <c r="BK622" s="21">
        <v>3.124707005918026E-2</v>
      </c>
      <c r="BL622" s="21">
        <v>1.4313292689621449E-2</v>
      </c>
      <c r="BM622" s="21">
        <v>-3.9172759279608727E-3</v>
      </c>
      <c r="BN622" s="21">
        <v>-4.3633837252855301E-2</v>
      </c>
      <c r="BO622" s="21">
        <v>4.4651366770267487E-3</v>
      </c>
      <c r="BP622" s="21">
        <v>6.2711550854146481E-3</v>
      </c>
      <c r="BQ622" s="21">
        <v>-3.3589519560337067E-2</v>
      </c>
      <c r="BR622" s="21">
        <v>5.1665622740983963E-2</v>
      </c>
      <c r="BS622" s="21">
        <v>-2.9747679829597473E-2</v>
      </c>
      <c r="BT622" s="21">
        <v>-5.845438688993454E-2</v>
      </c>
      <c r="BU622" s="21">
        <v>-6.4168786630034447E-3</v>
      </c>
      <c r="BV622" s="21">
        <v>-1.9775383174419403E-2</v>
      </c>
      <c r="BW622" s="21">
        <v>-4.6478021889925003E-2</v>
      </c>
      <c r="BX622" s="21">
        <v>-9.8062284290790558E-2</v>
      </c>
      <c r="BY622" s="21">
        <v>-4.0553521364927292E-2</v>
      </c>
      <c r="BZ622" s="21">
        <v>5.2076498977839947E-3</v>
      </c>
      <c r="CA622" s="21">
        <v>2.2445619106292725E-2</v>
      </c>
      <c r="CB622" s="21">
        <v>6.580650806427002E-3</v>
      </c>
      <c r="CC622" s="21">
        <v>4.3257296085357666E-2</v>
      </c>
      <c r="CD622" s="21">
        <v>4.7286510467529297E-2</v>
      </c>
      <c r="CE622" s="21">
        <v>1.4331161975860596E-2</v>
      </c>
      <c r="CF622" s="21">
        <v>-3.0519723892211914E-2</v>
      </c>
      <c r="CG622" s="21">
        <v>1.4346480369567871E-2</v>
      </c>
      <c r="CH622" s="21">
        <v>0.10693728923797607</v>
      </c>
      <c r="CI622" s="21">
        <v>6.4962029457092285E-2</v>
      </c>
      <c r="CJ622" s="21">
        <v>4.7070086002349854E-2</v>
      </c>
      <c r="CK622" s="21">
        <v>2.6956498622894287E-2</v>
      </c>
      <c r="CL622" s="21">
        <v>-9.0410113334655762E-3</v>
      </c>
      <c r="CM622" s="21">
        <v>4.4550299644470215E-2</v>
      </c>
      <c r="CN622" s="21">
        <v>5.7570040225982666E-2</v>
      </c>
      <c r="CO622" s="21">
        <v>2.2496938705444336E-2</v>
      </c>
      <c r="CP622" s="21">
        <v>0.10750514268875122</v>
      </c>
      <c r="CQ622" s="21">
        <v>2.8260409832000732E-2</v>
      </c>
      <c r="CR622" s="21">
        <v>6.2150955200195313E-3</v>
      </c>
      <c r="CS622" s="21">
        <v>4.989171028137207E-2</v>
      </c>
      <c r="CT622" s="21">
        <v>3.0585527420043945E-2</v>
      </c>
      <c r="CU622" s="21">
        <v>2.3452043533325195E-3</v>
      </c>
      <c r="CV622" s="21">
        <v>-5.9349298477172852E-2</v>
      </c>
      <c r="CW622" s="21">
        <v>-1.1534571647644043E-2</v>
      </c>
      <c r="CX622" s="21">
        <v>3.5578906536102295E-2</v>
      </c>
      <c r="CY622" s="21">
        <v>4.5815493911504745E-2</v>
      </c>
      <c r="CZ622" s="21">
        <v>2.8993962332606316E-2</v>
      </c>
      <c r="DA622" s="21">
        <v>6.1693549156188965E-2</v>
      </c>
      <c r="DB622" s="21">
        <v>7.1139924228191376E-2</v>
      </c>
      <c r="DC622" s="21">
        <v>3.7235777825117111E-2</v>
      </c>
      <c r="DD622" s="21">
        <v>-4.2011863552033901E-3</v>
      </c>
      <c r="DE622" s="21">
        <v>4.2811639606952667E-2</v>
      </c>
      <c r="DF622" s="21">
        <v>0.14255808293819427</v>
      </c>
      <c r="DG622" s="21">
        <v>9.8676986992359161E-2</v>
      </c>
      <c r="DH622" s="21">
        <v>7.9826876521110535E-2</v>
      </c>
      <c r="DI622" s="21">
        <v>5.7830274105072021E-2</v>
      </c>
      <c r="DJ622" s="21">
        <v>2.5551812723278999E-2</v>
      </c>
      <c r="DK622" s="21">
        <v>8.4635466337203979E-2</v>
      </c>
      <c r="DL622" s="21">
        <v>0.10886892676353455</v>
      </c>
      <c r="DM622" s="21">
        <v>7.8583396971225739E-2</v>
      </c>
      <c r="DN622" s="21">
        <v>0.16334466636180878</v>
      </c>
      <c r="DO622" s="21">
        <v>8.6268499493598938E-2</v>
      </c>
      <c r="DP622" s="21">
        <v>7.0884577929973602E-2</v>
      </c>
      <c r="DQ622" s="21">
        <v>0.10620030015707016</v>
      </c>
      <c r="DR622" s="21">
        <v>8.0946438014507294E-2</v>
      </c>
      <c r="DS622" s="21">
        <v>5.1168430596590042E-2</v>
      </c>
      <c r="DT622" s="21">
        <v>-2.0636312663555145E-2</v>
      </c>
      <c r="DU622" s="21">
        <v>1.7484378069639206E-2</v>
      </c>
      <c r="DV622" s="21">
        <v>6.5950162708759308E-2</v>
      </c>
      <c r="DW622" s="21">
        <v>7.9557880759239197E-2</v>
      </c>
      <c r="DX622" s="21">
        <v>6.1355222016572952E-2</v>
      </c>
      <c r="DY622" s="21">
        <v>8.831256628036499E-2</v>
      </c>
      <c r="DZ622" s="21">
        <v>0.10558046400547028</v>
      </c>
      <c r="EA622" s="21">
        <v>7.0306405425071716E-2</v>
      </c>
      <c r="EB622" s="21">
        <v>3.3798601478338242E-2</v>
      </c>
      <c r="EC622" s="21">
        <v>8.3910807967185974E-2</v>
      </c>
      <c r="ED622" s="21">
        <v>0.19398884475231171</v>
      </c>
      <c r="EE622" s="21">
        <v>0.14735603332519531</v>
      </c>
      <c r="EF622" s="21">
        <v>0.12712249159812927</v>
      </c>
      <c r="EG622" s="21">
        <v>0.10240709781646729</v>
      </c>
      <c r="EH622" s="21">
        <v>7.549835741519928E-2</v>
      </c>
      <c r="EI622" s="21">
        <v>0.14251206815242767</v>
      </c>
      <c r="EJ622" s="21">
        <v>0.18293637037277222</v>
      </c>
      <c r="EK622" s="21">
        <v>0.1595633327960968</v>
      </c>
      <c r="EL622" s="21">
        <v>0.24396805465221405</v>
      </c>
      <c r="EM622" s="21">
        <v>0.17002296447753906</v>
      </c>
      <c r="EN622" s="21">
        <v>0.16425703465938568</v>
      </c>
      <c r="EO622" s="21">
        <v>0.18750095367431641</v>
      </c>
      <c r="EP622" s="21">
        <v>0.15365959703922272</v>
      </c>
      <c r="EQ622" s="21">
        <v>0.12166140973567963</v>
      </c>
      <c r="ER622" s="21">
        <v>3.525909036397934E-2</v>
      </c>
      <c r="ES622" s="21">
        <v>5.9383131563663483E-2</v>
      </c>
      <c r="ET622" s="21">
        <v>0.10980143398046494</v>
      </c>
      <c r="EU622" s="21">
        <v>48.624434389140269</v>
      </c>
      <c r="EV622" s="21">
        <v>47.266063690185547</v>
      </c>
      <c r="EW622" s="21">
        <v>45.307692307692307</v>
      </c>
      <c r="EX622" s="21">
        <v>42.281448364257813</v>
      </c>
      <c r="EY622" s="21">
        <v>42.676017761230469</v>
      </c>
      <c r="EZ622" s="21">
        <v>39.24072265625</v>
      </c>
      <c r="FA622" s="21">
        <v>39.485069274902344</v>
      </c>
      <c r="FB622" s="21">
        <v>39.213573455810547</v>
      </c>
      <c r="FC622" s="21">
        <v>45.204524993896484</v>
      </c>
      <c r="FD622" s="21">
        <v>52.074207305908203</v>
      </c>
      <c r="FE622" s="21">
        <v>55.239818572998047</v>
      </c>
      <c r="FF622" s="21">
        <v>58.118553161621094</v>
      </c>
      <c r="FG622" s="21">
        <v>61.072399139404297</v>
      </c>
      <c r="FH622" s="21">
        <v>61.752037048339844</v>
      </c>
      <c r="FI622" s="21">
        <v>62.531223297119141</v>
      </c>
      <c r="FJ622" s="21">
        <v>61.980091094970703</v>
      </c>
      <c r="FK622" s="21">
        <v>58.936653137207031</v>
      </c>
      <c r="FL622" s="21">
        <v>54.269683837890625</v>
      </c>
      <c r="FM622" s="21">
        <v>50.226245880126953</v>
      </c>
      <c r="FN622" s="21">
        <v>46.9737548828125</v>
      </c>
      <c r="FO622" s="21">
        <v>44.828960418701172</v>
      </c>
      <c r="FP622" s="21">
        <v>42.890499114990234</v>
      </c>
      <c r="FQ622" s="21">
        <v>41.153846740722656</v>
      </c>
      <c r="FR622" s="21">
        <v>40.97918701171875</v>
      </c>
      <c r="FS622" s="21">
        <v>0.97232049703598022</v>
      </c>
      <c r="FT622" s="21">
        <v>4.4022433459758759E-2</v>
      </c>
      <c r="FU622" s="21">
        <v>8.7142005562782288E-2</v>
      </c>
      <c r="FV622" t="s">
        <v>294</v>
      </c>
      <c r="FW622" s="21"/>
      <c r="FX622">
        <f t="shared" si="27"/>
        <v>1.0488677501678467</v>
      </c>
      <c r="FY622">
        <f t="shared" si="28"/>
        <v>2.3459589481353758E-2</v>
      </c>
      <c r="FZ622">
        <f t="shared" si="29"/>
        <v>51.047059631347658</v>
      </c>
    </row>
    <row r="623" spans="1:182" x14ac:dyDescent="0.2">
      <c r="A623" t="s">
        <v>226</v>
      </c>
      <c r="B623" t="s">
        <v>199</v>
      </c>
      <c r="C623" t="s">
        <v>287</v>
      </c>
      <c r="D623" t="s">
        <v>246</v>
      </c>
      <c r="E623" t="s">
        <v>219</v>
      </c>
      <c r="F623" s="21">
        <v>2988</v>
      </c>
      <c r="G623" s="21">
        <v>0.53208732604980469</v>
      </c>
      <c r="H623" s="21">
        <v>0.50817406177520752</v>
      </c>
      <c r="I623" s="21">
        <v>0.49283093214035034</v>
      </c>
      <c r="J623" s="21">
        <v>0.48506903648376465</v>
      </c>
      <c r="K623" s="21">
        <v>0.50475895404815674</v>
      </c>
      <c r="L623" s="21">
        <v>0.5730624794960022</v>
      </c>
      <c r="M623" s="21">
        <v>0.70012921094894409</v>
      </c>
      <c r="N623" s="21">
        <v>0.78583806753158569</v>
      </c>
      <c r="O623" s="21">
        <v>0.70780742168426514</v>
      </c>
      <c r="P623" s="21">
        <v>0.66728013753890991</v>
      </c>
      <c r="Q623" s="21">
        <v>0.61166524887084961</v>
      </c>
      <c r="R623" s="21">
        <v>0.58849233388900757</v>
      </c>
      <c r="S623" s="21">
        <v>0.57500666379928589</v>
      </c>
      <c r="T623" s="21">
        <v>0.55756223201751709</v>
      </c>
      <c r="U623" s="21">
        <v>0.51744252443313599</v>
      </c>
      <c r="V623" s="21">
        <v>0.57552152872085571</v>
      </c>
      <c r="W623" s="21">
        <v>0.6100999116897583</v>
      </c>
      <c r="X623" s="21">
        <v>0.76231980323791504</v>
      </c>
      <c r="Y623" s="21">
        <v>0.93871891498565674</v>
      </c>
      <c r="Z623" s="21">
        <v>0.97477066516876221</v>
      </c>
      <c r="AA623" s="21">
        <v>0.98085445165634155</v>
      </c>
      <c r="AB623" s="21">
        <v>0.86672639846801758</v>
      </c>
      <c r="AC623" s="21">
        <v>0.76996755599975586</v>
      </c>
      <c r="AD623" s="21">
        <v>0.66922563314437866</v>
      </c>
      <c r="AE623" s="21">
        <v>-7.2182878851890564E-2</v>
      </c>
      <c r="AF623" s="21">
        <v>-6.2119957059621811E-2</v>
      </c>
      <c r="AG623" s="21">
        <v>-5.5518113076686859E-2</v>
      </c>
      <c r="AH623" s="21">
        <v>-5.9581354260444641E-2</v>
      </c>
      <c r="AI623" s="21">
        <v>-5.669071152806282E-2</v>
      </c>
      <c r="AJ623" s="21">
        <v>-6.2768049538135529E-2</v>
      </c>
      <c r="AK623" s="21">
        <v>-7.7163510024547577E-2</v>
      </c>
      <c r="AL623" s="21">
        <v>-3.8077812641859055E-2</v>
      </c>
      <c r="AM623" s="21">
        <v>-2.3338930681347847E-2</v>
      </c>
      <c r="AN623" s="21">
        <v>-1.6257576644420624E-2</v>
      </c>
      <c r="AO623" s="21">
        <v>-3.1934667378664017E-2</v>
      </c>
      <c r="AP623" s="21">
        <v>-3.4250341355800629E-2</v>
      </c>
      <c r="AQ623" s="21">
        <v>-4.8965353518724442E-2</v>
      </c>
      <c r="AR623" s="21">
        <v>-5.1733531057834625E-2</v>
      </c>
      <c r="AS623" s="21">
        <v>-6.4751297235488892E-2</v>
      </c>
      <c r="AT623" s="21">
        <v>-3.5792417824268341E-2</v>
      </c>
      <c r="AU623" s="21">
        <v>-6.7237727344036102E-2</v>
      </c>
      <c r="AV623" s="21">
        <v>-0.10081256926059723</v>
      </c>
      <c r="AW623" s="21">
        <v>-6.8527013063430786E-2</v>
      </c>
      <c r="AX623" s="21">
        <v>-4.5410182327032089E-2</v>
      </c>
      <c r="AY623" s="21">
        <v>-3.3029451966285706E-2</v>
      </c>
      <c r="AZ623" s="21">
        <v>-8.702424168586731E-2</v>
      </c>
      <c r="BA623" s="21">
        <v>-7.8474916517734528E-2</v>
      </c>
      <c r="BB623" s="21">
        <v>-5.4738707840442657E-2</v>
      </c>
      <c r="BC623" s="21">
        <v>-4.1372485458850861E-2</v>
      </c>
      <c r="BD623" s="21">
        <v>-3.22747603058815E-2</v>
      </c>
      <c r="BE623" s="21">
        <v>-2.9697613790631294E-2</v>
      </c>
      <c r="BF623" s="21">
        <v>-3.4010112285614014E-2</v>
      </c>
      <c r="BG623" s="21">
        <v>-3.7228792905807495E-2</v>
      </c>
      <c r="BH623" s="21">
        <v>-4.216848686337471E-2</v>
      </c>
      <c r="BI623" s="21">
        <v>-5.4335732012987137E-2</v>
      </c>
      <c r="BJ623" s="21">
        <v>-1.2789999134838581E-2</v>
      </c>
      <c r="BK623" s="21">
        <v>1.2638684129342437E-3</v>
      </c>
      <c r="BL623" s="21">
        <v>8.9138941839337349E-3</v>
      </c>
      <c r="BM623" s="21">
        <v>-6.0637956485152245E-3</v>
      </c>
      <c r="BN623" s="21">
        <v>-7.4201258830726147E-3</v>
      </c>
      <c r="BO623" s="21">
        <v>-1.823706179857254E-2</v>
      </c>
      <c r="BP623" s="21">
        <v>-1.5809090808033943E-2</v>
      </c>
      <c r="BQ623" s="21">
        <v>-2.6088973507285118E-2</v>
      </c>
      <c r="BR623" s="21">
        <v>5.8090700767934322E-3</v>
      </c>
      <c r="BS623" s="21">
        <v>-2.4614559486508369E-2</v>
      </c>
      <c r="BT623" s="21">
        <v>-5.2668958902359009E-2</v>
      </c>
      <c r="BU623" s="21">
        <v>-2.5080004706978798E-2</v>
      </c>
      <c r="BV623" s="21">
        <v>-6.7332820035517216E-3</v>
      </c>
      <c r="BW623" s="21">
        <v>3.1465843785554171E-3</v>
      </c>
      <c r="BX623" s="21">
        <v>-5.2984368056058884E-2</v>
      </c>
      <c r="BY623" s="21">
        <v>-4.9387805163860321E-2</v>
      </c>
      <c r="BZ623" s="21">
        <v>-2.8555082157254219E-2</v>
      </c>
      <c r="CA623" s="21">
        <v>-2.0033299922943115E-2</v>
      </c>
      <c r="CB623" s="21">
        <v>-1.1604070663452148E-2</v>
      </c>
      <c r="CC623" s="21">
        <v>-1.1814415454864502E-2</v>
      </c>
      <c r="CD623" s="21">
        <v>-1.6299545764923096E-2</v>
      </c>
      <c r="CE623" s="21">
        <v>-2.374953031539917E-2</v>
      </c>
      <c r="CF623" s="21">
        <v>-2.7901291847229004E-2</v>
      </c>
      <c r="CG623" s="21">
        <v>-3.8525283336639404E-2</v>
      </c>
      <c r="CH623" s="21">
        <v>4.7242641448974609E-3</v>
      </c>
      <c r="CI623" s="21">
        <v>1.830369234085083E-2</v>
      </c>
      <c r="CJ623" s="21">
        <v>2.6347577571868896E-2</v>
      </c>
      <c r="CK623" s="21">
        <v>1.1854290962219238E-2</v>
      </c>
      <c r="CL623" s="21">
        <v>1.1162400245666504E-2</v>
      </c>
      <c r="CM623" s="21">
        <v>3.0452609062194824E-3</v>
      </c>
      <c r="CN623" s="21">
        <v>9.0720653533935547E-3</v>
      </c>
      <c r="CO623" s="21">
        <v>6.8843364715576172E-4</v>
      </c>
      <c r="CP623" s="21">
        <v>3.4622132778167725E-2</v>
      </c>
      <c r="CQ623" s="21">
        <v>4.9061179161071777E-3</v>
      </c>
      <c r="CR623" s="21">
        <v>-1.9324839115142822E-2</v>
      </c>
      <c r="CS623" s="21">
        <v>5.0112605094909668E-3</v>
      </c>
      <c r="CT623" s="21">
        <v>2.0054221153259277E-2</v>
      </c>
      <c r="CU623" s="21">
        <v>2.820199728012085E-2</v>
      </c>
      <c r="CV623" s="21">
        <v>-2.9408454895019531E-2</v>
      </c>
      <c r="CW623" s="21">
        <v>-2.9242157936096191E-2</v>
      </c>
      <c r="CX623" s="21">
        <v>-1.0420382022857666E-2</v>
      </c>
      <c r="CY623" s="21">
        <v>1.3058859622105956E-3</v>
      </c>
      <c r="CZ623" s="21">
        <v>9.066619910299778E-3</v>
      </c>
      <c r="DA623" s="21">
        <v>6.0687828809022903E-3</v>
      </c>
      <c r="DB623" s="21">
        <v>1.4110197080299258E-3</v>
      </c>
      <c r="DC623" s="21">
        <v>-1.0270265862345695E-2</v>
      </c>
      <c r="DD623" s="21">
        <v>-1.3634097762405872E-2</v>
      </c>
      <c r="DE623" s="21">
        <v>-2.2714834660291672E-2</v>
      </c>
      <c r="DF623" s="21">
        <v>2.2238528355956078E-2</v>
      </c>
      <c r="DG623" s="21">
        <v>3.5343516618013382E-2</v>
      </c>
      <c r="DH623" s="21">
        <v>4.3781261891126633E-2</v>
      </c>
      <c r="DI623" s="21">
        <v>2.9772376641631126E-2</v>
      </c>
      <c r="DJ623" s="21">
        <v>2.974492684006691E-2</v>
      </c>
      <c r="DK623" s="21">
        <v>2.4327583611011505E-2</v>
      </c>
      <c r="DL623" s="21">
        <v>3.3953223377466202E-2</v>
      </c>
      <c r="DM623" s="21">
        <v>2.7465840801596642E-2</v>
      </c>
      <c r="DN623" s="21">
        <v>6.3435196876525879E-2</v>
      </c>
      <c r="DO623" s="21">
        <v>3.4426797181367874E-2</v>
      </c>
      <c r="DP623" s="21">
        <v>1.401927974075079E-2</v>
      </c>
      <c r="DQ623" s="21">
        <v>3.5102523863315582E-2</v>
      </c>
      <c r="DR623" s="21">
        <v>4.6841725707054138E-2</v>
      </c>
      <c r="DS623" s="21">
        <v>5.3257409483194351E-2</v>
      </c>
      <c r="DT623" s="21">
        <v>-5.8325431309640408E-3</v>
      </c>
      <c r="DU623" s="21">
        <v>-9.0965116396546364E-3</v>
      </c>
      <c r="DV623" s="21">
        <v>7.7143176458775997E-3</v>
      </c>
      <c r="DW623" s="21">
        <v>3.2116282731294632E-2</v>
      </c>
      <c r="DX623" s="21">
        <v>3.8911815732717514E-2</v>
      </c>
      <c r="DY623" s="21">
        <v>3.1889282166957855E-2</v>
      </c>
      <c r="DZ623" s="21">
        <v>2.698226273059845E-2</v>
      </c>
      <c r="EA623" s="21">
        <v>9.191649965941906E-3</v>
      </c>
      <c r="EB623" s="21">
        <v>6.9654639810323715E-3</v>
      </c>
      <c r="EC623" s="21">
        <v>1.1294257274130359E-4</v>
      </c>
      <c r="ED623" s="21">
        <v>4.7526340931653976E-2</v>
      </c>
      <c r="EE623" s="21">
        <v>5.9946317225694656E-2</v>
      </c>
      <c r="EF623" s="21">
        <v>6.8952731788158417E-2</v>
      </c>
      <c r="EG623" s="21">
        <v>5.5643249303102493E-2</v>
      </c>
      <c r="EH623" s="21">
        <v>5.6575141847133636E-2</v>
      </c>
      <c r="EI623" s="21">
        <v>5.5055875331163406E-2</v>
      </c>
      <c r="EJ623" s="21">
        <v>6.9877661764621735E-2</v>
      </c>
      <c r="EK623" s="21">
        <v>6.6128164529800415E-2</v>
      </c>
      <c r="EL623" s="21">
        <v>0.10503668338060379</v>
      </c>
      <c r="EM623" s="21">
        <v>7.7049963176250458E-2</v>
      </c>
      <c r="EN623" s="21">
        <v>6.2162891030311584E-2</v>
      </c>
      <c r="EO623" s="21">
        <v>7.854953408241272E-2</v>
      </c>
      <c r="EP623" s="21">
        <v>8.5518620908260345E-2</v>
      </c>
      <c r="EQ623" s="21">
        <v>8.9433446526527405E-2</v>
      </c>
      <c r="ER623" s="21">
        <v>2.8207330033183098E-2</v>
      </c>
      <c r="ES623" s="21">
        <v>1.9990602508187294E-2</v>
      </c>
      <c r="ET623" s="21">
        <v>3.3897943794727325E-2</v>
      </c>
      <c r="EU623" s="21">
        <v>50.53150406504065</v>
      </c>
      <c r="EV623" s="21">
        <v>49.542343139648438</v>
      </c>
      <c r="EW623" s="21">
        <v>47.646680216802167</v>
      </c>
      <c r="EX623" s="21">
        <v>45.849254608154297</v>
      </c>
      <c r="EY623" s="21">
        <v>43.737804412841797</v>
      </c>
      <c r="EZ623" s="21">
        <v>41.872291564941406</v>
      </c>
      <c r="FA623" s="21">
        <v>41.557926177978516</v>
      </c>
      <c r="FB623" s="21">
        <v>41.378387451171875</v>
      </c>
      <c r="FC623" s="21">
        <v>45.72967529296875</v>
      </c>
      <c r="FD623" s="21">
        <v>50.861789703369141</v>
      </c>
      <c r="FE623" s="21">
        <v>53.879741668701172</v>
      </c>
      <c r="FF623" s="21">
        <v>56.659893035888672</v>
      </c>
      <c r="FG623" s="21">
        <v>58.317413330078125</v>
      </c>
      <c r="FH623" s="21">
        <v>59.240516662597656</v>
      </c>
      <c r="FI623" s="21">
        <v>60.324188232421875</v>
      </c>
      <c r="FJ623" s="21">
        <v>61.000339508056641</v>
      </c>
      <c r="FK623" s="21">
        <v>60.034553527832031</v>
      </c>
      <c r="FL623" s="21">
        <v>57.433944702148438</v>
      </c>
      <c r="FM623" s="21">
        <v>53.382114410400391</v>
      </c>
      <c r="FN623" s="21">
        <v>50.262535095214844</v>
      </c>
      <c r="FO623" s="21">
        <v>47.781166076660156</v>
      </c>
      <c r="FP623" s="21">
        <v>45.815380096435547</v>
      </c>
      <c r="FQ623" s="21">
        <v>42.826557159423828</v>
      </c>
      <c r="FR623" s="21">
        <v>41.635841369628906</v>
      </c>
      <c r="FS623" s="21">
        <v>0.5563245415687561</v>
      </c>
      <c r="FT623" s="21">
        <v>2.3734984919428825E-2</v>
      </c>
      <c r="FU623" s="21">
        <v>4.5540124177932739E-2</v>
      </c>
      <c r="FV623" t="s">
        <v>294</v>
      </c>
      <c r="FW623" s="21"/>
      <c r="FX623">
        <f t="shared" si="27"/>
        <v>0.85335274934768679</v>
      </c>
      <c r="FY623">
        <f t="shared" si="28"/>
        <v>7.76975154876709E-3</v>
      </c>
      <c r="FZ623">
        <f t="shared" si="29"/>
        <v>53.778862762451169</v>
      </c>
    </row>
    <row r="624" spans="1:182" x14ac:dyDescent="0.2">
      <c r="A624" t="s">
        <v>226</v>
      </c>
      <c r="B624" t="s">
        <v>199</v>
      </c>
      <c r="C624" t="s">
        <v>287</v>
      </c>
      <c r="D624" t="s">
        <v>246</v>
      </c>
      <c r="E624" t="s">
        <v>220</v>
      </c>
      <c r="F624" s="21">
        <v>1822</v>
      </c>
      <c r="G624" s="21">
        <v>0.50218737125396729</v>
      </c>
      <c r="H624" s="21">
        <v>0.4882979691028595</v>
      </c>
      <c r="I624" s="21">
        <v>0.45282986760139465</v>
      </c>
      <c r="J624" s="21">
        <v>0.43615743517875671</v>
      </c>
      <c r="K624" s="21">
        <v>0.45579910278320313</v>
      </c>
      <c r="L624" s="21">
        <v>0.51389437913894653</v>
      </c>
      <c r="M624" s="21">
        <v>0.61161148548126221</v>
      </c>
      <c r="N624" s="21">
        <v>0.68886333703994751</v>
      </c>
      <c r="O624" s="21">
        <v>0.64170795679092407</v>
      </c>
      <c r="P624" s="21">
        <v>0.62864506244659424</v>
      </c>
      <c r="Q624" s="21">
        <v>0.5928606390953064</v>
      </c>
      <c r="R624" s="21">
        <v>0.59148478507995605</v>
      </c>
      <c r="S624" s="21">
        <v>0.54976868629455566</v>
      </c>
      <c r="T624" s="21">
        <v>0.52672493457794189</v>
      </c>
      <c r="U624" s="21">
        <v>0.50057625770568848</v>
      </c>
      <c r="V624" s="21">
        <v>0.52370250225067139</v>
      </c>
      <c r="W624" s="21">
        <v>0.57994323968887329</v>
      </c>
      <c r="X624" s="21">
        <v>0.73426079750061035</v>
      </c>
      <c r="Y624" s="21">
        <v>0.90066641569137573</v>
      </c>
      <c r="Z624" s="21">
        <v>0.94587826728820801</v>
      </c>
      <c r="AA624" s="21">
        <v>0.96573573350906372</v>
      </c>
      <c r="AB624" s="21">
        <v>0.84777539968490601</v>
      </c>
      <c r="AC624" s="21">
        <v>0.71665245294570923</v>
      </c>
      <c r="AD624" s="21">
        <v>0.62259596586227417</v>
      </c>
      <c r="AE624" s="21">
        <v>-0.1109219416975975</v>
      </c>
      <c r="AF624" s="21">
        <v>-9.103412926197052E-2</v>
      </c>
      <c r="AG624" s="21">
        <v>-9.5778852701187134E-2</v>
      </c>
      <c r="AH624" s="21">
        <v>-0.1005270704627037</v>
      </c>
      <c r="AI624" s="21">
        <v>-8.0126866698265076E-2</v>
      </c>
      <c r="AJ624" s="21">
        <v>-6.6937319934368134E-2</v>
      </c>
      <c r="AK624" s="21">
        <v>-0.10869479179382324</v>
      </c>
      <c r="AL624" s="21">
        <v>-8.51474329829216E-2</v>
      </c>
      <c r="AM624" s="21">
        <v>-4.7954190522432327E-2</v>
      </c>
      <c r="AN624" s="21">
        <v>-3.1969714909791946E-2</v>
      </c>
      <c r="AO624" s="21">
        <v>-4.7387208789587021E-2</v>
      </c>
      <c r="AP624" s="21">
        <v>-3.1759198755025864E-2</v>
      </c>
      <c r="AQ624" s="21">
        <v>-7.6083198189735413E-2</v>
      </c>
      <c r="AR624" s="21">
        <v>-7.9702220857143402E-2</v>
      </c>
      <c r="AS624" s="21">
        <v>-7.7805981040000916E-2</v>
      </c>
      <c r="AT624" s="21">
        <v>-7.8679382801055908E-2</v>
      </c>
      <c r="AU624" s="21">
        <v>-8.5149392485618591E-2</v>
      </c>
      <c r="AV624" s="21">
        <v>-0.12354452162981033</v>
      </c>
      <c r="AW624" s="21">
        <v>-0.10036854445934296</v>
      </c>
      <c r="AX624" s="21">
        <v>-5.8645874261856079E-2</v>
      </c>
      <c r="AY624" s="21">
        <v>-2.5289455428719521E-2</v>
      </c>
      <c r="AZ624" s="21">
        <v>-8.9192390441894531E-2</v>
      </c>
      <c r="BA624" s="21">
        <v>-0.10286674648523331</v>
      </c>
      <c r="BB624" s="21">
        <v>-8.5488855838775635E-2</v>
      </c>
      <c r="BC624" s="21">
        <v>-6.6873222589492798E-2</v>
      </c>
      <c r="BD624" s="21">
        <v>-4.8298735171556473E-2</v>
      </c>
      <c r="BE624" s="21">
        <v>-5.8480598032474518E-2</v>
      </c>
      <c r="BF624" s="21">
        <v>-6.5692402422428131E-2</v>
      </c>
      <c r="BG624" s="21">
        <v>-5.6164994835853577E-2</v>
      </c>
      <c r="BH624" s="21">
        <v>-4.2840182781219482E-2</v>
      </c>
      <c r="BI624" s="21">
        <v>-8.1507369875907898E-2</v>
      </c>
      <c r="BJ624" s="21">
        <v>-5.8424852788448334E-2</v>
      </c>
      <c r="BK624" s="21">
        <v>-2.0948059856891632E-2</v>
      </c>
      <c r="BL624" s="21">
        <v>-2.9245717450976372E-3</v>
      </c>
      <c r="BM624" s="21">
        <v>-1.5674550086259842E-2</v>
      </c>
      <c r="BN624" s="21">
        <v>-5.8284559054300189E-4</v>
      </c>
      <c r="BO624" s="21">
        <v>-4.0868669748306274E-2</v>
      </c>
      <c r="BP624" s="21">
        <v>-4.243585467338562E-2</v>
      </c>
      <c r="BQ624" s="21">
        <v>-3.8575842976570129E-2</v>
      </c>
      <c r="BR624" s="21">
        <v>-3.2406926155090332E-2</v>
      </c>
      <c r="BS624" s="21">
        <v>-3.8517467677593231E-2</v>
      </c>
      <c r="BT624" s="21">
        <v>-7.0218794047832489E-2</v>
      </c>
      <c r="BU624" s="21">
        <v>-5.0797056406736374E-2</v>
      </c>
      <c r="BV624" s="21">
        <v>-1.4661240391433239E-2</v>
      </c>
      <c r="BW624" s="21">
        <v>1.4801401644945145E-2</v>
      </c>
      <c r="BX624" s="21">
        <v>-4.6269752085208893E-2</v>
      </c>
      <c r="BY624" s="21">
        <v>-6.4025945961475372E-2</v>
      </c>
      <c r="BZ624" s="21">
        <v>-5.2830725908279419E-2</v>
      </c>
      <c r="CA624" s="21">
        <v>-3.6365211009979248E-2</v>
      </c>
      <c r="CB624" s="21">
        <v>-1.8700331449508667E-2</v>
      </c>
      <c r="CC624" s="21">
        <v>-3.2647937536239624E-2</v>
      </c>
      <c r="CD624" s="21">
        <v>-4.1566014289855957E-2</v>
      </c>
      <c r="CE624" s="21">
        <v>-3.9569079875946045E-2</v>
      </c>
      <c r="CF624" s="21">
        <v>-2.615058422088623E-2</v>
      </c>
      <c r="CG624" s="21">
        <v>-6.2677443027496338E-2</v>
      </c>
      <c r="CH624" s="21">
        <v>-3.9916872978210449E-2</v>
      </c>
      <c r="CI624" s="21">
        <v>-2.2436976432800293E-3</v>
      </c>
      <c r="CJ624" s="21">
        <v>1.719200611114502E-2</v>
      </c>
      <c r="CK624" s="21">
        <v>6.2895417213439941E-3</v>
      </c>
      <c r="CL624" s="21">
        <v>2.100980281829834E-2</v>
      </c>
      <c r="CM624" s="21">
        <v>-1.6479194164276123E-2</v>
      </c>
      <c r="CN624" s="21">
        <v>-1.6625285148620605E-2</v>
      </c>
      <c r="CO624" s="21">
        <v>-1.140516996383667E-2</v>
      </c>
      <c r="CP624" s="21">
        <v>-3.5876035690307617E-4</v>
      </c>
      <c r="CQ624" s="21">
        <v>-6.2203407287597656E-3</v>
      </c>
      <c r="CR624" s="21">
        <v>-3.3285558223724365E-2</v>
      </c>
      <c r="CS624" s="21">
        <v>-1.6463994979858398E-2</v>
      </c>
      <c r="CT624" s="21">
        <v>1.5802383422851563E-2</v>
      </c>
      <c r="CU624" s="21">
        <v>4.2568206787109375E-2</v>
      </c>
      <c r="CV624" s="21">
        <v>-1.6541659832000732E-2</v>
      </c>
      <c r="CW624" s="21">
        <v>-3.7124931812286377E-2</v>
      </c>
      <c r="CX624" s="21">
        <v>-3.0211806297302246E-2</v>
      </c>
      <c r="CY624" s="21">
        <v>-5.8572003617882729E-3</v>
      </c>
      <c r="CZ624" s="21">
        <v>1.0898074135184288E-2</v>
      </c>
      <c r="DA624" s="21">
        <v>-6.8152779713273048E-3</v>
      </c>
      <c r="DB624" s="21">
        <v>-1.7439628019928932E-2</v>
      </c>
      <c r="DC624" s="21">
        <v>-2.2973163053393364E-2</v>
      </c>
      <c r="DD624" s="21">
        <v>-9.4609837979078293E-3</v>
      </c>
      <c r="DE624" s="21">
        <v>-4.3847516179084778E-2</v>
      </c>
      <c r="DF624" s="21">
        <v>-2.1408895030617714E-2</v>
      </c>
      <c r="DG624" s="21">
        <v>1.6460664570331573E-2</v>
      </c>
      <c r="DH624" s="21">
        <v>3.7308584898710251E-2</v>
      </c>
      <c r="DI624" s="21">
        <v>2.825363352894783E-2</v>
      </c>
      <c r="DJ624" s="21">
        <v>4.2602449655532837E-2</v>
      </c>
      <c r="DK624" s="21">
        <v>7.9102804884314537E-3</v>
      </c>
      <c r="DL624" s="21">
        <v>9.1852862387895584E-3</v>
      </c>
      <c r="DM624" s="21">
        <v>1.576550304889679E-2</v>
      </c>
      <c r="DN624" s="21">
        <v>3.168940544128418E-2</v>
      </c>
      <c r="DO624" s="21">
        <v>2.60767862200737E-2</v>
      </c>
      <c r="DP624" s="21">
        <v>3.6476785317063332E-3</v>
      </c>
      <c r="DQ624" s="21">
        <v>1.7869066447019577E-2</v>
      </c>
      <c r="DR624" s="21">
        <v>4.6266008168458939E-2</v>
      </c>
      <c r="DS624" s="21">
        <v>7.0335015654563904E-2</v>
      </c>
      <c r="DT624" s="21">
        <v>1.3186431489884853E-2</v>
      </c>
      <c r="DU624" s="21">
        <v>-1.0223913937807083E-2</v>
      </c>
      <c r="DV624" s="21">
        <v>-7.5928866863250732E-3</v>
      </c>
      <c r="DW624" s="21">
        <v>3.8191519677639008E-2</v>
      </c>
      <c r="DX624" s="21">
        <v>5.3633470088243484E-2</v>
      </c>
      <c r="DY624" s="21">
        <v>3.0482979491353035E-2</v>
      </c>
      <c r="DZ624" s="21">
        <v>1.7395040020346642E-2</v>
      </c>
      <c r="EA624" s="21">
        <v>9.8870345391333103E-4</v>
      </c>
      <c r="EB624" s="21">
        <v>1.4636148698627949E-2</v>
      </c>
      <c r="EC624" s="21">
        <v>-1.6660092398524284E-2</v>
      </c>
      <c r="ED624" s="21">
        <v>5.3136874921619892E-3</v>
      </c>
      <c r="EE624" s="21">
        <v>4.3466795235872269E-2</v>
      </c>
      <c r="EF624" s="21">
        <v>6.6353730857372284E-2</v>
      </c>
      <c r="EG624" s="21">
        <v>5.9966292232275009E-2</v>
      </c>
      <c r="EH624" s="21">
        <v>7.3778808116912842E-2</v>
      </c>
      <c r="EI624" s="21">
        <v>4.3124809861183167E-2</v>
      </c>
      <c r="EJ624" s="21">
        <v>4.6451650559902191E-2</v>
      </c>
      <c r="EK624" s="21">
        <v>5.4995641112327576E-2</v>
      </c>
      <c r="EL624" s="21">
        <v>7.7961862087249756E-2</v>
      </c>
      <c r="EM624" s="21">
        <v>7.270871102809906E-2</v>
      </c>
      <c r="EN624" s="21">
        <v>5.6973405182361603E-2</v>
      </c>
      <c r="EO624" s="21">
        <v>6.744055449962616E-2</v>
      </c>
      <c r="EP624" s="21">
        <v>9.0250641107559204E-2</v>
      </c>
      <c r="EQ624" s="21">
        <v>0.11042586714029312</v>
      </c>
      <c r="ER624" s="21">
        <v>5.6109074503183365E-2</v>
      </c>
      <c r="ES624" s="21">
        <v>2.8616882860660553E-2</v>
      </c>
      <c r="ET624" s="21">
        <v>2.5065239518880844E-2</v>
      </c>
      <c r="EU624" s="21">
        <v>51.21697582911748</v>
      </c>
      <c r="EV624" s="21">
        <v>50.819000244140625</v>
      </c>
      <c r="EW624" s="21">
        <v>48.881956155143342</v>
      </c>
      <c r="EX624" s="21">
        <v>46.690277099609375</v>
      </c>
      <c r="EY624" s="21">
        <v>44.566047668457031</v>
      </c>
      <c r="EZ624" s="21">
        <v>43.269813537597656</v>
      </c>
      <c r="FA624" s="21">
        <v>43.368183135986328</v>
      </c>
      <c r="FB624" s="21">
        <v>42.098369598388672</v>
      </c>
      <c r="FC624" s="21">
        <v>47.253513336181641</v>
      </c>
      <c r="FD624" s="21">
        <v>52.232715606689453</v>
      </c>
      <c r="FE624" s="21">
        <v>54.915119171142578</v>
      </c>
      <c r="FF624" s="21">
        <v>57.205169677734375</v>
      </c>
      <c r="FG624" s="21">
        <v>58.785274505615234</v>
      </c>
      <c r="FH624" s="21">
        <v>59.800449371337891</v>
      </c>
      <c r="FI624" s="21">
        <v>60.948848724365234</v>
      </c>
      <c r="FJ624" s="21">
        <v>61.941539764404297</v>
      </c>
      <c r="FK624" s="21">
        <v>60.84991455078125</v>
      </c>
      <c r="FL624" s="21">
        <v>58.111297607421875</v>
      </c>
      <c r="FM624" s="21">
        <v>54.558742523193359</v>
      </c>
      <c r="FN624" s="21">
        <v>51.435077667236328</v>
      </c>
      <c r="FO624" s="21">
        <v>48.934234619140625</v>
      </c>
      <c r="FP624" s="21">
        <v>47.461494445800781</v>
      </c>
      <c r="FQ624" s="21">
        <v>44.098369598388672</v>
      </c>
      <c r="FR624" s="21">
        <v>43.331645965576172</v>
      </c>
      <c r="FS624" s="21">
        <v>0.67252373695373535</v>
      </c>
      <c r="FT624" s="21">
        <v>2.755410224199295E-2</v>
      </c>
      <c r="FU624" s="21">
        <v>5.0765432417392731E-2</v>
      </c>
      <c r="FV624" t="s">
        <v>294</v>
      </c>
      <c r="FW624" s="21"/>
      <c r="FX624">
        <f t="shared" si="27"/>
        <v>0.82529689073562618</v>
      </c>
      <c r="FY624">
        <f t="shared" si="28"/>
        <v>4.8013925552368162E-4</v>
      </c>
      <c r="FZ624">
        <f t="shared" si="29"/>
        <v>54.777853393554686</v>
      </c>
    </row>
    <row r="625" spans="1:182" x14ac:dyDescent="0.2">
      <c r="A625" t="s">
        <v>226</v>
      </c>
      <c r="B625" t="s">
        <v>199</v>
      </c>
      <c r="C625" t="s">
        <v>287</v>
      </c>
      <c r="D625" t="s">
        <v>246</v>
      </c>
      <c r="E625" t="s">
        <v>221</v>
      </c>
      <c r="F625" s="21">
        <v>1166</v>
      </c>
      <c r="G625" s="21">
        <v>0.59272044897079468</v>
      </c>
      <c r="H625" s="21">
        <v>0.54510265588760376</v>
      </c>
      <c r="I625" s="21">
        <v>0.57272416353225708</v>
      </c>
      <c r="J625" s="21">
        <v>0.58130043745040894</v>
      </c>
      <c r="K625" s="21">
        <v>0.59275412559509277</v>
      </c>
      <c r="L625" s="21">
        <v>0.66353082656860352</v>
      </c>
      <c r="M625" s="21">
        <v>0.85023391246795654</v>
      </c>
      <c r="N625" s="21">
        <v>0.96324700117111206</v>
      </c>
      <c r="O625" s="21">
        <v>0.82241028547286987</v>
      </c>
      <c r="P625" s="21">
        <v>0.73006635904312134</v>
      </c>
      <c r="Q625" s="21">
        <v>0.64327287673950195</v>
      </c>
      <c r="R625" s="21">
        <v>0.5797191858291626</v>
      </c>
      <c r="S625" s="21">
        <v>0.61990559101104736</v>
      </c>
      <c r="T625" s="21">
        <v>0.60815560817718506</v>
      </c>
      <c r="U625" s="21">
        <v>0.54368257522583008</v>
      </c>
      <c r="V625" s="21">
        <v>0.66145098209381104</v>
      </c>
      <c r="W625" s="21">
        <v>0.65695697069168091</v>
      </c>
      <c r="X625" s="21">
        <v>0.80795776844024658</v>
      </c>
      <c r="Y625" s="21">
        <v>1.0015383958816528</v>
      </c>
      <c r="Z625" s="21">
        <v>1.0195475816726685</v>
      </c>
      <c r="AA625" s="21">
        <v>0.99948310852050781</v>
      </c>
      <c r="AB625" s="21">
        <v>0.88969600200653076</v>
      </c>
      <c r="AC625" s="21">
        <v>0.85695385932922363</v>
      </c>
      <c r="AD625" s="21">
        <v>0.75322145223617554</v>
      </c>
      <c r="AE625" s="21">
        <v>-3.7090044468641281E-2</v>
      </c>
      <c r="AF625" s="21">
        <v>-4.8832166939973831E-2</v>
      </c>
      <c r="AG625" s="21">
        <v>-6.0463575646281242E-3</v>
      </c>
      <c r="AH625" s="21">
        <v>-1.4222819358110428E-2</v>
      </c>
      <c r="AI625" s="21">
        <v>-4.1990920901298523E-2</v>
      </c>
      <c r="AJ625" s="21">
        <v>-9.4142168760299683E-2</v>
      </c>
      <c r="AK625" s="21">
        <v>-5.5603194981813431E-2</v>
      </c>
      <c r="AL625" s="21">
        <v>1.5711203217506409E-2</v>
      </c>
      <c r="AM625" s="21">
        <v>-1.8572811037302017E-2</v>
      </c>
      <c r="AN625" s="21">
        <v>-3.5627987235784531E-2</v>
      </c>
      <c r="AO625" s="21">
        <v>-5.2068594843149185E-2</v>
      </c>
      <c r="AP625" s="21">
        <v>-9.2546537518501282E-2</v>
      </c>
      <c r="AQ625" s="21">
        <v>-5.8682788163423538E-2</v>
      </c>
      <c r="AR625" s="21">
        <v>-7.3496341705322266E-2</v>
      </c>
      <c r="AS625" s="21">
        <v>-0.11737612634897232</v>
      </c>
      <c r="AT625" s="21">
        <v>-4.1448403149843216E-2</v>
      </c>
      <c r="AU625" s="21">
        <v>-0.11886102706193924</v>
      </c>
      <c r="AV625" s="21">
        <v>-0.15311060845851898</v>
      </c>
      <c r="AW625" s="21">
        <v>-9.491998702287674E-2</v>
      </c>
      <c r="AX625" s="21">
        <v>-9.5613434910774231E-2</v>
      </c>
      <c r="AY625" s="21">
        <v>-0.11720310151576996</v>
      </c>
      <c r="AZ625" s="21">
        <v>-0.14930285513401031</v>
      </c>
      <c r="BA625" s="21">
        <v>-8.2077242434024811E-2</v>
      </c>
      <c r="BB625" s="21">
        <v>-4.1350625455379486E-2</v>
      </c>
      <c r="BC625" s="21">
        <v>-3.3476599492132664E-3</v>
      </c>
      <c r="BD625" s="21">
        <v>-1.6470907256007195E-2</v>
      </c>
      <c r="BE625" s="21">
        <v>2.0572662353515625E-2</v>
      </c>
      <c r="BF625" s="21">
        <v>2.0217722281813622E-2</v>
      </c>
      <c r="BG625" s="21">
        <v>-8.9202933013439178E-3</v>
      </c>
      <c r="BH625" s="21">
        <v>-5.6142378598451614E-2</v>
      </c>
      <c r="BI625" s="21">
        <v>-1.45040238276124E-2</v>
      </c>
      <c r="BJ625" s="21">
        <v>6.714196503162384E-2</v>
      </c>
      <c r="BK625" s="21">
        <v>3.0106237158179283E-2</v>
      </c>
      <c r="BL625" s="21">
        <v>1.1667621321976185E-2</v>
      </c>
      <c r="BM625" s="21">
        <v>-7.4917664751410484E-3</v>
      </c>
      <c r="BN625" s="21">
        <v>-4.2599994689226151E-2</v>
      </c>
      <c r="BO625" s="21">
        <v>-8.0617889761924744E-4</v>
      </c>
      <c r="BP625" s="21">
        <v>5.7110312627628446E-4</v>
      </c>
      <c r="BQ625" s="21">
        <v>-3.639618307352066E-2</v>
      </c>
      <c r="BR625" s="21">
        <v>3.9174992591142654E-2</v>
      </c>
      <c r="BS625" s="21">
        <v>-3.5106554627418518E-2</v>
      </c>
      <c r="BT625" s="21">
        <v>-5.9738151729106903E-2</v>
      </c>
      <c r="BU625" s="21">
        <v>-1.3619325123727322E-2</v>
      </c>
      <c r="BV625" s="21">
        <v>-2.2900275886058807E-2</v>
      </c>
      <c r="BW625" s="21">
        <v>-4.6710122376680374E-2</v>
      </c>
      <c r="BX625" s="21">
        <v>-9.3407459557056427E-2</v>
      </c>
      <c r="BY625" s="21">
        <v>-4.0178488940000534E-2</v>
      </c>
      <c r="BZ625" s="21">
        <v>2.500645350664854E-3</v>
      </c>
      <c r="CA625" s="21">
        <v>2.0022213459014893E-2</v>
      </c>
      <c r="CB625" s="21">
        <v>5.9424042701721191E-3</v>
      </c>
      <c r="CC625" s="21">
        <v>3.9008915424346924E-2</v>
      </c>
      <c r="CD625" s="21">
        <v>4.407113790512085E-2</v>
      </c>
      <c r="CE625" s="21">
        <v>1.3984322547912598E-2</v>
      </c>
      <c r="CF625" s="21">
        <v>-2.9823839664459229E-2</v>
      </c>
      <c r="CG625" s="21">
        <v>1.3961136341094971E-2</v>
      </c>
      <c r="CH625" s="21">
        <v>0.10276275873184204</v>
      </c>
      <c r="CI625" s="21">
        <v>6.3821196556091309E-2</v>
      </c>
      <c r="CJ625" s="21">
        <v>4.442441463470459E-2</v>
      </c>
      <c r="CK625" s="21">
        <v>2.3382008075714111E-2</v>
      </c>
      <c r="CL625" s="21">
        <v>-8.0071687698364258E-3</v>
      </c>
      <c r="CM625" s="21">
        <v>3.9278984069824219E-2</v>
      </c>
      <c r="CN625" s="21">
        <v>5.1869988441467285E-2</v>
      </c>
      <c r="CO625" s="21">
        <v>1.9690275192260742E-2</v>
      </c>
      <c r="CP625" s="21">
        <v>9.5014512538909912E-2</v>
      </c>
      <c r="CQ625" s="21">
        <v>2.2901535034179688E-2</v>
      </c>
      <c r="CR625" s="21">
        <v>4.931330680847168E-3</v>
      </c>
      <c r="CS625" s="21">
        <v>4.2689263820648193E-2</v>
      </c>
      <c r="CT625" s="21">
        <v>2.7460634708404541E-2</v>
      </c>
      <c r="CU625" s="21">
        <v>2.1131038665771484E-3</v>
      </c>
      <c r="CV625" s="21">
        <v>-5.4694473743438721E-2</v>
      </c>
      <c r="CW625" s="21">
        <v>-1.1159539222717285E-2</v>
      </c>
      <c r="CX625" s="21">
        <v>3.2871901988983154E-2</v>
      </c>
      <c r="CY625" s="21">
        <v>4.3392088264226913E-2</v>
      </c>
      <c r="CZ625" s="21">
        <v>2.8355715796351433E-2</v>
      </c>
      <c r="DA625" s="21">
        <v>5.7445168495178223E-2</v>
      </c>
      <c r="DB625" s="21">
        <v>6.7924551665782928E-2</v>
      </c>
      <c r="DC625" s="21">
        <v>3.6888938397169113E-2</v>
      </c>
      <c r="DD625" s="21">
        <v>-3.5053023602813482E-3</v>
      </c>
      <c r="DE625" s="21">
        <v>4.2426295578479767E-2</v>
      </c>
      <c r="DF625" s="21">
        <v>0.13838355243206024</v>
      </c>
      <c r="DG625" s="21">
        <v>9.7536154091358185E-2</v>
      </c>
      <c r="DH625" s="21">
        <v>7.7181205153465271E-2</v>
      </c>
      <c r="DI625" s="21">
        <v>5.4255783557891846E-2</v>
      </c>
      <c r="DJ625" s="21">
        <v>2.658565528690815E-2</v>
      </c>
      <c r="DK625" s="21">
        <v>7.9364150762557983E-2</v>
      </c>
      <c r="DL625" s="21">
        <v>0.10316887497901917</v>
      </c>
      <c r="DM625" s="21">
        <v>7.5776733458042145E-2</v>
      </c>
      <c r="DN625" s="21">
        <v>0.15085403621196747</v>
      </c>
      <c r="DO625" s="21">
        <v>8.0909624695777893E-2</v>
      </c>
      <c r="DP625" s="21">
        <v>6.9600813090801239E-2</v>
      </c>
      <c r="DQ625" s="21">
        <v>9.8997853696346283E-2</v>
      </c>
      <c r="DR625" s="21">
        <v>7.7821545302867889E-2</v>
      </c>
      <c r="DS625" s="21">
        <v>5.0936330109834671E-2</v>
      </c>
      <c r="DT625" s="21">
        <v>-1.5981487929821014E-2</v>
      </c>
      <c r="DU625" s="21">
        <v>1.7859410494565964E-2</v>
      </c>
      <c r="DV625" s="21">
        <v>6.3243158161640167E-2</v>
      </c>
      <c r="DW625" s="21">
        <v>7.7134475111961365E-2</v>
      </c>
      <c r="DX625" s="21">
        <v>6.0716975480318069E-2</v>
      </c>
      <c r="DY625" s="21">
        <v>8.4064185619354248E-2</v>
      </c>
      <c r="DZ625" s="21">
        <v>0.10236509144306183</v>
      </c>
      <c r="EA625" s="21">
        <v>6.9959565997123718E-2</v>
      </c>
      <c r="EB625" s="21">
        <v>3.4494485706090927E-2</v>
      </c>
      <c r="EC625" s="21">
        <v>8.3525463938713074E-2</v>
      </c>
      <c r="ED625" s="21">
        <v>0.18981431424617767</v>
      </c>
      <c r="EE625" s="21">
        <v>0.14621520042419434</v>
      </c>
      <c r="EF625" s="21">
        <v>0.12447681277990341</v>
      </c>
      <c r="EG625" s="21">
        <v>9.8832607269287109E-2</v>
      </c>
      <c r="EH625" s="21">
        <v>7.653219997882843E-2</v>
      </c>
      <c r="EI625" s="21">
        <v>0.13724075257778168</v>
      </c>
      <c r="EJ625" s="21">
        <v>0.17723631858825684</v>
      </c>
      <c r="EK625" s="21">
        <v>0.15675666928291321</v>
      </c>
      <c r="EL625" s="21">
        <v>0.23147742450237274</v>
      </c>
      <c r="EM625" s="21">
        <v>0.16466408967971802</v>
      </c>
      <c r="EN625" s="21">
        <v>0.16297326982021332</v>
      </c>
      <c r="EO625" s="21">
        <v>0.18029850721359253</v>
      </c>
      <c r="EP625" s="21">
        <v>0.15053470432758331</v>
      </c>
      <c r="EQ625" s="21">
        <v>0.12142930924892426</v>
      </c>
      <c r="ER625" s="21">
        <v>3.991391509771347E-2</v>
      </c>
      <c r="ES625" s="21">
        <v>5.975816398859024E-2</v>
      </c>
      <c r="ET625" s="21">
        <v>0.10709442943334579</v>
      </c>
      <c r="EU625" s="21">
        <v>49.491901108269396</v>
      </c>
      <c r="EV625" s="21">
        <v>47.606136322021484</v>
      </c>
      <c r="EW625" s="21">
        <v>45.773231031543055</v>
      </c>
      <c r="EX625" s="21">
        <v>44.573741912841797</v>
      </c>
      <c r="EY625" s="21">
        <v>42.481670379638672</v>
      </c>
      <c r="EZ625" s="21">
        <v>39.752769470214844</v>
      </c>
      <c r="FA625" s="21">
        <v>38.812446594238281</v>
      </c>
      <c r="FB625" s="21">
        <v>40.286445617675781</v>
      </c>
      <c r="FC625" s="21">
        <v>43.418586730957031</v>
      </c>
      <c r="FD625" s="21">
        <v>48.782608032226563</v>
      </c>
      <c r="FE625" s="21">
        <v>52.309463500976563</v>
      </c>
      <c r="FF625" s="21">
        <v>55.832908630371094</v>
      </c>
      <c r="FG625" s="21">
        <v>57.607841491699219</v>
      </c>
      <c r="FH625" s="21">
        <v>58.391304016113281</v>
      </c>
      <c r="FI625" s="21">
        <v>59.376811981201172</v>
      </c>
      <c r="FJ625" s="21">
        <v>59.572891235351563</v>
      </c>
      <c r="FK625" s="21">
        <v>58.797954559326172</v>
      </c>
      <c r="FL625" s="21">
        <v>56.406650543212891</v>
      </c>
      <c r="FM625" s="21">
        <v>51.597614288330078</v>
      </c>
      <c r="FN625" s="21">
        <v>48.484230041503906</v>
      </c>
      <c r="FO625" s="21">
        <v>46.032394409179688</v>
      </c>
      <c r="FP625" s="21">
        <v>43.318840026855469</v>
      </c>
      <c r="FQ625" s="21">
        <v>40.897697448730469</v>
      </c>
      <c r="FR625" s="21">
        <v>39.063938140869141</v>
      </c>
      <c r="FS625" s="21">
        <v>0.97232049703598022</v>
      </c>
      <c r="FT625" s="21">
        <v>4.4022433459758759E-2</v>
      </c>
      <c r="FU625" s="21">
        <v>8.7142005562782288E-2</v>
      </c>
      <c r="FV625" t="s">
        <v>294</v>
      </c>
      <c r="FW625" s="21"/>
      <c r="FX625">
        <f t="shared" si="27"/>
        <v>0.89709676504135127</v>
      </c>
      <c r="FY625">
        <f t="shared" si="28"/>
        <v>2.0019173622131348E-2</v>
      </c>
      <c r="FZ625">
        <f t="shared" si="29"/>
        <v>52.263768768310548</v>
      </c>
    </row>
    <row r="626" spans="1:182" x14ac:dyDescent="0.2">
      <c r="A626" t="s">
        <v>226</v>
      </c>
      <c r="B626" t="s">
        <v>199</v>
      </c>
      <c r="C626" t="s">
        <v>287</v>
      </c>
      <c r="D626" t="s">
        <v>247</v>
      </c>
      <c r="E626" t="s">
        <v>219</v>
      </c>
      <c r="F626" s="21">
        <v>2809</v>
      </c>
      <c r="G626" s="21">
        <v>0.55186820030212402</v>
      </c>
      <c r="H626" s="21">
        <v>0.51898157596588135</v>
      </c>
      <c r="I626" s="21">
        <v>0.48685309290885925</v>
      </c>
      <c r="J626" s="21">
        <v>0.474895179271698</v>
      </c>
      <c r="K626" s="21">
        <v>0.49618285894393921</v>
      </c>
      <c r="L626" s="21">
        <v>0.56086444854736328</v>
      </c>
      <c r="M626" s="21">
        <v>0.66596269607543945</v>
      </c>
      <c r="N626" s="21">
        <v>0.75019776821136475</v>
      </c>
      <c r="O626" s="21">
        <v>0.71623486280441284</v>
      </c>
      <c r="P626" s="21">
        <v>0.66259360313415527</v>
      </c>
      <c r="Q626" s="21">
        <v>0.64360719919204712</v>
      </c>
      <c r="R626" s="21">
        <v>0.6142696738243103</v>
      </c>
      <c r="S626" s="21">
        <v>0.58639311790466309</v>
      </c>
      <c r="T626" s="21">
        <v>0.58118939399719238</v>
      </c>
      <c r="U626" s="21">
        <v>0.56596142053604126</v>
      </c>
      <c r="V626" s="21">
        <v>0.62141406536102295</v>
      </c>
      <c r="W626" s="21">
        <v>0.66596543788909912</v>
      </c>
      <c r="X626" s="21">
        <v>0.84702199697494507</v>
      </c>
      <c r="Y626" s="21">
        <v>0.95724904537200928</v>
      </c>
      <c r="Z626" s="21">
        <v>0.94982892274856567</v>
      </c>
      <c r="AA626" s="21">
        <v>0.9155992865562439</v>
      </c>
      <c r="AB626" s="21">
        <v>0.80924445390701294</v>
      </c>
      <c r="AC626" s="21">
        <v>0.70450466871261597</v>
      </c>
      <c r="AD626" s="21">
        <v>0.60823005437850952</v>
      </c>
      <c r="AE626" s="21">
        <v>-7.292763888835907E-2</v>
      </c>
      <c r="AF626" s="21">
        <v>-6.2366720288991928E-2</v>
      </c>
      <c r="AG626" s="21">
        <v>-5.5374763906002045E-2</v>
      </c>
      <c r="AH626" s="21">
        <v>-5.9239462018013E-2</v>
      </c>
      <c r="AI626" s="21">
        <v>-5.6287128478288651E-2</v>
      </c>
      <c r="AJ626" s="21">
        <v>-6.2174148857593536E-2</v>
      </c>
      <c r="AK626" s="21">
        <v>-7.5283460319042206E-2</v>
      </c>
      <c r="AL626" s="21">
        <v>-3.8292091339826584E-2</v>
      </c>
      <c r="AM626" s="21">
        <v>-2.3120956495404243E-2</v>
      </c>
      <c r="AN626" s="21">
        <v>-1.6442649066448212E-2</v>
      </c>
      <c r="AO626" s="21">
        <v>-3.1315673142671585E-2</v>
      </c>
      <c r="AP626" s="21">
        <v>-3.3761404454708099E-2</v>
      </c>
      <c r="AQ626" s="21">
        <v>-4.8904974013566971E-2</v>
      </c>
      <c r="AR626" s="21">
        <v>-5.1349081099033356E-2</v>
      </c>
      <c r="AS626" s="21">
        <v>-6.4686685800552368E-2</v>
      </c>
      <c r="AT626" s="21">
        <v>-3.3031649887561798E-2</v>
      </c>
      <c r="AU626" s="21">
        <v>-6.6788487136363983E-2</v>
      </c>
      <c r="AV626" s="21">
        <v>-0.10295982658863068</v>
      </c>
      <c r="AW626" s="21">
        <v>-6.8428128957748413E-2</v>
      </c>
      <c r="AX626" s="21">
        <v>-4.5923318713903427E-2</v>
      </c>
      <c r="AY626" s="21">
        <v>-3.4905686974525452E-2</v>
      </c>
      <c r="AZ626" s="21">
        <v>-8.5073798894882202E-2</v>
      </c>
      <c r="BA626" s="21">
        <v>-7.5988747179508209E-2</v>
      </c>
      <c r="BB626" s="21">
        <v>-5.3788967430591583E-2</v>
      </c>
      <c r="BC626" s="21">
        <v>-4.2117245495319366E-2</v>
      </c>
      <c r="BD626" s="21">
        <v>-3.2521523535251617E-2</v>
      </c>
      <c r="BE626" s="21">
        <v>-2.955426461994648E-2</v>
      </c>
      <c r="BF626" s="21">
        <v>-3.3668220043182373E-2</v>
      </c>
      <c r="BG626" s="21">
        <v>-3.6825209856033325E-2</v>
      </c>
      <c r="BH626" s="21">
        <v>-4.1574586182832718E-2</v>
      </c>
      <c r="BI626" s="21">
        <v>-5.2455682307481766E-2</v>
      </c>
      <c r="BJ626" s="21">
        <v>-1.300427783280611E-2</v>
      </c>
      <c r="BK626" s="21">
        <v>1.4818425988778472E-3</v>
      </c>
      <c r="BL626" s="21">
        <v>8.728821761906147E-3</v>
      </c>
      <c r="BM626" s="21">
        <v>-5.4448014125227928E-3</v>
      </c>
      <c r="BN626" s="21">
        <v>-6.9311889819800854E-3</v>
      </c>
      <c r="BO626" s="21">
        <v>-1.817668229341507E-2</v>
      </c>
      <c r="BP626" s="21">
        <v>-1.5424641780555248E-2</v>
      </c>
      <c r="BQ626" s="21">
        <v>-2.6024362072348595E-2</v>
      </c>
      <c r="BR626" s="21">
        <v>8.5698375478386879E-3</v>
      </c>
      <c r="BS626" s="21">
        <v>-2.416531927883625E-2</v>
      </c>
      <c r="BT626" s="21">
        <v>-5.4816216230392456E-2</v>
      </c>
      <c r="BU626" s="21">
        <v>-2.4981120601296425E-2</v>
      </c>
      <c r="BV626" s="21">
        <v>-7.2464183904230595E-3</v>
      </c>
      <c r="BW626" s="21">
        <v>1.270349370315671E-3</v>
      </c>
      <c r="BX626" s="21">
        <v>-5.1033925265073776E-2</v>
      </c>
      <c r="BY626" s="21">
        <v>-4.6901635825634003E-2</v>
      </c>
      <c r="BZ626" s="21">
        <v>-2.7605341747403145E-2</v>
      </c>
      <c r="CA626" s="21">
        <v>-2.0778059959411621E-2</v>
      </c>
      <c r="CB626" s="21">
        <v>-1.1850833892822266E-2</v>
      </c>
      <c r="CC626" s="21">
        <v>-1.1671066284179688E-2</v>
      </c>
      <c r="CD626" s="21">
        <v>-1.5957653522491455E-2</v>
      </c>
      <c r="CE626" s="21">
        <v>-2.3345947265625E-2</v>
      </c>
      <c r="CF626" s="21">
        <v>-2.7307391166687012E-2</v>
      </c>
      <c r="CG626" s="21">
        <v>-3.6645233631134033E-2</v>
      </c>
      <c r="CH626" s="21">
        <v>4.5099854469299316E-3</v>
      </c>
      <c r="CI626" s="21">
        <v>1.8521666526794434E-2</v>
      </c>
      <c r="CJ626" s="21">
        <v>2.6162505149841309E-2</v>
      </c>
      <c r="CK626" s="21">
        <v>1.247328519821167E-2</v>
      </c>
      <c r="CL626" s="21">
        <v>1.1651337146759033E-2</v>
      </c>
      <c r="CM626" s="21">
        <v>3.1056404113769531E-3</v>
      </c>
      <c r="CN626" s="21">
        <v>9.4565153121948242E-3</v>
      </c>
      <c r="CO626" s="21">
        <v>7.5304508209228516E-4</v>
      </c>
      <c r="CP626" s="21">
        <v>3.7382900714874268E-2</v>
      </c>
      <c r="CQ626" s="21">
        <v>5.3553581237792969E-3</v>
      </c>
      <c r="CR626" s="21">
        <v>-2.147209644317627E-2</v>
      </c>
      <c r="CS626" s="21">
        <v>5.1101446151733398E-3</v>
      </c>
      <c r="CT626" s="21">
        <v>1.9541084766387939E-2</v>
      </c>
      <c r="CU626" s="21">
        <v>2.6325762271881104E-2</v>
      </c>
      <c r="CV626" s="21">
        <v>-2.7458012104034424E-2</v>
      </c>
      <c r="CW626" s="21">
        <v>-2.6755988597869873E-2</v>
      </c>
      <c r="CX626" s="21">
        <v>-9.4706416130065918E-3</v>
      </c>
      <c r="CY626" s="21">
        <v>5.6112586753442883E-4</v>
      </c>
      <c r="CZ626" s="21">
        <v>8.8198566809296608E-3</v>
      </c>
      <c r="DA626" s="21">
        <v>6.2121320515871048E-3</v>
      </c>
      <c r="DB626" s="21">
        <v>1.7529119504615664E-3</v>
      </c>
      <c r="DC626" s="21">
        <v>-9.8666828125715256E-3</v>
      </c>
      <c r="DD626" s="21">
        <v>-1.304019708186388E-2</v>
      </c>
      <c r="DE626" s="21">
        <v>-2.0834784954786301E-2</v>
      </c>
      <c r="DF626" s="21">
        <v>2.2024249657988548E-2</v>
      </c>
      <c r="DG626" s="21">
        <v>3.5561490803956985E-2</v>
      </c>
      <c r="DH626" s="21">
        <v>4.3596189469099045E-2</v>
      </c>
      <c r="DI626" s="21">
        <v>3.0391370877623558E-2</v>
      </c>
      <c r="DJ626" s="21">
        <v>3.0233863741159439E-2</v>
      </c>
      <c r="DK626" s="21">
        <v>2.4387963116168976E-2</v>
      </c>
      <c r="DL626" s="21">
        <v>3.4337673336267471E-2</v>
      </c>
      <c r="DM626" s="21">
        <v>2.7530452236533165E-2</v>
      </c>
      <c r="DN626" s="21">
        <v>6.6195964813232422E-2</v>
      </c>
      <c r="DO626" s="21">
        <v>3.4876037389039993E-2</v>
      </c>
      <c r="DP626" s="21">
        <v>1.1872022412717342E-2</v>
      </c>
      <c r="DQ626" s="21">
        <v>3.5201407968997955E-2</v>
      </c>
      <c r="DR626" s="21">
        <v>4.63285893201828E-2</v>
      </c>
      <c r="DS626" s="21">
        <v>5.1381174474954605E-2</v>
      </c>
      <c r="DT626" s="21">
        <v>-3.8821003399789333E-3</v>
      </c>
      <c r="DU626" s="21">
        <v>-6.6103418357670307E-3</v>
      </c>
      <c r="DV626" s="21">
        <v>8.6640575900673866E-3</v>
      </c>
      <c r="DW626" s="21">
        <v>3.1371522694826126E-2</v>
      </c>
      <c r="DX626" s="21">
        <v>3.8665052503347397E-2</v>
      </c>
      <c r="DY626" s="21">
        <v>3.203263133764267E-2</v>
      </c>
      <c r="DZ626" s="21">
        <v>2.732415497303009E-2</v>
      </c>
      <c r="EA626" s="21">
        <v>9.5952330157160759E-3</v>
      </c>
      <c r="EB626" s="21">
        <v>7.5593646615743637E-3</v>
      </c>
      <c r="EC626" s="21">
        <v>1.9929923582822084E-3</v>
      </c>
      <c r="ED626" s="21">
        <v>4.7312062233686447E-2</v>
      </c>
      <c r="EE626" s="21">
        <v>6.016429141163826E-2</v>
      </c>
      <c r="EF626" s="21">
        <v>6.8767659366130829E-2</v>
      </c>
      <c r="EG626" s="21">
        <v>5.6262243539094925E-2</v>
      </c>
      <c r="EH626" s="21">
        <v>5.7064078748226166E-2</v>
      </c>
      <c r="EI626" s="21">
        <v>5.5116254836320877E-2</v>
      </c>
      <c r="EJ626" s="21">
        <v>7.0262111723423004E-2</v>
      </c>
      <c r="EK626" s="21">
        <v>6.6192775964736938E-2</v>
      </c>
      <c r="EL626" s="21">
        <v>0.10779745131731033</v>
      </c>
      <c r="EM626" s="21">
        <v>7.7499203383922577E-2</v>
      </c>
      <c r="EN626" s="21">
        <v>6.0015633702278137E-2</v>
      </c>
      <c r="EO626" s="21">
        <v>7.8648418188095093E-2</v>
      </c>
      <c r="EP626" s="21">
        <v>8.5005484521389008E-2</v>
      </c>
      <c r="EQ626" s="21">
        <v>8.7557211518287659E-2</v>
      </c>
      <c r="ER626" s="21">
        <v>3.0157772824168205E-2</v>
      </c>
      <c r="ES626" s="21">
        <v>2.2476771846413612E-2</v>
      </c>
      <c r="ET626" s="21">
        <v>3.48476842045784E-2</v>
      </c>
      <c r="EU626" s="21">
        <v>45.197278911564624</v>
      </c>
      <c r="EV626" s="21">
        <v>45.751880645751953</v>
      </c>
      <c r="EW626" s="21">
        <v>44.51629072681704</v>
      </c>
      <c r="EX626" s="21">
        <v>43.601146697998047</v>
      </c>
      <c r="EY626" s="21">
        <v>42.919082641601563</v>
      </c>
      <c r="EZ626" s="21">
        <v>42.930183410644531</v>
      </c>
      <c r="FA626" s="21">
        <v>42.2674560546875</v>
      </c>
      <c r="FB626" s="21">
        <v>42.513786315917969</v>
      </c>
      <c r="FC626" s="21">
        <v>46.152881622314453</v>
      </c>
      <c r="FD626" s="21">
        <v>51.313282012939453</v>
      </c>
      <c r="FE626" s="21">
        <v>55.281417846679688</v>
      </c>
      <c r="FF626" s="21">
        <v>57.704261779785156</v>
      </c>
      <c r="FG626" s="21">
        <v>59.662368774414063</v>
      </c>
      <c r="FH626" s="21">
        <v>61.026138305664063</v>
      </c>
      <c r="FI626" s="21">
        <v>60.886859893798828</v>
      </c>
      <c r="FJ626" s="21">
        <v>60.404582977294922</v>
      </c>
      <c r="FK626" s="21">
        <v>58.953456878662109</v>
      </c>
      <c r="FL626" s="21">
        <v>56.934120178222656</v>
      </c>
      <c r="FM626" s="21">
        <v>56.407447814941406</v>
      </c>
      <c r="FN626" s="21">
        <v>54.493019104003906</v>
      </c>
      <c r="FO626" s="21">
        <v>54.332973480224609</v>
      </c>
      <c r="FP626" s="21">
        <v>53.706409454345703</v>
      </c>
      <c r="FQ626" s="21">
        <v>52.127460479736328</v>
      </c>
      <c r="FR626" s="21">
        <v>52.555316925048828</v>
      </c>
      <c r="FS626" s="21">
        <v>0.5563245415687561</v>
      </c>
      <c r="FT626" s="21">
        <v>2.3734984919428825E-2</v>
      </c>
      <c r="FU626" s="21">
        <v>4.5540124177932739E-2</v>
      </c>
      <c r="FV626" t="s">
        <v>294</v>
      </c>
      <c r="FW626" s="21"/>
      <c r="FX626">
        <f t="shared" si="27"/>
        <v>0.86713293790817259</v>
      </c>
      <c r="FY626">
        <f t="shared" si="28"/>
        <v>6.9720506668090824E-3</v>
      </c>
      <c r="FZ626">
        <f t="shared" si="29"/>
        <v>56.224203491210936</v>
      </c>
    </row>
    <row r="627" spans="1:182" x14ac:dyDescent="0.2">
      <c r="A627" t="s">
        <v>226</v>
      </c>
      <c r="B627" t="s">
        <v>199</v>
      </c>
      <c r="C627" t="s">
        <v>287</v>
      </c>
      <c r="D627" t="s">
        <v>247</v>
      </c>
      <c r="E627" t="s">
        <v>220</v>
      </c>
      <c r="F627" s="21">
        <v>1687</v>
      </c>
      <c r="G627" s="21">
        <v>0.53042179346084595</v>
      </c>
      <c r="H627" s="21">
        <v>0.5043826699256897</v>
      </c>
      <c r="I627" s="21">
        <v>0.45712512731552124</v>
      </c>
      <c r="J627" s="21">
        <v>0.42912900447845459</v>
      </c>
      <c r="K627" s="21">
        <v>0.45227685570716858</v>
      </c>
      <c r="L627" s="21">
        <v>0.51724827289581299</v>
      </c>
      <c r="M627" s="21">
        <v>0.59600192308425903</v>
      </c>
      <c r="N627" s="21">
        <v>0.65770173072814941</v>
      </c>
      <c r="O627" s="21">
        <v>0.64901250600814819</v>
      </c>
      <c r="P627" s="21">
        <v>0.63684487342834473</v>
      </c>
      <c r="Q627" s="21">
        <v>0.6287306547164917</v>
      </c>
      <c r="R627" s="21">
        <v>0.61145412921905518</v>
      </c>
      <c r="S627" s="21">
        <v>0.54944592714309692</v>
      </c>
      <c r="T627" s="21">
        <v>0.54481804370880127</v>
      </c>
      <c r="U627" s="21">
        <v>0.55167341232299805</v>
      </c>
      <c r="V627" s="21">
        <v>0.57759827375411987</v>
      </c>
      <c r="W627" s="21">
        <v>0.63939732313156128</v>
      </c>
      <c r="X627" s="21">
        <v>0.80657708644866943</v>
      </c>
      <c r="Y627" s="21">
        <v>0.91905361413955688</v>
      </c>
      <c r="Z627" s="21">
        <v>0.9259941577911377</v>
      </c>
      <c r="AA627" s="21">
        <v>0.91522550582885742</v>
      </c>
      <c r="AB627" s="21">
        <v>0.80906379222869873</v>
      </c>
      <c r="AC627" s="21">
        <v>0.69137054681777954</v>
      </c>
      <c r="AD627" s="21">
        <v>0.57911801338195801</v>
      </c>
      <c r="AE627" s="21">
        <v>-0.11296650022268295</v>
      </c>
      <c r="AF627" s="21">
        <v>-9.165017306804657E-2</v>
      </c>
      <c r="AG627" s="21">
        <v>-9.6088528633117676E-2</v>
      </c>
      <c r="AH627" s="21">
        <v>-9.9857233464717865E-2</v>
      </c>
      <c r="AI627" s="21">
        <v>-7.9821094870567322E-2</v>
      </c>
      <c r="AJ627" s="21">
        <v>-6.7108027637004852E-2</v>
      </c>
      <c r="AK627" s="21">
        <v>-0.10709518194198608</v>
      </c>
      <c r="AL627" s="21">
        <v>-8.3341769874095917E-2</v>
      </c>
      <c r="AM627" s="21">
        <v>-4.797976091504097E-2</v>
      </c>
      <c r="AN627" s="21">
        <v>-3.1745482236146927E-2</v>
      </c>
      <c r="AO627" s="21">
        <v>-4.7006633132696152E-2</v>
      </c>
      <c r="AP627" s="21">
        <v>-3.1049905344843864E-2</v>
      </c>
      <c r="AQ627" s="21">
        <v>-7.6073542237281799E-2</v>
      </c>
      <c r="AR627" s="21">
        <v>-8.027329295873642E-2</v>
      </c>
      <c r="AS627" s="21">
        <v>-7.8970178961753845E-2</v>
      </c>
      <c r="AT627" s="21">
        <v>-7.871633768081665E-2</v>
      </c>
      <c r="AU627" s="21">
        <v>-8.5787102580070496E-2</v>
      </c>
      <c r="AV627" s="21">
        <v>-0.12682278454303741</v>
      </c>
      <c r="AW627" s="21">
        <v>-0.10070465505123138</v>
      </c>
      <c r="AX627" s="21">
        <v>-5.8978050947189331E-2</v>
      </c>
      <c r="AY627" s="21">
        <v>-2.7515867725014687E-2</v>
      </c>
      <c r="AZ627" s="21">
        <v>-8.8437080383300781E-2</v>
      </c>
      <c r="BA627" s="21">
        <v>-0.10155711323022842</v>
      </c>
      <c r="BB627" s="21">
        <v>-8.3379089832305908E-2</v>
      </c>
      <c r="BC627" s="21">
        <v>-6.8917781114578247E-2</v>
      </c>
      <c r="BD627" s="21">
        <v>-4.8914778977632523E-2</v>
      </c>
      <c r="BE627" s="21">
        <v>-5.879027396440506E-2</v>
      </c>
      <c r="BF627" s="21">
        <v>-6.5022565424442291E-2</v>
      </c>
      <c r="BG627" s="21">
        <v>-5.5859223008155823E-2</v>
      </c>
      <c r="BH627" s="21">
        <v>-4.3010890483856201E-2</v>
      </c>
      <c r="BI627" s="21">
        <v>-7.990776002407074E-2</v>
      </c>
      <c r="BJ627" s="21">
        <v>-5.661918967962265E-2</v>
      </c>
      <c r="BK627" s="21">
        <v>-2.0973630249500275E-2</v>
      </c>
      <c r="BL627" s="21">
        <v>-2.7003390714526176E-3</v>
      </c>
      <c r="BM627" s="21">
        <v>-1.5293974429368973E-2</v>
      </c>
      <c r="BN627" s="21">
        <v>1.2644965318031609E-4</v>
      </c>
      <c r="BO627" s="21">
        <v>-4.0859013795852661E-2</v>
      </c>
      <c r="BP627" s="21">
        <v>-4.3006926774978638E-2</v>
      </c>
      <c r="BQ627" s="21">
        <v>-3.9740040898323059E-2</v>
      </c>
      <c r="BR627" s="21">
        <v>-3.2443881034851074E-2</v>
      </c>
      <c r="BS627" s="21">
        <v>-3.9155177772045135E-2</v>
      </c>
      <c r="BT627" s="21">
        <v>-7.3497049510478973E-2</v>
      </c>
      <c r="BU627" s="21">
        <v>-5.1133166998624802E-2</v>
      </c>
      <c r="BV627" s="21">
        <v>-1.4993417076766491E-2</v>
      </c>
      <c r="BW627" s="21">
        <v>1.2574989348649979E-2</v>
      </c>
      <c r="BX627" s="21">
        <v>-4.5514442026615143E-2</v>
      </c>
      <c r="BY627" s="21">
        <v>-6.271631270647049E-2</v>
      </c>
      <c r="BZ627" s="21">
        <v>-5.0720959901809692E-2</v>
      </c>
      <c r="CA627" s="21">
        <v>-3.8409769535064697E-2</v>
      </c>
      <c r="CB627" s="21">
        <v>-1.9316375255584717E-2</v>
      </c>
      <c r="CC627" s="21">
        <v>-3.2957613468170166E-2</v>
      </c>
      <c r="CD627" s="21">
        <v>-4.0896177291870117E-2</v>
      </c>
      <c r="CE627" s="21">
        <v>-3.9263308048248291E-2</v>
      </c>
      <c r="CF627" s="21">
        <v>-2.6321291923522949E-2</v>
      </c>
      <c r="CG627" s="21">
        <v>-6.107783317565918E-2</v>
      </c>
      <c r="CH627" s="21">
        <v>-3.8111209869384766E-2</v>
      </c>
      <c r="CI627" s="21">
        <v>-2.2692680358886719E-3</v>
      </c>
      <c r="CJ627" s="21">
        <v>1.7416238784790039E-2</v>
      </c>
      <c r="CK627" s="21">
        <v>6.6701173782348633E-3</v>
      </c>
      <c r="CL627" s="21">
        <v>2.1719098091125488E-2</v>
      </c>
      <c r="CM627" s="21">
        <v>-1.646953821182251E-2</v>
      </c>
      <c r="CN627" s="21">
        <v>-1.7196357250213623E-2</v>
      </c>
      <c r="CO627" s="21">
        <v>-1.25693678855896E-2</v>
      </c>
      <c r="CP627" s="21">
        <v>-3.9571523666381836E-4</v>
      </c>
      <c r="CQ627" s="21">
        <v>-6.8580508232116699E-3</v>
      </c>
      <c r="CR627" s="21">
        <v>-3.656381368637085E-2</v>
      </c>
      <c r="CS627" s="21">
        <v>-1.6800105571746826E-2</v>
      </c>
      <c r="CT627" s="21">
        <v>1.5470206737518311E-2</v>
      </c>
      <c r="CU627" s="21">
        <v>4.0341794490814209E-2</v>
      </c>
      <c r="CV627" s="21">
        <v>-1.5786349773406982E-2</v>
      </c>
      <c r="CW627" s="21">
        <v>-3.5815298557281494E-2</v>
      </c>
      <c r="CX627" s="21">
        <v>-2.810204029083252E-2</v>
      </c>
      <c r="CY627" s="21">
        <v>-7.9017588868737221E-3</v>
      </c>
      <c r="CZ627" s="21">
        <v>1.0282030329108238E-2</v>
      </c>
      <c r="DA627" s="21">
        <v>-7.1249539032578468E-3</v>
      </c>
      <c r="DB627" s="21">
        <v>-1.6769791021943092E-2</v>
      </c>
      <c r="DC627" s="21">
        <v>-2.266739122569561E-2</v>
      </c>
      <c r="DD627" s="21">
        <v>-9.631691500544548E-3</v>
      </c>
      <c r="DE627" s="21">
        <v>-4.224790632724762E-2</v>
      </c>
      <c r="DF627" s="21">
        <v>-1.960323192179203E-2</v>
      </c>
      <c r="DG627" s="21">
        <v>1.6435094177722931E-2</v>
      </c>
      <c r="DH627" s="21">
        <v>3.753281757235527E-2</v>
      </c>
      <c r="DI627" s="21">
        <v>2.8634209185838699E-2</v>
      </c>
      <c r="DJ627" s="21">
        <v>4.3311744928359985E-2</v>
      </c>
      <c r="DK627" s="21">
        <v>7.919936440885067E-3</v>
      </c>
      <c r="DL627" s="21">
        <v>8.6142141371965408E-3</v>
      </c>
      <c r="DM627" s="21">
        <v>1.460130512714386E-2</v>
      </c>
      <c r="DN627" s="21">
        <v>3.1652450561523438E-2</v>
      </c>
      <c r="DO627" s="21">
        <v>2.5439076125621796E-2</v>
      </c>
      <c r="DP627" s="21">
        <v>3.6942301085218787E-4</v>
      </c>
      <c r="DQ627" s="21">
        <v>1.7532955855131149E-2</v>
      </c>
      <c r="DR627" s="21">
        <v>4.5933831483125687E-2</v>
      </c>
      <c r="DS627" s="21">
        <v>6.8108603358268738E-2</v>
      </c>
      <c r="DT627" s="21">
        <v>1.3941741548478603E-2</v>
      </c>
      <c r="DU627" s="21">
        <v>-8.9142806828022003E-3</v>
      </c>
      <c r="DV627" s="21">
        <v>-5.4831206798553467E-3</v>
      </c>
      <c r="DW627" s="21">
        <v>3.6146961152553558E-2</v>
      </c>
      <c r="DX627" s="21">
        <v>5.3017426282167435E-2</v>
      </c>
      <c r="DY627" s="21">
        <v>3.0173303559422493E-2</v>
      </c>
      <c r="DZ627" s="21">
        <v>1.8064877018332481E-2</v>
      </c>
      <c r="EA627" s="21">
        <v>1.2944752816110849E-3</v>
      </c>
      <c r="EB627" s="21">
        <v>1.446544099599123E-2</v>
      </c>
      <c r="EC627" s="21">
        <v>-1.5060482546687126E-2</v>
      </c>
      <c r="ED627" s="21">
        <v>7.1193506009876728E-3</v>
      </c>
      <c r="EE627" s="21">
        <v>4.3441224843263626E-2</v>
      </c>
      <c r="EF627" s="21">
        <v>6.6577963531017303E-2</v>
      </c>
      <c r="EG627" s="21">
        <v>6.0346867889165878E-2</v>
      </c>
      <c r="EH627" s="21">
        <v>7.448810338973999E-2</v>
      </c>
      <c r="EI627" s="21">
        <v>4.313446581363678E-2</v>
      </c>
      <c r="EJ627" s="21">
        <v>4.5880578458309174E-2</v>
      </c>
      <c r="EK627" s="21">
        <v>5.3831443190574646E-2</v>
      </c>
      <c r="EL627" s="21">
        <v>7.7924907207489014E-2</v>
      </c>
      <c r="EM627" s="21">
        <v>7.2071000933647156E-2</v>
      </c>
      <c r="EN627" s="21">
        <v>5.3695149719715118E-2</v>
      </c>
      <c r="EO627" s="21">
        <v>6.7104443907737732E-2</v>
      </c>
      <c r="EP627" s="21">
        <v>8.9918464422225952E-2</v>
      </c>
      <c r="EQ627" s="21">
        <v>0.10819945484399796</v>
      </c>
      <c r="ER627" s="21">
        <v>5.6864384561777115E-2</v>
      </c>
      <c r="ES627" s="21">
        <v>2.9926516115665436E-2</v>
      </c>
      <c r="ET627" s="21">
        <v>2.7175005525350571E-2</v>
      </c>
      <c r="EU627" s="21">
        <v>47.309952038369303</v>
      </c>
      <c r="EV627" s="21">
        <v>48.286571502685547</v>
      </c>
      <c r="EW627" s="21">
        <v>46.772781774580338</v>
      </c>
      <c r="EX627" s="21">
        <v>45.661270141601563</v>
      </c>
      <c r="EY627" s="21">
        <v>45.330337524414063</v>
      </c>
      <c r="EZ627" s="21">
        <v>44.960430145263672</v>
      </c>
      <c r="FA627" s="21">
        <v>44.702037811279297</v>
      </c>
      <c r="FB627" s="21">
        <v>44.902278900146484</v>
      </c>
      <c r="FC627" s="21">
        <v>48.175060272216797</v>
      </c>
      <c r="FD627" s="21">
        <v>52.607315063476563</v>
      </c>
      <c r="FE627" s="21">
        <v>55.400478363037109</v>
      </c>
      <c r="FF627" s="21">
        <v>58.452037811279297</v>
      </c>
      <c r="FG627" s="21">
        <v>60.717624664306641</v>
      </c>
      <c r="FH627" s="21">
        <v>61.444843292236328</v>
      </c>
      <c r="FI627" s="21">
        <v>61.333332061767578</v>
      </c>
      <c r="FJ627" s="21">
        <v>60.741008758544922</v>
      </c>
      <c r="FK627" s="21">
        <v>59.492805480957031</v>
      </c>
      <c r="FL627" s="21">
        <v>58.179855346679688</v>
      </c>
      <c r="FM627" s="21">
        <v>57.770381927490234</v>
      </c>
      <c r="FN627" s="21">
        <v>55.299160003662109</v>
      </c>
      <c r="FO627" s="21">
        <v>55.228416442871094</v>
      </c>
      <c r="FP627" s="21">
        <v>54.582134246826172</v>
      </c>
      <c r="FQ627" s="21">
        <v>53.014987945556641</v>
      </c>
      <c r="FR627" s="21">
        <v>53.770381927490234</v>
      </c>
      <c r="FS627" s="21">
        <v>0.67252373695373535</v>
      </c>
      <c r="FT627" s="21">
        <v>2.755410224199295E-2</v>
      </c>
      <c r="FU627" s="21">
        <v>5.0765432417392731E-2</v>
      </c>
      <c r="FV627" t="s">
        <v>294</v>
      </c>
      <c r="FW627" s="21"/>
      <c r="FX627">
        <f t="shared" si="27"/>
        <v>0.8412495374679565</v>
      </c>
      <c r="FY627">
        <f t="shared" si="28"/>
        <v>-8.8199377059936521E-4</v>
      </c>
      <c r="FZ627">
        <f t="shared" si="29"/>
        <v>57.194123840332033</v>
      </c>
    </row>
    <row r="628" spans="1:182" x14ac:dyDescent="0.2">
      <c r="A628" t="s">
        <v>226</v>
      </c>
      <c r="B628" t="s">
        <v>199</v>
      </c>
      <c r="C628" t="s">
        <v>287</v>
      </c>
      <c r="D628" t="s">
        <v>247</v>
      </c>
      <c r="E628" t="s">
        <v>221</v>
      </c>
      <c r="F628" s="21">
        <v>1122</v>
      </c>
      <c r="G628" s="21">
        <v>0.59852033853530884</v>
      </c>
      <c r="H628" s="21">
        <v>0.54737609624862671</v>
      </c>
      <c r="I628" s="21">
        <v>0.54839158058166504</v>
      </c>
      <c r="J628" s="21">
        <v>0.56453323364257813</v>
      </c>
      <c r="K628" s="21">
        <v>0.57458221912384033</v>
      </c>
      <c r="L628" s="21">
        <v>0.62615817785263062</v>
      </c>
      <c r="M628" s="21">
        <v>0.78296768665313721</v>
      </c>
      <c r="N628" s="21">
        <v>0.91751998662948608</v>
      </c>
      <c r="O628" s="21">
        <v>0.8310469388961792</v>
      </c>
      <c r="P628" s="21">
        <v>0.70450925827026367</v>
      </c>
      <c r="Q628" s="21">
        <v>0.66890019178390503</v>
      </c>
      <c r="R628" s="21">
        <v>0.61324971914291382</v>
      </c>
      <c r="S628" s="21">
        <v>0.65024590492248535</v>
      </c>
      <c r="T628" s="21">
        <v>0.64079612493515015</v>
      </c>
      <c r="U628" s="21">
        <v>0.58793282508850098</v>
      </c>
      <c r="V628" s="21">
        <v>0.69244951009750366</v>
      </c>
      <c r="W628" s="21">
        <v>0.70652276277542114</v>
      </c>
      <c r="X628" s="21">
        <v>0.91164869070053101</v>
      </c>
      <c r="Y628" s="21">
        <v>1.0197499990463257</v>
      </c>
      <c r="Z628" s="21">
        <v>0.98615223169326782</v>
      </c>
      <c r="AA628" s="21">
        <v>0.91253823041915894</v>
      </c>
      <c r="AB628" s="21">
        <v>0.80480009317398071</v>
      </c>
      <c r="AC628" s="21">
        <v>0.72782427072525024</v>
      </c>
      <c r="AD628" s="21">
        <v>0.66213685274124146</v>
      </c>
      <c r="AE628" s="21">
        <v>-3.6894124001264572E-2</v>
      </c>
      <c r="AF628" s="21">
        <v>-4.8807371407747269E-2</v>
      </c>
      <c r="AG628" s="21">
        <v>-7.7036647126078606E-3</v>
      </c>
      <c r="AH628" s="21">
        <v>-1.5494067221879959E-2</v>
      </c>
      <c r="AI628" s="21">
        <v>-4.2419716715812683E-2</v>
      </c>
      <c r="AJ628" s="21">
        <v>-9.2462390661239624E-2</v>
      </c>
      <c r="AK628" s="21">
        <v>-5.6707728654146194E-2</v>
      </c>
      <c r="AL628" s="21">
        <v>1.0832861065864563E-2</v>
      </c>
      <c r="AM628" s="21">
        <v>-1.7902616411447525E-2</v>
      </c>
      <c r="AN628" s="21">
        <v>-3.7183132022619247E-2</v>
      </c>
      <c r="AO628" s="21">
        <v>-5.113709345459938E-2</v>
      </c>
      <c r="AP628" s="21">
        <v>-9.3009665608406067E-2</v>
      </c>
      <c r="AQ628" s="21">
        <v>-5.6760299950838089E-2</v>
      </c>
      <c r="AR628" s="21">
        <v>-7.0712447166442871E-2</v>
      </c>
      <c r="AS628" s="21">
        <v>-0.11577359586954117</v>
      </c>
      <c r="AT628" s="21">
        <v>-3.6995638161897659E-2</v>
      </c>
      <c r="AU628" s="21">
        <v>-0.11713314801454544</v>
      </c>
      <c r="AV628" s="21">
        <v>-0.15247766673564911</v>
      </c>
      <c r="AW628" s="21">
        <v>-9.4143696129322052E-2</v>
      </c>
      <c r="AX628" s="21">
        <v>-9.6512928605079651E-2</v>
      </c>
      <c r="AY628" s="21">
        <v>-0.11738686263561249</v>
      </c>
      <c r="AZ628" s="21">
        <v>-0.14408387243747711</v>
      </c>
      <c r="BA628" s="21">
        <v>-8.039567619562149E-2</v>
      </c>
      <c r="BB628" s="21">
        <v>-4.5325659215450287E-2</v>
      </c>
      <c r="BC628" s="21">
        <v>-3.1517394818365574E-3</v>
      </c>
      <c r="BD628" s="21">
        <v>-1.6446111723780632E-2</v>
      </c>
      <c r="BE628" s="21">
        <v>1.8915355205535889E-2</v>
      </c>
      <c r="BF628" s="21">
        <v>1.894647441804409E-2</v>
      </c>
      <c r="BG628" s="21">
        <v>-9.349089115858078E-3</v>
      </c>
      <c r="BH628" s="21">
        <v>-5.4462600499391556E-2</v>
      </c>
      <c r="BI628" s="21">
        <v>-1.5608557499945164E-2</v>
      </c>
      <c r="BJ628" s="21">
        <v>6.2263626605272293E-2</v>
      </c>
      <c r="BK628" s="21">
        <v>3.0776431784033775E-2</v>
      </c>
      <c r="BL628" s="21">
        <v>1.0112476535141468E-2</v>
      </c>
      <c r="BM628" s="21">
        <v>-6.5602650865912437E-3</v>
      </c>
      <c r="BN628" s="21">
        <v>-4.3063122779130936E-2</v>
      </c>
      <c r="BO628" s="21">
        <v>1.1163093149662018E-3</v>
      </c>
      <c r="BP628" s="21">
        <v>3.3549976069480181E-3</v>
      </c>
      <c r="BQ628" s="21">
        <v>-3.4793652594089508E-2</v>
      </c>
      <c r="BR628" s="21">
        <v>4.3627757579088211E-2</v>
      </c>
      <c r="BS628" s="21">
        <v>-3.3378675580024719E-2</v>
      </c>
      <c r="BT628" s="21">
        <v>-5.910521000623703E-2</v>
      </c>
      <c r="BU628" s="21">
        <v>-1.2843034230172634E-2</v>
      </c>
      <c r="BV628" s="21">
        <v>-2.3799769580364227E-2</v>
      </c>
      <c r="BW628" s="21">
        <v>-4.6893883496522903E-2</v>
      </c>
      <c r="BX628" s="21">
        <v>-8.8188476860523224E-2</v>
      </c>
      <c r="BY628" s="21">
        <v>-3.8496922701597214E-2</v>
      </c>
      <c r="BZ628" s="21">
        <v>-1.4743882929906249E-3</v>
      </c>
      <c r="CA628" s="21">
        <v>2.0218133926391602E-2</v>
      </c>
      <c r="CB628" s="21">
        <v>5.9671998023986816E-3</v>
      </c>
      <c r="CC628" s="21">
        <v>3.7351608276367188E-2</v>
      </c>
      <c r="CD628" s="21">
        <v>4.2799890041351318E-2</v>
      </c>
      <c r="CE628" s="21">
        <v>1.3555526733398438E-2</v>
      </c>
      <c r="CF628" s="21">
        <v>-2.814406156539917E-2</v>
      </c>
      <c r="CG628" s="21">
        <v>1.2856602668762207E-2</v>
      </c>
      <c r="CH628" s="21">
        <v>9.7884416580200195E-2</v>
      </c>
      <c r="CI628" s="21">
        <v>6.4491391181945801E-2</v>
      </c>
      <c r="CJ628" s="21">
        <v>4.2869269847869873E-2</v>
      </c>
      <c r="CK628" s="21">
        <v>2.4313509464263916E-2</v>
      </c>
      <c r="CL628" s="21">
        <v>-8.4702968597412109E-3</v>
      </c>
      <c r="CM628" s="21">
        <v>4.1201472282409668E-2</v>
      </c>
      <c r="CN628" s="21">
        <v>5.465388298034668E-2</v>
      </c>
      <c r="CO628" s="21">
        <v>2.1292805671691895E-2</v>
      </c>
      <c r="CP628" s="21">
        <v>9.9467277526855469E-2</v>
      </c>
      <c r="CQ628" s="21">
        <v>2.4629414081573486E-2</v>
      </c>
      <c r="CR628" s="21">
        <v>5.564272403717041E-3</v>
      </c>
      <c r="CS628" s="21">
        <v>4.3465554714202881E-2</v>
      </c>
      <c r="CT628" s="21">
        <v>2.6561141014099121E-2</v>
      </c>
      <c r="CU628" s="21">
        <v>1.9293427467346191E-3</v>
      </c>
      <c r="CV628" s="21">
        <v>-4.9475491046905518E-2</v>
      </c>
      <c r="CW628" s="21">
        <v>-9.4779729843139648E-3</v>
      </c>
      <c r="CX628" s="21">
        <v>2.8896868228912354E-2</v>
      </c>
      <c r="CY628" s="21">
        <v>4.3588008731603622E-2</v>
      </c>
      <c r="CZ628" s="21">
        <v>2.8380511328577995E-2</v>
      </c>
      <c r="DA628" s="21">
        <v>5.5787861347198486E-2</v>
      </c>
      <c r="DB628" s="21">
        <v>6.6653303802013397E-2</v>
      </c>
      <c r="DC628" s="21">
        <v>3.6460142582654953E-2</v>
      </c>
      <c r="DD628" s="21">
        <v>-1.8255241448059678E-3</v>
      </c>
      <c r="DE628" s="21">
        <v>4.1321761906147003E-2</v>
      </c>
      <c r="DF628" s="21">
        <v>0.1335052102804184</v>
      </c>
      <c r="DG628" s="21">
        <v>9.8206348717212677E-2</v>
      </c>
      <c r="DH628" s="21">
        <v>7.5626060366630554E-2</v>
      </c>
      <c r="DI628" s="21">
        <v>5.518728494644165E-2</v>
      </c>
      <c r="DJ628" s="21">
        <v>2.6122527197003365E-2</v>
      </c>
      <c r="DK628" s="21">
        <v>8.1286638975143433E-2</v>
      </c>
      <c r="DL628" s="21">
        <v>0.10595276951789856</v>
      </c>
      <c r="DM628" s="21">
        <v>7.7379263937473297E-2</v>
      </c>
      <c r="DN628" s="21">
        <v>0.15530680119991302</v>
      </c>
      <c r="DO628" s="21">
        <v>8.2637503743171692E-2</v>
      </c>
      <c r="DP628" s="21">
        <v>7.0233754813671112E-2</v>
      </c>
      <c r="DQ628" s="21">
        <v>9.977414458990097E-2</v>
      </c>
      <c r="DR628" s="21">
        <v>7.6922051608562469E-2</v>
      </c>
      <c r="DS628" s="21">
        <v>5.0752568989992142E-2</v>
      </c>
      <c r="DT628" s="21">
        <v>-1.0762505233287811E-2</v>
      </c>
      <c r="DU628" s="21">
        <v>1.9540976732969284E-2</v>
      </c>
      <c r="DV628" s="21">
        <v>5.9268124401569366E-2</v>
      </c>
      <c r="DW628" s="21">
        <v>7.7330395579338074E-2</v>
      </c>
      <c r="DX628" s="21">
        <v>6.0741771012544632E-2</v>
      </c>
      <c r="DY628" s="21">
        <v>8.2406878471374512E-2</v>
      </c>
      <c r="DZ628" s="21">
        <v>0.1010938435792923</v>
      </c>
      <c r="EA628" s="21">
        <v>6.9530770182609558E-2</v>
      </c>
      <c r="EB628" s="21">
        <v>3.6174263805150986E-2</v>
      </c>
      <c r="EC628" s="21">
        <v>8.242093026638031E-2</v>
      </c>
      <c r="ED628" s="21">
        <v>0.18493597209453583</v>
      </c>
      <c r="EE628" s="21">
        <v>0.14688539505004883</v>
      </c>
      <c r="EF628" s="21">
        <v>0.1229216679930687</v>
      </c>
      <c r="EG628" s="21">
        <v>9.9764108657836914E-2</v>
      </c>
      <c r="EH628" s="21">
        <v>7.6069071888923645E-2</v>
      </c>
      <c r="EI628" s="21">
        <v>0.13916324079036713</v>
      </c>
      <c r="EJ628" s="21">
        <v>0.18002021312713623</v>
      </c>
      <c r="EK628" s="21">
        <v>0.15835919976234436</v>
      </c>
      <c r="EL628" s="21">
        <v>0.2359301894903183</v>
      </c>
      <c r="EM628" s="21">
        <v>0.16639196872711182</v>
      </c>
      <c r="EN628" s="21">
        <v>0.16360621154308319</v>
      </c>
      <c r="EO628" s="21">
        <v>0.18107479810714722</v>
      </c>
      <c r="EP628" s="21">
        <v>0.14963521063327789</v>
      </c>
      <c r="EQ628" s="21">
        <v>0.12124554812908173</v>
      </c>
      <c r="ER628" s="21">
        <v>4.5132897794246674E-2</v>
      </c>
      <c r="ES628" s="21">
        <v>6.1439730226993561E-2</v>
      </c>
      <c r="ET628" s="21">
        <v>0.10311939567327499</v>
      </c>
      <c r="EU628" s="21">
        <v>42.064888888888888</v>
      </c>
      <c r="EV628" s="21">
        <v>41.993778228759766</v>
      </c>
      <c r="EW628" s="21">
        <v>41.170666666666669</v>
      </c>
      <c r="EX628" s="21">
        <v>40.546665191650391</v>
      </c>
      <c r="EY628" s="21">
        <v>39.344001770019531</v>
      </c>
      <c r="EZ628" s="21">
        <v>39.919998168945313</v>
      </c>
      <c r="FA628" s="21">
        <v>38.65777587890625</v>
      </c>
      <c r="FB628" s="21">
        <v>38.972442626953125</v>
      </c>
      <c r="FC628" s="21">
        <v>43.154666900634766</v>
      </c>
      <c r="FD628" s="21">
        <v>49.394664764404297</v>
      </c>
      <c r="FE628" s="21">
        <v>55.104888916015625</v>
      </c>
      <c r="FF628" s="21">
        <v>56.595554351806641</v>
      </c>
      <c r="FG628" s="21">
        <v>58.0977783203125</v>
      </c>
      <c r="FH628" s="21">
        <v>60.40533447265625</v>
      </c>
      <c r="FI628" s="21">
        <v>60.224887847900391</v>
      </c>
      <c r="FJ628" s="21">
        <v>59.905776977539063</v>
      </c>
      <c r="FK628" s="21">
        <v>58.153778076171875</v>
      </c>
      <c r="FL628" s="21">
        <v>55.087112426757813</v>
      </c>
      <c r="FM628" s="21">
        <v>54.386665344238281</v>
      </c>
      <c r="FN628" s="21">
        <v>53.297779083251953</v>
      </c>
      <c r="FO628" s="21">
        <v>53.005332946777344</v>
      </c>
      <c r="FP628" s="21">
        <v>52.408000946044922</v>
      </c>
      <c r="FQ628" s="21">
        <v>50.811553955078125</v>
      </c>
      <c r="FR628" s="21">
        <v>50.753776550292969</v>
      </c>
      <c r="FS628" s="21">
        <v>0.97232049703598022</v>
      </c>
      <c r="FT628" s="21">
        <v>4.4022433459758759E-2</v>
      </c>
      <c r="FU628" s="21">
        <v>8.7142005562782288E-2</v>
      </c>
      <c r="FV628" t="s">
        <v>294</v>
      </c>
      <c r="FW628" s="21"/>
      <c r="FX628">
        <f t="shared" si="27"/>
        <v>0.9073223829269409</v>
      </c>
      <c r="FY628">
        <f t="shared" si="28"/>
        <v>2.0429944992065428E-2</v>
      </c>
      <c r="FZ628">
        <f t="shared" si="29"/>
        <v>54.78613357543945</v>
      </c>
    </row>
    <row r="629" spans="1:182" x14ac:dyDescent="0.2">
      <c r="A629" t="s">
        <v>226</v>
      </c>
      <c r="B629" t="s">
        <v>199</v>
      </c>
      <c r="C629" t="s">
        <v>287</v>
      </c>
      <c r="D629" t="s">
        <v>248</v>
      </c>
      <c r="E629" t="s">
        <v>219</v>
      </c>
      <c r="F629" s="21">
        <v>3470</v>
      </c>
      <c r="G629" s="21">
        <v>0.79292172193527222</v>
      </c>
      <c r="H629" s="21">
        <v>0.70145106315612793</v>
      </c>
      <c r="I629" s="21">
        <v>0.63741225004196167</v>
      </c>
      <c r="J629" s="21">
        <v>0.58459717035293579</v>
      </c>
      <c r="K629" s="21">
        <v>0.57860434055328369</v>
      </c>
      <c r="L629" s="21">
        <v>0.52462607622146606</v>
      </c>
      <c r="M629" s="21">
        <v>0.54185020923614502</v>
      </c>
      <c r="N629" s="21">
        <v>0.60495299100875854</v>
      </c>
      <c r="O629" s="21">
        <v>0.71977716684341431</v>
      </c>
      <c r="P629" s="21">
        <v>0.9035835862159729</v>
      </c>
      <c r="Q629" s="21">
        <v>1.0452382564544678</v>
      </c>
      <c r="R629" s="21">
        <v>1.1733310222625732</v>
      </c>
      <c r="S629" s="21">
        <v>1.3265718221664429</v>
      </c>
      <c r="T629" s="21">
        <v>1.4593009948730469</v>
      </c>
      <c r="U629" s="21">
        <v>1.5720779895782471</v>
      </c>
      <c r="V629" s="21">
        <v>1.6157444715499878</v>
      </c>
      <c r="W629" s="21">
        <v>1.6938544511795044</v>
      </c>
      <c r="X629" s="21">
        <v>1.7727440595626831</v>
      </c>
      <c r="Y629" s="21">
        <v>1.7197203636169434</v>
      </c>
      <c r="Z629" s="21">
        <v>1.5585454702377319</v>
      </c>
      <c r="AA629" s="21">
        <v>1.4363939762115479</v>
      </c>
      <c r="AB629" s="21">
        <v>1.338426947593689</v>
      </c>
      <c r="AC629" s="21">
        <v>1.1349040269851685</v>
      </c>
      <c r="AD629" s="21">
        <v>0.93863469362258911</v>
      </c>
      <c r="AE629" s="21">
        <v>-9.2500768601894379E-2</v>
      </c>
      <c r="AF629" s="21">
        <v>-6.9384992122650146E-2</v>
      </c>
      <c r="AG629" s="21">
        <v>-5.3849175572395325E-2</v>
      </c>
      <c r="AH629" s="21">
        <v>-4.1667334735393524E-2</v>
      </c>
      <c r="AI629" s="21">
        <v>-1.9188325852155685E-2</v>
      </c>
      <c r="AJ629" s="21">
        <v>-4.406043142080307E-2</v>
      </c>
      <c r="AK629" s="21">
        <v>-5.1260404288768768E-2</v>
      </c>
      <c r="AL629" s="21">
        <v>-3.6901038140058517E-2</v>
      </c>
      <c r="AM629" s="21">
        <v>-4.9423646181821823E-2</v>
      </c>
      <c r="AN629" s="21">
        <v>-4.2271513491868973E-2</v>
      </c>
      <c r="AO629" s="21">
        <v>-7.2251491248607635E-2</v>
      </c>
      <c r="AP629" s="21">
        <v>-0.13672363758087158</v>
      </c>
      <c r="AQ629" s="21">
        <v>-0.14564873278141022</v>
      </c>
      <c r="AR629" s="21">
        <v>-0.16772712767124176</v>
      </c>
      <c r="AS629" s="21">
        <v>-0.13732136785984039</v>
      </c>
      <c r="AT629" s="21">
        <v>-0.13678419589996338</v>
      </c>
      <c r="AU629" s="21">
        <v>-6.3628256320953369E-2</v>
      </c>
      <c r="AV629" s="21">
        <v>-3.4103050827980042E-2</v>
      </c>
      <c r="AW629" s="21">
        <v>-1.7852207645773888E-2</v>
      </c>
      <c r="AX629" s="21">
        <v>-2.8435219079256058E-2</v>
      </c>
      <c r="AY629" s="21">
        <v>-1.9717937335371971E-2</v>
      </c>
      <c r="AZ629" s="21">
        <v>-5.8793872594833374E-2</v>
      </c>
      <c r="BA629" s="21">
        <v>-8.6843781173229218E-2</v>
      </c>
      <c r="BB629" s="21">
        <v>-7.5199827551841736E-2</v>
      </c>
      <c r="BC629" s="21">
        <v>-7.0545032620429993E-2</v>
      </c>
      <c r="BD629" s="21">
        <v>-5.1072604954242706E-2</v>
      </c>
      <c r="BE629" s="21">
        <v>-3.8120359182357788E-2</v>
      </c>
      <c r="BF629" s="21">
        <v>-2.805311419069767E-2</v>
      </c>
      <c r="BG629" s="21">
        <v>-5.3623304702341557E-3</v>
      </c>
      <c r="BH629" s="21">
        <v>-3.1017802655696869E-2</v>
      </c>
      <c r="BI629" s="21">
        <v>-3.658047690987587E-2</v>
      </c>
      <c r="BJ629" s="21">
        <v>-2.0715396851301193E-2</v>
      </c>
      <c r="BK629" s="21">
        <v>-3.0732693150639534E-2</v>
      </c>
      <c r="BL629" s="21">
        <v>-1.7001144587993622E-2</v>
      </c>
      <c r="BM629" s="21">
        <v>-4.2948924005031586E-2</v>
      </c>
      <c r="BN629" s="21">
        <v>-9.8636887967586517E-2</v>
      </c>
      <c r="BO629" s="21">
        <v>-0.10199970752000809</v>
      </c>
      <c r="BP629" s="21">
        <v>-0.12044250965118408</v>
      </c>
      <c r="BQ629" s="21">
        <v>-9.2082388699054718E-2</v>
      </c>
      <c r="BR629" s="21">
        <v>-9.4168804585933685E-2</v>
      </c>
      <c r="BS629" s="21">
        <v>-2.2567147389054298E-2</v>
      </c>
      <c r="BT629" s="21">
        <v>6.5919393673539162E-3</v>
      </c>
      <c r="BU629" s="21">
        <v>2.1778026595711708E-2</v>
      </c>
      <c r="BV629" s="21">
        <v>7.1355635300278664E-3</v>
      </c>
      <c r="BW629" s="21">
        <v>1.2640902772545815E-2</v>
      </c>
      <c r="BX629" s="21">
        <v>-2.9057860374450684E-2</v>
      </c>
      <c r="BY629" s="21">
        <v>-6.0612376779317856E-2</v>
      </c>
      <c r="BZ629" s="21">
        <v>-5.0553206354379654E-2</v>
      </c>
      <c r="CA629" s="21">
        <v>-5.5338561534881592E-2</v>
      </c>
      <c r="CB629" s="21">
        <v>-3.8389503955841064E-2</v>
      </c>
      <c r="CC629" s="21">
        <v>-2.7226626873016357E-2</v>
      </c>
      <c r="CD629" s="21">
        <v>-1.8623948097229004E-2</v>
      </c>
      <c r="CE629" s="21">
        <v>4.2135119438171387E-3</v>
      </c>
      <c r="CF629" s="21">
        <v>-2.1984517574310303E-2</v>
      </c>
      <c r="CG629" s="21">
        <v>-2.6413202285766602E-2</v>
      </c>
      <c r="CH629" s="21">
        <v>-9.5052719116210938E-3</v>
      </c>
      <c r="CI629" s="21">
        <v>-1.7787396907806396E-2</v>
      </c>
      <c r="CJ629" s="21">
        <v>5.0103664398193359E-4</v>
      </c>
      <c r="CK629" s="21">
        <v>-2.2654056549072266E-2</v>
      </c>
      <c r="CL629" s="21">
        <v>-7.2258114814758301E-2</v>
      </c>
      <c r="CM629" s="21">
        <v>-7.1768522262573242E-2</v>
      </c>
      <c r="CN629" s="21">
        <v>-8.7693333625793457E-2</v>
      </c>
      <c r="CO629" s="21">
        <v>-6.0750007629394531E-2</v>
      </c>
      <c r="CP629" s="21">
        <v>-6.4653515815734863E-2</v>
      </c>
      <c r="CQ629" s="21">
        <v>5.8716535568237305E-3</v>
      </c>
      <c r="CR629" s="21">
        <v>3.4777164459228516E-2</v>
      </c>
      <c r="CS629" s="21">
        <v>4.9225807189941406E-2</v>
      </c>
      <c r="CT629" s="21">
        <v>3.177177906036377E-2</v>
      </c>
      <c r="CU629" s="21">
        <v>3.505253791809082E-2</v>
      </c>
      <c r="CV629" s="21">
        <v>-8.4627866744995117E-3</v>
      </c>
      <c r="CW629" s="21">
        <v>-4.2444586753845215E-2</v>
      </c>
      <c r="CX629" s="21">
        <v>-3.3483028411865234E-2</v>
      </c>
      <c r="CY629" s="21">
        <v>-4.0132086724042892E-2</v>
      </c>
      <c r="CZ629" s="21">
        <v>-2.5706401094794273E-2</v>
      </c>
      <c r="DA629" s="21">
        <v>-1.6332896426320076E-2</v>
      </c>
      <c r="DB629" s="21">
        <v>-9.1947810724377632E-3</v>
      </c>
      <c r="DC629" s="21">
        <v>1.378935482352972E-2</v>
      </c>
      <c r="DD629" s="21">
        <v>-1.2951232492923737E-2</v>
      </c>
      <c r="DE629" s="21">
        <v>-1.6245929524302483E-2</v>
      </c>
      <c r="DF629" s="21">
        <v>1.7048530280590057E-3</v>
      </c>
      <c r="DG629" s="21">
        <v>-4.8420997336506844E-3</v>
      </c>
      <c r="DH629" s="21">
        <v>1.8003217875957489E-2</v>
      </c>
      <c r="DI629" s="21">
        <v>-2.3591886274516582E-3</v>
      </c>
      <c r="DJ629" s="21">
        <v>-4.5879345387220383E-2</v>
      </c>
      <c r="DK629" s="21">
        <v>-4.1537337005138397E-2</v>
      </c>
      <c r="DL629" s="21">
        <v>-5.4944153875112534E-2</v>
      </c>
      <c r="DM629" s="21">
        <v>-2.9417626559734344E-2</v>
      </c>
      <c r="DN629" s="21">
        <v>-3.5138227045536041E-2</v>
      </c>
      <c r="DO629" s="21">
        <v>3.431045264005661E-2</v>
      </c>
      <c r="DP629" s="21">
        <v>6.296239048242569E-2</v>
      </c>
      <c r="DQ629" s="21">
        <v>7.6673589646816254E-2</v>
      </c>
      <c r="DR629" s="21">
        <v>5.6407995522022247E-2</v>
      </c>
      <c r="DS629" s="21">
        <v>5.7464171200990677E-2</v>
      </c>
      <c r="DT629" s="21">
        <v>1.2132286094129086E-2</v>
      </c>
      <c r="DU629" s="21">
        <v>-2.4276796728372574E-2</v>
      </c>
      <c r="DV629" s="21">
        <v>-1.6412852331995964E-2</v>
      </c>
      <c r="DW629" s="21">
        <v>-1.8176352605223656E-2</v>
      </c>
      <c r="DX629" s="21">
        <v>-7.394016720354557E-3</v>
      </c>
      <c r="DY629" s="21">
        <v>-6.040788721293211E-4</v>
      </c>
      <c r="DZ629" s="21">
        <v>4.4194376096129417E-3</v>
      </c>
      <c r="EA629" s="21">
        <v>2.7615349739789963E-2</v>
      </c>
      <c r="EB629" s="21">
        <v>9.1395806521177292E-5</v>
      </c>
      <c r="EC629" s="21">
        <v>-1.5660013305023313E-3</v>
      </c>
      <c r="ED629" s="21">
        <v>1.7890492454171181E-2</v>
      </c>
      <c r="EE629" s="21">
        <v>1.3848853297531605E-2</v>
      </c>
      <c r="EF629" s="21">
        <v>4.327358677983284E-2</v>
      </c>
      <c r="EG629" s="21">
        <v>2.6943378150463104E-2</v>
      </c>
      <c r="EH629" s="21">
        <v>-7.7925878576934338E-3</v>
      </c>
      <c r="EI629" s="21">
        <v>2.1116887219250202E-3</v>
      </c>
      <c r="EJ629" s="21">
        <v>-7.6595419086515903E-3</v>
      </c>
      <c r="EK629" s="21">
        <v>1.582135446369648E-2</v>
      </c>
      <c r="EL629" s="21">
        <v>7.4771642684936523E-3</v>
      </c>
      <c r="EM629" s="21">
        <v>7.537156343460083E-2</v>
      </c>
      <c r="EN629" s="21">
        <v>0.10365737974643707</v>
      </c>
      <c r="EO629" s="21">
        <v>0.11630382388830185</v>
      </c>
      <c r="EP629" s="21">
        <v>9.1978773474693298E-2</v>
      </c>
      <c r="EQ629" s="21">
        <v>8.9823015034198761E-2</v>
      </c>
      <c r="ER629" s="21">
        <v>4.1868299245834351E-2</v>
      </c>
      <c r="ES629" s="21">
        <v>1.9546078983694315E-3</v>
      </c>
      <c r="ET629" s="21">
        <v>8.2337707281112671E-3</v>
      </c>
      <c r="EU629" s="21">
        <v>70.633714285714291</v>
      </c>
      <c r="EV629" s="21">
        <v>69.999427795410156</v>
      </c>
      <c r="EW629" s="21">
        <v>69.270857142857139</v>
      </c>
      <c r="EX629" s="21">
        <v>68.459999084472656</v>
      </c>
      <c r="EY629" s="21">
        <v>68.398574829101563</v>
      </c>
      <c r="EZ629" s="21">
        <v>67.549430847167969</v>
      </c>
      <c r="FA629" s="21">
        <v>67.497711181640625</v>
      </c>
      <c r="FB629" s="21">
        <v>68.787429809570313</v>
      </c>
      <c r="FC629" s="21">
        <v>73.312858581542969</v>
      </c>
      <c r="FD629" s="21">
        <v>79.233146667480469</v>
      </c>
      <c r="FE629" s="21">
        <v>83.70428466796875</v>
      </c>
      <c r="FF629" s="21">
        <v>86.610855102539063</v>
      </c>
      <c r="FG629" s="21">
        <v>88.167999267578125</v>
      </c>
      <c r="FH629" s="21">
        <v>87.727432250976563</v>
      </c>
      <c r="FI629" s="21">
        <v>88.048858642578125</v>
      </c>
      <c r="FJ629" s="21">
        <v>86.168289184570313</v>
      </c>
      <c r="FK629" s="21">
        <v>85.336288452148438</v>
      </c>
      <c r="FL629" s="21">
        <v>83.806854248046875</v>
      </c>
      <c r="FM629" s="21">
        <v>83.061141967773438</v>
      </c>
      <c r="FN629" s="21">
        <v>80.333999633789063</v>
      </c>
      <c r="FO629" s="21">
        <v>76.034568786621094</v>
      </c>
      <c r="FP629" s="21">
        <v>73.659141540527344</v>
      </c>
      <c r="FQ629" s="21">
        <v>72.03228759765625</v>
      </c>
      <c r="FR629" s="21">
        <v>70.9605712890625</v>
      </c>
      <c r="FS629" s="21">
        <v>0.54910784959793091</v>
      </c>
      <c r="FT629" s="21">
        <v>2.7592768892645836E-2</v>
      </c>
      <c r="FU629" s="21">
        <v>4.0351472795009613E-2</v>
      </c>
      <c r="FV629" t="s">
        <v>294</v>
      </c>
      <c r="FW629" s="21"/>
      <c r="FX629">
        <f t="shared" si="27"/>
        <v>1.6362516641616822</v>
      </c>
      <c r="FY629">
        <f t="shared" si="28"/>
        <v>3.133978843688965E-2</v>
      </c>
      <c r="FZ629">
        <f t="shared" si="29"/>
        <v>81.714570617675776</v>
      </c>
    </row>
    <row r="630" spans="1:182" x14ac:dyDescent="0.2">
      <c r="A630" t="s">
        <v>226</v>
      </c>
      <c r="B630" t="s">
        <v>199</v>
      </c>
      <c r="C630" t="s">
        <v>287</v>
      </c>
      <c r="D630" t="s">
        <v>248</v>
      </c>
      <c r="E630" t="s">
        <v>220</v>
      </c>
      <c r="F630" s="21">
        <v>2112</v>
      </c>
      <c r="G630" s="21">
        <v>0.75763827562332153</v>
      </c>
      <c r="H630" s="21">
        <v>0.66533905267715454</v>
      </c>
      <c r="I630" s="21">
        <v>0.6210210919380188</v>
      </c>
      <c r="J630" s="21">
        <v>0.5858074426651001</v>
      </c>
      <c r="K630" s="21">
        <v>0.57172715663909912</v>
      </c>
      <c r="L630" s="21">
        <v>0.50891107320785522</v>
      </c>
      <c r="M630" s="21">
        <v>0.51890295743942261</v>
      </c>
      <c r="N630" s="21">
        <v>0.57658058404922485</v>
      </c>
      <c r="O630" s="21">
        <v>0.68201398849487305</v>
      </c>
      <c r="P630" s="21">
        <v>0.84476691484451294</v>
      </c>
      <c r="Q630" s="21">
        <v>0.96280902624130249</v>
      </c>
      <c r="R630" s="21">
        <v>1.0386171340942383</v>
      </c>
      <c r="S630" s="21">
        <v>1.0975710153579712</v>
      </c>
      <c r="T630" s="21">
        <v>1.200425386428833</v>
      </c>
      <c r="U630" s="21">
        <v>1.3123178482055664</v>
      </c>
      <c r="V630" s="21">
        <v>1.3483139276504517</v>
      </c>
      <c r="W630" s="21">
        <v>1.4437006711959839</v>
      </c>
      <c r="X630" s="21">
        <v>1.5450226068496704</v>
      </c>
      <c r="Y630" s="21">
        <v>1.5691782236099243</v>
      </c>
      <c r="Z630" s="21">
        <v>1.4169474840164185</v>
      </c>
      <c r="AA630" s="21">
        <v>1.3128479719161987</v>
      </c>
      <c r="AB630" s="21">
        <v>1.2624359130859375</v>
      </c>
      <c r="AC630" s="21">
        <v>1.0819042921066284</v>
      </c>
      <c r="AD630" s="21">
        <v>0.88902950286865234</v>
      </c>
      <c r="AE630" s="21">
        <v>-0.12200787663459778</v>
      </c>
      <c r="AF630" s="21">
        <v>-0.10783396661281586</v>
      </c>
      <c r="AG630" s="21">
        <v>-8.0383099615573883E-2</v>
      </c>
      <c r="AH630" s="21">
        <v>-4.2940005660057068E-2</v>
      </c>
      <c r="AI630" s="21">
        <v>-2.9330883175134659E-2</v>
      </c>
      <c r="AJ630" s="21">
        <v>-6.8559698760509491E-2</v>
      </c>
      <c r="AK630" s="21">
        <v>-6.7507393658161163E-2</v>
      </c>
      <c r="AL630" s="21">
        <v>-5.3065225481987E-2</v>
      </c>
      <c r="AM630" s="21">
        <v>-5.8930914849042892E-2</v>
      </c>
      <c r="AN630" s="21">
        <v>-4.611852765083313E-2</v>
      </c>
      <c r="AO630" s="21">
        <v>-7.2593174874782562E-2</v>
      </c>
      <c r="AP630" s="21">
        <v>-0.14509193599224091</v>
      </c>
      <c r="AQ630" s="21">
        <v>-0.19457720220088959</v>
      </c>
      <c r="AR630" s="21">
        <v>-0.20717640221118927</v>
      </c>
      <c r="AS630" s="21">
        <v>-0.16153644025325775</v>
      </c>
      <c r="AT630" s="21">
        <v>-0.16010944545269012</v>
      </c>
      <c r="AU630" s="21">
        <v>-9.4332039356231689E-2</v>
      </c>
      <c r="AV630" s="21">
        <v>-5.2327428013086319E-2</v>
      </c>
      <c r="AW630" s="21">
        <v>1.0898556560277939E-2</v>
      </c>
      <c r="AX630" s="21">
        <v>-2.1475138142704964E-2</v>
      </c>
      <c r="AY630" s="21">
        <v>-3.2041218131780624E-2</v>
      </c>
      <c r="AZ630" s="21">
        <v>-8.0549754202365875E-2</v>
      </c>
      <c r="BA630" s="21">
        <v>-0.10572004318237305</v>
      </c>
      <c r="BB630" s="21">
        <v>-0.10436440259218216</v>
      </c>
      <c r="BC630" s="21">
        <v>-9.1342821717262268E-2</v>
      </c>
      <c r="BD630" s="21">
        <v>-8.1597775220870972E-2</v>
      </c>
      <c r="BE630" s="21">
        <v>-5.7988017797470093E-2</v>
      </c>
      <c r="BF630" s="21">
        <v>-2.4299180135130882E-2</v>
      </c>
      <c r="BG630" s="21">
        <v>-1.150426734238863E-2</v>
      </c>
      <c r="BH630" s="21">
        <v>-5.0834458321332932E-2</v>
      </c>
      <c r="BI630" s="21">
        <v>-4.8171836882829666E-2</v>
      </c>
      <c r="BJ630" s="21">
        <v>-3.1038662418723106E-2</v>
      </c>
      <c r="BK630" s="21">
        <v>-3.6208577454090118E-2</v>
      </c>
      <c r="BL630" s="21">
        <v>-1.8803644925355911E-2</v>
      </c>
      <c r="BM630" s="21">
        <v>-3.817073255777359E-2</v>
      </c>
      <c r="BN630" s="21">
        <v>-0.10323715955018997</v>
      </c>
      <c r="BO630" s="21">
        <v>-0.146232008934021</v>
      </c>
      <c r="BP630" s="21">
        <v>-0.15408657491207123</v>
      </c>
      <c r="BQ630" s="21">
        <v>-0.1066623330116272</v>
      </c>
      <c r="BR630" s="21">
        <v>-0.10883186757564545</v>
      </c>
      <c r="BS630" s="21">
        <v>-4.2759772390127182E-2</v>
      </c>
      <c r="BT630" s="21">
        <v>-2.6024105027318001E-3</v>
      </c>
      <c r="BU630" s="21">
        <v>5.932893231511116E-2</v>
      </c>
      <c r="BV630" s="21">
        <v>2.0678972825407982E-2</v>
      </c>
      <c r="BW630" s="21">
        <v>7.6842419803142548E-3</v>
      </c>
      <c r="BX630" s="21">
        <v>-4.3087270110845566E-2</v>
      </c>
      <c r="BY630" s="21">
        <v>-7.279699295759201E-2</v>
      </c>
      <c r="BZ630" s="21">
        <v>-7.332872599363327E-2</v>
      </c>
      <c r="CA630" s="21">
        <v>-7.0104300975799561E-2</v>
      </c>
      <c r="CB630" s="21">
        <v>-6.3426673412322998E-2</v>
      </c>
      <c r="CC630" s="21">
        <v>-4.2477250099182129E-2</v>
      </c>
      <c r="CD630" s="21">
        <v>-1.1388599872589111E-2</v>
      </c>
      <c r="CE630" s="21">
        <v>8.423924446105957E-4</v>
      </c>
      <c r="CF630" s="21">
        <v>-3.8558006286621094E-2</v>
      </c>
      <c r="CG630" s="21">
        <v>-3.478008508682251E-2</v>
      </c>
      <c r="CH630" s="21">
        <v>-1.5783131122589111E-2</v>
      </c>
      <c r="CI630" s="21">
        <v>-2.0471155643463135E-2</v>
      </c>
      <c r="CJ630" s="21">
        <v>1.1456012725830078E-4</v>
      </c>
      <c r="CK630" s="21">
        <v>-1.4329850673675537E-2</v>
      </c>
      <c r="CL630" s="21">
        <v>-7.4248671531677246E-2</v>
      </c>
      <c r="CM630" s="21">
        <v>-0.11274826526641846</v>
      </c>
      <c r="CN630" s="21">
        <v>-0.11731672286987305</v>
      </c>
      <c r="CO630" s="21">
        <v>-6.8656682968139648E-2</v>
      </c>
      <c r="CP630" s="21">
        <v>-7.3317170143127441E-2</v>
      </c>
      <c r="CQ630" s="21">
        <v>-7.0409774780273438E-3</v>
      </c>
      <c r="CR630" s="21">
        <v>3.1836986541748047E-2</v>
      </c>
      <c r="CS630" s="21">
        <v>9.2871665954589844E-2</v>
      </c>
      <c r="CT630" s="21">
        <v>4.9874782562255859E-2</v>
      </c>
      <c r="CU630" s="21">
        <v>3.5197973251342773E-2</v>
      </c>
      <c r="CV630" s="21">
        <v>-1.7140865325927734E-2</v>
      </c>
      <c r="CW630" s="21">
        <v>-4.9994587898254395E-2</v>
      </c>
      <c r="CX630" s="21">
        <v>-5.1833510398864746E-2</v>
      </c>
      <c r="CY630" s="21">
        <v>-4.8865776509046555E-2</v>
      </c>
      <c r="CZ630" s="21">
        <v>-4.5255567878484726E-2</v>
      </c>
      <c r="DA630" s="21">
        <v>-2.6966482400894165E-2</v>
      </c>
      <c r="DB630" s="21">
        <v>1.5219796914607286E-3</v>
      </c>
      <c r="DC630" s="21">
        <v>1.3189052231609821E-2</v>
      </c>
      <c r="DD630" s="21">
        <v>-2.6281556114554405E-2</v>
      </c>
      <c r="DE630" s="21">
        <v>-2.1388335153460503E-2</v>
      </c>
      <c r="DF630" s="21">
        <v>-5.2760017570108175E-4</v>
      </c>
      <c r="DG630" s="21">
        <v>-4.7337342984974384E-3</v>
      </c>
      <c r="DH630" s="21">
        <v>1.9032765179872513E-2</v>
      </c>
      <c r="DI630" s="21">
        <v>9.5110302790999413E-3</v>
      </c>
      <c r="DJ630" s="21">
        <v>-4.526018351316452E-2</v>
      </c>
      <c r="DK630" s="21">
        <v>-7.9264529049396515E-2</v>
      </c>
      <c r="DL630" s="21">
        <v>-8.0546870827674866E-2</v>
      </c>
      <c r="DM630" s="21">
        <v>-3.0651036649942398E-2</v>
      </c>
      <c r="DN630" s="21">
        <v>-3.7802472710609436E-2</v>
      </c>
      <c r="DO630" s="21">
        <v>2.8677819296717644E-2</v>
      </c>
      <c r="DP630" s="21">
        <v>6.6276386380195618E-2</v>
      </c>
      <c r="DQ630" s="21">
        <v>0.12641440331935883</v>
      </c>
      <c r="DR630" s="21">
        <v>7.9070590436458588E-2</v>
      </c>
      <c r="DS630" s="21">
        <v>6.2711708247661591E-2</v>
      </c>
      <c r="DT630" s="21">
        <v>8.805539458990097E-3</v>
      </c>
      <c r="DU630" s="21">
        <v>-2.7192184701561928E-2</v>
      </c>
      <c r="DV630" s="21">
        <v>-3.0338294804096222E-2</v>
      </c>
      <c r="DW630" s="21">
        <v>-1.8200721591711044E-2</v>
      </c>
      <c r="DX630" s="21">
        <v>-1.9019382074475288E-2</v>
      </c>
      <c r="DY630" s="21">
        <v>-4.5713982544839382E-3</v>
      </c>
      <c r="DZ630" s="21">
        <v>2.0162805914878845E-2</v>
      </c>
      <c r="EA630" s="21">
        <v>3.101566806435585E-2</v>
      </c>
      <c r="EB630" s="21">
        <v>-8.5563110187649727E-3</v>
      </c>
      <c r="EC630" s="21">
        <v>-2.0527744200080633E-3</v>
      </c>
      <c r="ED630" s="21">
        <v>2.1498963236808777E-2</v>
      </c>
      <c r="EE630" s="21">
        <v>1.7988603562116623E-2</v>
      </c>
      <c r="EF630" s="21">
        <v>4.6347647905349731E-2</v>
      </c>
      <c r="EG630" s="21">
        <v>4.3933477252721786E-2</v>
      </c>
      <c r="EH630" s="21">
        <v>-3.4054128918796778E-3</v>
      </c>
      <c r="EI630" s="21">
        <v>-3.0919326469302177E-2</v>
      </c>
      <c r="EJ630" s="21">
        <v>-2.7457039803266525E-2</v>
      </c>
      <c r="EK630" s="21">
        <v>2.4223079904913902E-2</v>
      </c>
      <c r="EL630" s="21">
        <v>1.3475110754370689E-2</v>
      </c>
      <c r="EM630" s="21">
        <v>8.0250084400177002E-2</v>
      </c>
      <c r="EN630" s="21">
        <v>0.11600140482187271</v>
      </c>
      <c r="EO630" s="21">
        <v>0.17484477162361145</v>
      </c>
      <c r="EP630" s="21">
        <v>0.12122470140457153</v>
      </c>
      <c r="EQ630" s="21">
        <v>0.10243716090917587</v>
      </c>
      <c r="ER630" s="21">
        <v>4.6268027275800705E-2</v>
      </c>
      <c r="ES630" s="21">
        <v>5.7308659888803959E-3</v>
      </c>
      <c r="ET630" s="21">
        <v>6.9738214369863272E-4</v>
      </c>
      <c r="EU630" s="21">
        <v>70.753424657534254</v>
      </c>
      <c r="EV630" s="21">
        <v>70.075576782226563</v>
      </c>
      <c r="EW630" s="21">
        <v>69.60982522437412</v>
      </c>
      <c r="EX630" s="21">
        <v>68.740669250488281</v>
      </c>
      <c r="EY630" s="21">
        <v>69.057632446289063</v>
      </c>
      <c r="EZ630" s="21">
        <v>68.221542358398438</v>
      </c>
      <c r="FA630" s="21">
        <v>68.437408447265625</v>
      </c>
      <c r="FB630" s="21">
        <v>68.763816833496094</v>
      </c>
      <c r="FC630" s="21">
        <v>73</v>
      </c>
      <c r="FD630" s="21">
        <v>78.358055114746094</v>
      </c>
      <c r="FE630" s="21">
        <v>82.368919372558594</v>
      </c>
      <c r="FF630" s="21">
        <v>85.313179016113281</v>
      </c>
      <c r="FG630" s="21">
        <v>86.140289306640625</v>
      </c>
      <c r="FH630" s="21">
        <v>85.499290466308594</v>
      </c>
      <c r="FI630" s="21">
        <v>86.073219299316406</v>
      </c>
      <c r="FJ630" s="21">
        <v>83.938117980957031</v>
      </c>
      <c r="FK630" s="21">
        <v>83.239486694335938</v>
      </c>
      <c r="FL630" s="21">
        <v>81.727920532226563</v>
      </c>
      <c r="FM630" s="21">
        <v>81.432685852050781</v>
      </c>
      <c r="FN630" s="21">
        <v>78.67218017578125</v>
      </c>
      <c r="FO630" s="21">
        <v>75.111007690429688</v>
      </c>
      <c r="FP630" s="21">
        <v>72.939537048339844</v>
      </c>
      <c r="FQ630" s="21">
        <v>71.876708984375</v>
      </c>
      <c r="FR630" s="21">
        <v>71.051490783691406</v>
      </c>
      <c r="FS630" s="21">
        <v>0.65808981657028198</v>
      </c>
      <c r="FT630" s="21">
        <v>3.1903497874736786E-2</v>
      </c>
      <c r="FU630" s="21">
        <v>4.8766858875751495E-2</v>
      </c>
      <c r="FV630" t="s">
        <v>294</v>
      </c>
      <c r="FW630" s="21"/>
      <c r="FX630">
        <f t="shared" si="27"/>
        <v>1.4575393915176391</v>
      </c>
      <c r="FY630">
        <f t="shared" si="28"/>
        <v>4.0548086166381836E-2</v>
      </c>
      <c r="FZ630">
        <f t="shared" si="29"/>
        <v>80.036656188964841</v>
      </c>
    </row>
    <row r="631" spans="1:182" x14ac:dyDescent="0.2">
      <c r="A631" t="s">
        <v>226</v>
      </c>
      <c r="B631" t="s">
        <v>199</v>
      </c>
      <c r="C631" t="s">
        <v>287</v>
      </c>
      <c r="D631" t="s">
        <v>248</v>
      </c>
      <c r="E631" t="s">
        <v>221</v>
      </c>
      <c r="F631" s="21">
        <v>1358</v>
      </c>
      <c r="G631" s="21">
        <v>0.84968888759613037</v>
      </c>
      <c r="H631" s="21">
        <v>0.75955712795257568</v>
      </c>
      <c r="I631" s="21">
        <v>0.66369551420211792</v>
      </c>
      <c r="J631" s="21">
        <v>0.58211630582809448</v>
      </c>
      <c r="K631" s="21">
        <v>0.5890238881111145</v>
      </c>
      <c r="L631" s="21">
        <v>0.5491337776184082</v>
      </c>
      <c r="M631" s="21">
        <v>0.57736831903457642</v>
      </c>
      <c r="N631" s="21">
        <v>0.64878106117248535</v>
      </c>
      <c r="O631" s="21">
        <v>0.77745550870895386</v>
      </c>
      <c r="P631" s="21">
        <v>0.99310284852981567</v>
      </c>
      <c r="Q631" s="21">
        <v>1.1704491376876831</v>
      </c>
      <c r="R631" s="21">
        <v>1.3784689903259277</v>
      </c>
      <c r="S631" s="21">
        <v>1.6782759428024292</v>
      </c>
      <c r="T631" s="21">
        <v>1.859716534614563</v>
      </c>
      <c r="U631" s="21">
        <v>1.9710307121276855</v>
      </c>
      <c r="V631" s="21">
        <v>2.0274624824523926</v>
      </c>
      <c r="W631" s="21">
        <v>2.0776016712188721</v>
      </c>
      <c r="X631" s="21">
        <v>2.1205627918243408</v>
      </c>
      <c r="Y631" s="21">
        <v>1.9433501958847046</v>
      </c>
      <c r="Z631" s="21">
        <v>1.77177894115448</v>
      </c>
      <c r="AA631" s="21">
        <v>1.62462317943573</v>
      </c>
      <c r="AB631" s="21">
        <v>1.4545406103134155</v>
      </c>
      <c r="AC631" s="21">
        <v>1.2154842615127563</v>
      </c>
      <c r="AD631" s="21">
        <v>1.0148426294326782</v>
      </c>
      <c r="AE631" s="21">
        <v>-7.9951934516429901E-2</v>
      </c>
      <c r="AF631" s="21">
        <v>-3.5930048674345016E-2</v>
      </c>
      <c r="AG631" s="21">
        <v>-3.6531146615743637E-2</v>
      </c>
      <c r="AH631" s="21">
        <v>-6.2889710068702698E-2</v>
      </c>
      <c r="AI631" s="21">
        <v>-2.7811566367745399E-2</v>
      </c>
      <c r="AJ631" s="21">
        <v>-2.783740870654583E-2</v>
      </c>
      <c r="AK631" s="21">
        <v>-5.119684711098671E-2</v>
      </c>
      <c r="AL631" s="21">
        <v>-3.8721669465303421E-2</v>
      </c>
      <c r="AM631" s="21">
        <v>-6.8198882043361664E-2</v>
      </c>
      <c r="AN631" s="21">
        <v>-8.1377185881137848E-2</v>
      </c>
      <c r="AO631" s="21">
        <v>-0.1243194043636322</v>
      </c>
      <c r="AP631" s="21">
        <v>-0.19137503206729889</v>
      </c>
      <c r="AQ631" s="21">
        <v>-0.1453796774148941</v>
      </c>
      <c r="AR631" s="21">
        <v>-0.18629206717014313</v>
      </c>
      <c r="AS631" s="21">
        <v>-0.17861542105674744</v>
      </c>
      <c r="AT631" s="21">
        <v>-0.17343111336231232</v>
      </c>
      <c r="AU631" s="21">
        <v>-8.7114207446575165E-2</v>
      </c>
      <c r="AV631" s="21">
        <v>-7.787024974822998E-2</v>
      </c>
      <c r="AW631" s="21">
        <v>-0.13768629729747772</v>
      </c>
      <c r="AX631" s="21">
        <v>-0.10519297420978546</v>
      </c>
      <c r="AY631" s="21">
        <v>-5.8669641613960266E-2</v>
      </c>
      <c r="AZ631" s="21">
        <v>-7.7602826058864594E-2</v>
      </c>
      <c r="BA631" s="21">
        <v>-0.10452204942703247</v>
      </c>
      <c r="BB631" s="21">
        <v>-7.3286399245262146E-2</v>
      </c>
      <c r="BC631" s="21">
        <v>-5.0427231937646866E-2</v>
      </c>
      <c r="BD631" s="21">
        <v>-1.30693344399333E-2</v>
      </c>
      <c r="BE631" s="21">
        <v>-1.653704047203064E-2</v>
      </c>
      <c r="BF631" s="21">
        <v>-4.3651796877384186E-2</v>
      </c>
      <c r="BG631" s="21">
        <v>-5.9057576581835747E-3</v>
      </c>
      <c r="BH631" s="21">
        <v>-9.1237062588334084E-3</v>
      </c>
      <c r="BI631" s="21">
        <v>-2.8756126761436462E-2</v>
      </c>
      <c r="BJ631" s="21">
        <v>-1.5548047609627247E-2</v>
      </c>
      <c r="BK631" s="21">
        <v>-3.6063257604837418E-2</v>
      </c>
      <c r="BL631" s="21">
        <v>-3.2956596463918686E-2</v>
      </c>
      <c r="BM631" s="21">
        <v>-7.2353556752204895E-2</v>
      </c>
      <c r="BN631" s="21">
        <v>-0.1198333278298378</v>
      </c>
      <c r="BO631" s="21">
        <v>-6.4140073955059052E-2</v>
      </c>
      <c r="BP631" s="21">
        <v>-9.87987220287323E-2</v>
      </c>
      <c r="BQ631" s="21">
        <v>-0.10104326903820038</v>
      </c>
      <c r="BR631" s="21">
        <v>-9.9938616156578064E-2</v>
      </c>
      <c r="BS631" s="21">
        <v>-2.0009882748126984E-2</v>
      </c>
      <c r="BT631" s="21">
        <v>-9.1080013662576675E-3</v>
      </c>
      <c r="BU631" s="21">
        <v>-7.0752166211605072E-2</v>
      </c>
      <c r="BV631" s="21">
        <v>-4.2721476405858994E-2</v>
      </c>
      <c r="BW631" s="21">
        <v>-3.953026607632637E-3</v>
      </c>
      <c r="BX631" s="21">
        <v>-2.902909554541111E-2</v>
      </c>
      <c r="BY631" s="21">
        <v>-6.1341915279626846E-2</v>
      </c>
      <c r="BZ631" s="21">
        <v>-3.3011753112077713E-2</v>
      </c>
      <c r="CA631" s="21">
        <v>-2.9978513717651367E-2</v>
      </c>
      <c r="CB631" s="21">
        <v>2.7639269828796387E-3</v>
      </c>
      <c r="CC631" s="21">
        <v>-2.6891827583312988E-3</v>
      </c>
      <c r="CD631" s="21">
        <v>-3.0327677726745605E-2</v>
      </c>
      <c r="CE631" s="21">
        <v>9.2661380767822266E-3</v>
      </c>
      <c r="CF631" s="21">
        <v>3.8373470306396484E-3</v>
      </c>
      <c r="CG631" s="21">
        <v>-1.3213753700256348E-2</v>
      </c>
      <c r="CH631" s="21">
        <v>5.0193071365356445E-4</v>
      </c>
      <c r="CI631" s="21">
        <v>-1.380622386932373E-2</v>
      </c>
      <c r="CJ631" s="21">
        <v>5.7935714721679688E-4</v>
      </c>
      <c r="CK631" s="21">
        <v>-3.6362171173095703E-2</v>
      </c>
      <c r="CL631" s="21">
        <v>-7.0283770561218262E-2</v>
      </c>
      <c r="CM631" s="21">
        <v>-7.8737735748291016E-3</v>
      </c>
      <c r="CN631" s="21">
        <v>-3.8201093673706055E-2</v>
      </c>
      <c r="CO631" s="21">
        <v>-4.7317028045654297E-2</v>
      </c>
      <c r="CP631" s="21">
        <v>-4.9037933349609375E-2</v>
      </c>
      <c r="CQ631" s="21">
        <v>2.646636962890625E-2</v>
      </c>
      <c r="CR631" s="21">
        <v>3.8516521453857422E-2</v>
      </c>
      <c r="CS631" s="21">
        <v>-2.4393796920776367E-2</v>
      </c>
      <c r="CT631" s="21">
        <v>5.4609775543212891E-4</v>
      </c>
      <c r="CU631" s="21">
        <v>3.3943533897399902E-2</v>
      </c>
      <c r="CV631" s="21">
        <v>4.6129226684570313E-3</v>
      </c>
      <c r="CW631" s="21">
        <v>-3.1435489654541016E-2</v>
      </c>
      <c r="CX631" s="21">
        <v>-5.1176548004150391E-3</v>
      </c>
      <c r="CY631" s="21">
        <v>-9.5297945663332939E-3</v>
      </c>
      <c r="CZ631" s="21">
        <v>1.8597187474370003E-2</v>
      </c>
      <c r="DA631" s="21">
        <v>1.1158674024045467E-2</v>
      </c>
      <c r="DB631" s="21">
        <v>-1.7003556713461876E-2</v>
      </c>
      <c r="DC631" s="21">
        <v>2.4438034743070602E-2</v>
      </c>
      <c r="DD631" s="21">
        <v>1.679840125143528E-2</v>
      </c>
      <c r="DE631" s="21">
        <v>2.3286200594156981E-3</v>
      </c>
      <c r="DF631" s="21">
        <v>1.655190996825695E-2</v>
      </c>
      <c r="DG631" s="21">
        <v>8.4508107975125313E-3</v>
      </c>
      <c r="DH631" s="21">
        <v>3.411531075835228E-2</v>
      </c>
      <c r="DI631" s="21">
        <v>-3.7078498280607164E-4</v>
      </c>
      <c r="DJ631" s="21">
        <v>-2.0734209567308426E-2</v>
      </c>
      <c r="DK631" s="21">
        <v>4.8392530530691147E-2</v>
      </c>
      <c r="DL631" s="21">
        <v>2.2396532818675041E-2</v>
      </c>
      <c r="DM631" s="21">
        <v>6.4092101529240608E-3</v>
      </c>
      <c r="DN631" s="21">
        <v>1.8627493409439921E-3</v>
      </c>
      <c r="DO631" s="21">
        <v>7.2942622005939484E-2</v>
      </c>
      <c r="DP631" s="21">
        <v>8.6141042411327362E-2</v>
      </c>
      <c r="DQ631" s="21">
        <v>2.1964576095342636E-2</v>
      </c>
      <c r="DR631" s="21">
        <v>4.3813671916723251E-2</v>
      </c>
      <c r="DS631" s="21">
        <v>7.1840092539787292E-2</v>
      </c>
      <c r="DT631" s="21">
        <v>3.8254942744970322E-2</v>
      </c>
      <c r="DU631" s="21">
        <v>-1.529063330963254E-3</v>
      </c>
      <c r="DV631" s="21">
        <v>2.2776443511247635E-2</v>
      </c>
      <c r="DW631" s="21">
        <v>1.9994908943772316E-2</v>
      </c>
      <c r="DX631" s="21">
        <v>4.1457902640104294E-2</v>
      </c>
      <c r="DY631" s="21">
        <v>3.115277923643589E-2</v>
      </c>
      <c r="DZ631" s="21">
        <v>2.234356477856636E-3</v>
      </c>
      <c r="EA631" s="21">
        <v>4.6343840658664703E-2</v>
      </c>
      <c r="EB631" s="21">
        <v>3.5512104630470276E-2</v>
      </c>
      <c r="EC631" s="21">
        <v>2.4769339710474014E-2</v>
      </c>
      <c r="ED631" s="21">
        <v>3.972553089261055E-2</v>
      </c>
      <c r="EE631" s="21">
        <v>4.0586434304714203E-2</v>
      </c>
      <c r="EF631" s="21">
        <v>8.2535900175571442E-2</v>
      </c>
      <c r="EG631" s="21">
        <v>5.1595062017440796E-2</v>
      </c>
      <c r="EH631" s="21">
        <v>5.0807487219572067E-2</v>
      </c>
      <c r="EI631" s="21">
        <v>0.1296321302652359</v>
      </c>
      <c r="EJ631" s="21">
        <v>0.10988987982273102</v>
      </c>
      <c r="EK631" s="21">
        <v>8.3981364965438843E-2</v>
      </c>
      <c r="EL631" s="21">
        <v>7.5355254113674164E-2</v>
      </c>
      <c r="EM631" s="21">
        <v>0.14004695415496826</v>
      </c>
      <c r="EN631" s="21">
        <v>0.15490329265594482</v>
      </c>
      <c r="EO631" s="21">
        <v>8.8898703455924988E-2</v>
      </c>
      <c r="EP631" s="21">
        <v>0.10628516972064972</v>
      </c>
      <c r="EQ631" s="21">
        <v>0.12655670940876007</v>
      </c>
      <c r="ER631" s="21">
        <v>8.6828671395778656E-2</v>
      </c>
      <c r="ES631" s="21">
        <v>4.1651066392660141E-2</v>
      </c>
      <c r="ET631" s="21">
        <v>6.3051089644432068E-2</v>
      </c>
      <c r="EU631" s="21">
        <v>70.450469992769342</v>
      </c>
      <c r="EV631" s="21">
        <v>69.882865905761719</v>
      </c>
      <c r="EW631" s="21">
        <v>68.751988430947222</v>
      </c>
      <c r="EX631" s="21">
        <v>68.030364990234375</v>
      </c>
      <c r="EY631" s="21">
        <v>67.389732360839844</v>
      </c>
      <c r="EZ631" s="21">
        <v>66.520606994628906</v>
      </c>
      <c r="FA631" s="21">
        <v>66.059288024902344</v>
      </c>
      <c r="FB631" s="21">
        <v>68.823570251464844</v>
      </c>
      <c r="FC631" s="21">
        <v>73.791755676269531</v>
      </c>
      <c r="FD631" s="21">
        <v>80.572669982910156</v>
      </c>
      <c r="FE631" s="21">
        <v>85.748374938964844</v>
      </c>
      <c r="FF631" s="21">
        <v>88.597251892089844</v>
      </c>
      <c r="FG631" s="21">
        <v>91.271873474121094</v>
      </c>
      <c r="FH631" s="21">
        <v>91.138107299804688</v>
      </c>
      <c r="FI631" s="21">
        <v>91.073028564453125</v>
      </c>
      <c r="FJ631" s="21">
        <v>89.582069396972656</v>
      </c>
      <c r="FK631" s="21">
        <v>88.545913696289063</v>
      </c>
      <c r="FL631" s="21">
        <v>86.989151000976563</v>
      </c>
      <c r="FM631" s="21">
        <v>85.553871154785156</v>
      </c>
      <c r="FN631" s="21">
        <v>82.877799987792969</v>
      </c>
      <c r="FO631" s="21">
        <v>77.44830322265625</v>
      </c>
      <c r="FP631" s="21">
        <v>74.760665893554688</v>
      </c>
      <c r="FQ631" s="21">
        <v>72.270423889160156</v>
      </c>
      <c r="FR631" s="21">
        <v>70.821403503417969</v>
      </c>
      <c r="FS631" s="21">
        <v>0.94490557909011841</v>
      </c>
      <c r="FT631" s="21">
        <v>4.9430821090936661E-2</v>
      </c>
      <c r="FU631" s="21">
        <v>6.8970218300819397E-2</v>
      </c>
      <c r="FV631" t="s">
        <v>294</v>
      </c>
      <c r="FW631" s="21"/>
      <c r="FX631">
        <f t="shared" si="27"/>
        <v>1.9075833559036255</v>
      </c>
      <c r="FY631">
        <f t="shared" si="28"/>
        <v>1.5015745162963867E-2</v>
      </c>
      <c r="FZ631">
        <f t="shared" si="29"/>
        <v>84.283007812500003</v>
      </c>
    </row>
    <row r="632" spans="1:182" x14ac:dyDescent="0.2">
      <c r="A632" t="s">
        <v>226</v>
      </c>
      <c r="B632" t="s">
        <v>199</v>
      </c>
      <c r="C632" t="s">
        <v>287</v>
      </c>
      <c r="D632" t="s">
        <v>249</v>
      </c>
      <c r="E632" t="s">
        <v>219</v>
      </c>
      <c r="F632" s="21">
        <v>3323</v>
      </c>
      <c r="G632" s="21">
        <v>0.64675545692443848</v>
      </c>
      <c r="H632" s="21">
        <v>0.57749253511428833</v>
      </c>
      <c r="I632" s="21">
        <v>0.51964282989501953</v>
      </c>
      <c r="J632" s="21">
        <v>0.48049306869506836</v>
      </c>
      <c r="K632" s="21">
        <v>0.47728994488716125</v>
      </c>
      <c r="L632" s="21">
        <v>0.45650863647460938</v>
      </c>
      <c r="M632" s="21">
        <v>0.48414179682731628</v>
      </c>
      <c r="N632" s="21">
        <v>0.55429822206497192</v>
      </c>
      <c r="O632" s="21">
        <v>0.6059224009513855</v>
      </c>
      <c r="P632" s="21">
        <v>0.6954687237739563</v>
      </c>
      <c r="Q632" s="21">
        <v>0.78048712015151978</v>
      </c>
      <c r="R632" s="21">
        <v>0.85119801759719849</v>
      </c>
      <c r="S632" s="21">
        <v>0.97749119997024536</v>
      </c>
      <c r="T632" s="21">
        <v>1.0698616504669189</v>
      </c>
      <c r="U632" s="21">
        <v>1.2009382247924805</v>
      </c>
      <c r="V632" s="21">
        <v>1.299681544303894</v>
      </c>
      <c r="W632" s="21">
        <v>1.3908389806747437</v>
      </c>
      <c r="X632" s="21">
        <v>1.4873052835464478</v>
      </c>
      <c r="Y632" s="21">
        <v>1.4354164600372314</v>
      </c>
      <c r="Z632" s="21">
        <v>1.2891906499862671</v>
      </c>
      <c r="AA632" s="21">
        <v>1.2565419673919678</v>
      </c>
      <c r="AB632" s="21">
        <v>1.1448915004730225</v>
      </c>
      <c r="AC632" s="21">
        <v>0.96568828821182251</v>
      </c>
      <c r="AD632" s="21">
        <v>0.80393582582473755</v>
      </c>
      <c r="AE632" s="21">
        <v>-8.229973167181015E-2</v>
      </c>
      <c r="AF632" s="21">
        <v>-6.2600970268249512E-2</v>
      </c>
      <c r="AG632" s="21">
        <v>-4.8818722367286682E-2</v>
      </c>
      <c r="AH632" s="21">
        <v>-3.8350842893123627E-2</v>
      </c>
      <c r="AI632" s="21">
        <v>-1.9926112145185471E-2</v>
      </c>
      <c r="AJ632" s="21">
        <v>-4.1205935180187225E-2</v>
      </c>
      <c r="AK632" s="21">
        <v>-4.844733327627182E-2</v>
      </c>
      <c r="AL632" s="21">
        <v>-3.6105137318372726E-2</v>
      </c>
      <c r="AM632" s="21">
        <v>-4.6610008925199509E-2</v>
      </c>
      <c r="AN632" s="21">
        <v>-4.2386967688798904E-2</v>
      </c>
      <c r="AO632" s="21">
        <v>-6.651335209608078E-2</v>
      </c>
      <c r="AP632" s="21">
        <v>-0.11688549071550369</v>
      </c>
      <c r="AQ632" s="21">
        <v>-0.12676317989826202</v>
      </c>
      <c r="AR632" s="21">
        <v>-0.14432467520236969</v>
      </c>
      <c r="AS632" s="21">
        <v>-0.1229792982339859</v>
      </c>
      <c r="AT632" s="21">
        <v>-0.12413704395294189</v>
      </c>
      <c r="AU632" s="21">
        <v>-6.4678728580474854E-2</v>
      </c>
      <c r="AV632" s="21">
        <v>-3.9702668786048889E-2</v>
      </c>
      <c r="AW632" s="21">
        <v>-2.5990268215537071E-2</v>
      </c>
      <c r="AX632" s="21">
        <v>-3.3926237374544144E-2</v>
      </c>
      <c r="AY632" s="21">
        <v>-2.4106865748763084E-2</v>
      </c>
      <c r="AZ632" s="21">
        <v>-5.7570189237594604E-2</v>
      </c>
      <c r="BA632" s="21">
        <v>-8.0515258014202118E-2</v>
      </c>
      <c r="BB632" s="21">
        <v>-7.0394858717918396E-2</v>
      </c>
      <c r="BC632" s="21">
        <v>-6.0343999415636063E-2</v>
      </c>
      <c r="BD632" s="21">
        <v>-4.4288583099842072E-2</v>
      </c>
      <c r="BE632" s="21">
        <v>-3.3089905977249146E-2</v>
      </c>
      <c r="BF632" s="21">
        <v>-2.4736622348427773E-2</v>
      </c>
      <c r="BG632" s="21">
        <v>-6.1001167632639408E-3</v>
      </c>
      <c r="BH632" s="21">
        <v>-2.8163306415081024E-2</v>
      </c>
      <c r="BI632" s="21">
        <v>-3.3767405897378922E-2</v>
      </c>
      <c r="BJ632" s="21">
        <v>-1.9919496029615402E-2</v>
      </c>
      <c r="BK632" s="21">
        <v>-2.791905589401722E-2</v>
      </c>
      <c r="BL632" s="21">
        <v>-1.7116598784923553E-2</v>
      </c>
      <c r="BM632" s="21">
        <v>-3.721078485250473E-2</v>
      </c>
      <c r="BN632" s="21">
        <v>-7.8798733651638031E-2</v>
      </c>
      <c r="BO632" s="21">
        <v>-8.3114154636859894E-2</v>
      </c>
      <c r="BP632" s="21">
        <v>-9.7040057182312012E-2</v>
      </c>
      <c r="BQ632" s="21">
        <v>-7.7740319073200226E-2</v>
      </c>
      <c r="BR632" s="21">
        <v>-8.1521652638912201E-2</v>
      </c>
      <c r="BS632" s="21">
        <v>-2.3617619648575783E-2</v>
      </c>
      <c r="BT632" s="21">
        <v>9.9232152570039034E-4</v>
      </c>
      <c r="BU632" s="21">
        <v>1.3639966957271099E-2</v>
      </c>
      <c r="BV632" s="21">
        <v>1.6445452347397804E-3</v>
      </c>
      <c r="BW632" s="21">
        <v>8.2519743591547012E-3</v>
      </c>
      <c r="BX632" s="21">
        <v>-2.7834177017211914E-2</v>
      </c>
      <c r="BY632" s="21">
        <v>-5.4283853620290756E-2</v>
      </c>
      <c r="BZ632" s="21">
        <v>-4.5748237520456314E-2</v>
      </c>
      <c r="CA632" s="21">
        <v>-4.5137524604797363E-2</v>
      </c>
      <c r="CB632" s="21">
        <v>-3.160548210144043E-2</v>
      </c>
      <c r="CC632" s="21">
        <v>-2.2196173667907715E-2</v>
      </c>
      <c r="CD632" s="21">
        <v>-1.5307456254959106E-2</v>
      </c>
      <c r="CE632" s="21">
        <v>3.4757256507873535E-3</v>
      </c>
      <c r="CF632" s="21">
        <v>-1.9130021333694458E-2</v>
      </c>
      <c r="CG632" s="21">
        <v>-2.3600131273269653E-2</v>
      </c>
      <c r="CH632" s="21">
        <v>-8.7093710899353027E-3</v>
      </c>
      <c r="CI632" s="21">
        <v>-1.4973759651184082E-2</v>
      </c>
      <c r="CJ632" s="21">
        <v>3.8558244705200195E-4</v>
      </c>
      <c r="CK632" s="21">
        <v>-1.691591739654541E-2</v>
      </c>
      <c r="CL632" s="21">
        <v>-5.2419960498809814E-2</v>
      </c>
      <c r="CM632" s="21">
        <v>-5.2882969379425049E-2</v>
      </c>
      <c r="CN632" s="21">
        <v>-6.4290881156921387E-2</v>
      </c>
      <c r="CO632" s="21">
        <v>-4.6407938003540039E-2</v>
      </c>
      <c r="CP632" s="21">
        <v>-5.2006363868713379E-2</v>
      </c>
      <c r="CQ632" s="21">
        <v>4.8211812973022461E-3</v>
      </c>
      <c r="CR632" s="21">
        <v>2.9177546501159668E-2</v>
      </c>
      <c r="CS632" s="21">
        <v>4.1087746620178223E-2</v>
      </c>
      <c r="CT632" s="21">
        <v>2.6280760765075684E-2</v>
      </c>
      <c r="CU632" s="21">
        <v>3.0663609504699707E-2</v>
      </c>
      <c r="CV632" s="21">
        <v>-7.2391033172607422E-3</v>
      </c>
      <c r="CW632" s="21">
        <v>-3.6116063594818115E-2</v>
      </c>
      <c r="CX632" s="21">
        <v>-2.8678059577941895E-2</v>
      </c>
      <c r="CY632" s="21">
        <v>-2.9931049793958664E-2</v>
      </c>
      <c r="CZ632" s="21">
        <v>-1.8922379240393639E-2</v>
      </c>
      <c r="DA632" s="21">
        <v>-1.1302443221211433E-2</v>
      </c>
      <c r="DB632" s="21">
        <v>-5.8782896958291531E-3</v>
      </c>
      <c r="DC632" s="21">
        <v>1.3051568530499935E-2</v>
      </c>
      <c r="DD632" s="21">
        <v>-1.0096736252307892E-2</v>
      </c>
      <c r="DE632" s="21">
        <v>-1.343285758048296E-2</v>
      </c>
      <c r="DF632" s="21">
        <v>2.5007538497447968E-3</v>
      </c>
      <c r="DG632" s="21">
        <v>-2.0284627098590136E-3</v>
      </c>
      <c r="DH632" s="21">
        <v>1.7887763679027557E-2</v>
      </c>
      <c r="DI632" s="21">
        <v>3.3789505250751972E-3</v>
      </c>
      <c r="DJ632" s="21">
        <v>-2.6041189208626747E-2</v>
      </c>
      <c r="DK632" s="21">
        <v>-2.2651785984635353E-2</v>
      </c>
      <c r="DL632" s="21">
        <v>-3.1541701406240463E-2</v>
      </c>
      <c r="DM632" s="21">
        <v>-1.5075556933879852E-2</v>
      </c>
      <c r="DN632" s="21">
        <v>-2.2491075098514557E-2</v>
      </c>
      <c r="DO632" s="21">
        <v>3.3259980380535126E-2</v>
      </c>
      <c r="DP632" s="21">
        <v>5.7362772524356842E-2</v>
      </c>
      <c r="DQ632" s="21">
        <v>6.853552907705307E-2</v>
      </c>
      <c r="DR632" s="21">
        <v>5.0916977226734161E-2</v>
      </c>
      <c r="DS632" s="21">
        <v>5.3075242787599564E-2</v>
      </c>
      <c r="DT632" s="21">
        <v>1.3355969451367855E-2</v>
      </c>
      <c r="DU632" s="21">
        <v>-1.7948273569345474E-2</v>
      </c>
      <c r="DV632" s="21">
        <v>-1.1607883498072624E-2</v>
      </c>
      <c r="DW632" s="21">
        <v>-7.9753156751394272E-3</v>
      </c>
      <c r="DX632" s="21">
        <v>-6.099949823692441E-4</v>
      </c>
      <c r="DY632" s="21">
        <v>4.4263745658099651E-3</v>
      </c>
      <c r="DZ632" s="21">
        <v>7.7359294518828392E-3</v>
      </c>
      <c r="EA632" s="21">
        <v>2.6877563446760178E-2</v>
      </c>
      <c r="EB632" s="21">
        <v>2.945892047137022E-3</v>
      </c>
      <c r="EC632" s="21">
        <v>1.247069681994617E-3</v>
      </c>
      <c r="ED632" s="21">
        <v>1.8686393275856972E-2</v>
      </c>
      <c r="EE632" s="21">
        <v>1.6662489622831345E-2</v>
      </c>
      <c r="EF632" s="21">
        <v>4.3158132582902908E-2</v>
      </c>
      <c r="EG632" s="21">
        <v>3.268151730298996E-2</v>
      </c>
      <c r="EH632" s="21">
        <v>1.2045565992593765E-2</v>
      </c>
      <c r="EI632" s="21">
        <v>2.0997241139411926E-2</v>
      </c>
      <c r="EJ632" s="21">
        <v>1.5742911025881767E-2</v>
      </c>
      <c r="EK632" s="21">
        <v>3.0163424089550972E-2</v>
      </c>
      <c r="EL632" s="21">
        <v>2.0124316215515137E-2</v>
      </c>
      <c r="EM632" s="21">
        <v>7.4321091175079346E-2</v>
      </c>
      <c r="EN632" s="21">
        <v>9.8057761788368225E-2</v>
      </c>
      <c r="EO632" s="21">
        <v>0.10816576331853867</v>
      </c>
      <c r="EP632" s="21">
        <v>8.6487755179405212E-2</v>
      </c>
      <c r="EQ632" s="21">
        <v>8.5434086620807648E-2</v>
      </c>
      <c r="ER632" s="21">
        <v>4.309198260307312E-2</v>
      </c>
      <c r="ES632" s="21">
        <v>8.2831308245658875E-3</v>
      </c>
      <c r="ET632" s="21">
        <v>1.3038739562034607E-2</v>
      </c>
      <c r="EU632" s="21">
        <v>67.813356663750369</v>
      </c>
      <c r="EV632" s="21">
        <v>66.805770874023438</v>
      </c>
      <c r="EW632" s="21">
        <v>64.523767862350539</v>
      </c>
      <c r="EX632" s="21">
        <v>62.923301696777344</v>
      </c>
      <c r="EY632" s="21">
        <v>61.911636352539063</v>
      </c>
      <c r="EZ632" s="21">
        <v>59.949256896972656</v>
      </c>
      <c r="FA632" s="21">
        <v>59.390491485595703</v>
      </c>
      <c r="FB632" s="21">
        <v>66.703414916992188</v>
      </c>
      <c r="FC632" s="21">
        <v>74.484977722167969</v>
      </c>
      <c r="FD632" s="21">
        <v>81.487022399902344</v>
      </c>
      <c r="FE632" s="21">
        <v>86.529014587402344</v>
      </c>
      <c r="FF632" s="21">
        <v>90.026535034179688</v>
      </c>
      <c r="FG632" s="21">
        <v>90.350830078125</v>
      </c>
      <c r="FH632" s="21">
        <v>91.476234436035156</v>
      </c>
      <c r="FI632" s="21">
        <v>90.007583618164063</v>
      </c>
      <c r="FJ632" s="21">
        <v>90.087486267089844</v>
      </c>
      <c r="FK632" s="21">
        <v>87.922714233398438</v>
      </c>
      <c r="FL632" s="21">
        <v>85.756195068359375</v>
      </c>
      <c r="FM632" s="21">
        <v>83.900848388671875</v>
      </c>
      <c r="FN632" s="21">
        <v>80.755615234375</v>
      </c>
      <c r="FO632" s="21">
        <v>77.080780029296875</v>
      </c>
      <c r="FP632" s="21">
        <v>73.355209350585938</v>
      </c>
      <c r="FQ632" s="21">
        <v>70.551177978515625</v>
      </c>
      <c r="FR632" s="21">
        <v>67.551765441894531</v>
      </c>
      <c r="FS632" s="21">
        <v>0.54910784959793091</v>
      </c>
      <c r="FT632" s="21">
        <v>2.7592768892645836E-2</v>
      </c>
      <c r="FU632" s="21">
        <v>4.0351472795009613E-2</v>
      </c>
      <c r="FV632" t="s">
        <v>294</v>
      </c>
      <c r="FW632" s="21"/>
      <c r="FX632">
        <f t="shared" si="27"/>
        <v>1.3718586683273315</v>
      </c>
      <c r="FY632">
        <f t="shared" si="28"/>
        <v>2.6406168937683105E-2</v>
      </c>
      <c r="FZ632">
        <f t="shared" si="29"/>
        <v>83.083230590820307</v>
      </c>
    </row>
    <row r="633" spans="1:182" x14ac:dyDescent="0.2">
      <c r="A633" t="s">
        <v>226</v>
      </c>
      <c r="B633" t="s">
        <v>199</v>
      </c>
      <c r="C633" t="s">
        <v>287</v>
      </c>
      <c r="D633" t="s">
        <v>249</v>
      </c>
      <c r="E633" t="s">
        <v>220</v>
      </c>
      <c r="F633" s="21">
        <v>2017</v>
      </c>
      <c r="G633" s="21">
        <v>0.64495491981506348</v>
      </c>
      <c r="H633" s="21">
        <v>0.56831097602844238</v>
      </c>
      <c r="I633" s="21">
        <v>0.51086854934692383</v>
      </c>
      <c r="J633" s="21">
        <v>0.48717308044433594</v>
      </c>
      <c r="K633" s="21">
        <v>0.47052308917045593</v>
      </c>
      <c r="L633" s="21">
        <v>0.43414616584777832</v>
      </c>
      <c r="M633" s="21">
        <v>0.46918177604675293</v>
      </c>
      <c r="N633" s="21">
        <v>0.54382139444351196</v>
      </c>
      <c r="O633" s="21">
        <v>0.58964377641677856</v>
      </c>
      <c r="P633" s="21">
        <v>0.67761021852493286</v>
      </c>
      <c r="Q633" s="21">
        <v>0.7593073844909668</v>
      </c>
      <c r="R633" s="21">
        <v>0.78989547491073608</v>
      </c>
      <c r="S633" s="21">
        <v>0.845406174659729</v>
      </c>
      <c r="T633" s="21">
        <v>0.9098852276802063</v>
      </c>
      <c r="U633" s="21">
        <v>1.0436490774154663</v>
      </c>
      <c r="V633" s="21">
        <v>1.120294451713562</v>
      </c>
      <c r="W633" s="21">
        <v>1.2144205570220947</v>
      </c>
      <c r="X633" s="21">
        <v>1.3187599182128906</v>
      </c>
      <c r="Y633" s="21">
        <v>1.3333132266998291</v>
      </c>
      <c r="Z633" s="21">
        <v>1.2090542316436768</v>
      </c>
      <c r="AA633" s="21">
        <v>1.1994092464447021</v>
      </c>
      <c r="AB633" s="21">
        <v>1.099858283996582</v>
      </c>
      <c r="AC633" s="21">
        <v>0.94014436006546021</v>
      </c>
      <c r="AD633" s="21">
        <v>0.77756446599960327</v>
      </c>
      <c r="AE633" s="21">
        <v>-0.1115812361240387</v>
      </c>
      <c r="AF633" s="21">
        <v>-9.8584279417991638E-2</v>
      </c>
      <c r="AG633" s="21">
        <v>-7.2848774492740631E-2</v>
      </c>
      <c r="AH633" s="21">
        <v>-4.1022494435310364E-2</v>
      </c>
      <c r="AI633" s="21">
        <v>-2.9479984194040298E-2</v>
      </c>
      <c r="AJ633" s="21">
        <v>-6.2895052134990692E-2</v>
      </c>
      <c r="AK633" s="21">
        <v>-6.4174778759479523E-2</v>
      </c>
      <c r="AL633" s="21">
        <v>-5.2168533205986023E-2</v>
      </c>
      <c r="AM633" s="21">
        <v>-5.6158345192670822E-2</v>
      </c>
      <c r="AN633" s="21">
        <v>-4.6141177415847778E-2</v>
      </c>
      <c r="AO633" s="21">
        <v>-6.9564424455165863E-2</v>
      </c>
      <c r="AP633" s="21">
        <v>-0.1273113340139389</v>
      </c>
      <c r="AQ633" s="21">
        <v>-0.16867350041866302</v>
      </c>
      <c r="AR633" s="21">
        <v>-0.17878206074237823</v>
      </c>
      <c r="AS633" s="21">
        <v>-0.14748047292232513</v>
      </c>
      <c r="AT633" s="21">
        <v>-0.14771048724651337</v>
      </c>
      <c r="AU633" s="21">
        <v>-9.3213856220245361E-2</v>
      </c>
      <c r="AV633" s="21">
        <v>-5.6989822536706924E-2</v>
      </c>
      <c r="AW633" s="21">
        <v>-3.0610896646976471E-3</v>
      </c>
      <c r="AX633" s="21">
        <v>-2.8792800381779671E-2</v>
      </c>
      <c r="AY633" s="21">
        <v>-3.5082604736089706E-2</v>
      </c>
      <c r="AZ633" s="21">
        <v>-7.8342355787754059E-2</v>
      </c>
      <c r="BA633" s="21">
        <v>-9.9169313907623291E-2</v>
      </c>
      <c r="BB633" s="21">
        <v>-9.7865648567676544E-2</v>
      </c>
      <c r="BC633" s="21">
        <v>-8.0916181206703186E-2</v>
      </c>
      <c r="BD633" s="21">
        <v>-7.2348088026046753E-2</v>
      </c>
      <c r="BE633" s="21">
        <v>-5.0453692674636841E-2</v>
      </c>
      <c r="BF633" s="21">
        <v>-2.2381668910384178E-2</v>
      </c>
      <c r="BG633" s="21">
        <v>-1.165336836129427E-2</v>
      </c>
      <c r="BH633" s="21">
        <v>-4.5169811695814133E-2</v>
      </c>
      <c r="BI633" s="21">
        <v>-4.4839221984148026E-2</v>
      </c>
      <c r="BJ633" s="21">
        <v>-3.014197014272213E-2</v>
      </c>
      <c r="BK633" s="21">
        <v>-3.3436007797718048E-2</v>
      </c>
      <c r="BL633" s="21">
        <v>-1.882629469037056E-2</v>
      </c>
      <c r="BM633" s="21">
        <v>-3.5141982138156891E-2</v>
      </c>
      <c r="BN633" s="21">
        <v>-8.545655757188797E-2</v>
      </c>
      <c r="BO633" s="21">
        <v>-0.12032829970121384</v>
      </c>
      <c r="BP633" s="21">
        <v>-0.12569223344326019</v>
      </c>
      <c r="BQ633" s="21">
        <v>-9.260636568069458E-2</v>
      </c>
      <c r="BR633" s="21">
        <v>-9.6432909369468689E-2</v>
      </c>
      <c r="BS633" s="21">
        <v>-4.1641589254140854E-2</v>
      </c>
      <c r="BT633" s="21">
        <v>-7.2648050263524055E-3</v>
      </c>
      <c r="BU633" s="21">
        <v>4.5369286090135574E-2</v>
      </c>
      <c r="BV633" s="21">
        <v>1.3361311517655849E-2</v>
      </c>
      <c r="BW633" s="21">
        <v>4.6428553760051727E-3</v>
      </c>
      <c r="BX633" s="21">
        <v>-4.0879871696233749E-2</v>
      </c>
      <c r="BY633" s="21">
        <v>-6.6246263682842255E-2</v>
      </c>
      <c r="BZ633" s="21">
        <v>-6.6829971969127655E-2</v>
      </c>
      <c r="CA633" s="21">
        <v>-5.9677660465240479E-2</v>
      </c>
      <c r="CB633" s="21">
        <v>-5.4176986217498779E-2</v>
      </c>
      <c r="CC633" s="21">
        <v>-3.4942924976348877E-2</v>
      </c>
      <c r="CD633" s="21">
        <v>-9.4710886478424072E-3</v>
      </c>
      <c r="CE633" s="21">
        <v>6.9329142570495605E-4</v>
      </c>
      <c r="CF633" s="21">
        <v>-3.2893359661102295E-2</v>
      </c>
      <c r="CG633" s="21">
        <v>-3.1447470188140869E-2</v>
      </c>
      <c r="CH633" s="21">
        <v>-1.4886438846588135E-2</v>
      </c>
      <c r="CI633" s="21">
        <v>-1.7698585987091064E-2</v>
      </c>
      <c r="CJ633" s="21">
        <v>9.1910362243652344E-5</v>
      </c>
      <c r="CK633" s="21">
        <v>-1.1301100254058838E-2</v>
      </c>
      <c r="CL633" s="21">
        <v>-5.6468069553375244E-2</v>
      </c>
      <c r="CM633" s="21">
        <v>-8.6844563484191895E-2</v>
      </c>
      <c r="CN633" s="21">
        <v>-8.8922381401062012E-2</v>
      </c>
      <c r="CO633" s="21">
        <v>-5.4600715637207031E-2</v>
      </c>
      <c r="CP633" s="21">
        <v>-6.0918211936950684E-2</v>
      </c>
      <c r="CQ633" s="21">
        <v>-5.9227943420410156E-3</v>
      </c>
      <c r="CR633" s="21">
        <v>2.7174592018127441E-2</v>
      </c>
      <c r="CS633" s="21">
        <v>7.8912019729614258E-2</v>
      </c>
      <c r="CT633" s="21">
        <v>4.2557120323181152E-2</v>
      </c>
      <c r="CU633" s="21">
        <v>3.2156586647033691E-2</v>
      </c>
      <c r="CV633" s="21">
        <v>-1.4933466911315918E-2</v>
      </c>
      <c r="CW633" s="21">
        <v>-4.3443858623504639E-2</v>
      </c>
      <c r="CX633" s="21">
        <v>-4.5334756374359131E-2</v>
      </c>
      <c r="CY633" s="21">
        <v>-3.8439135998487473E-2</v>
      </c>
      <c r="CZ633" s="21">
        <v>-3.6005880683660507E-2</v>
      </c>
      <c r="DA633" s="21">
        <v>-1.9432157278060913E-2</v>
      </c>
      <c r="DB633" s="21">
        <v>3.4394909162074327E-3</v>
      </c>
      <c r="DC633" s="21">
        <v>1.3039951212704182E-2</v>
      </c>
      <c r="DD633" s="21">
        <v>-2.0616909489035606E-2</v>
      </c>
      <c r="DE633" s="21">
        <v>-1.8055720254778862E-2</v>
      </c>
      <c r="DF633" s="21">
        <v>3.6909212940372527E-4</v>
      </c>
      <c r="DG633" s="21">
        <v>-1.9611644092947245E-3</v>
      </c>
      <c r="DH633" s="21">
        <v>1.9010115414857864E-2</v>
      </c>
      <c r="DI633" s="21">
        <v>1.253978069871664E-2</v>
      </c>
      <c r="DJ633" s="21">
        <v>-2.7479581534862518E-2</v>
      </c>
      <c r="DK633" s="21">
        <v>-5.3360823541879654E-2</v>
      </c>
      <c r="DL633" s="21">
        <v>-5.2152525633573532E-2</v>
      </c>
      <c r="DM633" s="21">
        <v>-1.6595069319009781E-2</v>
      </c>
      <c r="DN633" s="21">
        <v>-2.5403514504432678E-2</v>
      </c>
      <c r="DO633" s="21">
        <v>2.9796002432703972E-2</v>
      </c>
      <c r="DP633" s="21">
        <v>6.1613988131284714E-2</v>
      </c>
      <c r="DQ633" s="21">
        <v>0.11245474964380264</v>
      </c>
      <c r="DR633" s="21">
        <v>7.1752928197383881E-2</v>
      </c>
      <c r="DS633" s="21">
        <v>5.967031791806221E-2</v>
      </c>
      <c r="DT633" s="21">
        <v>1.1012937873601913E-2</v>
      </c>
      <c r="DU633" s="21">
        <v>-2.0641455426812172E-2</v>
      </c>
      <c r="DV633" s="21">
        <v>-2.3839540779590607E-2</v>
      </c>
      <c r="DW633" s="21">
        <v>-7.7740820124745369E-3</v>
      </c>
      <c r="DX633" s="21">
        <v>-9.7696948796510696E-3</v>
      </c>
      <c r="DY633" s="21">
        <v>2.9629268683493137E-3</v>
      </c>
      <c r="DZ633" s="21">
        <v>2.2080317139625549E-2</v>
      </c>
      <c r="EA633" s="21">
        <v>3.0866567045450211E-2</v>
      </c>
      <c r="EB633" s="21">
        <v>-2.8916646260768175E-3</v>
      </c>
      <c r="EC633" s="21">
        <v>1.2798403622582555E-3</v>
      </c>
      <c r="ED633" s="21">
        <v>2.2395655512809753E-2</v>
      </c>
      <c r="EE633" s="21">
        <v>2.0761173218488693E-2</v>
      </c>
      <c r="EF633" s="21">
        <v>4.6324998140335083E-2</v>
      </c>
      <c r="EG633" s="21">
        <v>4.6962227672338486E-2</v>
      </c>
      <c r="EH633" s="21">
        <v>1.4375189319252968E-2</v>
      </c>
      <c r="EI633" s="21">
        <v>-5.0156237557530403E-3</v>
      </c>
      <c r="EJ633" s="21">
        <v>9.3730184016749263E-4</v>
      </c>
      <c r="EK633" s="21">
        <v>3.8279049098491669E-2</v>
      </c>
      <c r="EL633" s="21">
        <v>2.5874068960547447E-2</v>
      </c>
      <c r="EM633" s="21">
        <v>8.136826753616333E-2</v>
      </c>
      <c r="EN633" s="21">
        <v>0.11133901029825211</v>
      </c>
      <c r="EO633" s="21">
        <v>0.16088512539863586</v>
      </c>
      <c r="EP633" s="21">
        <v>0.11390703916549683</v>
      </c>
      <c r="EQ633" s="21">
        <v>9.9395774304866791E-2</v>
      </c>
      <c r="ER633" s="21">
        <v>4.8475425690412521E-2</v>
      </c>
      <c r="ES633" s="21">
        <v>1.2281595729291439E-2</v>
      </c>
      <c r="ET633" s="21">
        <v>7.1961362846195698E-3</v>
      </c>
      <c r="EU633" s="21">
        <v>69.572806171648992</v>
      </c>
      <c r="EV633" s="21">
        <v>68.383796691894531</v>
      </c>
      <c r="EW633" s="21">
        <v>66.203471552555442</v>
      </c>
      <c r="EX633" s="21">
        <v>64.596916198730469</v>
      </c>
      <c r="EY633" s="21">
        <v>63.599807739257813</v>
      </c>
      <c r="EZ633" s="21">
        <v>61.593540191650391</v>
      </c>
      <c r="FA633" s="21">
        <v>61.097877502441406</v>
      </c>
      <c r="FB633" s="21">
        <v>68.121025085449219</v>
      </c>
      <c r="FC633" s="21">
        <v>75.973960876464844</v>
      </c>
      <c r="FD633" s="21">
        <v>81.989875793457031</v>
      </c>
      <c r="FE633" s="21">
        <v>86.441177368164063</v>
      </c>
      <c r="FF633" s="21">
        <v>89.748794555664063</v>
      </c>
      <c r="FG633" s="21">
        <v>89.365478515625</v>
      </c>
      <c r="FH633" s="21">
        <v>89.999519348144531</v>
      </c>
      <c r="FI633" s="21">
        <v>88.584381103515625</v>
      </c>
      <c r="FJ633" s="21">
        <v>89.040504455566406</v>
      </c>
      <c r="FK633" s="21">
        <v>86.690933227539063</v>
      </c>
      <c r="FL633" s="21">
        <v>84.736740112304688</v>
      </c>
      <c r="FM633" s="21">
        <v>83.268562316894531</v>
      </c>
      <c r="FN633" s="21">
        <v>79.801353454589844</v>
      </c>
      <c r="FO633" s="21">
        <v>76.940696716308594</v>
      </c>
      <c r="FP633" s="21">
        <v>73.260368347167969</v>
      </c>
      <c r="FQ633" s="21">
        <v>71.5289306640625</v>
      </c>
      <c r="FR633" s="21">
        <v>68.623916625976563</v>
      </c>
      <c r="FS633" s="21">
        <v>0.65808981657028198</v>
      </c>
      <c r="FT633" s="21">
        <v>3.1903497874736786E-2</v>
      </c>
      <c r="FU633" s="21">
        <v>4.8766858875751495E-2</v>
      </c>
      <c r="FV633" t="s">
        <v>294</v>
      </c>
      <c r="FW633" s="21"/>
      <c r="FX633">
        <f t="shared" si="27"/>
        <v>1.2549914360046386</v>
      </c>
      <c r="FY633">
        <f t="shared" si="28"/>
        <v>3.4975504875183104E-2</v>
      </c>
      <c r="FZ633">
        <f t="shared" si="29"/>
        <v>82.287657165527349</v>
      </c>
    </row>
    <row r="634" spans="1:182" x14ac:dyDescent="0.2">
      <c r="A634" t="s">
        <v>226</v>
      </c>
      <c r="B634" t="s">
        <v>199</v>
      </c>
      <c r="C634" t="s">
        <v>287</v>
      </c>
      <c r="D634" t="s">
        <v>249</v>
      </c>
      <c r="E634" t="s">
        <v>221</v>
      </c>
      <c r="F634" s="21">
        <v>1306</v>
      </c>
      <c r="G634" s="21">
        <v>0.64947861433029175</v>
      </c>
      <c r="H634" s="21">
        <v>0.59075266122817993</v>
      </c>
      <c r="I634" s="21">
        <v>0.53359663486480713</v>
      </c>
      <c r="J634" s="21">
        <v>0.4700215756893158</v>
      </c>
      <c r="K634" s="21">
        <v>0.48758324980735779</v>
      </c>
      <c r="L634" s="21">
        <v>0.49224051833152771</v>
      </c>
      <c r="M634" s="21">
        <v>0.50702494382858276</v>
      </c>
      <c r="N634" s="21">
        <v>0.57002997398376465</v>
      </c>
      <c r="O634" s="21">
        <v>0.63044643402099609</v>
      </c>
      <c r="P634" s="21">
        <v>0.72238969802856445</v>
      </c>
      <c r="Q634" s="21">
        <v>0.81315338611602783</v>
      </c>
      <c r="R634" s="21">
        <v>0.94316422939300537</v>
      </c>
      <c r="S634" s="21">
        <v>1.1750518083572388</v>
      </c>
      <c r="T634" s="21">
        <v>1.3143173456192017</v>
      </c>
      <c r="U634" s="21">
        <v>1.4409650564193726</v>
      </c>
      <c r="V634" s="21">
        <v>1.5745391845703125</v>
      </c>
      <c r="W634" s="21">
        <v>1.6607600450515747</v>
      </c>
      <c r="X634" s="21">
        <v>1.7447322607040405</v>
      </c>
      <c r="Y634" s="21">
        <v>1.5885651111602783</v>
      </c>
      <c r="Z634" s="21">
        <v>1.410916805267334</v>
      </c>
      <c r="AA634" s="21">
        <v>1.3436864614486694</v>
      </c>
      <c r="AB634" s="21">
        <v>1.2131298780441284</v>
      </c>
      <c r="AC634" s="21">
        <v>1.0037274360656738</v>
      </c>
      <c r="AD634" s="21">
        <v>0.843231201171875</v>
      </c>
      <c r="AE634" s="21">
        <v>-7.2888188064098358E-2</v>
      </c>
      <c r="AF634" s="21">
        <v>-3.6544274538755417E-2</v>
      </c>
      <c r="AG634" s="21">
        <v>-3.6004003137350082E-2</v>
      </c>
      <c r="AH634" s="21">
        <v>-5.704968050122261E-2</v>
      </c>
      <c r="AI634" s="21">
        <v>-2.9407361522316933E-2</v>
      </c>
      <c r="AJ634" s="21">
        <v>-2.8234971687197685E-2</v>
      </c>
      <c r="AK634" s="21">
        <v>-4.9586925655603409E-2</v>
      </c>
      <c r="AL634" s="21">
        <v>-3.878258541226387E-2</v>
      </c>
      <c r="AM634" s="21">
        <v>-6.5588317811489105E-2</v>
      </c>
      <c r="AN634" s="21">
        <v>-8.1535138189792633E-2</v>
      </c>
      <c r="AO634" s="21">
        <v>-0.11321935057640076</v>
      </c>
      <c r="AP634" s="21">
        <v>-0.16918016970157623</v>
      </c>
      <c r="AQ634" s="21">
        <v>-0.14301861822605133</v>
      </c>
      <c r="AR634" s="21">
        <v>-0.17508877813816071</v>
      </c>
      <c r="AS634" s="21">
        <v>-0.16589054465293884</v>
      </c>
      <c r="AT634" s="21">
        <v>-0.16247613728046417</v>
      </c>
      <c r="AU634" s="21">
        <v>-9.2424266040325165E-2</v>
      </c>
      <c r="AV634" s="21">
        <v>-8.4696531295776367E-2</v>
      </c>
      <c r="AW634" s="21">
        <v>-0.13323287665843964</v>
      </c>
      <c r="AX634" s="21">
        <v>-0.10530419647693634</v>
      </c>
      <c r="AY634" s="21">
        <v>-6.4539268612861633E-2</v>
      </c>
      <c r="AZ634" s="21">
        <v>-7.8368507325649261E-2</v>
      </c>
      <c r="BA634" s="21">
        <v>-9.9045455455780029E-2</v>
      </c>
      <c r="BB634" s="21">
        <v>-7.2420939803123474E-2</v>
      </c>
      <c r="BC634" s="21">
        <v>-4.3363485485315323E-2</v>
      </c>
      <c r="BD634" s="21">
        <v>-1.36835603043437E-2</v>
      </c>
      <c r="BE634" s="21">
        <v>-1.6009896993637085E-2</v>
      </c>
      <c r="BF634" s="21">
        <v>-3.78117635846138E-2</v>
      </c>
      <c r="BG634" s="21">
        <v>-7.5015528127551079E-3</v>
      </c>
      <c r="BH634" s="21">
        <v>-9.5212692394852638E-3</v>
      </c>
      <c r="BI634" s="21">
        <v>-2.7146205306053162E-2</v>
      </c>
      <c r="BJ634" s="21">
        <v>-1.5608963556587696E-2</v>
      </c>
      <c r="BK634" s="21">
        <v>-3.3452693372964859E-2</v>
      </c>
      <c r="BL634" s="21">
        <v>-3.3114548772573471E-2</v>
      </c>
      <c r="BM634" s="21">
        <v>-6.125350296497345E-2</v>
      </c>
      <c r="BN634" s="21">
        <v>-9.7638465464115143E-2</v>
      </c>
      <c r="BO634" s="21">
        <v>-6.1779018491506577E-2</v>
      </c>
      <c r="BP634" s="21">
        <v>-8.7595432996749878E-2</v>
      </c>
      <c r="BQ634" s="21">
        <v>-8.8318392634391785E-2</v>
      </c>
      <c r="BR634" s="21">
        <v>-8.8983640074729919E-2</v>
      </c>
      <c r="BS634" s="21">
        <v>-2.5319941341876984E-2</v>
      </c>
      <c r="BT634" s="21">
        <v>-1.5934282913804054E-2</v>
      </c>
      <c r="BU634" s="21">
        <v>-6.6298745572566986E-2</v>
      </c>
      <c r="BV634" s="21">
        <v>-4.2832698673009872E-2</v>
      </c>
      <c r="BW634" s="21">
        <v>-9.8226536065340042E-3</v>
      </c>
      <c r="BX634" s="21">
        <v>-2.9794776812195778E-2</v>
      </c>
      <c r="BY634" s="21">
        <v>-5.5865321308374405E-2</v>
      </c>
      <c r="BZ634" s="21">
        <v>-3.2146293669939041E-2</v>
      </c>
      <c r="CA634" s="21">
        <v>-2.2914767265319824E-2</v>
      </c>
      <c r="CB634" s="21">
        <v>2.1497011184692383E-3</v>
      </c>
      <c r="CC634" s="21">
        <v>-2.1620392799377441E-3</v>
      </c>
      <c r="CD634" s="21">
        <v>-2.448764443397522E-2</v>
      </c>
      <c r="CE634" s="21">
        <v>7.6703429222106934E-3</v>
      </c>
      <c r="CF634" s="21">
        <v>3.439784049987793E-3</v>
      </c>
      <c r="CG634" s="21">
        <v>-1.1603832244873047E-2</v>
      </c>
      <c r="CH634" s="21">
        <v>4.4101476669311523E-4</v>
      </c>
      <c r="CI634" s="21">
        <v>-1.1195659637451172E-2</v>
      </c>
      <c r="CJ634" s="21">
        <v>4.2140483856201172E-4</v>
      </c>
      <c r="CK634" s="21">
        <v>-2.5262117385864258E-2</v>
      </c>
      <c r="CL634" s="21">
        <v>-4.8088908195495605E-2</v>
      </c>
      <c r="CM634" s="21">
        <v>-5.5127143859863281E-3</v>
      </c>
      <c r="CN634" s="21">
        <v>-2.6997804641723633E-2</v>
      </c>
      <c r="CO634" s="21">
        <v>-3.4592151641845703E-2</v>
      </c>
      <c r="CP634" s="21">
        <v>-3.808295726776123E-2</v>
      </c>
      <c r="CQ634" s="21">
        <v>2.115631103515625E-2</v>
      </c>
      <c r="CR634" s="21">
        <v>3.1690239906311035E-2</v>
      </c>
      <c r="CS634" s="21">
        <v>-1.9940376281738281E-2</v>
      </c>
      <c r="CT634" s="21">
        <v>4.3487548828125E-4</v>
      </c>
      <c r="CU634" s="21">
        <v>2.8073906898498535E-2</v>
      </c>
      <c r="CV634" s="21">
        <v>3.8472414016723633E-3</v>
      </c>
      <c r="CW634" s="21">
        <v>-2.5958895683288574E-2</v>
      </c>
      <c r="CX634" s="21">
        <v>-4.2521953582763672E-3</v>
      </c>
      <c r="CY634" s="21">
        <v>-2.4660478811711073E-3</v>
      </c>
      <c r="CZ634" s="21">
        <v>1.7982961609959602E-2</v>
      </c>
      <c r="DA634" s="21">
        <v>1.1685817502439022E-2</v>
      </c>
      <c r="DB634" s="21">
        <v>-1.1163524352014065E-2</v>
      </c>
      <c r="DC634" s="21">
        <v>2.2842239588499069E-2</v>
      </c>
      <c r="DD634" s="21">
        <v>1.6400838270783424E-2</v>
      </c>
      <c r="DE634" s="21">
        <v>3.9385412819683552E-3</v>
      </c>
      <c r="DF634" s="21">
        <v>1.6490994021296501E-2</v>
      </c>
      <c r="DG634" s="21">
        <v>1.106137502938509E-2</v>
      </c>
      <c r="DH634" s="21">
        <v>3.3957358449697495E-2</v>
      </c>
      <c r="DI634" s="21">
        <v>1.0729269124567509E-2</v>
      </c>
      <c r="DJ634" s="21">
        <v>1.4606525655835867E-3</v>
      </c>
      <c r="DK634" s="21">
        <v>5.075358971953392E-2</v>
      </c>
      <c r="DL634" s="21">
        <v>3.3599823713302612E-2</v>
      </c>
      <c r="DM634" s="21">
        <v>1.913408562541008E-2</v>
      </c>
      <c r="DN634" s="21">
        <v>1.2817725539207458E-2</v>
      </c>
      <c r="DO634" s="21">
        <v>6.7632563412189484E-2</v>
      </c>
      <c r="DP634" s="21">
        <v>7.9314760863780975E-2</v>
      </c>
      <c r="DQ634" s="21">
        <v>2.6417996734380722E-2</v>
      </c>
      <c r="DR634" s="21">
        <v>4.3702449649572372E-2</v>
      </c>
      <c r="DS634" s="21">
        <v>6.5970465540885925E-2</v>
      </c>
      <c r="DT634" s="21">
        <v>3.7489261478185654E-2</v>
      </c>
      <c r="DU634" s="21">
        <v>3.9475308731198311E-3</v>
      </c>
      <c r="DV634" s="21">
        <v>2.3641902953386307E-2</v>
      </c>
      <c r="DW634" s="21">
        <v>2.7058655396103859E-2</v>
      </c>
      <c r="DX634" s="21">
        <v>4.0843676775693893E-2</v>
      </c>
      <c r="DY634" s="21">
        <v>3.1679924577474594E-2</v>
      </c>
      <c r="DZ634" s="21">
        <v>8.0743897706270218E-3</v>
      </c>
      <c r="EA634" s="21">
        <v>4.474804550409317E-2</v>
      </c>
      <c r="EB634" s="21">
        <v>3.511454164981842E-2</v>
      </c>
      <c r="EC634" s="21">
        <v>2.6379261165857315E-2</v>
      </c>
      <c r="ED634" s="21">
        <v>3.9664614945650101E-2</v>
      </c>
      <c r="EE634" s="21">
        <v>4.3196998536586761E-2</v>
      </c>
      <c r="EF634" s="21">
        <v>8.2377947866916656E-2</v>
      </c>
      <c r="EG634" s="21">
        <v>6.2695115804672241E-2</v>
      </c>
      <c r="EH634" s="21">
        <v>7.3002345860004425E-2</v>
      </c>
      <c r="EI634" s="21">
        <v>0.13199318945407867</v>
      </c>
      <c r="EJ634" s="21">
        <v>0.12109316885471344</v>
      </c>
      <c r="EK634" s="21">
        <v>9.6706241369247437E-2</v>
      </c>
      <c r="EL634" s="21">
        <v>8.6310230195522308E-2</v>
      </c>
      <c r="EM634" s="21">
        <v>0.13473689556121826</v>
      </c>
      <c r="EN634" s="21">
        <v>0.14807701110839844</v>
      </c>
      <c r="EO634" s="21">
        <v>9.3352124094963074E-2</v>
      </c>
      <c r="EP634" s="21">
        <v>0.10617394745349884</v>
      </c>
      <c r="EQ634" s="21">
        <v>0.1206870824098587</v>
      </c>
      <c r="ER634" s="21">
        <v>8.6062990128993988E-2</v>
      </c>
      <c r="ES634" s="21">
        <v>4.7127660363912582E-2</v>
      </c>
      <c r="ET634" s="21">
        <v>6.391654908657074E-2</v>
      </c>
      <c r="EU634" s="21">
        <v>65.120295202952036</v>
      </c>
      <c r="EV634" s="21">
        <v>64.390403747558594</v>
      </c>
      <c r="EW634" s="21">
        <v>61.952767527675277</v>
      </c>
      <c r="EX634" s="21">
        <v>60.361621856689453</v>
      </c>
      <c r="EY634" s="21">
        <v>59.327674865722656</v>
      </c>
      <c r="EZ634" s="21">
        <v>57.432472229003906</v>
      </c>
      <c r="FA634" s="21">
        <v>56.777122497558594</v>
      </c>
      <c r="FB634" s="21">
        <v>64.533576965332031</v>
      </c>
      <c r="FC634" s="21">
        <v>72.205902099609375</v>
      </c>
      <c r="FD634" s="21">
        <v>80.71734619140625</v>
      </c>
      <c r="FE634" s="21">
        <v>86.663467407226563</v>
      </c>
      <c r="FF634" s="21">
        <v>90.45166015625</v>
      </c>
      <c r="FG634" s="21">
        <v>91.859039306640625</v>
      </c>
      <c r="FH634" s="21">
        <v>93.736534118652344</v>
      </c>
      <c r="FI634" s="21">
        <v>92.18597412109375</v>
      </c>
      <c r="FJ634" s="21">
        <v>91.690040588378906</v>
      </c>
      <c r="FK634" s="21">
        <v>89.808120727539063</v>
      </c>
      <c r="FL634" s="21">
        <v>87.316604614257813</v>
      </c>
      <c r="FM634" s="21">
        <v>84.868637084960938</v>
      </c>
      <c r="FN634" s="21">
        <v>82.216239929199219</v>
      </c>
      <c r="FO634" s="21">
        <v>77.295204162597656</v>
      </c>
      <c r="FP634" s="21">
        <v>73.5003662109375</v>
      </c>
      <c r="FQ634" s="21">
        <v>69.054611206054688</v>
      </c>
      <c r="FR634" s="21">
        <v>65.910697937011719</v>
      </c>
      <c r="FS634" s="21">
        <v>0.94490557909011841</v>
      </c>
      <c r="FT634" s="21">
        <v>4.9430821090936661E-2</v>
      </c>
      <c r="FU634" s="21">
        <v>6.8970218300819397E-2</v>
      </c>
      <c r="FV634" t="s">
        <v>294</v>
      </c>
      <c r="FW634" s="21"/>
      <c r="FX634">
        <f t="shared" si="27"/>
        <v>1.5497321367263794</v>
      </c>
      <c r="FY634">
        <f t="shared" si="28"/>
        <v>1.2282991409301757E-2</v>
      </c>
      <c r="FZ634">
        <f t="shared" si="29"/>
        <v>84.300961303710935</v>
      </c>
    </row>
    <row r="635" spans="1:182" x14ac:dyDescent="0.2">
      <c r="A635" t="s">
        <v>226</v>
      </c>
      <c r="B635" t="s">
        <v>199</v>
      </c>
      <c r="C635" t="s">
        <v>287</v>
      </c>
      <c r="D635" t="s">
        <v>250</v>
      </c>
      <c r="E635" t="s">
        <v>219</v>
      </c>
      <c r="F635" s="21">
        <v>3123</v>
      </c>
      <c r="G635" s="21">
        <v>0.4766257107257843</v>
      </c>
      <c r="H635" s="21">
        <v>0.46174389123916626</v>
      </c>
      <c r="I635" s="21">
        <v>0.47295758128166199</v>
      </c>
      <c r="J635" s="21">
        <v>0.43466269969940186</v>
      </c>
      <c r="K635" s="21">
        <v>0.43479135632514954</v>
      </c>
      <c r="L635" s="21">
        <v>0.5094725489616394</v>
      </c>
      <c r="M635" s="21">
        <v>0.62104403972625732</v>
      </c>
      <c r="N635" s="21">
        <v>0.62557482719421387</v>
      </c>
      <c r="O635" s="21">
        <v>0.59609061479568481</v>
      </c>
      <c r="P635" s="21">
        <v>0.51696813106536865</v>
      </c>
      <c r="Q635" s="21">
        <v>0.53222489356994629</v>
      </c>
      <c r="R635" s="21">
        <v>0.57558351755142212</v>
      </c>
      <c r="S635" s="21">
        <v>0.5583808422088623</v>
      </c>
      <c r="T635" s="21">
        <v>0.57951289415359497</v>
      </c>
      <c r="U635" s="21">
        <v>0.52904880046844482</v>
      </c>
      <c r="V635" s="21">
        <v>0.55145007371902466</v>
      </c>
      <c r="W635" s="21">
        <v>0.60341185331344604</v>
      </c>
      <c r="X635" s="21">
        <v>0.80833554267883301</v>
      </c>
      <c r="Y635" s="21">
        <v>0.88304924964904785</v>
      </c>
      <c r="Z635" s="21">
        <v>0.84224426746368408</v>
      </c>
      <c r="AA635" s="21">
        <v>0.8130916953086853</v>
      </c>
      <c r="AB635" s="21">
        <v>0.74512547254562378</v>
      </c>
      <c r="AC635" s="21">
        <v>0.61598271131515503</v>
      </c>
      <c r="AD635" s="21">
        <v>0.47828379273414612</v>
      </c>
      <c r="AE635" s="21">
        <v>-0.11523950099945068</v>
      </c>
      <c r="AF635" s="21">
        <v>-8.4744386374950409E-2</v>
      </c>
      <c r="AG635" s="21">
        <v>-5.0733845680952072E-2</v>
      </c>
      <c r="AH635" s="21">
        <v>-7.0826813578605652E-2</v>
      </c>
      <c r="AI635" s="21">
        <v>-6.8377353250980377E-2</v>
      </c>
      <c r="AJ635" s="21">
        <v>-4.8851989209651947E-2</v>
      </c>
      <c r="AK635" s="21">
        <v>-7.1575038135051727E-2</v>
      </c>
      <c r="AL635" s="21">
        <v>-9.6235491335391998E-2</v>
      </c>
      <c r="AM635" s="21">
        <v>-9.8132379353046417E-2</v>
      </c>
      <c r="AN635" s="21">
        <v>-0.1433338075876236</v>
      </c>
      <c r="AO635" s="21">
        <v>-0.12579153478145599</v>
      </c>
      <c r="AP635" s="21">
        <v>-7.6266475021839142E-2</v>
      </c>
      <c r="AQ635" s="21">
        <v>-7.8483238816261292E-2</v>
      </c>
      <c r="AR635" s="21">
        <v>-3.2032422721385956E-2</v>
      </c>
      <c r="AS635" s="21">
        <v>-7.485661655664444E-2</v>
      </c>
      <c r="AT635" s="21">
        <v>-6.628359854221344E-2</v>
      </c>
      <c r="AU635" s="21">
        <v>-3.7355408072471619E-2</v>
      </c>
      <c r="AV635" s="21">
        <v>2.9731472954154015E-2</v>
      </c>
      <c r="AW635" s="21">
        <v>-8.8304869830608368E-2</v>
      </c>
      <c r="AX635" s="21">
        <v>-0.13646222651004791</v>
      </c>
      <c r="AY635" s="21">
        <v>-0.12118276208639145</v>
      </c>
      <c r="AZ635" s="21">
        <v>-0.11785693466663361</v>
      </c>
      <c r="BA635" s="21">
        <v>-0.12492159008979797</v>
      </c>
      <c r="BB635" s="21">
        <v>-0.1578647792339325</v>
      </c>
      <c r="BC635" s="21">
        <v>-6.5816767513751984E-2</v>
      </c>
      <c r="BD635" s="21">
        <v>-3.8729704916477203E-2</v>
      </c>
      <c r="BE635" s="21">
        <v>-2.4581276811659336E-3</v>
      </c>
      <c r="BF635" s="21">
        <v>-3.0116735026240349E-2</v>
      </c>
      <c r="BG635" s="21">
        <v>-3.1174331903457642E-2</v>
      </c>
      <c r="BH635" s="21">
        <v>-1.2518186122179031E-2</v>
      </c>
      <c r="BI635" s="21">
        <v>-2.45708879083395E-2</v>
      </c>
      <c r="BJ635" s="21">
        <v>-4.3841850012540817E-2</v>
      </c>
      <c r="BK635" s="21">
        <v>-3.7811774760484695E-2</v>
      </c>
      <c r="BL635" s="21">
        <v>-8.4043346345424652E-2</v>
      </c>
      <c r="BM635" s="21">
        <v>-6.6652081906795502E-2</v>
      </c>
      <c r="BN635" s="21">
        <v>-1.6220653429627419E-2</v>
      </c>
      <c r="BO635" s="21">
        <v>-2.5304177775979042E-2</v>
      </c>
      <c r="BP635" s="21">
        <v>1.8647987395524979E-2</v>
      </c>
      <c r="BQ635" s="21">
        <v>-2.7268825098872185E-2</v>
      </c>
      <c r="BR635" s="21">
        <v>-9.9656917154788971E-3</v>
      </c>
      <c r="BS635" s="21">
        <v>1.9776403903961182E-2</v>
      </c>
      <c r="BT635" s="21">
        <v>8.8911876082420349E-2</v>
      </c>
      <c r="BU635" s="21">
        <v>-2.1532868966460228E-2</v>
      </c>
      <c r="BV635" s="21">
        <v>-7.4847467243671417E-2</v>
      </c>
      <c r="BW635" s="21">
        <v>-5.6704044342041016E-2</v>
      </c>
      <c r="BX635" s="21">
        <v>-5.3951025009155273E-2</v>
      </c>
      <c r="BY635" s="21">
        <v>-6.6298156976699829E-2</v>
      </c>
      <c r="BZ635" s="21">
        <v>-0.10662905871868134</v>
      </c>
      <c r="CA635" s="21">
        <v>-3.1586736440658569E-2</v>
      </c>
      <c r="CB635" s="21">
        <v>-6.8600773811340332E-3</v>
      </c>
      <c r="CC635" s="21">
        <v>3.0977487564086914E-2</v>
      </c>
      <c r="CD635" s="21">
        <v>-1.9210577011108398E-3</v>
      </c>
      <c r="CE635" s="21">
        <v>-5.4076313972473145E-3</v>
      </c>
      <c r="CF635" s="21">
        <v>1.2646496295928955E-2</v>
      </c>
      <c r="CG635" s="21">
        <v>7.9840421676635742E-3</v>
      </c>
      <c r="CH635" s="21">
        <v>-7.554173469543457E-3</v>
      </c>
      <c r="CI635" s="21">
        <v>3.9660930633544922E-3</v>
      </c>
      <c r="CJ635" s="21">
        <v>-4.2978942394256592E-2</v>
      </c>
      <c r="CK635" s="21">
        <v>-2.5692284107208252E-2</v>
      </c>
      <c r="CL635" s="21">
        <v>2.5366902351379395E-2</v>
      </c>
      <c r="CM635" s="21">
        <v>1.1527478694915771E-2</v>
      </c>
      <c r="CN635" s="21">
        <v>5.374908447265625E-2</v>
      </c>
      <c r="CO635" s="21">
        <v>5.6903362274169922E-3</v>
      </c>
      <c r="CP635" s="21">
        <v>2.9039919376373291E-2</v>
      </c>
      <c r="CQ635" s="21">
        <v>5.9345722198486328E-2</v>
      </c>
      <c r="CR635" s="21">
        <v>0.12990003824234009</v>
      </c>
      <c r="CS635" s="21">
        <v>2.4713218212127686E-2</v>
      </c>
      <c r="CT635" s="21">
        <v>-3.2173275947570801E-2</v>
      </c>
      <c r="CU635" s="21">
        <v>-1.2046277523040771E-2</v>
      </c>
      <c r="CV635" s="21">
        <v>-9.6899867057800293E-3</v>
      </c>
      <c r="CW635" s="21">
        <v>-2.5695741176605225E-2</v>
      </c>
      <c r="CX635" s="21">
        <v>-7.1143358945846558E-2</v>
      </c>
      <c r="CY635" s="21">
        <v>2.6432953309267759E-3</v>
      </c>
      <c r="CZ635" s="21">
        <v>2.5009552016854286E-2</v>
      </c>
      <c r="DA635" s="21">
        <v>6.4413100481033325E-2</v>
      </c>
      <c r="DB635" s="21">
        <v>2.6274619624018669E-2</v>
      </c>
      <c r="DC635" s="21">
        <v>2.0359069108963013E-2</v>
      </c>
      <c r="DD635" s="21">
        <v>3.7811178714036942E-2</v>
      </c>
      <c r="DE635" s="21">
        <v>4.0538974106311798E-2</v>
      </c>
      <c r="DF635" s="21">
        <v>2.8733503073453903E-2</v>
      </c>
      <c r="DG635" s="21">
        <v>4.574396088719368E-2</v>
      </c>
      <c r="DH635" s="21">
        <v>-1.9145419355481863E-3</v>
      </c>
      <c r="DI635" s="21">
        <v>1.5267515555024147E-2</v>
      </c>
      <c r="DJ635" s="21">
        <v>6.6954456269741058E-2</v>
      </c>
      <c r="DK635" s="21">
        <v>4.8359133303165436E-2</v>
      </c>
      <c r="DL635" s="21">
        <v>8.885018527507782E-2</v>
      </c>
      <c r="DM635" s="21">
        <v>3.8649499416351318E-2</v>
      </c>
      <c r="DN635" s="21">
        <v>6.8045526742935181E-2</v>
      </c>
      <c r="DO635" s="21">
        <v>9.8915040493011475E-2</v>
      </c>
      <c r="DP635" s="21">
        <v>0.17088820040225983</v>
      </c>
      <c r="DQ635" s="21">
        <v>7.0959307253360748E-2</v>
      </c>
      <c r="DR635" s="21">
        <v>1.0500919073820114E-2</v>
      </c>
      <c r="DS635" s="21">
        <v>3.2611489295959473E-2</v>
      </c>
      <c r="DT635" s="21">
        <v>3.4571051597595215E-2</v>
      </c>
      <c r="DU635" s="21">
        <v>1.4906673692166805E-2</v>
      </c>
      <c r="DV635" s="21">
        <v>-3.5657655447721481E-2</v>
      </c>
      <c r="DW635" s="21">
        <v>5.2066024392843246E-2</v>
      </c>
      <c r="DX635" s="21">
        <v>7.1024231612682343E-2</v>
      </c>
      <c r="DY635" s="21">
        <v>0.1126888170838356</v>
      </c>
      <c r="DZ635" s="21">
        <v>6.6984698176383972E-2</v>
      </c>
      <c r="EA635" s="21">
        <v>5.7562090456485748E-2</v>
      </c>
      <c r="EB635" s="21">
        <v>7.4144981801509857E-2</v>
      </c>
      <c r="EC635" s="21">
        <v>8.7543122470378876E-2</v>
      </c>
      <c r="ED635" s="21">
        <v>8.1127144396305084E-2</v>
      </c>
      <c r="EE635" s="21">
        <v>0.1060645654797554</v>
      </c>
      <c r="EF635" s="21">
        <v>5.737593024969101E-2</v>
      </c>
      <c r="EG635" s="21">
        <v>7.4406959116458893E-2</v>
      </c>
      <c r="EH635" s="21">
        <v>0.12700028717517853</v>
      </c>
      <c r="EI635" s="21">
        <v>0.10153819620609283</v>
      </c>
      <c r="EJ635" s="21">
        <v>0.13953059911727905</v>
      </c>
      <c r="EK635" s="21">
        <v>8.6237289011478424E-2</v>
      </c>
      <c r="EL635" s="21">
        <v>0.12436343729496002</v>
      </c>
      <c r="EM635" s="21">
        <v>0.15604685246944427</v>
      </c>
      <c r="EN635" s="21">
        <v>0.23006860911846161</v>
      </c>
      <c r="EO635" s="21">
        <v>0.13773131370544434</v>
      </c>
      <c r="EP635" s="21">
        <v>7.2115682065486908E-2</v>
      </c>
      <c r="EQ635" s="21">
        <v>9.7090207040309906E-2</v>
      </c>
      <c r="ER635" s="21">
        <v>9.8476961255073547E-2</v>
      </c>
      <c r="ES635" s="21">
        <v>7.3530107736587524E-2</v>
      </c>
      <c r="ET635" s="21">
        <v>1.5578064136207104E-2</v>
      </c>
      <c r="EU635" s="21">
        <v>51.65885750962773</v>
      </c>
      <c r="EV635" s="21">
        <v>49.831516265869141</v>
      </c>
      <c r="EW635" s="21">
        <v>50.236200256739409</v>
      </c>
      <c r="EX635" s="21">
        <v>49.928756713867188</v>
      </c>
      <c r="EY635" s="21">
        <v>49.566108703613281</v>
      </c>
      <c r="EZ635" s="21">
        <v>49.215660095214844</v>
      </c>
      <c r="FA635" s="21">
        <v>48.743579864501953</v>
      </c>
      <c r="FB635" s="21">
        <v>49.141204833984375</v>
      </c>
      <c r="FC635" s="21">
        <v>52.997432708740234</v>
      </c>
      <c r="FD635" s="21">
        <v>56.577342987060547</v>
      </c>
      <c r="FE635" s="21">
        <v>58.817714691162109</v>
      </c>
      <c r="FF635" s="21">
        <v>59.994544982910156</v>
      </c>
      <c r="FG635" s="21">
        <v>61.878368377685547</v>
      </c>
      <c r="FH635" s="21">
        <v>62.010269165039063</v>
      </c>
      <c r="FI635" s="21">
        <v>61.660140991210938</v>
      </c>
      <c r="FJ635" s="21">
        <v>61.559051513671875</v>
      </c>
      <c r="FK635" s="21">
        <v>61.432605743408203</v>
      </c>
      <c r="FL635" s="21">
        <v>60.749038696289063</v>
      </c>
      <c r="FM635" s="21">
        <v>58.870025634765625</v>
      </c>
      <c r="FN635" s="21">
        <v>56.384468078613281</v>
      </c>
      <c r="FO635" s="21">
        <v>55.472400665283203</v>
      </c>
      <c r="FP635" s="21">
        <v>52.153400421142578</v>
      </c>
      <c r="FQ635" s="21">
        <v>51.124839782714844</v>
      </c>
      <c r="FR635" s="21">
        <v>49.934211730957031</v>
      </c>
      <c r="FS635" s="21">
        <v>0.98915255069732666</v>
      </c>
      <c r="FT635" s="21">
        <v>4.5497830957174301E-2</v>
      </c>
      <c r="FU635" s="21">
        <v>6.1242625117301941E-2</v>
      </c>
      <c r="FV635" t="s">
        <v>294</v>
      </c>
      <c r="FW635" s="21"/>
      <c r="FX635">
        <f t="shared" si="27"/>
        <v>0.79002652168273924</v>
      </c>
      <c r="FY635">
        <f t="shared" si="28"/>
        <v>3.3947885036468506E-2</v>
      </c>
      <c r="FZ635">
        <f t="shared" si="29"/>
        <v>58.581707763671872</v>
      </c>
    </row>
    <row r="636" spans="1:182" x14ac:dyDescent="0.2">
      <c r="A636" t="s">
        <v>226</v>
      </c>
      <c r="B636" t="s">
        <v>199</v>
      </c>
      <c r="C636" t="s">
        <v>287</v>
      </c>
      <c r="D636" t="s">
        <v>250</v>
      </c>
      <c r="E636" t="s">
        <v>220</v>
      </c>
      <c r="F636" s="21">
        <v>1902</v>
      </c>
      <c r="G636" s="21">
        <v>0.44494909048080444</v>
      </c>
      <c r="H636" s="21">
        <v>0.42827945947647095</v>
      </c>
      <c r="I636" s="21">
        <v>0.43549954891204834</v>
      </c>
      <c r="J636" s="21">
        <v>0.43796667456626892</v>
      </c>
      <c r="K636" s="21">
        <v>0.42506858706474304</v>
      </c>
      <c r="L636" s="21">
        <v>0.47926756739616394</v>
      </c>
      <c r="M636" s="21">
        <v>0.63367795944213867</v>
      </c>
      <c r="N636" s="21">
        <v>0.60761123895645142</v>
      </c>
      <c r="O636" s="21">
        <v>0.55636477470397949</v>
      </c>
      <c r="P636" s="21">
        <v>0.47114083170890808</v>
      </c>
      <c r="Q636" s="21">
        <v>0.53008276224136353</v>
      </c>
      <c r="R636" s="21">
        <v>0.58596682548522949</v>
      </c>
      <c r="S636" s="21">
        <v>0.52334117889404297</v>
      </c>
      <c r="T636" s="21">
        <v>0.5359540581703186</v>
      </c>
      <c r="U636" s="21">
        <v>0.51246535778045654</v>
      </c>
      <c r="V636" s="21">
        <v>0.54229736328125</v>
      </c>
      <c r="W636" s="21">
        <v>0.62448757886886597</v>
      </c>
      <c r="X636" s="21">
        <v>0.7891126275062561</v>
      </c>
      <c r="Y636" s="21">
        <v>0.86670780181884766</v>
      </c>
      <c r="Z636" s="21">
        <v>0.8378150463104248</v>
      </c>
      <c r="AA636" s="21">
        <v>0.80588740110397339</v>
      </c>
      <c r="AB636" s="21">
        <v>0.73667353391647339</v>
      </c>
      <c r="AC636" s="21">
        <v>0.60039782524108887</v>
      </c>
      <c r="AD636" s="21">
        <v>0.45109865069389343</v>
      </c>
      <c r="AE636" s="21">
        <v>-0.14163659512996674</v>
      </c>
      <c r="AF636" s="21">
        <v>-0.11088590323925018</v>
      </c>
      <c r="AG636" s="21">
        <v>-8.2208514213562012E-2</v>
      </c>
      <c r="AH636" s="21">
        <v>-3.4937247633934021E-2</v>
      </c>
      <c r="AI636" s="21">
        <v>-4.1604429483413696E-2</v>
      </c>
      <c r="AJ636" s="21">
        <v>-4.3123099952936172E-2</v>
      </c>
      <c r="AK636" s="21">
        <v>-2.4362405762076378E-2</v>
      </c>
      <c r="AL636" s="21">
        <v>-8.8385909795761108E-2</v>
      </c>
      <c r="AM636" s="21">
        <v>-0.13082647323608398</v>
      </c>
      <c r="AN636" s="21">
        <v>-0.19154280424118042</v>
      </c>
      <c r="AO636" s="21">
        <v>-0.14232979714870453</v>
      </c>
      <c r="AP636" s="21">
        <v>-7.1049675345420837E-2</v>
      </c>
      <c r="AQ636" s="21">
        <v>-0.10618032515048981</v>
      </c>
      <c r="AR636" s="21">
        <v>-6.2279142439365387E-2</v>
      </c>
      <c r="AS636" s="21">
        <v>-7.2483181953430176E-2</v>
      </c>
      <c r="AT636" s="21">
        <v>-4.5981667935848236E-2</v>
      </c>
      <c r="AU636" s="21">
        <v>-1.4567861799150705E-3</v>
      </c>
      <c r="AV636" s="21">
        <v>2.6580397039651871E-2</v>
      </c>
      <c r="AW636" s="21">
        <v>-8.7497323751449585E-2</v>
      </c>
      <c r="AX636" s="21">
        <v>-0.13203823566436768</v>
      </c>
      <c r="AY636" s="21">
        <v>-0.10537055134773254</v>
      </c>
      <c r="AZ636" s="21">
        <v>-0.11720471829175949</v>
      </c>
      <c r="BA636" s="21">
        <v>-0.13078153133392334</v>
      </c>
      <c r="BB636" s="21">
        <v>-0.16588297486305237</v>
      </c>
      <c r="BC636" s="21">
        <v>-8.9454807341098785E-2</v>
      </c>
      <c r="BD636" s="21">
        <v>-6.1583001166582108E-2</v>
      </c>
      <c r="BE636" s="21">
        <v>-2.9107814654707909E-2</v>
      </c>
      <c r="BF636" s="21">
        <v>-2.0357223693281412E-3</v>
      </c>
      <c r="BG636" s="21">
        <v>-1.2933173216879368E-2</v>
      </c>
      <c r="BH636" s="21">
        <v>-9.9289976060390472E-3</v>
      </c>
      <c r="BI636" s="21">
        <v>1.8784178420901299E-2</v>
      </c>
      <c r="BJ636" s="21">
        <v>-3.483930230140686E-2</v>
      </c>
      <c r="BK636" s="21">
        <v>-6.7773088812828064E-2</v>
      </c>
      <c r="BL636" s="21">
        <v>-0.12935890257358551</v>
      </c>
      <c r="BM636" s="21">
        <v>-7.3154911398887634E-2</v>
      </c>
      <c r="BN636" s="21">
        <v>-2.2709916811436415E-3</v>
      </c>
      <c r="BO636" s="21">
        <v>-4.972018301486969E-2</v>
      </c>
      <c r="BP636" s="21">
        <v>-1.0853664949536324E-2</v>
      </c>
      <c r="BQ636" s="21">
        <v>-2.5514068081974983E-2</v>
      </c>
      <c r="BR636" s="21">
        <v>9.1345701366662979E-3</v>
      </c>
      <c r="BS636" s="21">
        <v>6.1065830290317535E-2</v>
      </c>
      <c r="BT636" s="21">
        <v>9.3932531774044037E-2</v>
      </c>
      <c r="BU636" s="21">
        <v>-1.867019385099411E-2</v>
      </c>
      <c r="BV636" s="21">
        <v>-6.5718285739421844E-2</v>
      </c>
      <c r="BW636" s="21">
        <v>-3.9700824767351151E-2</v>
      </c>
      <c r="BX636" s="21">
        <v>-4.5226756483316422E-2</v>
      </c>
      <c r="BY636" s="21">
        <v>-6.6958136856555939E-2</v>
      </c>
      <c r="BZ636" s="21">
        <v>-0.11006403714418411</v>
      </c>
      <c r="CA636" s="21">
        <v>-5.3313851356506348E-2</v>
      </c>
      <c r="CB636" s="21">
        <v>-2.7435958385467529E-2</v>
      </c>
      <c r="CC636" s="21">
        <v>7.6695680618286133E-3</v>
      </c>
      <c r="CD636" s="21">
        <v>2.0751774311065674E-2</v>
      </c>
      <c r="CE636" s="21">
        <v>6.9244503974914551E-3</v>
      </c>
      <c r="CF636" s="21">
        <v>1.306113600730896E-2</v>
      </c>
      <c r="CG636" s="21">
        <v>4.8667371273040771E-2</v>
      </c>
      <c r="CH636" s="21">
        <v>2.2469162940979004E-3</v>
      </c>
      <c r="CI636" s="21">
        <v>-2.4102509021759033E-2</v>
      </c>
      <c r="CJ636" s="21">
        <v>-8.6290508508682251E-2</v>
      </c>
      <c r="CK636" s="21">
        <v>-2.5244593620300293E-2</v>
      </c>
      <c r="CL636" s="21">
        <v>4.5364916324615479E-2</v>
      </c>
      <c r="CM636" s="21">
        <v>-1.0616064071655273E-2</v>
      </c>
      <c r="CN636" s="21">
        <v>2.476346492767334E-2</v>
      </c>
      <c r="CO636" s="21">
        <v>7.016599178314209E-3</v>
      </c>
      <c r="CP636" s="21">
        <v>4.7307908535003662E-2</v>
      </c>
      <c r="CQ636" s="21">
        <v>0.10436880588531494</v>
      </c>
      <c r="CR636" s="21">
        <v>0.14058041572570801</v>
      </c>
      <c r="CS636" s="21">
        <v>2.8999269008636475E-2</v>
      </c>
      <c r="CT636" s="21">
        <v>-1.9785284996032715E-2</v>
      </c>
      <c r="CU636" s="21">
        <v>5.7818293571472168E-3</v>
      </c>
      <c r="CV636" s="21">
        <v>4.6249628067016602E-3</v>
      </c>
      <c r="CW636" s="21">
        <v>-2.2754251956939697E-2</v>
      </c>
      <c r="CX636" s="21">
        <v>-7.1404010057449341E-2</v>
      </c>
      <c r="CY636" s="21">
        <v>-1.7172897234559059E-2</v>
      </c>
      <c r="CZ636" s="21">
        <v>6.711082998663187E-3</v>
      </c>
      <c r="DA636" s="21">
        <v>4.4446952641010284E-2</v>
      </c>
      <c r="DB636" s="21">
        <v>4.3539270758628845E-2</v>
      </c>
      <c r="DC636" s="21">
        <v>2.6782074943184853E-2</v>
      </c>
      <c r="DD636" s="21">
        <v>3.6051269620656967E-2</v>
      </c>
      <c r="DE636" s="21">
        <v>7.8550562262535095E-2</v>
      </c>
      <c r="DF636" s="21">
        <v>3.9333134889602661E-2</v>
      </c>
      <c r="DG636" s="21">
        <v>1.9568070769309998E-2</v>
      </c>
      <c r="DH636" s="21">
        <v>-4.322211816906929E-2</v>
      </c>
      <c r="DI636" s="21">
        <v>2.2665724158287048E-2</v>
      </c>
      <c r="DJ636" s="21">
        <v>9.3000821769237518E-2</v>
      </c>
      <c r="DK636" s="21">
        <v>2.8488056734204292E-2</v>
      </c>
      <c r="DL636" s="21">
        <v>6.0380596667528152E-2</v>
      </c>
      <c r="DM636" s="21">
        <v>3.9547264575958252E-2</v>
      </c>
      <c r="DN636" s="21">
        <v>8.5481248795986176E-2</v>
      </c>
      <c r="DO636" s="21">
        <v>0.14767177402973175</v>
      </c>
      <c r="DP636" s="21">
        <v>0.18722829222679138</v>
      </c>
      <c r="DQ636" s="21">
        <v>7.6668731868267059E-2</v>
      </c>
      <c r="DR636" s="21">
        <v>2.6147713884711266E-2</v>
      </c>
      <c r="DS636" s="21">
        <v>5.1264483481645584E-2</v>
      </c>
      <c r="DT636" s="21">
        <v>5.4476682096719742E-2</v>
      </c>
      <c r="DU636" s="21">
        <v>2.1449634805321693E-2</v>
      </c>
      <c r="DV636" s="21">
        <v>-3.2743986696004868E-2</v>
      </c>
      <c r="DW636" s="21">
        <v>3.5008899867534637E-2</v>
      </c>
      <c r="DX636" s="21">
        <v>5.6013986468315125E-2</v>
      </c>
      <c r="DY636" s="21">
        <v>9.7547650337219238E-2</v>
      </c>
      <c r="DZ636" s="21">
        <v>7.6440796256065369E-2</v>
      </c>
      <c r="EA636" s="21">
        <v>5.5453330278396606E-2</v>
      </c>
      <c r="EB636" s="21">
        <v>6.9245368242263794E-2</v>
      </c>
      <c r="EC636" s="21">
        <v>0.12169715017080307</v>
      </c>
      <c r="ED636" s="21">
        <v>9.2879742383956909E-2</v>
      </c>
      <c r="EE636" s="21">
        <v>8.2621455192565918E-2</v>
      </c>
      <c r="EF636" s="21">
        <v>1.8961794674396515E-2</v>
      </c>
      <c r="EG636" s="21">
        <v>9.184061735868454E-2</v>
      </c>
      <c r="EH636" s="21">
        <v>0.16177950799465179</v>
      </c>
      <c r="EI636" s="21">
        <v>8.494819700717926E-2</v>
      </c>
      <c r="EJ636" s="21">
        <v>0.11180607229471207</v>
      </c>
      <c r="EK636" s="21">
        <v>8.6516380310058594E-2</v>
      </c>
      <c r="EL636" s="21">
        <v>0.14059749245643616</v>
      </c>
      <c r="EM636" s="21">
        <v>0.21019439399242401</v>
      </c>
      <c r="EN636" s="21">
        <v>0.25458043813705444</v>
      </c>
      <c r="EO636" s="21">
        <v>0.14549586176872253</v>
      </c>
      <c r="EP636" s="21">
        <v>9.2467673122882843E-2</v>
      </c>
      <c r="EQ636" s="21">
        <v>0.11693421006202698</v>
      </c>
      <c r="ER636" s="21">
        <v>0.12645465135574341</v>
      </c>
      <c r="ES636" s="21">
        <v>8.5273027420043945E-2</v>
      </c>
      <c r="ET636" s="21">
        <v>2.3074951022863388E-2</v>
      </c>
      <c r="EU636" s="21">
        <v>52.873812038014783</v>
      </c>
      <c r="EV636" s="21">
        <v>51.002639770507813</v>
      </c>
      <c r="EW636" s="21">
        <v>51.678458289334742</v>
      </c>
      <c r="EX636" s="21">
        <v>51.269798278808594</v>
      </c>
      <c r="EY636" s="21">
        <v>50.806758880615234</v>
      </c>
      <c r="EZ636" s="21">
        <v>50.43505859375</v>
      </c>
      <c r="FA636" s="21">
        <v>50.264518737792969</v>
      </c>
      <c r="FB636" s="21">
        <v>50.825763702392578</v>
      </c>
      <c r="FC636" s="21">
        <v>54.426082611083984</v>
      </c>
      <c r="FD636" s="21">
        <v>57.508975982666016</v>
      </c>
      <c r="FE636" s="21">
        <v>59.663673400878906</v>
      </c>
      <c r="FF636" s="21">
        <v>61.309925079345703</v>
      </c>
      <c r="FG636" s="21">
        <v>62.661563873291016</v>
      </c>
      <c r="FH636" s="21">
        <v>62.766101837158203</v>
      </c>
      <c r="FI636" s="21">
        <v>62.582366943359375</v>
      </c>
      <c r="FJ636" s="21">
        <v>62.525871276855469</v>
      </c>
      <c r="FK636" s="21">
        <v>62.502113342285156</v>
      </c>
      <c r="FL636" s="21">
        <v>61.910243988037109</v>
      </c>
      <c r="FM636" s="21">
        <v>60.242343902587891</v>
      </c>
      <c r="FN636" s="21">
        <v>58.157337188720703</v>
      </c>
      <c r="FO636" s="21">
        <v>57.257129669189453</v>
      </c>
      <c r="FP636" s="21">
        <v>54.455120086669922</v>
      </c>
      <c r="FQ636" s="21">
        <v>53.183208465576172</v>
      </c>
      <c r="FR636" s="21">
        <v>52.242343902587891</v>
      </c>
      <c r="FS636" s="21">
        <v>0.70232284069061279</v>
      </c>
      <c r="FT636" s="21">
        <v>3.679492324590683E-2</v>
      </c>
      <c r="FU636" s="21">
        <v>6.1803832650184631E-2</v>
      </c>
      <c r="FV636" t="s">
        <v>294</v>
      </c>
      <c r="FW636" s="21"/>
      <c r="FX636">
        <f t="shared" si="27"/>
        <v>0.78480209112167354</v>
      </c>
      <c r="FY636">
        <f t="shared" si="28"/>
        <v>5.1989006996154788E-2</v>
      </c>
      <c r="FZ636">
        <f t="shared" si="29"/>
        <v>60.013833618164064</v>
      </c>
    </row>
    <row r="637" spans="1:182" x14ac:dyDescent="0.2">
      <c r="A637" t="s">
        <v>226</v>
      </c>
      <c r="B637" t="s">
        <v>199</v>
      </c>
      <c r="C637" t="s">
        <v>287</v>
      </c>
      <c r="D637" t="s">
        <v>250</v>
      </c>
      <c r="E637" t="s">
        <v>221</v>
      </c>
      <c r="F637" s="21">
        <v>1221</v>
      </c>
      <c r="G637" s="21">
        <v>0.55457544326782227</v>
      </c>
      <c r="H637" s="21">
        <v>0.53689676523208618</v>
      </c>
      <c r="I637" s="21">
        <v>0.55638235807418823</v>
      </c>
      <c r="J637" s="21">
        <v>0.40943491458892822</v>
      </c>
      <c r="K637" s="21">
        <v>0.43652817606925964</v>
      </c>
      <c r="L637" s="21">
        <v>0.55479902029037476</v>
      </c>
      <c r="M637" s="21">
        <v>0.57136422395706177</v>
      </c>
      <c r="N637" s="21">
        <v>0.64513540267944336</v>
      </c>
      <c r="O637" s="21">
        <v>0.6849435567855835</v>
      </c>
      <c r="P637" s="21">
        <v>0.61544263362884521</v>
      </c>
      <c r="Q637" s="21">
        <v>0.53515875339508057</v>
      </c>
      <c r="R637" s="21">
        <v>0.53891533613204956</v>
      </c>
      <c r="S637" s="21">
        <v>0.6345752477645874</v>
      </c>
      <c r="T637" s="21">
        <v>0.67101824283599854</v>
      </c>
      <c r="U637" s="21">
        <v>0.55386698246002197</v>
      </c>
      <c r="V637" s="21">
        <v>0.55133563280105591</v>
      </c>
      <c r="W637" s="21">
        <v>0.53688853979110718</v>
      </c>
      <c r="X637" s="21">
        <v>0.82240128517150879</v>
      </c>
      <c r="Y637" s="21">
        <v>0.90460222959518433</v>
      </c>
      <c r="Z637" s="21">
        <v>0.83826625347137451</v>
      </c>
      <c r="AA637" s="21">
        <v>0.80817818641662598</v>
      </c>
      <c r="AB637" s="21">
        <v>0.74595123529434204</v>
      </c>
      <c r="AC637" s="21">
        <v>0.63803297281265259</v>
      </c>
      <c r="AD637" s="21">
        <v>0.5281980037689209</v>
      </c>
      <c r="AE637" s="21">
        <v>-0.15608559548854828</v>
      </c>
      <c r="AF637" s="21">
        <v>-0.12241895496845245</v>
      </c>
      <c r="AG637" s="21">
        <v>-8.0710507929325104E-2</v>
      </c>
      <c r="AH637" s="21">
        <v>-0.24505658447742462</v>
      </c>
      <c r="AI637" s="21">
        <v>-0.21349717676639557</v>
      </c>
      <c r="AJ637" s="21">
        <v>-0.14623412489891052</v>
      </c>
      <c r="AK637" s="21">
        <v>-0.28659793734550476</v>
      </c>
      <c r="AL637" s="21">
        <v>-0.23689116537570953</v>
      </c>
      <c r="AM637" s="21">
        <v>-0.15620613098144531</v>
      </c>
      <c r="AN637" s="21">
        <v>-0.17419649660587311</v>
      </c>
      <c r="AO637" s="21">
        <v>-0.21821112930774689</v>
      </c>
      <c r="AP637" s="21">
        <v>-0.22820822894573212</v>
      </c>
      <c r="AQ637" s="21">
        <v>-0.13036298751831055</v>
      </c>
      <c r="AR637" s="21">
        <v>-7.5136639177799225E-2</v>
      </c>
      <c r="AS637" s="21">
        <v>-0.18903343379497528</v>
      </c>
      <c r="AT637" s="21">
        <v>-0.24384748935699463</v>
      </c>
      <c r="AU637" s="21">
        <v>-0.24907290935516357</v>
      </c>
      <c r="AV637" s="21">
        <v>-0.1039494201540947</v>
      </c>
      <c r="AW637" s="21">
        <v>-0.24572642147541046</v>
      </c>
      <c r="AX637" s="21">
        <v>-0.28992316126823425</v>
      </c>
      <c r="AY637" s="21">
        <v>-0.3094993531703949</v>
      </c>
      <c r="AZ637" s="21">
        <v>-0.26544094085693359</v>
      </c>
      <c r="BA637" s="21">
        <v>-0.24614378809928894</v>
      </c>
      <c r="BB637" s="21">
        <v>-0.24959392845630646</v>
      </c>
      <c r="BC637" s="21">
        <v>-4.5588128268718719E-2</v>
      </c>
      <c r="BD637" s="21">
        <v>-2.1547023206949234E-2</v>
      </c>
      <c r="BE637" s="21">
        <v>2.1606374531984329E-2</v>
      </c>
      <c r="BF637" s="21">
        <v>-0.13405108451843262</v>
      </c>
      <c r="BG637" s="21">
        <v>-0.10972575843334198</v>
      </c>
      <c r="BH637" s="21">
        <v>-5.3625453263521194E-2</v>
      </c>
      <c r="BI637" s="21">
        <v>-0.16759276390075684</v>
      </c>
      <c r="BJ637" s="21">
        <v>-0.11526471376419067</v>
      </c>
      <c r="BK637" s="21">
        <v>-1.9754635170102119E-2</v>
      </c>
      <c r="BL637" s="21">
        <v>-4.0796190500259399E-2</v>
      </c>
      <c r="BM637" s="21">
        <v>-0.1051076352596283</v>
      </c>
      <c r="BN637" s="21">
        <v>-0.10886210203170776</v>
      </c>
      <c r="BO637" s="21">
        <v>-1.3325678184628487E-2</v>
      </c>
      <c r="BP637" s="21">
        <v>4.1727468371391296E-2</v>
      </c>
      <c r="BQ637" s="21">
        <v>-7.5726240873336792E-2</v>
      </c>
      <c r="BR637" s="21">
        <v>-0.10780026018619537</v>
      </c>
      <c r="BS637" s="21">
        <v>-0.12808783352375031</v>
      </c>
      <c r="BT637" s="21">
        <v>1.513834111392498E-2</v>
      </c>
      <c r="BU637" s="21">
        <v>-9.2103458940982819E-2</v>
      </c>
      <c r="BV637" s="21">
        <v>-0.15539225935935974</v>
      </c>
      <c r="BW637" s="21">
        <v>-0.15958690643310547</v>
      </c>
      <c r="BX637" s="21">
        <v>-0.13470108807086945</v>
      </c>
      <c r="BY637" s="21">
        <v>-0.11983849853277206</v>
      </c>
      <c r="BZ637" s="21">
        <v>-0.13932903110980988</v>
      </c>
      <c r="CA637" s="21">
        <v>3.0942082405090332E-2</v>
      </c>
      <c r="CB637" s="21">
        <v>4.831656813621521E-2</v>
      </c>
      <c r="CC637" s="21">
        <v>9.2470735311508179E-2</v>
      </c>
      <c r="CD637" s="21">
        <v>-5.7169020175933838E-2</v>
      </c>
      <c r="CE637" s="21">
        <v>-3.7853986024856567E-2</v>
      </c>
      <c r="CF637" s="21">
        <v>1.0515034198760986E-2</v>
      </c>
      <c r="CG637" s="21">
        <v>-8.5170149803161621E-2</v>
      </c>
      <c r="CH637" s="21">
        <v>-3.1026601791381836E-2</v>
      </c>
      <c r="CI637" s="21">
        <v>7.475125789642334E-2</v>
      </c>
      <c r="CJ637" s="21">
        <v>5.1596462726593018E-2</v>
      </c>
      <c r="CK637" s="21">
        <v>-2.6772499084472656E-2</v>
      </c>
      <c r="CL637" s="21">
        <v>-2.6203334331512451E-2</v>
      </c>
      <c r="CM637" s="21">
        <v>6.7734003067016602E-2</v>
      </c>
      <c r="CN637" s="21">
        <v>0.12266719341278076</v>
      </c>
      <c r="CO637" s="21">
        <v>2.7499794960021973E-3</v>
      </c>
      <c r="CP637" s="21">
        <v>-1.3574361801147461E-2</v>
      </c>
      <c r="CQ637" s="21">
        <v>-4.429394006729126E-2</v>
      </c>
      <c r="CR637" s="21">
        <v>9.7618162631988525E-2</v>
      </c>
      <c r="CS637" s="21">
        <v>1.4295339584350586E-2</v>
      </c>
      <c r="CT637" s="21">
        <v>-6.2216579914093018E-2</v>
      </c>
      <c r="CU637" s="21">
        <v>-5.5757999420166016E-2</v>
      </c>
      <c r="CV637" s="21">
        <v>-4.4151067733764648E-2</v>
      </c>
      <c r="CW637" s="21">
        <v>-3.2359838485717773E-2</v>
      </c>
      <c r="CX637" s="21">
        <v>-6.2959909439086914E-2</v>
      </c>
      <c r="CY637" s="21">
        <v>0.10747229307889938</v>
      </c>
      <c r="CZ637" s="21">
        <v>0.11818015575408936</v>
      </c>
      <c r="DA637" s="21">
        <v>0.16333509981632233</v>
      </c>
      <c r="DB637" s="21">
        <v>1.9713046029210091E-2</v>
      </c>
      <c r="DC637" s="21">
        <v>3.4017786383628845E-2</v>
      </c>
      <c r="DD637" s="21">
        <v>7.4655525386333466E-2</v>
      </c>
      <c r="DE637" s="21">
        <v>-2.7475359383970499E-3</v>
      </c>
      <c r="DF637" s="21">
        <v>5.3211510181427002E-2</v>
      </c>
      <c r="DG637" s="21">
        <v>0.16925714910030365</v>
      </c>
      <c r="DH637" s="21">
        <v>0.14398911595344543</v>
      </c>
      <c r="DI637" s="21">
        <v>5.1562637090682983E-2</v>
      </c>
      <c r="DJ637" s="21">
        <v>5.6455433368682861E-2</v>
      </c>
      <c r="DK637" s="21">
        <v>0.14879368245601654</v>
      </c>
      <c r="DL637" s="21">
        <v>0.20360691845417023</v>
      </c>
      <c r="DM637" s="21">
        <v>8.1226199865341187E-2</v>
      </c>
      <c r="DN637" s="21">
        <v>8.0651536583900452E-2</v>
      </c>
      <c r="DO637" s="21">
        <v>3.9499953389167786E-2</v>
      </c>
      <c r="DP637" s="21">
        <v>0.18009798228740692</v>
      </c>
      <c r="DQ637" s="21">
        <v>0.12069413810968399</v>
      </c>
      <c r="DR637" s="21">
        <v>3.0959106981754303E-2</v>
      </c>
      <c r="DS637" s="21">
        <v>4.8070903867483139E-2</v>
      </c>
      <c r="DT637" s="21">
        <v>4.6398952603340149E-2</v>
      </c>
      <c r="DU637" s="21">
        <v>5.5118821561336517E-2</v>
      </c>
      <c r="DV637" s="21">
        <v>1.3409217819571495E-2</v>
      </c>
      <c r="DW637" s="21">
        <v>0.21796976029872894</v>
      </c>
      <c r="DX637" s="21">
        <v>0.21905209124088287</v>
      </c>
      <c r="DY637" s="21">
        <v>0.26565197110176086</v>
      </c>
      <c r="DZ637" s="21">
        <v>0.13071854412555695</v>
      </c>
      <c r="EA637" s="21">
        <v>0.13778920471668243</v>
      </c>
      <c r="EB637" s="21">
        <v>0.1672641932964325</v>
      </c>
      <c r="EC637" s="21">
        <v>0.11625763028860092</v>
      </c>
      <c r="ED637" s="21">
        <v>0.17483796179294586</v>
      </c>
      <c r="EE637" s="21">
        <v>0.30570864677429199</v>
      </c>
      <c r="EF637" s="21">
        <v>0.27738943696022034</v>
      </c>
      <c r="EG637" s="21">
        <v>0.16466613113880157</v>
      </c>
      <c r="EH637" s="21">
        <v>0.17580156028270721</v>
      </c>
      <c r="EI637" s="21">
        <v>0.26583099365234375</v>
      </c>
      <c r="EJ637" s="21">
        <v>0.32047101855278015</v>
      </c>
      <c r="EK637" s="21">
        <v>0.19453339278697968</v>
      </c>
      <c r="EL637" s="21">
        <v>0.21669876575469971</v>
      </c>
      <c r="EM637" s="21">
        <v>0.16048502922058105</v>
      </c>
      <c r="EN637" s="21">
        <v>0.29918575286865234</v>
      </c>
      <c r="EO637" s="21">
        <v>0.27431711554527283</v>
      </c>
      <c r="EP637" s="21">
        <v>0.16549000144004822</v>
      </c>
      <c r="EQ637" s="21">
        <v>0.19798333942890167</v>
      </c>
      <c r="ER637" s="21">
        <v>0.1771388053894043</v>
      </c>
      <c r="ES637" s="21">
        <v>0.18142411112785339</v>
      </c>
      <c r="ET637" s="21">
        <v>0.12367410957813263</v>
      </c>
      <c r="EU637" s="21">
        <v>49.775777414075286</v>
      </c>
      <c r="EV637" s="21">
        <v>48.016365051269531</v>
      </c>
      <c r="EW637" s="21">
        <v>48.000818330605561</v>
      </c>
      <c r="EX637" s="21">
        <v>47.850246429443359</v>
      </c>
      <c r="EY637" s="21">
        <v>47.643207550048828</v>
      </c>
      <c r="EZ637" s="21">
        <v>47.325695037841797</v>
      </c>
      <c r="FA637" s="21">
        <v>46.386253356933594</v>
      </c>
      <c r="FB637" s="21">
        <v>46.530277252197266</v>
      </c>
      <c r="FC637" s="21">
        <v>50.78314208984375</v>
      </c>
      <c r="FD637" s="21">
        <v>55.133388519287109</v>
      </c>
      <c r="FE637" s="21">
        <v>57.506546020507813</v>
      </c>
      <c r="FF637" s="21">
        <v>57.955810546875</v>
      </c>
      <c r="FG637" s="21">
        <v>60.664485931396484</v>
      </c>
      <c r="FH637" s="21">
        <v>60.838787078857422</v>
      </c>
      <c r="FI637" s="21">
        <v>60.230770111083984</v>
      </c>
      <c r="FJ637" s="21">
        <v>60.060558319091797</v>
      </c>
      <c r="FK637" s="21">
        <v>59.774959564208984</v>
      </c>
      <c r="FL637" s="21">
        <v>58.949264526367188</v>
      </c>
      <c r="FM637" s="21">
        <v>56.743045806884766</v>
      </c>
      <c r="FN637" s="21">
        <v>53.636661529541016</v>
      </c>
      <c r="FO637" s="21">
        <v>52.706218719482422</v>
      </c>
      <c r="FP637" s="21">
        <v>48.585926055908203</v>
      </c>
      <c r="FQ637" s="21">
        <v>47.934532165527344</v>
      </c>
      <c r="FR637" s="21">
        <v>46.356792449951172</v>
      </c>
      <c r="FS637" s="21">
        <v>2.8430719375610352</v>
      </c>
      <c r="FT637" s="21">
        <v>0.12430472671985626</v>
      </c>
      <c r="FU637" s="21">
        <v>0.14371928572654724</v>
      </c>
      <c r="FV637" t="s">
        <v>294</v>
      </c>
      <c r="FW637" s="21"/>
      <c r="FX637">
        <f t="shared" si="27"/>
        <v>0.78206729888916016</v>
      </c>
      <c r="FY637">
        <f t="shared" si="28"/>
        <v>-1.0071003437042236E-2</v>
      </c>
      <c r="FZ637">
        <f t="shared" si="29"/>
        <v>56.362030029296875</v>
      </c>
    </row>
    <row r="638" spans="1:182" x14ac:dyDescent="0.2">
      <c r="A638" t="s">
        <v>226</v>
      </c>
      <c r="B638" t="s">
        <v>199</v>
      </c>
      <c r="C638" t="s">
        <v>287</v>
      </c>
      <c r="D638" t="s">
        <v>251</v>
      </c>
      <c r="E638" t="s">
        <v>219</v>
      </c>
      <c r="F638" s="21">
        <v>3257</v>
      </c>
      <c r="G638" s="21">
        <v>0.57782489061355591</v>
      </c>
      <c r="H638" s="21">
        <v>0.51819127798080444</v>
      </c>
      <c r="I638" s="21">
        <v>0.4755280613899231</v>
      </c>
      <c r="J638" s="21">
        <v>0.43747565150260925</v>
      </c>
      <c r="K638" s="21">
        <v>0.41183438897132874</v>
      </c>
      <c r="L638" s="21">
        <v>0.41735756397247314</v>
      </c>
      <c r="M638" s="21">
        <v>0.44389122724533081</v>
      </c>
      <c r="N638" s="21">
        <v>0.53267627954483032</v>
      </c>
      <c r="O638" s="21">
        <v>0.60172051191329956</v>
      </c>
      <c r="P638" s="21">
        <v>0.6625744104385376</v>
      </c>
      <c r="Q638" s="21">
        <v>0.72147727012634277</v>
      </c>
      <c r="R638" s="21">
        <v>0.79341310262680054</v>
      </c>
      <c r="S638" s="21">
        <v>0.88771963119506836</v>
      </c>
      <c r="T638" s="21">
        <v>1.0095338821411133</v>
      </c>
      <c r="U638" s="21">
        <v>1.0820773839950562</v>
      </c>
      <c r="V638" s="21">
        <v>1.2237950563430786</v>
      </c>
      <c r="W638" s="21">
        <v>1.199104905128479</v>
      </c>
      <c r="X638" s="21">
        <v>1.2379953861236572</v>
      </c>
      <c r="Y638" s="21">
        <v>1.2780725955963135</v>
      </c>
      <c r="Z638" s="21">
        <v>1.1966511011123657</v>
      </c>
      <c r="AA638" s="21">
        <v>1.1423799991607666</v>
      </c>
      <c r="AB638" s="21">
        <v>0.98215806484222412</v>
      </c>
      <c r="AC638" s="21">
        <v>0.83518368005752563</v>
      </c>
      <c r="AD638" s="21">
        <v>0.70210695266723633</v>
      </c>
      <c r="AE638" s="21">
        <v>-7.3904916644096375E-2</v>
      </c>
      <c r="AF638" s="21">
        <v>-6.234871968626976E-2</v>
      </c>
      <c r="AG638" s="21">
        <v>-5.5103294551372528E-2</v>
      </c>
      <c r="AH638" s="21">
        <v>-5.7982102036476135E-2</v>
      </c>
      <c r="AI638" s="21">
        <v>-5.2318472415208817E-2</v>
      </c>
      <c r="AJ638" s="21">
        <v>-5.5187083780765533E-2</v>
      </c>
      <c r="AK638" s="21">
        <v>-6.3063763082027435E-2</v>
      </c>
      <c r="AL638" s="21">
        <v>-3.9599757641553879E-2</v>
      </c>
      <c r="AM638" s="21">
        <v>-2.6082294061779976E-2</v>
      </c>
      <c r="AN638" s="21">
        <v>-1.6443364322185516E-2</v>
      </c>
      <c r="AO638" s="21">
        <v>-2.9806483536958694E-2</v>
      </c>
      <c r="AP638" s="21">
        <v>-3.0363462865352631E-2</v>
      </c>
      <c r="AQ638" s="21">
        <v>-4.7309119254350662E-2</v>
      </c>
      <c r="AR638" s="21">
        <v>-4.437950998544693E-2</v>
      </c>
      <c r="AS638" s="21">
        <v>-6.4000040292739868E-2</v>
      </c>
      <c r="AT638" s="21">
        <v>3.2063659746199846E-3</v>
      </c>
      <c r="AU638" s="21">
        <v>-6.2501244246959686E-2</v>
      </c>
      <c r="AV638" s="21">
        <v>-0.11287100613117218</v>
      </c>
      <c r="AW638" s="21">
        <v>-6.6715449094772339E-2</v>
      </c>
      <c r="AX638" s="21">
        <v>-4.0845420211553574E-2</v>
      </c>
      <c r="AY638" s="21">
        <v>-2.8385236859321594E-2</v>
      </c>
      <c r="AZ638" s="21">
        <v>-9.0940862894058228E-2</v>
      </c>
      <c r="BA638" s="21">
        <v>-8.095172792673111E-2</v>
      </c>
      <c r="BB638" s="21">
        <v>-5.5250652134418488E-2</v>
      </c>
      <c r="BC638" s="21">
        <v>-4.3094523251056671E-2</v>
      </c>
      <c r="BD638" s="21">
        <v>-3.2503522932529449E-2</v>
      </c>
      <c r="BE638" s="21">
        <v>-2.9282795265316963E-2</v>
      </c>
      <c r="BF638" s="21">
        <v>-3.2410860061645508E-2</v>
      </c>
      <c r="BG638" s="21">
        <v>-3.2856553792953491E-2</v>
      </c>
      <c r="BH638" s="21">
        <v>-3.4587521106004715E-2</v>
      </c>
      <c r="BI638" s="21">
        <v>-4.0235985070466995E-2</v>
      </c>
      <c r="BJ638" s="21">
        <v>-1.4311944134533405E-2</v>
      </c>
      <c r="BK638" s="21">
        <v>-1.4794949674978852E-3</v>
      </c>
      <c r="BL638" s="21">
        <v>8.7281065061688423E-3</v>
      </c>
      <c r="BM638" s="21">
        <v>-3.9356118068099022E-3</v>
      </c>
      <c r="BN638" s="21">
        <v>-3.5332473926246166E-3</v>
      </c>
      <c r="BO638" s="21">
        <v>-1.6580827534198761E-2</v>
      </c>
      <c r="BP638" s="21">
        <v>-8.4550706669688225E-3</v>
      </c>
      <c r="BQ638" s="21">
        <v>-2.5337716564536095E-2</v>
      </c>
      <c r="BR638" s="21">
        <v>4.4807851314544678E-2</v>
      </c>
      <c r="BS638" s="21">
        <v>-1.9878076389431953E-2</v>
      </c>
      <c r="BT638" s="21">
        <v>-6.472739577293396E-2</v>
      </c>
      <c r="BU638" s="21">
        <v>-2.3268440738320351E-2</v>
      </c>
      <c r="BV638" s="21">
        <v>-2.1685198880732059E-3</v>
      </c>
      <c r="BW638" s="21">
        <v>7.790799718350172E-3</v>
      </c>
      <c r="BX638" s="21">
        <v>-5.6900989264249802E-2</v>
      </c>
      <c r="BY638" s="21">
        <v>-5.1864616572856903E-2</v>
      </c>
      <c r="BZ638" s="21">
        <v>-2.9067026451230049E-2</v>
      </c>
      <c r="CA638" s="21">
        <v>-2.1755337715148926E-2</v>
      </c>
      <c r="CB638" s="21">
        <v>-1.1832833290100098E-2</v>
      </c>
      <c r="CC638" s="21">
        <v>-1.1399596929550171E-2</v>
      </c>
      <c r="CD638" s="21">
        <v>-1.470029354095459E-2</v>
      </c>
      <c r="CE638" s="21">
        <v>-1.9377291202545166E-2</v>
      </c>
      <c r="CF638" s="21">
        <v>-2.0320326089859009E-2</v>
      </c>
      <c r="CG638" s="21">
        <v>-2.4425536394119263E-2</v>
      </c>
      <c r="CH638" s="21">
        <v>3.2023191452026367E-3</v>
      </c>
      <c r="CI638" s="21">
        <v>1.5560328960418701E-2</v>
      </c>
      <c r="CJ638" s="21">
        <v>2.6161789894104004E-2</v>
      </c>
      <c r="CK638" s="21">
        <v>1.3982474803924561E-2</v>
      </c>
      <c r="CL638" s="21">
        <v>1.5049278736114502E-2</v>
      </c>
      <c r="CM638" s="21">
        <v>4.7014951705932617E-3</v>
      </c>
      <c r="CN638" s="21">
        <v>1.642608642578125E-2</v>
      </c>
      <c r="CO638" s="21">
        <v>1.4396905899047852E-3</v>
      </c>
      <c r="CP638" s="21">
        <v>7.3620915412902832E-2</v>
      </c>
      <c r="CQ638" s="21">
        <v>9.6426010131835938E-3</v>
      </c>
      <c r="CR638" s="21">
        <v>-3.1383275985717773E-2</v>
      </c>
      <c r="CS638" s="21">
        <v>6.8228244781494141E-3</v>
      </c>
      <c r="CT638" s="21">
        <v>2.4618983268737793E-2</v>
      </c>
      <c r="CU638" s="21">
        <v>3.2846212387084961E-2</v>
      </c>
      <c r="CV638" s="21">
        <v>-3.3325076103210449E-2</v>
      </c>
      <c r="CW638" s="21">
        <v>-3.1718969345092773E-2</v>
      </c>
      <c r="CX638" s="21">
        <v>-1.0932326316833496E-2</v>
      </c>
      <c r="CY638" s="21">
        <v>-4.161518590990454E-4</v>
      </c>
      <c r="CZ638" s="21">
        <v>8.8378572836518288E-3</v>
      </c>
      <c r="DA638" s="21">
        <v>6.4836014062166214E-3</v>
      </c>
      <c r="DB638" s="21">
        <v>3.0102720484137535E-3</v>
      </c>
      <c r="DC638" s="21">
        <v>-5.8980272151529789E-3</v>
      </c>
      <c r="DD638" s="21">
        <v>-6.0531320050358772E-3</v>
      </c>
      <c r="DE638" s="21">
        <v>-8.6150877177715302E-3</v>
      </c>
      <c r="DF638" s="21">
        <v>2.0716583356261253E-2</v>
      </c>
      <c r="DG638" s="21">
        <v>3.2600153237581253E-2</v>
      </c>
      <c r="DH638" s="21">
        <v>4.359547421336174E-2</v>
      </c>
      <c r="DI638" s="21">
        <v>3.1900562345981598E-2</v>
      </c>
      <c r="DJ638" s="21">
        <v>3.3631805330514908E-2</v>
      </c>
      <c r="DK638" s="21">
        <v>2.5983817875385284E-2</v>
      </c>
      <c r="DL638" s="21">
        <v>4.1307244449853897E-2</v>
      </c>
      <c r="DM638" s="21">
        <v>2.8217097744345665E-2</v>
      </c>
      <c r="DN638" s="21">
        <v>0.10243397951126099</v>
      </c>
      <c r="DO638" s="21">
        <v>3.916328027844429E-2</v>
      </c>
      <c r="DP638" s="21">
        <v>1.9608431030064821E-3</v>
      </c>
      <c r="DQ638" s="21">
        <v>3.691408783197403E-2</v>
      </c>
      <c r="DR638" s="21">
        <v>5.1406487822532654E-2</v>
      </c>
      <c r="DS638" s="21">
        <v>5.7901624590158463E-2</v>
      </c>
      <c r="DT638" s="21">
        <v>-9.7491638734936714E-3</v>
      </c>
      <c r="DU638" s="21">
        <v>-1.1573323048651218E-2</v>
      </c>
      <c r="DV638" s="21">
        <v>7.2023733519017696E-3</v>
      </c>
      <c r="DW638" s="21">
        <v>3.0394243076443672E-2</v>
      </c>
      <c r="DX638" s="21">
        <v>3.8683053106069565E-2</v>
      </c>
      <c r="DY638" s="21">
        <v>3.2304100692272186E-2</v>
      </c>
      <c r="DZ638" s="21">
        <v>2.8581514954566956E-2</v>
      </c>
      <c r="EA638" s="21">
        <v>1.356388907879591E-2</v>
      </c>
      <c r="EB638" s="21">
        <v>1.4546429738402367E-2</v>
      </c>
      <c r="EC638" s="21">
        <v>1.4212689362466335E-2</v>
      </c>
      <c r="ED638" s="21">
        <v>4.6004395931959152E-2</v>
      </c>
      <c r="EE638" s="21">
        <v>5.7202953845262527E-2</v>
      </c>
      <c r="EF638" s="21">
        <v>6.8766944110393524E-2</v>
      </c>
      <c r="EG638" s="21">
        <v>5.7771433144807816E-2</v>
      </c>
      <c r="EH638" s="21">
        <v>6.0462020337581635E-2</v>
      </c>
      <c r="EI638" s="21">
        <v>5.6712109595537186E-2</v>
      </c>
      <c r="EJ638" s="21">
        <v>7.723168283700943E-2</v>
      </c>
      <c r="EK638" s="21">
        <v>6.6879421472549438E-2</v>
      </c>
      <c r="EL638" s="21">
        <v>0.1440354585647583</v>
      </c>
      <c r="EM638" s="21">
        <v>8.1786446273326874E-2</v>
      </c>
      <c r="EN638" s="21">
        <v>5.0104454159736633E-2</v>
      </c>
      <c r="EO638" s="21">
        <v>8.0361098051071167E-2</v>
      </c>
      <c r="EP638" s="21">
        <v>9.0083383023738861E-2</v>
      </c>
      <c r="EQ638" s="21">
        <v>9.4077661633491516E-2</v>
      </c>
      <c r="ER638" s="21">
        <v>2.429070882499218E-2</v>
      </c>
      <c r="ES638" s="21">
        <v>1.7513791099190712E-2</v>
      </c>
      <c r="ET638" s="21">
        <v>3.3385999500751495E-2</v>
      </c>
      <c r="EU638" s="21">
        <v>62.99851146174457</v>
      </c>
      <c r="EV638" s="21">
        <v>62.579933166503906</v>
      </c>
      <c r="EW638" s="21">
        <v>61.727299791604644</v>
      </c>
      <c r="EX638" s="21">
        <v>61.090801239013672</v>
      </c>
      <c r="EY638" s="21">
        <v>61.259601593017578</v>
      </c>
      <c r="EZ638" s="21">
        <v>59.562667846679688</v>
      </c>
      <c r="FA638" s="21">
        <v>59.796367645263672</v>
      </c>
      <c r="FB638" s="21">
        <v>62.997024536132813</v>
      </c>
      <c r="FC638" s="21">
        <v>67.941947937011719</v>
      </c>
      <c r="FD638" s="21">
        <v>74.715690612792969</v>
      </c>
      <c r="FE638" s="21">
        <v>79.841026306152344</v>
      </c>
      <c r="FF638" s="21">
        <v>83.228042602539063</v>
      </c>
      <c r="FG638" s="21">
        <v>85.229827880859375</v>
      </c>
      <c r="FH638" s="21">
        <v>85.932121276855469</v>
      </c>
      <c r="FI638" s="21">
        <v>85.683540344238281</v>
      </c>
      <c r="FJ638" s="21">
        <v>86.413215637207031</v>
      </c>
      <c r="FK638" s="21">
        <v>86.643943786621094</v>
      </c>
      <c r="FL638" s="21">
        <v>86.06072998046875</v>
      </c>
      <c r="FM638" s="21">
        <v>82.36737060546875</v>
      </c>
      <c r="FN638" s="21">
        <v>78.513839721679688</v>
      </c>
      <c r="FO638" s="21">
        <v>73.280143737792969</v>
      </c>
      <c r="FP638" s="21">
        <v>70.453704833984375</v>
      </c>
      <c r="FQ638" s="21">
        <v>67.526344299316406</v>
      </c>
      <c r="FR638" s="21">
        <v>65.407264709472656</v>
      </c>
      <c r="FS638" s="21">
        <v>0.5563245415687561</v>
      </c>
      <c r="FT638" s="21">
        <v>2.3734984919428825E-2</v>
      </c>
      <c r="FU638" s="21">
        <v>4.5540124177932739E-2</v>
      </c>
      <c r="FV638" t="s">
        <v>294</v>
      </c>
      <c r="FW638" s="21"/>
      <c r="FX638">
        <f t="shared" si="27"/>
        <v>1.2108407974243165</v>
      </c>
      <c r="FY638">
        <f t="shared" si="28"/>
        <v>8.5094690322875984E-3</v>
      </c>
      <c r="FZ638">
        <f t="shared" si="29"/>
        <v>81.373205566406256</v>
      </c>
    </row>
    <row r="639" spans="1:182" x14ac:dyDescent="0.2">
      <c r="A639" t="s">
        <v>226</v>
      </c>
      <c r="B639" t="s">
        <v>199</v>
      </c>
      <c r="C639" t="s">
        <v>287</v>
      </c>
      <c r="D639" t="s">
        <v>251</v>
      </c>
      <c r="E639" t="s">
        <v>220</v>
      </c>
      <c r="F639" s="21">
        <v>1979</v>
      </c>
      <c r="G639" s="21">
        <v>0.53790521621704102</v>
      </c>
      <c r="H639" s="21">
        <v>0.49855560064315796</v>
      </c>
      <c r="I639" s="21">
        <v>0.44828706979751587</v>
      </c>
      <c r="J639" s="21">
        <v>0.40326559543609619</v>
      </c>
      <c r="K639" s="21">
        <v>0.38517940044403076</v>
      </c>
      <c r="L639" s="21">
        <v>0.40597653388977051</v>
      </c>
      <c r="M639" s="21">
        <v>0.41514894366264343</v>
      </c>
      <c r="N639" s="21">
        <v>0.48889619112014771</v>
      </c>
      <c r="O639" s="21">
        <v>0.57134711742401123</v>
      </c>
      <c r="P639" s="21">
        <v>0.63966500759124756</v>
      </c>
      <c r="Q639" s="21">
        <v>0.69557154178619385</v>
      </c>
      <c r="R639" s="21">
        <v>0.77363324165344238</v>
      </c>
      <c r="S639" s="21">
        <v>0.7967950701713562</v>
      </c>
      <c r="T639" s="21">
        <v>0.85954946279525757</v>
      </c>
      <c r="U639" s="21">
        <v>0.91989201307296753</v>
      </c>
      <c r="V639" s="21">
        <v>0.97519022226333618</v>
      </c>
      <c r="W639" s="21">
        <v>1.0024793148040771</v>
      </c>
      <c r="X639" s="21">
        <v>1.0374253988265991</v>
      </c>
      <c r="Y639" s="21">
        <v>1.0872840881347656</v>
      </c>
      <c r="Z639" s="21">
        <v>1.0810887813568115</v>
      </c>
      <c r="AA639" s="21">
        <v>1.0846056938171387</v>
      </c>
      <c r="AB639" s="21">
        <v>0.94293463230133057</v>
      </c>
      <c r="AC639" s="21">
        <v>0.79255586862564087</v>
      </c>
      <c r="AD639" s="21">
        <v>0.66357678174972534</v>
      </c>
      <c r="AE639" s="21">
        <v>-0.11350836604833603</v>
      </c>
      <c r="AF639" s="21">
        <v>-9.1427013278007507E-2</v>
      </c>
      <c r="AG639" s="21">
        <v>-9.5451325178146362E-2</v>
      </c>
      <c r="AH639" s="21">
        <v>-9.7392462193965912E-2</v>
      </c>
      <c r="AI639" s="21">
        <v>-7.3996201157569885E-2</v>
      </c>
      <c r="AJ639" s="21">
        <v>-6.1445701867341995E-2</v>
      </c>
      <c r="AK639" s="21">
        <v>-8.8561475276947021E-2</v>
      </c>
      <c r="AL639" s="21">
        <v>-7.3560170829296112E-2</v>
      </c>
      <c r="AM639" s="21">
        <v>-4.770820215344429E-2</v>
      </c>
      <c r="AN639" s="21">
        <v>-3.1668353825807571E-2</v>
      </c>
      <c r="AO639" s="21">
        <v>-4.6297516673803329E-2</v>
      </c>
      <c r="AP639" s="21">
        <v>-2.5289235636591911E-2</v>
      </c>
      <c r="AQ639" s="21">
        <v>-8.3487704396247864E-2</v>
      </c>
      <c r="AR639" s="21">
        <v>-9.0207241475582123E-2</v>
      </c>
      <c r="AS639" s="21">
        <v>-8.7359771132469177E-2</v>
      </c>
      <c r="AT639" s="21">
        <v>-7.8988730907440186E-2</v>
      </c>
      <c r="AU639" s="21">
        <v>-8.9681372046470642E-2</v>
      </c>
      <c r="AV639" s="21">
        <v>-0.13728763163089752</v>
      </c>
      <c r="AW639" s="21">
        <v>-0.10377983748912811</v>
      </c>
      <c r="AX639" s="21">
        <v>-5.6386977434158325E-2</v>
      </c>
      <c r="AY639" s="21">
        <v>-2.0049849525094032E-2</v>
      </c>
      <c r="AZ639" s="21">
        <v>-9.1049075126647949E-2</v>
      </c>
      <c r="BA639" s="21">
        <v>-0.10679880529642105</v>
      </c>
      <c r="BB639" s="21">
        <v>-8.7477445602416992E-2</v>
      </c>
      <c r="BC639" s="21">
        <v>-6.9459646940231323E-2</v>
      </c>
      <c r="BD639" s="21">
        <v>-4.869161918759346E-2</v>
      </c>
      <c r="BE639" s="21">
        <v>-5.8153070509433746E-2</v>
      </c>
      <c r="BF639" s="21">
        <v>-6.2557794153690338E-2</v>
      </c>
      <c r="BG639" s="21">
        <v>-5.0034329295158386E-2</v>
      </c>
      <c r="BH639" s="21">
        <v>-3.7348568439483643E-2</v>
      </c>
      <c r="BI639" s="21">
        <v>-6.1374053359031677E-2</v>
      </c>
      <c r="BJ639" s="21">
        <v>-4.6837590634822845E-2</v>
      </c>
      <c r="BK639" s="21">
        <v>-2.0702071487903595E-2</v>
      </c>
      <c r="BL639" s="21">
        <v>-2.6232106611132622E-3</v>
      </c>
      <c r="BM639" s="21">
        <v>-1.4584857970476151E-2</v>
      </c>
      <c r="BN639" s="21">
        <v>5.8871195651590824E-3</v>
      </c>
      <c r="BO639" s="21">
        <v>-4.8273175954818726E-2</v>
      </c>
      <c r="BP639" s="21">
        <v>-5.2940875291824341E-2</v>
      </c>
      <c r="BQ639" s="21">
        <v>-4.8129633069038391E-2</v>
      </c>
      <c r="BR639" s="21">
        <v>-3.2716274261474609E-2</v>
      </c>
      <c r="BS639" s="21">
        <v>-4.3049447238445282E-2</v>
      </c>
      <c r="BT639" s="21">
        <v>-8.3961896598339081E-2</v>
      </c>
      <c r="BU639" s="21">
        <v>-5.420834943652153E-2</v>
      </c>
      <c r="BV639" s="21">
        <v>-1.2402343563735485E-2</v>
      </c>
      <c r="BW639" s="21">
        <v>2.0041007548570633E-2</v>
      </c>
      <c r="BX639" s="21">
        <v>-4.8126436769962311E-2</v>
      </c>
      <c r="BY639" s="21">
        <v>-6.7958004772663116E-2</v>
      </c>
      <c r="BZ639" s="21">
        <v>-5.4819315671920776E-2</v>
      </c>
      <c r="CA639" s="21">
        <v>-3.8951635360717773E-2</v>
      </c>
      <c r="CB639" s="21">
        <v>-1.9093215465545654E-2</v>
      </c>
      <c r="CC639" s="21">
        <v>-3.2320410013198853E-2</v>
      </c>
      <c r="CD639" s="21">
        <v>-3.8431406021118164E-2</v>
      </c>
      <c r="CE639" s="21">
        <v>-3.3438414335250854E-2</v>
      </c>
      <c r="CF639" s="21">
        <v>-2.0658969879150391E-2</v>
      </c>
      <c r="CG639" s="21">
        <v>-4.2544126510620117E-2</v>
      </c>
      <c r="CH639" s="21">
        <v>-2.8329610824584961E-2</v>
      </c>
      <c r="CI639" s="21">
        <v>-1.9977092742919922E-3</v>
      </c>
      <c r="CJ639" s="21">
        <v>1.7493367195129395E-2</v>
      </c>
      <c r="CK639" s="21">
        <v>7.3792338371276855E-3</v>
      </c>
      <c r="CL639" s="21">
        <v>2.7479767799377441E-2</v>
      </c>
      <c r="CM639" s="21">
        <v>-2.3883700370788574E-2</v>
      </c>
      <c r="CN639" s="21">
        <v>-2.7130305767059326E-2</v>
      </c>
      <c r="CO639" s="21">
        <v>-2.0958960056304932E-2</v>
      </c>
      <c r="CP639" s="21">
        <v>-6.6810846328735352E-4</v>
      </c>
      <c r="CQ639" s="21">
        <v>-1.0752320289611816E-2</v>
      </c>
      <c r="CR639" s="21">
        <v>-4.7028660774230957E-2</v>
      </c>
      <c r="CS639" s="21">
        <v>-1.9875288009643555E-2</v>
      </c>
      <c r="CT639" s="21">
        <v>1.8061280250549316E-2</v>
      </c>
      <c r="CU639" s="21">
        <v>4.7807812690734863E-2</v>
      </c>
      <c r="CV639" s="21">
        <v>-1.839834451675415E-2</v>
      </c>
      <c r="CW639" s="21">
        <v>-4.1056990623474121E-2</v>
      </c>
      <c r="CX639" s="21">
        <v>-3.2200396060943604E-2</v>
      </c>
      <c r="CY639" s="21">
        <v>-8.4436247125267982E-3</v>
      </c>
      <c r="CZ639" s="21">
        <v>1.0505190119147301E-2</v>
      </c>
      <c r="DA639" s="21">
        <v>-6.4877504482865334E-3</v>
      </c>
      <c r="DB639" s="21">
        <v>-1.4305020682513714E-2</v>
      </c>
      <c r="DC639" s="21">
        <v>-1.6842497512698174E-2</v>
      </c>
      <c r="DD639" s="21">
        <v>-3.9693694561719894E-3</v>
      </c>
      <c r="DE639" s="21">
        <v>-2.3714199662208557E-2</v>
      </c>
      <c r="DF639" s="21">
        <v>-9.821631945669651E-3</v>
      </c>
      <c r="DG639" s="21">
        <v>1.6706652939319611E-2</v>
      </c>
      <c r="DH639" s="21">
        <v>3.7609945982694626E-2</v>
      </c>
      <c r="DI639" s="21">
        <v>2.9343325644731522E-2</v>
      </c>
      <c r="DJ639" s="21">
        <v>4.9072414636611938E-2</v>
      </c>
      <c r="DK639" s="21">
        <v>5.0577468937262893E-4</v>
      </c>
      <c r="DL639" s="21">
        <v>-1.3197347288951278E-3</v>
      </c>
      <c r="DM639" s="21">
        <v>6.2117134220898151E-3</v>
      </c>
      <c r="DN639" s="21">
        <v>3.1380057334899902E-2</v>
      </c>
      <c r="DO639" s="21">
        <v>2.1544806659221649E-2</v>
      </c>
      <c r="DP639" s="21">
        <v>-1.0095424018800259E-2</v>
      </c>
      <c r="DQ639" s="21">
        <v>1.4457773417234421E-2</v>
      </c>
      <c r="DR639" s="21">
        <v>4.8524904996156693E-2</v>
      </c>
      <c r="DS639" s="21">
        <v>7.5574621558189392E-2</v>
      </c>
      <c r="DT639" s="21">
        <v>1.1329746805131435E-2</v>
      </c>
      <c r="DU639" s="21">
        <v>-1.4155972748994827E-2</v>
      </c>
      <c r="DV639" s="21">
        <v>-9.5814764499664307E-3</v>
      </c>
      <c r="DW639" s="21">
        <v>3.5605095326900482E-2</v>
      </c>
      <c r="DX639" s="21">
        <v>5.3240586072206497E-2</v>
      </c>
      <c r="DY639" s="21">
        <v>3.0810507014393806E-2</v>
      </c>
      <c r="DZ639" s="21">
        <v>2.0529648289084435E-2</v>
      </c>
      <c r="EA639" s="21">
        <v>7.1193692274391651E-3</v>
      </c>
      <c r="EB639" s="21">
        <v>2.0127762109041214E-2</v>
      </c>
      <c r="EC639" s="21">
        <v>3.4732238855212927E-3</v>
      </c>
      <c r="ED639" s="21">
        <v>1.690094918012619E-2</v>
      </c>
      <c r="EE639" s="21">
        <v>4.3712783604860306E-2</v>
      </c>
      <c r="EF639" s="21">
        <v>6.6655091941356659E-2</v>
      </c>
      <c r="EG639" s="21">
        <v>6.1055984348058701E-2</v>
      </c>
      <c r="EH639" s="21">
        <v>8.0248773097991943E-2</v>
      </c>
      <c r="EI639" s="21">
        <v>3.5720303654670715E-2</v>
      </c>
      <c r="EJ639" s="21">
        <v>3.594662994146347E-2</v>
      </c>
      <c r="EK639" s="21">
        <v>4.5441851019859314E-2</v>
      </c>
      <c r="EL639" s="21">
        <v>7.7652513980865479E-2</v>
      </c>
      <c r="EM639" s="21">
        <v>6.8176731467247009E-2</v>
      </c>
      <c r="EN639" s="21">
        <v>4.3230302631855011E-2</v>
      </c>
      <c r="EO639" s="21">
        <v>6.4029261469841003E-2</v>
      </c>
      <c r="EP639" s="21">
        <v>9.2509537935256958E-2</v>
      </c>
      <c r="EQ639" s="21">
        <v>0.11566547304391861</v>
      </c>
      <c r="ER639" s="21">
        <v>5.4252389818429947E-2</v>
      </c>
      <c r="ES639" s="21">
        <v>2.4684824049472809E-2</v>
      </c>
      <c r="ET639" s="21">
        <v>2.3076649755239487E-2</v>
      </c>
      <c r="EU639" s="21">
        <v>63.940973930152481</v>
      </c>
      <c r="EV639" s="21">
        <v>63.835220336914063</v>
      </c>
      <c r="EW639" s="21">
        <v>62.988194786030498</v>
      </c>
      <c r="EX639" s="21">
        <v>62.741268157958984</v>
      </c>
      <c r="EY639" s="21">
        <v>62.7830810546875</v>
      </c>
      <c r="EZ639" s="21">
        <v>61.182979583740234</v>
      </c>
      <c r="FA639" s="21">
        <v>61.734382629394531</v>
      </c>
      <c r="FB639" s="21">
        <v>64.628623962402344</v>
      </c>
      <c r="FC639" s="21">
        <v>69.035903930664063</v>
      </c>
      <c r="FD639" s="21">
        <v>74.972457885742188</v>
      </c>
      <c r="FE639" s="21">
        <v>79.361045837402344</v>
      </c>
      <c r="FF639" s="21">
        <v>82.642890930175781</v>
      </c>
      <c r="FG639" s="21">
        <v>84.022628784179688</v>
      </c>
      <c r="FH639" s="21">
        <v>84.463356018066406</v>
      </c>
      <c r="FI639" s="21">
        <v>83.859321594238281</v>
      </c>
      <c r="FJ639" s="21">
        <v>84.910972595214844</v>
      </c>
      <c r="FK639" s="21">
        <v>85.627151489257813</v>
      </c>
      <c r="FL639" s="21">
        <v>85.431381225585938</v>
      </c>
      <c r="FM639" s="21">
        <v>81.694541931152344</v>
      </c>
      <c r="FN639" s="21">
        <v>78.385635375976563</v>
      </c>
      <c r="FO639" s="21">
        <v>73.92523193359375</v>
      </c>
      <c r="FP639" s="21">
        <v>71.279388427734375</v>
      </c>
      <c r="FQ639" s="21">
        <v>67.892768859863281</v>
      </c>
      <c r="FR639" s="21">
        <v>66.622230529785156</v>
      </c>
      <c r="FS639" s="21">
        <v>0.67252373695373535</v>
      </c>
      <c r="FT639" s="21">
        <v>2.755410224199295E-2</v>
      </c>
      <c r="FU639" s="21">
        <v>5.0765432417392731E-2</v>
      </c>
      <c r="FV639" t="s">
        <v>294</v>
      </c>
      <c r="FW639" s="21"/>
      <c r="FX639">
        <f t="shared" si="27"/>
        <v>1.0585766553878784</v>
      </c>
      <c r="FY639">
        <f t="shared" si="28"/>
        <v>-2.3574352264404295E-3</v>
      </c>
      <c r="FZ639">
        <f t="shared" si="29"/>
        <v>81.012788391113276</v>
      </c>
    </row>
    <row r="640" spans="1:182" x14ac:dyDescent="0.2">
      <c r="A640" t="s">
        <v>226</v>
      </c>
      <c r="B640" t="s">
        <v>199</v>
      </c>
      <c r="C640" t="s">
        <v>287</v>
      </c>
      <c r="D640" t="s">
        <v>251</v>
      </c>
      <c r="E640" t="s">
        <v>221</v>
      </c>
      <c r="F640" s="21">
        <v>1278</v>
      </c>
      <c r="G640" s="21">
        <v>0.65659940242767334</v>
      </c>
      <c r="H640" s="21">
        <v>0.55504858493804932</v>
      </c>
      <c r="I640" s="21">
        <v>0.53291511535644531</v>
      </c>
      <c r="J640" s="21">
        <v>0.50665390491485596</v>
      </c>
      <c r="K640" s="21">
        <v>0.46140587329864502</v>
      </c>
      <c r="L640" s="21">
        <v>0.43505343794822693</v>
      </c>
      <c r="M640" s="21">
        <v>0.49269503355026245</v>
      </c>
      <c r="N640" s="21">
        <v>0.6137273907661438</v>
      </c>
      <c r="O640" s="21">
        <v>0.65677595138549805</v>
      </c>
      <c r="P640" s="21">
        <v>0.70089602470397949</v>
      </c>
      <c r="Q640" s="21">
        <v>0.76489168405532837</v>
      </c>
      <c r="R640" s="21">
        <v>0.8164709210395813</v>
      </c>
      <c r="S640" s="21">
        <v>1.0447970628738403</v>
      </c>
      <c r="T640" s="21">
        <v>1.2640969753265381</v>
      </c>
      <c r="U640" s="21">
        <v>1.34361732006073</v>
      </c>
      <c r="V640" s="21">
        <v>1.6551933288574219</v>
      </c>
      <c r="W640" s="21">
        <v>1.5123777389526367</v>
      </c>
      <c r="X640" s="21">
        <v>1.5624382495880127</v>
      </c>
      <c r="Y640" s="21">
        <v>1.5906288623809814</v>
      </c>
      <c r="Z640" s="21">
        <v>1.3762234449386597</v>
      </c>
      <c r="AA640" s="21">
        <v>1.2236382961273193</v>
      </c>
      <c r="AB640" s="21">
        <v>1.0348852872848511</v>
      </c>
      <c r="AC640" s="21">
        <v>0.90614187717437744</v>
      </c>
      <c r="AD640" s="21">
        <v>0.77325135469436646</v>
      </c>
      <c r="AE640" s="21">
        <v>-3.4932177513837814E-2</v>
      </c>
      <c r="AF640" s="21">
        <v>-4.8723746091127396E-2</v>
      </c>
      <c r="AG640" s="21">
        <v>-8.7578026577830315E-3</v>
      </c>
      <c r="AH640" s="21">
        <v>-1.9882131367921829E-2</v>
      </c>
      <c r="AI640" s="21">
        <v>-4.5089736580848694E-2</v>
      </c>
      <c r="AJ640" s="21">
        <v>-8.3872735500335693E-2</v>
      </c>
      <c r="AK640" s="21">
        <v>-6.1474133282899857E-2</v>
      </c>
      <c r="AL640" s="21">
        <v>-2.1576806902885437E-2</v>
      </c>
      <c r="AM640" s="21">
        <v>-3.142649307847023E-2</v>
      </c>
      <c r="AN640" s="21">
        <v>-3.7402953952550888E-2</v>
      </c>
      <c r="AO640" s="21">
        <v>-4.7647897154092789E-2</v>
      </c>
      <c r="AP640" s="21">
        <v>-9.5816567540168762E-2</v>
      </c>
      <c r="AQ640" s="21">
        <v>-3.1760502606630325E-2</v>
      </c>
      <c r="AR640" s="21">
        <v>-1.7550705000758171E-2</v>
      </c>
      <c r="AS640" s="21">
        <v>-8.8405288755893707E-2</v>
      </c>
      <c r="AT640" s="21">
        <v>0.10129833966493607</v>
      </c>
      <c r="AU640" s="21">
        <v>-8.9040942490100861E-2</v>
      </c>
      <c r="AV640" s="21">
        <v>-0.14850567281246185</v>
      </c>
      <c r="AW640" s="21">
        <v>-6.9810755550861359E-2</v>
      </c>
      <c r="AX640" s="21">
        <v>-8.6006775498390198E-2</v>
      </c>
      <c r="AY640" s="21">
        <v>-0.1167292445898056</v>
      </c>
      <c r="AZ640" s="21">
        <v>-0.15822835266590118</v>
      </c>
      <c r="BA640" s="21">
        <v>-8.2717753946781158E-2</v>
      </c>
      <c r="BB640" s="21">
        <v>-4.0476463735103607E-2</v>
      </c>
      <c r="BC640" s="21">
        <v>-1.1897931108251214E-3</v>
      </c>
      <c r="BD640" s="21">
        <v>-1.6362486407160759E-2</v>
      </c>
      <c r="BE640" s="21">
        <v>1.7861217260360718E-2</v>
      </c>
      <c r="BF640" s="21">
        <v>1.4558411203324795E-2</v>
      </c>
      <c r="BG640" s="21">
        <v>-1.2019108980894089E-2</v>
      </c>
      <c r="BH640" s="21">
        <v>-4.5872945338487625E-2</v>
      </c>
      <c r="BI640" s="21">
        <v>-2.0374961197376251E-2</v>
      </c>
      <c r="BJ640" s="21">
        <v>2.9853956773877144E-2</v>
      </c>
      <c r="BK640" s="21">
        <v>1.725255511701107E-2</v>
      </c>
      <c r="BL640" s="21">
        <v>9.8926546052098274E-3</v>
      </c>
      <c r="BM640" s="21">
        <v>-3.0710687860846519E-3</v>
      </c>
      <c r="BN640" s="21">
        <v>-4.5870024710893631E-2</v>
      </c>
      <c r="BO640" s="21">
        <v>2.6116106659173965E-2</v>
      </c>
      <c r="BP640" s="21">
        <v>5.6516736745834351E-2</v>
      </c>
      <c r="BQ640" s="21">
        <v>-7.4253464117646217E-3</v>
      </c>
      <c r="BR640" s="21">
        <v>0.18192173540592194</v>
      </c>
      <c r="BS640" s="21">
        <v>-5.2864709869027138E-3</v>
      </c>
      <c r="BT640" s="21">
        <v>-5.5133216083049774E-2</v>
      </c>
      <c r="BU640" s="21">
        <v>1.1489906348288059E-2</v>
      </c>
      <c r="BV640" s="21">
        <v>-1.3293616473674774E-2</v>
      </c>
      <c r="BW640" s="21">
        <v>-4.6236265450716019E-2</v>
      </c>
      <c r="BX640" s="21">
        <v>-0.1023329570889473</v>
      </c>
      <c r="BY640" s="21">
        <v>-4.0819000452756882E-2</v>
      </c>
      <c r="BZ640" s="21">
        <v>3.374807070940733E-3</v>
      </c>
      <c r="CA640" s="21">
        <v>2.2180080413818359E-2</v>
      </c>
      <c r="CB640" s="21">
        <v>6.0508251190185547E-3</v>
      </c>
      <c r="CC640" s="21">
        <v>3.6297470331192017E-2</v>
      </c>
      <c r="CD640" s="21">
        <v>3.8411825895309448E-2</v>
      </c>
      <c r="CE640" s="21">
        <v>1.0885506868362427E-2</v>
      </c>
      <c r="CF640" s="21">
        <v>-1.9554406404495239E-2</v>
      </c>
      <c r="CG640" s="21">
        <v>8.0901980400085449E-3</v>
      </c>
      <c r="CH640" s="21">
        <v>6.5474748611450195E-2</v>
      </c>
      <c r="CI640" s="21">
        <v>5.0967514514923096E-2</v>
      </c>
      <c r="CJ640" s="21">
        <v>4.2649447917938232E-2</v>
      </c>
      <c r="CK640" s="21">
        <v>2.7802705764770508E-2</v>
      </c>
      <c r="CL640" s="21">
        <v>-1.1277198791503906E-2</v>
      </c>
      <c r="CM640" s="21">
        <v>6.6201269626617432E-2</v>
      </c>
      <c r="CN640" s="21">
        <v>0.10781562328338623</v>
      </c>
      <c r="CO640" s="21">
        <v>4.8661112785339355E-2</v>
      </c>
      <c r="CP640" s="21">
        <v>0.23776125907897949</v>
      </c>
      <c r="CQ640" s="21">
        <v>5.2721619606018066E-2</v>
      </c>
      <c r="CR640" s="21">
        <v>9.5362663269042969E-3</v>
      </c>
      <c r="CS640" s="21">
        <v>6.7798495292663574E-2</v>
      </c>
      <c r="CT640" s="21">
        <v>3.7067294120788574E-2</v>
      </c>
      <c r="CU640" s="21">
        <v>2.5869607925415039E-3</v>
      </c>
      <c r="CV640" s="21">
        <v>-6.361997127532959E-2</v>
      </c>
      <c r="CW640" s="21">
        <v>-1.1800050735473633E-2</v>
      </c>
      <c r="CX640" s="21">
        <v>3.3746063709259033E-2</v>
      </c>
      <c r="CY640" s="21">
        <v>4.554995521903038E-2</v>
      </c>
      <c r="CZ640" s="21">
        <v>2.8464136645197868E-2</v>
      </c>
      <c r="DA640" s="21">
        <v>5.4733723402023315E-2</v>
      </c>
      <c r="DB640" s="21">
        <v>6.2265239655971527E-2</v>
      </c>
      <c r="DC640" s="21">
        <v>3.3790122717618942E-2</v>
      </c>
      <c r="DD640" s="21">
        <v>6.7641311325132847E-3</v>
      </c>
      <c r="DE640" s="21">
        <v>3.6555357277393341E-2</v>
      </c>
      <c r="DF640" s="21">
        <v>0.1010955423116684</v>
      </c>
      <c r="DG640" s="21">
        <v>8.4682472050189972E-2</v>
      </c>
      <c r="DH640" s="21">
        <v>7.5406238436698914E-2</v>
      </c>
      <c r="DI640" s="21">
        <v>5.8676481246948242E-2</v>
      </c>
      <c r="DJ640" s="21">
        <v>2.3315625265240669E-2</v>
      </c>
      <c r="DK640" s="21">
        <v>0.1062864363193512</v>
      </c>
      <c r="DL640" s="21">
        <v>0.15911450982093811</v>
      </c>
      <c r="DM640" s="21">
        <v>0.10474757105112076</v>
      </c>
      <c r="DN640" s="21">
        <v>0.29360076785087585</v>
      </c>
      <c r="DO640" s="21">
        <v>0.11072970926761627</v>
      </c>
      <c r="DP640" s="21">
        <v>7.4205748736858368E-2</v>
      </c>
      <c r="DQ640" s="21">
        <v>0.12410708516836166</v>
      </c>
      <c r="DR640" s="21">
        <v>8.7428204715251923E-2</v>
      </c>
      <c r="DS640" s="21">
        <v>5.1410187035799026E-2</v>
      </c>
      <c r="DT640" s="21">
        <v>-2.4906985461711884E-2</v>
      </c>
      <c r="DU640" s="21">
        <v>1.7218898981809616E-2</v>
      </c>
      <c r="DV640" s="21">
        <v>6.4117319881916046E-2</v>
      </c>
      <c r="DW640" s="21">
        <v>7.9292342066764832E-2</v>
      </c>
      <c r="DX640" s="21">
        <v>6.0825396329164505E-2</v>
      </c>
      <c r="DY640" s="21">
        <v>8.1352740526199341E-2</v>
      </c>
      <c r="DZ640" s="21">
        <v>9.6705779433250427E-2</v>
      </c>
      <c r="EA640" s="21">
        <v>6.6860750317573547E-2</v>
      </c>
      <c r="EB640" s="21">
        <v>4.4763918966054916E-2</v>
      </c>
      <c r="EC640" s="21">
        <v>7.7654525637626648E-2</v>
      </c>
      <c r="ED640" s="21">
        <v>0.15252630412578583</v>
      </c>
      <c r="EE640" s="21">
        <v>0.13336151838302612</v>
      </c>
      <c r="EF640" s="21">
        <v>0.12270184606313705</v>
      </c>
      <c r="EG640" s="21">
        <v>0.10325330495834351</v>
      </c>
      <c r="EH640" s="21">
        <v>7.326216995716095E-2</v>
      </c>
      <c r="EI640" s="21">
        <v>0.16416303813457489</v>
      </c>
      <c r="EJ640" s="21">
        <v>0.23318195343017578</v>
      </c>
      <c r="EK640" s="21">
        <v>0.18572750687599182</v>
      </c>
      <c r="EL640" s="21">
        <v>0.37422418594360352</v>
      </c>
      <c r="EM640" s="21">
        <v>0.1944841742515564</v>
      </c>
      <c r="EN640" s="21">
        <v>0.16757820546627045</v>
      </c>
      <c r="EO640" s="21">
        <v>0.20540773868560791</v>
      </c>
      <c r="EP640" s="21">
        <v>0.16014136373996735</v>
      </c>
      <c r="EQ640" s="21">
        <v>0.12190316617488861</v>
      </c>
      <c r="ER640" s="21">
        <v>3.0988417565822601E-2</v>
      </c>
      <c r="ES640" s="21">
        <v>5.9117652475833893E-2</v>
      </c>
      <c r="ET640" s="21">
        <v>0.10796859115362167</v>
      </c>
      <c r="EU640" s="21">
        <v>61.553544494720967</v>
      </c>
      <c r="EV640" s="21">
        <v>60.655353546142578</v>
      </c>
      <c r="EW640" s="21">
        <v>59.794117647058826</v>
      </c>
      <c r="EX640" s="21">
        <v>58.560333251953125</v>
      </c>
      <c r="EY640" s="21">
        <v>58.923831939697266</v>
      </c>
      <c r="EZ640" s="21">
        <v>57.07843017578125</v>
      </c>
      <c r="FA640" s="21">
        <v>56.825038909912109</v>
      </c>
      <c r="FB640" s="21">
        <v>60.495475769042969</v>
      </c>
      <c r="FC640" s="21">
        <v>66.26470947265625</v>
      </c>
      <c r="FD640" s="21">
        <v>74.322021484375</v>
      </c>
      <c r="FE640" s="21">
        <v>80.576919555664063</v>
      </c>
      <c r="FF640" s="21">
        <v>84.125190734863281</v>
      </c>
      <c r="FG640" s="21">
        <v>87.080696105957031</v>
      </c>
      <c r="FH640" s="21">
        <v>88.184013366699219</v>
      </c>
      <c r="FI640" s="21">
        <v>88.480392456054688</v>
      </c>
      <c r="FJ640" s="21">
        <v>88.716438293457031</v>
      </c>
      <c r="FK640" s="21">
        <v>88.202865600585938</v>
      </c>
      <c r="FL640" s="21">
        <v>87.025642395019531</v>
      </c>
      <c r="FM640" s="21">
        <v>83.398941040039063</v>
      </c>
      <c r="FN640" s="21">
        <v>78.710403442382813</v>
      </c>
      <c r="FO640" s="21">
        <v>72.291099548339844</v>
      </c>
      <c r="FP640" s="21">
        <v>69.187782287597656</v>
      </c>
      <c r="FQ640" s="21">
        <v>66.964553833007813</v>
      </c>
      <c r="FR640" s="21">
        <v>63.54449462890625</v>
      </c>
      <c r="FS640" s="21">
        <v>0.97232049703598022</v>
      </c>
      <c r="FT640" s="21">
        <v>4.4022433459758759E-2</v>
      </c>
      <c r="FU640" s="21">
        <v>8.7142005562782288E-2</v>
      </c>
      <c r="FV640" t="s">
        <v>294</v>
      </c>
      <c r="FW640" s="21"/>
      <c r="FX640">
        <f t="shared" si="27"/>
        <v>1.4530613183975221</v>
      </c>
      <c r="FY640">
        <f t="shared" si="28"/>
        <v>3.3942127227783205E-2</v>
      </c>
      <c r="FZ640">
        <f t="shared" si="29"/>
        <v>81.925790405273432</v>
      </c>
    </row>
    <row r="641" spans="1:182" x14ac:dyDescent="0.2">
      <c r="A641" t="s">
        <v>226</v>
      </c>
      <c r="B641" t="s">
        <v>199</v>
      </c>
      <c r="C641" t="s">
        <v>287</v>
      </c>
      <c r="D641" t="s">
        <v>252</v>
      </c>
      <c r="E641" t="s">
        <v>219</v>
      </c>
      <c r="F641" s="21">
        <v>2461</v>
      </c>
      <c r="G641" s="21">
        <v>0.49072030186653137</v>
      </c>
      <c r="H641" s="21">
        <v>0.46741378307342529</v>
      </c>
      <c r="I641" s="21">
        <v>0.432565838098526</v>
      </c>
      <c r="J641" s="21">
        <v>0.40427973866462708</v>
      </c>
      <c r="K641" s="21">
        <v>0.3929722011089325</v>
      </c>
      <c r="L641" s="21">
        <v>0.43103229999542236</v>
      </c>
      <c r="M641" s="21">
        <v>0.50974255800247192</v>
      </c>
      <c r="N641" s="21">
        <v>0.56511646509170532</v>
      </c>
      <c r="O641" s="21">
        <v>0.55699783563613892</v>
      </c>
      <c r="P641" s="21">
        <v>0.56345885992050171</v>
      </c>
      <c r="Q641" s="21">
        <v>0.56803286075592041</v>
      </c>
      <c r="R641" s="21">
        <v>0.59342014789581299</v>
      </c>
      <c r="S641" s="21">
        <v>0.62176954746246338</v>
      </c>
      <c r="T641" s="21">
        <v>0.64213073253631592</v>
      </c>
      <c r="U641" s="21">
        <v>0.6465182900428772</v>
      </c>
      <c r="V641" s="21">
        <v>0.70141267776489258</v>
      </c>
      <c r="W641" s="21">
        <v>0.68004840612411499</v>
      </c>
      <c r="X641" s="21">
        <v>0.83952385187149048</v>
      </c>
      <c r="Y641" s="21">
        <v>0.90646606683731079</v>
      </c>
      <c r="Z641" s="21">
        <v>0.89105445146560669</v>
      </c>
      <c r="AA641" s="21">
        <v>0.8479611873626709</v>
      </c>
      <c r="AB641" s="21">
        <v>0.73253720998764038</v>
      </c>
      <c r="AC641" s="21">
        <v>0.62161093950271606</v>
      </c>
      <c r="AD641" s="21">
        <v>0.53562003374099731</v>
      </c>
      <c r="AE641" s="21">
        <v>-7.0625379681587219E-2</v>
      </c>
      <c r="AF641" s="21">
        <v>-6.1189200729131699E-2</v>
      </c>
      <c r="AG641" s="21">
        <v>-5.4073385894298553E-2</v>
      </c>
      <c r="AH641" s="21">
        <v>-5.68666011095047E-2</v>
      </c>
      <c r="AI641" s="21">
        <v>-5.1430989056825638E-2</v>
      </c>
      <c r="AJ641" s="21">
        <v>-5.5852867662906647E-2</v>
      </c>
      <c r="AK641" s="21">
        <v>-6.668727844953537E-2</v>
      </c>
      <c r="AL641" s="21">
        <v>-3.9404731243848801E-2</v>
      </c>
      <c r="AM641" s="21">
        <v>-2.723880298435688E-2</v>
      </c>
      <c r="AN641" s="21">
        <v>-2.0356945693492889E-2</v>
      </c>
      <c r="AO641" s="21">
        <v>-3.2780278474092484E-2</v>
      </c>
      <c r="AP641" s="21">
        <v>-3.4156821668148041E-2</v>
      </c>
      <c r="AQ641" s="21">
        <v>-4.8717636615037918E-2</v>
      </c>
      <c r="AR641" s="21">
        <v>-5.0357498228549957E-2</v>
      </c>
      <c r="AS641" s="21">
        <v>-6.4579516649246216E-2</v>
      </c>
      <c r="AT641" s="21">
        <v>-2.8219049796462059E-2</v>
      </c>
      <c r="AU641" s="21">
        <v>-6.6675238311290741E-2</v>
      </c>
      <c r="AV641" s="21">
        <v>-0.10276968777179718</v>
      </c>
      <c r="AW641" s="21">
        <v>-6.869921088218689E-2</v>
      </c>
      <c r="AX641" s="21">
        <v>-4.7132518142461777E-2</v>
      </c>
      <c r="AY641" s="21">
        <v>-3.6850467324256897E-2</v>
      </c>
      <c r="AZ641" s="21">
        <v>-8.2471162080764771E-2</v>
      </c>
      <c r="BA641" s="21">
        <v>-7.2840549051761627E-2</v>
      </c>
      <c r="BB641" s="21">
        <v>-5.2658386528491974E-2</v>
      </c>
      <c r="BC641" s="21">
        <v>-3.9814986288547516E-2</v>
      </c>
      <c r="BD641" s="21">
        <v>-3.1344003975391388E-2</v>
      </c>
      <c r="BE641" s="21">
        <v>-2.8252886608242989E-2</v>
      </c>
      <c r="BF641" s="21">
        <v>-3.1295359134674072E-2</v>
      </c>
      <c r="BG641" s="21">
        <v>-3.1969070434570313E-2</v>
      </c>
      <c r="BH641" s="21">
        <v>-3.5253304988145828E-2</v>
      </c>
      <c r="BI641" s="21">
        <v>-4.385950043797493E-2</v>
      </c>
      <c r="BJ641" s="21">
        <v>-1.4116917736828327E-2</v>
      </c>
      <c r="BK641" s="21">
        <v>-2.6360040064901114E-3</v>
      </c>
      <c r="BL641" s="21">
        <v>4.814524669200182E-3</v>
      </c>
      <c r="BM641" s="21">
        <v>-6.9094067439436913E-3</v>
      </c>
      <c r="BN641" s="21">
        <v>-7.3266061954200268E-3</v>
      </c>
      <c r="BO641" s="21">
        <v>-1.7989344894886017E-2</v>
      </c>
      <c r="BP641" s="21">
        <v>-1.443305891007185E-2</v>
      </c>
      <c r="BQ641" s="21">
        <v>-2.5917192921042442E-2</v>
      </c>
      <c r="BR641" s="21">
        <v>1.3382435776293278E-2</v>
      </c>
      <c r="BS641" s="21">
        <v>-2.4052070453763008E-2</v>
      </c>
      <c r="BT641" s="21">
        <v>-5.462607741355896E-2</v>
      </c>
      <c r="BU641" s="21">
        <v>-2.5252202525734901E-2</v>
      </c>
      <c r="BV641" s="21">
        <v>-8.4556182846426964E-3</v>
      </c>
      <c r="BW641" s="21">
        <v>-6.7443092120811343E-4</v>
      </c>
      <c r="BX641" s="21">
        <v>-4.8431288450956345E-2</v>
      </c>
      <c r="BY641" s="21">
        <v>-4.3753437697887421E-2</v>
      </c>
      <c r="BZ641" s="21">
        <v>-2.6474760845303535E-2</v>
      </c>
      <c r="CA641" s="21">
        <v>-1.8475800752639771E-2</v>
      </c>
      <c r="CB641" s="21">
        <v>-1.0673314332962036E-2</v>
      </c>
      <c r="CC641" s="21">
        <v>-1.0369688272476196E-2</v>
      </c>
      <c r="CD641" s="21">
        <v>-1.3584792613983154E-2</v>
      </c>
      <c r="CE641" s="21">
        <v>-1.8489807844161987E-2</v>
      </c>
      <c r="CF641" s="21">
        <v>-2.0986109972000122E-2</v>
      </c>
      <c r="CG641" s="21">
        <v>-2.8049051761627197E-2</v>
      </c>
      <c r="CH641" s="21">
        <v>3.3973455429077148E-3</v>
      </c>
      <c r="CI641" s="21">
        <v>1.4403820037841797E-2</v>
      </c>
      <c r="CJ641" s="21">
        <v>2.2248208522796631E-2</v>
      </c>
      <c r="CK641" s="21">
        <v>1.1008679866790771E-2</v>
      </c>
      <c r="CL641" s="21">
        <v>1.1255919933319092E-2</v>
      </c>
      <c r="CM641" s="21">
        <v>3.2929778099060059E-3</v>
      </c>
      <c r="CN641" s="21">
        <v>1.0448098182678223E-2</v>
      </c>
      <c r="CO641" s="21">
        <v>8.602142333984375E-4</v>
      </c>
      <c r="CP641" s="21">
        <v>4.2195498943328857E-2</v>
      </c>
      <c r="CQ641" s="21">
        <v>5.4686069488525391E-3</v>
      </c>
      <c r="CR641" s="21">
        <v>-2.1281957626342773E-2</v>
      </c>
      <c r="CS641" s="21">
        <v>4.8390626907348633E-3</v>
      </c>
      <c r="CT641" s="21">
        <v>1.833188533782959E-2</v>
      </c>
      <c r="CU641" s="21">
        <v>2.4380981922149658E-2</v>
      </c>
      <c r="CV641" s="21">
        <v>-2.4855375289916992E-2</v>
      </c>
      <c r="CW641" s="21">
        <v>-2.3607790470123291E-2</v>
      </c>
      <c r="CX641" s="21">
        <v>-8.3400607109069824E-3</v>
      </c>
      <c r="CY641" s="21">
        <v>2.8633850160986185E-3</v>
      </c>
      <c r="CZ641" s="21">
        <v>9.9973762407898903E-3</v>
      </c>
      <c r="DA641" s="21">
        <v>7.513510063290596E-3</v>
      </c>
      <c r="DB641" s="21">
        <v>4.1257729753851891E-3</v>
      </c>
      <c r="DC641" s="21">
        <v>-5.0105438567698002E-3</v>
      </c>
      <c r="DD641" s="21">
        <v>-6.7189158871769905E-3</v>
      </c>
      <c r="DE641" s="21">
        <v>-1.2238603085279465E-2</v>
      </c>
      <c r="DF641" s="21">
        <v>2.0911609753966331E-2</v>
      </c>
      <c r="DG641" s="21">
        <v>3.1443644315004349E-2</v>
      </c>
      <c r="DH641" s="21">
        <v>3.9681892842054367E-2</v>
      </c>
      <c r="DI641" s="21">
        <v>2.892676554620266E-2</v>
      </c>
      <c r="DJ641" s="21">
        <v>2.9838446527719498E-2</v>
      </c>
      <c r="DK641" s="21">
        <v>2.4575300514698029E-2</v>
      </c>
      <c r="DL641" s="21">
        <v>3.532925620675087E-2</v>
      </c>
      <c r="DM641" s="21">
        <v>2.7637621387839317E-2</v>
      </c>
      <c r="DN641" s="21">
        <v>7.1008563041687012E-2</v>
      </c>
      <c r="DO641" s="21">
        <v>3.4989286214113235E-2</v>
      </c>
      <c r="DP641" s="21">
        <v>1.2062161229550838E-2</v>
      </c>
      <c r="DQ641" s="21">
        <v>3.4930326044559479E-2</v>
      </c>
      <c r="DR641" s="21">
        <v>4.5119389891624451E-2</v>
      </c>
      <c r="DS641" s="21">
        <v>4.943639412522316E-2</v>
      </c>
      <c r="DT641" s="21">
        <v>-1.2794634094461799E-3</v>
      </c>
      <c r="DU641" s="21">
        <v>-3.4621439408510923E-3</v>
      </c>
      <c r="DV641" s="21">
        <v>9.794638492166996E-3</v>
      </c>
      <c r="DW641" s="21">
        <v>3.3673781901597977E-2</v>
      </c>
      <c r="DX641" s="21">
        <v>3.9842572063207626E-2</v>
      </c>
      <c r="DY641" s="21">
        <v>3.3334009349346161E-2</v>
      </c>
      <c r="DZ641" s="21">
        <v>2.9697015881538391E-2</v>
      </c>
      <c r="EA641" s="21">
        <v>1.4451372437179089E-2</v>
      </c>
      <c r="EB641" s="21">
        <v>1.3880645856261253E-2</v>
      </c>
      <c r="EC641" s="21">
        <v>1.0589173994958401E-2</v>
      </c>
      <c r="ED641" s="21">
        <v>4.619942232966423E-2</v>
      </c>
      <c r="EE641" s="21">
        <v>5.6046444922685623E-2</v>
      </c>
      <c r="EF641" s="21">
        <v>6.4853362739086151E-2</v>
      </c>
      <c r="EG641" s="21">
        <v>5.4797638207674026E-2</v>
      </c>
      <c r="EH641" s="21">
        <v>5.6668661534786224E-2</v>
      </c>
      <c r="EI641" s="21">
        <v>5.530359223484993E-2</v>
      </c>
      <c r="EJ641" s="21">
        <v>7.1253694593906403E-2</v>
      </c>
      <c r="EK641" s="21">
        <v>6.6299945116043091E-2</v>
      </c>
      <c r="EL641" s="21">
        <v>0.11261004954576492</v>
      </c>
      <c r="EM641" s="21">
        <v>7.7612452208995819E-2</v>
      </c>
      <c r="EN641" s="21">
        <v>6.0205772519111633E-2</v>
      </c>
      <c r="EO641" s="21">
        <v>7.8377336263656616E-2</v>
      </c>
      <c r="EP641" s="21">
        <v>8.3796285092830658E-2</v>
      </c>
      <c r="EQ641" s="21">
        <v>8.5612431168556213E-2</v>
      </c>
      <c r="ER641" s="21">
        <v>3.2760407775640488E-2</v>
      </c>
      <c r="ES641" s="21">
        <v>2.5624969974160194E-2</v>
      </c>
      <c r="ET641" s="21">
        <v>3.5978265106678009E-2</v>
      </c>
      <c r="EU641" s="21">
        <v>62.805832693783579</v>
      </c>
      <c r="EV641" s="21">
        <v>61.534152984619141</v>
      </c>
      <c r="EW641" s="21">
        <v>60.047198772064469</v>
      </c>
      <c r="EX641" s="21">
        <v>59.494243621826172</v>
      </c>
      <c r="EY641" s="21">
        <v>59.341136932373047</v>
      </c>
      <c r="EZ641" s="21">
        <v>59.579048156738281</v>
      </c>
      <c r="FA641" s="21">
        <v>59.604759216308594</v>
      </c>
      <c r="FB641" s="21">
        <v>62.293170928955078</v>
      </c>
      <c r="FC641" s="21">
        <v>70.190711975097656</v>
      </c>
      <c r="FD641" s="21">
        <v>79.106674194335938</v>
      </c>
      <c r="FE641" s="21">
        <v>85.481582641601563</v>
      </c>
      <c r="FF641" s="21">
        <v>90.046432495117188</v>
      </c>
      <c r="FG641" s="21">
        <v>91.854949951171875</v>
      </c>
      <c r="FH641" s="21">
        <v>89.622024536132813</v>
      </c>
      <c r="FI641" s="21">
        <v>86.954338073730469</v>
      </c>
      <c r="FJ641" s="21">
        <v>82.868766784667969</v>
      </c>
      <c r="FK641" s="21">
        <v>79.676902770996094</v>
      </c>
      <c r="FL641" s="21">
        <v>76.149658203125</v>
      </c>
      <c r="FM641" s="21">
        <v>71.352264404296875</v>
      </c>
      <c r="FN641" s="21">
        <v>68.913276672363281</v>
      </c>
      <c r="FO641" s="21">
        <v>66.838447570800781</v>
      </c>
      <c r="FP641" s="21">
        <v>64.190330505371094</v>
      </c>
      <c r="FQ641" s="21">
        <v>63.011894226074219</v>
      </c>
      <c r="FR641" s="21">
        <v>62.323867797851563</v>
      </c>
      <c r="FS641" s="21">
        <v>0.5563245415687561</v>
      </c>
      <c r="FT641" s="21">
        <v>2.3734984919428825E-2</v>
      </c>
      <c r="FU641" s="21">
        <v>4.5540124177932739E-2</v>
      </c>
      <c r="FV641" t="s">
        <v>294</v>
      </c>
      <c r="FW641" s="21"/>
      <c r="FX641">
        <f t="shared" si="27"/>
        <v>0.83301079273223877</v>
      </c>
      <c r="FY641">
        <f t="shared" si="28"/>
        <v>6.3477158546447754E-3</v>
      </c>
      <c r="FZ641">
        <f t="shared" si="29"/>
        <v>72.586109924316403</v>
      </c>
    </row>
    <row r="642" spans="1:182" x14ac:dyDescent="0.2">
      <c r="A642" t="s">
        <v>226</v>
      </c>
      <c r="B642" t="s">
        <v>199</v>
      </c>
      <c r="C642" t="s">
        <v>287</v>
      </c>
      <c r="D642" t="s">
        <v>252</v>
      </c>
      <c r="E642" t="s">
        <v>220</v>
      </c>
      <c r="F642" s="21">
        <v>1448</v>
      </c>
      <c r="G642" s="21">
        <v>0.48217716813087463</v>
      </c>
      <c r="H642" s="21">
        <v>0.47459813952445984</v>
      </c>
      <c r="I642" s="21">
        <v>0.41845032572746277</v>
      </c>
      <c r="J642" s="21">
        <v>0.3847966194152832</v>
      </c>
      <c r="K642" s="21">
        <v>0.37750637531280518</v>
      </c>
      <c r="L642" s="21">
        <v>0.42328834533691406</v>
      </c>
      <c r="M642" s="21">
        <v>0.47409498691558838</v>
      </c>
      <c r="N642" s="21">
        <v>0.51547688245773315</v>
      </c>
      <c r="O642" s="21">
        <v>0.53090131282806396</v>
      </c>
      <c r="P642" s="21">
        <v>0.55124837160110474</v>
      </c>
      <c r="Q642" s="21">
        <v>0.56112790107727051</v>
      </c>
      <c r="R642" s="21">
        <v>0.60436087846755981</v>
      </c>
      <c r="S642" s="21">
        <v>0.59598195552825928</v>
      </c>
      <c r="T642" s="21">
        <v>0.60709214210510254</v>
      </c>
      <c r="U642" s="21">
        <v>0.61800611019134521</v>
      </c>
      <c r="V642" s="21">
        <v>0.65246939659118652</v>
      </c>
      <c r="W642" s="21">
        <v>0.65650349855422974</v>
      </c>
      <c r="X642" s="21">
        <v>0.80286872386932373</v>
      </c>
      <c r="Y642" s="21">
        <v>0.89396315813064575</v>
      </c>
      <c r="Z642" s="21">
        <v>0.89725512266159058</v>
      </c>
      <c r="AA642" s="21">
        <v>0.86720436811447144</v>
      </c>
      <c r="AB642" s="21">
        <v>0.76360040903091431</v>
      </c>
      <c r="AC642" s="21">
        <v>0.62570685148239136</v>
      </c>
      <c r="AD642" s="21">
        <v>0.52085614204406738</v>
      </c>
      <c r="AE642" s="21">
        <v>-0.10947286337614059</v>
      </c>
      <c r="AF642" s="21">
        <v>-9.0509489178657532E-2</v>
      </c>
      <c r="AG642" s="21">
        <v>-9.3300163745880127E-2</v>
      </c>
      <c r="AH642" s="21">
        <v>-9.5632366836071014E-2</v>
      </c>
      <c r="AI642" s="21">
        <v>-7.3330089449882507E-2</v>
      </c>
      <c r="AJ642" s="21">
        <v>-6.2326628714799881E-2</v>
      </c>
      <c r="AK642" s="21">
        <v>-9.4602227210998535E-2</v>
      </c>
      <c r="AL642" s="21">
        <v>-7.5100414454936981E-2</v>
      </c>
      <c r="AM642" s="21">
        <v>-4.7566819936037064E-2</v>
      </c>
      <c r="AN642" s="21">
        <v>-3.4086395055055618E-2</v>
      </c>
      <c r="AO642" s="21">
        <v>-4.7723855823278427E-2</v>
      </c>
      <c r="AP642" s="21">
        <v>-3.1301852315664291E-2</v>
      </c>
      <c r="AQ642" s="21">
        <v>-7.7468469738960266E-2</v>
      </c>
      <c r="AR642" s="21">
        <v>-8.2238815724849701E-2</v>
      </c>
      <c r="AS642" s="21">
        <v>-8.0481573939323425E-2</v>
      </c>
      <c r="AT642" s="21">
        <v>-7.8767597675323486E-2</v>
      </c>
      <c r="AU642" s="21">
        <v>-8.5970565676689148E-2</v>
      </c>
      <c r="AV642" s="21">
        <v>-0.12665463984012604</v>
      </c>
      <c r="AW642" s="21">
        <v>-0.10024599730968475</v>
      </c>
      <c r="AX642" s="21">
        <v>-5.9458225965499878E-2</v>
      </c>
      <c r="AY642" s="21">
        <v>-2.9632547870278358E-2</v>
      </c>
      <c r="AZ642" s="21">
        <v>-8.7549984455108643E-2</v>
      </c>
      <c r="BA642" s="21">
        <v>-9.8155535757541656E-2</v>
      </c>
      <c r="BB642" s="21">
        <v>-8.0551803112030029E-2</v>
      </c>
      <c r="BC642" s="21">
        <v>-6.5424144268035889E-2</v>
      </c>
      <c r="BD642" s="21">
        <v>-4.7774095088243484E-2</v>
      </c>
      <c r="BE642" s="21">
        <v>-5.6001909077167511E-2</v>
      </c>
      <c r="BF642" s="21">
        <v>-6.0797695070505142E-2</v>
      </c>
      <c r="BG642" s="21">
        <v>-4.9368217587471008E-2</v>
      </c>
      <c r="BH642" s="21">
        <v>-3.8229495286941528E-2</v>
      </c>
      <c r="BI642" s="21">
        <v>-6.7414805293083191E-2</v>
      </c>
      <c r="BJ642" s="21">
        <v>-4.8377834260463715E-2</v>
      </c>
      <c r="BK642" s="21">
        <v>-2.0560689270496368E-2</v>
      </c>
      <c r="BL642" s="21">
        <v>-5.0412518903613091E-3</v>
      </c>
      <c r="BM642" s="21">
        <v>-1.6011197119951248E-2</v>
      </c>
      <c r="BN642" s="21">
        <v>-1.2549918028526008E-4</v>
      </c>
      <c r="BO642" s="21">
        <v>-4.2253941297531128E-2</v>
      </c>
      <c r="BP642" s="21">
        <v>-4.4972449541091919E-2</v>
      </c>
      <c r="BQ642" s="21">
        <v>-4.1251435875892639E-2</v>
      </c>
      <c r="BR642" s="21">
        <v>-3.249514102935791E-2</v>
      </c>
      <c r="BS642" s="21">
        <v>-3.9338640868663788E-2</v>
      </c>
      <c r="BT642" s="21">
        <v>-7.3328904807567596E-2</v>
      </c>
      <c r="BU642" s="21">
        <v>-5.0674509257078171E-2</v>
      </c>
      <c r="BV642" s="21">
        <v>-1.5473592095077038E-2</v>
      </c>
      <c r="BW642" s="21">
        <v>1.0458309203386307E-2</v>
      </c>
      <c r="BX642" s="21">
        <v>-4.4627346098423004E-2</v>
      </c>
      <c r="BY642" s="21">
        <v>-5.931473895907402E-2</v>
      </c>
      <c r="BZ642" s="21">
        <v>-4.7893673181533813E-2</v>
      </c>
      <c r="CA642" s="21">
        <v>-3.4916132688522339E-2</v>
      </c>
      <c r="CB642" s="21">
        <v>-1.8175691366195679E-2</v>
      </c>
      <c r="CC642" s="21">
        <v>-3.0169248580932617E-2</v>
      </c>
      <c r="CD642" s="21">
        <v>-3.6671310663223267E-2</v>
      </c>
      <c r="CE642" s="21">
        <v>-3.2772302627563477E-2</v>
      </c>
      <c r="CF642" s="21">
        <v>-2.1539896726608276E-2</v>
      </c>
      <c r="CG642" s="21">
        <v>-4.8584878444671631E-2</v>
      </c>
      <c r="CH642" s="21">
        <v>-2.986985445022583E-2</v>
      </c>
      <c r="CI642" s="21">
        <v>-1.8563270568847656E-3</v>
      </c>
      <c r="CJ642" s="21">
        <v>1.5075325965881348E-2</v>
      </c>
      <c r="CK642" s="21">
        <v>5.9528946876525879E-3</v>
      </c>
      <c r="CL642" s="21">
        <v>2.1467149257659912E-2</v>
      </c>
      <c r="CM642" s="21">
        <v>-1.7864465713500977E-2</v>
      </c>
      <c r="CN642" s="21">
        <v>-1.9161880016326904E-2</v>
      </c>
      <c r="CO642" s="21">
        <v>-1.408076286315918E-2</v>
      </c>
      <c r="CP642" s="21">
        <v>-4.469752311706543E-4</v>
      </c>
      <c r="CQ642" s="21">
        <v>-7.0415139198303223E-3</v>
      </c>
      <c r="CR642" s="21">
        <v>-3.6395668983459473E-2</v>
      </c>
      <c r="CS642" s="21">
        <v>-1.6341447830200195E-2</v>
      </c>
      <c r="CT642" s="21">
        <v>1.4990031719207764E-2</v>
      </c>
      <c r="CU642" s="21">
        <v>3.8225114345550537E-2</v>
      </c>
      <c r="CV642" s="21">
        <v>-1.4899253845214844E-2</v>
      </c>
      <c r="CW642" s="21">
        <v>-3.2413721084594727E-2</v>
      </c>
      <c r="CX642" s="21">
        <v>-2.5274753570556641E-2</v>
      </c>
      <c r="CY642" s="21">
        <v>-4.4081220403313637E-3</v>
      </c>
      <c r="CZ642" s="21">
        <v>1.1422714218497276E-2</v>
      </c>
      <c r="DA642" s="21">
        <v>-4.336589016020298E-3</v>
      </c>
      <c r="DB642" s="21">
        <v>-1.2544925324618816E-2</v>
      </c>
      <c r="DC642" s="21">
        <v>-1.6176385805010796E-2</v>
      </c>
      <c r="DD642" s="21">
        <v>-4.8502963036298752E-3</v>
      </c>
      <c r="DE642" s="21">
        <v>-2.9754951596260071E-2</v>
      </c>
      <c r="DF642" s="21">
        <v>-1.136187557131052E-2</v>
      </c>
      <c r="DG642" s="21">
        <v>1.6848035156726837E-2</v>
      </c>
      <c r="DH642" s="21">
        <v>3.5191904753446579E-2</v>
      </c>
      <c r="DI642" s="21">
        <v>2.7916986495256424E-2</v>
      </c>
      <c r="DJ642" s="21">
        <v>4.3059796094894409E-2</v>
      </c>
      <c r="DK642" s="21">
        <v>6.5250094048678875E-3</v>
      </c>
      <c r="DL642" s="21">
        <v>6.6486909054219723E-3</v>
      </c>
      <c r="DM642" s="21">
        <v>1.308991014957428E-2</v>
      </c>
      <c r="DN642" s="21">
        <v>3.1601190567016602E-2</v>
      </c>
      <c r="DO642" s="21">
        <v>2.5255613029003143E-2</v>
      </c>
      <c r="DP642" s="21">
        <v>5.3756771376356483E-4</v>
      </c>
      <c r="DQ642" s="21">
        <v>1.799161359667778E-2</v>
      </c>
      <c r="DR642" s="21">
        <v>4.545365646481514E-2</v>
      </c>
      <c r="DS642" s="21">
        <v>6.5991923213005066E-2</v>
      </c>
      <c r="DT642" s="21">
        <v>1.4828837476670742E-2</v>
      </c>
      <c r="DU642" s="21">
        <v>-5.5127032101154327E-3</v>
      </c>
      <c r="DV642" s="21">
        <v>-2.6558341924101114E-3</v>
      </c>
      <c r="DW642" s="21">
        <v>3.9640597999095917E-2</v>
      </c>
      <c r="DX642" s="21">
        <v>5.4158110171556473E-2</v>
      </c>
      <c r="DY642" s="21">
        <v>3.2961670309305191E-2</v>
      </c>
      <c r="DZ642" s="21">
        <v>2.2289743646979332E-2</v>
      </c>
      <c r="EA642" s="21">
        <v>7.785480935126543E-3</v>
      </c>
      <c r="EB642" s="21">
        <v>1.9246835261583328E-2</v>
      </c>
      <c r="EC642" s="21">
        <v>-2.567528048530221E-3</v>
      </c>
      <c r="ED642" s="21">
        <v>1.5360706485807896E-2</v>
      </c>
      <c r="EE642" s="21">
        <v>4.3854165822267532E-2</v>
      </c>
      <c r="EF642" s="21">
        <v>6.4237050712108612E-2</v>
      </c>
      <c r="EG642" s="21">
        <v>5.9629645198583603E-2</v>
      </c>
      <c r="EH642" s="21">
        <v>7.4236154556274414E-2</v>
      </c>
      <c r="EI642" s="21">
        <v>4.1739538311958313E-2</v>
      </c>
      <c r="EJ642" s="21">
        <v>4.3915055692195892E-2</v>
      </c>
      <c r="EK642" s="21">
        <v>5.2320048213005066E-2</v>
      </c>
      <c r="EL642" s="21">
        <v>7.7873647212982178E-2</v>
      </c>
      <c r="EM642" s="21">
        <v>7.1887537837028503E-2</v>
      </c>
      <c r="EN642" s="21">
        <v>5.3863294422626495E-2</v>
      </c>
      <c r="EO642" s="21">
        <v>6.7563101649284363E-2</v>
      </c>
      <c r="EP642" s="21">
        <v>8.9438289403915405E-2</v>
      </c>
      <c r="EQ642" s="21">
        <v>0.10608277469873428</v>
      </c>
      <c r="ER642" s="21">
        <v>5.7751480489969254E-2</v>
      </c>
      <c r="ES642" s="21">
        <v>3.3328093588352203E-2</v>
      </c>
      <c r="ET642" s="21">
        <v>3.000229224562645E-2</v>
      </c>
      <c r="EU642" s="21">
        <v>64.397926117952039</v>
      </c>
      <c r="EV642" s="21">
        <v>63.339599609375</v>
      </c>
      <c r="EW642" s="21">
        <v>61.516526247569672</v>
      </c>
      <c r="EX642" s="21">
        <v>60.957874298095703</v>
      </c>
      <c r="EY642" s="21">
        <v>61.19183349609375</v>
      </c>
      <c r="EZ642" s="21">
        <v>61.167205810546875</v>
      </c>
      <c r="FA642" s="21">
        <v>61.656513214111328</v>
      </c>
      <c r="FB642" s="21">
        <v>64.567726135253906</v>
      </c>
      <c r="FC642" s="21">
        <v>72.034347534179688</v>
      </c>
      <c r="FD642" s="21">
        <v>81.301361083984375</v>
      </c>
      <c r="FE642" s="21">
        <v>87.019439697265625</v>
      </c>
      <c r="FF642" s="21">
        <v>90.819831848144531</v>
      </c>
      <c r="FG642" s="21">
        <v>92.405052185058594</v>
      </c>
      <c r="FH642" s="21">
        <v>89.290992736816406</v>
      </c>
      <c r="FI642" s="21">
        <v>86.180168151855469</v>
      </c>
      <c r="FJ642" s="21">
        <v>81.869087219238281</v>
      </c>
      <c r="FK642" s="21">
        <v>78.394035339355469</v>
      </c>
      <c r="FL642" s="21">
        <v>75.530136108398438</v>
      </c>
      <c r="FM642" s="21">
        <v>71.310432434082031</v>
      </c>
      <c r="FN642" s="21">
        <v>68.917694091796875</v>
      </c>
      <c r="FO642" s="21">
        <v>67.138046264648438</v>
      </c>
      <c r="FP642" s="21">
        <v>65.307197570800781</v>
      </c>
      <c r="FQ642" s="21">
        <v>64.364875793457031</v>
      </c>
      <c r="FR642" s="21">
        <v>63.599479675292969</v>
      </c>
      <c r="FS642" s="21">
        <v>0.67252373695373535</v>
      </c>
      <c r="FT642" s="21">
        <v>2.755410224199295E-2</v>
      </c>
      <c r="FU642" s="21">
        <v>5.0765432417392731E-2</v>
      </c>
      <c r="FV642" t="s">
        <v>294</v>
      </c>
      <c r="FW642" s="21"/>
      <c r="FX642">
        <f t="shared" si="27"/>
        <v>0.82355897426605229</v>
      </c>
      <c r="FY642">
        <f t="shared" si="28"/>
        <v>-1.312696933746338E-3</v>
      </c>
      <c r="FZ642">
        <f t="shared" si="29"/>
        <v>72.258068847656247</v>
      </c>
    </row>
    <row r="643" spans="1:182" x14ac:dyDescent="0.2">
      <c r="A643" t="s">
        <v>226</v>
      </c>
      <c r="B643" t="s">
        <v>199</v>
      </c>
      <c r="C643" t="s">
        <v>287</v>
      </c>
      <c r="D643" t="s">
        <v>252</v>
      </c>
      <c r="E643" t="s">
        <v>221</v>
      </c>
      <c r="F643" s="21">
        <v>1013</v>
      </c>
      <c r="G643" s="21">
        <v>0.51513415575027466</v>
      </c>
      <c r="H643" s="21">
        <v>0.4618028998374939</v>
      </c>
      <c r="I643" s="21">
        <v>0.46645569801330566</v>
      </c>
      <c r="J643" s="21">
        <v>0.44648408889770508</v>
      </c>
      <c r="K643" s="21">
        <v>0.42316296696662903</v>
      </c>
      <c r="L643" s="21">
        <v>0.44256335496902466</v>
      </c>
      <c r="M643" s="21">
        <v>0.56907153129577637</v>
      </c>
      <c r="N643" s="21">
        <v>0.65540558099746704</v>
      </c>
      <c r="O643" s="21">
        <v>0.60372251272201538</v>
      </c>
      <c r="P643" s="21">
        <v>0.58406317234039307</v>
      </c>
      <c r="Q643" s="21">
        <v>0.58082032203674316</v>
      </c>
      <c r="R643" s="21">
        <v>0.5731884241104126</v>
      </c>
      <c r="S643" s="21">
        <v>0.66749173402786255</v>
      </c>
      <c r="T643" s="21">
        <v>0.69919759035110474</v>
      </c>
      <c r="U643" s="21">
        <v>0.69035983085632324</v>
      </c>
      <c r="V643" s="21">
        <v>0.78047490119934082</v>
      </c>
      <c r="W643" s="21">
        <v>0.71554118394851685</v>
      </c>
      <c r="X643" s="21">
        <v>0.89755254983901978</v>
      </c>
      <c r="Y643" s="21">
        <v>0.92861193418502808</v>
      </c>
      <c r="Z643" s="21">
        <v>0.88264435529708862</v>
      </c>
      <c r="AA643" s="21">
        <v>0.81747150421142578</v>
      </c>
      <c r="AB643" s="21">
        <v>0.68466442823410034</v>
      </c>
      <c r="AC643" s="21">
        <v>0.61843758821487427</v>
      </c>
      <c r="AD643" s="21">
        <v>0.56548792123794556</v>
      </c>
      <c r="AE643" s="21">
        <v>-3.9710920304059982E-2</v>
      </c>
      <c r="AF643" s="21">
        <v>-4.9740243703126907E-2</v>
      </c>
      <c r="AG643" s="21">
        <v>-1.3284417800605297E-2</v>
      </c>
      <c r="AH643" s="21">
        <v>-2.4443913251161575E-2</v>
      </c>
      <c r="AI643" s="21">
        <v>-4.5991942286491394E-2</v>
      </c>
      <c r="AJ643" s="21">
        <v>-8.421027660369873E-2</v>
      </c>
      <c r="AK643" s="21">
        <v>-6.0219991952180862E-2</v>
      </c>
      <c r="AL643" s="21">
        <v>-1.7130479216575623E-2</v>
      </c>
      <c r="AM643" s="21">
        <v>-3.5543564707040787E-2</v>
      </c>
      <c r="AN643" s="21">
        <v>-4.4512297958135605E-2</v>
      </c>
      <c r="AO643" s="21">
        <v>-5.4338637739419937E-2</v>
      </c>
      <c r="AP643" s="21">
        <v>-9.245629608631134E-2</v>
      </c>
      <c r="AQ643" s="21">
        <v>-5.5667567998170853E-2</v>
      </c>
      <c r="AR643" s="21">
        <v>-6.5731287002563477E-2</v>
      </c>
      <c r="AS643" s="21">
        <v>-0.11206404119729996</v>
      </c>
      <c r="AT643" s="21">
        <v>-2.4351110681891441E-2</v>
      </c>
      <c r="AU643" s="21">
        <v>-0.11681873351335526</v>
      </c>
      <c r="AV643" s="21">
        <v>-0.15256373584270477</v>
      </c>
      <c r="AW643" s="21">
        <v>-9.8028369247913361E-2</v>
      </c>
      <c r="AX643" s="21">
        <v>-9.9300816655158997E-2</v>
      </c>
      <c r="AY643" s="21">
        <v>-0.11758790910243988</v>
      </c>
      <c r="AZ643" s="21">
        <v>-0.13669843971729279</v>
      </c>
      <c r="BA643" s="21">
        <v>-7.897118479013443E-2</v>
      </c>
      <c r="BB643" s="21">
        <v>-4.954364150762558E-2</v>
      </c>
      <c r="BC643" s="21">
        <v>-5.9685357846319675E-3</v>
      </c>
      <c r="BD643" s="21">
        <v>-1.7378984019160271E-2</v>
      </c>
      <c r="BE643" s="21">
        <v>1.3334603048861027E-2</v>
      </c>
      <c r="BF643" s="21">
        <v>9.9966293200850487E-3</v>
      </c>
      <c r="BG643" s="21">
        <v>-1.2921314686536789E-2</v>
      </c>
      <c r="BH643" s="21">
        <v>-4.6210486441850662E-2</v>
      </c>
      <c r="BI643" s="21">
        <v>-1.9120819866657257E-2</v>
      </c>
      <c r="BJ643" s="21">
        <v>3.4300286322832108E-2</v>
      </c>
      <c r="BK643" s="21">
        <v>1.3135482557117939E-2</v>
      </c>
      <c r="BL643" s="21">
        <v>2.7833101339638233E-3</v>
      </c>
      <c r="BM643" s="21">
        <v>-9.7618093714118004E-3</v>
      </c>
      <c r="BN643" s="21">
        <v>-4.2509753257036209E-2</v>
      </c>
      <c r="BO643" s="21">
        <v>2.2090412676334381E-3</v>
      </c>
      <c r="BP643" s="21">
        <v>8.336157537996769E-3</v>
      </c>
      <c r="BQ643" s="21">
        <v>-3.1084099784493446E-2</v>
      </c>
      <c r="BR643" s="21">
        <v>5.6272286921739578E-2</v>
      </c>
      <c r="BS643" s="21">
        <v>-3.3064261078834534E-2</v>
      </c>
      <c r="BT643" s="21">
        <v>-5.9191279113292694E-2</v>
      </c>
      <c r="BU643" s="21">
        <v>-1.6727708280086517E-2</v>
      </c>
      <c r="BV643" s="21">
        <v>-2.6587657630443573E-2</v>
      </c>
      <c r="BW643" s="21">
        <v>-4.7094929963350296E-2</v>
      </c>
      <c r="BX643" s="21">
        <v>-8.0803044140338898E-2</v>
      </c>
      <c r="BY643" s="21">
        <v>-3.7072431296110153E-2</v>
      </c>
      <c r="BZ643" s="21">
        <v>-5.6923707015812397E-3</v>
      </c>
      <c r="CA643" s="21">
        <v>1.7401337623596191E-2</v>
      </c>
      <c r="CB643" s="21">
        <v>5.034327507019043E-3</v>
      </c>
      <c r="CC643" s="21">
        <v>3.1770855188369751E-2</v>
      </c>
      <c r="CD643" s="21">
        <v>3.3850044012069702E-2</v>
      </c>
      <c r="CE643" s="21">
        <v>9.9833011627197266E-3</v>
      </c>
      <c r="CF643" s="21">
        <v>-1.9891947507858276E-2</v>
      </c>
      <c r="CG643" s="21">
        <v>9.3443393707275391E-3</v>
      </c>
      <c r="CH643" s="21">
        <v>6.992107629776001E-2</v>
      </c>
      <c r="CI643" s="21">
        <v>4.6850442886352539E-2</v>
      </c>
      <c r="CJ643" s="21">
        <v>3.5540103912353516E-2</v>
      </c>
      <c r="CK643" s="21">
        <v>2.1111965179443359E-2</v>
      </c>
      <c r="CL643" s="21">
        <v>-7.9169273376464844E-3</v>
      </c>
      <c r="CM643" s="21">
        <v>4.2294204235076904E-2</v>
      </c>
      <c r="CN643" s="21">
        <v>5.9635043144226074E-2</v>
      </c>
      <c r="CO643" s="21">
        <v>2.5002360343933105E-2</v>
      </c>
      <c r="CP643" s="21">
        <v>0.11211180686950684</v>
      </c>
      <c r="CQ643" s="21">
        <v>2.4943828582763672E-2</v>
      </c>
      <c r="CR643" s="21">
        <v>5.478203296661377E-3</v>
      </c>
      <c r="CS643" s="21">
        <v>3.9580881595611572E-2</v>
      </c>
      <c r="CT643" s="21">
        <v>2.3773252964019775E-2</v>
      </c>
      <c r="CU643" s="21">
        <v>1.7282962799072266E-3</v>
      </c>
      <c r="CV643" s="21">
        <v>-4.2090058326721191E-2</v>
      </c>
      <c r="CW643" s="21">
        <v>-8.0534815788269043E-3</v>
      </c>
      <c r="CX643" s="21">
        <v>2.4678885936737061E-2</v>
      </c>
      <c r="CY643" s="21">
        <v>4.0771212428808212E-2</v>
      </c>
      <c r="CZ643" s="21">
        <v>2.7447639033198357E-2</v>
      </c>
      <c r="DA643" s="21">
        <v>5.020710825920105E-2</v>
      </c>
      <c r="DB643" s="21">
        <v>5.7703457772731781E-2</v>
      </c>
      <c r="DC643" s="21">
        <v>3.2887917011976242E-2</v>
      </c>
      <c r="DD643" s="21">
        <v>6.4265900291502476E-3</v>
      </c>
      <c r="DE643" s="21">
        <v>3.7809498608112335E-2</v>
      </c>
      <c r="DF643" s="21">
        <v>0.10554186999797821</v>
      </c>
      <c r="DG643" s="21">
        <v>8.0565400421619415E-2</v>
      </c>
      <c r="DH643" s="21">
        <v>6.8296894431114197E-2</v>
      </c>
      <c r="DI643" s="21">
        <v>5.1985740661621094E-2</v>
      </c>
      <c r="DJ643" s="21">
        <v>2.6675896719098091E-2</v>
      </c>
      <c r="DK643" s="21">
        <v>8.2379370927810669E-2</v>
      </c>
      <c r="DL643" s="21">
        <v>0.11093392968177795</v>
      </c>
      <c r="DM643" s="21">
        <v>8.1088818609714508E-2</v>
      </c>
      <c r="DN643" s="21">
        <v>0.16795133054256439</v>
      </c>
      <c r="DO643" s="21">
        <v>8.2951918244361877E-2</v>
      </c>
      <c r="DP643" s="21">
        <v>7.0147685706615448E-2</v>
      </c>
      <c r="DQ643" s="21">
        <v>9.5889471471309662E-2</v>
      </c>
      <c r="DR643" s="21">
        <v>7.4134163558483124E-2</v>
      </c>
      <c r="DS643" s="21">
        <v>5.0551522523164749E-2</v>
      </c>
      <c r="DT643" s="21">
        <v>-3.3770725131034851E-3</v>
      </c>
      <c r="DU643" s="21">
        <v>2.0965468138456345E-2</v>
      </c>
      <c r="DV643" s="21">
        <v>5.5050142109394073E-2</v>
      </c>
      <c r="DW643" s="21">
        <v>7.4513599276542664E-2</v>
      </c>
      <c r="DX643" s="21">
        <v>5.9808898717164993E-2</v>
      </c>
      <c r="DY643" s="21">
        <v>7.6826125383377075E-2</v>
      </c>
      <c r="DZ643" s="21">
        <v>9.2143997550010681E-2</v>
      </c>
      <c r="EA643" s="21">
        <v>6.5958544611930847E-2</v>
      </c>
      <c r="EB643" s="21">
        <v>4.4426377862691879E-2</v>
      </c>
      <c r="EC643" s="21">
        <v>7.8908666968345642E-2</v>
      </c>
      <c r="ED643" s="21">
        <v>0.15697263181209564</v>
      </c>
      <c r="EE643" s="21">
        <v>0.12924444675445557</v>
      </c>
      <c r="EF643" s="21">
        <v>0.11559250205755234</v>
      </c>
      <c r="EG643" s="21">
        <v>9.6562564373016357E-2</v>
      </c>
      <c r="EH643" s="21">
        <v>7.6622441411018372E-2</v>
      </c>
      <c r="EI643" s="21">
        <v>0.14025597274303436</v>
      </c>
      <c r="EJ643" s="21">
        <v>0.18500137329101563</v>
      </c>
      <c r="EK643" s="21">
        <v>0.16206875443458557</v>
      </c>
      <c r="EL643" s="21">
        <v>0.24857471883296967</v>
      </c>
      <c r="EM643" s="21">
        <v>0.166706383228302</v>
      </c>
      <c r="EN643" s="21">
        <v>0.16352014243602753</v>
      </c>
      <c r="EO643" s="21">
        <v>0.17719012498855591</v>
      </c>
      <c r="EP643" s="21">
        <v>0.14684732258319855</v>
      </c>
      <c r="EQ643" s="21">
        <v>0.12104450166225433</v>
      </c>
      <c r="ER643" s="21">
        <v>5.2518330514431E-2</v>
      </c>
      <c r="ES643" s="21">
        <v>6.2864221632480621E-2</v>
      </c>
      <c r="ET643" s="21">
        <v>9.8901413381099701E-2</v>
      </c>
      <c r="EU643" s="21">
        <v>60.494825964252115</v>
      </c>
      <c r="EV643" s="21">
        <v>58.9134521484375</v>
      </c>
      <c r="EW643" s="21">
        <v>57.91439322671684</v>
      </c>
      <c r="EX643" s="21">
        <v>57.369709014892578</v>
      </c>
      <c r="EY643" s="21">
        <v>56.654750823974609</v>
      </c>
      <c r="EZ643" s="21">
        <v>57.273754119873047</v>
      </c>
      <c r="FA643" s="21">
        <v>56.626529693603516</v>
      </c>
      <c r="FB643" s="21">
        <v>58.991535186767578</v>
      </c>
      <c r="FC643" s="21">
        <v>67.514579772949219</v>
      </c>
      <c r="FD643" s="21">
        <v>75.920974731445313</v>
      </c>
      <c r="FE643" s="21">
        <v>83.249298095703125</v>
      </c>
      <c r="FF643" s="21">
        <v>88.923797607421875</v>
      </c>
      <c r="FG643" s="21">
        <v>91.056442260742188</v>
      </c>
      <c r="FH643" s="21">
        <v>90.1025390625</v>
      </c>
      <c r="FI643" s="21">
        <v>88.078079223632813</v>
      </c>
      <c r="FJ643" s="21">
        <v>84.319847106933594</v>
      </c>
      <c r="FK643" s="21">
        <v>81.539039611816406</v>
      </c>
      <c r="FL643" s="21">
        <v>77.048919677734375</v>
      </c>
      <c r="FM643" s="21">
        <v>71.412979125976563</v>
      </c>
      <c r="FN643" s="21">
        <v>68.906867980957031</v>
      </c>
      <c r="FO643" s="21">
        <v>66.403572082519531</v>
      </c>
      <c r="FP643" s="21">
        <v>62.569145202636719</v>
      </c>
      <c r="FQ643" s="21">
        <v>61.047977447509766</v>
      </c>
      <c r="FR643" s="21">
        <v>60.472248077392578</v>
      </c>
      <c r="FS643" s="21">
        <v>0.97232049703598022</v>
      </c>
      <c r="FT643" s="21">
        <v>4.4022433459758759E-2</v>
      </c>
      <c r="FU643" s="21">
        <v>8.7142005562782288E-2</v>
      </c>
      <c r="FV643" t="s">
        <v>294</v>
      </c>
      <c r="FW643" s="21"/>
      <c r="FX643">
        <f t="shared" ref="FX643:FX706" si="30">AVERAGE(W643:AA643)</f>
        <v>0.84836430549621578</v>
      </c>
      <c r="FY643">
        <f t="shared" ref="FY643:FY706" si="31">AVERAGE(CQ643:CU643)</f>
        <v>1.9100892543792724E-2</v>
      </c>
      <c r="FZ643">
        <f t="shared" ref="FZ643:FZ706" si="32">AVERAGE(FK643:FO643)</f>
        <v>73.062275695800778</v>
      </c>
    </row>
    <row r="644" spans="1:182" x14ac:dyDescent="0.2">
      <c r="A644" t="s">
        <v>226</v>
      </c>
      <c r="B644" t="s">
        <v>199</v>
      </c>
      <c r="C644" t="s">
        <v>287</v>
      </c>
      <c r="D644" t="s">
        <v>253</v>
      </c>
      <c r="E644" t="s">
        <v>219</v>
      </c>
      <c r="F644" s="21">
        <v>2373</v>
      </c>
      <c r="G644" s="21">
        <v>0.53867495059967041</v>
      </c>
      <c r="H644" s="21">
        <v>0.50643515586853027</v>
      </c>
      <c r="I644" s="21">
        <v>0.47925546765327454</v>
      </c>
      <c r="J644" s="21">
        <v>0.44818487763404846</v>
      </c>
      <c r="K644" s="21">
        <v>0.45655626058578491</v>
      </c>
      <c r="L644" s="21">
        <v>0.45144158601760864</v>
      </c>
      <c r="M644" s="21">
        <v>0.52250772714614868</v>
      </c>
      <c r="N644" s="21">
        <v>0.56761628389358521</v>
      </c>
      <c r="O644" s="21">
        <v>0.5380624532699585</v>
      </c>
      <c r="P644" s="21">
        <v>0.54858958721160889</v>
      </c>
      <c r="Q644" s="21">
        <v>0.56735217571258545</v>
      </c>
      <c r="R644" s="21">
        <v>0.59574681520462036</v>
      </c>
      <c r="S644" s="21">
        <v>0.6670081615447998</v>
      </c>
      <c r="T644" s="21">
        <v>0.75156122446060181</v>
      </c>
      <c r="U644" s="21">
        <v>0.85640484094619751</v>
      </c>
      <c r="V644" s="21">
        <v>0.97193270921707153</v>
      </c>
      <c r="W644" s="21">
        <v>1.0379452705383301</v>
      </c>
      <c r="X644" s="21">
        <v>1.0652939081192017</v>
      </c>
      <c r="Y644" s="21">
        <v>1.1455470323562622</v>
      </c>
      <c r="Z644" s="21">
        <v>1.1387631893157959</v>
      </c>
      <c r="AA644" s="21">
        <v>1.0753006935119629</v>
      </c>
      <c r="AB644" s="21">
        <v>0.99457162618637085</v>
      </c>
      <c r="AC644" s="21">
        <v>0.84126967191696167</v>
      </c>
      <c r="AD644" s="21">
        <v>0.69420242309570313</v>
      </c>
      <c r="AE644" s="21">
        <v>-7.4756704270839691E-2</v>
      </c>
      <c r="AF644" s="21">
        <v>-5.8712005615234375E-2</v>
      </c>
      <c r="AG644" s="21">
        <v>-4.7093614935874939E-2</v>
      </c>
      <c r="AH644" s="21">
        <v>-3.7321589887142181E-2</v>
      </c>
      <c r="AI644" s="21">
        <v>-2.0077120512723923E-2</v>
      </c>
      <c r="AJ644" s="21">
        <v>-4.0993623435497284E-2</v>
      </c>
      <c r="AK644" s="21">
        <v>-5.0317518413066864E-2</v>
      </c>
      <c r="AL644" s="21">
        <v>-3.6314409226179123E-2</v>
      </c>
      <c r="AM644" s="21">
        <v>-4.4933091849088669E-2</v>
      </c>
      <c r="AN644" s="21">
        <v>-4.2468387633562088E-2</v>
      </c>
      <c r="AO644" s="21">
        <v>-6.1893932521343231E-2</v>
      </c>
      <c r="AP644" s="21">
        <v>-0.10115385800600052</v>
      </c>
      <c r="AQ644" s="21">
        <v>-0.10996587574481964</v>
      </c>
      <c r="AR644" s="21">
        <v>-0.12519712746143341</v>
      </c>
      <c r="AS644" s="21">
        <v>-0.10966552793979645</v>
      </c>
      <c r="AT644" s="21">
        <v>-0.11102229356765747</v>
      </c>
      <c r="AU644" s="21">
        <v>-6.590193510055542E-2</v>
      </c>
      <c r="AV644" s="21">
        <v>-4.7981515526771545E-2</v>
      </c>
      <c r="AW644" s="21">
        <v>-3.4287471324205399E-2</v>
      </c>
      <c r="AX644" s="21">
        <v>-3.699265792965889E-2</v>
      </c>
      <c r="AY644" s="21">
        <v>-2.852964960038662E-2</v>
      </c>
      <c r="AZ644" s="21">
        <v>-5.6619793176651001E-2</v>
      </c>
      <c r="BA644" s="21">
        <v>-7.5862042605876923E-2</v>
      </c>
      <c r="BB644" s="21">
        <v>-6.6480442881584167E-2</v>
      </c>
      <c r="BC644" s="21">
        <v>-5.2800972014665604E-2</v>
      </c>
      <c r="BD644" s="21">
        <v>-4.0399618446826935E-2</v>
      </c>
      <c r="BE644" s="21">
        <v>-3.1364798545837402E-2</v>
      </c>
      <c r="BF644" s="21">
        <v>-2.3707369342446327E-2</v>
      </c>
      <c r="BG644" s="21">
        <v>-6.251125130802393E-3</v>
      </c>
      <c r="BH644" s="21">
        <v>-2.7950994670391083E-2</v>
      </c>
      <c r="BI644" s="21">
        <v>-3.5637591034173965E-2</v>
      </c>
      <c r="BJ644" s="21">
        <v>-2.0128767937421799E-2</v>
      </c>
      <c r="BK644" s="21">
        <v>-2.624213881790638E-2</v>
      </c>
      <c r="BL644" s="21">
        <v>-1.7198018729686737E-2</v>
      </c>
      <c r="BM644" s="21">
        <v>-3.2591365277767181E-2</v>
      </c>
      <c r="BN644" s="21">
        <v>-6.3067100942134857E-2</v>
      </c>
      <c r="BO644" s="21">
        <v>-6.6316850483417511E-2</v>
      </c>
      <c r="BP644" s="21">
        <v>-7.7912509441375732E-2</v>
      </c>
      <c r="BQ644" s="21">
        <v>-6.4426548779010773E-2</v>
      </c>
      <c r="BR644" s="21">
        <v>-6.8406902253627777E-2</v>
      </c>
      <c r="BS644" s="21">
        <v>-2.4840826168656349E-2</v>
      </c>
      <c r="BT644" s="21">
        <v>-7.2865253314375877E-3</v>
      </c>
      <c r="BU644" s="21">
        <v>5.3427619859576225E-3</v>
      </c>
      <c r="BV644" s="21">
        <v>-1.4218753203749657E-3</v>
      </c>
      <c r="BW644" s="21">
        <v>3.8291909731924534E-3</v>
      </c>
      <c r="BX644" s="21">
        <v>-2.6883780956268311E-2</v>
      </c>
      <c r="BY644" s="21">
        <v>-4.9630638211965561E-2</v>
      </c>
      <c r="BZ644" s="21">
        <v>-4.1833821684122086E-2</v>
      </c>
      <c r="CA644" s="21">
        <v>-3.7594497203826904E-2</v>
      </c>
      <c r="CB644" s="21">
        <v>-2.7716517448425293E-2</v>
      </c>
      <c r="CC644" s="21">
        <v>-2.0471066236495972E-2</v>
      </c>
      <c r="CD644" s="21">
        <v>-1.4278203248977661E-2</v>
      </c>
      <c r="CE644" s="21">
        <v>3.3247172832489014E-3</v>
      </c>
      <c r="CF644" s="21">
        <v>-1.8917709589004517E-2</v>
      </c>
      <c r="CG644" s="21">
        <v>-2.5470316410064697E-2</v>
      </c>
      <c r="CH644" s="21">
        <v>-8.9186429977416992E-3</v>
      </c>
      <c r="CI644" s="21">
        <v>-1.3296842575073242E-2</v>
      </c>
      <c r="CJ644" s="21">
        <v>3.0416250228881836E-4</v>
      </c>
      <c r="CK644" s="21">
        <v>-1.2296497821807861E-2</v>
      </c>
      <c r="CL644" s="21">
        <v>-3.6688327789306641E-2</v>
      </c>
      <c r="CM644" s="21">
        <v>-3.6085665225982666E-2</v>
      </c>
      <c r="CN644" s="21">
        <v>-4.5163333415985107E-2</v>
      </c>
      <c r="CO644" s="21">
        <v>-3.3094167709350586E-2</v>
      </c>
      <c r="CP644" s="21">
        <v>-3.8891613483428955E-2</v>
      </c>
      <c r="CQ644" s="21">
        <v>3.5979747772216797E-3</v>
      </c>
      <c r="CR644" s="21">
        <v>2.0898699760437012E-2</v>
      </c>
      <c r="CS644" s="21">
        <v>3.2790541648864746E-2</v>
      </c>
      <c r="CT644" s="21">
        <v>2.3214340209960938E-2</v>
      </c>
      <c r="CU644" s="21">
        <v>2.6240825653076172E-2</v>
      </c>
      <c r="CV644" s="21">
        <v>-6.2887072563171387E-3</v>
      </c>
      <c r="CW644" s="21">
        <v>-3.146284818649292E-2</v>
      </c>
      <c r="CX644" s="21">
        <v>-2.4763643741607666E-2</v>
      </c>
      <c r="CY644" s="21">
        <v>-2.2388022392988205E-2</v>
      </c>
      <c r="CZ644" s="21">
        <v>-1.5033415518701077E-2</v>
      </c>
      <c r="DA644" s="21">
        <v>-9.5773357897996902E-3</v>
      </c>
      <c r="DB644" s="21">
        <v>-4.8490366898477077E-3</v>
      </c>
      <c r="DC644" s="21">
        <v>1.2900560162961483E-2</v>
      </c>
      <c r="DD644" s="21">
        <v>-9.8844245076179504E-3</v>
      </c>
      <c r="DE644" s="21">
        <v>-1.5303042717278004E-2</v>
      </c>
      <c r="DF644" s="21">
        <v>2.2914819419384003E-3</v>
      </c>
      <c r="DG644" s="21">
        <v>-3.515455755405128E-4</v>
      </c>
      <c r="DH644" s="21">
        <v>1.7806343734264374E-2</v>
      </c>
      <c r="DI644" s="21">
        <v>7.9983705654740334E-3</v>
      </c>
      <c r="DJ644" s="21">
        <v>-1.0309556499123573E-2</v>
      </c>
      <c r="DK644" s="21">
        <v>-5.8544818311929703E-3</v>
      </c>
      <c r="DL644" s="21">
        <v>-1.2414154596626759E-2</v>
      </c>
      <c r="DM644" s="21">
        <v>-1.7617869889363647E-3</v>
      </c>
      <c r="DN644" s="21">
        <v>-9.3763237819075584E-3</v>
      </c>
      <c r="DO644" s="21">
        <v>3.2036773860454559E-2</v>
      </c>
      <c r="DP644" s="21">
        <v>4.9083925783634186E-2</v>
      </c>
      <c r="DQ644" s="21">
        <v>6.0238320380449295E-2</v>
      </c>
      <c r="DR644" s="21">
        <v>4.7850556671619415E-2</v>
      </c>
      <c r="DS644" s="21">
        <v>4.8652458935976028E-2</v>
      </c>
      <c r="DT644" s="21">
        <v>1.4306365512311459E-2</v>
      </c>
      <c r="DU644" s="21">
        <v>-1.3295057229697704E-2</v>
      </c>
      <c r="DV644" s="21">
        <v>-7.6934676617383957E-3</v>
      </c>
      <c r="DW644" s="21">
        <v>-4.3228859431110322E-4</v>
      </c>
      <c r="DX644" s="21">
        <v>3.2789695542305708E-3</v>
      </c>
      <c r="DY644" s="21">
        <v>6.1514819972217083E-3</v>
      </c>
      <c r="DZ644" s="21">
        <v>8.7651824578642845E-3</v>
      </c>
      <c r="EA644" s="21">
        <v>2.6726555079221725E-2</v>
      </c>
      <c r="EB644" s="21">
        <v>3.1582037918269634E-3</v>
      </c>
      <c r="EC644" s="21">
        <v>-6.2311545480042696E-4</v>
      </c>
      <c r="ED644" s="21">
        <v>1.8477121368050575E-2</v>
      </c>
      <c r="EE644" s="21">
        <v>1.8339406698942184E-2</v>
      </c>
      <c r="EF644" s="21">
        <v>4.3076712638139725E-2</v>
      </c>
      <c r="EG644" s="21">
        <v>3.7300936877727509E-2</v>
      </c>
      <c r="EH644" s="21">
        <v>2.7777198702096939E-2</v>
      </c>
      <c r="EI644" s="21">
        <v>3.7794545292854309E-2</v>
      </c>
      <c r="EJ644" s="21">
        <v>3.4870456904172897E-2</v>
      </c>
      <c r="EK644" s="21">
        <v>4.3477196246385574E-2</v>
      </c>
      <c r="EL644" s="21">
        <v>3.3239066600799561E-2</v>
      </c>
      <c r="EM644" s="21">
        <v>7.3097884654998779E-2</v>
      </c>
      <c r="EN644" s="21">
        <v>8.9778915047645569E-2</v>
      </c>
      <c r="EO644" s="21">
        <v>9.9868558347225189E-2</v>
      </c>
      <c r="EP644" s="21">
        <v>8.3421334624290466E-2</v>
      </c>
      <c r="EQ644" s="21">
        <v>8.1011302769184113E-2</v>
      </c>
      <c r="ER644" s="21">
        <v>4.4042378664016724E-2</v>
      </c>
      <c r="ES644" s="21">
        <v>1.2936346232891083E-2</v>
      </c>
      <c r="ET644" s="21">
        <v>1.6953155398368835E-2</v>
      </c>
      <c r="EU644" s="21">
        <v>63.718562874251496</v>
      </c>
      <c r="EV644" s="21">
        <v>61.514572143554688</v>
      </c>
      <c r="EW644" s="21">
        <v>60.713373253493018</v>
      </c>
      <c r="EX644" s="21">
        <v>61.635128021240234</v>
      </c>
      <c r="EY644" s="21">
        <v>60.374851226806641</v>
      </c>
      <c r="EZ644" s="21">
        <v>60.135726928710938</v>
      </c>
      <c r="FA644" s="21">
        <v>59.723751068115234</v>
      </c>
      <c r="FB644" s="21">
        <v>60.717365264892578</v>
      </c>
      <c r="FC644" s="21">
        <v>66.675048828125</v>
      </c>
      <c r="FD644" s="21">
        <v>76.796409606933594</v>
      </c>
      <c r="FE644" s="21">
        <v>84.665069580078125</v>
      </c>
      <c r="FF644" s="21">
        <v>89.568061828613281</v>
      </c>
      <c r="FG644" s="21">
        <v>93.007583618164063</v>
      </c>
      <c r="FH644" s="21">
        <v>91.951698303222656</v>
      </c>
      <c r="FI644" s="21">
        <v>93.043510437011719</v>
      </c>
      <c r="FJ644" s="21">
        <v>92.891021728515625</v>
      </c>
      <c r="FK644" s="21">
        <v>91.647903442382813</v>
      </c>
      <c r="FL644" s="21">
        <v>89.964469909667969</v>
      </c>
      <c r="FM644" s="21">
        <v>86.918563842773438</v>
      </c>
      <c r="FN644" s="21">
        <v>81.441520690917969</v>
      </c>
      <c r="FO644" s="21">
        <v>78.751693725585938</v>
      </c>
      <c r="FP644" s="21">
        <v>76.747703552246094</v>
      </c>
      <c r="FQ644" s="21">
        <v>73.788421630859375</v>
      </c>
      <c r="FR644" s="21">
        <v>72.095008850097656</v>
      </c>
      <c r="FS644" s="21">
        <v>0.54910784959793091</v>
      </c>
      <c r="FT644" s="21">
        <v>2.7592768892645836E-2</v>
      </c>
      <c r="FU644" s="21">
        <v>4.0351472795009613E-2</v>
      </c>
      <c r="FV644" t="s">
        <v>294</v>
      </c>
      <c r="FW644" s="21"/>
      <c r="FX644">
        <f t="shared" si="30"/>
        <v>1.0925700187683105</v>
      </c>
      <c r="FY644">
        <f t="shared" si="31"/>
        <v>2.1348476409912109E-2</v>
      </c>
      <c r="FZ644">
        <f t="shared" si="32"/>
        <v>85.744830322265628</v>
      </c>
    </row>
    <row r="645" spans="1:182" x14ac:dyDescent="0.2">
      <c r="A645" t="s">
        <v>226</v>
      </c>
      <c r="B645" t="s">
        <v>199</v>
      </c>
      <c r="C645" t="s">
        <v>287</v>
      </c>
      <c r="D645" t="s">
        <v>253</v>
      </c>
      <c r="E645" t="s">
        <v>220</v>
      </c>
      <c r="F645" s="21">
        <v>1380</v>
      </c>
      <c r="G645" s="21">
        <v>0.52303683757781982</v>
      </c>
      <c r="H645" s="21">
        <v>0.49350458383560181</v>
      </c>
      <c r="I645" s="21">
        <v>0.47802689671516418</v>
      </c>
      <c r="J645" s="21">
        <v>0.45721858739852905</v>
      </c>
      <c r="K645" s="21">
        <v>0.44978296756744385</v>
      </c>
      <c r="L645" s="21">
        <v>0.43041262030601501</v>
      </c>
      <c r="M645" s="21">
        <v>0.50954616069793701</v>
      </c>
      <c r="N645" s="21">
        <v>0.55693536996841431</v>
      </c>
      <c r="O645" s="21">
        <v>0.52850145101547241</v>
      </c>
      <c r="P645" s="21">
        <v>0.53476345539093018</v>
      </c>
      <c r="Q645" s="21">
        <v>0.56032216548919678</v>
      </c>
      <c r="R645" s="21">
        <v>0.58435976505279541</v>
      </c>
      <c r="S645" s="21">
        <v>0.60604852437973022</v>
      </c>
      <c r="T645" s="21">
        <v>0.67683565616607666</v>
      </c>
      <c r="U645" s="21">
        <v>0.78342580795288086</v>
      </c>
      <c r="V645" s="21">
        <v>0.86454439163208008</v>
      </c>
      <c r="W645" s="21">
        <v>0.94943547248840332</v>
      </c>
      <c r="X645" s="21">
        <v>0.98900043964385986</v>
      </c>
      <c r="Y645" s="21">
        <v>1.1284805536270142</v>
      </c>
      <c r="Z645" s="21">
        <v>1.1219011545181274</v>
      </c>
      <c r="AA645" s="21">
        <v>1.0627592802047729</v>
      </c>
      <c r="AB645" s="21">
        <v>0.95884937047958374</v>
      </c>
      <c r="AC645" s="21">
        <v>0.81832981109619141</v>
      </c>
      <c r="AD645" s="21">
        <v>0.65530562400817871</v>
      </c>
      <c r="AE645" s="21">
        <v>-0.10030016303062439</v>
      </c>
      <c r="AF645" s="21">
        <v>-9.1453000903129578E-2</v>
      </c>
      <c r="AG645" s="21">
        <v>-7.0602484047412872E-2</v>
      </c>
      <c r="AH645" s="21">
        <v>-4.0440157055854797E-2</v>
      </c>
      <c r="AI645" s="21">
        <v>-2.9510561376810074E-2</v>
      </c>
      <c r="AJ645" s="21">
        <v>-6.2612168490886688E-2</v>
      </c>
      <c r="AK645" s="21">
        <v>-6.6880173981189728E-2</v>
      </c>
      <c r="AL645" s="21">
        <v>-5.252741277217865E-2</v>
      </c>
      <c r="AM645" s="21">
        <v>-5.4323118180036545E-2</v>
      </c>
      <c r="AN645" s="21">
        <v>-4.616054892539978E-2</v>
      </c>
      <c r="AO645" s="21">
        <v>-6.6602848470211029E-2</v>
      </c>
      <c r="AP645" s="21">
        <v>-0.11261800676584244</v>
      </c>
      <c r="AQ645" s="21">
        <v>-0.14408545196056366</v>
      </c>
      <c r="AR645" s="21">
        <v>-0.1560063511133194</v>
      </c>
      <c r="AS645" s="21">
        <v>-0.13386629521846771</v>
      </c>
      <c r="AT645" s="21">
        <v>-0.133803591132164</v>
      </c>
      <c r="AU645" s="21">
        <v>-9.1921508312225342E-2</v>
      </c>
      <c r="AV645" s="21">
        <v>-6.3784874975681305E-2</v>
      </c>
      <c r="AW645" s="21">
        <v>-1.5184078365564346E-2</v>
      </c>
      <c r="AX645" s="21">
        <v>-3.1860411167144775E-2</v>
      </c>
      <c r="AY645" s="21">
        <v>-3.8746263831853867E-2</v>
      </c>
      <c r="AZ645" s="21">
        <v>-7.6427735388278961E-2</v>
      </c>
      <c r="BA645" s="21">
        <v>-9.3540370464324951E-2</v>
      </c>
      <c r="BB645" s="21">
        <v>-9.0737469494342804E-2</v>
      </c>
      <c r="BC645" s="21">
        <v>-6.9635108113288879E-2</v>
      </c>
      <c r="BD645" s="21">
        <v>-6.5216809511184692E-2</v>
      </c>
      <c r="BE645" s="21">
        <v>-4.8207402229309082E-2</v>
      </c>
      <c r="BF645" s="21">
        <v>-2.1799331530928612E-2</v>
      </c>
      <c r="BG645" s="21">
        <v>-1.1683945544064045E-2</v>
      </c>
      <c r="BH645" s="21">
        <v>-4.4886928051710129E-2</v>
      </c>
      <c r="BI645" s="21">
        <v>-4.7544617205858231E-2</v>
      </c>
      <c r="BJ645" s="21">
        <v>-3.0500849708914757E-2</v>
      </c>
      <c r="BK645" s="21">
        <v>-3.1600780785083771E-2</v>
      </c>
      <c r="BL645" s="21">
        <v>-1.8845666199922562E-2</v>
      </c>
      <c r="BM645" s="21">
        <v>-3.2180406153202057E-2</v>
      </c>
      <c r="BN645" s="21">
        <v>-7.0763237774372101E-2</v>
      </c>
      <c r="BO645" s="21">
        <v>-9.5740251243114471E-2</v>
      </c>
      <c r="BP645" s="21">
        <v>-0.10291652381420135</v>
      </c>
      <c r="BQ645" s="21">
        <v>-7.8992187976837158E-2</v>
      </c>
      <c r="BR645" s="21">
        <v>-8.2526013255119324E-2</v>
      </c>
      <c r="BS645" s="21">
        <v>-4.0349241346120834E-2</v>
      </c>
      <c r="BT645" s="21">
        <v>-1.4059853740036488E-2</v>
      </c>
      <c r="BU645" s="21">
        <v>3.3246297389268875E-2</v>
      </c>
      <c r="BV645" s="21">
        <v>1.0293698869645596E-2</v>
      </c>
      <c r="BW645" s="21">
        <v>9.7919616382569075E-4</v>
      </c>
      <c r="BX645" s="21">
        <v>-3.8965251296758652E-2</v>
      </c>
      <c r="BY645" s="21">
        <v>-6.0617320239543915E-2</v>
      </c>
      <c r="BZ645" s="21">
        <v>-5.9701792895793915E-2</v>
      </c>
      <c r="CA645" s="21">
        <v>-4.8396587371826172E-2</v>
      </c>
      <c r="CB645" s="21">
        <v>-4.7045707702636719E-2</v>
      </c>
      <c r="CC645" s="21">
        <v>-3.2696634531021118E-2</v>
      </c>
      <c r="CD645" s="21">
        <v>-8.8887512683868408E-3</v>
      </c>
      <c r="CE645" s="21">
        <v>6.6271424293518066E-4</v>
      </c>
      <c r="CF645" s="21">
        <v>-3.2610476016998291E-2</v>
      </c>
      <c r="CG645" s="21">
        <v>-3.4152865409851074E-2</v>
      </c>
      <c r="CH645" s="21">
        <v>-1.5245318412780762E-2</v>
      </c>
      <c r="CI645" s="21">
        <v>-1.5863358974456787E-2</v>
      </c>
      <c r="CJ645" s="21">
        <v>7.2538852691650391E-5</v>
      </c>
      <c r="CK645" s="21">
        <v>-8.3395242691040039E-3</v>
      </c>
      <c r="CL645" s="21">
        <v>-4.1774749755859375E-2</v>
      </c>
      <c r="CM645" s="21">
        <v>-6.2256515026092529E-2</v>
      </c>
      <c r="CN645" s="21">
        <v>-6.6146671772003174E-2</v>
      </c>
      <c r="CO645" s="21">
        <v>-4.0986537933349609E-2</v>
      </c>
      <c r="CP645" s="21">
        <v>-4.7011315822601318E-2</v>
      </c>
      <c r="CQ645" s="21">
        <v>-4.6304464340209961E-3</v>
      </c>
      <c r="CR645" s="21">
        <v>2.0379543304443359E-2</v>
      </c>
      <c r="CS645" s="21">
        <v>6.6789031028747559E-2</v>
      </c>
      <c r="CT645" s="21">
        <v>3.9489507675170898E-2</v>
      </c>
      <c r="CU645" s="21">
        <v>2.8492927551269531E-2</v>
      </c>
      <c r="CV645" s="21">
        <v>-1.301884651184082E-2</v>
      </c>
      <c r="CW645" s="21">
        <v>-3.7814915180206299E-2</v>
      </c>
      <c r="CX645" s="21">
        <v>-3.8206577301025391E-2</v>
      </c>
      <c r="CY645" s="21">
        <v>-2.7158062905073166E-2</v>
      </c>
      <c r="CZ645" s="21">
        <v>-2.8874604031443596E-2</v>
      </c>
      <c r="DA645" s="21">
        <v>-1.7185866832733154E-2</v>
      </c>
      <c r="DB645" s="21">
        <v>4.0218285284936428E-3</v>
      </c>
      <c r="DC645" s="21">
        <v>1.3009374029934406E-2</v>
      </c>
      <c r="DD645" s="21">
        <v>-2.0334025844931602E-2</v>
      </c>
      <c r="DE645" s="21">
        <v>-2.0761115476489067E-2</v>
      </c>
      <c r="DF645" s="21">
        <v>1.0212548659183085E-5</v>
      </c>
      <c r="DG645" s="21">
        <v>-1.2593751307576895E-4</v>
      </c>
      <c r="DH645" s="21">
        <v>1.8990743905305862E-2</v>
      </c>
      <c r="DI645" s="21">
        <v>1.5501356683671474E-2</v>
      </c>
      <c r="DJ645" s="21">
        <v>-1.2786262668669224E-2</v>
      </c>
      <c r="DK645" s="21">
        <v>-2.8772776946425438E-2</v>
      </c>
      <c r="DL645" s="21">
        <v>-2.9376817867159843E-2</v>
      </c>
      <c r="DM645" s="21">
        <v>-2.9808913823217154E-3</v>
      </c>
      <c r="DN645" s="21">
        <v>-1.1496617458760738E-2</v>
      </c>
      <c r="DO645" s="21">
        <v>3.1088350340723991E-2</v>
      </c>
      <c r="DP645" s="21">
        <v>5.4818939417600632E-2</v>
      </c>
      <c r="DQ645" s="21">
        <v>0.10033176094293594</v>
      </c>
      <c r="DR645" s="21">
        <v>6.8685315549373627E-2</v>
      </c>
      <c r="DS645" s="21">
        <v>5.600665882229805E-2</v>
      </c>
      <c r="DT645" s="21">
        <v>1.2927558273077011E-2</v>
      </c>
      <c r="DU645" s="21">
        <v>-1.5012511052191257E-2</v>
      </c>
      <c r="DV645" s="21">
        <v>-1.6711361706256866E-2</v>
      </c>
      <c r="DW645" s="21">
        <v>3.5069910809397697E-3</v>
      </c>
      <c r="DX645" s="21">
        <v>-2.6384161319583654E-3</v>
      </c>
      <c r="DY645" s="21">
        <v>5.2092173136770725E-3</v>
      </c>
      <c r="DZ645" s="21">
        <v>2.2662654519081116E-2</v>
      </c>
      <c r="EA645" s="21">
        <v>3.0835989862680435E-2</v>
      </c>
      <c r="EB645" s="21">
        <v>-2.6087809819728136E-3</v>
      </c>
      <c r="EC645" s="21">
        <v>-1.4255548594519496E-3</v>
      </c>
      <c r="ED645" s="21">
        <v>2.2036775946617126E-2</v>
      </c>
      <c r="EE645" s="21">
        <v>2.2596400231122971E-2</v>
      </c>
      <c r="EF645" s="21">
        <v>4.6305626630783081E-2</v>
      </c>
      <c r="EG645" s="21">
        <v>4.992380365729332E-2</v>
      </c>
      <c r="EH645" s="21">
        <v>2.9068509116768837E-2</v>
      </c>
      <c r="EI645" s="21">
        <v>1.957242377102375E-2</v>
      </c>
      <c r="EJ645" s="21">
        <v>2.3713011294603348E-2</v>
      </c>
      <c r="EK645" s="21">
        <v>5.1893226802349091E-2</v>
      </c>
      <c r="EL645" s="21">
        <v>3.9780966937541962E-2</v>
      </c>
      <c r="EM645" s="21">
        <v>8.266061544418335E-2</v>
      </c>
      <c r="EN645" s="21">
        <v>0.10454396158456802</v>
      </c>
      <c r="EO645" s="21">
        <v>0.14876213669776917</v>
      </c>
      <c r="EP645" s="21">
        <v>0.11083942651748657</v>
      </c>
      <c r="EQ645" s="21">
        <v>9.5732115209102631E-2</v>
      </c>
      <c r="ER645" s="21">
        <v>5.0390046089887619E-2</v>
      </c>
      <c r="ES645" s="21">
        <v>1.7910538241267204E-2</v>
      </c>
      <c r="ET645" s="21">
        <v>1.4324314892292023E-2</v>
      </c>
      <c r="EU645" s="21">
        <v>64.981657608695656</v>
      </c>
      <c r="EV645" s="21">
        <v>62.663043975830078</v>
      </c>
      <c r="EW645" s="21">
        <v>61.821331521739133</v>
      </c>
      <c r="EX645" s="21">
        <v>62.230979919433594</v>
      </c>
      <c r="EY645" s="21">
        <v>61.188179016113281</v>
      </c>
      <c r="EZ645" s="21">
        <v>60.447689056396484</v>
      </c>
      <c r="FA645" s="21">
        <v>60.532608032226563</v>
      </c>
      <c r="FB645" s="21">
        <v>60.170516967773438</v>
      </c>
      <c r="FC645" s="21">
        <v>66.826087951660156</v>
      </c>
      <c r="FD645" s="21">
        <v>77.734375</v>
      </c>
      <c r="FE645" s="21">
        <v>86.085594177246094</v>
      </c>
      <c r="FF645" s="21">
        <v>90.425949096679688</v>
      </c>
      <c r="FG645" s="21">
        <v>93.777175903320313</v>
      </c>
      <c r="FH645" s="21">
        <v>91.797554016113281</v>
      </c>
      <c r="FI645" s="21">
        <v>93.014945983886719</v>
      </c>
      <c r="FJ645" s="21">
        <v>92.384513854980469</v>
      </c>
      <c r="FK645" s="21">
        <v>91.190216064453125</v>
      </c>
      <c r="FL645" s="21">
        <v>89.747962951660156</v>
      </c>
      <c r="FM645" s="21">
        <v>87.078804016113281</v>
      </c>
      <c r="FN645" s="21">
        <v>81.564537048339844</v>
      </c>
      <c r="FO645" s="21">
        <v>78.44293212890625</v>
      </c>
      <c r="FP645" s="21">
        <v>76.401496887207031</v>
      </c>
      <c r="FQ645" s="21">
        <v>73.515625</v>
      </c>
      <c r="FR645" s="21">
        <v>71.852584838867188</v>
      </c>
      <c r="FS645" s="21">
        <v>0.65808981657028198</v>
      </c>
      <c r="FT645" s="21">
        <v>3.1903497874736786E-2</v>
      </c>
      <c r="FU645" s="21">
        <v>4.8766858875751495E-2</v>
      </c>
      <c r="FV645" t="s">
        <v>294</v>
      </c>
      <c r="FW645" s="21"/>
      <c r="FX645">
        <f t="shared" si="30"/>
        <v>1.0503153800964355</v>
      </c>
      <c r="FY645">
        <f t="shared" si="31"/>
        <v>3.0104112625122071E-2</v>
      </c>
      <c r="FZ645">
        <f t="shared" si="32"/>
        <v>85.604890441894526</v>
      </c>
    </row>
    <row r="646" spans="1:182" x14ac:dyDescent="0.2">
      <c r="A646" t="s">
        <v>226</v>
      </c>
      <c r="B646" t="s">
        <v>199</v>
      </c>
      <c r="C646" t="s">
        <v>287</v>
      </c>
      <c r="D646" t="s">
        <v>253</v>
      </c>
      <c r="E646" t="s">
        <v>221</v>
      </c>
      <c r="F646" s="21">
        <v>993</v>
      </c>
      <c r="G646" s="21">
        <v>0.56328696012496948</v>
      </c>
      <c r="H646" s="21">
        <v>0.52695143222808838</v>
      </c>
      <c r="I646" s="21">
        <v>0.48210278153419495</v>
      </c>
      <c r="J646" s="21">
        <v>0.43462648987770081</v>
      </c>
      <c r="K646" s="21">
        <v>0.46642753481864929</v>
      </c>
      <c r="L646" s="21">
        <v>0.48419672250747681</v>
      </c>
      <c r="M646" s="21">
        <v>0.54167854785919189</v>
      </c>
      <c r="N646" s="21">
        <v>0.58319079875946045</v>
      </c>
      <c r="O646" s="21">
        <v>0.55153197050094604</v>
      </c>
      <c r="P646" s="21">
        <v>0.56798869371414185</v>
      </c>
      <c r="Q646" s="21">
        <v>0.57736796140670776</v>
      </c>
      <c r="R646" s="21">
        <v>0.61029630899429321</v>
      </c>
      <c r="S646" s="21">
        <v>0.74915230274200439</v>
      </c>
      <c r="T646" s="21">
        <v>0.8557281494140625</v>
      </c>
      <c r="U646" s="21">
        <v>0.95921862125396729</v>
      </c>
      <c r="V646" s="21">
        <v>1.1250679492950439</v>
      </c>
      <c r="W646" s="21">
        <v>1.1635689735412598</v>
      </c>
      <c r="X646" s="21">
        <v>1.1736898422241211</v>
      </c>
      <c r="Y646" s="21">
        <v>1.1708259582519531</v>
      </c>
      <c r="Z646" s="21">
        <v>1.1631271839141846</v>
      </c>
      <c r="AA646" s="21">
        <v>1.0929760932922363</v>
      </c>
      <c r="AB646" s="21">
        <v>1.0454888343811035</v>
      </c>
      <c r="AC646" s="21">
        <v>0.87377190589904785</v>
      </c>
      <c r="AD646" s="21">
        <v>0.75144785642623901</v>
      </c>
      <c r="AE646" s="21">
        <v>-6.9847159087657928E-2</v>
      </c>
      <c r="AF646" s="21">
        <v>-3.6776434630155563E-2</v>
      </c>
      <c r="AG646" s="21">
        <v>-3.579532727599144E-2</v>
      </c>
      <c r="AH646" s="21">
        <v>-5.5205632001161575E-2</v>
      </c>
      <c r="AI646" s="21">
        <v>-2.9740193858742714E-2</v>
      </c>
      <c r="AJ646" s="21">
        <v>-2.8291208669543266E-2</v>
      </c>
      <c r="AK646" s="21">
        <v>-5.0380025058984756E-2</v>
      </c>
      <c r="AL646" s="21">
        <v>-3.8772393018007278E-2</v>
      </c>
      <c r="AM646" s="21">
        <v>-6.4186893403530121E-2</v>
      </c>
      <c r="AN646" s="21">
        <v>-8.1625141203403473E-2</v>
      </c>
      <c r="AO646" s="21">
        <v>-0.10589423775672913</v>
      </c>
      <c r="AP646" s="21">
        <v>-0.15220828354358673</v>
      </c>
      <c r="AQ646" s="21">
        <v>-0.14102061092853546</v>
      </c>
      <c r="AR646" s="21">
        <v>-0.16566874086856842</v>
      </c>
      <c r="AS646" s="21">
        <v>-0.15432563424110413</v>
      </c>
      <c r="AT646" s="21">
        <v>-0.15160496532917023</v>
      </c>
      <c r="AU646" s="21">
        <v>-9.8757974803447723E-2</v>
      </c>
      <c r="AV646" s="21">
        <v>-9.5068693161010742E-2</v>
      </c>
      <c r="AW646" s="21">
        <v>-0.12798933684825897</v>
      </c>
      <c r="AX646" s="21">
        <v>-0.10538049042224884</v>
      </c>
      <c r="AY646" s="21">
        <v>-6.9777444005012512E-2</v>
      </c>
      <c r="AZ646" s="21">
        <v>-7.8900180757045746E-2</v>
      </c>
      <c r="BA646" s="21">
        <v>-9.5684468746185303E-2</v>
      </c>
      <c r="BB646" s="21">
        <v>-7.1958050131797791E-2</v>
      </c>
      <c r="BC646" s="21">
        <v>-4.0322456508874893E-2</v>
      </c>
      <c r="BD646" s="21">
        <v>-1.3915720395743847E-2</v>
      </c>
      <c r="BE646" s="21">
        <v>-1.5801221132278442E-2</v>
      </c>
      <c r="BF646" s="21">
        <v>-3.5967715084552765E-2</v>
      </c>
      <c r="BG646" s="21">
        <v>-7.8343851491808891E-3</v>
      </c>
      <c r="BH646" s="21">
        <v>-9.5775062218308449E-3</v>
      </c>
      <c r="BI646" s="21">
        <v>-2.7939304709434509E-2</v>
      </c>
      <c r="BJ646" s="21">
        <v>-1.5598771162331104E-2</v>
      </c>
      <c r="BK646" s="21">
        <v>-3.2051268965005875E-2</v>
      </c>
      <c r="BL646" s="21">
        <v>-3.3204551786184311E-2</v>
      </c>
      <c r="BM646" s="21">
        <v>-5.3928390145301819E-2</v>
      </c>
      <c r="BN646" s="21">
        <v>-8.0666579306125641E-2</v>
      </c>
      <c r="BO646" s="21">
        <v>-5.9781011193990707E-2</v>
      </c>
      <c r="BP646" s="21">
        <v>-7.8175395727157593E-2</v>
      </c>
      <c r="BQ646" s="21">
        <v>-7.6753482222557068E-2</v>
      </c>
      <c r="BR646" s="21">
        <v>-7.8112468123435974E-2</v>
      </c>
      <c r="BS646" s="21">
        <v>-3.1653650104999542E-2</v>
      </c>
      <c r="BT646" s="21">
        <v>-2.6306444779038429E-2</v>
      </c>
      <c r="BU646" s="21">
        <v>-6.105520948767662E-2</v>
      </c>
      <c r="BV646" s="21">
        <v>-4.2908992618322372E-2</v>
      </c>
      <c r="BW646" s="21">
        <v>-1.5060828998684883E-2</v>
      </c>
      <c r="BX646" s="21">
        <v>-3.0326450243592262E-2</v>
      </c>
      <c r="BY646" s="21">
        <v>-5.2504334598779678E-2</v>
      </c>
      <c r="BZ646" s="21">
        <v>-3.1683403998613358E-2</v>
      </c>
      <c r="CA646" s="21">
        <v>-1.9873738288879395E-2</v>
      </c>
      <c r="CB646" s="21">
        <v>1.9175410270690918E-3</v>
      </c>
      <c r="CC646" s="21">
        <v>-1.9533634185791016E-3</v>
      </c>
      <c r="CD646" s="21">
        <v>-2.2643595933914185E-2</v>
      </c>
      <c r="CE646" s="21">
        <v>7.3375105857849121E-3</v>
      </c>
      <c r="CF646" s="21">
        <v>3.3835470676422119E-3</v>
      </c>
      <c r="CG646" s="21">
        <v>-1.2396931648254395E-2</v>
      </c>
      <c r="CH646" s="21">
        <v>4.5120716094970703E-4</v>
      </c>
      <c r="CI646" s="21">
        <v>-9.7942352294921875E-3</v>
      </c>
      <c r="CJ646" s="21">
        <v>3.3140182495117188E-4</v>
      </c>
      <c r="CK646" s="21">
        <v>-1.7937004566192627E-2</v>
      </c>
      <c r="CL646" s="21">
        <v>-3.1117022037506104E-2</v>
      </c>
      <c r="CM646" s="21">
        <v>-3.514707088470459E-3</v>
      </c>
      <c r="CN646" s="21">
        <v>-1.7577767372131348E-2</v>
      </c>
      <c r="CO646" s="21">
        <v>-2.3027241230010986E-2</v>
      </c>
      <c r="CP646" s="21">
        <v>-2.7211785316467285E-2</v>
      </c>
      <c r="CQ646" s="21">
        <v>1.4822602272033691E-2</v>
      </c>
      <c r="CR646" s="21">
        <v>2.131807804107666E-2</v>
      </c>
      <c r="CS646" s="21">
        <v>-1.4696836471557617E-2</v>
      </c>
      <c r="CT646" s="21">
        <v>3.5858154296875E-4</v>
      </c>
      <c r="CU646" s="21">
        <v>2.2835731506347656E-2</v>
      </c>
      <c r="CV646" s="21">
        <v>3.3155679702758789E-3</v>
      </c>
      <c r="CW646" s="21">
        <v>-2.2597908973693848E-2</v>
      </c>
      <c r="CX646" s="21">
        <v>-3.7893056869506836E-3</v>
      </c>
      <c r="CY646" s="21">
        <v>5.749810952693224E-4</v>
      </c>
      <c r="CZ646" s="21">
        <v>1.7750801518559456E-2</v>
      </c>
      <c r="DA646" s="21">
        <v>1.1894493363797665E-2</v>
      </c>
      <c r="DB646" s="21">
        <v>-9.3194758519530296E-3</v>
      </c>
      <c r="DC646" s="21">
        <v>2.2509407252073288E-2</v>
      </c>
      <c r="DD646" s="21">
        <v>1.6344601288437843E-2</v>
      </c>
      <c r="DE646" s="21">
        <v>3.1454421114176512E-3</v>
      </c>
      <c r="DF646" s="21">
        <v>1.6501186415553093E-2</v>
      </c>
      <c r="DG646" s="21">
        <v>1.2462799437344074E-2</v>
      </c>
      <c r="DH646" s="21">
        <v>3.3867355436086655E-2</v>
      </c>
      <c r="DI646" s="21">
        <v>1.8054381012916565E-2</v>
      </c>
      <c r="DJ646" s="21">
        <v>1.8432538956403732E-2</v>
      </c>
      <c r="DK646" s="21">
        <v>5.2751597017049789E-2</v>
      </c>
      <c r="DL646" s="21">
        <v>4.3019860982894897E-2</v>
      </c>
      <c r="DM646" s="21">
        <v>3.0698996037244797E-2</v>
      </c>
      <c r="DN646" s="21">
        <v>2.3688897490501404E-2</v>
      </c>
      <c r="DO646" s="21">
        <v>6.1298854649066925E-2</v>
      </c>
      <c r="DP646" s="21">
        <v>6.89425989985466E-2</v>
      </c>
      <c r="DQ646" s="21">
        <v>3.1661536544561386E-2</v>
      </c>
      <c r="DR646" s="21">
        <v>4.3626155704259872E-2</v>
      </c>
      <c r="DS646" s="21">
        <v>6.0732293874025345E-2</v>
      </c>
      <c r="DT646" s="21">
        <v>3.6957588046789169E-2</v>
      </c>
      <c r="DU646" s="21">
        <v>7.3085175827145576E-3</v>
      </c>
      <c r="DV646" s="21">
        <v>2.410479262471199E-2</v>
      </c>
      <c r="DW646" s="21">
        <v>3.0099684372544289E-2</v>
      </c>
      <c r="DX646" s="21">
        <v>4.0611516684293747E-2</v>
      </c>
      <c r="DY646" s="21">
        <v>3.1888600438833237E-2</v>
      </c>
      <c r="DZ646" s="21">
        <v>9.9184382706880569E-3</v>
      </c>
      <c r="EA646" s="21">
        <v>4.4415213167667389E-2</v>
      </c>
      <c r="EB646" s="21">
        <v>3.5058304667472839E-2</v>
      </c>
      <c r="EC646" s="21">
        <v>2.5586161762475967E-2</v>
      </c>
      <c r="ED646" s="21">
        <v>3.9674807339906693E-2</v>
      </c>
      <c r="EE646" s="21">
        <v>4.4598422944545746E-2</v>
      </c>
      <c r="EF646" s="21">
        <v>8.2287944853305817E-2</v>
      </c>
      <c r="EG646" s="21">
        <v>7.0020228624343872E-2</v>
      </c>
      <c r="EH646" s="21">
        <v>8.9974232017993927E-2</v>
      </c>
      <c r="EI646" s="21">
        <v>0.13399119675159454</v>
      </c>
      <c r="EJ646" s="21">
        <v>0.13051320612430573</v>
      </c>
      <c r="EK646" s="21">
        <v>0.10827115178108215</v>
      </c>
      <c r="EL646" s="21">
        <v>9.7181402146816254E-2</v>
      </c>
      <c r="EM646" s="21">
        <v>0.1284031867980957</v>
      </c>
      <c r="EN646" s="21">
        <v>0.13770484924316406</v>
      </c>
      <c r="EO646" s="21">
        <v>9.8595663905143738E-2</v>
      </c>
      <c r="EP646" s="21">
        <v>0.10609765350818634</v>
      </c>
      <c r="EQ646" s="21">
        <v>0.11544890701770782</v>
      </c>
      <c r="ER646" s="21">
        <v>8.5531316697597504E-2</v>
      </c>
      <c r="ES646" s="21">
        <v>5.0488647073507309E-2</v>
      </c>
      <c r="ET646" s="21">
        <v>6.4379438757896423E-2</v>
      </c>
      <c r="EU646" s="21">
        <v>61.918683446272993</v>
      </c>
      <c r="EV646" s="21">
        <v>59.878025054931641</v>
      </c>
      <c r="EW646" s="21">
        <v>59.134559535333977</v>
      </c>
      <c r="EX646" s="21">
        <v>60.786060333251953</v>
      </c>
      <c r="EY646" s="21">
        <v>59.215877532958984</v>
      </c>
      <c r="EZ646" s="21">
        <v>59.691188812255859</v>
      </c>
      <c r="FA646" s="21">
        <v>58.571151733398438</v>
      </c>
      <c r="FB646" s="21">
        <v>61.496612548828125</v>
      </c>
      <c r="FC646" s="21">
        <v>66.459823608398438</v>
      </c>
      <c r="FD646" s="21">
        <v>75.459823608398438</v>
      </c>
      <c r="FE646" s="21">
        <v>82.640853881835938</v>
      </c>
      <c r="FF646" s="21">
        <v>88.345596313476563</v>
      </c>
      <c r="FG646" s="21">
        <v>91.910942077636719</v>
      </c>
      <c r="FH646" s="21">
        <v>92.171348571777344</v>
      </c>
      <c r="FI646" s="21">
        <v>93.084220886230469</v>
      </c>
      <c r="FJ646" s="21">
        <v>93.612777709960938</v>
      </c>
      <c r="FK646" s="21">
        <v>92.300094604492188</v>
      </c>
      <c r="FL646" s="21">
        <v>90.272994995117188</v>
      </c>
      <c r="FM646" s="21">
        <v>86.690223693847656</v>
      </c>
      <c r="FN646" s="21">
        <v>81.266212463378906</v>
      </c>
      <c r="FO646" s="21">
        <v>79.191673278808594</v>
      </c>
      <c r="FP646" s="21">
        <v>77.241043090820313</v>
      </c>
      <c r="FQ646" s="21">
        <v>74.177154541015625</v>
      </c>
      <c r="FR646" s="21">
        <v>72.440467834472656</v>
      </c>
      <c r="FS646" s="21">
        <v>0.94490557909011841</v>
      </c>
      <c r="FT646" s="21">
        <v>4.9430821090936661E-2</v>
      </c>
      <c r="FU646" s="21">
        <v>6.8970218300819397E-2</v>
      </c>
      <c r="FV646" t="s">
        <v>294</v>
      </c>
      <c r="FW646" s="21"/>
      <c r="FX646">
        <f t="shared" si="30"/>
        <v>1.1528376102447511</v>
      </c>
      <c r="FY646">
        <f t="shared" si="31"/>
        <v>8.9276313781738274E-3</v>
      </c>
      <c r="FZ646">
        <f t="shared" si="32"/>
        <v>85.944239807128909</v>
      </c>
    </row>
    <row r="647" spans="1:182" x14ac:dyDescent="0.2">
      <c r="A647" t="s">
        <v>226</v>
      </c>
      <c r="B647" t="s">
        <v>199</v>
      </c>
      <c r="C647" t="s">
        <v>287</v>
      </c>
      <c r="D647" t="s">
        <v>254</v>
      </c>
      <c r="E647" t="s">
        <v>219</v>
      </c>
      <c r="F647" s="21">
        <v>4073</v>
      </c>
      <c r="G647" s="21">
        <v>0.80506008863449097</v>
      </c>
      <c r="H647" s="21">
        <v>0.72378444671630859</v>
      </c>
      <c r="I647" s="21">
        <v>0.66655212640762329</v>
      </c>
      <c r="J647" s="21">
        <v>0.61660593748092651</v>
      </c>
      <c r="K647" s="21">
        <v>0.60102742910385132</v>
      </c>
      <c r="L647" s="21">
        <v>0.55115401744842529</v>
      </c>
      <c r="M647" s="21">
        <v>0.56166666746139526</v>
      </c>
      <c r="N647" s="21">
        <v>0.65753626823425293</v>
      </c>
      <c r="O647" s="21">
        <v>0.79469215869903564</v>
      </c>
      <c r="P647" s="21">
        <v>0.99696910381317139</v>
      </c>
      <c r="Q647" s="21">
        <v>1.2006593942642212</v>
      </c>
      <c r="R647" s="21">
        <v>1.3982770442962646</v>
      </c>
      <c r="S647" s="21">
        <v>1.6953092813491821</v>
      </c>
      <c r="T647" s="21">
        <v>1.9312255382537842</v>
      </c>
      <c r="U647" s="21">
        <v>2.06211256980896</v>
      </c>
      <c r="V647" s="21">
        <v>2.0975384712219238</v>
      </c>
      <c r="W647" s="21">
        <v>2.1588294506072998</v>
      </c>
      <c r="X647" s="21">
        <v>2.0749733448028564</v>
      </c>
      <c r="Y647" s="21">
        <v>2.0010659694671631</v>
      </c>
      <c r="Z647" s="21">
        <v>1.9593938589096069</v>
      </c>
      <c r="AA647" s="21">
        <v>1.9033188819885254</v>
      </c>
      <c r="AB647" s="21">
        <v>1.7372696399688721</v>
      </c>
      <c r="AC647" s="21">
        <v>1.4861102104187012</v>
      </c>
      <c r="AD647" s="21">
        <v>1.2714666128158569</v>
      </c>
      <c r="AE647" s="21">
        <v>-9.334786981344223E-2</v>
      </c>
      <c r="AF647" s="21">
        <v>-7.0607304573059082E-2</v>
      </c>
      <c r="AG647" s="21">
        <v>-5.5093839764595032E-2</v>
      </c>
      <c r="AH647" s="21">
        <v>-4.2687110602855682E-2</v>
      </c>
      <c r="AI647" s="21">
        <v>-1.9025009125471115E-2</v>
      </c>
      <c r="AJ647" s="21">
        <v>-4.5172117650508881E-2</v>
      </c>
      <c r="AK647" s="21">
        <v>-5.2226357161998749E-2</v>
      </c>
      <c r="AL647" s="21">
        <v>-3.7727218121290207E-2</v>
      </c>
      <c r="AM647" s="21">
        <v>-5.1274966448545456E-2</v>
      </c>
      <c r="AN647" s="21">
        <v>-4.2219717055559158E-2</v>
      </c>
      <c r="AO647" s="21">
        <v>-7.561986893415451E-2</v>
      </c>
      <c r="AP647" s="21">
        <v>-0.15057671070098877</v>
      </c>
      <c r="AQ647" s="21">
        <v>-0.16559769213199615</v>
      </c>
      <c r="AR647" s="21">
        <v>-0.19608642160892487</v>
      </c>
      <c r="AS647" s="21">
        <v>-0.15625776350498199</v>
      </c>
      <c r="AT647" s="21">
        <v>-0.15606307983398438</v>
      </c>
      <c r="AU647" s="21">
        <v>-6.2016431242227554E-2</v>
      </c>
      <c r="AV647" s="21">
        <v>-2.8174055740237236E-2</v>
      </c>
      <c r="AW647" s="21">
        <v>-9.7987847402691841E-3</v>
      </c>
      <c r="AX647" s="21">
        <v>-2.0263779908418655E-2</v>
      </c>
      <c r="AY647" s="21">
        <v>-8.3235558122396469E-3</v>
      </c>
      <c r="AZ647" s="21">
        <v>-6.1315864324569702E-2</v>
      </c>
      <c r="BA647" s="21">
        <v>-9.9978618323802948E-2</v>
      </c>
      <c r="BB647" s="21">
        <v>-8.7072595953941345E-2</v>
      </c>
      <c r="BC647" s="21">
        <v>-7.1392133831977844E-2</v>
      </c>
      <c r="BD647" s="21">
        <v>-5.2294917404651642E-2</v>
      </c>
      <c r="BE647" s="21">
        <v>-3.9365023374557495E-2</v>
      </c>
      <c r="BF647" s="21">
        <v>-2.9072890058159828E-2</v>
      </c>
      <c r="BG647" s="21">
        <v>-5.1990137435495853E-3</v>
      </c>
      <c r="BH647" s="21">
        <v>-3.2129488885402679E-2</v>
      </c>
      <c r="BI647" s="21">
        <v>-3.754642978310585E-2</v>
      </c>
      <c r="BJ647" s="21">
        <v>-2.1541576832532883E-2</v>
      </c>
      <c r="BK647" s="21">
        <v>-3.2584015280008316E-2</v>
      </c>
      <c r="BL647" s="21">
        <v>-1.6949348151683807E-2</v>
      </c>
      <c r="BM647" s="21">
        <v>-4.6317301690578461E-2</v>
      </c>
      <c r="BN647" s="21">
        <v>-0.1124899610877037</v>
      </c>
      <c r="BO647" s="21">
        <v>-0.12194866687059402</v>
      </c>
      <c r="BP647" s="21">
        <v>-0.14880180358886719</v>
      </c>
      <c r="BQ647" s="21">
        <v>-0.11101878434419632</v>
      </c>
      <c r="BR647" s="21">
        <v>-0.11344768851995468</v>
      </c>
      <c r="BS647" s="21">
        <v>-2.0955318585038185E-2</v>
      </c>
      <c r="BT647" s="21">
        <v>1.2520932592451572E-2</v>
      </c>
      <c r="BU647" s="21">
        <v>2.9831448569893837E-2</v>
      </c>
      <c r="BV647" s="21">
        <v>1.5307002700865269E-2</v>
      </c>
      <c r="BW647" s="21">
        <v>2.4035284295678139E-2</v>
      </c>
      <c r="BX647" s="21">
        <v>-3.1579852104187012E-2</v>
      </c>
      <c r="BY647" s="21">
        <v>-7.3747217655181885E-2</v>
      </c>
      <c r="BZ647" s="21">
        <v>-6.2425974756479263E-2</v>
      </c>
      <c r="CA647" s="21">
        <v>-5.6185662746429443E-2</v>
      </c>
      <c r="CB647" s="21">
        <v>-3.961181640625E-2</v>
      </c>
      <c r="CC647" s="21">
        <v>-2.8471291065216064E-2</v>
      </c>
      <c r="CD647" s="21">
        <v>-1.9643723964691162E-2</v>
      </c>
      <c r="CE647" s="21">
        <v>4.376828670501709E-3</v>
      </c>
      <c r="CF647" s="21">
        <v>-2.3096203804016113E-2</v>
      </c>
      <c r="CG647" s="21">
        <v>-2.7379155158996582E-2</v>
      </c>
      <c r="CH647" s="21">
        <v>-1.0331451892852783E-2</v>
      </c>
      <c r="CI647" s="21">
        <v>-1.9638717174530029E-2</v>
      </c>
      <c r="CJ647" s="21">
        <v>5.5283308029174805E-4</v>
      </c>
      <c r="CK647" s="21">
        <v>-2.6022434234619141E-2</v>
      </c>
      <c r="CL647" s="21">
        <v>-8.6111187934875488E-2</v>
      </c>
      <c r="CM647" s="21">
        <v>-9.171748161315918E-2</v>
      </c>
      <c r="CN647" s="21">
        <v>-0.11605262756347656</v>
      </c>
      <c r="CO647" s="21">
        <v>-7.9686403274536133E-2</v>
      </c>
      <c r="CP647" s="21">
        <v>-8.3932399749755859E-2</v>
      </c>
      <c r="CQ647" s="21">
        <v>7.4834823608398438E-3</v>
      </c>
      <c r="CR647" s="21">
        <v>4.0706157684326172E-2</v>
      </c>
      <c r="CS647" s="21">
        <v>5.7279229164123535E-2</v>
      </c>
      <c r="CT647" s="21">
        <v>3.9943218231201172E-2</v>
      </c>
      <c r="CU647" s="21">
        <v>4.6446919441223145E-2</v>
      </c>
      <c r="CV647" s="21">
        <v>-1.098477840423584E-2</v>
      </c>
      <c r="CW647" s="21">
        <v>-5.5579423904418945E-2</v>
      </c>
      <c r="CX647" s="21">
        <v>-4.5355796813964844E-2</v>
      </c>
      <c r="CY647" s="21">
        <v>-4.0979187935590744E-2</v>
      </c>
      <c r="CZ647" s="21">
        <v>-2.6928713545203209E-2</v>
      </c>
      <c r="DA647" s="21">
        <v>-1.7577560618519783E-2</v>
      </c>
      <c r="DB647" s="21">
        <v>-1.0214556939899921E-2</v>
      </c>
      <c r="DC647" s="21">
        <v>1.3952671550214291E-2</v>
      </c>
      <c r="DD647" s="21">
        <v>-1.4062918722629547E-2</v>
      </c>
      <c r="DE647" s="21">
        <v>-1.7211882397532463E-2</v>
      </c>
      <c r="DF647" s="21">
        <v>8.7867304682731628E-4</v>
      </c>
      <c r="DG647" s="21">
        <v>-6.6934200003743172E-3</v>
      </c>
      <c r="DH647" s="21">
        <v>1.8055014312267303E-2</v>
      </c>
      <c r="DI647" s="21">
        <v>-5.7275663129985332E-3</v>
      </c>
      <c r="DJ647" s="21">
        <v>-5.973241850733757E-2</v>
      </c>
      <c r="DK647" s="21">
        <v>-6.1486296355724335E-2</v>
      </c>
      <c r="DL647" s="21">
        <v>-8.3303451538085938E-2</v>
      </c>
      <c r="DM647" s="21">
        <v>-4.8354022204875946E-2</v>
      </c>
      <c r="DN647" s="21">
        <v>-5.4417110979557037E-2</v>
      </c>
      <c r="DO647" s="21">
        <v>3.5922281444072723E-2</v>
      </c>
      <c r="DP647" s="21">
        <v>6.8891383707523346E-2</v>
      </c>
      <c r="DQ647" s="21">
        <v>8.4727011620998383E-2</v>
      </c>
      <c r="DR647" s="21">
        <v>6.457943469285965E-2</v>
      </c>
      <c r="DS647" s="21">
        <v>6.88585564494133E-2</v>
      </c>
      <c r="DT647" s="21">
        <v>9.6102943643927574E-3</v>
      </c>
      <c r="DU647" s="21">
        <v>-3.7411633878946304E-2</v>
      </c>
      <c r="DV647" s="21">
        <v>-2.8285620734095573E-2</v>
      </c>
      <c r="DW647" s="21">
        <v>-1.9023453816771507E-2</v>
      </c>
      <c r="DX647" s="21">
        <v>-8.6163291707634926E-3</v>
      </c>
      <c r="DY647" s="21">
        <v>-1.8487430643290281E-3</v>
      </c>
      <c r="DZ647" s="21">
        <v>3.3996617421507835E-3</v>
      </c>
      <c r="EA647" s="21">
        <v>2.7778666466474533E-2</v>
      </c>
      <c r="EB647" s="21">
        <v>-1.0202904231846333E-3</v>
      </c>
      <c r="EC647" s="21">
        <v>-2.5319540873169899E-3</v>
      </c>
      <c r="ED647" s="21">
        <v>1.7064312472939491E-2</v>
      </c>
      <c r="EE647" s="21">
        <v>1.1997533030807972E-2</v>
      </c>
      <c r="EF647" s="21">
        <v>4.3325383216142654E-2</v>
      </c>
      <c r="EG647" s="21">
        <v>2.3575000464916229E-2</v>
      </c>
      <c r="EH647" s="21">
        <v>-2.1645661443471909E-2</v>
      </c>
      <c r="EI647" s="21">
        <v>-1.7837271094322205E-2</v>
      </c>
      <c r="EJ647" s="21">
        <v>-3.6018837243318558E-2</v>
      </c>
      <c r="EK647" s="21">
        <v>-3.1150411814451218E-3</v>
      </c>
      <c r="EL647" s="21">
        <v>-1.1801719665527344E-2</v>
      </c>
      <c r="EM647" s="21">
        <v>7.6983392238616943E-2</v>
      </c>
      <c r="EN647" s="21">
        <v>0.10958637297153473</v>
      </c>
      <c r="EO647" s="21">
        <v>0.12435724586248398</v>
      </c>
      <c r="EP647" s="21">
        <v>0.1001502126455307</v>
      </c>
      <c r="EQ647" s="21">
        <v>0.10121739655733109</v>
      </c>
      <c r="ER647" s="21">
        <v>3.9346307516098022E-2</v>
      </c>
      <c r="ES647" s="21">
        <v>-1.1180229485034943E-2</v>
      </c>
      <c r="ET647" s="21">
        <v>-3.6389974411576986E-3</v>
      </c>
      <c r="EU647" s="21">
        <v>71.508200989325701</v>
      </c>
      <c r="EV647" s="21">
        <v>70.587867736816406</v>
      </c>
      <c r="EW647" s="21">
        <v>70.297058057797443</v>
      </c>
      <c r="EX647" s="21">
        <v>69.502731323242188</v>
      </c>
      <c r="EY647" s="21">
        <v>69.344184875488281</v>
      </c>
      <c r="EZ647" s="21">
        <v>69.951316833496094</v>
      </c>
      <c r="FA647" s="21">
        <v>70.081748962402344</v>
      </c>
      <c r="FB647" s="21">
        <v>70.224418640136719</v>
      </c>
      <c r="FC647" s="21">
        <v>75.482429504394531</v>
      </c>
      <c r="FD647" s="21">
        <v>81.2686767578125</v>
      </c>
      <c r="FE647" s="21">
        <v>87.467323303222656</v>
      </c>
      <c r="FF647" s="21">
        <v>93.601142883300781</v>
      </c>
      <c r="FG647" s="21">
        <v>95.518875122070313</v>
      </c>
      <c r="FH647" s="21">
        <v>96.590728759765625</v>
      </c>
      <c r="FI647" s="21">
        <v>97.760482788085938</v>
      </c>
      <c r="FJ647" s="21">
        <v>96.334548950195313</v>
      </c>
      <c r="FK647" s="21">
        <v>95.582138061523438</v>
      </c>
      <c r="FL647" s="21">
        <v>93.961471557617188</v>
      </c>
      <c r="FM647" s="21">
        <v>90.362403869628906</v>
      </c>
      <c r="FN647" s="21">
        <v>86.506118774414063</v>
      </c>
      <c r="FO647" s="21">
        <v>84.0078125</v>
      </c>
      <c r="FP647" s="21">
        <v>81.683418273925781</v>
      </c>
      <c r="FQ647" s="21">
        <v>79.276748657226563</v>
      </c>
      <c r="FR647" s="21">
        <v>77.879196166992188</v>
      </c>
      <c r="FS647" s="21">
        <v>0.54910784959793091</v>
      </c>
      <c r="FT647" s="21">
        <v>2.7592768892645836E-2</v>
      </c>
      <c r="FU647" s="21">
        <v>4.0351472795009613E-2</v>
      </c>
      <c r="FV647" t="s">
        <v>294</v>
      </c>
      <c r="FW647" s="21"/>
      <c r="FX647">
        <f t="shared" si="30"/>
        <v>2.0195163011550905</v>
      </c>
      <c r="FY647">
        <f t="shared" si="31"/>
        <v>3.8371801376342773E-2</v>
      </c>
      <c r="FZ647">
        <f t="shared" si="32"/>
        <v>90.083988952636716</v>
      </c>
    </row>
    <row r="648" spans="1:182" x14ac:dyDescent="0.2">
      <c r="A648" t="s">
        <v>226</v>
      </c>
      <c r="B648" t="s">
        <v>199</v>
      </c>
      <c r="C648" t="s">
        <v>287</v>
      </c>
      <c r="D648" t="s">
        <v>254</v>
      </c>
      <c r="E648" t="s">
        <v>220</v>
      </c>
      <c r="F648" s="21">
        <v>2470</v>
      </c>
      <c r="G648" s="21">
        <v>0.7599378228187561</v>
      </c>
      <c r="H648" s="21">
        <v>0.67815113067626953</v>
      </c>
      <c r="I648" s="21">
        <v>0.63706469535827637</v>
      </c>
      <c r="J648" s="21">
        <v>0.60700279474258423</v>
      </c>
      <c r="K648" s="21">
        <v>0.5877450704574585</v>
      </c>
      <c r="L648" s="21">
        <v>0.52239853143692017</v>
      </c>
      <c r="M648" s="21">
        <v>0.53772914409637451</v>
      </c>
      <c r="N648" s="21">
        <v>0.6201515793800354</v>
      </c>
      <c r="O648" s="21">
        <v>0.73307615518569946</v>
      </c>
      <c r="P648" s="21">
        <v>0.90331906080245972</v>
      </c>
      <c r="Q648" s="21">
        <v>1.0364062786102295</v>
      </c>
      <c r="R648" s="21">
        <v>1.145817756652832</v>
      </c>
      <c r="S648" s="21">
        <v>1.3108325004577637</v>
      </c>
      <c r="T648" s="21">
        <v>1.4929070472717285</v>
      </c>
      <c r="U648" s="21">
        <v>1.6470390558242798</v>
      </c>
      <c r="V648" s="21">
        <v>1.7051537036895752</v>
      </c>
      <c r="W648" s="21">
        <v>1.8272333145141602</v>
      </c>
      <c r="X648" s="21">
        <v>1.8100100755691528</v>
      </c>
      <c r="Y648" s="21">
        <v>1.7986655235290527</v>
      </c>
      <c r="Z648" s="21">
        <v>1.7324620485305786</v>
      </c>
      <c r="AA648" s="21">
        <v>1.6786155700683594</v>
      </c>
      <c r="AB648" s="21">
        <v>1.5414552688598633</v>
      </c>
      <c r="AC648" s="21">
        <v>1.3428479433059692</v>
      </c>
      <c r="AD648" s="21">
        <v>1.1260839700698853</v>
      </c>
      <c r="AE648" s="21">
        <v>-0.12222060561180115</v>
      </c>
      <c r="AF648" s="21">
        <v>-0.10905532538890839</v>
      </c>
      <c r="AG648" s="21">
        <v>-8.14804807305336E-2</v>
      </c>
      <c r="AH648" s="21">
        <v>-4.3352052569389343E-2</v>
      </c>
      <c r="AI648" s="21">
        <v>-2.9307279735803604E-2</v>
      </c>
      <c r="AJ648" s="21">
        <v>-6.9581560790538788E-2</v>
      </c>
      <c r="AK648" s="21">
        <v>-6.8769223988056183E-2</v>
      </c>
      <c r="AL648" s="21">
        <v>-5.4257974028587341E-2</v>
      </c>
      <c r="AM648" s="21">
        <v>-6.0463529080152512E-2</v>
      </c>
      <c r="AN648" s="21">
        <v>-4.6110600233078003E-2</v>
      </c>
      <c r="AO648" s="21">
        <v>-7.3688529431819916E-2</v>
      </c>
      <c r="AP648" s="21">
        <v>-0.15275554358959198</v>
      </c>
      <c r="AQ648" s="21">
        <v>-0.21648453176021576</v>
      </c>
      <c r="AR648" s="21">
        <v>-0.2357604056596756</v>
      </c>
      <c r="AS648" s="21">
        <v>-0.17904804646968842</v>
      </c>
      <c r="AT648" s="21">
        <v>-0.17951326072216034</v>
      </c>
      <c r="AU648" s="21">
        <v>-9.6202433109283447E-2</v>
      </c>
      <c r="AV648" s="21">
        <v>-4.6867046505212784E-2</v>
      </c>
      <c r="AW648" s="21">
        <v>2.4480786174535751E-2</v>
      </c>
      <c r="AX648" s="21">
        <v>-1.0369481518864632E-2</v>
      </c>
      <c r="AY648" s="21">
        <v>-2.2234821692109108E-2</v>
      </c>
      <c r="AZ648" s="21">
        <v>-8.4338106215000153E-2</v>
      </c>
      <c r="BA648" s="21">
        <v>-0.11777818202972412</v>
      </c>
      <c r="BB648" s="21">
        <v>-0.11818552762269974</v>
      </c>
      <c r="BC648" s="21">
        <v>-9.1555550694465637E-2</v>
      </c>
      <c r="BD648" s="21">
        <v>-8.2819133996963501E-2</v>
      </c>
      <c r="BE648" s="21">
        <v>-5.908539891242981E-2</v>
      </c>
      <c r="BF648" s="21">
        <v>-2.4711227044463158E-2</v>
      </c>
      <c r="BG648" s="21">
        <v>-1.1480663903057575E-2</v>
      </c>
      <c r="BH648" s="21">
        <v>-5.1856320351362228E-2</v>
      </c>
      <c r="BI648" s="21">
        <v>-4.9433667212724686E-2</v>
      </c>
      <c r="BJ648" s="21">
        <v>-3.2231409102678299E-2</v>
      </c>
      <c r="BK648" s="21">
        <v>-3.7741191685199738E-2</v>
      </c>
      <c r="BL648" s="21">
        <v>-1.8795717507600784E-2</v>
      </c>
      <c r="BM648" s="21">
        <v>-3.9266087114810944E-2</v>
      </c>
      <c r="BN648" s="21">
        <v>-0.11090076714754105</v>
      </c>
      <c r="BO648" s="21">
        <v>-0.16813933849334717</v>
      </c>
      <c r="BP648" s="21">
        <v>-0.18267057836055756</v>
      </c>
      <c r="BQ648" s="21">
        <v>-0.12417393922805786</v>
      </c>
      <c r="BR648" s="21">
        <v>-0.12823568284511566</v>
      </c>
      <c r="BS648" s="21">
        <v>-4.463016614317894E-2</v>
      </c>
      <c r="BT648" s="21">
        <v>2.8579710051417351E-3</v>
      </c>
      <c r="BU648" s="21">
        <v>7.2911165654659271E-2</v>
      </c>
      <c r="BV648" s="21">
        <v>3.1784631311893463E-2</v>
      </c>
      <c r="BW648" s="21">
        <v>1.7490636557340622E-2</v>
      </c>
      <c r="BX648" s="21">
        <v>-4.6875622123479843E-2</v>
      </c>
      <c r="BY648" s="21">
        <v>-8.4855131804943085E-2</v>
      </c>
      <c r="BZ648" s="21">
        <v>-8.7149851024150848E-2</v>
      </c>
      <c r="CA648" s="21">
        <v>-7.031702995300293E-2</v>
      </c>
      <c r="CB648" s="21">
        <v>-6.4648032188415527E-2</v>
      </c>
      <c r="CC648" s="21">
        <v>-4.3574631214141846E-2</v>
      </c>
      <c r="CD648" s="21">
        <v>-1.1800646781921387E-2</v>
      </c>
      <c r="CE648" s="21">
        <v>8.6599588394165039E-4</v>
      </c>
      <c r="CF648" s="21">
        <v>-3.9579868316650391E-2</v>
      </c>
      <c r="CG648" s="21">
        <v>-3.6041915416717529E-2</v>
      </c>
      <c r="CH648" s="21">
        <v>-1.6975879669189453E-2</v>
      </c>
      <c r="CI648" s="21">
        <v>-2.2003769874572754E-2</v>
      </c>
      <c r="CJ648" s="21">
        <v>1.2248754501342773E-4</v>
      </c>
      <c r="CK648" s="21">
        <v>-1.5425205230712891E-2</v>
      </c>
      <c r="CL648" s="21">
        <v>-8.191227912902832E-2</v>
      </c>
      <c r="CM648" s="21">
        <v>-0.13465559482574463</v>
      </c>
      <c r="CN648" s="21">
        <v>-0.14590072631835938</v>
      </c>
      <c r="CO648" s="21">
        <v>-8.6168289184570313E-2</v>
      </c>
      <c r="CP648" s="21">
        <v>-9.2720985412597656E-2</v>
      </c>
      <c r="CQ648" s="21">
        <v>-8.9113712310791016E-3</v>
      </c>
      <c r="CR648" s="21">
        <v>3.7297368049621582E-2</v>
      </c>
      <c r="CS648" s="21">
        <v>0.10645389556884766</v>
      </c>
      <c r="CT648" s="21">
        <v>6.0980439186096191E-2</v>
      </c>
      <c r="CU648" s="21">
        <v>4.5004367828369141E-2</v>
      </c>
      <c r="CV648" s="21">
        <v>-2.0929217338562012E-2</v>
      </c>
      <c r="CW648" s="21">
        <v>-6.2052726745605469E-2</v>
      </c>
      <c r="CX648" s="21">
        <v>-6.5654635429382324E-2</v>
      </c>
      <c r="CY648" s="21">
        <v>-4.9078505486249924E-2</v>
      </c>
      <c r="CZ648" s="21">
        <v>-4.6476926654577255E-2</v>
      </c>
      <c r="DA648" s="21">
        <v>-2.8063863515853882E-2</v>
      </c>
      <c r="DB648" s="21">
        <v>1.1099327821284533E-3</v>
      </c>
      <c r="DC648" s="21">
        <v>1.3212655670940876E-2</v>
      </c>
      <c r="DD648" s="21">
        <v>-2.7303418144583702E-2</v>
      </c>
      <c r="DE648" s="21">
        <v>-2.2650165483355522E-2</v>
      </c>
      <c r="DF648" s="21">
        <v>-1.7203487223014235E-3</v>
      </c>
      <c r="DG648" s="21">
        <v>-6.2663485296070576E-3</v>
      </c>
      <c r="DH648" s="21">
        <v>1.904069259762764E-2</v>
      </c>
      <c r="DI648" s="21">
        <v>8.4156757220625877E-3</v>
      </c>
      <c r="DJ648" s="21">
        <v>-5.2923791110515594E-2</v>
      </c>
      <c r="DK648" s="21">
        <v>-0.10117185860872269</v>
      </c>
      <c r="DL648" s="21">
        <v>-0.10913087427616119</v>
      </c>
      <c r="DM648" s="21">
        <v>-4.8162642866373062E-2</v>
      </c>
      <c r="DN648" s="21">
        <v>-5.7206287980079651E-2</v>
      </c>
      <c r="DO648" s="21">
        <v>2.6807425543665886E-2</v>
      </c>
      <c r="DP648" s="21">
        <v>7.1736767888069153E-2</v>
      </c>
      <c r="DQ648" s="21">
        <v>0.13999663293361664</v>
      </c>
      <c r="DR648" s="21">
        <v>9.017624706029892E-2</v>
      </c>
      <c r="DS648" s="21">
        <v>7.2518102824687958E-2</v>
      </c>
      <c r="DT648" s="21">
        <v>5.0171874463558197E-3</v>
      </c>
      <c r="DU648" s="21">
        <v>-3.9250321686267853E-2</v>
      </c>
      <c r="DV648" s="21">
        <v>-4.41594198346138E-2</v>
      </c>
      <c r="DW648" s="21">
        <v>-1.8413450568914413E-2</v>
      </c>
      <c r="DX648" s="21">
        <v>-2.0240740850567818E-2</v>
      </c>
      <c r="DY648" s="21">
        <v>-5.668779369443655E-3</v>
      </c>
      <c r="DZ648" s="21">
        <v>1.975075900554657E-2</v>
      </c>
      <c r="EA648" s="21">
        <v>3.1039271503686905E-2</v>
      </c>
      <c r="EB648" s="21">
        <v>-9.5781730487942696E-3</v>
      </c>
      <c r="EC648" s="21">
        <v>-3.3146047499030828E-3</v>
      </c>
      <c r="ED648" s="21">
        <v>2.0306214690208435E-2</v>
      </c>
      <c r="EE648" s="21">
        <v>1.6455989331007004E-2</v>
      </c>
      <c r="EF648" s="21">
        <v>4.6355575323104858E-2</v>
      </c>
      <c r="EG648" s="21">
        <v>4.2838122695684433E-2</v>
      </c>
      <c r="EH648" s="21">
        <v>-1.1069020256400108E-2</v>
      </c>
      <c r="EI648" s="21">
        <v>-5.28266541659832E-2</v>
      </c>
      <c r="EJ648" s="21">
        <v>-5.6041043251752853E-2</v>
      </c>
      <c r="EK648" s="21">
        <v>6.7114746198058128E-3</v>
      </c>
      <c r="EL648" s="21">
        <v>-5.9287040494382381E-3</v>
      </c>
      <c r="EM648" s="21">
        <v>7.8379690647125244E-2</v>
      </c>
      <c r="EN648" s="21">
        <v>0.12146178632974625</v>
      </c>
      <c r="EO648" s="21">
        <v>0.18842700123786926</v>
      </c>
      <c r="EP648" s="21">
        <v>0.13233035802841187</v>
      </c>
      <c r="EQ648" s="21">
        <v>0.11224355548620224</v>
      </c>
      <c r="ER648" s="21">
        <v>4.2479675263166428E-2</v>
      </c>
      <c r="ES648" s="21">
        <v>-6.3272728584706783E-3</v>
      </c>
      <c r="ET648" s="21">
        <v>-1.3123743236064911E-2</v>
      </c>
      <c r="EU648" s="21">
        <v>71.394816414686829</v>
      </c>
      <c r="EV648" s="21">
        <v>70.907562255859375</v>
      </c>
      <c r="EW648" s="21">
        <v>70.651835853131743</v>
      </c>
      <c r="EX648" s="21">
        <v>69.781425476074219</v>
      </c>
      <c r="EY648" s="21">
        <v>70.048377990722656</v>
      </c>
      <c r="EZ648" s="21">
        <v>70.225486755371094</v>
      </c>
      <c r="FA648" s="21">
        <v>70.377967834472656</v>
      </c>
      <c r="FB648" s="21">
        <v>70.390068054199219</v>
      </c>
      <c r="FC648" s="21">
        <v>75.332611083984375</v>
      </c>
      <c r="FD648" s="21">
        <v>79.874298095703125</v>
      </c>
      <c r="FE648" s="21">
        <v>85.406478881835938</v>
      </c>
      <c r="FF648" s="21">
        <v>91.185745239257813</v>
      </c>
      <c r="FG648" s="21">
        <v>92.581428527832031</v>
      </c>
      <c r="FH648" s="21">
        <v>92.911880493164063</v>
      </c>
      <c r="FI648" s="21">
        <v>94.513175964355469</v>
      </c>
      <c r="FJ648" s="21">
        <v>92.615547180175781</v>
      </c>
      <c r="FK648" s="21">
        <v>91.998703002929688</v>
      </c>
      <c r="FL648" s="21">
        <v>90.910148620605469</v>
      </c>
      <c r="FM648" s="21">
        <v>87.836715698242188</v>
      </c>
      <c r="FN648" s="21">
        <v>84.388336181640625</v>
      </c>
      <c r="FO648" s="21">
        <v>82.785316467285156</v>
      </c>
      <c r="FP648" s="21">
        <v>80.527862548828125</v>
      </c>
      <c r="FQ648" s="21">
        <v>78.711448669433594</v>
      </c>
      <c r="FR648" s="21">
        <v>77.856155395507813</v>
      </c>
      <c r="FS648" s="21">
        <v>0.65808981657028198</v>
      </c>
      <c r="FT648" s="21">
        <v>3.1903497874736786E-2</v>
      </c>
      <c r="FU648" s="21">
        <v>4.8766858875751495E-2</v>
      </c>
      <c r="FV648" t="s">
        <v>294</v>
      </c>
      <c r="FW648" s="21"/>
      <c r="FX648">
        <f t="shared" si="30"/>
        <v>1.7693973064422608</v>
      </c>
      <c r="FY648">
        <f t="shared" si="31"/>
        <v>4.8164939880371092E-2</v>
      </c>
      <c r="FZ648">
        <f t="shared" si="32"/>
        <v>87.583843994140622</v>
      </c>
    </row>
    <row r="649" spans="1:182" x14ac:dyDescent="0.2">
      <c r="A649" t="s">
        <v>226</v>
      </c>
      <c r="B649" t="s">
        <v>199</v>
      </c>
      <c r="C649" t="s">
        <v>287</v>
      </c>
      <c r="D649" t="s">
        <v>254</v>
      </c>
      <c r="E649" t="s">
        <v>221</v>
      </c>
      <c r="F649" s="21">
        <v>1603</v>
      </c>
      <c r="G649" s="21">
        <v>0.8773072361946106</v>
      </c>
      <c r="H649" s="21">
        <v>0.79754501581192017</v>
      </c>
      <c r="I649" s="21">
        <v>0.71395188570022583</v>
      </c>
      <c r="J649" s="21">
        <v>0.62989914417266846</v>
      </c>
      <c r="K649" s="21">
        <v>0.62124747037887573</v>
      </c>
      <c r="L649" s="21">
        <v>0.59703910350799561</v>
      </c>
      <c r="M649" s="21">
        <v>0.59852039813995361</v>
      </c>
      <c r="N649" s="21">
        <v>0.71505522727966309</v>
      </c>
      <c r="O649" s="21">
        <v>0.88843977451324463</v>
      </c>
      <c r="P649" s="21">
        <v>1.1384984254837036</v>
      </c>
      <c r="Q649" s="21">
        <v>1.4469832181930542</v>
      </c>
      <c r="R649" s="21">
        <v>1.7828466892242432</v>
      </c>
      <c r="S649" s="21">
        <v>2.2943897247314453</v>
      </c>
      <c r="T649" s="21">
        <v>2.6132631301879883</v>
      </c>
      <c r="U649" s="21">
        <v>2.6969056129455566</v>
      </c>
      <c r="V649" s="21">
        <v>2.6981418132781982</v>
      </c>
      <c r="W649" s="21">
        <v>2.6634478569030762</v>
      </c>
      <c r="X649" s="21">
        <v>2.4760279655456543</v>
      </c>
      <c r="Y649" s="21">
        <v>2.2966077327728271</v>
      </c>
      <c r="Z649" s="21">
        <v>2.2963368892669678</v>
      </c>
      <c r="AA649" s="21">
        <v>2.2424180507659912</v>
      </c>
      <c r="AB649" s="21">
        <v>2.0366852283477783</v>
      </c>
      <c r="AC649" s="21">
        <v>1.7051055431365967</v>
      </c>
      <c r="AD649" s="21">
        <v>1.4990200996398926</v>
      </c>
      <c r="AE649" s="21">
        <v>-8.0926351249217987E-2</v>
      </c>
      <c r="AF649" s="21">
        <v>-3.5791825503110886E-2</v>
      </c>
      <c r="AG649" s="21">
        <v>-3.6734756082296371E-2</v>
      </c>
      <c r="AH649" s="21">
        <v>-6.5379157662391663E-2</v>
      </c>
      <c r="AI649" s="21">
        <v>-2.7304688468575478E-2</v>
      </c>
      <c r="AJ649" s="21">
        <v>-2.7502609416842461E-2</v>
      </c>
      <c r="AK649" s="21">
        <v>-5.1680896431207657E-2</v>
      </c>
      <c r="AL649" s="21">
        <v>-3.867034986615181E-2</v>
      </c>
      <c r="AM649" s="21">
        <v>-7.016976922750473E-2</v>
      </c>
      <c r="AN649" s="21">
        <v>-8.1292308866977692E-2</v>
      </c>
      <c r="AO649" s="21">
        <v>-0.13291046023368835</v>
      </c>
      <c r="AP649" s="21">
        <v>-0.21199287474155426</v>
      </c>
      <c r="AQ649" s="21">
        <v>-0.14827026426792145</v>
      </c>
      <c r="AR649" s="21">
        <v>-0.20177091658115387</v>
      </c>
      <c r="AS649" s="21">
        <v>-0.19604095816612244</v>
      </c>
      <c r="AT649" s="21">
        <v>-0.18965239822864532</v>
      </c>
      <c r="AU649" s="21">
        <v>-7.9650990664958954E-2</v>
      </c>
      <c r="AV649" s="21">
        <v>-7.1413874626159668E-2</v>
      </c>
      <c r="AW649" s="21">
        <v>-0.14212064445018768</v>
      </c>
      <c r="AX649" s="21">
        <v>-0.10503120720386505</v>
      </c>
      <c r="AY649" s="21">
        <v>-4.5762017369270325E-2</v>
      </c>
      <c r="AZ649" s="21">
        <v>-7.5756512582302094E-2</v>
      </c>
      <c r="BA649" s="21">
        <v>-0.11718481779098511</v>
      </c>
      <c r="BB649" s="21">
        <v>-7.5727924704551697E-2</v>
      </c>
      <c r="BC649" s="21">
        <v>-5.1401648670434952E-2</v>
      </c>
      <c r="BD649" s="21">
        <v>-1.2931111268699169E-2</v>
      </c>
      <c r="BE649" s="21">
        <v>-1.6740649938583374E-2</v>
      </c>
      <c r="BF649" s="21">
        <v>-4.6141244471073151E-2</v>
      </c>
      <c r="BG649" s="21">
        <v>-5.3988797590136528E-3</v>
      </c>
      <c r="BH649" s="21">
        <v>-8.7889069691300392E-3</v>
      </c>
      <c r="BI649" s="21">
        <v>-2.924017608165741E-2</v>
      </c>
      <c r="BJ649" s="21">
        <v>-1.5496728010475636E-2</v>
      </c>
      <c r="BK649" s="21">
        <v>-3.8034144788980484E-2</v>
      </c>
      <c r="BL649" s="21">
        <v>-3.287171944975853E-2</v>
      </c>
      <c r="BM649" s="21">
        <v>-8.0944612622261047E-2</v>
      </c>
      <c r="BN649" s="21">
        <v>-0.14045117795467377</v>
      </c>
      <c r="BO649" s="21">
        <v>-6.7030660808086395E-2</v>
      </c>
      <c r="BP649" s="21">
        <v>-0.11427757143974304</v>
      </c>
      <c r="BQ649" s="21">
        <v>-0.11846880614757538</v>
      </c>
      <c r="BR649" s="21">
        <v>-0.11615990102291107</v>
      </c>
      <c r="BS649" s="21">
        <v>-1.2546666897833347E-2</v>
      </c>
      <c r="BT649" s="21">
        <v>-2.651626244187355E-3</v>
      </c>
      <c r="BU649" s="21">
        <v>-7.5186513364315033E-2</v>
      </c>
      <c r="BV649" s="21">
        <v>-4.2559709399938583E-2</v>
      </c>
      <c r="BW649" s="21">
        <v>8.9545976370573044E-3</v>
      </c>
      <c r="BX649" s="21">
        <v>-2.718278206884861E-2</v>
      </c>
      <c r="BY649" s="21">
        <v>-7.4004687368869781E-2</v>
      </c>
      <c r="BZ649" s="21">
        <v>-3.5453278571367264E-2</v>
      </c>
      <c r="CA649" s="21">
        <v>-3.0952930450439453E-2</v>
      </c>
      <c r="CB649" s="21">
        <v>2.9021501541137695E-3</v>
      </c>
      <c r="CC649" s="21">
        <v>-2.8927922248840332E-3</v>
      </c>
      <c r="CD649" s="21">
        <v>-3.281712532043457E-2</v>
      </c>
      <c r="CE649" s="21">
        <v>9.7730159759521484E-3</v>
      </c>
      <c r="CF649" s="21">
        <v>4.1721463203430176E-3</v>
      </c>
      <c r="CG649" s="21">
        <v>-1.3697803020477295E-2</v>
      </c>
      <c r="CH649" s="21">
        <v>5.5325031280517578E-4</v>
      </c>
      <c r="CI649" s="21">
        <v>-1.5777111053466797E-2</v>
      </c>
      <c r="CJ649" s="21">
        <v>6.6423416137695313E-4</v>
      </c>
      <c r="CK649" s="21">
        <v>-4.4953227043151855E-2</v>
      </c>
      <c r="CL649" s="21">
        <v>-9.0901613235473633E-2</v>
      </c>
      <c r="CM649" s="21">
        <v>-1.0764360427856445E-2</v>
      </c>
      <c r="CN649" s="21">
        <v>-5.3679943084716797E-2</v>
      </c>
      <c r="CO649" s="21">
        <v>-6.4742565155029297E-2</v>
      </c>
      <c r="CP649" s="21">
        <v>-6.5259218215942383E-2</v>
      </c>
      <c r="CQ649" s="21">
        <v>3.3929586410522461E-2</v>
      </c>
      <c r="CR649" s="21">
        <v>4.4972896575927734E-2</v>
      </c>
      <c r="CS649" s="21">
        <v>-2.8828144073486328E-2</v>
      </c>
      <c r="CT649" s="21">
        <v>7.0786476135253906E-4</v>
      </c>
      <c r="CU649" s="21">
        <v>4.6851158142089844E-2</v>
      </c>
      <c r="CV649" s="21">
        <v>6.4592361450195313E-3</v>
      </c>
      <c r="CW649" s="21">
        <v>-4.4098258018493652E-2</v>
      </c>
      <c r="CX649" s="21">
        <v>-7.5591802597045898E-3</v>
      </c>
      <c r="CY649" s="21">
        <v>-1.050421129912138E-2</v>
      </c>
      <c r="CZ649" s="21">
        <v>1.8735410645604134E-2</v>
      </c>
      <c r="DA649" s="21">
        <v>1.0955064557492733E-2</v>
      </c>
      <c r="DB649" s="21">
        <v>-1.9493004307150841E-2</v>
      </c>
      <c r="DC649" s="21">
        <v>2.4944912642240524E-2</v>
      </c>
      <c r="DD649" s="21">
        <v>1.7133200541138649E-2</v>
      </c>
      <c r="DE649" s="21">
        <v>1.8445707391947508E-3</v>
      </c>
      <c r="DF649" s="21">
        <v>1.6603229567408562E-2</v>
      </c>
      <c r="DG649" s="21">
        <v>6.4799240790307522E-3</v>
      </c>
      <c r="DH649" s="21">
        <v>3.4200187772512436E-2</v>
      </c>
      <c r="DI649" s="21">
        <v>-8.961840532720089E-3</v>
      </c>
      <c r="DJ649" s="21">
        <v>-4.1352052241563797E-2</v>
      </c>
      <c r="DK649" s="21">
        <v>4.5501943677663803E-2</v>
      </c>
      <c r="DL649" s="21">
        <v>6.917683407664299E-3</v>
      </c>
      <c r="DM649" s="21">
        <v>-1.1016326956450939E-2</v>
      </c>
      <c r="DN649" s="21">
        <v>-1.4358535408973694E-2</v>
      </c>
      <c r="DO649" s="21">
        <v>8.0405838787555695E-2</v>
      </c>
      <c r="DP649" s="21">
        <v>9.2597417533397675E-2</v>
      </c>
      <c r="DQ649" s="21">
        <v>1.7530228942632675E-2</v>
      </c>
      <c r="DR649" s="21">
        <v>4.3975438922643661E-2</v>
      </c>
      <c r="DS649" s="21">
        <v>8.4747716784477234E-2</v>
      </c>
      <c r="DT649" s="21">
        <v>4.0101256221532822E-2</v>
      </c>
      <c r="DU649" s="21">
        <v>-1.4191831462085247E-2</v>
      </c>
      <c r="DV649" s="21">
        <v>2.0334918051958084E-2</v>
      </c>
      <c r="DW649" s="21">
        <v>1.902049221098423E-2</v>
      </c>
      <c r="DX649" s="21">
        <v>4.1596125811338425E-2</v>
      </c>
      <c r="DY649" s="21">
        <v>3.0949169769883156E-2</v>
      </c>
      <c r="DZ649" s="21">
        <v>-2.5509108672849834E-4</v>
      </c>
      <c r="EA649" s="21">
        <v>4.6850718557834625E-2</v>
      </c>
      <c r="EB649" s="21">
        <v>3.5846903920173645E-2</v>
      </c>
      <c r="EC649" s="21">
        <v>2.4285290390253067E-2</v>
      </c>
      <c r="ED649" s="21">
        <v>3.9776850491762161E-2</v>
      </c>
      <c r="EE649" s="21">
        <v>3.8615547120571136E-2</v>
      </c>
      <c r="EF649" s="21">
        <v>8.2620777189731598E-2</v>
      </c>
      <c r="EG649" s="21">
        <v>4.3004006147384644E-2</v>
      </c>
      <c r="EH649" s="21">
        <v>3.0189644545316696E-2</v>
      </c>
      <c r="EI649" s="21">
        <v>0.12674154341220856</v>
      </c>
      <c r="EJ649" s="21">
        <v>9.4411030411720276E-2</v>
      </c>
      <c r="EK649" s="21">
        <v>6.6555827856063843E-2</v>
      </c>
      <c r="EL649" s="21">
        <v>5.9133965522050858E-2</v>
      </c>
      <c r="EM649" s="21">
        <v>0.14751017093658447</v>
      </c>
      <c r="EN649" s="21">
        <v>0.16135966777801514</v>
      </c>
      <c r="EO649" s="21">
        <v>8.4464356303215027E-2</v>
      </c>
      <c r="EP649" s="21">
        <v>0.10644693672657013</v>
      </c>
      <c r="EQ649" s="21">
        <v>0.13946433365345001</v>
      </c>
      <c r="ER649" s="21">
        <v>8.8674984872341156E-2</v>
      </c>
      <c r="ES649" s="21">
        <v>2.8988298028707504E-2</v>
      </c>
      <c r="ET649" s="21">
        <v>6.0609564185142517E-2</v>
      </c>
      <c r="EU649" s="21">
        <v>71.680209698558329</v>
      </c>
      <c r="EV649" s="21">
        <v>70.102882385253906</v>
      </c>
      <c r="EW649" s="21">
        <v>69.758846657929226</v>
      </c>
      <c r="EX649" s="21">
        <v>69.079948425292969</v>
      </c>
      <c r="EY649" s="21">
        <v>68.275886535644531</v>
      </c>
      <c r="EZ649" s="21">
        <v>69.535385131835938</v>
      </c>
      <c r="FA649" s="21">
        <v>69.632369995117188</v>
      </c>
      <c r="FB649" s="21">
        <v>69.973129272460938</v>
      </c>
      <c r="FC649" s="21">
        <v>75.709701538085938</v>
      </c>
      <c r="FD649" s="21">
        <v>83.384010314941406</v>
      </c>
      <c r="FE649" s="21">
        <v>90.593711853027344</v>
      </c>
      <c r="FF649" s="21">
        <v>97.265396118164063</v>
      </c>
      <c r="FG649" s="21">
        <v>99.97509765625</v>
      </c>
      <c r="FH649" s="21">
        <v>102.17169189453125</v>
      </c>
      <c r="FI649" s="21">
        <v>102.68675994873047</v>
      </c>
      <c r="FJ649" s="21">
        <v>101.97640991210938</v>
      </c>
      <c r="FK649" s="21">
        <v>101.01834869384766</v>
      </c>
      <c r="FL649" s="21">
        <v>98.590431213378906</v>
      </c>
      <c r="FM649" s="21">
        <v>94.1939697265625</v>
      </c>
      <c r="FN649" s="21">
        <v>89.7188720703125</v>
      </c>
      <c r="FO649" s="21">
        <v>85.862388610839844</v>
      </c>
      <c r="FP649" s="21">
        <v>83.436431884765625</v>
      </c>
      <c r="FQ649" s="21">
        <v>80.13433837890625</v>
      </c>
      <c r="FR649" s="21">
        <v>77.914154052734375</v>
      </c>
      <c r="FS649" s="21">
        <v>0.94490557909011841</v>
      </c>
      <c r="FT649" s="21">
        <v>4.9430821090936661E-2</v>
      </c>
      <c r="FU649" s="21">
        <v>6.8970218300819397E-2</v>
      </c>
      <c r="FV649" t="s">
        <v>294</v>
      </c>
      <c r="FW649" s="21"/>
      <c r="FX649">
        <f t="shared" si="30"/>
        <v>2.3949676990509032</v>
      </c>
      <c r="FY649">
        <f t="shared" si="31"/>
        <v>1.9526672363281251E-2</v>
      </c>
      <c r="FZ649">
        <f t="shared" si="32"/>
        <v>93.876802062988276</v>
      </c>
    </row>
    <row r="650" spans="1:182" x14ac:dyDescent="0.2">
      <c r="A650" t="s">
        <v>226</v>
      </c>
      <c r="B650" t="s">
        <v>199</v>
      </c>
      <c r="C650" t="s">
        <v>288</v>
      </c>
      <c r="D650" t="s">
        <v>231</v>
      </c>
      <c r="E650" t="s">
        <v>219</v>
      </c>
      <c r="F650" s="21">
        <v>11767</v>
      </c>
      <c r="G650" s="21">
        <v>0.51213216781616211</v>
      </c>
      <c r="H650" s="21">
        <v>0.45608231425285339</v>
      </c>
      <c r="I650" s="21">
        <v>0.42930155992507935</v>
      </c>
      <c r="J650" s="21">
        <v>0.41889885067939758</v>
      </c>
      <c r="K650" s="21">
        <v>0.41553917527198792</v>
      </c>
      <c r="L650" s="21">
        <v>0.43476152420043945</v>
      </c>
      <c r="M650" s="21">
        <v>0.49374675750732422</v>
      </c>
      <c r="N650" s="21">
        <v>0.54787617921829224</v>
      </c>
      <c r="O650" s="21">
        <v>0.57310116291046143</v>
      </c>
      <c r="P650" s="21">
        <v>0.59786993265151978</v>
      </c>
      <c r="Q650" s="21">
        <v>0.61640250682830811</v>
      </c>
      <c r="R650" s="21">
        <v>0.63443255424499512</v>
      </c>
      <c r="S650" s="21">
        <v>0.65257805585861206</v>
      </c>
      <c r="T650" s="21">
        <v>0.6478235125541687</v>
      </c>
      <c r="U650" s="21">
        <v>0.64827978610992432</v>
      </c>
      <c r="V650" s="21">
        <v>0.66734111309051514</v>
      </c>
      <c r="W650" s="21">
        <v>0.69605976343154907</v>
      </c>
      <c r="X650" s="21">
        <v>0.76449662446975708</v>
      </c>
      <c r="Y650" s="21">
        <v>0.81557929515838623</v>
      </c>
      <c r="Z650" s="21">
        <v>0.86039823293685913</v>
      </c>
      <c r="AA650" s="21">
        <v>0.84885585308074951</v>
      </c>
      <c r="AB650" s="21">
        <v>0.78092503547668457</v>
      </c>
      <c r="AC650" s="21">
        <v>0.68841075897216797</v>
      </c>
      <c r="AD650" s="21">
        <v>0.58509588241577148</v>
      </c>
      <c r="AE650" s="21">
        <v>-1.7911158502101898E-2</v>
      </c>
      <c r="AF650" s="21">
        <v>-2.6014946401119232E-2</v>
      </c>
      <c r="AG650" s="21">
        <v>-2.0120449364185333E-2</v>
      </c>
      <c r="AH650" s="21">
        <v>-1.0754629969596863E-2</v>
      </c>
      <c r="AI650" s="21">
        <v>-1.1045717634260654E-2</v>
      </c>
      <c r="AJ650" s="21">
        <v>-1.1980711482465267E-2</v>
      </c>
      <c r="AK650" s="21">
        <v>-3.0904724262654781E-3</v>
      </c>
      <c r="AL650" s="21">
        <v>-1.5173632651567459E-2</v>
      </c>
      <c r="AM650" s="21">
        <v>-4.3526507914066315E-2</v>
      </c>
      <c r="AN650" s="21">
        <v>-4.8178829252719879E-2</v>
      </c>
      <c r="AO650" s="21">
        <v>-5.219629779458046E-2</v>
      </c>
      <c r="AP650" s="21">
        <v>-5.7431779801845551E-2</v>
      </c>
      <c r="AQ650" s="21">
        <v>-6.3059516251087189E-2</v>
      </c>
      <c r="AR650" s="21">
        <v>-5.3827863186597824E-2</v>
      </c>
      <c r="AS650" s="21">
        <v>-4.4902242720127106E-2</v>
      </c>
      <c r="AT650" s="21">
        <v>-2.8992295265197754E-2</v>
      </c>
      <c r="AU650" s="21">
        <v>-2.0237922668457031E-2</v>
      </c>
      <c r="AV650" s="21">
        <v>-1.1666440404951572E-2</v>
      </c>
      <c r="AW650" s="21">
        <v>-6.3916654326021671E-3</v>
      </c>
      <c r="AX650" s="21">
        <v>6.2213634373620152E-4</v>
      </c>
      <c r="AY650" s="21">
        <v>-3.7862313911318779E-3</v>
      </c>
      <c r="AZ650" s="21">
        <v>-1.9033974036574364E-2</v>
      </c>
      <c r="BA650" s="21">
        <v>-1.8891511484980583E-2</v>
      </c>
      <c r="BB650" s="21">
        <v>-1.8970051780343056E-2</v>
      </c>
      <c r="BC650" s="21">
        <v>-1.1564260348677635E-2</v>
      </c>
      <c r="BD650" s="21">
        <v>-2.0030828192830086E-2</v>
      </c>
      <c r="BE650" s="21">
        <v>-1.447790302336216E-2</v>
      </c>
      <c r="BF650" s="21">
        <v>-5.4560275748372078E-3</v>
      </c>
      <c r="BG650" s="21">
        <v>-5.7878312654793262E-3</v>
      </c>
      <c r="BH650" s="21">
        <v>-6.4186113886535168E-3</v>
      </c>
      <c r="BI650" s="21">
        <v>3.7893734406679869E-3</v>
      </c>
      <c r="BJ650" s="21">
        <v>-7.5526954606175423E-3</v>
      </c>
      <c r="BK650" s="21">
        <v>-3.5573974251747131E-2</v>
      </c>
      <c r="BL650" s="21">
        <v>-4.0701001882553101E-2</v>
      </c>
      <c r="BM650" s="21">
        <v>-4.453866183757782E-2</v>
      </c>
      <c r="BN650" s="21">
        <v>-4.9736954271793365E-2</v>
      </c>
      <c r="BO650" s="21">
        <v>-5.5179912596940994E-2</v>
      </c>
      <c r="BP650" s="21">
        <v>-4.648691788315773E-2</v>
      </c>
      <c r="BQ650" s="21">
        <v>-3.7468641996383667E-2</v>
      </c>
      <c r="BR650" s="21">
        <v>-2.1174483001232147E-2</v>
      </c>
      <c r="BS650" s="21">
        <v>-1.2283820658922195E-2</v>
      </c>
      <c r="BT650" s="21">
        <v>-3.4937539603561163E-3</v>
      </c>
      <c r="BU650" s="21">
        <v>1.8824038561433554E-3</v>
      </c>
      <c r="BV650" s="21">
        <v>9.0681891888380051E-3</v>
      </c>
      <c r="BW650" s="21">
        <v>4.8298402689397335E-3</v>
      </c>
      <c r="BX650" s="21">
        <v>-1.090102456510067E-2</v>
      </c>
      <c r="BY650" s="21">
        <v>-1.169523224234581E-2</v>
      </c>
      <c r="BZ650" s="21">
        <v>-1.254976075142622E-2</v>
      </c>
      <c r="CA650" s="21">
        <v>-7.1684191934764385E-3</v>
      </c>
      <c r="CB650" s="21">
        <v>-1.5886245295405388E-2</v>
      </c>
      <c r="CC650" s="21">
        <v>-1.0569893755018711E-2</v>
      </c>
      <c r="CD650" s="21">
        <v>-1.7862321110442281E-3</v>
      </c>
      <c r="CE650" s="21">
        <v>-2.1462354343384504E-3</v>
      </c>
      <c r="CF650" s="21">
        <v>-2.5663175620138645E-3</v>
      </c>
      <c r="CG650" s="21">
        <v>8.554333820939064E-3</v>
      </c>
      <c r="CH650" s="21">
        <v>-2.274457598105073E-3</v>
      </c>
      <c r="CI650" s="21">
        <v>-3.0066074803471565E-2</v>
      </c>
      <c r="CJ650" s="21">
        <v>-3.552187979221344E-2</v>
      </c>
      <c r="CK650" s="21">
        <v>-3.9235007017850876E-2</v>
      </c>
      <c r="CL650" s="21">
        <v>-4.4407539069652557E-2</v>
      </c>
      <c r="CM650" s="21">
        <v>-4.9722522497177124E-2</v>
      </c>
      <c r="CN650" s="21">
        <v>-4.1402604430913925E-2</v>
      </c>
      <c r="CO650" s="21">
        <v>-3.2320152968168259E-2</v>
      </c>
      <c r="CP650" s="21">
        <v>-1.5759889036417007E-2</v>
      </c>
      <c r="CQ650" s="21">
        <v>-6.7748338915407658E-3</v>
      </c>
      <c r="CR650" s="21">
        <v>2.1666241809725761E-3</v>
      </c>
      <c r="CS650" s="21">
        <v>7.6129990629851818E-3</v>
      </c>
      <c r="CT650" s="21">
        <v>1.4917898923158646E-2</v>
      </c>
      <c r="CU650" s="21">
        <v>1.0797305032610893E-2</v>
      </c>
      <c r="CV650" s="21">
        <v>-5.2681677043437958E-3</v>
      </c>
      <c r="CW650" s="21">
        <v>-6.7111118696630001E-3</v>
      </c>
      <c r="CX650" s="21">
        <v>-8.1030866131186485E-3</v>
      </c>
      <c r="CY650" s="21">
        <v>-2.7725775726139545E-3</v>
      </c>
      <c r="CZ650" s="21">
        <v>-1.174166239798069E-2</v>
      </c>
      <c r="DA650" s="21">
        <v>-6.6618840210139751E-3</v>
      </c>
      <c r="DB650" s="21">
        <v>1.8835635855793953E-3</v>
      </c>
      <c r="DC650" s="21">
        <v>1.495360629633069E-3</v>
      </c>
      <c r="DD650" s="21">
        <v>1.2859762646257877E-3</v>
      </c>
      <c r="DE650" s="21">
        <v>1.3319293968379498E-2</v>
      </c>
      <c r="DF650" s="21">
        <v>3.0037802644073963E-3</v>
      </c>
      <c r="DG650" s="21">
        <v>-2.455817349255085E-2</v>
      </c>
      <c r="DH650" s="21">
        <v>-3.0342757701873779E-2</v>
      </c>
      <c r="DI650" s="21">
        <v>-3.3931352198123932E-2</v>
      </c>
      <c r="DJ650" s="21">
        <v>-3.9078123867511749E-2</v>
      </c>
      <c r="DK650" s="21">
        <v>-4.4265132397413254E-2</v>
      </c>
      <c r="DL650" s="21">
        <v>-3.631829097867012E-2</v>
      </c>
      <c r="DM650" s="21">
        <v>-2.717166393995285E-2</v>
      </c>
      <c r="DN650" s="21">
        <v>-1.0345296002924442E-2</v>
      </c>
      <c r="DO650" s="21">
        <v>-1.2658467749133706E-3</v>
      </c>
      <c r="DP650" s="21">
        <v>7.8270025551319122E-3</v>
      </c>
      <c r="DQ650" s="21">
        <v>1.3343594036996365E-2</v>
      </c>
      <c r="DR650" s="21">
        <v>2.0767608657479286E-2</v>
      </c>
      <c r="DS650" s="21">
        <v>1.6764769330620766E-2</v>
      </c>
      <c r="DT650" s="21">
        <v>3.6468880716711283E-4</v>
      </c>
      <c r="DU650" s="21">
        <v>-1.7269912641495466E-3</v>
      </c>
      <c r="DV650" s="21">
        <v>-3.6564122419804335E-3</v>
      </c>
      <c r="DW650" s="21">
        <v>3.5743194166570902E-3</v>
      </c>
      <c r="DX650" s="21">
        <v>-5.7575437240302563E-3</v>
      </c>
      <c r="DY650" s="21">
        <v>-1.0193389607593417E-3</v>
      </c>
      <c r="DZ650" s="21">
        <v>7.182165514677763E-3</v>
      </c>
      <c r="EA650" s="21">
        <v>6.7532467655837536E-3</v>
      </c>
      <c r="EB650" s="21">
        <v>6.8480768240988255E-3</v>
      </c>
      <c r="EC650" s="21">
        <v>2.0199140533804893E-2</v>
      </c>
      <c r="ED650" s="21">
        <v>1.06247179210186E-2</v>
      </c>
      <c r="EE650" s="21">
        <v>-1.6605641692876816E-2</v>
      </c>
      <c r="EF650" s="21">
        <v>-2.2864930331707001E-2</v>
      </c>
      <c r="EG650" s="21">
        <v>-2.6273718103766441E-2</v>
      </c>
      <c r="EH650" s="21">
        <v>-3.1383298337459564E-2</v>
      </c>
      <c r="EI650" s="21">
        <v>-3.6385528743267059E-2</v>
      </c>
      <c r="EJ650" s="21">
        <v>-2.8977347537875175E-2</v>
      </c>
      <c r="EK650" s="21">
        <v>-1.9738063216209412E-2</v>
      </c>
      <c r="EL650" s="21">
        <v>-2.527482807636261E-3</v>
      </c>
      <c r="EM650" s="21">
        <v>6.6882558166980743E-3</v>
      </c>
      <c r="EN650" s="21">
        <v>1.5999689698219299E-2</v>
      </c>
      <c r="EO650" s="21">
        <v>2.1617664024233818E-2</v>
      </c>
      <c r="EP650" s="21">
        <v>2.9213661327958107E-2</v>
      </c>
      <c r="EQ650" s="21">
        <v>2.5380842387676239E-2</v>
      </c>
      <c r="ER650" s="21">
        <v>8.4976386278867722E-3</v>
      </c>
      <c r="ES650" s="21">
        <v>5.4692872799932957E-3</v>
      </c>
      <c r="ET650" s="21">
        <v>2.763879019767046E-3</v>
      </c>
      <c r="EU650" s="21">
        <v>57.927549935984871</v>
      </c>
      <c r="EV650" s="21">
        <v>57.473804473876953</v>
      </c>
      <c r="EW650" s="21">
        <v>57.140774708584722</v>
      </c>
      <c r="EX650" s="21">
        <v>56.765144348144531</v>
      </c>
      <c r="EY650" s="21">
        <v>56.442298889160156</v>
      </c>
      <c r="EZ650" s="21">
        <v>55.992897033691406</v>
      </c>
      <c r="FA650" s="21">
        <v>55.837680816650391</v>
      </c>
      <c r="FB650" s="21">
        <v>56.215797424316406</v>
      </c>
      <c r="FC650" s="21">
        <v>58.439178466796875</v>
      </c>
      <c r="FD650" s="21">
        <v>61.074993133544922</v>
      </c>
      <c r="FE650" s="21">
        <v>63.563674926757813</v>
      </c>
      <c r="FF650" s="21">
        <v>65.504379272460938</v>
      </c>
      <c r="FG650" s="21">
        <v>66.991172790527344</v>
      </c>
      <c r="FH650" s="21">
        <v>67.902992248535156</v>
      </c>
      <c r="FI650" s="21">
        <v>68.158546447753906</v>
      </c>
      <c r="FJ650" s="21">
        <v>68.232704162597656</v>
      </c>
      <c r="FK650" s="21">
        <v>67.606773376464844</v>
      </c>
      <c r="FL650" s="21">
        <v>66.348800659179688</v>
      </c>
      <c r="FM650" s="21">
        <v>64.863365173339844</v>
      </c>
      <c r="FN650" s="21">
        <v>62.837177276611328</v>
      </c>
      <c r="FO650" s="21">
        <v>60.864768981933594</v>
      </c>
      <c r="FP650" s="21">
        <v>59.988487243652344</v>
      </c>
      <c r="FQ650" s="21">
        <v>59.23211669921875</v>
      </c>
      <c r="FR650" s="21">
        <v>58.563102722167969</v>
      </c>
      <c r="FS650" s="21">
        <v>0.15182964503765106</v>
      </c>
      <c r="FT650" s="21">
        <v>6.7012123763561249E-3</v>
      </c>
      <c r="FU650" s="21">
        <v>8.9644370600581169E-3</v>
      </c>
      <c r="FV650" t="s">
        <v>294</v>
      </c>
      <c r="FW650" s="21"/>
      <c r="FX650">
        <f t="shared" si="30"/>
        <v>0.79707795381546021</v>
      </c>
      <c r="FY650">
        <f t="shared" si="31"/>
        <v>5.7439986616373059E-3</v>
      </c>
      <c r="FZ650">
        <f t="shared" si="32"/>
        <v>64.504177093505859</v>
      </c>
    </row>
    <row r="651" spans="1:182" x14ac:dyDescent="0.2">
      <c r="A651" t="s">
        <v>226</v>
      </c>
      <c r="B651" t="s">
        <v>199</v>
      </c>
      <c r="C651" t="s">
        <v>288</v>
      </c>
      <c r="D651" t="s">
        <v>231</v>
      </c>
      <c r="E651" t="s">
        <v>220</v>
      </c>
      <c r="F651" s="21">
        <v>7454</v>
      </c>
      <c r="G651" s="21">
        <v>0.47758007049560547</v>
      </c>
      <c r="H651" s="21">
        <v>0.42508158087730408</v>
      </c>
      <c r="I651" s="21">
        <v>0.40049648284912109</v>
      </c>
      <c r="J651" s="21">
        <v>0.39144432544708252</v>
      </c>
      <c r="K651" s="21">
        <v>0.39021390676498413</v>
      </c>
      <c r="L651" s="21">
        <v>0.41049095988273621</v>
      </c>
      <c r="M651" s="21">
        <v>0.4652894139289856</v>
      </c>
      <c r="N651" s="21">
        <v>0.52362024784088135</v>
      </c>
      <c r="O651" s="21">
        <v>0.55797374248504639</v>
      </c>
      <c r="P651" s="21">
        <v>0.5879826545715332</v>
      </c>
      <c r="Q651" s="21">
        <v>0.60213440656661987</v>
      </c>
      <c r="R651" s="21">
        <v>0.62260901927947998</v>
      </c>
      <c r="S651" s="21">
        <v>0.63640838861465454</v>
      </c>
      <c r="T651" s="21">
        <v>0.62419420480728149</v>
      </c>
      <c r="U651" s="21">
        <v>0.62184244394302368</v>
      </c>
      <c r="V651" s="21">
        <v>0.6301494836807251</v>
      </c>
      <c r="W651" s="21">
        <v>0.65656435489654541</v>
      </c>
      <c r="X651" s="21">
        <v>0.72861534357070923</v>
      </c>
      <c r="Y651" s="21">
        <v>0.78486758470535278</v>
      </c>
      <c r="Z651" s="21">
        <v>0.84032964706420898</v>
      </c>
      <c r="AA651" s="21">
        <v>0.82525348663330078</v>
      </c>
      <c r="AB651" s="21">
        <v>0.74935781955718994</v>
      </c>
      <c r="AC651" s="21">
        <v>0.65239852666854858</v>
      </c>
      <c r="AD651" s="21">
        <v>0.55054575204849243</v>
      </c>
      <c r="AE651" s="21">
        <v>-2.7508040890097618E-2</v>
      </c>
      <c r="AF651" s="21">
        <v>-3.4209709614515305E-2</v>
      </c>
      <c r="AG651" s="21">
        <v>-2.6494117453694344E-2</v>
      </c>
      <c r="AH651" s="21">
        <v>-1.4495557174086571E-2</v>
      </c>
      <c r="AI651" s="21">
        <v>-1.098512951284647E-2</v>
      </c>
      <c r="AJ651" s="21">
        <v>-7.6363766565918922E-3</v>
      </c>
      <c r="AK651" s="21">
        <v>-3.9974283427000046E-3</v>
      </c>
      <c r="AL651" s="21">
        <v>-1.4237923547625542E-2</v>
      </c>
      <c r="AM651" s="21">
        <v>-3.7493426352739334E-2</v>
      </c>
      <c r="AN651" s="21">
        <v>-3.9851691573858261E-2</v>
      </c>
      <c r="AO651" s="21">
        <v>-4.8444882035255432E-2</v>
      </c>
      <c r="AP651" s="21">
        <v>-4.6575818210840225E-2</v>
      </c>
      <c r="AQ651" s="21">
        <v>-5.2333824336528778E-2</v>
      </c>
      <c r="AR651" s="21">
        <v>-4.6938303858041763E-2</v>
      </c>
      <c r="AS651" s="21">
        <v>-3.8678884506225586E-2</v>
      </c>
      <c r="AT651" s="21">
        <v>-2.8299493715167046E-2</v>
      </c>
      <c r="AU651" s="21">
        <v>-2.053406834602356E-2</v>
      </c>
      <c r="AV651" s="21">
        <v>-1.1454066261649132E-2</v>
      </c>
      <c r="AW651" s="21">
        <v>-7.4545522220432758E-3</v>
      </c>
      <c r="AX651" s="21">
        <v>5.2333674393594265E-3</v>
      </c>
      <c r="AY651" s="21">
        <v>-3.81062226369977E-3</v>
      </c>
      <c r="AZ651" s="21">
        <v>-2.5503693148493767E-2</v>
      </c>
      <c r="BA651" s="21">
        <v>-3.1175790354609489E-2</v>
      </c>
      <c r="BB651" s="21">
        <v>-2.8431927785277367E-2</v>
      </c>
      <c r="BC651" s="21">
        <v>-2.0674942061305046E-2</v>
      </c>
      <c r="BD651" s="21">
        <v>-2.7665423229336739E-2</v>
      </c>
      <c r="BE651" s="21">
        <v>-2.0601345226168633E-2</v>
      </c>
      <c r="BF651" s="21">
        <v>-9.0359840542078018E-3</v>
      </c>
      <c r="BG651" s="21">
        <v>-5.6243077851831913E-3</v>
      </c>
      <c r="BH651" s="21">
        <v>-1.6553722089156508E-3</v>
      </c>
      <c r="BI651" s="21">
        <v>3.3960111904889345E-3</v>
      </c>
      <c r="BJ651" s="21">
        <v>-5.7041142135858536E-3</v>
      </c>
      <c r="BK651" s="21">
        <v>-2.8597623109817505E-2</v>
      </c>
      <c r="BL651" s="21">
        <v>-3.1458247452974319E-2</v>
      </c>
      <c r="BM651" s="21">
        <v>-3.9960425347089767E-2</v>
      </c>
      <c r="BN651" s="21">
        <v>-3.8253232836723328E-2</v>
      </c>
      <c r="BO651" s="21">
        <v>-4.3827544897794724E-2</v>
      </c>
      <c r="BP651" s="21">
        <v>-3.8980443030595779E-2</v>
      </c>
      <c r="BQ651" s="21">
        <v>-3.0583320185542107E-2</v>
      </c>
      <c r="BR651" s="21">
        <v>-2.0217612385749817E-2</v>
      </c>
      <c r="BS651" s="21">
        <v>-1.2013562023639679E-2</v>
      </c>
      <c r="BT651" s="21">
        <v>-2.2612055763602257E-3</v>
      </c>
      <c r="BU651" s="21">
        <v>2.1011540666222572E-3</v>
      </c>
      <c r="BV651" s="21">
        <v>1.4789504930377007E-2</v>
      </c>
      <c r="BW651" s="21">
        <v>6.1782537959516048E-3</v>
      </c>
      <c r="BX651" s="21">
        <v>-1.6241241246461868E-2</v>
      </c>
      <c r="BY651" s="21">
        <v>-2.2683197632431984E-2</v>
      </c>
      <c r="BZ651" s="21">
        <v>-2.1232472732663155E-2</v>
      </c>
      <c r="CA651" s="21">
        <v>-1.594235934317112E-2</v>
      </c>
      <c r="CB651" s="21">
        <v>-2.3132869973778725E-2</v>
      </c>
      <c r="CC651" s="21">
        <v>-1.6520028933882713E-2</v>
      </c>
      <c r="CD651" s="21">
        <v>-5.2547003142535686E-3</v>
      </c>
      <c r="CE651" s="21">
        <v>-1.9114193273708224E-3</v>
      </c>
      <c r="CF651" s="21">
        <v>2.4870531633496284E-3</v>
      </c>
      <c r="CG651" s="21">
        <v>8.5166851058602333E-3</v>
      </c>
      <c r="CH651" s="21">
        <v>2.0637597481254488E-4</v>
      </c>
      <c r="CI651" s="21">
        <v>-2.2436415776610374E-2</v>
      </c>
      <c r="CJ651" s="21">
        <v>-2.5644972920417786E-2</v>
      </c>
      <c r="CK651" s="21">
        <v>-3.408411517739296E-2</v>
      </c>
      <c r="CL651" s="21">
        <v>-3.248903900384903E-2</v>
      </c>
      <c r="CM651" s="21">
        <v>-3.7936121225357056E-2</v>
      </c>
      <c r="CN651" s="21">
        <v>-3.3468853682279587E-2</v>
      </c>
      <c r="CO651" s="21">
        <v>-2.4976355955004692E-2</v>
      </c>
      <c r="CP651" s="21">
        <v>-1.4620124362409115E-2</v>
      </c>
      <c r="CQ651" s="21">
        <v>-6.1122849583625793E-3</v>
      </c>
      <c r="CR651" s="21">
        <v>4.105741623789072E-3</v>
      </c>
      <c r="CS651" s="21">
        <v>8.7194070219993591E-3</v>
      </c>
      <c r="CT651" s="21">
        <v>2.140805684030056E-2</v>
      </c>
      <c r="CU651" s="21">
        <v>1.3096518814563751E-2</v>
      </c>
      <c r="CV651" s="21">
        <v>-9.826095774769783E-3</v>
      </c>
      <c r="CW651" s="21">
        <v>-1.6801252961158752E-2</v>
      </c>
      <c r="CX651" s="21">
        <v>-1.6246151179075241E-2</v>
      </c>
      <c r="CY651" s="21">
        <v>-1.1209775693714619E-2</v>
      </c>
      <c r="CZ651" s="21">
        <v>-1.8600316718220711E-2</v>
      </c>
      <c r="DA651" s="21">
        <v>-1.2438712641596794E-2</v>
      </c>
      <c r="DB651" s="21">
        <v>-1.4734165742993355E-3</v>
      </c>
      <c r="DC651" s="21">
        <v>1.8014693632721901E-3</v>
      </c>
      <c r="DD651" s="21">
        <v>6.6294786520302296E-3</v>
      </c>
      <c r="DE651" s="21">
        <v>1.3637359254062176E-2</v>
      </c>
      <c r="DF651" s="21">
        <v>6.1168661341071129E-3</v>
      </c>
      <c r="DG651" s="21">
        <v>-1.6275208443403244E-2</v>
      </c>
      <c r="DH651" s="21">
        <v>-1.9831698387861252E-2</v>
      </c>
      <c r="DI651" s="21">
        <v>-2.8207806870341301E-2</v>
      </c>
      <c r="DJ651" s="21">
        <v>-2.6724843308329582E-2</v>
      </c>
      <c r="DK651" s="21">
        <v>-3.2044697552919388E-2</v>
      </c>
      <c r="DL651" s="21">
        <v>-2.7957264333963394E-2</v>
      </c>
      <c r="DM651" s="21">
        <v>-1.9369391724467278E-2</v>
      </c>
      <c r="DN651" s="21">
        <v>-9.0226372703909874E-3</v>
      </c>
      <c r="DO651" s="21">
        <v>-2.1100806770846248E-4</v>
      </c>
      <c r="DP651" s="21">
        <v>1.047268882393837E-2</v>
      </c>
      <c r="DQ651" s="21">
        <v>1.5337659977376461E-2</v>
      </c>
      <c r="DR651" s="21">
        <v>2.8026608750224113E-2</v>
      </c>
      <c r="DS651" s="21">
        <v>2.001478336751461E-2</v>
      </c>
      <c r="DT651" s="21">
        <v>-3.4109503030776978E-3</v>
      </c>
      <c r="DU651" s="21">
        <v>-1.0919309221208096E-2</v>
      </c>
      <c r="DV651" s="21">
        <v>-1.1259830556809902E-2</v>
      </c>
      <c r="DW651" s="21">
        <v>-4.376677330583334E-3</v>
      </c>
      <c r="DX651" s="21">
        <v>-1.2056030333042145E-2</v>
      </c>
      <c r="DY651" s="21">
        <v>-6.5459399484097958E-3</v>
      </c>
      <c r="DZ651" s="21">
        <v>3.9861565455794334E-3</v>
      </c>
      <c r="EA651" s="21">
        <v>7.1622910909354687E-3</v>
      </c>
      <c r="EB651" s="21">
        <v>1.2610482983291149E-2</v>
      </c>
      <c r="EC651" s="21">
        <v>2.1030798554420471E-2</v>
      </c>
      <c r="ED651" s="21">
        <v>1.4650675468146801E-2</v>
      </c>
      <c r="EE651" s="21">
        <v>-7.3794038034975529E-3</v>
      </c>
      <c r="EF651" s="21">
        <v>-1.1438253335654736E-2</v>
      </c>
      <c r="EG651" s="21">
        <v>-1.9723350182175636E-2</v>
      </c>
      <c r="EH651" s="21">
        <v>-1.8402261659502983E-2</v>
      </c>
      <c r="EI651" s="21">
        <v>-2.3538418114185333E-2</v>
      </c>
      <c r="EJ651" s="21">
        <v>-1.999940536916256E-2</v>
      </c>
      <c r="EK651" s="21">
        <v>-1.1273825541138649E-2</v>
      </c>
      <c r="EL651" s="21">
        <v>-9.4075489323586226E-4</v>
      </c>
      <c r="EM651" s="21">
        <v>8.3094984292984009E-3</v>
      </c>
      <c r="EN651" s="21">
        <v>1.9665548577904701E-2</v>
      </c>
      <c r="EO651" s="21">
        <v>2.4893365800380707E-2</v>
      </c>
      <c r="EP651" s="21">
        <v>3.7582747638225555E-2</v>
      </c>
      <c r="EQ651" s="21">
        <v>3.0003659427165985E-2</v>
      </c>
      <c r="ER651" s="21">
        <v>5.8515006676316261E-3</v>
      </c>
      <c r="ES651" s="21">
        <v>-2.4267158005386591E-3</v>
      </c>
      <c r="ET651" s="21">
        <v>-4.0603750385344028E-3</v>
      </c>
      <c r="EU651" s="21">
        <v>58.905633287912529</v>
      </c>
      <c r="EV651" s="21">
        <v>58.417346954345703</v>
      </c>
      <c r="EW651" s="21">
        <v>58.104470072119376</v>
      </c>
      <c r="EX651" s="21">
        <v>57.745895385742188</v>
      </c>
      <c r="EY651" s="21">
        <v>57.522289276123047</v>
      </c>
      <c r="EZ651" s="21">
        <v>57.117450714111328</v>
      </c>
      <c r="FA651" s="21">
        <v>56.916580200195313</v>
      </c>
      <c r="FB651" s="21">
        <v>57.35003662109375</v>
      </c>
      <c r="FC651" s="21">
        <v>59.357192993164063</v>
      </c>
      <c r="FD651" s="21">
        <v>61.658638000488281</v>
      </c>
      <c r="FE651" s="21">
        <v>63.842380523681641</v>
      </c>
      <c r="FF651" s="21">
        <v>65.594711303710938</v>
      </c>
      <c r="FG651" s="21">
        <v>66.925735473632813</v>
      </c>
      <c r="FH651" s="21">
        <v>67.724723815917969</v>
      </c>
      <c r="FI651" s="21">
        <v>68.018936157226563</v>
      </c>
      <c r="FJ651" s="21">
        <v>68.056167602539063</v>
      </c>
      <c r="FK651" s="21">
        <v>67.350982666015625</v>
      </c>
      <c r="FL651" s="21">
        <v>66.147140502929688</v>
      </c>
      <c r="FM651" s="21">
        <v>64.9376220703125</v>
      </c>
      <c r="FN651" s="21">
        <v>63.077545166015625</v>
      </c>
      <c r="FO651" s="21">
        <v>61.434982299804688</v>
      </c>
      <c r="FP651" s="21">
        <v>60.658992767333984</v>
      </c>
      <c r="FQ651" s="21">
        <v>60.054344177246094</v>
      </c>
      <c r="FR651" s="21">
        <v>59.436161041259766</v>
      </c>
      <c r="FS651" s="21">
        <v>0.17271742224693298</v>
      </c>
      <c r="FT651" s="21">
        <v>7.5754630379378796E-3</v>
      </c>
      <c r="FU651" s="21">
        <v>1.0244620963931084E-2</v>
      </c>
      <c r="FV651" t="s">
        <v>294</v>
      </c>
      <c r="FW651" s="21"/>
      <c r="FX651">
        <f t="shared" si="30"/>
        <v>0.76712608337402344</v>
      </c>
      <c r="FY651">
        <f t="shared" si="31"/>
        <v>8.2434878684580319E-3</v>
      </c>
      <c r="FZ651">
        <f t="shared" si="32"/>
        <v>64.589654541015619</v>
      </c>
    </row>
    <row r="652" spans="1:182" x14ac:dyDescent="0.2">
      <c r="A652" t="s">
        <v>226</v>
      </c>
      <c r="B652" t="s">
        <v>199</v>
      </c>
      <c r="C652" t="s">
        <v>288</v>
      </c>
      <c r="D652" t="s">
        <v>231</v>
      </c>
      <c r="E652" t="s">
        <v>221</v>
      </c>
      <c r="F652" s="21">
        <v>4313</v>
      </c>
      <c r="G652" s="21">
        <v>0.5767052173614502</v>
      </c>
      <c r="H652" s="21">
        <v>0.51359230279922485</v>
      </c>
      <c r="I652" s="21">
        <v>0.48222014307975769</v>
      </c>
      <c r="J652" s="21">
        <v>0.46785652637481689</v>
      </c>
      <c r="K652" s="21">
        <v>0.45838534832000732</v>
      </c>
      <c r="L652" s="21">
        <v>0.47258725762367249</v>
      </c>
      <c r="M652" s="21">
        <v>0.54209911823272705</v>
      </c>
      <c r="N652" s="21">
        <v>0.5873558521270752</v>
      </c>
      <c r="O652" s="21">
        <v>0.59361207485198975</v>
      </c>
      <c r="P652" s="21">
        <v>0.60797709226608276</v>
      </c>
      <c r="Q652" s="21">
        <v>0.63711744546890259</v>
      </c>
      <c r="R652" s="21">
        <v>0.64645868539810181</v>
      </c>
      <c r="S652" s="21">
        <v>0.67205923795700073</v>
      </c>
      <c r="T652" s="21">
        <v>0.68257373571395874</v>
      </c>
      <c r="U652" s="21">
        <v>0.68822073936462402</v>
      </c>
      <c r="V652" s="21">
        <v>0.72973495721817017</v>
      </c>
      <c r="W652" s="21">
        <v>0.76269763708114624</v>
      </c>
      <c r="X652" s="21">
        <v>0.82415246963500977</v>
      </c>
      <c r="Y652" s="21">
        <v>0.86701774597167969</v>
      </c>
      <c r="Z652" s="21">
        <v>0.89012187719345093</v>
      </c>
      <c r="AA652" s="21">
        <v>0.88738274574279785</v>
      </c>
      <c r="AB652" s="21">
        <v>0.83760613203048706</v>
      </c>
      <c r="AC652" s="21">
        <v>0.75636750459671021</v>
      </c>
      <c r="AD652" s="21">
        <v>0.64925885200500488</v>
      </c>
      <c r="AE652" s="21">
        <v>-9.9535956978797913E-3</v>
      </c>
      <c r="AF652" s="21">
        <v>-2.0436609163880348E-2</v>
      </c>
      <c r="AG652" s="21">
        <v>-1.820942759513855E-2</v>
      </c>
      <c r="AH652" s="21">
        <v>-1.4329954981803894E-2</v>
      </c>
      <c r="AI652" s="21">
        <v>-2.3603430017828941E-2</v>
      </c>
      <c r="AJ652" s="21">
        <v>-3.5295754671096802E-2</v>
      </c>
      <c r="AK652" s="21">
        <v>-1.7067763954401016E-2</v>
      </c>
      <c r="AL652" s="21">
        <v>-3.4804187715053558E-2</v>
      </c>
      <c r="AM652" s="21">
        <v>-7.612050324678421E-2</v>
      </c>
      <c r="AN652" s="21">
        <v>-8.495815098285675E-2</v>
      </c>
      <c r="AO652" s="21">
        <v>-7.8676581382751465E-2</v>
      </c>
      <c r="AP652" s="21">
        <v>-0.10095897316932678</v>
      </c>
      <c r="AQ652" s="21">
        <v>-0.10668250173330307</v>
      </c>
      <c r="AR652" s="21">
        <v>-8.7036266922950745E-2</v>
      </c>
      <c r="AS652" s="21">
        <v>-7.6854266226291656E-2</v>
      </c>
      <c r="AT652" s="21">
        <v>-4.8915985971689224E-2</v>
      </c>
      <c r="AU652" s="21">
        <v>-3.8047861307859421E-2</v>
      </c>
      <c r="AV652" s="21">
        <v>-3.0799631029367447E-2</v>
      </c>
      <c r="AW652" s="21">
        <v>-2.2463409230113029E-2</v>
      </c>
      <c r="AX652" s="21">
        <v>-2.9588473960757256E-2</v>
      </c>
      <c r="AY652" s="21">
        <v>-2.3029070347547531E-2</v>
      </c>
      <c r="AZ652" s="21">
        <v>-2.2150220349431038E-2</v>
      </c>
      <c r="BA652" s="21">
        <v>-5.6053893640637398E-3</v>
      </c>
      <c r="BB652" s="21">
        <v>-1.1256825178861618E-2</v>
      </c>
      <c r="BC652" s="21">
        <v>3.9699622429907322E-3</v>
      </c>
      <c r="BD652" s="21">
        <v>-7.6116402633488178E-3</v>
      </c>
      <c r="BE652" s="21">
        <v>-5.3695421665906906E-3</v>
      </c>
      <c r="BF652" s="21">
        <v>-2.0680003799498081E-3</v>
      </c>
      <c r="BG652" s="21">
        <v>-1.1265836656093597E-2</v>
      </c>
      <c r="BH652" s="21">
        <v>-2.304212749004364E-2</v>
      </c>
      <c r="BI652" s="21">
        <v>-1.8864218145608902E-3</v>
      </c>
      <c r="BJ652" s="21">
        <v>-1.9094720482826233E-2</v>
      </c>
      <c r="BK652" s="21">
        <v>-5.9633269906044006E-2</v>
      </c>
      <c r="BL652" s="21">
        <v>-6.9615676999092102E-2</v>
      </c>
      <c r="BM652" s="21">
        <v>-6.2625430524349213E-2</v>
      </c>
      <c r="BN652" s="21">
        <v>-8.4271475672721863E-2</v>
      </c>
      <c r="BO652" s="21">
        <v>-8.9578479528427124E-2</v>
      </c>
      <c r="BP652" s="21">
        <v>-7.1222998201847076E-2</v>
      </c>
      <c r="BQ652" s="21">
        <v>-6.0850083827972412E-2</v>
      </c>
      <c r="BR652" s="21">
        <v>-3.093554824590683E-2</v>
      </c>
      <c r="BS652" s="21">
        <v>-2.0505797117948532E-2</v>
      </c>
      <c r="BT652" s="21">
        <v>-1.4036102220416069E-2</v>
      </c>
      <c r="BU652" s="21">
        <v>-6.2380176968872547E-3</v>
      </c>
      <c r="BV652" s="21">
        <v>-1.238849014043808E-2</v>
      </c>
      <c r="BW652" s="21">
        <v>-6.2782652676105499E-3</v>
      </c>
      <c r="BX652" s="21">
        <v>-5.7963770814239979E-3</v>
      </c>
      <c r="BY652" s="21">
        <v>7.8740762546658516E-3</v>
      </c>
      <c r="BZ652" s="21">
        <v>2.0110667683184147E-3</v>
      </c>
      <c r="CA652" s="21">
        <v>1.3613375835120678E-2</v>
      </c>
      <c r="CB652" s="21">
        <v>1.2708932626992464E-3</v>
      </c>
      <c r="CC652" s="21">
        <v>3.523323917761445E-3</v>
      </c>
      <c r="CD652" s="21">
        <v>6.4245923422276974E-3</v>
      </c>
      <c r="CE652" s="21">
        <v>-2.7208563406020403E-3</v>
      </c>
      <c r="CF652" s="21">
        <v>-1.4555302448570728E-2</v>
      </c>
      <c r="CG652" s="21">
        <v>8.6281290277838707E-3</v>
      </c>
      <c r="CH652" s="21">
        <v>-8.2143908366560936E-3</v>
      </c>
      <c r="CI652" s="21">
        <v>-4.8214264214038849E-2</v>
      </c>
      <c r="CJ652" s="21">
        <v>-5.8989528566598892E-2</v>
      </c>
      <c r="CK652" s="21">
        <v>-5.1508449018001556E-2</v>
      </c>
      <c r="CL652" s="21">
        <v>-7.2713762521743774E-2</v>
      </c>
      <c r="CM652" s="21">
        <v>-7.7732279896736145E-2</v>
      </c>
      <c r="CN652" s="21">
        <v>-6.0270775109529495E-2</v>
      </c>
      <c r="CO652" s="21">
        <v>-4.9765631556510925E-2</v>
      </c>
      <c r="CP652" s="21">
        <v>-1.8482351675629616E-2</v>
      </c>
      <c r="CQ652" s="21">
        <v>-8.3562172949314117E-3</v>
      </c>
      <c r="CR652" s="21">
        <v>-2.4257334880530834E-3</v>
      </c>
      <c r="CS652" s="21">
        <v>4.9996394664049149E-3</v>
      </c>
      <c r="CT652" s="21">
        <v>-4.7583389095962048E-4</v>
      </c>
      <c r="CU652" s="21">
        <v>5.323291290551424E-3</v>
      </c>
      <c r="CV652" s="21">
        <v>5.5302456021308899E-3</v>
      </c>
      <c r="CW652" s="21">
        <v>1.7209913581609726E-2</v>
      </c>
      <c r="CX652" s="21">
        <v>1.1200368404388428E-2</v>
      </c>
      <c r="CY652" s="21">
        <v>2.3256789892911911E-2</v>
      </c>
      <c r="CZ652" s="21">
        <v>1.0153426788747311E-2</v>
      </c>
      <c r="DA652" s="21">
        <v>1.2416189536452293E-2</v>
      </c>
      <c r="DB652" s="21">
        <v>1.4917184598743916E-2</v>
      </c>
      <c r="DC652" s="21">
        <v>5.8241235092282295E-3</v>
      </c>
      <c r="DD652" s="21">
        <v>-6.0684778727591038E-3</v>
      </c>
      <c r="DE652" s="21">
        <v>1.9142679870128632E-2</v>
      </c>
      <c r="DF652" s="21">
        <v>2.6659388095140457E-3</v>
      </c>
      <c r="DG652" s="21">
        <v>-3.6795258522033691E-2</v>
      </c>
      <c r="DH652" s="21">
        <v>-4.8363380134105682E-2</v>
      </c>
      <c r="DI652" s="21">
        <v>-4.03914675116539E-2</v>
      </c>
      <c r="DJ652" s="21">
        <v>-6.1156049370765686E-2</v>
      </c>
      <c r="DK652" s="21">
        <v>-6.5886080265045166E-2</v>
      </c>
      <c r="DL652" s="21">
        <v>-4.9318555742502213E-2</v>
      </c>
      <c r="DM652" s="21">
        <v>-3.8681179285049438E-2</v>
      </c>
      <c r="DN652" s="21">
        <v>-6.029155571013689E-3</v>
      </c>
      <c r="DO652" s="21">
        <v>3.7933620624244213E-3</v>
      </c>
      <c r="DP652" s="21">
        <v>9.1846352443099022E-3</v>
      </c>
      <c r="DQ652" s="21">
        <v>1.6237296164035797E-2</v>
      </c>
      <c r="DR652" s="21">
        <v>1.1436822824180126E-2</v>
      </c>
      <c r="DS652" s="21">
        <v>1.6924846917390823E-2</v>
      </c>
      <c r="DT652" s="21">
        <v>1.685686782002449E-2</v>
      </c>
      <c r="DU652" s="21">
        <v>2.6545749977231026E-2</v>
      </c>
      <c r="DV652" s="21">
        <v>2.0389670506119728E-2</v>
      </c>
      <c r="DW652" s="21">
        <v>3.7180349230766296E-2</v>
      </c>
      <c r="DX652" s="21">
        <v>2.2978395223617554E-2</v>
      </c>
      <c r="DY652" s="21">
        <v>2.5256076827645302E-2</v>
      </c>
      <c r="DZ652" s="21">
        <v>2.7179140597581863E-2</v>
      </c>
      <c r="EA652" s="21">
        <v>1.8161717802286148E-2</v>
      </c>
      <c r="EB652" s="21">
        <v>6.1851493082940578E-3</v>
      </c>
      <c r="EC652" s="21">
        <v>3.4324020147323608E-2</v>
      </c>
      <c r="ED652" s="21">
        <v>1.8375406041741371E-2</v>
      </c>
      <c r="EE652" s="21">
        <v>-2.0308028906583786E-2</v>
      </c>
      <c r="EF652" s="21">
        <v>-3.3020906150341034E-2</v>
      </c>
      <c r="EG652" s="21">
        <v>-2.4340312927961349E-2</v>
      </c>
      <c r="EH652" s="21">
        <v>-4.4468548148870468E-2</v>
      </c>
      <c r="EI652" s="21">
        <v>-4.8782054334878922E-2</v>
      </c>
      <c r="EJ652" s="21">
        <v>-3.3505287021398544E-2</v>
      </c>
      <c r="EK652" s="21">
        <v>-2.2676995024085045E-2</v>
      </c>
      <c r="EL652" s="21">
        <v>1.1951282620429993E-2</v>
      </c>
      <c r="EM652" s="21">
        <v>2.1335424855351448E-2</v>
      </c>
      <c r="EN652" s="21">
        <v>2.5948164984583855E-2</v>
      </c>
      <c r="EO652" s="21">
        <v>3.2462690025568008E-2</v>
      </c>
      <c r="EP652" s="21">
        <v>2.8636805713176727E-2</v>
      </c>
      <c r="EQ652" s="21">
        <v>3.3675651997327805E-2</v>
      </c>
      <c r="ER652" s="21">
        <v>3.3210713416337967E-2</v>
      </c>
      <c r="ES652" s="21">
        <v>4.0025215595960617E-2</v>
      </c>
      <c r="ET652" s="21">
        <v>3.3657561987638474E-2</v>
      </c>
      <c r="EU652" s="21">
        <v>56.266008739738709</v>
      </c>
      <c r="EV652" s="21">
        <v>55.870937347412109</v>
      </c>
      <c r="EW652" s="21">
        <v>55.503675432752566</v>
      </c>
      <c r="EX652" s="21">
        <v>55.099071502685547</v>
      </c>
      <c r="EY652" s="21">
        <v>54.607639312744141</v>
      </c>
      <c r="EZ652" s="21">
        <v>54.082530975341797</v>
      </c>
      <c r="FA652" s="21">
        <v>54.004878997802734</v>
      </c>
      <c r="FB652" s="21">
        <v>54.288986206054688</v>
      </c>
      <c r="FC652" s="21">
        <v>56.879676818847656</v>
      </c>
      <c r="FD652" s="21">
        <v>60.083511352539063</v>
      </c>
      <c r="FE652" s="21">
        <v>63.090221405029297</v>
      </c>
      <c r="FF652" s="21">
        <v>65.350921630859375</v>
      </c>
      <c r="FG652" s="21">
        <v>67.102348327636719</v>
      </c>
      <c r="FH652" s="21">
        <v>68.205825805664063</v>
      </c>
      <c r="FI652" s="21">
        <v>68.395713806152344</v>
      </c>
      <c r="FJ652" s="21">
        <v>68.5325927734375</v>
      </c>
      <c r="FK652" s="21">
        <v>68.041290283203125</v>
      </c>
      <c r="FL652" s="21">
        <v>66.691375732421875</v>
      </c>
      <c r="FM652" s="21">
        <v>64.737228393554688</v>
      </c>
      <c r="FN652" s="21">
        <v>62.428844451904297</v>
      </c>
      <c r="FO652" s="21">
        <v>59.896106719970703</v>
      </c>
      <c r="FP652" s="21">
        <v>58.849449157714844</v>
      </c>
      <c r="FQ652" s="21">
        <v>57.835334777832031</v>
      </c>
      <c r="FR652" s="21">
        <v>57.079978942871094</v>
      </c>
      <c r="FS652" s="21">
        <v>0.30346384644508362</v>
      </c>
      <c r="FT652" s="21">
        <v>1.3568965718150139E-2</v>
      </c>
      <c r="FU652" s="21">
        <v>1.7868278548121452E-2</v>
      </c>
      <c r="FV652" t="s">
        <v>294</v>
      </c>
      <c r="FW652" s="21"/>
      <c r="FX652">
        <f t="shared" si="30"/>
        <v>0.84627449512481689</v>
      </c>
      <c r="FY652">
        <f t="shared" si="31"/>
        <v>-1.8697078339755536E-4</v>
      </c>
      <c r="FZ652">
        <f t="shared" si="32"/>
        <v>64.358969116210943</v>
      </c>
    </row>
    <row r="653" spans="1:182" x14ac:dyDescent="0.2">
      <c r="A653" t="s">
        <v>226</v>
      </c>
      <c r="B653" t="s">
        <v>199</v>
      </c>
      <c r="C653" t="s">
        <v>288</v>
      </c>
      <c r="D653" t="s">
        <v>232</v>
      </c>
      <c r="E653" t="s">
        <v>219</v>
      </c>
      <c r="F653" s="21">
        <v>12816</v>
      </c>
      <c r="G653" s="21">
        <v>0.65547657012939453</v>
      </c>
      <c r="H653" s="21">
        <v>0.58515292406082153</v>
      </c>
      <c r="I653" s="21">
        <v>0.54435092210769653</v>
      </c>
      <c r="J653" s="21">
        <v>0.51013815402984619</v>
      </c>
      <c r="K653" s="21">
        <v>0.50271064043045044</v>
      </c>
      <c r="L653" s="21">
        <v>0.50999146699905396</v>
      </c>
      <c r="M653" s="21">
        <v>0.53922021389007568</v>
      </c>
      <c r="N653" s="21">
        <v>0.57944309711456299</v>
      </c>
      <c r="O653" s="21">
        <v>0.61156481504440308</v>
      </c>
      <c r="P653" s="21">
        <v>0.64003157615661621</v>
      </c>
      <c r="Q653" s="21">
        <v>0.68679904937744141</v>
      </c>
      <c r="R653" s="21">
        <v>0.75011682510375977</v>
      </c>
      <c r="S653" s="21">
        <v>0.82270699739456177</v>
      </c>
      <c r="T653" s="21">
        <v>0.87086749076843262</v>
      </c>
      <c r="U653" s="21">
        <v>0.92236119508743286</v>
      </c>
      <c r="V653" s="21">
        <v>0.96732163429260254</v>
      </c>
      <c r="W653" s="21">
        <v>0.99969577789306641</v>
      </c>
      <c r="X653" s="21">
        <v>1.0354474782943726</v>
      </c>
      <c r="Y653" s="21">
        <v>1.0524307489395142</v>
      </c>
      <c r="Z653" s="21">
        <v>1.0376664400100708</v>
      </c>
      <c r="AA653" s="21">
        <v>1.0506453514099121</v>
      </c>
      <c r="AB653" s="21">
        <v>0.9989774227142334</v>
      </c>
      <c r="AC653" s="21">
        <v>0.87739419937133789</v>
      </c>
      <c r="AD653" s="21">
        <v>0.74960172176361084</v>
      </c>
      <c r="AE653" s="21">
        <v>-4.7504622489213943E-2</v>
      </c>
      <c r="AF653" s="21">
        <v>-4.5471310615539551E-2</v>
      </c>
      <c r="AG653" s="21">
        <v>-3.4617424011230469E-2</v>
      </c>
      <c r="AH653" s="21">
        <v>-3.4499332308769226E-2</v>
      </c>
      <c r="AI653" s="21">
        <v>-2.3389251902699471E-2</v>
      </c>
      <c r="AJ653" s="21">
        <v>-1.7932934686541557E-2</v>
      </c>
      <c r="AK653" s="21">
        <v>-1.5799285843968391E-2</v>
      </c>
      <c r="AL653" s="21">
        <v>-2.4804666638374329E-2</v>
      </c>
      <c r="AM653" s="21">
        <v>-4.0080934762954712E-2</v>
      </c>
      <c r="AN653" s="21">
        <v>-5.5863935500383377E-2</v>
      </c>
      <c r="AO653" s="21">
        <v>-6.3954286277294159E-2</v>
      </c>
      <c r="AP653" s="21">
        <v>-6.8732023239135742E-2</v>
      </c>
      <c r="AQ653" s="21">
        <v>-7.312389463186264E-2</v>
      </c>
      <c r="AR653" s="21">
        <v>-8.0202765762805939E-2</v>
      </c>
      <c r="AS653" s="21">
        <v>-6.6313594579696655E-2</v>
      </c>
      <c r="AT653" s="21">
        <v>-6.0217417776584625E-2</v>
      </c>
      <c r="AU653" s="21">
        <v>-4.4250551611185074E-2</v>
      </c>
      <c r="AV653" s="21">
        <v>-4.6609543263912201E-2</v>
      </c>
      <c r="AW653" s="21">
        <v>-3.1919058412313461E-2</v>
      </c>
      <c r="AX653" s="21">
        <v>-2.1279217675328255E-2</v>
      </c>
      <c r="AY653" s="21">
        <v>-2.2938555106520653E-2</v>
      </c>
      <c r="AZ653" s="21">
        <v>-4.4606514275074005E-2</v>
      </c>
      <c r="BA653" s="21">
        <v>-5.6290347129106522E-2</v>
      </c>
      <c r="BB653" s="21">
        <v>-5.0490576773881912E-2</v>
      </c>
      <c r="BC653" s="21">
        <v>-4.1362430900335312E-2</v>
      </c>
      <c r="BD653" s="21">
        <v>-4.0070939809083939E-2</v>
      </c>
      <c r="BE653" s="21">
        <v>-2.9812924563884735E-2</v>
      </c>
      <c r="BF653" s="21">
        <v>-3.0011357739567757E-2</v>
      </c>
      <c r="BG653" s="21">
        <v>-1.9097955897450447E-2</v>
      </c>
      <c r="BH653" s="21">
        <v>-1.364345196634531E-2</v>
      </c>
      <c r="BI653" s="21">
        <v>-1.0940994136035442E-2</v>
      </c>
      <c r="BJ653" s="21">
        <v>-1.9995179027318954E-2</v>
      </c>
      <c r="BK653" s="21">
        <v>-3.5054352134466171E-2</v>
      </c>
      <c r="BL653" s="21">
        <v>-5.0116583704948425E-2</v>
      </c>
      <c r="BM653" s="21">
        <v>-5.7439662516117096E-2</v>
      </c>
      <c r="BN653" s="21">
        <v>-6.1632748693227768E-2</v>
      </c>
      <c r="BO653" s="21">
        <v>-6.5062053501605988E-2</v>
      </c>
      <c r="BP653" s="21">
        <v>-7.1407020092010498E-2</v>
      </c>
      <c r="BQ653" s="21">
        <v>-5.7310942560434341E-2</v>
      </c>
      <c r="BR653" s="21">
        <v>-5.0853461027145386E-2</v>
      </c>
      <c r="BS653" s="21">
        <v>-3.4860111773014069E-2</v>
      </c>
      <c r="BT653" s="21">
        <v>-3.7407118827104568E-2</v>
      </c>
      <c r="BU653" s="21">
        <v>-2.2927930578589439E-2</v>
      </c>
      <c r="BV653" s="21">
        <v>-1.3078248128294945E-2</v>
      </c>
      <c r="BW653" s="21">
        <v>-1.503355149179697E-2</v>
      </c>
      <c r="BX653" s="21">
        <v>-3.7267204374074936E-2</v>
      </c>
      <c r="BY653" s="21">
        <v>-4.9239315092563629E-2</v>
      </c>
      <c r="BZ653" s="21">
        <v>-4.4337507337331772E-2</v>
      </c>
      <c r="CA653" s="21">
        <v>-3.7108369171619415E-2</v>
      </c>
      <c r="CB653" s="21">
        <v>-3.6330658942461014E-2</v>
      </c>
      <c r="CC653" s="21">
        <v>-2.6485340669751167E-2</v>
      </c>
      <c r="CD653" s="21">
        <v>-2.6903001591563225E-2</v>
      </c>
      <c r="CE653" s="21">
        <v>-1.6125816851854324E-2</v>
      </c>
      <c r="CF653" s="21">
        <v>-1.0672569274902344E-2</v>
      </c>
      <c r="CG653" s="21">
        <v>-7.5761568732559681E-3</v>
      </c>
      <c r="CH653" s="21">
        <v>-1.6664141789078712E-2</v>
      </c>
      <c r="CI653" s="21">
        <v>-3.1572956591844559E-2</v>
      </c>
      <c r="CJ653" s="21">
        <v>-4.6135984361171722E-2</v>
      </c>
      <c r="CK653" s="21">
        <v>-5.2927650511264801E-2</v>
      </c>
      <c r="CL653" s="21">
        <v>-5.6715816259384155E-2</v>
      </c>
      <c r="CM653" s="21">
        <v>-5.9478450566530228E-2</v>
      </c>
      <c r="CN653" s="21">
        <v>-6.5315112471580505E-2</v>
      </c>
      <c r="CO653" s="21">
        <v>-5.1075730472803116E-2</v>
      </c>
      <c r="CP653" s="21">
        <v>-4.4368010014295578E-2</v>
      </c>
      <c r="CQ653" s="21">
        <v>-2.8356324881315231E-2</v>
      </c>
      <c r="CR653" s="21">
        <v>-3.1033545732498169E-2</v>
      </c>
      <c r="CS653" s="21">
        <v>-1.6700701788067818E-2</v>
      </c>
      <c r="CT653" s="21">
        <v>-7.3982817120850086E-3</v>
      </c>
      <c r="CU653" s="21">
        <v>-9.5585696399211884E-3</v>
      </c>
      <c r="CV653" s="21">
        <v>-3.2184019684791565E-2</v>
      </c>
      <c r="CW653" s="21">
        <v>-4.4355791062116623E-2</v>
      </c>
      <c r="CX653" s="21">
        <v>-4.0075909346342087E-2</v>
      </c>
      <c r="CY653" s="21">
        <v>-3.2854307442903519E-2</v>
      </c>
      <c r="CZ653" s="21">
        <v>-3.2590378075838089E-2</v>
      </c>
      <c r="DA653" s="21">
        <v>-2.3157756775617599E-2</v>
      </c>
      <c r="DB653" s="21">
        <v>-2.3794645443558693E-2</v>
      </c>
      <c r="DC653" s="21">
        <v>-1.3153678737580776E-2</v>
      </c>
      <c r="DD653" s="21">
        <v>-7.7016865834593773E-3</v>
      </c>
      <c r="DE653" s="21">
        <v>-4.2113191448152065E-3</v>
      </c>
      <c r="DF653" s="21">
        <v>-1.333310455083847E-2</v>
      </c>
      <c r="DG653" s="21">
        <v>-2.8091561049222946E-2</v>
      </c>
      <c r="DH653" s="21">
        <v>-4.215538501739502E-2</v>
      </c>
      <c r="DI653" s="21">
        <v>-4.8415638506412506E-2</v>
      </c>
      <c r="DJ653" s="21">
        <v>-5.1798883825540543E-2</v>
      </c>
      <c r="DK653" s="21">
        <v>-5.3894847631454468E-2</v>
      </c>
      <c r="DL653" s="21">
        <v>-5.9223204851150513E-2</v>
      </c>
      <c r="DM653" s="21">
        <v>-4.484051838517189E-2</v>
      </c>
      <c r="DN653" s="21">
        <v>-3.788255900144577E-2</v>
      </c>
      <c r="DO653" s="21">
        <v>-2.1852536126971245E-2</v>
      </c>
      <c r="DP653" s="21">
        <v>-2.4659974500536919E-2</v>
      </c>
      <c r="DQ653" s="21">
        <v>-1.0473473928868771E-2</v>
      </c>
      <c r="DR653" s="21">
        <v>-1.7183155287057161E-3</v>
      </c>
      <c r="DS653" s="21">
        <v>-4.0835877880454063E-3</v>
      </c>
      <c r="DT653" s="21">
        <v>-2.7100834995508194E-2</v>
      </c>
      <c r="DU653" s="21">
        <v>-3.9472267031669617E-2</v>
      </c>
      <c r="DV653" s="21">
        <v>-3.5814311355352402E-2</v>
      </c>
      <c r="DW653" s="21">
        <v>-2.6712113991379738E-2</v>
      </c>
      <c r="DX653" s="21">
        <v>-2.7190009132027626E-2</v>
      </c>
      <c r="DY653" s="21">
        <v>-1.8353255465626717E-2</v>
      </c>
      <c r="DZ653" s="21">
        <v>-1.9306670874357224E-2</v>
      </c>
      <c r="EA653" s="21">
        <v>-8.8623827323317528E-3</v>
      </c>
      <c r="EB653" s="21">
        <v>-3.4122036304324865E-3</v>
      </c>
      <c r="EC653" s="21">
        <v>6.469719810411334E-4</v>
      </c>
      <c r="ED653" s="21">
        <v>-8.5236169397830963E-3</v>
      </c>
      <c r="EE653" s="21">
        <v>-2.3064978420734406E-2</v>
      </c>
      <c r="EF653" s="21">
        <v>-3.6408033221960068E-2</v>
      </c>
      <c r="EG653" s="21">
        <v>-4.1901011019945145E-2</v>
      </c>
      <c r="EH653" s="21">
        <v>-4.4699613004922867E-2</v>
      </c>
      <c r="EI653" s="21">
        <v>-4.5833010226488113E-2</v>
      </c>
      <c r="EJ653" s="21">
        <v>-5.0427459180355072E-2</v>
      </c>
      <c r="EK653" s="21">
        <v>-3.5837866365909576E-2</v>
      </c>
      <c r="EL653" s="21">
        <v>-2.8518600389361382E-2</v>
      </c>
      <c r="EM653" s="21">
        <v>-1.2462100014090538E-2</v>
      </c>
      <c r="EN653" s="21">
        <v>-1.5457549132406712E-2</v>
      </c>
      <c r="EO653" s="21">
        <v>-1.4823451638221741E-3</v>
      </c>
      <c r="EP653" s="21">
        <v>6.4826537854969501E-3</v>
      </c>
      <c r="EQ653" s="21">
        <v>3.8214162923395634E-3</v>
      </c>
      <c r="ER653" s="21">
        <v>-1.9761525094509125E-2</v>
      </c>
      <c r="ES653" s="21">
        <v>-3.2421234995126724E-2</v>
      </c>
      <c r="ET653" s="21">
        <v>-2.9661241918802261E-2</v>
      </c>
      <c r="EU653" s="21">
        <v>68.413900115826152</v>
      </c>
      <c r="EV653" s="21">
        <v>68.007553100585938</v>
      </c>
      <c r="EW653" s="21">
        <v>67.66668947350415</v>
      </c>
      <c r="EX653" s="21">
        <v>67.362373352050781</v>
      </c>
      <c r="EY653" s="21">
        <v>67.132339477539063</v>
      </c>
      <c r="EZ653" s="21">
        <v>67.048973083496094</v>
      </c>
      <c r="FA653" s="21">
        <v>66.974502563476563</v>
      </c>
      <c r="FB653" s="21">
        <v>67.298385620117188</v>
      </c>
      <c r="FC653" s="21">
        <v>68.881317138671875</v>
      </c>
      <c r="FD653" s="21">
        <v>71.920730590820313</v>
      </c>
      <c r="FE653" s="21">
        <v>75.40264892578125</v>
      </c>
      <c r="FF653" s="21">
        <v>77.787643432617188</v>
      </c>
      <c r="FG653" s="21">
        <v>79.655685424804688</v>
      </c>
      <c r="FH653" s="21">
        <v>80.892852783203125</v>
      </c>
      <c r="FI653" s="21">
        <v>81.163101196289063</v>
      </c>
      <c r="FJ653" s="21">
        <v>80.6966552734375</v>
      </c>
      <c r="FK653" s="21">
        <v>79.776847839355469</v>
      </c>
      <c r="FL653" s="21">
        <v>78.520187377929688</v>
      </c>
      <c r="FM653" s="21">
        <v>76.844329833984375</v>
      </c>
      <c r="FN653" s="21">
        <v>74.324302673339844</v>
      </c>
      <c r="FO653" s="21">
        <v>71.603828430175781</v>
      </c>
      <c r="FP653" s="21">
        <v>70.426773071289063</v>
      </c>
      <c r="FQ653" s="21">
        <v>69.622573852539063</v>
      </c>
      <c r="FR653" s="21">
        <v>69.197151184082031</v>
      </c>
      <c r="FS653" s="21">
        <v>0.15079838037490845</v>
      </c>
      <c r="FT653" s="21">
        <v>6.6774226725101471E-3</v>
      </c>
      <c r="FU653" s="21">
        <v>1.0070857591927052E-2</v>
      </c>
      <c r="FV653" t="s">
        <v>294</v>
      </c>
      <c r="FW653" s="21"/>
      <c r="FX653">
        <f t="shared" si="30"/>
        <v>1.0351771593093873</v>
      </c>
      <c r="FY653">
        <f t="shared" si="31"/>
        <v>-1.8609484750777484E-2</v>
      </c>
      <c r="FZ653">
        <f t="shared" si="32"/>
        <v>76.213899230957026</v>
      </c>
    </row>
    <row r="654" spans="1:182" x14ac:dyDescent="0.2">
      <c r="A654" t="s">
        <v>226</v>
      </c>
      <c r="B654" t="s">
        <v>199</v>
      </c>
      <c r="C654" t="s">
        <v>288</v>
      </c>
      <c r="D654" t="s">
        <v>232</v>
      </c>
      <c r="E654" t="s">
        <v>220</v>
      </c>
      <c r="F654" s="21">
        <v>8184</v>
      </c>
      <c r="G654" s="21">
        <v>0.61384212970733643</v>
      </c>
      <c r="H654" s="21">
        <v>0.54668229818344116</v>
      </c>
      <c r="I654" s="21">
        <v>0.50682306289672852</v>
      </c>
      <c r="J654" s="21">
        <v>0.47716191411018372</v>
      </c>
      <c r="K654" s="21">
        <v>0.47142794728279114</v>
      </c>
      <c r="L654" s="21">
        <v>0.47740840911865234</v>
      </c>
      <c r="M654" s="21">
        <v>0.50935786962509155</v>
      </c>
      <c r="N654" s="21">
        <v>0.55376863479614258</v>
      </c>
      <c r="O654" s="21">
        <v>0.58518540859222412</v>
      </c>
      <c r="P654" s="21">
        <v>0.60528856515884399</v>
      </c>
      <c r="Q654" s="21">
        <v>0.63831907510757446</v>
      </c>
      <c r="R654" s="21">
        <v>0.6824944019317627</v>
      </c>
      <c r="S654" s="21">
        <v>0.73172849416732788</v>
      </c>
      <c r="T654" s="21">
        <v>0.75278270244598389</v>
      </c>
      <c r="U654" s="21">
        <v>0.78437983989715576</v>
      </c>
      <c r="V654" s="21">
        <v>0.81465995311737061</v>
      </c>
      <c r="W654" s="21">
        <v>0.85205656290054321</v>
      </c>
      <c r="X654" s="21">
        <v>0.89356702566146851</v>
      </c>
      <c r="Y654" s="21">
        <v>0.92510730028152466</v>
      </c>
      <c r="Z654" s="21">
        <v>0.93440854549407959</v>
      </c>
      <c r="AA654" s="21">
        <v>0.96024912595748901</v>
      </c>
      <c r="AB654" s="21">
        <v>0.91401326656341553</v>
      </c>
      <c r="AC654" s="21">
        <v>0.81358176469802856</v>
      </c>
      <c r="AD654" s="21">
        <v>0.70132511854171753</v>
      </c>
      <c r="AE654" s="21">
        <v>-4.3214496225118637E-2</v>
      </c>
      <c r="AF654" s="21">
        <v>-4.408906027674675E-2</v>
      </c>
      <c r="AG654" s="21">
        <v>-3.6094821989536285E-2</v>
      </c>
      <c r="AH654" s="21">
        <v>-3.4635342657566071E-2</v>
      </c>
      <c r="AI654" s="21">
        <v>-2.2239368408918381E-2</v>
      </c>
      <c r="AJ654" s="21">
        <v>-1.5584290027618408E-2</v>
      </c>
      <c r="AK654" s="21">
        <v>-1.1161506175994873E-2</v>
      </c>
      <c r="AL654" s="21">
        <v>-1.9226107746362686E-2</v>
      </c>
      <c r="AM654" s="21">
        <v>-3.4544751048088074E-2</v>
      </c>
      <c r="AN654" s="21">
        <v>-5.3352382034063339E-2</v>
      </c>
      <c r="AO654" s="21">
        <v>-6.0897774994373322E-2</v>
      </c>
      <c r="AP654" s="21">
        <v>-6.2157567590475082E-2</v>
      </c>
      <c r="AQ654" s="21">
        <v>-6.2514007091522217E-2</v>
      </c>
      <c r="AR654" s="21">
        <v>-6.973440945148468E-2</v>
      </c>
      <c r="AS654" s="21">
        <v>-5.8539874851703644E-2</v>
      </c>
      <c r="AT654" s="21">
        <v>-5.2488960325717926E-2</v>
      </c>
      <c r="AU654" s="21">
        <v>-3.4957747906446457E-2</v>
      </c>
      <c r="AV654" s="21">
        <v>-3.3833850175142288E-2</v>
      </c>
      <c r="AW654" s="21">
        <v>-2.0837774500250816E-2</v>
      </c>
      <c r="AX654" s="21">
        <v>-1.412096805870533E-2</v>
      </c>
      <c r="AY654" s="21">
        <v>-2.009580098092556E-2</v>
      </c>
      <c r="AZ654" s="21">
        <v>-4.4195670634508133E-2</v>
      </c>
      <c r="BA654" s="21">
        <v>-4.7019250690937042E-2</v>
      </c>
      <c r="BB654" s="21">
        <v>-3.7678990513086319E-2</v>
      </c>
      <c r="BC654" s="21">
        <v>-3.5945139825344086E-2</v>
      </c>
      <c r="BD654" s="21">
        <v>-3.7608403712511063E-2</v>
      </c>
      <c r="BE654" s="21">
        <v>-3.055955097079277E-2</v>
      </c>
      <c r="BF654" s="21">
        <v>-2.9481606557965279E-2</v>
      </c>
      <c r="BG654" s="21">
        <v>-1.7383189871907234E-2</v>
      </c>
      <c r="BH654" s="21">
        <v>-1.0854236781597137E-2</v>
      </c>
      <c r="BI654" s="21">
        <v>-5.8239134959876537E-3</v>
      </c>
      <c r="BJ654" s="21">
        <v>-1.3677871786057949E-2</v>
      </c>
      <c r="BK654" s="21">
        <v>-2.8899149969220161E-2</v>
      </c>
      <c r="BL654" s="21">
        <v>-4.6998471021652222E-2</v>
      </c>
      <c r="BM654" s="21">
        <v>-5.400988832116127E-2</v>
      </c>
      <c r="BN654" s="21">
        <v>-5.4899130016565323E-2</v>
      </c>
      <c r="BO654" s="21">
        <v>-5.4324246942996979E-2</v>
      </c>
      <c r="BP654" s="21">
        <v>-6.09113909304142E-2</v>
      </c>
      <c r="BQ654" s="21">
        <v>-4.949304461479187E-2</v>
      </c>
      <c r="BR654" s="21">
        <v>-4.321172833442688E-2</v>
      </c>
      <c r="BS654" s="21">
        <v>-2.5572037324309349E-2</v>
      </c>
      <c r="BT654" s="21">
        <v>-2.4524049833416939E-2</v>
      </c>
      <c r="BU654" s="21">
        <v>-1.1397272348403931E-2</v>
      </c>
      <c r="BV654" s="21">
        <v>-5.3214374929666519E-3</v>
      </c>
      <c r="BW654" s="21">
        <v>-1.147873792797327E-2</v>
      </c>
      <c r="BX654" s="21">
        <v>-3.6023128777742386E-2</v>
      </c>
      <c r="BY654" s="21">
        <v>-3.9178010076284409E-2</v>
      </c>
      <c r="BZ654" s="21">
        <v>-3.0820000916719437E-2</v>
      </c>
      <c r="CA654" s="21">
        <v>-3.091040812432766E-2</v>
      </c>
      <c r="CB654" s="21">
        <v>-3.3119924366474152E-2</v>
      </c>
      <c r="CC654" s="21">
        <v>-2.6725839823484421E-2</v>
      </c>
      <c r="CD654" s="21">
        <v>-2.5912145152688026E-2</v>
      </c>
      <c r="CE654" s="21">
        <v>-1.4019814319908619E-2</v>
      </c>
      <c r="CF654" s="21">
        <v>-7.5782169587910175E-3</v>
      </c>
      <c r="CG654" s="21">
        <v>-2.1271132864058018E-3</v>
      </c>
      <c r="CH654" s="21">
        <v>-9.835180826485157E-3</v>
      </c>
      <c r="CI654" s="21">
        <v>-2.4989023804664612E-2</v>
      </c>
      <c r="CJ654" s="21">
        <v>-4.2597770690917969E-2</v>
      </c>
      <c r="CK654" s="21">
        <v>-4.9239359796047211E-2</v>
      </c>
      <c r="CL654" s="21">
        <v>-4.9871955066919327E-2</v>
      </c>
      <c r="CM654" s="21">
        <v>-4.8652045428752899E-2</v>
      </c>
      <c r="CN654" s="21">
        <v>-5.4800599813461304E-2</v>
      </c>
      <c r="CO654" s="21">
        <v>-4.3227236717939377E-2</v>
      </c>
      <c r="CP654" s="21">
        <v>-3.6786343902349472E-2</v>
      </c>
      <c r="CQ654" s="21">
        <v>-1.9071523100137711E-2</v>
      </c>
      <c r="CR654" s="21">
        <v>-1.8076108768582344E-2</v>
      </c>
      <c r="CS654" s="21">
        <v>-4.8588085919618607E-3</v>
      </c>
      <c r="CT654" s="21">
        <v>7.7309075277298689E-4</v>
      </c>
      <c r="CU654" s="21">
        <v>-5.5105849169194698E-3</v>
      </c>
      <c r="CV654" s="21">
        <v>-3.0362851917743683E-2</v>
      </c>
      <c r="CW654" s="21">
        <v>-3.3747192472219467E-2</v>
      </c>
      <c r="CX654" s="21">
        <v>-2.6069484651088715E-2</v>
      </c>
      <c r="CY654" s="21">
        <v>-2.5875674560666084E-2</v>
      </c>
      <c r="CZ654" s="21">
        <v>-2.8631443157792091E-2</v>
      </c>
      <c r="DA654" s="21">
        <v>-2.2892128676176071E-2</v>
      </c>
      <c r="DB654" s="21">
        <v>-2.2342683747410774E-2</v>
      </c>
      <c r="DC654" s="21">
        <v>-1.0656438767910004E-2</v>
      </c>
      <c r="DD654" s="21">
        <v>-4.3021966703236103E-3</v>
      </c>
      <c r="DE654" s="21">
        <v>1.5696869231760502E-3</v>
      </c>
      <c r="DF654" s="21">
        <v>-5.992489866912365E-3</v>
      </c>
      <c r="DG654" s="21">
        <v>-2.1078897640109062E-2</v>
      </c>
      <c r="DH654" s="21">
        <v>-3.8197070360183716E-2</v>
      </c>
      <c r="DI654" s="21">
        <v>-4.4468831270933151E-2</v>
      </c>
      <c r="DJ654" s="21">
        <v>-4.4844780117273331E-2</v>
      </c>
      <c r="DK654" s="21">
        <v>-4.297984391450882E-2</v>
      </c>
      <c r="DL654" s="21">
        <v>-4.8689808696508408E-2</v>
      </c>
      <c r="DM654" s="21">
        <v>-3.6961428821086884E-2</v>
      </c>
      <c r="DN654" s="21">
        <v>-3.0360961332917213E-2</v>
      </c>
      <c r="DO654" s="21">
        <v>-1.2571008875966072E-2</v>
      </c>
      <c r="DP654" s="21">
        <v>-1.1628168635070324E-2</v>
      </c>
      <c r="DQ654" s="21">
        <v>1.6796548152342439E-3</v>
      </c>
      <c r="DR654" s="21">
        <v>6.8676192313432693E-3</v>
      </c>
      <c r="DS654" s="21">
        <v>4.575676575768739E-4</v>
      </c>
      <c r="DT654" s="21">
        <v>-2.470257505774498E-2</v>
      </c>
      <c r="DU654" s="21">
        <v>-2.8316373005509377E-2</v>
      </c>
      <c r="DV654" s="21">
        <v>-2.1318968385457993E-2</v>
      </c>
      <c r="DW654" s="21">
        <v>-1.8606320023536682E-2</v>
      </c>
      <c r="DX654" s="21">
        <v>-2.2150790318846703E-2</v>
      </c>
      <c r="DY654" s="21">
        <v>-1.7356857657432556E-2</v>
      </c>
      <c r="DZ654" s="21">
        <v>-1.7188947647809982E-2</v>
      </c>
      <c r="EA654" s="21">
        <v>-5.8002597652375698E-3</v>
      </c>
      <c r="EB654" s="21">
        <v>4.2785625555552542E-4</v>
      </c>
      <c r="EC654" s="21">
        <v>6.9072796031832695E-3</v>
      </c>
      <c r="ED654" s="21">
        <v>-4.4425451778806746E-4</v>
      </c>
      <c r="EE654" s="21">
        <v>-1.5433298423886299E-2</v>
      </c>
      <c r="EF654" s="21">
        <v>-3.1843159347772598E-2</v>
      </c>
      <c r="EG654" s="21">
        <v>-3.75809445977211E-2</v>
      </c>
      <c r="EH654" s="21">
        <v>-3.7586342543363571E-2</v>
      </c>
      <c r="EI654" s="21">
        <v>-3.479008749127388E-2</v>
      </c>
      <c r="EJ654" s="21">
        <v>-3.9866793900728226E-2</v>
      </c>
      <c r="EK654" s="21">
        <v>-2.791459858417511E-2</v>
      </c>
      <c r="EL654" s="21">
        <v>-2.1083727478981018E-2</v>
      </c>
      <c r="EM654" s="21">
        <v>-3.1852985266596079E-3</v>
      </c>
      <c r="EN654" s="21">
        <v>-2.3183661978691816E-3</v>
      </c>
      <c r="EO654" s="21">
        <v>1.1120157316327095E-2</v>
      </c>
      <c r="EP654" s="21">
        <v>1.5667149797081947E-2</v>
      </c>
      <c r="EQ654" s="21">
        <v>9.0746320784091949E-3</v>
      </c>
      <c r="ER654" s="21">
        <v>-1.6530033200979233E-2</v>
      </c>
      <c r="ES654" s="21">
        <v>-2.0475134253501892E-2</v>
      </c>
      <c r="ET654" s="21">
        <v>-1.4459979720413685E-2</v>
      </c>
      <c r="EU654" s="21">
        <v>68.969626850755674</v>
      </c>
      <c r="EV654" s="21">
        <v>68.658050537109375</v>
      </c>
      <c r="EW654" s="21">
        <v>68.346873510554886</v>
      </c>
      <c r="EX654" s="21">
        <v>68.131599426269531</v>
      </c>
      <c r="EY654" s="21">
        <v>67.963653564453125</v>
      </c>
      <c r="EZ654" s="21">
        <v>67.948799133300781</v>
      </c>
      <c r="FA654" s="21">
        <v>67.856613159179688</v>
      </c>
      <c r="FB654" s="21">
        <v>68.005714416503906</v>
      </c>
      <c r="FC654" s="21">
        <v>69.325538635253906</v>
      </c>
      <c r="FD654" s="21">
        <v>71.677947998046875</v>
      </c>
      <c r="FE654" s="21">
        <v>74.498710632324219</v>
      </c>
      <c r="FF654" s="21">
        <v>76.583244323730469</v>
      </c>
      <c r="FG654" s="21">
        <v>78.148635864257813</v>
      </c>
      <c r="FH654" s="21">
        <v>79.213104248046875</v>
      </c>
      <c r="FI654" s="21">
        <v>79.428192138671875</v>
      </c>
      <c r="FJ654" s="21">
        <v>78.954986572265625</v>
      </c>
      <c r="FK654" s="21">
        <v>78.123207092285156</v>
      </c>
      <c r="FL654" s="21">
        <v>76.953285217285156</v>
      </c>
      <c r="FM654" s="21">
        <v>75.573265075683594</v>
      </c>
      <c r="FN654" s="21">
        <v>73.3985595703125</v>
      </c>
      <c r="FO654" s="21">
        <v>71.266441345214844</v>
      </c>
      <c r="FP654" s="21">
        <v>70.412368774414063</v>
      </c>
      <c r="FQ654" s="21">
        <v>69.904693603515625</v>
      </c>
      <c r="FR654" s="21">
        <v>69.621673583984375</v>
      </c>
      <c r="FS654" s="21">
        <v>0.16372518241405487</v>
      </c>
      <c r="FT654" s="21">
        <v>7.1526817046105862E-3</v>
      </c>
      <c r="FU654" s="21">
        <v>1.0438919067382813E-2</v>
      </c>
      <c r="FV654" t="s">
        <v>294</v>
      </c>
      <c r="FW654" s="21"/>
      <c r="FX654">
        <f t="shared" si="30"/>
        <v>0.913077712059021</v>
      </c>
      <c r="FY654">
        <f t="shared" si="31"/>
        <v>-9.34878692496568E-3</v>
      </c>
      <c r="FZ654">
        <f t="shared" si="32"/>
        <v>75.062951660156244</v>
      </c>
    </row>
    <row r="655" spans="1:182" x14ac:dyDescent="0.2">
      <c r="A655" t="s">
        <v>226</v>
      </c>
      <c r="B655" t="s">
        <v>199</v>
      </c>
      <c r="C655" t="s">
        <v>288</v>
      </c>
      <c r="D655" t="s">
        <v>232</v>
      </c>
      <c r="E655" t="s">
        <v>221</v>
      </c>
      <c r="F655" s="21">
        <v>4632</v>
      </c>
      <c r="G655" s="21">
        <v>0.72497677803039551</v>
      </c>
      <c r="H655" s="21">
        <v>0.65076941251754761</v>
      </c>
      <c r="I655" s="21">
        <v>0.61019217967987061</v>
      </c>
      <c r="J655" s="21">
        <v>0.56730645895004272</v>
      </c>
      <c r="K655" s="21">
        <v>0.55634701251983643</v>
      </c>
      <c r="L655" s="21">
        <v>0.56527805328369141</v>
      </c>
      <c r="M655" s="21">
        <v>0.58849495649337769</v>
      </c>
      <c r="N655" s="21">
        <v>0.62074226140975952</v>
      </c>
      <c r="O655" s="21">
        <v>0.65432471036911011</v>
      </c>
      <c r="P655" s="21">
        <v>0.69916921854019165</v>
      </c>
      <c r="Q655" s="21">
        <v>0.76995593309402466</v>
      </c>
      <c r="R655" s="21">
        <v>0.86519485712051392</v>
      </c>
      <c r="S655" s="21">
        <v>0.97663730382919312</v>
      </c>
      <c r="T655" s="21">
        <v>1.0723370313644409</v>
      </c>
      <c r="U655" s="21">
        <v>1.1597782373428345</v>
      </c>
      <c r="V655" s="21">
        <v>1.230561375617981</v>
      </c>
      <c r="W655" s="21">
        <v>1.2531925439834595</v>
      </c>
      <c r="X655" s="21">
        <v>1.2764618396759033</v>
      </c>
      <c r="Y655" s="21">
        <v>1.2688632011413574</v>
      </c>
      <c r="Z655" s="21">
        <v>1.2141318321228027</v>
      </c>
      <c r="AA655" s="21">
        <v>1.2069449424743652</v>
      </c>
      <c r="AB655" s="21">
        <v>1.1468528509140015</v>
      </c>
      <c r="AC655" s="21">
        <v>0.98336565494537354</v>
      </c>
      <c r="AD655" s="21">
        <v>0.82643884420394897</v>
      </c>
      <c r="AE655" s="21">
        <v>-7.042422890663147E-2</v>
      </c>
      <c r="AF655" s="21">
        <v>-5.9956863522529602E-2</v>
      </c>
      <c r="AG655" s="21">
        <v>-4.1692156344652176E-2</v>
      </c>
      <c r="AH655" s="21">
        <v>-4.4043596833944321E-2</v>
      </c>
      <c r="AI655" s="21">
        <v>-3.5500627011060715E-2</v>
      </c>
      <c r="AJ655" s="21">
        <v>-3.2985173165798187E-2</v>
      </c>
      <c r="AK655" s="21">
        <v>-3.7362296134233475E-2</v>
      </c>
      <c r="AL655" s="21">
        <v>-4.8000644892454147E-2</v>
      </c>
      <c r="AM655" s="21">
        <v>-6.3748441636562347E-2</v>
      </c>
      <c r="AN655" s="21">
        <v>-7.4164174497127533E-2</v>
      </c>
      <c r="AO655" s="21">
        <v>-8.5241794586181641E-2</v>
      </c>
      <c r="AP655" s="21">
        <v>-9.9077798426151276E-2</v>
      </c>
      <c r="AQ655" s="21">
        <v>-0.11445122212171555</v>
      </c>
      <c r="AR655" s="21">
        <v>-0.12268832325935364</v>
      </c>
      <c r="AS655" s="21">
        <v>-0.10335485637187958</v>
      </c>
      <c r="AT655" s="21">
        <v>-9.7875110805034637E-2</v>
      </c>
      <c r="AU655" s="21">
        <v>-8.5727795958518982E-2</v>
      </c>
      <c r="AV655" s="21">
        <v>-9.6214838325977325E-2</v>
      </c>
      <c r="AW655" s="21">
        <v>-7.6994538307189941E-2</v>
      </c>
      <c r="AX655" s="21">
        <v>-5.5534105747938156E-2</v>
      </c>
      <c r="AY655" s="21">
        <v>-4.6611081808805466E-2</v>
      </c>
      <c r="AZ655" s="21">
        <v>-6.1498023569583893E-2</v>
      </c>
      <c r="BA655" s="21">
        <v>-9.2976242303848267E-2</v>
      </c>
      <c r="BB655" s="21">
        <v>-9.3400940299034119E-2</v>
      </c>
      <c r="BC655" s="21">
        <v>-5.8999925851821899E-2</v>
      </c>
      <c r="BD655" s="21">
        <v>-5.0209458917379379E-2</v>
      </c>
      <c r="BE655" s="21">
        <v>-3.2255571335554123E-2</v>
      </c>
      <c r="BF655" s="21">
        <v>-3.5164937376976013E-2</v>
      </c>
      <c r="BG655" s="21">
        <v>-2.6792287826538086E-2</v>
      </c>
      <c r="BH655" s="21">
        <v>-2.3926129564642906E-2</v>
      </c>
      <c r="BI655" s="21">
        <v>-2.7062304317951202E-2</v>
      </c>
      <c r="BJ655" s="21">
        <v>-3.8601391017436981E-2</v>
      </c>
      <c r="BK655" s="21">
        <v>-5.3464729338884354E-2</v>
      </c>
      <c r="BL655" s="21">
        <v>-6.213785707950592E-2</v>
      </c>
      <c r="BM655" s="21">
        <v>-7.081160694360733E-2</v>
      </c>
      <c r="BN655" s="21">
        <v>-8.2843653857707977E-2</v>
      </c>
      <c r="BO655" s="21">
        <v>-9.6001207828521729E-2</v>
      </c>
      <c r="BP655" s="21">
        <v>-0.10236139595508575</v>
      </c>
      <c r="BQ655" s="21">
        <v>-8.2566052675247192E-2</v>
      </c>
      <c r="BR655" s="21">
        <v>-7.5966417789459229E-2</v>
      </c>
      <c r="BS655" s="21">
        <v>-6.3869640231132507E-2</v>
      </c>
      <c r="BT655" s="21">
        <v>-7.4966371059417725E-2</v>
      </c>
      <c r="BU655" s="21">
        <v>-5.6996595114469528E-2</v>
      </c>
      <c r="BV655" s="21">
        <v>-3.7733174860477448E-2</v>
      </c>
      <c r="BW655" s="21">
        <v>-2.9759075492620468E-2</v>
      </c>
      <c r="BX655" s="21">
        <v>-4.6298012137413025E-2</v>
      </c>
      <c r="BY655" s="21">
        <v>-7.8378073871135712E-2</v>
      </c>
      <c r="BZ655" s="21">
        <v>-8.0720491707324982E-2</v>
      </c>
      <c r="CA655" s="21">
        <v>-5.108749121427536E-2</v>
      </c>
      <c r="CB655" s="21">
        <v>-4.3458439409732819E-2</v>
      </c>
      <c r="CC655" s="21">
        <v>-2.5719821453094482E-2</v>
      </c>
      <c r="CD655" s="21">
        <v>-2.9015606269240379E-2</v>
      </c>
      <c r="CE655" s="21">
        <v>-2.0760919898748398E-2</v>
      </c>
      <c r="CF655" s="21">
        <v>-1.7651863396167755E-2</v>
      </c>
      <c r="CG655" s="21">
        <v>-1.9928561523556709E-2</v>
      </c>
      <c r="CH655" s="21">
        <v>-3.2091498374938965E-2</v>
      </c>
      <c r="CI655" s="21">
        <v>-4.6342261135578156E-2</v>
      </c>
      <c r="CJ655" s="21">
        <v>-5.3808465600013733E-2</v>
      </c>
      <c r="CK655" s="21">
        <v>-6.0817297548055649E-2</v>
      </c>
      <c r="CL655" s="21">
        <v>-7.159993052482605E-2</v>
      </c>
      <c r="CM655" s="21">
        <v>-8.3222776651382446E-2</v>
      </c>
      <c r="CN655" s="21">
        <v>-8.8283032178878784E-2</v>
      </c>
      <c r="CO655" s="21">
        <v>-6.8167798221111298E-2</v>
      </c>
      <c r="CP655" s="21">
        <v>-6.0792520642280579E-2</v>
      </c>
      <c r="CQ655" s="21">
        <v>-4.8730753362178802E-2</v>
      </c>
      <c r="CR655" s="21">
        <v>-6.0249745845794678E-2</v>
      </c>
      <c r="CS655" s="21">
        <v>-4.3146081268787384E-2</v>
      </c>
      <c r="CT655" s="21">
        <v>-2.5404304265975952E-2</v>
      </c>
      <c r="CU655" s="21">
        <v>-1.8087428063154221E-2</v>
      </c>
      <c r="CV655" s="21">
        <v>-3.5770531743764877E-2</v>
      </c>
      <c r="CW655" s="21">
        <v>-6.8267427384853363E-2</v>
      </c>
      <c r="CX655" s="21">
        <v>-7.1938052773475647E-2</v>
      </c>
      <c r="CY655" s="21">
        <v>-4.3175056576728821E-2</v>
      </c>
      <c r="CZ655" s="21">
        <v>-3.6707419902086258E-2</v>
      </c>
      <c r="DA655" s="21">
        <v>-1.9184071570634842E-2</v>
      </c>
      <c r="DB655" s="21">
        <v>-2.2866273298859596E-2</v>
      </c>
      <c r="DC655" s="21">
        <v>-1.4729551039636135E-2</v>
      </c>
      <c r="DD655" s="21">
        <v>-1.1377598159015179E-2</v>
      </c>
      <c r="DE655" s="21">
        <v>-1.2794818729162216E-2</v>
      </c>
      <c r="DF655" s="21">
        <v>-2.5581603869795799E-2</v>
      </c>
      <c r="DG655" s="21">
        <v>-3.9219792932271957E-2</v>
      </c>
      <c r="DH655" s="21">
        <v>-4.5479074120521545E-2</v>
      </c>
      <c r="DI655" s="21">
        <v>-5.0822991877794266E-2</v>
      </c>
      <c r="DJ655" s="21">
        <v>-6.0356207191944122E-2</v>
      </c>
      <c r="DK655" s="21">
        <v>-7.0444345474243164E-2</v>
      </c>
      <c r="DL655" s="21">
        <v>-7.4204668402671814E-2</v>
      </c>
      <c r="DM655" s="21">
        <v>-5.3769540041685104E-2</v>
      </c>
      <c r="DN655" s="21">
        <v>-4.5618623495101929E-2</v>
      </c>
      <c r="DO655" s="21">
        <v>-3.3591862767934799E-2</v>
      </c>
      <c r="DP655" s="21">
        <v>-4.5533120632171631E-2</v>
      </c>
      <c r="DQ655" s="21">
        <v>-2.929556742310524E-2</v>
      </c>
      <c r="DR655" s="21">
        <v>-1.3075434602797031E-2</v>
      </c>
      <c r="DS655" s="21">
        <v>-6.4157801680266857E-3</v>
      </c>
      <c r="DT655" s="21">
        <v>-2.5243049487471581E-2</v>
      </c>
      <c r="DU655" s="21">
        <v>-5.8156780898571014E-2</v>
      </c>
      <c r="DV655" s="21">
        <v>-6.3155613839626312E-2</v>
      </c>
      <c r="DW655" s="21">
        <v>-3.175075352191925E-2</v>
      </c>
      <c r="DX655" s="21">
        <v>-2.6960015296936035E-2</v>
      </c>
      <c r="DY655" s="21">
        <v>-9.7474865615367889E-3</v>
      </c>
      <c r="DZ655" s="21">
        <v>-1.3987613841891289E-2</v>
      </c>
      <c r="EA655" s="21">
        <v>-6.0212127864360809E-3</v>
      </c>
      <c r="EB655" s="21">
        <v>-2.3185547906905413E-3</v>
      </c>
      <c r="EC655" s="21">
        <v>-2.4948278442025185E-3</v>
      </c>
      <c r="ED655" s="21">
        <v>-1.6182351857423782E-2</v>
      </c>
      <c r="EE655" s="21">
        <v>-2.8936080634593964E-2</v>
      </c>
      <c r="EF655" s="21">
        <v>-3.3452760428190231E-2</v>
      </c>
      <c r="EG655" s="21">
        <v>-3.6392796784639359E-2</v>
      </c>
      <c r="EH655" s="21">
        <v>-4.4122058898210526E-2</v>
      </c>
      <c r="EI655" s="21">
        <v>-5.1994327455759048E-2</v>
      </c>
      <c r="EJ655" s="21">
        <v>-5.3877741098403931E-2</v>
      </c>
      <c r="EK655" s="21">
        <v>-3.2980743795633316E-2</v>
      </c>
      <c r="EL655" s="21">
        <v>-2.3709928616881371E-2</v>
      </c>
      <c r="EM655" s="21">
        <v>-1.1733711697161198E-2</v>
      </c>
      <c r="EN655" s="21">
        <v>-2.4284651502966881E-2</v>
      </c>
      <c r="EO655" s="21">
        <v>-9.2976251617074013E-3</v>
      </c>
      <c r="EP655" s="21">
        <v>4.7254953533411026E-3</v>
      </c>
      <c r="EQ655" s="21">
        <v>1.0436225682497025E-2</v>
      </c>
      <c r="ER655" s="21">
        <v>-1.0043038986623287E-2</v>
      </c>
      <c r="ES655" s="21">
        <v>-4.3558616191148758E-2</v>
      </c>
      <c r="ET655" s="21">
        <v>-5.0475165247917175E-2</v>
      </c>
      <c r="EU655" s="21">
        <v>67.444019588112965</v>
      </c>
      <c r="EV655" s="21">
        <v>66.872276306152344</v>
      </c>
      <c r="EW655" s="21">
        <v>66.479600187831224</v>
      </c>
      <c r="EX655" s="21">
        <v>66.019882202148438</v>
      </c>
      <c r="EY655" s="21">
        <v>65.681495666503906</v>
      </c>
      <c r="EZ655" s="21">
        <v>65.478538513183594</v>
      </c>
      <c r="FA655" s="21">
        <v>65.435005187988281</v>
      </c>
      <c r="FB655" s="21">
        <v>66.063926696777344</v>
      </c>
      <c r="FC655" s="21">
        <v>68.106033325195313</v>
      </c>
      <c r="FD655" s="21">
        <v>72.344444274902344</v>
      </c>
      <c r="FE655" s="21">
        <v>76.980247497558594</v>
      </c>
      <c r="FF655" s="21">
        <v>79.889610290527344</v>
      </c>
      <c r="FG655" s="21">
        <v>82.285865783691406</v>
      </c>
      <c r="FH655" s="21">
        <v>83.824432373046875</v>
      </c>
      <c r="FI655" s="21">
        <v>84.190940856933594</v>
      </c>
      <c r="FJ655" s="21">
        <v>83.736282348632813</v>
      </c>
      <c r="FK655" s="21">
        <v>82.662872314453125</v>
      </c>
      <c r="FL655" s="21">
        <v>81.25482177734375</v>
      </c>
      <c r="FM655" s="21">
        <v>79.062652587890625</v>
      </c>
      <c r="FN655" s="21">
        <v>75.939964294433594</v>
      </c>
      <c r="FO655" s="21">
        <v>72.192649841308594</v>
      </c>
      <c r="FP655" s="21">
        <v>70.451911926269531</v>
      </c>
      <c r="FQ655" s="21">
        <v>69.130210876464844</v>
      </c>
      <c r="FR655" s="21">
        <v>68.456245422363281</v>
      </c>
      <c r="FS655" s="21">
        <v>0.31903427839279175</v>
      </c>
      <c r="FT655" s="21">
        <v>1.4350456185638905E-2</v>
      </c>
      <c r="FU655" s="21">
        <v>2.2631324827671051E-2</v>
      </c>
      <c r="FV655" t="s">
        <v>294</v>
      </c>
      <c r="FW655" s="21"/>
      <c r="FX655">
        <f t="shared" si="30"/>
        <v>1.2439188718795777</v>
      </c>
      <c r="FY655">
        <f t="shared" si="31"/>
        <v>-3.9123662561178205E-2</v>
      </c>
      <c r="FZ655">
        <f t="shared" si="32"/>
        <v>78.222592163085935</v>
      </c>
    </row>
    <row r="656" spans="1:182" x14ac:dyDescent="0.2">
      <c r="A656" t="s">
        <v>226</v>
      </c>
      <c r="B656" t="s">
        <v>199</v>
      </c>
      <c r="C656" t="s">
        <v>288</v>
      </c>
      <c r="D656" t="s">
        <v>233</v>
      </c>
      <c r="E656" t="s">
        <v>219</v>
      </c>
      <c r="F656" s="21">
        <v>10440</v>
      </c>
      <c r="G656" s="21">
        <v>0.59211432933807373</v>
      </c>
      <c r="H656" s="21">
        <v>0.53683453798294067</v>
      </c>
      <c r="I656" s="21">
        <v>0.51716941595077515</v>
      </c>
      <c r="J656" s="21">
        <v>0.51365560293197632</v>
      </c>
      <c r="K656" s="21">
        <v>0.52201628684997559</v>
      </c>
      <c r="L656" s="21">
        <v>0.58108353614807129</v>
      </c>
      <c r="M656" s="21">
        <v>0.69492864608764648</v>
      </c>
      <c r="N656" s="21">
        <v>0.71851128339767456</v>
      </c>
      <c r="O656" s="21">
        <v>0.70685255527496338</v>
      </c>
      <c r="P656" s="21">
        <v>0.67078828811645508</v>
      </c>
      <c r="Q656" s="21">
        <v>0.63130873441696167</v>
      </c>
      <c r="R656" s="21">
        <v>0.62860924005508423</v>
      </c>
      <c r="S656" s="21">
        <v>0.60341376066207886</v>
      </c>
      <c r="T656" s="21">
        <v>0.60331451892852783</v>
      </c>
      <c r="U656" s="21">
        <v>0.60810649394989014</v>
      </c>
      <c r="V656" s="21">
        <v>0.63417559862136841</v>
      </c>
      <c r="W656" s="21">
        <v>0.73803794384002686</v>
      </c>
      <c r="X656" s="21">
        <v>0.96689099073410034</v>
      </c>
      <c r="Y656" s="21">
        <v>1.0291013717651367</v>
      </c>
      <c r="Z656" s="21">
        <v>1.0017606019973755</v>
      </c>
      <c r="AA656" s="21">
        <v>0.96053707599639893</v>
      </c>
      <c r="AB656" s="21">
        <v>0.89137601852416992</v>
      </c>
      <c r="AC656" s="21">
        <v>0.79612600803375244</v>
      </c>
      <c r="AD656" s="21">
        <v>0.67535465955734253</v>
      </c>
      <c r="AE656" s="21">
        <v>-3.5518132150173187E-2</v>
      </c>
      <c r="AF656" s="21">
        <v>-4.144606739282608E-2</v>
      </c>
      <c r="AG656" s="21">
        <v>-2.3104272782802582E-2</v>
      </c>
      <c r="AH656" s="21">
        <v>-1.2545806355774403E-2</v>
      </c>
      <c r="AI656" s="21">
        <v>-1.7256930470466614E-2</v>
      </c>
      <c r="AJ656" s="21">
        <v>-9.7964517772197723E-3</v>
      </c>
      <c r="AK656" s="21">
        <v>2.8490943368524313E-3</v>
      </c>
      <c r="AL656" s="21">
        <v>-1.2645321898162365E-2</v>
      </c>
      <c r="AM656" s="21">
        <v>8.0445054918527603E-3</v>
      </c>
      <c r="AN656" s="21">
        <v>-6.7945243790745735E-3</v>
      </c>
      <c r="AO656" s="21">
        <v>-2.5835338979959488E-2</v>
      </c>
      <c r="AP656" s="21">
        <v>-1.6889225691556931E-2</v>
      </c>
      <c r="AQ656" s="21">
        <v>-3.7032410502433777E-2</v>
      </c>
      <c r="AR656" s="21">
        <v>-2.1000377833843231E-2</v>
      </c>
      <c r="AS656" s="21">
        <v>-1.1853550560772419E-2</v>
      </c>
      <c r="AT656" s="21">
        <v>-1.0070451535284519E-3</v>
      </c>
      <c r="AU656" s="21">
        <v>6.7237308248877525E-3</v>
      </c>
      <c r="AV656" s="21">
        <v>3.2463803887367249E-2</v>
      </c>
      <c r="AW656" s="21">
        <v>3.2094862312078476E-2</v>
      </c>
      <c r="AX656" s="21">
        <v>1.0303085669875145E-2</v>
      </c>
      <c r="AY656" s="21">
        <v>-2.1813707426190376E-3</v>
      </c>
      <c r="AZ656" s="21">
        <v>-1.7416944727301598E-2</v>
      </c>
      <c r="BA656" s="21">
        <v>-9.8016746342182159E-3</v>
      </c>
      <c r="BB656" s="21">
        <v>-1.3660754077136517E-2</v>
      </c>
      <c r="BC656" s="21">
        <v>-1.3007967732846737E-2</v>
      </c>
      <c r="BD656" s="21">
        <v>-2.1474529057741165E-2</v>
      </c>
      <c r="BE656" s="21">
        <v>-7.581355981528759E-3</v>
      </c>
      <c r="BF656" s="21">
        <v>1.5126877697184682E-3</v>
      </c>
      <c r="BG656" s="21">
        <v>-1.7933333292603493E-3</v>
      </c>
      <c r="BH656" s="21">
        <v>5.3525404073297977E-3</v>
      </c>
      <c r="BI656" s="21">
        <v>2.0124441012740135E-2</v>
      </c>
      <c r="BJ656" s="21">
        <v>3.7119961343705654E-3</v>
      </c>
      <c r="BK656" s="21">
        <v>2.3677771911025047E-2</v>
      </c>
      <c r="BL656" s="21">
        <v>8.9228563010692596E-3</v>
      </c>
      <c r="BM656" s="21">
        <v>-1.1240978725254536E-2</v>
      </c>
      <c r="BN656" s="21">
        <v>-2.1396030206233263E-3</v>
      </c>
      <c r="BO656" s="21">
        <v>-1.9355623051524162E-2</v>
      </c>
      <c r="BP656" s="21">
        <v>-6.0543506406247616E-3</v>
      </c>
      <c r="BQ656" s="21">
        <v>5.2779829129576683E-3</v>
      </c>
      <c r="BR656" s="21">
        <v>1.3995048590004444E-2</v>
      </c>
      <c r="BS656" s="21">
        <v>2.4906447157263756E-2</v>
      </c>
      <c r="BT656" s="21">
        <v>5.3483579307794571E-2</v>
      </c>
      <c r="BU656" s="21">
        <v>5.4276823997497559E-2</v>
      </c>
      <c r="BV656" s="21">
        <v>3.2425880432128906E-2</v>
      </c>
      <c r="BW656" s="21">
        <v>1.8449399620294571E-2</v>
      </c>
      <c r="BX656" s="21">
        <v>6.2534766038879752E-4</v>
      </c>
      <c r="BY656" s="21">
        <v>7.7419201843440533E-3</v>
      </c>
      <c r="BZ656" s="21">
        <v>2.4373386986553669E-3</v>
      </c>
      <c r="CA656" s="21">
        <v>2.5825032498687506E-3</v>
      </c>
      <c r="CB656" s="21">
        <v>-7.6423007994890213E-3</v>
      </c>
      <c r="CC656" s="21">
        <v>3.1697689555585384E-3</v>
      </c>
      <c r="CD656" s="21">
        <v>1.1249558068811893E-2</v>
      </c>
      <c r="CE656" s="21">
        <v>8.9167067781090736E-3</v>
      </c>
      <c r="CF656" s="21">
        <v>1.5844685956835747E-2</v>
      </c>
      <c r="CG656" s="21">
        <v>3.2089293003082275E-2</v>
      </c>
      <c r="CH656" s="21">
        <v>1.5041024424135685E-2</v>
      </c>
      <c r="CI656" s="21">
        <v>3.4505326300859451E-2</v>
      </c>
      <c r="CJ656" s="21">
        <v>1.9808666780591011E-2</v>
      </c>
      <c r="CK656" s="21">
        <v>-1.1329696280881763E-3</v>
      </c>
      <c r="CL656" s="21">
        <v>8.0759404227137566E-3</v>
      </c>
      <c r="CM656" s="21">
        <v>-7.1127340197563171E-3</v>
      </c>
      <c r="CN656" s="21">
        <v>4.2972229421138763E-3</v>
      </c>
      <c r="CO656" s="21">
        <v>1.7143230885267258E-2</v>
      </c>
      <c r="CP656" s="21">
        <v>2.4385452270507813E-2</v>
      </c>
      <c r="CQ656" s="21">
        <v>3.7499740719795227E-2</v>
      </c>
      <c r="CR656" s="21">
        <v>6.8041808903217316E-2</v>
      </c>
      <c r="CS656" s="21">
        <v>6.9639980792999268E-2</v>
      </c>
      <c r="CT656" s="21">
        <v>4.7748062759637833E-2</v>
      </c>
      <c r="CU656" s="21">
        <v>3.2738208770751953E-2</v>
      </c>
      <c r="CV656" s="21">
        <v>1.312138419598341E-2</v>
      </c>
      <c r="CW656" s="21">
        <v>1.9892560318112373E-2</v>
      </c>
      <c r="CX656" s="21">
        <v>1.3586828485131264E-2</v>
      </c>
      <c r="CY656" s="21">
        <v>1.8172973766922951E-2</v>
      </c>
      <c r="CZ656" s="21">
        <v>6.1899265274405479E-3</v>
      </c>
      <c r="DA656" s="21">
        <v>1.3920893892645836E-2</v>
      </c>
      <c r="DB656" s="21">
        <v>2.0986428484320641E-2</v>
      </c>
      <c r="DC656" s="21">
        <v>1.9626745954155922E-2</v>
      </c>
      <c r="DD656" s="21">
        <v>2.6336831972002983E-2</v>
      </c>
      <c r="DE656" s="21">
        <v>4.4054146856069565E-2</v>
      </c>
      <c r="DF656" s="21">
        <v>2.6370052248239517E-2</v>
      </c>
      <c r="DG656" s="21">
        <v>4.5332878828048706E-2</v>
      </c>
      <c r="DH656" s="21">
        <v>3.0694477260112762E-2</v>
      </c>
      <c r="DI656" s="21">
        <v>8.9750401675701141E-3</v>
      </c>
      <c r="DJ656" s="21">
        <v>1.829148456454277E-2</v>
      </c>
      <c r="DK656" s="21">
        <v>5.1301545463502407E-3</v>
      </c>
      <c r="DL656" s="21">
        <v>1.4648796059191227E-2</v>
      </c>
      <c r="DM656" s="21">
        <v>2.9008477926254272E-2</v>
      </c>
      <c r="DN656" s="21">
        <v>3.4775856882333755E-2</v>
      </c>
      <c r="DO656" s="21">
        <v>5.0093036144971848E-2</v>
      </c>
      <c r="DP656" s="21">
        <v>8.2600042223930359E-2</v>
      </c>
      <c r="DQ656" s="21">
        <v>8.5003137588500977E-2</v>
      </c>
      <c r="DR656" s="21">
        <v>6.3070245087146759E-2</v>
      </c>
      <c r="DS656" s="21">
        <v>4.7027017921209335E-2</v>
      </c>
      <c r="DT656" s="21">
        <v>2.5617420673370361E-2</v>
      </c>
      <c r="DU656" s="21">
        <v>3.2043199986219406E-2</v>
      </c>
      <c r="DV656" s="21">
        <v>2.4736318737268448E-2</v>
      </c>
      <c r="DW656" s="21">
        <v>4.0683139115571976E-2</v>
      </c>
      <c r="DX656" s="21">
        <v>2.6161465793848038E-2</v>
      </c>
      <c r="DY656" s="21">
        <v>2.9443811625242233E-2</v>
      </c>
      <c r="DZ656" s="21">
        <v>3.5044923424720764E-2</v>
      </c>
      <c r="EA656" s="21">
        <v>3.5090342164039612E-2</v>
      </c>
      <c r="EB656" s="21">
        <v>4.1485823690891266E-2</v>
      </c>
      <c r="EC656" s="21">
        <v>6.1329491436481476E-2</v>
      </c>
      <c r="ED656" s="21">
        <v>4.272736981511116E-2</v>
      </c>
      <c r="EE656" s="21">
        <v>6.0966148972511292E-2</v>
      </c>
      <c r="EF656" s="21">
        <v>4.6411857008934021E-2</v>
      </c>
      <c r="EG656" s="21">
        <v>2.3569399490952492E-2</v>
      </c>
      <c r="EH656" s="21">
        <v>3.3041104674339294E-2</v>
      </c>
      <c r="EI656" s="21">
        <v>2.2806940600275993E-2</v>
      </c>
      <c r="EJ656" s="21">
        <v>2.9594823718070984E-2</v>
      </c>
      <c r="EK656" s="21">
        <v>4.614001139998436E-2</v>
      </c>
      <c r="EL656" s="21">
        <v>4.9777951091527939E-2</v>
      </c>
      <c r="EM656" s="21">
        <v>6.8275749683380127E-2</v>
      </c>
      <c r="EN656" s="21">
        <v>0.10361981391906738</v>
      </c>
      <c r="EO656" s="21">
        <v>0.10718509554862976</v>
      </c>
      <c r="EP656" s="21">
        <v>8.5193037986755371E-2</v>
      </c>
      <c r="EQ656" s="21">
        <v>6.7657791078090668E-2</v>
      </c>
      <c r="ER656" s="21">
        <v>4.3659713119268417E-2</v>
      </c>
      <c r="ES656" s="21">
        <v>4.9586795270442963E-2</v>
      </c>
      <c r="ET656" s="21">
        <v>4.0834411978721619E-2</v>
      </c>
      <c r="EU656" s="21">
        <v>51.260801895791701</v>
      </c>
      <c r="EV656" s="21">
        <v>50.606086730957031</v>
      </c>
      <c r="EW656" s="21">
        <v>50.14646697928486</v>
      </c>
      <c r="EX656" s="21">
        <v>49.704574584960938</v>
      </c>
      <c r="EY656" s="21">
        <v>49.19482421875</v>
      </c>
      <c r="EZ656" s="21">
        <v>48.606468200683594</v>
      </c>
      <c r="FA656" s="21">
        <v>48.286632537841797</v>
      </c>
      <c r="FB656" s="21">
        <v>47.997398376464844</v>
      </c>
      <c r="FC656" s="21">
        <v>51.499423980712891</v>
      </c>
      <c r="FD656" s="21">
        <v>56.037513732910156</v>
      </c>
      <c r="FE656" s="21">
        <v>59.852935791015625</v>
      </c>
      <c r="FF656" s="21">
        <v>63.051853179931641</v>
      </c>
      <c r="FG656" s="21">
        <v>64.610366821289063</v>
      </c>
      <c r="FH656" s="21">
        <v>64.710105895996094</v>
      </c>
      <c r="FI656" s="21">
        <v>64.296371459960938</v>
      </c>
      <c r="FJ656" s="21">
        <v>63.583412170410156</v>
      </c>
      <c r="FK656" s="21">
        <v>62.228851318359375</v>
      </c>
      <c r="FL656" s="21">
        <v>59.432064056396484</v>
      </c>
      <c r="FM656" s="21">
        <v>57.347976684570313</v>
      </c>
      <c r="FN656" s="21">
        <v>55.6142578125</v>
      </c>
      <c r="FO656" s="21">
        <v>54.408065795898438</v>
      </c>
      <c r="FP656" s="21">
        <v>53.508411407470703</v>
      </c>
      <c r="FQ656" s="21">
        <v>52.704856872558594</v>
      </c>
      <c r="FR656" s="21">
        <v>52.358024597167969</v>
      </c>
      <c r="FS656" s="21">
        <v>0.34322616457939148</v>
      </c>
      <c r="FT656" s="21">
        <v>1.4213395304977894E-2</v>
      </c>
      <c r="FU656" s="21">
        <v>2.4344421923160553E-2</v>
      </c>
      <c r="FV656" t="s">
        <v>294</v>
      </c>
      <c r="FW656" s="21"/>
      <c r="FX656">
        <f t="shared" si="30"/>
        <v>0.93926559686660771</v>
      </c>
      <c r="FY656">
        <f t="shared" si="31"/>
        <v>5.1133560389280318E-2</v>
      </c>
      <c r="FZ656">
        <f t="shared" si="32"/>
        <v>57.806243133544925</v>
      </c>
    </row>
    <row r="657" spans="1:182" x14ac:dyDescent="0.2">
      <c r="A657" t="s">
        <v>226</v>
      </c>
      <c r="B657" t="s">
        <v>199</v>
      </c>
      <c r="C657" t="s">
        <v>288</v>
      </c>
      <c r="D657" t="s">
        <v>233</v>
      </c>
      <c r="E657" t="s">
        <v>220</v>
      </c>
      <c r="F657" s="21">
        <v>6484</v>
      </c>
      <c r="G657" s="21">
        <v>0.55107814073562622</v>
      </c>
      <c r="H657" s="21">
        <v>0.49243134260177612</v>
      </c>
      <c r="I657" s="21">
        <v>0.48288053274154663</v>
      </c>
      <c r="J657" s="21">
        <v>0.47713372111320496</v>
      </c>
      <c r="K657" s="21">
        <v>0.47840979695320129</v>
      </c>
      <c r="L657" s="21">
        <v>0.54445207118988037</v>
      </c>
      <c r="M657" s="21">
        <v>0.65897536277770996</v>
      </c>
      <c r="N657" s="21">
        <v>0.67562168836593628</v>
      </c>
      <c r="O657" s="21">
        <v>0.67685770988464355</v>
      </c>
      <c r="P657" s="21">
        <v>0.64061594009399414</v>
      </c>
      <c r="Q657" s="21">
        <v>0.59454607963562012</v>
      </c>
      <c r="R657" s="21">
        <v>0.58192247152328491</v>
      </c>
      <c r="S657" s="21">
        <v>0.57606559991836548</v>
      </c>
      <c r="T657" s="21">
        <v>0.56758928298950195</v>
      </c>
      <c r="U657" s="21">
        <v>0.55650115013122559</v>
      </c>
      <c r="V657" s="21">
        <v>0.59754747152328491</v>
      </c>
      <c r="W657" s="21">
        <v>0.69244217872619629</v>
      </c>
      <c r="X657" s="21">
        <v>0.93713653087615967</v>
      </c>
      <c r="Y657" s="21">
        <v>1.016467809677124</v>
      </c>
      <c r="Z657" s="21">
        <v>0.97845345735549927</v>
      </c>
      <c r="AA657" s="21">
        <v>0.9123949408531189</v>
      </c>
      <c r="AB657" s="21">
        <v>0.84538155794143677</v>
      </c>
      <c r="AC657" s="21">
        <v>0.75042867660522461</v>
      </c>
      <c r="AD657" s="21">
        <v>0.63600128889083862</v>
      </c>
      <c r="AE657" s="21">
        <v>-7.0911616086959839E-2</v>
      </c>
      <c r="AF657" s="21">
        <v>-7.7166415750980377E-2</v>
      </c>
      <c r="AG657" s="21">
        <v>-4.3872125446796417E-2</v>
      </c>
      <c r="AH657" s="21">
        <v>-3.0808800831437111E-2</v>
      </c>
      <c r="AI657" s="21">
        <v>-3.6380570381879807E-2</v>
      </c>
      <c r="AJ657" s="21">
        <v>-1.496490091085434E-2</v>
      </c>
      <c r="AK657" s="21">
        <v>4.7754991101101041E-4</v>
      </c>
      <c r="AL657" s="21">
        <v>-3.4920055419206619E-2</v>
      </c>
      <c r="AM657" s="21">
        <v>-6.1974436976015568E-3</v>
      </c>
      <c r="AN657" s="21">
        <v>-2.4347675964236259E-2</v>
      </c>
      <c r="AO657" s="21">
        <v>-4.7742400318384171E-2</v>
      </c>
      <c r="AP657" s="21">
        <v>-4.8341609537601471E-2</v>
      </c>
      <c r="AQ657" s="21">
        <v>-4.6044990420341492E-2</v>
      </c>
      <c r="AR657" s="21">
        <v>-4.7725047916173935E-2</v>
      </c>
      <c r="AS657" s="21">
        <v>-4.7412600368261337E-2</v>
      </c>
      <c r="AT657" s="21">
        <v>-2.3565290495753288E-2</v>
      </c>
      <c r="AU657" s="21">
        <v>-2.8454186394810677E-2</v>
      </c>
      <c r="AV657" s="21">
        <v>5.6026293896138668E-3</v>
      </c>
      <c r="AW657" s="21">
        <v>2.1480772644281387E-2</v>
      </c>
      <c r="AX657" s="21">
        <v>-3.9614993147552013E-3</v>
      </c>
      <c r="AY657" s="21">
        <v>-3.9281390607357025E-2</v>
      </c>
      <c r="AZ657" s="21">
        <v>-5.0904177129268646E-2</v>
      </c>
      <c r="BA657" s="21">
        <v>-4.1393451392650604E-2</v>
      </c>
      <c r="BB657" s="21">
        <v>-3.6431875079870224E-2</v>
      </c>
      <c r="BC657" s="21">
        <v>-3.9534829556941986E-2</v>
      </c>
      <c r="BD657" s="21">
        <v>-4.9788583070039749E-2</v>
      </c>
      <c r="BE657" s="21">
        <v>-2.4544578045606613E-2</v>
      </c>
      <c r="BF657" s="21">
        <v>-1.5127584338188171E-2</v>
      </c>
      <c r="BG657" s="21">
        <v>-2.0483661442995071E-2</v>
      </c>
      <c r="BH657" s="21">
        <v>1.5725505072623491E-3</v>
      </c>
      <c r="BI657" s="21">
        <v>1.9707029685378075E-2</v>
      </c>
      <c r="BJ657" s="21">
        <v>-1.5679335221648216E-2</v>
      </c>
      <c r="BK657" s="21">
        <v>1.194094680249691E-2</v>
      </c>
      <c r="BL657" s="21">
        <v>-4.6966606751084328E-3</v>
      </c>
      <c r="BM657" s="21">
        <v>-2.9855398461222649E-2</v>
      </c>
      <c r="BN657" s="21">
        <v>-3.0599288642406464E-2</v>
      </c>
      <c r="BO657" s="21">
        <v>-2.8874525800347328E-2</v>
      </c>
      <c r="BP657" s="21">
        <v>-2.917979471385479E-2</v>
      </c>
      <c r="BQ657" s="21">
        <v>-3.0722083523869514E-2</v>
      </c>
      <c r="BR657" s="21">
        <v>-5.8351624757051468E-3</v>
      </c>
      <c r="BS657" s="21">
        <v>-4.8205484636127949E-3</v>
      </c>
      <c r="BT657" s="21">
        <v>3.2467573881149292E-2</v>
      </c>
      <c r="BU657" s="21">
        <v>4.9061112105846405E-2</v>
      </c>
      <c r="BV657" s="21">
        <v>2.2044496610760689E-2</v>
      </c>
      <c r="BW657" s="21">
        <v>-1.4372454956173897E-2</v>
      </c>
      <c r="BX657" s="21">
        <v>-2.901022881269455E-2</v>
      </c>
      <c r="BY657" s="21">
        <v>-1.9670244306325912E-2</v>
      </c>
      <c r="BZ657" s="21">
        <v>-1.6925016418099403E-2</v>
      </c>
      <c r="CA657" s="21">
        <v>-1.7803363502025604E-2</v>
      </c>
      <c r="CB657" s="21">
        <v>-3.0826780945062637E-2</v>
      </c>
      <c r="CC657" s="21">
        <v>-1.115837600082159E-2</v>
      </c>
      <c r="CD657" s="21">
        <v>-4.266821313649416E-3</v>
      </c>
      <c r="CE657" s="21">
        <v>-9.4735082238912582E-3</v>
      </c>
      <c r="CF657" s="21">
        <v>1.3026339001953602E-2</v>
      </c>
      <c r="CG657" s="21">
        <v>3.3025309443473816E-2</v>
      </c>
      <c r="CH657" s="21">
        <v>-2.3532719351351261E-3</v>
      </c>
      <c r="CI657" s="21">
        <v>2.4503540247678757E-2</v>
      </c>
      <c r="CJ657" s="21">
        <v>8.9135728776454926E-3</v>
      </c>
      <c r="CK657" s="21">
        <v>-1.7466915771365166E-2</v>
      </c>
      <c r="CL657" s="21">
        <v>-1.8311010673642159E-2</v>
      </c>
      <c r="CM657" s="21">
        <v>-1.6982315108180046E-2</v>
      </c>
      <c r="CN657" s="21">
        <v>-1.6335409134626389E-2</v>
      </c>
      <c r="CO657" s="21">
        <v>-1.9162282347679138E-2</v>
      </c>
      <c r="CP657" s="21">
        <v>6.4446702599525452E-3</v>
      </c>
      <c r="CQ657" s="21">
        <v>1.1548037640750408E-2</v>
      </c>
      <c r="CR657" s="21">
        <v>5.1074150949716568E-2</v>
      </c>
      <c r="CS657" s="21">
        <v>6.8163171410560608E-2</v>
      </c>
      <c r="CT657" s="21">
        <v>4.0056169033050537E-2</v>
      </c>
      <c r="CU657" s="21">
        <v>2.879398874938488E-3</v>
      </c>
      <c r="CV657" s="21">
        <v>-1.3846547342836857E-2</v>
      </c>
      <c r="CW657" s="21">
        <v>-4.6248175203800201E-3</v>
      </c>
      <c r="CX657" s="21">
        <v>-3.4146266989409924E-3</v>
      </c>
      <c r="CY657" s="21">
        <v>3.928101621568203E-3</v>
      </c>
      <c r="CZ657" s="21">
        <v>-1.1864977888762951E-2</v>
      </c>
      <c r="DA657" s="21">
        <v>2.2278251126408577E-3</v>
      </c>
      <c r="DB657" s="21">
        <v>6.5939417108893394E-3</v>
      </c>
      <c r="DC657" s="21">
        <v>1.5366440638899803E-3</v>
      </c>
      <c r="DD657" s="21">
        <v>2.4480126798152924E-2</v>
      </c>
      <c r="DE657" s="21">
        <v>4.6343587338924408E-2</v>
      </c>
      <c r="DF657" s="21">
        <v>1.0972791351377964E-2</v>
      </c>
      <c r="DG657" s="21">
        <v>3.7066135555505753E-2</v>
      </c>
      <c r="DH657" s="21">
        <v>2.2523807361721992E-2</v>
      </c>
      <c r="DI657" s="21">
        <v>-5.0784326158463955E-3</v>
      </c>
      <c r="DJ657" s="21">
        <v>-6.022733636200428E-3</v>
      </c>
      <c r="DK657" s="21">
        <v>-5.090104416012764E-3</v>
      </c>
      <c r="DL657" s="21">
        <v>-3.4910233225673437E-3</v>
      </c>
      <c r="DM657" s="21">
        <v>-7.6024807058274746E-3</v>
      </c>
      <c r="DN657" s="21">
        <v>1.8724502995610237E-2</v>
      </c>
      <c r="DO657" s="21">
        <v>2.7916623279452324E-2</v>
      </c>
      <c r="DP657" s="21">
        <v>6.9680728018283844E-2</v>
      </c>
      <c r="DQ657" s="21">
        <v>8.7265230715274811E-2</v>
      </c>
      <c r="DR657" s="21">
        <v>5.8067843317985535E-2</v>
      </c>
      <c r="DS657" s="21">
        <v>2.0131252706050873E-2</v>
      </c>
      <c r="DT657" s="21">
        <v>1.3171337777748704E-3</v>
      </c>
      <c r="DU657" s="21">
        <v>1.0420610196888447E-2</v>
      </c>
      <c r="DV657" s="21">
        <v>1.0095763020217419E-2</v>
      </c>
      <c r="DW657" s="21">
        <v>3.5304885357618332E-2</v>
      </c>
      <c r="DX657" s="21">
        <v>1.5512852929532528E-2</v>
      </c>
      <c r="DY657" s="21">
        <v>2.1555373445153236E-2</v>
      </c>
      <c r="DZ657" s="21">
        <v>2.2275157272815704E-2</v>
      </c>
      <c r="EA657" s="21">
        <v>1.7433555796742439E-2</v>
      </c>
      <c r="EB657" s="21">
        <v>4.1017580777406693E-2</v>
      </c>
      <c r="EC657" s="21">
        <v>6.5573066473007202E-2</v>
      </c>
      <c r="ED657" s="21">
        <v>3.0213510617613792E-2</v>
      </c>
      <c r="EE657" s="21">
        <v>5.5204525589942932E-2</v>
      </c>
      <c r="EF657" s="21">
        <v>4.2174823582172394E-2</v>
      </c>
      <c r="EG657" s="21">
        <v>1.2808569706976414E-2</v>
      </c>
      <c r="EH657" s="21">
        <v>1.1719587258994579E-2</v>
      </c>
      <c r="EI657" s="21">
        <v>1.2080359272658825E-2</v>
      </c>
      <c r="EJ657" s="21">
        <v>1.5054229646921158E-2</v>
      </c>
      <c r="EK657" s="21">
        <v>9.0880366042256355E-3</v>
      </c>
      <c r="EL657" s="21">
        <v>3.6454632878303528E-2</v>
      </c>
      <c r="EM657" s="21">
        <v>5.1550261676311493E-2</v>
      </c>
      <c r="EN657" s="21">
        <v>9.6545673906803131E-2</v>
      </c>
      <c r="EO657" s="21">
        <v>0.11484557390213013</v>
      </c>
      <c r="EP657" s="21">
        <v>8.4073834121227264E-2</v>
      </c>
      <c r="EQ657" s="21">
        <v>4.504019021987915E-2</v>
      </c>
      <c r="ER657" s="21">
        <v>2.3211080580949783E-2</v>
      </c>
      <c r="ES657" s="21">
        <v>3.2143816351890564E-2</v>
      </c>
      <c r="ET657" s="21">
        <v>2.9602620750665665E-2</v>
      </c>
      <c r="EU657" s="21">
        <v>52.272557122022363</v>
      </c>
      <c r="EV657" s="21">
        <v>51.53399658203125</v>
      </c>
      <c r="EW657" s="21">
        <v>51.179573812996274</v>
      </c>
      <c r="EX657" s="21">
        <v>50.719997406005859</v>
      </c>
      <c r="EY657" s="21">
        <v>50.230350494384766</v>
      </c>
      <c r="EZ657" s="21">
        <v>49.535724639892578</v>
      </c>
      <c r="FA657" s="21">
        <v>49.171009063720703</v>
      </c>
      <c r="FB657" s="21">
        <v>49.030448913574219</v>
      </c>
      <c r="FC657" s="21">
        <v>52.637180328369141</v>
      </c>
      <c r="FD657" s="21">
        <v>57.179534912109375</v>
      </c>
      <c r="FE657" s="21">
        <v>60.762195587158203</v>
      </c>
      <c r="FF657" s="21">
        <v>63.750541687011719</v>
      </c>
      <c r="FG657" s="21">
        <v>65.007965087890625</v>
      </c>
      <c r="FH657" s="21">
        <v>64.874725341796875</v>
      </c>
      <c r="FI657" s="21">
        <v>64.349288940429688</v>
      </c>
      <c r="FJ657" s="21">
        <v>63.753379821777344</v>
      </c>
      <c r="FK657" s="21">
        <v>62.536712646484375</v>
      </c>
      <c r="FL657" s="21">
        <v>59.947391510009766</v>
      </c>
      <c r="FM657" s="21">
        <v>57.960468292236328</v>
      </c>
      <c r="FN657" s="21">
        <v>56.390567779541016</v>
      </c>
      <c r="FO657" s="21">
        <v>55.236656188964844</v>
      </c>
      <c r="FP657" s="21">
        <v>54.470684051513672</v>
      </c>
      <c r="FQ657" s="21">
        <v>53.672218322753906</v>
      </c>
      <c r="FR657" s="21">
        <v>53.353904724121094</v>
      </c>
      <c r="FS657" s="21">
        <v>0.42230316996574402</v>
      </c>
      <c r="FT657" s="21">
        <v>1.7469720914959908E-2</v>
      </c>
      <c r="FU657" s="21">
        <v>3.0621601268649101E-2</v>
      </c>
      <c r="FV657" t="s">
        <v>294</v>
      </c>
      <c r="FW657" s="21"/>
      <c r="FX657">
        <f t="shared" si="30"/>
        <v>0.90737898349761958</v>
      </c>
      <c r="FY657">
        <f t="shared" si="31"/>
        <v>3.4744185581803325E-2</v>
      </c>
      <c r="FZ657">
        <f t="shared" si="32"/>
        <v>58.414359283447268</v>
      </c>
    </row>
    <row r="658" spans="1:182" x14ac:dyDescent="0.2">
      <c r="A658" t="s">
        <v>226</v>
      </c>
      <c r="B658" t="s">
        <v>199</v>
      </c>
      <c r="C658" t="s">
        <v>288</v>
      </c>
      <c r="D658" t="s">
        <v>233</v>
      </c>
      <c r="E658" t="s">
        <v>221</v>
      </c>
      <c r="F658" s="21">
        <v>3956</v>
      </c>
      <c r="G658" s="21">
        <v>0.66546034812927246</v>
      </c>
      <c r="H658" s="21">
        <v>0.61655724048614502</v>
      </c>
      <c r="I658" s="21">
        <v>0.57759386301040649</v>
      </c>
      <c r="J658" s="21">
        <v>0.57809638977050781</v>
      </c>
      <c r="K658" s="21">
        <v>0.59891408681869507</v>
      </c>
      <c r="L658" s="21">
        <v>0.6416587233543396</v>
      </c>
      <c r="M658" s="21">
        <v>0.75320327281951904</v>
      </c>
      <c r="N658" s="21">
        <v>0.79392397403717041</v>
      </c>
      <c r="O658" s="21">
        <v>0.75890368223190308</v>
      </c>
      <c r="P658" s="21">
        <v>0.72341310977935791</v>
      </c>
      <c r="Q658" s="21">
        <v>0.69640213251113892</v>
      </c>
      <c r="R658" s="21">
        <v>0.71307218074798584</v>
      </c>
      <c r="S658" s="21">
        <v>0.6511109471321106</v>
      </c>
      <c r="T658" s="21">
        <v>0.6680869460105896</v>
      </c>
      <c r="U658" s="21">
        <v>0.70374125242233276</v>
      </c>
      <c r="V658" s="21">
        <v>0.69956159591674805</v>
      </c>
      <c r="W658" s="21">
        <v>0.82058477401733398</v>
      </c>
      <c r="X658" s="21">
        <v>1.0207690000534058</v>
      </c>
      <c r="Y658" s="21">
        <v>1.0501534938812256</v>
      </c>
      <c r="Z658" s="21">
        <v>1.0421807765960693</v>
      </c>
      <c r="AA658" s="21">
        <v>1.0484766960144043</v>
      </c>
      <c r="AB658" s="21">
        <v>0.97489601373672485</v>
      </c>
      <c r="AC658" s="21">
        <v>0.87838155031204224</v>
      </c>
      <c r="AD658" s="21">
        <v>0.74488121271133423</v>
      </c>
      <c r="AE658" s="21">
        <v>-1.1671957327052951E-3</v>
      </c>
      <c r="AF658" s="21">
        <v>-4.327158909291029E-3</v>
      </c>
      <c r="AG658" s="21">
        <v>-1.2652898207306862E-2</v>
      </c>
      <c r="AH658" s="21">
        <v>-5.6769219227135181E-3</v>
      </c>
      <c r="AI658" s="21">
        <v>-1.1745858006179333E-2</v>
      </c>
      <c r="AJ658" s="21">
        <v>-3.0868100002408028E-2</v>
      </c>
      <c r="AK658" s="21">
        <v>-2.7992306277155876E-2</v>
      </c>
      <c r="AL658" s="21">
        <v>-2.2189817391335964E-3</v>
      </c>
      <c r="AM658" s="21">
        <v>3.9176288992166519E-3</v>
      </c>
      <c r="AN658" s="21">
        <v>-2.9995446093380451E-3</v>
      </c>
      <c r="AO658" s="21">
        <v>-1.178466435521841E-2</v>
      </c>
      <c r="AP658" s="21">
        <v>1.5179522335529327E-2</v>
      </c>
      <c r="AQ658" s="21">
        <v>-5.5345490574836731E-2</v>
      </c>
      <c r="AR658" s="21">
        <v>2.0580138079822063E-3</v>
      </c>
      <c r="AS658" s="21">
        <v>2.2970959544181824E-2</v>
      </c>
      <c r="AT658" s="21">
        <v>1.2699026614427567E-2</v>
      </c>
      <c r="AU658" s="21">
        <v>4.1949052363634109E-2</v>
      </c>
      <c r="AV658" s="21">
        <v>4.5297294855117798E-2</v>
      </c>
      <c r="AW658" s="21">
        <v>9.55938920378685E-3</v>
      </c>
      <c r="AX658" s="21">
        <v>-6.7215776070952415E-3</v>
      </c>
      <c r="AY658" s="21">
        <v>2.9196161776781082E-2</v>
      </c>
      <c r="AZ658" s="21">
        <v>1.2398394756019115E-2</v>
      </c>
      <c r="BA658" s="21">
        <v>1.8060877919197083E-2</v>
      </c>
      <c r="BB658" s="21">
        <v>-5.9903378132730722E-4</v>
      </c>
      <c r="BC658" s="21">
        <v>2.4505537003278732E-2</v>
      </c>
      <c r="BD658" s="21">
        <v>2.0391883328557014E-2</v>
      </c>
      <c r="BE658" s="21">
        <v>1.3182210735976696E-2</v>
      </c>
      <c r="BF658" s="21">
        <v>2.2177591919898987E-2</v>
      </c>
      <c r="BG658" s="21">
        <v>2.1622797474265099E-2</v>
      </c>
      <c r="BH658" s="21">
        <v>-2.6824774977285415E-5</v>
      </c>
      <c r="BI658" s="21">
        <v>6.4273439347743988E-3</v>
      </c>
      <c r="BJ658" s="21">
        <v>2.7993442490696907E-2</v>
      </c>
      <c r="BK658" s="21">
        <v>3.3497832715511322E-2</v>
      </c>
      <c r="BL658" s="21">
        <v>2.3012373596429825E-2</v>
      </c>
      <c r="BM658" s="21">
        <v>1.3303403742611408E-2</v>
      </c>
      <c r="BN658" s="21">
        <v>4.1345309466123581E-2</v>
      </c>
      <c r="BO658" s="21">
        <v>-1.5492568723857403E-2</v>
      </c>
      <c r="BP658" s="21">
        <v>2.7122281491756439E-2</v>
      </c>
      <c r="BQ658" s="21">
        <v>6.1303507536649704E-2</v>
      </c>
      <c r="BR658" s="21">
        <v>4.0247358381748199E-2</v>
      </c>
      <c r="BS658" s="21">
        <v>6.9182179868221283E-2</v>
      </c>
      <c r="BT658" s="21">
        <v>7.8259088099002838E-2</v>
      </c>
      <c r="BU658" s="21">
        <v>4.6754814684391022E-2</v>
      </c>
      <c r="BV658" s="21">
        <v>3.4310352057218552E-2</v>
      </c>
      <c r="BW658" s="21">
        <v>6.5646432340145111E-2</v>
      </c>
      <c r="BX658" s="21">
        <v>4.3856695294380188E-2</v>
      </c>
      <c r="BY658" s="21">
        <v>4.7354429960250854E-2</v>
      </c>
      <c r="BZ658" s="21">
        <v>2.734513022005558E-2</v>
      </c>
      <c r="CA658" s="21">
        <v>4.228639230132103E-2</v>
      </c>
      <c r="CB658" s="21">
        <v>3.7512216717004776E-2</v>
      </c>
      <c r="CC658" s="21">
        <v>3.1075527891516685E-2</v>
      </c>
      <c r="CD658" s="21">
        <v>4.1469544172286987E-2</v>
      </c>
      <c r="CE658" s="21">
        <v>4.4733826071023941E-2</v>
      </c>
      <c r="CF658" s="21">
        <v>2.133374847471714E-2</v>
      </c>
      <c r="CG658" s="21">
        <v>3.0266288667917252E-2</v>
      </c>
      <c r="CH658" s="21">
        <v>4.8918474465608597E-2</v>
      </c>
      <c r="CI658" s="21">
        <v>5.3984992206096649E-2</v>
      </c>
      <c r="CJ658" s="21">
        <v>4.1028149425983429E-2</v>
      </c>
      <c r="CK658" s="21">
        <v>3.0679322779178619E-2</v>
      </c>
      <c r="CL658" s="21">
        <v>5.9467650949954987E-2</v>
      </c>
      <c r="CM658" s="21">
        <v>1.2109443545341492E-2</v>
      </c>
      <c r="CN658" s="21">
        <v>4.4481717050075531E-2</v>
      </c>
      <c r="CO658" s="21">
        <v>8.7852515280246735E-2</v>
      </c>
      <c r="CP658" s="21">
        <v>5.9327248483896255E-2</v>
      </c>
      <c r="CQ658" s="21">
        <v>8.8043756783008575E-2</v>
      </c>
      <c r="CR658" s="21">
        <v>0.10108832269906998</v>
      </c>
      <c r="CS658" s="21">
        <v>7.2516255080699921E-2</v>
      </c>
      <c r="CT658" s="21">
        <v>6.2728941440582275E-2</v>
      </c>
      <c r="CU658" s="21">
        <v>9.0891778469085693E-2</v>
      </c>
      <c r="CV658" s="21">
        <v>6.5644621849060059E-2</v>
      </c>
      <c r="CW658" s="21">
        <v>6.7643053829669952E-2</v>
      </c>
      <c r="CX658" s="21">
        <v>4.6699173748493195E-2</v>
      </c>
      <c r="CY658" s="21">
        <v>6.0067247599363327E-2</v>
      </c>
      <c r="CZ658" s="21">
        <v>5.4632551968097687E-2</v>
      </c>
      <c r="DA658" s="21">
        <v>4.89688441157341E-2</v>
      </c>
      <c r="DB658" s="21">
        <v>6.0761496424674988E-2</v>
      </c>
      <c r="DC658" s="21">
        <v>6.7844852805137634E-2</v>
      </c>
      <c r="DD658" s="21">
        <v>4.2694322764873505E-2</v>
      </c>
      <c r="DE658" s="21">
        <v>5.4105233401060104E-2</v>
      </c>
      <c r="DF658" s="21">
        <v>6.9843508303165436E-2</v>
      </c>
      <c r="DG658" s="21">
        <v>7.4472151696681976E-2</v>
      </c>
      <c r="DH658" s="21">
        <v>5.9043925255537033E-2</v>
      </c>
      <c r="DI658" s="21">
        <v>4.8055242747068405E-2</v>
      </c>
      <c r="DJ658" s="21">
        <v>7.7589996159076691E-2</v>
      </c>
      <c r="DK658" s="21">
        <v>3.9711456745862961E-2</v>
      </c>
      <c r="DL658" s="21">
        <v>6.1841152608394623E-2</v>
      </c>
      <c r="DM658" s="21">
        <v>0.11440151929855347</v>
      </c>
      <c r="DN658" s="21">
        <v>7.8407138586044312E-2</v>
      </c>
      <c r="DO658" s="21">
        <v>0.10690533369779587</v>
      </c>
      <c r="DP658" s="21">
        <v>0.12391755729913712</v>
      </c>
      <c r="DQ658" s="21">
        <v>9.827769547700882E-2</v>
      </c>
      <c r="DR658" s="21">
        <v>9.1147534549236298E-2</v>
      </c>
      <c r="DS658" s="21">
        <v>0.11613712459802628</v>
      </c>
      <c r="DT658" s="21">
        <v>8.7432548403739929E-2</v>
      </c>
      <c r="DU658" s="21">
        <v>8.793167769908905E-2</v>
      </c>
      <c r="DV658" s="21">
        <v>6.6053219139575958E-2</v>
      </c>
      <c r="DW658" s="21">
        <v>8.5739977657794952E-2</v>
      </c>
      <c r="DX658" s="21">
        <v>7.935158908367157E-2</v>
      </c>
      <c r="DY658" s="21">
        <v>7.4803955852985382E-2</v>
      </c>
      <c r="DZ658" s="21">
        <v>8.8616013526916504E-2</v>
      </c>
      <c r="EA658" s="21">
        <v>0.10121350735425949</v>
      </c>
      <c r="EB658" s="21">
        <v>7.3535598814487457E-2</v>
      </c>
      <c r="EC658" s="21">
        <v>8.8524885475635529E-2</v>
      </c>
      <c r="ED658" s="21">
        <v>0.10005593299865723</v>
      </c>
      <c r="EE658" s="21">
        <v>0.1040523573756218</v>
      </c>
      <c r="EF658" s="21">
        <v>8.5055842995643616E-2</v>
      </c>
      <c r="EG658" s="21">
        <v>7.3143310844898224E-2</v>
      </c>
      <c r="EH658" s="21">
        <v>0.10375577956438065</v>
      </c>
      <c r="EI658" s="21">
        <v>7.9564377665519714E-2</v>
      </c>
      <c r="EJ658" s="21">
        <v>8.6905419826507568E-2</v>
      </c>
      <c r="EK658" s="21">
        <v>0.15273407101631165</v>
      </c>
      <c r="EL658" s="21">
        <v>0.10595547407865524</v>
      </c>
      <c r="EM658" s="21">
        <v>0.13413846492767334</v>
      </c>
      <c r="EN658" s="21">
        <v>0.15687935054302216</v>
      </c>
      <c r="EO658" s="21">
        <v>0.13547311723232269</v>
      </c>
      <c r="EP658" s="21">
        <v>0.13217945396900177</v>
      </c>
      <c r="EQ658" s="21">
        <v>0.1525873988866806</v>
      </c>
      <c r="ER658" s="21">
        <v>0.11889085173606873</v>
      </c>
      <c r="ES658" s="21">
        <v>0.11722522974014282</v>
      </c>
      <c r="ET658" s="21">
        <v>9.3997381627559662E-2</v>
      </c>
      <c r="EU658" s="21">
        <v>49.612516169909448</v>
      </c>
      <c r="EV658" s="21">
        <v>49.094390869140625</v>
      </c>
      <c r="EW658" s="21">
        <v>48.46339660497901</v>
      </c>
      <c r="EX658" s="21">
        <v>48.050319671630859</v>
      </c>
      <c r="EY658" s="21">
        <v>47.5078125</v>
      </c>
      <c r="EZ658" s="21">
        <v>47.092582702636719</v>
      </c>
      <c r="FA658" s="21">
        <v>46.845863342285156</v>
      </c>
      <c r="FB658" s="21">
        <v>46.314422607421875</v>
      </c>
      <c r="FC658" s="21">
        <v>49.645858764648438</v>
      </c>
      <c r="FD658" s="21">
        <v>54.177009582519531</v>
      </c>
      <c r="FE658" s="21">
        <v>58.371631622314453</v>
      </c>
      <c r="FF658" s="21">
        <v>61.913593292236328</v>
      </c>
      <c r="FG658" s="21">
        <v>63.962631225585938</v>
      </c>
      <c r="FH658" s="21">
        <v>64.441917419433594</v>
      </c>
      <c r="FI658" s="21">
        <v>64.210159301757813</v>
      </c>
      <c r="FJ658" s="21">
        <v>63.306514739990234</v>
      </c>
      <c r="FK658" s="21">
        <v>61.727302551269531</v>
      </c>
      <c r="FL658" s="21">
        <v>58.592533111572266</v>
      </c>
      <c r="FM658" s="21">
        <v>56.350139617919922</v>
      </c>
      <c r="FN658" s="21">
        <v>54.34954833984375</v>
      </c>
      <c r="FO658" s="21">
        <v>53.058185577392578</v>
      </c>
      <c r="FP658" s="21">
        <v>51.940731048583984</v>
      </c>
      <c r="FQ658" s="21">
        <v>51.128898620605469</v>
      </c>
      <c r="FR658" s="21">
        <v>50.735607147216797</v>
      </c>
      <c r="FS658" s="21">
        <v>0.5819893479347229</v>
      </c>
      <c r="FT658" s="21">
        <v>2.4133633822202682E-2</v>
      </c>
      <c r="FU658" s="21">
        <v>3.973739966750145E-2</v>
      </c>
      <c r="FV658" t="s">
        <v>294</v>
      </c>
      <c r="FW658" s="21"/>
      <c r="FX658">
        <f t="shared" si="30"/>
        <v>0.99643294811248784</v>
      </c>
      <c r="FY658">
        <f t="shared" si="31"/>
        <v>8.3053810894489294E-2</v>
      </c>
      <c r="FZ658">
        <f t="shared" si="32"/>
        <v>56.815541839599611</v>
      </c>
    </row>
    <row r="659" spans="1:182" x14ac:dyDescent="0.2">
      <c r="A659" t="s">
        <v>226</v>
      </c>
      <c r="B659" t="s">
        <v>199</v>
      </c>
      <c r="C659" t="s">
        <v>288</v>
      </c>
      <c r="D659" t="s">
        <v>234</v>
      </c>
      <c r="E659" t="s">
        <v>219</v>
      </c>
      <c r="F659" s="21">
        <v>11045</v>
      </c>
      <c r="G659" s="21">
        <v>0.51317507028579712</v>
      </c>
      <c r="H659" s="21">
        <v>0.47896268963813782</v>
      </c>
      <c r="I659" s="21">
        <v>0.46642091870307922</v>
      </c>
      <c r="J659" s="21">
        <v>0.46368208527565002</v>
      </c>
      <c r="K659" s="21">
        <v>0.49518164992332458</v>
      </c>
      <c r="L659" s="21">
        <v>0.57031875848770142</v>
      </c>
      <c r="M659" s="21">
        <v>0.6687355637550354</v>
      </c>
      <c r="N659" s="21">
        <v>0.65908211469650269</v>
      </c>
      <c r="O659" s="21">
        <v>0.61286234855651855</v>
      </c>
      <c r="P659" s="21">
        <v>0.57350438833236694</v>
      </c>
      <c r="Q659" s="21">
        <v>0.5474705696105957</v>
      </c>
      <c r="R659" s="21">
        <v>0.53447729349136353</v>
      </c>
      <c r="S659" s="21">
        <v>0.54109382629394531</v>
      </c>
      <c r="T659" s="21">
        <v>0.52591687440872192</v>
      </c>
      <c r="U659" s="21">
        <v>0.51685541868209839</v>
      </c>
      <c r="V659" s="21">
        <v>0.5175747275352478</v>
      </c>
      <c r="W659" s="21">
        <v>0.58196258544921875</v>
      </c>
      <c r="X659" s="21">
        <v>0.71890020370483398</v>
      </c>
      <c r="Y659" s="21">
        <v>0.86680406332015991</v>
      </c>
      <c r="Z659" s="21">
        <v>0.88027501106262207</v>
      </c>
      <c r="AA659" s="21">
        <v>0.83751338720321655</v>
      </c>
      <c r="AB659" s="21">
        <v>0.76470094919204712</v>
      </c>
      <c r="AC659" s="21">
        <v>0.6682436466217041</v>
      </c>
      <c r="AD659" s="21">
        <v>0.57550805807113647</v>
      </c>
      <c r="AE659" s="21">
        <v>-4.4511202722787857E-2</v>
      </c>
      <c r="AF659" s="21">
        <v>-4.4977646321058273E-2</v>
      </c>
      <c r="AG659" s="21">
        <v>-3.5238571465015411E-2</v>
      </c>
      <c r="AH659" s="21">
        <v>-2.9321881011128426E-2</v>
      </c>
      <c r="AI659" s="21">
        <v>-1.1487805284559727E-2</v>
      </c>
      <c r="AJ659" s="21">
        <v>2.1998323500156403E-3</v>
      </c>
      <c r="AK659" s="21">
        <v>-5.8465865440666676E-3</v>
      </c>
      <c r="AL659" s="21">
        <v>-3.7938445806503296E-2</v>
      </c>
      <c r="AM659" s="21">
        <v>-2.2762125357985497E-2</v>
      </c>
      <c r="AN659" s="21">
        <v>-2.4307820945978165E-2</v>
      </c>
      <c r="AO659" s="21">
        <v>-2.3263690993189812E-2</v>
      </c>
      <c r="AP659" s="21">
        <v>-2.3277707397937775E-2</v>
      </c>
      <c r="AQ659" s="21">
        <v>-8.7497904896736145E-3</v>
      </c>
      <c r="AR659" s="21">
        <v>-7.7957594767212868E-3</v>
      </c>
      <c r="AS659" s="21">
        <v>-7.2786351665854454E-3</v>
      </c>
      <c r="AT659" s="21">
        <v>-1.5957958996295929E-2</v>
      </c>
      <c r="AU659" s="21">
        <v>8.1388605758547783E-3</v>
      </c>
      <c r="AV659" s="21">
        <v>4.4018318876624107E-3</v>
      </c>
      <c r="AW659" s="21">
        <v>1.1532562784850597E-2</v>
      </c>
      <c r="AX659" s="21">
        <v>1.9262742251157761E-2</v>
      </c>
      <c r="AY659" s="21">
        <v>1.6939057968556881E-3</v>
      </c>
      <c r="AZ659" s="21">
        <v>-2.6608623564243317E-2</v>
      </c>
      <c r="BA659" s="21">
        <v>-3.3387027680873871E-2</v>
      </c>
      <c r="BB659" s="21">
        <v>-2.9462290927767754E-2</v>
      </c>
      <c r="BC659" s="21">
        <v>-3.2111790031194687E-2</v>
      </c>
      <c r="BD659" s="21">
        <v>-3.2371412962675095E-2</v>
      </c>
      <c r="BE659" s="21">
        <v>-2.2654516622424126E-2</v>
      </c>
      <c r="BF659" s="21">
        <v>-1.7796147614717484E-2</v>
      </c>
      <c r="BG659" s="21">
        <v>-1.2639508349820971E-4</v>
      </c>
      <c r="BH659" s="21">
        <v>1.3883017934858799E-2</v>
      </c>
      <c r="BI659" s="21">
        <v>7.3329471051692963E-3</v>
      </c>
      <c r="BJ659" s="21">
        <v>-2.4222439154982567E-2</v>
      </c>
      <c r="BK659" s="21">
        <v>-1.0679268278181553E-2</v>
      </c>
      <c r="BL659" s="21">
        <v>-1.2985682114958763E-2</v>
      </c>
      <c r="BM659" s="21">
        <v>-1.3031433336436749E-2</v>
      </c>
      <c r="BN659" s="21">
        <v>-1.3556049205362797E-2</v>
      </c>
      <c r="BO659" s="21">
        <v>1.5840069390833378E-3</v>
      </c>
      <c r="BP659" s="21">
        <v>1.1688244994729757E-3</v>
      </c>
      <c r="BQ659" s="21">
        <v>2.8594862669706345E-3</v>
      </c>
      <c r="BR659" s="21">
        <v>-6.1968402005732059E-3</v>
      </c>
      <c r="BS659" s="21">
        <v>1.8905626609921455E-2</v>
      </c>
      <c r="BT659" s="21">
        <v>1.6982173547148705E-2</v>
      </c>
      <c r="BU659" s="21">
        <v>2.4929149076342583E-2</v>
      </c>
      <c r="BV659" s="21">
        <v>3.27557772397995E-2</v>
      </c>
      <c r="BW659" s="21">
        <v>1.5395891852676868E-2</v>
      </c>
      <c r="BX659" s="21">
        <v>-1.3556727208197117E-2</v>
      </c>
      <c r="BY659" s="21">
        <v>-2.0965730771422386E-2</v>
      </c>
      <c r="BZ659" s="21">
        <v>-1.7403308302164078E-2</v>
      </c>
      <c r="CA659" s="21">
        <v>-2.3523995652794838E-2</v>
      </c>
      <c r="CB659" s="21">
        <v>-2.3640371859073639E-2</v>
      </c>
      <c r="CC659" s="21">
        <v>-1.3938838616013527E-2</v>
      </c>
      <c r="CD659" s="21">
        <v>-9.8134605213999748E-3</v>
      </c>
      <c r="CE659" s="21">
        <v>7.7424831688404083E-3</v>
      </c>
      <c r="CF659" s="21">
        <v>2.1974757313728333E-2</v>
      </c>
      <c r="CG659" s="21">
        <v>1.6461052000522614E-2</v>
      </c>
      <c r="CH659" s="21">
        <v>-1.4722774736583233E-2</v>
      </c>
      <c r="CI659" s="21">
        <v>-2.3107174783945084E-3</v>
      </c>
      <c r="CJ659" s="21">
        <v>-5.1440028473734856E-3</v>
      </c>
      <c r="CK659" s="21">
        <v>-5.944602657109499E-3</v>
      </c>
      <c r="CL659" s="21">
        <v>-6.8228589370846748E-3</v>
      </c>
      <c r="CM659" s="21">
        <v>8.7411636486649513E-3</v>
      </c>
      <c r="CN659" s="21">
        <v>7.3776678182184696E-3</v>
      </c>
      <c r="CO659" s="21">
        <v>9.8811183124780655E-3</v>
      </c>
      <c r="CP659" s="21">
        <v>5.6368065997958183E-4</v>
      </c>
      <c r="CQ659" s="21">
        <v>2.636265754699707E-2</v>
      </c>
      <c r="CR659" s="21">
        <v>2.5695281103253365E-2</v>
      </c>
      <c r="CS659" s="21">
        <v>3.4207582473754883E-2</v>
      </c>
      <c r="CT659" s="21">
        <v>4.2101014405488968E-2</v>
      </c>
      <c r="CU659" s="21">
        <v>2.4885846301913261E-2</v>
      </c>
      <c r="CV659" s="21">
        <v>-4.5170229859650135E-3</v>
      </c>
      <c r="CW659" s="21">
        <v>-1.2362778186798096E-2</v>
      </c>
      <c r="CX659" s="21">
        <v>-9.0512922033667564E-3</v>
      </c>
      <c r="CY659" s="21">
        <v>-1.4936200343072414E-2</v>
      </c>
      <c r="CZ659" s="21">
        <v>-1.4909331686794758E-2</v>
      </c>
      <c r="DA659" s="21">
        <v>-5.2231610752642155E-3</v>
      </c>
      <c r="DB659" s="21">
        <v>-1.8307731952518225E-3</v>
      </c>
      <c r="DC659" s="21">
        <v>1.5611361712217331E-2</v>
      </c>
      <c r="DD659" s="21">
        <v>3.0066495761275291E-2</v>
      </c>
      <c r="DE659" s="21">
        <v>2.5589156895875931E-2</v>
      </c>
      <c r="DF659" s="21">
        <v>-5.2231093868613243E-3</v>
      </c>
      <c r="DG659" s="21">
        <v>6.0578328557312489E-3</v>
      </c>
      <c r="DH659" s="21">
        <v>2.6976761873811483E-3</v>
      </c>
      <c r="DI659" s="21">
        <v>1.1422279058024287E-3</v>
      </c>
      <c r="DJ659" s="21">
        <v>-8.9668203145265579E-5</v>
      </c>
      <c r="DK659" s="21">
        <v>1.5898320823907852E-2</v>
      </c>
      <c r="DL659" s="21">
        <v>1.358651090413332E-2</v>
      </c>
      <c r="DM659" s="21">
        <v>1.6902750357985497E-2</v>
      </c>
      <c r="DN659" s="21">
        <v>7.3242015205323696E-3</v>
      </c>
      <c r="DO659" s="21">
        <v>3.3819686621427536E-2</v>
      </c>
      <c r="DP659" s="21">
        <v>3.4408386796712875E-2</v>
      </c>
      <c r="DQ659" s="21">
        <v>4.3486017733812332E-2</v>
      </c>
      <c r="DR659" s="21">
        <v>5.1446251571178436E-2</v>
      </c>
      <c r="DS659" s="21">
        <v>3.4375801682472229E-2</v>
      </c>
      <c r="DT659" s="21">
        <v>4.5226812362670898E-3</v>
      </c>
      <c r="DU659" s="21">
        <v>-3.7598249036818743E-3</v>
      </c>
      <c r="DV659" s="21">
        <v>-6.9927662843838334E-4</v>
      </c>
      <c r="DW659" s="21">
        <v>-2.5367869529873133E-3</v>
      </c>
      <c r="DX659" s="21">
        <v>-2.3030960001051426E-3</v>
      </c>
      <c r="DY659" s="21">
        <v>7.3608933016657829E-3</v>
      </c>
      <c r="DZ659" s="21">
        <v>9.6949590370059013E-3</v>
      </c>
      <c r="EA659" s="21">
        <v>2.6972772553563118E-2</v>
      </c>
      <c r="EB659" s="21">
        <v>4.1749682277441025E-2</v>
      </c>
      <c r="EC659" s="21">
        <v>3.8768690079450607E-2</v>
      </c>
      <c r="ED659" s="21">
        <v>8.4928981959819794E-3</v>
      </c>
      <c r="EE659" s="21">
        <v>1.814069040119648E-2</v>
      </c>
      <c r="EF659" s="21">
        <v>1.4019815251231194E-2</v>
      </c>
      <c r="EG659" s="21">
        <v>1.1374485678970814E-2</v>
      </c>
      <c r="EH659" s="21">
        <v>9.631989523768425E-3</v>
      </c>
      <c r="EI659" s="21">
        <v>2.6232117787003517E-2</v>
      </c>
      <c r="EJ659" s="21">
        <v>2.2551095113158226E-2</v>
      </c>
      <c r="EK659" s="21">
        <v>2.7040870860219002E-2</v>
      </c>
      <c r="EL659" s="21">
        <v>1.7085319384932518E-2</v>
      </c>
      <c r="EM659" s="21">
        <v>4.4586453586816788E-2</v>
      </c>
      <c r="EN659" s="21">
        <v>4.6988729387521744E-2</v>
      </c>
      <c r="EO659" s="21">
        <v>5.6882601231336594E-2</v>
      </c>
      <c r="EP659" s="21">
        <v>6.4939282834529877E-2</v>
      </c>
      <c r="EQ659" s="21">
        <v>4.8077788203954697E-2</v>
      </c>
      <c r="ER659" s="21">
        <v>1.7574578523635864E-2</v>
      </c>
      <c r="ES659" s="21">
        <v>8.6614731699228287E-3</v>
      </c>
      <c r="ET659" s="21">
        <v>1.1359707452356815E-2</v>
      </c>
      <c r="EU659" s="21">
        <v>51.403522935015289</v>
      </c>
      <c r="EV659" s="21">
        <v>50.572612762451172</v>
      </c>
      <c r="EW659" s="21">
        <v>50.017375090495264</v>
      </c>
      <c r="EX659" s="21">
        <v>49.27984619140625</v>
      </c>
      <c r="EY659" s="21">
        <v>48.608985900878906</v>
      </c>
      <c r="EZ659" s="21">
        <v>48.272678375244141</v>
      </c>
      <c r="FA659" s="21">
        <v>47.838520050048828</v>
      </c>
      <c r="FB659" s="21">
        <v>48.448574066162109</v>
      </c>
      <c r="FC659" s="21">
        <v>53.104816436767578</v>
      </c>
      <c r="FD659" s="21">
        <v>58.151782989501953</v>
      </c>
      <c r="FE659" s="21">
        <v>62.43182373046875</v>
      </c>
      <c r="FF659" s="21">
        <v>65.682106018066406</v>
      </c>
      <c r="FG659" s="21">
        <v>66.826927185058594</v>
      </c>
      <c r="FH659" s="21">
        <v>67.048545837402344</v>
      </c>
      <c r="FI659" s="21">
        <v>66.716621398925781</v>
      </c>
      <c r="FJ659" s="21">
        <v>66.314315795898438</v>
      </c>
      <c r="FK659" s="21">
        <v>65.350227355957031</v>
      </c>
      <c r="FL659" s="21">
        <v>63.319583892822266</v>
      </c>
      <c r="FM659" s="21">
        <v>59.807216644287109</v>
      </c>
      <c r="FN659" s="21">
        <v>57.650836944580078</v>
      </c>
      <c r="FO659" s="21">
        <v>55.898754119873047</v>
      </c>
      <c r="FP659" s="21">
        <v>54.482898712158203</v>
      </c>
      <c r="FQ659" s="21">
        <v>53.406063079833984</v>
      </c>
      <c r="FR659" s="21">
        <v>52.407001495361328</v>
      </c>
      <c r="FS659" s="21">
        <v>0.2538621723651886</v>
      </c>
      <c r="FT659" s="21">
        <v>1.0421236045658588E-2</v>
      </c>
      <c r="FU659" s="21">
        <v>1.4151429757475853E-2</v>
      </c>
      <c r="FV659" t="s">
        <v>294</v>
      </c>
      <c r="FW659" s="21"/>
      <c r="FX659">
        <f t="shared" si="30"/>
        <v>0.77709105014801028</v>
      </c>
      <c r="FY659">
        <f t="shared" si="31"/>
        <v>3.0650476366281508E-2</v>
      </c>
      <c r="FZ659">
        <f t="shared" si="32"/>
        <v>60.405323791503903</v>
      </c>
    </row>
    <row r="660" spans="1:182" x14ac:dyDescent="0.2">
      <c r="A660" t="s">
        <v>226</v>
      </c>
      <c r="B660" t="s">
        <v>199</v>
      </c>
      <c r="C660" t="s">
        <v>288</v>
      </c>
      <c r="D660" t="s">
        <v>234</v>
      </c>
      <c r="E660" t="s">
        <v>220</v>
      </c>
      <c r="F660" s="21">
        <v>6934</v>
      </c>
      <c r="G660" s="21">
        <v>0.48633989691734314</v>
      </c>
      <c r="H660" s="21">
        <v>0.4454369843006134</v>
      </c>
      <c r="I660" s="21">
        <v>0.43315491080284119</v>
      </c>
      <c r="J660" s="21">
        <v>0.43141326308250427</v>
      </c>
      <c r="K660" s="21">
        <v>0.45889416337013245</v>
      </c>
      <c r="L660" s="21">
        <v>0.54132586717605591</v>
      </c>
      <c r="M660" s="21">
        <v>0.63725847005844116</v>
      </c>
      <c r="N660" s="21">
        <v>0.63642150163650513</v>
      </c>
      <c r="O660" s="21">
        <v>0.59561198949813843</v>
      </c>
      <c r="P660" s="21">
        <v>0.5580284595489502</v>
      </c>
      <c r="Q660" s="21">
        <v>0.53128677606582642</v>
      </c>
      <c r="R660" s="21">
        <v>0.51532328128814697</v>
      </c>
      <c r="S660" s="21">
        <v>0.5336298942565918</v>
      </c>
      <c r="T660" s="21">
        <v>0.51772528886795044</v>
      </c>
      <c r="U660" s="21">
        <v>0.50913554430007935</v>
      </c>
      <c r="V660" s="21">
        <v>0.51436668634414673</v>
      </c>
      <c r="W660" s="21">
        <v>0.56751614809036255</v>
      </c>
      <c r="X660" s="21">
        <v>0.70665830373764038</v>
      </c>
      <c r="Y660" s="21">
        <v>0.86698275804519653</v>
      </c>
      <c r="Z660" s="21">
        <v>0.87343716621398926</v>
      </c>
      <c r="AA660" s="21">
        <v>0.84168481826782227</v>
      </c>
      <c r="AB660" s="21">
        <v>0.77026200294494629</v>
      </c>
      <c r="AC660" s="21">
        <v>0.65724694728851318</v>
      </c>
      <c r="AD660" s="21">
        <v>0.55239450931549072</v>
      </c>
      <c r="AE660" s="21">
        <v>-5.1976289600133896E-2</v>
      </c>
      <c r="AF660" s="21">
        <v>-5.9869982302188873E-2</v>
      </c>
      <c r="AG660" s="21">
        <v>-5.1287323236465454E-2</v>
      </c>
      <c r="AH660" s="21">
        <v>-3.9728205651044846E-2</v>
      </c>
      <c r="AI660" s="21">
        <v>-1.9646309316158295E-2</v>
      </c>
      <c r="AJ660" s="21">
        <v>1.0296349413692951E-2</v>
      </c>
      <c r="AK660" s="21">
        <v>4.344029730418697E-5</v>
      </c>
      <c r="AL660" s="21">
        <v>-3.7470802664756775E-2</v>
      </c>
      <c r="AM660" s="21">
        <v>-2.3418888449668884E-2</v>
      </c>
      <c r="AN660" s="21">
        <v>-2.5522526353597641E-2</v>
      </c>
      <c r="AO660" s="21">
        <v>-2.7460740879178047E-2</v>
      </c>
      <c r="AP660" s="21">
        <v>-2.6903966441750526E-2</v>
      </c>
      <c r="AQ660" s="21">
        <v>-8.2892907084897161E-4</v>
      </c>
      <c r="AR660" s="21">
        <v>-5.1176236011087894E-3</v>
      </c>
      <c r="AS660" s="21">
        <v>-2.5128915440291166E-3</v>
      </c>
      <c r="AT660" s="21">
        <v>-5.3401687182486057E-3</v>
      </c>
      <c r="AU660" s="21">
        <v>7.8230500221252441E-3</v>
      </c>
      <c r="AV660" s="21">
        <v>4.7555924393236637E-3</v>
      </c>
      <c r="AW660" s="21">
        <v>2.0133804529905319E-2</v>
      </c>
      <c r="AX660" s="21">
        <v>2.2123761475086212E-2</v>
      </c>
      <c r="AY660" s="21">
        <v>2.1814335137605667E-2</v>
      </c>
      <c r="AZ660" s="21">
        <v>-3.4697058144956827E-3</v>
      </c>
      <c r="BA660" s="21">
        <v>-2.3303667083382607E-2</v>
      </c>
      <c r="BB660" s="21">
        <v>-3.0994495376944542E-2</v>
      </c>
      <c r="BC660" s="21">
        <v>-3.809560090303421E-2</v>
      </c>
      <c r="BD660" s="21">
        <v>-4.586314782500267E-2</v>
      </c>
      <c r="BE660" s="21">
        <v>-3.7287432700395584E-2</v>
      </c>
      <c r="BF660" s="21">
        <v>-2.7644660323858261E-2</v>
      </c>
      <c r="BG660" s="21">
        <v>-8.2481838762760162E-3</v>
      </c>
      <c r="BH660" s="21">
        <v>2.2451158612966537E-2</v>
      </c>
      <c r="BI660" s="21">
        <v>1.4924900606274605E-2</v>
      </c>
      <c r="BJ660" s="21">
        <v>-2.3303540423512459E-2</v>
      </c>
      <c r="BK660" s="21">
        <v>-1.0662857443094254E-2</v>
      </c>
      <c r="BL660" s="21">
        <v>-1.3043125160038471E-2</v>
      </c>
      <c r="BM660" s="21">
        <v>-1.5850706025958061E-2</v>
      </c>
      <c r="BN660" s="21">
        <v>-1.653655432164669E-2</v>
      </c>
      <c r="BO660" s="21">
        <v>9.2773418873548508E-3</v>
      </c>
      <c r="BP660" s="21">
        <v>4.8505999147891998E-3</v>
      </c>
      <c r="BQ660" s="21">
        <v>7.6748239807784557E-3</v>
      </c>
      <c r="BR660" s="21">
        <v>5.4576373659074306E-3</v>
      </c>
      <c r="BS660" s="21">
        <v>2.0727384835481644E-2</v>
      </c>
      <c r="BT660" s="21">
        <v>1.9362440332770348E-2</v>
      </c>
      <c r="BU660" s="21">
        <v>3.5129569470882416E-2</v>
      </c>
      <c r="BV660" s="21">
        <v>3.6464128643274307E-2</v>
      </c>
      <c r="BW660" s="21">
        <v>3.5714436322450638E-2</v>
      </c>
      <c r="BX660" s="21">
        <v>9.7628077492117882E-3</v>
      </c>
      <c r="BY660" s="21">
        <v>-1.0559415444731712E-2</v>
      </c>
      <c r="BZ660" s="21">
        <v>-1.8187049776315689E-2</v>
      </c>
      <c r="CA660" s="21">
        <v>-2.8481878340244293E-2</v>
      </c>
      <c r="CB660" s="21">
        <v>-3.6162059754133224E-2</v>
      </c>
      <c r="CC660" s="21">
        <v>-2.7591152116656303E-2</v>
      </c>
      <c r="CD660" s="21">
        <v>-1.9275633618235588E-2</v>
      </c>
      <c r="CE660" s="21">
        <v>-3.5387699608691037E-4</v>
      </c>
      <c r="CF660" s="21">
        <v>3.0869543552398682E-2</v>
      </c>
      <c r="CG660" s="21">
        <v>2.5231754407286644E-2</v>
      </c>
      <c r="CH660" s="21">
        <v>-1.349133625626564E-2</v>
      </c>
      <c r="CI660" s="21">
        <v>-1.8280679360032082E-3</v>
      </c>
      <c r="CJ660" s="21">
        <v>-4.3999296613037586E-3</v>
      </c>
      <c r="CK660" s="21">
        <v>-7.8096324577927589E-3</v>
      </c>
      <c r="CL660" s="21">
        <v>-9.3561159446835518E-3</v>
      </c>
      <c r="CM660" s="21">
        <v>1.627691462635994E-2</v>
      </c>
      <c r="CN660" s="21">
        <v>1.1754561215639114E-2</v>
      </c>
      <c r="CO660" s="21">
        <v>1.4730804599821568E-2</v>
      </c>
      <c r="CP660" s="21">
        <v>1.2936164624989033E-2</v>
      </c>
      <c r="CQ660" s="21">
        <v>2.9664887115359306E-2</v>
      </c>
      <c r="CR660" s="21">
        <v>2.9479097574949265E-2</v>
      </c>
      <c r="CS660" s="21">
        <v>4.5515593141317368E-2</v>
      </c>
      <c r="CT660" s="21">
        <v>4.6396221965551376E-2</v>
      </c>
      <c r="CU660" s="21">
        <v>4.5341603457927704E-2</v>
      </c>
      <c r="CV660" s="21">
        <v>1.8927605822682381E-2</v>
      </c>
      <c r="CW660" s="21">
        <v>-1.7327857203781605E-3</v>
      </c>
      <c r="CX660" s="21">
        <v>-9.3166511505842209E-3</v>
      </c>
      <c r="CY660" s="21">
        <v>-1.8868155777454376E-2</v>
      </c>
      <c r="CZ660" s="21">
        <v>-2.6460969820618629E-2</v>
      </c>
      <c r="DA660" s="21">
        <v>-1.7894869670271873E-2</v>
      </c>
      <c r="DB660" s="21">
        <v>-1.0906606912612915E-2</v>
      </c>
      <c r="DC660" s="21">
        <v>7.5404294766485691E-3</v>
      </c>
      <c r="DD660" s="21">
        <v>3.9287928491830826E-2</v>
      </c>
      <c r="DE660" s="21">
        <v>3.5538610070943832E-2</v>
      </c>
      <c r="DF660" s="21">
        <v>-3.6791323218494654E-3</v>
      </c>
      <c r="DG660" s="21">
        <v>7.0067211054265499E-3</v>
      </c>
      <c r="DH660" s="21">
        <v>4.2432653717696667E-3</v>
      </c>
      <c r="DI660" s="21">
        <v>2.314419107278809E-4</v>
      </c>
      <c r="DJ660" s="21">
        <v>-2.1756773348897696E-3</v>
      </c>
      <c r="DK660" s="21">
        <v>2.3276487365365028E-2</v>
      </c>
      <c r="DL660" s="21">
        <v>1.8658522516489029E-2</v>
      </c>
      <c r="DM660" s="21">
        <v>2.1786784753203392E-2</v>
      </c>
      <c r="DN660" s="21">
        <v>2.0414691418409348E-2</v>
      </c>
      <c r="DO660" s="21">
        <v>3.8602389395236969E-2</v>
      </c>
      <c r="DP660" s="21">
        <v>3.9595756679773331E-2</v>
      </c>
      <c r="DQ660" s="21">
        <v>5.5901616811752319E-2</v>
      </c>
      <c r="DR660" s="21">
        <v>5.6328315287828445E-2</v>
      </c>
      <c r="DS660" s="21">
        <v>5.496877059340477E-2</v>
      </c>
      <c r="DT660" s="21">
        <v>2.8092404827475548E-2</v>
      </c>
      <c r="DU660" s="21">
        <v>7.0938444696366787E-3</v>
      </c>
      <c r="DV660" s="21">
        <v>-4.4625284499488771E-4</v>
      </c>
      <c r="DW660" s="21">
        <v>-4.9874666146934032E-3</v>
      </c>
      <c r="DX660" s="21">
        <v>-1.245413813740015E-2</v>
      </c>
      <c r="DY660" s="21">
        <v>-3.8949800655245781E-3</v>
      </c>
      <c r="DZ660" s="21">
        <v>1.176939345896244E-3</v>
      </c>
      <c r="EA660" s="21">
        <v>1.893855445086956E-2</v>
      </c>
      <c r="EB660" s="21">
        <v>5.1442738622426987E-2</v>
      </c>
      <c r="EC660" s="21">
        <v>5.0420068204402924E-2</v>
      </c>
      <c r="ED660" s="21">
        <v>1.0488132014870644E-2</v>
      </c>
      <c r="EE660" s="21">
        <v>1.9762752577662468E-2</v>
      </c>
      <c r="EF660" s="21">
        <v>1.6722666099667549E-2</v>
      </c>
      <c r="EG660" s="21">
        <v>1.1841475963592529E-2</v>
      </c>
      <c r="EH660" s="21">
        <v>8.1917354837059975E-3</v>
      </c>
      <c r="EI660" s="21">
        <v>3.3382758498191833E-2</v>
      </c>
      <c r="EJ660" s="21">
        <v>2.8626745566725731E-2</v>
      </c>
      <c r="EK660" s="21">
        <v>3.197450190782547E-2</v>
      </c>
      <c r="EL660" s="21">
        <v>3.1212497502565384E-2</v>
      </c>
      <c r="EM660" s="21">
        <v>5.1506724208593369E-2</v>
      </c>
      <c r="EN660" s="21">
        <v>5.4202601313591003E-2</v>
      </c>
      <c r="EO660" s="21">
        <v>7.0897385478019714E-2</v>
      </c>
      <c r="EP660" s="21">
        <v>7.0668682456016541E-2</v>
      </c>
      <c r="EQ660" s="21">
        <v>6.8868868052959442E-2</v>
      </c>
      <c r="ER660" s="21">
        <v>4.13249172270298E-2</v>
      </c>
      <c r="ES660" s="21">
        <v>1.983809657394886E-2</v>
      </c>
      <c r="ET660" s="21">
        <v>1.23611930757761E-2</v>
      </c>
      <c r="EU660" s="21">
        <v>52.719620870464077</v>
      </c>
      <c r="EV660" s="21">
        <v>51.935401916503906</v>
      </c>
      <c r="EW660" s="21">
        <v>51.446277478138363</v>
      </c>
      <c r="EX660" s="21">
        <v>50.649787902832031</v>
      </c>
      <c r="EY660" s="21">
        <v>50.010028839111328</v>
      </c>
      <c r="EZ660" s="21">
        <v>49.739204406738281</v>
      </c>
      <c r="FA660" s="21">
        <v>49.218826293945313</v>
      </c>
      <c r="FB660" s="21">
        <v>49.929542541503906</v>
      </c>
      <c r="FC660" s="21">
        <v>54.636482238769531</v>
      </c>
      <c r="FD660" s="21">
        <v>59.383804321289063</v>
      </c>
      <c r="FE660" s="21">
        <v>63.268848419189453</v>
      </c>
      <c r="FF660" s="21">
        <v>66.13543701171875</v>
      </c>
      <c r="FG660" s="21">
        <v>66.856056213378906</v>
      </c>
      <c r="FH660" s="21">
        <v>66.942703247070313</v>
      </c>
      <c r="FI660" s="21">
        <v>66.431533813476563</v>
      </c>
      <c r="FJ660" s="21">
        <v>66.241096496582031</v>
      </c>
      <c r="FK660" s="21">
        <v>65.397491455078125</v>
      </c>
      <c r="FL660" s="21">
        <v>63.495952606201172</v>
      </c>
      <c r="FM660" s="21">
        <v>60.421485900878906</v>
      </c>
      <c r="FN660" s="21">
        <v>58.399162292480469</v>
      </c>
      <c r="FO660" s="21">
        <v>56.922405242919922</v>
      </c>
      <c r="FP660" s="21">
        <v>55.538593292236328</v>
      </c>
      <c r="FQ660" s="21">
        <v>54.613292694091797</v>
      </c>
      <c r="FR660" s="21">
        <v>53.689361572265625</v>
      </c>
      <c r="FS660" s="21">
        <v>0.26844516396522522</v>
      </c>
      <c r="FT660" s="21">
        <v>1.1099204421043396E-2</v>
      </c>
      <c r="FU660" s="21">
        <v>1.5314167365431786E-2</v>
      </c>
      <c r="FV660" t="s">
        <v>294</v>
      </c>
      <c r="FW660" s="21"/>
      <c r="FX660">
        <f t="shared" si="30"/>
        <v>0.77125583887100224</v>
      </c>
      <c r="FY660">
        <f t="shared" si="31"/>
        <v>3.9279480651021006E-2</v>
      </c>
      <c r="FZ660">
        <f t="shared" si="32"/>
        <v>60.927299499511719</v>
      </c>
    </row>
    <row r="661" spans="1:182" x14ac:dyDescent="0.2">
      <c r="A661" t="s">
        <v>226</v>
      </c>
      <c r="B661" t="s">
        <v>199</v>
      </c>
      <c r="C661" t="s">
        <v>288</v>
      </c>
      <c r="D661" t="s">
        <v>234</v>
      </c>
      <c r="E661" t="s">
        <v>221</v>
      </c>
      <c r="F661" s="21">
        <v>4111</v>
      </c>
      <c r="G661" s="21">
        <v>0.5609816312789917</v>
      </c>
      <c r="H661" s="21">
        <v>0.54268777370452881</v>
      </c>
      <c r="I661" s="21">
        <v>0.53042733669281006</v>
      </c>
      <c r="J661" s="21">
        <v>0.52338063716888428</v>
      </c>
      <c r="K661" s="21">
        <v>0.5607115626335144</v>
      </c>
      <c r="L661" s="21">
        <v>0.61296659708023071</v>
      </c>
      <c r="M661" s="21">
        <v>0.71560883522033691</v>
      </c>
      <c r="N661" s="21">
        <v>0.69602954387664795</v>
      </c>
      <c r="O661" s="21">
        <v>0.64127850532531738</v>
      </c>
      <c r="P661" s="21">
        <v>0.59880548715591431</v>
      </c>
      <c r="Q661" s="21">
        <v>0.57559740543365479</v>
      </c>
      <c r="R661" s="21">
        <v>0.56797587871551514</v>
      </c>
      <c r="S661" s="21">
        <v>0.54876136779785156</v>
      </c>
      <c r="T661" s="21">
        <v>0.53679555654525757</v>
      </c>
      <c r="U661" s="21">
        <v>0.52664798498153687</v>
      </c>
      <c r="V661" s="21">
        <v>0.51509475708007813</v>
      </c>
      <c r="W661" s="21">
        <v>0.60392552614212036</v>
      </c>
      <c r="X661" s="21">
        <v>0.73689264059066772</v>
      </c>
      <c r="Y661" s="21">
        <v>0.85936260223388672</v>
      </c>
      <c r="Z661" s="21">
        <v>0.88895159959793091</v>
      </c>
      <c r="AA661" s="21">
        <v>0.81764650344848633</v>
      </c>
      <c r="AB661" s="21">
        <v>0.74063068628311157</v>
      </c>
      <c r="AC661" s="21">
        <v>0.67984193563461304</v>
      </c>
      <c r="AD661" s="21">
        <v>0.61416685581207275</v>
      </c>
      <c r="AE661" s="21">
        <v>-5.5235270410776138E-2</v>
      </c>
      <c r="AF661" s="21">
        <v>-3.9152529090642929E-2</v>
      </c>
      <c r="AG661" s="21">
        <v>-2.6680974289774895E-2</v>
      </c>
      <c r="AH661" s="21">
        <v>-3.1820405274629593E-2</v>
      </c>
      <c r="AI661" s="21">
        <v>-1.8795298412442207E-2</v>
      </c>
      <c r="AJ661" s="21">
        <v>-4.3160274624824524E-2</v>
      </c>
      <c r="AK661" s="21">
        <v>-4.9050848931074142E-2</v>
      </c>
      <c r="AL661" s="21">
        <v>-7.0678673684597015E-2</v>
      </c>
      <c r="AM661" s="21">
        <v>-4.9031112343072891E-2</v>
      </c>
      <c r="AN661" s="21">
        <v>-4.7327715903520584E-2</v>
      </c>
      <c r="AO661" s="21">
        <v>-3.6619193851947784E-2</v>
      </c>
      <c r="AP661" s="21">
        <v>-3.7324771285057068E-2</v>
      </c>
      <c r="AQ661" s="21">
        <v>-5.0778482109308243E-2</v>
      </c>
      <c r="AR661" s="21">
        <v>-3.4308109432458878E-2</v>
      </c>
      <c r="AS661" s="21">
        <v>-4.1646666824817657E-2</v>
      </c>
      <c r="AT661" s="21">
        <v>-6.2491133809089661E-2</v>
      </c>
      <c r="AU661" s="21">
        <v>-1.4171252958476543E-2</v>
      </c>
      <c r="AV661" s="21">
        <v>-2.4112656712532043E-2</v>
      </c>
      <c r="AW661" s="21">
        <v>-3.8270801305770874E-2</v>
      </c>
      <c r="AX661" s="21">
        <v>-1.7973843961954117E-2</v>
      </c>
      <c r="AY661" s="21">
        <v>-7.5777560472488403E-2</v>
      </c>
      <c r="AZ661" s="21">
        <v>-0.10943927615880966</v>
      </c>
      <c r="BA661" s="21">
        <v>-8.485674113035202E-2</v>
      </c>
      <c r="BB661" s="21">
        <v>-5.3501501679420471E-2</v>
      </c>
      <c r="BC661" s="21">
        <v>-2.9778284952044487E-2</v>
      </c>
      <c r="BD661" s="21">
        <v>-1.3002236373722553E-2</v>
      </c>
      <c r="BE661" s="21">
        <v>-6.3318654429167509E-4</v>
      </c>
      <c r="BF661" s="21">
        <v>-5.9852381236851215E-3</v>
      </c>
      <c r="BG661" s="21">
        <v>7.864699698984623E-3</v>
      </c>
      <c r="BH661" s="21">
        <v>-1.6755105927586555E-2</v>
      </c>
      <c r="BI661" s="21">
        <v>-2.2248486056923866E-2</v>
      </c>
      <c r="BJ661" s="21">
        <v>-3.9295561611652374E-2</v>
      </c>
      <c r="BK661" s="21">
        <v>-2.2085508331656456E-2</v>
      </c>
      <c r="BL661" s="21">
        <v>-2.341436967253685E-2</v>
      </c>
      <c r="BM661" s="21">
        <v>-1.5965607017278671E-2</v>
      </c>
      <c r="BN661" s="21">
        <v>-1.5864217653870583E-2</v>
      </c>
      <c r="BO661" s="21">
        <v>-2.584039606153965E-2</v>
      </c>
      <c r="BP661" s="21">
        <v>-1.5617460943758488E-2</v>
      </c>
      <c r="BQ661" s="21">
        <v>-1.7783982679247856E-2</v>
      </c>
      <c r="BR661" s="21">
        <v>-4.2031113058328629E-2</v>
      </c>
      <c r="BS661" s="21">
        <v>5.2913487888872623E-3</v>
      </c>
      <c r="BT661" s="21">
        <v>1.7830808064900339E-4</v>
      </c>
      <c r="BU661" s="21">
        <v>-1.0795449838042259E-2</v>
      </c>
      <c r="BV661" s="21">
        <v>1.1692390777170658E-2</v>
      </c>
      <c r="BW661" s="21">
        <v>-4.4062767177820206E-2</v>
      </c>
      <c r="BX661" s="21">
        <v>-7.9265087842941284E-2</v>
      </c>
      <c r="BY661" s="21">
        <v>-5.6450605392456055E-2</v>
      </c>
      <c r="BZ661" s="21">
        <v>-2.6878032833337784E-2</v>
      </c>
      <c r="CA661" s="21">
        <v>-1.2146853841841221E-2</v>
      </c>
      <c r="CB661" s="21">
        <v>5.1093762740492821E-3</v>
      </c>
      <c r="CC661" s="21">
        <v>1.7407432198524475E-2</v>
      </c>
      <c r="CD661" s="21">
        <v>1.1908120475709438E-2</v>
      </c>
      <c r="CE661" s="21">
        <v>2.6329332962632179E-2</v>
      </c>
      <c r="CF661" s="21">
        <v>1.5330325113609433E-3</v>
      </c>
      <c r="CG661" s="21">
        <v>-3.6852513439953327E-3</v>
      </c>
      <c r="CH661" s="21">
        <v>-1.7559710890054703E-2</v>
      </c>
      <c r="CI661" s="21">
        <v>-3.4230651799589396E-3</v>
      </c>
      <c r="CJ661" s="21">
        <v>-6.8520591594278812E-3</v>
      </c>
      <c r="CK661" s="21">
        <v>-1.6609950689598918E-3</v>
      </c>
      <c r="CL661" s="21">
        <v>-1.0007015662267804E-3</v>
      </c>
      <c r="CM661" s="21">
        <v>-8.5683539509773254E-3</v>
      </c>
      <c r="CN661" s="21">
        <v>-2.6723742485046387E-3</v>
      </c>
      <c r="CO661" s="21">
        <v>-1.2567583471536636E-3</v>
      </c>
      <c r="CP661" s="21">
        <v>-2.7860561385750771E-2</v>
      </c>
      <c r="CQ661" s="21">
        <v>1.8771087750792503E-2</v>
      </c>
      <c r="CR661" s="21">
        <v>1.7002156004309654E-2</v>
      </c>
      <c r="CS661" s="21">
        <v>8.2338945940136909E-3</v>
      </c>
      <c r="CT661" s="21">
        <v>3.2239135354757309E-2</v>
      </c>
      <c r="CU661" s="21">
        <v>-2.209719642996788E-2</v>
      </c>
      <c r="CV661" s="21">
        <v>-5.8366540819406509E-2</v>
      </c>
      <c r="CW661" s="21">
        <v>-3.6776605993509293E-2</v>
      </c>
      <c r="CX661" s="21">
        <v>-8.438698947429657E-3</v>
      </c>
      <c r="CY661" s="21">
        <v>5.4845777340233326E-3</v>
      </c>
      <c r="CZ661" s="21">
        <v>2.3220987990498543E-2</v>
      </c>
      <c r="DA661" s="21">
        <v>3.5448051989078522E-2</v>
      </c>
      <c r="DB661" s="21">
        <v>2.9801478609442711E-2</v>
      </c>
      <c r="DC661" s="21">
        <v>4.479396715760231E-2</v>
      </c>
      <c r="DD661" s="21">
        <v>1.9821170717477798E-2</v>
      </c>
      <c r="DE661" s="21">
        <v>1.4877983368933201E-2</v>
      </c>
      <c r="DF661" s="21">
        <v>4.1761379688978195E-3</v>
      </c>
      <c r="DG661" s="21">
        <v>1.5239378437399864E-2</v>
      </c>
      <c r="DH661" s="21">
        <v>9.7102522850036621E-3</v>
      </c>
      <c r="DI661" s="21">
        <v>1.2643616646528244E-2</v>
      </c>
      <c r="DJ661" s="21">
        <v>1.3862813822925091E-2</v>
      </c>
      <c r="DK661" s="21">
        <v>8.7036881595849991E-3</v>
      </c>
      <c r="DL661" s="21">
        <v>1.027271244674921E-2</v>
      </c>
      <c r="DM661" s="21">
        <v>1.5270465053617954E-2</v>
      </c>
      <c r="DN661" s="21">
        <v>-1.3690011575818062E-2</v>
      </c>
      <c r="DO661" s="21">
        <v>3.2250825315713882E-2</v>
      </c>
      <c r="DP661" s="21">
        <v>3.3826004713773727E-2</v>
      </c>
      <c r="DQ661" s="21">
        <v>2.7263239026069641E-2</v>
      </c>
      <c r="DR661" s="21">
        <v>5.2785880863666534E-2</v>
      </c>
      <c r="DS661" s="21">
        <v>-1.316261914325878E-4</v>
      </c>
      <c r="DT661" s="21">
        <v>-3.7467990070581436E-2</v>
      </c>
      <c r="DU661" s="21">
        <v>-1.7102604731917381E-2</v>
      </c>
      <c r="DV661" s="21">
        <v>1.0000634007155895E-2</v>
      </c>
      <c r="DW661" s="21">
        <v>3.0941564589738846E-2</v>
      </c>
      <c r="DX661" s="21">
        <v>4.9371279776096344E-2</v>
      </c>
      <c r="DY661" s="21">
        <v>6.1495840549468994E-2</v>
      </c>
      <c r="DZ661" s="21">
        <v>5.5636648088693619E-2</v>
      </c>
      <c r="EA661" s="21">
        <v>7.1453966200351715E-2</v>
      </c>
      <c r="EB661" s="21">
        <v>4.6226337552070618E-2</v>
      </c>
      <c r="EC661" s="21">
        <v>4.1680347174406052E-2</v>
      </c>
      <c r="ED661" s="21">
        <v>3.555925190448761E-2</v>
      </c>
      <c r="EE661" s="21">
        <v>4.2184982448816299E-2</v>
      </c>
      <c r="EF661" s="21">
        <v>3.3623598515987396E-2</v>
      </c>
      <c r="EG661" s="21">
        <v>3.3297203481197357E-2</v>
      </c>
      <c r="EH661" s="21">
        <v>3.53233702480793E-2</v>
      </c>
      <c r="EI661" s="21">
        <v>3.3641774207353592E-2</v>
      </c>
      <c r="EJ661" s="21">
        <v>2.8963362798094749E-2</v>
      </c>
      <c r="EK661" s="21">
        <v>3.913315013051033E-2</v>
      </c>
      <c r="EL661" s="21">
        <v>6.7700124345719814E-3</v>
      </c>
      <c r="EM661" s="21">
        <v>5.1713429391384125E-2</v>
      </c>
      <c r="EN661" s="21">
        <v>5.8116968721151352E-2</v>
      </c>
      <c r="EO661" s="21">
        <v>5.4738588631153107E-2</v>
      </c>
      <c r="EP661" s="21">
        <v>8.2452118396759033E-2</v>
      </c>
      <c r="EQ661" s="21">
        <v>3.1583167612552643E-2</v>
      </c>
      <c r="ER661" s="21">
        <v>-7.2938031516969204E-3</v>
      </c>
      <c r="ES661" s="21">
        <v>1.1303526349365711E-2</v>
      </c>
      <c r="ET661" s="21">
        <v>3.6624103784561157E-2</v>
      </c>
      <c r="EU661" s="21">
        <v>49.211993337034983</v>
      </c>
      <c r="EV661" s="21">
        <v>48.303333282470703</v>
      </c>
      <c r="EW661" s="21">
        <v>47.638006662965019</v>
      </c>
      <c r="EX661" s="21">
        <v>46.998653411865234</v>
      </c>
      <c r="EY661" s="21">
        <v>46.276012420654297</v>
      </c>
      <c r="EZ661" s="21">
        <v>45.830661773681641</v>
      </c>
      <c r="FA661" s="21">
        <v>45.540073394775391</v>
      </c>
      <c r="FB661" s="21">
        <v>45.982509613037109</v>
      </c>
      <c r="FC661" s="21">
        <v>50.554332733154297</v>
      </c>
      <c r="FD661" s="21">
        <v>56.100250244140625</v>
      </c>
      <c r="FE661" s="21">
        <v>61.038032531738281</v>
      </c>
      <c r="FF661" s="21">
        <v>64.927238464355469</v>
      </c>
      <c r="FG661" s="21">
        <v>66.778411865234375</v>
      </c>
      <c r="FH661" s="21">
        <v>67.22479248046875</v>
      </c>
      <c r="FI661" s="21">
        <v>67.191352844238281</v>
      </c>
      <c r="FJ661" s="21">
        <v>66.436233520507813</v>
      </c>
      <c r="FK661" s="21">
        <v>65.271530151367188</v>
      </c>
      <c r="FL661" s="21">
        <v>63.025901794433594</v>
      </c>
      <c r="FM661" s="21">
        <v>58.784355163574219</v>
      </c>
      <c r="FN661" s="21">
        <v>56.404747009277344</v>
      </c>
      <c r="FO661" s="21">
        <v>54.194198608398438</v>
      </c>
      <c r="FP661" s="21">
        <v>52.724987030029297</v>
      </c>
      <c r="FQ661" s="21">
        <v>51.395820617675781</v>
      </c>
      <c r="FR661" s="21">
        <v>50.271656036376953</v>
      </c>
      <c r="FS661" s="21">
        <v>0.56288909912109375</v>
      </c>
      <c r="FT661" s="21">
        <v>2.2977728396654129E-2</v>
      </c>
      <c r="FU661" s="21">
        <v>3.040798008441925E-2</v>
      </c>
      <c r="FV661" t="s">
        <v>294</v>
      </c>
      <c r="FW661" s="21"/>
      <c r="FX661">
        <f t="shared" si="30"/>
        <v>0.78135577440261839</v>
      </c>
      <c r="FY661">
        <f t="shared" si="31"/>
        <v>1.0829815454781056E-2</v>
      </c>
      <c r="FZ661">
        <f t="shared" si="32"/>
        <v>59.536146545410155</v>
      </c>
    </row>
    <row r="662" spans="1:182" x14ac:dyDescent="0.2">
      <c r="A662" t="s">
        <v>226</v>
      </c>
      <c r="B662" t="s">
        <v>199</v>
      </c>
      <c r="C662" t="s">
        <v>288</v>
      </c>
      <c r="D662" t="s">
        <v>235</v>
      </c>
      <c r="E662" t="s">
        <v>219</v>
      </c>
      <c r="F662" s="21">
        <v>10726</v>
      </c>
      <c r="G662" s="21">
        <v>0.53488332033157349</v>
      </c>
      <c r="H662" s="21">
        <v>0.49669027328491211</v>
      </c>
      <c r="I662" s="21">
        <v>0.48178538680076599</v>
      </c>
      <c r="J662" s="21">
        <v>0.47267621755599976</v>
      </c>
      <c r="K662" s="21">
        <v>0.50038802623748779</v>
      </c>
      <c r="L662" s="21">
        <v>0.56617569923400879</v>
      </c>
      <c r="M662" s="21">
        <v>0.69978553056716919</v>
      </c>
      <c r="N662" s="21">
        <v>0.70412355661392212</v>
      </c>
      <c r="O662" s="21">
        <v>0.6803773045539856</v>
      </c>
      <c r="P662" s="21">
        <v>0.6449284553527832</v>
      </c>
      <c r="Q662" s="21">
        <v>0.60536891222000122</v>
      </c>
      <c r="R662" s="21">
        <v>0.58595490455627441</v>
      </c>
      <c r="S662" s="21">
        <v>0.5641753077507019</v>
      </c>
      <c r="T662" s="21">
        <v>0.5529252290725708</v>
      </c>
      <c r="U662" s="21">
        <v>0.54410666227340698</v>
      </c>
      <c r="V662" s="21">
        <v>0.54947853088378906</v>
      </c>
      <c r="W662" s="21">
        <v>0.63440573215484619</v>
      </c>
      <c r="X662" s="21">
        <v>0.81263554096221924</v>
      </c>
      <c r="Y662" s="21">
        <v>0.9312978982925415</v>
      </c>
      <c r="Z662" s="21">
        <v>0.92356204986572266</v>
      </c>
      <c r="AA662" s="21">
        <v>0.88454073667526245</v>
      </c>
      <c r="AB662" s="21">
        <v>0.81312793493270874</v>
      </c>
      <c r="AC662" s="21">
        <v>0.70823872089385986</v>
      </c>
      <c r="AD662" s="21">
        <v>0.6186596155166626</v>
      </c>
      <c r="AE662" s="21">
        <v>-4.079519584774971E-2</v>
      </c>
      <c r="AF662" s="21">
        <v>-4.2127810418605804E-2</v>
      </c>
      <c r="AG662" s="21">
        <v>-3.2206997275352478E-2</v>
      </c>
      <c r="AH662" s="21">
        <v>-3.3652734011411667E-2</v>
      </c>
      <c r="AI662" s="21">
        <v>-1.8762027844786644E-2</v>
      </c>
      <c r="AJ662" s="21">
        <v>-1.0474170558154583E-2</v>
      </c>
      <c r="AK662" s="21">
        <v>1.3442816212773323E-2</v>
      </c>
      <c r="AL662" s="21">
        <v>-1.4808808453381062E-2</v>
      </c>
      <c r="AM662" s="21">
        <v>1.4839514158666134E-2</v>
      </c>
      <c r="AN662" s="21">
        <v>1.4724741689860821E-2</v>
      </c>
      <c r="AO662" s="21">
        <v>-5.6180264800786972E-4</v>
      </c>
      <c r="AP662" s="21">
        <v>-4.5150569640100002E-3</v>
      </c>
      <c r="AQ662" s="21">
        <v>-1.7228877171874046E-2</v>
      </c>
      <c r="AR662" s="21">
        <v>-8.7170004844665527E-3</v>
      </c>
      <c r="AS662" s="21">
        <v>-9.3862442299723625E-3</v>
      </c>
      <c r="AT662" s="21">
        <v>-1.8128717318177223E-2</v>
      </c>
      <c r="AU662" s="21">
        <v>2.7093549724668264E-3</v>
      </c>
      <c r="AV662" s="21">
        <v>-3.6820399109274149E-3</v>
      </c>
      <c r="AW662" s="21">
        <v>1.8266666680574417E-2</v>
      </c>
      <c r="AX662" s="21">
        <v>1.4980260282754898E-2</v>
      </c>
      <c r="AY662" s="21">
        <v>7.7365711331367493E-3</v>
      </c>
      <c r="AZ662" s="21">
        <v>-1.726953312754631E-2</v>
      </c>
      <c r="BA662" s="21">
        <v>-2.5068338960409164E-2</v>
      </c>
      <c r="BB662" s="21">
        <v>-1.1543026193976402E-2</v>
      </c>
      <c r="BC662" s="21">
        <v>-2.787613682448864E-2</v>
      </c>
      <c r="BD662" s="21">
        <v>-2.9685661196708679E-2</v>
      </c>
      <c r="BE662" s="21">
        <v>-2.0160604268312454E-2</v>
      </c>
      <c r="BF662" s="21">
        <v>-2.0982401445508003E-2</v>
      </c>
      <c r="BG662" s="21">
        <v>-6.1792787164449692E-3</v>
      </c>
      <c r="BH662" s="21">
        <v>1.5454674139618874E-3</v>
      </c>
      <c r="BI662" s="21">
        <v>2.930949442088604E-2</v>
      </c>
      <c r="BJ662" s="21">
        <v>6.3435913762077689E-4</v>
      </c>
      <c r="BK662" s="21">
        <v>2.7523119002580643E-2</v>
      </c>
      <c r="BL662" s="21">
        <v>2.724754624068737E-2</v>
      </c>
      <c r="BM662" s="21">
        <v>1.1098003014922142E-2</v>
      </c>
      <c r="BN662" s="21">
        <v>6.7095118574798107E-3</v>
      </c>
      <c r="BO662" s="21">
        <v>-5.0653633661568165E-3</v>
      </c>
      <c r="BP662" s="21">
        <v>1.4626103220507503E-3</v>
      </c>
      <c r="BQ662" s="21">
        <v>2.0230242516845465E-3</v>
      </c>
      <c r="BR662" s="21">
        <v>-5.6931157596409321E-3</v>
      </c>
      <c r="BS662" s="21">
        <v>1.7205134034156799E-2</v>
      </c>
      <c r="BT662" s="21">
        <v>1.1363641358911991E-2</v>
      </c>
      <c r="BU662" s="21">
        <v>3.4576863050460815E-2</v>
      </c>
      <c r="BV662" s="21">
        <v>3.1357750296592712E-2</v>
      </c>
      <c r="BW662" s="21">
        <v>2.3243408650159836E-2</v>
      </c>
      <c r="BX662" s="21">
        <v>-2.0832556765526533E-3</v>
      </c>
      <c r="BY662" s="21">
        <v>-1.1838208884000778E-2</v>
      </c>
      <c r="BZ662" s="21">
        <v>6.8209023447707295E-4</v>
      </c>
      <c r="CA662" s="21">
        <v>-1.8928436562418938E-2</v>
      </c>
      <c r="CB662" s="21">
        <v>-2.1068267524242401E-2</v>
      </c>
      <c r="CC662" s="21">
        <v>-1.1817308142781258E-2</v>
      </c>
      <c r="CD662" s="21">
        <v>-1.2206966988742352E-2</v>
      </c>
      <c r="CE662" s="21">
        <v>2.5354954414069653E-3</v>
      </c>
      <c r="CF662" s="21">
        <v>9.8702320829033852E-3</v>
      </c>
      <c r="CG662" s="21">
        <v>4.0298707783222198E-2</v>
      </c>
      <c r="CH662" s="21">
        <v>1.1330249719321728E-2</v>
      </c>
      <c r="CI662" s="21">
        <v>3.6307744681835175E-2</v>
      </c>
      <c r="CJ662" s="21">
        <v>3.5920802503824234E-2</v>
      </c>
      <c r="CK662" s="21">
        <v>1.9173549488186836E-2</v>
      </c>
      <c r="CL662" s="21">
        <v>1.4483613893389702E-2</v>
      </c>
      <c r="CM662" s="21">
        <v>3.3590486273169518E-3</v>
      </c>
      <c r="CN662" s="21">
        <v>8.5129775106906891E-3</v>
      </c>
      <c r="CO662" s="21">
        <v>9.9250487983226776E-3</v>
      </c>
      <c r="CP662" s="21">
        <v>2.9197437688708305E-3</v>
      </c>
      <c r="CQ662" s="21">
        <v>2.7244865894317627E-2</v>
      </c>
      <c r="CR662" s="21">
        <v>2.1784234791994095E-2</v>
      </c>
      <c r="CS662" s="21">
        <v>4.5873258262872696E-2</v>
      </c>
      <c r="CT662" s="21">
        <v>4.2700748890638351E-2</v>
      </c>
      <c r="CU662" s="21">
        <v>3.3983398228883743E-2</v>
      </c>
      <c r="CV662" s="21">
        <v>8.4347138181328773E-3</v>
      </c>
      <c r="CW662" s="21">
        <v>-2.6750599499791861E-3</v>
      </c>
      <c r="CX662" s="21">
        <v>9.1491686180233955E-3</v>
      </c>
      <c r="CY662" s="21">
        <v>-9.9807363003492355E-3</v>
      </c>
      <c r="CZ662" s="21">
        <v>-1.2450873851776123E-2</v>
      </c>
      <c r="DA662" s="21">
        <v>-3.4740122500807047E-3</v>
      </c>
      <c r="DB662" s="21">
        <v>-3.4315334632992744E-3</v>
      </c>
      <c r="DC662" s="21">
        <v>1.12502695992589E-2</v>
      </c>
      <c r="DD662" s="21">
        <v>1.8194995820522308E-2</v>
      </c>
      <c r="DE662" s="21">
        <v>5.1287919282913208E-2</v>
      </c>
      <c r="DF662" s="21">
        <v>2.2026140242815018E-2</v>
      </c>
      <c r="DG662" s="21">
        <v>4.5092370361089706E-2</v>
      </c>
      <c r="DH662" s="21">
        <v>4.4594060629606247E-2</v>
      </c>
      <c r="DI662" s="21">
        <v>2.724909596145153E-2</v>
      </c>
      <c r="DJ662" s="21">
        <v>2.2257715463638306E-2</v>
      </c>
      <c r="DK662" s="21">
        <v>1.1783460155129433E-2</v>
      </c>
      <c r="DL662" s="21">
        <v>1.5563344582915306E-2</v>
      </c>
      <c r="DM662" s="21">
        <v>1.7827073112130165E-2</v>
      </c>
      <c r="DN662" s="21">
        <v>1.153260376304388E-2</v>
      </c>
      <c r="DO662" s="21">
        <v>3.7284597754478455E-2</v>
      </c>
      <c r="DP662" s="21">
        <v>3.2204829156398773E-2</v>
      </c>
      <c r="DQ662" s="21">
        <v>5.7169653475284576E-2</v>
      </c>
      <c r="DR662" s="21">
        <v>5.404374748468399E-2</v>
      </c>
      <c r="DS662" s="21">
        <v>4.4723387807607651E-2</v>
      </c>
      <c r="DT662" s="21">
        <v>1.8952682614326477E-2</v>
      </c>
      <c r="DU662" s="21">
        <v>6.4880885183811188E-3</v>
      </c>
      <c r="DV662" s="21">
        <v>1.761624775826931E-2</v>
      </c>
      <c r="DW662" s="21">
        <v>2.9383213259279728E-3</v>
      </c>
      <c r="DX662" s="21">
        <v>-8.7256639744737186E-6</v>
      </c>
      <c r="DY662" s="21">
        <v>8.5723819211125374E-3</v>
      </c>
      <c r="DZ662" s="21">
        <v>9.2387991026043892E-3</v>
      </c>
      <c r="EA662" s="21">
        <v>2.3833019658923149E-2</v>
      </c>
      <c r="EB662" s="21">
        <v>3.0214633792638779E-2</v>
      </c>
      <c r="EC662" s="21">
        <v>6.7154601216316223E-2</v>
      </c>
      <c r="ED662" s="21">
        <v>3.7469308823347092E-2</v>
      </c>
      <c r="EE662" s="21">
        <v>5.7775974273681641E-2</v>
      </c>
      <c r="EF662" s="21">
        <v>5.7116862386465073E-2</v>
      </c>
      <c r="EG662" s="21">
        <v>3.8908902555704117E-2</v>
      </c>
      <c r="EH662" s="21">
        <v>3.3482283353805542E-2</v>
      </c>
      <c r="EI662" s="21">
        <v>2.394697442650795E-2</v>
      </c>
      <c r="EJ662" s="21">
        <v>2.5742955505847931E-2</v>
      </c>
      <c r="EK662" s="21">
        <v>2.9236340895295143E-2</v>
      </c>
      <c r="EL662" s="21">
        <v>2.3968204855918884E-2</v>
      </c>
      <c r="EM662" s="21">
        <v>5.1780376583337784E-2</v>
      </c>
      <c r="EN662" s="21">
        <v>4.7250509262084961E-2</v>
      </c>
      <c r="EO662" s="21">
        <v>7.3479846119880676E-2</v>
      </c>
      <c r="EP662" s="21">
        <v>7.0421233773231506E-2</v>
      </c>
      <c r="EQ662" s="21">
        <v>6.0230225324630737E-2</v>
      </c>
      <c r="ER662" s="21">
        <v>3.4138962626457214E-2</v>
      </c>
      <c r="ES662" s="21">
        <v>1.9718220457434654E-2</v>
      </c>
      <c r="ET662" s="21">
        <v>2.9841363430023193E-2</v>
      </c>
      <c r="EU662" s="21">
        <v>50.498526036905048</v>
      </c>
      <c r="EV662" s="21">
        <v>50.367305755615234</v>
      </c>
      <c r="EW662" s="21">
        <v>49.977312162994195</v>
      </c>
      <c r="EX662" s="21">
        <v>49.357967376708984</v>
      </c>
      <c r="EY662" s="21">
        <v>48.749664306640625</v>
      </c>
      <c r="EZ662" s="21">
        <v>48.272891998291016</v>
      </c>
      <c r="FA662" s="21">
        <v>47.895820617675781</v>
      </c>
      <c r="FB662" s="21">
        <v>47.588623046875</v>
      </c>
      <c r="FC662" s="21">
        <v>50.891910552978516</v>
      </c>
      <c r="FD662" s="21">
        <v>55.987735748291016</v>
      </c>
      <c r="FE662" s="21">
        <v>60.301399230957031</v>
      </c>
      <c r="FF662" s="21">
        <v>63.453212738037109</v>
      </c>
      <c r="FG662" s="21">
        <v>65.158309936523438</v>
      </c>
      <c r="FH662" s="21">
        <v>65.798797607421875</v>
      </c>
      <c r="FI662" s="21">
        <v>65.668472290039063</v>
      </c>
      <c r="FJ662" s="21">
        <v>64.866683959960938</v>
      </c>
      <c r="FK662" s="21">
        <v>63.415817260742188</v>
      </c>
      <c r="FL662" s="21">
        <v>60.913951873779297</v>
      </c>
      <c r="FM662" s="21">
        <v>58.047603607177734</v>
      </c>
      <c r="FN662" s="21">
        <v>55.979347229003906</v>
      </c>
      <c r="FO662" s="21">
        <v>54.175567626953125</v>
      </c>
      <c r="FP662" s="21">
        <v>52.779632568359375</v>
      </c>
      <c r="FQ662" s="21">
        <v>51.559486389160156</v>
      </c>
      <c r="FR662" s="21">
        <v>50.761436462402344</v>
      </c>
      <c r="FS662" s="21">
        <v>0.26590469479560852</v>
      </c>
      <c r="FT662" s="21">
        <v>1.098379772156477E-2</v>
      </c>
      <c r="FU662" s="21">
        <v>1.716945692896843E-2</v>
      </c>
      <c r="FV662" t="s">
        <v>294</v>
      </c>
      <c r="FW662" s="21"/>
      <c r="FX662">
        <f t="shared" si="30"/>
        <v>0.83728839159011836</v>
      </c>
      <c r="FY662">
        <f t="shared" si="31"/>
        <v>3.4317301213741304E-2</v>
      </c>
      <c r="FZ662">
        <f t="shared" si="32"/>
        <v>58.506457519531253</v>
      </c>
    </row>
    <row r="663" spans="1:182" x14ac:dyDescent="0.2">
      <c r="A663" t="s">
        <v>226</v>
      </c>
      <c r="B663" t="s">
        <v>199</v>
      </c>
      <c r="C663" t="s">
        <v>288</v>
      </c>
      <c r="D663" t="s">
        <v>235</v>
      </c>
      <c r="E663" t="s">
        <v>220</v>
      </c>
      <c r="F663" s="21">
        <v>6692</v>
      </c>
      <c r="G663" s="21">
        <v>0.49633648991584778</v>
      </c>
      <c r="H663" s="21">
        <v>0.44992002844810486</v>
      </c>
      <c r="I663" s="21">
        <v>0.43987822532653809</v>
      </c>
      <c r="J663" s="21">
        <v>0.4333367645740509</v>
      </c>
      <c r="K663" s="21">
        <v>0.44973856210708618</v>
      </c>
      <c r="L663" s="21">
        <v>0.52202659845352173</v>
      </c>
      <c r="M663" s="21">
        <v>0.66662293672561646</v>
      </c>
      <c r="N663" s="21">
        <v>0.66949105262756348</v>
      </c>
      <c r="O663" s="21">
        <v>0.64917588233947754</v>
      </c>
      <c r="P663" s="21">
        <v>0.61685490608215332</v>
      </c>
      <c r="Q663" s="21">
        <v>0.58423644304275513</v>
      </c>
      <c r="R663" s="21">
        <v>0.56232625246047974</v>
      </c>
      <c r="S663" s="21">
        <v>0.55072504281997681</v>
      </c>
      <c r="T663" s="21">
        <v>0.54064923524856567</v>
      </c>
      <c r="U663" s="21">
        <v>0.51884466409683228</v>
      </c>
      <c r="V663" s="21">
        <v>0.52683079242706299</v>
      </c>
      <c r="W663" s="21">
        <v>0.61519700288772583</v>
      </c>
      <c r="X663" s="21">
        <v>0.80656856298446655</v>
      </c>
      <c r="Y663" s="21">
        <v>0.92941176891326904</v>
      </c>
      <c r="Z663" s="21">
        <v>0.91607451438903809</v>
      </c>
      <c r="AA663" s="21">
        <v>0.86554163694381714</v>
      </c>
      <c r="AB663" s="21">
        <v>0.7836073637008667</v>
      </c>
      <c r="AC663" s="21">
        <v>0.67047715187072754</v>
      </c>
      <c r="AD663" s="21">
        <v>0.57904183864593506</v>
      </c>
      <c r="AE663" s="21">
        <v>-6.3451044261455536E-2</v>
      </c>
      <c r="AF663" s="21">
        <v>-7.3183275759220123E-2</v>
      </c>
      <c r="AG663" s="21">
        <v>-5.8800652623176575E-2</v>
      </c>
      <c r="AH663" s="21">
        <v>-5.4782163351774216E-2</v>
      </c>
      <c r="AI663" s="21">
        <v>-4.1593581438064575E-2</v>
      </c>
      <c r="AJ663" s="21">
        <v>-1.9179431721568108E-2</v>
      </c>
      <c r="AK663" s="21">
        <v>1.3552573509514332E-2</v>
      </c>
      <c r="AL663" s="21">
        <v>-3.0491651967167854E-2</v>
      </c>
      <c r="AM663" s="21">
        <v>6.8188394652679563E-4</v>
      </c>
      <c r="AN663" s="21">
        <v>3.3572881948202848E-3</v>
      </c>
      <c r="AO663" s="21">
        <v>-8.9031970128417015E-3</v>
      </c>
      <c r="AP663" s="21">
        <v>-1.2817050330340862E-2</v>
      </c>
      <c r="AQ663" s="21">
        <v>-1.5122318640351295E-2</v>
      </c>
      <c r="AR663" s="21">
        <v>-1.068207249045372E-2</v>
      </c>
      <c r="AS663" s="21">
        <v>-2.4479981511831284E-2</v>
      </c>
      <c r="AT663" s="21">
        <v>-2.9603421688079834E-2</v>
      </c>
      <c r="AU663" s="21">
        <v>-3.9820456877350807E-3</v>
      </c>
      <c r="AV663" s="21">
        <v>-1.398853724822402E-3</v>
      </c>
      <c r="AW663" s="21">
        <v>2.1529790014028549E-2</v>
      </c>
      <c r="AX663" s="21">
        <v>1.755484938621521E-2</v>
      </c>
      <c r="AY663" s="21">
        <v>4.3221237137913704E-3</v>
      </c>
      <c r="AZ663" s="21">
        <v>-3.2207958400249481E-2</v>
      </c>
      <c r="BA663" s="21">
        <v>-4.3006885796785355E-2</v>
      </c>
      <c r="BB663" s="21">
        <v>-2.9904423281550407E-2</v>
      </c>
      <c r="BC663" s="21">
        <v>-4.7804560512304306E-2</v>
      </c>
      <c r="BD663" s="21">
        <v>-5.8170124888420105E-2</v>
      </c>
      <c r="BE663" s="21">
        <v>-4.4388692826032639E-2</v>
      </c>
      <c r="BF663" s="21">
        <v>-3.9615470916032791E-2</v>
      </c>
      <c r="BG663" s="21">
        <v>-2.8388774022459984E-2</v>
      </c>
      <c r="BH663" s="21">
        <v>-6.0736802406609058E-3</v>
      </c>
      <c r="BI663" s="21">
        <v>3.2684676349163055E-2</v>
      </c>
      <c r="BJ663" s="21">
        <v>-1.259191520512104E-2</v>
      </c>
      <c r="BK663" s="21">
        <v>1.4543995261192322E-2</v>
      </c>
      <c r="BL663" s="21">
        <v>1.7339862883090973E-2</v>
      </c>
      <c r="BM663" s="21">
        <v>4.8071835190057755E-3</v>
      </c>
      <c r="BN663" s="21">
        <v>5.0749542424455285E-5</v>
      </c>
      <c r="BO663" s="21">
        <v>-2.707082312554121E-3</v>
      </c>
      <c r="BP663" s="21">
        <v>1.2590890983119607E-3</v>
      </c>
      <c r="BQ663" s="21">
        <v>-1.1086083017289639E-2</v>
      </c>
      <c r="BR663" s="21">
        <v>-1.4398773200809956E-2</v>
      </c>
      <c r="BS663" s="21">
        <v>1.3242851011455059E-2</v>
      </c>
      <c r="BT663" s="21">
        <v>1.7214272171258926E-2</v>
      </c>
      <c r="BU663" s="21">
        <v>4.1072014719247818E-2</v>
      </c>
      <c r="BV663" s="21">
        <v>3.5822756588459015E-2</v>
      </c>
      <c r="BW663" s="21">
        <v>2.1027412265539169E-2</v>
      </c>
      <c r="BX663" s="21">
        <v>-1.4281977899372578E-2</v>
      </c>
      <c r="BY663" s="21">
        <v>-2.8239494189620018E-2</v>
      </c>
      <c r="BZ663" s="21">
        <v>-1.6020145267248154E-2</v>
      </c>
      <c r="CA663" s="21">
        <v>-3.696785494685173E-2</v>
      </c>
      <c r="CB663" s="21">
        <v>-4.7772061079740524E-2</v>
      </c>
      <c r="CC663" s="21">
        <v>-3.4407015889883041E-2</v>
      </c>
      <c r="CD663" s="21">
        <v>-2.9111063107848167E-2</v>
      </c>
      <c r="CE663" s="21">
        <v>-1.9243165850639343E-2</v>
      </c>
      <c r="CF663" s="21">
        <v>3.0033239163458347E-3</v>
      </c>
      <c r="CG663" s="21">
        <v>4.5935515314340591E-2</v>
      </c>
      <c r="CH663" s="21">
        <v>-1.9461277406662703E-4</v>
      </c>
      <c r="CI663" s="21">
        <v>2.4144850671291351E-2</v>
      </c>
      <c r="CJ663" s="21">
        <v>2.7024151757359505E-2</v>
      </c>
      <c r="CK663" s="21">
        <v>1.4302951283752918E-2</v>
      </c>
      <c r="CL663" s="21">
        <v>8.9629488065838814E-3</v>
      </c>
      <c r="CM663" s="21">
        <v>5.8916728012263775E-3</v>
      </c>
      <c r="CN663" s="21">
        <v>9.52950119972229E-3</v>
      </c>
      <c r="CO663" s="21">
        <v>-1.8095094710588455E-3</v>
      </c>
      <c r="CP663" s="21">
        <v>-3.8680802099406719E-3</v>
      </c>
      <c r="CQ663" s="21">
        <v>2.517276257276535E-2</v>
      </c>
      <c r="CR663" s="21">
        <v>3.0105665326118469E-2</v>
      </c>
      <c r="CS663" s="21">
        <v>5.4606899619102478E-2</v>
      </c>
      <c r="CT663" s="21">
        <v>4.8475056886672974E-2</v>
      </c>
      <c r="CU663" s="21">
        <v>3.2597444951534271E-2</v>
      </c>
      <c r="CV663" s="21">
        <v>-1.8664973322302103E-3</v>
      </c>
      <c r="CW663" s="21">
        <v>-1.801164448261261E-2</v>
      </c>
      <c r="CX663" s="21">
        <v>-6.4039365388453007E-3</v>
      </c>
      <c r="CY663" s="21">
        <v>-2.6131147518754005E-2</v>
      </c>
      <c r="CZ663" s="21">
        <v>-3.7373997271060944E-2</v>
      </c>
      <c r="DA663" s="21">
        <v>-2.4425337091088295E-2</v>
      </c>
      <c r="DB663" s="21">
        <v>-1.8606657162308693E-2</v>
      </c>
      <c r="DC663" s="21">
        <v>-1.0097556747496128E-2</v>
      </c>
      <c r="DD663" s="21">
        <v>1.2080327607691288E-2</v>
      </c>
      <c r="DE663" s="21">
        <v>5.9186354279518127E-2</v>
      </c>
      <c r="DF663" s="21">
        <v>1.2202689424157143E-2</v>
      </c>
      <c r="DG663" s="21">
        <v>3.3745706081390381E-2</v>
      </c>
      <c r="DH663" s="21">
        <v>3.6708440631628036E-2</v>
      </c>
      <c r="DI663" s="21">
        <v>2.3798719048500061E-2</v>
      </c>
      <c r="DJ663" s="21">
        <v>1.7875147983431816E-2</v>
      </c>
      <c r="DK663" s="21">
        <v>1.4490427449345589E-2</v>
      </c>
      <c r="DL663" s="21">
        <v>1.7799913883209229E-2</v>
      </c>
      <c r="DM663" s="21">
        <v>7.4670640751719475E-3</v>
      </c>
      <c r="DN663" s="21">
        <v>6.6626127809286118E-3</v>
      </c>
      <c r="DO663" s="21">
        <v>3.7102673202753067E-2</v>
      </c>
      <c r="DP663" s="21">
        <v>4.2997058480978012E-2</v>
      </c>
      <c r="DQ663" s="21">
        <v>6.8141788244247437E-2</v>
      </c>
      <c r="DR663" s="21">
        <v>6.1127357184886932E-2</v>
      </c>
      <c r="DS663" s="21">
        <v>4.4167477637529373E-2</v>
      </c>
      <c r="DT663" s="21">
        <v>1.054898276925087E-2</v>
      </c>
      <c r="DU663" s="21">
        <v>-7.7837947756052017E-3</v>
      </c>
      <c r="DV663" s="21">
        <v>3.2122721895575523E-3</v>
      </c>
      <c r="DW663" s="21">
        <v>-1.048466470092535E-2</v>
      </c>
      <c r="DX663" s="21">
        <v>-2.2360844537615776E-2</v>
      </c>
      <c r="DY663" s="21">
        <v>-1.0013378225266933E-2</v>
      </c>
      <c r="DZ663" s="21">
        <v>-3.4399628639221191E-3</v>
      </c>
      <c r="EA663" s="21">
        <v>3.1072492711246014E-3</v>
      </c>
      <c r="EB663" s="21">
        <v>2.5186080485582352E-2</v>
      </c>
      <c r="EC663" s="21">
        <v>7.8318454325199127E-2</v>
      </c>
      <c r="ED663" s="21">
        <v>3.0102426186203957E-2</v>
      </c>
      <c r="EE663" s="21">
        <v>4.7607816755771637E-2</v>
      </c>
      <c r="EF663" s="21">
        <v>5.0691016018390656E-2</v>
      </c>
      <c r="EG663" s="21">
        <v>3.7509098649024963E-2</v>
      </c>
      <c r="EH663" s="21">
        <v>3.07429488748312E-2</v>
      </c>
      <c r="EI663" s="21">
        <v>2.6905665174126625E-2</v>
      </c>
      <c r="EJ663" s="21">
        <v>2.97410748898983E-2</v>
      </c>
      <c r="EK663" s="21">
        <v>2.0860962569713593E-2</v>
      </c>
      <c r="EL663" s="21">
        <v>2.1867260336875916E-2</v>
      </c>
      <c r="EM663" s="21">
        <v>5.4327569901943207E-2</v>
      </c>
      <c r="EN663" s="21">
        <v>6.1610184609889984E-2</v>
      </c>
      <c r="EO663" s="21">
        <v>8.7684012949466705E-2</v>
      </c>
      <c r="EP663" s="21">
        <v>7.9395264387130737E-2</v>
      </c>
      <c r="EQ663" s="21">
        <v>6.0872767120599747E-2</v>
      </c>
      <c r="ER663" s="21">
        <v>2.8474964201450348E-2</v>
      </c>
      <c r="ES663" s="21">
        <v>6.9835959002375603E-3</v>
      </c>
      <c r="ET663" s="21">
        <v>1.7096551135182381E-2</v>
      </c>
      <c r="EU663" s="21">
        <v>51.85052732574264</v>
      </c>
      <c r="EV663" s="21">
        <v>51.760848999023438</v>
      </c>
      <c r="EW663" s="21">
        <v>51.394268752482965</v>
      </c>
      <c r="EX663" s="21">
        <v>50.776634216308594</v>
      </c>
      <c r="EY663" s="21">
        <v>50.166389465332031</v>
      </c>
      <c r="EZ663" s="21">
        <v>49.631507873535156</v>
      </c>
      <c r="FA663" s="21">
        <v>49.251556396484375</v>
      </c>
      <c r="FB663" s="21">
        <v>49.052536010742188</v>
      </c>
      <c r="FC663" s="21">
        <v>52.335128784179688</v>
      </c>
      <c r="FD663" s="21">
        <v>57.257061004638672</v>
      </c>
      <c r="FE663" s="21">
        <v>61.178398132324219</v>
      </c>
      <c r="FF663" s="21">
        <v>64.080841064453125</v>
      </c>
      <c r="FG663" s="21">
        <v>65.457618713378906</v>
      </c>
      <c r="FH663" s="21">
        <v>65.787544250488281</v>
      </c>
      <c r="FI663" s="21">
        <v>65.573112487792969</v>
      </c>
      <c r="FJ663" s="21">
        <v>64.754478454589844</v>
      </c>
      <c r="FK663" s="21">
        <v>63.5574951171875</v>
      </c>
      <c r="FL663" s="21">
        <v>61.372787475585938</v>
      </c>
      <c r="FM663" s="21">
        <v>58.781055450439453</v>
      </c>
      <c r="FN663" s="21">
        <v>56.943195343017578</v>
      </c>
      <c r="FO663" s="21">
        <v>55.282516479492188</v>
      </c>
      <c r="FP663" s="21">
        <v>53.868721008300781</v>
      </c>
      <c r="FQ663" s="21">
        <v>52.861824035644531</v>
      </c>
      <c r="FR663" s="21">
        <v>52.192619323730469</v>
      </c>
      <c r="FS663" s="21">
        <v>0.31233522295951843</v>
      </c>
      <c r="FT663" s="21">
        <v>1.2801401317119598E-2</v>
      </c>
      <c r="FU663" s="21">
        <v>2.00837142765522E-2</v>
      </c>
      <c r="FV663" t="s">
        <v>294</v>
      </c>
      <c r="FW663" s="21"/>
      <c r="FX663">
        <f t="shared" si="30"/>
        <v>0.82655869722366337</v>
      </c>
      <c r="FY663">
        <f t="shared" si="31"/>
        <v>3.819156587123871E-2</v>
      </c>
      <c r="FZ663">
        <f t="shared" si="32"/>
        <v>59.187409973144533</v>
      </c>
    </row>
    <row r="664" spans="1:182" x14ac:dyDescent="0.2">
      <c r="A664" t="s">
        <v>226</v>
      </c>
      <c r="B664" t="s">
        <v>199</v>
      </c>
      <c r="C664" t="s">
        <v>288</v>
      </c>
      <c r="D664" t="s">
        <v>235</v>
      </c>
      <c r="E664" t="s">
        <v>221</v>
      </c>
      <c r="F664" s="21">
        <v>4034</v>
      </c>
      <c r="G664" s="21">
        <v>0.60906833410263062</v>
      </c>
      <c r="H664" s="21">
        <v>0.58955299854278564</v>
      </c>
      <c r="I664" s="21">
        <v>0.56420046091079712</v>
      </c>
      <c r="J664" s="21">
        <v>0.54749470949172974</v>
      </c>
      <c r="K664" s="21">
        <v>0.59672540426254272</v>
      </c>
      <c r="L664" s="21">
        <v>0.64297503232955933</v>
      </c>
      <c r="M664" s="21">
        <v>0.75108188390731812</v>
      </c>
      <c r="N664" s="21">
        <v>0.76800256967544556</v>
      </c>
      <c r="O664" s="21">
        <v>0.73898160457611084</v>
      </c>
      <c r="P664" s="21">
        <v>0.69644588232040405</v>
      </c>
      <c r="Q664" s="21">
        <v>0.64306741952896118</v>
      </c>
      <c r="R664" s="21">
        <v>0.62815064191818237</v>
      </c>
      <c r="S664" s="21">
        <v>0.58483445644378662</v>
      </c>
      <c r="T664" s="21">
        <v>0.57254743576049805</v>
      </c>
      <c r="U664" s="21">
        <v>0.59267252683639526</v>
      </c>
      <c r="V664" s="21">
        <v>0.59080857038497925</v>
      </c>
      <c r="W664" s="21">
        <v>0.66727805137634277</v>
      </c>
      <c r="X664" s="21">
        <v>0.81770354509353638</v>
      </c>
      <c r="Y664" s="21">
        <v>0.92923414707183838</v>
      </c>
      <c r="Z664" s="21">
        <v>0.93247860670089722</v>
      </c>
      <c r="AA664" s="21">
        <v>0.91666156053543091</v>
      </c>
      <c r="AB664" s="21">
        <v>0.86786085367202759</v>
      </c>
      <c r="AC664" s="21">
        <v>0.77952969074249268</v>
      </c>
      <c r="AD664" s="21">
        <v>0.69313681125640869</v>
      </c>
      <c r="AE664" s="21">
        <v>-1.7102822661399841E-2</v>
      </c>
      <c r="AF664" s="21">
        <v>1.4801071956753731E-3</v>
      </c>
      <c r="AG664" s="21">
        <v>1.9246333977207541E-3</v>
      </c>
      <c r="AH664" s="21">
        <v>-1.3203051872551441E-2</v>
      </c>
      <c r="AI664" s="21">
        <v>3.9909039624035358E-3</v>
      </c>
      <c r="AJ664" s="21">
        <v>-1.8041491508483887E-2</v>
      </c>
      <c r="AK664" s="21">
        <v>-2.0220885053277016E-2</v>
      </c>
      <c r="AL664" s="21">
        <v>-1.3466501608490944E-2</v>
      </c>
      <c r="AM664" s="21">
        <v>1.8022879958152771E-2</v>
      </c>
      <c r="AN664" s="21">
        <v>1.2371079996228218E-2</v>
      </c>
      <c r="AO664" s="21">
        <v>-7.1876789443194866E-3</v>
      </c>
      <c r="AP664" s="21">
        <v>-1.0728488676249981E-2</v>
      </c>
      <c r="AQ664" s="21">
        <v>-4.961283877491951E-2</v>
      </c>
      <c r="AR664" s="21">
        <v>-2.6460858061909676E-2</v>
      </c>
      <c r="AS664" s="21">
        <v>-2.9146115412004292E-4</v>
      </c>
      <c r="AT664" s="21">
        <v>-1.8188223242759705E-2</v>
      </c>
      <c r="AU664" s="21">
        <v>-1.3225740753114223E-2</v>
      </c>
      <c r="AV664" s="21">
        <v>-3.9195887744426727E-2</v>
      </c>
      <c r="AW664" s="21">
        <v>-2.3720711469650269E-2</v>
      </c>
      <c r="AX664" s="21">
        <v>-2.7402171865105629E-2</v>
      </c>
      <c r="AY664" s="21">
        <v>-1.9662966951727867E-2</v>
      </c>
      <c r="AZ664" s="21">
        <v>-1.6396611928939819E-2</v>
      </c>
      <c r="BA664" s="21">
        <v>-1.4382877387106419E-2</v>
      </c>
      <c r="BB664" s="21">
        <v>2.5651080068200827E-3</v>
      </c>
      <c r="BC664" s="21">
        <v>5.6872195564210415E-3</v>
      </c>
      <c r="BD664" s="21">
        <v>2.3491129279136658E-2</v>
      </c>
      <c r="BE664" s="21">
        <v>2.3695070296525955E-2</v>
      </c>
      <c r="BF664" s="21">
        <v>9.7518851980566978E-3</v>
      </c>
      <c r="BG664" s="21">
        <v>3.1947199255228043E-2</v>
      </c>
      <c r="BH664" s="21">
        <v>7.5348438695073128E-3</v>
      </c>
      <c r="BI664" s="21">
        <v>8.0763082951307297E-3</v>
      </c>
      <c r="BJ664" s="21">
        <v>1.6432598233222961E-2</v>
      </c>
      <c r="BK664" s="21">
        <v>4.4918902218341827E-2</v>
      </c>
      <c r="BL664" s="21">
        <v>3.8055941462516785E-2</v>
      </c>
      <c r="BM664" s="21">
        <v>1.4831218868494034E-2</v>
      </c>
      <c r="BN664" s="21">
        <v>1.1471624486148357E-2</v>
      </c>
      <c r="BO664" s="21">
        <v>-2.1667629480361938E-2</v>
      </c>
      <c r="BP664" s="21">
        <v>-7.1430327370762825E-3</v>
      </c>
      <c r="BQ664" s="21">
        <v>2.1270968019962311E-2</v>
      </c>
      <c r="BR664" s="21">
        <v>3.2637582626193762E-3</v>
      </c>
      <c r="BS664" s="21">
        <v>1.3426300138235092E-2</v>
      </c>
      <c r="BT664" s="21">
        <v>-1.4178733341395855E-2</v>
      </c>
      <c r="BU664" s="21">
        <v>5.8401608839631081E-3</v>
      </c>
      <c r="BV664" s="21">
        <v>6.3749994151294231E-3</v>
      </c>
      <c r="BW664" s="21">
        <v>1.3865545392036438E-2</v>
      </c>
      <c r="BX664" s="21">
        <v>1.1903855018317699E-2</v>
      </c>
      <c r="BY664" s="21">
        <v>1.2826603837311268E-2</v>
      </c>
      <c r="BZ664" s="21">
        <v>2.7033919468522072E-2</v>
      </c>
      <c r="CA664" s="21">
        <v>2.1471533924341202E-2</v>
      </c>
      <c r="CB664" s="21">
        <v>3.8735896348953247E-2</v>
      </c>
      <c r="CC664" s="21">
        <v>3.8773208856582642E-2</v>
      </c>
      <c r="CD664" s="21">
        <v>2.5650404393672943E-2</v>
      </c>
      <c r="CE664" s="21">
        <v>5.1309645175933838E-2</v>
      </c>
      <c r="CF664" s="21">
        <v>2.524893544614315E-2</v>
      </c>
      <c r="CG664" s="21">
        <v>2.7674859389662743E-2</v>
      </c>
      <c r="CH664" s="21">
        <v>3.7140622735023499E-2</v>
      </c>
      <c r="CI664" s="21">
        <v>6.3547007739543915E-2</v>
      </c>
      <c r="CJ664" s="21">
        <v>5.5845197290182114E-2</v>
      </c>
      <c r="CK664" s="21">
        <v>3.0081439763307571E-2</v>
      </c>
      <c r="CL664" s="21">
        <v>2.684735506772995E-2</v>
      </c>
      <c r="CM664" s="21">
        <v>-2.3128606844693422E-3</v>
      </c>
      <c r="CN664" s="21">
        <v>6.2364335171878338E-3</v>
      </c>
      <c r="CO664" s="21">
        <v>3.6205042153596878E-2</v>
      </c>
      <c r="CP664" s="21">
        <v>1.8121335655450821E-2</v>
      </c>
      <c r="CQ664" s="21">
        <v>3.1885422766208649E-2</v>
      </c>
      <c r="CR664" s="21">
        <v>3.1480698380619287E-3</v>
      </c>
      <c r="CS664" s="21">
        <v>2.6313930749893188E-2</v>
      </c>
      <c r="CT664" s="21">
        <v>2.9768966138362885E-2</v>
      </c>
      <c r="CU664" s="21">
        <v>3.7087291479110718E-2</v>
      </c>
      <c r="CV664" s="21">
        <v>3.1504672020673752E-2</v>
      </c>
      <c r="CW664" s="21">
        <v>3.1671807169914246E-2</v>
      </c>
      <c r="CX664" s="21">
        <v>4.3980944901704788E-2</v>
      </c>
      <c r="CY664" s="21">
        <v>3.7255849689245224E-2</v>
      </c>
      <c r="CZ664" s="21">
        <v>5.3980663418769836E-2</v>
      </c>
      <c r="DA664" s="21">
        <v>5.3851347416639328E-2</v>
      </c>
      <c r="DB664" s="21">
        <v>4.1548922657966614E-2</v>
      </c>
      <c r="DC664" s="21">
        <v>7.0672087371349335E-2</v>
      </c>
      <c r="DD664" s="21">
        <v>4.2963027954101563E-2</v>
      </c>
      <c r="DE664" s="21">
        <v>4.7273408621549606E-2</v>
      </c>
      <c r="DF664" s="21">
        <v>5.7848647236824036E-2</v>
      </c>
      <c r="DG664" s="21">
        <v>8.2175113260746002E-2</v>
      </c>
      <c r="DH664" s="21">
        <v>7.3634453117847443E-2</v>
      </c>
      <c r="DI664" s="21">
        <v>4.5331660658121109E-2</v>
      </c>
      <c r="DJ664" s="21">
        <v>4.2223084717988968E-2</v>
      </c>
      <c r="DK664" s="21">
        <v>1.7041906714439392E-2</v>
      </c>
      <c r="DL664" s="21">
        <v>1.961589977145195E-2</v>
      </c>
      <c r="DM664" s="21">
        <v>5.1139116287231445E-2</v>
      </c>
      <c r="DN664" s="21">
        <v>3.2978914678096771E-2</v>
      </c>
      <c r="DO664" s="21">
        <v>5.0344545394182205E-2</v>
      </c>
      <c r="DP664" s="21">
        <v>2.0474873483181E-2</v>
      </c>
      <c r="DQ664" s="21">
        <v>4.6787701547145844E-2</v>
      </c>
      <c r="DR664" s="21">
        <v>5.3162932395935059E-2</v>
      </c>
      <c r="DS664" s="21">
        <v>6.0309037566184998E-2</v>
      </c>
      <c r="DT664" s="21">
        <v>5.110548809170723E-2</v>
      </c>
      <c r="DU664" s="21">
        <v>5.0517011433839798E-2</v>
      </c>
      <c r="DV664" s="21">
        <v>6.0927968472242355E-2</v>
      </c>
      <c r="DW664" s="21">
        <v>6.0045890510082245E-2</v>
      </c>
      <c r="DX664" s="21">
        <v>7.5991682708263397E-2</v>
      </c>
      <c r="DY664" s="21">
        <v>7.562178373336792E-2</v>
      </c>
      <c r="DZ664" s="21">
        <v>6.4503863453865051E-2</v>
      </c>
      <c r="EA664" s="21">
        <v>9.8628386855125427E-2</v>
      </c>
      <c r="EB664" s="21">
        <v>6.8539358675479889E-2</v>
      </c>
      <c r="EC664" s="21">
        <v>7.557060569524765E-2</v>
      </c>
      <c r="ED664" s="21">
        <v>8.7747745215892792E-2</v>
      </c>
      <c r="EE664" s="21">
        <v>0.10907113552093506</v>
      </c>
      <c r="EF664" s="21">
        <v>9.9319316446781158E-2</v>
      </c>
      <c r="EG664" s="21">
        <v>6.7350558936595917E-2</v>
      </c>
      <c r="EH664" s="21">
        <v>6.4423196017742157E-2</v>
      </c>
      <c r="EI664" s="21">
        <v>4.4987119734287262E-2</v>
      </c>
      <c r="EJ664" s="21">
        <v>3.8933724164962769E-2</v>
      </c>
      <c r="EK664" s="21">
        <v>7.2701543569564819E-2</v>
      </c>
      <c r="EL664" s="21">
        <v>5.4430894553661346E-2</v>
      </c>
      <c r="EM664" s="21">
        <v>7.6996587216854095E-2</v>
      </c>
      <c r="EN664" s="21">
        <v>4.5492026954889297E-2</v>
      </c>
      <c r="EO664" s="21">
        <v>7.6348572969436646E-2</v>
      </c>
      <c r="EP664" s="21">
        <v>8.6940102279186249E-2</v>
      </c>
      <c r="EQ664" s="21">
        <v>9.3837551772594452E-2</v>
      </c>
      <c r="ER664" s="21">
        <v>7.9405955970287323E-2</v>
      </c>
      <c r="ES664" s="21">
        <v>7.7726490795612335E-2</v>
      </c>
      <c r="ET664" s="21">
        <v>8.539678156375885E-2</v>
      </c>
      <c r="EU664" s="21">
        <v>48.271169068523939</v>
      </c>
      <c r="EV664" s="21">
        <v>48.071514129638672</v>
      </c>
      <c r="EW664" s="21">
        <v>47.642944467084057</v>
      </c>
      <c r="EX664" s="21">
        <v>47.020782470703125</v>
      </c>
      <c r="EY664" s="21">
        <v>46.415676116943359</v>
      </c>
      <c r="EZ664" s="21">
        <v>46.034637451171875</v>
      </c>
      <c r="FA664" s="21">
        <v>45.662307739257813</v>
      </c>
      <c r="FB664" s="21">
        <v>45.176898956298828</v>
      </c>
      <c r="FC664" s="21">
        <v>48.5142822265625</v>
      </c>
      <c r="FD664" s="21">
        <v>53.896591186523438</v>
      </c>
      <c r="FE664" s="21">
        <v>58.856578826904297</v>
      </c>
      <c r="FF664" s="21">
        <v>62.419219970703125</v>
      </c>
      <c r="FG664" s="21">
        <v>64.66522216796875</v>
      </c>
      <c r="FH664" s="21">
        <v>65.817344665527344</v>
      </c>
      <c r="FI664" s="21">
        <v>65.825584411621094</v>
      </c>
      <c r="FJ664" s="21">
        <v>65.051528930664063</v>
      </c>
      <c r="FK664" s="21">
        <v>63.182403564453125</v>
      </c>
      <c r="FL664" s="21">
        <v>60.158039093017578</v>
      </c>
      <c r="FM664" s="21">
        <v>56.839279174804688</v>
      </c>
      <c r="FN664" s="21">
        <v>54.391448974609375</v>
      </c>
      <c r="FO664" s="21">
        <v>52.351932525634766</v>
      </c>
      <c r="FP664" s="21">
        <v>50.985416412353516</v>
      </c>
      <c r="FQ664" s="21">
        <v>49.413948059082031</v>
      </c>
      <c r="FR664" s="21">
        <v>48.403636932373047</v>
      </c>
      <c r="FS664" s="21">
        <v>0.50198245048522949</v>
      </c>
      <c r="FT664" s="21">
        <v>2.106262743473053E-2</v>
      </c>
      <c r="FU664" s="21">
        <v>3.2640364021062851E-2</v>
      </c>
      <c r="FV664" t="s">
        <v>294</v>
      </c>
      <c r="FW664" s="21"/>
      <c r="FX664">
        <f t="shared" si="30"/>
        <v>0.85267118215560911</v>
      </c>
      <c r="FY664">
        <f t="shared" si="31"/>
        <v>2.5640736194327475E-2</v>
      </c>
      <c r="FZ664">
        <f t="shared" si="32"/>
        <v>57.384620666503906</v>
      </c>
    </row>
    <row r="665" spans="1:182" x14ac:dyDescent="0.2">
      <c r="A665" t="s">
        <v>226</v>
      </c>
      <c r="B665" t="s">
        <v>199</v>
      </c>
      <c r="C665" t="s">
        <v>288</v>
      </c>
      <c r="D665" t="s">
        <v>236</v>
      </c>
      <c r="E665" t="s">
        <v>219</v>
      </c>
      <c r="F665" s="21">
        <v>12481</v>
      </c>
      <c r="G665" s="21">
        <v>0.5945969820022583</v>
      </c>
      <c r="H665" s="21">
        <v>0.53711080551147461</v>
      </c>
      <c r="I665" s="21">
        <v>0.49815148115158081</v>
      </c>
      <c r="J665" s="21">
        <v>0.47073531150817871</v>
      </c>
      <c r="K665" s="21">
        <v>0.46111190319061279</v>
      </c>
      <c r="L665" s="21">
        <v>0.47156932950019836</v>
      </c>
      <c r="M665" s="21">
        <v>0.49489894509315491</v>
      </c>
      <c r="N665" s="21">
        <v>0.54165321588516235</v>
      </c>
      <c r="O665" s="21">
        <v>0.56906729936599731</v>
      </c>
      <c r="P665" s="21">
        <v>0.59486109018325806</v>
      </c>
      <c r="Q665" s="21">
        <v>0.62683266401290894</v>
      </c>
      <c r="R665" s="21">
        <v>0.67152780294418335</v>
      </c>
      <c r="S665" s="21">
        <v>0.72052502632141113</v>
      </c>
      <c r="T665" s="21">
        <v>0.74736756086349487</v>
      </c>
      <c r="U665" s="21">
        <v>0.77606683969497681</v>
      </c>
      <c r="V665" s="21">
        <v>0.8118361234664917</v>
      </c>
      <c r="W665" s="21">
        <v>0.85001623630523682</v>
      </c>
      <c r="X665" s="21">
        <v>0.908680260181427</v>
      </c>
      <c r="Y665" s="21">
        <v>0.94081330299377441</v>
      </c>
      <c r="Z665" s="21">
        <v>0.93304753303527832</v>
      </c>
      <c r="AA665" s="21">
        <v>0.95600146055221558</v>
      </c>
      <c r="AB665" s="21">
        <v>0.92409622669219971</v>
      </c>
      <c r="AC665" s="21">
        <v>0.80860614776611328</v>
      </c>
      <c r="AD665" s="21">
        <v>0.68043506145477295</v>
      </c>
      <c r="AE665" s="21">
        <v>-3.5563003271818161E-2</v>
      </c>
      <c r="AF665" s="21">
        <v>-2.8749160468578339E-2</v>
      </c>
      <c r="AG665" s="21">
        <v>-2.0003274083137512E-2</v>
      </c>
      <c r="AH665" s="21">
        <v>-1.749713346362114E-2</v>
      </c>
      <c r="AI665" s="21">
        <v>-1.239423081278801E-2</v>
      </c>
      <c r="AJ665" s="21">
        <v>-9.2355664819478989E-3</v>
      </c>
      <c r="AK665" s="21">
        <v>-1.3184543699026108E-2</v>
      </c>
      <c r="AL665" s="21">
        <v>-1.6058778390288353E-2</v>
      </c>
      <c r="AM665" s="21">
        <v>-3.2349042594432831E-2</v>
      </c>
      <c r="AN665" s="21">
        <v>-4.456077516078949E-2</v>
      </c>
      <c r="AO665" s="21">
        <v>-5.1474984735250473E-2</v>
      </c>
      <c r="AP665" s="21">
        <v>-5.374135822057724E-2</v>
      </c>
      <c r="AQ665" s="21">
        <v>-5.5150620639324188E-2</v>
      </c>
      <c r="AR665" s="21">
        <v>-5.8621965348720551E-2</v>
      </c>
      <c r="AS665" s="21">
        <v>-5.7639770209789276E-2</v>
      </c>
      <c r="AT665" s="21">
        <v>-5.6146252900362015E-2</v>
      </c>
      <c r="AU665" s="21">
        <v>-4.4579360634088516E-2</v>
      </c>
      <c r="AV665" s="21">
        <v>-3.6498412489891052E-2</v>
      </c>
      <c r="AW665" s="21">
        <v>-2.3010095581412315E-2</v>
      </c>
      <c r="AX665" s="21">
        <v>1.9852519035339355E-3</v>
      </c>
      <c r="AY665" s="21">
        <v>8.5728559643030167E-3</v>
      </c>
      <c r="AZ665" s="21">
        <v>-7.5007234700024128E-3</v>
      </c>
      <c r="BA665" s="21">
        <v>-2.2657608613371849E-2</v>
      </c>
      <c r="BB665" s="21">
        <v>-3.10027115046978E-2</v>
      </c>
      <c r="BC665" s="21">
        <v>-2.9556723311543465E-2</v>
      </c>
      <c r="BD665" s="21">
        <v>-2.3334486410021782E-2</v>
      </c>
      <c r="BE665" s="21">
        <v>-1.546867098659277E-2</v>
      </c>
      <c r="BF665" s="21">
        <v>-1.3357415795326233E-2</v>
      </c>
      <c r="BG665" s="21">
        <v>-8.3574326708912849E-3</v>
      </c>
      <c r="BH665" s="21">
        <v>-5.2194073796272278E-3</v>
      </c>
      <c r="BI665" s="21">
        <v>-8.6368508636951447E-3</v>
      </c>
      <c r="BJ665" s="21">
        <v>-1.0843627154827118E-2</v>
      </c>
      <c r="BK665" s="21">
        <v>-2.7378197759389877E-2</v>
      </c>
      <c r="BL665" s="21">
        <v>-3.9285872131586075E-2</v>
      </c>
      <c r="BM665" s="21">
        <v>-4.5618139207363129E-2</v>
      </c>
      <c r="BN665" s="21">
        <v>-4.7505564987659454E-2</v>
      </c>
      <c r="BO665" s="21">
        <v>-4.8688307404518127E-2</v>
      </c>
      <c r="BP665" s="21">
        <v>-5.178176611661911E-2</v>
      </c>
      <c r="BQ665" s="21">
        <v>-5.0454121083021164E-2</v>
      </c>
      <c r="BR665" s="21">
        <v>-4.88402359187603E-2</v>
      </c>
      <c r="BS665" s="21">
        <v>-3.6878008395433426E-2</v>
      </c>
      <c r="BT665" s="21">
        <v>-2.8286425396800041E-2</v>
      </c>
      <c r="BU665" s="21">
        <v>-1.4935065060853958E-2</v>
      </c>
      <c r="BV665" s="21">
        <v>9.7318114712834358E-3</v>
      </c>
      <c r="BW665" s="21">
        <v>1.6002928838133812E-2</v>
      </c>
      <c r="BX665" s="21">
        <v>-4.95128333568573E-4</v>
      </c>
      <c r="BY665" s="21">
        <v>-1.6564162448048592E-2</v>
      </c>
      <c r="BZ665" s="21">
        <v>-2.5579147040843964E-2</v>
      </c>
      <c r="CA665" s="21">
        <v>-2.5396794080734253E-2</v>
      </c>
      <c r="CB665" s="21">
        <v>-1.9584298133850098E-2</v>
      </c>
      <c r="CC665" s="21">
        <v>-1.2328018434345722E-2</v>
      </c>
      <c r="CD665" s="21">
        <v>-1.0490261018276215E-2</v>
      </c>
      <c r="CE665" s="21">
        <v>-5.5615585297346115E-3</v>
      </c>
      <c r="CF665" s="21">
        <v>-2.4378278758376837E-3</v>
      </c>
      <c r="CG665" s="21">
        <v>-5.4871332831680775E-3</v>
      </c>
      <c r="CH665" s="21">
        <v>-7.2316299192607403E-3</v>
      </c>
      <c r="CI665" s="21">
        <v>-2.3935403674840927E-2</v>
      </c>
      <c r="CJ665" s="21">
        <v>-3.5632491111755371E-2</v>
      </c>
      <c r="CK665" s="21">
        <v>-4.1561707854270935E-2</v>
      </c>
      <c r="CL665" s="21">
        <v>-4.3186675757169724E-2</v>
      </c>
      <c r="CM665" s="21">
        <v>-4.4212527573108673E-2</v>
      </c>
      <c r="CN665" s="21">
        <v>-4.7044262290000916E-2</v>
      </c>
      <c r="CO665" s="21">
        <v>-4.5477360486984253E-2</v>
      </c>
      <c r="CP665" s="21">
        <v>-4.3780110776424408E-2</v>
      </c>
      <c r="CQ665" s="21">
        <v>-3.1544078141450882E-2</v>
      </c>
      <c r="CR665" s="21">
        <v>-2.2598829120397568E-2</v>
      </c>
      <c r="CS665" s="21">
        <v>-9.3423239886760712E-3</v>
      </c>
      <c r="CT665" s="21">
        <v>1.5097054652869701E-2</v>
      </c>
      <c r="CU665" s="21">
        <v>2.1148974075913429E-2</v>
      </c>
      <c r="CV665" s="21">
        <v>4.3569253757596016E-3</v>
      </c>
      <c r="CW665" s="21">
        <v>-1.2343860231339931E-2</v>
      </c>
      <c r="CX665" s="21">
        <v>-2.1822802722454071E-2</v>
      </c>
      <c r="CY665" s="21">
        <v>-2.1236864849925041E-2</v>
      </c>
      <c r="CZ665" s="21">
        <v>-1.5834109857678413E-2</v>
      </c>
      <c r="DA665" s="21">
        <v>-9.1873658820986748E-3</v>
      </c>
      <c r="DB665" s="21">
        <v>-7.623105775564909E-3</v>
      </c>
      <c r="DC665" s="21">
        <v>-2.7656841557472944E-3</v>
      </c>
      <c r="DD665" s="21">
        <v>3.4375183167867362E-4</v>
      </c>
      <c r="DE665" s="21">
        <v>-2.3374154698103666E-3</v>
      </c>
      <c r="DF665" s="21">
        <v>-3.6196322180330753E-3</v>
      </c>
      <c r="DG665" s="21">
        <v>-2.0492609590291977E-2</v>
      </c>
      <c r="DH665" s="21">
        <v>-3.1979110091924667E-2</v>
      </c>
      <c r="DI665" s="21">
        <v>-3.7505276501178741E-2</v>
      </c>
      <c r="DJ665" s="21">
        <v>-3.8867786526679993E-2</v>
      </c>
      <c r="DK665" s="21">
        <v>-3.9736747741699219E-2</v>
      </c>
      <c r="DL665" s="21">
        <v>-4.2306758463382721E-2</v>
      </c>
      <c r="DM665" s="21">
        <v>-4.0500599890947342E-2</v>
      </c>
      <c r="DN665" s="21">
        <v>-3.8719985634088516E-2</v>
      </c>
      <c r="DO665" s="21">
        <v>-2.6210146024823189E-2</v>
      </c>
      <c r="DP665" s="21">
        <v>-1.6911232843995094E-2</v>
      </c>
      <c r="DQ665" s="21">
        <v>-3.7495824508368969E-3</v>
      </c>
      <c r="DR665" s="21">
        <v>2.0462298765778542E-2</v>
      </c>
      <c r="DS665" s="21">
        <v>2.6295019313693047E-2</v>
      </c>
      <c r="DT665" s="21">
        <v>9.2089790850877762E-3</v>
      </c>
      <c r="DU665" s="21">
        <v>-8.1235580146312714E-3</v>
      </c>
      <c r="DV665" s="21">
        <v>-1.8066458404064178E-2</v>
      </c>
      <c r="DW665" s="21">
        <v>-1.5230585820972919E-2</v>
      </c>
      <c r="DX665" s="21">
        <v>-1.0419435799121857E-2</v>
      </c>
      <c r="DY665" s="21">
        <v>-4.6527623198926449E-3</v>
      </c>
      <c r="DZ665" s="21">
        <v>-3.483389038592577E-3</v>
      </c>
      <c r="EA665" s="21">
        <v>1.2711142189800739E-3</v>
      </c>
      <c r="EB665" s="21">
        <v>4.3599111959338188E-3</v>
      </c>
      <c r="EC665" s="21">
        <v>2.2102766670286655E-3</v>
      </c>
      <c r="ED665" s="21">
        <v>1.5955186681821942E-3</v>
      </c>
      <c r="EE665" s="21">
        <v>-1.5521763823926449E-2</v>
      </c>
      <c r="EF665" s="21">
        <v>-2.6704207062721252E-2</v>
      </c>
      <c r="EG665" s="21">
        <v>-3.1648430973291397E-2</v>
      </c>
      <c r="EH665" s="21">
        <v>-3.2631993293762207E-2</v>
      </c>
      <c r="EI665" s="21">
        <v>-3.3274434506893158E-2</v>
      </c>
      <c r="EJ665" s="21">
        <v>-3.5466559231281281E-2</v>
      </c>
      <c r="EK665" s="21">
        <v>-3.331495076417923E-2</v>
      </c>
      <c r="EL665" s="21">
        <v>-3.1413968652486801E-2</v>
      </c>
      <c r="EM665" s="21">
        <v>-1.8508795648813248E-2</v>
      </c>
      <c r="EN665" s="21">
        <v>-8.6992457509040833E-3</v>
      </c>
      <c r="EO665" s="21">
        <v>4.3254480697214603E-3</v>
      </c>
      <c r="EP665" s="21">
        <v>2.8208857402205467E-2</v>
      </c>
      <c r="EQ665" s="21">
        <v>3.3725090324878693E-2</v>
      </c>
      <c r="ER665" s="21">
        <v>1.6214573755860329E-2</v>
      </c>
      <c r="ES665" s="21">
        <v>-2.0301125477999449E-3</v>
      </c>
      <c r="ET665" s="21">
        <v>-1.2642894871532917E-2</v>
      </c>
      <c r="EU665" s="21">
        <v>65.601918893954291</v>
      </c>
      <c r="EV665" s="21">
        <v>65.277236938476563</v>
      </c>
      <c r="EW665" s="21">
        <v>65.198128035517414</v>
      </c>
      <c r="EX665" s="21">
        <v>65.085014343261719</v>
      </c>
      <c r="EY665" s="21">
        <v>64.874977111816406</v>
      </c>
      <c r="EZ665" s="21">
        <v>64.796012878417969</v>
      </c>
      <c r="FA665" s="21">
        <v>64.590019226074219</v>
      </c>
      <c r="FB665" s="21">
        <v>65.078193664550781</v>
      </c>
      <c r="FC665" s="21">
        <v>66.624420166015625</v>
      </c>
      <c r="FD665" s="21">
        <v>69.215385437011719</v>
      </c>
      <c r="FE665" s="21">
        <v>72.146141052246094</v>
      </c>
      <c r="FF665" s="21">
        <v>74.703880310058594</v>
      </c>
      <c r="FG665" s="21">
        <v>76.577384948730469</v>
      </c>
      <c r="FH665" s="21">
        <v>77.415542602539063</v>
      </c>
      <c r="FI665" s="21">
        <v>77.683113098144531</v>
      </c>
      <c r="FJ665" s="21">
        <v>77.402633666992188</v>
      </c>
      <c r="FK665" s="21">
        <v>76.697486877441406</v>
      </c>
      <c r="FL665" s="21">
        <v>75.511741638183594</v>
      </c>
      <c r="FM665" s="21">
        <v>74.082992553710938</v>
      </c>
      <c r="FN665" s="21">
        <v>71.83984375</v>
      </c>
      <c r="FO665" s="21">
        <v>68.835746765136719</v>
      </c>
      <c r="FP665" s="21">
        <v>67.139007568359375</v>
      </c>
      <c r="FQ665" s="21">
        <v>66.433540344238281</v>
      </c>
      <c r="FR665" s="21">
        <v>66.049858093261719</v>
      </c>
      <c r="FS665" s="21">
        <v>0.12796603143215179</v>
      </c>
      <c r="FT665" s="21">
        <v>5.5854856036603451E-3</v>
      </c>
      <c r="FU665" s="21">
        <v>8.9186122640967369E-3</v>
      </c>
      <c r="FV665" t="s">
        <v>294</v>
      </c>
      <c r="FW665" s="21"/>
      <c r="FX665">
        <f t="shared" si="30"/>
        <v>0.91771175861358645</v>
      </c>
      <c r="FY665">
        <f t="shared" si="31"/>
        <v>-5.4478405043482782E-3</v>
      </c>
      <c r="FZ665">
        <f t="shared" si="32"/>
        <v>73.393562316894531</v>
      </c>
    </row>
    <row r="666" spans="1:182" x14ac:dyDescent="0.2">
      <c r="A666" t="s">
        <v>226</v>
      </c>
      <c r="B666" t="s">
        <v>199</v>
      </c>
      <c r="C666" t="s">
        <v>288</v>
      </c>
      <c r="D666" t="s">
        <v>236</v>
      </c>
      <c r="E666" t="s">
        <v>220</v>
      </c>
      <c r="F666" s="21">
        <v>7949</v>
      </c>
      <c r="G666" s="21">
        <v>0.56197386980056763</v>
      </c>
      <c r="H666" s="21">
        <v>0.50533765554428101</v>
      </c>
      <c r="I666" s="21">
        <v>0.46987417340278625</v>
      </c>
      <c r="J666" s="21">
        <v>0.44516643881797791</v>
      </c>
      <c r="K666" s="21">
        <v>0.43588286638259888</v>
      </c>
      <c r="L666" s="21">
        <v>0.44291451573371887</v>
      </c>
      <c r="M666" s="21">
        <v>0.46697717905044556</v>
      </c>
      <c r="N666" s="21">
        <v>0.52134382724761963</v>
      </c>
      <c r="O666" s="21">
        <v>0.55161023139953613</v>
      </c>
      <c r="P666" s="21">
        <v>0.5721663236618042</v>
      </c>
      <c r="Q666" s="21">
        <v>0.58626186847686768</v>
      </c>
      <c r="R666" s="21">
        <v>0.61506062746047974</v>
      </c>
      <c r="S666" s="21">
        <v>0.65304362773895264</v>
      </c>
      <c r="T666" s="21">
        <v>0.66111880540847778</v>
      </c>
      <c r="U666" s="21">
        <v>0.67569196224212646</v>
      </c>
      <c r="V666" s="21">
        <v>0.69931876659393311</v>
      </c>
      <c r="W666" s="21">
        <v>0.73212176561355591</v>
      </c>
      <c r="X666" s="21">
        <v>0.79655349254608154</v>
      </c>
      <c r="Y666" s="21">
        <v>0.8429301381111145</v>
      </c>
      <c r="Z666" s="21">
        <v>0.85557091236114502</v>
      </c>
      <c r="AA666" s="21">
        <v>0.88637739419937134</v>
      </c>
      <c r="AB666" s="21">
        <v>0.86599862575531006</v>
      </c>
      <c r="AC666" s="21">
        <v>0.76552402973175049</v>
      </c>
      <c r="AD666" s="21">
        <v>0.64571285247802734</v>
      </c>
      <c r="AE666" s="21">
        <v>-3.5332746803760529E-2</v>
      </c>
      <c r="AF666" s="21">
        <v>-3.1905055046081543E-2</v>
      </c>
      <c r="AG666" s="21">
        <v>-2.271430566906929E-2</v>
      </c>
      <c r="AH666" s="21">
        <v>-1.9346315413713455E-2</v>
      </c>
      <c r="AI666" s="21">
        <v>-1.3144874013960361E-2</v>
      </c>
      <c r="AJ666" s="21">
        <v>-1.0075490921735764E-2</v>
      </c>
      <c r="AK666" s="21">
        <v>-1.4969962649047375E-2</v>
      </c>
      <c r="AL666" s="21">
        <v>-1.2999643571674824E-2</v>
      </c>
      <c r="AM666" s="21">
        <v>-2.8731193393468857E-2</v>
      </c>
      <c r="AN666" s="21">
        <v>-4.2923331260681152E-2</v>
      </c>
      <c r="AO666" s="21">
        <v>-6.0033567249774933E-2</v>
      </c>
      <c r="AP666" s="21">
        <v>-6.337728351354599E-2</v>
      </c>
      <c r="AQ666" s="21">
        <v>-5.629277229309082E-2</v>
      </c>
      <c r="AR666" s="21">
        <v>-5.9218443930149078E-2</v>
      </c>
      <c r="AS666" s="21">
        <v>-5.3037595003843307E-2</v>
      </c>
      <c r="AT666" s="21">
        <v>-4.702279344201088E-2</v>
      </c>
      <c r="AU666" s="21">
        <v>-4.051695391535759E-2</v>
      </c>
      <c r="AV666" s="21">
        <v>-2.7297571301460266E-2</v>
      </c>
      <c r="AW666" s="21">
        <v>-1.1436905711889267E-2</v>
      </c>
      <c r="AX666" s="21">
        <v>1.1101900599896908E-2</v>
      </c>
      <c r="AY666" s="21">
        <v>6.1428705230355263E-3</v>
      </c>
      <c r="AZ666" s="21">
        <v>-5.3937267512083054E-3</v>
      </c>
      <c r="BA666" s="21">
        <v>-1.4745859429240227E-2</v>
      </c>
      <c r="BB666" s="21">
        <v>-2.3051796481013298E-2</v>
      </c>
      <c r="BC666" s="21">
        <v>-2.8091326355934143E-2</v>
      </c>
      <c r="BD666" s="21">
        <v>-2.5293080136179924E-2</v>
      </c>
      <c r="BE666" s="21">
        <v>-1.7277861014008522E-2</v>
      </c>
      <c r="BF666" s="21">
        <v>-1.4582519419491291E-2</v>
      </c>
      <c r="BG666" s="21">
        <v>-8.6502153426408768E-3</v>
      </c>
      <c r="BH666" s="21">
        <v>-5.5985129438340664E-3</v>
      </c>
      <c r="BI666" s="21">
        <v>-9.9227437749505043E-3</v>
      </c>
      <c r="BJ666" s="21">
        <v>-7.039995864033699E-3</v>
      </c>
      <c r="BK666" s="21">
        <v>-2.2825658321380615E-2</v>
      </c>
      <c r="BL666" s="21">
        <v>-3.6761946976184845E-2</v>
      </c>
      <c r="BM666" s="21">
        <v>-5.3404819220304489E-2</v>
      </c>
      <c r="BN666" s="21">
        <v>-5.6718349456787109E-2</v>
      </c>
      <c r="BO666" s="21">
        <v>-4.9153879284858704E-2</v>
      </c>
      <c r="BP666" s="21">
        <v>-5.1836267113685608E-2</v>
      </c>
      <c r="BQ666" s="21">
        <v>-4.5594971626996994E-2</v>
      </c>
      <c r="BR666" s="21">
        <v>-3.9591111242771149E-2</v>
      </c>
      <c r="BS666" s="21">
        <v>-3.2766196876764297E-2</v>
      </c>
      <c r="BT666" s="21">
        <v>-1.9160913303494453E-2</v>
      </c>
      <c r="BU666" s="21">
        <v>-3.1299933325499296E-3</v>
      </c>
      <c r="BV666" s="21">
        <v>1.9302062690258026E-2</v>
      </c>
      <c r="BW666" s="21">
        <v>1.4512183144688606E-2</v>
      </c>
      <c r="BX666" s="21">
        <v>2.2860041353851557E-3</v>
      </c>
      <c r="BY666" s="21">
        <v>-7.9195024445652962E-3</v>
      </c>
      <c r="BZ666" s="21">
        <v>-1.6901932656764984E-2</v>
      </c>
      <c r="CA666" s="21">
        <v>-2.3075941950082779E-2</v>
      </c>
      <c r="CB666" s="21">
        <v>-2.0713645964860916E-2</v>
      </c>
      <c r="CC666" s="21">
        <v>-1.3512596487998962E-2</v>
      </c>
      <c r="CD666" s="21">
        <v>-1.1283129453659058E-2</v>
      </c>
      <c r="CE666" s="21">
        <v>-5.5372281931340694E-3</v>
      </c>
      <c r="CF666" s="21">
        <v>-2.497771754860878E-3</v>
      </c>
      <c r="CG666" s="21">
        <v>-6.4270556904375553E-3</v>
      </c>
      <c r="CH666" s="21">
        <v>-2.9123616404831409E-3</v>
      </c>
      <c r="CI666" s="21">
        <v>-1.8735501915216446E-2</v>
      </c>
      <c r="CJ666" s="21">
        <v>-3.2494589686393738E-2</v>
      </c>
      <c r="CK666" s="21">
        <v>-4.8813771456480026E-2</v>
      </c>
      <c r="CL666" s="21">
        <v>-5.2106395363807678E-2</v>
      </c>
      <c r="CM666" s="21">
        <v>-4.420950636267662E-2</v>
      </c>
      <c r="CN666" s="21">
        <v>-4.6723395586013794E-2</v>
      </c>
      <c r="CO666" s="21">
        <v>-4.0440231561660767E-2</v>
      </c>
      <c r="CP666" s="21">
        <v>-3.4443948417901993E-2</v>
      </c>
      <c r="CQ666" s="21">
        <v>-2.7398044243454933E-2</v>
      </c>
      <c r="CR666" s="21">
        <v>-1.3525489717721939E-2</v>
      </c>
      <c r="CS666" s="21">
        <v>2.6233489625155926E-3</v>
      </c>
      <c r="CT666" s="21">
        <v>2.4981468915939331E-2</v>
      </c>
      <c r="CU666" s="21">
        <v>2.0308744162321091E-2</v>
      </c>
      <c r="CV666" s="21">
        <v>7.6049622148275375E-3</v>
      </c>
      <c r="CW666" s="21">
        <v>-3.1915879808366299E-3</v>
      </c>
      <c r="CX666" s="21">
        <v>-1.2642556801438332E-2</v>
      </c>
      <c r="CY666" s="21">
        <v>-1.8060557544231415E-2</v>
      </c>
      <c r="CZ666" s="21">
        <v>-1.6134211793541908E-2</v>
      </c>
      <c r="DA666" s="21">
        <v>-9.7473319619894028E-3</v>
      </c>
      <c r="DB666" s="21">
        <v>-7.9837394878268242E-3</v>
      </c>
      <c r="DC666" s="21">
        <v>-2.4242412764579058E-3</v>
      </c>
      <c r="DD666" s="21">
        <v>6.0296943411231041E-4</v>
      </c>
      <c r="DE666" s="21">
        <v>-2.9313673730939627E-3</v>
      </c>
      <c r="DF666" s="21">
        <v>1.2152724666520953E-3</v>
      </c>
      <c r="DG666" s="21">
        <v>-1.4645346440374851E-2</v>
      </c>
      <c r="DH666" s="21">
        <v>-2.8227232396602631E-2</v>
      </c>
      <c r="DI666" s="21">
        <v>-4.4222723692655563E-2</v>
      </c>
      <c r="DJ666" s="21">
        <v>-4.7494441270828247E-2</v>
      </c>
      <c r="DK666" s="21">
        <v>-3.9265133440494537E-2</v>
      </c>
      <c r="DL666" s="21">
        <v>-4.161052405834198E-2</v>
      </c>
      <c r="DM666" s="21">
        <v>-3.5285491496324539E-2</v>
      </c>
      <c r="DN666" s="21">
        <v>-2.9296785593032837E-2</v>
      </c>
      <c r="DO666" s="21">
        <v>-2.2029891610145569E-2</v>
      </c>
      <c r="DP666" s="21">
        <v>-7.8900661319494247E-3</v>
      </c>
      <c r="DQ666" s="21">
        <v>8.3766914904117584E-3</v>
      </c>
      <c r="DR666" s="21">
        <v>3.0660875141620636E-2</v>
      </c>
      <c r="DS666" s="21">
        <v>2.6105305179953575E-2</v>
      </c>
      <c r="DT666" s="21">
        <v>1.2923920527100563E-2</v>
      </c>
      <c r="DU666" s="21">
        <v>1.5363263664767146E-3</v>
      </c>
      <c r="DV666" s="21">
        <v>-8.3831809461116791E-3</v>
      </c>
      <c r="DW666" s="21">
        <v>-1.0819137096405029E-2</v>
      </c>
      <c r="DX666" s="21">
        <v>-9.5222359523177147E-3</v>
      </c>
      <c r="DY666" s="21">
        <v>-4.310887772589922E-3</v>
      </c>
      <c r="DZ666" s="21">
        <v>-3.2199437264353037E-3</v>
      </c>
      <c r="EA666" s="21">
        <v>2.0704176276922226E-3</v>
      </c>
      <c r="EB666" s="21">
        <v>5.0799474120140076E-3</v>
      </c>
      <c r="EC666" s="21">
        <v>2.1158512681722641E-3</v>
      </c>
      <c r="ED666" s="21">
        <v>7.1749207563698292E-3</v>
      </c>
      <c r="EE666" s="21">
        <v>-8.739810436964035E-3</v>
      </c>
      <c r="EF666" s="21">
        <v>-2.2065848112106323E-2</v>
      </c>
      <c r="EG666" s="21">
        <v>-3.759397566318512E-2</v>
      </c>
      <c r="EH666" s="21">
        <v>-4.0835507214069366E-2</v>
      </c>
      <c r="EI666" s="21">
        <v>-3.2126240432262421E-2</v>
      </c>
      <c r="EJ666" s="21">
        <v>-3.422834724187851E-2</v>
      </c>
      <c r="EK666" s="21">
        <v>-2.7842868119478226E-2</v>
      </c>
      <c r="EL666" s="21">
        <v>-2.1865101531147957E-2</v>
      </c>
      <c r="EM666" s="21">
        <v>-1.4279133640229702E-2</v>
      </c>
      <c r="EN666" s="21">
        <v>2.4659137125127017E-4</v>
      </c>
      <c r="EO666" s="21">
        <v>1.6683604568243027E-2</v>
      </c>
      <c r="EP666" s="21">
        <v>3.886103630065918E-2</v>
      </c>
      <c r="EQ666" s="21">
        <v>3.447461873292923E-2</v>
      </c>
      <c r="ER666" s="21">
        <v>2.060365118086338E-2</v>
      </c>
      <c r="ES666" s="21">
        <v>8.362683467566967E-3</v>
      </c>
      <c r="ET666" s="21">
        <v>-2.2333175875246525E-3</v>
      </c>
      <c r="EU666" s="21">
        <v>66.300558810221943</v>
      </c>
      <c r="EV666" s="21">
        <v>66.0570068359375</v>
      </c>
      <c r="EW666" s="21">
        <v>66.089080577966072</v>
      </c>
      <c r="EX666" s="21">
        <v>65.987380981445313</v>
      </c>
      <c r="EY666" s="21">
        <v>65.846633911132813</v>
      </c>
      <c r="EZ666" s="21">
        <v>65.846908569335938</v>
      </c>
      <c r="FA666" s="21">
        <v>65.579719543457031</v>
      </c>
      <c r="FB666" s="21">
        <v>65.930511474609375</v>
      </c>
      <c r="FC666" s="21">
        <v>67.149093627929688</v>
      </c>
      <c r="FD666" s="21">
        <v>69.244117736816406</v>
      </c>
      <c r="FE666" s="21">
        <v>71.657058715820313</v>
      </c>
      <c r="FF666" s="21">
        <v>73.853866577148438</v>
      </c>
      <c r="FG666" s="21">
        <v>75.266624450683594</v>
      </c>
      <c r="FH666" s="21">
        <v>75.829917907714844</v>
      </c>
      <c r="FI666" s="21">
        <v>76.035400390625</v>
      </c>
      <c r="FJ666" s="21">
        <v>75.760894775390625</v>
      </c>
      <c r="FK666" s="21">
        <v>75.148178100585938</v>
      </c>
      <c r="FL666" s="21">
        <v>74.077919006347656</v>
      </c>
      <c r="FM666" s="21">
        <v>72.825523376464844</v>
      </c>
      <c r="FN666" s="21">
        <v>70.893531799316406</v>
      </c>
      <c r="FO666" s="21">
        <v>68.466690063476563</v>
      </c>
      <c r="FP666" s="21">
        <v>67.310699462890625</v>
      </c>
      <c r="FQ666" s="21">
        <v>66.864967346191406</v>
      </c>
      <c r="FR666" s="21">
        <v>66.618507385253906</v>
      </c>
      <c r="FS666" s="21">
        <v>0.1430891752243042</v>
      </c>
      <c r="FT666" s="21">
        <v>6.2512950971722603E-3</v>
      </c>
      <c r="FU666" s="21">
        <v>9.1591319069266319E-3</v>
      </c>
      <c r="FV666" t="s">
        <v>294</v>
      </c>
      <c r="FW666" s="21"/>
      <c r="FX666">
        <f t="shared" si="30"/>
        <v>0.82271074056625371</v>
      </c>
      <c r="FY666">
        <f t="shared" si="31"/>
        <v>1.3980056159198285E-3</v>
      </c>
      <c r="FZ666">
        <f t="shared" si="32"/>
        <v>72.282368469238278</v>
      </c>
    </row>
    <row r="667" spans="1:182" x14ac:dyDescent="0.2">
      <c r="A667" t="s">
        <v>226</v>
      </c>
      <c r="B667" t="s">
        <v>199</v>
      </c>
      <c r="C667" t="s">
        <v>288</v>
      </c>
      <c r="D667" t="s">
        <v>236</v>
      </c>
      <c r="E667" t="s">
        <v>221</v>
      </c>
      <c r="F667" s="21">
        <v>4532</v>
      </c>
      <c r="G667" s="21">
        <v>0.64957433938980103</v>
      </c>
      <c r="H667" s="21">
        <v>0.59273940324783325</v>
      </c>
      <c r="I667" s="21">
        <v>0.54777747392654419</v>
      </c>
      <c r="J667" s="21">
        <v>0.51546251773834229</v>
      </c>
      <c r="K667" s="21">
        <v>0.50475573539733887</v>
      </c>
      <c r="L667" s="21">
        <v>0.52119684219360352</v>
      </c>
      <c r="M667" s="21">
        <v>0.54378986358642578</v>
      </c>
      <c r="N667" s="21">
        <v>0.57413291931152344</v>
      </c>
      <c r="O667" s="21">
        <v>0.59607428312301636</v>
      </c>
      <c r="P667" s="21">
        <v>0.63215768337249756</v>
      </c>
      <c r="Q667" s="21">
        <v>0.70137691497802734</v>
      </c>
      <c r="R667" s="21">
        <v>0.77458024024963379</v>
      </c>
      <c r="S667" s="21">
        <v>0.83707946538925171</v>
      </c>
      <c r="T667" s="21">
        <v>0.89615380764007568</v>
      </c>
      <c r="U667" s="21">
        <v>0.9464067816734314</v>
      </c>
      <c r="V667" s="21">
        <v>1.0005500316619873</v>
      </c>
      <c r="W667" s="21">
        <v>1.0512300729751587</v>
      </c>
      <c r="X667" s="21">
        <v>1.0969022512435913</v>
      </c>
      <c r="Y667" s="21">
        <v>1.1026066541671753</v>
      </c>
      <c r="Z667" s="21">
        <v>1.0608077049255371</v>
      </c>
      <c r="AA667" s="21">
        <v>1.0767624378204346</v>
      </c>
      <c r="AB667" s="21">
        <v>1.022419810295105</v>
      </c>
      <c r="AC667" s="21">
        <v>0.87735557556152344</v>
      </c>
      <c r="AD667" s="21">
        <v>0.73471552133560181</v>
      </c>
      <c r="AE667" s="21">
        <v>-4.9099907279014587E-2</v>
      </c>
      <c r="AF667" s="21">
        <v>-3.2862264662981033E-2</v>
      </c>
      <c r="AG667" s="21">
        <v>-2.3523425683379173E-2</v>
      </c>
      <c r="AH667" s="21">
        <v>-2.2511620074510574E-2</v>
      </c>
      <c r="AI667" s="21">
        <v>-1.9925715401768684E-2</v>
      </c>
      <c r="AJ667" s="21">
        <v>-1.65071040391922E-2</v>
      </c>
      <c r="AK667" s="21">
        <v>-1.9490903243422508E-2</v>
      </c>
      <c r="AL667" s="21">
        <v>-3.5020302981138229E-2</v>
      </c>
      <c r="AM667" s="21">
        <v>-5.1693461835384369E-2</v>
      </c>
      <c r="AN667" s="21">
        <v>-6.0166124254465103E-2</v>
      </c>
      <c r="AO667" s="21">
        <v>-4.4805586338043213E-2</v>
      </c>
      <c r="AP667" s="21">
        <v>-4.5768316835165024E-2</v>
      </c>
      <c r="AQ667" s="21">
        <v>-6.7495673894882202E-2</v>
      </c>
      <c r="AR667" s="21">
        <v>-7.3265641927719116E-2</v>
      </c>
      <c r="AS667" s="21">
        <v>-8.5301861166954041E-2</v>
      </c>
      <c r="AT667" s="21">
        <v>-9.4642780721187592E-2</v>
      </c>
      <c r="AU667" s="21">
        <v>-7.2207167744636536E-2</v>
      </c>
      <c r="AV667" s="21">
        <v>-7.744172215461731E-2</v>
      </c>
      <c r="AW667" s="21">
        <v>-6.9271907210350037E-2</v>
      </c>
      <c r="AX667" s="21">
        <v>-3.7707976996898651E-2</v>
      </c>
      <c r="AY667" s="21">
        <v>-2.9703848995268345E-3</v>
      </c>
      <c r="AZ667" s="21">
        <v>-2.8897151350975037E-2</v>
      </c>
      <c r="BA667" s="21">
        <v>-5.535772442817688E-2</v>
      </c>
      <c r="BB667" s="21">
        <v>-6.2153037637472153E-2</v>
      </c>
      <c r="BC667" s="21">
        <v>-3.8355171680450439E-2</v>
      </c>
      <c r="BD667" s="21">
        <v>-2.3493891581892967E-2</v>
      </c>
      <c r="BE667" s="21">
        <v>-1.5299835242331028E-2</v>
      </c>
      <c r="BF667" s="21">
        <v>-1.4324787072837353E-2</v>
      </c>
      <c r="BG667" s="21">
        <v>-1.1483035050332546E-2</v>
      </c>
      <c r="BH667" s="21">
        <v>-8.1211356446146965E-3</v>
      </c>
      <c r="BI667" s="21">
        <v>-9.9290376529097557E-3</v>
      </c>
      <c r="BJ667" s="21">
        <v>-2.4603188037872314E-2</v>
      </c>
      <c r="BK667" s="21">
        <v>-4.25112284719944E-2</v>
      </c>
      <c r="BL667" s="21">
        <v>-5.0057742744684219E-2</v>
      </c>
      <c r="BM667" s="21">
        <v>-3.2925870269536972E-2</v>
      </c>
      <c r="BN667" s="21">
        <v>-3.1989920884370804E-2</v>
      </c>
      <c r="BO667" s="21">
        <v>-5.3900998085737228E-2</v>
      </c>
      <c r="BP667" s="21">
        <v>-5.8412399142980576E-2</v>
      </c>
      <c r="BQ667" s="21">
        <v>-6.894945353269577E-2</v>
      </c>
      <c r="BR667" s="21">
        <v>-7.7729739248752594E-2</v>
      </c>
      <c r="BS667" s="21">
        <v>-5.4126307368278503E-2</v>
      </c>
      <c r="BT667" s="21">
        <v>-5.7799436151981354E-2</v>
      </c>
      <c r="BU667" s="21">
        <v>-5.0628662109375E-2</v>
      </c>
      <c r="BV667" s="21">
        <v>-2.038067951798439E-2</v>
      </c>
      <c r="BW667" s="21">
        <v>1.22746666893363E-2</v>
      </c>
      <c r="BX667" s="21">
        <v>-1.3903838582336903E-2</v>
      </c>
      <c r="BY667" s="21">
        <v>-4.2751986533403397E-2</v>
      </c>
      <c r="BZ667" s="21">
        <v>-5.11593297123909E-2</v>
      </c>
      <c r="CA667" s="21">
        <v>-3.0913401395082474E-2</v>
      </c>
      <c r="CB667" s="21">
        <v>-1.7005383968353271E-2</v>
      </c>
      <c r="CC667" s="21">
        <v>-9.604201652109623E-3</v>
      </c>
      <c r="CD667" s="21">
        <v>-8.6546111851930618E-3</v>
      </c>
      <c r="CE667" s="21">
        <v>-5.6356596760451794E-3</v>
      </c>
      <c r="CF667" s="21">
        <v>-2.3130401968955994E-3</v>
      </c>
      <c r="CG667" s="21">
        <v>-3.3065183088183403E-3</v>
      </c>
      <c r="CH667" s="21">
        <v>-1.7388327047228813E-2</v>
      </c>
      <c r="CI667" s="21">
        <v>-3.6151643842458725E-2</v>
      </c>
      <c r="CJ667" s="21">
        <v>-4.3056707829236984E-2</v>
      </c>
      <c r="CK667" s="21">
        <v>-2.4698013439774513E-2</v>
      </c>
      <c r="CL667" s="21">
        <v>-2.2447045892477036E-2</v>
      </c>
      <c r="CM667" s="21">
        <v>-4.4485367834568024E-2</v>
      </c>
      <c r="CN667" s="21">
        <v>-4.8125091940164566E-2</v>
      </c>
      <c r="CO667" s="21">
        <v>-5.7623833417892456E-2</v>
      </c>
      <c r="CP667" s="21">
        <v>-6.6015817224979401E-2</v>
      </c>
      <c r="CQ667" s="21">
        <v>-4.1603561490774155E-2</v>
      </c>
      <c r="CR667" s="21">
        <v>-4.4195245951414108E-2</v>
      </c>
      <c r="CS667" s="21">
        <v>-3.7716411054134369E-2</v>
      </c>
      <c r="CT667" s="21">
        <v>-8.3798468112945557E-3</v>
      </c>
      <c r="CU667" s="21">
        <v>2.2833343595266342E-2</v>
      </c>
      <c r="CV667" s="21">
        <v>-3.519515972584486E-3</v>
      </c>
      <c r="CW667" s="21">
        <v>-3.4021291881799698E-2</v>
      </c>
      <c r="CX667" s="21">
        <v>-4.354511946439743E-2</v>
      </c>
      <c r="CY667" s="21">
        <v>-2.3471631109714508E-2</v>
      </c>
      <c r="CZ667" s="21">
        <v>-1.0516876354813576E-2</v>
      </c>
      <c r="DA667" s="21">
        <v>-3.9085680618882179E-3</v>
      </c>
      <c r="DB667" s="21">
        <v>-2.9844350647181273E-3</v>
      </c>
      <c r="DC667" s="21">
        <v>2.1171550906728953E-4</v>
      </c>
      <c r="DD667" s="21">
        <v>3.4950554836541414E-3</v>
      </c>
      <c r="DE667" s="21">
        <v>3.3160008024424314E-3</v>
      </c>
      <c r="DF667" s="21">
        <v>-1.0173465125262737E-2</v>
      </c>
      <c r="DG667" s="21">
        <v>-2.9792057350277901E-2</v>
      </c>
      <c r="DH667" s="21">
        <v>-3.6055672913789749E-2</v>
      </c>
      <c r="DI667" s="21">
        <v>-1.6470158472657204E-2</v>
      </c>
      <c r="DJ667" s="21">
        <v>-1.2904169969260693E-2</v>
      </c>
      <c r="DK667" s="21">
        <v>-3.5069737583398819E-2</v>
      </c>
      <c r="DL667" s="21">
        <v>-3.7837784737348557E-2</v>
      </c>
      <c r="DM667" s="21">
        <v>-4.6298209577798843E-2</v>
      </c>
      <c r="DN667" s="21">
        <v>-5.4301895201206207E-2</v>
      </c>
      <c r="DO667" s="21">
        <v>-2.9080813750624657E-2</v>
      </c>
      <c r="DP667" s="21">
        <v>-3.0591057613492012E-2</v>
      </c>
      <c r="DQ667" s="21">
        <v>-2.4804158136248589E-2</v>
      </c>
      <c r="DR667" s="21">
        <v>3.6209868267178535E-3</v>
      </c>
      <c r="DS667" s="21">
        <v>3.339201956987381E-2</v>
      </c>
      <c r="DT667" s="21">
        <v>6.8648066371679306E-3</v>
      </c>
      <c r="DU667" s="21">
        <v>-2.5290597230195999E-2</v>
      </c>
      <c r="DV667" s="21">
        <v>-3.5930909216403961E-2</v>
      </c>
      <c r="DW667" s="21">
        <v>-1.2726894579827785E-2</v>
      </c>
      <c r="DX667" s="21">
        <v>-1.1485024588182569E-3</v>
      </c>
      <c r="DY667" s="21">
        <v>4.3150223791599274E-3</v>
      </c>
      <c r="DZ667" s="21">
        <v>5.2023986354470253E-3</v>
      </c>
      <c r="EA667" s="21">
        <v>8.6543969810009003E-3</v>
      </c>
      <c r="EB667" s="21">
        <v>1.1881023645401001E-2</v>
      </c>
      <c r="EC667" s="21">
        <v>1.2877866625785828E-2</v>
      </c>
      <c r="ED667" s="21">
        <v>2.436484646750614E-4</v>
      </c>
      <c r="EE667" s="21">
        <v>-2.0609825849533081E-2</v>
      </c>
      <c r="EF667" s="21">
        <v>-2.5947291404008865E-2</v>
      </c>
      <c r="EG667" s="21">
        <v>-4.5904424041509628E-3</v>
      </c>
      <c r="EH667" s="21">
        <v>8.7422644719481468E-4</v>
      </c>
      <c r="EI667" s="21">
        <v>-2.1475059911608696E-2</v>
      </c>
      <c r="EJ667" s="21">
        <v>-2.2984543815255165E-2</v>
      </c>
      <c r="EK667" s="21">
        <v>-2.994580939412117E-2</v>
      </c>
      <c r="EL667" s="21">
        <v>-3.7388857454061508E-2</v>
      </c>
      <c r="EM667" s="21">
        <v>-1.0999956168234348E-2</v>
      </c>
      <c r="EN667" s="21">
        <v>-1.0948770679533482E-2</v>
      </c>
      <c r="EO667" s="21">
        <v>-6.1609158292412758E-3</v>
      </c>
      <c r="EP667" s="21">
        <v>2.0948285236954689E-2</v>
      </c>
      <c r="EQ667" s="21">
        <v>4.8637073487043381E-2</v>
      </c>
      <c r="ER667" s="21">
        <v>2.1858120337128639E-2</v>
      </c>
      <c r="ES667" s="21">
        <v>-1.2684861198067665E-2</v>
      </c>
      <c r="ET667" s="21">
        <v>-2.4937203153967857E-2</v>
      </c>
      <c r="EU667" s="21">
        <v>64.392452062458673</v>
      </c>
      <c r="EV667" s="21">
        <v>63.927318572998047</v>
      </c>
      <c r="EW667" s="21">
        <v>63.655734703219572</v>
      </c>
      <c r="EX667" s="21">
        <v>63.522872924804688</v>
      </c>
      <c r="EY667" s="21">
        <v>63.192859649658203</v>
      </c>
      <c r="EZ667" s="21">
        <v>62.976726531982422</v>
      </c>
      <c r="FA667" s="21">
        <v>62.876678466796875</v>
      </c>
      <c r="FB667" s="21">
        <v>63.602695465087891</v>
      </c>
      <c r="FC667" s="21">
        <v>65.716117858886719</v>
      </c>
      <c r="FD667" s="21">
        <v>69.1656494140625</v>
      </c>
      <c r="FE667" s="21">
        <v>72.992828369140625</v>
      </c>
      <c r="FF667" s="21">
        <v>76.175399780273438</v>
      </c>
      <c r="FG667" s="21">
        <v>78.846542358398438</v>
      </c>
      <c r="FH667" s="21">
        <v>80.160537719726563</v>
      </c>
      <c r="FI667" s="21">
        <v>80.535598754882813</v>
      </c>
      <c r="FJ667" s="21">
        <v>80.244781494140625</v>
      </c>
      <c r="FK667" s="21">
        <v>79.379600524902344</v>
      </c>
      <c r="FL667" s="21">
        <v>77.993934631347656</v>
      </c>
      <c r="FM667" s="21">
        <v>76.259895324707031</v>
      </c>
      <c r="FN667" s="21">
        <v>73.478073120117188</v>
      </c>
      <c r="FO667" s="21">
        <v>69.474647521972656</v>
      </c>
      <c r="FP667" s="21">
        <v>66.841766357421875</v>
      </c>
      <c r="FQ667" s="21">
        <v>65.686668395996094</v>
      </c>
      <c r="FR667" s="21">
        <v>65.065437316894531</v>
      </c>
      <c r="FS667" s="21">
        <v>0.26429709792137146</v>
      </c>
      <c r="FT667" s="21">
        <v>1.1502553708851337E-2</v>
      </c>
      <c r="FU667" s="21">
        <v>2.0597994327545166E-2</v>
      </c>
      <c r="FV667" t="s">
        <v>294</v>
      </c>
      <c r="FW667" s="21"/>
      <c r="FX667">
        <f t="shared" si="30"/>
        <v>1.0776618242263794</v>
      </c>
      <c r="FY667">
        <f t="shared" si="31"/>
        <v>-2.1812344342470168E-2</v>
      </c>
      <c r="FZ667">
        <f t="shared" si="32"/>
        <v>75.317230224609375</v>
      </c>
    </row>
    <row r="668" spans="1:182" x14ac:dyDescent="0.2">
      <c r="A668" t="s">
        <v>226</v>
      </c>
      <c r="B668" t="s">
        <v>199</v>
      </c>
      <c r="C668" t="s">
        <v>288</v>
      </c>
      <c r="D668" t="s">
        <v>237</v>
      </c>
      <c r="E668" t="s">
        <v>219</v>
      </c>
      <c r="F668" s="21">
        <v>12196</v>
      </c>
      <c r="G668" s="21">
        <v>0.54634237289428711</v>
      </c>
      <c r="H668" s="21">
        <v>0.49061998724937439</v>
      </c>
      <c r="I668" s="21">
        <v>0.45545941591262817</v>
      </c>
      <c r="J668" s="21">
        <v>0.43384608626365662</v>
      </c>
      <c r="K668" s="21">
        <v>0.42664775252342224</v>
      </c>
      <c r="L668" s="21">
        <v>0.44622918963432312</v>
      </c>
      <c r="M668" s="21">
        <v>0.47685399651527405</v>
      </c>
      <c r="N668" s="21">
        <v>0.52587127685546875</v>
      </c>
      <c r="O668" s="21">
        <v>0.54861623048782349</v>
      </c>
      <c r="P668" s="21">
        <v>0.57288891077041626</v>
      </c>
      <c r="Q668" s="21">
        <v>0.5939326286315918</v>
      </c>
      <c r="R668" s="21">
        <v>0.62455940246582031</v>
      </c>
      <c r="S668" s="21">
        <v>0.64993661642074585</v>
      </c>
      <c r="T668" s="21">
        <v>0.66795295476913452</v>
      </c>
      <c r="U668" s="21">
        <v>0.69079959392547607</v>
      </c>
      <c r="V668" s="21">
        <v>0.70764303207397461</v>
      </c>
      <c r="W668" s="21">
        <v>0.74764025211334229</v>
      </c>
      <c r="X668" s="21">
        <v>0.80626797676086426</v>
      </c>
      <c r="Y668" s="21">
        <v>0.84444195032119751</v>
      </c>
      <c r="Z668" s="21">
        <v>0.84799212217330933</v>
      </c>
      <c r="AA668" s="21">
        <v>0.87766695022583008</v>
      </c>
      <c r="AB668" s="21">
        <v>0.84055221080780029</v>
      </c>
      <c r="AC668" s="21">
        <v>0.73730969429016113</v>
      </c>
      <c r="AD668" s="21">
        <v>0.620414137840271</v>
      </c>
      <c r="AE668" s="21">
        <v>-2.6966383680701256E-2</v>
      </c>
      <c r="AF668" s="21">
        <v>-2.6498869061470032E-2</v>
      </c>
      <c r="AG668" s="21">
        <v>-2.0146399736404419E-2</v>
      </c>
      <c r="AH668" s="21">
        <v>-1.5378593467175961E-2</v>
      </c>
      <c r="AI668" s="21">
        <v>-1.1003430932760239E-2</v>
      </c>
      <c r="AJ668" s="21">
        <v>-2.6108580641448498E-3</v>
      </c>
      <c r="AK668" s="21">
        <v>-4.35291463509202E-3</v>
      </c>
      <c r="AL668" s="21">
        <v>-9.368622675538063E-3</v>
      </c>
      <c r="AM668" s="21">
        <v>-3.3085044473409653E-2</v>
      </c>
      <c r="AN668" s="21">
        <v>-3.9734136313199997E-2</v>
      </c>
      <c r="AO668" s="21">
        <v>-4.5122761279344559E-2</v>
      </c>
      <c r="AP668" s="21">
        <v>-4.5192509889602661E-2</v>
      </c>
      <c r="AQ668" s="21">
        <v>-5.6893188506364822E-2</v>
      </c>
      <c r="AR668" s="21">
        <v>-4.778800904750824E-2</v>
      </c>
      <c r="AS668" s="21">
        <v>-3.7652399390935898E-2</v>
      </c>
      <c r="AT668" s="21">
        <v>-4.1346129029989243E-2</v>
      </c>
      <c r="AU668" s="21">
        <v>-2.2752027958631516E-2</v>
      </c>
      <c r="AV668" s="21">
        <v>-1.753571629524231E-2</v>
      </c>
      <c r="AW668" s="21">
        <v>-9.7370967268943787E-3</v>
      </c>
      <c r="AX668" s="21">
        <v>2.6980398688465357E-3</v>
      </c>
      <c r="AY668" s="21">
        <v>3.5296776331961155E-3</v>
      </c>
      <c r="AZ668" s="21">
        <v>-1.4027176424860954E-2</v>
      </c>
      <c r="BA668" s="21">
        <v>-2.3149522021412849E-2</v>
      </c>
      <c r="BB668" s="21">
        <v>-2.8230547904968262E-2</v>
      </c>
      <c r="BC668" s="21">
        <v>-2.1669717505574226E-2</v>
      </c>
      <c r="BD668" s="21">
        <v>-2.1630775183439255E-2</v>
      </c>
      <c r="BE668" s="21">
        <v>-1.5799984335899353E-2</v>
      </c>
      <c r="BF668" s="21">
        <v>-1.1417507193982601E-2</v>
      </c>
      <c r="BG668" s="21">
        <v>-7.0370188914239407E-3</v>
      </c>
      <c r="BH668" s="21">
        <v>1.5569268725812435E-3</v>
      </c>
      <c r="BI668" s="21">
        <v>7.1028398815542459E-4</v>
      </c>
      <c r="BJ668" s="21">
        <v>-3.6076796241104603E-3</v>
      </c>
      <c r="BK668" s="21">
        <v>-2.7568863704800606E-2</v>
      </c>
      <c r="BL668" s="21">
        <v>-3.406822681427002E-2</v>
      </c>
      <c r="BM668" s="21">
        <v>-3.9263296872377396E-2</v>
      </c>
      <c r="BN668" s="21">
        <v>-3.9169266819953918E-2</v>
      </c>
      <c r="BO668" s="21">
        <v>-5.0536952912807465E-2</v>
      </c>
      <c r="BP668" s="21">
        <v>-4.1419453918933868E-2</v>
      </c>
      <c r="BQ668" s="21">
        <v>-3.097817488014698E-2</v>
      </c>
      <c r="BR668" s="21">
        <v>-3.4301791340112686E-2</v>
      </c>
      <c r="BS668" s="21">
        <v>-1.5427549369633198E-2</v>
      </c>
      <c r="BT668" s="21">
        <v>-9.7535522654652596E-3</v>
      </c>
      <c r="BU668" s="21">
        <v>-2.0897658541798592E-3</v>
      </c>
      <c r="BV668" s="21">
        <v>1.0029121302068233E-2</v>
      </c>
      <c r="BW668" s="21">
        <v>1.0616402141749859E-2</v>
      </c>
      <c r="BX668" s="21">
        <v>-7.0199919864535332E-3</v>
      </c>
      <c r="BY668" s="21">
        <v>-1.6887649893760681E-2</v>
      </c>
      <c r="BZ668" s="21">
        <v>-2.2766474634408951E-2</v>
      </c>
      <c r="CA668" s="21">
        <v>-1.8001262098550797E-2</v>
      </c>
      <c r="CB668" s="21">
        <v>-1.8259147182106972E-2</v>
      </c>
      <c r="CC668" s="21">
        <v>-1.2789671309292316E-2</v>
      </c>
      <c r="CD668" s="21">
        <v>-8.6740711703896523E-3</v>
      </c>
      <c r="CE668" s="21">
        <v>-4.2898934334516525E-3</v>
      </c>
      <c r="CF668" s="21">
        <v>4.4435220770537853E-3</v>
      </c>
      <c r="CG668" s="21">
        <v>4.2170397937297821E-3</v>
      </c>
      <c r="CH668" s="21">
        <v>3.8233224768191576E-4</v>
      </c>
      <c r="CI668" s="21">
        <v>-2.3748375475406647E-2</v>
      </c>
      <c r="CJ668" s="21">
        <v>-3.0144035816192627E-2</v>
      </c>
      <c r="CK668" s="21">
        <v>-3.5205051302909851E-2</v>
      </c>
      <c r="CL668" s="21">
        <v>-3.4997586160898209E-2</v>
      </c>
      <c r="CM668" s="21">
        <v>-4.6134643256664276E-2</v>
      </c>
      <c r="CN668" s="21">
        <v>-3.7008613348007202E-2</v>
      </c>
      <c r="CO668" s="21">
        <v>-2.6355627924203873E-2</v>
      </c>
      <c r="CP668" s="21">
        <v>-2.9422903433442116E-2</v>
      </c>
      <c r="CQ668" s="21">
        <v>-1.035463809967041E-2</v>
      </c>
      <c r="CR668" s="21">
        <v>-4.363649059087038E-3</v>
      </c>
      <c r="CS668" s="21">
        <v>3.2067517749965191E-3</v>
      </c>
      <c r="CT668" s="21">
        <v>1.5106605365872383E-2</v>
      </c>
      <c r="CU668" s="21">
        <v>1.5524645335972309E-2</v>
      </c>
      <c r="CV668" s="21">
        <v>-2.1668372210115194E-3</v>
      </c>
      <c r="CW668" s="21">
        <v>-1.2550696730613708E-2</v>
      </c>
      <c r="CX668" s="21">
        <v>-1.8982073292136192E-2</v>
      </c>
      <c r="CY668" s="21">
        <v>-1.4332807622849941E-2</v>
      </c>
      <c r="CZ668" s="21">
        <v>-1.4887519180774689E-2</v>
      </c>
      <c r="DA668" s="21">
        <v>-9.7793573513627052E-3</v>
      </c>
      <c r="DB668" s="21">
        <v>-5.9306351467967033E-3</v>
      </c>
      <c r="DC668" s="21">
        <v>-1.5427680918946862E-3</v>
      </c>
      <c r="DD668" s="21">
        <v>7.3301172815263271E-3</v>
      </c>
      <c r="DE668" s="21">
        <v>7.7237957157194614E-3</v>
      </c>
      <c r="DF668" s="21">
        <v>4.3723438866436481E-3</v>
      </c>
      <c r="DG668" s="21">
        <v>-1.9927887246012688E-2</v>
      </c>
      <c r="DH668" s="21">
        <v>-2.6219844818115234E-2</v>
      </c>
      <c r="DI668" s="21">
        <v>-3.1146805733442307E-2</v>
      </c>
      <c r="DJ668" s="21">
        <v>-3.0825905501842499E-2</v>
      </c>
      <c r="DK668" s="21">
        <v>-4.1732333600521088E-2</v>
      </c>
      <c r="DL668" s="21">
        <v>-3.2597772777080536E-2</v>
      </c>
      <c r="DM668" s="21">
        <v>-2.1733080968260765E-2</v>
      </c>
      <c r="DN668" s="21">
        <v>-2.4544015526771545E-2</v>
      </c>
      <c r="DO668" s="21">
        <v>-5.2817268297076225E-3</v>
      </c>
      <c r="DP668" s="21">
        <v>1.0262539144605398E-3</v>
      </c>
      <c r="DQ668" s="21">
        <v>8.5032694041728973E-3</v>
      </c>
      <c r="DR668" s="21">
        <v>2.0184090360999107E-2</v>
      </c>
      <c r="DS668" s="21">
        <v>2.0432889461517334E-2</v>
      </c>
      <c r="DT668" s="21">
        <v>2.6863173115998507E-3</v>
      </c>
      <c r="DU668" s="21">
        <v>-8.2137435674667358E-3</v>
      </c>
      <c r="DV668" s="21">
        <v>-1.5197672881186008E-2</v>
      </c>
      <c r="DW668" s="21">
        <v>-9.0361414477229118E-3</v>
      </c>
      <c r="DX668" s="21">
        <v>-1.0019424371421337E-2</v>
      </c>
      <c r="DY668" s="21">
        <v>-5.4329428821802139E-3</v>
      </c>
      <c r="DZ668" s="21">
        <v>-1.9695493392646313E-3</v>
      </c>
      <c r="EA668" s="21">
        <v>2.4236445315182209E-3</v>
      </c>
      <c r="EB668" s="21">
        <v>1.1497901752591133E-2</v>
      </c>
      <c r="EC668" s="21">
        <v>1.2786993756890297E-2</v>
      </c>
      <c r="ED668" s="21">
        <v>1.0133287869393826E-2</v>
      </c>
      <c r="EE668" s="21">
        <v>-1.4411707408726215E-2</v>
      </c>
      <c r="EF668" s="21">
        <v>-2.0553935319185257E-2</v>
      </c>
      <c r="EG668" s="21">
        <v>-2.5287341326475143E-2</v>
      </c>
      <c r="EH668" s="21">
        <v>-2.4802662432193756E-2</v>
      </c>
      <c r="EI668" s="21">
        <v>-3.537609800696373E-2</v>
      </c>
      <c r="EJ668" s="21">
        <v>-2.6229217648506165E-2</v>
      </c>
      <c r="EK668" s="21">
        <v>-1.5058856457471848E-2</v>
      </c>
      <c r="EL668" s="21">
        <v>-1.7499677836894989E-2</v>
      </c>
      <c r="EM668" s="21">
        <v>2.0427510607987642E-3</v>
      </c>
      <c r="EN668" s="21">
        <v>8.8084181770682335E-3</v>
      </c>
      <c r="EO668" s="21">
        <v>1.6150599345564842E-2</v>
      </c>
      <c r="EP668" s="21">
        <v>2.7515171095728874E-2</v>
      </c>
      <c r="EQ668" s="21">
        <v>2.751961350440979E-2</v>
      </c>
      <c r="ER668" s="21">
        <v>9.6935015171766281E-3</v>
      </c>
      <c r="ES668" s="21">
        <v>-1.9518713233992457E-3</v>
      </c>
      <c r="ET668" s="21">
        <v>-9.7335986793041229E-3</v>
      </c>
      <c r="EU668" s="21">
        <v>63.889942434112648</v>
      </c>
      <c r="EV668" s="21">
        <v>63.429264068603516</v>
      </c>
      <c r="EW668" s="21">
        <v>63.044529257039024</v>
      </c>
      <c r="EX668" s="21">
        <v>62.539600372314453</v>
      </c>
      <c r="EY668" s="21">
        <v>62.270000457763672</v>
      </c>
      <c r="EZ668" s="21">
        <v>61.873073577880859</v>
      </c>
      <c r="FA668" s="21">
        <v>61.790111541748047</v>
      </c>
      <c r="FB668" s="21">
        <v>63.216926574707031</v>
      </c>
      <c r="FC668" s="21">
        <v>65.600883483886719</v>
      </c>
      <c r="FD668" s="21">
        <v>68.239326477050781</v>
      </c>
      <c r="FE668" s="21">
        <v>70.756210327148438</v>
      </c>
      <c r="FF668" s="21">
        <v>72.737800598144531</v>
      </c>
      <c r="FG668" s="21">
        <v>73.985008239746094</v>
      </c>
      <c r="FH668" s="21">
        <v>75.084587097167969</v>
      </c>
      <c r="FI668" s="21">
        <v>75.64910888671875</v>
      </c>
      <c r="FJ668" s="21">
        <v>75.360855102539063</v>
      </c>
      <c r="FK668" s="21">
        <v>74.548194885253906</v>
      </c>
      <c r="FL668" s="21">
        <v>73.6090087890625</v>
      </c>
      <c r="FM668" s="21">
        <v>72.093467712402344</v>
      </c>
      <c r="FN668" s="21">
        <v>70.170463562011719</v>
      </c>
      <c r="FO668" s="21">
        <v>67.485137939453125</v>
      </c>
      <c r="FP668" s="21">
        <v>65.960762023925781</v>
      </c>
      <c r="FQ668" s="21">
        <v>65.156173706054688</v>
      </c>
      <c r="FR668" s="21">
        <v>64.575065612792969</v>
      </c>
      <c r="FS668" s="21">
        <v>0.12587592005729675</v>
      </c>
      <c r="FT668" s="21">
        <v>5.522687453776598E-3</v>
      </c>
      <c r="FU668" s="21">
        <v>8.3588231354951859E-3</v>
      </c>
      <c r="FV668" t="s">
        <v>294</v>
      </c>
      <c r="FW668" s="21"/>
      <c r="FX668">
        <f t="shared" si="30"/>
        <v>0.82480185031890874</v>
      </c>
      <c r="FY668">
        <f t="shared" si="31"/>
        <v>3.8239430636167527E-3</v>
      </c>
      <c r="FZ668">
        <f t="shared" si="32"/>
        <v>71.581254577636713</v>
      </c>
    </row>
    <row r="669" spans="1:182" x14ac:dyDescent="0.2">
      <c r="A669" t="s">
        <v>226</v>
      </c>
      <c r="B669" t="s">
        <v>199</v>
      </c>
      <c r="C669" t="s">
        <v>288</v>
      </c>
      <c r="D669" t="s">
        <v>237</v>
      </c>
      <c r="E669" t="s">
        <v>220</v>
      </c>
      <c r="F669" s="21">
        <v>7741</v>
      </c>
      <c r="G669" s="21">
        <v>0.51944243907928467</v>
      </c>
      <c r="H669" s="21">
        <v>0.46837091445922852</v>
      </c>
      <c r="I669" s="21">
        <v>0.43377617001533508</v>
      </c>
      <c r="J669" s="21">
        <v>0.41235116124153137</v>
      </c>
      <c r="K669" s="21">
        <v>0.40474483370780945</v>
      </c>
      <c r="L669" s="21">
        <v>0.42274901270866394</v>
      </c>
      <c r="M669" s="21">
        <v>0.456653892993927</v>
      </c>
      <c r="N669" s="21">
        <v>0.50876796245574951</v>
      </c>
      <c r="O669" s="21">
        <v>0.53088372945785522</v>
      </c>
      <c r="P669" s="21">
        <v>0.55640256404876709</v>
      </c>
      <c r="Q669" s="21">
        <v>0.57372337579727173</v>
      </c>
      <c r="R669" s="21">
        <v>0.59470939636230469</v>
      </c>
      <c r="S669" s="21">
        <v>0.61334484815597534</v>
      </c>
      <c r="T669" s="21">
        <v>0.62043815851211548</v>
      </c>
      <c r="U669" s="21">
        <v>0.62758272886276245</v>
      </c>
      <c r="V669" s="21">
        <v>0.63946235179901123</v>
      </c>
      <c r="W669" s="21">
        <v>0.67948895692825317</v>
      </c>
      <c r="X669" s="21">
        <v>0.74678117036819458</v>
      </c>
      <c r="Y669" s="21">
        <v>0.79313796758651733</v>
      </c>
      <c r="Z669" s="21">
        <v>0.80791783332824707</v>
      </c>
      <c r="AA669" s="21">
        <v>0.83505731821060181</v>
      </c>
      <c r="AB669" s="21">
        <v>0.80761700868606567</v>
      </c>
      <c r="AC669" s="21">
        <v>0.70828747749328613</v>
      </c>
      <c r="AD669" s="21">
        <v>0.59386461973190308</v>
      </c>
      <c r="AE669" s="21">
        <v>-2.7800610288977623E-2</v>
      </c>
      <c r="AF669" s="21">
        <v>-2.5779487565159798E-2</v>
      </c>
      <c r="AG669" s="21">
        <v>-1.9601747393608093E-2</v>
      </c>
      <c r="AH669" s="21">
        <v>-1.4713066630065441E-2</v>
      </c>
      <c r="AI669" s="21">
        <v>-9.7359856590628624E-3</v>
      </c>
      <c r="AJ669" s="21">
        <v>-8.4073375910520554E-4</v>
      </c>
      <c r="AK669" s="21">
        <v>-1.125741982832551E-3</v>
      </c>
      <c r="AL669" s="21">
        <v>-7.5681209564208984E-3</v>
      </c>
      <c r="AM669" s="21">
        <v>-3.3541936427354813E-2</v>
      </c>
      <c r="AN669" s="21">
        <v>-3.8381978869438171E-2</v>
      </c>
      <c r="AO669" s="21">
        <v>-4.214603453874588E-2</v>
      </c>
      <c r="AP669" s="21">
        <v>-4.3810844421386719E-2</v>
      </c>
      <c r="AQ669" s="21">
        <v>-5.1836445927619934E-2</v>
      </c>
      <c r="AR669" s="21">
        <v>-4.3934907764196396E-2</v>
      </c>
      <c r="AS669" s="21">
        <v>-3.6661054939031601E-2</v>
      </c>
      <c r="AT669" s="21">
        <v>-3.5764232277870178E-2</v>
      </c>
      <c r="AU669" s="21">
        <v>-1.8293993547558784E-2</v>
      </c>
      <c r="AV669" s="21">
        <v>-5.6062052026391029E-3</v>
      </c>
      <c r="AW669" s="21">
        <v>3.4721726551651955E-3</v>
      </c>
      <c r="AX669" s="21">
        <v>1.3648319058120251E-2</v>
      </c>
      <c r="AY669" s="21">
        <v>2.9258651193231344E-3</v>
      </c>
      <c r="AZ669" s="21">
        <v>-8.5204923525452614E-3</v>
      </c>
      <c r="BA669" s="21">
        <v>-1.8370727077126503E-2</v>
      </c>
      <c r="BB669" s="21">
        <v>-2.5084560737013817E-2</v>
      </c>
      <c r="BC669" s="21">
        <v>-2.1435564383864403E-2</v>
      </c>
      <c r="BD669" s="21">
        <v>-1.9839456304907799E-2</v>
      </c>
      <c r="BE669" s="21">
        <v>-1.443878561258316E-2</v>
      </c>
      <c r="BF669" s="21">
        <v>-1.0142815299332142E-2</v>
      </c>
      <c r="BG669" s="21">
        <v>-5.4422034882009029E-3</v>
      </c>
      <c r="BH669" s="21">
        <v>3.8253245875239372E-3</v>
      </c>
      <c r="BI669" s="21">
        <v>4.287451971322298E-3</v>
      </c>
      <c r="BJ669" s="21">
        <v>-1.1926681036129594E-3</v>
      </c>
      <c r="BK669" s="21">
        <v>-2.7168750762939453E-2</v>
      </c>
      <c r="BL669" s="21">
        <v>-3.1792987138032913E-2</v>
      </c>
      <c r="BM669" s="21">
        <v>-3.5779561847448349E-2</v>
      </c>
      <c r="BN669" s="21">
        <v>-3.7583824247121811E-2</v>
      </c>
      <c r="BO669" s="21">
        <v>-4.5087587088346481E-2</v>
      </c>
      <c r="BP669" s="21">
        <v>-3.7076402455568314E-2</v>
      </c>
      <c r="BQ669" s="21">
        <v>-2.9707418754696846E-2</v>
      </c>
      <c r="BR669" s="21">
        <v>-2.8347555547952652E-2</v>
      </c>
      <c r="BS669" s="21">
        <v>-1.0575361549854279E-2</v>
      </c>
      <c r="BT669" s="21">
        <v>2.7457165997475386E-3</v>
      </c>
      <c r="BU669" s="21">
        <v>1.1912929825484753E-2</v>
      </c>
      <c r="BV669" s="21">
        <v>2.1962080150842667E-2</v>
      </c>
      <c r="BW669" s="21">
        <v>1.1098464019596577E-2</v>
      </c>
      <c r="BX669" s="21">
        <v>-7.4487121310085058E-4</v>
      </c>
      <c r="BY669" s="21">
        <v>-1.1108309961855412E-2</v>
      </c>
      <c r="BZ669" s="21">
        <v>-1.858089491724968E-2</v>
      </c>
      <c r="CA669" s="21">
        <v>-1.7027152702212334E-2</v>
      </c>
      <c r="CB669" s="21">
        <v>-1.5725409612059593E-2</v>
      </c>
      <c r="CC669" s="21">
        <v>-1.0862934403121471E-2</v>
      </c>
      <c r="CD669" s="21">
        <v>-6.9774724543094635E-3</v>
      </c>
      <c r="CE669" s="21">
        <v>-2.4683431256562471E-3</v>
      </c>
      <c r="CF669" s="21">
        <v>7.0570223033428192E-3</v>
      </c>
      <c r="CG669" s="21">
        <v>8.0366134643554688E-3</v>
      </c>
      <c r="CH669" s="21">
        <v>3.2229511998593807E-3</v>
      </c>
      <c r="CI669" s="21">
        <v>-2.2754700854420662E-2</v>
      </c>
      <c r="CJ669" s="21">
        <v>-2.7229469269514084E-2</v>
      </c>
      <c r="CK669" s="21">
        <v>-3.1370162963867188E-2</v>
      </c>
      <c r="CL669" s="21">
        <v>-3.3271010965108871E-2</v>
      </c>
      <c r="CM669" s="21">
        <v>-4.0413349866867065E-2</v>
      </c>
      <c r="CN669" s="21">
        <v>-3.2326221466064453E-2</v>
      </c>
      <c r="CO669" s="21">
        <v>-2.4891350418329239E-2</v>
      </c>
      <c r="CP669" s="21">
        <v>-2.3210788145661354E-2</v>
      </c>
      <c r="CQ669" s="21">
        <v>-5.2294614724814892E-3</v>
      </c>
      <c r="CR669" s="21">
        <v>8.5302321240305901E-3</v>
      </c>
      <c r="CS669" s="21">
        <v>1.7758972942829132E-2</v>
      </c>
      <c r="CT669" s="21">
        <v>2.7720166370272636E-2</v>
      </c>
      <c r="CU669" s="21">
        <v>1.6758780926465988E-2</v>
      </c>
      <c r="CV669" s="21">
        <v>4.6405005268752575E-3</v>
      </c>
      <c r="CW669" s="21">
        <v>-6.0783820226788521E-3</v>
      </c>
      <c r="CX669" s="21">
        <v>-1.4076475985348225E-2</v>
      </c>
      <c r="CY669" s="21">
        <v>-1.2618741951882839E-2</v>
      </c>
      <c r="CZ669" s="21">
        <v>-1.1611361987888813E-2</v>
      </c>
      <c r="DA669" s="21">
        <v>-7.2870831936597824E-3</v>
      </c>
      <c r="DB669" s="21">
        <v>-3.8121300749480724E-3</v>
      </c>
      <c r="DC669" s="21">
        <v>5.0551735330373049E-4</v>
      </c>
      <c r="DD669" s="21">
        <v>1.0288720019161701E-2</v>
      </c>
      <c r="DE669" s="21">
        <v>1.1785775423049927E-2</v>
      </c>
      <c r="DF669" s="21">
        <v>7.638570386916399E-3</v>
      </c>
      <c r="DG669" s="21">
        <v>-1.8340650945901871E-2</v>
      </c>
      <c r="DH669" s="21">
        <v>-2.2665951400995255E-2</v>
      </c>
      <c r="DI669" s="21">
        <v>-2.6960764080286026E-2</v>
      </c>
      <c r="DJ669" s="21">
        <v>-2.8958195820450783E-2</v>
      </c>
      <c r="DK669" s="21">
        <v>-3.573911264538765E-2</v>
      </c>
      <c r="DL669" s="21">
        <v>-2.7576040476560593E-2</v>
      </c>
      <c r="DM669" s="21">
        <v>-2.0075282081961632E-2</v>
      </c>
      <c r="DN669" s="21">
        <v>-1.8074020743370056E-2</v>
      </c>
      <c r="DO669" s="21">
        <v>1.1643893230939284E-4</v>
      </c>
      <c r="DP669" s="21">
        <v>1.4314747415482998E-2</v>
      </c>
      <c r="DQ669" s="21">
        <v>2.3605015128850937E-2</v>
      </c>
      <c r="DR669" s="21">
        <v>3.3478252589702606E-2</v>
      </c>
      <c r="DS669" s="21">
        <v>2.2419098764657974E-2</v>
      </c>
      <c r="DT669" s="21">
        <v>1.00258719176054E-2</v>
      </c>
      <c r="DU669" s="21">
        <v>-1.0484541999176145E-3</v>
      </c>
      <c r="DV669" s="21">
        <v>-9.5720570534467697E-3</v>
      </c>
      <c r="DW669" s="21">
        <v>-6.253696046769619E-3</v>
      </c>
      <c r="DX669" s="21">
        <v>-5.6713316589593887E-3</v>
      </c>
      <c r="DY669" s="21">
        <v>-2.1241221111267805E-3</v>
      </c>
      <c r="DZ669" s="21">
        <v>7.5812183786183596E-4</v>
      </c>
      <c r="EA669" s="21">
        <v>4.7992994077503681E-3</v>
      </c>
      <c r="EB669" s="21">
        <v>1.4954778365790844E-2</v>
      </c>
      <c r="EC669" s="21">
        <v>1.7198968678712845E-2</v>
      </c>
      <c r="ED669" s="21">
        <v>1.401402335613966E-2</v>
      </c>
      <c r="EE669" s="21">
        <v>-1.1967463418841362E-2</v>
      </c>
      <c r="EF669" s="21">
        <v>-1.6076957806944847E-2</v>
      </c>
      <c r="EG669" s="21">
        <v>-2.0594291388988495E-2</v>
      </c>
      <c r="EH669" s="21">
        <v>-2.2731177508831024E-2</v>
      </c>
      <c r="EI669" s="21">
        <v>-2.8990251943469048E-2</v>
      </c>
      <c r="EJ669" s="21">
        <v>-2.071753516793251E-2</v>
      </c>
      <c r="EK669" s="21">
        <v>-1.3121644966304302E-2</v>
      </c>
      <c r="EL669" s="21">
        <v>-1.065734401345253E-2</v>
      </c>
      <c r="EM669" s="21">
        <v>7.8350696712732315E-3</v>
      </c>
      <c r="EN669" s="21">
        <v>2.2666668519377708E-2</v>
      </c>
      <c r="EO669" s="21">
        <v>3.2045774161815643E-2</v>
      </c>
      <c r="EP669" s="21">
        <v>4.1792012751102448E-2</v>
      </c>
      <c r="EQ669" s="21">
        <v>3.0591696500778198E-2</v>
      </c>
      <c r="ER669" s="21">
        <v>1.7801493406295776E-2</v>
      </c>
      <c r="ES669" s="21">
        <v>6.2139625661075115E-3</v>
      </c>
      <c r="ET669" s="21">
        <v>-3.0683912336826324E-3</v>
      </c>
      <c r="EU669" s="21">
        <v>64.571959442522683</v>
      </c>
      <c r="EV669" s="21">
        <v>64.159049987792969</v>
      </c>
      <c r="EW669" s="21">
        <v>63.81653256128741</v>
      </c>
      <c r="EX669" s="21">
        <v>63.323158264160156</v>
      </c>
      <c r="EY669" s="21">
        <v>63.104408264160156</v>
      </c>
      <c r="EZ669" s="21">
        <v>62.714756011962891</v>
      </c>
      <c r="FA669" s="21">
        <v>62.642478942871094</v>
      </c>
      <c r="FB669" s="21">
        <v>64.01287841796875</v>
      </c>
      <c r="FC669" s="21">
        <v>66.259742736816406</v>
      </c>
      <c r="FD669" s="21">
        <v>68.53759765625</v>
      </c>
      <c r="FE669" s="21">
        <v>70.705230712890625</v>
      </c>
      <c r="FF669" s="21">
        <v>72.266921997070313</v>
      </c>
      <c r="FG669" s="21">
        <v>73.1234130859375</v>
      </c>
      <c r="FH669" s="21">
        <v>74.075309753417969</v>
      </c>
      <c r="FI669" s="21">
        <v>74.455642700195313</v>
      </c>
      <c r="FJ669" s="21">
        <v>74.188346862792969</v>
      </c>
      <c r="FK669" s="21">
        <v>73.482986450195313</v>
      </c>
      <c r="FL669" s="21">
        <v>72.726020812988281</v>
      </c>
      <c r="FM669" s="21">
        <v>71.350044250488281</v>
      </c>
      <c r="FN669" s="21">
        <v>69.713783264160156</v>
      </c>
      <c r="FO669" s="21">
        <v>67.5118408203125</v>
      </c>
      <c r="FP669" s="21">
        <v>66.362648010253906</v>
      </c>
      <c r="FQ669" s="21">
        <v>65.67852783203125</v>
      </c>
      <c r="FR669" s="21">
        <v>65.178901672363281</v>
      </c>
      <c r="FS669" s="21">
        <v>0.14074151217937469</v>
      </c>
      <c r="FT669" s="21">
        <v>6.1075538396835327E-3</v>
      </c>
      <c r="FU669" s="21">
        <v>9.1292038559913635E-3</v>
      </c>
      <c r="FV669" t="s">
        <v>294</v>
      </c>
      <c r="FW669" s="21"/>
      <c r="FX669">
        <f t="shared" si="30"/>
        <v>0.77247664928436277</v>
      </c>
      <c r="FY669">
        <f t="shared" si="31"/>
        <v>1.3107738178223371E-2</v>
      </c>
      <c r="FZ669">
        <f t="shared" si="32"/>
        <v>70.956935119628909</v>
      </c>
    </row>
    <row r="670" spans="1:182" x14ac:dyDescent="0.2">
      <c r="A670" t="s">
        <v>226</v>
      </c>
      <c r="B670" t="s">
        <v>199</v>
      </c>
      <c r="C670" t="s">
        <v>288</v>
      </c>
      <c r="D670" t="s">
        <v>237</v>
      </c>
      <c r="E670" t="s">
        <v>221</v>
      </c>
      <c r="F670" s="21">
        <v>4455</v>
      </c>
      <c r="G670" s="21">
        <v>0.59216469526290894</v>
      </c>
      <c r="H670" s="21">
        <v>0.52746415138244629</v>
      </c>
      <c r="I670" s="21">
        <v>0.49171534180641174</v>
      </c>
      <c r="J670" s="21">
        <v>0.46988767385482788</v>
      </c>
      <c r="K670" s="21">
        <v>0.46331045031547546</v>
      </c>
      <c r="L670" s="21">
        <v>0.48511910438537598</v>
      </c>
      <c r="M670" s="21">
        <v>0.50930541753768921</v>
      </c>
      <c r="N670" s="21">
        <v>0.55360555648803711</v>
      </c>
      <c r="O670" s="21">
        <v>0.57862269878387451</v>
      </c>
      <c r="P670" s="21">
        <v>0.59949296712875366</v>
      </c>
      <c r="Q670" s="21">
        <v>0.62632864713668823</v>
      </c>
      <c r="R670" s="21">
        <v>0.67486202716827393</v>
      </c>
      <c r="S670" s="21">
        <v>0.70930075645446777</v>
      </c>
      <c r="T670" s="21">
        <v>0.74674880504608154</v>
      </c>
      <c r="U670" s="21">
        <v>0.79870235919952393</v>
      </c>
      <c r="V670" s="21">
        <v>0.82119625806808472</v>
      </c>
      <c r="W670" s="21">
        <v>0.86181610822677612</v>
      </c>
      <c r="X670" s="21">
        <v>0.90061360597610474</v>
      </c>
      <c r="Y670" s="21">
        <v>0.9236559271812439</v>
      </c>
      <c r="Z670" s="21">
        <v>0.90898501873016357</v>
      </c>
      <c r="AA670" s="21">
        <v>0.95022302865982056</v>
      </c>
      <c r="AB670" s="21">
        <v>0.89298439025878906</v>
      </c>
      <c r="AC670" s="21">
        <v>0.78330260515213013</v>
      </c>
      <c r="AD670" s="21">
        <v>0.66312122344970703</v>
      </c>
      <c r="AE670" s="21">
        <v>-3.643035888671875E-2</v>
      </c>
      <c r="AF670" s="21">
        <v>-3.8426905870437622E-2</v>
      </c>
      <c r="AG670" s="21">
        <v>-3.0882531777024269E-2</v>
      </c>
      <c r="AH670" s="21">
        <v>-2.5841113179922104E-2</v>
      </c>
      <c r="AI670" s="21">
        <v>-2.3204529657959938E-2</v>
      </c>
      <c r="AJ670" s="21">
        <v>-1.6326634213328362E-2</v>
      </c>
      <c r="AK670" s="21">
        <v>-2.3773558437824249E-2</v>
      </c>
      <c r="AL670" s="21">
        <v>-2.6877587661147118E-2</v>
      </c>
      <c r="AM670" s="21">
        <v>-4.4365566223859787E-2</v>
      </c>
      <c r="AN670" s="21">
        <v>-5.5579707026481628E-2</v>
      </c>
      <c r="AO670" s="21">
        <v>-6.575281172990799E-2</v>
      </c>
      <c r="AP670" s="21">
        <v>-6.2615007162094116E-2</v>
      </c>
      <c r="AQ670" s="21">
        <v>-8.3670444786548615E-2</v>
      </c>
      <c r="AR670" s="21">
        <v>-7.1723178029060364E-2</v>
      </c>
      <c r="AS670" s="21">
        <v>-5.5621154606342316E-2</v>
      </c>
      <c r="AT670" s="21">
        <v>-7.0852570235729218E-2</v>
      </c>
      <c r="AU670" s="21">
        <v>-5.038398876786232E-2</v>
      </c>
      <c r="AV670" s="21">
        <v>-6.3646584749221802E-2</v>
      </c>
      <c r="AW670" s="21">
        <v>-5.8364611119031906E-2</v>
      </c>
      <c r="AX670" s="21">
        <v>-3.983239084482193E-2</v>
      </c>
      <c r="AY670" s="21">
        <v>-1.1139369569718838E-2</v>
      </c>
      <c r="AZ670" s="21">
        <v>-4.3210003525018692E-2</v>
      </c>
      <c r="BA670" s="21">
        <v>-4.840913787484169E-2</v>
      </c>
      <c r="BB670" s="21">
        <v>-4.7583930194377899E-2</v>
      </c>
      <c r="BC670" s="21">
        <v>-2.6885440573096275E-2</v>
      </c>
      <c r="BD670" s="21">
        <v>-3.0007831752300262E-2</v>
      </c>
      <c r="BE670" s="21">
        <v>-2.2841246798634529E-2</v>
      </c>
      <c r="BF670" s="21">
        <v>-1.8046850338578224E-2</v>
      </c>
      <c r="BG670" s="21">
        <v>-1.4554142951965332E-2</v>
      </c>
      <c r="BH670" s="21">
        <v>-7.6793511398136616E-3</v>
      </c>
      <c r="BI670" s="21">
        <v>-1.2550003826618195E-2</v>
      </c>
      <c r="BJ670" s="21">
        <v>-1.4717773534357548E-2</v>
      </c>
      <c r="BK670" s="21">
        <v>-3.3546462655067444E-2</v>
      </c>
      <c r="BL670" s="21">
        <v>-4.4611856341362E-2</v>
      </c>
      <c r="BM670" s="21">
        <v>-5.3076140582561493E-2</v>
      </c>
      <c r="BN670" s="21">
        <v>-4.8768933862447739E-2</v>
      </c>
      <c r="BO670" s="21">
        <v>-6.9555856287479401E-2</v>
      </c>
      <c r="BP670" s="21">
        <v>-5.7871032506227493E-2</v>
      </c>
      <c r="BQ670" s="21">
        <v>-4.0518071502447128E-2</v>
      </c>
      <c r="BR670" s="21">
        <v>-5.512474849820137E-2</v>
      </c>
      <c r="BS670" s="21">
        <v>-3.3977627754211426E-2</v>
      </c>
      <c r="BT670" s="21">
        <v>-4.6667672693729401E-2</v>
      </c>
      <c r="BU670" s="21">
        <v>-4.2322453111410141E-2</v>
      </c>
      <c r="BV670" s="21">
        <v>-2.5049807503819466E-2</v>
      </c>
      <c r="BW670" s="21">
        <v>2.7855902444571257E-3</v>
      </c>
      <c r="BX670" s="21">
        <v>-2.849823422729969E-2</v>
      </c>
      <c r="BY670" s="21">
        <v>-3.6234438419342041E-2</v>
      </c>
      <c r="BZ670" s="21">
        <v>-3.7519883364439011E-2</v>
      </c>
      <c r="CA670" s="21">
        <v>-2.0274657756090164E-2</v>
      </c>
      <c r="CB670" s="21">
        <v>-2.4176808074116707E-2</v>
      </c>
      <c r="CC670" s="21">
        <v>-1.7271876335144043E-2</v>
      </c>
      <c r="CD670" s="21">
        <v>-1.2648569419980049E-2</v>
      </c>
      <c r="CE670" s="21">
        <v>-8.5629113018512726E-3</v>
      </c>
      <c r="CF670" s="21">
        <v>-1.6902696806937456E-3</v>
      </c>
      <c r="CG670" s="21">
        <v>-4.7766035422682762E-3</v>
      </c>
      <c r="CH670" s="21">
        <v>-6.2959222123026848E-3</v>
      </c>
      <c r="CI670" s="21">
        <v>-2.6053182780742645E-2</v>
      </c>
      <c r="CJ670" s="21">
        <v>-3.7015553563833237E-2</v>
      </c>
      <c r="CK670" s="21">
        <v>-4.429631307721138E-2</v>
      </c>
      <c r="CL670" s="21">
        <v>-3.9179187268018723E-2</v>
      </c>
      <c r="CM670" s="21">
        <v>-5.978013202548027E-2</v>
      </c>
      <c r="CN670" s="21">
        <v>-4.8277076333761215E-2</v>
      </c>
      <c r="CO670" s="21">
        <v>-3.0057718977332115E-2</v>
      </c>
      <c r="CP670" s="21">
        <v>-4.4231709092855453E-2</v>
      </c>
      <c r="CQ670" s="21">
        <v>-2.2614635527133942E-2</v>
      </c>
      <c r="CR670" s="21">
        <v>-3.4908127039670944E-2</v>
      </c>
      <c r="CS670" s="21">
        <v>-3.1211704015731812E-2</v>
      </c>
      <c r="CT670" s="21">
        <v>-1.4811436645686626E-2</v>
      </c>
      <c r="CU670" s="21">
        <v>1.2429974973201752E-2</v>
      </c>
      <c r="CV670" s="21">
        <v>-1.8308905884623528E-2</v>
      </c>
      <c r="CW670" s="21">
        <v>-2.7802275493741035E-2</v>
      </c>
      <c r="CX670" s="21">
        <v>-3.0549557879567146E-2</v>
      </c>
      <c r="CY670" s="21">
        <v>-1.3663874939084053E-2</v>
      </c>
      <c r="CZ670" s="21">
        <v>-1.8345784395933151E-2</v>
      </c>
      <c r="DA670" s="21">
        <v>-1.1702505871653557E-2</v>
      </c>
      <c r="DB670" s="21">
        <v>-7.2502875700592995E-3</v>
      </c>
      <c r="DC670" s="21">
        <v>-2.5716796517372131E-3</v>
      </c>
      <c r="DD670" s="21">
        <v>4.2988117784261703E-3</v>
      </c>
      <c r="DE670" s="21">
        <v>2.9967967420816422E-3</v>
      </c>
      <c r="DF670" s="21">
        <v>2.1259286440908909E-3</v>
      </c>
      <c r="DG670" s="21">
        <v>-1.8559904769062996E-2</v>
      </c>
      <c r="DH670" s="21">
        <v>-2.9419252648949623E-2</v>
      </c>
      <c r="DI670" s="21">
        <v>-3.5516485571861267E-2</v>
      </c>
      <c r="DJ670" s="21">
        <v>-2.9589438810944557E-2</v>
      </c>
      <c r="DK670" s="21">
        <v>-5.000440776348114E-2</v>
      </c>
      <c r="DL670" s="21">
        <v>-3.8683120161294937E-2</v>
      </c>
      <c r="DM670" s="21">
        <v>-1.9597368314862251E-2</v>
      </c>
      <c r="DN670" s="21">
        <v>-3.3338669687509537E-2</v>
      </c>
      <c r="DO670" s="21">
        <v>-1.1251641437411308E-2</v>
      </c>
      <c r="DP670" s="21">
        <v>-2.3148583248257637E-2</v>
      </c>
      <c r="DQ670" s="21">
        <v>-2.0100954920053482E-2</v>
      </c>
      <c r="DR670" s="21">
        <v>-4.5730653218924999E-3</v>
      </c>
      <c r="DS670" s="21">
        <v>2.2074360400438309E-2</v>
      </c>
      <c r="DT670" s="21">
        <v>-8.1195784732699394E-3</v>
      </c>
      <c r="DU670" s="21">
        <v>-1.9370114430785179E-2</v>
      </c>
      <c r="DV670" s="21">
        <v>-2.3579230532050133E-2</v>
      </c>
      <c r="DW670" s="21">
        <v>-4.1189547628164291E-3</v>
      </c>
      <c r="DX670" s="21">
        <v>-9.9267102777957916E-3</v>
      </c>
      <c r="DY670" s="21">
        <v>-3.6612199619412422E-3</v>
      </c>
      <c r="DZ670" s="21">
        <v>5.4397381609305739E-4</v>
      </c>
      <c r="EA670" s="21">
        <v>6.0787075199186802E-3</v>
      </c>
      <c r="EB670" s="21">
        <v>1.2946094386279583E-2</v>
      </c>
      <c r="EC670" s="21">
        <v>1.4220352284610271E-2</v>
      </c>
      <c r="ED670" s="21">
        <v>1.4285744167864323E-2</v>
      </c>
      <c r="EE670" s="21">
        <v>-7.7408012002706528E-3</v>
      </c>
      <c r="EF670" s="21">
        <v>-1.8451398238539696E-2</v>
      </c>
      <c r="EG670" s="21">
        <v>-2.2839812561869621E-2</v>
      </c>
      <c r="EH670" s="21">
        <v>-1.574336551129818E-2</v>
      </c>
      <c r="EI670" s="21">
        <v>-3.5889819264411926E-2</v>
      </c>
      <c r="EJ670" s="21">
        <v>-2.4830972775816917E-2</v>
      </c>
      <c r="EK670" s="21">
        <v>-4.4942828826606274E-3</v>
      </c>
      <c r="EL670" s="21">
        <v>-1.7610851675271988E-2</v>
      </c>
      <c r="EM670" s="21">
        <v>5.1547163166105747E-3</v>
      </c>
      <c r="EN670" s="21">
        <v>-6.1696679331362247E-3</v>
      </c>
      <c r="EO670" s="21">
        <v>-4.0587978437542915E-3</v>
      </c>
      <c r="EP670" s="21">
        <v>1.0209517553448677E-2</v>
      </c>
      <c r="EQ670" s="21">
        <v>3.5999320447444916E-2</v>
      </c>
      <c r="ER670" s="21">
        <v>6.5921926870942116E-3</v>
      </c>
      <c r="ES670" s="21">
        <v>-7.1954117156565189E-3</v>
      </c>
      <c r="ET670" s="21">
        <v>-1.3515186496078968E-2</v>
      </c>
      <c r="EU670" s="21">
        <v>62.713147281121934</v>
      </c>
      <c r="EV670" s="21">
        <v>62.1700439453125</v>
      </c>
      <c r="EW670" s="21">
        <v>61.712466074846191</v>
      </c>
      <c r="EX670" s="21">
        <v>61.187602996826172</v>
      </c>
      <c r="EY670" s="21">
        <v>60.83026123046875</v>
      </c>
      <c r="EZ670" s="21">
        <v>60.420780181884766</v>
      </c>
      <c r="FA670" s="21">
        <v>60.319389343261719</v>
      </c>
      <c r="FB670" s="21">
        <v>61.843540191650391</v>
      </c>
      <c r="FC670" s="21">
        <v>64.46405029296875</v>
      </c>
      <c r="FD670" s="21">
        <v>67.72467041015625</v>
      </c>
      <c r="FE670" s="21">
        <v>70.844169616699219</v>
      </c>
      <c r="FF670" s="21">
        <v>73.550285339355469</v>
      </c>
      <c r="FG670" s="21">
        <v>75.471664428710938</v>
      </c>
      <c r="FH670" s="21">
        <v>76.826057434082031</v>
      </c>
      <c r="FI670" s="21">
        <v>77.708389282226563</v>
      </c>
      <c r="FJ670" s="21">
        <v>77.383964538574219</v>
      </c>
      <c r="FK670" s="21">
        <v>76.38616943359375</v>
      </c>
      <c r="FL670" s="21">
        <v>75.132583618164063</v>
      </c>
      <c r="FM670" s="21">
        <v>73.376213073730469</v>
      </c>
      <c r="FN670" s="21">
        <v>70.958442687988281</v>
      </c>
      <c r="FO670" s="21">
        <v>67.439056396484375</v>
      </c>
      <c r="FP670" s="21">
        <v>65.267311096191406</v>
      </c>
      <c r="FQ670" s="21">
        <v>64.254867553710938</v>
      </c>
      <c r="FR670" s="21">
        <v>63.533168792724609</v>
      </c>
      <c r="FS670" s="21">
        <v>0.25940975546836853</v>
      </c>
      <c r="FT670" s="21">
        <v>1.1584034189581871E-2</v>
      </c>
      <c r="FU670" s="21">
        <v>1.7820758745074272E-2</v>
      </c>
      <c r="FV670" t="s">
        <v>294</v>
      </c>
      <c r="FW670" s="21"/>
      <c r="FX670">
        <f t="shared" si="30"/>
        <v>0.90905873775482182</v>
      </c>
      <c r="FY670">
        <f t="shared" si="31"/>
        <v>-1.8223185651004316E-2</v>
      </c>
      <c r="FZ670">
        <f t="shared" si="32"/>
        <v>72.658493041992188</v>
      </c>
    </row>
    <row r="671" spans="1:182" x14ac:dyDescent="0.2">
      <c r="A671" t="s">
        <v>226</v>
      </c>
      <c r="B671" t="s">
        <v>199</v>
      </c>
      <c r="C671" t="s">
        <v>288</v>
      </c>
      <c r="D671" t="s">
        <v>238</v>
      </c>
      <c r="E671" t="s">
        <v>219</v>
      </c>
      <c r="F671" s="21">
        <v>11357</v>
      </c>
      <c r="G671" s="21">
        <v>0.48373258113861084</v>
      </c>
      <c r="H671" s="21">
        <v>0.44700819253921509</v>
      </c>
      <c r="I671" s="21">
        <v>0.42291584610939026</v>
      </c>
      <c r="J671" s="21">
        <v>0.41291075944900513</v>
      </c>
      <c r="K671" s="21">
        <v>0.41956374049186707</v>
      </c>
      <c r="L671" s="21">
        <v>0.46678799390792847</v>
      </c>
      <c r="M671" s="21">
        <v>0.54272425174713135</v>
      </c>
      <c r="N671" s="21">
        <v>0.58368152379989624</v>
      </c>
      <c r="O671" s="21">
        <v>0.57633644342422485</v>
      </c>
      <c r="P671" s="21">
        <v>0.58685797452926636</v>
      </c>
      <c r="Q671" s="21">
        <v>0.58014631271362305</v>
      </c>
      <c r="R671" s="21">
        <v>0.58733510971069336</v>
      </c>
      <c r="S671" s="21">
        <v>0.58797734975814819</v>
      </c>
      <c r="T671" s="21">
        <v>0.57627660036087036</v>
      </c>
      <c r="U671" s="21">
        <v>0.57172274589538574</v>
      </c>
      <c r="V671" s="21">
        <v>0.5760037899017334</v>
      </c>
      <c r="W671" s="21">
        <v>0.60212641954421997</v>
      </c>
      <c r="X671" s="21">
        <v>0.67512083053588867</v>
      </c>
      <c r="Y671" s="21">
        <v>0.78581863641738892</v>
      </c>
      <c r="Z671" s="21">
        <v>0.8522871732711792</v>
      </c>
      <c r="AA671" s="21">
        <v>0.82535046339035034</v>
      </c>
      <c r="AB671" s="21">
        <v>0.74893277883529663</v>
      </c>
      <c r="AC671" s="21">
        <v>0.65468895435333252</v>
      </c>
      <c r="AD671" s="21">
        <v>0.55844324827194214</v>
      </c>
      <c r="AE671" s="21">
        <v>-4.3292760848999023E-2</v>
      </c>
      <c r="AF671" s="21">
        <v>-3.8485486060380936E-2</v>
      </c>
      <c r="AG671" s="21">
        <v>-3.4338783472776413E-2</v>
      </c>
      <c r="AH671" s="21">
        <v>-2.8752340003848076E-2</v>
      </c>
      <c r="AI671" s="21">
        <v>-2.8932271525263786E-2</v>
      </c>
      <c r="AJ671" s="21">
        <v>-2.0673124119639397E-2</v>
      </c>
      <c r="AK671" s="21">
        <v>-1.7128068953752518E-2</v>
      </c>
      <c r="AL671" s="21">
        <v>-3.2037984579801559E-2</v>
      </c>
      <c r="AM671" s="21">
        <v>-5.0840307027101517E-2</v>
      </c>
      <c r="AN671" s="21">
        <v>-4.4167086482048035E-2</v>
      </c>
      <c r="AO671" s="21">
        <v>-5.6543547660112381E-2</v>
      </c>
      <c r="AP671" s="21">
        <v>-5.2995216101408005E-2</v>
      </c>
      <c r="AQ671" s="21">
        <v>-5.7874355465173721E-2</v>
      </c>
      <c r="AR671" s="21">
        <v>-5.1779549568891525E-2</v>
      </c>
      <c r="AS671" s="21">
        <v>-4.0577791631221771E-2</v>
      </c>
      <c r="AT671" s="21">
        <v>-3.2663602381944656E-2</v>
      </c>
      <c r="AU671" s="21">
        <v>-2.4200692772865295E-2</v>
      </c>
      <c r="AV671" s="21">
        <v>-2.6156209409236908E-2</v>
      </c>
      <c r="AW671" s="21">
        <v>-7.7607198618352413E-3</v>
      </c>
      <c r="AX671" s="21">
        <v>-3.0099377036094666E-3</v>
      </c>
      <c r="AY671" s="21">
        <v>-5.3044571541249752E-3</v>
      </c>
      <c r="AZ671" s="21">
        <v>-3.0578508973121643E-2</v>
      </c>
      <c r="BA671" s="21">
        <v>-3.5161569714546204E-2</v>
      </c>
      <c r="BB671" s="21">
        <v>-3.1784404069185257E-2</v>
      </c>
      <c r="BC671" s="21">
        <v>-3.4596573561429977E-2</v>
      </c>
      <c r="BD671" s="21">
        <v>-3.0274337157607079E-2</v>
      </c>
      <c r="BE671" s="21">
        <v>-2.6366520673036575E-2</v>
      </c>
      <c r="BF671" s="21">
        <v>-2.1428104490041733E-2</v>
      </c>
      <c r="BG671" s="21">
        <v>-2.1394964307546616E-2</v>
      </c>
      <c r="BH671" s="21">
        <v>-1.2948349118232727E-2</v>
      </c>
      <c r="BI671" s="21">
        <v>-8.3216838538646698E-3</v>
      </c>
      <c r="BJ671" s="21">
        <v>-2.299855649471283E-2</v>
      </c>
      <c r="BK671" s="21">
        <v>-4.1613321751356125E-2</v>
      </c>
      <c r="BL671" s="21">
        <v>-3.5485606640577316E-2</v>
      </c>
      <c r="BM671" s="21">
        <v>-4.8016592860221863E-2</v>
      </c>
      <c r="BN671" s="21">
        <v>-4.4770661741495132E-2</v>
      </c>
      <c r="BO671" s="21">
        <v>-4.8986032605171204E-2</v>
      </c>
      <c r="BP671" s="21">
        <v>-4.4324755668640137E-2</v>
      </c>
      <c r="BQ671" s="21">
        <v>-3.336818516254425E-2</v>
      </c>
      <c r="BR671" s="21">
        <v>-2.5118766352534294E-2</v>
      </c>
      <c r="BS671" s="21">
        <v>-1.6574162989854813E-2</v>
      </c>
      <c r="BT671" s="21">
        <v>-1.7839064821600914E-2</v>
      </c>
      <c r="BU671" s="21">
        <v>1.0088837007060647E-3</v>
      </c>
      <c r="BV671" s="21">
        <v>6.0446206480264664E-3</v>
      </c>
      <c r="BW671" s="21">
        <v>3.781554289162159E-3</v>
      </c>
      <c r="BX671" s="21">
        <v>-2.1461546421051025E-2</v>
      </c>
      <c r="BY671" s="21">
        <v>-2.6711737737059593E-2</v>
      </c>
      <c r="BZ671" s="21">
        <v>-2.3826943710446358E-2</v>
      </c>
      <c r="CA671" s="21">
        <v>-2.8573619201779366E-2</v>
      </c>
      <c r="CB671" s="21">
        <v>-2.4587320163846016E-2</v>
      </c>
      <c r="CC671" s="21">
        <v>-2.0844954997301102E-2</v>
      </c>
      <c r="CD671" s="21">
        <v>-1.6355359926819801E-2</v>
      </c>
      <c r="CE671" s="21">
        <v>-1.6174649819731712E-2</v>
      </c>
      <c r="CF671" s="21">
        <v>-7.5981947593390942E-3</v>
      </c>
      <c r="CG671" s="21">
        <v>-2.2224078420549631E-3</v>
      </c>
      <c r="CH671" s="21">
        <v>-1.6737878322601318E-2</v>
      </c>
      <c r="CI671" s="21">
        <v>-3.5222742706537247E-2</v>
      </c>
      <c r="CJ671" s="21">
        <v>-2.9472839087247849E-2</v>
      </c>
      <c r="CK671" s="21">
        <v>-4.2110852897167206E-2</v>
      </c>
      <c r="CL671" s="21">
        <v>-3.9074361324310303E-2</v>
      </c>
      <c r="CM671" s="21">
        <v>-4.2830009013414383E-2</v>
      </c>
      <c r="CN671" s="21">
        <v>-3.9161588996648788E-2</v>
      </c>
      <c r="CO671" s="21">
        <v>-2.837483212351799E-2</v>
      </c>
      <c r="CP671" s="21">
        <v>-1.9893236458301544E-2</v>
      </c>
      <c r="CQ671" s="21">
        <v>-1.1292051523923874E-2</v>
      </c>
      <c r="CR671" s="21">
        <v>-1.2078635394573212E-2</v>
      </c>
      <c r="CS671" s="21">
        <v>7.0826844312250614E-3</v>
      </c>
      <c r="CT671" s="21">
        <v>1.23157799243927E-2</v>
      </c>
      <c r="CU671" s="21">
        <v>1.0074498131871223E-2</v>
      </c>
      <c r="CV671" s="21">
        <v>-1.5147166326642036E-2</v>
      </c>
      <c r="CW671" s="21">
        <v>-2.0859409123659134E-2</v>
      </c>
      <c r="CX671" s="21">
        <v>-1.8315631896257401E-2</v>
      </c>
      <c r="CY671" s="21">
        <v>-2.2550666704773903E-2</v>
      </c>
      <c r="CZ671" s="21">
        <v>-1.8900303170084953E-2</v>
      </c>
      <c r="DA671" s="21">
        <v>-1.5323390252888203E-2</v>
      </c>
      <c r="DB671" s="21">
        <v>-1.1282616294920444E-2</v>
      </c>
      <c r="DC671" s="21">
        <v>-1.0954334400594234E-2</v>
      </c>
      <c r="DD671" s="21">
        <v>-2.248039934784174E-3</v>
      </c>
      <c r="DE671" s="21">
        <v>3.8768681697547436E-3</v>
      </c>
      <c r="DF671" s="21">
        <v>-1.0477199219167233E-2</v>
      </c>
      <c r="DG671" s="21">
        <v>-2.8832161799073219E-2</v>
      </c>
      <c r="DH671" s="21">
        <v>-2.3460071533918381E-2</v>
      </c>
      <c r="DI671" s="21">
        <v>-3.6205112934112549E-2</v>
      </c>
      <c r="DJ671" s="21">
        <v>-3.3378060907125473E-2</v>
      </c>
      <c r="DK671" s="21">
        <v>-3.6673985421657562E-2</v>
      </c>
      <c r="DL671" s="21">
        <v>-3.399842232465744E-2</v>
      </c>
      <c r="DM671" s="21">
        <v>-2.338147908449173E-2</v>
      </c>
      <c r="DN671" s="21">
        <v>-1.4667706564068794E-2</v>
      </c>
      <c r="DO671" s="21">
        <v>-6.0099400579929352E-3</v>
      </c>
      <c r="DP671" s="21">
        <v>-6.3182064332067966E-3</v>
      </c>
      <c r="DQ671" s="21">
        <v>1.3156484812498093E-2</v>
      </c>
      <c r="DR671" s="21">
        <v>1.8586939200758934E-2</v>
      </c>
      <c r="DS671" s="21">
        <v>1.6367442905902863E-2</v>
      </c>
      <c r="DT671" s="21">
        <v>-8.8327862322330475E-3</v>
      </c>
      <c r="DU671" s="21">
        <v>-1.5007080510258675E-2</v>
      </c>
      <c r="DV671" s="21">
        <v>-1.2804320082068443E-2</v>
      </c>
      <c r="DW671" s="21">
        <v>-1.3854478485882282E-2</v>
      </c>
      <c r="DX671" s="21">
        <v>-1.0689152404665947E-2</v>
      </c>
      <c r="DY671" s="21">
        <v>-7.3511269874870777E-3</v>
      </c>
      <c r="DZ671" s="21">
        <v>-3.9583803154528141E-3</v>
      </c>
      <c r="EA671" s="21">
        <v>-3.4170281141996384E-3</v>
      </c>
      <c r="EB671" s="21">
        <v>5.4767336696386337E-3</v>
      </c>
      <c r="EC671" s="21">
        <v>1.2683253735303879E-2</v>
      </c>
      <c r="ED671" s="21">
        <v>-1.4377739280462265E-3</v>
      </c>
      <c r="EE671" s="21">
        <v>-1.9605180248618126E-2</v>
      </c>
      <c r="EF671" s="21">
        <v>-1.4778589829802513E-2</v>
      </c>
      <c r="EG671" s="21">
        <v>-2.767815999686718E-2</v>
      </c>
      <c r="EH671" s="21">
        <v>-2.5153506547212601E-2</v>
      </c>
      <c r="EI671" s="21">
        <v>-2.7785662561655045E-2</v>
      </c>
      <c r="EJ671" s="21">
        <v>-2.6543626561760902E-2</v>
      </c>
      <c r="EK671" s="21">
        <v>-1.617187075316906E-2</v>
      </c>
      <c r="EL671" s="21">
        <v>-7.1228714659810066E-3</v>
      </c>
      <c r="EM671" s="21">
        <v>1.6165896086022258E-3</v>
      </c>
      <c r="EN671" s="21">
        <v>1.99893768876791E-3</v>
      </c>
      <c r="EO671" s="21">
        <v>2.1926088258624077E-2</v>
      </c>
      <c r="EP671" s="21">
        <v>2.7641497552394867E-2</v>
      </c>
      <c r="EQ671" s="21">
        <v>2.5453453883528709E-2</v>
      </c>
      <c r="ER671" s="21">
        <v>2.8417594148777425E-4</v>
      </c>
      <c r="ES671" s="21">
        <v>-6.5572480671107769E-3</v>
      </c>
      <c r="ET671" s="21">
        <v>-4.846861120313406E-3</v>
      </c>
      <c r="EU671" s="21">
        <v>51.781452521685068</v>
      </c>
      <c r="EV671" s="21">
        <v>53.639106750488281</v>
      </c>
      <c r="EW671" s="21">
        <v>53.503002879828678</v>
      </c>
      <c r="EX671" s="21">
        <v>53.151966094970703</v>
      </c>
      <c r="EY671" s="21">
        <v>52.908790588378906</v>
      </c>
      <c r="EZ671" s="21">
        <v>52.799243927001953</v>
      </c>
      <c r="FA671" s="21">
        <v>52.691188812255859</v>
      </c>
      <c r="FB671" s="21">
        <v>52.906322479248047</v>
      </c>
      <c r="FC671" s="21">
        <v>54.606990814208984</v>
      </c>
      <c r="FD671" s="21">
        <v>57.213630676269531</v>
      </c>
      <c r="FE671" s="21">
        <v>59.744312286376953</v>
      </c>
      <c r="FF671" s="21">
        <v>61.885475158691406</v>
      </c>
      <c r="FG671" s="21">
        <v>63.391616821289063</v>
      </c>
      <c r="FH671" s="21">
        <v>63.820652008056641</v>
      </c>
      <c r="FI671" s="21">
        <v>64.047286987304688</v>
      </c>
      <c r="FJ671" s="21">
        <v>63.834812164306641</v>
      </c>
      <c r="FK671" s="21">
        <v>63.031208038330078</v>
      </c>
      <c r="FL671" s="21">
        <v>62.140254974365234</v>
      </c>
      <c r="FM671" s="21">
        <v>60.537677764892578</v>
      </c>
      <c r="FN671" s="21">
        <v>58.593795776367188</v>
      </c>
      <c r="FO671" s="21">
        <v>57.221523284912109</v>
      </c>
      <c r="FP671" s="21">
        <v>56.540977478027344</v>
      </c>
      <c r="FQ671" s="21">
        <v>55.575149536132813</v>
      </c>
      <c r="FR671" s="21">
        <v>54.761642456054688</v>
      </c>
      <c r="FS671" s="21">
        <v>0.17258505523204803</v>
      </c>
      <c r="FT671" s="21">
        <v>7.755934726446867E-3</v>
      </c>
      <c r="FU671" s="21">
        <v>9.0679656714200974E-3</v>
      </c>
      <c r="FV671" t="s">
        <v>294</v>
      </c>
      <c r="FW671" s="21"/>
      <c r="FX671">
        <f t="shared" si="30"/>
        <v>0.74814070463180538</v>
      </c>
      <c r="FY671">
        <f t="shared" si="31"/>
        <v>1.2204551137983799E-3</v>
      </c>
      <c r="FZ671">
        <f t="shared" si="32"/>
        <v>60.304891967773436</v>
      </c>
    </row>
    <row r="672" spans="1:182" x14ac:dyDescent="0.2">
      <c r="A672" t="s">
        <v>226</v>
      </c>
      <c r="B672" t="s">
        <v>199</v>
      </c>
      <c r="C672" t="s">
        <v>288</v>
      </c>
      <c r="D672" t="s">
        <v>238</v>
      </c>
      <c r="E672" t="s">
        <v>220</v>
      </c>
      <c r="F672" s="21">
        <v>7141</v>
      </c>
      <c r="G672" s="21">
        <v>0.44356504082679749</v>
      </c>
      <c r="H672" s="21">
        <v>0.40795561671257019</v>
      </c>
      <c r="I672" s="21">
        <v>0.38533282279968262</v>
      </c>
      <c r="J672" s="21">
        <v>0.376717209815979</v>
      </c>
      <c r="K672" s="21">
        <v>0.38086521625518799</v>
      </c>
      <c r="L672" s="21">
        <v>0.42678776383399963</v>
      </c>
      <c r="M672" s="21">
        <v>0.50733000040054321</v>
      </c>
      <c r="N672" s="21">
        <v>0.55009317398071289</v>
      </c>
      <c r="O672" s="21">
        <v>0.5608639121055603</v>
      </c>
      <c r="P672" s="21">
        <v>0.57399040460586548</v>
      </c>
      <c r="Q672" s="21">
        <v>0.56807166337966919</v>
      </c>
      <c r="R672" s="21">
        <v>0.58018362522125244</v>
      </c>
      <c r="S672" s="21">
        <v>0.57628375291824341</v>
      </c>
      <c r="T672" s="21">
        <v>0.56837451457977295</v>
      </c>
      <c r="U672" s="21">
        <v>0.55665099620819092</v>
      </c>
      <c r="V672" s="21">
        <v>0.55441409349441528</v>
      </c>
      <c r="W672" s="21">
        <v>0.58171814680099487</v>
      </c>
      <c r="X672" s="21">
        <v>0.65264713764190674</v>
      </c>
      <c r="Y672" s="21">
        <v>0.75687491893768311</v>
      </c>
      <c r="Z672" s="21">
        <v>0.83483099937438965</v>
      </c>
      <c r="AA672" s="21">
        <v>0.80685603618621826</v>
      </c>
      <c r="AB672" s="21">
        <v>0.72563576698303223</v>
      </c>
      <c r="AC672" s="21">
        <v>0.62169027328491211</v>
      </c>
      <c r="AD672" s="21">
        <v>0.52459746599197388</v>
      </c>
      <c r="AE672" s="21">
        <v>-6.4908906817436218E-2</v>
      </c>
      <c r="AF672" s="21">
        <v>-5.8930568397045135E-2</v>
      </c>
      <c r="AG672" s="21">
        <v>-5.300617590546608E-2</v>
      </c>
      <c r="AH672" s="21">
        <v>-4.4049113988876343E-2</v>
      </c>
      <c r="AI672" s="21">
        <v>-4.162626713514328E-2</v>
      </c>
      <c r="AJ672" s="21">
        <v>-2.7645256370306015E-2</v>
      </c>
      <c r="AK672" s="21">
        <v>-1.9340323284268379E-2</v>
      </c>
      <c r="AL672" s="21">
        <v>-4.1278161108493805E-2</v>
      </c>
      <c r="AM672" s="21">
        <v>-4.7534935176372528E-2</v>
      </c>
      <c r="AN672" s="21">
        <v>-4.0038399398326874E-2</v>
      </c>
      <c r="AO672" s="21">
        <v>-5.1678530871868134E-2</v>
      </c>
      <c r="AP672" s="21">
        <v>-4.0714234113693237E-2</v>
      </c>
      <c r="AQ672" s="21">
        <v>-4.9264300614595413E-2</v>
      </c>
      <c r="AR672" s="21">
        <v>-4.0125671774148941E-2</v>
      </c>
      <c r="AS672" s="21">
        <v>-3.4932073205709457E-2</v>
      </c>
      <c r="AT672" s="21">
        <v>-3.1121790409088135E-2</v>
      </c>
      <c r="AU672" s="21">
        <v>-2.1466298028826714E-2</v>
      </c>
      <c r="AV672" s="21">
        <v>-2.5527959689497948E-2</v>
      </c>
      <c r="AW672" s="21">
        <v>-1.6534889116883278E-2</v>
      </c>
      <c r="AX672" s="21">
        <v>-3.3601082395762205E-3</v>
      </c>
      <c r="AY672" s="21">
        <v>-5.922720767557621E-3</v>
      </c>
      <c r="AZ672" s="21">
        <v>-3.4383218735456467E-2</v>
      </c>
      <c r="BA672" s="21">
        <v>-4.7604691237211227E-2</v>
      </c>
      <c r="BB672" s="21">
        <v>-4.3538551777601242E-2</v>
      </c>
      <c r="BC672" s="21">
        <v>-5.4895292967557907E-2</v>
      </c>
      <c r="BD672" s="21">
        <v>-4.954012855887413E-2</v>
      </c>
      <c r="BE672" s="21">
        <v>-4.4001203030347824E-2</v>
      </c>
      <c r="BF672" s="21">
        <v>-3.6083091050386429E-2</v>
      </c>
      <c r="BG672" s="21">
        <v>-3.3604715019464493E-2</v>
      </c>
      <c r="BH672" s="21">
        <v>-1.9138753414154053E-2</v>
      </c>
      <c r="BI672" s="21">
        <v>-9.3572139739990234E-3</v>
      </c>
      <c r="BJ672" s="21">
        <v>-3.1245512887835503E-2</v>
      </c>
      <c r="BK672" s="21">
        <v>-3.7377402186393738E-2</v>
      </c>
      <c r="BL672" s="21">
        <v>-2.9683249071240425E-2</v>
      </c>
      <c r="BM672" s="21">
        <v>-4.1406843811273575E-2</v>
      </c>
      <c r="BN672" s="21">
        <v>-3.1015031039714813E-2</v>
      </c>
      <c r="BO672" s="21">
        <v>-3.9601724594831467E-2</v>
      </c>
      <c r="BP672" s="21">
        <v>-3.1886797398328781E-2</v>
      </c>
      <c r="BQ672" s="21">
        <v>-2.6944106444716454E-2</v>
      </c>
      <c r="BR672" s="21">
        <v>-2.3241622373461723E-2</v>
      </c>
      <c r="BS672" s="21">
        <v>-1.2990577146410942E-2</v>
      </c>
      <c r="BT672" s="21">
        <v>-1.5844913199543953E-2</v>
      </c>
      <c r="BU672" s="21">
        <v>-6.3502653501927853E-3</v>
      </c>
      <c r="BV672" s="21">
        <v>7.0076673291623592E-3</v>
      </c>
      <c r="BW672" s="21">
        <v>4.1340487077832222E-3</v>
      </c>
      <c r="BX672" s="21">
        <v>-2.4756012484431267E-2</v>
      </c>
      <c r="BY672" s="21">
        <v>-3.8016099482774734E-2</v>
      </c>
      <c r="BZ672" s="21">
        <v>-3.4794468432664871E-2</v>
      </c>
      <c r="CA672" s="21">
        <v>-4.7959890216588974E-2</v>
      </c>
      <c r="CB672" s="21">
        <v>-4.3036341667175293E-2</v>
      </c>
      <c r="CC672" s="21">
        <v>-3.7764385342597961E-2</v>
      </c>
      <c r="CD672" s="21">
        <v>-3.056584857404232E-2</v>
      </c>
      <c r="CE672" s="21">
        <v>-2.8049012646079063E-2</v>
      </c>
      <c r="CF672" s="21">
        <v>-1.3247174210846424E-2</v>
      </c>
      <c r="CG672" s="21">
        <v>-2.4429431650787592E-3</v>
      </c>
      <c r="CH672" s="21">
        <v>-2.429693192243576E-2</v>
      </c>
      <c r="CI672" s="21">
        <v>-3.0342323705554008E-2</v>
      </c>
      <c r="CJ672" s="21">
        <v>-2.2511303424835205E-2</v>
      </c>
      <c r="CK672" s="21">
        <v>-3.4292705357074738E-2</v>
      </c>
      <c r="CL672" s="21">
        <v>-2.429739385843277E-2</v>
      </c>
      <c r="CM672" s="21">
        <v>-3.2909456640481949E-2</v>
      </c>
      <c r="CN672" s="21">
        <v>-2.6180578395724297E-2</v>
      </c>
      <c r="CO672" s="21">
        <v>-2.141166478395462E-2</v>
      </c>
      <c r="CP672" s="21">
        <v>-1.7783842980861664E-2</v>
      </c>
      <c r="CQ672" s="21">
        <v>-7.1203182451426983E-3</v>
      </c>
      <c r="CR672" s="21">
        <v>-9.1384639963507652E-3</v>
      </c>
      <c r="CS672" s="21">
        <v>7.0357421645894647E-4</v>
      </c>
      <c r="CT672" s="21">
        <v>1.4188356697559357E-2</v>
      </c>
      <c r="CU672" s="21">
        <v>1.1099336668848991E-2</v>
      </c>
      <c r="CV672" s="21">
        <v>-1.8088238313794136E-2</v>
      </c>
      <c r="CW672" s="21">
        <v>-3.137507289648056E-2</v>
      </c>
      <c r="CX672" s="21">
        <v>-2.8738345950841904E-2</v>
      </c>
      <c r="CY672" s="21">
        <v>-4.1024487465620041E-2</v>
      </c>
      <c r="CZ672" s="21">
        <v>-3.6532554775476456E-2</v>
      </c>
      <c r="DA672" s="21">
        <v>-3.1527567654848099E-2</v>
      </c>
      <c r="DB672" s="21">
        <v>-2.5048606097698212E-2</v>
      </c>
      <c r="DC672" s="21">
        <v>-2.2493310272693634E-2</v>
      </c>
      <c r="DD672" s="21">
        <v>-7.3555954732000828E-3</v>
      </c>
      <c r="DE672" s="21">
        <v>4.4713281095027924E-3</v>
      </c>
      <c r="DF672" s="21">
        <v>-1.7348350957036018E-2</v>
      </c>
      <c r="DG672" s="21">
        <v>-2.3307247087359428E-2</v>
      </c>
      <c r="DH672" s="21">
        <v>-1.533935870975256E-2</v>
      </c>
      <c r="DI672" s="21">
        <v>-2.71785669028759E-2</v>
      </c>
      <c r="DJ672" s="21">
        <v>-1.7579756677150726E-2</v>
      </c>
      <c r="DK672" s="21">
        <v>-2.6217188686132431E-2</v>
      </c>
      <c r="DL672" s="21">
        <v>-2.0474359393119812E-2</v>
      </c>
      <c r="DM672" s="21">
        <v>-1.5879223123192787E-2</v>
      </c>
      <c r="DN672" s="21">
        <v>-1.232606265693903E-2</v>
      </c>
      <c r="DO672" s="21">
        <v>-1.25005969312042E-3</v>
      </c>
      <c r="DP672" s="21">
        <v>-2.4320147931575775E-3</v>
      </c>
      <c r="DQ672" s="21">
        <v>7.7574136666953564E-3</v>
      </c>
      <c r="DR672" s="21">
        <v>2.1369045600295067E-2</v>
      </c>
      <c r="DS672" s="21">
        <v>1.8064623698592186E-2</v>
      </c>
      <c r="DT672" s="21">
        <v>-1.142046507447958E-2</v>
      </c>
      <c r="DU672" s="21">
        <v>-2.4734044447541237E-2</v>
      </c>
      <c r="DV672" s="21">
        <v>-2.2682221606373787E-2</v>
      </c>
      <c r="DW672" s="21">
        <v>-3.1010869890451431E-2</v>
      </c>
      <c r="DX672" s="21">
        <v>-2.714211493730545E-2</v>
      </c>
      <c r="DY672" s="21">
        <v>-2.2522596642374992E-2</v>
      </c>
      <c r="DZ672" s="21">
        <v>-1.7082585021853447E-2</v>
      </c>
      <c r="EA672" s="21">
        <v>-1.4471756294369698E-2</v>
      </c>
      <c r="EB672" s="21">
        <v>1.1509079486131668E-3</v>
      </c>
      <c r="EC672" s="21">
        <v>1.4454437419772148E-2</v>
      </c>
      <c r="ED672" s="21">
        <v>-7.3157018050551414E-3</v>
      </c>
      <c r="EE672" s="21">
        <v>-1.3149712234735489E-2</v>
      </c>
      <c r="EF672" s="21">
        <v>-4.9842088483273983E-3</v>
      </c>
      <c r="EG672" s="21">
        <v>-1.6906879842281342E-2</v>
      </c>
      <c r="EH672" s="21">
        <v>-7.8805536031723022E-3</v>
      </c>
      <c r="EI672" s="21">
        <v>-1.6554614529013634E-2</v>
      </c>
      <c r="EJ672" s="21">
        <v>-1.2235484085977077E-2</v>
      </c>
      <c r="EK672" s="21">
        <v>-7.8912554308772087E-3</v>
      </c>
      <c r="EL672" s="21">
        <v>-4.4458955526351929E-3</v>
      </c>
      <c r="EM672" s="21">
        <v>7.2256610728800297E-3</v>
      </c>
      <c r="EN672" s="21">
        <v>7.2510326281189919E-3</v>
      </c>
      <c r="EO672" s="21">
        <v>1.7942037433385849E-2</v>
      </c>
      <c r="EP672" s="21">
        <v>3.1736820936203003E-2</v>
      </c>
      <c r="EQ672" s="21">
        <v>2.8121393173933029E-2</v>
      </c>
      <c r="ER672" s="21">
        <v>-1.7932591727003455E-3</v>
      </c>
      <c r="ES672" s="21">
        <v>-1.5145454555749893E-2</v>
      </c>
      <c r="ET672" s="21">
        <v>-1.3938140124082565E-2</v>
      </c>
      <c r="EU672" s="21">
        <v>52.959123043490223</v>
      </c>
      <c r="EV672" s="21">
        <v>54.926231384277344</v>
      </c>
      <c r="EW672" s="21">
        <v>54.883971061535497</v>
      </c>
      <c r="EX672" s="21">
        <v>54.484375</v>
      </c>
      <c r="EY672" s="21">
        <v>54.223400115966797</v>
      </c>
      <c r="EZ672" s="21">
        <v>54.101711273193359</v>
      </c>
      <c r="FA672" s="21">
        <v>54.064258575439453</v>
      </c>
      <c r="FB672" s="21">
        <v>54.270729064941406</v>
      </c>
      <c r="FC672" s="21">
        <v>55.762928009033203</v>
      </c>
      <c r="FD672" s="21">
        <v>58.094997406005859</v>
      </c>
      <c r="FE672" s="21">
        <v>60.467624664306641</v>
      </c>
      <c r="FF672" s="21">
        <v>62.494541168212891</v>
      </c>
      <c r="FG672" s="21">
        <v>63.855823516845703</v>
      </c>
      <c r="FH672" s="21">
        <v>64.053153991699219</v>
      </c>
      <c r="FI672" s="21">
        <v>64.290443420410156</v>
      </c>
      <c r="FJ672" s="21">
        <v>64.064544677734375</v>
      </c>
      <c r="FK672" s="21">
        <v>63.304904937744141</v>
      </c>
      <c r="FL672" s="21">
        <v>62.495124816894531</v>
      </c>
      <c r="FM672" s="21">
        <v>61.084228515625</v>
      </c>
      <c r="FN672" s="21">
        <v>59.449909210205078</v>
      </c>
      <c r="FO672" s="21">
        <v>58.236396789550781</v>
      </c>
      <c r="FP672" s="21">
        <v>57.634536743164063</v>
      </c>
      <c r="FQ672" s="21">
        <v>56.731300354003906</v>
      </c>
      <c r="FR672" s="21">
        <v>55.921333312988281</v>
      </c>
      <c r="FS672" s="21">
        <v>0.19844426214694977</v>
      </c>
      <c r="FT672" s="21">
        <v>8.802611380815506E-3</v>
      </c>
      <c r="FU672" s="21">
        <v>1.0448957793414593E-2</v>
      </c>
      <c r="FV672" t="s">
        <v>294</v>
      </c>
      <c r="FW672" s="21"/>
      <c r="FX672">
        <f t="shared" si="30"/>
        <v>0.72658544778823853</v>
      </c>
      <c r="FY672">
        <f t="shared" si="31"/>
        <v>1.9464970682747662E-3</v>
      </c>
      <c r="FZ672">
        <f t="shared" si="32"/>
        <v>60.914112854003903</v>
      </c>
    </row>
    <row r="673" spans="1:182" x14ac:dyDescent="0.2">
      <c r="A673" t="s">
        <v>226</v>
      </c>
      <c r="B673" t="s">
        <v>199</v>
      </c>
      <c r="C673" t="s">
        <v>288</v>
      </c>
      <c r="D673" t="s">
        <v>238</v>
      </c>
      <c r="E673" t="s">
        <v>221</v>
      </c>
      <c r="F673" s="21">
        <v>4216</v>
      </c>
      <c r="G673" s="21">
        <v>0.56400555372238159</v>
      </c>
      <c r="H673" s="21">
        <v>0.5247950553894043</v>
      </c>
      <c r="I673" s="21">
        <v>0.49723586440086365</v>
      </c>
      <c r="J673" s="21">
        <v>0.48313853144645691</v>
      </c>
      <c r="K673" s="21">
        <v>0.4925096333026886</v>
      </c>
      <c r="L673" s="21">
        <v>0.53791391849517822</v>
      </c>
      <c r="M673" s="21">
        <v>0.60257607698440552</v>
      </c>
      <c r="N673" s="21">
        <v>0.64521855115890503</v>
      </c>
      <c r="O673" s="21">
        <v>0.59928411245346069</v>
      </c>
      <c r="P673" s="21">
        <v>0.60406845808029175</v>
      </c>
      <c r="Q673" s="21">
        <v>0.59546655416488647</v>
      </c>
      <c r="R673" s="21">
        <v>0.58985871076583862</v>
      </c>
      <c r="S673" s="21">
        <v>0.60129851102828979</v>
      </c>
      <c r="T673" s="21">
        <v>0.58122527599334717</v>
      </c>
      <c r="U673" s="21">
        <v>0.59265047311782837</v>
      </c>
      <c r="V673" s="21">
        <v>0.61106091737747192</v>
      </c>
      <c r="W673" s="21">
        <v>0.63386029005050659</v>
      </c>
      <c r="X673" s="21">
        <v>0.71113508939743042</v>
      </c>
      <c r="Y673" s="21">
        <v>0.83876359462738037</v>
      </c>
      <c r="Z673" s="21">
        <v>0.88052535057067871</v>
      </c>
      <c r="AA673" s="21">
        <v>0.85588723421096802</v>
      </c>
      <c r="AB673" s="21">
        <v>0.79013174772262573</v>
      </c>
      <c r="AC673" s="21">
        <v>0.71714425086975098</v>
      </c>
      <c r="AD673" s="21">
        <v>0.62226545810699463</v>
      </c>
      <c r="AE673" s="21">
        <v>-1.226876862347126E-2</v>
      </c>
      <c r="AF673" s="21">
        <v>-9.2061404138803482E-3</v>
      </c>
      <c r="AG673" s="21">
        <v>-8.8235540315508842E-3</v>
      </c>
      <c r="AH673" s="21">
        <v>-9.9330972880125046E-3</v>
      </c>
      <c r="AI673" s="21">
        <v>-1.6805451363325119E-2</v>
      </c>
      <c r="AJ673" s="21">
        <v>-2.2158853709697723E-2</v>
      </c>
      <c r="AK673" s="21">
        <v>-3.1958967447280884E-2</v>
      </c>
      <c r="AL673" s="21">
        <v>-3.1191769987344742E-2</v>
      </c>
      <c r="AM673" s="21">
        <v>-7.9748533666133881E-2</v>
      </c>
      <c r="AN673" s="21">
        <v>-7.2596296668052673E-2</v>
      </c>
      <c r="AO673" s="21">
        <v>-8.6121156811714172E-2</v>
      </c>
      <c r="AP673" s="21">
        <v>-9.9552139639854431E-2</v>
      </c>
      <c r="AQ673" s="21">
        <v>-9.8380200564861298E-2</v>
      </c>
      <c r="AR673" s="21">
        <v>-9.5947436988353729E-2</v>
      </c>
      <c r="AS673" s="21">
        <v>-7.0265583693981171E-2</v>
      </c>
      <c r="AT673" s="21">
        <v>-5.3854472935199738E-2</v>
      </c>
      <c r="AU673" s="21">
        <v>-4.8056486994028091E-2</v>
      </c>
      <c r="AV673" s="21">
        <v>-4.6137597411870956E-2</v>
      </c>
      <c r="AW673" s="21">
        <v>-6.7974827252328396E-3</v>
      </c>
      <c r="AX673" s="21">
        <v>-2.2609049454331398E-2</v>
      </c>
      <c r="AY673" s="21">
        <v>-2.4730335921049118E-2</v>
      </c>
      <c r="AZ673" s="21">
        <v>-4.2922645807266235E-2</v>
      </c>
      <c r="BA673" s="21">
        <v>-2.5247113779187202E-2</v>
      </c>
      <c r="BB673" s="21">
        <v>-2.267063781619072E-2</v>
      </c>
      <c r="BC673" s="21">
        <v>4.8124059103429317E-3</v>
      </c>
      <c r="BD673" s="21">
        <v>7.1290181949734688E-3</v>
      </c>
      <c r="BE673" s="21">
        <v>7.3885349556803703E-3</v>
      </c>
      <c r="BF673" s="21">
        <v>5.8542122133076191E-3</v>
      </c>
      <c r="BG673" s="21">
        <v>-7.0164482167456299E-5</v>
      </c>
      <c r="BH673" s="21">
        <v>-5.7708513922989368E-3</v>
      </c>
      <c r="BI673" s="21">
        <v>-1.4085517264902592E-2</v>
      </c>
      <c r="BJ673" s="21">
        <v>-1.2237940914928913E-2</v>
      </c>
      <c r="BK673" s="21">
        <v>-6.0169469565153122E-2</v>
      </c>
      <c r="BL673" s="21">
        <v>-5.6713279336690903E-2</v>
      </c>
      <c r="BM673" s="21">
        <v>-7.0894390344619751E-2</v>
      </c>
      <c r="BN673" s="21">
        <v>-8.4185466170310974E-2</v>
      </c>
      <c r="BO673" s="21">
        <v>-7.9232253134250641E-2</v>
      </c>
      <c r="BP673" s="21">
        <v>-8.0287419259548187E-2</v>
      </c>
      <c r="BQ673" s="21">
        <v>-5.51130510866642E-2</v>
      </c>
      <c r="BR673" s="21">
        <v>-3.6697689443826675E-2</v>
      </c>
      <c r="BS673" s="21">
        <v>-3.2084949314594269E-2</v>
      </c>
      <c r="BT673" s="21">
        <v>-3.0066577717661858E-2</v>
      </c>
      <c r="BU673" s="21">
        <v>1.0194269940257072E-2</v>
      </c>
      <c r="BV673" s="21">
        <v>-4.5559285208582878E-3</v>
      </c>
      <c r="BW673" s="21">
        <v>-5.5799521505832672E-3</v>
      </c>
      <c r="BX673" s="21">
        <v>-2.2459778934717178E-2</v>
      </c>
      <c r="BY673" s="21">
        <v>-8.1635452806949615E-3</v>
      </c>
      <c r="BZ673" s="21">
        <v>-5.7356832548975945E-3</v>
      </c>
      <c r="CA673" s="21">
        <v>1.6642775386571884E-2</v>
      </c>
      <c r="CB673" s="21">
        <v>1.8442699685692787E-2</v>
      </c>
      <c r="CC673" s="21">
        <v>1.8616978079080582E-2</v>
      </c>
      <c r="CD673" s="21">
        <v>1.6788454726338387E-2</v>
      </c>
      <c r="CE673" s="21">
        <v>1.1520644649863243E-2</v>
      </c>
      <c r="CF673" s="21">
        <v>5.5794296786189079E-3</v>
      </c>
      <c r="CG673" s="21">
        <v>-1.7064210260286927E-3</v>
      </c>
      <c r="CH673" s="21">
        <v>8.8942341972142458E-4</v>
      </c>
      <c r="CI673" s="21">
        <v>-4.6609066426753998E-2</v>
      </c>
      <c r="CJ673" s="21">
        <v>-4.5712746679782867E-2</v>
      </c>
      <c r="CK673" s="21">
        <v>-6.0348380357027054E-2</v>
      </c>
      <c r="CL673" s="21">
        <v>-7.3542557656764984E-2</v>
      </c>
      <c r="CM673" s="21">
        <v>-6.5970435738563538E-2</v>
      </c>
      <c r="CN673" s="21">
        <v>-6.9441340863704681E-2</v>
      </c>
      <c r="CO673" s="21">
        <v>-4.4618453830480576E-2</v>
      </c>
      <c r="CP673" s="21">
        <v>-2.4814952164888382E-2</v>
      </c>
      <c r="CQ673" s="21">
        <v>-2.1023111417889595E-2</v>
      </c>
      <c r="CR673" s="21">
        <v>-1.8935838714241982E-2</v>
      </c>
      <c r="CS673" s="21">
        <v>2.1962705999612808E-2</v>
      </c>
      <c r="CT673" s="21">
        <v>7.9476088285446167E-3</v>
      </c>
      <c r="CU673" s="21">
        <v>7.6835448853671551E-3</v>
      </c>
      <c r="CV673" s="21">
        <v>-8.2872603088617325E-3</v>
      </c>
      <c r="CW673" s="21">
        <v>3.6684814840555191E-3</v>
      </c>
      <c r="CX673" s="21">
        <v>5.9934142045676708E-3</v>
      </c>
      <c r="CY673" s="21">
        <v>2.8473144397139549E-2</v>
      </c>
      <c r="CZ673" s="21">
        <v>2.9756380245089531E-2</v>
      </c>
      <c r="DA673" s="21">
        <v>2.9845422133803368E-2</v>
      </c>
      <c r="DB673" s="21">
        <v>2.7722697705030441E-2</v>
      </c>
      <c r="DC673" s="21">
        <v>2.3111453279852867E-2</v>
      </c>
      <c r="DD673" s="21">
        <v>1.6929710283875465E-2</v>
      </c>
      <c r="DE673" s="21">
        <v>1.067267544567585E-2</v>
      </c>
      <c r="DF673" s="21">
        <v>1.4016787521541119E-2</v>
      </c>
      <c r="DG673" s="21">
        <v>-3.3048663288354874E-2</v>
      </c>
      <c r="DH673" s="21">
        <v>-3.4712214022874832E-2</v>
      </c>
      <c r="DI673" s="21">
        <v>-4.9802370369434357E-2</v>
      </c>
      <c r="DJ673" s="21">
        <v>-6.2899649143218994E-2</v>
      </c>
      <c r="DK673" s="21">
        <v>-5.2708622068166733E-2</v>
      </c>
      <c r="DL673" s="21">
        <v>-5.8595258742570877E-2</v>
      </c>
      <c r="DM673" s="21">
        <v>-3.4123856574296951E-2</v>
      </c>
      <c r="DN673" s="21">
        <v>-1.2932215817272663E-2</v>
      </c>
      <c r="DO673" s="21">
        <v>-9.9612735211849213E-3</v>
      </c>
      <c r="DP673" s="21">
        <v>-7.8051001764833927E-3</v>
      </c>
      <c r="DQ673" s="21">
        <v>3.3731143921613693E-2</v>
      </c>
      <c r="DR673" s="21">
        <v>2.0451145246624947E-2</v>
      </c>
      <c r="DS673" s="21">
        <v>2.0947042852640152E-2</v>
      </c>
      <c r="DT673" s="21">
        <v>5.8852578513324261E-3</v>
      </c>
      <c r="DU673" s="21">
        <v>1.5500508248806E-2</v>
      </c>
      <c r="DV673" s="21">
        <v>1.7722511664032936E-2</v>
      </c>
      <c r="DW673" s="21">
        <v>4.5554317533969879E-2</v>
      </c>
      <c r="DX673" s="21">
        <v>4.6091541647911072E-2</v>
      </c>
      <c r="DY673" s="21">
        <v>4.6057511121034622E-2</v>
      </c>
      <c r="DZ673" s="21">
        <v>4.3510004878044128E-2</v>
      </c>
      <c r="EA673" s="21">
        <v>3.9846740663051605E-2</v>
      </c>
      <c r="EB673" s="21">
        <v>3.3317714929580688E-2</v>
      </c>
      <c r="EC673" s="21">
        <v>2.8546124696731567E-2</v>
      </c>
      <c r="ED673" s="21">
        <v>3.2970618456602097E-2</v>
      </c>
      <c r="EE673" s="21">
        <v>-1.3469596393406391E-2</v>
      </c>
      <c r="EF673" s="21">
        <v>-1.8829192966222763E-2</v>
      </c>
      <c r="EG673" s="21">
        <v>-3.4575607627630234E-2</v>
      </c>
      <c r="EH673" s="21">
        <v>-4.7532971948385239E-2</v>
      </c>
      <c r="EI673" s="21">
        <v>-3.3560667186975479E-2</v>
      </c>
      <c r="EJ673" s="21">
        <v>-4.2935241013765335E-2</v>
      </c>
      <c r="EK673" s="21">
        <v>-1.897132396697998E-2</v>
      </c>
      <c r="EL673" s="21">
        <v>4.2245672084391117E-3</v>
      </c>
      <c r="EM673" s="21">
        <v>6.0102641582489014E-3</v>
      </c>
      <c r="EN673" s="21">
        <v>8.2659190520644188E-3</v>
      </c>
      <c r="EO673" s="21">
        <v>5.0722893327474594E-2</v>
      </c>
      <c r="EP673" s="21">
        <v>3.8504268974065781E-2</v>
      </c>
      <c r="EQ673" s="21">
        <v>4.0097426623106003E-2</v>
      </c>
      <c r="ER673" s="21">
        <v>2.6348123326897621E-2</v>
      </c>
      <c r="ES673" s="21">
        <v>3.2584074884653091E-2</v>
      </c>
      <c r="ET673" s="21">
        <v>3.4657467156648636E-2</v>
      </c>
      <c r="EU673" s="21">
        <v>49.794800403716984</v>
      </c>
      <c r="EV673" s="21">
        <v>51.467811584472656</v>
      </c>
      <c r="EW673" s="21">
        <v>51.173401083539254</v>
      </c>
      <c r="EX673" s="21">
        <v>50.904277801513672</v>
      </c>
      <c r="EY673" s="21">
        <v>50.691131591796875</v>
      </c>
      <c r="EZ673" s="21">
        <v>50.602073669433594</v>
      </c>
      <c r="FA673" s="21">
        <v>50.374912261962891</v>
      </c>
      <c r="FB673" s="21">
        <v>50.604660034179688</v>
      </c>
      <c r="FC673" s="21">
        <v>52.657001495361328</v>
      </c>
      <c r="FD673" s="21">
        <v>55.726818084716797</v>
      </c>
      <c r="FE673" s="21">
        <v>58.524135589599609</v>
      </c>
      <c r="FF673" s="21">
        <v>60.858024597167969</v>
      </c>
      <c r="FG673" s="21">
        <v>62.608531951904297</v>
      </c>
      <c r="FH673" s="21">
        <v>63.428440093994141</v>
      </c>
      <c r="FI673" s="21">
        <v>63.637096405029297</v>
      </c>
      <c r="FJ673" s="21">
        <v>63.447265625</v>
      </c>
      <c r="FK673" s="21">
        <v>62.569496154785156</v>
      </c>
      <c r="FL673" s="21">
        <v>61.541618347167969</v>
      </c>
      <c r="FM673" s="21">
        <v>59.615680694580078</v>
      </c>
      <c r="FN673" s="21">
        <v>57.14959716796875</v>
      </c>
      <c r="FO673" s="21">
        <v>55.509494781494141</v>
      </c>
      <c r="FP673" s="21">
        <v>54.696212768554688</v>
      </c>
      <c r="FQ673" s="21">
        <v>53.624797821044922</v>
      </c>
      <c r="FR673" s="21">
        <v>52.805320739746094</v>
      </c>
      <c r="FS673" s="21">
        <v>0.34150311350822449</v>
      </c>
      <c r="FT673" s="21">
        <v>1.5706364065408707E-2</v>
      </c>
      <c r="FU673" s="21">
        <v>1.7873011529445648E-2</v>
      </c>
      <c r="FV673" t="s">
        <v>294</v>
      </c>
      <c r="FW673" s="21"/>
      <c r="FX673">
        <f t="shared" si="30"/>
        <v>0.78403431177139282</v>
      </c>
      <c r="FY673">
        <f t="shared" si="31"/>
        <v>-4.730180837213993E-4</v>
      </c>
      <c r="FZ673">
        <f t="shared" si="32"/>
        <v>59.27717742919922</v>
      </c>
    </row>
    <row r="674" spans="1:182" x14ac:dyDescent="0.2">
      <c r="A674" t="s">
        <v>226</v>
      </c>
      <c r="B674" t="s">
        <v>199</v>
      </c>
      <c r="C674" t="s">
        <v>288</v>
      </c>
      <c r="D674" t="s">
        <v>239</v>
      </c>
      <c r="E674" t="s">
        <v>219</v>
      </c>
      <c r="F674" s="21">
        <v>11993</v>
      </c>
      <c r="G674" s="21">
        <v>0.52867758274078369</v>
      </c>
      <c r="H674" s="21">
        <v>0.47114977240562439</v>
      </c>
      <c r="I674" s="21">
        <v>0.43506744503974915</v>
      </c>
      <c r="J674" s="21">
        <v>0.41744121909141541</v>
      </c>
      <c r="K674" s="21">
        <v>0.40744078159332275</v>
      </c>
      <c r="L674" s="21">
        <v>0.42230743169784546</v>
      </c>
      <c r="M674" s="21">
        <v>0.45759257674217224</v>
      </c>
      <c r="N674" s="21">
        <v>0.50496423244476318</v>
      </c>
      <c r="O674" s="21">
        <v>0.53479295969009399</v>
      </c>
      <c r="P674" s="21">
        <v>0.56482225656509399</v>
      </c>
      <c r="Q674" s="21">
        <v>0.58773285150527954</v>
      </c>
      <c r="R674" s="21">
        <v>0.63047534227371216</v>
      </c>
      <c r="S674" s="21">
        <v>0.6712309718132019</v>
      </c>
      <c r="T674" s="21">
        <v>0.69053089618682861</v>
      </c>
      <c r="U674" s="21">
        <v>0.72455036640167236</v>
      </c>
      <c r="V674" s="21">
        <v>0.76431822776794434</v>
      </c>
      <c r="W674" s="21">
        <v>0.7978857159614563</v>
      </c>
      <c r="X674" s="21">
        <v>0.85704755783081055</v>
      </c>
      <c r="Y674" s="21">
        <v>0.87494933605194092</v>
      </c>
      <c r="Z674" s="21">
        <v>0.88032084703445435</v>
      </c>
      <c r="AA674" s="21">
        <v>0.8879554271697998</v>
      </c>
      <c r="AB674" s="21">
        <v>0.82072746753692627</v>
      </c>
      <c r="AC674" s="21">
        <v>0.71169900894165039</v>
      </c>
      <c r="AD674" s="21">
        <v>0.60432446002960205</v>
      </c>
      <c r="AE674" s="21">
        <v>-2.4144498631358147E-2</v>
      </c>
      <c r="AF674" s="21">
        <v>-2.7415789663791656E-2</v>
      </c>
      <c r="AG674" s="21">
        <v>-2.4853989481925964E-2</v>
      </c>
      <c r="AH674" s="21">
        <v>-1.9803814589977264E-2</v>
      </c>
      <c r="AI674" s="21">
        <v>-1.9568640738725662E-2</v>
      </c>
      <c r="AJ674" s="21">
        <v>-1.7748637124896049E-2</v>
      </c>
      <c r="AK674" s="21">
        <v>-1.760246604681015E-2</v>
      </c>
      <c r="AL674" s="21">
        <v>-2.7115985751152039E-2</v>
      </c>
      <c r="AM674" s="21">
        <v>-4.6497482806444168E-2</v>
      </c>
      <c r="AN674" s="21">
        <v>-4.8019692301750183E-2</v>
      </c>
      <c r="AO674" s="21">
        <v>-5.0712402909994125E-2</v>
      </c>
      <c r="AP674" s="21">
        <v>-3.7842091172933578E-2</v>
      </c>
      <c r="AQ674" s="21">
        <v>-3.1441628932952881E-2</v>
      </c>
      <c r="AR674" s="21">
        <v>-1.7400655895471573E-2</v>
      </c>
      <c r="AS674" s="21">
        <v>7.4672624468803406E-3</v>
      </c>
      <c r="AT674" s="21">
        <v>3.2413646578788757E-2</v>
      </c>
      <c r="AU674" s="21">
        <v>4.4602405279874802E-2</v>
      </c>
      <c r="AV674" s="21">
        <v>5.1042240113019943E-2</v>
      </c>
      <c r="AW674" s="21">
        <v>3.6154337227344513E-2</v>
      </c>
      <c r="AX674" s="21">
        <v>3.5420380532741547E-2</v>
      </c>
      <c r="AY674" s="21">
        <v>1.9237114116549492E-2</v>
      </c>
      <c r="AZ674" s="21">
        <v>-8.6335651576519012E-3</v>
      </c>
      <c r="BA674" s="21">
        <v>-2.2557087242603302E-2</v>
      </c>
      <c r="BB674" s="21">
        <v>-2.0826945081353188E-2</v>
      </c>
      <c r="BC674" s="21">
        <v>-1.8061097711324692E-2</v>
      </c>
      <c r="BD674" s="21">
        <v>-2.2119160741567612E-2</v>
      </c>
      <c r="BE674" s="21">
        <v>-2.0067749544978142E-2</v>
      </c>
      <c r="BF674" s="21">
        <v>-1.5093952417373657E-2</v>
      </c>
      <c r="BG674" s="21">
        <v>-1.4689497649669647E-2</v>
      </c>
      <c r="BH674" s="21">
        <v>-1.251100841909647E-2</v>
      </c>
      <c r="BI674" s="21">
        <v>-1.11204469576478E-2</v>
      </c>
      <c r="BJ674" s="21">
        <v>-1.9931280985474586E-2</v>
      </c>
      <c r="BK674" s="21">
        <v>-3.9651058614253998E-2</v>
      </c>
      <c r="BL674" s="21">
        <v>-4.1507888585329056E-2</v>
      </c>
      <c r="BM674" s="21">
        <v>-4.4062696397304535E-2</v>
      </c>
      <c r="BN674" s="21">
        <v>-3.1048920005559921E-2</v>
      </c>
      <c r="BO674" s="21">
        <v>-2.4130258709192276E-2</v>
      </c>
      <c r="BP674" s="21">
        <v>-9.7371432930231094E-3</v>
      </c>
      <c r="BQ674" s="21">
        <v>1.5795983374118805E-2</v>
      </c>
      <c r="BR674" s="21">
        <v>4.1155818849802017E-2</v>
      </c>
      <c r="BS674" s="21">
        <v>5.3760875016450882E-2</v>
      </c>
      <c r="BT674" s="21">
        <v>6.0483183711767197E-2</v>
      </c>
      <c r="BU674" s="21">
        <v>4.5147933065891266E-2</v>
      </c>
      <c r="BV674" s="21">
        <v>4.3846510350704193E-2</v>
      </c>
      <c r="BW674" s="21">
        <v>2.7697844430804253E-2</v>
      </c>
      <c r="BX674" s="21">
        <v>-6.5532978624105453E-4</v>
      </c>
      <c r="BY674" s="21">
        <v>-1.5611949376761913E-2</v>
      </c>
      <c r="BZ674" s="21">
        <v>-1.4626120217144489E-2</v>
      </c>
      <c r="CA674" s="21">
        <v>-1.3847752474248409E-2</v>
      </c>
      <c r="CB674" s="21">
        <v>-1.8450731411576271E-2</v>
      </c>
      <c r="CC674" s="21">
        <v>-1.6752814874053001E-2</v>
      </c>
      <c r="CD674" s="21">
        <v>-1.1831915937364101E-2</v>
      </c>
      <c r="CE674" s="21">
        <v>-1.1310217902064323E-2</v>
      </c>
      <c r="CF674" s="21">
        <v>-8.8834427297115326E-3</v>
      </c>
      <c r="CG674" s="21">
        <v>-6.6310199908912182E-3</v>
      </c>
      <c r="CH674" s="21">
        <v>-1.4955176971852779E-2</v>
      </c>
      <c r="CI674" s="21">
        <v>-3.4909244626760483E-2</v>
      </c>
      <c r="CJ674" s="21">
        <v>-3.6997832357883453E-2</v>
      </c>
      <c r="CK674" s="21">
        <v>-3.9457127451896667E-2</v>
      </c>
      <c r="CL674" s="21">
        <v>-2.6343990117311478E-2</v>
      </c>
      <c r="CM674" s="21">
        <v>-1.9066425040364265E-2</v>
      </c>
      <c r="CN674" s="21">
        <v>-4.4294176623225212E-3</v>
      </c>
      <c r="CO674" s="21">
        <v>2.1564429625868797E-2</v>
      </c>
      <c r="CP674" s="21">
        <v>4.7210622578859329E-2</v>
      </c>
      <c r="CQ674" s="21">
        <v>6.0104005038738251E-2</v>
      </c>
      <c r="CR674" s="21">
        <v>6.7021951079368591E-2</v>
      </c>
      <c r="CS674" s="21">
        <v>5.1376871764659882E-2</v>
      </c>
      <c r="CT674" s="21">
        <v>4.968242347240448E-2</v>
      </c>
      <c r="CU674" s="21">
        <v>3.3557720482349396E-2</v>
      </c>
      <c r="CV674" s="21">
        <v>4.8703718930482864E-3</v>
      </c>
      <c r="CW674" s="21">
        <v>-1.0801767930388451E-2</v>
      </c>
      <c r="CX674" s="21">
        <v>-1.033144723623991E-2</v>
      </c>
      <c r="CY674" s="21">
        <v>-9.6344072371721268E-3</v>
      </c>
      <c r="CZ674" s="21">
        <v>-1.478230208158493E-2</v>
      </c>
      <c r="DA674" s="21">
        <v>-1.3437880203127861E-2</v>
      </c>
      <c r="DB674" s="21">
        <v>-8.5698794573545456E-3</v>
      </c>
      <c r="DC674" s="21">
        <v>-7.9309381544589996E-3</v>
      </c>
      <c r="DD674" s="21">
        <v>-5.2558770403265953E-3</v>
      </c>
      <c r="DE674" s="21">
        <v>-2.1415934897959232E-3</v>
      </c>
      <c r="DF674" s="21">
        <v>-9.9790720269083977E-3</v>
      </c>
      <c r="DG674" s="21">
        <v>-3.0167430639266968E-2</v>
      </c>
      <c r="DH674" s="21">
        <v>-3.2487776130437851E-2</v>
      </c>
      <c r="DI674" s="21">
        <v>-3.48515585064888E-2</v>
      </c>
      <c r="DJ674" s="21">
        <v>-2.1639060229063034E-2</v>
      </c>
      <c r="DK674" s="21">
        <v>-1.4002592302858829E-2</v>
      </c>
      <c r="DL674" s="21">
        <v>8.7830756092444062E-4</v>
      </c>
      <c r="DM674" s="21">
        <v>2.733287587761879E-2</v>
      </c>
      <c r="DN674" s="21">
        <v>5.3265426307916641E-2</v>
      </c>
      <c r="DO674" s="21">
        <v>6.6447131335735321E-2</v>
      </c>
      <c r="DP674" s="21">
        <v>7.3560722172260284E-2</v>
      </c>
      <c r="DQ674" s="21">
        <v>5.7605810463428497E-2</v>
      </c>
      <c r="DR674" s="21">
        <v>5.5518336594104767E-2</v>
      </c>
      <c r="DS674" s="21">
        <v>3.9417598396539688E-2</v>
      </c>
      <c r="DT674" s="21">
        <v>1.0396073572337627E-2</v>
      </c>
      <c r="DU674" s="21">
        <v>-5.9915864840149879E-3</v>
      </c>
      <c r="DV674" s="21">
        <v>-6.036774255335331E-3</v>
      </c>
      <c r="DW674" s="21">
        <v>-3.5510067827999592E-3</v>
      </c>
      <c r="DX674" s="21">
        <v>-9.4856740906834602E-3</v>
      </c>
      <c r="DY674" s="21">
        <v>-8.6516402661800385E-3</v>
      </c>
      <c r="DZ674" s="21">
        <v>-3.8600172847509384E-3</v>
      </c>
      <c r="EA674" s="21">
        <v>-3.0517950654029846E-3</v>
      </c>
      <c r="EB674" s="21">
        <v>-1.8247792468173429E-5</v>
      </c>
      <c r="EC674" s="21">
        <v>4.3404255993664265E-3</v>
      </c>
      <c r="ED674" s="21">
        <v>-2.7943672612309456E-3</v>
      </c>
      <c r="EE674" s="21">
        <v>-2.3321004584431648E-2</v>
      </c>
      <c r="EF674" s="21">
        <v>-2.5975974276661873E-2</v>
      </c>
      <c r="EG674" s="21">
        <v>-2.820185013115406E-2</v>
      </c>
      <c r="EH674" s="21">
        <v>-1.4845889061689377E-2</v>
      </c>
      <c r="EI674" s="21">
        <v>-6.69122114777565E-3</v>
      </c>
      <c r="EJ674" s="21">
        <v>8.5418196395039558E-3</v>
      </c>
      <c r="EK674" s="21">
        <v>3.5661596804857254E-2</v>
      </c>
      <c r="EL674" s="21">
        <v>6.2007598578929901E-2</v>
      </c>
      <c r="EM674" s="21">
        <v>7.5605608522891998E-2</v>
      </c>
      <c r="EN674" s="21">
        <v>8.3001665771007538E-2</v>
      </c>
      <c r="EO674" s="21">
        <v>6.659940630197525E-2</v>
      </c>
      <c r="EP674" s="21">
        <v>6.3944466412067413E-2</v>
      </c>
      <c r="EQ674" s="21">
        <v>4.7878328710794449E-2</v>
      </c>
      <c r="ER674" s="21">
        <v>1.8374308943748474E-2</v>
      </c>
      <c r="ES674" s="21">
        <v>9.5355161465704441E-4</v>
      </c>
      <c r="ET674" s="21">
        <v>1.6405124915763736E-4</v>
      </c>
      <c r="EU674" s="21">
        <v>62.258554641912177</v>
      </c>
      <c r="EV674" s="21">
        <v>61.779003143310547</v>
      </c>
      <c r="EW674" s="21">
        <v>61.328385998984402</v>
      </c>
      <c r="EX674" s="21">
        <v>60.925304412841797</v>
      </c>
      <c r="EY674" s="21">
        <v>60.618110656738281</v>
      </c>
      <c r="EZ674" s="21">
        <v>60.261642456054688</v>
      </c>
      <c r="FA674" s="21">
        <v>59.915847778320313</v>
      </c>
      <c r="FB674" s="21">
        <v>61.488666534423828</v>
      </c>
      <c r="FC674" s="21">
        <v>64.052940368652344</v>
      </c>
      <c r="FD674" s="21">
        <v>67.047050476074219</v>
      </c>
      <c r="FE674" s="21">
        <v>69.983993530273438</v>
      </c>
      <c r="FF674" s="21">
        <v>72.097862243652344</v>
      </c>
      <c r="FG674" s="21">
        <v>73.348678588867188</v>
      </c>
      <c r="FH674" s="21">
        <v>74.127601623535156</v>
      </c>
      <c r="FI674" s="21">
        <v>74.557395935058594</v>
      </c>
      <c r="FJ674" s="21">
        <v>74.450164794921875</v>
      </c>
      <c r="FK674" s="21">
        <v>73.841354370117188</v>
      </c>
      <c r="FL674" s="21">
        <v>72.653335571289063</v>
      </c>
      <c r="FM674" s="21">
        <v>70.867767333984375</v>
      </c>
      <c r="FN674" s="21">
        <v>68.502655029296875</v>
      </c>
      <c r="FO674" s="21">
        <v>65.897087097167969</v>
      </c>
      <c r="FP674" s="21">
        <v>64.635673522949219</v>
      </c>
      <c r="FQ674" s="21">
        <v>63.675457000732422</v>
      </c>
      <c r="FR674" s="21">
        <v>62.895515441894531</v>
      </c>
      <c r="FS674" s="21">
        <v>0.14826348423957825</v>
      </c>
      <c r="FT674" s="21">
        <v>6.4627192914485931E-3</v>
      </c>
      <c r="FU674" s="21">
        <v>1.0105937719345093E-2</v>
      </c>
      <c r="FV674" t="s">
        <v>294</v>
      </c>
      <c r="FW674" s="21"/>
      <c r="FX674">
        <f t="shared" si="30"/>
        <v>0.85963177680969238</v>
      </c>
      <c r="FY674">
        <f t="shared" si="31"/>
        <v>5.2348594367504123E-2</v>
      </c>
      <c r="FZ674">
        <f t="shared" si="32"/>
        <v>70.352439880371094</v>
      </c>
    </row>
    <row r="675" spans="1:182" x14ac:dyDescent="0.2">
      <c r="A675" t="s">
        <v>226</v>
      </c>
      <c r="B675" t="s">
        <v>199</v>
      </c>
      <c r="C675" t="s">
        <v>288</v>
      </c>
      <c r="D675" t="s">
        <v>239</v>
      </c>
      <c r="E675" t="s">
        <v>220</v>
      </c>
      <c r="F675" s="21">
        <v>7608</v>
      </c>
      <c r="G675" s="21">
        <v>0.49785116314888</v>
      </c>
      <c r="H675" s="21">
        <v>0.44442024827003479</v>
      </c>
      <c r="I675" s="21">
        <v>0.40894496440887451</v>
      </c>
      <c r="J675" s="21">
        <v>0.39385589957237244</v>
      </c>
      <c r="K675" s="21">
        <v>0.38227987289428711</v>
      </c>
      <c r="L675" s="21">
        <v>0.39711955189704895</v>
      </c>
      <c r="M675" s="21">
        <v>0.43590590357780457</v>
      </c>
      <c r="N675" s="21">
        <v>0.48872029781341553</v>
      </c>
      <c r="O675" s="21">
        <v>0.51759397983551025</v>
      </c>
      <c r="P675" s="21">
        <v>0.54498589038848877</v>
      </c>
      <c r="Q675" s="21">
        <v>0.56450366973876953</v>
      </c>
      <c r="R675" s="21">
        <v>0.60177665948867798</v>
      </c>
      <c r="S675" s="21">
        <v>0.63005751371383667</v>
      </c>
      <c r="T675" s="21">
        <v>0.64008069038391113</v>
      </c>
      <c r="U675" s="21">
        <v>0.65693825483322144</v>
      </c>
      <c r="V675" s="21">
        <v>0.68282246589660645</v>
      </c>
      <c r="W675" s="21">
        <v>0.71310538053512573</v>
      </c>
      <c r="X675" s="21">
        <v>0.77671855688095093</v>
      </c>
      <c r="Y675" s="21">
        <v>0.80761373043060303</v>
      </c>
      <c r="Z675" s="21">
        <v>0.82634532451629639</v>
      </c>
      <c r="AA675" s="21">
        <v>0.84850549697875977</v>
      </c>
      <c r="AB675" s="21">
        <v>0.79060983657836914</v>
      </c>
      <c r="AC675" s="21">
        <v>0.68240422010421753</v>
      </c>
      <c r="AD675" s="21">
        <v>0.57586270570755005</v>
      </c>
      <c r="AE675" s="21">
        <v>-2.7117228135466576E-2</v>
      </c>
      <c r="AF675" s="21">
        <v>-2.904491126537323E-2</v>
      </c>
      <c r="AG675" s="21">
        <v>-2.743217721581459E-2</v>
      </c>
      <c r="AH675" s="21">
        <v>-1.9828407093882561E-2</v>
      </c>
      <c r="AI675" s="21">
        <v>-1.9805943593382835E-2</v>
      </c>
      <c r="AJ675" s="21">
        <v>-1.5478282235562801E-2</v>
      </c>
      <c r="AK675" s="21">
        <v>-1.3015655800700188E-2</v>
      </c>
      <c r="AL675" s="21">
        <v>-1.9617572426795959E-2</v>
      </c>
      <c r="AM675" s="21">
        <v>-4.2979296296834946E-2</v>
      </c>
      <c r="AN675" s="21">
        <v>-4.9166381359100342E-2</v>
      </c>
      <c r="AO675" s="21">
        <v>-5.1437988877296448E-2</v>
      </c>
      <c r="AP675" s="21">
        <v>-3.6443814635276794E-2</v>
      </c>
      <c r="AQ675" s="21">
        <v>-3.4383594989776611E-2</v>
      </c>
      <c r="AR675" s="21">
        <v>-2.1118443459272385E-2</v>
      </c>
      <c r="AS675" s="21">
        <v>-3.0430261977016926E-3</v>
      </c>
      <c r="AT675" s="21">
        <v>1.7321653664112091E-2</v>
      </c>
      <c r="AU675" s="21">
        <v>2.5394562631845474E-2</v>
      </c>
      <c r="AV675" s="21">
        <v>3.5878419876098633E-2</v>
      </c>
      <c r="AW675" s="21">
        <v>2.5448430329561234E-2</v>
      </c>
      <c r="AX675" s="21">
        <v>2.5463849306106567E-2</v>
      </c>
      <c r="AY675" s="21">
        <v>1.6184857115149498E-2</v>
      </c>
      <c r="AZ675" s="21">
        <v>6.5202599216718227E-5</v>
      </c>
      <c r="BA675" s="21">
        <v>-1.7382195219397545E-2</v>
      </c>
      <c r="BB675" s="21">
        <v>-1.894533634185791E-2</v>
      </c>
      <c r="BC675" s="21">
        <v>-1.9929572939872742E-2</v>
      </c>
      <c r="BD675" s="21">
        <v>-2.2856788709759712E-2</v>
      </c>
      <c r="BE675" s="21">
        <v>-2.2010780870914459E-2</v>
      </c>
      <c r="BF675" s="21">
        <v>-1.4504439197480679E-2</v>
      </c>
      <c r="BG675" s="21">
        <v>-1.4638051390647888E-2</v>
      </c>
      <c r="BH675" s="21">
        <v>-9.9745485931634903E-3</v>
      </c>
      <c r="BI675" s="21">
        <v>-6.1539201997220516E-3</v>
      </c>
      <c r="BJ675" s="21">
        <v>-1.156668271869421E-2</v>
      </c>
      <c r="BK675" s="21">
        <v>-3.5154957324266434E-2</v>
      </c>
      <c r="BL675" s="21">
        <v>-4.1815459728240967E-2</v>
      </c>
      <c r="BM675" s="21">
        <v>-4.4222809374332428E-2</v>
      </c>
      <c r="BN675" s="21">
        <v>-2.9158119112253189E-2</v>
      </c>
      <c r="BO675" s="21">
        <v>-2.6308869943022728E-2</v>
      </c>
      <c r="BP675" s="21">
        <v>-1.2815444730222225E-2</v>
      </c>
      <c r="BQ675" s="21">
        <v>5.6474432349205017E-3</v>
      </c>
      <c r="BR675" s="21">
        <v>2.6269339025020599E-2</v>
      </c>
      <c r="BS675" s="21">
        <v>3.4941200166940689E-2</v>
      </c>
      <c r="BT675" s="21">
        <v>4.5984610915184021E-2</v>
      </c>
      <c r="BU675" s="21">
        <v>3.5191543400287628E-2</v>
      </c>
      <c r="BV675" s="21">
        <v>3.4755706787109375E-2</v>
      </c>
      <c r="BW675" s="21">
        <v>2.5936519727110863E-2</v>
      </c>
      <c r="BX675" s="21">
        <v>8.8854152709245682E-3</v>
      </c>
      <c r="BY675" s="21">
        <v>-9.5164608210325241E-3</v>
      </c>
      <c r="BZ675" s="21">
        <v>-1.1772209778428078E-2</v>
      </c>
      <c r="CA675" s="21">
        <v>-1.4951426535844803E-2</v>
      </c>
      <c r="CB675" s="21">
        <v>-1.85709148645401E-2</v>
      </c>
      <c r="CC675" s="21">
        <v>-1.8255937844514847E-2</v>
      </c>
      <c r="CD675" s="21">
        <v>-1.0817075148224831E-2</v>
      </c>
      <c r="CE675" s="21">
        <v>-1.1058785021305084E-2</v>
      </c>
      <c r="CF675" s="21">
        <v>-6.1626792885363102E-3</v>
      </c>
      <c r="CG675" s="21">
        <v>-1.4015024062246084E-3</v>
      </c>
      <c r="CH675" s="21">
        <v>-5.9906607493758202E-3</v>
      </c>
      <c r="CI675" s="21">
        <v>-2.9735840857028961E-2</v>
      </c>
      <c r="CJ675" s="21">
        <v>-3.6724232137203217E-2</v>
      </c>
      <c r="CK675" s="21">
        <v>-3.922560065984726E-2</v>
      </c>
      <c r="CL675" s="21">
        <v>-2.4112069979310036E-2</v>
      </c>
      <c r="CM675" s="21">
        <v>-2.0716339349746704E-2</v>
      </c>
      <c r="CN675" s="21">
        <v>-7.064813282340765E-3</v>
      </c>
      <c r="CO675" s="21">
        <v>1.1666435748338699E-2</v>
      </c>
      <c r="CP675" s="21">
        <v>3.2466478645801544E-2</v>
      </c>
      <c r="CQ675" s="21">
        <v>4.1553173214197159E-2</v>
      </c>
      <c r="CR675" s="21">
        <v>5.2984125912189484E-2</v>
      </c>
      <c r="CS675" s="21">
        <v>4.1939593851566315E-2</v>
      </c>
      <c r="CT675" s="21">
        <v>4.1191216558218002E-2</v>
      </c>
      <c r="CU675" s="21">
        <v>3.2690491527318954E-2</v>
      </c>
      <c r="CV675" s="21">
        <v>1.4994268305599689E-2</v>
      </c>
      <c r="CW675" s="21">
        <v>-4.0686768479645252E-3</v>
      </c>
      <c r="CX675" s="21">
        <v>-6.8041235208511353E-3</v>
      </c>
      <c r="CY675" s="21">
        <v>-9.9732792004942894E-3</v>
      </c>
      <c r="CZ675" s="21">
        <v>-1.4285040087997913E-2</v>
      </c>
      <c r="DA675" s="21">
        <v>-1.4501094818115234E-2</v>
      </c>
      <c r="DB675" s="21">
        <v>-7.12971156463027E-3</v>
      </c>
      <c r="DC675" s="21">
        <v>-7.4795186519622803E-3</v>
      </c>
      <c r="DD675" s="21">
        <v>-2.3508102167397738E-3</v>
      </c>
      <c r="DE675" s="21">
        <v>3.3509151544421911E-3</v>
      </c>
      <c r="DF675" s="21">
        <v>-4.1463918751105666E-4</v>
      </c>
      <c r="DG675" s="21">
        <v>-2.4316726252436638E-2</v>
      </c>
      <c r="DH675" s="21">
        <v>-3.1633004546165466E-2</v>
      </c>
      <c r="DI675" s="21">
        <v>-3.4228391945362091E-2</v>
      </c>
      <c r="DJ675" s="21">
        <v>-1.9066020846366882E-2</v>
      </c>
      <c r="DK675" s="21">
        <v>-1.512380875647068E-2</v>
      </c>
      <c r="DL675" s="21">
        <v>-1.3141819508746266E-3</v>
      </c>
      <c r="DM675" s="21">
        <v>1.7685428261756897E-2</v>
      </c>
      <c r="DN675" s="21">
        <v>3.8663618266582489E-2</v>
      </c>
      <c r="DO675" s="21">
        <v>4.8165146261453629E-2</v>
      </c>
      <c r="DP675" s="21">
        <v>5.9983640909194946E-2</v>
      </c>
      <c r="DQ675" s="21">
        <v>4.8687644302845001E-2</v>
      </c>
      <c r="DR675" s="21">
        <v>4.762672632932663E-2</v>
      </c>
      <c r="DS675" s="21">
        <v>3.9444465190172195E-2</v>
      </c>
      <c r="DT675" s="21">
        <v>2.1103121340274811E-2</v>
      </c>
      <c r="DU675" s="21">
        <v>1.3791072415187955E-3</v>
      </c>
      <c r="DV675" s="21">
        <v>-1.8360376125201583E-3</v>
      </c>
      <c r="DW675" s="21">
        <v>-2.7856254018843174E-3</v>
      </c>
      <c r="DX675" s="21">
        <v>-8.0969175323843956E-3</v>
      </c>
      <c r="DY675" s="21">
        <v>-9.0796984732151031E-3</v>
      </c>
      <c r="DZ675" s="21">
        <v>-1.8057440174743533E-3</v>
      </c>
      <c r="EA675" s="21">
        <v>-2.3116269148886204E-3</v>
      </c>
      <c r="EB675" s="21">
        <v>3.1529234256595373E-3</v>
      </c>
      <c r="EC675" s="21">
        <v>1.0212651453912258E-2</v>
      </c>
      <c r="ED675" s="21">
        <v>7.6362504623830318E-3</v>
      </c>
      <c r="EE675" s="21">
        <v>-1.6492383554577827E-2</v>
      </c>
      <c r="EF675" s="21">
        <v>-2.4282084777951241E-2</v>
      </c>
      <c r="EG675" s="21">
        <v>-2.7013214305043221E-2</v>
      </c>
      <c r="EH675" s="21">
        <v>-1.1780325323343277E-2</v>
      </c>
      <c r="EI675" s="21">
        <v>-7.0490832440555096E-3</v>
      </c>
      <c r="EJ675" s="21">
        <v>6.9888164289295673E-3</v>
      </c>
      <c r="EK675" s="21">
        <v>2.6375897228717804E-2</v>
      </c>
      <c r="EL675" s="21">
        <v>4.7611303627490997E-2</v>
      </c>
      <c r="EM675" s="21">
        <v>5.7711783796548843E-2</v>
      </c>
      <c r="EN675" s="21">
        <v>7.0089831948280334E-2</v>
      </c>
      <c r="EO675" s="21">
        <v>5.8430757373571396E-2</v>
      </c>
      <c r="EP675" s="21">
        <v>5.6918583810329437E-2</v>
      </c>
      <c r="EQ675" s="21">
        <v>4.919612780213356E-2</v>
      </c>
      <c r="ER675" s="21">
        <v>2.9923334717750549E-2</v>
      </c>
      <c r="ES675" s="21">
        <v>9.244842454791069E-3</v>
      </c>
      <c r="ET675" s="21">
        <v>5.3370893001556396E-3</v>
      </c>
      <c r="EU675" s="21">
        <v>63.086240159975212</v>
      </c>
      <c r="EV675" s="21">
        <v>62.700531005859375</v>
      </c>
      <c r="EW675" s="21">
        <v>62.283181478925798</v>
      </c>
      <c r="EX675" s="21">
        <v>61.906829833984375</v>
      </c>
      <c r="EY675" s="21">
        <v>61.652462005615234</v>
      </c>
      <c r="EZ675" s="21">
        <v>61.389095306396484</v>
      </c>
      <c r="FA675" s="21">
        <v>61.080024719238281</v>
      </c>
      <c r="FB675" s="21">
        <v>62.522953033447266</v>
      </c>
      <c r="FC675" s="21">
        <v>64.813682556152344</v>
      </c>
      <c r="FD675" s="21">
        <v>67.356979370117188</v>
      </c>
      <c r="FE675" s="21">
        <v>69.903953552246094</v>
      </c>
      <c r="FF675" s="21">
        <v>71.710197448730469</v>
      </c>
      <c r="FG675" s="21">
        <v>72.698249816894531</v>
      </c>
      <c r="FH675" s="21">
        <v>73.353378295898438</v>
      </c>
      <c r="FI675" s="21">
        <v>73.809059143066406</v>
      </c>
      <c r="FJ675" s="21">
        <v>73.645088195800781</v>
      </c>
      <c r="FK675" s="21">
        <v>73.096473693847656</v>
      </c>
      <c r="FL675" s="21">
        <v>72.097694396972656</v>
      </c>
      <c r="FM675" s="21">
        <v>70.528816223144531</v>
      </c>
      <c r="FN675" s="21">
        <v>68.520210266113281</v>
      </c>
      <c r="FO675" s="21">
        <v>66.386528015136719</v>
      </c>
      <c r="FP675" s="21">
        <v>65.236625671386719</v>
      </c>
      <c r="FQ675" s="21">
        <v>64.321060180664063</v>
      </c>
      <c r="FR675" s="21">
        <v>63.75360107421875</v>
      </c>
      <c r="FS675" s="21">
        <v>0.16477610170841217</v>
      </c>
      <c r="FT675" s="21">
        <v>7.1171917952597141E-3</v>
      </c>
      <c r="FU675" s="21">
        <v>1.0918650776147842E-2</v>
      </c>
      <c r="FV675" t="s">
        <v>294</v>
      </c>
      <c r="FW675" s="21"/>
      <c r="FX675">
        <f t="shared" si="30"/>
        <v>0.79445769786834719</v>
      </c>
      <c r="FY675">
        <f t="shared" si="31"/>
        <v>4.2071720212697984E-2</v>
      </c>
      <c r="FZ675">
        <f t="shared" si="32"/>
        <v>70.125944519042974</v>
      </c>
    </row>
    <row r="676" spans="1:182" x14ac:dyDescent="0.2">
      <c r="A676" t="s">
        <v>226</v>
      </c>
      <c r="B676" t="s">
        <v>199</v>
      </c>
      <c r="C676" t="s">
        <v>288</v>
      </c>
      <c r="D676" t="s">
        <v>239</v>
      </c>
      <c r="E676" t="s">
        <v>221</v>
      </c>
      <c r="F676" s="21">
        <v>4385</v>
      </c>
      <c r="G676" s="21">
        <v>0.58250635862350464</v>
      </c>
      <c r="H676" s="21">
        <v>0.51725876331329346</v>
      </c>
      <c r="I676" s="21">
        <v>0.48106628656387329</v>
      </c>
      <c r="J676" s="21">
        <v>0.457368403673172</v>
      </c>
      <c r="K676" s="21">
        <v>0.45059731602668762</v>
      </c>
      <c r="L676" s="21">
        <v>0.46384057402610779</v>
      </c>
      <c r="M676" s="21">
        <v>0.49140030145645142</v>
      </c>
      <c r="N676" s="21">
        <v>0.5268738865852356</v>
      </c>
      <c r="O676" s="21">
        <v>0.56091094017028809</v>
      </c>
      <c r="P676" s="21">
        <v>0.59879511594772339</v>
      </c>
      <c r="Q676" s="21">
        <v>0.62757652997970581</v>
      </c>
      <c r="R676" s="21">
        <v>0.67838466167449951</v>
      </c>
      <c r="S676" s="21">
        <v>0.74324655532836914</v>
      </c>
      <c r="T676" s="21">
        <v>0.77918732166290283</v>
      </c>
      <c r="U676" s="21">
        <v>0.84767031669616699</v>
      </c>
      <c r="V676" s="21">
        <v>0.91462254524230957</v>
      </c>
      <c r="W676" s="21">
        <v>0.95642012357711792</v>
      </c>
      <c r="X676" s="21">
        <v>1.004865288734436</v>
      </c>
      <c r="Y676" s="21">
        <v>0.99728149175643921</v>
      </c>
      <c r="Z676" s="21">
        <v>0.97900748252868652</v>
      </c>
      <c r="AA676" s="21">
        <v>0.95647382736206055</v>
      </c>
      <c r="AB676" s="21">
        <v>0.86574345827102661</v>
      </c>
      <c r="AC676" s="21">
        <v>0.7575908899307251</v>
      </c>
      <c r="AD676" s="21">
        <v>0.65094977617263794</v>
      </c>
      <c r="AE676" s="21">
        <v>-3.0466752126812935E-2</v>
      </c>
      <c r="AF676" s="21">
        <v>-3.5364158451557159E-2</v>
      </c>
      <c r="AG676" s="21">
        <v>-2.9671709984540939E-2</v>
      </c>
      <c r="AH676" s="21">
        <v>-3.0603347346186638E-2</v>
      </c>
      <c r="AI676" s="21">
        <v>-3.0561374500393867E-2</v>
      </c>
      <c r="AJ676" s="21">
        <v>-3.5586975514888763E-2</v>
      </c>
      <c r="AK676" s="21">
        <v>-4.3936349451541901E-2</v>
      </c>
      <c r="AL676" s="21">
        <v>-6.1699807643890381E-2</v>
      </c>
      <c r="AM676" s="21">
        <v>-7.0571631193161011E-2</v>
      </c>
      <c r="AN676" s="21">
        <v>-6.0205064713954926E-2</v>
      </c>
      <c r="AO676" s="21">
        <v>-6.4443059265613556E-2</v>
      </c>
      <c r="AP676" s="21">
        <v>-5.6985866278409958E-2</v>
      </c>
      <c r="AQ676" s="21">
        <v>-4.1074138134717941E-2</v>
      </c>
      <c r="AR676" s="21">
        <v>-2.5968281552195549E-2</v>
      </c>
      <c r="AS676" s="21">
        <v>1.373142097145319E-2</v>
      </c>
      <c r="AT676" s="21">
        <v>4.8837237060070038E-2</v>
      </c>
      <c r="AU676" s="21">
        <v>6.9782309234142303E-2</v>
      </c>
      <c r="AV676" s="21">
        <v>6.5795011818408966E-2</v>
      </c>
      <c r="AW676" s="21">
        <v>4.1203778237104416E-2</v>
      </c>
      <c r="AX676" s="21">
        <v>3.9889942854642868E-2</v>
      </c>
      <c r="AY676" s="21">
        <v>7.5150597840547562E-3</v>
      </c>
      <c r="AZ676" s="21">
        <v>-4.7895647585391998E-2</v>
      </c>
      <c r="BA676" s="21">
        <v>-5.0780918449163437E-2</v>
      </c>
      <c r="BB676" s="21">
        <v>-3.9293337613344193E-2</v>
      </c>
      <c r="BC676" s="21">
        <v>-1.9084339961409569E-2</v>
      </c>
      <c r="BD676" s="21">
        <v>-2.5201283395290375E-2</v>
      </c>
      <c r="BE676" s="21">
        <v>-1.9909381866455078E-2</v>
      </c>
      <c r="BF676" s="21">
        <v>-2.0950937643647194E-2</v>
      </c>
      <c r="BG676" s="21">
        <v>-1.9543884322047234E-2</v>
      </c>
      <c r="BH676" s="21">
        <v>-2.3665299639105797E-2</v>
      </c>
      <c r="BI676" s="21">
        <v>-2.930564247071743E-2</v>
      </c>
      <c r="BJ676" s="21">
        <v>-4.678431898355484E-2</v>
      </c>
      <c r="BK676" s="21">
        <v>-5.683208629488945E-2</v>
      </c>
      <c r="BL676" s="21">
        <v>-4.6881705522537231E-2</v>
      </c>
      <c r="BM676" s="21">
        <v>-5.0009209662675858E-2</v>
      </c>
      <c r="BN676" s="21">
        <v>-4.2044755071401596E-2</v>
      </c>
      <c r="BO676" s="21">
        <v>-2.5734076276421547E-2</v>
      </c>
      <c r="BP676" s="21">
        <v>-9.5089143142104149E-3</v>
      </c>
      <c r="BQ676" s="21">
        <v>3.2383468002080917E-2</v>
      </c>
      <c r="BR676" s="21">
        <v>6.8766862154006958E-2</v>
      </c>
      <c r="BS676" s="21">
        <v>9.0348541736602783E-2</v>
      </c>
      <c r="BT676" s="21">
        <v>8.6409769952297211E-2</v>
      </c>
      <c r="BU676" s="21">
        <v>6.0585591942071915E-2</v>
      </c>
      <c r="BV676" s="21">
        <v>5.770641565322876E-2</v>
      </c>
      <c r="BW676" s="21">
        <v>2.4130033329129219E-2</v>
      </c>
      <c r="BX676" s="21">
        <v>-3.1065372750163078E-2</v>
      </c>
      <c r="BY676" s="21">
        <v>-3.670087456703186E-2</v>
      </c>
      <c r="BZ676" s="21">
        <v>-2.7180202305316925E-2</v>
      </c>
      <c r="CA676" s="21">
        <v>-1.1200916953384876E-2</v>
      </c>
      <c r="CB676" s="21">
        <v>-1.8162507563829422E-2</v>
      </c>
      <c r="CC676" s="21">
        <v>-1.3148022815585136E-2</v>
      </c>
      <c r="CD676" s="21">
        <v>-1.426570862531662E-2</v>
      </c>
      <c r="CE676" s="21">
        <v>-1.1913204565644264E-2</v>
      </c>
      <c r="CF676" s="21">
        <v>-1.5408383682370186E-2</v>
      </c>
      <c r="CG676" s="21">
        <v>-1.9172459840774536E-2</v>
      </c>
      <c r="CH676" s="21">
        <v>-3.6453898996114731E-2</v>
      </c>
      <c r="CI676" s="21">
        <v>-4.7316119074821472E-2</v>
      </c>
      <c r="CJ676" s="21">
        <v>-3.7653986364603043E-2</v>
      </c>
      <c r="CK676" s="21">
        <v>-4.001237079501152E-2</v>
      </c>
      <c r="CL676" s="21">
        <v>-3.1696584075689316E-2</v>
      </c>
      <c r="CM676" s="21">
        <v>-1.5109593980014324E-2</v>
      </c>
      <c r="CN676" s="21">
        <v>1.8907935591414571E-3</v>
      </c>
      <c r="CO676" s="21">
        <v>4.5301821082830429E-2</v>
      </c>
      <c r="CP676" s="21">
        <v>8.2570061087608337E-2</v>
      </c>
      <c r="CQ676" s="21">
        <v>0.10459265112876892</v>
      </c>
      <c r="CR676" s="21">
        <v>0.10068748891353607</v>
      </c>
      <c r="CS676" s="21">
        <v>7.4009373784065247E-2</v>
      </c>
      <c r="CT676" s="21">
        <v>7.004605233669281E-2</v>
      </c>
      <c r="CU676" s="21">
        <v>3.5637512803077698E-2</v>
      </c>
      <c r="CV676" s="21">
        <v>-1.9408777356147766E-2</v>
      </c>
      <c r="CW676" s="21">
        <v>-2.69490797072649E-2</v>
      </c>
      <c r="CX676" s="21">
        <v>-1.8790682777762413E-2</v>
      </c>
      <c r="CY676" s="21">
        <v>-3.3174934796988964E-3</v>
      </c>
      <c r="CZ676" s="21">
        <v>-1.1123731732368469E-2</v>
      </c>
      <c r="DA676" s="21">
        <v>-6.3866637647151947E-3</v>
      </c>
      <c r="DB676" s="21">
        <v>-7.5804791413247585E-3</v>
      </c>
      <c r="DC676" s="21">
        <v>-4.2825248092412949E-3</v>
      </c>
      <c r="DD676" s="21">
        <v>-7.1514677256345749E-3</v>
      </c>
      <c r="DE676" s="21">
        <v>-9.0392772108316422E-3</v>
      </c>
      <c r="DF676" s="21">
        <v>-2.6123479008674622E-2</v>
      </c>
      <c r="DG676" s="21">
        <v>-3.7800151854753494E-2</v>
      </c>
      <c r="DH676" s="21">
        <v>-2.8426267206668854E-2</v>
      </c>
      <c r="DI676" s="21">
        <v>-3.0015531927347183E-2</v>
      </c>
      <c r="DJ676" s="21">
        <v>-2.1348414942622185E-2</v>
      </c>
      <c r="DK676" s="21">
        <v>-4.4851121492683887E-3</v>
      </c>
      <c r="DL676" s="21">
        <v>1.3290501199662685E-2</v>
      </c>
      <c r="DM676" s="21">
        <v>5.8220174163579941E-2</v>
      </c>
      <c r="DN676" s="21">
        <v>9.6373260021209717E-2</v>
      </c>
      <c r="DO676" s="21">
        <v>0.11883676052093506</v>
      </c>
      <c r="DP676" s="21">
        <v>0.11496520787477493</v>
      </c>
      <c r="DQ676" s="21">
        <v>8.7433159351348877E-2</v>
      </c>
      <c r="DR676" s="21">
        <v>8.238568902015686E-2</v>
      </c>
      <c r="DS676" s="21">
        <v>4.7144994139671326E-2</v>
      </c>
      <c r="DT676" s="21">
        <v>-7.7521814964711666E-3</v>
      </c>
      <c r="DU676" s="21">
        <v>-1.719728484749794E-2</v>
      </c>
      <c r="DV676" s="21">
        <v>-1.0401163250207901E-2</v>
      </c>
      <c r="DW676" s="21">
        <v>8.0649172887206078E-3</v>
      </c>
      <c r="DX676" s="21">
        <v>-9.6085737459361553E-4</v>
      </c>
      <c r="DY676" s="21">
        <v>3.3756643533706665E-3</v>
      </c>
      <c r="DZ676" s="21">
        <v>2.0719298627227545E-3</v>
      </c>
      <c r="EA676" s="21">
        <v>6.7349644377827644E-3</v>
      </c>
      <c r="EB676" s="21">
        <v>4.7702076844871044E-3</v>
      </c>
      <c r="EC676" s="21">
        <v>5.5914297699928284E-3</v>
      </c>
      <c r="ED676" s="21">
        <v>-1.120799221098423E-2</v>
      </c>
      <c r="EE676" s="21">
        <v>-2.4060603231191635E-2</v>
      </c>
      <c r="EF676" s="21">
        <v>-1.510290615260601E-2</v>
      </c>
      <c r="EG676" s="21">
        <v>-1.5581683255732059E-2</v>
      </c>
      <c r="EH676" s="21">
        <v>-6.4073014073073864E-3</v>
      </c>
      <c r="EI676" s="21">
        <v>1.0854952037334442E-2</v>
      </c>
      <c r="EJ676" s="21">
        <v>2.974986843764782E-2</v>
      </c>
      <c r="EK676" s="21">
        <v>7.6872222125530243E-2</v>
      </c>
      <c r="EL676" s="21">
        <v>0.11630288511514664</v>
      </c>
      <c r="EM676" s="21">
        <v>0.13940298557281494</v>
      </c>
      <c r="EN676" s="21">
        <v>0.13557995855808258</v>
      </c>
      <c r="EO676" s="21">
        <v>0.10681496560573578</v>
      </c>
      <c r="EP676" s="21">
        <v>0.10020215809345245</v>
      </c>
      <c r="EQ676" s="21">
        <v>6.3759967684745789E-2</v>
      </c>
      <c r="ER676" s="21">
        <v>9.0780910104513168E-3</v>
      </c>
      <c r="ES676" s="21">
        <v>-3.1172404997050762E-3</v>
      </c>
      <c r="ET676" s="21">
        <v>1.71197101008147E-3</v>
      </c>
      <c r="EU676" s="21">
        <v>60.83329695911538</v>
      </c>
      <c r="EV676" s="21">
        <v>60.192153930664063</v>
      </c>
      <c r="EW676" s="21">
        <v>59.684247538677916</v>
      </c>
      <c r="EX676" s="21">
        <v>59.235134124755859</v>
      </c>
      <c r="EY676" s="21">
        <v>58.836982727050781</v>
      </c>
      <c r="EZ676" s="21">
        <v>58.3201904296875</v>
      </c>
      <c r="FA676" s="21">
        <v>57.911163330078125</v>
      </c>
      <c r="FB676" s="21">
        <v>59.707649230957031</v>
      </c>
      <c r="FC676" s="21">
        <v>62.742954254150391</v>
      </c>
      <c r="FD676" s="21">
        <v>66.513351440429688</v>
      </c>
      <c r="FE676" s="21">
        <v>70.121826171875</v>
      </c>
      <c r="FF676" s="21">
        <v>72.765411376953125</v>
      </c>
      <c r="FG676" s="21">
        <v>74.468704223632813</v>
      </c>
      <c r="FH676" s="21">
        <v>75.460800170898438</v>
      </c>
      <c r="FI676" s="21">
        <v>75.846015930175781</v>
      </c>
      <c r="FJ676" s="21">
        <v>75.83648681640625</v>
      </c>
      <c r="FK676" s="21">
        <v>75.124038696289063</v>
      </c>
      <c r="FL676" s="21">
        <v>73.610130310058594</v>
      </c>
      <c r="FM676" s="21">
        <v>71.451431274414063</v>
      </c>
      <c r="FN676" s="21">
        <v>68.472427368164063</v>
      </c>
      <c r="FO676" s="21">
        <v>65.054283142089844</v>
      </c>
      <c r="FP676" s="21">
        <v>63.600852966308594</v>
      </c>
      <c r="FQ676" s="21">
        <v>62.563739776611328</v>
      </c>
      <c r="FR676" s="21">
        <v>61.417903900146484</v>
      </c>
      <c r="FS676" s="21">
        <v>0.30716747045516968</v>
      </c>
      <c r="FT676" s="21">
        <v>1.3566088862717152E-2</v>
      </c>
      <c r="FU676" s="21">
        <v>2.1779963746666908E-2</v>
      </c>
      <c r="FV676" t="s">
        <v>294</v>
      </c>
      <c r="FW676" s="21"/>
      <c r="FX676">
        <f t="shared" si="30"/>
        <v>0.97880964279174809</v>
      </c>
      <c r="FY676">
        <f t="shared" si="31"/>
        <v>7.6994615793228152E-2</v>
      </c>
      <c r="FZ676">
        <f t="shared" si="32"/>
        <v>70.742462158203125</v>
      </c>
    </row>
    <row r="677" spans="1:182" x14ac:dyDescent="0.2">
      <c r="A677" t="s">
        <v>226</v>
      </c>
      <c r="B677" t="s">
        <v>199</v>
      </c>
      <c r="C677" t="s">
        <v>288</v>
      </c>
      <c r="D677" t="s">
        <v>240</v>
      </c>
      <c r="E677" t="s">
        <v>219</v>
      </c>
      <c r="F677" s="21">
        <v>10241</v>
      </c>
      <c r="G677" s="21">
        <v>0.47384157776832581</v>
      </c>
      <c r="H677" s="21">
        <v>0.44303065538406372</v>
      </c>
      <c r="I677" s="21">
        <v>0.43660253286361694</v>
      </c>
      <c r="J677" s="21">
        <v>0.43102183938026428</v>
      </c>
      <c r="K677" s="21">
        <v>0.43267673254013062</v>
      </c>
      <c r="L677" s="21">
        <v>0.47204884886741638</v>
      </c>
      <c r="M677" s="21">
        <v>0.53771007061004639</v>
      </c>
      <c r="N677" s="21">
        <v>0.58444327116012573</v>
      </c>
      <c r="O677" s="21">
        <v>0.57896941900253296</v>
      </c>
      <c r="P677" s="21">
        <v>0.57107067108154297</v>
      </c>
      <c r="Q677" s="21">
        <v>0.55174762010574341</v>
      </c>
      <c r="R677" s="21">
        <v>0.54083901643753052</v>
      </c>
      <c r="S677" s="21">
        <v>0.53523343801498413</v>
      </c>
      <c r="T677" s="21">
        <v>0.54487276077270508</v>
      </c>
      <c r="U677" s="21">
        <v>0.57004004716873169</v>
      </c>
      <c r="V677" s="21">
        <v>0.55821502208709717</v>
      </c>
      <c r="W677" s="21">
        <v>0.63909614086151123</v>
      </c>
      <c r="X677" s="21">
        <v>0.78590226173400879</v>
      </c>
      <c r="Y677" s="21">
        <v>0.84255099296569824</v>
      </c>
      <c r="Z677" s="21">
        <v>0.82749319076538086</v>
      </c>
      <c r="AA677" s="21">
        <v>0.81889450550079346</v>
      </c>
      <c r="AB677" s="21">
        <v>0.74140268564224243</v>
      </c>
      <c r="AC677" s="21">
        <v>0.61450725793838501</v>
      </c>
      <c r="AD677" s="21">
        <v>0.54834109544754028</v>
      </c>
      <c r="AE677" s="21">
        <v>-7.4542470276355743E-2</v>
      </c>
      <c r="AF677" s="21">
        <v>-6.1001751571893692E-2</v>
      </c>
      <c r="AG677" s="21">
        <v>-2.7668505907058716E-2</v>
      </c>
      <c r="AH677" s="21">
        <v>-1.9388403743505478E-2</v>
      </c>
      <c r="AI677" s="21">
        <v>-2.184324711561203E-2</v>
      </c>
      <c r="AJ677" s="21">
        <v>-2.8719536960124969E-2</v>
      </c>
      <c r="AK677" s="21">
        <v>-5.5739171802997589E-2</v>
      </c>
      <c r="AL677" s="21">
        <v>-3.9123937487602234E-2</v>
      </c>
      <c r="AM677" s="21">
        <v>-2.1290631964802742E-2</v>
      </c>
      <c r="AN677" s="21">
        <v>-1.796996220946312E-2</v>
      </c>
      <c r="AO677" s="21">
        <v>-2.9849296435713768E-2</v>
      </c>
      <c r="AP677" s="21">
        <v>-3.7372641265392303E-2</v>
      </c>
      <c r="AQ677" s="21">
        <v>-4.9360189586877823E-2</v>
      </c>
      <c r="AR677" s="21">
        <v>-3.1082691624760628E-2</v>
      </c>
      <c r="AS677" s="21">
        <v>-1.2387534603476524E-2</v>
      </c>
      <c r="AT677" s="21">
        <v>-3.2770637422800064E-2</v>
      </c>
      <c r="AU677" s="21">
        <v>-1.6430774703621864E-2</v>
      </c>
      <c r="AV677" s="21">
        <v>-2.7310002595186234E-2</v>
      </c>
      <c r="AW677" s="21">
        <v>-1.9599230960011482E-2</v>
      </c>
      <c r="AX677" s="21">
        <v>-2.2359861060976982E-2</v>
      </c>
      <c r="AY677" s="21">
        <v>6.2375376001000404E-3</v>
      </c>
      <c r="AZ677" s="21">
        <v>-2.2386377677321434E-2</v>
      </c>
      <c r="BA677" s="21">
        <v>-6.3073761761188507E-2</v>
      </c>
      <c r="BB677" s="21">
        <v>-3.526826947927475E-2</v>
      </c>
      <c r="BC677" s="21">
        <v>-4.5995932072401047E-2</v>
      </c>
      <c r="BD677" s="21">
        <v>-3.7814710289239883E-2</v>
      </c>
      <c r="BE677" s="21">
        <v>-1.3317720964550972E-2</v>
      </c>
      <c r="BF677" s="21">
        <v>-5.3105084225535393E-3</v>
      </c>
      <c r="BG677" s="21">
        <v>-8.085162378847599E-3</v>
      </c>
      <c r="BH677" s="21">
        <v>-1.3096533715724945E-2</v>
      </c>
      <c r="BI677" s="21">
        <v>-3.5282880067825317E-2</v>
      </c>
      <c r="BJ677" s="21">
        <v>-1.8821526318788528E-2</v>
      </c>
      <c r="BK677" s="21">
        <v>-2.922773128375411E-3</v>
      </c>
      <c r="BL677" s="21">
        <v>6.0242731706239283E-5</v>
      </c>
      <c r="BM677" s="21">
        <v>-1.118855644017458E-2</v>
      </c>
      <c r="BN677" s="21">
        <v>-2.0036546513438225E-2</v>
      </c>
      <c r="BO677" s="21">
        <v>-2.829284779727459E-2</v>
      </c>
      <c r="BP677" s="21">
        <v>-1.4241107739508152E-2</v>
      </c>
      <c r="BQ677" s="21">
        <v>9.0778898447751999E-3</v>
      </c>
      <c r="BR677" s="21">
        <v>-1.5825757756829262E-2</v>
      </c>
      <c r="BS677" s="21">
        <v>3.0873531941324472E-3</v>
      </c>
      <c r="BT677" s="21">
        <v>-5.6287548504769802E-3</v>
      </c>
      <c r="BU677" s="21">
        <v>2.0406071562319994E-3</v>
      </c>
      <c r="BV677" s="21">
        <v>2.877436054404825E-4</v>
      </c>
      <c r="BW677" s="21">
        <v>2.8137965127825737E-2</v>
      </c>
      <c r="BX677" s="21">
        <v>-2.9084663838148117E-3</v>
      </c>
      <c r="BY677" s="21">
        <v>-4.4069048017263412E-2</v>
      </c>
      <c r="BZ677" s="21">
        <v>-1.8147295340895653E-2</v>
      </c>
      <c r="CA677" s="21">
        <v>-2.6224691420793533E-2</v>
      </c>
      <c r="CB677" s="21">
        <v>-2.1755440160632133E-2</v>
      </c>
      <c r="CC677" s="21">
        <v>-3.3784108236432076E-3</v>
      </c>
      <c r="CD677" s="21">
        <v>4.4397995807230473E-3</v>
      </c>
      <c r="CE677" s="21">
        <v>1.4436445198953152E-3</v>
      </c>
      <c r="CF677" s="21">
        <v>-2.2760890424251556E-3</v>
      </c>
      <c r="CG677" s="21">
        <v>-2.1114915609359741E-2</v>
      </c>
      <c r="CH677" s="21">
        <v>-4.7601382248103619E-3</v>
      </c>
      <c r="CI677" s="21">
        <v>9.7987502813339233E-3</v>
      </c>
      <c r="CJ677" s="21">
        <v>1.254790835082531E-2</v>
      </c>
      <c r="CK677" s="21">
        <v>1.7358148470520973E-3</v>
      </c>
      <c r="CL677" s="21">
        <v>-8.0296210944652557E-3</v>
      </c>
      <c r="CM677" s="21">
        <v>-1.3701672665774822E-2</v>
      </c>
      <c r="CN677" s="21">
        <v>-2.5766768958419561E-3</v>
      </c>
      <c r="CO677" s="21">
        <v>2.3944776505231857E-2</v>
      </c>
      <c r="CP677" s="21">
        <v>-4.0897857397794724E-3</v>
      </c>
      <c r="CQ677" s="21">
        <v>1.6605548560619354E-2</v>
      </c>
      <c r="CR677" s="21">
        <v>9.387611411511898E-3</v>
      </c>
      <c r="CS677" s="21">
        <v>1.7028292641043663E-2</v>
      </c>
      <c r="CT677" s="21">
        <v>1.5973405912518501E-2</v>
      </c>
      <c r="CU677" s="21">
        <v>4.3306134641170502E-2</v>
      </c>
      <c r="CV677" s="21">
        <v>1.0581875219941139E-2</v>
      </c>
      <c r="CW677" s="21">
        <v>-3.0906436964869499E-2</v>
      </c>
      <c r="CX677" s="21">
        <v>-6.2893601134419441E-3</v>
      </c>
      <c r="CY677" s="21">
        <v>-6.453449372202158E-3</v>
      </c>
      <c r="CZ677" s="21">
        <v>-5.6961681693792343E-3</v>
      </c>
      <c r="DA677" s="21">
        <v>6.5608993172645569E-3</v>
      </c>
      <c r="DB677" s="21">
        <v>1.4190107583999634E-2</v>
      </c>
      <c r="DC677" s="21">
        <v>1.0972451418638229E-2</v>
      </c>
      <c r="DD677" s="21">
        <v>8.5443556308746338E-3</v>
      </c>
      <c r="DE677" s="21">
        <v>-6.9469502195715904E-3</v>
      </c>
      <c r="DF677" s="21">
        <v>9.3012498691678047E-3</v>
      </c>
      <c r="DG677" s="21">
        <v>2.2520273923873901E-2</v>
      </c>
      <c r="DH677" s="21">
        <v>2.5035573169589043E-2</v>
      </c>
      <c r="DI677" s="21">
        <v>1.4660186134278774E-2</v>
      </c>
      <c r="DJ677" s="21">
        <v>3.9773047901690006E-3</v>
      </c>
      <c r="DK677" s="21">
        <v>8.8950287317857146E-4</v>
      </c>
      <c r="DL677" s="21">
        <v>9.0877534821629524E-3</v>
      </c>
      <c r="DM677" s="21">
        <v>3.8811665028333664E-2</v>
      </c>
      <c r="DN677" s="21">
        <v>7.6461862772703171E-3</v>
      </c>
      <c r="DO677" s="21">
        <v>3.0123744159936905E-2</v>
      </c>
      <c r="DP677" s="21">
        <v>2.4403978139162064E-2</v>
      </c>
      <c r="DQ677" s="21">
        <v>3.2015979290008545E-2</v>
      </c>
      <c r="DR677" s="21">
        <v>3.1659066677093506E-2</v>
      </c>
      <c r="DS677" s="21">
        <v>5.8474302291870117E-2</v>
      </c>
      <c r="DT677" s="21">
        <v>2.407221682369709E-2</v>
      </c>
      <c r="DU677" s="21">
        <v>-1.7743827775120735E-2</v>
      </c>
      <c r="DV677" s="21">
        <v>5.5685746483504772E-3</v>
      </c>
      <c r="DW677" s="21">
        <v>2.2093083709478378E-2</v>
      </c>
      <c r="DX677" s="21">
        <v>1.7490869387984276E-2</v>
      </c>
      <c r="DY677" s="21">
        <v>2.0911684259772301E-2</v>
      </c>
      <c r="DZ677" s="21">
        <v>2.8268003836274147E-2</v>
      </c>
      <c r="EA677" s="21">
        <v>2.4730535224080086E-2</v>
      </c>
      <c r="EB677" s="21">
        <v>2.4167358875274658E-2</v>
      </c>
      <c r="EC677" s="21">
        <v>1.3509342446923256E-2</v>
      </c>
      <c r="ED677" s="21">
        <v>2.9603660106658936E-2</v>
      </c>
      <c r="EE677" s="21">
        <v>4.0888134390115738E-2</v>
      </c>
      <c r="EF677" s="21">
        <v>4.3065778911113739E-2</v>
      </c>
      <c r="EG677" s="21">
        <v>3.3320926129817963E-2</v>
      </c>
      <c r="EH677" s="21">
        <v>2.1313399076461792E-2</v>
      </c>
      <c r="EI677" s="21">
        <v>2.1956842392683029E-2</v>
      </c>
      <c r="EJ677" s="21">
        <v>2.5929339230060577E-2</v>
      </c>
      <c r="EK677" s="21">
        <v>6.027708575129509E-2</v>
      </c>
      <c r="EL677" s="21">
        <v>2.4591065943241119E-2</v>
      </c>
      <c r="EM677" s="21">
        <v>4.9641869962215424E-2</v>
      </c>
      <c r="EN677" s="21">
        <v>4.6085227280855179E-2</v>
      </c>
      <c r="EO677" s="21">
        <v>5.3655814379453659E-2</v>
      </c>
      <c r="EP677" s="21">
        <v>5.4306674748659134E-2</v>
      </c>
      <c r="EQ677" s="21">
        <v>8.0374732613563538E-2</v>
      </c>
      <c r="ER677" s="21">
        <v>4.3550126254558563E-2</v>
      </c>
      <c r="ES677" s="21">
        <v>1.2608895776793361E-3</v>
      </c>
      <c r="ET677" s="21">
        <v>2.2689549252390862E-2</v>
      </c>
      <c r="EU677" s="21">
        <v>55.54258110213911</v>
      </c>
      <c r="EV677" s="21">
        <v>54.951976776123047</v>
      </c>
      <c r="EW677" s="21">
        <v>54.417679558011052</v>
      </c>
      <c r="EX677" s="21">
        <v>53.945899963378906</v>
      </c>
      <c r="EY677" s="21">
        <v>53.512504577636719</v>
      </c>
      <c r="EZ677" s="21">
        <v>53.224967956542969</v>
      </c>
      <c r="FA677" s="21">
        <v>53.144756317138672</v>
      </c>
      <c r="FB677" s="21">
        <v>53.835800170898438</v>
      </c>
      <c r="FC677" s="21">
        <v>57.486289978027344</v>
      </c>
      <c r="FD677" s="21">
        <v>62.360118865966797</v>
      </c>
      <c r="FE677" s="21">
        <v>66.924095153808594</v>
      </c>
      <c r="FF677" s="21">
        <v>69.642433166503906</v>
      </c>
      <c r="FG677" s="21">
        <v>70.398773193359375</v>
      </c>
      <c r="FH677" s="21">
        <v>70.114761352539063</v>
      </c>
      <c r="FI677" s="21">
        <v>69.696090698242188</v>
      </c>
      <c r="FJ677" s="21">
        <v>68.468353271484375</v>
      </c>
      <c r="FK677" s="21">
        <v>66.467292785644531</v>
      </c>
      <c r="FL677" s="21">
        <v>63.862937927246094</v>
      </c>
      <c r="FM677" s="21">
        <v>61.838504791259766</v>
      </c>
      <c r="FN677" s="21">
        <v>60.170177459716797</v>
      </c>
      <c r="FO677" s="21">
        <v>58.841644287109375</v>
      </c>
      <c r="FP677" s="21">
        <v>57.587982177734375</v>
      </c>
      <c r="FQ677" s="21">
        <v>56.835247039794922</v>
      </c>
      <c r="FR677" s="21">
        <v>56.073204040527344</v>
      </c>
      <c r="FS677" s="21">
        <v>0.37459099292755127</v>
      </c>
      <c r="FT677" s="21">
        <v>1.6038665547966957E-2</v>
      </c>
      <c r="FU677" s="21">
        <v>2.4475309997797012E-2</v>
      </c>
      <c r="FV677" t="s">
        <v>294</v>
      </c>
      <c r="FW677" s="21"/>
      <c r="FX677">
        <f t="shared" si="30"/>
        <v>0.78278741836547849</v>
      </c>
      <c r="FY677">
        <f t="shared" si="31"/>
        <v>2.0460198633372784E-2</v>
      </c>
      <c r="FZ677">
        <f t="shared" si="32"/>
        <v>62.23611145019531</v>
      </c>
    </row>
    <row r="678" spans="1:182" x14ac:dyDescent="0.2">
      <c r="A678" t="s">
        <v>226</v>
      </c>
      <c r="B678" t="s">
        <v>199</v>
      </c>
      <c r="C678" t="s">
        <v>288</v>
      </c>
      <c r="D678" t="s">
        <v>240</v>
      </c>
      <c r="E678" t="s">
        <v>220</v>
      </c>
      <c r="F678" s="21">
        <v>6334</v>
      </c>
      <c r="G678" s="21">
        <v>0.43788683414459229</v>
      </c>
      <c r="H678" s="21">
        <v>0.41315451264381409</v>
      </c>
      <c r="I678" s="21">
        <v>0.40870919823646545</v>
      </c>
      <c r="J678" s="21">
        <v>0.4155181348323822</v>
      </c>
      <c r="K678" s="21">
        <v>0.40937337279319763</v>
      </c>
      <c r="L678" s="21">
        <v>0.47780102491378784</v>
      </c>
      <c r="M678" s="21">
        <v>0.53844797611236572</v>
      </c>
      <c r="N678" s="21">
        <v>0.60559380054473877</v>
      </c>
      <c r="O678" s="21">
        <v>0.57278162240982056</v>
      </c>
      <c r="P678" s="21">
        <v>0.55011165142059326</v>
      </c>
      <c r="Q678" s="21">
        <v>0.53853100538253784</v>
      </c>
      <c r="R678" s="21">
        <v>0.54951375722885132</v>
      </c>
      <c r="S678" s="21">
        <v>0.56180185079574585</v>
      </c>
      <c r="T678" s="21">
        <v>0.54341959953308105</v>
      </c>
      <c r="U678" s="21">
        <v>0.54609405994415283</v>
      </c>
      <c r="V678" s="21">
        <v>0.55760866403579712</v>
      </c>
      <c r="W678" s="21">
        <v>0.66306394338607788</v>
      </c>
      <c r="X678" s="21">
        <v>0.82701140642166138</v>
      </c>
      <c r="Y678" s="21">
        <v>0.85370635986328125</v>
      </c>
      <c r="Z678" s="21">
        <v>0.842490553855896</v>
      </c>
      <c r="AA678" s="21">
        <v>0.82511782646179199</v>
      </c>
      <c r="AB678" s="21">
        <v>0.7171703577041626</v>
      </c>
      <c r="AC678" s="21">
        <v>0.59420806169509888</v>
      </c>
      <c r="AD678" s="21">
        <v>0.5233612060546875</v>
      </c>
      <c r="AE678" s="21">
        <v>-0.1265740841627121</v>
      </c>
      <c r="AF678" s="21">
        <v>-9.9466174840927124E-2</v>
      </c>
      <c r="AG678" s="21">
        <v>-5.1399160176515579E-2</v>
      </c>
      <c r="AH678" s="21">
        <v>-2.6172081008553505E-2</v>
      </c>
      <c r="AI678" s="21">
        <v>-3.3250290900468826E-2</v>
      </c>
      <c r="AJ678" s="21">
        <v>-5.860496312379837E-3</v>
      </c>
      <c r="AK678" s="21">
        <v>-3.5679060965776443E-2</v>
      </c>
      <c r="AL678" s="21">
        <v>-1.4140375889837742E-2</v>
      </c>
      <c r="AM678" s="21">
        <v>-2.4536017328500748E-2</v>
      </c>
      <c r="AN678" s="21">
        <v>-3.9239697158336639E-2</v>
      </c>
      <c r="AO678" s="21">
        <v>-4.440847784280777E-2</v>
      </c>
      <c r="AP678" s="21">
        <v>-2.1968390792608261E-2</v>
      </c>
      <c r="AQ678" s="21">
        <v>-3.2375527080148458E-3</v>
      </c>
      <c r="AR678" s="21">
        <v>-2.0624982193112373E-2</v>
      </c>
      <c r="AS678" s="21">
        <v>-1.2682678177952766E-2</v>
      </c>
      <c r="AT678" s="21">
        <v>-1.5310845337808132E-2</v>
      </c>
      <c r="AU678" s="21">
        <v>1.8726540729403496E-2</v>
      </c>
      <c r="AV678" s="21">
        <v>1.6273565590381622E-2</v>
      </c>
      <c r="AW678" s="21">
        <v>-9.6476897597312927E-3</v>
      </c>
      <c r="AX678" s="21">
        <v>-8.9857056736946106E-3</v>
      </c>
      <c r="AY678" s="21">
        <v>1.4493365772068501E-2</v>
      </c>
      <c r="AZ678" s="21">
        <v>-3.9967987686395645E-2</v>
      </c>
      <c r="BA678" s="21">
        <v>-7.0725321769714355E-2</v>
      </c>
      <c r="BB678" s="21">
        <v>-4.8951141536235809E-2</v>
      </c>
      <c r="BC678" s="21">
        <v>-8.1616513431072235E-2</v>
      </c>
      <c r="BD678" s="21">
        <v>-6.4515866339206696E-2</v>
      </c>
      <c r="BE678" s="21">
        <v>-3.262445330619812E-2</v>
      </c>
      <c r="BF678" s="21">
        <v>-9.9053122103214264E-3</v>
      </c>
      <c r="BG678" s="21">
        <v>-1.7455240711569786E-2</v>
      </c>
      <c r="BH678" s="21">
        <v>1.2860694900155067E-2</v>
      </c>
      <c r="BI678" s="21">
        <v>-1.2279150076210499E-2</v>
      </c>
      <c r="BJ678" s="21">
        <v>1.1277767829596996E-2</v>
      </c>
      <c r="BK678" s="21">
        <v>-2.3691402748227119E-3</v>
      </c>
      <c r="BL678" s="21">
        <v>-1.5481183305382729E-2</v>
      </c>
      <c r="BM678" s="21">
        <v>-1.9265433773398399E-2</v>
      </c>
      <c r="BN678" s="21">
        <v>-1.7358300974592566E-3</v>
      </c>
      <c r="BO678" s="21">
        <v>1.3070701621472836E-2</v>
      </c>
      <c r="BP678" s="21">
        <v>-4.0191006846725941E-3</v>
      </c>
      <c r="BQ678" s="21">
        <v>4.1980156674981117E-3</v>
      </c>
      <c r="BR678" s="21">
        <v>3.2215127721428871E-3</v>
      </c>
      <c r="BS678" s="21">
        <v>4.4665589928627014E-2</v>
      </c>
      <c r="BT678" s="21">
        <v>4.4677190482616425E-2</v>
      </c>
      <c r="BU678" s="21">
        <v>1.8186237663030624E-2</v>
      </c>
      <c r="BV678" s="21">
        <v>1.9853224977850914E-2</v>
      </c>
      <c r="BW678" s="21">
        <v>4.2414948344230652E-2</v>
      </c>
      <c r="BX678" s="21">
        <v>-1.6155289486050606E-2</v>
      </c>
      <c r="BY678" s="21">
        <v>-4.9612049013376236E-2</v>
      </c>
      <c r="BZ678" s="21">
        <v>-2.8037227690219879E-2</v>
      </c>
      <c r="CA678" s="21">
        <v>-5.0479032099246979E-2</v>
      </c>
      <c r="CB678" s="21">
        <v>-4.0309388190507889E-2</v>
      </c>
      <c r="CC678" s="21">
        <v>-1.9621148705482483E-2</v>
      </c>
      <c r="CD678" s="21">
        <v>1.3610020978376269E-3</v>
      </c>
      <c r="CE678" s="21">
        <v>-6.5156375057995319E-3</v>
      </c>
      <c r="CF678" s="21">
        <v>2.5826934725046158E-2</v>
      </c>
      <c r="CG678" s="21">
        <v>3.9275572635233402E-3</v>
      </c>
      <c r="CH678" s="21">
        <v>2.888229675590992E-2</v>
      </c>
      <c r="CI678" s="21">
        <v>1.2983571738004684E-2</v>
      </c>
      <c r="CJ678" s="21">
        <v>9.7389006987214088E-4</v>
      </c>
      <c r="CK678" s="21">
        <v>-1.8514384282752872E-3</v>
      </c>
      <c r="CL678" s="21">
        <v>1.2277180328965187E-2</v>
      </c>
      <c r="CM678" s="21">
        <v>2.4365749210119247E-2</v>
      </c>
      <c r="CN678" s="21">
        <v>7.4820816516876221E-3</v>
      </c>
      <c r="CO678" s="21">
        <v>1.5889532864093781E-2</v>
      </c>
      <c r="CP678" s="21">
        <v>1.60569678992033E-2</v>
      </c>
      <c r="CQ678" s="21">
        <v>6.2630899250507355E-2</v>
      </c>
      <c r="CR678" s="21">
        <v>6.4349457621574402E-2</v>
      </c>
      <c r="CS678" s="21">
        <v>3.7463929504156113E-2</v>
      </c>
      <c r="CT678" s="21">
        <v>3.9826981723308563E-2</v>
      </c>
      <c r="CU678" s="21">
        <v>6.1753351241350174E-2</v>
      </c>
      <c r="CV678" s="21">
        <v>3.3731068833731115E-4</v>
      </c>
      <c r="CW678" s="21">
        <v>-3.4989062696695328E-2</v>
      </c>
      <c r="CX678" s="21">
        <v>-1.3552312739193439E-2</v>
      </c>
      <c r="CY678" s="21">
        <v>-1.9341552630066872E-2</v>
      </c>
      <c r="CZ678" s="21">
        <v>-1.6102911904454231E-2</v>
      </c>
      <c r="DA678" s="21">
        <v>-6.6178441047668457E-3</v>
      </c>
      <c r="DB678" s="21">
        <v>1.2627316638827324E-2</v>
      </c>
      <c r="DC678" s="21">
        <v>4.4239666312932968E-3</v>
      </c>
      <c r="DD678" s="21">
        <v>3.8793176412582397E-2</v>
      </c>
      <c r="DE678" s="21">
        <v>2.0134264603257179E-2</v>
      </c>
      <c r="DF678" s="21">
        <v>4.6486824750900269E-2</v>
      </c>
      <c r="DG678" s="21">
        <v>2.8336282819509506E-2</v>
      </c>
      <c r="DH678" s="21">
        <v>1.7428964376449585E-2</v>
      </c>
      <c r="DI678" s="21">
        <v>1.5562557615339756E-2</v>
      </c>
      <c r="DJ678" s="21">
        <v>2.629019133746624E-2</v>
      </c>
      <c r="DK678" s="21">
        <v>3.5660795867443085E-2</v>
      </c>
      <c r="DL678" s="21">
        <v>1.8983263522386551E-2</v>
      </c>
      <c r="DM678" s="21">
        <v>2.7581050992012024E-2</v>
      </c>
      <c r="DN678" s="21">
        <v>2.8892422094941139E-2</v>
      </c>
      <c r="DO678" s="21">
        <v>8.0596208572387695E-2</v>
      </c>
      <c r="DP678" s="21">
        <v>8.4021724760532379E-2</v>
      </c>
      <c r="DQ678" s="21">
        <v>5.6741621345281601E-2</v>
      </c>
      <c r="DR678" s="21">
        <v>5.9800736606121063E-2</v>
      </c>
      <c r="DS678" s="21">
        <v>8.1091754138469696E-2</v>
      </c>
      <c r="DT678" s="21">
        <v>1.682991161942482E-2</v>
      </c>
      <c r="DU678" s="21">
        <v>-2.036607638001442E-2</v>
      </c>
      <c r="DV678" s="21">
        <v>9.3260168796405196E-4</v>
      </c>
      <c r="DW678" s="21">
        <v>2.5616021826863289E-2</v>
      </c>
      <c r="DX678" s="21">
        <v>1.8847396597266197E-2</v>
      </c>
      <c r="DY678" s="21">
        <v>1.2156862765550613E-2</v>
      </c>
      <c r="DZ678" s="21">
        <v>2.8894085437059402E-2</v>
      </c>
      <c r="EA678" s="21">
        <v>2.0219016820192337E-2</v>
      </c>
      <c r="EB678" s="21">
        <v>5.7514365762472153E-2</v>
      </c>
      <c r="EC678" s="21">
        <v>4.3534178286790848E-2</v>
      </c>
      <c r="ED678" s="21">
        <v>7.1904972195625305E-2</v>
      </c>
      <c r="EE678" s="21">
        <v>5.0503160804510117E-2</v>
      </c>
      <c r="EF678" s="21">
        <v>4.1187476366758347E-2</v>
      </c>
      <c r="EG678" s="21">
        <v>4.0705602616071701E-2</v>
      </c>
      <c r="EH678" s="21">
        <v>4.6522751450538635E-2</v>
      </c>
      <c r="EI678" s="21">
        <v>5.1969051361083984E-2</v>
      </c>
      <c r="EJ678" s="21">
        <v>3.5589143633842468E-2</v>
      </c>
      <c r="EK678" s="21">
        <v>4.4461745768785477E-2</v>
      </c>
      <c r="EL678" s="21">
        <v>4.7424782067537308E-2</v>
      </c>
      <c r="EM678" s="21">
        <v>0.10653525590896606</v>
      </c>
      <c r="EN678" s="21">
        <v>0.11242534965276718</v>
      </c>
      <c r="EO678" s="21">
        <v>8.4575548768043518E-2</v>
      </c>
      <c r="EP678" s="21">
        <v>8.8639669120311737E-2</v>
      </c>
      <c r="EQ678" s="21">
        <v>0.10901333391666412</v>
      </c>
      <c r="ER678" s="21">
        <v>4.064260795712471E-2</v>
      </c>
      <c r="ES678" s="21">
        <v>7.4719515396282077E-4</v>
      </c>
      <c r="ET678" s="21">
        <v>2.184651792049408E-2</v>
      </c>
      <c r="EU678" s="21">
        <v>56.895408537479831</v>
      </c>
      <c r="EV678" s="21">
        <v>56.427131652832031</v>
      </c>
      <c r="EW678" s="21">
        <v>55.956469121314363</v>
      </c>
      <c r="EX678" s="21">
        <v>55.545070648193359</v>
      </c>
      <c r="EY678" s="21">
        <v>55.041286468505859</v>
      </c>
      <c r="EZ678" s="21">
        <v>54.875595092773438</v>
      </c>
      <c r="FA678" s="21">
        <v>54.817981719970703</v>
      </c>
      <c r="FB678" s="21">
        <v>55.518310546875</v>
      </c>
      <c r="FC678" s="21">
        <v>58.709312438964844</v>
      </c>
      <c r="FD678" s="21">
        <v>63.056613922119141</v>
      </c>
      <c r="FE678" s="21">
        <v>67.254562377929688</v>
      </c>
      <c r="FF678" s="21">
        <v>69.48284912109375</v>
      </c>
      <c r="FG678" s="21">
        <v>69.838264465332031</v>
      </c>
      <c r="FH678" s="21">
        <v>69.448333740234375</v>
      </c>
      <c r="FI678" s="21">
        <v>68.967720031738281</v>
      </c>
      <c r="FJ678" s="21">
        <v>67.839912414550781</v>
      </c>
      <c r="FK678" s="21">
        <v>66.1175537109375</v>
      </c>
      <c r="FL678" s="21">
        <v>63.918575286865234</v>
      </c>
      <c r="FM678" s="21">
        <v>62.254520416259766</v>
      </c>
      <c r="FN678" s="21">
        <v>60.750190734863281</v>
      </c>
      <c r="FO678" s="21">
        <v>59.639110565185547</v>
      </c>
      <c r="FP678" s="21">
        <v>58.5897216796875</v>
      </c>
      <c r="FQ678" s="21">
        <v>57.915790557861328</v>
      </c>
      <c r="FR678" s="21">
        <v>57.194698333740234</v>
      </c>
      <c r="FS678" s="21">
        <v>0.44815844297409058</v>
      </c>
      <c r="FT678" s="21">
        <v>1.8721871078014374E-2</v>
      </c>
      <c r="FU678" s="21">
        <v>3.1352516263723373E-2</v>
      </c>
      <c r="FV678" t="s">
        <v>294</v>
      </c>
      <c r="FW678" s="21"/>
      <c r="FX678">
        <f t="shared" si="30"/>
        <v>0.80227801799774168</v>
      </c>
      <c r="FY678">
        <f t="shared" si="31"/>
        <v>5.3204923868179321E-2</v>
      </c>
      <c r="FZ678">
        <f t="shared" si="32"/>
        <v>62.535990142822264</v>
      </c>
    </row>
    <row r="679" spans="1:182" x14ac:dyDescent="0.2">
      <c r="A679" t="s">
        <v>226</v>
      </c>
      <c r="B679" t="s">
        <v>199</v>
      </c>
      <c r="C679" t="s">
        <v>288</v>
      </c>
      <c r="D679" t="s">
        <v>240</v>
      </c>
      <c r="E679" t="s">
        <v>221</v>
      </c>
      <c r="F679" s="21">
        <v>3907</v>
      </c>
      <c r="G679" s="21">
        <v>0.52890443801879883</v>
      </c>
      <c r="H679" s="21">
        <v>0.48898622393608093</v>
      </c>
      <c r="I679" s="21">
        <v>0.47964727878570557</v>
      </c>
      <c r="J679" s="21">
        <v>0.4557059109210968</v>
      </c>
      <c r="K679" s="21">
        <v>0.46935763955116272</v>
      </c>
      <c r="L679" s="21">
        <v>0.46633625030517578</v>
      </c>
      <c r="M679" s="21">
        <v>0.53971678018569946</v>
      </c>
      <c r="N679" s="21">
        <v>0.55452781915664673</v>
      </c>
      <c r="O679" s="21">
        <v>0.58937233686447144</v>
      </c>
      <c r="P679" s="21">
        <v>0.60349184274673462</v>
      </c>
      <c r="Q679" s="21">
        <v>0.57267254590988159</v>
      </c>
      <c r="R679" s="21">
        <v>0.52940291166305542</v>
      </c>
      <c r="S679" s="21">
        <v>0.49712064862251282</v>
      </c>
      <c r="T679" s="21">
        <v>0.54851126670837402</v>
      </c>
      <c r="U679" s="21">
        <v>0.6077502965927124</v>
      </c>
      <c r="V679" s="21">
        <v>0.56178241968154907</v>
      </c>
      <c r="W679" s="21">
        <v>0.60622102022171021</v>
      </c>
      <c r="X679" s="21">
        <v>0.72643065452575684</v>
      </c>
      <c r="Y679" s="21">
        <v>0.82712072134017944</v>
      </c>
      <c r="Z679" s="21">
        <v>0.80628979206085205</v>
      </c>
      <c r="AA679" s="21">
        <v>0.81117910146713257</v>
      </c>
      <c r="AB679" s="21">
        <v>0.77929592132568359</v>
      </c>
      <c r="AC679" s="21">
        <v>0.64681988954544067</v>
      </c>
      <c r="AD679" s="21">
        <v>0.58781617879867554</v>
      </c>
      <c r="AE679" s="21">
        <v>-3.0085224658250809E-2</v>
      </c>
      <c r="AF679" s="21">
        <v>-3.6254268139600754E-2</v>
      </c>
      <c r="AG679" s="21">
        <v>-1.6722062602639198E-2</v>
      </c>
      <c r="AH679" s="21">
        <v>-3.3834673464298248E-2</v>
      </c>
      <c r="AI679" s="21">
        <v>-2.8819680213928223E-2</v>
      </c>
      <c r="AJ679" s="21">
        <v>-8.9349992573261261E-2</v>
      </c>
      <c r="AK679" s="21">
        <v>-0.12051660567522049</v>
      </c>
      <c r="AL679" s="21">
        <v>-0.11108879745006561</v>
      </c>
      <c r="AM679" s="21">
        <v>-4.8488818109035492E-2</v>
      </c>
      <c r="AN679" s="21">
        <v>-1.6922812908887863E-2</v>
      </c>
      <c r="AO679" s="21">
        <v>-3.9466340094804764E-2</v>
      </c>
      <c r="AP679" s="21">
        <v>-9.0400345623493195E-2</v>
      </c>
      <c r="AQ679" s="21">
        <v>-0.14856497943401337</v>
      </c>
      <c r="AR679" s="21">
        <v>-7.484523206949234E-2</v>
      </c>
      <c r="AS679" s="21">
        <v>-4.3890591710805893E-2</v>
      </c>
      <c r="AT679" s="21">
        <v>-8.8015079498291016E-2</v>
      </c>
      <c r="AU679" s="21">
        <v>-0.10104313492774963</v>
      </c>
      <c r="AV679" s="21">
        <v>-0.12797999382019043</v>
      </c>
      <c r="AW679" s="21">
        <v>-7.1487709879875183E-2</v>
      </c>
      <c r="AX679" s="21">
        <v>-8.128705620765686E-2</v>
      </c>
      <c r="AY679" s="21">
        <v>-4.3602768331766129E-2</v>
      </c>
      <c r="AZ679" s="21">
        <v>-3.0019678175449371E-2</v>
      </c>
      <c r="BA679" s="21">
        <v>-8.4279865026473999E-2</v>
      </c>
      <c r="BB679" s="21">
        <v>-4.4386919587850571E-2</v>
      </c>
      <c r="BC679" s="21">
        <v>-6.4589879475533962E-3</v>
      </c>
      <c r="BD679" s="21">
        <v>-1.1361889541149139E-2</v>
      </c>
      <c r="BE679" s="21">
        <v>5.4540969431400299E-3</v>
      </c>
      <c r="BF679" s="21">
        <v>-8.517073467373848E-3</v>
      </c>
      <c r="BG679" s="21">
        <v>-3.9381575770676136E-3</v>
      </c>
      <c r="BH679" s="21">
        <v>-6.2649600207805634E-2</v>
      </c>
      <c r="BI679" s="21">
        <v>-8.3840042352676392E-2</v>
      </c>
      <c r="BJ679" s="21">
        <v>-7.7886141836643219E-2</v>
      </c>
      <c r="BK679" s="21">
        <v>-1.6866628080606461E-2</v>
      </c>
      <c r="BL679" s="21">
        <v>1.0670893825590611E-2</v>
      </c>
      <c r="BM679" s="21">
        <v>-1.1967294849455357E-2</v>
      </c>
      <c r="BN679" s="21">
        <v>-5.96124567091465E-2</v>
      </c>
      <c r="BO679" s="21">
        <v>-0.10239768028259277</v>
      </c>
      <c r="BP679" s="21">
        <v>-4.1004713624715805E-2</v>
      </c>
      <c r="BQ679" s="21">
        <v>3.2742628827691078E-3</v>
      </c>
      <c r="BR679" s="21">
        <v>-5.61646968126297E-2</v>
      </c>
      <c r="BS679" s="21">
        <v>-7.2046399116516113E-2</v>
      </c>
      <c r="BT679" s="21">
        <v>-9.5202259719371796E-2</v>
      </c>
      <c r="BU679" s="21">
        <v>-3.7180434912443161E-2</v>
      </c>
      <c r="BV679" s="21">
        <v>-4.481891542673111E-2</v>
      </c>
      <c r="BW679" s="21">
        <v>-8.5012046620249748E-3</v>
      </c>
      <c r="BX679" s="21">
        <v>2.9826823156327009E-3</v>
      </c>
      <c r="BY679" s="21">
        <v>-4.9159716814756393E-2</v>
      </c>
      <c r="BZ679" s="21">
        <v>-1.5494631603360176E-2</v>
      </c>
      <c r="CA679" s="21">
        <v>9.9044721573591232E-3</v>
      </c>
      <c r="CB679" s="21">
        <v>5.8784945867955685E-3</v>
      </c>
      <c r="CC679" s="21">
        <v>2.0813237875699997E-2</v>
      </c>
      <c r="CD679" s="21">
        <v>9.0178195387125015E-3</v>
      </c>
      <c r="CE679" s="21">
        <v>1.3294709846377373E-2</v>
      </c>
      <c r="CF679" s="21">
        <v>-4.4156994670629501E-2</v>
      </c>
      <c r="CG679" s="21">
        <v>-5.843796581029892E-2</v>
      </c>
      <c r="CH679" s="21">
        <v>-5.4890088737010956E-2</v>
      </c>
      <c r="CI679" s="21">
        <v>5.0348034128546715E-3</v>
      </c>
      <c r="CJ679" s="21">
        <v>2.9782211408019066E-2</v>
      </c>
      <c r="CK679" s="21">
        <v>7.078459020704031E-3</v>
      </c>
      <c r="CL679" s="21">
        <v>-3.8288857787847519E-2</v>
      </c>
      <c r="CM679" s="21">
        <v>-7.0422343909740448E-2</v>
      </c>
      <c r="CN679" s="21">
        <v>-1.7566872760653496E-2</v>
      </c>
      <c r="CO679" s="21">
        <v>3.5940498113632202E-2</v>
      </c>
      <c r="CP679" s="21">
        <v>-3.4105222672224045E-2</v>
      </c>
      <c r="CQ679" s="21">
        <v>-5.1963347941637039E-2</v>
      </c>
      <c r="CR679" s="21">
        <v>-7.2500497102737427E-2</v>
      </c>
      <c r="CS679" s="21">
        <v>-1.34193180128932E-2</v>
      </c>
      <c r="CT679" s="21">
        <v>-1.9561193883419037E-2</v>
      </c>
      <c r="CU679" s="21">
        <v>1.5810033306479454E-2</v>
      </c>
      <c r="CV679" s="21">
        <v>2.5840016081929207E-2</v>
      </c>
      <c r="CW679" s="21">
        <v>-2.4835610762238503E-2</v>
      </c>
      <c r="CX679" s="21">
        <v>4.5160776935517788E-3</v>
      </c>
      <c r="CY679" s="21">
        <v>2.626793272793293E-2</v>
      </c>
      <c r="CZ679" s="21">
        <v>2.3118879646062851E-2</v>
      </c>
      <c r="DA679" s="21">
        <v>3.6172378808259964E-2</v>
      </c>
      <c r="DB679" s="21">
        <v>2.6552712544798851E-2</v>
      </c>
      <c r="DC679" s="21">
        <v>3.0527576804161072E-2</v>
      </c>
      <c r="DD679" s="21">
        <v>-2.566438727080822E-2</v>
      </c>
      <c r="DE679" s="21">
        <v>-3.3035889267921448E-2</v>
      </c>
      <c r="DF679" s="21">
        <v>-3.1894031912088394E-2</v>
      </c>
      <c r="DG679" s="21">
        <v>2.6936234906315804E-2</v>
      </c>
      <c r="DH679" s="21">
        <v>4.8893529921770096E-2</v>
      </c>
      <c r="DI679" s="21">
        <v>2.6124212890863419E-2</v>
      </c>
      <c r="DJ679" s="21">
        <v>-1.6965258866548538E-2</v>
      </c>
      <c r="DK679" s="21">
        <v>-3.8447007536888123E-2</v>
      </c>
      <c r="DL679" s="21">
        <v>5.8709667064249516E-3</v>
      </c>
      <c r="DM679" s="21">
        <v>6.8606734275817871E-2</v>
      </c>
      <c r="DN679" s="21">
        <v>-1.2045747600495815E-2</v>
      </c>
      <c r="DO679" s="21">
        <v>-3.1880296766757965E-2</v>
      </c>
      <c r="DP679" s="21">
        <v>-4.9798738211393356E-2</v>
      </c>
      <c r="DQ679" s="21">
        <v>1.0341797955334187E-2</v>
      </c>
      <c r="DR679" s="21">
        <v>5.6965281255543232E-3</v>
      </c>
      <c r="DS679" s="21">
        <v>4.0121272206306458E-2</v>
      </c>
      <c r="DT679" s="21">
        <v>4.8697348684072495E-2</v>
      </c>
      <c r="DU679" s="21">
        <v>-5.1150517538189888E-4</v>
      </c>
      <c r="DV679" s="21">
        <v>2.4526787921786308E-2</v>
      </c>
      <c r="DW679" s="21">
        <v>4.9894168972969055E-2</v>
      </c>
      <c r="DX679" s="21">
        <v>4.8011254519224167E-2</v>
      </c>
      <c r="DY679" s="21">
        <v>5.8348540216684341E-2</v>
      </c>
      <c r="DZ679" s="21">
        <v>5.1870312541723251E-2</v>
      </c>
      <c r="EA679" s="21">
        <v>5.5409099906682968E-2</v>
      </c>
      <c r="EB679" s="21">
        <v>1.0360029991716146E-3</v>
      </c>
      <c r="EC679" s="21">
        <v>3.640676150098443E-3</v>
      </c>
      <c r="ED679" s="21">
        <v>1.308617414906621E-3</v>
      </c>
      <c r="EE679" s="21">
        <v>5.8558423072099686E-2</v>
      </c>
      <c r="EF679" s="21">
        <v>7.6487235724925995E-2</v>
      </c>
      <c r="EG679" s="21">
        <v>5.36232590675354E-2</v>
      </c>
      <c r="EH679" s="21">
        <v>1.3822630047798157E-2</v>
      </c>
      <c r="EI679" s="21">
        <v>7.7202967368066311E-3</v>
      </c>
      <c r="EJ679" s="21">
        <v>3.971148282289505E-2</v>
      </c>
      <c r="EK679" s="21">
        <v>0.1157715916633606</v>
      </c>
      <c r="EL679" s="21">
        <v>1.9804630428552628E-2</v>
      </c>
      <c r="EM679" s="21">
        <v>-2.8835607226938009E-3</v>
      </c>
      <c r="EN679" s="21">
        <v>-1.7021002247929573E-2</v>
      </c>
      <c r="EO679" s="21">
        <v>4.4649075716733932E-2</v>
      </c>
      <c r="EP679" s="21">
        <v>4.2164668440818787E-2</v>
      </c>
      <c r="EQ679" s="21">
        <v>7.5222834944725037E-2</v>
      </c>
      <c r="ER679" s="21">
        <v>8.1699706614017487E-2</v>
      </c>
      <c r="ES679" s="21">
        <v>3.4608639776706696E-2</v>
      </c>
      <c r="ET679" s="21">
        <v>5.3419072180986404E-2</v>
      </c>
      <c r="EU679" s="21">
        <v>53.353426405352877</v>
      </c>
      <c r="EV679" s="21">
        <v>52.564872741699219</v>
      </c>
      <c r="EW679" s="21">
        <v>51.927599661736124</v>
      </c>
      <c r="EX679" s="21">
        <v>51.358116149902344</v>
      </c>
      <c r="EY679" s="21">
        <v>51.038619995117188</v>
      </c>
      <c r="EZ679" s="21">
        <v>50.553905487060547</v>
      </c>
      <c r="FA679" s="21">
        <v>50.437129974365234</v>
      </c>
      <c r="FB679" s="21">
        <v>51.113155364990234</v>
      </c>
      <c r="FC679" s="21">
        <v>55.507186889648438</v>
      </c>
      <c r="FD679" s="21">
        <v>61.233047485351563</v>
      </c>
      <c r="FE679" s="21">
        <v>66.389328002929688</v>
      </c>
      <c r="FF679" s="21">
        <v>69.900688171386719</v>
      </c>
      <c r="FG679" s="21">
        <v>71.305801391601563</v>
      </c>
      <c r="FH679" s="21">
        <v>71.193183898925781</v>
      </c>
      <c r="FI679" s="21">
        <v>70.874755859375</v>
      </c>
      <c r="FJ679" s="21">
        <v>69.48529052734375</v>
      </c>
      <c r="FK679" s="21">
        <v>67.033233642578125</v>
      </c>
      <c r="FL679" s="21">
        <v>63.772903442382813</v>
      </c>
      <c r="FM679" s="21">
        <v>61.165306091308594</v>
      </c>
      <c r="FN679" s="21">
        <v>59.231590270996094</v>
      </c>
      <c r="FO679" s="21">
        <v>57.551177978515625</v>
      </c>
      <c r="FP679" s="21">
        <v>55.966960906982422</v>
      </c>
      <c r="FQ679" s="21">
        <v>55.086704254150391</v>
      </c>
      <c r="FR679" s="21">
        <v>54.258399963378906</v>
      </c>
      <c r="FS679" s="21">
        <v>0.64964067935943604</v>
      </c>
      <c r="FT679" s="21">
        <v>2.8497179970145226E-2</v>
      </c>
      <c r="FU679" s="21">
        <v>3.877272829413414E-2</v>
      </c>
      <c r="FV679" t="s">
        <v>294</v>
      </c>
      <c r="FW679" s="21"/>
      <c r="FX679">
        <f t="shared" si="30"/>
        <v>0.7554482579231262</v>
      </c>
      <c r="FY679">
        <f t="shared" si="31"/>
        <v>-2.8326864726841448E-2</v>
      </c>
      <c r="FZ679">
        <f t="shared" si="32"/>
        <v>61.750842285156253</v>
      </c>
    </row>
    <row r="680" spans="1:182" x14ac:dyDescent="0.2">
      <c r="A680" t="s">
        <v>226</v>
      </c>
      <c r="B680" t="s">
        <v>199</v>
      </c>
      <c r="C680" t="s">
        <v>288</v>
      </c>
      <c r="D680" t="s">
        <v>241</v>
      </c>
      <c r="E680" t="s">
        <v>219</v>
      </c>
      <c r="F680" s="21">
        <v>10114</v>
      </c>
      <c r="G680" s="21">
        <v>0.50017547607421875</v>
      </c>
      <c r="H680" s="21">
        <v>0.47454208135604858</v>
      </c>
      <c r="I680" s="21">
        <v>0.45237913727760315</v>
      </c>
      <c r="J680" s="21">
        <v>0.45510780811309814</v>
      </c>
      <c r="K680" s="21">
        <v>0.41739112138748169</v>
      </c>
      <c r="L680" s="21">
        <v>0.44514063000679016</v>
      </c>
      <c r="M680" s="21">
        <v>0.58687281608581543</v>
      </c>
      <c r="N680" s="21">
        <v>0.5745089054107666</v>
      </c>
      <c r="O680" s="21">
        <v>0.59246295690536499</v>
      </c>
      <c r="P680" s="21">
        <v>0.55825912952423096</v>
      </c>
      <c r="Q680" s="21">
        <v>0.55490106344223022</v>
      </c>
      <c r="R680" s="21">
        <v>0.58377730846405029</v>
      </c>
      <c r="S680" s="21">
        <v>0.60275119543075562</v>
      </c>
      <c r="T680" s="21">
        <v>0.59823095798492432</v>
      </c>
      <c r="U680" s="21">
        <v>0.64549976587295532</v>
      </c>
      <c r="V680" s="21">
        <v>0.67112654447555542</v>
      </c>
      <c r="W680" s="21">
        <v>0.73238277435302734</v>
      </c>
      <c r="X680" s="21">
        <v>0.77176874876022339</v>
      </c>
      <c r="Y680" s="21">
        <v>0.89214932918548584</v>
      </c>
      <c r="Z680" s="21">
        <v>0.94606494903564453</v>
      </c>
      <c r="AA680" s="21">
        <v>0.88792967796325684</v>
      </c>
      <c r="AB680" s="21">
        <v>0.80330467224121094</v>
      </c>
      <c r="AC680" s="21">
        <v>0.7039223313331604</v>
      </c>
      <c r="AD680" s="21">
        <v>0.57783657312393188</v>
      </c>
      <c r="AE680" s="21">
        <v>-6.1055999249219894E-2</v>
      </c>
      <c r="AF680" s="21">
        <v>-4.2360953986644745E-2</v>
      </c>
      <c r="AG680" s="21">
        <v>-3.1465362757444382E-2</v>
      </c>
      <c r="AH680" s="21">
        <v>-3.7121667992323637E-3</v>
      </c>
      <c r="AI680" s="21">
        <v>-6.4515203237533569E-2</v>
      </c>
      <c r="AJ680" s="21">
        <v>-6.8346172571182251E-2</v>
      </c>
      <c r="AK680" s="21">
        <v>1.4986081980168819E-2</v>
      </c>
      <c r="AL680" s="21">
        <v>-2.2367851808667183E-2</v>
      </c>
      <c r="AM680" s="21">
        <v>2.265186607837677E-2</v>
      </c>
      <c r="AN680" s="21">
        <v>-1.1092015774920583E-3</v>
      </c>
      <c r="AO680" s="21">
        <v>-1.5146571211516857E-2</v>
      </c>
      <c r="AP680" s="21">
        <v>-1.8700795480981469E-3</v>
      </c>
      <c r="AQ680" s="21">
        <v>-2.5077052414417267E-3</v>
      </c>
      <c r="AR680" s="21">
        <v>-5.2784634754061699E-3</v>
      </c>
      <c r="AS680" s="21">
        <v>1.7346948385238647E-2</v>
      </c>
      <c r="AT680" s="21">
        <v>9.0002575889229774E-3</v>
      </c>
      <c r="AU680" s="21">
        <v>4.2588073760271072E-2</v>
      </c>
      <c r="AV680" s="21">
        <v>1.4219015836715698E-2</v>
      </c>
      <c r="AW680" s="21">
        <v>3.3004853874444962E-2</v>
      </c>
      <c r="AX680" s="21">
        <v>4.8570416867733002E-2</v>
      </c>
      <c r="AY680" s="21">
        <v>2.8145091608166695E-2</v>
      </c>
      <c r="AZ680" s="21">
        <v>-4.5521757565438747E-3</v>
      </c>
      <c r="BA680" s="21">
        <v>-9.639691561460495E-3</v>
      </c>
      <c r="BB680" s="21">
        <v>-2.9117120429873466E-2</v>
      </c>
      <c r="BC680" s="21">
        <v>-3.6446094512939453E-2</v>
      </c>
      <c r="BD680" s="21">
        <v>-2.0721346139907837E-2</v>
      </c>
      <c r="BE680" s="21">
        <v>-1.2534463778138161E-2</v>
      </c>
      <c r="BF680" s="21">
        <v>1.1040517129004002E-2</v>
      </c>
      <c r="BG680" s="21">
        <v>-3.3908449113368988E-2</v>
      </c>
      <c r="BH680" s="21">
        <v>-3.8036897778511047E-2</v>
      </c>
      <c r="BI680" s="21">
        <v>3.6805447190999985E-2</v>
      </c>
      <c r="BJ680" s="21">
        <v>-7.7322340803220868E-4</v>
      </c>
      <c r="BK680" s="21">
        <v>4.4485509395599365E-2</v>
      </c>
      <c r="BL680" s="21">
        <v>1.8930133432149887E-2</v>
      </c>
      <c r="BM680" s="21">
        <v>7.4966871179640293E-3</v>
      </c>
      <c r="BN680" s="21">
        <v>2.3790109902620316E-2</v>
      </c>
      <c r="BO680" s="21">
        <v>2.6507264003157616E-2</v>
      </c>
      <c r="BP680" s="21">
        <v>1.6590481624007225E-2</v>
      </c>
      <c r="BQ680" s="21">
        <v>4.4493544846773148E-2</v>
      </c>
      <c r="BR680" s="21">
        <v>3.7815183401107788E-2</v>
      </c>
      <c r="BS680" s="21">
        <v>7.3627859354019165E-2</v>
      </c>
      <c r="BT680" s="21">
        <v>4.9892466515302658E-2</v>
      </c>
      <c r="BU680" s="21">
        <v>6.8712994456291199E-2</v>
      </c>
      <c r="BV680" s="21">
        <v>8.2627721130847931E-2</v>
      </c>
      <c r="BW680" s="21">
        <v>5.6555703282356262E-2</v>
      </c>
      <c r="BX680" s="21">
        <v>1.7357965931296349E-2</v>
      </c>
      <c r="BY680" s="21">
        <v>1.076999306678772E-2</v>
      </c>
      <c r="BZ680" s="21">
        <v>-9.6280910074710846E-3</v>
      </c>
      <c r="CA680" s="21">
        <v>-1.9401350989937782E-2</v>
      </c>
      <c r="CB680" s="21">
        <v>-5.7338206097483635E-3</v>
      </c>
      <c r="CC680" s="21">
        <v>5.7702051708474755E-4</v>
      </c>
      <c r="CD680" s="21">
        <v>2.125818096101284E-2</v>
      </c>
      <c r="CE680" s="21">
        <v>-1.2710300274193287E-2</v>
      </c>
      <c r="CF680" s="21">
        <v>-1.7044782638549805E-2</v>
      </c>
      <c r="CG680" s="21">
        <v>5.1917474716901779E-2</v>
      </c>
      <c r="CH680" s="21">
        <v>1.4183150604367256E-2</v>
      </c>
      <c r="CI680" s="21">
        <v>5.9607423841953278E-2</v>
      </c>
      <c r="CJ680" s="21">
        <v>3.2809317111968994E-2</v>
      </c>
      <c r="CK680" s="21">
        <v>2.3179339244961739E-2</v>
      </c>
      <c r="CL680" s="21">
        <v>4.15622778236866E-2</v>
      </c>
      <c r="CM680" s="21">
        <v>4.6602942049503326E-2</v>
      </c>
      <c r="CN680" s="21">
        <v>3.1736847013235092E-2</v>
      </c>
      <c r="CO680" s="21">
        <v>6.3295193016529083E-2</v>
      </c>
      <c r="CP680" s="21">
        <v>5.7772312313318253E-2</v>
      </c>
      <c r="CQ680" s="21">
        <v>9.5125913619995117E-2</v>
      </c>
      <c r="CR680" s="21">
        <v>7.4599787592887878E-2</v>
      </c>
      <c r="CS680" s="21">
        <v>9.3444347381591797E-2</v>
      </c>
      <c r="CT680" s="21">
        <v>0.106215700507164</v>
      </c>
      <c r="CU680" s="21">
        <v>7.6232805848121643E-2</v>
      </c>
      <c r="CV680" s="21">
        <v>3.2532863318920135E-2</v>
      </c>
      <c r="CW680" s="21">
        <v>2.4905677884817123E-2</v>
      </c>
      <c r="CX680" s="21">
        <v>3.8699517026543617E-3</v>
      </c>
      <c r="CY680" s="21">
        <v>-2.3566060699522495E-3</v>
      </c>
      <c r="CZ680" s="21">
        <v>9.2537058517336845E-3</v>
      </c>
      <c r="DA680" s="21">
        <v>1.3688504695892334E-2</v>
      </c>
      <c r="DB680" s="21">
        <v>3.1475845724344254E-2</v>
      </c>
      <c r="DC680" s="21">
        <v>8.4878476336598396E-3</v>
      </c>
      <c r="DD680" s="21">
        <v>3.9473306387662888E-3</v>
      </c>
      <c r="DE680" s="21">
        <v>6.7029498517513275E-2</v>
      </c>
      <c r="DF680" s="21">
        <v>2.9139524325728416E-2</v>
      </c>
      <c r="DG680" s="21">
        <v>7.472933828830719E-2</v>
      </c>
      <c r="DH680" s="21">
        <v>4.6688500791788101E-2</v>
      </c>
      <c r="DI680" s="21">
        <v>3.8861989974975586E-2</v>
      </c>
      <c r="DJ680" s="21">
        <v>5.9334445744752884E-2</v>
      </c>
      <c r="DK680" s="21">
        <v>6.6698618233203888E-2</v>
      </c>
      <c r="DL680" s="21">
        <v>4.688321053981781E-2</v>
      </c>
      <c r="DM680" s="21">
        <v>8.2096844911575317E-2</v>
      </c>
      <c r="DN680" s="21">
        <v>7.7729441225528717E-2</v>
      </c>
      <c r="DO680" s="21">
        <v>0.11662396788597107</v>
      </c>
      <c r="DP680" s="21">
        <v>9.9307112395763397E-2</v>
      </c>
      <c r="DQ680" s="21">
        <v>0.1181757003068924</v>
      </c>
      <c r="DR680" s="21">
        <v>0.12980368733406067</v>
      </c>
      <c r="DS680" s="21">
        <v>9.5909908413887024E-2</v>
      </c>
      <c r="DT680" s="21">
        <v>4.7707762569189072E-2</v>
      </c>
      <c r="DU680" s="21">
        <v>3.9041362702846527E-2</v>
      </c>
      <c r="DV680" s="21">
        <v>1.7367994412779808E-2</v>
      </c>
      <c r="DW680" s="21">
        <v>2.2253299131989479E-2</v>
      </c>
      <c r="DX680" s="21">
        <v>3.0893312767148018E-2</v>
      </c>
      <c r="DY680" s="21">
        <v>3.2619405537843704E-2</v>
      </c>
      <c r="DZ680" s="21">
        <v>4.6228528022766113E-2</v>
      </c>
      <c r="EA680" s="21">
        <v>3.9094604551792145E-2</v>
      </c>
      <c r="EB680" s="21">
        <v>3.4256607294082642E-2</v>
      </c>
      <c r="EC680" s="21">
        <v>8.8848866522312164E-2</v>
      </c>
      <c r="ED680" s="21">
        <v>5.0734154880046844E-2</v>
      </c>
      <c r="EE680" s="21">
        <v>9.6562981605529785E-2</v>
      </c>
      <c r="EF680" s="21">
        <v>6.6727839410305023E-2</v>
      </c>
      <c r="EG680" s="21">
        <v>6.1505250632762909E-2</v>
      </c>
      <c r="EH680" s="21">
        <v>8.4994636476039886E-2</v>
      </c>
      <c r="EI680" s="21">
        <v>9.5713593065738678E-2</v>
      </c>
      <c r="EJ680" s="21">
        <v>6.875215470790863E-2</v>
      </c>
      <c r="EK680" s="21">
        <v>0.10924343764781952</v>
      </c>
      <c r="EL680" s="21">
        <v>0.1065443679690361</v>
      </c>
      <c r="EM680" s="21">
        <v>0.14766375720500946</v>
      </c>
      <c r="EN680" s="21">
        <v>0.13498055934906006</v>
      </c>
      <c r="EO680" s="21">
        <v>0.15388384461402893</v>
      </c>
      <c r="EP680" s="21">
        <v>0.1638609766960144</v>
      </c>
      <c r="EQ680" s="21">
        <v>0.12432052195072174</v>
      </c>
      <c r="ER680" s="21">
        <v>6.9617904722690582E-2</v>
      </c>
      <c r="ES680" s="21">
        <v>5.9451047331094742E-2</v>
      </c>
      <c r="ET680" s="21">
        <v>3.685702383518219E-2</v>
      </c>
      <c r="EU680" s="21">
        <v>61.021815067182175</v>
      </c>
      <c r="EV680" s="21">
        <v>60.106639862060547</v>
      </c>
      <c r="EW680" s="21">
        <v>59.2989511158749</v>
      </c>
      <c r="EX680" s="21">
        <v>58.552772521972656</v>
      </c>
      <c r="EY680" s="21">
        <v>57.776462554931641</v>
      </c>
      <c r="EZ680" s="21">
        <v>57.150947570800781</v>
      </c>
      <c r="FA680" s="21">
        <v>56.649433135986328</v>
      </c>
      <c r="FB680" s="21">
        <v>56.703067779541016</v>
      </c>
      <c r="FC680" s="21">
        <v>60.661891937255859</v>
      </c>
      <c r="FD680" s="21">
        <v>67.294044494628906</v>
      </c>
      <c r="FE680" s="21">
        <v>72.302459716796875</v>
      </c>
      <c r="FF680" s="21">
        <v>76.3875732421875</v>
      </c>
      <c r="FG680" s="21">
        <v>78.328414916992188</v>
      </c>
      <c r="FH680" s="21">
        <v>78.750099182128906</v>
      </c>
      <c r="FI680" s="21">
        <v>78.982086181640625</v>
      </c>
      <c r="FJ680" s="21">
        <v>78.715110778808594</v>
      </c>
      <c r="FK680" s="21">
        <v>77.511062622070313</v>
      </c>
      <c r="FL680" s="21">
        <v>75.415321350097656</v>
      </c>
      <c r="FM680" s="21">
        <v>72.331069946289063</v>
      </c>
      <c r="FN680" s="21">
        <v>68.637794494628906</v>
      </c>
      <c r="FO680" s="21">
        <v>66.284965515136719</v>
      </c>
      <c r="FP680" s="21">
        <v>64.398727416992188</v>
      </c>
      <c r="FQ680" s="21">
        <v>62.846336364746094</v>
      </c>
      <c r="FR680" s="21">
        <v>61.590946197509766</v>
      </c>
      <c r="FS680" s="21">
        <v>0.43665525317192078</v>
      </c>
      <c r="FT680" s="21">
        <v>1.9862636923789978E-2</v>
      </c>
      <c r="FU680" s="21">
        <v>3.8913626223802567E-2</v>
      </c>
      <c r="FV680" t="s">
        <v>294</v>
      </c>
      <c r="FW680" s="21"/>
      <c r="FX680">
        <f t="shared" si="30"/>
        <v>0.84605909585952754</v>
      </c>
      <c r="FY680">
        <f t="shared" si="31"/>
        <v>8.9123710989952087E-2</v>
      </c>
      <c r="FZ680">
        <f t="shared" si="32"/>
        <v>72.036042785644526</v>
      </c>
    </row>
    <row r="681" spans="1:182" x14ac:dyDescent="0.2">
      <c r="A681" t="s">
        <v>226</v>
      </c>
      <c r="B681" t="s">
        <v>199</v>
      </c>
      <c r="C681" t="s">
        <v>288</v>
      </c>
      <c r="D681" t="s">
        <v>241</v>
      </c>
      <c r="E681" t="s">
        <v>220</v>
      </c>
      <c r="F681" s="21">
        <v>6245</v>
      </c>
      <c r="G681" s="21">
        <v>0.49431306123733521</v>
      </c>
      <c r="H681" s="21">
        <v>0.4574427604675293</v>
      </c>
      <c r="I681" s="21">
        <v>0.43409976363182068</v>
      </c>
      <c r="J681" s="21">
        <v>0.44656965136528015</v>
      </c>
      <c r="K681" s="21">
        <v>0.37538993358612061</v>
      </c>
      <c r="L681" s="21">
        <v>0.39310431480407715</v>
      </c>
      <c r="M681" s="21">
        <v>0.5757102370262146</v>
      </c>
      <c r="N681" s="21">
        <v>0.59467053413391113</v>
      </c>
      <c r="O681" s="21">
        <v>0.57691681385040283</v>
      </c>
      <c r="P681" s="21">
        <v>0.55297261476516724</v>
      </c>
      <c r="Q681" s="21">
        <v>0.52305740118026733</v>
      </c>
      <c r="R681" s="21">
        <v>0.54806810617446899</v>
      </c>
      <c r="S681" s="21">
        <v>0.58790820837020874</v>
      </c>
      <c r="T681" s="21">
        <v>0.57129603624343872</v>
      </c>
      <c r="U681" s="21">
        <v>0.59249192476272583</v>
      </c>
      <c r="V681" s="21">
        <v>0.64869141578674316</v>
      </c>
      <c r="W681" s="21">
        <v>0.69956094026565552</v>
      </c>
      <c r="X681" s="21">
        <v>0.78106015920639038</v>
      </c>
      <c r="Y681" s="21">
        <v>0.89224982261657715</v>
      </c>
      <c r="Z681" s="21">
        <v>0.9743037223815918</v>
      </c>
      <c r="AA681" s="21">
        <v>0.93787485361099243</v>
      </c>
      <c r="AB681" s="21">
        <v>0.82949328422546387</v>
      </c>
      <c r="AC681" s="21">
        <v>0.72757482528686523</v>
      </c>
      <c r="AD681" s="21">
        <v>0.57779502868652344</v>
      </c>
      <c r="AE681" s="21">
        <v>-5.7652492076158524E-2</v>
      </c>
      <c r="AF681" s="21">
        <v>-5.6522659957408905E-2</v>
      </c>
      <c r="AG681" s="21">
        <v>-5.2326403558254242E-2</v>
      </c>
      <c r="AH681" s="21">
        <v>-3.2815379090607166E-3</v>
      </c>
      <c r="AI681" s="21">
        <v>-0.12370674312114716</v>
      </c>
      <c r="AJ681" s="21">
        <v>-0.12602636218070984</v>
      </c>
      <c r="AK681" s="21">
        <v>1.4815195463597775E-2</v>
      </c>
      <c r="AL681" s="21">
        <v>2.5794785469770432E-3</v>
      </c>
      <c r="AM681" s="21">
        <v>9.3630263581871986E-3</v>
      </c>
      <c r="AN681" s="21">
        <v>-1.413991441950202E-3</v>
      </c>
      <c r="AO681" s="21">
        <v>-3.7416089326143265E-2</v>
      </c>
      <c r="AP681" s="21">
        <v>-1.3203672133386135E-2</v>
      </c>
      <c r="AQ681" s="21">
        <v>1.6854694113135338E-2</v>
      </c>
      <c r="AR681" s="21">
        <v>-9.4441454857587814E-3</v>
      </c>
      <c r="AS681" s="21">
        <v>2.6622822042554617E-3</v>
      </c>
      <c r="AT681" s="21">
        <v>3.2523155212402344E-2</v>
      </c>
      <c r="AU681" s="21">
        <v>4.6562056988477707E-2</v>
      </c>
      <c r="AV681" s="21">
        <v>4.4224429875612259E-2</v>
      </c>
      <c r="AW681" s="21">
        <v>4.2214732617139816E-2</v>
      </c>
      <c r="AX681" s="21">
        <v>8.1040084362030029E-2</v>
      </c>
      <c r="AY681" s="21">
        <v>7.4415154755115509E-2</v>
      </c>
      <c r="AZ681" s="21">
        <v>2.6456227526068687E-2</v>
      </c>
      <c r="BA681" s="21">
        <v>2.6766594499349594E-2</v>
      </c>
      <c r="BB681" s="21">
        <v>-1.3279446400702E-2</v>
      </c>
      <c r="BC681" s="21">
        <v>-2.9823590070009232E-2</v>
      </c>
      <c r="BD681" s="21">
        <v>-2.8692210093140602E-2</v>
      </c>
      <c r="BE681" s="21">
        <v>-2.4100890383124352E-2</v>
      </c>
      <c r="BF681" s="21">
        <v>1.3703800737857819E-2</v>
      </c>
      <c r="BG681" s="21">
        <v>-7.4091941118240356E-2</v>
      </c>
      <c r="BH681" s="21">
        <v>-7.9258114099502563E-2</v>
      </c>
      <c r="BI681" s="21">
        <v>4.2872369289398193E-2</v>
      </c>
      <c r="BJ681" s="21">
        <v>2.671036496758461E-2</v>
      </c>
      <c r="BK681" s="21">
        <v>3.395693376660347E-2</v>
      </c>
      <c r="BL681" s="21">
        <v>2.0251775160431862E-2</v>
      </c>
      <c r="BM681" s="21">
        <v>-1.5542979352176189E-2</v>
      </c>
      <c r="BN681" s="21">
        <v>5.9191458858549595E-3</v>
      </c>
      <c r="BO681" s="21">
        <v>3.5283263772726059E-2</v>
      </c>
      <c r="BP681" s="21">
        <v>1.0307160206139088E-2</v>
      </c>
      <c r="BQ681" s="21">
        <v>2.2578565403819084E-2</v>
      </c>
      <c r="BR681" s="21">
        <v>5.5183958262205124E-2</v>
      </c>
      <c r="BS681" s="21">
        <v>7.9168319702148438E-2</v>
      </c>
      <c r="BT681" s="21">
        <v>8.9109420776367188E-2</v>
      </c>
      <c r="BU681" s="21">
        <v>8.7465137243270874E-2</v>
      </c>
      <c r="BV681" s="21">
        <v>0.12293256819248199</v>
      </c>
      <c r="BW681" s="21">
        <v>0.11297396570444107</v>
      </c>
      <c r="BX681" s="21">
        <v>5.4262399673461914E-2</v>
      </c>
      <c r="BY681" s="21">
        <v>4.8821732401847839E-2</v>
      </c>
      <c r="BZ681" s="21">
        <v>6.2734782695770264E-3</v>
      </c>
      <c r="CA681" s="21">
        <v>-1.0549378581345081E-2</v>
      </c>
      <c r="CB681" s="21">
        <v>-9.4169266521930695E-3</v>
      </c>
      <c r="CC681" s="21">
        <v>-4.5519857667386532E-3</v>
      </c>
      <c r="CD681" s="21">
        <v>2.5467794388532639E-2</v>
      </c>
      <c r="CE681" s="21">
        <v>-3.9728879928588867E-2</v>
      </c>
      <c r="CF681" s="21">
        <v>-4.6866562217473984E-2</v>
      </c>
      <c r="CG681" s="21">
        <v>6.2304679304361343E-2</v>
      </c>
      <c r="CH681" s="21">
        <v>4.3423343449831009E-2</v>
      </c>
      <c r="CI681" s="21">
        <v>5.0990596413612366E-2</v>
      </c>
      <c r="CJ681" s="21">
        <v>3.525741770863533E-2</v>
      </c>
      <c r="CK681" s="21">
        <v>-3.9373114123009145E-4</v>
      </c>
      <c r="CL681" s="21">
        <v>1.9163550809025764E-2</v>
      </c>
      <c r="CM681" s="21">
        <v>4.8046834766864777E-2</v>
      </c>
      <c r="CN681" s="21">
        <v>2.3986853659152985E-2</v>
      </c>
      <c r="CO681" s="21">
        <v>3.6372523754835129E-2</v>
      </c>
      <c r="CP681" s="21">
        <v>7.0878759026527405E-2</v>
      </c>
      <c r="CQ681" s="21">
        <v>0.10175131261348724</v>
      </c>
      <c r="CR681" s="21">
        <v>0.1201966255903244</v>
      </c>
      <c r="CS681" s="21">
        <v>0.11880543082952499</v>
      </c>
      <c r="CT681" s="21">
        <v>0.15194717049598694</v>
      </c>
      <c r="CU681" s="21">
        <v>0.1396796852350235</v>
      </c>
      <c r="CV681" s="21">
        <v>7.3520869016647339E-2</v>
      </c>
      <c r="CW681" s="21">
        <v>6.4097054302692413E-2</v>
      </c>
      <c r="CX681" s="21">
        <v>1.9815774634480476E-2</v>
      </c>
      <c r="CY681" s="21">
        <v>8.7248329073190689E-3</v>
      </c>
      <c r="CZ681" s="21">
        <v>9.8583577200770378E-3</v>
      </c>
      <c r="DA681" s="21">
        <v>1.499691978096962E-2</v>
      </c>
      <c r="DB681" s="21">
        <v>3.7231788039207458E-2</v>
      </c>
      <c r="DC681" s="21">
        <v>-5.3658196702599525E-3</v>
      </c>
      <c r="DD681" s="21">
        <v>-1.4475011266767979E-2</v>
      </c>
      <c r="DE681" s="21">
        <v>8.1736989319324493E-2</v>
      </c>
      <c r="DF681" s="21">
        <v>6.0136321932077408E-2</v>
      </c>
      <c r="DG681" s="21">
        <v>6.802426278591156E-2</v>
      </c>
      <c r="DH681" s="21">
        <v>5.0263062119483948E-2</v>
      </c>
      <c r="DI681" s="21">
        <v>1.4755517244338989E-2</v>
      </c>
      <c r="DJ681" s="21">
        <v>3.2407954335212708E-2</v>
      </c>
      <c r="DK681" s="21">
        <v>6.0810405761003494E-2</v>
      </c>
      <c r="DL681" s="21">
        <v>3.7666548043489456E-2</v>
      </c>
      <c r="DM681" s="21">
        <v>5.0166480243206024E-2</v>
      </c>
      <c r="DN681" s="21">
        <v>8.6573563516139984E-2</v>
      </c>
      <c r="DO681" s="21">
        <v>0.12433430552482605</v>
      </c>
      <c r="DP681" s="21">
        <v>0.15128383040428162</v>
      </c>
      <c r="DQ681" s="21">
        <v>0.15014572441577911</v>
      </c>
      <c r="DR681" s="21">
        <v>0.18096177279949188</v>
      </c>
      <c r="DS681" s="21">
        <v>0.16638539731502533</v>
      </c>
      <c r="DT681" s="21">
        <v>9.2779338359832764E-2</v>
      </c>
      <c r="DU681" s="21">
        <v>7.9372376203536987E-2</v>
      </c>
      <c r="DV681" s="21">
        <v>3.3358070999383926E-2</v>
      </c>
      <c r="DW681" s="21">
        <v>3.6553733050823212E-2</v>
      </c>
      <c r="DX681" s="21">
        <v>3.7688806653022766E-2</v>
      </c>
      <c r="DY681" s="21">
        <v>4.3222434818744659E-2</v>
      </c>
      <c r="DZ681" s="21">
        <v>5.4217126220464706E-2</v>
      </c>
      <c r="EA681" s="21">
        <v>4.4248983263969421E-2</v>
      </c>
      <c r="EB681" s="21">
        <v>3.2293245196342468E-2</v>
      </c>
      <c r="EC681" s="21">
        <v>0.10979416221380234</v>
      </c>
      <c r="ED681" s="21">
        <v>8.4267206490039825E-2</v>
      </c>
      <c r="EE681" s="21">
        <v>9.2618167400360107E-2</v>
      </c>
      <c r="EF681" s="21">
        <v>7.1928828954696655E-2</v>
      </c>
      <c r="EG681" s="21">
        <v>3.662862628698349E-2</v>
      </c>
      <c r="EH681" s="21">
        <v>5.1530774682760239E-2</v>
      </c>
      <c r="EI681" s="21">
        <v>7.9238973557949066E-2</v>
      </c>
      <c r="EJ681" s="21">
        <v>5.7417850941419601E-2</v>
      </c>
      <c r="EK681" s="21">
        <v>7.0082768797874451E-2</v>
      </c>
      <c r="EL681" s="21">
        <v>0.10923436284065247</v>
      </c>
      <c r="EM681" s="21">
        <v>0.15694056451320648</v>
      </c>
      <c r="EN681" s="21">
        <v>0.19616882503032684</v>
      </c>
      <c r="EO681" s="21">
        <v>0.19539612531661987</v>
      </c>
      <c r="EP681" s="21">
        <v>0.22285425662994385</v>
      </c>
      <c r="EQ681" s="21">
        <v>0.20494422316551208</v>
      </c>
      <c r="ER681" s="21">
        <v>0.12058550864458084</v>
      </c>
      <c r="ES681" s="21">
        <v>0.10142751038074493</v>
      </c>
      <c r="ET681" s="21">
        <v>5.2910994738340378E-2</v>
      </c>
      <c r="EU681" s="21">
        <v>61.981287483147113</v>
      </c>
      <c r="EV681" s="21">
        <v>61.094223022460938</v>
      </c>
      <c r="EW681" s="21">
        <v>60.435253916843592</v>
      </c>
      <c r="EX681" s="21">
        <v>59.729610443115234</v>
      </c>
      <c r="EY681" s="21">
        <v>58.955554962158203</v>
      </c>
      <c r="EZ681" s="21">
        <v>58.316478729248047</v>
      </c>
      <c r="FA681" s="21">
        <v>57.931449890136719</v>
      </c>
      <c r="FB681" s="21">
        <v>57.962436676025391</v>
      </c>
      <c r="FC681" s="21">
        <v>61.965827941894531</v>
      </c>
      <c r="FD681" s="21">
        <v>68.410713195800781</v>
      </c>
      <c r="FE681" s="21">
        <v>72.948776245117188</v>
      </c>
      <c r="FF681" s="21">
        <v>76.533241271972656</v>
      </c>
      <c r="FG681" s="21">
        <v>77.988990783691406</v>
      </c>
      <c r="FH681" s="21">
        <v>78.107109069824219</v>
      </c>
      <c r="FI681" s="21">
        <v>78.3072509765625</v>
      </c>
      <c r="FJ681" s="21">
        <v>78.066566467285156</v>
      </c>
      <c r="FK681" s="21">
        <v>76.794357299804688</v>
      </c>
      <c r="FL681" s="21">
        <v>74.890411376953125</v>
      </c>
      <c r="FM681" s="21">
        <v>72.172035217285156</v>
      </c>
      <c r="FN681" s="21">
        <v>68.924972534179688</v>
      </c>
      <c r="FO681" s="21">
        <v>66.737800598144531</v>
      </c>
      <c r="FP681" s="21">
        <v>65.043052673339844</v>
      </c>
      <c r="FQ681" s="21">
        <v>63.706977844238281</v>
      </c>
      <c r="FR681" s="21">
        <v>62.586719512939453</v>
      </c>
      <c r="FS681" s="21">
        <v>0.43426352739334106</v>
      </c>
      <c r="FT681" s="21">
        <v>1.833689771592617E-2</v>
      </c>
      <c r="FU681" s="21">
        <v>4.837089404463768E-2</v>
      </c>
      <c r="FV681" t="s">
        <v>294</v>
      </c>
      <c r="FW681" s="21"/>
      <c r="FX681">
        <f t="shared" si="30"/>
        <v>0.85700989961624141</v>
      </c>
      <c r="FY681">
        <f t="shared" si="31"/>
        <v>0.1264760449528694</v>
      </c>
      <c r="FZ681">
        <f t="shared" si="32"/>
        <v>71.903915405273438</v>
      </c>
    </row>
    <row r="682" spans="1:182" x14ac:dyDescent="0.2">
      <c r="A682" t="s">
        <v>226</v>
      </c>
      <c r="B682" t="s">
        <v>199</v>
      </c>
      <c r="C682" t="s">
        <v>288</v>
      </c>
      <c r="D682" t="s">
        <v>241</v>
      </c>
      <c r="E682" t="s">
        <v>221</v>
      </c>
      <c r="F682" s="21">
        <v>3869</v>
      </c>
      <c r="G682" s="21">
        <v>0.51235288381576538</v>
      </c>
      <c r="H682" s="21">
        <v>0.5007781982421875</v>
      </c>
      <c r="I682" s="21">
        <v>0.47984448075294495</v>
      </c>
      <c r="J682" s="21">
        <v>0.46988663077354431</v>
      </c>
      <c r="K682" s="21">
        <v>0.47576779127120972</v>
      </c>
      <c r="L682" s="21">
        <v>0.51881003379821777</v>
      </c>
      <c r="M682" s="21">
        <v>0.60781067609786987</v>
      </c>
      <c r="N682" s="21">
        <v>0.55138933658599854</v>
      </c>
      <c r="O682" s="21">
        <v>0.61466532945632935</v>
      </c>
      <c r="P682" s="21">
        <v>0.56741791963577271</v>
      </c>
      <c r="Q682" s="21">
        <v>0.59825366735458374</v>
      </c>
      <c r="R682" s="21">
        <v>0.63397753238677979</v>
      </c>
      <c r="S682" s="21">
        <v>0.62733477354049683</v>
      </c>
      <c r="T682" s="21">
        <v>0.6392061710357666</v>
      </c>
      <c r="U682" s="21">
        <v>0.72247612476348877</v>
      </c>
      <c r="V682" s="21">
        <v>0.71217203140258789</v>
      </c>
      <c r="W682" s="21">
        <v>0.78761923313140869</v>
      </c>
      <c r="X682" s="21">
        <v>0.7722933292388916</v>
      </c>
      <c r="Y682" s="21">
        <v>0.90080559253692627</v>
      </c>
      <c r="Z682" s="21">
        <v>0.9159507155418396</v>
      </c>
      <c r="AA682" s="21">
        <v>0.82875674962997437</v>
      </c>
      <c r="AB682" s="21">
        <v>0.77489250898361206</v>
      </c>
      <c r="AC682" s="21">
        <v>0.67866438627243042</v>
      </c>
      <c r="AD682" s="21">
        <v>0.58268988132476807</v>
      </c>
      <c r="AE682" s="21">
        <v>-0.10439271479845047</v>
      </c>
      <c r="AF682" s="21">
        <v>-5.8977164328098297E-2</v>
      </c>
      <c r="AG682" s="21">
        <v>-3.3050503581762314E-2</v>
      </c>
      <c r="AH682" s="21">
        <v>-2.8003744781017303E-2</v>
      </c>
      <c r="AI682" s="21">
        <v>-2.5738684460520744E-2</v>
      </c>
      <c r="AJ682" s="21">
        <v>-3.6827273666858673E-2</v>
      </c>
      <c r="AK682" s="21">
        <v>-1.9819943234324455E-2</v>
      </c>
      <c r="AL682" s="21">
        <v>-8.7723173201084137E-2</v>
      </c>
      <c r="AM682" s="21">
        <v>5.3692581132054329E-3</v>
      </c>
      <c r="AN682" s="21">
        <v>-3.1888552010059357E-2</v>
      </c>
      <c r="AO682" s="21">
        <v>-1.9837252795696259E-2</v>
      </c>
      <c r="AP682" s="21">
        <v>-1.9485829398036003E-2</v>
      </c>
      <c r="AQ682" s="21">
        <v>-5.963926762342453E-2</v>
      </c>
      <c r="AR682" s="21">
        <v>-3.087286464869976E-2</v>
      </c>
      <c r="AS682" s="21">
        <v>3.1643470283597708E-3</v>
      </c>
      <c r="AT682" s="21">
        <v>-5.8224819600582123E-2</v>
      </c>
      <c r="AU682" s="21">
        <v>-9.9597694352269173E-3</v>
      </c>
      <c r="AV682" s="21">
        <v>-8.0229438841342926E-2</v>
      </c>
      <c r="AW682" s="21">
        <v>-3.5348743200302124E-2</v>
      </c>
      <c r="AX682" s="21">
        <v>-4.6530745923519135E-2</v>
      </c>
      <c r="AY682" s="21">
        <v>-7.3033854365348816E-2</v>
      </c>
      <c r="AZ682" s="21">
        <v>-7.7839374542236328E-2</v>
      </c>
      <c r="BA682" s="21">
        <v>-8.6554579436779022E-2</v>
      </c>
      <c r="BB682" s="21">
        <v>-7.8925460577011108E-2</v>
      </c>
      <c r="BC682" s="21">
        <v>-6.102202832698822E-2</v>
      </c>
      <c r="BD682" s="21">
        <v>-2.4818990379571915E-2</v>
      </c>
      <c r="BE682" s="21">
        <v>-9.5016723498702049E-3</v>
      </c>
      <c r="BF682" s="21">
        <v>-2.3292188998311758E-3</v>
      </c>
      <c r="BG682" s="21">
        <v>2.1547488868236542E-3</v>
      </c>
      <c r="BH682" s="21">
        <v>-2.8075603768229485E-3</v>
      </c>
      <c r="BI682" s="21">
        <v>1.4375130645930767E-2</v>
      </c>
      <c r="BJ682" s="21">
        <v>-4.9836155027151108E-2</v>
      </c>
      <c r="BK682" s="21">
        <v>4.3920420110225677E-2</v>
      </c>
      <c r="BL682" s="21">
        <v>4.3678004294633865E-3</v>
      </c>
      <c r="BM682" s="21">
        <v>2.3300290107727051E-2</v>
      </c>
      <c r="BN682" s="21">
        <v>3.3542554825544357E-2</v>
      </c>
      <c r="BO682" s="21">
        <v>2.1162023767828941E-3</v>
      </c>
      <c r="BP682" s="21">
        <v>1.2023718096315861E-2</v>
      </c>
      <c r="BQ682" s="21">
        <v>5.9283383190631866E-2</v>
      </c>
      <c r="BR682" s="21">
        <v>6.5102364169433713E-4</v>
      </c>
      <c r="BS682" s="21">
        <v>4.7127638012170792E-2</v>
      </c>
      <c r="BT682" s="21">
        <v>-2.3080116137862206E-2</v>
      </c>
      <c r="BU682" s="21">
        <v>2.1759126335382462E-2</v>
      </c>
      <c r="BV682" s="21">
        <v>9.2335790395736694E-3</v>
      </c>
      <c r="BW682" s="21">
        <v>-3.2686211168766022E-2</v>
      </c>
      <c r="BX682" s="21">
        <v>-4.3535113334655762E-2</v>
      </c>
      <c r="BY682" s="21">
        <v>-5.0449438393115997E-2</v>
      </c>
      <c r="BZ682" s="21">
        <v>-4.2393732815980911E-2</v>
      </c>
      <c r="CA682" s="21">
        <v>-3.0983619391918182E-2</v>
      </c>
      <c r="CB682" s="21">
        <v>-1.1611434165388346E-3</v>
      </c>
      <c r="CC682" s="21">
        <v>6.8081757053732872E-3</v>
      </c>
      <c r="CD682" s="21">
        <v>1.545287948101759E-2</v>
      </c>
      <c r="CE682" s="21">
        <v>2.1473655477166176E-2</v>
      </c>
      <c r="CF682" s="21">
        <v>2.0754389464855194E-2</v>
      </c>
      <c r="CG682" s="21">
        <v>3.8058534264564514E-2</v>
      </c>
      <c r="CH682" s="21">
        <v>-2.3595720529556274E-2</v>
      </c>
      <c r="CI682" s="21">
        <v>7.0620834827423096E-2</v>
      </c>
      <c r="CJ682" s="21">
        <v>2.9478840529918671E-2</v>
      </c>
      <c r="CK682" s="21">
        <v>5.3177222609519958E-2</v>
      </c>
      <c r="CL682" s="21">
        <v>7.0269852876663208E-2</v>
      </c>
      <c r="CM682" s="21">
        <v>4.4887851923704147E-2</v>
      </c>
      <c r="CN682" s="21">
        <v>4.1733760386705399E-2</v>
      </c>
      <c r="CO682" s="21">
        <v>9.8151259124279022E-2</v>
      </c>
      <c r="CP682" s="21">
        <v>4.1428253054618835E-2</v>
      </c>
      <c r="CQ682" s="21">
        <v>8.6666204035282135E-2</v>
      </c>
      <c r="CR682" s="21">
        <v>1.6501333564519882E-2</v>
      </c>
      <c r="CS682" s="21">
        <v>6.1311863362789154E-2</v>
      </c>
      <c r="CT682" s="21">
        <v>4.7855779528617859E-2</v>
      </c>
      <c r="CU682" s="21">
        <v>-4.7415588051080704E-3</v>
      </c>
      <c r="CV682" s="21">
        <v>-1.9776083528995514E-2</v>
      </c>
      <c r="CW682" s="21">
        <v>-2.5443127378821373E-2</v>
      </c>
      <c r="CX682" s="21">
        <v>-1.7091972753405571E-2</v>
      </c>
      <c r="CY682" s="21">
        <v>-9.452116210013628E-4</v>
      </c>
      <c r="CZ682" s="21">
        <v>2.2496704012155533E-2</v>
      </c>
      <c r="DA682" s="21">
        <v>2.3118022829294205E-2</v>
      </c>
      <c r="DB682" s="21">
        <v>3.3234976232051849E-2</v>
      </c>
      <c r="DC682" s="21">
        <v>4.0792562067508698E-2</v>
      </c>
      <c r="DD682" s="21">
        <v>4.4316340237855911E-2</v>
      </c>
      <c r="DE682" s="21">
        <v>6.1741936951875687E-2</v>
      </c>
      <c r="DF682" s="21">
        <v>2.6447142008692026E-3</v>
      </c>
      <c r="DG682" s="21">
        <v>9.7321249544620514E-2</v>
      </c>
      <c r="DH682" s="21">
        <v>5.4589878767728806E-2</v>
      </c>
      <c r="DI682" s="21">
        <v>8.3054155111312866E-2</v>
      </c>
      <c r="DJ682" s="21">
        <v>0.10699714720249176</v>
      </c>
      <c r="DK682" s="21">
        <v>8.7659500539302826E-2</v>
      </c>
      <c r="DL682" s="21">
        <v>7.1443803608417511E-2</v>
      </c>
      <c r="DM682" s="21">
        <v>0.13701912760734558</v>
      </c>
      <c r="DN682" s="21">
        <v>8.2205481827259064E-2</v>
      </c>
      <c r="DO682" s="21">
        <v>0.12620477378368378</v>
      </c>
      <c r="DP682" s="21">
        <v>5.6082781404256821E-2</v>
      </c>
      <c r="DQ682" s="21">
        <v>0.10086459666490555</v>
      </c>
      <c r="DR682" s="21">
        <v>8.6477980017662048E-2</v>
      </c>
      <c r="DS682" s="21">
        <v>2.320309542119503E-2</v>
      </c>
      <c r="DT682" s="21">
        <v>3.9829458110034466E-3</v>
      </c>
      <c r="DU682" s="21">
        <v>-4.3681683018803596E-4</v>
      </c>
      <c r="DV682" s="21">
        <v>8.2097882404923439E-3</v>
      </c>
      <c r="DW682" s="21">
        <v>4.2425479739904404E-2</v>
      </c>
      <c r="DX682" s="21">
        <v>5.6654877960681915E-2</v>
      </c>
      <c r="DY682" s="21">
        <v>4.6666853129863739E-2</v>
      </c>
      <c r="DZ682" s="21">
        <v>5.8909505605697632E-2</v>
      </c>
      <c r="EA682" s="21">
        <v>6.8685993552207947E-2</v>
      </c>
      <c r="EB682" s="21">
        <v>7.8336052596569061E-2</v>
      </c>
      <c r="EC682" s="21">
        <v>9.5937013626098633E-2</v>
      </c>
      <c r="ED682" s="21">
        <v>4.0531735867261887E-2</v>
      </c>
      <c r="EE682" s="21">
        <v>0.13587240874767303</v>
      </c>
      <c r="EF682" s="21">
        <v>9.0846233069896698E-2</v>
      </c>
      <c r="EG682" s="21">
        <v>0.12619170546531677</v>
      </c>
      <c r="EH682" s="21">
        <v>0.16002553701400757</v>
      </c>
      <c r="EI682" s="21">
        <v>0.14941497147083282</v>
      </c>
      <c r="EJ682" s="21">
        <v>0.11434038728475571</v>
      </c>
      <c r="EK682" s="21">
        <v>0.19313816726207733</v>
      </c>
      <c r="EL682" s="21">
        <v>0.1410813182592392</v>
      </c>
      <c r="EM682" s="21">
        <v>0.18329218029975891</v>
      </c>
      <c r="EN682" s="21">
        <v>0.11323210597038269</v>
      </c>
      <c r="EO682" s="21">
        <v>0.15797246992588043</v>
      </c>
      <c r="EP682" s="21">
        <v>0.14224229753017426</v>
      </c>
      <c r="EQ682" s="21">
        <v>6.3550740480422974E-2</v>
      </c>
      <c r="ER682" s="21">
        <v>3.8287211209535599E-2</v>
      </c>
      <c r="ES682" s="21">
        <v>3.5668324679136276E-2</v>
      </c>
      <c r="ET682" s="21">
        <v>4.4741511344909668E-2</v>
      </c>
      <c r="EU682" s="21">
        <v>59.472537096814555</v>
      </c>
      <c r="EV682" s="21">
        <v>58.511974334716797</v>
      </c>
      <c r="EW682" s="21">
        <v>57.464141831193857</v>
      </c>
      <c r="EX682" s="21">
        <v>56.652515411376953</v>
      </c>
      <c r="EY682" s="21">
        <v>55.87255859375</v>
      </c>
      <c r="EZ682" s="21">
        <v>55.268947601318359</v>
      </c>
      <c r="FA682" s="21">
        <v>54.579334259033203</v>
      </c>
      <c r="FB682" s="21">
        <v>54.669544219970703</v>
      </c>
      <c r="FC682" s="21">
        <v>58.556400299072266</v>
      </c>
      <c r="FD682" s="21">
        <v>65.490928649902344</v>
      </c>
      <c r="FE682" s="21">
        <v>71.25885009765625</v>
      </c>
      <c r="FF682" s="21">
        <v>76.152366638183594</v>
      </c>
      <c r="FG682" s="21">
        <v>78.876487731933594</v>
      </c>
      <c r="FH682" s="21">
        <v>79.788345336914063</v>
      </c>
      <c r="FI682" s="21">
        <v>80.071754455566406</v>
      </c>
      <c r="FJ682" s="21">
        <v>79.7623291015625</v>
      </c>
      <c r="FK682" s="21">
        <v>78.668342590332031</v>
      </c>
      <c r="FL682" s="21">
        <v>76.262908935546875</v>
      </c>
      <c r="FM682" s="21">
        <v>72.587867736816406</v>
      </c>
      <c r="FN682" s="21">
        <v>68.174087524414063</v>
      </c>
      <c r="FO682" s="21">
        <v>65.553764343261719</v>
      </c>
      <c r="FP682" s="21">
        <v>63.358329772949219</v>
      </c>
      <c r="FQ682" s="21">
        <v>61.456645965576172</v>
      </c>
      <c r="FR682" s="21">
        <v>59.983047485351563</v>
      </c>
      <c r="FS682" s="21">
        <v>0.82576179504394531</v>
      </c>
      <c r="FT682" s="21">
        <v>3.8719967007637024E-2</v>
      </c>
      <c r="FU682" s="21">
        <v>6.3023917376995087E-2</v>
      </c>
      <c r="FV682" t="s">
        <v>294</v>
      </c>
      <c r="FW682" s="21"/>
      <c r="FX682">
        <f t="shared" si="30"/>
        <v>0.84108512401580815</v>
      </c>
      <c r="FY682">
        <f t="shared" si="31"/>
        <v>4.1518724337220189E-2</v>
      </c>
      <c r="FZ682">
        <f t="shared" si="32"/>
        <v>72.249394226074216</v>
      </c>
    </row>
    <row r="683" spans="1:182" x14ac:dyDescent="0.2">
      <c r="A683" t="s">
        <v>226</v>
      </c>
      <c r="B683" t="s">
        <v>199</v>
      </c>
      <c r="C683" t="s">
        <v>288</v>
      </c>
      <c r="D683" t="s">
        <v>242</v>
      </c>
      <c r="E683" t="s">
        <v>219</v>
      </c>
      <c r="F683" s="21">
        <v>12944</v>
      </c>
      <c r="G683" s="21">
        <v>0.60577476024627686</v>
      </c>
      <c r="H683" s="21">
        <v>0.54446828365325928</v>
      </c>
      <c r="I683" s="21">
        <v>0.50852954387664795</v>
      </c>
      <c r="J683" s="21">
        <v>0.48027005791664124</v>
      </c>
      <c r="K683" s="21">
        <v>0.47346338629722595</v>
      </c>
      <c r="L683" s="21">
        <v>0.48282423615455627</v>
      </c>
      <c r="M683" s="21">
        <v>0.52189624309539795</v>
      </c>
      <c r="N683" s="21">
        <v>0.56208503246307373</v>
      </c>
      <c r="O683" s="21">
        <v>0.57762706279754639</v>
      </c>
      <c r="P683" s="21">
        <v>0.59071552753448486</v>
      </c>
      <c r="Q683" s="21">
        <v>0.6239592432975769</v>
      </c>
      <c r="R683" s="21">
        <v>0.66648566722869873</v>
      </c>
      <c r="S683" s="21">
        <v>0.73216128349304199</v>
      </c>
      <c r="T683" s="21">
        <v>0.78379970788955688</v>
      </c>
      <c r="U683" s="21">
        <v>0.839610755443573</v>
      </c>
      <c r="V683" s="21">
        <v>0.89650428295135498</v>
      </c>
      <c r="W683" s="21">
        <v>0.93011325597763062</v>
      </c>
      <c r="X683" s="21">
        <v>0.98104220628738403</v>
      </c>
      <c r="Y683" s="21">
        <v>1.0073567628860474</v>
      </c>
      <c r="Z683" s="21">
        <v>1.0468548536300659</v>
      </c>
      <c r="AA683" s="21">
        <v>1.0133024454116821</v>
      </c>
      <c r="AB683" s="21">
        <v>0.95341795682907104</v>
      </c>
      <c r="AC683" s="21">
        <v>0.83244132995605469</v>
      </c>
      <c r="AD683" s="21">
        <v>0.70574182271957397</v>
      </c>
      <c r="AE683" s="21">
        <v>-3.2111912965774536E-2</v>
      </c>
      <c r="AF683" s="21">
        <v>-3.1765516847372055E-2</v>
      </c>
      <c r="AG683" s="21">
        <v>-2.3097977042198181E-2</v>
      </c>
      <c r="AH683" s="21">
        <v>-2.1789075806736946E-2</v>
      </c>
      <c r="AI683" s="21">
        <v>-1.506132073700428E-2</v>
      </c>
      <c r="AJ683" s="21">
        <v>-1.389654166996479E-2</v>
      </c>
      <c r="AK683" s="21">
        <v>-1.2417925521731377E-2</v>
      </c>
      <c r="AL683" s="21">
        <v>-2.380085363984108E-2</v>
      </c>
      <c r="AM683" s="21">
        <v>-4.1912760585546494E-2</v>
      </c>
      <c r="AN683" s="21">
        <v>-5.5454902350902557E-2</v>
      </c>
      <c r="AO683" s="21">
        <v>-5.6513387709856033E-2</v>
      </c>
      <c r="AP683" s="21">
        <v>-7.1526162326335907E-2</v>
      </c>
      <c r="AQ683" s="21">
        <v>-7.4317365884780884E-2</v>
      </c>
      <c r="AR683" s="21">
        <v>-7.0502385497093201E-2</v>
      </c>
      <c r="AS683" s="21">
        <v>-5.601964145898819E-2</v>
      </c>
      <c r="AT683" s="21">
        <v>-4.4337566941976547E-2</v>
      </c>
      <c r="AU683" s="21">
        <v>-3.2752349972724915E-2</v>
      </c>
      <c r="AV683" s="21">
        <v>-2.5480873882770538E-2</v>
      </c>
      <c r="AW683" s="21">
        <v>-1.1102298274636269E-2</v>
      </c>
      <c r="AX683" s="21">
        <v>4.5893276110291481E-3</v>
      </c>
      <c r="AY683" s="21">
        <v>-1.7346417298540473E-3</v>
      </c>
      <c r="AZ683" s="21">
        <v>-1.4493763446807861E-2</v>
      </c>
      <c r="BA683" s="21">
        <v>-2.567175030708313E-2</v>
      </c>
      <c r="BB683" s="21">
        <v>-2.6559703052043915E-2</v>
      </c>
      <c r="BC683" s="21">
        <v>-2.6611048728227615E-2</v>
      </c>
      <c r="BD683" s="21">
        <v>-2.65775416046381E-2</v>
      </c>
      <c r="BE683" s="21">
        <v>-1.8480209633708E-2</v>
      </c>
      <c r="BF683" s="21">
        <v>-1.7751511186361313E-2</v>
      </c>
      <c r="BG683" s="21">
        <v>-1.1193802580237389E-2</v>
      </c>
      <c r="BH683" s="21">
        <v>-9.984700009226799E-3</v>
      </c>
      <c r="BI683" s="21">
        <v>-7.6479469425976276E-3</v>
      </c>
      <c r="BJ683" s="21">
        <v>-1.9165357574820518E-2</v>
      </c>
      <c r="BK683" s="21">
        <v>-3.7258848547935486E-2</v>
      </c>
      <c r="BL683" s="21">
        <v>-5.0447393208742142E-2</v>
      </c>
      <c r="BM683" s="21">
        <v>-5.1121190190315247E-2</v>
      </c>
      <c r="BN683" s="21">
        <v>-6.5511003136634827E-2</v>
      </c>
      <c r="BO683" s="21">
        <v>-6.749967485666275E-2</v>
      </c>
      <c r="BP683" s="21">
        <v>-6.3033342361450195E-2</v>
      </c>
      <c r="BQ683" s="21">
        <v>-4.8277147114276886E-2</v>
      </c>
      <c r="BR683" s="21">
        <v>-3.6195568740367889E-2</v>
      </c>
      <c r="BS683" s="21">
        <v>-2.4460703134536743E-2</v>
      </c>
      <c r="BT683" s="21">
        <v>-1.7308032140135765E-2</v>
      </c>
      <c r="BU683" s="21">
        <v>-3.409890690818429E-3</v>
      </c>
      <c r="BV683" s="21">
        <v>1.1782499961555004E-2</v>
      </c>
      <c r="BW683" s="21">
        <v>5.1937163807451725E-3</v>
      </c>
      <c r="BX683" s="21">
        <v>-7.8328792005777359E-3</v>
      </c>
      <c r="BY683" s="21">
        <v>-1.9486254081130028E-2</v>
      </c>
      <c r="BZ683" s="21">
        <v>-2.1253500133752823E-2</v>
      </c>
      <c r="CA683" s="21">
        <v>-2.2801166400313377E-2</v>
      </c>
      <c r="CB683" s="21">
        <v>-2.2984366863965988E-2</v>
      </c>
      <c r="CC683" s="21">
        <v>-1.5281958505511284E-2</v>
      </c>
      <c r="CD683" s="21">
        <v>-1.4955105260014534E-2</v>
      </c>
      <c r="CE683" s="21">
        <v>-8.5151707753539085E-3</v>
      </c>
      <c r="CF683" s="21">
        <v>-7.2753713466227055E-3</v>
      </c>
      <c r="CG683" s="21">
        <v>-4.3442742899060249E-3</v>
      </c>
      <c r="CH683" s="21">
        <v>-1.5954826027154922E-2</v>
      </c>
      <c r="CI683" s="21">
        <v>-3.4035563468933105E-2</v>
      </c>
      <c r="CJ683" s="21">
        <v>-4.6979207545518875E-2</v>
      </c>
      <c r="CK683" s="21">
        <v>-4.7386571764945984E-2</v>
      </c>
      <c r="CL683" s="21">
        <v>-6.1344917863607407E-2</v>
      </c>
      <c r="CM683" s="21">
        <v>-6.2777765095233917E-2</v>
      </c>
      <c r="CN683" s="21">
        <v>-5.786031112074852E-2</v>
      </c>
      <c r="CO683" s="21">
        <v>-4.2914718389511108E-2</v>
      </c>
      <c r="CP683" s="21">
        <v>-3.0556445941329002E-2</v>
      </c>
      <c r="CQ683" s="21">
        <v>-1.8717935308814049E-2</v>
      </c>
      <c r="CR683" s="21">
        <v>-1.1647545732557774E-2</v>
      </c>
      <c r="CS683" s="21">
        <v>1.9178475486114621E-3</v>
      </c>
      <c r="CT683" s="21">
        <v>1.676446944475174E-2</v>
      </c>
      <c r="CU683" s="21">
        <v>9.9922763183712959E-3</v>
      </c>
      <c r="CV683" s="21">
        <v>-3.2195711974054575E-3</v>
      </c>
      <c r="CW683" s="21">
        <v>-1.5202196314930916E-2</v>
      </c>
      <c r="CX683" s="21">
        <v>-1.757843978703022E-2</v>
      </c>
      <c r="CY683" s="21">
        <v>-1.8991284072399139E-2</v>
      </c>
      <c r="CZ683" s="21">
        <v>-1.9391192123293877E-2</v>
      </c>
      <c r="DA683" s="21">
        <v>-1.2083707377314568E-2</v>
      </c>
      <c r="DB683" s="21">
        <v>-1.215870026499033E-2</v>
      </c>
      <c r="DC683" s="21">
        <v>-5.8365389704704285E-3</v>
      </c>
      <c r="DD683" s="21">
        <v>-4.5660422183573246E-3</v>
      </c>
      <c r="DE683" s="21">
        <v>-1.0406016372144222E-3</v>
      </c>
      <c r="DF683" s="21">
        <v>-1.2744294479489326E-2</v>
      </c>
      <c r="DG683" s="21">
        <v>-3.0812278389930725E-2</v>
      </c>
      <c r="DH683" s="21">
        <v>-4.3511021882295609E-2</v>
      </c>
      <c r="DI683" s="21">
        <v>-4.3651953339576721E-2</v>
      </c>
      <c r="DJ683" s="21">
        <v>-5.7178836315870285E-2</v>
      </c>
      <c r="DK683" s="21">
        <v>-5.8055855333805084E-2</v>
      </c>
      <c r="DL683" s="21">
        <v>-5.2687276154756546E-2</v>
      </c>
      <c r="DM683" s="21">
        <v>-3.7552289664745331E-2</v>
      </c>
      <c r="DN683" s="21">
        <v>-2.4917323142290115E-2</v>
      </c>
      <c r="DO683" s="21">
        <v>-1.2975167483091354E-2</v>
      </c>
      <c r="DP683" s="21">
        <v>-5.9870597906410694E-3</v>
      </c>
      <c r="DQ683" s="21">
        <v>7.2455857880413532E-3</v>
      </c>
      <c r="DR683" s="21">
        <v>2.17464379966259E-2</v>
      </c>
      <c r="DS683" s="21">
        <v>1.4790835790336132E-2</v>
      </c>
      <c r="DT683" s="21">
        <v>1.3937369221821427E-3</v>
      </c>
      <c r="DU683" s="21">
        <v>-1.0918139480054379E-2</v>
      </c>
      <c r="DV683" s="21">
        <v>-1.3903379440307617E-2</v>
      </c>
      <c r="DW683" s="21">
        <v>-1.3490420766174793E-2</v>
      </c>
      <c r="DX683" s="21">
        <v>-1.420321874320507E-2</v>
      </c>
      <c r="DY683" s="21">
        <v>-7.4659399688243866E-3</v>
      </c>
      <c r="DZ683" s="21">
        <v>-8.1211347132921219E-3</v>
      </c>
      <c r="EA683" s="21">
        <v>-1.9690205808728933E-3</v>
      </c>
      <c r="EB683" s="21">
        <v>-6.5420131431892514E-4</v>
      </c>
      <c r="EC683" s="21">
        <v>3.7293769419193268E-3</v>
      </c>
      <c r="ED683" s="21">
        <v>-8.1087974831461906E-3</v>
      </c>
      <c r="EE683" s="21">
        <v>-2.6158364489674568E-2</v>
      </c>
      <c r="EF683" s="21">
        <v>-3.8503512740135193E-2</v>
      </c>
      <c r="EG683" s="21">
        <v>-3.8259755820035934E-2</v>
      </c>
      <c r="EH683" s="21">
        <v>-5.1163677126169205E-2</v>
      </c>
      <c r="EI683" s="21">
        <v>-5.1238168030977249E-2</v>
      </c>
      <c r="EJ683" s="21">
        <v>-4.5218240469694138E-2</v>
      </c>
      <c r="EK683" s="21">
        <v>-2.9809797182679176E-2</v>
      </c>
      <c r="EL683" s="21">
        <v>-1.6775323078036308E-2</v>
      </c>
      <c r="EM683" s="21">
        <v>-4.6835215762257576E-3</v>
      </c>
      <c r="EN683" s="21">
        <v>2.1857828833162785E-3</v>
      </c>
      <c r="EO683" s="21">
        <v>1.4937994070351124E-2</v>
      </c>
      <c r="EP683" s="21">
        <v>2.8939610347151756E-2</v>
      </c>
      <c r="EQ683" s="21">
        <v>2.1719194948673248E-2</v>
      </c>
      <c r="ER683" s="21">
        <v>8.0546215176582336E-3</v>
      </c>
      <c r="ES683" s="21">
        <v>-4.7326418571174145E-3</v>
      </c>
      <c r="ET683" s="21">
        <v>-8.5971755906939507E-3</v>
      </c>
      <c r="EU683" s="21">
        <v>66.80058822099609</v>
      </c>
      <c r="EV683" s="21">
        <v>66.045021057128906</v>
      </c>
      <c r="EW683" s="21">
        <v>65.575605843319323</v>
      </c>
      <c r="EX683" s="21">
        <v>65.014762878417969</v>
      </c>
      <c r="EY683" s="21">
        <v>64.552017211914063</v>
      </c>
      <c r="EZ683" s="21">
        <v>64.346214294433594</v>
      </c>
      <c r="FA683" s="21">
        <v>63.962795257568359</v>
      </c>
      <c r="FB683" s="21">
        <v>63.721187591552734</v>
      </c>
      <c r="FC683" s="21">
        <v>66.807670593261719</v>
      </c>
      <c r="FD683" s="21">
        <v>71.465560913085938</v>
      </c>
      <c r="FE683" s="21">
        <v>76.587448120117188</v>
      </c>
      <c r="FF683" s="21">
        <v>80.366279602050781</v>
      </c>
      <c r="FG683" s="21">
        <v>82.070571899414063</v>
      </c>
      <c r="FH683" s="21">
        <v>82.800201416015625</v>
      </c>
      <c r="FI683" s="21">
        <v>83.084297180175781</v>
      </c>
      <c r="FJ683" s="21">
        <v>82.648765563964844</v>
      </c>
      <c r="FK683" s="21">
        <v>81.623580932617188</v>
      </c>
      <c r="FL683" s="21">
        <v>80.166793823242188</v>
      </c>
      <c r="FM683" s="21">
        <v>77.514495849609375</v>
      </c>
      <c r="FN683" s="21">
        <v>74.010520935058594</v>
      </c>
      <c r="FO683" s="21">
        <v>71.575149536132813</v>
      </c>
      <c r="FP683" s="21">
        <v>70.068405151367188</v>
      </c>
      <c r="FQ683" s="21">
        <v>69.022590637207031</v>
      </c>
      <c r="FR683" s="21">
        <v>68.057472229003906</v>
      </c>
      <c r="FS683" s="21">
        <v>0.1258007138967514</v>
      </c>
      <c r="FT683" s="21">
        <v>5.6150569580495358E-3</v>
      </c>
      <c r="FU683" s="21">
        <v>8.6902976036071777E-3</v>
      </c>
      <c r="FV683" t="s">
        <v>294</v>
      </c>
      <c r="FW683" s="21"/>
      <c r="FX683">
        <f t="shared" si="30"/>
        <v>0.99573390483856206</v>
      </c>
      <c r="FY683">
        <f t="shared" si="31"/>
        <v>-3.3817754592746496E-4</v>
      </c>
      <c r="FZ683">
        <f t="shared" si="32"/>
        <v>76.978108215332028</v>
      </c>
    </row>
    <row r="684" spans="1:182" x14ac:dyDescent="0.2">
      <c r="A684" t="s">
        <v>226</v>
      </c>
      <c r="B684" t="s">
        <v>199</v>
      </c>
      <c r="C684" t="s">
        <v>288</v>
      </c>
      <c r="D684" t="s">
        <v>242</v>
      </c>
      <c r="E684" t="s">
        <v>220</v>
      </c>
      <c r="F684" s="21">
        <v>8264</v>
      </c>
      <c r="G684" s="21">
        <v>0.57026636600494385</v>
      </c>
      <c r="H684" s="21">
        <v>0.51129549741744995</v>
      </c>
      <c r="I684" s="21">
        <v>0.47589412331581116</v>
      </c>
      <c r="J684" s="21">
        <v>0.4485698938369751</v>
      </c>
      <c r="K684" s="21">
        <v>0.44163322448730469</v>
      </c>
      <c r="L684" s="21">
        <v>0.44818794727325439</v>
      </c>
      <c r="M684" s="21">
        <v>0.49324783682823181</v>
      </c>
      <c r="N684" s="21">
        <v>0.5388648509979248</v>
      </c>
      <c r="O684" s="21">
        <v>0.5535319447517395</v>
      </c>
      <c r="P684" s="21">
        <v>0.56405657529830933</v>
      </c>
      <c r="Q684" s="21">
        <v>0.58752942085266113</v>
      </c>
      <c r="R684" s="21">
        <v>0.6190108060836792</v>
      </c>
      <c r="S684" s="21">
        <v>0.66960585117340088</v>
      </c>
      <c r="T684" s="21">
        <v>0.69922584295272827</v>
      </c>
      <c r="U684" s="21">
        <v>0.72698873281478882</v>
      </c>
      <c r="V684" s="21">
        <v>0.76724058389663696</v>
      </c>
      <c r="W684" s="21">
        <v>0.80365109443664551</v>
      </c>
      <c r="X684" s="21">
        <v>0.85951000452041626</v>
      </c>
      <c r="Y684" s="21">
        <v>0.90121322870254517</v>
      </c>
      <c r="Z684" s="21">
        <v>0.9546661376953125</v>
      </c>
      <c r="AA684" s="21">
        <v>0.93246084451675415</v>
      </c>
      <c r="AB684" s="21">
        <v>0.88191217184066772</v>
      </c>
      <c r="AC684" s="21">
        <v>0.78174883127212524</v>
      </c>
      <c r="AD684" s="21">
        <v>0.66269403696060181</v>
      </c>
      <c r="AE684" s="21">
        <v>-3.1937949359416962E-2</v>
      </c>
      <c r="AF684" s="21">
        <v>-3.3333897590637207E-2</v>
      </c>
      <c r="AG684" s="21">
        <v>-2.6957478374242783E-2</v>
      </c>
      <c r="AH684" s="21">
        <v>-2.6022400707006454E-2</v>
      </c>
      <c r="AI684" s="21">
        <v>-1.9140183925628662E-2</v>
      </c>
      <c r="AJ684" s="21">
        <v>-1.8335012719035149E-2</v>
      </c>
      <c r="AK684" s="21">
        <v>-1.0167022235691547E-2</v>
      </c>
      <c r="AL684" s="21">
        <v>-2.1138982847332954E-2</v>
      </c>
      <c r="AM684" s="21">
        <v>-4.2022529989480972E-2</v>
      </c>
      <c r="AN684" s="21">
        <v>-5.7566385716199875E-2</v>
      </c>
      <c r="AO684" s="21">
        <v>-6.0652244836091995E-2</v>
      </c>
      <c r="AP684" s="21">
        <v>-7.0476502180099487E-2</v>
      </c>
      <c r="AQ684" s="21">
        <v>-6.446143239736557E-2</v>
      </c>
      <c r="AR684" s="21">
        <v>-5.9690464287996292E-2</v>
      </c>
      <c r="AS684" s="21">
        <v>-5.412629246711731E-2</v>
      </c>
      <c r="AT684" s="21">
        <v>-4.2006000876426697E-2</v>
      </c>
      <c r="AU684" s="21">
        <v>-2.9749153181910515E-2</v>
      </c>
      <c r="AV684" s="21">
        <v>-2.1219145506620407E-2</v>
      </c>
      <c r="AW684" s="21">
        <v>-1.2059452012181282E-2</v>
      </c>
      <c r="AX684" s="21">
        <v>-2.2892521228641272E-3</v>
      </c>
      <c r="AY684" s="21">
        <v>-9.2551223933696747E-3</v>
      </c>
      <c r="AZ684" s="21">
        <v>-1.4960941858589649E-2</v>
      </c>
      <c r="BA684" s="21">
        <v>-1.6057586297392845E-2</v>
      </c>
      <c r="BB684" s="21">
        <v>-1.9671637564897537E-2</v>
      </c>
      <c r="BC684" s="21">
        <v>-2.5110716000199318E-2</v>
      </c>
      <c r="BD684" s="21">
        <v>-2.6961814612150192E-2</v>
      </c>
      <c r="BE684" s="21">
        <v>-2.1680628880858421E-2</v>
      </c>
      <c r="BF684" s="21">
        <v>-2.1384561434388161E-2</v>
      </c>
      <c r="BG684" s="21">
        <v>-1.469616312533617E-2</v>
      </c>
      <c r="BH684" s="21">
        <v>-1.3920427300035954E-2</v>
      </c>
      <c r="BI684" s="21">
        <v>-4.6945419162511826E-3</v>
      </c>
      <c r="BJ684" s="21">
        <v>-1.565987803041935E-2</v>
      </c>
      <c r="BK684" s="21">
        <v>-3.6729481071233749E-2</v>
      </c>
      <c r="BL684" s="21">
        <v>-5.1703847944736481E-2</v>
      </c>
      <c r="BM684" s="21">
        <v>-5.4477371275424957E-2</v>
      </c>
      <c r="BN684" s="21">
        <v>-6.375439465045929E-2</v>
      </c>
      <c r="BO684" s="21">
        <v>-5.6983757764101028E-2</v>
      </c>
      <c r="BP684" s="21">
        <v>-5.1485247910022736E-2</v>
      </c>
      <c r="BQ684" s="21">
        <v>-4.5680254697799683E-2</v>
      </c>
      <c r="BR684" s="21">
        <v>-3.3295687288045883E-2</v>
      </c>
      <c r="BS684" s="21">
        <v>-2.0747723057866096E-2</v>
      </c>
      <c r="BT684" s="21">
        <v>-1.2314026243984699E-2</v>
      </c>
      <c r="BU684" s="21">
        <v>-3.5895036999136209E-3</v>
      </c>
      <c r="BV684" s="21">
        <v>5.8032860979437828E-3</v>
      </c>
      <c r="BW684" s="21">
        <v>-1.470835180953145E-3</v>
      </c>
      <c r="BX684" s="21">
        <v>-7.6193339191377163E-3</v>
      </c>
      <c r="BY684" s="21">
        <v>-9.0426011011004448E-3</v>
      </c>
      <c r="BZ684" s="21">
        <v>-1.3582246378064156E-2</v>
      </c>
      <c r="CA684" s="21">
        <v>-2.0382193848490715E-2</v>
      </c>
      <c r="CB684" s="21">
        <v>-2.2548530250787735E-2</v>
      </c>
      <c r="CC684" s="21">
        <v>-1.8025899305939674E-2</v>
      </c>
      <c r="CD684" s="21">
        <v>-1.8172409385442734E-2</v>
      </c>
      <c r="CE684" s="21">
        <v>-1.1618247255682945E-2</v>
      </c>
      <c r="CF684" s="21">
        <v>-1.0862899012863636E-2</v>
      </c>
      <c r="CG684" s="21">
        <v>-9.0431876014918089E-4</v>
      </c>
      <c r="CH684" s="21">
        <v>-1.1865066364407539E-2</v>
      </c>
      <c r="CI684" s="21">
        <v>-3.3063530921936035E-2</v>
      </c>
      <c r="CJ684" s="21">
        <v>-4.7643471509218216E-2</v>
      </c>
      <c r="CK684" s="21">
        <v>-5.0200674682855606E-2</v>
      </c>
      <c r="CL684" s="21">
        <v>-5.9098683297634125E-2</v>
      </c>
      <c r="CM684" s="21">
        <v>-5.1804739981889725E-2</v>
      </c>
      <c r="CN684" s="21">
        <v>-4.5802339911460876E-2</v>
      </c>
      <c r="CO684" s="21">
        <v>-3.9830554276704788E-2</v>
      </c>
      <c r="CP684" s="21">
        <v>-2.7262948453426361E-2</v>
      </c>
      <c r="CQ684" s="21">
        <v>-1.4513359405100346E-2</v>
      </c>
      <c r="CR684" s="21">
        <v>-6.1463676393032074E-3</v>
      </c>
      <c r="CS684" s="21">
        <v>2.2767568007111549E-3</v>
      </c>
      <c r="CT684" s="21">
        <v>1.1408152990043163E-2</v>
      </c>
      <c r="CU684" s="21">
        <v>3.9205383509397507E-3</v>
      </c>
      <c r="CV684" s="21">
        <v>-2.5345582980662584E-3</v>
      </c>
      <c r="CW684" s="21">
        <v>-4.1840448975563049E-3</v>
      </c>
      <c r="CX684" s="21">
        <v>-9.3647520989179611E-3</v>
      </c>
      <c r="CY684" s="21">
        <v>-1.5653671696782112E-2</v>
      </c>
      <c r="CZ684" s="21">
        <v>-1.8135245889425278E-2</v>
      </c>
      <c r="DA684" s="21">
        <v>-1.4371169731020927E-2</v>
      </c>
      <c r="DB684" s="21">
        <v>-1.4960256405174732E-2</v>
      </c>
      <c r="DC684" s="21">
        <v>-8.5403313860297203E-3</v>
      </c>
      <c r="DD684" s="21">
        <v>-7.8053707256913185E-3</v>
      </c>
      <c r="DE684" s="21">
        <v>2.8859043959528208E-3</v>
      </c>
      <c r="DF684" s="21">
        <v>-8.0702546983957291E-3</v>
      </c>
      <c r="DG684" s="21">
        <v>-2.9397580772638321E-2</v>
      </c>
      <c r="DH684" s="21">
        <v>-4.3583095073699951E-2</v>
      </c>
      <c r="DI684" s="21">
        <v>-4.5923978090286255E-2</v>
      </c>
      <c r="DJ684" s="21">
        <v>-5.444297194480896E-2</v>
      </c>
      <c r="DK684" s="21">
        <v>-4.6625722199678421E-2</v>
      </c>
      <c r="DL684" s="21">
        <v>-4.0119431912899017E-2</v>
      </c>
      <c r="DM684" s="21">
        <v>-3.3980853855609894E-2</v>
      </c>
      <c r="DN684" s="21">
        <v>-2.1230209618806839E-2</v>
      </c>
      <c r="DO684" s="21">
        <v>-8.2789966836571693E-3</v>
      </c>
      <c r="DP684" s="21">
        <v>2.1291110897436738E-5</v>
      </c>
      <c r="DQ684" s="21">
        <v>8.1430170685052872E-3</v>
      </c>
      <c r="DR684" s="21">
        <v>1.7013020813465118E-2</v>
      </c>
      <c r="DS684" s="21">
        <v>9.3119116500020027E-3</v>
      </c>
      <c r="DT684" s="21">
        <v>2.5502173230051994E-3</v>
      </c>
      <c r="DU684" s="21">
        <v>6.7451171344146132E-4</v>
      </c>
      <c r="DV684" s="21">
        <v>-5.1472578197717667E-3</v>
      </c>
      <c r="DW684" s="21">
        <v>-8.8264383375644684E-3</v>
      </c>
      <c r="DX684" s="21">
        <v>-1.1763161979615688E-2</v>
      </c>
      <c r="DY684" s="21">
        <v>-9.0943202376365662E-3</v>
      </c>
      <c r="DZ684" s="21">
        <v>-1.0322418995201588E-2</v>
      </c>
      <c r="EA684" s="21">
        <v>-4.0963101200759411E-3</v>
      </c>
      <c r="EB684" s="21">
        <v>-3.3907853066921234E-3</v>
      </c>
      <c r="EC684" s="21">
        <v>8.358384482562542E-3</v>
      </c>
      <c r="ED684" s="21">
        <v>-2.5911491829901934E-3</v>
      </c>
      <c r="EE684" s="21">
        <v>-2.4104529991745949E-2</v>
      </c>
      <c r="EF684" s="21">
        <v>-3.7720557302236557E-2</v>
      </c>
      <c r="EG684" s="21">
        <v>-3.9749104529619217E-2</v>
      </c>
      <c r="EH684" s="21">
        <v>-4.7720860689878464E-2</v>
      </c>
      <c r="EI684" s="21">
        <v>-3.9148043841123581E-2</v>
      </c>
      <c r="EJ684" s="21">
        <v>-3.1914215534925461E-2</v>
      </c>
      <c r="EK684" s="21">
        <v>-2.5534816086292267E-2</v>
      </c>
      <c r="EL684" s="21">
        <v>-1.2519894167780876E-2</v>
      </c>
      <c r="EM684" s="21">
        <v>7.2243361501023173E-4</v>
      </c>
      <c r="EN684" s="21">
        <v>8.9264111593365669E-3</v>
      </c>
      <c r="EO684" s="21">
        <v>1.6612965613603592E-2</v>
      </c>
      <c r="EP684" s="21">
        <v>2.5105558335781097E-2</v>
      </c>
      <c r="EQ684" s="21">
        <v>1.7096199095249176E-2</v>
      </c>
      <c r="ER684" s="21">
        <v>9.8918257281184196E-3</v>
      </c>
      <c r="ES684" s="21">
        <v>7.6894955709576607E-3</v>
      </c>
      <c r="ET684" s="21">
        <v>9.4213400734588504E-4</v>
      </c>
      <c r="EU684" s="21">
        <v>67.624258811553631</v>
      </c>
      <c r="EV684" s="21">
        <v>66.926322937011719</v>
      </c>
      <c r="EW684" s="21">
        <v>66.538630869067305</v>
      </c>
      <c r="EX684" s="21">
        <v>66.017890930175781</v>
      </c>
      <c r="EY684" s="21">
        <v>65.634574890136719</v>
      </c>
      <c r="EZ684" s="21">
        <v>65.483085632324219</v>
      </c>
      <c r="FA684" s="21">
        <v>65.02520751953125</v>
      </c>
      <c r="FB684" s="21">
        <v>64.797882080078125</v>
      </c>
      <c r="FC684" s="21">
        <v>67.612602233886719</v>
      </c>
      <c r="FD684" s="21">
        <v>71.640228271484375</v>
      </c>
      <c r="FE684" s="21">
        <v>76.170082092285156</v>
      </c>
      <c r="FF684" s="21">
        <v>79.522811889648438</v>
      </c>
      <c r="FG684" s="21">
        <v>80.740371704101563</v>
      </c>
      <c r="FH684" s="21">
        <v>81.190132141113281</v>
      </c>
      <c r="FI684" s="21">
        <v>81.372894287109375</v>
      </c>
      <c r="FJ684" s="21">
        <v>80.976638793945313</v>
      </c>
      <c r="FK684" s="21">
        <v>80.084457397460938</v>
      </c>
      <c r="FL684" s="21">
        <v>78.843437194824219</v>
      </c>
      <c r="FM684" s="21">
        <v>76.412994384765625</v>
      </c>
      <c r="FN684" s="21">
        <v>73.491401672363281</v>
      </c>
      <c r="FO684" s="21">
        <v>71.487174987792969</v>
      </c>
      <c r="FP684" s="21">
        <v>70.331932067871094</v>
      </c>
      <c r="FQ684" s="21">
        <v>69.430816650390625</v>
      </c>
      <c r="FR684" s="21">
        <v>68.703765869140625</v>
      </c>
      <c r="FS684" s="21">
        <v>0.14480505883693695</v>
      </c>
      <c r="FT684" s="21">
        <v>6.3871294260025024E-3</v>
      </c>
      <c r="FU684" s="21">
        <v>9.5839211717247963E-3</v>
      </c>
      <c r="FV684" t="s">
        <v>294</v>
      </c>
      <c r="FW684" s="21"/>
      <c r="FX684">
        <f t="shared" si="30"/>
        <v>0.89030026197433476</v>
      </c>
      <c r="FY684">
        <f t="shared" si="31"/>
        <v>-6.1085578054189684E-4</v>
      </c>
      <c r="FZ684">
        <f t="shared" si="32"/>
        <v>76.063893127441403</v>
      </c>
    </row>
    <row r="685" spans="1:182" x14ac:dyDescent="0.2">
      <c r="A685" t="s">
        <v>226</v>
      </c>
      <c r="B685" t="s">
        <v>199</v>
      </c>
      <c r="C685" t="s">
        <v>288</v>
      </c>
      <c r="D685" t="s">
        <v>242</v>
      </c>
      <c r="E685" t="s">
        <v>221</v>
      </c>
      <c r="F685" s="21">
        <v>4680</v>
      </c>
      <c r="G685" s="21">
        <v>0.66700416803359985</v>
      </c>
      <c r="H685" s="21">
        <v>0.60260170698165894</v>
      </c>
      <c r="I685" s="21">
        <v>0.56738430261611938</v>
      </c>
      <c r="J685" s="21">
        <v>0.53770512342453003</v>
      </c>
      <c r="K685" s="21">
        <v>0.53105431795120239</v>
      </c>
      <c r="L685" s="21">
        <v>0.54560506343841553</v>
      </c>
      <c r="M685" s="21">
        <v>0.57040339708328247</v>
      </c>
      <c r="N685" s="21">
        <v>0.60058939456939697</v>
      </c>
      <c r="O685" s="21">
        <v>0.61937940120697021</v>
      </c>
      <c r="P685" s="21">
        <v>0.63792943954467773</v>
      </c>
      <c r="Q685" s="21">
        <v>0.68944060802459717</v>
      </c>
      <c r="R685" s="21">
        <v>0.74872535467147827</v>
      </c>
      <c r="S685" s="21">
        <v>0.83631211519241333</v>
      </c>
      <c r="T685" s="21">
        <v>0.92602771520614624</v>
      </c>
      <c r="U685" s="21">
        <v>1.0357438325881958</v>
      </c>
      <c r="V685" s="21">
        <v>1.1216236352920532</v>
      </c>
      <c r="W685" s="21">
        <v>1.1498590707778931</v>
      </c>
      <c r="X685" s="21">
        <v>1.1915233135223389</v>
      </c>
      <c r="Y685" s="21">
        <v>1.193534255027771</v>
      </c>
      <c r="Z685" s="21">
        <v>1.2115559577941895</v>
      </c>
      <c r="AA685" s="21">
        <v>1.1585220098495483</v>
      </c>
      <c r="AB685" s="21">
        <v>1.078765869140625</v>
      </c>
      <c r="AC685" s="21">
        <v>0.91580581665039063</v>
      </c>
      <c r="AD685" s="21">
        <v>0.77712905406951904</v>
      </c>
      <c r="AE685" s="21">
        <v>-4.3488547205924988E-2</v>
      </c>
      <c r="AF685" s="21">
        <v>-3.875434398651123E-2</v>
      </c>
      <c r="AG685" s="21">
        <v>-2.4393422529101372E-2</v>
      </c>
      <c r="AH685" s="21">
        <v>-2.0955959334969521E-2</v>
      </c>
      <c r="AI685" s="21">
        <v>-1.4211817644536495E-2</v>
      </c>
      <c r="AJ685" s="21">
        <v>-1.2392708100378513E-2</v>
      </c>
      <c r="AK685" s="21">
        <v>-2.807946503162384E-2</v>
      </c>
      <c r="AL685" s="21">
        <v>-3.9941795170307159E-2</v>
      </c>
      <c r="AM685" s="21">
        <v>-5.2031934261322021E-2</v>
      </c>
      <c r="AN685" s="21">
        <v>-6.1480347067117691E-2</v>
      </c>
      <c r="AO685" s="21">
        <v>-5.8899015188217163E-2</v>
      </c>
      <c r="AP685" s="21">
        <v>-8.7180010974407196E-2</v>
      </c>
      <c r="AQ685" s="21">
        <v>-0.11173247545957565</v>
      </c>
      <c r="AR685" s="21">
        <v>-0.11136123538017273</v>
      </c>
      <c r="AS685" s="21">
        <v>-7.7152281999588013E-2</v>
      </c>
      <c r="AT685" s="21">
        <v>-6.7421354353427887E-2</v>
      </c>
      <c r="AU685" s="21">
        <v>-5.7626958936452866E-2</v>
      </c>
      <c r="AV685" s="21">
        <v>-5.2981209009885788E-2</v>
      </c>
      <c r="AW685" s="21">
        <v>-2.5730052962899208E-2</v>
      </c>
      <c r="AX685" s="21">
        <v>4.6086753718554974E-3</v>
      </c>
      <c r="AY685" s="21">
        <v>3.7475264980457723E-4</v>
      </c>
      <c r="AZ685" s="21">
        <v>-2.7977827936410904E-2</v>
      </c>
      <c r="BA685" s="21">
        <v>-6.0956802219152451E-2</v>
      </c>
      <c r="BB685" s="21">
        <v>-5.3710188716650009E-2</v>
      </c>
      <c r="BC685" s="21">
        <v>-3.437119722366333E-2</v>
      </c>
      <c r="BD685" s="21">
        <v>-2.9898650944232941E-2</v>
      </c>
      <c r="BE685" s="21">
        <v>-1.5195749700069427E-2</v>
      </c>
      <c r="BF685" s="21">
        <v>-1.297602616250515E-2</v>
      </c>
      <c r="BG685" s="21">
        <v>-6.5723885782063007E-3</v>
      </c>
      <c r="BH685" s="21">
        <v>-4.433775320649147E-3</v>
      </c>
      <c r="BI685" s="21">
        <v>-1.8630601465702057E-2</v>
      </c>
      <c r="BJ685" s="21">
        <v>-3.1305108219385147E-2</v>
      </c>
      <c r="BK685" s="21">
        <v>-4.2692855000495911E-2</v>
      </c>
      <c r="BL685" s="21">
        <v>-5.1940176635980606E-2</v>
      </c>
      <c r="BM685" s="21">
        <v>-4.8224784433841705E-2</v>
      </c>
      <c r="BN685" s="21">
        <v>-7.482253760099411E-2</v>
      </c>
      <c r="BO685" s="21">
        <v>-9.7426719963550568E-2</v>
      </c>
      <c r="BP685" s="21">
        <v>-9.5800474286079407E-2</v>
      </c>
      <c r="BQ685" s="21">
        <v>-6.0879360884428024E-2</v>
      </c>
      <c r="BR685" s="21">
        <v>-4.9922656267881393E-2</v>
      </c>
      <c r="BS685" s="21">
        <v>-4.0137488394975662E-2</v>
      </c>
      <c r="BT685" s="21">
        <v>-3.5770054906606674E-2</v>
      </c>
      <c r="BU685" s="21">
        <v>-9.700259193778038E-3</v>
      </c>
      <c r="BV685" s="21">
        <v>1.9168606027960777E-2</v>
      </c>
      <c r="BW685" s="21">
        <v>1.4417829923331738E-2</v>
      </c>
      <c r="BX685" s="21">
        <v>-1.4058816246688366E-2</v>
      </c>
      <c r="BY685" s="21">
        <v>-4.8583228141069412E-2</v>
      </c>
      <c r="BZ685" s="21">
        <v>-4.3276350945234299E-2</v>
      </c>
      <c r="CA685" s="21">
        <v>-2.8056545183062553E-2</v>
      </c>
      <c r="CB685" s="21">
        <v>-2.376522496342659E-2</v>
      </c>
      <c r="CC685" s="21">
        <v>-8.8254697620868683E-3</v>
      </c>
      <c r="CD685" s="21">
        <v>-7.4491496197879314E-3</v>
      </c>
      <c r="CE685" s="21">
        <v>-1.2813430512323976E-3</v>
      </c>
      <c r="CF685" s="21">
        <v>1.0785571066662669E-3</v>
      </c>
      <c r="CG685" s="21">
        <v>-1.2086347676813602E-2</v>
      </c>
      <c r="CH685" s="21">
        <v>-2.5323368608951569E-2</v>
      </c>
      <c r="CI685" s="21">
        <v>-3.6224637180566788E-2</v>
      </c>
      <c r="CJ685" s="21">
        <v>-4.5332681387662888E-2</v>
      </c>
      <c r="CK685" s="21">
        <v>-4.083184152841568E-2</v>
      </c>
      <c r="CL685" s="21">
        <v>-6.6263787448406219E-2</v>
      </c>
      <c r="CM685" s="21">
        <v>-8.7518602609634399E-2</v>
      </c>
      <c r="CN685" s="21">
        <v>-8.5023142397403717E-2</v>
      </c>
      <c r="CO685" s="21">
        <v>-4.9608785659074783E-2</v>
      </c>
      <c r="CP685" s="21">
        <v>-3.7803106009960175E-2</v>
      </c>
      <c r="CQ685" s="21">
        <v>-2.8024334460496902E-2</v>
      </c>
      <c r="CR685" s="21">
        <v>-2.3849658668041229E-2</v>
      </c>
      <c r="CS685" s="21">
        <v>1.4019261579960585E-3</v>
      </c>
      <c r="CT685" s="21">
        <v>2.925276942551136E-2</v>
      </c>
      <c r="CU685" s="21">
        <v>2.4144021794199944E-2</v>
      </c>
      <c r="CV685" s="21">
        <v>-4.4185519218444824E-3</v>
      </c>
      <c r="CW685" s="21">
        <v>-4.0013328194618225E-2</v>
      </c>
      <c r="CX685" s="21">
        <v>-3.604990616440773E-2</v>
      </c>
      <c r="CY685" s="21">
        <v>-2.1741895005106926E-2</v>
      </c>
      <c r="CZ685" s="21">
        <v>-1.7631798982620239E-2</v>
      </c>
      <c r="DA685" s="21">
        <v>-2.4551898241043091E-3</v>
      </c>
      <c r="DB685" s="21">
        <v>-1.9222728442400694E-3</v>
      </c>
      <c r="DC685" s="21">
        <v>4.009702242910862E-3</v>
      </c>
      <c r="DD685" s="21">
        <v>6.5908897668123245E-3</v>
      </c>
      <c r="DE685" s="21">
        <v>-5.542093887925148E-3</v>
      </c>
      <c r="DF685" s="21">
        <v>-1.9341627135872841E-2</v>
      </c>
      <c r="DG685" s="21">
        <v>-2.9756419360637665E-2</v>
      </c>
      <c r="DH685" s="21">
        <v>-3.8725186139345169E-2</v>
      </c>
      <c r="DI685" s="21">
        <v>-3.3438898622989655E-2</v>
      </c>
      <c r="DJ685" s="21">
        <v>-5.7705037295818329E-2</v>
      </c>
      <c r="DK685" s="21">
        <v>-7.7610485255718231E-2</v>
      </c>
      <c r="DL685" s="21">
        <v>-7.4245810508728027E-2</v>
      </c>
      <c r="DM685" s="21">
        <v>-3.8338210433721542E-2</v>
      </c>
      <c r="DN685" s="21">
        <v>-2.5683557614684105E-2</v>
      </c>
      <c r="DO685" s="21">
        <v>-1.5911180526018143E-2</v>
      </c>
      <c r="DP685" s="21">
        <v>-1.1929264292120934E-2</v>
      </c>
      <c r="DQ685" s="21">
        <v>1.2504111975431442E-2</v>
      </c>
      <c r="DR685" s="21">
        <v>3.9336934685707092E-2</v>
      </c>
      <c r="DS685" s="21">
        <v>3.3870212733745575E-2</v>
      </c>
      <c r="DT685" s="21">
        <v>5.2217128686606884E-3</v>
      </c>
      <c r="DU685" s="21">
        <v>-3.1443428248167038E-2</v>
      </c>
      <c r="DV685" s="21">
        <v>-2.8823461383581161E-2</v>
      </c>
      <c r="DW685" s="21">
        <v>-1.2624543160200119E-2</v>
      </c>
      <c r="DX685" s="21">
        <v>-8.7761050090193748E-3</v>
      </c>
      <c r="DY685" s="21">
        <v>6.7424825392663479E-3</v>
      </c>
      <c r="DZ685" s="21">
        <v>6.0576591640710831E-3</v>
      </c>
      <c r="EA685" s="21">
        <v>1.1649131774902344E-2</v>
      </c>
      <c r="EB685" s="21">
        <v>1.4549822546541691E-2</v>
      </c>
      <c r="EC685" s="21">
        <v>3.9067692123353481E-3</v>
      </c>
      <c r="ED685" s="21">
        <v>-1.0704942978918552E-2</v>
      </c>
      <c r="EE685" s="21">
        <v>-2.0417338237166405E-2</v>
      </c>
      <c r="EF685" s="21">
        <v>-2.9185013845562935E-2</v>
      </c>
      <c r="EG685" s="21">
        <v>-2.2764666005969048E-2</v>
      </c>
      <c r="EH685" s="21">
        <v>-4.5347563922405243E-2</v>
      </c>
      <c r="EI685" s="21">
        <v>-6.3304729759693146E-2</v>
      </c>
      <c r="EJ685" s="21">
        <v>-5.8685049414634705E-2</v>
      </c>
      <c r="EK685" s="21">
        <v>-2.2065287455916405E-2</v>
      </c>
      <c r="EL685" s="21">
        <v>-8.1848539412021637E-3</v>
      </c>
      <c r="EM685" s="21">
        <v>1.5782915288582444E-3</v>
      </c>
      <c r="EN685" s="21">
        <v>5.2818921394646168E-3</v>
      </c>
      <c r="EO685" s="21">
        <v>2.8533903881907463E-2</v>
      </c>
      <c r="EP685" s="21">
        <v>5.3896863013505936E-2</v>
      </c>
      <c r="EQ685" s="21">
        <v>4.7913290560245514E-2</v>
      </c>
      <c r="ER685" s="21">
        <v>1.9140724092721939E-2</v>
      </c>
      <c r="ES685" s="21">
        <v>-1.9069856032729149E-2</v>
      </c>
      <c r="ET685" s="21">
        <v>-1.8389623612165451E-2</v>
      </c>
      <c r="EU685" s="21">
        <v>65.35673499431222</v>
      </c>
      <c r="EV685" s="21">
        <v>64.500152587890625</v>
      </c>
      <c r="EW685" s="21">
        <v>63.887471282314365</v>
      </c>
      <c r="EX685" s="21">
        <v>63.256328582763672</v>
      </c>
      <c r="EY685" s="21">
        <v>62.654350280761719</v>
      </c>
      <c r="EZ685" s="21">
        <v>62.35333251953125</v>
      </c>
      <c r="FA685" s="21">
        <v>62.100440979003906</v>
      </c>
      <c r="FB685" s="21">
        <v>61.833793640136719</v>
      </c>
      <c r="FC685" s="21">
        <v>65.396675109863281</v>
      </c>
      <c r="FD685" s="21">
        <v>71.159370422363281</v>
      </c>
      <c r="FE685" s="21">
        <v>77.319076538085938</v>
      </c>
      <c r="FF685" s="21">
        <v>81.8448486328125</v>
      </c>
      <c r="FG685" s="21">
        <v>84.402336120605469</v>
      </c>
      <c r="FH685" s="21">
        <v>85.622566223144531</v>
      </c>
      <c r="FI685" s="21">
        <v>86.084312438964844</v>
      </c>
      <c r="FJ685" s="21">
        <v>85.579933166503906</v>
      </c>
      <c r="FK685" s="21">
        <v>84.32159423828125</v>
      </c>
      <c r="FL685" s="21">
        <v>82.486572265625</v>
      </c>
      <c r="FM685" s="21">
        <v>79.445388793945313</v>
      </c>
      <c r="FN685" s="21">
        <v>74.920501708984375</v>
      </c>
      <c r="FO685" s="21">
        <v>71.7293701171875</v>
      </c>
      <c r="FP685" s="21">
        <v>69.606452941894531</v>
      </c>
      <c r="FQ685" s="21">
        <v>68.306983947753906</v>
      </c>
      <c r="FR685" s="21">
        <v>66.924552917480469</v>
      </c>
      <c r="FS685" s="21">
        <v>0.24319431185722351</v>
      </c>
      <c r="FT685" s="21">
        <v>1.1086507700383663E-2</v>
      </c>
      <c r="FU685" s="21">
        <v>1.7950814217329025E-2</v>
      </c>
      <c r="FV685" t="s">
        <v>294</v>
      </c>
      <c r="FW685" s="21"/>
      <c r="FX685">
        <f t="shared" si="30"/>
        <v>1.1809989213943481</v>
      </c>
      <c r="FY685">
        <f t="shared" si="31"/>
        <v>5.8494484983384609E-4</v>
      </c>
      <c r="FZ685">
        <f t="shared" si="32"/>
        <v>78.580685424804685</v>
      </c>
    </row>
    <row r="686" spans="1:182" x14ac:dyDescent="0.2">
      <c r="A686" t="s">
        <v>226</v>
      </c>
      <c r="B686" t="s">
        <v>199</v>
      </c>
      <c r="C686" t="s">
        <v>288</v>
      </c>
      <c r="D686" t="s">
        <v>243</v>
      </c>
      <c r="E686" t="s">
        <v>219</v>
      </c>
      <c r="F686" s="21">
        <v>11767</v>
      </c>
      <c r="G686" s="21">
        <v>0.57704567909240723</v>
      </c>
      <c r="H686" s="21">
        <v>0.52125519514083862</v>
      </c>
      <c r="I686" s="21">
        <v>0.47805687785148621</v>
      </c>
      <c r="J686" s="21">
        <v>0.4582342803478241</v>
      </c>
      <c r="K686" s="21">
        <v>0.43745201826095581</v>
      </c>
      <c r="L686" s="21">
        <v>0.41688057780265808</v>
      </c>
      <c r="M686" s="21">
        <v>0.44938194751739502</v>
      </c>
      <c r="N686" s="21">
        <v>0.46476700901985168</v>
      </c>
      <c r="O686" s="21">
        <v>0.5674627423286438</v>
      </c>
      <c r="P686" s="21">
        <v>0.66685241460800171</v>
      </c>
      <c r="Q686" s="21">
        <v>0.67543327808380127</v>
      </c>
      <c r="R686" s="21">
        <v>0.72255712747573853</v>
      </c>
      <c r="S686" s="21">
        <v>0.82268732786178589</v>
      </c>
      <c r="T686" s="21">
        <v>0.86651033163070679</v>
      </c>
      <c r="U686" s="21">
        <v>0.84906458854675293</v>
      </c>
      <c r="V686" s="21">
        <v>0.89917200803756714</v>
      </c>
      <c r="W686" s="21">
        <v>0.91028648614883423</v>
      </c>
      <c r="X686" s="21">
        <v>0.94405603408813477</v>
      </c>
      <c r="Y686" s="21">
        <v>1.050324559211731</v>
      </c>
      <c r="Z686" s="21">
        <v>1.0348392724990845</v>
      </c>
      <c r="AA686" s="21">
        <v>0.97178524732589722</v>
      </c>
      <c r="AB686" s="21">
        <v>0.89233207702636719</v>
      </c>
      <c r="AC686" s="21">
        <v>0.78396564722061157</v>
      </c>
      <c r="AD686" s="21">
        <v>0.68168622255325317</v>
      </c>
      <c r="AE686" s="21">
        <v>-5.0354577600955963E-2</v>
      </c>
      <c r="AF686" s="21">
        <v>-3.8772840052843094E-2</v>
      </c>
      <c r="AG686" s="21">
        <v>-3.6732584238052368E-2</v>
      </c>
      <c r="AH686" s="21">
        <v>-2.1330500021576881E-2</v>
      </c>
      <c r="AI686" s="21">
        <v>-2.1436175331473351E-2</v>
      </c>
      <c r="AJ686" s="21">
        <v>-3.9103403687477112E-2</v>
      </c>
      <c r="AK686" s="21">
        <v>-3.0601939186453819E-2</v>
      </c>
      <c r="AL686" s="21">
        <v>-7.1447581052780151E-2</v>
      </c>
      <c r="AM686" s="21">
        <v>-5.0906877964735031E-2</v>
      </c>
      <c r="AN686" s="21">
        <v>-3.0497191473841667E-2</v>
      </c>
      <c r="AO686" s="21">
        <v>-9.3762889504432678E-2</v>
      </c>
      <c r="AP686" s="21">
        <v>-0.10402023047208786</v>
      </c>
      <c r="AQ686" s="21">
        <v>-6.7443773150444031E-2</v>
      </c>
      <c r="AR686" s="21">
        <v>-5.4178338497877121E-2</v>
      </c>
      <c r="AS686" s="21">
        <v>-9.7093462944030762E-2</v>
      </c>
      <c r="AT686" s="21">
        <v>-8.6146555840969086E-2</v>
      </c>
      <c r="AU686" s="21">
        <v>-9.7043327987194061E-2</v>
      </c>
      <c r="AV686" s="21">
        <v>-0.1054585799574852</v>
      </c>
      <c r="AW686" s="21">
        <v>-1.0607389733195305E-2</v>
      </c>
      <c r="AX686" s="21">
        <v>-1.1059998534619808E-2</v>
      </c>
      <c r="AY686" s="21">
        <v>-6.6207930445671082E-2</v>
      </c>
      <c r="AZ686" s="21">
        <v>-7.5197130441665649E-2</v>
      </c>
      <c r="BA686" s="21">
        <v>-7.471156120300293E-2</v>
      </c>
      <c r="BB686" s="21">
        <v>-5.2589062601327896E-2</v>
      </c>
      <c r="BC686" s="21">
        <v>-3.0590364709496498E-2</v>
      </c>
      <c r="BD686" s="21">
        <v>-1.8647192046046257E-2</v>
      </c>
      <c r="BE686" s="21">
        <v>-1.5994790941476822E-2</v>
      </c>
      <c r="BF686" s="21">
        <v>-9.612328140065074E-4</v>
      </c>
      <c r="BG686" s="21">
        <v>-3.4020987804979086E-3</v>
      </c>
      <c r="BH686" s="21">
        <v>-1.9868027418851852E-2</v>
      </c>
      <c r="BI686" s="21">
        <v>-9.2194350436329842E-3</v>
      </c>
      <c r="BJ686" s="21">
        <v>-5.0106815993785858E-2</v>
      </c>
      <c r="BK686" s="21">
        <v>-2.9411673545837402E-2</v>
      </c>
      <c r="BL686" s="21">
        <v>-9.8959431052207947E-3</v>
      </c>
      <c r="BM686" s="21">
        <v>-7.3122508823871613E-2</v>
      </c>
      <c r="BN686" s="21">
        <v>-8.180941641330719E-2</v>
      </c>
      <c r="BO686" s="21">
        <v>-4.3641146272420883E-2</v>
      </c>
      <c r="BP686" s="21">
        <v>-3.2601330429315567E-2</v>
      </c>
      <c r="BQ686" s="21">
        <v>-7.4112564325332642E-2</v>
      </c>
      <c r="BR686" s="21">
        <v>-6.3412398099899292E-2</v>
      </c>
      <c r="BS686" s="21">
        <v>-7.2149805724620819E-2</v>
      </c>
      <c r="BT686" s="21">
        <v>-7.8912407159805298E-2</v>
      </c>
      <c r="BU686" s="21">
        <v>1.7711116001009941E-2</v>
      </c>
      <c r="BV686" s="21">
        <v>1.621796190738678E-2</v>
      </c>
      <c r="BW686" s="21">
        <v>-3.7436023354530334E-2</v>
      </c>
      <c r="BX686" s="21">
        <v>-5.0668202340602875E-2</v>
      </c>
      <c r="BY686" s="21">
        <v>-5.1983684301376343E-2</v>
      </c>
      <c r="BZ686" s="21">
        <v>-3.2967101782560349E-2</v>
      </c>
      <c r="CA686" s="21">
        <v>-1.6901731491088867E-2</v>
      </c>
      <c r="CB686" s="21">
        <v>-4.7082304954528809E-3</v>
      </c>
      <c r="CC686" s="21">
        <v>-1.6318559646606445E-3</v>
      </c>
      <c r="CD686" s="21">
        <v>1.3146460056304932E-2</v>
      </c>
      <c r="CE686" s="21">
        <v>9.0882480144500732E-3</v>
      </c>
      <c r="CF686" s="21">
        <v>-6.5456628799438477E-3</v>
      </c>
      <c r="CG686" s="21">
        <v>5.5900216102600098E-3</v>
      </c>
      <c r="CH686" s="21">
        <v>-3.5326272249221802E-2</v>
      </c>
      <c r="CI686" s="21">
        <v>-1.4524161815643311E-2</v>
      </c>
      <c r="CJ686" s="21">
        <v>4.3724179267883301E-3</v>
      </c>
      <c r="CK686" s="21">
        <v>-5.8827042579650879E-2</v>
      </c>
      <c r="CL686" s="21">
        <v>-6.6426277160644531E-2</v>
      </c>
      <c r="CM686" s="21">
        <v>-2.7155518531799316E-2</v>
      </c>
      <c r="CN686" s="21">
        <v>-1.7657160758972168E-2</v>
      </c>
      <c r="CO686" s="21">
        <v>-5.8196067810058594E-2</v>
      </c>
      <c r="CP686" s="21">
        <v>-4.7666788101196289E-2</v>
      </c>
      <c r="CQ686" s="21">
        <v>-5.4908633232116699E-2</v>
      </c>
      <c r="CR686" s="21">
        <v>-6.0526609420776367E-2</v>
      </c>
      <c r="CS686" s="21">
        <v>3.7324428558349609E-2</v>
      </c>
      <c r="CT686" s="21">
        <v>3.5110592842102051E-2</v>
      </c>
      <c r="CU686" s="21">
        <v>-1.750868558883667E-2</v>
      </c>
      <c r="CV686" s="21">
        <v>-3.3679544925689697E-2</v>
      </c>
      <c r="CW686" s="21">
        <v>-3.6242425441741943E-2</v>
      </c>
      <c r="CX686" s="21">
        <v>-1.9376993179321289E-2</v>
      </c>
      <c r="CY686" s="21">
        <v>-3.2130982726812363E-3</v>
      </c>
      <c r="CZ686" s="21">
        <v>9.2307310551404953E-3</v>
      </c>
      <c r="DA686" s="21">
        <v>1.2731078080832958E-2</v>
      </c>
      <c r="DB686" s="21">
        <v>2.7254153043031693E-2</v>
      </c>
      <c r="DC686" s="21">
        <v>2.1578595042228699E-2</v>
      </c>
      <c r="DD686" s="21">
        <v>6.7767011933028698E-3</v>
      </c>
      <c r="DE686" s="21">
        <v>2.0399479195475578E-2</v>
      </c>
      <c r="DF686" s="21">
        <v>-2.0545726642012596E-2</v>
      </c>
      <c r="DG686" s="21">
        <v>3.6335072945803404E-4</v>
      </c>
      <c r="DH686" s="21">
        <v>1.8640778958797455E-2</v>
      </c>
      <c r="DI686" s="21">
        <v>-4.4531576335430145E-2</v>
      </c>
      <c r="DJ686" s="21">
        <v>-5.1043137907981873E-2</v>
      </c>
      <c r="DK686" s="21">
        <v>-1.0669891722500324E-2</v>
      </c>
      <c r="DL686" s="21">
        <v>-2.7129915542900562E-3</v>
      </c>
      <c r="DM686" s="21">
        <v>-4.2279567569494247E-2</v>
      </c>
      <c r="DN686" s="21">
        <v>-3.1921178102493286E-2</v>
      </c>
      <c r="DO686" s="21">
        <v>-3.7667457014322281E-2</v>
      </c>
      <c r="DP686" s="21">
        <v>-4.2140811681747437E-2</v>
      </c>
      <c r="DQ686" s="21">
        <v>5.6937739253044128E-2</v>
      </c>
      <c r="DR686" s="21">
        <v>5.4003223776817322E-2</v>
      </c>
      <c r="DS686" s="21">
        <v>2.4186505470424891E-3</v>
      </c>
      <c r="DT686" s="21">
        <v>-1.6690885648131371E-2</v>
      </c>
      <c r="DU686" s="21">
        <v>-2.0501166582107544E-2</v>
      </c>
      <c r="DV686" s="21">
        <v>-5.7868831790983677E-3</v>
      </c>
      <c r="DW686" s="21">
        <v>1.6551114618778229E-2</v>
      </c>
      <c r="DX686" s="21">
        <v>2.9356377199292183E-2</v>
      </c>
      <c r="DY686" s="21">
        <v>3.3468872308731079E-2</v>
      </c>
      <c r="DZ686" s="21">
        <v>4.7623421996831894E-2</v>
      </c>
      <c r="EA686" s="21">
        <v>3.9612673223018646E-2</v>
      </c>
      <c r="EB686" s="21">
        <v>2.6012079790234566E-2</v>
      </c>
      <c r="EC686" s="21">
        <v>4.178198054432869E-2</v>
      </c>
      <c r="ED686" s="21">
        <v>7.950328872539103E-4</v>
      </c>
      <c r="EE686" s="21">
        <v>2.185855433344841E-2</v>
      </c>
      <c r="EF686" s="21">
        <v>3.9242025464773178E-2</v>
      </c>
      <c r="EG686" s="21">
        <v>-2.389119565486908E-2</v>
      </c>
      <c r="EH686" s="21">
        <v>-2.8832325711846352E-2</v>
      </c>
      <c r="EI686" s="21">
        <v>1.3132735155522823E-2</v>
      </c>
      <c r="EJ686" s="21">
        <v>1.8864015117287636E-2</v>
      </c>
      <c r="EK686" s="21">
        <v>-1.9298672676086426E-2</v>
      </c>
      <c r="EL686" s="21">
        <v>-9.187021292746067E-3</v>
      </c>
      <c r="EM686" s="21">
        <v>-1.2773938477039337E-2</v>
      </c>
      <c r="EN686" s="21">
        <v>-1.5594638884067535E-2</v>
      </c>
      <c r="EO686" s="21">
        <v>8.5256248712539673E-2</v>
      </c>
      <c r="EP686" s="21">
        <v>8.1281185150146484E-2</v>
      </c>
      <c r="EQ686" s="21">
        <v>3.1190559267997742E-2</v>
      </c>
      <c r="ER686" s="21">
        <v>7.8380387276411057E-3</v>
      </c>
      <c r="ES686" s="21">
        <v>2.2267119493335485E-3</v>
      </c>
      <c r="ET686" s="21">
        <v>1.3835077174007893E-2</v>
      </c>
      <c r="EU686" s="21">
        <v>64.134332425068123</v>
      </c>
      <c r="EV686" s="21">
        <v>64.319801330566406</v>
      </c>
      <c r="EW686" s="21">
        <v>62.700908265213442</v>
      </c>
      <c r="EX686" s="21">
        <v>62.006629943847656</v>
      </c>
      <c r="EY686" s="21">
        <v>61.414894104003906</v>
      </c>
      <c r="EZ686" s="21">
        <v>61.391098022460938</v>
      </c>
      <c r="FA686" s="21">
        <v>61.229789733886719</v>
      </c>
      <c r="FB686" s="21">
        <v>61.100727081298828</v>
      </c>
      <c r="FC686" s="21">
        <v>63.085468292236328</v>
      </c>
      <c r="FD686" s="21">
        <v>69.992828369140625</v>
      </c>
      <c r="FE686" s="21">
        <v>75.642143249511719</v>
      </c>
      <c r="FF686" s="21">
        <v>79.181381225585938</v>
      </c>
      <c r="FG686" s="21">
        <v>81.252403259277344</v>
      </c>
      <c r="FH686" s="21">
        <v>82.96148681640625</v>
      </c>
      <c r="FI686" s="21">
        <v>83.935874938964844</v>
      </c>
      <c r="FJ686" s="21">
        <v>83.592460632324219</v>
      </c>
      <c r="FK686" s="21">
        <v>82.655311584472656</v>
      </c>
      <c r="FL686" s="21">
        <v>80.036605834960938</v>
      </c>
      <c r="FM686" s="21">
        <v>77.692459106445313</v>
      </c>
      <c r="FN686" s="21">
        <v>72.699821472167969</v>
      </c>
      <c r="FO686" s="21">
        <v>69.439506530761719</v>
      </c>
      <c r="FP686" s="21">
        <v>66.812080383300781</v>
      </c>
      <c r="FQ686" s="21">
        <v>65.574661254882813</v>
      </c>
      <c r="FR686" s="21">
        <v>64.078109741210938</v>
      </c>
      <c r="FS686" s="21">
        <v>0.34781345725059509</v>
      </c>
      <c r="FT686" s="21">
        <v>1.5799058601260185E-2</v>
      </c>
      <c r="FU686" s="21">
        <v>2.5231434032320976E-2</v>
      </c>
      <c r="FV686" t="s">
        <v>294</v>
      </c>
      <c r="FW686" s="21"/>
      <c r="FX686">
        <f t="shared" si="30"/>
        <v>0.98225831985473633</v>
      </c>
      <c r="FY686">
        <f t="shared" si="31"/>
        <v>-1.2101781368255616E-2</v>
      </c>
      <c r="FZ686">
        <f t="shared" si="32"/>
        <v>76.504740905761722</v>
      </c>
    </row>
    <row r="687" spans="1:182" x14ac:dyDescent="0.2">
      <c r="A687" t="s">
        <v>226</v>
      </c>
      <c r="B687" t="s">
        <v>199</v>
      </c>
      <c r="C687" t="s">
        <v>288</v>
      </c>
      <c r="D687" t="s">
        <v>243</v>
      </c>
      <c r="E687" t="s">
        <v>220</v>
      </c>
      <c r="F687" s="21">
        <v>7454</v>
      </c>
      <c r="G687" s="21">
        <v>0.51725828647613525</v>
      </c>
      <c r="H687" s="21">
        <v>0.47091838717460632</v>
      </c>
      <c r="I687" s="21">
        <v>0.42719349265098572</v>
      </c>
      <c r="J687" s="21">
        <v>0.42169132828712463</v>
      </c>
      <c r="K687" s="21">
        <v>0.39377528429031372</v>
      </c>
      <c r="L687" s="21">
        <v>0.38141506910324097</v>
      </c>
      <c r="M687" s="21">
        <v>0.42106488347053528</v>
      </c>
      <c r="N687" s="21">
        <v>0.42779320478439331</v>
      </c>
      <c r="O687" s="21">
        <v>0.536285400390625</v>
      </c>
      <c r="P687" s="21">
        <v>0.6433834433555603</v>
      </c>
      <c r="Q687" s="21">
        <v>0.62320393323898315</v>
      </c>
      <c r="R687" s="21">
        <v>0.68171751499176025</v>
      </c>
      <c r="S687" s="21">
        <v>0.75295186042785645</v>
      </c>
      <c r="T687" s="21">
        <v>0.76283842325210571</v>
      </c>
      <c r="U687" s="21">
        <v>0.76957452297210693</v>
      </c>
      <c r="V687" s="21">
        <v>0.78287792205810547</v>
      </c>
      <c r="W687" s="21">
        <v>0.78769040107727051</v>
      </c>
      <c r="X687" s="21">
        <v>0.8362274169921875</v>
      </c>
      <c r="Y687" s="21">
        <v>0.9339909553527832</v>
      </c>
      <c r="Z687" s="21">
        <v>0.94365429878234863</v>
      </c>
      <c r="AA687" s="21">
        <v>0.931049644947052</v>
      </c>
      <c r="AB687" s="21">
        <v>0.84072726964950562</v>
      </c>
      <c r="AC687" s="21">
        <v>0.70877987146377563</v>
      </c>
      <c r="AD687" s="21">
        <v>0.6346203088760376</v>
      </c>
      <c r="AE687" s="21">
        <v>-8.4534779191017151E-2</v>
      </c>
      <c r="AF687" s="21">
        <v>-6.7411668598651886E-2</v>
      </c>
      <c r="AG687" s="21">
        <v>-6.824590265750885E-2</v>
      </c>
      <c r="AH687" s="21">
        <v>-4.4381231069564819E-2</v>
      </c>
      <c r="AI687" s="21">
        <v>-5.0168298184871674E-2</v>
      </c>
      <c r="AJ687" s="21">
        <v>-5.6410316377878189E-2</v>
      </c>
      <c r="AK687" s="21">
        <v>-4.1462592780590057E-2</v>
      </c>
      <c r="AL687" s="21">
        <v>-8.2292482256889343E-2</v>
      </c>
      <c r="AM687" s="21">
        <v>-5.674465000629425E-2</v>
      </c>
      <c r="AN687" s="21">
        <v>-2.5165114551782608E-2</v>
      </c>
      <c r="AO687" s="21">
        <v>-0.11271273344755173</v>
      </c>
      <c r="AP687" s="21">
        <v>-9.1935358941555023E-2</v>
      </c>
      <c r="AQ687" s="21">
        <v>-6.0891605913639069E-2</v>
      </c>
      <c r="AR687" s="21">
        <v>-6.5028257668018341E-2</v>
      </c>
      <c r="AS687" s="21">
        <v>-7.413008064031601E-2</v>
      </c>
      <c r="AT687" s="21">
        <v>-7.8463740646839142E-2</v>
      </c>
      <c r="AU687" s="21">
        <v>-9.7942627966403961E-2</v>
      </c>
      <c r="AV687" s="21">
        <v>-9.9590785801410675E-2</v>
      </c>
      <c r="AW687" s="21">
        <v>-3.4991160035133362E-2</v>
      </c>
      <c r="AX687" s="21">
        <v>-3.6959763616323471E-2</v>
      </c>
      <c r="AY687" s="21">
        <v>-4.7073483467102051E-2</v>
      </c>
      <c r="AZ687" s="21">
        <v>-7.6557695865631104E-2</v>
      </c>
      <c r="BA687" s="21">
        <v>-0.10183010250329971</v>
      </c>
      <c r="BB687" s="21">
        <v>-5.7535998523235321E-2</v>
      </c>
      <c r="BC687" s="21">
        <v>-6.1906833201646805E-2</v>
      </c>
      <c r="BD687" s="21">
        <v>-4.2306818068027496E-2</v>
      </c>
      <c r="BE687" s="21">
        <v>-4.4257286936044693E-2</v>
      </c>
      <c r="BF687" s="21">
        <v>-1.9973268732428551E-2</v>
      </c>
      <c r="BG687" s="21">
        <v>-2.9218848794698715E-2</v>
      </c>
      <c r="BH687" s="21">
        <v>-3.4777864813804626E-2</v>
      </c>
      <c r="BI687" s="21">
        <v>-1.6474733129143715E-2</v>
      </c>
      <c r="BJ687" s="21">
        <v>-6.0022320598363876E-2</v>
      </c>
      <c r="BK687" s="21">
        <v>-3.2911896705627441E-2</v>
      </c>
      <c r="BL687" s="21">
        <v>-1.8727575661614537E-3</v>
      </c>
      <c r="BM687" s="21">
        <v>-8.8856399059295654E-2</v>
      </c>
      <c r="BN687" s="21">
        <v>-6.6454894840717316E-2</v>
      </c>
      <c r="BO687" s="21">
        <v>-3.7443105131387711E-2</v>
      </c>
      <c r="BP687" s="21">
        <v>-4.1961081326007843E-2</v>
      </c>
      <c r="BQ687" s="21">
        <v>-4.9166291952133179E-2</v>
      </c>
      <c r="BR687" s="21">
        <v>-5.4532952606678009E-2</v>
      </c>
      <c r="BS687" s="21">
        <v>-7.0748701691627502E-2</v>
      </c>
      <c r="BT687" s="21">
        <v>-7.0471540093421936E-2</v>
      </c>
      <c r="BU687" s="21">
        <v>-4.3762256391346455E-3</v>
      </c>
      <c r="BV687" s="21">
        <v>-6.1770766042172909E-3</v>
      </c>
      <c r="BW687" s="21">
        <v>-1.5935583040118217E-2</v>
      </c>
      <c r="BX687" s="21">
        <v>-5.0459470599889755E-2</v>
      </c>
      <c r="BY687" s="21">
        <v>-7.6634801924228668E-2</v>
      </c>
      <c r="BZ687" s="21">
        <v>-3.6415159702301025E-2</v>
      </c>
      <c r="CA687" s="21">
        <v>-4.6234786510467529E-2</v>
      </c>
      <c r="CB687" s="21">
        <v>-2.4919271469116211E-2</v>
      </c>
      <c r="CC687" s="21">
        <v>-2.764284610748291E-2</v>
      </c>
      <c r="CD687" s="21">
        <v>-3.068387508392334E-3</v>
      </c>
      <c r="CE687" s="21">
        <v>-1.4709323644638062E-2</v>
      </c>
      <c r="CF687" s="21">
        <v>-1.979529857635498E-2</v>
      </c>
      <c r="CG687" s="21">
        <v>8.3178281784057617E-4</v>
      </c>
      <c r="CH687" s="21">
        <v>-4.459807276725769E-2</v>
      </c>
      <c r="CI687" s="21">
        <v>-1.6405403614044189E-2</v>
      </c>
      <c r="CJ687" s="21">
        <v>1.4259457588195801E-2</v>
      </c>
      <c r="CK687" s="21">
        <v>-7.2333574295043945E-2</v>
      </c>
      <c r="CL687" s="21">
        <v>-4.8807203769683838E-2</v>
      </c>
      <c r="CM687" s="21">
        <v>-2.1202743053436279E-2</v>
      </c>
      <c r="CN687" s="21">
        <v>-2.5984823703765869E-2</v>
      </c>
      <c r="CO687" s="21">
        <v>-3.1876444816589355E-2</v>
      </c>
      <c r="CP687" s="21">
        <v>-3.795856237411499E-2</v>
      </c>
      <c r="CQ687" s="21">
        <v>-5.19142746925354E-2</v>
      </c>
      <c r="CR687" s="21">
        <v>-5.0303637981414795E-2</v>
      </c>
      <c r="CS687" s="21">
        <v>1.6827583312988281E-2</v>
      </c>
      <c r="CT687" s="21">
        <v>1.5142917633056641E-2</v>
      </c>
      <c r="CU687" s="21">
        <v>5.6304335594177246E-3</v>
      </c>
      <c r="CV687" s="21">
        <v>-3.2383918762207031E-2</v>
      </c>
      <c r="CW687" s="21">
        <v>-5.9184610843658447E-2</v>
      </c>
      <c r="CX687" s="21">
        <v>-2.1786928176879883E-2</v>
      </c>
      <c r="CY687" s="21">
        <v>-3.0562741681933403E-2</v>
      </c>
      <c r="CZ687" s="21">
        <v>-7.5317262671887875E-3</v>
      </c>
      <c r="DA687" s="21">
        <v>-1.1028404347598553E-2</v>
      </c>
      <c r="DB687" s="21">
        <v>1.3836493715643883E-2</v>
      </c>
      <c r="DC687" s="21">
        <v>-1.9979845092166215E-4</v>
      </c>
      <c r="DD687" s="21">
        <v>-4.8127304762601852E-3</v>
      </c>
      <c r="DE687" s="21">
        <v>1.8138298764824867E-2</v>
      </c>
      <c r="DF687" s="21">
        <v>-2.9173826798796654E-2</v>
      </c>
      <c r="DG687" s="21">
        <v>1.0108910646522418E-4</v>
      </c>
      <c r="DH687" s="21">
        <v>3.0391672626137733E-2</v>
      </c>
      <c r="DI687" s="21">
        <v>-5.5810749530792236E-2</v>
      </c>
      <c r="DJ687" s="21">
        <v>-3.115951269865036E-2</v>
      </c>
      <c r="DK687" s="21">
        <v>-4.9623828381299973E-3</v>
      </c>
      <c r="DL687" s="21">
        <v>-1.0008566081523895E-2</v>
      </c>
      <c r="DM687" s="21">
        <v>-1.4586598612368107E-2</v>
      </c>
      <c r="DN687" s="21">
        <v>-2.1384172141551971E-2</v>
      </c>
      <c r="DO687" s="21">
        <v>-3.3079847693443298E-2</v>
      </c>
      <c r="DP687" s="21">
        <v>-3.0135735869407654E-2</v>
      </c>
      <c r="DQ687" s="21">
        <v>3.8031391799449921E-2</v>
      </c>
      <c r="DR687" s="21">
        <v>3.646291047334671E-2</v>
      </c>
      <c r="DS687" s="21">
        <v>2.7196450158953667E-2</v>
      </c>
      <c r="DT687" s="21">
        <v>-1.4308366924524307E-2</v>
      </c>
      <c r="DU687" s="21">
        <v>-4.1734419763088226E-2</v>
      </c>
      <c r="DV687" s="21">
        <v>-7.1586980484426022E-3</v>
      </c>
      <c r="DW687" s="21">
        <v>-7.9347975552082062E-3</v>
      </c>
      <c r="DX687" s="21">
        <v>1.7573127523064613E-2</v>
      </c>
      <c r="DY687" s="21">
        <v>1.296021044254303E-2</v>
      </c>
      <c r="DZ687" s="21">
        <v>3.8244456052780151E-2</v>
      </c>
      <c r="EA687" s="21">
        <v>2.0749650895595551E-2</v>
      </c>
      <c r="EB687" s="21">
        <v>1.6819717362523079E-2</v>
      </c>
      <c r="EC687" s="21">
        <v>4.312615841627121E-2</v>
      </c>
      <c r="ED687" s="21">
        <v>-6.9036632776260376E-3</v>
      </c>
      <c r="EE687" s="21">
        <v>2.3933842778205872E-2</v>
      </c>
      <c r="EF687" s="21">
        <v>5.368402972817421E-2</v>
      </c>
      <c r="EG687" s="21">
        <v>-3.1954415142536163E-2</v>
      </c>
      <c r="EH687" s="21">
        <v>-5.6790504604578018E-3</v>
      </c>
      <c r="EI687" s="21">
        <v>1.8486117944121361E-2</v>
      </c>
      <c r="EJ687" s="21">
        <v>1.3058613054454327E-2</v>
      </c>
      <c r="EK687" s="21">
        <v>1.0377193801105022E-2</v>
      </c>
      <c r="EL687" s="21">
        <v>2.5466147344559431E-3</v>
      </c>
      <c r="EM687" s="21">
        <v>-5.8859246782958508E-3</v>
      </c>
      <c r="EN687" s="21">
        <v>-1.0164902778342366E-3</v>
      </c>
      <c r="EO687" s="21">
        <v>6.8646326661109924E-2</v>
      </c>
      <c r="EP687" s="21">
        <v>6.7245595157146454E-2</v>
      </c>
      <c r="EQ687" s="21">
        <v>5.83343505859375E-2</v>
      </c>
      <c r="ER687" s="21">
        <v>1.1789859272539616E-2</v>
      </c>
      <c r="ES687" s="21">
        <v>-1.6539119184017181E-2</v>
      </c>
      <c r="ET687" s="21">
        <v>1.396214310079813E-2</v>
      </c>
      <c r="EU687" s="21">
        <v>65.019125683060111</v>
      </c>
      <c r="EV687" s="21">
        <v>65.342247009277344</v>
      </c>
      <c r="EW687" s="21">
        <v>63.477998274374464</v>
      </c>
      <c r="EX687" s="21">
        <v>62.951107025146484</v>
      </c>
      <c r="EY687" s="21">
        <v>62.366840362548828</v>
      </c>
      <c r="EZ687" s="21">
        <v>62.389560699462891</v>
      </c>
      <c r="FA687" s="21">
        <v>62.594188690185547</v>
      </c>
      <c r="FB687" s="21">
        <v>62.150417327880859</v>
      </c>
      <c r="FC687" s="21">
        <v>63.385677337646484</v>
      </c>
      <c r="FD687" s="21">
        <v>69.909690856933594</v>
      </c>
      <c r="FE687" s="21">
        <v>75.011932373046875</v>
      </c>
      <c r="FF687" s="21">
        <v>78.483177185058594</v>
      </c>
      <c r="FG687" s="21">
        <v>80.21728515625</v>
      </c>
      <c r="FH687" s="21">
        <v>81.976272583007813</v>
      </c>
      <c r="FI687" s="21">
        <v>82.738571166992188</v>
      </c>
      <c r="FJ687" s="21">
        <v>82.382514953613281</v>
      </c>
      <c r="FK687" s="21">
        <v>81.487922668457031</v>
      </c>
      <c r="FL687" s="21">
        <v>78.631576538085938</v>
      </c>
      <c r="FM687" s="21">
        <v>76.482742309570313</v>
      </c>
      <c r="FN687" s="21">
        <v>71.832901000976563</v>
      </c>
      <c r="FO687" s="21">
        <v>68.947799682617188</v>
      </c>
      <c r="FP687" s="21">
        <v>66.76373291015625</v>
      </c>
      <c r="FQ687" s="21">
        <v>65.784584045410156</v>
      </c>
      <c r="FR687" s="21">
        <v>64.615615844726563</v>
      </c>
      <c r="FS687" s="21">
        <v>0.4008491039276123</v>
      </c>
      <c r="FT687" s="21">
        <v>1.7791064456105232E-2</v>
      </c>
      <c r="FU687" s="21">
        <v>2.8786187991499901E-2</v>
      </c>
      <c r="FV687" t="s">
        <v>294</v>
      </c>
      <c r="FW687" s="21"/>
      <c r="FX687">
        <f t="shared" si="30"/>
        <v>0.88652254343032832</v>
      </c>
      <c r="FY687">
        <f t="shared" si="31"/>
        <v>-1.292339563369751E-2</v>
      </c>
      <c r="FZ687">
        <f t="shared" si="32"/>
        <v>75.476588439941409</v>
      </c>
    </row>
    <row r="688" spans="1:182" x14ac:dyDescent="0.2">
      <c r="A688" t="s">
        <v>226</v>
      </c>
      <c r="B688" t="s">
        <v>199</v>
      </c>
      <c r="C688" t="s">
        <v>288</v>
      </c>
      <c r="D688" t="s">
        <v>243</v>
      </c>
      <c r="E688" t="s">
        <v>221</v>
      </c>
      <c r="F688" s="21">
        <v>4313</v>
      </c>
      <c r="G688" s="21">
        <v>0.70049357414245605</v>
      </c>
      <c r="H688" s="21">
        <v>0.62085360288619995</v>
      </c>
      <c r="I688" s="21">
        <v>0.58207929134368896</v>
      </c>
      <c r="J688" s="21">
        <v>0.53028303384780884</v>
      </c>
      <c r="K688" s="21">
        <v>0.52625507116317749</v>
      </c>
      <c r="L688" s="21">
        <v>0.48621594905853271</v>
      </c>
      <c r="M688" s="21">
        <v>0.50046348571777344</v>
      </c>
      <c r="N688" s="21">
        <v>0.53643679618835449</v>
      </c>
      <c r="O688" s="21">
        <v>0.62299513816833496</v>
      </c>
      <c r="P688" s="21">
        <v>0.70110493898391724</v>
      </c>
      <c r="Q688" s="21">
        <v>0.77445167303085327</v>
      </c>
      <c r="R688" s="21">
        <v>0.78436177968978882</v>
      </c>
      <c r="S688" s="21">
        <v>0.9400482177734375</v>
      </c>
      <c r="T688" s="21">
        <v>1.05259108543396</v>
      </c>
      <c r="U688" s="21">
        <v>0.96754109859466553</v>
      </c>
      <c r="V688" s="21">
        <v>1.0959353446960449</v>
      </c>
      <c r="W688" s="21">
        <v>1.123989462852478</v>
      </c>
      <c r="X688" s="21">
        <v>1.126374363899231</v>
      </c>
      <c r="Y688" s="21">
        <v>1.26259446144104</v>
      </c>
      <c r="Z688" s="21">
        <v>1.2032319307327271</v>
      </c>
      <c r="AA688" s="21">
        <v>1.0302598476409912</v>
      </c>
      <c r="AB688" s="21">
        <v>0.98113614320755005</v>
      </c>
      <c r="AC688" s="21">
        <v>0.92651540040969849</v>
      </c>
      <c r="AD688" s="21">
        <v>0.76425337791442871</v>
      </c>
      <c r="AE688" s="21">
        <v>-1.22739402577281E-2</v>
      </c>
      <c r="AF688" s="21">
        <v>-1.1172243393957615E-2</v>
      </c>
      <c r="AG688" s="21">
        <v>-8.8393921032547951E-3</v>
      </c>
      <c r="AH688" s="21">
        <v>-1.1904164217412472E-2</v>
      </c>
      <c r="AI688" s="21">
        <v>4.6195690520107746E-3</v>
      </c>
      <c r="AJ688" s="21">
        <v>-4.2474213987588882E-2</v>
      </c>
      <c r="AK688" s="21">
        <v>-5.3197305649518967E-2</v>
      </c>
      <c r="AL688" s="21">
        <v>-9.4675697386264801E-2</v>
      </c>
      <c r="AM688" s="21">
        <v>-8.6507223546504974E-2</v>
      </c>
      <c r="AN688" s="21">
        <v>-9.0232223272323608E-2</v>
      </c>
      <c r="AO688" s="21">
        <v>-9.5013856887817383E-2</v>
      </c>
      <c r="AP688" s="21">
        <v>-0.17988291382789612</v>
      </c>
      <c r="AQ688" s="21">
        <v>-0.1387035995721817</v>
      </c>
      <c r="AR688" s="21">
        <v>-7.691337913274765E-2</v>
      </c>
      <c r="AS688" s="21">
        <v>-0.20628058910369873</v>
      </c>
      <c r="AT688" s="21">
        <v>-0.15495531260967255</v>
      </c>
      <c r="AU688" s="21">
        <v>-0.14799365401268005</v>
      </c>
      <c r="AV688" s="21">
        <v>-0.17732664942741394</v>
      </c>
      <c r="AW688" s="21">
        <v>-2.0530987530946732E-2</v>
      </c>
      <c r="AX688" s="21">
        <v>-1.3752687722444534E-2</v>
      </c>
      <c r="AY688" s="21">
        <v>-0.17587266862392426</v>
      </c>
      <c r="AZ688" s="21">
        <v>-0.12929464876651764</v>
      </c>
      <c r="BA688" s="21">
        <v>-6.4451254904270172E-2</v>
      </c>
      <c r="BB688" s="21">
        <v>-8.7160803377628326E-2</v>
      </c>
      <c r="BC688" s="21">
        <v>2.7077576145529747E-2</v>
      </c>
      <c r="BD688" s="21">
        <v>2.0974781364202499E-2</v>
      </c>
      <c r="BE688" s="21">
        <v>3.1702205538749695E-2</v>
      </c>
      <c r="BF688" s="21">
        <v>2.4871792644262314E-2</v>
      </c>
      <c r="BG688" s="21">
        <v>3.9588905870914459E-2</v>
      </c>
      <c r="BH688" s="21">
        <v>-2.786747645586729E-3</v>
      </c>
      <c r="BI688" s="21">
        <v>-1.2149517424404621E-2</v>
      </c>
      <c r="BJ688" s="21">
        <v>-4.5328918844461441E-2</v>
      </c>
      <c r="BK688" s="21">
        <v>-4.0845204144716263E-2</v>
      </c>
      <c r="BL688" s="21">
        <v>-4.7890011221170425E-2</v>
      </c>
      <c r="BM688" s="21">
        <v>-5.4357331246137619E-2</v>
      </c>
      <c r="BN688" s="21">
        <v>-0.13555215299129486</v>
      </c>
      <c r="BO688" s="21">
        <v>-8.0129936337471008E-2</v>
      </c>
      <c r="BP688" s="21">
        <v>-2.8544140979647636E-2</v>
      </c>
      <c r="BQ688" s="21">
        <v>-0.1559729278087616</v>
      </c>
      <c r="BR688" s="21">
        <v>-0.10295160114765167</v>
      </c>
      <c r="BS688" s="21">
        <v>-9.395618736743927E-2</v>
      </c>
      <c r="BT688" s="21">
        <v>-0.12018413841724396</v>
      </c>
      <c r="BU688" s="21">
        <v>4.1984375566244125E-2</v>
      </c>
      <c r="BV688" s="21">
        <v>4.2465087026357651E-2</v>
      </c>
      <c r="BW688" s="21">
        <v>-0.11246386915445328</v>
      </c>
      <c r="BX688" s="21">
        <v>-7.3923245072364807E-2</v>
      </c>
      <c r="BY688" s="21">
        <v>-1.6485288739204407E-2</v>
      </c>
      <c r="BZ688" s="21">
        <v>-4.3565995991230011E-2</v>
      </c>
      <c r="CA688" s="21">
        <v>5.4332315921783447E-2</v>
      </c>
      <c r="CB688" s="21">
        <v>4.3239712715148926E-2</v>
      </c>
      <c r="CC688" s="21">
        <v>5.9781193733215332E-2</v>
      </c>
      <c r="CD688" s="21">
        <v>5.0342708826065063E-2</v>
      </c>
      <c r="CE688" s="21">
        <v>6.3808560371398926E-2</v>
      </c>
      <c r="CF688" s="21">
        <v>2.4700671434402466E-2</v>
      </c>
      <c r="CG688" s="21">
        <v>1.6280055046081543E-2</v>
      </c>
      <c r="CH688" s="21">
        <v>-1.1151492595672607E-2</v>
      </c>
      <c r="CI688" s="21">
        <v>-9.219825267791748E-3</v>
      </c>
      <c r="CJ688" s="21">
        <v>-1.8563926219940186E-2</v>
      </c>
      <c r="CK688" s="21">
        <v>-2.6198744773864746E-2</v>
      </c>
      <c r="CL688" s="21">
        <v>-0.10484880208969116</v>
      </c>
      <c r="CM688" s="21">
        <v>-3.9561986923217773E-2</v>
      </c>
      <c r="CN688" s="21">
        <v>4.9562454223632813E-3</v>
      </c>
      <c r="CO688" s="21">
        <v>-0.12112998962402344</v>
      </c>
      <c r="CP688" s="21">
        <v>-6.6933989524841309E-2</v>
      </c>
      <c r="CQ688" s="21">
        <v>-5.6529998779296875E-2</v>
      </c>
      <c r="CR688" s="21">
        <v>-8.0607414245605469E-2</v>
      </c>
      <c r="CS688" s="21">
        <v>8.5282325744628906E-2</v>
      </c>
      <c r="CT688" s="21">
        <v>8.1401348114013672E-2</v>
      </c>
      <c r="CU688" s="21">
        <v>-6.854712963104248E-2</v>
      </c>
      <c r="CV688" s="21">
        <v>-3.5573184490203857E-2</v>
      </c>
      <c r="CW688" s="21">
        <v>1.673579216003418E-2</v>
      </c>
      <c r="CX688" s="21">
        <v>-1.3372361660003662E-2</v>
      </c>
      <c r="CY688" s="21">
        <v>8.1587053835391998E-2</v>
      </c>
      <c r="CZ688" s="21">
        <v>6.5504640340805054E-2</v>
      </c>
      <c r="DA688" s="21">
        <v>8.7860181927680969E-2</v>
      </c>
      <c r="DB688" s="21">
        <v>7.5813621282577515E-2</v>
      </c>
      <c r="DC688" s="21">
        <v>8.8028214871883392E-2</v>
      </c>
      <c r="DD688" s="21">
        <v>5.2188090980052948E-2</v>
      </c>
      <c r="DE688" s="21">
        <v>4.4709626585245132E-2</v>
      </c>
      <c r="DF688" s="21">
        <v>2.3025933653116226E-2</v>
      </c>
      <c r="DG688" s="21">
        <v>2.2405551746487617E-2</v>
      </c>
      <c r="DH688" s="21">
        <v>1.0762158781290054E-2</v>
      </c>
      <c r="DI688" s="21">
        <v>1.9598416984081268E-3</v>
      </c>
      <c r="DJ688" s="21">
        <v>-7.4145451188087463E-2</v>
      </c>
      <c r="DK688" s="21">
        <v>1.0059593478217721E-3</v>
      </c>
      <c r="DL688" s="21">
        <v>3.8456633687019348E-2</v>
      </c>
      <c r="DM688" s="21">
        <v>-8.6287051439285278E-2</v>
      </c>
      <c r="DN688" s="21">
        <v>-3.0916374176740646E-2</v>
      </c>
      <c r="DO688" s="21">
        <v>-1.9103812053799629E-2</v>
      </c>
      <c r="DP688" s="21">
        <v>-4.103069007396698E-2</v>
      </c>
      <c r="DQ688" s="21">
        <v>0.12858027219772339</v>
      </c>
      <c r="DR688" s="21">
        <v>0.12033760547637939</v>
      </c>
      <c r="DS688" s="21">
        <v>-2.4630390107631683E-2</v>
      </c>
      <c r="DT688" s="21">
        <v>2.7768795844167471E-3</v>
      </c>
      <c r="DU688" s="21">
        <v>4.9956873059272766E-2</v>
      </c>
      <c r="DV688" s="21">
        <v>1.6821270808577538E-2</v>
      </c>
      <c r="DW688" s="21">
        <v>0.12093856930732727</v>
      </c>
      <c r="DX688" s="21">
        <v>9.7651667892932892E-2</v>
      </c>
      <c r="DY688" s="21">
        <v>0.12840178608894348</v>
      </c>
      <c r="DZ688" s="21">
        <v>0.11258958280086517</v>
      </c>
      <c r="EA688" s="21">
        <v>0.12299755215644836</v>
      </c>
      <c r="EB688" s="21">
        <v>9.1875560581684113E-2</v>
      </c>
      <c r="EC688" s="21">
        <v>8.5757412016391754E-2</v>
      </c>
      <c r="ED688" s="21">
        <v>7.2372712194919586E-2</v>
      </c>
      <c r="EE688" s="21">
        <v>6.8067573010921478E-2</v>
      </c>
      <c r="EF688" s="21">
        <v>5.3104367107152939E-2</v>
      </c>
      <c r="EG688" s="21">
        <v>4.2616367340087891E-2</v>
      </c>
      <c r="EH688" s="21">
        <v>-2.9814688488841057E-2</v>
      </c>
      <c r="EI688" s="21">
        <v>5.9579629451036453E-2</v>
      </c>
      <c r="EJ688" s="21">
        <v>8.6825869977474213E-2</v>
      </c>
      <c r="EK688" s="21">
        <v>-3.5979386419057846E-2</v>
      </c>
      <c r="EL688" s="21">
        <v>2.1087339147925377E-2</v>
      </c>
      <c r="EM688" s="21">
        <v>3.4933656454086304E-2</v>
      </c>
      <c r="EN688" s="21">
        <v>1.6111817210912704E-2</v>
      </c>
      <c r="EO688" s="21">
        <v>0.19109563529491425</v>
      </c>
      <c r="EP688" s="21">
        <v>0.17655538022518158</v>
      </c>
      <c r="EQ688" s="21">
        <v>3.8778405636548996E-2</v>
      </c>
      <c r="ER688" s="21">
        <v>5.8148279786109924E-2</v>
      </c>
      <c r="ES688" s="21">
        <v>9.7922839224338531E-2</v>
      </c>
      <c r="ET688" s="21">
        <v>6.0416080057621002E-2</v>
      </c>
      <c r="EU688" s="21">
        <v>62.617357001972387</v>
      </c>
      <c r="EV688" s="21">
        <v>62.566814422607422</v>
      </c>
      <c r="EW688" s="21">
        <v>61.368589743589745</v>
      </c>
      <c r="EX688" s="21">
        <v>60.3873291015625</v>
      </c>
      <c r="EY688" s="21">
        <v>59.782791137695313</v>
      </c>
      <c r="EZ688" s="21">
        <v>59.679241180419922</v>
      </c>
      <c r="FA688" s="21">
        <v>58.890533447265625</v>
      </c>
      <c r="FB688" s="21">
        <v>59.301036834716797</v>
      </c>
      <c r="FC688" s="21">
        <v>62.570758819580078</v>
      </c>
      <c r="FD688" s="21">
        <v>70.135353088378906</v>
      </c>
      <c r="FE688" s="21">
        <v>76.722633361816406</v>
      </c>
      <c r="FF688" s="21">
        <v>80.378448486328125</v>
      </c>
      <c r="FG688" s="21">
        <v>83.027122497558594</v>
      </c>
      <c r="FH688" s="21">
        <v>84.650642395019531</v>
      </c>
      <c r="FI688" s="21">
        <v>85.988655090332031</v>
      </c>
      <c r="FJ688" s="21">
        <v>85.666915893554688</v>
      </c>
      <c r="FK688" s="21">
        <v>84.656806945800781</v>
      </c>
      <c r="FL688" s="21">
        <v>82.445510864257813</v>
      </c>
      <c r="FM688" s="21">
        <v>79.766517639160156</v>
      </c>
      <c r="FN688" s="21">
        <v>74.186141967773438</v>
      </c>
      <c r="FO688" s="21">
        <v>70.282546997070313</v>
      </c>
      <c r="FP688" s="21">
        <v>66.894973754882813</v>
      </c>
      <c r="FQ688" s="21">
        <v>65.214744567871094</v>
      </c>
      <c r="FR688" s="21">
        <v>63.156558990478516</v>
      </c>
      <c r="FS688" s="21">
        <v>0.6858593225479126</v>
      </c>
      <c r="FT688" s="21">
        <v>3.2627459615468979E-2</v>
      </c>
      <c r="FU688" s="21">
        <v>5.0952743738889694E-2</v>
      </c>
      <c r="FV688" t="s">
        <v>294</v>
      </c>
      <c r="FW688" s="21"/>
      <c r="FX688">
        <f t="shared" si="30"/>
        <v>1.1492900133132935</v>
      </c>
      <c r="FY688">
        <f t="shared" si="31"/>
        <v>-7.800173759460449E-3</v>
      </c>
      <c r="FZ688">
        <f t="shared" si="32"/>
        <v>78.267504882812503</v>
      </c>
    </row>
    <row r="689" spans="1:182" x14ac:dyDescent="0.2">
      <c r="A689" t="s">
        <v>226</v>
      </c>
      <c r="B689" t="s">
        <v>199</v>
      </c>
      <c r="C689" t="s">
        <v>288</v>
      </c>
      <c r="D689" t="s">
        <v>244</v>
      </c>
      <c r="E689" t="s">
        <v>219</v>
      </c>
      <c r="F689" s="21">
        <v>12816</v>
      </c>
      <c r="G689" s="21">
        <v>0.76515483856201172</v>
      </c>
      <c r="H689" s="21">
        <v>0.67606246471405029</v>
      </c>
      <c r="I689" s="21">
        <v>0.63073849678039551</v>
      </c>
      <c r="J689" s="21">
        <v>0.59240597486495972</v>
      </c>
      <c r="K689" s="21">
        <v>0.57389944791793823</v>
      </c>
      <c r="L689" s="21">
        <v>0.58855843544006348</v>
      </c>
      <c r="M689" s="21">
        <v>0.62669461965560913</v>
      </c>
      <c r="N689" s="21">
        <v>0.69145458936691284</v>
      </c>
      <c r="O689" s="21">
        <v>0.74018257856369019</v>
      </c>
      <c r="P689" s="21">
        <v>0.82800501585006714</v>
      </c>
      <c r="Q689" s="21">
        <v>0.92470246553421021</v>
      </c>
      <c r="R689" s="21">
        <v>1.0919654369354248</v>
      </c>
      <c r="S689" s="21">
        <v>1.1848746538162231</v>
      </c>
      <c r="T689" s="21">
        <v>1.2678017616271973</v>
      </c>
      <c r="U689" s="21">
        <v>1.3302962779998779</v>
      </c>
      <c r="V689" s="21">
        <v>1.259156346321106</v>
      </c>
      <c r="W689" s="21">
        <v>1.28995680809021</v>
      </c>
      <c r="X689" s="21">
        <v>1.3520971536636353</v>
      </c>
      <c r="Y689" s="21">
        <v>1.336974024772644</v>
      </c>
      <c r="Z689" s="21">
        <v>1.3162925243377686</v>
      </c>
      <c r="AA689" s="21">
        <v>1.3180298805236816</v>
      </c>
      <c r="AB689" s="21">
        <v>1.2383990287780762</v>
      </c>
      <c r="AC689" s="21">
        <v>1.0837385654449463</v>
      </c>
      <c r="AD689" s="21">
        <v>0.90404379367828369</v>
      </c>
      <c r="AE689" s="21">
        <v>-6.8117633461952209E-2</v>
      </c>
      <c r="AF689" s="21">
        <v>-7.4630789458751678E-2</v>
      </c>
      <c r="AG689" s="21">
        <v>-5.8043509721755981E-2</v>
      </c>
      <c r="AH689" s="21">
        <v>-4.677002876996994E-2</v>
      </c>
      <c r="AI689" s="21">
        <v>-3.9335250854492188E-2</v>
      </c>
      <c r="AJ689" s="21">
        <v>-2.9610780999064445E-2</v>
      </c>
      <c r="AK689" s="21">
        <v>-1.9449150189757347E-2</v>
      </c>
      <c r="AL689" s="21">
        <v>-2.9653869569301605E-2</v>
      </c>
      <c r="AM689" s="21">
        <v>-5.8611162006855011E-2</v>
      </c>
      <c r="AN689" s="21">
        <v>-5.2445847541093826E-2</v>
      </c>
      <c r="AO689" s="21">
        <v>-9.5809958875179291E-2</v>
      </c>
      <c r="AP689" s="21">
        <v>-9.0664230287075043E-2</v>
      </c>
      <c r="AQ689" s="21">
        <v>-0.1451411098241806</v>
      </c>
      <c r="AR689" s="21">
        <v>-0.12995071709156036</v>
      </c>
      <c r="AS689" s="21">
        <v>-8.0129630863666534E-2</v>
      </c>
      <c r="AT689" s="21">
        <v>-0.16315601766109467</v>
      </c>
      <c r="AU689" s="21">
        <v>-0.12971769273281097</v>
      </c>
      <c r="AV689" s="21">
        <v>-7.4865840375423431E-2</v>
      </c>
      <c r="AW689" s="21">
        <v>-5.0316482782363892E-2</v>
      </c>
      <c r="AX689" s="21">
        <v>-2.1239424124360085E-2</v>
      </c>
      <c r="AY689" s="21">
        <v>-8.4302639588713646E-3</v>
      </c>
      <c r="AZ689" s="21">
        <v>-5.0414230674505234E-2</v>
      </c>
      <c r="BA689" s="21">
        <v>-7.4706859886646271E-2</v>
      </c>
      <c r="BB689" s="21">
        <v>-8.8948570191860199E-2</v>
      </c>
      <c r="BC689" s="21">
        <v>-5.7656329125165939E-2</v>
      </c>
      <c r="BD689" s="21">
        <v>-6.5004162490367889E-2</v>
      </c>
      <c r="BE689" s="21">
        <v>-4.9418337643146515E-2</v>
      </c>
      <c r="BF689" s="21">
        <v>-3.9443220943212509E-2</v>
      </c>
      <c r="BG689" s="21">
        <v>-3.2323118299245834E-2</v>
      </c>
      <c r="BH689" s="21">
        <v>-2.2305924445390701E-2</v>
      </c>
      <c r="BI689" s="21">
        <v>-1.1116965673863888E-2</v>
      </c>
      <c r="BJ689" s="21">
        <v>-2.0561719313263893E-2</v>
      </c>
      <c r="BK689" s="21">
        <v>-4.9160320311784744E-2</v>
      </c>
      <c r="BL689" s="21">
        <v>-4.1843578219413757E-2</v>
      </c>
      <c r="BM689" s="21">
        <v>-8.2983024418354034E-2</v>
      </c>
      <c r="BN689" s="21">
        <v>-7.654377818107605E-2</v>
      </c>
      <c r="BO689" s="21">
        <v>-0.12855321168899536</v>
      </c>
      <c r="BP689" s="21">
        <v>-0.11316816508769989</v>
      </c>
      <c r="BQ689" s="21">
        <v>-6.2578730285167694E-2</v>
      </c>
      <c r="BR689" s="21">
        <v>-0.14520636200904846</v>
      </c>
      <c r="BS689" s="21">
        <v>-0.11115176975727081</v>
      </c>
      <c r="BT689" s="21">
        <v>-5.6014232337474823E-2</v>
      </c>
      <c r="BU689" s="21">
        <v>-3.1198151409626007E-2</v>
      </c>
      <c r="BV689" s="21">
        <v>-3.7315438967198133E-3</v>
      </c>
      <c r="BW689" s="21">
        <v>8.1209661439061165E-3</v>
      </c>
      <c r="BX689" s="21">
        <v>-3.435882180929184E-2</v>
      </c>
      <c r="BY689" s="21">
        <v>-5.9916205704212189E-2</v>
      </c>
      <c r="BZ689" s="21">
        <v>-7.5266018509864807E-2</v>
      </c>
      <c r="CA689" s="21">
        <v>-5.0410866737365723E-2</v>
      </c>
      <c r="CB689" s="21">
        <v>-5.8336794376373291E-2</v>
      </c>
      <c r="CC689" s="21">
        <v>-4.3444573879241943E-2</v>
      </c>
      <c r="CD689" s="21">
        <v>-3.4368693828582764E-2</v>
      </c>
      <c r="CE689" s="21">
        <v>-2.7466535568237305E-2</v>
      </c>
      <c r="CF689" s="21">
        <v>-1.7246603965759277E-2</v>
      </c>
      <c r="CG689" s="21">
        <v>-5.3461194038391113E-3</v>
      </c>
      <c r="CH689" s="21">
        <v>-1.4264523983001709E-2</v>
      </c>
      <c r="CI689" s="21">
        <v>-4.261469841003418E-2</v>
      </c>
      <c r="CJ689" s="21">
        <v>-3.4500479698181152E-2</v>
      </c>
      <c r="CK689" s="21">
        <v>-7.4099123477935791E-2</v>
      </c>
      <c r="CL689" s="21">
        <v>-6.6763997077941895E-2</v>
      </c>
      <c r="CM689" s="21">
        <v>-0.11706447601318359</v>
      </c>
      <c r="CN689" s="21">
        <v>-0.10154461860656738</v>
      </c>
      <c r="CO689" s="21">
        <v>-5.0423026084899902E-2</v>
      </c>
      <c r="CP689" s="21">
        <v>-0.1327744722366333</v>
      </c>
      <c r="CQ689" s="21">
        <v>-9.8293066024780273E-2</v>
      </c>
      <c r="CR689" s="21">
        <v>-4.2957663536071777E-2</v>
      </c>
      <c r="CS689" s="21">
        <v>-1.7956852912902832E-2</v>
      </c>
      <c r="CT689" s="21">
        <v>8.3943605422973633E-3</v>
      </c>
      <c r="CU689" s="21">
        <v>1.9584298133850098E-2</v>
      </c>
      <c r="CV689" s="21">
        <v>-2.3238897323608398E-2</v>
      </c>
      <c r="CW689" s="21">
        <v>-4.9672245979309082E-2</v>
      </c>
      <c r="CX689" s="21">
        <v>-6.5789520740509033E-2</v>
      </c>
      <c r="CY689" s="21">
        <v>-4.3165404349565506E-2</v>
      </c>
      <c r="CZ689" s="21">
        <v>-5.1669422537088394E-2</v>
      </c>
      <c r="DA689" s="21">
        <v>-3.7470810115337372E-2</v>
      </c>
      <c r="DB689" s="21">
        <v>-2.9294168576598167E-2</v>
      </c>
      <c r="DC689" s="21">
        <v>-2.2609952837228775E-2</v>
      </c>
      <c r="DD689" s="21">
        <v>-1.2187282554805279E-2</v>
      </c>
      <c r="DE689" s="21">
        <v>4.2472666245885193E-4</v>
      </c>
      <c r="DF689" s="21">
        <v>-7.9673277214169502E-3</v>
      </c>
      <c r="DG689" s="21">
        <v>-3.6069076508283615E-2</v>
      </c>
      <c r="DH689" s="21">
        <v>-2.7157381176948547E-2</v>
      </c>
      <c r="DI689" s="21">
        <v>-6.5215222537517548E-2</v>
      </c>
      <c r="DJ689" s="21">
        <v>-5.6984215974807739E-2</v>
      </c>
      <c r="DK689" s="21">
        <v>-0.10557574778795242</v>
      </c>
      <c r="DL689" s="21">
        <v>-8.9921072125434875E-2</v>
      </c>
      <c r="DM689" s="21">
        <v>-3.8267325609922409E-2</v>
      </c>
      <c r="DN689" s="21">
        <v>-0.12034258991479874</v>
      </c>
      <c r="DO689" s="21">
        <v>-8.5434362292289734E-2</v>
      </c>
      <c r="DP689" s="21">
        <v>-2.9901094734668732E-2</v>
      </c>
      <c r="DQ689" s="21">
        <v>-4.7155548818409443E-3</v>
      </c>
      <c r="DR689" s="21">
        <v>2.0520264282822609E-2</v>
      </c>
      <c r="DS689" s="21">
        <v>3.1047629192471504E-2</v>
      </c>
      <c r="DT689" s="21">
        <v>-1.2118971906602383E-2</v>
      </c>
      <c r="DU689" s="21">
        <v>-3.9428286254405975E-2</v>
      </c>
      <c r="DV689" s="21">
        <v>-5.6313026696443558E-2</v>
      </c>
      <c r="DW689" s="21">
        <v>-3.2704103738069534E-2</v>
      </c>
      <c r="DX689" s="21">
        <v>-4.2042799293994904E-2</v>
      </c>
      <c r="DY689" s="21">
        <v>-2.8845639899373055E-2</v>
      </c>
      <c r="DZ689" s="21">
        <v>-2.1967360749840736E-2</v>
      </c>
      <c r="EA689" s="21">
        <v>-1.5597820281982422E-2</v>
      </c>
      <c r="EB689" s="21">
        <v>-4.8824260011315346E-3</v>
      </c>
      <c r="EC689" s="21">
        <v>8.7569123134016991E-3</v>
      </c>
      <c r="ED689" s="21">
        <v>1.12482241820544E-3</v>
      </c>
      <c r="EE689" s="21">
        <v>-2.6618232950568199E-2</v>
      </c>
      <c r="EF689" s="21">
        <v>-1.6555111855268478E-2</v>
      </c>
      <c r="EG689" s="21">
        <v>-5.2388288080692291E-2</v>
      </c>
      <c r="EH689" s="21">
        <v>-4.2863763868808746E-2</v>
      </c>
      <c r="EI689" s="21">
        <v>-8.8987842202186584E-2</v>
      </c>
      <c r="EJ689" s="21">
        <v>-7.3138527572154999E-2</v>
      </c>
      <c r="EK689" s="21">
        <v>-2.071642130613327E-2</v>
      </c>
      <c r="EL689" s="21">
        <v>-0.10239291936159134</v>
      </c>
      <c r="EM689" s="21">
        <v>-6.6868431866168976E-2</v>
      </c>
      <c r="EN689" s="21">
        <v>-1.1049484834074974E-2</v>
      </c>
      <c r="EO689" s="21">
        <v>1.4402776025235653E-2</v>
      </c>
      <c r="EP689" s="21">
        <v>3.8028143346309662E-2</v>
      </c>
      <c r="EQ689" s="21">
        <v>4.7598861157894135E-2</v>
      </c>
      <c r="ER689" s="21">
        <v>3.9364355616271496E-3</v>
      </c>
      <c r="ES689" s="21">
        <v>-2.4637633934617043E-2</v>
      </c>
      <c r="ET689" s="21">
        <v>-4.2630471289157867E-2</v>
      </c>
      <c r="EU689" s="21">
        <v>72.455209630552091</v>
      </c>
      <c r="EV689" s="21">
        <v>72.19659423828125</v>
      </c>
      <c r="EW689" s="21">
        <v>71.759070153590699</v>
      </c>
      <c r="EX689" s="21">
        <v>71.68609619140625</v>
      </c>
      <c r="EY689" s="21">
        <v>71.667411804199219</v>
      </c>
      <c r="EZ689" s="21">
        <v>72.16363525390625</v>
      </c>
      <c r="FA689" s="21">
        <v>72.738151550292969</v>
      </c>
      <c r="FB689" s="21">
        <v>73.071983337402344</v>
      </c>
      <c r="FC689" s="21">
        <v>76.691902160644531</v>
      </c>
      <c r="FD689" s="21">
        <v>80.563552856445313</v>
      </c>
      <c r="FE689" s="21">
        <v>86.235366821289063</v>
      </c>
      <c r="FF689" s="21">
        <v>89.138069152832031</v>
      </c>
      <c r="FG689" s="21">
        <v>91.681358337402344</v>
      </c>
      <c r="FH689" s="21">
        <v>90.477622985839844</v>
      </c>
      <c r="FI689" s="21">
        <v>85.10992431640625</v>
      </c>
      <c r="FJ689" s="21">
        <v>83.553672790527344</v>
      </c>
      <c r="FK689" s="21">
        <v>83.857032775878906</v>
      </c>
      <c r="FL689" s="21">
        <v>83.952674865722656</v>
      </c>
      <c r="FM689" s="21">
        <v>81.6068115234375</v>
      </c>
      <c r="FN689" s="21">
        <v>78.621170043945313</v>
      </c>
      <c r="FO689" s="21">
        <v>76.221672058105469</v>
      </c>
      <c r="FP689" s="21">
        <v>74.720130920410156</v>
      </c>
      <c r="FQ689" s="21">
        <v>74.184638977050781</v>
      </c>
      <c r="FR689" s="21">
        <v>73.924697875976563</v>
      </c>
      <c r="FS689" s="21">
        <v>0.22079786658287048</v>
      </c>
      <c r="FT689" s="21">
        <v>1.0369833558797836E-2</v>
      </c>
      <c r="FU689" s="21">
        <v>1.8179506063461304E-2</v>
      </c>
      <c r="FV689" t="s">
        <v>294</v>
      </c>
      <c r="FW689" s="21"/>
      <c r="FX689">
        <f t="shared" si="30"/>
        <v>1.322670078277588</v>
      </c>
      <c r="FY689">
        <f t="shared" si="31"/>
        <v>-2.6245784759521485E-2</v>
      </c>
      <c r="FZ689">
        <f t="shared" si="32"/>
        <v>80.851872253417966</v>
      </c>
    </row>
    <row r="690" spans="1:182" x14ac:dyDescent="0.2">
      <c r="A690" t="s">
        <v>226</v>
      </c>
      <c r="B690" t="s">
        <v>199</v>
      </c>
      <c r="C690" t="s">
        <v>288</v>
      </c>
      <c r="D690" t="s">
        <v>244</v>
      </c>
      <c r="E690" t="s">
        <v>220</v>
      </c>
      <c r="F690" s="21">
        <v>8184</v>
      </c>
      <c r="G690" s="21">
        <v>0.70288550853729248</v>
      </c>
      <c r="H690" s="21">
        <v>0.62255859375</v>
      </c>
      <c r="I690" s="21">
        <v>0.56873130798339844</v>
      </c>
      <c r="J690" s="21">
        <v>0.54285824298858643</v>
      </c>
      <c r="K690" s="21">
        <v>0.52387237548828125</v>
      </c>
      <c r="L690" s="21">
        <v>0.52936035394668579</v>
      </c>
      <c r="M690" s="21">
        <v>0.57806932926177979</v>
      </c>
      <c r="N690" s="21">
        <v>0.64667654037475586</v>
      </c>
      <c r="O690" s="21">
        <v>0.68649345636367798</v>
      </c>
      <c r="P690" s="21">
        <v>0.76783764362335205</v>
      </c>
      <c r="Q690" s="21">
        <v>0.82565367221832275</v>
      </c>
      <c r="R690" s="21">
        <v>0.94614708423614502</v>
      </c>
      <c r="S690" s="21">
        <v>1.0028363466262817</v>
      </c>
      <c r="T690" s="21">
        <v>1.0652313232421875</v>
      </c>
      <c r="U690" s="21">
        <v>1.1274919509887695</v>
      </c>
      <c r="V690" s="21">
        <v>1.0591506958007813</v>
      </c>
      <c r="W690" s="21">
        <v>1.0529941320419312</v>
      </c>
      <c r="X690" s="21">
        <v>1.1104905605316162</v>
      </c>
      <c r="Y690" s="21">
        <v>1.1402024030685425</v>
      </c>
      <c r="Z690" s="21">
        <v>1.1919538974761963</v>
      </c>
      <c r="AA690" s="21">
        <v>1.2011051177978516</v>
      </c>
      <c r="AB690" s="21">
        <v>1.1094924211502075</v>
      </c>
      <c r="AC690" s="21">
        <v>0.971302330493927</v>
      </c>
      <c r="AD690" s="21">
        <v>0.82800930738449097</v>
      </c>
      <c r="AE690" s="21">
        <v>-7.0705696940422058E-2</v>
      </c>
      <c r="AF690" s="21">
        <v>-7.9776771366596222E-2</v>
      </c>
      <c r="AG690" s="21">
        <v>-7.2577565908432007E-2</v>
      </c>
      <c r="AH690" s="21">
        <v>-5.1781147718429565E-2</v>
      </c>
      <c r="AI690" s="21">
        <v>-4.2528532445430756E-2</v>
      </c>
      <c r="AJ690" s="21">
        <v>-4.0719620883464813E-2</v>
      </c>
      <c r="AK690" s="21">
        <v>-1.9767679274082184E-2</v>
      </c>
      <c r="AL690" s="21">
        <v>-2.358156256377697E-2</v>
      </c>
      <c r="AM690" s="21">
        <v>-5.3028356283903122E-2</v>
      </c>
      <c r="AN690" s="21">
        <v>-3.7632368505001068E-2</v>
      </c>
      <c r="AO690" s="21">
        <v>-7.9322449862957001E-2</v>
      </c>
      <c r="AP690" s="21">
        <v>-6.764751672744751E-2</v>
      </c>
      <c r="AQ690" s="21">
        <v>-0.10853412747383118</v>
      </c>
      <c r="AR690" s="21">
        <v>-9.9950239062309265E-2</v>
      </c>
      <c r="AS690" s="21">
        <v>-5.5581476539373398E-2</v>
      </c>
      <c r="AT690" s="21">
        <v>-0.12309757620096207</v>
      </c>
      <c r="AU690" s="21">
        <v>-0.12779895961284637</v>
      </c>
      <c r="AV690" s="21">
        <v>-8.2209028303623199E-2</v>
      </c>
      <c r="AW690" s="21">
        <v>-4.3880563229322433E-2</v>
      </c>
      <c r="AX690" s="21">
        <v>2.4201579391956329E-2</v>
      </c>
      <c r="AY690" s="21">
        <v>1.9792379811406136E-2</v>
      </c>
      <c r="AZ690" s="21">
        <v>-4.6460632234811783E-2</v>
      </c>
      <c r="BA690" s="21">
        <v>-6.4829073846340179E-2</v>
      </c>
      <c r="BB690" s="21">
        <v>-7.215370237827301E-2</v>
      </c>
      <c r="BC690" s="21">
        <v>-5.8092888444662094E-2</v>
      </c>
      <c r="BD690" s="21">
        <v>-6.8215042352676392E-2</v>
      </c>
      <c r="BE690" s="21">
        <v>-6.1937998980283737E-2</v>
      </c>
      <c r="BF690" s="21">
        <v>-4.2949654161930084E-2</v>
      </c>
      <c r="BG690" s="21">
        <v>-3.4369681030511856E-2</v>
      </c>
      <c r="BH690" s="21">
        <v>-3.2230261713266373E-2</v>
      </c>
      <c r="BI690" s="21">
        <v>-1.0658934712409973E-2</v>
      </c>
      <c r="BJ690" s="21">
        <v>-1.26971285790205E-2</v>
      </c>
      <c r="BK690" s="21">
        <v>-4.1921850293874741E-2</v>
      </c>
      <c r="BL690" s="21">
        <v>-2.6199942454695702E-2</v>
      </c>
      <c r="BM690" s="21">
        <v>-6.5455742180347443E-2</v>
      </c>
      <c r="BN690" s="21">
        <v>-5.2340440452098846E-2</v>
      </c>
      <c r="BO690" s="21">
        <v>-9.0826228260993958E-2</v>
      </c>
      <c r="BP690" s="21">
        <v>-8.2255072891712189E-2</v>
      </c>
      <c r="BQ690" s="21">
        <v>-3.7530861794948578E-2</v>
      </c>
      <c r="BR690" s="21">
        <v>-0.10498405992984772</v>
      </c>
      <c r="BS690" s="21">
        <v>-0.10807351022958755</v>
      </c>
      <c r="BT690" s="21">
        <v>-6.2788404524326324E-2</v>
      </c>
      <c r="BU690" s="21">
        <v>-2.2653590887784958E-2</v>
      </c>
      <c r="BV690" s="21">
        <v>4.3455291539430618E-2</v>
      </c>
      <c r="BW690" s="21">
        <v>3.8440536707639694E-2</v>
      </c>
      <c r="BX690" s="21">
        <v>-2.7717143297195435E-2</v>
      </c>
      <c r="BY690" s="21">
        <v>-4.7590941190719604E-2</v>
      </c>
      <c r="BZ690" s="21">
        <v>-5.5588461458683014E-2</v>
      </c>
      <c r="CA690" s="21">
        <v>-4.9357295036315918E-2</v>
      </c>
      <c r="CB690" s="21">
        <v>-6.020742654800415E-2</v>
      </c>
      <c r="CC690" s="21">
        <v>-5.4569065570831299E-2</v>
      </c>
      <c r="CD690" s="21">
        <v>-3.6832988262176514E-2</v>
      </c>
      <c r="CE690" s="21">
        <v>-2.8718888759613037E-2</v>
      </c>
      <c r="CF690" s="21">
        <v>-2.6350557804107666E-2</v>
      </c>
      <c r="CG690" s="21">
        <v>-4.3502449989318848E-3</v>
      </c>
      <c r="CH690" s="21">
        <v>-5.1586031913757324E-3</v>
      </c>
      <c r="CI690" s="21">
        <v>-3.4229516983032227E-2</v>
      </c>
      <c r="CJ690" s="21">
        <v>-1.8281877040863037E-2</v>
      </c>
      <c r="CK690" s="21">
        <v>-5.585169792175293E-2</v>
      </c>
      <c r="CL690" s="21">
        <v>-4.1738808155059814E-2</v>
      </c>
      <c r="CM690" s="21">
        <v>-7.8561782836914063E-2</v>
      </c>
      <c r="CN690" s="21">
        <v>-6.9999456405639648E-2</v>
      </c>
      <c r="CO690" s="21">
        <v>-2.502906322479248E-2</v>
      </c>
      <c r="CP690" s="21">
        <v>-9.2438697814941406E-2</v>
      </c>
      <c r="CQ690" s="21">
        <v>-9.4411730766296387E-2</v>
      </c>
      <c r="CR690" s="21">
        <v>-4.933774471282959E-2</v>
      </c>
      <c r="CS690" s="21">
        <v>-7.9518556594848633E-3</v>
      </c>
      <c r="CT690" s="21">
        <v>5.6790351867675781E-2</v>
      </c>
      <c r="CU690" s="21">
        <v>5.1356196403503418E-2</v>
      </c>
      <c r="CV690" s="21">
        <v>-1.473546028137207E-2</v>
      </c>
      <c r="CW690" s="21">
        <v>-3.5651862621307373E-2</v>
      </c>
      <c r="CX690" s="21">
        <v>-4.4115424156188965E-2</v>
      </c>
      <c r="CY690" s="21">
        <v>-4.0621701627969742E-2</v>
      </c>
      <c r="CZ690" s="21">
        <v>-5.2199810743331909E-2</v>
      </c>
      <c r="DA690" s="21">
        <v>-4.720013216137886E-2</v>
      </c>
      <c r="DB690" s="21">
        <v>-3.0716322362422943E-2</v>
      </c>
      <c r="DC690" s="21">
        <v>-2.3068094626069069E-2</v>
      </c>
      <c r="DD690" s="21">
        <v>-2.0470853894948959E-2</v>
      </c>
      <c r="DE690" s="21">
        <v>1.95844448171556E-3</v>
      </c>
      <c r="DF690" s="21">
        <v>2.379922429099679E-3</v>
      </c>
      <c r="DG690" s="21">
        <v>-2.6537183672189713E-2</v>
      </c>
      <c r="DH690" s="21">
        <v>-1.0363812558352947E-2</v>
      </c>
      <c r="DI690" s="21">
        <v>-4.6247657388448715E-2</v>
      </c>
      <c r="DJ690" s="21">
        <v>-3.1137175858020782E-2</v>
      </c>
      <c r="DK690" s="21">
        <v>-6.6297337412834167E-2</v>
      </c>
      <c r="DL690" s="21">
        <v>-5.7743839919567108E-2</v>
      </c>
      <c r="DM690" s="21">
        <v>-1.2527263723313808E-2</v>
      </c>
      <c r="DN690" s="21">
        <v>-7.9893335700035095E-2</v>
      </c>
      <c r="DO690" s="21">
        <v>-8.0749951303005219E-2</v>
      </c>
      <c r="DP690" s="21">
        <v>-3.5887084901332855E-2</v>
      </c>
      <c r="DQ690" s="21">
        <v>6.7498795688152313E-3</v>
      </c>
      <c r="DR690" s="21">
        <v>7.0125415921211243E-2</v>
      </c>
      <c r="DS690" s="21">
        <v>6.4271852374076843E-2</v>
      </c>
      <c r="DT690" s="21">
        <v>-1.7537774983793497E-3</v>
      </c>
      <c r="DU690" s="21">
        <v>-2.3712784051895142E-2</v>
      </c>
      <c r="DV690" s="21">
        <v>-3.2642386853694916E-2</v>
      </c>
      <c r="DW690" s="21">
        <v>-2.8008894994854927E-2</v>
      </c>
      <c r="DX690" s="21">
        <v>-4.0638085454702377E-2</v>
      </c>
      <c r="DY690" s="21">
        <v>-3.6560565233230591E-2</v>
      </c>
      <c r="DZ690" s="21">
        <v>-2.1884828805923462E-2</v>
      </c>
      <c r="EA690" s="21">
        <v>-1.4909246005117893E-2</v>
      </c>
      <c r="EB690" s="21">
        <v>-1.1981495656073093E-2</v>
      </c>
      <c r="EC690" s="21">
        <v>1.1067190207540989E-2</v>
      </c>
      <c r="ED690" s="21">
        <v>1.3264356181025505E-2</v>
      </c>
      <c r="EE690" s="21">
        <v>-1.5430677682161331E-2</v>
      </c>
      <c r="EF690" s="21">
        <v>1.0686152381822467E-3</v>
      </c>
      <c r="EG690" s="21">
        <v>-3.2380945980548859E-2</v>
      </c>
      <c r="EH690" s="21">
        <v>-1.5830103307962418E-2</v>
      </c>
      <c r="EI690" s="21">
        <v>-4.858943447470665E-2</v>
      </c>
      <c r="EJ690" s="21">
        <v>-4.0048673748970032E-2</v>
      </c>
      <c r="EK690" s="21">
        <v>5.5233491584658623E-3</v>
      </c>
      <c r="EL690" s="21">
        <v>-6.1779815703630447E-2</v>
      </c>
      <c r="EM690" s="21">
        <v>-6.1024505645036697E-2</v>
      </c>
      <c r="EN690" s="21">
        <v>-1.6466464847326279E-2</v>
      </c>
      <c r="EO690" s="21">
        <v>2.7976850047707558E-2</v>
      </c>
      <c r="EP690" s="21">
        <v>8.9379124343395233E-2</v>
      </c>
      <c r="EQ690" s="21">
        <v>8.292001485824585E-2</v>
      </c>
      <c r="ER690" s="21">
        <v>1.6989709809422493E-2</v>
      </c>
      <c r="ES690" s="21">
        <v>-6.474651861935854E-3</v>
      </c>
      <c r="ET690" s="21">
        <v>-1.6077145934104919E-2</v>
      </c>
      <c r="EU690" s="21">
        <v>72.761182317551658</v>
      </c>
      <c r="EV690" s="21">
        <v>72.655113220214844</v>
      </c>
      <c r="EW690" s="21">
        <v>72.02628825529689</v>
      </c>
      <c r="EX690" s="21">
        <v>72.026290893554688</v>
      </c>
      <c r="EY690" s="21">
        <v>71.672119140625</v>
      </c>
      <c r="EZ690" s="21">
        <v>72.132354736328125</v>
      </c>
      <c r="FA690" s="21">
        <v>72.983131408691406</v>
      </c>
      <c r="FB690" s="21">
        <v>72.778182983398438</v>
      </c>
      <c r="FC690" s="21">
        <v>75.786293029785156</v>
      </c>
      <c r="FD690" s="21">
        <v>79.505752563476563</v>
      </c>
      <c r="FE690" s="21">
        <v>84.442192077636719</v>
      </c>
      <c r="FF690" s="21">
        <v>86.964424133300781</v>
      </c>
      <c r="FG690" s="21">
        <v>89.587890625</v>
      </c>
      <c r="FH690" s="21">
        <v>88.076904296875</v>
      </c>
      <c r="FI690" s="21">
        <v>82.651321411132813</v>
      </c>
      <c r="FJ690" s="21">
        <v>81.381507873535156</v>
      </c>
      <c r="FK690" s="21">
        <v>82.3114013671875</v>
      </c>
      <c r="FL690" s="21">
        <v>82.4267578125</v>
      </c>
      <c r="FM690" s="21">
        <v>79.751762390136719</v>
      </c>
      <c r="FN690" s="21">
        <v>77.541458129882813</v>
      </c>
      <c r="FO690" s="21">
        <v>75.579391479492188</v>
      </c>
      <c r="FP690" s="21">
        <v>74.208343505859375</v>
      </c>
      <c r="FQ690" s="21">
        <v>73.884254455566406</v>
      </c>
      <c r="FR690" s="21">
        <v>73.922576904296875</v>
      </c>
      <c r="FS690" s="21">
        <v>0.242376908659935</v>
      </c>
      <c r="FT690" s="21">
        <v>1.1238256469368935E-2</v>
      </c>
      <c r="FU690" s="21">
        <v>1.9373334944248199E-2</v>
      </c>
      <c r="FV690" t="s">
        <v>294</v>
      </c>
      <c r="FW690" s="21"/>
      <c r="FX690">
        <f t="shared" si="30"/>
        <v>1.1393492221832275</v>
      </c>
      <c r="FY690">
        <f t="shared" si="31"/>
        <v>-8.7109565734863285E-3</v>
      </c>
      <c r="FZ690">
        <f t="shared" si="32"/>
        <v>79.522154235839849</v>
      </c>
    </row>
    <row r="691" spans="1:182" x14ac:dyDescent="0.2">
      <c r="A691" t="s">
        <v>226</v>
      </c>
      <c r="B691" t="s">
        <v>199</v>
      </c>
      <c r="C691" t="s">
        <v>288</v>
      </c>
      <c r="D691" t="s">
        <v>244</v>
      </c>
      <c r="E691" t="s">
        <v>221</v>
      </c>
      <c r="F691" s="21">
        <v>4632</v>
      </c>
      <c r="G691" s="21">
        <v>0.87711280584335327</v>
      </c>
      <c r="H691" s="21">
        <v>0.77359616756439209</v>
      </c>
      <c r="I691" s="21">
        <v>0.74763649702072144</v>
      </c>
      <c r="J691" s="21">
        <v>0.68313765525817871</v>
      </c>
      <c r="K691" s="21">
        <v>0.66431987285614014</v>
      </c>
      <c r="L691" s="21">
        <v>0.69972813129425049</v>
      </c>
      <c r="M691" s="21">
        <v>0.71166807413101196</v>
      </c>
      <c r="N691" s="21">
        <v>0.76735895872116089</v>
      </c>
      <c r="O691" s="21">
        <v>0.83390146493911743</v>
      </c>
      <c r="P691" s="21">
        <v>0.93316096067428589</v>
      </c>
      <c r="Q691" s="21">
        <v>1.0982437133789063</v>
      </c>
      <c r="R691" s="21">
        <v>1.3479682207107544</v>
      </c>
      <c r="S691" s="21">
        <v>1.5070980787277222</v>
      </c>
      <c r="T691" s="21">
        <v>1.6271358728408813</v>
      </c>
      <c r="U691" s="21">
        <v>1.6834439039230347</v>
      </c>
      <c r="V691" s="21">
        <v>1.6101227998733521</v>
      </c>
      <c r="W691" s="21">
        <v>1.7183901071548462</v>
      </c>
      <c r="X691" s="21">
        <v>1.7843732833862305</v>
      </c>
      <c r="Y691" s="21">
        <v>1.6773802042007446</v>
      </c>
      <c r="Z691" s="21">
        <v>1.510822057723999</v>
      </c>
      <c r="AA691" s="21">
        <v>1.5077617168426514</v>
      </c>
      <c r="AB691" s="21">
        <v>1.4622467756271362</v>
      </c>
      <c r="AC691" s="21">
        <v>1.2790346145629883</v>
      </c>
      <c r="AD691" s="21">
        <v>1.0327991247177124</v>
      </c>
      <c r="AE691" s="21">
        <v>-8.1752419471740723E-2</v>
      </c>
      <c r="AF691" s="21">
        <v>-8.0825202167034149E-2</v>
      </c>
      <c r="AG691" s="21">
        <v>-4.0211513638496399E-2</v>
      </c>
      <c r="AH691" s="21">
        <v>-4.8391345888376236E-2</v>
      </c>
      <c r="AI691" s="21">
        <v>-4.4410955160856247E-2</v>
      </c>
      <c r="AJ691" s="21">
        <v>-1.8026325851678848E-2</v>
      </c>
      <c r="AK691" s="21">
        <v>-3.6405995488166809E-2</v>
      </c>
      <c r="AL691" s="21">
        <v>-5.9837102890014648E-2</v>
      </c>
      <c r="AM691" s="21">
        <v>-8.7441816926002502E-2</v>
      </c>
      <c r="AN691" s="21">
        <v>-0.10451484471559525</v>
      </c>
      <c r="AO691" s="21">
        <v>-0.15368390083312988</v>
      </c>
      <c r="AP691" s="21">
        <v>-0.164224773645401</v>
      </c>
      <c r="AQ691" s="21">
        <v>-0.24866548180580139</v>
      </c>
      <c r="AR691" s="21">
        <v>-0.220650315284729</v>
      </c>
      <c r="AS691" s="21">
        <v>-0.16565200686454773</v>
      </c>
      <c r="AT691" s="21">
        <v>-0.27511805295944214</v>
      </c>
      <c r="AU691" s="21">
        <v>-0.15616132318973541</v>
      </c>
      <c r="AV691" s="21">
        <v>-8.827054500579834E-2</v>
      </c>
      <c r="AW691" s="21">
        <v>-0.10051298141479492</v>
      </c>
      <c r="AX691" s="21">
        <v>-0.15778835117816925</v>
      </c>
      <c r="AY691" s="21">
        <v>-0.10620646923780441</v>
      </c>
      <c r="AZ691" s="21">
        <v>-9.0392351150512695E-2</v>
      </c>
      <c r="BA691" s="21">
        <v>-0.12285538017749786</v>
      </c>
      <c r="BB691" s="21">
        <v>-0.14830616116523743</v>
      </c>
      <c r="BC691" s="21">
        <v>-6.3074603676795959E-2</v>
      </c>
      <c r="BD691" s="21">
        <v>-6.346217542886734E-2</v>
      </c>
      <c r="BE691" s="21">
        <v>-2.5618201121687889E-2</v>
      </c>
      <c r="BF691" s="21">
        <v>-3.5197373479604721E-2</v>
      </c>
      <c r="BG691" s="21">
        <v>-3.0900677666068077E-2</v>
      </c>
      <c r="BH691" s="21">
        <v>-3.9299898780882359E-3</v>
      </c>
      <c r="BI691" s="21">
        <v>-1.8656441941857338E-2</v>
      </c>
      <c r="BJ691" s="21">
        <v>-4.3299268931150436E-2</v>
      </c>
      <c r="BK691" s="21">
        <v>-6.9630250334739685E-2</v>
      </c>
      <c r="BL691" s="21">
        <v>-8.170589804649353E-2</v>
      </c>
      <c r="BM691" s="21">
        <v>-0.12623894214630127</v>
      </c>
      <c r="BN691" s="21">
        <v>-0.13420109450817108</v>
      </c>
      <c r="BO691" s="21">
        <v>-0.21261005103588104</v>
      </c>
      <c r="BP691" s="21">
        <v>-0.18370163440704346</v>
      </c>
      <c r="BQ691" s="21">
        <v>-0.12601335346698761</v>
      </c>
      <c r="BR691" s="21">
        <v>-0.23382431268692017</v>
      </c>
      <c r="BS691" s="21">
        <v>-0.11548429727554321</v>
      </c>
      <c r="BT691" s="21">
        <v>-4.536568745970726E-2</v>
      </c>
      <c r="BU691" s="21">
        <v>-6.089642271399498E-2</v>
      </c>
      <c r="BV691" s="21">
        <v>-0.12108550220727921</v>
      </c>
      <c r="BW691" s="21">
        <v>-7.2606630623340607E-2</v>
      </c>
      <c r="BX691" s="21">
        <v>-5.9800736606121063E-2</v>
      </c>
      <c r="BY691" s="21">
        <v>-9.4647988677024841E-2</v>
      </c>
      <c r="BZ691" s="21">
        <v>-0.12417273223400116</v>
      </c>
      <c r="CA691" s="21">
        <v>-5.0138413906097412E-2</v>
      </c>
      <c r="CB691" s="21">
        <v>-5.143660306930542E-2</v>
      </c>
      <c r="CC691" s="21">
        <v>-1.5510916709899902E-2</v>
      </c>
      <c r="CD691" s="21">
        <v>-2.6059269905090332E-2</v>
      </c>
      <c r="CE691" s="21">
        <v>-2.1543502807617188E-2</v>
      </c>
      <c r="CF691" s="21">
        <v>5.8330893516540527E-3</v>
      </c>
      <c r="CG691" s="21">
        <v>-6.3631534576416016E-3</v>
      </c>
      <c r="CH691" s="21">
        <v>-3.1845211982727051E-2</v>
      </c>
      <c r="CI691" s="21">
        <v>-5.7294011116027832E-2</v>
      </c>
      <c r="CJ691" s="21">
        <v>-6.5908491611480713E-2</v>
      </c>
      <c r="CK691" s="21">
        <v>-0.10723066329956055</v>
      </c>
      <c r="CL691" s="21">
        <v>-0.11340677738189697</v>
      </c>
      <c r="CM691" s="21">
        <v>-0.18763816356658936</v>
      </c>
      <c r="CN691" s="21">
        <v>-0.1581110954284668</v>
      </c>
      <c r="CO691" s="21">
        <v>-9.8559737205505371E-2</v>
      </c>
      <c r="CP691" s="21">
        <v>-0.20522439479827881</v>
      </c>
      <c r="CQ691" s="21">
        <v>-8.7311506271362305E-2</v>
      </c>
      <c r="CR691" s="21">
        <v>-1.5649914741516113E-2</v>
      </c>
      <c r="CS691" s="21">
        <v>-3.3458113670349121E-2</v>
      </c>
      <c r="CT691" s="21">
        <v>-9.5665216445922852E-2</v>
      </c>
      <c r="CU691" s="21">
        <v>-4.9335479736328125E-2</v>
      </c>
      <c r="CV691" s="21">
        <v>-3.8613080978393555E-2</v>
      </c>
      <c r="CW691" s="21">
        <v>-7.5111627578735352E-2</v>
      </c>
      <c r="CX691" s="21">
        <v>-0.10745799541473389</v>
      </c>
      <c r="CY691" s="21">
        <v>-3.7202220410108566E-2</v>
      </c>
      <c r="CZ691" s="21">
        <v>-3.9411026984453201E-2</v>
      </c>
      <c r="DA691" s="21">
        <v>-5.4036318324506283E-3</v>
      </c>
      <c r="DB691" s="21">
        <v>-1.6921164467930794E-2</v>
      </c>
      <c r="DC691" s="21">
        <v>-1.2186327017843723E-2</v>
      </c>
      <c r="DD691" s="21">
        <v>1.5596168115735054E-2</v>
      </c>
      <c r="DE691" s="21">
        <v>5.9301345609128475E-3</v>
      </c>
      <c r="DF691" s="21">
        <v>-2.0391156896948814E-2</v>
      </c>
      <c r="DG691" s="21">
        <v>-4.4957771897315979E-2</v>
      </c>
      <c r="DH691" s="21">
        <v>-5.0111085176467896E-2</v>
      </c>
      <c r="DI691" s="21">
        <v>-8.8222377002239227E-2</v>
      </c>
      <c r="DJ691" s="21">
        <v>-9.2612460255622864E-2</v>
      </c>
      <c r="DK691" s="21">
        <v>-0.16266627609729767</v>
      </c>
      <c r="DL691" s="21">
        <v>-0.13252055644989014</v>
      </c>
      <c r="DM691" s="21">
        <v>-7.1106120944023132E-2</v>
      </c>
      <c r="DN691" s="21">
        <v>-0.17662447690963745</v>
      </c>
      <c r="DO691" s="21">
        <v>-5.9138718992471695E-2</v>
      </c>
      <c r="DP691" s="21">
        <v>1.4065858907997608E-2</v>
      </c>
      <c r="DQ691" s="21">
        <v>-6.0198046267032623E-3</v>
      </c>
      <c r="DR691" s="21">
        <v>-7.0244930684566498E-2</v>
      </c>
      <c r="DS691" s="21">
        <v>-2.6064332574605942E-2</v>
      </c>
      <c r="DT691" s="21">
        <v>-1.7425423488020897E-2</v>
      </c>
      <c r="DU691" s="21">
        <v>-5.557527020573616E-2</v>
      </c>
      <c r="DV691" s="21">
        <v>-9.0743258595466614E-2</v>
      </c>
      <c r="DW691" s="21">
        <v>-1.85244120657444E-2</v>
      </c>
      <c r="DX691" s="21">
        <v>-2.2048007696866989E-2</v>
      </c>
      <c r="DY691" s="21">
        <v>9.1896820813417435E-3</v>
      </c>
      <c r="DZ691" s="21">
        <v>-3.7271922919899225E-3</v>
      </c>
      <c r="EA691" s="21">
        <v>1.32394814863801E-3</v>
      </c>
      <c r="EB691" s="21">
        <v>2.9692504554986954E-2</v>
      </c>
      <c r="EC691" s="21">
        <v>2.3679690435528755E-2</v>
      </c>
      <c r="ED691" s="21">
        <v>-3.8533203769475222E-3</v>
      </c>
      <c r="EE691" s="21">
        <v>-2.7146205306053162E-2</v>
      </c>
      <c r="EF691" s="21">
        <v>-2.730213850736618E-2</v>
      </c>
      <c r="EG691" s="21">
        <v>-6.0777433216571808E-2</v>
      </c>
      <c r="EH691" s="21">
        <v>-6.2588773667812347E-2</v>
      </c>
      <c r="EI691" s="21">
        <v>-0.12661084532737732</v>
      </c>
      <c r="EJ691" s="21">
        <v>-9.5571883022785187E-2</v>
      </c>
      <c r="EK691" s="21">
        <v>-3.1467467546463013E-2</v>
      </c>
      <c r="EL691" s="21">
        <v>-0.13533072173595428</v>
      </c>
      <c r="EM691" s="21">
        <v>-1.8461685627698898E-2</v>
      </c>
      <c r="EN691" s="21">
        <v>5.6970719248056412E-2</v>
      </c>
      <c r="EO691" s="21">
        <v>3.359675407409668E-2</v>
      </c>
      <c r="EP691" s="21">
        <v>-3.3542085438966751E-2</v>
      </c>
      <c r="EQ691" s="21">
        <v>7.5355079025030136E-3</v>
      </c>
      <c r="ER691" s="21">
        <v>1.3166188262403011E-2</v>
      </c>
      <c r="ES691" s="21">
        <v>-2.736787311732769E-2</v>
      </c>
      <c r="ET691" s="21">
        <v>-6.6609829664230347E-2</v>
      </c>
      <c r="EU691" s="21">
        <v>71.923391679927249</v>
      </c>
      <c r="EV691" s="21">
        <v>71.399635314941406</v>
      </c>
      <c r="EW691" s="21">
        <v>71.2946124119118</v>
      </c>
      <c r="EX691" s="21">
        <v>71.094795227050781</v>
      </c>
      <c r="EY691" s="21">
        <v>71.65924072265625</v>
      </c>
      <c r="EZ691" s="21">
        <v>72.218002319335938</v>
      </c>
      <c r="FA691" s="21">
        <v>72.312347412109375</v>
      </c>
      <c r="FB691" s="21">
        <v>73.582633972167969</v>
      </c>
      <c r="FC691" s="21">
        <v>78.265968322753906</v>
      </c>
      <c r="FD691" s="21">
        <v>82.402137756347656</v>
      </c>
      <c r="FE691" s="21">
        <v>89.352127075195313</v>
      </c>
      <c r="FF691" s="21">
        <v>92.916114807128906</v>
      </c>
      <c r="FG691" s="21">
        <v>95.320075988769531</v>
      </c>
      <c r="FH691" s="21">
        <v>94.650375366210938</v>
      </c>
      <c r="FI691" s="21">
        <v>89.383270263671875</v>
      </c>
      <c r="FJ691" s="21">
        <v>87.32916259765625</v>
      </c>
      <c r="FK691" s="21">
        <v>86.543533325195313</v>
      </c>
      <c r="FL691" s="21">
        <v>86.604911804199219</v>
      </c>
      <c r="FM691" s="21">
        <v>84.831100463867188</v>
      </c>
      <c r="FN691" s="21">
        <v>80.497840881347656</v>
      </c>
      <c r="FO691" s="21">
        <v>77.338027954101563</v>
      </c>
      <c r="FP691" s="21">
        <v>75.609687805175781</v>
      </c>
      <c r="FQ691" s="21">
        <v>74.706748962402344</v>
      </c>
      <c r="FR691" s="21">
        <v>73.928390502929688</v>
      </c>
      <c r="FS691" s="21">
        <v>0.46092075109481812</v>
      </c>
      <c r="FT691" s="21">
        <v>2.1946556866168976E-2</v>
      </c>
      <c r="FU691" s="21">
        <v>3.9769355207681656E-2</v>
      </c>
      <c r="FV691" t="s">
        <v>294</v>
      </c>
      <c r="FW691" s="21"/>
      <c r="FX691">
        <f t="shared" si="30"/>
        <v>1.6397454738616943</v>
      </c>
      <c r="FY691">
        <f t="shared" si="31"/>
        <v>-5.6284046173095702E-2</v>
      </c>
      <c r="FZ691">
        <f t="shared" si="32"/>
        <v>83.163082885742185</v>
      </c>
    </row>
    <row r="692" spans="1:182" x14ac:dyDescent="0.2">
      <c r="A692" t="s">
        <v>226</v>
      </c>
      <c r="B692" t="s">
        <v>199</v>
      </c>
      <c r="C692" t="s">
        <v>288</v>
      </c>
      <c r="D692" t="s">
        <v>245</v>
      </c>
      <c r="E692" t="s">
        <v>219</v>
      </c>
      <c r="F692" s="21">
        <v>10440</v>
      </c>
      <c r="G692" s="21">
        <v>0.61765307188034058</v>
      </c>
      <c r="H692" s="21">
        <v>0.56583958864212036</v>
      </c>
      <c r="I692" s="21">
        <v>0.54652410745620728</v>
      </c>
      <c r="J692" s="21">
        <v>0.5549282431602478</v>
      </c>
      <c r="K692" s="21">
        <v>0.57991892099380493</v>
      </c>
      <c r="L692" s="21">
        <v>0.66666042804718018</v>
      </c>
      <c r="M692" s="21">
        <v>0.78374886512756348</v>
      </c>
      <c r="N692" s="21">
        <v>0.79641830921173096</v>
      </c>
      <c r="O692" s="21">
        <v>0.72488290071487427</v>
      </c>
      <c r="P692" s="21">
        <v>0.66144657135009766</v>
      </c>
      <c r="Q692" s="21">
        <v>0.62627238035202026</v>
      </c>
      <c r="R692" s="21">
        <v>0.63161855936050415</v>
      </c>
      <c r="S692" s="21">
        <v>0.65658366680145264</v>
      </c>
      <c r="T692" s="21">
        <v>0.68485927581787109</v>
      </c>
      <c r="U692" s="21">
        <v>0.70335882902145386</v>
      </c>
      <c r="V692" s="21">
        <v>0.72738170623779297</v>
      </c>
      <c r="W692" s="21">
        <v>0.90397781133651733</v>
      </c>
      <c r="X692" s="21">
        <v>1.1747088432312012</v>
      </c>
      <c r="Y692" s="21">
        <v>1.2621716260910034</v>
      </c>
      <c r="Z692" s="21">
        <v>1.2333329916000366</v>
      </c>
      <c r="AA692" s="21">
        <v>1.1662089824676514</v>
      </c>
      <c r="AB692" s="21">
        <v>1.0545825958251953</v>
      </c>
      <c r="AC692" s="21">
        <v>0.86533719301223755</v>
      </c>
      <c r="AD692" s="21">
        <v>0.76750814914703369</v>
      </c>
      <c r="AE692" s="21">
        <v>-1.8732251599431038E-2</v>
      </c>
      <c r="AF692" s="21">
        <v>-3.0068643391132355E-2</v>
      </c>
      <c r="AG692" s="21">
        <v>-1.8755260854959488E-2</v>
      </c>
      <c r="AH692" s="21">
        <v>-3.9079156704246998E-3</v>
      </c>
      <c r="AI692" s="21">
        <v>-9.4688631361350417E-4</v>
      </c>
      <c r="AJ692" s="21">
        <v>1.5138659626245499E-2</v>
      </c>
      <c r="AK692" s="21">
        <v>6.670510396361351E-3</v>
      </c>
      <c r="AL692" s="21">
        <v>-1.7443484393879771E-3</v>
      </c>
      <c r="AM692" s="21">
        <v>-1.4984860317781568E-3</v>
      </c>
      <c r="AN692" s="21">
        <v>-2.7027036994695663E-2</v>
      </c>
      <c r="AO692" s="21">
        <v>-3.4751925617456436E-2</v>
      </c>
      <c r="AP692" s="21">
        <v>-1.0095351375639439E-2</v>
      </c>
      <c r="AQ692" s="21">
        <v>2.7257544919848442E-2</v>
      </c>
      <c r="AR692" s="21">
        <v>7.4400231242179871E-2</v>
      </c>
      <c r="AS692" s="21">
        <v>0.10253257304430008</v>
      </c>
      <c r="AT692" s="21">
        <v>0.10448784381151199</v>
      </c>
      <c r="AU692" s="21">
        <v>0.17444063723087311</v>
      </c>
      <c r="AV692" s="21">
        <v>0.19617873430252075</v>
      </c>
      <c r="AW692" s="21">
        <v>0.19408625364303589</v>
      </c>
      <c r="AX692" s="21">
        <v>0.14374223351478577</v>
      </c>
      <c r="AY692" s="21">
        <v>8.8127791881561279E-2</v>
      </c>
      <c r="AZ692" s="21">
        <v>3.1736128032207489E-2</v>
      </c>
      <c r="BA692" s="21">
        <v>-2.0676778629422188E-2</v>
      </c>
      <c r="BB692" s="21">
        <v>1.7971664667129517E-2</v>
      </c>
      <c r="BC692" s="21">
        <v>-7.5805699452757835E-3</v>
      </c>
      <c r="BD692" s="21">
        <v>-1.9418418407440186E-2</v>
      </c>
      <c r="BE692" s="21">
        <v>-9.0457694604992867E-3</v>
      </c>
      <c r="BF692" s="21">
        <v>5.5203456431627274E-3</v>
      </c>
      <c r="BG692" s="21">
        <v>7.9552354291081429E-3</v>
      </c>
      <c r="BH692" s="21">
        <v>2.4840664118528366E-2</v>
      </c>
      <c r="BI692" s="21">
        <v>1.823735423386097E-2</v>
      </c>
      <c r="BJ692" s="21">
        <v>9.2396149411797523E-3</v>
      </c>
      <c r="BK692" s="21">
        <v>9.3980422243475914E-3</v>
      </c>
      <c r="BL692" s="21">
        <v>-1.6314929351210594E-2</v>
      </c>
      <c r="BM692" s="21">
        <v>-2.3763164877891541E-2</v>
      </c>
      <c r="BN692" s="21">
        <v>1.5139081515371799E-3</v>
      </c>
      <c r="BO692" s="21">
        <v>3.9904285222291946E-2</v>
      </c>
      <c r="BP692" s="21">
        <v>8.8201247155666351E-2</v>
      </c>
      <c r="BQ692" s="21">
        <v>0.11861419677734375</v>
      </c>
      <c r="BR692" s="21">
        <v>0.12144550681114197</v>
      </c>
      <c r="BS692" s="21">
        <v>0.19321492314338684</v>
      </c>
      <c r="BT692" s="21">
        <v>0.21631564199924469</v>
      </c>
      <c r="BU692" s="21">
        <v>0.21299457550048828</v>
      </c>
      <c r="BV692" s="21">
        <v>0.16079622507095337</v>
      </c>
      <c r="BW692" s="21">
        <v>0.10461600869894028</v>
      </c>
      <c r="BX692" s="21">
        <v>4.6990666538476944E-2</v>
      </c>
      <c r="BY692" s="21">
        <v>-7.9235667362809181E-3</v>
      </c>
      <c r="BZ692" s="21">
        <v>2.9734622687101364E-2</v>
      </c>
      <c r="CA692" s="21">
        <v>1.430511474609375E-4</v>
      </c>
      <c r="CB692" s="21">
        <v>-1.2042105197906494E-2</v>
      </c>
      <c r="CC692" s="21">
        <v>-2.3210048675537109E-3</v>
      </c>
      <c r="CD692" s="21">
        <v>1.2050330638885498E-2</v>
      </c>
      <c r="CE692" s="21">
        <v>1.4120817184448242E-2</v>
      </c>
      <c r="CF692" s="21">
        <v>3.1560242176055908E-2</v>
      </c>
      <c r="CG692" s="21">
        <v>2.6248514652252197E-2</v>
      </c>
      <c r="CH692" s="21">
        <v>1.6847074031829834E-2</v>
      </c>
      <c r="CI692" s="21">
        <v>1.6944944858551025E-2</v>
      </c>
      <c r="CJ692" s="21">
        <v>-8.8957548141479492E-3</v>
      </c>
      <c r="CK692" s="21">
        <v>-1.6152381896972656E-2</v>
      </c>
      <c r="CL692" s="21">
        <v>9.554445743560791E-3</v>
      </c>
      <c r="CM692" s="21">
        <v>4.866337776184082E-2</v>
      </c>
      <c r="CN692" s="21">
        <v>9.7759783267974854E-2</v>
      </c>
      <c r="CO692" s="21">
        <v>0.12975227832794189</v>
      </c>
      <c r="CP692" s="21">
        <v>0.1331903338432312</v>
      </c>
      <c r="CQ692" s="21">
        <v>0.20621794462203979</v>
      </c>
      <c r="CR692" s="21">
        <v>0.2302623987197876</v>
      </c>
      <c r="CS692" s="21">
        <v>0.22609043121337891</v>
      </c>
      <c r="CT692" s="21">
        <v>0.17260777950286865</v>
      </c>
      <c r="CU692" s="21">
        <v>0.11603569984436035</v>
      </c>
      <c r="CV692" s="21">
        <v>5.7555913925170898E-2</v>
      </c>
      <c r="CW692" s="21">
        <v>9.0926885604858398E-4</v>
      </c>
      <c r="CX692" s="21">
        <v>3.7881612777709961E-2</v>
      </c>
      <c r="CY692" s="21">
        <v>7.8666722401976585E-3</v>
      </c>
      <c r="CZ692" s="21">
        <v>-4.6657919883728027E-3</v>
      </c>
      <c r="DA692" s="21">
        <v>4.4037597253918648E-3</v>
      </c>
      <c r="DB692" s="21">
        <v>1.8580315634608269E-2</v>
      </c>
      <c r="DC692" s="21">
        <v>2.0286399871110916E-2</v>
      </c>
      <c r="DD692" s="21">
        <v>3.827982023358345E-2</v>
      </c>
      <c r="DE692" s="21">
        <v>3.4259676933288574E-2</v>
      </c>
      <c r="DF692" s="21">
        <v>2.445453405380249E-2</v>
      </c>
      <c r="DG692" s="21">
        <v>2.4491846561431885E-2</v>
      </c>
      <c r="DH692" s="21">
        <v>-1.4765809755772352E-3</v>
      </c>
      <c r="DI692" s="21">
        <v>-8.541598916053772E-3</v>
      </c>
      <c r="DJ692" s="21">
        <v>1.7594983801245689E-2</v>
      </c>
      <c r="DK692" s="21">
        <v>5.7422470301389694E-2</v>
      </c>
      <c r="DL692" s="21">
        <v>0.10731831938028336</v>
      </c>
      <c r="DM692" s="21">
        <v>0.14089035987854004</v>
      </c>
      <c r="DN692" s="21">
        <v>0.14493516087532043</v>
      </c>
      <c r="DO692" s="21">
        <v>0.21922096610069275</v>
      </c>
      <c r="DP692" s="21">
        <v>0.24420915544033051</v>
      </c>
      <c r="DQ692" s="21">
        <v>0.23918628692626953</v>
      </c>
      <c r="DR692" s="21">
        <v>0.18441933393478394</v>
      </c>
      <c r="DS692" s="21">
        <v>0.12745538353919983</v>
      </c>
      <c r="DT692" s="21">
        <v>6.8121157586574554E-2</v>
      </c>
      <c r="DU692" s="21">
        <v>9.7421044483780861E-3</v>
      </c>
      <c r="DV692" s="21">
        <v>4.6028602868318558E-2</v>
      </c>
      <c r="DW692" s="21">
        <v>1.9018353894352913E-2</v>
      </c>
      <c r="DX692" s="21">
        <v>5.9844325296580791E-3</v>
      </c>
      <c r="DY692" s="21">
        <v>1.4113252051174641E-2</v>
      </c>
      <c r="DZ692" s="21">
        <v>2.8008576482534409E-2</v>
      </c>
      <c r="EA692" s="21">
        <v>2.9188521206378937E-2</v>
      </c>
      <c r="EB692" s="21">
        <v>4.7981824725866318E-2</v>
      </c>
      <c r="EC692" s="21">
        <v>4.5826520770788193E-2</v>
      </c>
      <c r="ED692" s="21">
        <v>3.5438496619462967E-2</v>
      </c>
      <c r="EE692" s="21">
        <v>3.538837656378746E-2</v>
      </c>
      <c r="EF692" s="21">
        <v>9.235527366399765E-3</v>
      </c>
      <c r="EG692" s="21">
        <v>2.4471625220030546E-3</v>
      </c>
      <c r="EH692" s="21">
        <v>2.9204241931438446E-2</v>
      </c>
      <c r="EI692" s="21">
        <v>7.0069208741188049E-2</v>
      </c>
      <c r="EJ692" s="21">
        <v>0.12111933529376984</v>
      </c>
      <c r="EK692" s="21">
        <v>0.15697199106216431</v>
      </c>
      <c r="EL692" s="21">
        <v>0.16189283132553101</v>
      </c>
      <c r="EM692" s="21">
        <v>0.23799525201320648</v>
      </c>
      <c r="EN692" s="21">
        <v>0.26434606313705444</v>
      </c>
      <c r="EO692" s="21">
        <v>0.25809460878372192</v>
      </c>
      <c r="EP692" s="21">
        <v>0.20147332549095154</v>
      </c>
      <c r="EQ692" s="21">
        <v>0.14394360780715942</v>
      </c>
      <c r="ER692" s="21">
        <v>8.3375699818134308E-2</v>
      </c>
      <c r="ES692" s="21">
        <v>2.2495316341519356E-2</v>
      </c>
      <c r="ET692" s="21">
        <v>5.7791560888290405E-2</v>
      </c>
      <c r="EU692" s="21">
        <v>50.248764588371358</v>
      </c>
      <c r="EV692" s="21">
        <v>47.397014617919922</v>
      </c>
      <c r="EW692" s="21">
        <v>46.354431710650829</v>
      </c>
      <c r="EX692" s="21">
        <v>44.135738372802734</v>
      </c>
      <c r="EY692" s="21">
        <v>44.759437561035156</v>
      </c>
      <c r="EZ692" s="21">
        <v>41.602668762207031</v>
      </c>
      <c r="FA692" s="21">
        <v>41.876354217529297</v>
      </c>
      <c r="FB692" s="21">
        <v>42.615604400634766</v>
      </c>
      <c r="FC692" s="21">
        <v>48.118179321289063</v>
      </c>
      <c r="FD692" s="21">
        <v>54.414363861083984</v>
      </c>
      <c r="FE692" s="21">
        <v>56.109031677246094</v>
      </c>
      <c r="FF692" s="21">
        <v>60.251602172851563</v>
      </c>
      <c r="FG692" s="21">
        <v>61.779098510742188</v>
      </c>
      <c r="FH692" s="21">
        <v>62.262851715087891</v>
      </c>
      <c r="FI692" s="21">
        <v>62.967720031738281</v>
      </c>
      <c r="FJ692" s="21">
        <v>61.908317565917969</v>
      </c>
      <c r="FK692" s="21">
        <v>59.897171020507813</v>
      </c>
      <c r="FL692" s="21">
        <v>56.160762786865234</v>
      </c>
      <c r="FM692" s="21">
        <v>51.984123229980469</v>
      </c>
      <c r="FN692" s="21">
        <v>48.596466064453125</v>
      </c>
      <c r="FO692" s="21">
        <v>47.291664123535156</v>
      </c>
      <c r="FP692" s="21">
        <v>46.063716888427734</v>
      </c>
      <c r="FQ692" s="21">
        <v>44.102195739746094</v>
      </c>
      <c r="FR692" s="21">
        <v>44.662918090820313</v>
      </c>
      <c r="FS692" s="21">
        <v>0.23564617335796356</v>
      </c>
      <c r="FT692" s="21">
        <v>9.8737375810742378E-3</v>
      </c>
      <c r="FU692" s="21">
        <v>1.9442517310380936E-2</v>
      </c>
      <c r="FV692" t="s">
        <v>294</v>
      </c>
      <c r="FW692" s="21"/>
      <c r="FX692">
        <f t="shared" si="30"/>
        <v>1.148080050945282</v>
      </c>
      <c r="FY692">
        <f t="shared" si="31"/>
        <v>0.19024285078048705</v>
      </c>
      <c r="FZ692">
        <f t="shared" si="32"/>
        <v>52.786037445068359</v>
      </c>
    </row>
    <row r="693" spans="1:182" x14ac:dyDescent="0.2">
      <c r="A693" t="s">
        <v>226</v>
      </c>
      <c r="B693" t="s">
        <v>199</v>
      </c>
      <c r="C693" t="s">
        <v>288</v>
      </c>
      <c r="D693" t="s">
        <v>245</v>
      </c>
      <c r="E693" t="s">
        <v>220</v>
      </c>
      <c r="F693" s="21">
        <v>6484</v>
      </c>
      <c r="G693" s="21">
        <v>0.58695459365844727</v>
      </c>
      <c r="H693" s="21">
        <v>0.53594648838043213</v>
      </c>
      <c r="I693" s="21">
        <v>0.51864522695541382</v>
      </c>
      <c r="J693" s="21">
        <v>0.52713590860366821</v>
      </c>
      <c r="K693" s="21">
        <v>0.54675930738449097</v>
      </c>
      <c r="L693" s="21">
        <v>0.63319957256317139</v>
      </c>
      <c r="M693" s="21">
        <v>0.75422811508178711</v>
      </c>
      <c r="N693" s="21">
        <v>0.77150958776473999</v>
      </c>
      <c r="O693" s="21">
        <v>0.6999363899230957</v>
      </c>
      <c r="P693" s="21">
        <v>0.65697425603866577</v>
      </c>
      <c r="Q693" s="21">
        <v>0.62007808685302734</v>
      </c>
      <c r="R693" s="21">
        <v>0.62951487302780151</v>
      </c>
      <c r="S693" s="21">
        <v>0.63938277959823608</v>
      </c>
      <c r="T693" s="21">
        <v>0.64151585102081299</v>
      </c>
      <c r="U693" s="21">
        <v>0.6723562479019165</v>
      </c>
      <c r="V693" s="21">
        <v>0.71888911724090576</v>
      </c>
      <c r="W693" s="21">
        <v>0.875343918800354</v>
      </c>
      <c r="X693" s="21">
        <v>1.153870701789856</v>
      </c>
      <c r="Y693" s="21">
        <v>1.2363383769989014</v>
      </c>
      <c r="Z693" s="21">
        <v>1.1919475793838501</v>
      </c>
      <c r="AA693" s="21">
        <v>1.1263953447341919</v>
      </c>
      <c r="AB693" s="21">
        <v>1.0448057651519775</v>
      </c>
      <c r="AC693" s="21">
        <v>0.84451955556869507</v>
      </c>
      <c r="AD693" s="21">
        <v>0.71350735425949097</v>
      </c>
      <c r="AE693" s="21">
        <v>-3.9205070585012436E-2</v>
      </c>
      <c r="AF693" s="21">
        <v>-4.7836907207965851E-2</v>
      </c>
      <c r="AG693" s="21">
        <v>-3.3158972859382629E-2</v>
      </c>
      <c r="AH693" s="21">
        <v>-1.0930189862847328E-2</v>
      </c>
      <c r="AI693" s="21">
        <v>-5.5259070359170437E-3</v>
      </c>
      <c r="AJ693" s="21">
        <v>1.8511421978473663E-2</v>
      </c>
      <c r="AK693" s="21">
        <v>1.4130690135061741E-2</v>
      </c>
      <c r="AL693" s="21">
        <v>-4.1353870183229446E-3</v>
      </c>
      <c r="AM693" s="21">
        <v>-1.0367834940552711E-2</v>
      </c>
      <c r="AN693" s="21">
        <v>-1.7100060358643532E-2</v>
      </c>
      <c r="AO693" s="21">
        <v>-2.2033201530575752E-2</v>
      </c>
      <c r="AP693" s="21">
        <v>9.6677051624283195E-4</v>
      </c>
      <c r="AQ693" s="21">
        <v>2.1103162318468094E-2</v>
      </c>
      <c r="AR693" s="21">
        <v>4.2005866765975952E-2</v>
      </c>
      <c r="AS693" s="21">
        <v>8.2422018051147461E-2</v>
      </c>
      <c r="AT693" s="21">
        <v>0.11042670160531998</v>
      </c>
      <c r="AU693" s="21">
        <v>0.16356568038463593</v>
      </c>
      <c r="AV693" s="21">
        <v>0.18628086149692535</v>
      </c>
      <c r="AW693" s="21">
        <v>0.18475799262523651</v>
      </c>
      <c r="AX693" s="21">
        <v>0.1235569566488266</v>
      </c>
      <c r="AY693" s="21">
        <v>8.0028422176837921E-2</v>
      </c>
      <c r="AZ693" s="21">
        <v>5.0723373889923096E-2</v>
      </c>
      <c r="BA693" s="21">
        <v>-1.1950106360018253E-2</v>
      </c>
      <c r="BB693" s="21">
        <v>-3.8969838060438633E-3</v>
      </c>
      <c r="BC693" s="21">
        <v>-2.6263806968927383E-2</v>
      </c>
      <c r="BD693" s="21">
        <v>-3.5329908132553101E-2</v>
      </c>
      <c r="BE693" s="21">
        <v>-2.2300342097878456E-2</v>
      </c>
      <c r="BF693" s="21">
        <v>-6.058777216821909E-4</v>
      </c>
      <c r="BG693" s="21">
        <v>3.7397455889731646E-3</v>
      </c>
      <c r="BH693" s="21">
        <v>2.8878545388579369E-2</v>
      </c>
      <c r="BI693" s="21">
        <v>2.6871843263506889E-2</v>
      </c>
      <c r="BJ693" s="21">
        <v>6.8476595915853977E-3</v>
      </c>
      <c r="BK693" s="21">
        <v>1.5904927859082818E-3</v>
      </c>
      <c r="BL693" s="21">
        <v>-5.0801415927708149E-3</v>
      </c>
      <c r="BM693" s="21">
        <v>-1.0222446173429489E-2</v>
      </c>
      <c r="BN693" s="21">
        <v>1.364044938236475E-2</v>
      </c>
      <c r="BO693" s="21">
        <v>3.4788299351930618E-2</v>
      </c>
      <c r="BP693" s="21">
        <v>5.6374832987785339E-2</v>
      </c>
      <c r="BQ693" s="21">
        <v>9.8128005862236023E-2</v>
      </c>
      <c r="BR693" s="21">
        <v>0.12760581076145172</v>
      </c>
      <c r="BS693" s="21">
        <v>0.18355973064899445</v>
      </c>
      <c r="BT693" s="21">
        <v>0.20823667943477631</v>
      </c>
      <c r="BU693" s="21">
        <v>0.2054629921913147</v>
      </c>
      <c r="BV693" s="21">
        <v>0.14172095060348511</v>
      </c>
      <c r="BW693" s="21">
        <v>9.7637705504894257E-2</v>
      </c>
      <c r="BX693" s="21">
        <v>6.7219972610473633E-2</v>
      </c>
      <c r="BY693" s="21">
        <v>1.8217576434835792E-3</v>
      </c>
      <c r="BZ693" s="21">
        <v>8.7644141167402267E-3</v>
      </c>
      <c r="CA693" s="21">
        <v>-1.7300724983215332E-2</v>
      </c>
      <c r="CB693" s="21">
        <v>-2.6667594909667969E-2</v>
      </c>
      <c r="CC693" s="21">
        <v>-1.477968692779541E-2</v>
      </c>
      <c r="CD693" s="21">
        <v>6.5447092056274414E-3</v>
      </c>
      <c r="CE693" s="21">
        <v>1.0157108306884766E-2</v>
      </c>
      <c r="CF693" s="21">
        <v>3.6058783531188965E-2</v>
      </c>
      <c r="CG693" s="21">
        <v>3.5696327686309814E-2</v>
      </c>
      <c r="CH693" s="21">
        <v>1.4454483985900879E-2</v>
      </c>
      <c r="CI693" s="21">
        <v>9.8727941513061523E-3</v>
      </c>
      <c r="CJ693" s="21">
        <v>3.2448172569274902E-3</v>
      </c>
      <c r="CK693" s="21">
        <v>-2.0423531532287598E-3</v>
      </c>
      <c r="CL693" s="21">
        <v>2.2418200969696045E-2</v>
      </c>
      <c r="CM693" s="21">
        <v>4.4266581535339355E-2</v>
      </c>
      <c r="CN693" s="21">
        <v>6.6326737403869629E-2</v>
      </c>
      <c r="CO693" s="21">
        <v>0.10900592803955078</v>
      </c>
      <c r="CP693" s="21">
        <v>0.13950401544570923</v>
      </c>
      <c r="CQ693" s="21">
        <v>0.19740754365921021</v>
      </c>
      <c r="CR693" s="21">
        <v>0.22344321012496948</v>
      </c>
      <c r="CS693" s="21">
        <v>0.21980321407318115</v>
      </c>
      <c r="CT693" s="21">
        <v>0.15430128574371338</v>
      </c>
      <c r="CU693" s="21">
        <v>0.10983383655548096</v>
      </c>
      <c r="CV693" s="21">
        <v>7.8645467758178711E-2</v>
      </c>
      <c r="CW693" s="21">
        <v>1.1360108852386475E-2</v>
      </c>
      <c r="CX693" s="21">
        <v>1.7533659934997559E-2</v>
      </c>
      <c r="CY693" s="21">
        <v>-8.3376439288258553E-3</v>
      </c>
      <c r="CZ693" s="21">
        <v>-1.8005283549427986E-2</v>
      </c>
      <c r="DA693" s="21">
        <v>-7.2590322233736515E-3</v>
      </c>
      <c r="DB693" s="21">
        <v>1.369529590010643E-2</v>
      </c>
      <c r="DC693" s="21">
        <v>1.6574470326304436E-2</v>
      </c>
      <c r="DD693" s="21">
        <v>4.3239019811153412E-2</v>
      </c>
      <c r="DE693" s="21">
        <v>4.452081024646759E-2</v>
      </c>
      <c r="DF693" s="21">
        <v>2.2061308845877647E-2</v>
      </c>
      <c r="DG693" s="21">
        <v>1.8155096098780632E-2</v>
      </c>
      <c r="DH693" s="21">
        <v>1.1569776572287083E-2</v>
      </c>
      <c r="DI693" s="21">
        <v>6.1377398669719696E-3</v>
      </c>
      <c r="DJ693" s="21">
        <v>3.1195951625704765E-2</v>
      </c>
      <c r="DK693" s="21">
        <v>5.3744863718748093E-2</v>
      </c>
      <c r="DL693" s="21">
        <v>7.6278641819953918E-2</v>
      </c>
      <c r="DM693" s="21">
        <v>0.11988385021686554</v>
      </c>
      <c r="DN693" s="21">
        <v>0.15140222012996674</v>
      </c>
      <c r="DO693" s="21">
        <v>0.21125535666942596</v>
      </c>
      <c r="DP693" s="21">
        <v>0.23864974081516266</v>
      </c>
      <c r="DQ693" s="21">
        <v>0.23414343595504761</v>
      </c>
      <c r="DR693" s="21">
        <v>0.16688162088394165</v>
      </c>
      <c r="DS693" s="21">
        <v>0.12202996760606766</v>
      </c>
      <c r="DT693" s="21">
        <v>9.0070962905883789E-2</v>
      </c>
      <c r="DU693" s="21">
        <v>2.0898459479212761E-2</v>
      </c>
      <c r="DV693" s="21">
        <v>2.630290575325489E-2</v>
      </c>
      <c r="DW693" s="21">
        <v>4.6036220155656338E-3</v>
      </c>
      <c r="DX693" s="21">
        <v>-5.4982812143862247E-3</v>
      </c>
      <c r="DY693" s="21">
        <v>3.5995985381305218E-3</v>
      </c>
      <c r="DZ693" s="21">
        <v>2.4019608274102211E-2</v>
      </c>
      <c r="EA693" s="21">
        <v>2.5840124115347862E-2</v>
      </c>
      <c r="EB693" s="21">
        <v>5.3606145083904266E-2</v>
      </c>
      <c r="EC693" s="21">
        <v>5.7261966168880463E-2</v>
      </c>
      <c r="ED693" s="21">
        <v>3.3044353127479553E-2</v>
      </c>
      <c r="EE693" s="21">
        <v>3.0113423243165016E-2</v>
      </c>
      <c r="EF693" s="21">
        <v>2.3589694872498512E-2</v>
      </c>
      <c r="EG693" s="21">
        <v>1.7948495224118233E-2</v>
      </c>
      <c r="EH693" s="21">
        <v>4.3869633227586746E-2</v>
      </c>
      <c r="EI693" s="21">
        <v>6.7430004477500916E-2</v>
      </c>
      <c r="EJ693" s="21">
        <v>9.0647608041763306E-2</v>
      </c>
      <c r="EK693" s="21">
        <v>0.1355898380279541</v>
      </c>
      <c r="EL693" s="21">
        <v>0.16858133673667908</v>
      </c>
      <c r="EM693" s="21">
        <v>0.23124940693378448</v>
      </c>
      <c r="EN693" s="21">
        <v>0.26060554385185242</v>
      </c>
      <c r="EO693" s="21">
        <v>0.2548484206199646</v>
      </c>
      <c r="EP693" s="21">
        <v>0.18504561483860016</v>
      </c>
      <c r="EQ693" s="21">
        <v>0.1396392434835434</v>
      </c>
      <c r="ER693" s="21">
        <v>0.10656756162643433</v>
      </c>
      <c r="ES693" s="21">
        <v>3.4670323133468628E-2</v>
      </c>
      <c r="ET693" s="21">
        <v>3.8964305073022842E-2</v>
      </c>
      <c r="EU693" s="21">
        <v>50.892960135708229</v>
      </c>
      <c r="EV693" s="21">
        <v>47.070568084716797</v>
      </c>
      <c r="EW693" s="21">
        <v>46.577777777777776</v>
      </c>
      <c r="EX693" s="21">
        <v>44.755386352539063</v>
      </c>
      <c r="EY693" s="21">
        <v>45.518405914306641</v>
      </c>
      <c r="EZ693" s="21">
        <v>42.51806640625</v>
      </c>
      <c r="FA693" s="21">
        <v>42.962680816650391</v>
      </c>
      <c r="FB693" s="21">
        <v>44.223072052001953</v>
      </c>
      <c r="FC693" s="21">
        <v>49.548091888427734</v>
      </c>
      <c r="FD693" s="21">
        <v>55.536048889160156</v>
      </c>
      <c r="FE693" s="21">
        <v>56.426631927490234</v>
      </c>
      <c r="FF693" s="21">
        <v>61.501102447509766</v>
      </c>
      <c r="FG693" s="21">
        <v>62.174552917480469</v>
      </c>
      <c r="FH693" s="21">
        <v>62.574214935302734</v>
      </c>
      <c r="FI693" s="21">
        <v>63.293807983398438</v>
      </c>
      <c r="FJ693" s="21">
        <v>61.913486480712891</v>
      </c>
      <c r="FK693" s="21">
        <v>60.483119964599609</v>
      </c>
      <c r="FL693" s="21">
        <v>57.259033203125</v>
      </c>
      <c r="FM693" s="21">
        <v>52.958438873291016</v>
      </c>
      <c r="FN693" s="21">
        <v>49.486175537109375</v>
      </c>
      <c r="FO693" s="21">
        <v>48.557422637939453</v>
      </c>
      <c r="FP693" s="21">
        <v>47.858524322509766</v>
      </c>
      <c r="FQ693" s="21">
        <v>45.733501434326172</v>
      </c>
      <c r="FR693" s="21">
        <v>46.683292388916016</v>
      </c>
      <c r="FS693" s="21">
        <v>0.24896275997161865</v>
      </c>
      <c r="FT693" s="21">
        <v>1.0399532504379749E-2</v>
      </c>
      <c r="FU693" s="21">
        <v>2.0850071683526039E-2</v>
      </c>
      <c r="FV693" t="s">
        <v>294</v>
      </c>
      <c r="FW693" s="21"/>
      <c r="FX693">
        <f t="shared" si="30"/>
        <v>1.1167791843414308</v>
      </c>
      <c r="FY693">
        <f t="shared" si="31"/>
        <v>0.18095781803131103</v>
      </c>
      <c r="FZ693">
        <f t="shared" si="32"/>
        <v>53.748838043212892</v>
      </c>
    </row>
    <row r="694" spans="1:182" x14ac:dyDescent="0.2">
      <c r="A694" t="s">
        <v>226</v>
      </c>
      <c r="B694" t="s">
        <v>199</v>
      </c>
      <c r="C694" t="s">
        <v>288</v>
      </c>
      <c r="D694" t="s">
        <v>245</v>
      </c>
      <c r="E694" t="s">
        <v>221</v>
      </c>
      <c r="F694" s="21">
        <v>3956</v>
      </c>
      <c r="G694" s="21">
        <v>0.67729616165161133</v>
      </c>
      <c r="H694" s="21">
        <v>0.62287193536758423</v>
      </c>
      <c r="I694" s="21">
        <v>0.59899353981018066</v>
      </c>
      <c r="J694" s="21">
        <v>0.60315525531768799</v>
      </c>
      <c r="K694" s="21">
        <v>0.63568395376205444</v>
      </c>
      <c r="L694" s="21">
        <v>0.71922940015792847</v>
      </c>
      <c r="M694" s="21">
        <v>0.82648831605911255</v>
      </c>
      <c r="N694" s="21">
        <v>0.83831590414047241</v>
      </c>
      <c r="O694" s="21">
        <v>0.77033537626266479</v>
      </c>
      <c r="P694" s="21">
        <v>0.66136360168457031</v>
      </c>
      <c r="Q694" s="21">
        <v>0.62820684909820557</v>
      </c>
      <c r="R694" s="21">
        <v>0.62973082065582275</v>
      </c>
      <c r="S694" s="21">
        <v>0.68641155958175659</v>
      </c>
      <c r="T694" s="21">
        <v>0.76844525337219238</v>
      </c>
      <c r="U694" s="21">
        <v>0.75942414999008179</v>
      </c>
      <c r="V694" s="21">
        <v>0.74131590127944946</v>
      </c>
      <c r="W694" s="21">
        <v>0.95348948240280151</v>
      </c>
      <c r="X694" s="21">
        <v>1.2115949392318726</v>
      </c>
      <c r="Y694" s="21">
        <v>1.3067806959152222</v>
      </c>
      <c r="Z694" s="21">
        <v>1.3084298372268677</v>
      </c>
      <c r="AA694" s="21">
        <v>1.2331283092498779</v>
      </c>
      <c r="AB694" s="21">
        <v>1.0604199171066284</v>
      </c>
      <c r="AC694" s="21">
        <v>0.89442646503448486</v>
      </c>
      <c r="AD694" s="21">
        <v>0.86670315265655518</v>
      </c>
      <c r="AE694" s="21">
        <v>1.5301045496016741E-3</v>
      </c>
      <c r="AF694" s="21">
        <v>-1.4088938944041729E-2</v>
      </c>
      <c r="AG694" s="21">
        <v>-9.0213539078831673E-3</v>
      </c>
      <c r="AH694" s="21">
        <v>-1.021602563560009E-2</v>
      </c>
      <c r="AI694" s="21">
        <v>-1.2167829088866711E-2</v>
      </c>
      <c r="AJ694" s="21">
        <v>-1.4084996655583382E-2</v>
      </c>
      <c r="AK694" s="21">
        <v>-3.608781099319458E-2</v>
      </c>
      <c r="AL694" s="21">
        <v>-2.2360922768712044E-2</v>
      </c>
      <c r="AM694" s="21">
        <v>-6.2034591101109982E-3</v>
      </c>
      <c r="AN694" s="21">
        <v>-7.3487065732479095E-2</v>
      </c>
      <c r="AO694" s="21">
        <v>-8.8140435516834259E-2</v>
      </c>
      <c r="AP694" s="21">
        <v>-5.887642502784729E-2</v>
      </c>
      <c r="AQ694" s="21">
        <v>1.102078054100275E-2</v>
      </c>
      <c r="AR694" s="21">
        <v>0.10906517505645752</v>
      </c>
      <c r="AS694" s="21">
        <v>0.10369981080293655</v>
      </c>
      <c r="AT694" s="21">
        <v>5.6667119264602661E-2</v>
      </c>
      <c r="AU694" s="21">
        <v>0.15383680164813995</v>
      </c>
      <c r="AV694" s="21">
        <v>0.17173370718955994</v>
      </c>
      <c r="AW694" s="21">
        <v>0.17108885943889618</v>
      </c>
      <c r="AX694" s="21">
        <v>0.14610788226127625</v>
      </c>
      <c r="AY694" s="21">
        <v>6.632658839225769E-2</v>
      </c>
      <c r="AZ694" s="21">
        <v>-4.3283905833959579E-2</v>
      </c>
      <c r="BA694" s="21">
        <v>-6.8205036222934723E-2</v>
      </c>
      <c r="BB694" s="21">
        <v>3.8523659110069275E-2</v>
      </c>
      <c r="BC694" s="21">
        <v>2.3181712254881859E-2</v>
      </c>
      <c r="BD694" s="21">
        <v>6.1102323234081268E-3</v>
      </c>
      <c r="BE694" s="21">
        <v>1.1084393598139286E-2</v>
      </c>
      <c r="BF694" s="21">
        <v>9.9661471322178841E-3</v>
      </c>
      <c r="BG694" s="21">
        <v>8.1895673647522926E-3</v>
      </c>
      <c r="BH694" s="21">
        <v>7.3794764466583729E-3</v>
      </c>
      <c r="BI694" s="21">
        <v>-1.1541470885276794E-2</v>
      </c>
      <c r="BJ694" s="21">
        <v>3.8701347075402737E-3</v>
      </c>
      <c r="BK694" s="21">
        <v>1.7110491171479225E-2</v>
      </c>
      <c r="BL694" s="21">
        <v>-5.1376033574342728E-2</v>
      </c>
      <c r="BM694" s="21">
        <v>-6.4022906124591827E-2</v>
      </c>
      <c r="BN694" s="21">
        <v>-3.3978376537561417E-2</v>
      </c>
      <c r="BO694" s="21">
        <v>3.8550384342670441E-2</v>
      </c>
      <c r="BP694" s="21">
        <v>0.14029751718044281</v>
      </c>
      <c r="BQ694" s="21">
        <v>0.1423371434211731</v>
      </c>
      <c r="BR694" s="21">
        <v>9.5849178731441498E-2</v>
      </c>
      <c r="BS694" s="21">
        <v>0.19494259357452393</v>
      </c>
      <c r="BT694" s="21">
        <v>0.21460294723510742</v>
      </c>
      <c r="BU694" s="21">
        <v>0.21111360192298889</v>
      </c>
      <c r="BV694" s="21">
        <v>0.1839032918214798</v>
      </c>
      <c r="BW694" s="21">
        <v>0.10285784304141998</v>
      </c>
      <c r="BX694" s="21">
        <v>-9.9877379834651947E-3</v>
      </c>
      <c r="BY694" s="21">
        <v>-4.0302339941263199E-2</v>
      </c>
      <c r="BZ694" s="21">
        <v>6.4336232841014862E-2</v>
      </c>
      <c r="CA694" s="21">
        <v>3.8177549839019775E-2</v>
      </c>
      <c r="CB694" s="21">
        <v>2.0100116729736328E-2</v>
      </c>
      <c r="CC694" s="21">
        <v>2.5009572505950928E-2</v>
      </c>
      <c r="CD694" s="21">
        <v>2.3944258689880371E-2</v>
      </c>
      <c r="CE694" s="21">
        <v>2.2289037704467773E-2</v>
      </c>
      <c r="CF694" s="21">
        <v>2.2245705127716064E-2</v>
      </c>
      <c r="CG694" s="21">
        <v>5.4592490196228027E-3</v>
      </c>
      <c r="CH694" s="21">
        <v>2.2037684917449951E-2</v>
      </c>
      <c r="CI694" s="21">
        <v>3.3257663249969482E-2</v>
      </c>
      <c r="CJ694" s="21">
        <v>-3.6062002182006836E-2</v>
      </c>
      <c r="CK694" s="21">
        <v>-4.7319173812866211E-2</v>
      </c>
      <c r="CL694" s="21">
        <v>-1.6734063625335693E-2</v>
      </c>
      <c r="CM694" s="21">
        <v>5.7617306709289551E-2</v>
      </c>
      <c r="CN694" s="21">
        <v>0.16192895174026489</v>
      </c>
      <c r="CO694" s="21">
        <v>0.16909724473953247</v>
      </c>
      <c r="CP694" s="21">
        <v>0.1229865550994873</v>
      </c>
      <c r="CQ694" s="21">
        <v>0.22341233491897583</v>
      </c>
      <c r="CR694" s="21">
        <v>0.24429404735565186</v>
      </c>
      <c r="CS694" s="21">
        <v>0.23883461952209473</v>
      </c>
      <c r="CT694" s="21">
        <v>0.21008026599884033</v>
      </c>
      <c r="CU694" s="21">
        <v>0.1281592845916748</v>
      </c>
      <c r="CV694" s="21">
        <v>1.3073086738586426E-2</v>
      </c>
      <c r="CW694" s="21">
        <v>-2.0977020263671875E-2</v>
      </c>
      <c r="CX694" s="21">
        <v>8.2213938236236572E-2</v>
      </c>
      <c r="CY694" s="21">
        <v>5.3173385560512543E-2</v>
      </c>
      <c r="CZ694" s="21">
        <v>3.4090001136064529E-2</v>
      </c>
      <c r="DA694" s="21">
        <v>3.8934752345085144E-2</v>
      </c>
      <c r="DB694" s="21">
        <v>3.7922371178865433E-2</v>
      </c>
      <c r="DC694" s="21">
        <v>3.6388508975505829E-2</v>
      </c>
      <c r="DD694" s="21">
        <v>3.7111934274435043E-2</v>
      </c>
      <c r="DE694" s="21">
        <v>2.24599689245224E-2</v>
      </c>
      <c r="DF694" s="21">
        <v>4.0205236524343491E-2</v>
      </c>
      <c r="DG694" s="21">
        <v>4.940483346581459E-2</v>
      </c>
      <c r="DH694" s="21">
        <v>-2.0747968927025795E-2</v>
      </c>
      <c r="DI694" s="21">
        <v>-3.0615443363785744E-2</v>
      </c>
      <c r="DJ694" s="21">
        <v>5.1024951972067356E-4</v>
      </c>
      <c r="DK694" s="21">
        <v>7.6684229075908661E-2</v>
      </c>
      <c r="DL694" s="21">
        <v>0.18356038630008698</v>
      </c>
      <c r="DM694" s="21">
        <v>0.19585734605789185</v>
      </c>
      <c r="DN694" s="21">
        <v>0.15012392401695251</v>
      </c>
      <c r="DO694" s="21">
        <v>0.25188207626342773</v>
      </c>
      <c r="DP694" s="21">
        <v>0.27398514747619629</v>
      </c>
      <c r="DQ694" s="21">
        <v>0.26655563712120056</v>
      </c>
      <c r="DR694" s="21">
        <v>0.23625724017620087</v>
      </c>
      <c r="DS694" s="21">
        <v>0.15346072614192963</v>
      </c>
      <c r="DT694" s="21">
        <v>3.6133911460638046E-2</v>
      </c>
      <c r="DU694" s="21">
        <v>-1.6517001204192638E-3</v>
      </c>
      <c r="DV694" s="21">
        <v>0.10009164363145828</v>
      </c>
      <c r="DW694" s="21">
        <v>7.4824996292591095E-2</v>
      </c>
      <c r="DX694" s="21">
        <v>5.428917333483696E-2</v>
      </c>
      <c r="DY694" s="21">
        <v>5.9040497988462448E-2</v>
      </c>
      <c r="DZ694" s="21">
        <v>5.8104541152715683E-2</v>
      </c>
      <c r="EA694" s="21">
        <v>5.6745905429124832E-2</v>
      </c>
      <c r="EB694" s="21">
        <v>5.857640877366066E-2</v>
      </c>
      <c r="EC694" s="21">
        <v>4.7006309032440186E-2</v>
      </c>
      <c r="ED694" s="21">
        <v>6.6436290740966797E-2</v>
      </c>
      <c r="EE694" s="21">
        <v>7.2718784213066101E-2</v>
      </c>
      <c r="EF694" s="21">
        <v>1.3630617177113891E-3</v>
      </c>
      <c r="EG694" s="21">
        <v>-6.4979097805917263E-3</v>
      </c>
      <c r="EH694" s="21">
        <v>2.5408299639821053E-2</v>
      </c>
      <c r="EI694" s="21">
        <v>0.10421383380889893</v>
      </c>
      <c r="EJ694" s="21">
        <v>0.21479272842407227</v>
      </c>
      <c r="EK694" s="21">
        <v>0.23449467122554779</v>
      </c>
      <c r="EL694" s="21">
        <v>0.18930599093437195</v>
      </c>
      <c r="EM694" s="21">
        <v>0.2929878830909729</v>
      </c>
      <c r="EN694" s="21">
        <v>0.31685438752174377</v>
      </c>
      <c r="EO694" s="21">
        <v>0.30658039450645447</v>
      </c>
      <c r="EP694" s="21">
        <v>0.27405264973640442</v>
      </c>
      <c r="EQ694" s="21">
        <v>0.18999198079109192</v>
      </c>
      <c r="ER694" s="21">
        <v>6.9430083036422729E-2</v>
      </c>
      <c r="ES694" s="21">
        <v>2.6250993832945824E-2</v>
      </c>
      <c r="ET694" s="21">
        <v>0.12590421736240387</v>
      </c>
      <c r="EU694" s="21">
        <v>49.198561946902657</v>
      </c>
      <c r="EV694" s="21">
        <v>47.929203033447266</v>
      </c>
      <c r="EW694" s="21">
        <v>45.990320796460175</v>
      </c>
      <c r="EX694" s="21">
        <v>43.125553131103516</v>
      </c>
      <c r="EY694" s="21">
        <v>43.522125244140625</v>
      </c>
      <c r="EZ694" s="21">
        <v>40.110343933105469</v>
      </c>
      <c r="FA694" s="21">
        <v>40.105365753173828</v>
      </c>
      <c r="FB694" s="21">
        <v>39.995021820068359</v>
      </c>
      <c r="FC694" s="21">
        <v>45.787055969238281</v>
      </c>
      <c r="FD694" s="21">
        <v>52.585731506347656</v>
      </c>
      <c r="FE694" s="21">
        <v>55.591262817382813</v>
      </c>
      <c r="FF694" s="21">
        <v>58.214603424072266</v>
      </c>
      <c r="FG694" s="21">
        <v>61.134403228759766</v>
      </c>
      <c r="FH694" s="21">
        <v>61.755252838134766</v>
      </c>
      <c r="FI694" s="21">
        <v>62.436119079589844</v>
      </c>
      <c r="FJ694" s="21">
        <v>61.899890899658203</v>
      </c>
      <c r="FK694" s="21">
        <v>58.941925048828125</v>
      </c>
      <c r="FL694" s="21">
        <v>54.37030029296875</v>
      </c>
      <c r="FM694" s="21">
        <v>50.395740509033203</v>
      </c>
      <c r="FN694" s="21">
        <v>47.146018981933594</v>
      </c>
      <c r="FO694" s="21">
        <v>45.228153228759766</v>
      </c>
      <c r="FP694" s="21">
        <v>43.137722015380859</v>
      </c>
      <c r="FQ694" s="21">
        <v>41.442752838134766</v>
      </c>
      <c r="FR694" s="21">
        <v>41.369194030761719</v>
      </c>
      <c r="FS694" s="21">
        <v>0.52658593654632568</v>
      </c>
      <c r="FT694" s="21">
        <v>2.2146502509713173E-2</v>
      </c>
      <c r="FU694" s="21">
        <v>4.2281989008188248E-2</v>
      </c>
      <c r="FV694" t="s">
        <v>294</v>
      </c>
      <c r="FW694" s="21"/>
      <c r="FX694">
        <f t="shared" si="30"/>
        <v>1.2026846528053283</v>
      </c>
      <c r="FY694">
        <f t="shared" si="31"/>
        <v>0.2089561104774475</v>
      </c>
      <c r="FZ694">
        <f t="shared" si="32"/>
        <v>51.216427612304685</v>
      </c>
    </row>
    <row r="695" spans="1:182" x14ac:dyDescent="0.2">
      <c r="A695" t="s">
        <v>226</v>
      </c>
      <c r="B695" t="s">
        <v>199</v>
      </c>
      <c r="C695" t="s">
        <v>288</v>
      </c>
      <c r="D695" t="s">
        <v>246</v>
      </c>
      <c r="E695" t="s">
        <v>219</v>
      </c>
      <c r="F695" s="21">
        <v>11045</v>
      </c>
      <c r="G695" s="21">
        <v>0.56348162889480591</v>
      </c>
      <c r="H695" s="21">
        <v>0.52250981330871582</v>
      </c>
      <c r="I695" s="21">
        <v>0.51313799619674683</v>
      </c>
      <c r="J695" s="21">
        <v>0.52663743495941162</v>
      </c>
      <c r="K695" s="21">
        <v>0.5549004077911377</v>
      </c>
      <c r="L695" s="21">
        <v>0.63708162307739258</v>
      </c>
      <c r="M695" s="21">
        <v>0.76100707054138184</v>
      </c>
      <c r="N695" s="21">
        <v>0.76436924934387207</v>
      </c>
      <c r="O695" s="21">
        <v>0.67897570133209229</v>
      </c>
      <c r="P695" s="21">
        <v>0.60538762807846069</v>
      </c>
      <c r="Q695" s="21">
        <v>0.56904011964797974</v>
      </c>
      <c r="R695" s="21">
        <v>0.57568997144699097</v>
      </c>
      <c r="S695" s="21">
        <v>0.60665911436080933</v>
      </c>
      <c r="T695" s="21">
        <v>0.63137644529342651</v>
      </c>
      <c r="U695" s="21">
        <v>0.63931053876876831</v>
      </c>
      <c r="V695" s="21">
        <v>0.65766769647598267</v>
      </c>
      <c r="W695" s="21">
        <v>0.76095247268676758</v>
      </c>
      <c r="X695" s="21">
        <v>0.97239339351654053</v>
      </c>
      <c r="Y695" s="21">
        <v>1.1287181377410889</v>
      </c>
      <c r="Z695" s="21">
        <v>1.1054209470748901</v>
      </c>
      <c r="AA695" s="21">
        <v>1.0359348058700562</v>
      </c>
      <c r="AB695" s="21">
        <v>0.94876766204833984</v>
      </c>
      <c r="AC695" s="21">
        <v>0.79117316007614136</v>
      </c>
      <c r="AD695" s="21">
        <v>0.71250033378601074</v>
      </c>
      <c r="AE695" s="21">
        <v>-1.8744828179478645E-2</v>
      </c>
      <c r="AF695" s="21">
        <v>-2.9146559536457062E-2</v>
      </c>
      <c r="AG695" s="21">
        <v>-1.8613461405038834E-2</v>
      </c>
      <c r="AH695" s="21">
        <v>-4.522260744124651E-3</v>
      </c>
      <c r="AI695" s="21">
        <v>-1.5561053296551108E-3</v>
      </c>
      <c r="AJ695" s="21">
        <v>1.3738367706537247E-2</v>
      </c>
      <c r="AK695" s="21">
        <v>5.9088822454214096E-3</v>
      </c>
      <c r="AL695" s="21">
        <v>-2.4222915526479483E-3</v>
      </c>
      <c r="AM695" s="21">
        <v>-2.5716081727296114E-3</v>
      </c>
      <c r="AN695" s="21">
        <v>-2.6273097842931747E-2</v>
      </c>
      <c r="AO695" s="21">
        <v>-3.3275816589593887E-2</v>
      </c>
      <c r="AP695" s="21">
        <v>-1.0941379703581333E-2</v>
      </c>
      <c r="AQ695" s="21">
        <v>2.3557348176836967E-2</v>
      </c>
      <c r="AR695" s="21">
        <v>6.6765889525413513E-2</v>
      </c>
      <c r="AS695" s="21">
        <v>9.0717203915119171E-2</v>
      </c>
      <c r="AT695" s="21">
        <v>9.1722555458545685E-2</v>
      </c>
      <c r="AU695" s="21">
        <v>0.14181335270404816</v>
      </c>
      <c r="AV695" s="21">
        <v>0.15652155876159668</v>
      </c>
      <c r="AW695" s="21">
        <v>0.17018097639083862</v>
      </c>
      <c r="AX695" s="21">
        <v>0.1258406937122345</v>
      </c>
      <c r="AY695" s="21">
        <v>7.5165748596191406E-2</v>
      </c>
      <c r="AZ695" s="21">
        <v>2.5961093604564667E-2</v>
      </c>
      <c r="BA695" s="21">
        <v>-2.0754681900143623E-2</v>
      </c>
      <c r="BB695" s="21">
        <v>1.5256674028933048E-2</v>
      </c>
      <c r="BC695" s="21">
        <v>-7.593146525323391E-3</v>
      </c>
      <c r="BD695" s="21">
        <v>-1.8496334552764893E-2</v>
      </c>
      <c r="BE695" s="21">
        <v>-8.9039700105786324E-3</v>
      </c>
      <c r="BF695" s="21">
        <v>4.9060005694627762E-3</v>
      </c>
      <c r="BG695" s="21">
        <v>7.346015889197588E-3</v>
      </c>
      <c r="BH695" s="21">
        <v>2.3440372198820114E-2</v>
      </c>
      <c r="BI695" s="21">
        <v>1.7475726082921028E-2</v>
      </c>
      <c r="BJ695" s="21">
        <v>8.5616717115044594E-3</v>
      </c>
      <c r="BK695" s="21">
        <v>8.3249201998114586E-3</v>
      </c>
      <c r="BL695" s="21">
        <v>-1.5560989268124104E-2</v>
      </c>
      <c r="BM695" s="21">
        <v>-2.2287055850028992E-2</v>
      </c>
      <c r="BN695" s="21">
        <v>6.678797653876245E-4</v>
      </c>
      <c r="BO695" s="21">
        <v>3.6204088479280472E-2</v>
      </c>
      <c r="BP695" s="21">
        <v>8.0566905438899994E-2</v>
      </c>
      <c r="BQ695" s="21">
        <v>0.10679882764816284</v>
      </c>
      <c r="BR695" s="21">
        <v>0.10868021845817566</v>
      </c>
      <c r="BS695" s="21">
        <v>0.16058763861656189</v>
      </c>
      <c r="BT695" s="21">
        <v>0.17665846645832062</v>
      </c>
      <c r="BU695" s="21">
        <v>0.18908929824829102</v>
      </c>
      <c r="BV695" s="21">
        <v>0.1428946852684021</v>
      </c>
      <c r="BW695" s="21">
        <v>9.1653965413570404E-2</v>
      </c>
      <c r="BX695" s="21">
        <v>4.1215632110834122E-2</v>
      </c>
      <c r="BY695" s="21">
        <v>-8.0014700070023537E-3</v>
      </c>
      <c r="BZ695" s="21">
        <v>2.7019631117582321E-2</v>
      </c>
      <c r="CA695" s="21">
        <v>1.3047456741333008E-4</v>
      </c>
      <c r="CB695" s="21">
        <v>-1.1120021343231201E-2</v>
      </c>
      <c r="CC695" s="21">
        <v>-2.1792054176330566E-3</v>
      </c>
      <c r="CD695" s="21">
        <v>1.1435985565185547E-2</v>
      </c>
      <c r="CE695" s="21">
        <v>1.3511598110198975E-2</v>
      </c>
      <c r="CF695" s="21">
        <v>3.0159950256347656E-2</v>
      </c>
      <c r="CG695" s="21">
        <v>2.5486886501312256E-2</v>
      </c>
      <c r="CH695" s="21">
        <v>1.6169130802154541E-2</v>
      </c>
      <c r="CI695" s="21">
        <v>1.5871822834014893E-2</v>
      </c>
      <c r="CJ695" s="21">
        <v>-8.1418156623840332E-3</v>
      </c>
      <c r="CK695" s="21">
        <v>-1.4676272869110107E-2</v>
      </c>
      <c r="CL695" s="21">
        <v>8.7084174156188965E-3</v>
      </c>
      <c r="CM695" s="21">
        <v>4.4963181018829346E-2</v>
      </c>
      <c r="CN695" s="21">
        <v>9.0125441551208496E-2</v>
      </c>
      <c r="CO695" s="21">
        <v>0.11793690919876099</v>
      </c>
      <c r="CP695" s="21">
        <v>0.12042504549026489</v>
      </c>
      <c r="CQ695" s="21">
        <v>0.17359066009521484</v>
      </c>
      <c r="CR695" s="21">
        <v>0.19060522317886353</v>
      </c>
      <c r="CS695" s="21">
        <v>0.20218515396118164</v>
      </c>
      <c r="CT695" s="21">
        <v>0.15470623970031738</v>
      </c>
      <c r="CU695" s="21">
        <v>0.10307365655899048</v>
      </c>
      <c r="CV695" s="21">
        <v>5.1780879497528076E-2</v>
      </c>
      <c r="CW695" s="21">
        <v>8.3136558532714844E-4</v>
      </c>
      <c r="CX695" s="21">
        <v>3.5166621208190918E-2</v>
      </c>
      <c r="CY695" s="21">
        <v>7.8540956601500511E-3</v>
      </c>
      <c r="CZ695" s="21">
        <v>-3.7437083665281534E-3</v>
      </c>
      <c r="DA695" s="21">
        <v>4.5455591753125191E-3</v>
      </c>
      <c r="DB695" s="21">
        <v>1.7965970560908318E-2</v>
      </c>
      <c r="DC695" s="21">
        <v>1.9677180796861649E-2</v>
      </c>
      <c r="DD695" s="21">
        <v>3.6879528313875198E-2</v>
      </c>
      <c r="DE695" s="21">
        <v>3.3498048782348633E-2</v>
      </c>
      <c r="DF695" s="21">
        <v>2.3776590824127197E-2</v>
      </c>
      <c r="DG695" s="21">
        <v>2.3418724536895752E-2</v>
      </c>
      <c r="DH695" s="21">
        <v>-7.2264182381331921E-4</v>
      </c>
      <c r="DI695" s="21">
        <v>-7.0654898881912231E-3</v>
      </c>
      <c r="DJ695" s="21">
        <v>1.6748955473303795E-2</v>
      </c>
      <c r="DK695" s="21">
        <v>5.372227355837822E-2</v>
      </c>
      <c r="DL695" s="21">
        <v>9.9683977663516998E-2</v>
      </c>
      <c r="DM695" s="21">
        <v>0.12907499074935913</v>
      </c>
      <c r="DN695" s="21">
        <v>0.13216987252235413</v>
      </c>
      <c r="DO695" s="21">
        <v>0.1865936815738678</v>
      </c>
      <c r="DP695" s="21">
        <v>0.20455197989940643</v>
      </c>
      <c r="DQ695" s="21">
        <v>0.21528100967407227</v>
      </c>
      <c r="DR695" s="21">
        <v>0.16651779413223267</v>
      </c>
      <c r="DS695" s="21">
        <v>0.11449334770441055</v>
      </c>
      <c r="DT695" s="21">
        <v>6.2346126884222031E-2</v>
      </c>
      <c r="DU695" s="21">
        <v>9.6642011776566505E-3</v>
      </c>
      <c r="DV695" s="21">
        <v>4.3313611298799515E-2</v>
      </c>
      <c r="DW695" s="21">
        <v>1.9005777314305305E-2</v>
      </c>
      <c r="DX695" s="21">
        <v>6.9065163843333721E-3</v>
      </c>
      <c r="DY695" s="21">
        <v>1.4255051501095295E-2</v>
      </c>
      <c r="DZ695" s="21">
        <v>2.7394231408834457E-2</v>
      </c>
      <c r="EA695" s="21">
        <v>2.8579302132129669E-2</v>
      </c>
      <c r="EB695" s="21">
        <v>4.6581532806158066E-2</v>
      </c>
      <c r="EC695" s="21">
        <v>4.5064892619848251E-2</v>
      </c>
      <c r="ED695" s="21">
        <v>3.4760553389787674E-2</v>
      </c>
      <c r="EE695" s="21">
        <v>3.4315254539251328E-2</v>
      </c>
      <c r="EF695" s="21">
        <v>9.989466518163681E-3</v>
      </c>
      <c r="EG695" s="21">
        <v>3.9232717826962471E-3</v>
      </c>
      <c r="EH695" s="21">
        <v>2.8358213603496552E-2</v>
      </c>
      <c r="EI695" s="21">
        <v>6.6369011998176575E-2</v>
      </c>
      <c r="EJ695" s="21">
        <v>0.11348499357700348</v>
      </c>
      <c r="EK695" s="21">
        <v>0.1451566219329834</v>
      </c>
      <c r="EL695" s="21">
        <v>0.1491275429725647</v>
      </c>
      <c r="EM695" s="21">
        <v>0.20536796748638153</v>
      </c>
      <c r="EN695" s="21">
        <v>0.22468888759613037</v>
      </c>
      <c r="EO695" s="21">
        <v>0.23418933153152466</v>
      </c>
      <c r="EP695" s="21">
        <v>0.18357178568840027</v>
      </c>
      <c r="EQ695" s="21">
        <v>0.13098156452178955</v>
      </c>
      <c r="ER695" s="21">
        <v>7.7600665390491486E-2</v>
      </c>
      <c r="ES695" s="21">
        <v>2.241741307079792E-2</v>
      </c>
      <c r="ET695" s="21">
        <v>5.5076569318771362E-2</v>
      </c>
      <c r="EU695" s="21">
        <v>50.661230242625592</v>
      </c>
      <c r="EV695" s="21">
        <v>49.657505035400391</v>
      </c>
      <c r="EW695" s="21">
        <v>47.707339172455448</v>
      </c>
      <c r="EX695" s="21">
        <v>45.816169738769531</v>
      </c>
      <c r="EY695" s="21">
        <v>43.668983459472656</v>
      </c>
      <c r="EZ695" s="21">
        <v>41.860668182373047</v>
      </c>
      <c r="FA695" s="21">
        <v>41.710258483886719</v>
      </c>
      <c r="FB695" s="21">
        <v>41.406826019287109</v>
      </c>
      <c r="FC695" s="21">
        <v>45.872344970703125</v>
      </c>
      <c r="FD695" s="21">
        <v>51.005336761474609</v>
      </c>
      <c r="FE695" s="21">
        <v>54.036846160888672</v>
      </c>
      <c r="FF695" s="21">
        <v>56.729385375976563</v>
      </c>
      <c r="FG695" s="21">
        <v>58.387195587158203</v>
      </c>
      <c r="FH695" s="21">
        <v>59.287628173828125</v>
      </c>
      <c r="FI695" s="21">
        <v>60.314105987548828</v>
      </c>
      <c r="FJ695" s="21">
        <v>60.929527282714844</v>
      </c>
      <c r="FK695" s="21">
        <v>60.049732208251953</v>
      </c>
      <c r="FL695" s="21">
        <v>57.386085510253906</v>
      </c>
      <c r="FM695" s="21">
        <v>53.404308319091797</v>
      </c>
      <c r="FN695" s="21">
        <v>50.369876861572266</v>
      </c>
      <c r="FO695" s="21">
        <v>47.698379516601563</v>
      </c>
      <c r="FP695" s="21">
        <v>45.834190368652344</v>
      </c>
      <c r="FQ695" s="21">
        <v>42.806705474853516</v>
      </c>
      <c r="FR695" s="21">
        <v>41.746097564697266</v>
      </c>
      <c r="FS695" s="21">
        <v>0.23564617335796356</v>
      </c>
      <c r="FT695" s="21">
        <v>9.8737375810742378E-3</v>
      </c>
      <c r="FU695" s="21">
        <v>1.9442517310380936E-2</v>
      </c>
      <c r="FV695" t="s">
        <v>294</v>
      </c>
      <c r="FW695" s="21"/>
      <c r="FX695">
        <f t="shared" si="30"/>
        <v>1.0006839513778687</v>
      </c>
      <c r="FY695">
        <f t="shared" si="31"/>
        <v>0.16483218669891359</v>
      </c>
      <c r="FZ695">
        <f t="shared" si="32"/>
        <v>53.7816764831543</v>
      </c>
    </row>
    <row r="696" spans="1:182" x14ac:dyDescent="0.2">
      <c r="A696" t="s">
        <v>226</v>
      </c>
      <c r="B696" t="s">
        <v>199</v>
      </c>
      <c r="C696" t="s">
        <v>288</v>
      </c>
      <c r="D696" t="s">
        <v>246</v>
      </c>
      <c r="E696" t="s">
        <v>220</v>
      </c>
      <c r="F696" s="21">
        <v>6934</v>
      </c>
      <c r="G696" s="21">
        <v>0.52896177768707275</v>
      </c>
      <c r="H696" s="21">
        <v>0.48812097311019897</v>
      </c>
      <c r="I696" s="21">
        <v>0.47846958041191101</v>
      </c>
      <c r="J696" s="21">
        <v>0.49434345960617065</v>
      </c>
      <c r="K696" s="21">
        <v>0.51884621381759644</v>
      </c>
      <c r="L696" s="21">
        <v>0.59428679943084717</v>
      </c>
      <c r="M696" s="21">
        <v>0.71904999017715454</v>
      </c>
      <c r="N696" s="21">
        <v>0.73268795013427734</v>
      </c>
      <c r="O696" s="21">
        <v>0.64992731809616089</v>
      </c>
      <c r="P696" s="21">
        <v>0.59178215265274048</v>
      </c>
      <c r="Q696" s="21">
        <v>0.55512577295303345</v>
      </c>
      <c r="R696" s="21">
        <v>0.56213885545730591</v>
      </c>
      <c r="S696" s="21">
        <v>0.57994115352630615</v>
      </c>
      <c r="T696" s="21">
        <v>0.58881425857543945</v>
      </c>
      <c r="U696" s="21">
        <v>0.60955655574798584</v>
      </c>
      <c r="V696" s="21">
        <v>0.64958751201629639</v>
      </c>
      <c r="W696" s="21">
        <v>0.72741138935089111</v>
      </c>
      <c r="X696" s="21">
        <v>0.94774216413497925</v>
      </c>
      <c r="Y696" s="21">
        <v>1.1039782762527466</v>
      </c>
      <c r="Z696" s="21">
        <v>1.0634269714355469</v>
      </c>
      <c r="AA696" s="21">
        <v>0.99463760852813721</v>
      </c>
      <c r="AB696" s="21">
        <v>0.92542964220046997</v>
      </c>
      <c r="AC696" s="21">
        <v>0.75593620538711548</v>
      </c>
      <c r="AD696" s="21">
        <v>0.65475773811340332</v>
      </c>
      <c r="AE696" s="21">
        <v>-3.7495668977499008E-2</v>
      </c>
      <c r="AF696" s="21">
        <v>-4.545719176530838E-2</v>
      </c>
      <c r="AG696" s="21">
        <v>-3.2014086842536926E-2</v>
      </c>
      <c r="AH696" s="21">
        <v>-1.1337319388985634E-2</v>
      </c>
      <c r="AI696" s="21">
        <v>-6.0444674454629421E-3</v>
      </c>
      <c r="AJ696" s="21">
        <v>1.6295440495014191E-2</v>
      </c>
      <c r="AK696" s="21">
        <v>1.246581319719553E-2</v>
      </c>
      <c r="AL696" s="21">
        <v>-4.8627424985170364E-3</v>
      </c>
      <c r="AM696" s="21">
        <v>-1.107325591146946E-2</v>
      </c>
      <c r="AN696" s="21">
        <v>-1.7422044649720192E-2</v>
      </c>
      <c r="AO696" s="21">
        <v>-2.1819280460476875E-2</v>
      </c>
      <c r="AP696" s="21">
        <v>-1.4326145173981786E-3</v>
      </c>
      <c r="AQ696" s="21">
        <v>1.6987819224596024E-2</v>
      </c>
      <c r="AR696" s="21">
        <v>3.6556929349899292E-2</v>
      </c>
      <c r="AS696" s="21">
        <v>7.2240650653839111E-2</v>
      </c>
      <c r="AT696" s="21">
        <v>9.6978403627872467E-2</v>
      </c>
      <c r="AU696" s="21">
        <v>0.13020394742488861</v>
      </c>
      <c r="AV696" s="21">
        <v>0.14636476337909698</v>
      </c>
      <c r="AW696" s="21">
        <v>0.16122619807720184</v>
      </c>
      <c r="AX696" s="21">
        <v>0.10691951215267181</v>
      </c>
      <c r="AY696" s="21">
        <v>6.7180879414081573E-2</v>
      </c>
      <c r="AZ696" s="21">
        <v>4.1737616062164307E-2</v>
      </c>
      <c r="BA696" s="21">
        <v>-1.3141662813723087E-2</v>
      </c>
      <c r="BB696" s="21">
        <v>-5.340727511793375E-3</v>
      </c>
      <c r="BC696" s="21">
        <v>-2.4554405361413956E-2</v>
      </c>
      <c r="BD696" s="21">
        <v>-3.295019268989563E-2</v>
      </c>
      <c r="BE696" s="21">
        <v>-2.1155456081032753E-2</v>
      </c>
      <c r="BF696" s="21">
        <v>-1.0130072478204966E-3</v>
      </c>
      <c r="BG696" s="21">
        <v>3.2211851794272661E-3</v>
      </c>
      <c r="BH696" s="21">
        <v>2.6662563905119896E-2</v>
      </c>
      <c r="BI696" s="21">
        <v>2.5206966325640678E-2</v>
      </c>
      <c r="BJ696" s="21">
        <v>6.1203041113913059E-3</v>
      </c>
      <c r="BK696" s="21">
        <v>8.8507175678387284E-4</v>
      </c>
      <c r="BL696" s="21">
        <v>-5.4021258838474751E-3</v>
      </c>
      <c r="BM696" s="21">
        <v>-1.0008525103330612E-2</v>
      </c>
      <c r="BN696" s="21">
        <v>1.12410644069314E-2</v>
      </c>
      <c r="BO696" s="21">
        <v>3.0672954395413399E-2</v>
      </c>
      <c r="BP696" s="21">
        <v>5.0925895571708679E-2</v>
      </c>
      <c r="BQ696" s="21">
        <v>8.7946638464927673E-2</v>
      </c>
      <c r="BR696" s="21">
        <v>0.11415751278400421</v>
      </c>
      <c r="BS696" s="21">
        <v>0.15019799768924713</v>
      </c>
      <c r="BT696" s="21">
        <v>0.16832058131694794</v>
      </c>
      <c r="BU696" s="21">
        <v>0.18193119764328003</v>
      </c>
      <c r="BV696" s="21">
        <v>0.12508350610733032</v>
      </c>
      <c r="BW696" s="21">
        <v>8.4790162742137909E-2</v>
      </c>
      <c r="BX696" s="21">
        <v>5.8234214782714844E-2</v>
      </c>
      <c r="BY696" s="21">
        <v>6.3020118977874517E-4</v>
      </c>
      <c r="BZ696" s="21">
        <v>7.320670410990715E-3</v>
      </c>
      <c r="CA696" s="21">
        <v>-1.5591323375701904E-2</v>
      </c>
      <c r="CB696" s="21">
        <v>-2.4287879467010498E-2</v>
      </c>
      <c r="CC696" s="21">
        <v>-1.3634800910949707E-2</v>
      </c>
      <c r="CD696" s="21">
        <v>6.1375796794891357E-3</v>
      </c>
      <c r="CE696" s="21">
        <v>9.6385478973388672E-3</v>
      </c>
      <c r="CF696" s="21">
        <v>3.3842802047729492E-2</v>
      </c>
      <c r="CG696" s="21">
        <v>3.4031450748443604E-2</v>
      </c>
      <c r="CH696" s="21">
        <v>1.3727128505706787E-2</v>
      </c>
      <c r="CI696" s="21">
        <v>9.1673731803894043E-3</v>
      </c>
      <c r="CJ696" s="21">
        <v>2.9228329658508301E-3</v>
      </c>
      <c r="CK696" s="21">
        <v>-1.8284320831298828E-3</v>
      </c>
      <c r="CL696" s="21">
        <v>2.0018815994262695E-2</v>
      </c>
      <c r="CM696" s="21">
        <v>4.0151238441467285E-2</v>
      </c>
      <c r="CN696" s="21">
        <v>6.0877799987792969E-2</v>
      </c>
      <c r="CO696" s="21">
        <v>9.8824560642242432E-2</v>
      </c>
      <c r="CP696" s="21">
        <v>0.12605571746826172</v>
      </c>
      <c r="CQ696" s="21">
        <v>0.16404581069946289</v>
      </c>
      <c r="CR696" s="21">
        <v>0.18352711200714111</v>
      </c>
      <c r="CS696" s="21">
        <v>0.19627141952514648</v>
      </c>
      <c r="CT696" s="21">
        <v>0.13766384124755859</v>
      </c>
      <c r="CU696" s="21">
        <v>9.6986293792724609E-2</v>
      </c>
      <c r="CV696" s="21">
        <v>6.9659709930419922E-2</v>
      </c>
      <c r="CW696" s="21">
        <v>1.0168552398681641E-2</v>
      </c>
      <c r="CX696" s="21">
        <v>1.6089916229248047E-2</v>
      </c>
      <c r="CY696" s="21">
        <v>-6.6282423213124275E-3</v>
      </c>
      <c r="CZ696" s="21">
        <v>-1.5625568106770515E-2</v>
      </c>
      <c r="DA696" s="21">
        <v>-6.1141462065279484E-3</v>
      </c>
      <c r="DB696" s="21">
        <v>1.3288166373968124E-2</v>
      </c>
      <c r="DC696" s="21">
        <v>1.6055909916758537E-2</v>
      </c>
      <c r="DD696" s="21">
        <v>4.1023038327693939E-2</v>
      </c>
      <c r="DE696" s="21">
        <v>4.2855933308601379E-2</v>
      </c>
      <c r="DF696" s="21">
        <v>2.1333953365683556E-2</v>
      </c>
      <c r="DG696" s="21">
        <v>1.7449675127863884E-2</v>
      </c>
      <c r="DH696" s="21">
        <v>1.1247792281210423E-2</v>
      </c>
      <c r="DI696" s="21">
        <v>6.3516609370708466E-3</v>
      </c>
      <c r="DJ696" s="21">
        <v>2.8796566650271416E-2</v>
      </c>
      <c r="DK696" s="21">
        <v>4.9629520624876022E-2</v>
      </c>
      <c r="DL696" s="21">
        <v>7.0829704403877258E-2</v>
      </c>
      <c r="DM696" s="21">
        <v>0.10970248281955719</v>
      </c>
      <c r="DN696" s="21">
        <v>0.13795392215251923</v>
      </c>
      <c r="DO696" s="21">
        <v>0.17789362370967865</v>
      </c>
      <c r="DP696" s="21">
        <v>0.19873364269733429</v>
      </c>
      <c r="DQ696" s="21">
        <v>0.21061164140701294</v>
      </c>
      <c r="DR696" s="21">
        <v>0.15024417638778687</v>
      </c>
      <c r="DS696" s="21">
        <v>0.10918242484331131</v>
      </c>
      <c r="DT696" s="21">
        <v>8.1085205078125E-2</v>
      </c>
      <c r="DU696" s="21">
        <v>1.9706903025507927E-2</v>
      </c>
      <c r="DV696" s="21">
        <v>2.4859162047505379E-2</v>
      </c>
      <c r="DW696" s="21">
        <v>6.3130236230790615E-3</v>
      </c>
      <c r="DX696" s="21">
        <v>-3.1185655388981104E-3</v>
      </c>
      <c r="DY696" s="21">
        <v>4.7444845549762249E-3</v>
      </c>
      <c r="DZ696" s="21">
        <v>2.3612478747963905E-2</v>
      </c>
      <c r="EA696" s="21">
        <v>2.5321563705801964E-2</v>
      </c>
      <c r="EB696" s="21">
        <v>5.1390163600444794E-2</v>
      </c>
      <c r="EC696" s="21">
        <v>5.5597089231014252E-2</v>
      </c>
      <c r="ED696" s="21">
        <v>3.2316997647285461E-2</v>
      </c>
      <c r="EE696" s="21">
        <v>2.9408002272248268E-2</v>
      </c>
      <c r="EF696" s="21">
        <v>2.3267710581421852E-2</v>
      </c>
      <c r="EG696" s="21">
        <v>1.816241629421711E-2</v>
      </c>
      <c r="EH696" s="21">
        <v>4.1470248252153397E-2</v>
      </c>
      <c r="EI696" s="21">
        <v>6.3314661383628845E-2</v>
      </c>
      <c r="EJ696" s="21">
        <v>8.5198670625686646E-2</v>
      </c>
      <c r="EK696" s="21">
        <v>0.12540847063064575</v>
      </c>
      <c r="EL696" s="21">
        <v>0.15513303875923157</v>
      </c>
      <c r="EM696" s="21">
        <v>0.19788767397403717</v>
      </c>
      <c r="EN696" s="21">
        <v>0.22068946063518524</v>
      </c>
      <c r="EO696" s="21">
        <v>0.23131664097309113</v>
      </c>
      <c r="EP696" s="21">
        <v>0.16840817034244537</v>
      </c>
      <c r="EQ696" s="21">
        <v>0.12679170072078705</v>
      </c>
      <c r="ER696" s="21">
        <v>9.7581803798675537E-2</v>
      </c>
      <c r="ES696" s="21">
        <v>3.3478766679763794E-2</v>
      </c>
      <c r="ET696" s="21">
        <v>3.7520561367273331E-2</v>
      </c>
      <c r="EU696" s="21">
        <v>51.197321716682801</v>
      </c>
      <c r="EV696" s="21">
        <v>50.771701812744141</v>
      </c>
      <c r="EW696" s="21">
        <v>48.811068086479509</v>
      </c>
      <c r="EX696" s="21">
        <v>46.603904724121094</v>
      </c>
      <c r="EY696" s="21">
        <v>44.455146789550781</v>
      </c>
      <c r="EZ696" s="21">
        <v>43.201679229736328</v>
      </c>
      <c r="FA696" s="21">
        <v>43.320262908935547</v>
      </c>
      <c r="FB696" s="21">
        <v>42.06695556640625</v>
      </c>
      <c r="FC696" s="21">
        <v>47.239433288574219</v>
      </c>
      <c r="FD696" s="21">
        <v>52.235721588134766</v>
      </c>
      <c r="FE696" s="21">
        <v>54.949821472167969</v>
      </c>
      <c r="FF696" s="21">
        <v>57.232334136962891</v>
      </c>
      <c r="FG696" s="21">
        <v>58.804130554199219</v>
      </c>
      <c r="FH696" s="21">
        <v>59.785575866699219</v>
      </c>
      <c r="FI696" s="21">
        <v>60.910617828369141</v>
      </c>
      <c r="FJ696" s="21">
        <v>61.841400146484375</v>
      </c>
      <c r="FK696" s="21">
        <v>60.798320770263672</v>
      </c>
      <c r="FL696" s="21">
        <v>58.042110443115234</v>
      </c>
      <c r="FM696" s="21">
        <v>54.467891693115234</v>
      </c>
      <c r="FN696" s="21">
        <v>51.371250152587891</v>
      </c>
      <c r="FO696" s="21">
        <v>48.714263916015625</v>
      </c>
      <c r="FP696" s="21">
        <v>47.276863098144531</v>
      </c>
      <c r="FQ696" s="21">
        <v>43.920940399169922</v>
      </c>
      <c r="FR696" s="21">
        <v>43.218940734863281</v>
      </c>
      <c r="FS696" s="21">
        <v>0.24896275997161865</v>
      </c>
      <c r="FT696" s="21">
        <v>1.0399532504379749E-2</v>
      </c>
      <c r="FU696" s="21">
        <v>2.0850071683526039E-2</v>
      </c>
      <c r="FV696" t="s">
        <v>294</v>
      </c>
      <c r="FW696" s="21"/>
      <c r="FX696">
        <f t="shared" si="30"/>
        <v>0.96743928194046025</v>
      </c>
      <c r="FY696">
        <f t="shared" si="31"/>
        <v>0.15569889545440674</v>
      </c>
      <c r="FZ696">
        <f t="shared" si="32"/>
        <v>54.678767395019534</v>
      </c>
    </row>
    <row r="697" spans="1:182" x14ac:dyDescent="0.2">
      <c r="A697" t="s">
        <v>226</v>
      </c>
      <c r="B697" t="s">
        <v>199</v>
      </c>
      <c r="C697" t="s">
        <v>288</v>
      </c>
      <c r="D697" t="s">
        <v>246</v>
      </c>
      <c r="E697" t="s">
        <v>221</v>
      </c>
      <c r="F697" s="21">
        <v>4111</v>
      </c>
      <c r="G697" s="21">
        <v>0.63006031513214111</v>
      </c>
      <c r="H697" s="21">
        <v>0.58781349658966064</v>
      </c>
      <c r="I697" s="21">
        <v>0.5779692530632019</v>
      </c>
      <c r="J697" s="21">
        <v>0.58314895629882813</v>
      </c>
      <c r="K697" s="21">
        <v>0.61640447378158569</v>
      </c>
      <c r="L697" s="21">
        <v>0.70588135719299316</v>
      </c>
      <c r="M697" s="21">
        <v>0.8247724175453186</v>
      </c>
      <c r="N697" s="21">
        <v>0.81823068857192993</v>
      </c>
      <c r="O697" s="21">
        <v>0.73177522420883179</v>
      </c>
      <c r="P697" s="21">
        <v>0.62062722444534302</v>
      </c>
      <c r="Q697" s="21">
        <v>0.58412772417068481</v>
      </c>
      <c r="R697" s="21">
        <v>0.59249323606491089</v>
      </c>
      <c r="S697" s="21">
        <v>0.65284758806228638</v>
      </c>
      <c r="T697" s="21">
        <v>0.71374881267547607</v>
      </c>
      <c r="U697" s="21">
        <v>0.69343686103820801</v>
      </c>
      <c r="V697" s="21">
        <v>0.67137867212295532</v>
      </c>
      <c r="W697" s="21">
        <v>0.81910723447799683</v>
      </c>
      <c r="X697" s="21">
        <v>1.0157568454742432</v>
      </c>
      <c r="Y697" s="21">
        <v>1.1719695329666138</v>
      </c>
      <c r="Z697" s="21">
        <v>1.1818821430206299</v>
      </c>
      <c r="AA697" s="21">
        <v>1.1062639951705933</v>
      </c>
      <c r="AB697" s="21">
        <v>0.97743368148803711</v>
      </c>
      <c r="AC697" s="21">
        <v>0.84450358152389526</v>
      </c>
      <c r="AD697" s="21">
        <v>0.8192058801651001</v>
      </c>
      <c r="AE697" s="21">
        <v>-1.1324945371598005E-3</v>
      </c>
      <c r="AF697" s="21">
        <v>-1.5220294706523418E-2</v>
      </c>
      <c r="AG697" s="21">
        <v>-9.899151511490345E-3</v>
      </c>
      <c r="AH697" s="21">
        <v>-1.101025752723217E-2</v>
      </c>
      <c r="AI697" s="21">
        <v>-1.2843805365264416E-2</v>
      </c>
      <c r="AJ697" s="21">
        <v>-1.4497818425297737E-2</v>
      </c>
      <c r="AK697" s="21">
        <v>-3.6099135875701904E-2</v>
      </c>
      <c r="AL697" s="21">
        <v>-2.2888960316777229E-2</v>
      </c>
      <c r="AM697" s="21">
        <v>-7.8682173043489456E-3</v>
      </c>
      <c r="AN697" s="21">
        <v>-7.1265839040279388E-2</v>
      </c>
      <c r="AO697" s="21">
        <v>-8.4820158779621124E-2</v>
      </c>
      <c r="AP697" s="21">
        <v>-5.7886868715286255E-2</v>
      </c>
      <c r="AQ697" s="21">
        <v>8.2033881917595863E-3</v>
      </c>
      <c r="AR697" s="21">
        <v>9.7539365291595459E-2</v>
      </c>
      <c r="AS697" s="21">
        <v>8.9006789028644562E-2</v>
      </c>
      <c r="AT697" s="21">
        <v>4.5064300298690796E-2</v>
      </c>
      <c r="AU697" s="21">
        <v>0.12234963476657867</v>
      </c>
      <c r="AV697" s="21">
        <v>0.13224682211875916</v>
      </c>
      <c r="AW697" s="21">
        <v>0.14645002782344818</v>
      </c>
      <c r="AX697" s="21">
        <v>0.12578955292701721</v>
      </c>
      <c r="AY697" s="21">
        <v>5.3141623735427856E-2</v>
      </c>
      <c r="AZ697" s="21">
        <v>-4.4306959956884384E-2</v>
      </c>
      <c r="BA697" s="21">
        <v>-6.7034222185611725E-2</v>
      </c>
      <c r="BB697" s="21">
        <v>3.4018144011497498E-2</v>
      </c>
      <c r="BC697" s="21">
        <v>2.0519113168120384E-2</v>
      </c>
      <c r="BD697" s="21">
        <v>4.9788765609264374E-3</v>
      </c>
      <c r="BE697" s="21">
        <v>1.0206595994532108E-2</v>
      </c>
      <c r="BF697" s="21">
        <v>9.171915240585804E-3</v>
      </c>
      <c r="BG697" s="21">
        <v>7.5135910883545876E-3</v>
      </c>
      <c r="BH697" s="21">
        <v>6.9666546769440174E-3</v>
      </c>
      <c r="BI697" s="21">
        <v>-1.1552795767784119E-2</v>
      </c>
      <c r="BJ697" s="21">
        <v>3.3420971594750881E-3</v>
      </c>
      <c r="BK697" s="21">
        <v>1.544573437422514E-2</v>
      </c>
      <c r="BL697" s="21">
        <v>-4.9154806882143021E-2</v>
      </c>
      <c r="BM697" s="21">
        <v>-6.0702625662088394E-2</v>
      </c>
      <c r="BN697" s="21">
        <v>-3.2988820225000381E-2</v>
      </c>
      <c r="BO697" s="21">
        <v>3.5732991993427277E-2</v>
      </c>
      <c r="BP697" s="21">
        <v>0.12877170741558075</v>
      </c>
      <c r="BQ697" s="21">
        <v>0.1276441216468811</v>
      </c>
      <c r="BR697" s="21">
        <v>8.4246359765529633E-2</v>
      </c>
      <c r="BS697" s="21">
        <v>0.16345542669296265</v>
      </c>
      <c r="BT697" s="21">
        <v>0.17511606216430664</v>
      </c>
      <c r="BU697" s="21">
        <v>0.18647477030754089</v>
      </c>
      <c r="BV697" s="21">
        <v>0.16358496248722076</v>
      </c>
      <c r="BW697" s="21">
        <v>8.9672878384590149E-2</v>
      </c>
      <c r="BX697" s="21">
        <v>-1.1010792106389999E-2</v>
      </c>
      <c r="BY697" s="21">
        <v>-3.9131525903940201E-2</v>
      </c>
      <c r="BZ697" s="21">
        <v>5.9830714017152786E-2</v>
      </c>
      <c r="CA697" s="21">
        <v>3.5514950752258301E-2</v>
      </c>
      <c r="CB697" s="21">
        <v>1.8968760967254639E-2</v>
      </c>
      <c r="CC697" s="21">
        <v>2.413177490234375E-2</v>
      </c>
      <c r="CD697" s="21">
        <v>2.3150026798248291E-2</v>
      </c>
      <c r="CE697" s="21">
        <v>2.1613061428070068E-2</v>
      </c>
      <c r="CF697" s="21">
        <v>2.1832883358001709E-2</v>
      </c>
      <c r="CG697" s="21">
        <v>5.4479241371154785E-3</v>
      </c>
      <c r="CH697" s="21">
        <v>2.1509647369384766E-2</v>
      </c>
      <c r="CI697" s="21">
        <v>3.1592905521392822E-2</v>
      </c>
      <c r="CJ697" s="21">
        <v>-3.3840775489807129E-2</v>
      </c>
      <c r="CK697" s="21">
        <v>-4.3998897075653076E-2</v>
      </c>
      <c r="CL697" s="21">
        <v>-1.5744507312774658E-2</v>
      </c>
      <c r="CM697" s="21">
        <v>5.4799914360046387E-2</v>
      </c>
      <c r="CN697" s="21">
        <v>0.15040314197540283</v>
      </c>
      <c r="CO697" s="21">
        <v>0.15440422296524048</v>
      </c>
      <c r="CP697" s="21">
        <v>0.11138373613357544</v>
      </c>
      <c r="CQ697" s="21">
        <v>0.19192516803741455</v>
      </c>
      <c r="CR697" s="21">
        <v>0.20480716228485107</v>
      </c>
      <c r="CS697" s="21">
        <v>0.21419578790664673</v>
      </c>
      <c r="CT697" s="21">
        <v>0.1897619366645813</v>
      </c>
      <c r="CU697" s="21">
        <v>0.11497431993484497</v>
      </c>
      <c r="CV697" s="21">
        <v>1.2050032615661621E-2</v>
      </c>
      <c r="CW697" s="21">
        <v>-1.9806206226348877E-2</v>
      </c>
      <c r="CX697" s="21">
        <v>7.7708423137664795E-2</v>
      </c>
      <c r="CY697" s="21">
        <v>5.0510786473751068E-2</v>
      </c>
      <c r="CZ697" s="21">
        <v>3.295864537358284E-2</v>
      </c>
      <c r="DA697" s="21">
        <v>3.8056954741477966E-2</v>
      </c>
      <c r="DB697" s="21">
        <v>3.7128139287233353E-2</v>
      </c>
      <c r="DC697" s="21">
        <v>3.5712532699108124E-2</v>
      </c>
      <c r="DD697" s="21">
        <v>3.6699112504720688E-2</v>
      </c>
      <c r="DE697" s="21">
        <v>2.2448644042015076E-2</v>
      </c>
      <c r="DF697" s="21">
        <v>3.9677198976278305E-2</v>
      </c>
      <c r="DG697" s="21">
        <v>4.774007573723793E-2</v>
      </c>
      <c r="DH697" s="21">
        <v>-1.8526742234826088E-2</v>
      </c>
      <c r="DI697" s="21">
        <v>-2.7295166626572609E-2</v>
      </c>
      <c r="DJ697" s="21">
        <v>1.4998058322817087E-3</v>
      </c>
      <c r="DK697" s="21">
        <v>7.3866836726665497E-2</v>
      </c>
      <c r="DL697" s="21">
        <v>0.17203457653522491</v>
      </c>
      <c r="DM697" s="21">
        <v>0.18116432428359985</v>
      </c>
      <c r="DN697" s="21">
        <v>0.13852110505104065</v>
      </c>
      <c r="DO697" s="21">
        <v>0.22039490938186646</v>
      </c>
      <c r="DP697" s="21">
        <v>0.23449826240539551</v>
      </c>
      <c r="DQ697" s="21">
        <v>0.24191680550575256</v>
      </c>
      <c r="DR697" s="21">
        <v>0.21593891084194183</v>
      </c>
      <c r="DS697" s="21">
        <v>0.14027576148509979</v>
      </c>
      <c r="DT697" s="21">
        <v>3.5110857337713242E-2</v>
      </c>
      <c r="DU697" s="21">
        <v>-4.8088605399243534E-4</v>
      </c>
      <c r="DV697" s="21">
        <v>9.5586128532886505E-2</v>
      </c>
      <c r="DW697" s="21">
        <v>7.216239720582962E-2</v>
      </c>
      <c r="DX697" s="21">
        <v>5.315781757235527E-2</v>
      </c>
      <c r="DY697" s="21">
        <v>5.816270038485527E-2</v>
      </c>
      <c r="DZ697" s="21">
        <v>5.7310309261083603E-2</v>
      </c>
      <c r="EA697" s="21">
        <v>5.6069929152727127E-2</v>
      </c>
      <c r="EB697" s="21">
        <v>5.8163587003946304E-2</v>
      </c>
      <c r="EC697" s="21">
        <v>4.6994984149932861E-2</v>
      </c>
      <c r="ED697" s="21">
        <v>6.5908253192901611E-2</v>
      </c>
      <c r="EE697" s="21">
        <v>7.1054026484489441E-2</v>
      </c>
      <c r="EF697" s="21">
        <v>3.5842882934957743E-3</v>
      </c>
      <c r="EG697" s="21">
        <v>-3.1776330433785915E-3</v>
      </c>
      <c r="EH697" s="21">
        <v>2.6397855952382088E-2</v>
      </c>
      <c r="EI697" s="21">
        <v>0.10139644145965576</v>
      </c>
      <c r="EJ697" s="21">
        <v>0.20326691865921021</v>
      </c>
      <c r="EK697" s="21">
        <v>0.2198016494512558</v>
      </c>
      <c r="EL697" s="21">
        <v>0.17770317196846008</v>
      </c>
      <c r="EM697" s="21">
        <v>0.26150071620941162</v>
      </c>
      <c r="EN697" s="21">
        <v>0.27736750245094299</v>
      </c>
      <c r="EO697" s="21">
        <v>0.28194156289100647</v>
      </c>
      <c r="EP697" s="21">
        <v>0.25373432040214539</v>
      </c>
      <c r="EQ697" s="21">
        <v>0.17680701613426208</v>
      </c>
      <c r="ER697" s="21">
        <v>6.8407028913497925E-2</v>
      </c>
      <c r="ES697" s="21">
        <v>2.7421807870268822E-2</v>
      </c>
      <c r="ET697" s="21">
        <v>0.12139870226383209</v>
      </c>
      <c r="EU697" s="21">
        <v>49.771619812583666</v>
      </c>
      <c r="EV697" s="21">
        <v>47.808567047119141</v>
      </c>
      <c r="EW697" s="21">
        <v>45.875769745649265</v>
      </c>
      <c r="EX697" s="21">
        <v>44.508968353271484</v>
      </c>
      <c r="EY697" s="21">
        <v>42.364391326904297</v>
      </c>
      <c r="EZ697" s="21">
        <v>39.635341644287109</v>
      </c>
      <c r="FA697" s="21">
        <v>39.038555145263672</v>
      </c>
      <c r="FB697" s="21">
        <v>40.311378479003906</v>
      </c>
      <c r="FC697" s="21">
        <v>43.603748321533203</v>
      </c>
      <c r="FD697" s="21">
        <v>48.963588714599609</v>
      </c>
      <c r="FE697" s="21">
        <v>52.521820068359375</v>
      </c>
      <c r="FF697" s="21">
        <v>55.894779205322266</v>
      </c>
      <c r="FG697" s="21">
        <v>57.695316314697266</v>
      </c>
      <c r="FH697" s="21">
        <v>58.461311340332031</v>
      </c>
      <c r="FI697" s="21">
        <v>59.324230194091797</v>
      </c>
      <c r="FJ697" s="21">
        <v>59.416332244873047</v>
      </c>
      <c r="FK697" s="21">
        <v>58.8074951171875</v>
      </c>
      <c r="FL697" s="21">
        <v>56.297454833984375</v>
      </c>
      <c r="FM697" s="21">
        <v>51.639358520507813</v>
      </c>
      <c r="FN697" s="21">
        <v>48.708164215087891</v>
      </c>
      <c r="FO697" s="21">
        <v>46.012584686279297</v>
      </c>
      <c r="FP697" s="21">
        <v>43.440158843994141</v>
      </c>
      <c r="FQ697" s="21">
        <v>40.957698822021484</v>
      </c>
      <c r="FR697" s="21">
        <v>39.302009582519531</v>
      </c>
      <c r="FS697" s="21">
        <v>0.52658593654632568</v>
      </c>
      <c r="FT697" s="21">
        <v>2.2146502509713173E-2</v>
      </c>
      <c r="FU697" s="21">
        <v>4.2281989008188248E-2</v>
      </c>
      <c r="FV697" t="s">
        <v>294</v>
      </c>
      <c r="FW697" s="21"/>
      <c r="FX697">
        <f t="shared" si="30"/>
        <v>1.0589959502220154</v>
      </c>
      <c r="FY697">
        <f t="shared" si="31"/>
        <v>0.18313287496566771</v>
      </c>
      <c r="FZ697">
        <f t="shared" si="32"/>
        <v>52.293011474609372</v>
      </c>
    </row>
    <row r="698" spans="1:182" x14ac:dyDescent="0.2">
      <c r="A698" t="s">
        <v>226</v>
      </c>
      <c r="B698" t="s">
        <v>199</v>
      </c>
      <c r="C698" t="s">
        <v>288</v>
      </c>
      <c r="D698" t="s">
        <v>247</v>
      </c>
      <c r="E698" t="s">
        <v>219</v>
      </c>
      <c r="F698" s="21">
        <v>10726</v>
      </c>
      <c r="G698" s="21">
        <v>0.56191557645797729</v>
      </c>
      <c r="H698" s="21">
        <v>0.51679915189743042</v>
      </c>
      <c r="I698" s="21">
        <v>0.50141656398773193</v>
      </c>
      <c r="J698" s="21">
        <v>0.51245981454849243</v>
      </c>
      <c r="K698" s="21">
        <v>0.53241831064224243</v>
      </c>
      <c r="L698" s="21">
        <v>0.61416441202163696</v>
      </c>
      <c r="M698" s="21">
        <v>0.70993441343307495</v>
      </c>
      <c r="N698" s="21">
        <v>0.74021732807159424</v>
      </c>
      <c r="O698" s="21">
        <v>0.68462687730789185</v>
      </c>
      <c r="P698" s="21">
        <v>0.62658858299255371</v>
      </c>
      <c r="Q698" s="21">
        <v>0.60837292671203613</v>
      </c>
      <c r="R698" s="21">
        <v>0.60622859001159668</v>
      </c>
      <c r="S698" s="21">
        <v>0.62446850538253784</v>
      </c>
      <c r="T698" s="21">
        <v>0.64886194467544556</v>
      </c>
      <c r="U698" s="21">
        <v>0.66638201475143433</v>
      </c>
      <c r="V698" s="21">
        <v>0.67763799428939819</v>
      </c>
      <c r="W698" s="21">
        <v>0.82521837949752808</v>
      </c>
      <c r="X698" s="21">
        <v>1.0473699569702148</v>
      </c>
      <c r="Y698" s="21">
        <v>1.1283838748931885</v>
      </c>
      <c r="Z698" s="21">
        <v>1.0741024017333984</v>
      </c>
      <c r="AA698" s="21">
        <v>0.99036794900894165</v>
      </c>
      <c r="AB698" s="21">
        <v>0.89253318309783936</v>
      </c>
      <c r="AC698" s="21">
        <v>0.73569381237030029</v>
      </c>
      <c r="AD698" s="21">
        <v>0.6540837287902832</v>
      </c>
      <c r="AE698" s="21">
        <v>-1.8745185807347298E-2</v>
      </c>
      <c r="AF698" s="21">
        <v>-2.9024966061115265E-2</v>
      </c>
      <c r="AG698" s="21">
        <v>-1.8563751131296158E-2</v>
      </c>
      <c r="AH698" s="21">
        <v>-4.8301187343895435E-3</v>
      </c>
      <c r="AI698" s="21">
        <v>-2.1035741083323956E-3</v>
      </c>
      <c r="AJ698" s="21">
        <v>1.2653443962335587E-2</v>
      </c>
      <c r="AK698" s="21">
        <v>4.1984077543020248E-3</v>
      </c>
      <c r="AL698" s="21">
        <v>-2.9332225676625967E-3</v>
      </c>
      <c r="AM698" s="21">
        <v>-2.4395242799073458E-3</v>
      </c>
      <c r="AN698" s="21">
        <v>-2.6558246463537216E-2</v>
      </c>
      <c r="AO698" s="21">
        <v>-3.4290287643671036E-2</v>
      </c>
      <c r="AP698" s="21">
        <v>-1.0479503311216831E-2</v>
      </c>
      <c r="AQ698" s="21">
        <v>2.4877293035387993E-2</v>
      </c>
      <c r="AR698" s="21">
        <v>6.9261834025382996E-2</v>
      </c>
      <c r="AS698" s="21">
        <v>9.571123868227005E-2</v>
      </c>
      <c r="AT698" s="21">
        <v>9.53793004155159E-2</v>
      </c>
      <c r="AU698" s="21">
        <v>0.15647383034229279</v>
      </c>
      <c r="AV698" s="21">
        <v>0.1712181568145752</v>
      </c>
      <c r="AW698" s="21">
        <v>0.17012107372283936</v>
      </c>
      <c r="AX698" s="21">
        <v>0.12145760655403137</v>
      </c>
      <c r="AY698" s="21">
        <v>7.0631980895996094E-2</v>
      </c>
      <c r="AZ698" s="21">
        <v>2.2891931235790253E-2</v>
      </c>
      <c r="BA698" s="21">
        <v>-2.0813034847378731E-2</v>
      </c>
      <c r="BB698" s="21">
        <v>1.2373358942568302E-2</v>
      </c>
      <c r="BC698" s="21">
        <v>-7.5935041531920433E-3</v>
      </c>
      <c r="BD698" s="21">
        <v>-1.8374741077423096E-2</v>
      </c>
      <c r="BE698" s="21">
        <v>-8.8542597368359566E-3</v>
      </c>
      <c r="BF698" s="21">
        <v>4.5981425791978836E-3</v>
      </c>
      <c r="BG698" s="21">
        <v>6.7985472269356251E-3</v>
      </c>
      <c r="BH698" s="21">
        <v>2.2355448454618454E-2</v>
      </c>
      <c r="BI698" s="21">
        <v>1.5765251591801643E-2</v>
      </c>
      <c r="BJ698" s="21">
        <v>8.0507406964898109E-3</v>
      </c>
      <c r="BK698" s="21">
        <v>8.4570040926337242E-3</v>
      </c>
      <c r="BL698" s="21">
        <v>-1.5846138820052147E-2</v>
      </c>
      <c r="BM698" s="21">
        <v>-2.330152690410614E-2</v>
      </c>
      <c r="BN698" s="21">
        <v>1.1297562159597874E-3</v>
      </c>
      <c r="BO698" s="21">
        <v>3.7524033337831497E-2</v>
      </c>
      <c r="BP698" s="21">
        <v>8.3062849938869476E-2</v>
      </c>
      <c r="BQ698" s="21">
        <v>0.11179286241531372</v>
      </c>
      <c r="BR698" s="21">
        <v>0.11233696341514587</v>
      </c>
      <c r="BS698" s="21">
        <v>0.17524811625480652</v>
      </c>
      <c r="BT698" s="21">
        <v>0.19135506451129913</v>
      </c>
      <c r="BU698" s="21">
        <v>0.18902939558029175</v>
      </c>
      <c r="BV698" s="21">
        <v>0.13851159811019897</v>
      </c>
      <c r="BW698" s="21">
        <v>8.7120197713375092E-2</v>
      </c>
      <c r="BX698" s="21">
        <v>3.8146469742059708E-2</v>
      </c>
      <c r="BY698" s="21">
        <v>-8.0598229542374611E-3</v>
      </c>
      <c r="BZ698" s="21">
        <v>2.4136316031217575E-2</v>
      </c>
      <c r="CA698" s="21">
        <v>1.3011693954467773E-4</v>
      </c>
      <c r="CB698" s="21">
        <v>-1.0998427867889404E-2</v>
      </c>
      <c r="CC698" s="21">
        <v>-2.1294951438903809E-3</v>
      </c>
      <c r="CD698" s="21">
        <v>1.1128127574920654E-2</v>
      </c>
      <c r="CE698" s="21">
        <v>1.2964129447937012E-2</v>
      </c>
      <c r="CF698" s="21">
        <v>2.9075026512145996E-2</v>
      </c>
      <c r="CG698" s="21">
        <v>2.3776412010192871E-2</v>
      </c>
      <c r="CH698" s="21">
        <v>1.5658199787139893E-2</v>
      </c>
      <c r="CI698" s="21">
        <v>1.6003906726837158E-2</v>
      </c>
      <c r="CJ698" s="21">
        <v>-8.426964282989502E-3</v>
      </c>
      <c r="CK698" s="21">
        <v>-1.5690743923187256E-2</v>
      </c>
      <c r="CL698" s="21">
        <v>9.1702938079833984E-3</v>
      </c>
      <c r="CM698" s="21">
        <v>4.6283125877380371E-2</v>
      </c>
      <c r="CN698" s="21">
        <v>9.2621386051177979E-2</v>
      </c>
      <c r="CO698" s="21">
        <v>0.12293094396591187</v>
      </c>
      <c r="CP698" s="21">
        <v>0.12408179044723511</v>
      </c>
      <c r="CQ698" s="21">
        <v>0.18825113773345947</v>
      </c>
      <c r="CR698" s="21">
        <v>0.20530182123184204</v>
      </c>
      <c r="CS698" s="21">
        <v>0.20212525129318237</v>
      </c>
      <c r="CT698" s="21">
        <v>0.15032315254211426</v>
      </c>
      <c r="CU698" s="21">
        <v>9.8539888858795166E-2</v>
      </c>
      <c r="CV698" s="21">
        <v>4.8711717128753662E-2</v>
      </c>
      <c r="CW698" s="21">
        <v>7.7301263809204102E-4</v>
      </c>
      <c r="CX698" s="21">
        <v>3.2283306121826172E-2</v>
      </c>
      <c r="CY698" s="21">
        <v>7.8537380322813988E-3</v>
      </c>
      <c r="CZ698" s="21">
        <v>-3.6221148911863565E-3</v>
      </c>
      <c r="DA698" s="21">
        <v>4.5952694490551949E-3</v>
      </c>
      <c r="DB698" s="21">
        <v>1.7658112570643425E-2</v>
      </c>
      <c r="DC698" s="21">
        <v>1.9129712134599686E-2</v>
      </c>
      <c r="DD698" s="21">
        <v>3.5794604569673538E-2</v>
      </c>
      <c r="DE698" s="21">
        <v>3.1787574291229248E-2</v>
      </c>
      <c r="DF698" s="21">
        <v>2.3265659809112549E-2</v>
      </c>
      <c r="DG698" s="21">
        <v>2.3550808429718018E-2</v>
      </c>
      <c r="DH698" s="21">
        <v>-1.007790444418788E-3</v>
      </c>
      <c r="DI698" s="21">
        <v>-8.0799609422683716E-3</v>
      </c>
      <c r="DJ698" s="21">
        <v>1.7210831865668297E-2</v>
      </c>
      <c r="DK698" s="21">
        <v>5.5042218416929245E-2</v>
      </c>
      <c r="DL698" s="21">
        <v>0.10217992216348648</v>
      </c>
      <c r="DM698" s="21">
        <v>0.13406902551651001</v>
      </c>
      <c r="DN698" s="21">
        <v>0.13582661747932434</v>
      </c>
      <c r="DO698" s="21">
        <v>0.20125415921211243</v>
      </c>
      <c r="DP698" s="21">
        <v>0.21924857795238495</v>
      </c>
      <c r="DQ698" s="21">
        <v>0.215221107006073</v>
      </c>
      <c r="DR698" s="21">
        <v>0.16213470697402954</v>
      </c>
      <c r="DS698" s="21">
        <v>0.10995958000421524</v>
      </c>
      <c r="DT698" s="21">
        <v>5.9276964515447617E-2</v>
      </c>
      <c r="DU698" s="21">
        <v>9.6058482304215431E-3</v>
      </c>
      <c r="DV698" s="21">
        <v>4.0430296212434769E-2</v>
      </c>
      <c r="DW698" s="21">
        <v>1.9005419686436653E-2</v>
      </c>
      <c r="DX698" s="21">
        <v>7.028109859675169E-3</v>
      </c>
      <c r="DY698" s="21">
        <v>1.4304761774837971E-2</v>
      </c>
      <c r="DZ698" s="21">
        <v>2.7086373418569565E-2</v>
      </c>
      <c r="EA698" s="21">
        <v>2.8031833469867706E-2</v>
      </c>
      <c r="EB698" s="21">
        <v>4.5496609061956406E-2</v>
      </c>
      <c r="EC698" s="21">
        <v>4.3354418128728867E-2</v>
      </c>
      <c r="ED698" s="21">
        <v>3.4249622374773026E-2</v>
      </c>
      <c r="EE698" s="21">
        <v>3.4447338432073593E-2</v>
      </c>
      <c r="EF698" s="21">
        <v>9.7043178975582123E-3</v>
      </c>
      <c r="EG698" s="21">
        <v>2.908800495788455E-3</v>
      </c>
      <c r="EH698" s="21">
        <v>2.8820089995861053E-2</v>
      </c>
      <c r="EI698" s="21">
        <v>6.76889568567276E-2</v>
      </c>
      <c r="EJ698" s="21">
        <v>0.11598093807697296</v>
      </c>
      <c r="EK698" s="21">
        <v>0.15015065670013428</v>
      </c>
      <c r="EL698" s="21">
        <v>0.15278428792953491</v>
      </c>
      <c r="EM698" s="21">
        <v>0.22002844512462616</v>
      </c>
      <c r="EN698" s="21">
        <v>0.23938548564910889</v>
      </c>
      <c r="EO698" s="21">
        <v>0.23412942886352539</v>
      </c>
      <c r="EP698" s="21">
        <v>0.17918869853019714</v>
      </c>
      <c r="EQ698" s="21">
        <v>0.12644779682159424</v>
      </c>
      <c r="ER698" s="21">
        <v>7.4531503021717072E-2</v>
      </c>
      <c r="ES698" s="21">
        <v>2.2359060123562813E-2</v>
      </c>
      <c r="ET698" s="21">
        <v>5.2193254232406616E-2</v>
      </c>
      <c r="EU698" s="21">
        <v>45.348921609290748</v>
      </c>
      <c r="EV698" s="21">
        <v>45.999172210693359</v>
      </c>
      <c r="EW698" s="21">
        <v>44.764309415180421</v>
      </c>
      <c r="EX698" s="21">
        <v>43.907817840576172</v>
      </c>
      <c r="EY698" s="21">
        <v>43.263999938964844</v>
      </c>
      <c r="EZ698" s="21">
        <v>43.380443572998047</v>
      </c>
      <c r="FA698" s="21">
        <v>42.538986206054688</v>
      </c>
      <c r="FB698" s="21">
        <v>42.860847473144531</v>
      </c>
      <c r="FC698" s="21">
        <v>46.407508850097656</v>
      </c>
      <c r="FD698" s="21">
        <v>51.482475280761719</v>
      </c>
      <c r="FE698" s="21">
        <v>55.356594085693359</v>
      </c>
      <c r="FF698" s="21">
        <v>57.776130676269531</v>
      </c>
      <c r="FG698" s="21">
        <v>59.768768310546875</v>
      </c>
      <c r="FH698" s="21">
        <v>61.088657379150391</v>
      </c>
      <c r="FI698" s="21">
        <v>60.980091094970703</v>
      </c>
      <c r="FJ698" s="21">
        <v>60.469409942626953</v>
      </c>
      <c r="FK698" s="21">
        <v>58.973869323730469</v>
      </c>
      <c r="FL698" s="21">
        <v>56.959766387939453</v>
      </c>
      <c r="FM698" s="21">
        <v>56.442451477050781</v>
      </c>
      <c r="FN698" s="21">
        <v>54.487972259521484</v>
      </c>
      <c r="FO698" s="21">
        <v>54.3402099609375</v>
      </c>
      <c r="FP698" s="21">
        <v>53.767940521240234</v>
      </c>
      <c r="FQ698" s="21">
        <v>52.198257446289063</v>
      </c>
      <c r="FR698" s="21">
        <v>52.672855377197266</v>
      </c>
      <c r="FS698" s="21">
        <v>0.23564617335796356</v>
      </c>
      <c r="FT698" s="21">
        <v>9.8737375810742378E-3</v>
      </c>
      <c r="FU698" s="21">
        <v>1.9442517310380936E-2</v>
      </c>
      <c r="FV698" t="s">
        <v>294</v>
      </c>
      <c r="FW698" s="21"/>
      <c r="FX698">
        <f t="shared" si="30"/>
        <v>1.0130885124206543</v>
      </c>
      <c r="FY698">
        <f t="shared" si="31"/>
        <v>0.16890825033187867</v>
      </c>
      <c r="FZ698">
        <f t="shared" si="32"/>
        <v>56.240853881835939</v>
      </c>
    </row>
    <row r="699" spans="1:182" x14ac:dyDescent="0.2">
      <c r="A699" t="s">
        <v>226</v>
      </c>
      <c r="B699" t="s">
        <v>199</v>
      </c>
      <c r="C699" t="s">
        <v>288</v>
      </c>
      <c r="D699" t="s">
        <v>247</v>
      </c>
      <c r="E699" t="s">
        <v>220</v>
      </c>
      <c r="F699" s="21">
        <v>6692</v>
      </c>
      <c r="G699" s="21">
        <v>0.52940285205841064</v>
      </c>
      <c r="H699" s="21">
        <v>0.48385924100875854</v>
      </c>
      <c r="I699" s="21">
        <v>0.46942463517189026</v>
      </c>
      <c r="J699" s="21">
        <v>0.48596513271331787</v>
      </c>
      <c r="K699" s="21">
        <v>0.50144773721694946</v>
      </c>
      <c r="L699" s="21">
        <v>0.57572907209396362</v>
      </c>
      <c r="M699" s="21">
        <v>0.67730575799942017</v>
      </c>
      <c r="N699" s="21">
        <v>0.71379345655441284</v>
      </c>
      <c r="O699" s="21">
        <v>0.66136324405670166</v>
      </c>
      <c r="P699" s="21">
        <v>0.62779104709625244</v>
      </c>
      <c r="Q699" s="21">
        <v>0.60574984550476074</v>
      </c>
      <c r="R699" s="21">
        <v>0.5951417088508606</v>
      </c>
      <c r="S699" s="21">
        <v>0.60246777534484863</v>
      </c>
      <c r="T699" s="21">
        <v>0.60202860832214355</v>
      </c>
      <c r="U699" s="21">
        <v>0.62923091650009155</v>
      </c>
      <c r="V699" s="21">
        <v>0.66526800394058228</v>
      </c>
      <c r="W699" s="21">
        <v>0.79840409755706787</v>
      </c>
      <c r="X699" s="21">
        <v>1.0262140035629272</v>
      </c>
      <c r="Y699" s="21">
        <v>1.1077829599380493</v>
      </c>
      <c r="Z699" s="21">
        <v>1.0361409187316895</v>
      </c>
      <c r="AA699" s="21">
        <v>0.96383851766586304</v>
      </c>
      <c r="AB699" s="21">
        <v>0.88546717166900635</v>
      </c>
      <c r="AC699" s="21">
        <v>0.72234159708023071</v>
      </c>
      <c r="AD699" s="21">
        <v>0.61063748598098755</v>
      </c>
      <c r="AE699" s="21">
        <v>-3.7508662790060043E-2</v>
      </c>
      <c r="AF699" s="21">
        <v>-4.524511843919754E-2</v>
      </c>
      <c r="AG699" s="21">
        <v>-3.1756356358528137E-2</v>
      </c>
      <c r="AH699" s="21">
        <v>-1.144132949411869E-2</v>
      </c>
      <c r="AI699" s="21">
        <v>-6.3676438294351101E-3</v>
      </c>
      <c r="AJ699" s="21">
        <v>1.523865107446909E-2</v>
      </c>
      <c r="AK699" s="21">
        <v>1.0490098036825657E-2</v>
      </c>
      <c r="AL699" s="21">
        <v>-5.2167344838380814E-3</v>
      </c>
      <c r="AM699" s="21">
        <v>-1.0911965742707253E-2</v>
      </c>
      <c r="AN699" s="21">
        <v>-1.7244184389710426E-2</v>
      </c>
      <c r="AO699" s="21">
        <v>-2.1985935047268867E-2</v>
      </c>
      <c r="AP699" s="21">
        <v>-2.5733010261319578E-4</v>
      </c>
      <c r="AQ699" s="21">
        <v>1.8547374755144119E-2</v>
      </c>
      <c r="AR699" s="21">
        <v>3.7923246622085571E-2</v>
      </c>
      <c r="AS699" s="21">
        <v>7.5430333614349365E-2</v>
      </c>
      <c r="AT699" s="21">
        <v>0.10002128034830093</v>
      </c>
      <c r="AU699" s="21">
        <v>0.14621423184871674</v>
      </c>
      <c r="AV699" s="21">
        <v>0.16156060993671417</v>
      </c>
      <c r="AW699" s="21">
        <v>0.16190265119075775</v>
      </c>
      <c r="AX699" s="21">
        <v>0.10338722169399261</v>
      </c>
      <c r="AY699" s="21">
        <v>6.4177639782428741E-2</v>
      </c>
      <c r="AZ699" s="21">
        <v>3.8729548454284668E-2</v>
      </c>
      <c r="BA699" s="21">
        <v>-1.3593585230410099E-2</v>
      </c>
      <c r="BB699" s="21">
        <v>-6.4249360002577305E-3</v>
      </c>
      <c r="BC699" s="21">
        <v>-2.4567399173974991E-2</v>
      </c>
      <c r="BD699" s="21">
        <v>-3.273811936378479E-2</v>
      </c>
      <c r="BE699" s="21">
        <v>-2.0897725597023964E-2</v>
      </c>
      <c r="BF699" s="21">
        <v>-1.1170173529535532E-3</v>
      </c>
      <c r="BG699" s="21">
        <v>2.8980087954550982E-3</v>
      </c>
      <c r="BH699" s="21">
        <v>2.560577355325222E-2</v>
      </c>
      <c r="BI699" s="21">
        <v>2.3231251165270805E-2</v>
      </c>
      <c r="BJ699" s="21">
        <v>5.766312126070261E-3</v>
      </c>
      <c r="BK699" s="21">
        <v>1.0463619837537408E-3</v>
      </c>
      <c r="BL699" s="21">
        <v>-5.2242656238377094E-3</v>
      </c>
      <c r="BM699" s="21">
        <v>-1.0175179690122604E-2</v>
      </c>
      <c r="BN699" s="21">
        <v>1.2416348792612553E-2</v>
      </c>
      <c r="BO699" s="21">
        <v>3.2232511788606644E-2</v>
      </c>
      <c r="BP699" s="21">
        <v>5.2292212843894958E-2</v>
      </c>
      <c r="BQ699" s="21">
        <v>9.1136321425437927E-2</v>
      </c>
      <c r="BR699" s="21">
        <v>0.11720038950443268</v>
      </c>
      <c r="BS699" s="21">
        <v>0.16620828211307526</v>
      </c>
      <c r="BT699" s="21">
        <v>0.18351642787456512</v>
      </c>
      <c r="BU699" s="21">
        <v>0.18260765075683594</v>
      </c>
      <c r="BV699" s="21">
        <v>0.12155122309923172</v>
      </c>
      <c r="BW699" s="21">
        <v>8.1786923110485077E-2</v>
      </c>
      <c r="BX699" s="21">
        <v>5.5226147174835205E-2</v>
      </c>
      <c r="BY699" s="21">
        <v>1.7827878764364868E-4</v>
      </c>
      <c r="BZ699" s="21">
        <v>6.2364619225263596E-3</v>
      </c>
      <c r="CA699" s="21">
        <v>-1.5604317188262939E-2</v>
      </c>
      <c r="CB699" s="21">
        <v>-2.4075806140899658E-2</v>
      </c>
      <c r="CC699" s="21">
        <v>-1.3377070426940918E-2</v>
      </c>
      <c r="CD699" s="21">
        <v>6.0335695743560791E-3</v>
      </c>
      <c r="CE699" s="21">
        <v>9.3153715133666992E-3</v>
      </c>
      <c r="CF699" s="21">
        <v>3.2786011695861816E-2</v>
      </c>
      <c r="CG699" s="21">
        <v>3.205573558807373E-2</v>
      </c>
      <c r="CH699" s="21">
        <v>1.3373136520385742E-2</v>
      </c>
      <c r="CI699" s="21">
        <v>9.3286633491516113E-3</v>
      </c>
      <c r="CJ699" s="21">
        <v>3.1006932258605957E-3</v>
      </c>
      <c r="CK699" s="21">
        <v>-1.995086669921875E-3</v>
      </c>
      <c r="CL699" s="21">
        <v>2.1194100379943848E-2</v>
      </c>
      <c r="CM699" s="21">
        <v>4.1710793972015381E-2</v>
      </c>
      <c r="CN699" s="21">
        <v>6.2244117259979248E-2</v>
      </c>
      <c r="CO699" s="21">
        <v>0.10201424360275269</v>
      </c>
      <c r="CP699" s="21">
        <v>0.12909859418869019</v>
      </c>
      <c r="CQ699" s="21">
        <v>0.18005609512329102</v>
      </c>
      <c r="CR699" s="21">
        <v>0.1987229585647583</v>
      </c>
      <c r="CS699" s="21">
        <v>0.19694787263870239</v>
      </c>
      <c r="CT699" s="21">
        <v>0.13413155078887939</v>
      </c>
      <c r="CU699" s="21">
        <v>9.3983054161071777E-2</v>
      </c>
      <c r="CV699" s="21">
        <v>6.6651642322540283E-2</v>
      </c>
      <c r="CW699" s="21">
        <v>9.7166299819946289E-3</v>
      </c>
      <c r="CX699" s="21">
        <v>1.5005707740783691E-2</v>
      </c>
      <c r="CY699" s="21">
        <v>-6.6412361338734627E-3</v>
      </c>
      <c r="CZ699" s="21">
        <v>-1.5413494780659676E-2</v>
      </c>
      <c r="DA699" s="21">
        <v>-5.8564157225191593E-3</v>
      </c>
      <c r="DB699" s="21">
        <v>1.3184156268835068E-2</v>
      </c>
      <c r="DC699" s="21">
        <v>1.5732733532786369E-2</v>
      </c>
      <c r="DD699" s="21">
        <v>3.9966247975826263E-2</v>
      </c>
      <c r="DE699" s="21">
        <v>4.0880218148231506E-2</v>
      </c>
      <c r="DF699" s="21">
        <v>2.0979961380362511E-2</v>
      </c>
      <c r="DG699" s="21">
        <v>1.7610965296626091E-2</v>
      </c>
      <c r="DH699" s="21">
        <v>1.1425652541220188E-2</v>
      </c>
      <c r="DI699" s="21">
        <v>6.1850063502788544E-3</v>
      </c>
      <c r="DJ699" s="21">
        <v>2.9971851035952568E-2</v>
      </c>
      <c r="DK699" s="21">
        <v>5.1189076155424118E-2</v>
      </c>
      <c r="DL699" s="21">
        <v>7.2196021676063538E-2</v>
      </c>
      <c r="DM699" s="21">
        <v>0.11289216578006744</v>
      </c>
      <c r="DN699" s="21">
        <v>0.14099679887294769</v>
      </c>
      <c r="DO699" s="21">
        <v>0.19390390813350677</v>
      </c>
      <c r="DP699" s="21">
        <v>0.21392948925495148</v>
      </c>
      <c r="DQ699" s="21">
        <v>0.21128809452056885</v>
      </c>
      <c r="DR699" s="21">
        <v>0.14671188592910767</v>
      </c>
      <c r="DS699" s="21">
        <v>0.10617918521165848</v>
      </c>
      <c r="DT699" s="21">
        <v>7.8077137470245361E-2</v>
      </c>
      <c r="DU699" s="21">
        <v>1.9254980608820915E-2</v>
      </c>
      <c r="DV699" s="21">
        <v>2.3774953559041023E-2</v>
      </c>
      <c r="DW699" s="21">
        <v>6.3000298105180264E-3</v>
      </c>
      <c r="DX699" s="21">
        <v>-2.9064922127872705E-3</v>
      </c>
      <c r="DY699" s="21">
        <v>5.002215038985014E-3</v>
      </c>
      <c r="DZ699" s="21">
        <v>2.3508468642830849E-2</v>
      </c>
      <c r="EA699" s="21">
        <v>2.4998387321829796E-2</v>
      </c>
      <c r="EB699" s="21">
        <v>5.0333373248577118E-2</v>
      </c>
      <c r="EC699" s="21">
        <v>5.3621374070644379E-2</v>
      </c>
      <c r="ED699" s="21">
        <v>3.1963005661964417E-2</v>
      </c>
      <c r="EE699" s="21">
        <v>2.9569292441010475E-2</v>
      </c>
      <c r="EF699" s="21">
        <v>2.3445570841431618E-2</v>
      </c>
      <c r="EG699" s="21">
        <v>1.7995761707425117E-2</v>
      </c>
      <c r="EH699" s="21">
        <v>4.2645532637834549E-2</v>
      </c>
      <c r="EI699" s="21">
        <v>6.4874216914176941E-2</v>
      </c>
      <c r="EJ699" s="21">
        <v>8.6564987897872925E-2</v>
      </c>
      <c r="EK699" s="21">
        <v>0.12859815359115601</v>
      </c>
      <c r="EL699" s="21">
        <v>0.15817591547966003</v>
      </c>
      <c r="EM699" s="21">
        <v>0.2138979583978653</v>
      </c>
      <c r="EN699" s="21">
        <v>0.23588530719280243</v>
      </c>
      <c r="EO699" s="21">
        <v>0.23199309408664703</v>
      </c>
      <c r="EP699" s="21">
        <v>0.16487587988376617</v>
      </c>
      <c r="EQ699" s="21">
        <v>0.12378846853971481</v>
      </c>
      <c r="ER699" s="21">
        <v>9.4573736190795898E-2</v>
      </c>
      <c r="ES699" s="21">
        <v>3.3026844263076782E-2</v>
      </c>
      <c r="ET699" s="21">
        <v>3.6436352878808975E-2</v>
      </c>
      <c r="EU699" s="21">
        <v>47.270405608412617</v>
      </c>
      <c r="EV699" s="21">
        <v>48.251876831054688</v>
      </c>
      <c r="EW699" s="21">
        <v>46.757135703555335</v>
      </c>
      <c r="EX699" s="21">
        <v>45.685527801513672</v>
      </c>
      <c r="EY699" s="21">
        <v>45.381572723388672</v>
      </c>
      <c r="EZ699" s="21">
        <v>45.074779510498047</v>
      </c>
      <c r="FA699" s="21">
        <v>44.683525085449219</v>
      </c>
      <c r="FB699" s="21">
        <v>44.922885894775391</v>
      </c>
      <c r="FC699" s="21">
        <v>48.186111450195313</v>
      </c>
      <c r="FD699" s="21">
        <v>52.623268127441406</v>
      </c>
      <c r="FE699" s="21">
        <v>55.448337554931641</v>
      </c>
      <c r="FF699" s="21">
        <v>58.437824249267578</v>
      </c>
      <c r="FG699" s="21">
        <v>60.718242645263672</v>
      </c>
      <c r="FH699" s="21">
        <v>61.460857391357422</v>
      </c>
      <c r="FI699" s="21">
        <v>61.355533599853516</v>
      </c>
      <c r="FJ699" s="21">
        <v>60.757137298583984</v>
      </c>
      <c r="FK699" s="21">
        <v>59.469535827636719</v>
      </c>
      <c r="FL699" s="21">
        <v>58.094474792480469</v>
      </c>
      <c r="FM699" s="21">
        <v>57.688533782958984</v>
      </c>
      <c r="FN699" s="21">
        <v>55.2139892578125</v>
      </c>
      <c r="FO699" s="21">
        <v>55.140377044677734</v>
      </c>
      <c r="FP699" s="21">
        <v>54.547153472900391</v>
      </c>
      <c r="FQ699" s="21">
        <v>52.995326995849609</v>
      </c>
      <c r="FR699" s="21">
        <v>53.745952606201172</v>
      </c>
      <c r="FS699" s="21">
        <v>0.24896275997161865</v>
      </c>
      <c r="FT699" s="21">
        <v>1.0399532504379749E-2</v>
      </c>
      <c r="FU699" s="21">
        <v>2.0850071683526039E-2</v>
      </c>
      <c r="FV699" t="s">
        <v>294</v>
      </c>
      <c r="FW699" s="21"/>
      <c r="FX699">
        <f t="shared" si="30"/>
        <v>0.98647609949111936</v>
      </c>
      <c r="FY699">
        <f t="shared" si="31"/>
        <v>0.16076830625534058</v>
      </c>
      <c r="FZ699">
        <f t="shared" si="32"/>
        <v>57.12138214111328</v>
      </c>
    </row>
    <row r="700" spans="1:182" x14ac:dyDescent="0.2">
      <c r="A700" t="s">
        <v>226</v>
      </c>
      <c r="B700" t="s">
        <v>199</v>
      </c>
      <c r="C700" t="s">
        <v>288</v>
      </c>
      <c r="D700" t="s">
        <v>247</v>
      </c>
      <c r="E700" t="s">
        <v>221</v>
      </c>
      <c r="F700" s="21">
        <v>4034</v>
      </c>
      <c r="G700" s="21">
        <v>0.6245039701461792</v>
      </c>
      <c r="H700" s="21">
        <v>0.57905882596969604</v>
      </c>
      <c r="I700" s="21">
        <v>0.56099003553390503</v>
      </c>
      <c r="J700" s="21">
        <v>0.55860406160354614</v>
      </c>
      <c r="K700" s="21">
        <v>0.58476626873016357</v>
      </c>
      <c r="L700" s="21">
        <v>0.67509078979492188</v>
      </c>
      <c r="M700" s="21">
        <v>0.75825655460357666</v>
      </c>
      <c r="N700" s="21">
        <v>0.78477752208709717</v>
      </c>
      <c r="O700" s="21">
        <v>0.72722482681274414</v>
      </c>
      <c r="P700" s="21">
        <v>0.61823856830596924</v>
      </c>
      <c r="Q700" s="21">
        <v>0.60523772239685059</v>
      </c>
      <c r="R700" s="21">
        <v>0.61852407455444336</v>
      </c>
      <c r="S700" s="21">
        <v>0.66236746311187744</v>
      </c>
      <c r="T700" s="21">
        <v>0.73894047737121582</v>
      </c>
      <c r="U700" s="21">
        <v>0.7333722710609436</v>
      </c>
      <c r="V700" s="21">
        <v>0.69784557819366455</v>
      </c>
      <c r="W700" s="21">
        <v>0.87176704406738281</v>
      </c>
      <c r="X700" s="21">
        <v>1.0846787691116333</v>
      </c>
      <c r="Y700" s="21">
        <v>1.1643581390380859</v>
      </c>
      <c r="Z700" s="21">
        <v>1.1430016756057739</v>
      </c>
      <c r="AA700" s="21">
        <v>1.0354814529418945</v>
      </c>
      <c r="AB700" s="21">
        <v>0.89587622880935669</v>
      </c>
      <c r="AC700" s="21">
        <v>0.75380736589431763</v>
      </c>
      <c r="AD700" s="21">
        <v>0.73437941074371338</v>
      </c>
      <c r="AE700" s="21">
        <v>-1.4457169454544783E-3</v>
      </c>
      <c r="AF700" s="21">
        <v>-1.550282072275877E-2</v>
      </c>
      <c r="AG700" s="21">
        <v>-1.0608089156448841E-2</v>
      </c>
      <c r="AH700" s="21">
        <v>-1.1984614655375481E-2</v>
      </c>
      <c r="AI700" s="21">
        <v>-1.3953107409179211E-2</v>
      </c>
      <c r="AJ700" s="21">
        <v>-1.5450121834874153E-2</v>
      </c>
      <c r="AK700" s="21">
        <v>-3.6538541316986084E-2</v>
      </c>
      <c r="AL700" s="21">
        <v>-2.3768367245793343E-2</v>
      </c>
      <c r="AM700" s="21">
        <v>-8.0646742135286331E-3</v>
      </c>
      <c r="AN700" s="21">
        <v>-7.113560289144516E-2</v>
      </c>
      <c r="AO700" s="21">
        <v>-8.641023188829422E-2</v>
      </c>
      <c r="AP700" s="21">
        <v>-5.8578580617904663E-2</v>
      </c>
      <c r="AQ700" s="21">
        <v>9.0025076642632484E-3</v>
      </c>
      <c r="AR700" s="21">
        <v>0.1028478741645813</v>
      </c>
      <c r="AS700" s="21">
        <v>9.7899027168750763E-2</v>
      </c>
      <c r="AT700" s="21">
        <v>4.9455255270004272E-2</v>
      </c>
      <c r="AU700" s="21">
        <v>0.13468839228153229</v>
      </c>
      <c r="AV700" s="21">
        <v>0.1461435854434967</v>
      </c>
      <c r="AW700" s="21">
        <v>0.14505885541439056</v>
      </c>
      <c r="AX700" s="21">
        <v>0.11954692006111145</v>
      </c>
      <c r="AY700" s="21">
        <v>4.5785099267959595E-2</v>
      </c>
      <c r="AZ700" s="21">
        <v>-4.5312430709600449E-2</v>
      </c>
      <c r="BA700" s="21">
        <v>-6.490711122751236E-2</v>
      </c>
      <c r="BB700" s="21">
        <v>2.5971634313464165E-2</v>
      </c>
      <c r="BC700" s="21">
        <v>2.0205890759825706E-2</v>
      </c>
      <c r="BD700" s="21">
        <v>4.6963505446910858E-3</v>
      </c>
      <c r="BE700" s="21">
        <v>9.4976583495736122E-3</v>
      </c>
      <c r="BF700" s="21">
        <v>8.1975581124424934E-3</v>
      </c>
      <c r="BG700" s="21">
        <v>6.4042890444397926E-3</v>
      </c>
      <c r="BH700" s="21">
        <v>6.0143512673676014E-3</v>
      </c>
      <c r="BI700" s="21">
        <v>-1.1992201209068298E-2</v>
      </c>
      <c r="BJ700" s="21">
        <v>2.4626902304589748E-3</v>
      </c>
      <c r="BK700" s="21">
        <v>1.5249277465045452E-2</v>
      </c>
      <c r="BL700" s="21">
        <v>-4.9024570733308792E-2</v>
      </c>
      <c r="BM700" s="21">
        <v>-6.229269877076149E-2</v>
      </c>
      <c r="BN700" s="21">
        <v>-3.368053212761879E-2</v>
      </c>
      <c r="BO700" s="21">
        <v>3.6532111465930939E-2</v>
      </c>
      <c r="BP700" s="21">
        <v>0.13408021628856659</v>
      </c>
      <c r="BQ700" s="21">
        <v>0.1365363597869873</v>
      </c>
      <c r="BR700" s="21">
        <v>8.8637314736843109E-2</v>
      </c>
      <c r="BS700" s="21">
        <v>0.17579418420791626</v>
      </c>
      <c r="BT700" s="21">
        <v>0.18901282548904419</v>
      </c>
      <c r="BU700" s="21">
        <v>0.18508359789848328</v>
      </c>
      <c r="BV700" s="21">
        <v>0.157342329621315</v>
      </c>
      <c r="BW700" s="21">
        <v>8.2316353917121887E-2</v>
      </c>
      <c r="BX700" s="21">
        <v>-1.2016262859106064E-2</v>
      </c>
      <c r="BY700" s="21">
        <v>-3.7004414945840836E-2</v>
      </c>
      <c r="BZ700" s="21">
        <v>5.1784206181764603E-2</v>
      </c>
      <c r="CA700" s="21">
        <v>3.5201728343963623E-2</v>
      </c>
      <c r="CB700" s="21">
        <v>1.8686234951019287E-2</v>
      </c>
      <c r="CC700" s="21">
        <v>2.3422837257385254E-2</v>
      </c>
      <c r="CD700" s="21">
        <v>2.217566967010498E-2</v>
      </c>
      <c r="CE700" s="21">
        <v>2.0503759384155273E-2</v>
      </c>
      <c r="CF700" s="21">
        <v>2.0880579948425293E-2</v>
      </c>
      <c r="CG700" s="21">
        <v>5.0085186958312988E-3</v>
      </c>
      <c r="CH700" s="21">
        <v>2.0630240440368652E-2</v>
      </c>
      <c r="CI700" s="21">
        <v>3.1396448612213135E-2</v>
      </c>
      <c r="CJ700" s="21">
        <v>-3.37105393409729E-2</v>
      </c>
      <c r="CK700" s="21">
        <v>-4.5588970184326172E-2</v>
      </c>
      <c r="CL700" s="21">
        <v>-1.6436219215393066E-2</v>
      </c>
      <c r="CM700" s="21">
        <v>5.5599033832550049E-2</v>
      </c>
      <c r="CN700" s="21">
        <v>0.15571165084838867</v>
      </c>
      <c r="CO700" s="21">
        <v>0.16329646110534668</v>
      </c>
      <c r="CP700" s="21">
        <v>0.11577469110488892</v>
      </c>
      <c r="CQ700" s="21">
        <v>0.20426392555236816</v>
      </c>
      <c r="CR700" s="21">
        <v>0.21870392560958862</v>
      </c>
      <c r="CS700" s="21">
        <v>0.21280461549758911</v>
      </c>
      <c r="CT700" s="21">
        <v>0.18351930379867554</v>
      </c>
      <c r="CU700" s="21">
        <v>0.10761779546737671</v>
      </c>
      <c r="CV700" s="21">
        <v>1.1044561862945557E-2</v>
      </c>
      <c r="CW700" s="21">
        <v>-1.7679095268249512E-2</v>
      </c>
      <c r="CX700" s="21">
        <v>6.9661915302276611E-2</v>
      </c>
      <c r="CY700" s="21">
        <v>5.019756406545639E-2</v>
      </c>
      <c r="CZ700" s="21">
        <v>3.2676119357347488E-2</v>
      </c>
      <c r="DA700" s="21">
        <v>3.734801709651947E-2</v>
      </c>
      <c r="DB700" s="21">
        <v>3.6153782159090042E-2</v>
      </c>
      <c r="DC700" s="21">
        <v>3.4603230655193329E-2</v>
      </c>
      <c r="DD700" s="21">
        <v>3.5746809095144272E-2</v>
      </c>
      <c r="DE700" s="21">
        <v>2.2009238600730896E-2</v>
      </c>
      <c r="DF700" s="21">
        <v>3.8797792047262192E-2</v>
      </c>
      <c r="DG700" s="21">
        <v>4.7543618828058243E-2</v>
      </c>
      <c r="DH700" s="21">
        <v>-1.8396506085991859E-2</v>
      </c>
      <c r="DI700" s="21">
        <v>-2.8885239735245705E-2</v>
      </c>
      <c r="DJ700" s="21">
        <v>8.0809392966330051E-4</v>
      </c>
      <c r="DK700" s="21">
        <v>7.4665956199169159E-2</v>
      </c>
      <c r="DL700" s="21">
        <v>0.17734308540821075</v>
      </c>
      <c r="DM700" s="21">
        <v>0.19005656242370605</v>
      </c>
      <c r="DN700" s="21">
        <v>0.14291206002235413</v>
      </c>
      <c r="DO700" s="21">
        <v>0.23273366689682007</v>
      </c>
      <c r="DP700" s="21">
        <v>0.24839502573013306</v>
      </c>
      <c r="DQ700" s="21">
        <v>0.24052563309669495</v>
      </c>
      <c r="DR700" s="21">
        <v>0.20969627797603607</v>
      </c>
      <c r="DS700" s="21">
        <v>0.13291923701763153</v>
      </c>
      <c r="DT700" s="21">
        <v>3.4105386584997177E-2</v>
      </c>
      <c r="DU700" s="21">
        <v>1.6462248750030994E-3</v>
      </c>
      <c r="DV700" s="21">
        <v>8.7539620697498322E-2</v>
      </c>
      <c r="DW700" s="21">
        <v>7.1849174797534943E-2</v>
      </c>
      <c r="DX700" s="21">
        <v>5.2875291556119919E-2</v>
      </c>
      <c r="DY700" s="21">
        <v>5.7453762739896774E-2</v>
      </c>
      <c r="DZ700" s="21">
        <v>5.6335952132940292E-2</v>
      </c>
      <c r="EA700" s="21">
        <v>5.4960627108812332E-2</v>
      </c>
      <c r="EB700" s="21">
        <v>5.7211283594369888E-2</v>
      </c>
      <c r="EC700" s="21">
        <v>4.6555578708648682E-2</v>
      </c>
      <c r="ED700" s="21">
        <v>6.5028846263885498E-2</v>
      </c>
      <c r="EE700" s="21">
        <v>7.0857569575309753E-2</v>
      </c>
      <c r="EF700" s="21">
        <v>3.7145244423300028E-3</v>
      </c>
      <c r="EG700" s="21">
        <v>-4.7677061520516872E-3</v>
      </c>
      <c r="EH700" s="21">
        <v>2.570614404976368E-2</v>
      </c>
      <c r="EI700" s="21">
        <v>0.10219556093215942</v>
      </c>
      <c r="EJ700" s="21">
        <v>0.20857542753219604</v>
      </c>
      <c r="EK700" s="21">
        <v>0.228693887591362</v>
      </c>
      <c r="EL700" s="21">
        <v>0.18209412693977356</v>
      </c>
      <c r="EM700" s="21">
        <v>0.27383947372436523</v>
      </c>
      <c r="EN700" s="21">
        <v>0.29126426577568054</v>
      </c>
      <c r="EO700" s="21">
        <v>0.28055039048194885</v>
      </c>
      <c r="EP700" s="21">
        <v>0.24749168753623962</v>
      </c>
      <c r="EQ700" s="21">
        <v>0.16945049166679382</v>
      </c>
      <c r="ER700" s="21">
        <v>6.740155816078186E-2</v>
      </c>
      <c r="ES700" s="21">
        <v>2.9548918828368187E-2</v>
      </c>
      <c r="ET700" s="21">
        <v>0.11335219442844391</v>
      </c>
      <c r="EU700" s="21">
        <v>42.197645770599507</v>
      </c>
      <c r="EV700" s="21">
        <v>42.304679870605469</v>
      </c>
      <c r="EW700" s="21">
        <v>41.49603065973173</v>
      </c>
      <c r="EX700" s="21">
        <v>40.992336273193359</v>
      </c>
      <c r="EY700" s="21">
        <v>39.791130065917969</v>
      </c>
      <c r="EZ700" s="21">
        <v>40.601696014404297</v>
      </c>
      <c r="FA700" s="21">
        <v>39.021900177001953</v>
      </c>
      <c r="FB700" s="21">
        <v>39.479057312011719</v>
      </c>
      <c r="FC700" s="21">
        <v>43.490554809570313</v>
      </c>
      <c r="FD700" s="21">
        <v>49.611553192138672</v>
      </c>
      <c r="FE700" s="21">
        <v>55.206130981445313</v>
      </c>
      <c r="FF700" s="21">
        <v>56.690940856933594</v>
      </c>
      <c r="FG700" s="21">
        <v>58.211605072021484</v>
      </c>
      <c r="FH700" s="21">
        <v>60.478237152099609</v>
      </c>
      <c r="FI700" s="21">
        <v>60.364356994628906</v>
      </c>
      <c r="FJ700" s="21">
        <v>59.997535705566406</v>
      </c>
      <c r="FK700" s="21">
        <v>58.160964965820313</v>
      </c>
      <c r="FL700" s="21">
        <v>55.098823547363281</v>
      </c>
      <c r="FM700" s="21">
        <v>54.398849487304688</v>
      </c>
      <c r="FN700" s="21">
        <v>53.297290802001953</v>
      </c>
      <c r="FO700" s="21">
        <v>53.027923583984375</v>
      </c>
      <c r="FP700" s="21">
        <v>52.490009307861328</v>
      </c>
      <c r="FQ700" s="21">
        <v>50.891048431396484</v>
      </c>
      <c r="FR700" s="21">
        <v>50.912948608398438</v>
      </c>
      <c r="FS700" s="21">
        <v>0.52658593654632568</v>
      </c>
      <c r="FT700" s="21">
        <v>2.2146502509713173E-2</v>
      </c>
      <c r="FU700" s="21">
        <v>4.2281989008188248E-2</v>
      </c>
      <c r="FV700" t="s">
        <v>294</v>
      </c>
      <c r="FW700" s="21"/>
      <c r="FX700">
        <f t="shared" si="30"/>
        <v>1.0598574161529541</v>
      </c>
      <c r="FY700">
        <f t="shared" si="31"/>
        <v>0.18538191318511962</v>
      </c>
      <c r="FZ700">
        <f t="shared" si="32"/>
        <v>54.79677047729492</v>
      </c>
    </row>
    <row r="701" spans="1:182" x14ac:dyDescent="0.2">
      <c r="A701" t="s">
        <v>226</v>
      </c>
      <c r="B701" t="s">
        <v>199</v>
      </c>
      <c r="C701" t="s">
        <v>288</v>
      </c>
      <c r="D701" t="s">
        <v>248</v>
      </c>
      <c r="E701" t="s">
        <v>219</v>
      </c>
      <c r="F701" s="21">
        <v>12481</v>
      </c>
      <c r="G701" s="21">
        <v>0.73779815435409546</v>
      </c>
      <c r="H701" s="21">
        <v>0.64083421230316162</v>
      </c>
      <c r="I701" s="21">
        <v>0.58070170879364014</v>
      </c>
      <c r="J701" s="21">
        <v>0.53829032182693481</v>
      </c>
      <c r="K701" s="21">
        <v>0.514717698097229</v>
      </c>
      <c r="L701" s="21">
        <v>0.50569814443588257</v>
      </c>
      <c r="M701" s="21">
        <v>0.5308537483215332</v>
      </c>
      <c r="N701" s="21">
        <v>0.58861792087554932</v>
      </c>
      <c r="O701" s="21">
        <v>0.66949039697647095</v>
      </c>
      <c r="P701" s="21">
        <v>0.79423892498016357</v>
      </c>
      <c r="Q701" s="21">
        <v>0.87593472003936768</v>
      </c>
      <c r="R701" s="21">
        <v>1.0096871852874756</v>
      </c>
      <c r="S701" s="21">
        <v>1.0799062252044678</v>
      </c>
      <c r="T701" s="21">
        <v>1.1541719436645508</v>
      </c>
      <c r="U701" s="21">
        <v>1.2414511442184448</v>
      </c>
      <c r="V701" s="21">
        <v>1.1928857564926147</v>
      </c>
      <c r="W701" s="21">
        <v>1.243613600730896</v>
      </c>
      <c r="X701" s="21">
        <v>1.3238688707351685</v>
      </c>
      <c r="Y701" s="21">
        <v>1.3151750564575195</v>
      </c>
      <c r="Z701" s="21">
        <v>1.2662280797958374</v>
      </c>
      <c r="AA701" s="21">
        <v>1.2643370628356934</v>
      </c>
      <c r="AB701" s="21">
        <v>1.202684760093689</v>
      </c>
      <c r="AC701" s="21">
        <v>1.033692479133606</v>
      </c>
      <c r="AD701" s="21">
        <v>0.84675770998001099</v>
      </c>
      <c r="AE701" s="21">
        <v>-6.6315308213233948E-2</v>
      </c>
      <c r="AF701" s="21">
        <v>-7.1591071784496307E-2</v>
      </c>
      <c r="AG701" s="21">
        <v>-5.4597049951553345E-2</v>
      </c>
      <c r="AH701" s="21">
        <v>-4.3630532920360565E-2</v>
      </c>
      <c r="AI701" s="21">
        <v>-3.6502838134765625E-2</v>
      </c>
      <c r="AJ701" s="21">
        <v>-2.7182726189494133E-2</v>
      </c>
      <c r="AK701" s="21">
        <v>-1.8631553277373314E-2</v>
      </c>
      <c r="AL701" s="21">
        <v>-2.7532361447811127E-2</v>
      </c>
      <c r="AM701" s="21">
        <v>-5.4541237652301788E-2</v>
      </c>
      <c r="AN701" s="21">
        <v>-5.1038939505815506E-2</v>
      </c>
      <c r="AO701" s="21">
        <v>-9.190203994512558E-2</v>
      </c>
      <c r="AP701" s="21">
        <v>-8.5633717477321625E-2</v>
      </c>
      <c r="AQ701" s="21">
        <v>-0.13477025926113129</v>
      </c>
      <c r="AR701" s="21">
        <v>-0.12084955722093582</v>
      </c>
      <c r="AS701" s="21">
        <v>-7.6762206852436066E-2</v>
      </c>
      <c r="AT701" s="21">
        <v>-0.15616796910762787</v>
      </c>
      <c r="AU701" s="21">
        <v>-0.12618635594844818</v>
      </c>
      <c r="AV701" s="21">
        <v>-7.3969028890132904E-2</v>
      </c>
      <c r="AW701" s="21">
        <v>-5.0023585557937622E-2</v>
      </c>
      <c r="AX701" s="21">
        <v>-2.1558666601777077E-2</v>
      </c>
      <c r="AY701" s="21">
        <v>-9.2281317338347435E-3</v>
      </c>
      <c r="AZ701" s="21">
        <v>-4.9744036048650742E-2</v>
      </c>
      <c r="BA701" s="21">
        <v>-7.2413153946399689E-2</v>
      </c>
      <c r="BB701" s="21">
        <v>-8.4779761731624603E-2</v>
      </c>
      <c r="BC701" s="21">
        <v>-5.5854003876447678E-2</v>
      </c>
      <c r="BD701" s="21">
        <v>-6.1964448541402817E-2</v>
      </c>
      <c r="BE701" s="21">
        <v>-4.5971877872943878E-2</v>
      </c>
      <c r="BF701" s="21">
        <v>-3.6303725093603134E-2</v>
      </c>
      <c r="BG701" s="21">
        <v>-2.9490705579519272E-2</v>
      </c>
      <c r="BH701" s="21">
        <v>-1.9877869635820389E-2</v>
      </c>
      <c r="BI701" s="21">
        <v>-1.0299368761479855E-2</v>
      </c>
      <c r="BJ701" s="21">
        <v>-1.8440211191773415E-2</v>
      </c>
      <c r="BK701" s="21">
        <v>-4.5090395957231522E-2</v>
      </c>
      <c r="BL701" s="21">
        <v>-4.0436670184135437E-2</v>
      </c>
      <c r="BM701" s="21">
        <v>-7.9075105488300323E-2</v>
      </c>
      <c r="BN701" s="21">
        <v>-7.1513265371322632E-2</v>
      </c>
      <c r="BO701" s="21">
        <v>-0.11818235367536545</v>
      </c>
      <c r="BP701" s="21">
        <v>-0.10406701266765594</v>
      </c>
      <c r="BQ701" s="21">
        <v>-5.9211302548646927E-2</v>
      </c>
      <c r="BR701" s="21">
        <v>-0.13821831345558167</v>
      </c>
      <c r="BS701" s="21">
        <v>-0.10762043297290802</v>
      </c>
      <c r="BT701" s="21">
        <v>-5.5117420852184296E-2</v>
      </c>
      <c r="BU701" s="21">
        <v>-3.0905254185199738E-2</v>
      </c>
      <c r="BV701" s="21">
        <v>-4.0507861413061619E-3</v>
      </c>
      <c r="BW701" s="21">
        <v>7.3230988346040249E-3</v>
      </c>
      <c r="BX701" s="21">
        <v>-3.3688627183437347E-2</v>
      </c>
      <c r="BY701" s="21">
        <v>-5.7622499763965607E-2</v>
      </c>
      <c r="BZ701" s="21">
        <v>-7.1097210049629211E-2</v>
      </c>
      <c r="CA701" s="21">
        <v>-4.8608541488647461E-2</v>
      </c>
      <c r="CB701" s="21">
        <v>-5.529707670211792E-2</v>
      </c>
      <c r="CC701" s="21">
        <v>-3.9998114109039307E-2</v>
      </c>
      <c r="CD701" s="21">
        <v>-3.1229197978973389E-2</v>
      </c>
      <c r="CE701" s="21">
        <v>-2.4634122848510742E-2</v>
      </c>
      <c r="CF701" s="21">
        <v>-1.4818549156188965E-2</v>
      </c>
      <c r="CG701" s="21">
        <v>-4.5285224914550781E-3</v>
      </c>
      <c r="CH701" s="21">
        <v>-1.214301586151123E-2</v>
      </c>
      <c r="CI701" s="21">
        <v>-3.8544774055480957E-2</v>
      </c>
      <c r="CJ701" s="21">
        <v>-3.3093571662902832E-2</v>
      </c>
      <c r="CK701" s="21">
        <v>-7.019120454788208E-2</v>
      </c>
      <c r="CL701" s="21">
        <v>-6.1733484268188477E-2</v>
      </c>
      <c r="CM701" s="21">
        <v>-0.10669362545013428</v>
      </c>
      <c r="CN701" s="21">
        <v>-9.2443466186523438E-2</v>
      </c>
      <c r="CO701" s="21">
        <v>-4.7055602073669434E-2</v>
      </c>
      <c r="CP701" s="21">
        <v>-0.1257864236831665</v>
      </c>
      <c r="CQ701" s="21">
        <v>-9.476172924041748E-2</v>
      </c>
      <c r="CR701" s="21">
        <v>-4.206085205078125E-2</v>
      </c>
      <c r="CS701" s="21">
        <v>-1.7663955688476563E-2</v>
      </c>
      <c r="CT701" s="21">
        <v>8.0751180648803711E-3</v>
      </c>
      <c r="CU701" s="21">
        <v>1.8786430358886719E-2</v>
      </c>
      <c r="CV701" s="21">
        <v>-2.2568702697753906E-2</v>
      </c>
      <c r="CW701" s="21">
        <v>-4.73785400390625E-2</v>
      </c>
      <c r="CX701" s="21">
        <v>-6.1620712280273438E-2</v>
      </c>
      <c r="CY701" s="21">
        <v>-4.1363079100847244E-2</v>
      </c>
      <c r="CZ701" s="21">
        <v>-4.8629704862833023E-2</v>
      </c>
      <c r="DA701" s="21">
        <v>-3.4024350345134735E-2</v>
      </c>
      <c r="DB701" s="21">
        <v>-2.6154672726988792E-2</v>
      </c>
      <c r="DC701" s="21">
        <v>-1.9777540117502213E-2</v>
      </c>
      <c r="DD701" s="21">
        <v>-9.7592277452349663E-3</v>
      </c>
      <c r="DE701" s="21">
        <v>1.2423235457390547E-3</v>
      </c>
      <c r="DF701" s="21">
        <v>-5.845820065587759E-3</v>
      </c>
      <c r="DG701" s="21">
        <v>-3.1999152153730392E-2</v>
      </c>
      <c r="DH701" s="21">
        <v>-2.5750473141670227E-2</v>
      </c>
      <c r="DI701" s="21">
        <v>-6.1307307332754135E-2</v>
      </c>
      <c r="DJ701" s="21">
        <v>-5.1953703165054321E-2</v>
      </c>
      <c r="DK701" s="21">
        <v>-9.5204897224903107E-2</v>
      </c>
      <c r="DL701" s="21">
        <v>-8.081991970539093E-2</v>
      </c>
      <c r="DM701" s="21">
        <v>-3.489990159869194E-2</v>
      </c>
      <c r="DN701" s="21">
        <v>-0.11335454136133194</v>
      </c>
      <c r="DO701" s="21">
        <v>-8.1903025507926941E-2</v>
      </c>
      <c r="DP701" s="21">
        <v>-2.9004283249378204E-2</v>
      </c>
      <c r="DQ701" s="21">
        <v>-4.4226576574146748E-3</v>
      </c>
      <c r="DR701" s="21">
        <v>2.0201021805405617E-2</v>
      </c>
      <c r="DS701" s="21">
        <v>3.0249761417508125E-2</v>
      </c>
      <c r="DT701" s="21">
        <v>-1.144877728074789E-2</v>
      </c>
      <c r="DU701" s="21">
        <v>-3.7134580314159393E-2</v>
      </c>
      <c r="DV701" s="21">
        <v>-5.2144218236207962E-2</v>
      </c>
      <c r="DW701" s="21">
        <v>-3.0901778489351273E-2</v>
      </c>
      <c r="DX701" s="21">
        <v>-3.9003081619739532E-2</v>
      </c>
      <c r="DY701" s="21">
        <v>-2.5399180129170418E-2</v>
      </c>
      <c r="DZ701" s="21">
        <v>-1.8827864900231361E-2</v>
      </c>
      <c r="EA701" s="21">
        <v>-1.2765407562255859E-2</v>
      </c>
      <c r="EB701" s="21">
        <v>-2.4543714243918657E-3</v>
      </c>
      <c r="EC701" s="21">
        <v>9.5745092257857323E-3</v>
      </c>
      <c r="ED701" s="21">
        <v>3.2463306561112404E-3</v>
      </c>
      <c r="EE701" s="21">
        <v>-2.2548308596014977E-2</v>
      </c>
      <c r="EF701" s="21">
        <v>-1.5148203819990158E-2</v>
      </c>
      <c r="EG701" s="21">
        <v>-4.848036915063858E-2</v>
      </c>
      <c r="EH701" s="21">
        <v>-3.7833251059055328E-2</v>
      </c>
      <c r="EI701" s="21">
        <v>-7.8616991639137268E-2</v>
      </c>
      <c r="EJ701" s="21">
        <v>-6.4037375152111053E-2</v>
      </c>
      <c r="EK701" s="21">
        <v>-1.7348997294902802E-2</v>
      </c>
      <c r="EL701" s="21">
        <v>-9.5404870808124542E-2</v>
      </c>
      <c r="EM701" s="21">
        <v>-6.3337095081806183E-2</v>
      </c>
      <c r="EN701" s="21">
        <v>-1.0152673348784447E-2</v>
      </c>
      <c r="EO701" s="21">
        <v>1.4695673249661922E-2</v>
      </c>
      <c r="EP701" s="21">
        <v>3.770890086889267E-2</v>
      </c>
      <c r="EQ701" s="21">
        <v>4.6800993382930756E-2</v>
      </c>
      <c r="ER701" s="21">
        <v>4.6066301874816418E-3</v>
      </c>
      <c r="ES701" s="21">
        <v>-2.2343927994370461E-2</v>
      </c>
      <c r="ET701" s="21">
        <v>-3.8461662828922272E-2</v>
      </c>
      <c r="EU701" s="21">
        <v>70.548281505728312</v>
      </c>
      <c r="EV701" s="21">
        <v>69.894737243652344</v>
      </c>
      <c r="EW701" s="21">
        <v>69.18244465500905</v>
      </c>
      <c r="EX701" s="21">
        <v>68.3822021484375</v>
      </c>
      <c r="EY701" s="21">
        <v>68.393318176269531</v>
      </c>
      <c r="EZ701" s="21">
        <v>67.542770385742188</v>
      </c>
      <c r="FA701" s="21">
        <v>67.606597900390625</v>
      </c>
      <c r="FB701" s="21">
        <v>68.829788208007813</v>
      </c>
      <c r="FC701" s="21">
        <v>73.263847351074219</v>
      </c>
      <c r="FD701" s="21">
        <v>79.151176452636719</v>
      </c>
      <c r="FE701" s="21">
        <v>83.691184997558594</v>
      </c>
      <c r="FF701" s="21">
        <v>86.671119689941406</v>
      </c>
      <c r="FG701" s="21">
        <v>88.150833129882813</v>
      </c>
      <c r="FH701" s="21">
        <v>87.658798217773438</v>
      </c>
      <c r="FI701" s="21">
        <v>87.960723876953125</v>
      </c>
      <c r="FJ701" s="21">
        <v>86.016021728515625</v>
      </c>
      <c r="FK701" s="21">
        <v>85.174087524414063</v>
      </c>
      <c r="FL701" s="21">
        <v>83.629081726074219</v>
      </c>
      <c r="FM701" s="21">
        <v>82.923507690429688</v>
      </c>
      <c r="FN701" s="21">
        <v>80.234992980957031</v>
      </c>
      <c r="FO701" s="21">
        <v>75.882331848144531</v>
      </c>
      <c r="FP701" s="21">
        <v>73.487464904785156</v>
      </c>
      <c r="FQ701" s="21">
        <v>71.916275024414063</v>
      </c>
      <c r="FR701" s="21">
        <v>70.838661193847656</v>
      </c>
      <c r="FS701" s="21">
        <v>0.22079786658287048</v>
      </c>
      <c r="FT701" s="21">
        <v>1.0369833558797836E-2</v>
      </c>
      <c r="FU701" s="21">
        <v>1.8179506063461304E-2</v>
      </c>
      <c r="FV701" t="s">
        <v>294</v>
      </c>
      <c r="FW701" s="21"/>
      <c r="FX701">
        <f t="shared" si="30"/>
        <v>1.2826445341110229</v>
      </c>
      <c r="FY701">
        <f t="shared" si="31"/>
        <v>-2.5524997711181642E-2</v>
      </c>
      <c r="FZ701">
        <f t="shared" si="32"/>
        <v>81.568800354003912</v>
      </c>
    </row>
    <row r="702" spans="1:182" x14ac:dyDescent="0.2">
      <c r="A702" t="s">
        <v>226</v>
      </c>
      <c r="B702" t="s">
        <v>199</v>
      </c>
      <c r="C702" t="s">
        <v>288</v>
      </c>
      <c r="D702" t="s">
        <v>248</v>
      </c>
      <c r="E702" t="s">
        <v>220</v>
      </c>
      <c r="F702" s="21">
        <v>7949</v>
      </c>
      <c r="G702" s="21">
        <v>0.67735284566879272</v>
      </c>
      <c r="H702" s="21">
        <v>0.59166836738586426</v>
      </c>
      <c r="I702" s="21">
        <v>0.52921074628829956</v>
      </c>
      <c r="J702" s="21">
        <v>0.5017891526222229</v>
      </c>
      <c r="K702" s="21">
        <v>0.48530331254005432</v>
      </c>
      <c r="L702" s="21">
        <v>0.46739259362220764</v>
      </c>
      <c r="M702" s="21">
        <v>0.49964269995689392</v>
      </c>
      <c r="N702" s="21">
        <v>0.55916506052017212</v>
      </c>
      <c r="O702" s="21">
        <v>0.63291031122207642</v>
      </c>
      <c r="P702" s="21">
        <v>0.7496638298034668</v>
      </c>
      <c r="Q702" s="21">
        <v>0.80081093311309814</v>
      </c>
      <c r="R702" s="21">
        <v>0.89306116104125977</v>
      </c>
      <c r="S702" s="21">
        <v>0.92998290061950684</v>
      </c>
      <c r="T702" s="21">
        <v>0.9787481427192688</v>
      </c>
      <c r="U702" s="21">
        <v>1.053404688835144</v>
      </c>
      <c r="V702" s="21">
        <v>1.0134965181350708</v>
      </c>
      <c r="W702" s="21">
        <v>1.0391098260879517</v>
      </c>
      <c r="X702" s="21">
        <v>1.1266214847564697</v>
      </c>
      <c r="Y702" s="21">
        <v>1.1613656282424927</v>
      </c>
      <c r="Z702" s="21">
        <v>1.1673539876937866</v>
      </c>
      <c r="AA702" s="21">
        <v>1.1714582443237305</v>
      </c>
      <c r="AB702" s="21">
        <v>1.0969713926315308</v>
      </c>
      <c r="AC702" s="21">
        <v>0.95192325115203857</v>
      </c>
      <c r="AD702" s="21">
        <v>0.78449052572250366</v>
      </c>
      <c r="AE702" s="21">
        <v>-6.8912789225578308E-2</v>
      </c>
      <c r="AF702" s="21">
        <v>-7.6789386570453644E-2</v>
      </c>
      <c r="AG702" s="21">
        <v>-6.8785637617111206E-2</v>
      </c>
      <c r="AH702" s="21">
        <v>-4.8994570970535278E-2</v>
      </c>
      <c r="AI702" s="21">
        <v>-4.0414206683635712E-2</v>
      </c>
      <c r="AJ702" s="21">
        <v>-3.7634961307048798E-2</v>
      </c>
      <c r="AK702" s="21">
        <v>-1.9177503883838654E-2</v>
      </c>
      <c r="AL702" s="21">
        <v>-2.2883472964167595E-2</v>
      </c>
      <c r="AM702" s="21">
        <v>-5.0356637686491013E-2</v>
      </c>
      <c r="AN702" s="21">
        <v>-3.7199638783931732E-2</v>
      </c>
      <c r="AO702" s="21">
        <v>-7.7642016112804413E-2</v>
      </c>
      <c r="AP702" s="21">
        <v>-6.5305709838867188E-2</v>
      </c>
      <c r="AQ702" s="21">
        <v>-0.10282674431800842</v>
      </c>
      <c r="AR702" s="21">
        <v>-9.4267234206199646E-2</v>
      </c>
      <c r="AS702" s="21">
        <v>-5.393686518073082E-2</v>
      </c>
      <c r="AT702" s="21">
        <v>-0.11911312490701675</v>
      </c>
      <c r="AU702" s="21">
        <v>-0.12655405700206757</v>
      </c>
      <c r="AV702" s="21">
        <v>-8.2925714552402496E-2</v>
      </c>
      <c r="AW702" s="21">
        <v>-4.4028144329786301E-2</v>
      </c>
      <c r="AX702" s="21">
        <v>2.3029394447803497E-2</v>
      </c>
      <c r="AY702" s="21">
        <v>1.8524589017033577E-2</v>
      </c>
      <c r="AZ702" s="21">
        <v>-4.6294454485177994E-2</v>
      </c>
      <c r="BA702" s="21">
        <v>-6.4117692410945892E-2</v>
      </c>
      <c r="BB702" s="21">
        <v>-6.9835081696510315E-2</v>
      </c>
      <c r="BC702" s="21">
        <v>-5.6299980729818344E-2</v>
      </c>
      <c r="BD702" s="21">
        <v>-6.5227657556533813E-2</v>
      </c>
      <c r="BE702" s="21">
        <v>-5.8146070688962936E-2</v>
      </c>
      <c r="BF702" s="21">
        <v>-4.0163077414035797E-2</v>
      </c>
      <c r="BG702" s="21">
        <v>-3.2255355268716812E-2</v>
      </c>
      <c r="BH702" s="21">
        <v>-2.9145602136850357E-2</v>
      </c>
      <c r="BI702" s="21">
        <v>-1.0068759322166443E-2</v>
      </c>
      <c r="BJ702" s="21">
        <v>-1.1999038979411125E-2</v>
      </c>
      <c r="BK702" s="21">
        <v>-3.9250131696462631E-2</v>
      </c>
      <c r="BL702" s="21">
        <v>-2.5767212733626366E-2</v>
      </c>
      <c r="BM702" s="21">
        <v>-6.3775308430194855E-2</v>
      </c>
      <c r="BN702" s="21">
        <v>-4.9998633563518524E-2</v>
      </c>
      <c r="BO702" s="21">
        <v>-8.5118845105171204E-2</v>
      </c>
      <c r="BP702" s="21">
        <v>-7.657206803560257E-2</v>
      </c>
      <c r="BQ702" s="21">
        <v>-3.5886250436306E-2</v>
      </c>
      <c r="BR702" s="21">
        <v>-0.1009996086359024</v>
      </c>
      <c r="BS702" s="21">
        <v>-0.10682860761880875</v>
      </c>
      <c r="BT702" s="21">
        <v>-6.3505090773105621E-2</v>
      </c>
      <c r="BU702" s="21">
        <v>-2.2801171988248825E-2</v>
      </c>
      <c r="BV702" s="21">
        <v>4.2283106595277786E-2</v>
      </c>
      <c r="BW702" s="21">
        <v>3.7172745913267136E-2</v>
      </c>
      <c r="BX702" s="21">
        <v>-2.7550965547561646E-2</v>
      </c>
      <c r="BY702" s="21">
        <v>-4.6879559755325317E-2</v>
      </c>
      <c r="BZ702" s="21">
        <v>-5.3269840776920319E-2</v>
      </c>
      <c r="CA702" s="21">
        <v>-4.7564387321472168E-2</v>
      </c>
      <c r="CB702" s="21">
        <v>-5.7220041751861572E-2</v>
      </c>
      <c r="CC702" s="21">
        <v>-5.0777137279510498E-2</v>
      </c>
      <c r="CD702" s="21">
        <v>-3.4046411514282227E-2</v>
      </c>
      <c r="CE702" s="21">
        <v>-2.6604562997817993E-2</v>
      </c>
      <c r="CF702" s="21">
        <v>-2.326589822769165E-2</v>
      </c>
      <c r="CG702" s="21">
        <v>-3.7600696086883545E-3</v>
      </c>
      <c r="CH702" s="21">
        <v>-4.4605135917663574E-3</v>
      </c>
      <c r="CI702" s="21">
        <v>-3.1557798385620117E-2</v>
      </c>
      <c r="CJ702" s="21">
        <v>-1.7849147319793701E-2</v>
      </c>
      <c r="CK702" s="21">
        <v>-5.4171264171600342E-2</v>
      </c>
      <c r="CL702" s="21">
        <v>-3.9397001266479492E-2</v>
      </c>
      <c r="CM702" s="21">
        <v>-7.2854399681091309E-2</v>
      </c>
      <c r="CN702" s="21">
        <v>-6.4316451549530029E-2</v>
      </c>
      <c r="CO702" s="21">
        <v>-2.3384451866149902E-2</v>
      </c>
      <c r="CP702" s="21">
        <v>-8.8454246520996094E-2</v>
      </c>
      <c r="CQ702" s="21">
        <v>-9.3166828155517578E-2</v>
      </c>
      <c r="CR702" s="21">
        <v>-5.0054430961608887E-2</v>
      </c>
      <c r="CS702" s="21">
        <v>-8.0994367599487305E-3</v>
      </c>
      <c r="CT702" s="21">
        <v>5.5618166923522949E-2</v>
      </c>
      <c r="CU702" s="21">
        <v>5.0088405609130859E-2</v>
      </c>
      <c r="CV702" s="21">
        <v>-1.4569282531738281E-2</v>
      </c>
      <c r="CW702" s="21">
        <v>-3.4940481185913086E-2</v>
      </c>
      <c r="CX702" s="21">
        <v>-4.179680347442627E-2</v>
      </c>
      <c r="CY702" s="21">
        <v>-3.8828793913125992E-2</v>
      </c>
      <c r="CZ702" s="21">
        <v>-4.9212425947189331E-2</v>
      </c>
      <c r="DA702" s="21">
        <v>-4.340820387005806E-2</v>
      </c>
      <c r="DB702" s="21">
        <v>-2.7929745614528656E-2</v>
      </c>
      <c r="DC702" s="21">
        <v>-2.0953768864274025E-2</v>
      </c>
      <c r="DD702" s="21">
        <v>-1.7386194318532944E-2</v>
      </c>
      <c r="DE702" s="21">
        <v>2.5486198719590902E-3</v>
      </c>
      <c r="DF702" s="21">
        <v>3.078012028709054E-3</v>
      </c>
      <c r="DG702" s="21">
        <v>-2.3865465074777603E-2</v>
      </c>
      <c r="DH702" s="21">
        <v>-9.9310828372836113E-3</v>
      </c>
      <c r="DI702" s="21">
        <v>-4.4567223638296127E-2</v>
      </c>
      <c r="DJ702" s="21">
        <v>-2.879536896944046E-2</v>
      </c>
      <c r="DK702" s="21">
        <v>-6.0589957982301712E-2</v>
      </c>
      <c r="DL702" s="21">
        <v>-5.2060835063457489E-2</v>
      </c>
      <c r="DM702" s="21">
        <v>-1.088265236467123E-2</v>
      </c>
      <c r="DN702" s="21">
        <v>-7.5908884406089783E-2</v>
      </c>
      <c r="DO702" s="21">
        <v>-7.950504869222641E-2</v>
      </c>
      <c r="DP702" s="21">
        <v>-3.6603771150112152E-2</v>
      </c>
      <c r="DQ702" s="21">
        <v>6.6022984683513641E-3</v>
      </c>
      <c r="DR702" s="21">
        <v>6.8953230977058411E-2</v>
      </c>
      <c r="DS702" s="21">
        <v>6.3004061579704285E-2</v>
      </c>
      <c r="DT702" s="21">
        <v>-1.5875997487455606E-3</v>
      </c>
      <c r="DU702" s="21">
        <v>-2.3001402616500854E-2</v>
      </c>
      <c r="DV702" s="21">
        <v>-3.032376803457737E-2</v>
      </c>
      <c r="DW702" s="21">
        <v>-2.6215987280011177E-2</v>
      </c>
      <c r="DX702" s="21">
        <v>-3.7650700658559799E-2</v>
      </c>
      <c r="DY702" s="21">
        <v>-3.276863694190979E-2</v>
      </c>
      <c r="DZ702" s="21">
        <v>-1.9098252058029175E-2</v>
      </c>
      <c r="EA702" s="21">
        <v>-1.2794920243322849E-2</v>
      </c>
      <c r="EB702" s="21">
        <v>-8.8968360796570778E-3</v>
      </c>
      <c r="EC702" s="21">
        <v>1.1657365597784519E-2</v>
      </c>
      <c r="ED702" s="21">
        <v>1.396244578063488E-2</v>
      </c>
      <c r="EE702" s="21">
        <v>-1.2758959084749222E-2</v>
      </c>
      <c r="EF702" s="21">
        <v>1.5013449592515826E-3</v>
      </c>
      <c r="EG702" s="21">
        <v>-3.0700510367751122E-2</v>
      </c>
      <c r="EH702" s="21">
        <v>-1.3488296419382095E-2</v>
      </c>
      <c r="EI702" s="21">
        <v>-4.2882051318883896E-2</v>
      </c>
      <c r="EJ702" s="21">
        <v>-3.4365668892860413E-2</v>
      </c>
      <c r="EK702" s="21">
        <v>7.1679605171084404E-3</v>
      </c>
      <c r="EL702" s="21">
        <v>-5.7795364409685135E-2</v>
      </c>
      <c r="EM702" s="21">
        <v>-5.9779603034257889E-2</v>
      </c>
      <c r="EN702" s="21">
        <v>-1.7183151096105576E-2</v>
      </c>
      <c r="EO702" s="21">
        <v>2.782926894724369E-2</v>
      </c>
      <c r="EP702" s="21">
        <v>8.8206939399242401E-2</v>
      </c>
      <c r="EQ702" s="21">
        <v>8.1652224063873291E-2</v>
      </c>
      <c r="ER702" s="21">
        <v>1.7155887559056282E-2</v>
      </c>
      <c r="ES702" s="21">
        <v>-5.7632704265415668E-3</v>
      </c>
      <c r="ET702" s="21">
        <v>-1.3758526183664799E-2</v>
      </c>
      <c r="EU702" s="21">
        <v>70.642847420715938</v>
      </c>
      <c r="EV702" s="21">
        <v>69.932624816894531</v>
      </c>
      <c r="EW702" s="21">
        <v>69.444535184429014</v>
      </c>
      <c r="EX702" s="21">
        <v>68.597526550292969</v>
      </c>
      <c r="EY702" s="21">
        <v>68.952903747558594</v>
      </c>
      <c r="EZ702" s="21">
        <v>68.10943603515625</v>
      </c>
      <c r="FA702" s="21">
        <v>68.412689208984375</v>
      </c>
      <c r="FB702" s="21">
        <v>68.758811950683594</v>
      </c>
      <c r="FC702" s="21">
        <v>73</v>
      </c>
      <c r="FD702" s="21">
        <v>78.421806335449219</v>
      </c>
      <c r="FE702" s="21">
        <v>82.545661926269531</v>
      </c>
      <c r="FF702" s="21">
        <v>85.535728454589844</v>
      </c>
      <c r="FG702" s="21">
        <v>86.4154052734375</v>
      </c>
      <c r="FH702" s="21">
        <v>85.738121032714844</v>
      </c>
      <c r="FI702" s="21">
        <v>86.244865417480469</v>
      </c>
      <c r="FJ702" s="21">
        <v>84.087249755859375</v>
      </c>
      <c r="FK702" s="21">
        <v>83.35919189453125</v>
      </c>
      <c r="FL702" s="21">
        <v>81.845512390136719</v>
      </c>
      <c r="FM702" s="21">
        <v>81.566764831542969</v>
      </c>
      <c r="FN702" s="21">
        <v>78.820877075195313</v>
      </c>
      <c r="FO702" s="21">
        <v>75.118278503417969</v>
      </c>
      <c r="FP702" s="21">
        <v>72.874099731445313</v>
      </c>
      <c r="FQ702" s="21">
        <v>71.798553466796875</v>
      </c>
      <c r="FR702" s="21">
        <v>70.922142028808594</v>
      </c>
      <c r="FS702" s="21">
        <v>0.242376908659935</v>
      </c>
      <c r="FT702" s="21">
        <v>1.1238256469368935E-2</v>
      </c>
      <c r="FU702" s="21">
        <v>1.9373334944248199E-2</v>
      </c>
      <c r="FV702" t="s">
        <v>294</v>
      </c>
      <c r="FW702" s="21"/>
      <c r="FX702">
        <f t="shared" si="30"/>
        <v>1.1331818342208861</v>
      </c>
      <c r="FY702">
        <f t="shared" si="31"/>
        <v>-9.1228246688842777E-3</v>
      </c>
      <c r="FZ702">
        <f t="shared" si="32"/>
        <v>80.142124938964841</v>
      </c>
    </row>
    <row r="703" spans="1:182" x14ac:dyDescent="0.2">
      <c r="A703" t="s">
        <v>226</v>
      </c>
      <c r="B703" t="s">
        <v>199</v>
      </c>
      <c r="C703" t="s">
        <v>288</v>
      </c>
      <c r="D703" t="s">
        <v>248</v>
      </c>
      <c r="E703" t="s">
        <v>221</v>
      </c>
      <c r="F703" s="21">
        <v>4532</v>
      </c>
      <c r="G703" s="21">
        <v>0.84415030479431152</v>
      </c>
      <c r="H703" s="21">
        <v>0.72909283638000488</v>
      </c>
      <c r="I703" s="21">
        <v>0.6768384575843811</v>
      </c>
      <c r="J703" s="21">
        <v>0.60452473163604736</v>
      </c>
      <c r="K703" s="21">
        <v>0.56823325157165527</v>
      </c>
      <c r="L703" s="21">
        <v>0.57679563760757446</v>
      </c>
      <c r="M703" s="21">
        <v>0.58527678251266479</v>
      </c>
      <c r="N703" s="21">
        <v>0.63828766345977783</v>
      </c>
      <c r="O703" s="21">
        <v>0.73279064893722534</v>
      </c>
      <c r="P703" s="21">
        <v>0.86906987428665161</v>
      </c>
      <c r="Q703" s="21">
        <v>1.0051062107086182</v>
      </c>
      <c r="R703" s="21">
        <v>1.2092349529266357</v>
      </c>
      <c r="S703" s="21">
        <v>1.3369256258010864</v>
      </c>
      <c r="T703" s="21">
        <v>1.4560203552246094</v>
      </c>
      <c r="U703" s="21">
        <v>1.5620226860046387</v>
      </c>
      <c r="V703" s="21">
        <v>1.5009549856185913</v>
      </c>
      <c r="W703" s="21">
        <v>1.6117622852325439</v>
      </c>
      <c r="X703" s="21">
        <v>1.6774604320526123</v>
      </c>
      <c r="Y703" s="21">
        <v>1.5828957557678223</v>
      </c>
      <c r="Z703" s="21">
        <v>1.4206001758575439</v>
      </c>
      <c r="AA703" s="21">
        <v>1.4133713245391846</v>
      </c>
      <c r="AB703" s="21">
        <v>1.3847103118896484</v>
      </c>
      <c r="AC703" s="21">
        <v>1.1744962930679321</v>
      </c>
      <c r="AD703" s="21">
        <v>0.95094835758209229</v>
      </c>
      <c r="AE703" s="21">
        <v>-7.9868197441101074E-2</v>
      </c>
      <c r="AF703" s="21">
        <v>-7.7866129577159882E-2</v>
      </c>
      <c r="AG703" s="21">
        <v>-3.8742735981941223E-2</v>
      </c>
      <c r="AH703" s="21">
        <v>-4.5392517000436783E-2</v>
      </c>
      <c r="AI703" s="21">
        <v>-4.1294943541288376E-2</v>
      </c>
      <c r="AJ703" s="21">
        <v>-1.9051108509302139E-2</v>
      </c>
      <c r="AK703" s="21">
        <v>-3.5275891423225403E-2</v>
      </c>
      <c r="AL703" s="21">
        <v>-5.4480612277984619E-2</v>
      </c>
      <c r="AM703" s="21">
        <v>-8.0494895577430725E-2</v>
      </c>
      <c r="AN703" s="21">
        <v>-9.9988169968128204E-2</v>
      </c>
      <c r="AO703" s="21">
        <v>-0.14459013938903809</v>
      </c>
      <c r="AP703" s="21">
        <v>-0.15255275368690491</v>
      </c>
      <c r="AQ703" s="21">
        <v>-0.22747853398323059</v>
      </c>
      <c r="AR703" s="21">
        <v>-0.20402288436889648</v>
      </c>
      <c r="AS703" s="21">
        <v>-0.15854331851005554</v>
      </c>
      <c r="AT703" s="21">
        <v>-0.2612035870552063</v>
      </c>
      <c r="AU703" s="21">
        <v>-0.15074361860752106</v>
      </c>
      <c r="AV703" s="21">
        <v>-8.7332844734191895E-2</v>
      </c>
      <c r="AW703" s="21">
        <v>-9.8628401756286621E-2</v>
      </c>
      <c r="AX703" s="21">
        <v>-0.15207548439502716</v>
      </c>
      <c r="AY703" s="21">
        <v>-0.10311787575483322</v>
      </c>
      <c r="AZ703" s="21">
        <v>-8.8344931602478027E-2</v>
      </c>
      <c r="BA703" s="21">
        <v>-0.11671645939350128</v>
      </c>
      <c r="BB703" s="21">
        <v>-0.13978996872901917</v>
      </c>
      <c r="BC703" s="21">
        <v>-6.1190385371446609E-2</v>
      </c>
      <c r="BD703" s="21">
        <v>-6.0503106564283371E-2</v>
      </c>
      <c r="BE703" s="21">
        <v>-2.4149423465132713E-2</v>
      </c>
      <c r="BF703" s="21">
        <v>-3.2198544591665268E-2</v>
      </c>
      <c r="BG703" s="21">
        <v>-2.7784666046500206E-2</v>
      </c>
      <c r="BH703" s="21">
        <v>-4.9547725357115269E-3</v>
      </c>
      <c r="BI703" s="21">
        <v>-1.7526337876915932E-2</v>
      </c>
      <c r="BJ703" s="21">
        <v>-3.7942778319120407E-2</v>
      </c>
      <c r="BK703" s="21">
        <v>-6.2683328986167908E-2</v>
      </c>
      <c r="BL703" s="21">
        <v>-7.7179223299026489E-2</v>
      </c>
      <c r="BM703" s="21">
        <v>-0.11714518815279007</v>
      </c>
      <c r="BN703" s="21">
        <v>-0.12252907454967499</v>
      </c>
      <c r="BO703" s="21">
        <v>-0.19142310321331024</v>
      </c>
      <c r="BP703" s="21">
        <v>-0.16707420349121094</v>
      </c>
      <c r="BQ703" s="21">
        <v>-0.11890466511249542</v>
      </c>
      <c r="BR703" s="21">
        <v>-0.21990984678268433</v>
      </c>
      <c r="BS703" s="21">
        <v>-0.11006659269332886</v>
      </c>
      <c r="BT703" s="21">
        <v>-4.4427987188100815E-2</v>
      </c>
      <c r="BU703" s="21">
        <v>-5.9011843055486679E-2</v>
      </c>
      <c r="BV703" s="21">
        <v>-0.11537263542413712</v>
      </c>
      <c r="BW703" s="21">
        <v>-6.9518037140369415E-2</v>
      </c>
      <c r="BX703" s="21">
        <v>-5.7753317058086395E-2</v>
      </c>
      <c r="BY703" s="21">
        <v>-8.8509067893028259E-2</v>
      </c>
      <c r="BZ703" s="21">
        <v>-0.1156565397977829</v>
      </c>
      <c r="CA703" s="21">
        <v>-4.8254191875457764E-2</v>
      </c>
      <c r="CB703" s="21">
        <v>-4.8477530479431152E-2</v>
      </c>
      <c r="CC703" s="21">
        <v>-1.4042139053344727E-2</v>
      </c>
      <c r="CD703" s="21">
        <v>-2.3060441017150879E-2</v>
      </c>
      <c r="CE703" s="21">
        <v>-1.8427491188049316E-2</v>
      </c>
      <c r="CF703" s="21">
        <v>4.8083066940307617E-3</v>
      </c>
      <c r="CG703" s="21">
        <v>-5.2330493927001953E-3</v>
      </c>
      <c r="CH703" s="21">
        <v>-2.6488721370697021E-2</v>
      </c>
      <c r="CI703" s="21">
        <v>-5.0347089767456055E-2</v>
      </c>
      <c r="CJ703" s="21">
        <v>-6.1381816864013672E-2</v>
      </c>
      <c r="CK703" s="21">
        <v>-9.813690185546875E-2</v>
      </c>
      <c r="CL703" s="21">
        <v>-0.10173475742340088</v>
      </c>
      <c r="CM703" s="21">
        <v>-0.16645121574401855</v>
      </c>
      <c r="CN703" s="21">
        <v>-0.14148366451263428</v>
      </c>
      <c r="CO703" s="21">
        <v>-9.1451048851013184E-2</v>
      </c>
      <c r="CP703" s="21">
        <v>-0.19130992889404297</v>
      </c>
      <c r="CQ703" s="21">
        <v>-8.1893801689147949E-2</v>
      </c>
      <c r="CR703" s="21">
        <v>-1.4712214469909668E-2</v>
      </c>
      <c r="CS703" s="21">
        <v>-3.157353401184082E-2</v>
      </c>
      <c r="CT703" s="21">
        <v>-8.9952349662780762E-2</v>
      </c>
      <c r="CU703" s="21">
        <v>-4.6246886253356934E-2</v>
      </c>
      <c r="CV703" s="21">
        <v>-3.6565661430358887E-2</v>
      </c>
      <c r="CW703" s="21">
        <v>-6.897270679473877E-2</v>
      </c>
      <c r="CX703" s="21">
        <v>-9.8941802978515625E-2</v>
      </c>
      <c r="CY703" s="21">
        <v>-3.5317998379468918E-2</v>
      </c>
      <c r="CZ703" s="21">
        <v>-3.6451954394578934E-2</v>
      </c>
      <c r="DA703" s="21">
        <v>-3.9348541758954525E-3</v>
      </c>
      <c r="DB703" s="21">
        <v>-1.3922335579991341E-2</v>
      </c>
      <c r="DC703" s="21">
        <v>-9.0703153982758522E-3</v>
      </c>
      <c r="DD703" s="21">
        <v>1.4571385458111763E-2</v>
      </c>
      <c r="DE703" s="21">
        <v>7.0602386258542538E-3</v>
      </c>
      <c r="DF703" s="21">
        <v>-1.5034666284918785E-2</v>
      </c>
      <c r="DG703" s="21">
        <v>-3.8010850548744202E-2</v>
      </c>
      <c r="DH703" s="21">
        <v>-4.5584410429000854E-2</v>
      </c>
      <c r="DI703" s="21">
        <v>-7.912861555814743E-2</v>
      </c>
      <c r="DJ703" s="21">
        <v>-8.094044029712677E-2</v>
      </c>
      <c r="DK703" s="21">
        <v>-0.14147932827472687</v>
      </c>
      <c r="DL703" s="21">
        <v>-0.11589312553405762</v>
      </c>
      <c r="DM703" s="21">
        <v>-6.3997432589530945E-2</v>
      </c>
      <c r="DN703" s="21">
        <v>-0.16271001100540161</v>
      </c>
      <c r="DO703" s="21">
        <v>-5.3721014410257339E-2</v>
      </c>
      <c r="DP703" s="21">
        <v>1.5003559179604053E-2</v>
      </c>
      <c r="DQ703" s="21">
        <v>-4.1352249681949615E-3</v>
      </c>
      <c r="DR703" s="21">
        <v>-6.4532063901424408E-2</v>
      </c>
      <c r="DS703" s="21">
        <v>-2.297573909163475E-2</v>
      </c>
      <c r="DT703" s="21">
        <v>-1.5378003939986229E-2</v>
      </c>
      <c r="DU703" s="21">
        <v>-4.9436349421739578E-2</v>
      </c>
      <c r="DV703" s="21">
        <v>-8.2227066159248352E-2</v>
      </c>
      <c r="DW703" s="21">
        <v>-1.6640190035104752E-2</v>
      </c>
      <c r="DX703" s="21">
        <v>-1.9088935106992722E-2</v>
      </c>
      <c r="DY703" s="21">
        <v>1.0658459737896919E-2</v>
      </c>
      <c r="DZ703" s="21">
        <v>-7.2836334584280849E-4</v>
      </c>
      <c r="EA703" s="21">
        <v>4.4399597682058811E-3</v>
      </c>
      <c r="EB703" s="21">
        <v>2.8667721897363663E-2</v>
      </c>
      <c r="EC703" s="21">
        <v>2.4809794500470161E-2</v>
      </c>
      <c r="ED703" s="21">
        <v>1.503170351497829E-3</v>
      </c>
      <c r="EE703" s="21">
        <v>-2.0199283957481384E-2</v>
      </c>
      <c r="EF703" s="21">
        <v>-2.2775463759899139E-2</v>
      </c>
      <c r="EG703" s="21">
        <v>-5.1683671772480011E-2</v>
      </c>
      <c r="EH703" s="21">
        <v>-5.0916753709316254E-2</v>
      </c>
      <c r="EI703" s="21">
        <v>-0.10542389750480652</v>
      </c>
      <c r="EJ703" s="21">
        <v>-7.8944452106952667E-2</v>
      </c>
      <c r="EK703" s="21">
        <v>-2.4358779191970825E-2</v>
      </c>
      <c r="EL703" s="21">
        <v>-0.12141625583171844</v>
      </c>
      <c r="EM703" s="21">
        <v>-1.3043980114161968E-2</v>
      </c>
      <c r="EN703" s="21">
        <v>5.7908419519662857E-2</v>
      </c>
      <c r="EO703" s="21">
        <v>3.548133373260498E-2</v>
      </c>
      <c r="EP703" s="21">
        <v>-2.7829216793179512E-2</v>
      </c>
      <c r="EQ703" s="21">
        <v>1.0624101385474205E-2</v>
      </c>
      <c r="ER703" s="21">
        <v>1.5213607810437679E-2</v>
      </c>
      <c r="ES703" s="21">
        <v>-2.1228952333331108E-2</v>
      </c>
      <c r="ET703" s="21">
        <v>-5.8093637228012085E-2</v>
      </c>
      <c r="EU703" s="21">
        <v>70.385265133740035</v>
      </c>
      <c r="EV703" s="21">
        <v>69.829421997070313</v>
      </c>
      <c r="EW703" s="21">
        <v>68.730642890661656</v>
      </c>
      <c r="EX703" s="21">
        <v>68.011024475097656</v>
      </c>
      <c r="EY703" s="21">
        <v>67.428672790527344</v>
      </c>
      <c r="EZ703" s="21">
        <v>66.565933227539063</v>
      </c>
      <c r="FA703" s="21">
        <v>66.217033386230469</v>
      </c>
      <c r="FB703" s="21">
        <v>68.952133178710938</v>
      </c>
      <c r="FC703" s="21">
        <v>73.718673706054688</v>
      </c>
      <c r="FD703" s="21">
        <v>80.408493041992188</v>
      </c>
      <c r="FE703" s="21">
        <v>85.665885925292969</v>
      </c>
      <c r="FF703" s="21">
        <v>88.628341674804688</v>
      </c>
      <c r="FG703" s="21">
        <v>91.142417907714844</v>
      </c>
      <c r="FH703" s="21">
        <v>90.969734191894531</v>
      </c>
      <c r="FI703" s="21">
        <v>90.9185791015625</v>
      </c>
      <c r="FJ703" s="21">
        <v>89.340919494628906</v>
      </c>
      <c r="FK703" s="21">
        <v>88.30267333984375</v>
      </c>
      <c r="FL703" s="21">
        <v>86.703659057617188</v>
      </c>
      <c r="FM703" s="21">
        <v>85.262321472167969</v>
      </c>
      <c r="FN703" s="21">
        <v>82.672691345214844</v>
      </c>
      <c r="FO703" s="21">
        <v>77.199440002441406</v>
      </c>
      <c r="FP703" s="21">
        <v>74.544815063476563</v>
      </c>
      <c r="FQ703" s="21">
        <v>72.119194030761719</v>
      </c>
      <c r="FR703" s="21">
        <v>70.694747924804688</v>
      </c>
      <c r="FS703" s="21">
        <v>0.46092075109481812</v>
      </c>
      <c r="FT703" s="21">
        <v>2.1946556866168976E-2</v>
      </c>
      <c r="FU703" s="21">
        <v>3.9769355207681656E-2</v>
      </c>
      <c r="FV703" t="s">
        <v>294</v>
      </c>
      <c r="FW703" s="21"/>
      <c r="FX703">
        <f t="shared" si="30"/>
        <v>1.5412179946899414</v>
      </c>
      <c r="FY703">
        <f t="shared" si="31"/>
        <v>-5.2875757217407227E-2</v>
      </c>
      <c r="FZ703">
        <f t="shared" si="32"/>
        <v>84.028157043457028</v>
      </c>
    </row>
    <row r="704" spans="1:182" x14ac:dyDescent="0.2">
      <c r="A704" t="s">
        <v>226</v>
      </c>
      <c r="B704" t="s">
        <v>199</v>
      </c>
      <c r="C704" t="s">
        <v>288</v>
      </c>
      <c r="D704" t="s">
        <v>249</v>
      </c>
      <c r="E704" t="s">
        <v>219</v>
      </c>
      <c r="F704" s="21">
        <v>12196</v>
      </c>
      <c r="G704" s="21">
        <v>0.61206662654876709</v>
      </c>
      <c r="H704" s="21">
        <v>0.52562540769577026</v>
      </c>
      <c r="I704" s="21">
        <v>0.48784807324409485</v>
      </c>
      <c r="J704" s="21">
        <v>0.45630478858947754</v>
      </c>
      <c r="K704" s="21">
        <v>0.43970203399658203</v>
      </c>
      <c r="L704" s="21">
        <v>0.45360374450683594</v>
      </c>
      <c r="M704" s="21">
        <v>0.48758575320243835</v>
      </c>
      <c r="N704" s="21">
        <v>0.5370628833770752</v>
      </c>
      <c r="O704" s="21">
        <v>0.57105714082717896</v>
      </c>
      <c r="P704" s="21">
        <v>0.62518966197967529</v>
      </c>
      <c r="Q704" s="21">
        <v>0.65839219093322754</v>
      </c>
      <c r="R704" s="21">
        <v>0.74253451824188232</v>
      </c>
      <c r="S704" s="21">
        <v>0.7951166033744812</v>
      </c>
      <c r="T704" s="21">
        <v>0.87010586261749268</v>
      </c>
      <c r="U704" s="21">
        <v>0.96168625354766846</v>
      </c>
      <c r="V704" s="21">
        <v>0.96552413702011108</v>
      </c>
      <c r="W704" s="21">
        <v>1.0153330564498901</v>
      </c>
      <c r="X704" s="21">
        <v>1.1142845153808594</v>
      </c>
      <c r="Y704" s="21">
        <v>1.1406501531600952</v>
      </c>
      <c r="Z704" s="21">
        <v>1.1112687587738037</v>
      </c>
      <c r="AA704" s="21">
        <v>1.1261590719223022</v>
      </c>
      <c r="AB704" s="21">
        <v>1.0673811435699463</v>
      </c>
      <c r="AC704" s="21">
        <v>0.90127110481262207</v>
      </c>
      <c r="AD704" s="21">
        <v>0.73390448093414307</v>
      </c>
      <c r="AE704" s="21">
        <v>-5.8031689375638962E-2</v>
      </c>
      <c r="AF704" s="21">
        <v>-6.1649791896343231E-2</v>
      </c>
      <c r="AG704" s="21">
        <v>-4.8201382160186768E-2</v>
      </c>
      <c r="AH704" s="21">
        <v>-3.8874082267284393E-2</v>
      </c>
      <c r="AI704" s="21">
        <v>-3.2912641763687134E-2</v>
      </c>
      <c r="AJ704" s="21">
        <v>-2.5656161829829216E-2</v>
      </c>
      <c r="AK704" s="21">
        <v>-1.8262451514601707E-2</v>
      </c>
      <c r="AL704" s="21">
        <v>-2.6468776166439056E-2</v>
      </c>
      <c r="AM704" s="21">
        <v>-4.8874087631702423E-2</v>
      </c>
      <c r="AN704" s="21">
        <v>-4.3995160609483719E-2</v>
      </c>
      <c r="AO704" s="21">
        <v>-7.4469707906246185E-2</v>
      </c>
      <c r="AP704" s="21">
        <v>-6.9299660623073578E-2</v>
      </c>
      <c r="AQ704" s="21">
        <v>-0.10663335025310516</v>
      </c>
      <c r="AR704" s="21">
        <v>-9.8097272217273712E-2</v>
      </c>
      <c r="AS704" s="21">
        <v>-6.615806370973587E-2</v>
      </c>
      <c r="AT704" s="21">
        <v>-0.13219337165355682</v>
      </c>
      <c r="AU704" s="21">
        <v>-0.10879170149564743</v>
      </c>
      <c r="AV704" s="21">
        <v>-6.7310355603694916E-2</v>
      </c>
      <c r="AW704" s="21">
        <v>-4.7679692506790161E-2</v>
      </c>
      <c r="AX704" s="21">
        <v>-2.2546911612153053E-2</v>
      </c>
      <c r="AY704" s="21">
        <v>-1.1281273327767849E-2</v>
      </c>
      <c r="AZ704" s="21">
        <v>-4.7204997390508652E-2</v>
      </c>
      <c r="BA704" s="21">
        <v>-6.6343672573566437E-2</v>
      </c>
      <c r="BB704" s="21">
        <v>-7.6567135751247406E-2</v>
      </c>
      <c r="BC704" s="21">
        <v>-4.757038876414299E-2</v>
      </c>
      <c r="BD704" s="21">
        <v>-5.2023168653249741E-2</v>
      </c>
      <c r="BE704" s="21">
        <v>-3.9576210081577301E-2</v>
      </c>
      <c r="BF704" s="21">
        <v>-3.1547274440526962E-2</v>
      </c>
      <c r="BG704" s="21">
        <v>-2.5900509208440781E-2</v>
      </c>
      <c r="BH704" s="21">
        <v>-1.8351305276155472E-2</v>
      </c>
      <c r="BI704" s="21">
        <v>-9.9302669987082481E-3</v>
      </c>
      <c r="BJ704" s="21">
        <v>-1.7376625910401344E-2</v>
      </c>
      <c r="BK704" s="21">
        <v>-3.9423245936632156E-2</v>
      </c>
      <c r="BL704" s="21">
        <v>-3.339289128780365E-2</v>
      </c>
      <c r="BM704" s="21">
        <v>-6.164276972413063E-2</v>
      </c>
      <c r="BN704" s="21">
        <v>-5.5179208517074585E-2</v>
      </c>
      <c r="BO704" s="21">
        <v>-9.0045444667339325E-2</v>
      </c>
      <c r="BP704" s="21">
        <v>-8.1314727663993835E-2</v>
      </c>
      <c r="BQ704" s="21">
        <v>-4.8607159405946732E-2</v>
      </c>
      <c r="BR704" s="21">
        <v>-0.11424370855093002</v>
      </c>
      <c r="BS704" s="21">
        <v>-9.0225771069526672E-2</v>
      </c>
      <c r="BT704" s="21">
        <v>-4.8458747565746307E-2</v>
      </c>
      <c r="BU704" s="21">
        <v>-2.8561361134052277E-2</v>
      </c>
      <c r="BV704" s="21">
        <v>-5.0390311516821384E-3</v>
      </c>
      <c r="BW704" s="21">
        <v>5.2699572406709194E-3</v>
      </c>
      <c r="BX704" s="21">
        <v>-3.1149590387940407E-2</v>
      </c>
      <c r="BY704" s="21">
        <v>-5.1553018391132355E-2</v>
      </c>
      <c r="BZ704" s="21">
        <v>-6.2884584069252014E-2</v>
      </c>
      <c r="CA704" s="21">
        <v>-4.0324926376342773E-2</v>
      </c>
      <c r="CB704" s="21">
        <v>-4.5355796813964844E-2</v>
      </c>
      <c r="CC704" s="21">
        <v>-3.3602446317672729E-2</v>
      </c>
      <c r="CD704" s="21">
        <v>-2.6472747325897217E-2</v>
      </c>
      <c r="CE704" s="21">
        <v>-2.1043926477432251E-2</v>
      </c>
      <c r="CF704" s="21">
        <v>-1.3291984796524048E-2</v>
      </c>
      <c r="CG704" s="21">
        <v>-4.1594207286834717E-3</v>
      </c>
      <c r="CH704" s="21">
        <v>-1.107943058013916E-2</v>
      </c>
      <c r="CI704" s="21">
        <v>-3.2877624034881592E-2</v>
      </c>
      <c r="CJ704" s="21">
        <v>-2.6049792766571045E-2</v>
      </c>
      <c r="CK704" s="21">
        <v>-5.2758872509002686E-2</v>
      </c>
      <c r="CL704" s="21">
        <v>-4.539942741394043E-2</v>
      </c>
      <c r="CM704" s="21">
        <v>-7.8556716442108154E-2</v>
      </c>
      <c r="CN704" s="21">
        <v>-6.9691181182861328E-2</v>
      </c>
      <c r="CO704" s="21">
        <v>-3.6451458930969238E-2</v>
      </c>
      <c r="CP704" s="21">
        <v>-0.10181182622909546</v>
      </c>
      <c r="CQ704" s="21">
        <v>-7.7367067337036133E-2</v>
      </c>
      <c r="CR704" s="21">
        <v>-3.5402178764343262E-2</v>
      </c>
      <c r="CS704" s="21">
        <v>-1.5320062637329102E-2</v>
      </c>
      <c r="CT704" s="21">
        <v>7.0868730545043945E-3</v>
      </c>
      <c r="CU704" s="21">
        <v>1.6733288764953613E-2</v>
      </c>
      <c r="CV704" s="21">
        <v>-2.0029664039611816E-2</v>
      </c>
      <c r="CW704" s="21">
        <v>-4.1309058666229248E-2</v>
      </c>
      <c r="CX704" s="21">
        <v>-5.340808629989624E-2</v>
      </c>
      <c r="CY704" s="21">
        <v>-3.3079463988542557E-2</v>
      </c>
      <c r="CZ704" s="21">
        <v>-3.8688424974679947E-2</v>
      </c>
      <c r="DA704" s="21">
        <v>-2.7628680691123009E-2</v>
      </c>
      <c r="DB704" s="21">
        <v>-2.1398222073912621E-2</v>
      </c>
      <c r="DC704" s="21">
        <v>-1.6187343746423721E-2</v>
      </c>
      <c r="DD704" s="21">
        <v>-8.2326633855700493E-3</v>
      </c>
      <c r="DE704" s="21">
        <v>1.6114253085106611E-3</v>
      </c>
      <c r="DF704" s="21">
        <v>-4.7822347842156887E-3</v>
      </c>
      <c r="DG704" s="21">
        <v>-2.6332000270485878E-2</v>
      </c>
      <c r="DH704" s="21">
        <v>-1.870669424533844E-2</v>
      </c>
      <c r="DI704" s="21">
        <v>-4.3874975293874741E-2</v>
      </c>
      <c r="DJ704" s="21">
        <v>-3.5619646310806274E-2</v>
      </c>
      <c r="DK704" s="21">
        <v>-6.7067988216876984E-2</v>
      </c>
      <c r="DL704" s="21">
        <v>-5.8067638427019119E-2</v>
      </c>
      <c r="DM704" s="21">
        <v>-2.4295756593346596E-2</v>
      </c>
      <c r="DN704" s="21">
        <v>-8.9379943907260895E-2</v>
      </c>
      <c r="DO704" s="21">
        <v>-6.4508363604545593E-2</v>
      </c>
      <c r="DP704" s="21">
        <v>-2.2345609962940216E-2</v>
      </c>
      <c r="DQ704" s="21">
        <v>-2.0787646062672138E-3</v>
      </c>
      <c r="DR704" s="21">
        <v>1.921277679502964E-2</v>
      </c>
      <c r="DS704" s="21">
        <v>2.819661982357502E-2</v>
      </c>
      <c r="DT704" s="21">
        <v>-8.9097386226058006E-3</v>
      </c>
      <c r="DU704" s="21">
        <v>-3.1065098941326141E-2</v>
      </c>
      <c r="DV704" s="21">
        <v>-4.3931592255830765E-2</v>
      </c>
      <c r="DW704" s="21">
        <v>-2.2618163377046585E-2</v>
      </c>
      <c r="DX704" s="21">
        <v>-2.9061801731586456E-2</v>
      </c>
      <c r="DY704" s="21">
        <v>-1.9003512337803841E-2</v>
      </c>
      <c r="DZ704" s="21">
        <v>-1.4071413315832615E-2</v>
      </c>
      <c r="EA704" s="21">
        <v>-9.1752111911773682E-3</v>
      </c>
      <c r="EB704" s="21">
        <v>-9.2780700651928782E-4</v>
      </c>
      <c r="EC704" s="21">
        <v>9.9436109885573387E-3</v>
      </c>
      <c r="ED704" s="21">
        <v>4.3099159374833107E-3</v>
      </c>
      <c r="EE704" s="21">
        <v>-1.6881158575415611E-2</v>
      </c>
      <c r="EF704" s="21">
        <v>-8.104424923658371E-3</v>
      </c>
      <c r="EG704" s="21">
        <v>-3.1048038974404335E-2</v>
      </c>
      <c r="EH704" s="21">
        <v>-2.1499194204807281E-2</v>
      </c>
      <c r="EI704" s="21">
        <v>-5.0480082631111145E-2</v>
      </c>
      <c r="EJ704" s="21">
        <v>-4.1285086423158646E-2</v>
      </c>
      <c r="EK704" s="21">
        <v>-6.7448541522026062E-3</v>
      </c>
      <c r="EL704" s="21">
        <v>-7.1430273354053497E-2</v>
      </c>
      <c r="EM704" s="21">
        <v>-4.5942433178424835E-2</v>
      </c>
      <c r="EN704" s="21">
        <v>-3.4940002951771021E-3</v>
      </c>
      <c r="EO704" s="21">
        <v>1.7039567232131958E-2</v>
      </c>
      <c r="EP704" s="21">
        <v>3.6720655858516693E-2</v>
      </c>
      <c r="EQ704" s="21">
        <v>4.474785178899765E-2</v>
      </c>
      <c r="ER704" s="21">
        <v>7.1456688456237316E-3</v>
      </c>
      <c r="ES704" s="21">
        <v>-1.6274446621537209E-2</v>
      </c>
      <c r="ET704" s="21">
        <v>-3.0249036848545074E-2</v>
      </c>
      <c r="EU704" s="21">
        <v>67.880412912256148</v>
      </c>
      <c r="EV704" s="21">
        <v>66.900444030761719</v>
      </c>
      <c r="EW704" s="21">
        <v>64.548158516315283</v>
      </c>
      <c r="EX704" s="21">
        <v>63.034030914306641</v>
      </c>
      <c r="EY704" s="21">
        <v>62.045139312744141</v>
      </c>
      <c r="EZ704" s="21">
        <v>59.977340698242188</v>
      </c>
      <c r="FA704" s="21">
        <v>59.415012359619141</v>
      </c>
      <c r="FB704" s="21">
        <v>66.932548522949219</v>
      </c>
      <c r="FC704" s="21">
        <v>74.821098327636719</v>
      </c>
      <c r="FD704" s="21">
        <v>81.724174499511719</v>
      </c>
      <c r="FE704" s="21">
        <v>86.691543579101563</v>
      </c>
      <c r="FF704" s="21">
        <v>90.179161071777344</v>
      </c>
      <c r="FG704" s="21">
        <v>90.39471435546875</v>
      </c>
      <c r="FH704" s="21">
        <v>91.442657470703125</v>
      </c>
      <c r="FI704" s="21">
        <v>89.917770385742188</v>
      </c>
      <c r="FJ704" s="21">
        <v>89.934127807617188</v>
      </c>
      <c r="FK704" s="21">
        <v>87.838768005371094</v>
      </c>
      <c r="FL704" s="21">
        <v>85.675178527832031</v>
      </c>
      <c r="FM704" s="21">
        <v>83.814018249511719</v>
      </c>
      <c r="FN704" s="21">
        <v>80.735633850097656</v>
      </c>
      <c r="FO704" s="21">
        <v>77.06884765625</v>
      </c>
      <c r="FP704" s="21">
        <v>73.3436279296875</v>
      </c>
      <c r="FQ704" s="21">
        <v>70.535911560058594</v>
      </c>
      <c r="FR704" s="21">
        <v>67.623832702636719</v>
      </c>
      <c r="FS704" s="21">
        <v>0.22079786658287048</v>
      </c>
      <c r="FT704" s="21">
        <v>1.0369833558797836E-2</v>
      </c>
      <c r="FU704" s="21">
        <v>1.8179506063461304E-2</v>
      </c>
      <c r="FV704" t="s">
        <v>294</v>
      </c>
      <c r="FW704" s="21"/>
      <c r="FX704">
        <f t="shared" si="30"/>
        <v>1.1015391111373902</v>
      </c>
      <c r="FY704">
        <f t="shared" si="31"/>
        <v>-2.0853829383850098E-2</v>
      </c>
      <c r="FZ704">
        <f t="shared" si="32"/>
        <v>83.0264892578125</v>
      </c>
    </row>
    <row r="705" spans="1:182" x14ac:dyDescent="0.2">
      <c r="A705" t="s">
        <v>226</v>
      </c>
      <c r="B705" t="s">
        <v>199</v>
      </c>
      <c r="C705" t="s">
        <v>288</v>
      </c>
      <c r="D705" t="s">
        <v>249</v>
      </c>
      <c r="E705" t="s">
        <v>220</v>
      </c>
      <c r="F705" s="21">
        <v>7741</v>
      </c>
      <c r="G705" s="21">
        <v>0.58064401149749756</v>
      </c>
      <c r="H705" s="21">
        <v>0.49723055958747864</v>
      </c>
      <c r="I705" s="21">
        <v>0.45665931701660156</v>
      </c>
      <c r="J705" s="21">
        <v>0.43351086974143982</v>
      </c>
      <c r="K705" s="21">
        <v>0.4163966178894043</v>
      </c>
      <c r="L705" s="21">
        <v>0.42121922969818115</v>
      </c>
      <c r="M705" s="21">
        <v>0.46445208787918091</v>
      </c>
      <c r="N705" s="21">
        <v>0.52346193790435791</v>
      </c>
      <c r="O705" s="21">
        <v>0.55389684438705444</v>
      </c>
      <c r="P705" s="21">
        <v>0.6109498143196106</v>
      </c>
      <c r="Q705" s="21">
        <v>0.63371866941452026</v>
      </c>
      <c r="R705" s="21">
        <v>0.6979638934135437</v>
      </c>
      <c r="S705" s="21">
        <v>0.73114818334579468</v>
      </c>
      <c r="T705" s="21">
        <v>0.78619760274887085</v>
      </c>
      <c r="U705" s="21">
        <v>0.8505207896232605</v>
      </c>
      <c r="V705" s="21">
        <v>0.85079455375671387</v>
      </c>
      <c r="W705" s="21">
        <v>0.87446451187133789</v>
      </c>
      <c r="X705" s="21">
        <v>0.9817689061164856</v>
      </c>
      <c r="Y705" s="21">
        <v>1.0347923040390015</v>
      </c>
      <c r="Z705" s="21">
        <v>1.0551300048828125</v>
      </c>
      <c r="AA705" s="21">
        <v>1.0720338821411133</v>
      </c>
      <c r="AB705" s="21">
        <v>1.0082786083221436</v>
      </c>
      <c r="AC705" s="21">
        <v>0.86235123872756958</v>
      </c>
      <c r="AD705" s="21">
        <v>0.7161637544631958</v>
      </c>
      <c r="AE705" s="21">
        <v>-6.2121789902448654E-2</v>
      </c>
      <c r="AF705" s="21">
        <v>-6.7656375467777252E-2</v>
      </c>
      <c r="AG705" s="21">
        <v>-6.1824411153793335E-2</v>
      </c>
      <c r="AH705" s="21">
        <v>-4.4361919164657593E-2</v>
      </c>
      <c r="AI705" s="21">
        <v>-3.6636672914028168E-2</v>
      </c>
      <c r="AJ705" s="21">
        <v>-3.533654659986496E-2</v>
      </c>
      <c r="AK705" s="21">
        <v>-1.8912650644779205E-2</v>
      </c>
      <c r="AL705" s="21">
        <v>-2.2598622366786003E-2</v>
      </c>
      <c r="AM705" s="21">
        <v>-4.6416949480772018E-2</v>
      </c>
      <c r="AN705" s="21">
        <v>-3.3896945416927338E-2</v>
      </c>
      <c r="AO705" s="21">
        <v>-6.6338948905467987E-2</v>
      </c>
      <c r="AP705" s="21">
        <v>-5.6699033826589584E-2</v>
      </c>
      <c r="AQ705" s="21">
        <v>-8.725014328956604E-2</v>
      </c>
      <c r="AR705" s="21">
        <v>-8.1614181399345398E-2</v>
      </c>
      <c r="AS705" s="21">
        <v>-4.9433019012212753E-2</v>
      </c>
      <c r="AT705" s="21">
        <v>-0.10491303354501724</v>
      </c>
      <c r="AU705" s="21">
        <v>-0.11179200559854507</v>
      </c>
      <c r="AV705" s="21">
        <v>-7.6490022242069244E-2</v>
      </c>
      <c r="AW705" s="21">
        <v>-4.3145399540662766E-2</v>
      </c>
      <c r="AX705" s="21">
        <v>1.7682619392871857E-2</v>
      </c>
      <c r="AY705" s="21">
        <v>1.4273466542363167E-2</v>
      </c>
      <c r="AZ705" s="21">
        <v>-4.5116428285837173E-2</v>
      </c>
      <c r="BA705" s="21">
        <v>-6.0829959809780121E-2</v>
      </c>
      <c r="BB705" s="21">
        <v>-6.6194728016853333E-2</v>
      </c>
      <c r="BC705" s="21">
        <v>-4.9508985131978989E-2</v>
      </c>
      <c r="BD705" s="21">
        <v>-5.6094646453857422E-2</v>
      </c>
      <c r="BE705" s="21">
        <v>-5.1184844225645065E-2</v>
      </c>
      <c r="BF705" s="21">
        <v>-3.5530425608158112E-2</v>
      </c>
      <c r="BG705" s="21">
        <v>-2.8477823361754417E-2</v>
      </c>
      <c r="BH705" s="21">
        <v>-2.6847187429666519E-2</v>
      </c>
      <c r="BI705" s="21">
        <v>-9.8039060831069946E-3</v>
      </c>
      <c r="BJ705" s="21">
        <v>-1.1714188382029533E-2</v>
      </c>
      <c r="BK705" s="21">
        <v>-3.5310443490743637E-2</v>
      </c>
      <c r="BL705" s="21">
        <v>-2.2464519366621971E-2</v>
      </c>
      <c r="BM705" s="21">
        <v>-5.247223749756813E-2</v>
      </c>
      <c r="BN705" s="21">
        <v>-4.1391961276531219E-2</v>
      </c>
      <c r="BO705" s="21">
        <v>-6.9542244076728821E-2</v>
      </c>
      <c r="BP705" s="21">
        <v>-6.3919015228748322E-2</v>
      </c>
      <c r="BQ705" s="21">
        <v>-3.1382404267787933E-2</v>
      </c>
      <c r="BR705" s="21">
        <v>-8.6799517273902893E-2</v>
      </c>
      <c r="BS705" s="21">
        <v>-9.2066563665866852E-2</v>
      </c>
      <c r="BT705" s="21">
        <v>-5.7069398462772369E-2</v>
      </c>
      <c r="BU705" s="21">
        <v>-2.191842719912529E-2</v>
      </c>
      <c r="BV705" s="21">
        <v>3.6936331540346146E-2</v>
      </c>
      <c r="BW705" s="21">
        <v>3.2921623438596725E-2</v>
      </c>
      <c r="BX705" s="21">
        <v>-2.6372939348220825E-2</v>
      </c>
      <c r="BY705" s="21">
        <v>-4.3591827154159546E-2</v>
      </c>
      <c r="BZ705" s="21">
        <v>-4.9629487097263336E-2</v>
      </c>
      <c r="CA705" s="21">
        <v>-4.0773391723632813E-2</v>
      </c>
      <c r="CB705" s="21">
        <v>-4.8087030649185181E-2</v>
      </c>
      <c r="CC705" s="21">
        <v>-4.3815910816192627E-2</v>
      </c>
      <c r="CD705" s="21">
        <v>-2.9413759708404541E-2</v>
      </c>
      <c r="CE705" s="21">
        <v>-2.2827029228210449E-2</v>
      </c>
      <c r="CF705" s="21">
        <v>-2.0967483520507813E-2</v>
      </c>
      <c r="CG705" s="21">
        <v>-3.4952163696289063E-3</v>
      </c>
      <c r="CH705" s="21">
        <v>-4.1756629943847656E-3</v>
      </c>
      <c r="CI705" s="21">
        <v>-2.7618110179901123E-2</v>
      </c>
      <c r="CJ705" s="21">
        <v>-1.4546453952789307E-2</v>
      </c>
      <c r="CK705" s="21">
        <v>-4.2868196964263916E-2</v>
      </c>
      <c r="CL705" s="21">
        <v>-3.0790328979492188E-2</v>
      </c>
      <c r="CM705" s="21">
        <v>-5.7277798652648926E-2</v>
      </c>
      <c r="CN705" s="21">
        <v>-5.1663398742675781E-2</v>
      </c>
      <c r="CO705" s="21">
        <v>-1.8880605697631836E-2</v>
      </c>
      <c r="CP705" s="21">
        <v>-7.4254155158996582E-2</v>
      </c>
      <c r="CQ705" s="21">
        <v>-7.8404784202575684E-2</v>
      </c>
      <c r="CR705" s="21">
        <v>-4.3618738651275635E-2</v>
      </c>
      <c r="CS705" s="21">
        <v>-7.2166919708251953E-3</v>
      </c>
      <c r="CT705" s="21">
        <v>5.0271391868591309E-2</v>
      </c>
      <c r="CU705" s="21">
        <v>4.5837283134460449E-2</v>
      </c>
      <c r="CV705" s="21">
        <v>-1.3391256332397461E-2</v>
      </c>
      <c r="CW705" s="21">
        <v>-3.1652748584747314E-2</v>
      </c>
      <c r="CX705" s="21">
        <v>-3.8156449794769287E-2</v>
      </c>
      <c r="CY705" s="21">
        <v>-3.2037798315286636E-2</v>
      </c>
      <c r="CZ705" s="21">
        <v>-4.0079414844512939E-2</v>
      </c>
      <c r="DA705" s="21">
        <v>-3.6446977406740189E-2</v>
      </c>
      <c r="DB705" s="21">
        <v>-2.329709380865097E-2</v>
      </c>
      <c r="DC705" s="21">
        <v>-1.7176235094666481E-2</v>
      </c>
      <c r="DD705" s="21">
        <v>-1.5087779611349106E-2</v>
      </c>
      <c r="DE705" s="21">
        <v>2.8134731110185385E-3</v>
      </c>
      <c r="DF705" s="21">
        <v>3.3628626260906458E-3</v>
      </c>
      <c r="DG705" s="21">
        <v>-1.9925776869058609E-2</v>
      </c>
      <c r="DH705" s="21">
        <v>-6.6283894702792168E-3</v>
      </c>
      <c r="DI705" s="21">
        <v>-3.3264156430959702E-2</v>
      </c>
      <c r="DJ705" s="21">
        <v>-2.0188696682453156E-2</v>
      </c>
      <c r="DK705" s="21">
        <v>-4.5013356953859329E-2</v>
      </c>
      <c r="DL705" s="21">
        <v>-3.9407782256603241E-2</v>
      </c>
      <c r="DM705" s="21">
        <v>-6.3788061961531639E-3</v>
      </c>
      <c r="DN705" s="21">
        <v>-6.1708789318799973E-2</v>
      </c>
      <c r="DO705" s="21">
        <v>-6.4743004739284515E-2</v>
      </c>
      <c r="DP705" s="21">
        <v>-3.0168076977133751E-2</v>
      </c>
      <c r="DQ705" s="21">
        <v>7.4850432574748993E-3</v>
      </c>
      <c r="DR705" s="21">
        <v>6.360645592212677E-2</v>
      </c>
      <c r="DS705" s="21">
        <v>5.8752942830324173E-2</v>
      </c>
      <c r="DT705" s="21">
        <v>-4.0957357850857079E-4</v>
      </c>
      <c r="DU705" s="21">
        <v>-1.9713670015335083E-2</v>
      </c>
      <c r="DV705" s="21">
        <v>-2.6683414354920387E-2</v>
      </c>
      <c r="DW705" s="21">
        <v>-1.9424991682171822E-2</v>
      </c>
      <c r="DX705" s="21">
        <v>-2.8517689555883408E-2</v>
      </c>
      <c r="DY705" s="21">
        <v>-2.5807410478591919E-2</v>
      </c>
      <c r="DZ705" s="21">
        <v>-1.4465601183474064E-2</v>
      </c>
      <c r="EA705" s="21">
        <v>-9.0173864737153053E-3</v>
      </c>
      <c r="EB705" s="21">
        <v>-6.5984209068119526E-3</v>
      </c>
      <c r="EC705" s="21">
        <v>1.1922218836843967E-2</v>
      </c>
      <c r="ED705" s="21">
        <v>1.4247296378016472E-2</v>
      </c>
      <c r="EE705" s="21">
        <v>-8.8192708790302277E-3</v>
      </c>
      <c r="EF705" s="21">
        <v>4.804038442671299E-3</v>
      </c>
      <c r="EG705" s="21">
        <v>-1.9397443160414696E-2</v>
      </c>
      <c r="EH705" s="21">
        <v>-4.8816241323947906E-3</v>
      </c>
      <c r="EI705" s="21">
        <v>-2.7305450290441513E-2</v>
      </c>
      <c r="EJ705" s="21">
        <v>-2.1712617948651314E-2</v>
      </c>
      <c r="EK705" s="21">
        <v>1.1671806685626507E-2</v>
      </c>
      <c r="EL705" s="21">
        <v>-4.3595273047685623E-2</v>
      </c>
      <c r="EM705" s="21">
        <v>-4.5017559081315994E-2</v>
      </c>
      <c r="EN705" s="21">
        <v>-1.0747458785772324E-2</v>
      </c>
      <c r="EO705" s="21">
        <v>2.8712013736367226E-2</v>
      </c>
      <c r="EP705" s="21">
        <v>8.286016434431076E-2</v>
      </c>
      <c r="EQ705" s="21">
        <v>7.7401101589202881E-2</v>
      </c>
      <c r="ER705" s="21">
        <v>1.8333913758397102E-2</v>
      </c>
      <c r="ES705" s="21">
        <v>-2.4755375925451517E-3</v>
      </c>
      <c r="ET705" s="21">
        <v>-1.0118172504007816E-2</v>
      </c>
      <c r="EU705" s="21">
        <v>69.37026279391425</v>
      </c>
      <c r="EV705" s="21">
        <v>68.224754333496094</v>
      </c>
      <c r="EW705" s="21">
        <v>65.953665283540801</v>
      </c>
      <c r="EX705" s="21">
        <v>64.4417724609375</v>
      </c>
      <c r="EY705" s="21">
        <v>63.441909790039063</v>
      </c>
      <c r="EZ705" s="21">
        <v>61.357814788818359</v>
      </c>
      <c r="FA705" s="21">
        <v>60.911342620849609</v>
      </c>
      <c r="FB705" s="21">
        <v>68.1392822265625</v>
      </c>
      <c r="FC705" s="21">
        <v>76.113418579101563</v>
      </c>
      <c r="FD705" s="21">
        <v>82.157119750976563</v>
      </c>
      <c r="FE705" s="21">
        <v>86.606086730957031</v>
      </c>
      <c r="FF705" s="21">
        <v>89.887001037597656</v>
      </c>
      <c r="FG705" s="21">
        <v>89.550621032714844</v>
      </c>
      <c r="FH705" s="21">
        <v>90.168190002441406</v>
      </c>
      <c r="FI705" s="21">
        <v>88.72296142578125</v>
      </c>
      <c r="FJ705" s="21">
        <v>89.098892211914063</v>
      </c>
      <c r="FK705" s="21">
        <v>86.802078247070313</v>
      </c>
      <c r="FL705" s="21">
        <v>84.8045654296875</v>
      </c>
      <c r="FM705" s="21">
        <v>83.28741455078125</v>
      </c>
      <c r="FN705" s="21">
        <v>79.905807495117188</v>
      </c>
      <c r="FO705" s="21">
        <v>76.928909301757813</v>
      </c>
      <c r="FP705" s="21">
        <v>73.190460205078125</v>
      </c>
      <c r="FQ705" s="21">
        <v>71.34149169921875</v>
      </c>
      <c r="FR705" s="21">
        <v>68.456573486328125</v>
      </c>
      <c r="FS705" s="21">
        <v>0.242376908659935</v>
      </c>
      <c r="FT705" s="21">
        <v>1.1238256469368935E-2</v>
      </c>
      <c r="FU705" s="21">
        <v>1.9373334944248199E-2</v>
      </c>
      <c r="FV705" t="s">
        <v>294</v>
      </c>
      <c r="FW705" s="21"/>
      <c r="FX705">
        <f t="shared" si="30"/>
        <v>1.0036379218101501</v>
      </c>
      <c r="FY705">
        <f t="shared" si="31"/>
        <v>-6.6263079643249512E-3</v>
      </c>
      <c r="FZ705">
        <f t="shared" si="32"/>
        <v>82.345755004882818</v>
      </c>
    </row>
    <row r="706" spans="1:182" x14ac:dyDescent="0.2">
      <c r="A706" t="s">
        <v>226</v>
      </c>
      <c r="B706" t="s">
        <v>199</v>
      </c>
      <c r="C706" t="s">
        <v>288</v>
      </c>
      <c r="D706" t="s">
        <v>249</v>
      </c>
      <c r="E706" t="s">
        <v>221</v>
      </c>
      <c r="F706" s="21">
        <v>4455</v>
      </c>
      <c r="G706" s="21">
        <v>0.66754001379013062</v>
      </c>
      <c r="H706" s="21">
        <v>0.57679736614227295</v>
      </c>
      <c r="I706" s="21">
        <v>0.54621720314025879</v>
      </c>
      <c r="J706" s="21">
        <v>0.49794977903366089</v>
      </c>
      <c r="K706" s="21">
        <v>0.48215040564537048</v>
      </c>
      <c r="L706" s="21">
        <v>0.51370269060134888</v>
      </c>
      <c r="M706" s="21">
        <v>0.5279809832572937</v>
      </c>
      <c r="N706" s="21">
        <v>0.5601838231086731</v>
      </c>
      <c r="O706" s="21">
        <v>0.60121273994445801</v>
      </c>
      <c r="P706" s="21">
        <v>0.64965897798538208</v>
      </c>
      <c r="Q706" s="21">
        <v>0.70208626985549927</v>
      </c>
      <c r="R706" s="21">
        <v>0.82073378562927246</v>
      </c>
      <c r="S706" s="21">
        <v>0.9074103832244873</v>
      </c>
      <c r="T706" s="21">
        <v>1.0164600610733032</v>
      </c>
      <c r="U706" s="21">
        <v>1.1522358655929565</v>
      </c>
      <c r="V706" s="21">
        <v>1.1638695001602173</v>
      </c>
      <c r="W706" s="21">
        <v>1.2688796520233154</v>
      </c>
      <c r="X706" s="21">
        <v>1.3517519235610962</v>
      </c>
      <c r="Y706" s="21">
        <v>1.3256571292877197</v>
      </c>
      <c r="Z706" s="21">
        <v>1.1991865634918213</v>
      </c>
      <c r="AA706" s="21">
        <v>1.2129751443862915</v>
      </c>
      <c r="AB706" s="21">
        <v>1.1696653366088867</v>
      </c>
      <c r="AC706" s="21">
        <v>0.96926051378250122</v>
      </c>
      <c r="AD706" s="21">
        <v>0.76454561948776245</v>
      </c>
      <c r="AE706" s="21">
        <v>-6.9772660732269287E-2</v>
      </c>
      <c r="AF706" s="21">
        <v>-6.7740015685558319E-2</v>
      </c>
      <c r="AG706" s="21">
        <v>-3.6032810807228088E-2</v>
      </c>
      <c r="AH706" s="21">
        <v>-4.1327062994241714E-2</v>
      </c>
      <c r="AI706" s="21">
        <v>-3.8503300398588181E-2</v>
      </c>
      <c r="AJ706" s="21">
        <v>-1.9577119499444962E-2</v>
      </c>
      <c r="AK706" s="21">
        <v>-3.476358950138092E-2</v>
      </c>
      <c r="AL706" s="21">
        <v>-5.1239371299743652E-2</v>
      </c>
      <c r="AM706" s="21">
        <v>-7.1454718708992004E-2</v>
      </c>
      <c r="AN706" s="21">
        <v>-8.4491319954395294E-2</v>
      </c>
      <c r="AO706" s="21">
        <v>-0.11500369757413864</v>
      </c>
      <c r="AP706" s="21">
        <v>-0.11986760050058365</v>
      </c>
      <c r="AQ706" s="21">
        <v>-0.17400255799293518</v>
      </c>
      <c r="AR706" s="21">
        <v>-0.16131007671356201</v>
      </c>
      <c r="AS706" s="21">
        <v>-0.13455173373222351</v>
      </c>
      <c r="AT706" s="21">
        <v>-0.21823914349079132</v>
      </c>
      <c r="AU706" s="21">
        <v>-0.13332177698612213</v>
      </c>
      <c r="AV706" s="21">
        <v>-8.4476232528686523E-2</v>
      </c>
      <c r="AW706" s="21">
        <v>-9.3497276306152344E-2</v>
      </c>
      <c r="AX706" s="21">
        <v>-0.13805563747882843</v>
      </c>
      <c r="AY706" s="21">
        <v>-9.6560649573802948E-2</v>
      </c>
      <c r="AZ706" s="21">
        <v>-8.2666158676147461E-2</v>
      </c>
      <c r="BA706" s="21">
        <v>-0.10466386377811432</v>
      </c>
      <c r="BB706" s="21">
        <v>-0.12039563059806824</v>
      </c>
      <c r="BC706" s="21">
        <v>-5.1094848662614822E-2</v>
      </c>
      <c r="BD706" s="21">
        <v>-5.0376992672681808E-2</v>
      </c>
      <c r="BE706" s="21">
        <v>-2.1439498290419579E-2</v>
      </c>
      <c r="BF706" s="21">
        <v>-2.8133092448115349E-2</v>
      </c>
      <c r="BG706" s="21">
        <v>-2.4993022903800011E-2</v>
      </c>
      <c r="BH706" s="21">
        <v>-5.4807835258543491E-3</v>
      </c>
      <c r="BI706" s="21">
        <v>-1.7014035955071449E-2</v>
      </c>
      <c r="BJ706" s="21">
        <v>-3.470153734087944E-2</v>
      </c>
      <c r="BK706" s="21">
        <v>-5.3643152117729187E-2</v>
      </c>
      <c r="BL706" s="21">
        <v>-6.1682373285293579E-2</v>
      </c>
      <c r="BM706" s="21">
        <v>-8.7558753788471222E-2</v>
      </c>
      <c r="BN706" s="21">
        <v>-8.9843913912773132E-2</v>
      </c>
      <c r="BO706" s="21">
        <v>-0.13794712722301483</v>
      </c>
      <c r="BP706" s="21">
        <v>-0.12436139583587646</v>
      </c>
      <c r="BQ706" s="21">
        <v>-9.4913080334663391E-2</v>
      </c>
      <c r="BR706" s="21">
        <v>-0.17694538831710815</v>
      </c>
      <c r="BS706" s="21">
        <v>-9.2644751071929932E-2</v>
      </c>
      <c r="BT706" s="21">
        <v>-4.1571374982595444E-2</v>
      </c>
      <c r="BU706" s="21">
        <v>-5.3880717605352402E-2</v>
      </c>
      <c r="BV706" s="21">
        <v>-0.10135278850793839</v>
      </c>
      <c r="BW706" s="21">
        <v>-6.2960810959339142E-2</v>
      </c>
      <c r="BX706" s="21">
        <v>-5.2074544131755829E-2</v>
      </c>
      <c r="BY706" s="21">
        <v>-7.6456472277641296E-2</v>
      </c>
      <c r="BZ706" s="21">
        <v>-9.626220166683197E-2</v>
      </c>
      <c r="CA706" s="21">
        <v>-3.8158655166625977E-2</v>
      </c>
      <c r="CB706" s="21">
        <v>-3.835141658782959E-2</v>
      </c>
      <c r="CC706" s="21">
        <v>-1.1332213878631592E-2</v>
      </c>
      <c r="CD706" s="21">
        <v>-1.8994987010955811E-2</v>
      </c>
      <c r="CE706" s="21">
        <v>-1.5635848045349121E-2</v>
      </c>
      <c r="CF706" s="21">
        <v>4.2822957038879395E-3</v>
      </c>
      <c r="CG706" s="21">
        <v>-4.7207474708557129E-3</v>
      </c>
      <c r="CH706" s="21">
        <v>-2.3247480392456055E-2</v>
      </c>
      <c r="CI706" s="21">
        <v>-4.1306912899017334E-2</v>
      </c>
      <c r="CJ706" s="21">
        <v>-4.5884966850280762E-2</v>
      </c>
      <c r="CK706" s="21">
        <v>-6.8550467491149902E-2</v>
      </c>
      <c r="CL706" s="21">
        <v>-6.9049596786499023E-2</v>
      </c>
      <c r="CM706" s="21">
        <v>-0.11297523975372314</v>
      </c>
      <c r="CN706" s="21">
        <v>-9.8770856857299805E-2</v>
      </c>
      <c r="CO706" s="21">
        <v>-6.7459464073181152E-2</v>
      </c>
      <c r="CP706" s="21">
        <v>-0.1483454704284668</v>
      </c>
      <c r="CQ706" s="21">
        <v>-6.4471960067749023E-2</v>
      </c>
      <c r="CR706" s="21">
        <v>-1.1855602264404297E-2</v>
      </c>
      <c r="CS706" s="21">
        <v>-2.6442408561706543E-2</v>
      </c>
      <c r="CT706" s="21">
        <v>-7.5932502746582031E-2</v>
      </c>
      <c r="CU706" s="21">
        <v>-3.968966007232666E-2</v>
      </c>
      <c r="CV706" s="21">
        <v>-3.088688850402832E-2</v>
      </c>
      <c r="CW706" s="21">
        <v>-5.6920111179351807E-2</v>
      </c>
      <c r="CX706" s="21">
        <v>-7.9547464847564697E-2</v>
      </c>
      <c r="CY706" s="21">
        <v>-2.5222461670637131E-2</v>
      </c>
      <c r="CZ706" s="21">
        <v>-2.6325840502977371E-2</v>
      </c>
      <c r="DA706" s="21">
        <v>-1.2249291175976396E-3</v>
      </c>
      <c r="DB706" s="21">
        <v>-9.8568815737962723E-3</v>
      </c>
      <c r="DC706" s="21">
        <v>-6.2786722555756569E-3</v>
      </c>
      <c r="DD706" s="21">
        <v>1.4045374467968941E-2</v>
      </c>
      <c r="DE706" s="21">
        <v>7.5725405476987362E-3</v>
      </c>
      <c r="DF706" s="21">
        <v>-1.1793425306677818E-2</v>
      </c>
      <c r="DG706" s="21">
        <v>-2.897067554295063E-2</v>
      </c>
      <c r="DH706" s="21">
        <v>-3.0087560415267944E-2</v>
      </c>
      <c r="DI706" s="21">
        <v>-4.9542181193828583E-2</v>
      </c>
      <c r="DJ706" s="21">
        <v>-4.8255283385515213E-2</v>
      </c>
      <c r="DK706" s="21">
        <v>-8.8003359735012054E-2</v>
      </c>
      <c r="DL706" s="21">
        <v>-7.3180317878723145E-2</v>
      </c>
      <c r="DM706" s="21">
        <v>-4.0005851536989212E-2</v>
      </c>
      <c r="DN706" s="21">
        <v>-0.11974554508924484</v>
      </c>
      <c r="DO706" s="21">
        <v>-3.6299172788858414E-2</v>
      </c>
      <c r="DP706" s="21">
        <v>1.7860172316431999E-2</v>
      </c>
      <c r="DQ706" s="21">
        <v>9.9590036552399397E-4</v>
      </c>
      <c r="DR706" s="21">
        <v>-5.0512220710515976E-2</v>
      </c>
      <c r="DS706" s="21">
        <v>-1.6418512910604477E-2</v>
      </c>
      <c r="DT706" s="21">
        <v>-9.6992310136556625E-3</v>
      </c>
      <c r="DU706" s="21">
        <v>-3.7383753806352615E-2</v>
      </c>
      <c r="DV706" s="21">
        <v>-6.2832728028297424E-2</v>
      </c>
      <c r="DW706" s="21">
        <v>-6.5446528606116772E-3</v>
      </c>
      <c r="DX706" s="21">
        <v>-8.9628202840685844E-3</v>
      </c>
      <c r="DY706" s="21">
        <v>1.3368384912610054E-2</v>
      </c>
      <c r="DZ706" s="21">
        <v>3.337090602144599E-3</v>
      </c>
      <c r="EA706" s="21">
        <v>7.2316029109060764E-3</v>
      </c>
      <c r="EB706" s="21">
        <v>2.814171090722084E-2</v>
      </c>
      <c r="EC706" s="21">
        <v>2.5322096422314644E-2</v>
      </c>
      <c r="ED706" s="21">
        <v>4.7444114461541176E-3</v>
      </c>
      <c r="EE706" s="21">
        <v>-1.1159107089042664E-2</v>
      </c>
      <c r="EF706" s="21">
        <v>-7.2786132805049419E-3</v>
      </c>
      <c r="EG706" s="21">
        <v>-2.2097237408161163E-2</v>
      </c>
      <c r="EH706" s="21">
        <v>-1.8231593072414398E-2</v>
      </c>
      <c r="EI706" s="21">
        <v>-5.1947921514511108E-2</v>
      </c>
      <c r="EJ706" s="21">
        <v>-3.6231644451618195E-2</v>
      </c>
      <c r="EK706" s="21">
        <v>-3.6719429772347212E-4</v>
      </c>
      <c r="EL706" s="21">
        <v>-7.8451797366142273E-2</v>
      </c>
      <c r="EM706" s="21">
        <v>4.3778610415756702E-3</v>
      </c>
      <c r="EN706" s="21">
        <v>6.0765031725168228E-2</v>
      </c>
      <c r="EO706" s="21">
        <v>4.0612459182739258E-2</v>
      </c>
      <c r="EP706" s="21">
        <v>-1.3809370808303356E-2</v>
      </c>
      <c r="EQ706" s="21">
        <v>1.7181327566504478E-2</v>
      </c>
      <c r="ER706" s="21">
        <v>2.0892379805445671E-2</v>
      </c>
      <c r="ES706" s="21">
        <v>-9.1763557866215706E-3</v>
      </c>
      <c r="ET706" s="21">
        <v>-3.8699299097061157E-2</v>
      </c>
      <c r="EU706" s="21">
        <v>65.316353249226381</v>
      </c>
      <c r="EV706" s="21">
        <v>64.62127685546875</v>
      </c>
      <c r="EW706" s="21">
        <v>62.129254939300168</v>
      </c>
      <c r="EX706" s="21">
        <v>60.611282348632813</v>
      </c>
      <c r="EY706" s="21">
        <v>59.641277313232422</v>
      </c>
      <c r="EZ706" s="21">
        <v>57.601524353027344</v>
      </c>
      <c r="FA706" s="21">
        <v>56.839801788330078</v>
      </c>
      <c r="FB706" s="21">
        <v>64.855751037597656</v>
      </c>
      <c r="FC706" s="21">
        <v>72.597000122070313</v>
      </c>
      <c r="FD706" s="21">
        <v>80.979049682617188</v>
      </c>
      <c r="FE706" s="21">
        <v>86.838607788085938</v>
      </c>
      <c r="FF706" s="21">
        <v>90.681983947753906</v>
      </c>
      <c r="FG706" s="21">
        <v>91.847419738769531</v>
      </c>
      <c r="FH706" s="21">
        <v>93.636039733886719</v>
      </c>
      <c r="FI706" s="21">
        <v>91.974052429199219</v>
      </c>
      <c r="FJ706" s="21">
        <v>91.371574401855469</v>
      </c>
      <c r="FK706" s="21">
        <v>89.622947692871094</v>
      </c>
      <c r="FL706" s="21">
        <v>87.173530578613281</v>
      </c>
      <c r="FM706" s="21">
        <v>84.720306396484375</v>
      </c>
      <c r="FN706" s="21">
        <v>82.163772583007813</v>
      </c>
      <c r="FO706" s="21">
        <v>77.309684753417969</v>
      </c>
      <c r="FP706" s="21">
        <v>73.60723876953125</v>
      </c>
      <c r="FQ706" s="21">
        <v>69.149490356445313</v>
      </c>
      <c r="FR706" s="21">
        <v>66.190666198730469</v>
      </c>
      <c r="FS706" s="21">
        <v>0.46092075109481812</v>
      </c>
      <c r="FT706" s="21">
        <v>2.1946556866168976E-2</v>
      </c>
      <c r="FU706" s="21">
        <v>3.9769355207681656E-2</v>
      </c>
      <c r="FV706" t="s">
        <v>294</v>
      </c>
      <c r="FW706" s="21"/>
      <c r="FX706">
        <f t="shared" si="30"/>
        <v>1.2716900825500488</v>
      </c>
      <c r="FY706">
        <f t="shared" si="31"/>
        <v>-4.3678426742553712E-2</v>
      </c>
      <c r="FZ706">
        <f t="shared" si="32"/>
        <v>84.198048400878903</v>
      </c>
    </row>
    <row r="707" spans="1:182" x14ac:dyDescent="0.2">
      <c r="A707" t="s">
        <v>226</v>
      </c>
      <c r="B707" t="s">
        <v>199</v>
      </c>
      <c r="C707" t="s">
        <v>288</v>
      </c>
      <c r="D707" t="s">
        <v>250</v>
      </c>
      <c r="E707" t="s">
        <v>219</v>
      </c>
      <c r="F707" s="21">
        <v>11357</v>
      </c>
      <c r="G707" s="21">
        <v>0.50115931034088135</v>
      </c>
      <c r="H707" s="21">
        <v>0.47431230545043945</v>
      </c>
      <c r="I707" s="21">
        <v>0.4487307071685791</v>
      </c>
      <c r="J707" s="21">
        <v>0.457185298204422</v>
      </c>
      <c r="K707" s="21">
        <v>0.46419686079025269</v>
      </c>
      <c r="L707" s="21">
        <v>0.50592714548110962</v>
      </c>
      <c r="M707" s="21">
        <v>0.62299829721450806</v>
      </c>
      <c r="N707" s="21">
        <v>0.59231430292129517</v>
      </c>
      <c r="O707" s="21">
        <v>0.5699228048324585</v>
      </c>
      <c r="P707" s="21">
        <v>0.56965178251266479</v>
      </c>
      <c r="Q707" s="21">
        <v>0.50404822826385498</v>
      </c>
      <c r="R707" s="21">
        <v>0.48417690396308899</v>
      </c>
      <c r="S707" s="21">
        <v>0.51523751020431519</v>
      </c>
      <c r="T707" s="21">
        <v>0.5165974497795105</v>
      </c>
      <c r="U707" s="21">
        <v>0.48186188936233521</v>
      </c>
      <c r="V707" s="21">
        <v>0.49759745597839355</v>
      </c>
      <c r="W707" s="21">
        <v>0.52220755815505981</v>
      </c>
      <c r="X707" s="21">
        <v>0.63368529081344604</v>
      </c>
      <c r="Y707" s="21">
        <v>0.87303274869918823</v>
      </c>
      <c r="Z707" s="21">
        <v>0.87639594078063965</v>
      </c>
      <c r="AA707" s="21">
        <v>0.80197656154632568</v>
      </c>
      <c r="AB707" s="21">
        <v>0.73536384105682373</v>
      </c>
      <c r="AC707" s="21">
        <v>0.63193506002426147</v>
      </c>
      <c r="AD707" s="21">
        <v>0.54288512468338013</v>
      </c>
      <c r="AE707" s="21">
        <v>-4.8131860792636871E-2</v>
      </c>
      <c r="AF707" s="21">
        <v>-3.8348782807588577E-2</v>
      </c>
      <c r="AG707" s="21">
        <v>-3.66324782371521E-2</v>
      </c>
      <c r="AH707" s="21">
        <v>-2.1360600367188454E-2</v>
      </c>
      <c r="AI707" s="21">
        <v>-2.0880540832877159E-2</v>
      </c>
      <c r="AJ707" s="21">
        <v>-4.0501609444618225E-2</v>
      </c>
      <c r="AK707" s="21">
        <v>-2.8442224487662315E-2</v>
      </c>
      <c r="AL707" s="21">
        <v>-8.1142246723175049E-2</v>
      </c>
      <c r="AM707" s="21">
        <v>-5.0969880074262619E-2</v>
      </c>
      <c r="AN707" s="21">
        <v>-3.1134543940424919E-2</v>
      </c>
      <c r="AO707" s="21">
        <v>-7.8836038708686829E-2</v>
      </c>
      <c r="AP707" s="21">
        <v>-8.2105420529842377E-2</v>
      </c>
      <c r="AQ707" s="21">
        <v>-5.7295367121696472E-2</v>
      </c>
      <c r="AR707" s="21">
        <v>-4.7048013657331467E-2</v>
      </c>
      <c r="AS707" s="21">
        <v>-7.1924924850463867E-2</v>
      </c>
      <c r="AT707" s="21">
        <v>-6.4858280122280121E-2</v>
      </c>
      <c r="AU707" s="21">
        <v>-7.3634319007396698E-2</v>
      </c>
      <c r="AV707" s="21">
        <v>-8.555968850851059E-2</v>
      </c>
      <c r="AW707" s="21">
        <v>-1.6907660290598869E-2</v>
      </c>
      <c r="AX707" s="21">
        <v>-1.6435800120234489E-2</v>
      </c>
      <c r="AY707" s="21">
        <v>-6.3148483633995056E-2</v>
      </c>
      <c r="AZ707" s="21">
        <v>-6.9272607564926147E-2</v>
      </c>
      <c r="BA707" s="21">
        <v>-6.7683219909667969E-2</v>
      </c>
      <c r="BB707" s="21">
        <v>-4.8643592745065689E-2</v>
      </c>
      <c r="BC707" s="21">
        <v>-2.8367647901177406E-2</v>
      </c>
      <c r="BD707" s="21">
        <v>-1.822313480079174E-2</v>
      </c>
      <c r="BE707" s="21">
        <v>-1.5894684940576553E-2</v>
      </c>
      <c r="BF707" s="21">
        <v>-9.9133315961807966E-4</v>
      </c>
      <c r="BG707" s="21">
        <v>-2.8464642819017172E-3</v>
      </c>
      <c r="BH707" s="21">
        <v>-2.1266233175992966E-2</v>
      </c>
      <c r="BI707" s="21">
        <v>-7.0597203448414803E-3</v>
      </c>
      <c r="BJ707" s="21">
        <v>-5.9801481664180756E-2</v>
      </c>
      <c r="BK707" s="21">
        <v>-2.947467565536499E-2</v>
      </c>
      <c r="BL707" s="21">
        <v>-1.0533295571804047E-2</v>
      </c>
      <c r="BM707" s="21">
        <v>-5.8195658028125763E-2</v>
      </c>
      <c r="BN707" s="21">
        <v>-5.9894606471061707E-2</v>
      </c>
      <c r="BO707" s="21">
        <v>-3.3492740243673325E-2</v>
      </c>
      <c r="BP707" s="21">
        <v>-2.5471005588769913E-2</v>
      </c>
      <c r="BQ707" s="21">
        <v>-4.8944029957056046E-2</v>
      </c>
      <c r="BR707" s="21">
        <v>-4.2124122381210327E-2</v>
      </c>
      <c r="BS707" s="21">
        <v>-4.8740800470113754E-2</v>
      </c>
      <c r="BT707" s="21">
        <v>-5.9013515710830688E-2</v>
      </c>
      <c r="BU707" s="21">
        <v>1.1410846374928951E-2</v>
      </c>
      <c r="BV707" s="21">
        <v>1.0842158459126949E-2</v>
      </c>
      <c r="BW707" s="21">
        <v>-3.4376576542854309E-2</v>
      </c>
      <c r="BX707" s="21">
        <v>-4.4743679463863373E-2</v>
      </c>
      <c r="BY707" s="21">
        <v>-4.4955343008041382E-2</v>
      </c>
      <c r="BZ707" s="21">
        <v>-2.9021633788943291E-2</v>
      </c>
      <c r="CA707" s="21">
        <v>-1.4679014682769775E-2</v>
      </c>
      <c r="CB707" s="21">
        <v>-4.2841732501983643E-3</v>
      </c>
      <c r="CC707" s="21">
        <v>-1.531749963760376E-3</v>
      </c>
      <c r="CD707" s="21">
        <v>1.3116359710693359E-2</v>
      </c>
      <c r="CE707" s="21">
        <v>9.6438825130462646E-3</v>
      </c>
      <c r="CF707" s="21">
        <v>-7.9438686370849609E-3</v>
      </c>
      <c r="CG707" s="21">
        <v>7.7497363090515137E-3</v>
      </c>
      <c r="CH707" s="21">
        <v>-4.5020937919616699E-2</v>
      </c>
      <c r="CI707" s="21">
        <v>-1.4587163925170898E-2</v>
      </c>
      <c r="CJ707" s="21">
        <v>3.7350654602050781E-3</v>
      </c>
      <c r="CK707" s="21">
        <v>-4.3900191783905029E-2</v>
      </c>
      <c r="CL707" s="21">
        <v>-4.4511467218399048E-2</v>
      </c>
      <c r="CM707" s="21">
        <v>-1.7007112503051758E-2</v>
      </c>
      <c r="CN707" s="21">
        <v>-1.0526835918426514E-2</v>
      </c>
      <c r="CO707" s="21">
        <v>-3.3027529716491699E-2</v>
      </c>
      <c r="CP707" s="21">
        <v>-2.6378512382507324E-2</v>
      </c>
      <c r="CQ707" s="21">
        <v>-3.1499624252319336E-2</v>
      </c>
      <c r="CR707" s="21">
        <v>-4.0627717971801758E-2</v>
      </c>
      <c r="CS707" s="21">
        <v>3.1024158000946045E-2</v>
      </c>
      <c r="CT707" s="21">
        <v>2.9734790325164795E-2</v>
      </c>
      <c r="CU707" s="21">
        <v>-1.4449238777160645E-2</v>
      </c>
      <c r="CV707" s="21">
        <v>-2.7755022048950195E-2</v>
      </c>
      <c r="CW707" s="21">
        <v>-2.9214084148406982E-2</v>
      </c>
      <c r="CX707" s="21">
        <v>-1.5431523323059082E-2</v>
      </c>
      <c r="CY707" s="21">
        <v>-9.9038146436214447E-4</v>
      </c>
      <c r="CZ707" s="21">
        <v>9.6547883003950119E-3</v>
      </c>
      <c r="DA707" s="21">
        <v>1.2831184081733227E-2</v>
      </c>
      <c r="DB707" s="21">
        <v>2.722405269742012E-2</v>
      </c>
      <c r="DC707" s="21">
        <v>2.213422954082489E-2</v>
      </c>
      <c r="DD707" s="21">
        <v>5.3784954361617565E-3</v>
      </c>
      <c r="DE707" s="21">
        <v>2.2559193894267082E-2</v>
      </c>
      <c r="DF707" s="21">
        <v>-3.0240392312407494E-2</v>
      </c>
      <c r="DG707" s="21">
        <v>3.0034861993044615E-4</v>
      </c>
      <c r="DH707" s="21">
        <v>1.8003426492214203E-2</v>
      </c>
      <c r="DI707" s="21">
        <v>-2.9604725539684296E-2</v>
      </c>
      <c r="DJ707" s="21">
        <v>-2.912832610309124E-2</v>
      </c>
      <c r="DK707" s="21">
        <v>-5.2148557733744383E-4</v>
      </c>
      <c r="DL707" s="21">
        <v>4.4173332862555981E-3</v>
      </c>
      <c r="DM707" s="21">
        <v>-1.7111031338572502E-2</v>
      </c>
      <c r="DN707" s="21">
        <v>-1.0632903315126896E-2</v>
      </c>
      <c r="DO707" s="21">
        <v>-1.4258448965847492E-2</v>
      </c>
      <c r="DP707" s="21">
        <v>-2.2241920232772827E-2</v>
      </c>
      <c r="DQ707" s="21">
        <v>5.0637468695640564E-2</v>
      </c>
      <c r="DR707" s="21">
        <v>4.8627421259880066E-2</v>
      </c>
      <c r="DS707" s="21">
        <v>5.4780971258878708E-3</v>
      </c>
      <c r="DT707" s="21">
        <v>-1.0766363702714443E-2</v>
      </c>
      <c r="DU707" s="21">
        <v>-1.3472825288772583E-2</v>
      </c>
      <c r="DV707" s="21">
        <v>-1.8414132064208388E-3</v>
      </c>
      <c r="DW707" s="21">
        <v>1.8773831427097321E-2</v>
      </c>
      <c r="DX707" s="21">
        <v>2.97804344445467E-2</v>
      </c>
      <c r="DY707" s="21">
        <v>3.3568978309631348E-2</v>
      </c>
      <c r="DZ707" s="21">
        <v>4.7593321651220322E-2</v>
      </c>
      <c r="EA707" s="21">
        <v>4.0168307721614838E-2</v>
      </c>
      <c r="EB707" s="21">
        <v>2.4613874033093452E-2</v>
      </c>
      <c r="EC707" s="21">
        <v>4.3941695243120193E-2</v>
      </c>
      <c r="ED707" s="21">
        <v>-8.8996328413486481E-3</v>
      </c>
      <c r="EE707" s="21">
        <v>2.1795552223920822E-2</v>
      </c>
      <c r="EF707" s="21">
        <v>3.8604672998189926E-2</v>
      </c>
      <c r="EG707" s="21">
        <v>-8.9643439278006554E-3</v>
      </c>
      <c r="EH707" s="21">
        <v>-6.9175153039395809E-3</v>
      </c>
      <c r="EI707" s="21">
        <v>2.3281142115592957E-2</v>
      </c>
      <c r="EJ707" s="21">
        <v>2.599433995783329E-2</v>
      </c>
      <c r="EK707" s="21">
        <v>5.8698658831417561E-3</v>
      </c>
      <c r="EL707" s="21">
        <v>1.2101254425942898E-2</v>
      </c>
      <c r="EM707" s="21">
        <v>1.0635070502758026E-2</v>
      </c>
      <c r="EN707" s="21">
        <v>4.3042530305683613E-3</v>
      </c>
      <c r="EO707" s="21">
        <v>7.8955978155136108E-2</v>
      </c>
      <c r="EP707" s="21">
        <v>7.5905382633209229E-2</v>
      </c>
      <c r="EQ707" s="21">
        <v>3.4250006079673767E-2</v>
      </c>
      <c r="ER707" s="21">
        <v>1.3762561604380608E-2</v>
      </c>
      <c r="ES707" s="21">
        <v>9.2550534754991531E-3</v>
      </c>
      <c r="ET707" s="21">
        <v>1.7780547961592674E-2</v>
      </c>
      <c r="EU707" s="21">
        <v>51.738694436409219</v>
      </c>
      <c r="EV707" s="21">
        <v>49.971363067626953</v>
      </c>
      <c r="EW707" s="21">
        <v>50.341722109729055</v>
      </c>
      <c r="EX707" s="21">
        <v>50.067302703857422</v>
      </c>
      <c r="EY707" s="21">
        <v>49.759616851806641</v>
      </c>
      <c r="EZ707" s="21">
        <v>49.404010772705078</v>
      </c>
      <c r="FA707" s="21">
        <v>48.9541015625</v>
      </c>
      <c r="FB707" s="21">
        <v>49.322147369384766</v>
      </c>
      <c r="FC707" s="21">
        <v>53.083694458007813</v>
      </c>
      <c r="FD707" s="21">
        <v>56.555393218994141</v>
      </c>
      <c r="FE707" s="21">
        <v>58.782760620117188</v>
      </c>
      <c r="FF707" s="21">
        <v>59.956611633300781</v>
      </c>
      <c r="FG707" s="21">
        <v>61.893936157226563</v>
      </c>
      <c r="FH707" s="21">
        <v>61.981006622314453</v>
      </c>
      <c r="FI707" s="21">
        <v>61.503131866455078</v>
      </c>
      <c r="FJ707" s="21">
        <v>61.464950561523438</v>
      </c>
      <c r="FK707" s="21">
        <v>61.386848449707031</v>
      </c>
      <c r="FL707" s="21">
        <v>60.715648651123047</v>
      </c>
      <c r="FM707" s="21">
        <v>58.806770324707031</v>
      </c>
      <c r="FN707" s="21">
        <v>56.304985046386719</v>
      </c>
      <c r="FO707" s="21">
        <v>55.383087158203125</v>
      </c>
      <c r="FP707" s="21">
        <v>52.139427185058594</v>
      </c>
      <c r="FQ707" s="21">
        <v>51.099605560302734</v>
      </c>
      <c r="FR707" s="21">
        <v>50.035289764404297</v>
      </c>
      <c r="FS707" s="21">
        <v>0.34781345725059509</v>
      </c>
      <c r="FT707" s="21">
        <v>1.5799058601260185E-2</v>
      </c>
      <c r="FU707" s="21">
        <v>2.5231434032320976E-2</v>
      </c>
      <c r="FV707" t="s">
        <v>294</v>
      </c>
      <c r="FW707" s="21"/>
      <c r="FX707">
        <f t="shared" ref="FX707:FX770" si="33">AVERAGE(W707:AA707)</f>
        <v>0.74145961999893184</v>
      </c>
      <c r="FY707">
        <f t="shared" ref="FY707:FY770" si="34">AVERAGE(CQ707:CU707)</f>
        <v>-5.16352653503418E-3</v>
      </c>
      <c r="FZ707">
        <f t="shared" ref="FZ707:FZ770" si="35">AVERAGE(FK707:FO707)</f>
        <v>58.519467926025392</v>
      </c>
    </row>
    <row r="708" spans="1:182" x14ac:dyDescent="0.2">
      <c r="A708" t="s">
        <v>226</v>
      </c>
      <c r="B708" t="s">
        <v>199</v>
      </c>
      <c r="C708" t="s">
        <v>288</v>
      </c>
      <c r="D708" t="s">
        <v>250</v>
      </c>
      <c r="E708" t="s">
        <v>220</v>
      </c>
      <c r="F708" s="21">
        <v>7141</v>
      </c>
      <c r="G708" s="21">
        <v>0.45380210876464844</v>
      </c>
      <c r="H708" s="21">
        <v>0.43431806564331055</v>
      </c>
      <c r="I708" s="21">
        <v>0.40257912874221802</v>
      </c>
      <c r="J708" s="21">
        <v>0.41981443762779236</v>
      </c>
      <c r="K708" s="21">
        <v>0.40818402171134949</v>
      </c>
      <c r="L708" s="21">
        <v>0.45195427536964417</v>
      </c>
      <c r="M708" s="21">
        <v>0.5734519362449646</v>
      </c>
      <c r="N708" s="21">
        <v>0.55782586336135864</v>
      </c>
      <c r="O708" s="21">
        <v>0.55073928833007813</v>
      </c>
      <c r="P708" s="21">
        <v>0.56054389476776123</v>
      </c>
      <c r="Q708" s="21">
        <v>0.4770788848400116</v>
      </c>
      <c r="R708" s="21">
        <v>0.4765554666519165</v>
      </c>
      <c r="S708" s="21">
        <v>0.49632659554481506</v>
      </c>
      <c r="T708" s="21">
        <v>0.48942705988883972</v>
      </c>
      <c r="U708" s="21">
        <v>0.47585681080818176</v>
      </c>
      <c r="V708" s="21">
        <v>0.47039666771888733</v>
      </c>
      <c r="W708" s="21">
        <v>0.48957103490829468</v>
      </c>
      <c r="X708" s="21">
        <v>0.60380136966705322</v>
      </c>
      <c r="Y708" s="21">
        <v>0.82471084594726563</v>
      </c>
      <c r="Z708" s="21">
        <v>0.83267909288406372</v>
      </c>
      <c r="AA708" s="21">
        <v>0.79383349418640137</v>
      </c>
      <c r="AB708" s="21">
        <v>0.70167428255081177</v>
      </c>
      <c r="AC708" s="21">
        <v>0.58450186252593994</v>
      </c>
      <c r="AD708" s="21">
        <v>0.5176621675491333</v>
      </c>
      <c r="AE708" s="21">
        <v>-7.8862801194190979E-2</v>
      </c>
      <c r="AF708" s="21">
        <v>-6.5474905073642731E-2</v>
      </c>
      <c r="AG708" s="21">
        <v>-6.665317714214325E-2</v>
      </c>
      <c r="AH708" s="21">
        <v>-4.4367551803588867E-2</v>
      </c>
      <c r="AI708" s="21">
        <v>-5.0706528127193451E-2</v>
      </c>
      <c r="AJ708" s="21">
        <v>-6.0071293264627457E-2</v>
      </c>
      <c r="AK708" s="21">
        <v>-4.1161589324474335E-2</v>
      </c>
      <c r="AL708" s="21">
        <v>-9.5848575234413147E-2</v>
      </c>
      <c r="AM708" s="21">
        <v>-5.7186797261238098E-2</v>
      </c>
      <c r="AN708" s="21">
        <v>-2.7001116424798965E-2</v>
      </c>
      <c r="AO708" s="21">
        <v>-9.5752440392971039E-2</v>
      </c>
      <c r="AP708" s="21">
        <v>-7.7246926724910736E-2</v>
      </c>
      <c r="AQ708" s="21">
        <v>-5.3665168583393097E-2</v>
      </c>
      <c r="AR708" s="21">
        <v>-5.5715005844831467E-2</v>
      </c>
      <c r="AS708" s="21">
        <v>-6.1964031308889389E-2</v>
      </c>
      <c r="AT708" s="21">
        <v>-6.3312776386737823E-2</v>
      </c>
      <c r="AU708" s="21">
        <v>-7.829449325799942E-2</v>
      </c>
      <c r="AV708" s="21">
        <v>-8.5609085857868195E-2</v>
      </c>
      <c r="AW708" s="21">
        <v>-3.6960020661354065E-2</v>
      </c>
      <c r="AX708" s="21">
        <v>-3.8740571588277817E-2</v>
      </c>
      <c r="AY708" s="21">
        <v>-4.7903299331665039E-2</v>
      </c>
      <c r="AZ708" s="21">
        <v>-7.1201562881469727E-2</v>
      </c>
      <c r="BA708" s="21">
        <v>-9.1452635824680328E-2</v>
      </c>
      <c r="BB708" s="21">
        <v>-5.3520791232585907E-2</v>
      </c>
      <c r="BC708" s="21">
        <v>-5.6234855204820633E-2</v>
      </c>
      <c r="BD708" s="21">
        <v>-4.0370054543018341E-2</v>
      </c>
      <c r="BE708" s="21">
        <v>-4.2664561420679092E-2</v>
      </c>
      <c r="BF708" s="21">
        <v>-1.9959589466452599E-2</v>
      </c>
      <c r="BG708" s="21">
        <v>-2.9757078737020493E-2</v>
      </c>
      <c r="BH708" s="21">
        <v>-3.8438841700553894E-2</v>
      </c>
      <c r="BI708" s="21">
        <v>-1.6173729673027992E-2</v>
      </c>
      <c r="BJ708" s="21">
        <v>-7.3578409850597382E-2</v>
      </c>
      <c r="BK708" s="21">
        <v>-3.3354043960571289E-2</v>
      </c>
      <c r="BL708" s="21">
        <v>-3.7087593227624893E-3</v>
      </c>
      <c r="BM708" s="21">
        <v>-7.1896106004714966E-2</v>
      </c>
      <c r="BN708" s="21">
        <v>-5.1766462624073029E-2</v>
      </c>
      <c r="BO708" s="21">
        <v>-3.021666593849659E-2</v>
      </c>
      <c r="BP708" s="21">
        <v>-3.264782577753067E-2</v>
      </c>
      <c r="BQ708" s="21">
        <v>-3.700023889541626E-2</v>
      </c>
      <c r="BR708" s="21">
        <v>-3.9381988346576691E-2</v>
      </c>
      <c r="BS708" s="21">
        <v>-5.1100566983222961E-2</v>
      </c>
      <c r="BT708" s="21">
        <v>-5.6489840149879456E-2</v>
      </c>
      <c r="BU708" s="21">
        <v>-6.3450862653553486E-3</v>
      </c>
      <c r="BV708" s="21">
        <v>-7.9578841105103493E-3</v>
      </c>
      <c r="BW708" s="21">
        <v>-1.6765398904681206E-2</v>
      </c>
      <c r="BX708" s="21">
        <v>-4.5103337615728378E-2</v>
      </c>
      <c r="BY708" s="21">
        <v>-6.6257335245609283E-2</v>
      </c>
      <c r="BZ708" s="21">
        <v>-3.2399952411651611E-2</v>
      </c>
      <c r="CA708" s="21">
        <v>-4.0562808513641357E-2</v>
      </c>
      <c r="CB708" s="21">
        <v>-2.2982507944107056E-2</v>
      </c>
      <c r="CC708" s="21">
        <v>-2.605012059211731E-2</v>
      </c>
      <c r="CD708" s="21">
        <v>-3.0547082424163818E-3</v>
      </c>
      <c r="CE708" s="21">
        <v>-1.5247553586959839E-2</v>
      </c>
      <c r="CF708" s="21">
        <v>-2.3456275463104248E-2</v>
      </c>
      <c r="CG708" s="21">
        <v>1.1327862739562988E-3</v>
      </c>
      <c r="CH708" s="21">
        <v>-5.8154165744781494E-2</v>
      </c>
      <c r="CI708" s="21">
        <v>-1.6847550868988037E-2</v>
      </c>
      <c r="CJ708" s="21">
        <v>1.2423455715179443E-2</v>
      </c>
      <c r="CK708" s="21">
        <v>-5.5373281240463257E-2</v>
      </c>
      <c r="CL708" s="21">
        <v>-3.4118771553039551E-2</v>
      </c>
      <c r="CM708" s="21">
        <v>-1.3976305723190308E-2</v>
      </c>
      <c r="CN708" s="21">
        <v>-1.6671568155288696E-2</v>
      </c>
      <c r="CO708" s="21">
        <v>-1.9710391759872437E-2</v>
      </c>
      <c r="CP708" s="21">
        <v>-2.2807598114013672E-2</v>
      </c>
      <c r="CQ708" s="21">
        <v>-3.2266139984130859E-2</v>
      </c>
      <c r="CR708" s="21">
        <v>-3.6321938037872314E-2</v>
      </c>
      <c r="CS708" s="21">
        <v>1.4858722686767578E-2</v>
      </c>
      <c r="CT708" s="21">
        <v>1.3362109661102295E-2</v>
      </c>
      <c r="CU708" s="21">
        <v>4.8006176948547363E-3</v>
      </c>
      <c r="CV708" s="21">
        <v>-2.7027785778045654E-2</v>
      </c>
      <c r="CW708" s="21">
        <v>-4.8807144165039063E-2</v>
      </c>
      <c r="CX708" s="21">
        <v>-1.7771720886230469E-2</v>
      </c>
      <c r="CY708" s="21">
        <v>-2.4890763685107231E-2</v>
      </c>
      <c r="CZ708" s="21">
        <v>-5.5949627421796322E-3</v>
      </c>
      <c r="DA708" s="21">
        <v>-9.4356788322329521E-3</v>
      </c>
      <c r="DB708" s="21">
        <v>1.3850172981619835E-2</v>
      </c>
      <c r="DC708" s="21">
        <v>-7.3802837869152427E-4</v>
      </c>
      <c r="DD708" s="21">
        <v>-8.4737073630094528E-3</v>
      </c>
      <c r="DE708" s="21">
        <v>1.843930222094059E-2</v>
      </c>
      <c r="DF708" s="21">
        <v>-4.2729917913675308E-2</v>
      </c>
      <c r="DG708" s="21">
        <v>-3.4105815575458109E-4</v>
      </c>
      <c r="DH708" s="21">
        <v>2.8555670753121376E-2</v>
      </c>
      <c r="DI708" s="21">
        <v>-3.8850456476211548E-2</v>
      </c>
      <c r="DJ708" s="21">
        <v>-1.6471080482006073E-2</v>
      </c>
      <c r="DK708" s="21">
        <v>2.2640547249466181E-3</v>
      </c>
      <c r="DL708" s="21">
        <v>-6.9531030021607876E-4</v>
      </c>
      <c r="DM708" s="21">
        <v>-2.4205453228205442E-3</v>
      </c>
      <c r="DN708" s="21">
        <v>-6.2332078814506531E-3</v>
      </c>
      <c r="DO708" s="21">
        <v>-1.3431712053716183E-2</v>
      </c>
      <c r="DP708" s="21">
        <v>-1.6154035925865173E-2</v>
      </c>
      <c r="DQ708" s="21">
        <v>3.6062531173229218E-2</v>
      </c>
      <c r="DR708" s="21">
        <v>3.4682102501392365E-2</v>
      </c>
      <c r="DS708" s="21">
        <v>2.6366634294390678E-2</v>
      </c>
      <c r="DT708" s="21">
        <v>-8.9522339403629303E-3</v>
      </c>
      <c r="DU708" s="21">
        <v>-3.1356953084468842E-2</v>
      </c>
      <c r="DV708" s="21">
        <v>-3.1434905249625444E-3</v>
      </c>
      <c r="DW708" s="21">
        <v>-2.2628193255513906E-3</v>
      </c>
      <c r="DX708" s="21">
        <v>1.9509891048073769E-2</v>
      </c>
      <c r="DY708" s="21">
        <v>1.455293595790863E-2</v>
      </c>
      <c r="DZ708" s="21">
        <v>3.8258135318756104E-2</v>
      </c>
      <c r="EA708" s="21">
        <v>2.0211420953273773E-2</v>
      </c>
      <c r="EB708" s="21">
        <v>1.3158741407096386E-2</v>
      </c>
      <c r="EC708" s="21">
        <v>4.3427161872386932E-2</v>
      </c>
      <c r="ED708" s="21">
        <v>-2.0459756255149841E-2</v>
      </c>
      <c r="EE708" s="21">
        <v>2.3491695523262024E-2</v>
      </c>
      <c r="EF708" s="21">
        <v>5.1848027855157852E-2</v>
      </c>
      <c r="EG708" s="21">
        <v>-1.4994123019278049E-2</v>
      </c>
      <c r="EH708" s="21">
        <v>9.0093817561864853E-3</v>
      </c>
      <c r="EI708" s="21">
        <v>2.5712555274367332E-2</v>
      </c>
      <c r="EJ708" s="21">
        <v>2.2371869534254074E-2</v>
      </c>
      <c r="EK708" s="21">
        <v>2.2543245926499367E-2</v>
      </c>
      <c r="EL708" s="21">
        <v>1.7697578296065331E-2</v>
      </c>
      <c r="EM708" s="21">
        <v>1.3762210495769978E-2</v>
      </c>
      <c r="EN708" s="21">
        <v>1.2965209782123566E-2</v>
      </c>
      <c r="EO708" s="21">
        <v>6.6677466034889221E-2</v>
      </c>
      <c r="EP708" s="21">
        <v>6.5464787185192108E-2</v>
      </c>
      <c r="EQ708" s="21">
        <v>5.7504534721374512E-2</v>
      </c>
      <c r="ER708" s="21">
        <v>1.7145993188023567E-2</v>
      </c>
      <c r="ES708" s="21">
        <v>-6.1616529710590839E-3</v>
      </c>
      <c r="ET708" s="21">
        <v>1.7977351322770119E-2</v>
      </c>
      <c r="EU708" s="21">
        <v>52.816618031024419</v>
      </c>
      <c r="EV708" s="21">
        <v>50.988636016845703</v>
      </c>
      <c r="EW708" s="21">
        <v>51.618031024420212</v>
      </c>
      <c r="EX708" s="21">
        <v>51.224849700927734</v>
      </c>
      <c r="EY708" s="21">
        <v>50.806941986083984</v>
      </c>
      <c r="EZ708" s="21">
        <v>50.421901702880859</v>
      </c>
      <c r="FA708" s="21">
        <v>50.233299255371094</v>
      </c>
      <c r="FB708" s="21">
        <v>50.754875183105469</v>
      </c>
      <c r="FC708" s="21">
        <v>54.368606567382813</v>
      </c>
      <c r="FD708" s="21">
        <v>57.438026428222656</v>
      </c>
      <c r="FE708" s="21">
        <v>59.609275817871094</v>
      </c>
      <c r="FF708" s="21">
        <v>61.223930358886719</v>
      </c>
      <c r="FG708" s="21">
        <v>62.62939453125</v>
      </c>
      <c r="FH708" s="21">
        <v>62.695899963378906</v>
      </c>
      <c r="FI708" s="21">
        <v>62.451698303222656</v>
      </c>
      <c r="FJ708" s="21">
        <v>62.407157897949219</v>
      </c>
      <c r="FK708" s="21">
        <v>62.409614562988281</v>
      </c>
      <c r="FL708" s="21">
        <v>61.819690704345703</v>
      </c>
      <c r="FM708" s="21">
        <v>60.106281280517578</v>
      </c>
      <c r="FN708" s="21">
        <v>57.952693939208984</v>
      </c>
      <c r="FO708" s="21">
        <v>57.032558441162109</v>
      </c>
      <c r="FP708" s="21">
        <v>54.235446929931641</v>
      </c>
      <c r="FQ708" s="21">
        <v>52.971431732177734</v>
      </c>
      <c r="FR708" s="21">
        <v>52.065273284912109</v>
      </c>
      <c r="FS708" s="21">
        <v>0.4008491039276123</v>
      </c>
      <c r="FT708" s="21">
        <v>1.7791064456105232E-2</v>
      </c>
      <c r="FU708" s="21">
        <v>2.8786187991499901E-2</v>
      </c>
      <c r="FV708" t="s">
        <v>294</v>
      </c>
      <c r="FW708" s="21"/>
      <c r="FX708">
        <f t="shared" si="33"/>
        <v>0.70891916751861572</v>
      </c>
      <c r="FY708">
        <f t="shared" si="34"/>
        <v>-7.1133255958557131E-3</v>
      </c>
      <c r="FZ708">
        <f t="shared" si="35"/>
        <v>59.864167785644533</v>
      </c>
    </row>
    <row r="709" spans="1:182" x14ac:dyDescent="0.2">
      <c r="A709" t="s">
        <v>226</v>
      </c>
      <c r="B709" t="s">
        <v>199</v>
      </c>
      <c r="C709" t="s">
        <v>288</v>
      </c>
      <c r="D709" t="s">
        <v>250</v>
      </c>
      <c r="E709" t="s">
        <v>221</v>
      </c>
      <c r="F709" s="21">
        <v>4216</v>
      </c>
      <c r="G709" s="21">
        <v>0.59847909212112427</v>
      </c>
      <c r="H709" s="21">
        <v>0.55303454399108887</v>
      </c>
      <c r="I709" s="21">
        <v>0.5424659252166748</v>
      </c>
      <c r="J709" s="21">
        <v>0.53015947341918945</v>
      </c>
      <c r="K709" s="21">
        <v>0.57701092958450317</v>
      </c>
      <c r="L709" s="21">
        <v>0.60972052812576294</v>
      </c>
      <c r="M709" s="21">
        <v>0.71078312397003174</v>
      </c>
      <c r="N709" s="21">
        <v>0.65964424610137939</v>
      </c>
      <c r="O709" s="21">
        <v>0.60411524772644043</v>
      </c>
      <c r="P709" s="21">
        <v>0.5805630087852478</v>
      </c>
      <c r="Q709" s="21">
        <v>0.55530214309692383</v>
      </c>
      <c r="R709" s="21">
        <v>0.4931526780128479</v>
      </c>
      <c r="S709" s="21">
        <v>0.54626607894897461</v>
      </c>
      <c r="T709" s="21">
        <v>0.56525170803070068</v>
      </c>
      <c r="U709" s="21">
        <v>0.48656678199768066</v>
      </c>
      <c r="V709" s="21">
        <v>0.54273402690887451</v>
      </c>
      <c r="W709" s="21">
        <v>0.5783761739730835</v>
      </c>
      <c r="X709" s="21">
        <v>0.68309867382049561</v>
      </c>
      <c r="Y709" s="21">
        <v>0.96117240190505981</v>
      </c>
      <c r="Z709" s="21">
        <v>0.95756644010543823</v>
      </c>
      <c r="AA709" s="21">
        <v>0.80881810188293457</v>
      </c>
      <c r="AB709" s="21">
        <v>0.79244112968444824</v>
      </c>
      <c r="AC709" s="21">
        <v>0.72113555669784546</v>
      </c>
      <c r="AD709" s="21">
        <v>0.58665025234222412</v>
      </c>
      <c r="AE709" s="21">
        <v>-2.0186517387628555E-2</v>
      </c>
      <c r="AF709" s="21">
        <v>-1.5895552933216095E-2</v>
      </c>
      <c r="AG709" s="21">
        <v>-1.2907766737043858E-2</v>
      </c>
      <c r="AH709" s="21">
        <v>-1.1915906332433224E-2</v>
      </c>
      <c r="AI709" s="21">
        <v>1.0773749090731144E-2</v>
      </c>
      <c r="AJ709" s="21">
        <v>-3.6199960857629776E-2</v>
      </c>
      <c r="AK709" s="21">
        <v>-4.6355646103620529E-2</v>
      </c>
      <c r="AL709" s="21">
        <v>-9.7236968576908112E-2</v>
      </c>
      <c r="AM709" s="21">
        <v>-8.6227856576442719E-2</v>
      </c>
      <c r="AN709" s="21">
        <v>-8.7040513753890991E-2</v>
      </c>
      <c r="AO709" s="21">
        <v>-8.7600290775299072E-2</v>
      </c>
      <c r="AP709" s="21">
        <v>-0.14095577597618103</v>
      </c>
      <c r="AQ709" s="21">
        <v>-0.12213125079870224</v>
      </c>
      <c r="AR709" s="21">
        <v>-7.9208098351955414E-2</v>
      </c>
      <c r="AS709" s="21">
        <v>-0.14606571197509766</v>
      </c>
      <c r="AT709" s="21">
        <v>-0.12116866558790207</v>
      </c>
      <c r="AU709" s="21">
        <v>-0.12055251002311707</v>
      </c>
      <c r="AV709" s="21">
        <v>-0.14560422301292419</v>
      </c>
      <c r="AW709" s="21">
        <v>-4.089062288403511E-2</v>
      </c>
      <c r="AX709" s="21">
        <v>-3.0372548848390579E-2</v>
      </c>
      <c r="AY709" s="21">
        <v>-0.16113929450511932</v>
      </c>
      <c r="AZ709" s="21">
        <v>-0.12245310842990875</v>
      </c>
      <c r="BA709" s="21">
        <v>-6.8161047995090485E-2</v>
      </c>
      <c r="BB709" s="21">
        <v>-8.4053196012973785E-2</v>
      </c>
      <c r="BC709" s="21">
        <v>1.9164999946951866E-2</v>
      </c>
      <c r="BD709" s="21">
        <v>1.6251470893621445E-2</v>
      </c>
      <c r="BE709" s="21">
        <v>2.7633830904960632E-2</v>
      </c>
      <c r="BF709" s="21">
        <v>2.4860050529241562E-2</v>
      </c>
      <c r="BG709" s="21">
        <v>4.5743085443973541E-2</v>
      </c>
      <c r="BH709" s="21">
        <v>3.4875054843723774E-3</v>
      </c>
      <c r="BI709" s="21">
        <v>-5.3078578785061836E-3</v>
      </c>
      <c r="BJ709" s="21">
        <v>-4.7890190035104752E-2</v>
      </c>
      <c r="BK709" s="21">
        <v>-4.0565837174654007E-2</v>
      </c>
      <c r="BL709" s="21">
        <v>-4.4698301702737808E-2</v>
      </c>
      <c r="BM709" s="21">
        <v>-4.6943765133619308E-2</v>
      </c>
      <c r="BN709" s="21">
        <v>-9.6625015139579773E-2</v>
      </c>
      <c r="BO709" s="21">
        <v>-6.355758011341095E-2</v>
      </c>
      <c r="BP709" s="21">
        <v>-3.08388601988554E-2</v>
      </c>
      <c r="BQ709" s="21">
        <v>-9.5758050680160522E-2</v>
      </c>
      <c r="BR709" s="21">
        <v>-6.9164946675300598E-2</v>
      </c>
      <c r="BS709" s="21">
        <v>-6.6515043377876282E-2</v>
      </c>
      <c r="BT709" s="21">
        <v>-8.8461712002754211E-2</v>
      </c>
      <c r="BU709" s="21">
        <v>2.1624740213155746E-2</v>
      </c>
      <c r="BV709" s="21">
        <v>2.5845225900411606E-2</v>
      </c>
      <c r="BW709" s="21">
        <v>-9.7730495035648346E-2</v>
      </c>
      <c r="BX709" s="21">
        <v>-6.708170473575592E-2</v>
      </c>
      <c r="BY709" s="21">
        <v>-2.0195081830024719E-2</v>
      </c>
      <c r="BZ709" s="21">
        <v>-4.045838862657547E-2</v>
      </c>
      <c r="CA709" s="21">
        <v>4.6419739723205566E-2</v>
      </c>
      <c r="CB709" s="21">
        <v>3.8516402244567871E-2</v>
      </c>
      <c r="CC709" s="21">
        <v>5.571281909942627E-2</v>
      </c>
      <c r="CD709" s="21">
        <v>5.0330966711044312E-2</v>
      </c>
      <c r="CE709" s="21">
        <v>6.9962739944458008E-2</v>
      </c>
      <c r="CF709" s="21">
        <v>3.0974924564361572E-2</v>
      </c>
      <c r="CG709" s="21">
        <v>2.312171459197998E-2</v>
      </c>
      <c r="CH709" s="21">
        <v>-1.3712763786315918E-2</v>
      </c>
      <c r="CI709" s="21">
        <v>-8.9404582977294922E-3</v>
      </c>
      <c r="CJ709" s="21">
        <v>-1.5372216701507568E-2</v>
      </c>
      <c r="CK709" s="21">
        <v>-1.8785178661346436E-2</v>
      </c>
      <c r="CL709" s="21">
        <v>-6.5921664237976074E-2</v>
      </c>
      <c r="CM709" s="21">
        <v>-2.2989630699157715E-2</v>
      </c>
      <c r="CN709" s="21">
        <v>2.6615262031555176E-3</v>
      </c>
      <c r="CO709" s="21">
        <v>-6.0915112495422363E-2</v>
      </c>
      <c r="CP709" s="21">
        <v>-3.3147335052490234E-2</v>
      </c>
      <c r="CQ709" s="21">
        <v>-2.9088854789733887E-2</v>
      </c>
      <c r="CR709" s="21">
        <v>-4.8884987831115723E-2</v>
      </c>
      <c r="CS709" s="21">
        <v>6.4922690391540527E-2</v>
      </c>
      <c r="CT709" s="21">
        <v>6.4781486988067627E-2</v>
      </c>
      <c r="CU709" s="21">
        <v>-5.3813755512237549E-2</v>
      </c>
      <c r="CV709" s="21">
        <v>-2.8731644153594971E-2</v>
      </c>
      <c r="CW709" s="21">
        <v>1.3025999069213867E-2</v>
      </c>
      <c r="CX709" s="21">
        <v>-1.0264754295349121E-2</v>
      </c>
      <c r="CY709" s="21">
        <v>7.3674477636814117E-2</v>
      </c>
      <c r="CZ709" s="21">
        <v>6.0781333595514297E-2</v>
      </c>
      <c r="DA709" s="21">
        <v>8.3791807293891907E-2</v>
      </c>
      <c r="DB709" s="21">
        <v>7.5801879167556763E-2</v>
      </c>
      <c r="DC709" s="21">
        <v>9.4182394444942474E-2</v>
      </c>
      <c r="DD709" s="21">
        <v>5.8462344110012054E-2</v>
      </c>
      <c r="DE709" s="21">
        <v>5.155128613114357E-2</v>
      </c>
      <c r="DF709" s="21">
        <v>2.0464662462472916E-2</v>
      </c>
      <c r="DG709" s="21">
        <v>2.2684918716549873E-2</v>
      </c>
      <c r="DH709" s="21">
        <v>1.3953868299722672E-2</v>
      </c>
      <c r="DI709" s="21">
        <v>9.3734078109264374E-3</v>
      </c>
      <c r="DJ709" s="21">
        <v>-3.5218313336372375E-2</v>
      </c>
      <c r="DK709" s="21">
        <v>1.7578314989805222E-2</v>
      </c>
      <c r="DL709" s="21">
        <v>3.6161914467811584E-2</v>
      </c>
      <c r="DM709" s="21">
        <v>-2.6072176173329353E-2</v>
      </c>
      <c r="DN709" s="21">
        <v>2.8702793642878532E-3</v>
      </c>
      <c r="DO709" s="21">
        <v>8.3373310044407845E-3</v>
      </c>
      <c r="DP709" s="21">
        <v>-9.3082617968320847E-3</v>
      </c>
      <c r="DQ709" s="21">
        <v>0.10822063684463501</v>
      </c>
      <c r="DR709" s="21">
        <v>0.10371774435043335</v>
      </c>
      <c r="DS709" s="21">
        <v>-9.8970169201493263E-3</v>
      </c>
      <c r="DT709" s="21">
        <v>9.6184201538562775E-3</v>
      </c>
      <c r="DU709" s="21">
        <v>4.6247079968452454E-2</v>
      </c>
      <c r="DV709" s="21">
        <v>1.9928878173232079E-2</v>
      </c>
      <c r="DW709" s="21">
        <v>0.11302599310874939</v>
      </c>
      <c r="DX709" s="21">
        <v>9.2928357422351837E-2</v>
      </c>
      <c r="DY709" s="21">
        <v>0.12433340400457382</v>
      </c>
      <c r="DZ709" s="21">
        <v>0.11257784068584442</v>
      </c>
      <c r="EA709" s="21">
        <v>0.12915173172950745</v>
      </c>
      <c r="EB709" s="21">
        <v>9.8149813711643219E-2</v>
      </c>
      <c r="EC709" s="21">
        <v>9.2599071562290192E-2</v>
      </c>
      <c r="ED709" s="21">
        <v>6.9811441004276276E-2</v>
      </c>
      <c r="EE709" s="21">
        <v>6.8346939980983734E-2</v>
      </c>
      <c r="EF709" s="21">
        <v>5.6296076625585556E-2</v>
      </c>
      <c r="EG709" s="21">
        <v>5.0029933452606201E-2</v>
      </c>
      <c r="EH709" s="21">
        <v>9.1124493628740311E-3</v>
      </c>
      <c r="EI709" s="21">
        <v>7.615198940038681E-2</v>
      </c>
      <c r="EJ709" s="21">
        <v>8.4531150758266449E-2</v>
      </c>
      <c r="EK709" s="21">
        <v>2.4235490709543228E-2</v>
      </c>
      <c r="EL709" s="21">
        <v>5.48739954829216E-2</v>
      </c>
      <c r="EM709" s="21">
        <v>6.2374800443649292E-2</v>
      </c>
      <c r="EN709" s="21">
        <v>4.7834243625402451E-2</v>
      </c>
      <c r="EO709" s="21">
        <v>0.17073599994182587</v>
      </c>
      <c r="EP709" s="21">
        <v>0.15993551909923553</v>
      </c>
      <c r="EQ709" s="21">
        <v>5.3511779755353928E-2</v>
      </c>
      <c r="ER709" s="21">
        <v>6.4989820122718811E-2</v>
      </c>
      <c r="ES709" s="21">
        <v>9.4213046133518219E-2</v>
      </c>
      <c r="ET709" s="21">
        <v>6.3523687422275543E-2</v>
      </c>
      <c r="EU709" s="21">
        <v>49.920466321243524</v>
      </c>
      <c r="EV709" s="21">
        <v>48.255439758300781</v>
      </c>
      <c r="EW709" s="21">
        <v>48.188860103626943</v>
      </c>
      <c r="EX709" s="21">
        <v>48.114765167236328</v>
      </c>
      <c r="EY709" s="21">
        <v>47.993003845214844</v>
      </c>
      <c r="EZ709" s="21">
        <v>47.687046051025391</v>
      </c>
      <c r="FA709" s="21">
        <v>46.796371459960938</v>
      </c>
      <c r="FB709" s="21">
        <v>46.905441284179688</v>
      </c>
      <c r="FC709" s="21">
        <v>50.91632080078125</v>
      </c>
      <c r="FD709" s="21">
        <v>55.066581726074219</v>
      </c>
      <c r="FE709" s="21">
        <v>57.388599395751953</v>
      </c>
      <c r="FF709" s="21">
        <v>57.818912506103516</v>
      </c>
      <c r="FG709" s="21">
        <v>60.653366088867188</v>
      </c>
      <c r="FH709" s="21">
        <v>60.775131225585938</v>
      </c>
      <c r="FI709" s="21">
        <v>59.903110504150391</v>
      </c>
      <c r="FJ709" s="21">
        <v>59.875648498535156</v>
      </c>
      <c r="FK709" s="21">
        <v>59.661659240722656</v>
      </c>
      <c r="FL709" s="21">
        <v>58.853366851806641</v>
      </c>
      <c r="FM709" s="21">
        <v>56.614765167236328</v>
      </c>
      <c r="FN709" s="21">
        <v>53.525646209716797</v>
      </c>
      <c r="FO709" s="21">
        <v>52.600776672363281</v>
      </c>
      <c r="FP709" s="21">
        <v>48.603885650634766</v>
      </c>
      <c r="FQ709" s="21">
        <v>47.942226409912109</v>
      </c>
      <c r="FR709" s="21">
        <v>46.611141204833984</v>
      </c>
      <c r="FS709" s="21">
        <v>0.6858593225479126</v>
      </c>
      <c r="FT709" s="21">
        <v>3.2627459615468979E-2</v>
      </c>
      <c r="FU709" s="21">
        <v>5.0952743738889694E-2</v>
      </c>
      <c r="FV709" t="s">
        <v>294</v>
      </c>
      <c r="FW709" s="21"/>
      <c r="FX709">
        <f t="shared" si="33"/>
        <v>0.79780635833740232</v>
      </c>
      <c r="FY709">
        <f t="shared" si="34"/>
        <v>-4.1668415069580079E-4</v>
      </c>
      <c r="FZ709">
        <f t="shared" si="35"/>
        <v>56.251242828369143</v>
      </c>
    </row>
    <row r="710" spans="1:182" x14ac:dyDescent="0.2">
      <c r="A710" t="s">
        <v>226</v>
      </c>
      <c r="B710" t="s">
        <v>199</v>
      </c>
      <c r="C710" t="s">
        <v>288</v>
      </c>
      <c r="D710" t="s">
        <v>251</v>
      </c>
      <c r="E710" t="s">
        <v>219</v>
      </c>
      <c r="F710" s="21">
        <v>11993</v>
      </c>
      <c r="G710" s="21">
        <v>0.57988440990447998</v>
      </c>
      <c r="H710" s="21">
        <v>0.5065273642539978</v>
      </c>
      <c r="I710" s="21">
        <v>0.47097587585449219</v>
      </c>
      <c r="J710" s="21">
        <v>0.45488277077674866</v>
      </c>
      <c r="K710" s="21">
        <v>0.44100785255432129</v>
      </c>
      <c r="L710" s="21">
        <v>0.46515080332756042</v>
      </c>
      <c r="M710" s="21">
        <v>0.49134331941604614</v>
      </c>
      <c r="N710" s="21">
        <v>0.53656530380249023</v>
      </c>
      <c r="O710" s="21">
        <v>0.58801579475402832</v>
      </c>
      <c r="P710" s="21">
        <v>0.60999780893325806</v>
      </c>
      <c r="Q710" s="21">
        <v>0.64978784322738647</v>
      </c>
      <c r="R710" s="21">
        <v>0.73594719171524048</v>
      </c>
      <c r="S710" s="21">
        <v>0.85763919353485107</v>
      </c>
      <c r="T710" s="21">
        <v>0.98505789041519165</v>
      </c>
      <c r="U710" s="21">
        <v>1.1003485918045044</v>
      </c>
      <c r="V710" s="21">
        <v>1.1711142063140869</v>
      </c>
      <c r="W710" s="21">
        <v>1.2975752353668213</v>
      </c>
      <c r="X710" s="21">
        <v>1.331775426864624</v>
      </c>
      <c r="Y710" s="21">
        <v>1.3212897777557373</v>
      </c>
      <c r="Z710" s="21">
        <v>1.2081741094589233</v>
      </c>
      <c r="AA710" s="21">
        <v>1.1473917961120605</v>
      </c>
      <c r="AB710" s="21">
        <v>1.0282800197601318</v>
      </c>
      <c r="AC710" s="21">
        <v>0.83823239803314209</v>
      </c>
      <c r="AD710" s="21">
        <v>0.73784679174423218</v>
      </c>
      <c r="AE710" s="21">
        <v>-1.874101348221302E-2</v>
      </c>
      <c r="AF710" s="21">
        <v>-2.8806395828723907E-2</v>
      </c>
      <c r="AG710" s="21">
        <v>-1.8434438854455948E-2</v>
      </c>
      <c r="AH710" s="21">
        <v>-6.080415565520525E-3</v>
      </c>
      <c r="AI710" s="21">
        <v>-4.32936055585742E-3</v>
      </c>
      <c r="AJ710" s="21">
        <v>5.5990554392337799E-3</v>
      </c>
      <c r="AK710" s="21">
        <v>-3.1224435660988092E-3</v>
      </c>
      <c r="AL710" s="21">
        <v>-7.2412081062793732E-3</v>
      </c>
      <c r="AM710" s="21">
        <v>-4.6979440376162529E-3</v>
      </c>
      <c r="AN710" s="21">
        <v>-2.6335086673498154E-2</v>
      </c>
      <c r="AO710" s="21">
        <v>-3.5358402878046036E-2</v>
      </c>
      <c r="AP710" s="21">
        <v>-8.5171991959214211E-3</v>
      </c>
      <c r="AQ710" s="21">
        <v>4.2158946394920349E-2</v>
      </c>
      <c r="AR710" s="21">
        <v>0.11725197732448578</v>
      </c>
      <c r="AS710" s="21">
        <v>0.17576730251312256</v>
      </c>
      <c r="AT710" s="21">
        <v>0.18573939800262451</v>
      </c>
      <c r="AU710" s="21">
        <v>0.26422926783561707</v>
      </c>
      <c r="AV710" s="21">
        <v>0.22696632146835327</v>
      </c>
      <c r="AW710" s="21">
        <v>0.20467597246170044</v>
      </c>
      <c r="AX710" s="21">
        <v>0.14022126793861389</v>
      </c>
      <c r="AY710" s="21">
        <v>8.6255490779876709E-2</v>
      </c>
      <c r="AZ710" s="21">
        <v>3.0300550162792206E-2</v>
      </c>
      <c r="BA710" s="21">
        <v>-2.0705269649624825E-2</v>
      </c>
      <c r="BB710" s="21">
        <v>1.6507655382156372E-2</v>
      </c>
      <c r="BC710" s="21">
        <v>-7.589331828057766E-3</v>
      </c>
      <c r="BD710" s="21">
        <v>-1.8156170845031738E-2</v>
      </c>
      <c r="BE710" s="21">
        <v>-8.7249474599957466E-3</v>
      </c>
      <c r="BF710" s="21">
        <v>3.3478457480669022E-3</v>
      </c>
      <c r="BG710" s="21">
        <v>4.5727607794106007E-3</v>
      </c>
      <c r="BH710" s="21">
        <v>1.5301059931516647E-2</v>
      </c>
      <c r="BI710" s="21">
        <v>8.4444005042314529E-3</v>
      </c>
      <c r="BJ710" s="21">
        <v>3.7427551578730345E-3</v>
      </c>
      <c r="BK710" s="21">
        <v>6.1985841020941734E-3</v>
      </c>
      <c r="BL710" s="21">
        <v>-1.562297809869051E-2</v>
      </c>
      <c r="BM710" s="21">
        <v>-2.436964213848114E-2</v>
      </c>
      <c r="BN710" s="21">
        <v>3.0920603312551975E-3</v>
      </c>
      <c r="BO710" s="21">
        <v>5.4805684834718704E-2</v>
      </c>
      <c r="BP710" s="21">
        <v>0.13105298578739166</v>
      </c>
      <c r="BQ710" s="21">
        <v>0.19184893369674683</v>
      </c>
      <c r="BR710" s="21">
        <v>0.20269706845283508</v>
      </c>
      <c r="BS710" s="21">
        <v>0.2830035388469696</v>
      </c>
      <c r="BT710" s="21">
        <v>0.24710322916507721</v>
      </c>
      <c r="BU710" s="21">
        <v>0.22358429431915283</v>
      </c>
      <c r="BV710" s="21">
        <v>0.15727525949478149</v>
      </c>
      <c r="BW710" s="21">
        <v>0.10274370759725571</v>
      </c>
      <c r="BX710" s="21">
        <v>4.5555088669061661E-2</v>
      </c>
      <c r="BY710" s="21">
        <v>-7.9520577564835548E-3</v>
      </c>
      <c r="BZ710" s="21">
        <v>2.827061340212822E-2</v>
      </c>
      <c r="CA710" s="21">
        <v>1.3428926467895508E-4</v>
      </c>
      <c r="CB710" s="21">
        <v>-1.0779857635498047E-2</v>
      </c>
      <c r="CC710" s="21">
        <v>-2.0001828670501709E-3</v>
      </c>
      <c r="CD710" s="21">
        <v>9.8778307437896729E-3</v>
      </c>
      <c r="CE710" s="21">
        <v>1.0738343000411987E-2</v>
      </c>
      <c r="CF710" s="21">
        <v>2.2020637989044189E-2</v>
      </c>
      <c r="CG710" s="21">
        <v>1.6455560922622681E-2</v>
      </c>
      <c r="CH710" s="21">
        <v>1.135021448135376E-2</v>
      </c>
      <c r="CI710" s="21">
        <v>1.3745486736297607E-2</v>
      </c>
      <c r="CJ710" s="21">
        <v>-8.2038044929504395E-3</v>
      </c>
      <c r="CK710" s="21">
        <v>-1.6758859157562256E-2</v>
      </c>
      <c r="CL710" s="21">
        <v>1.1132597923278809E-2</v>
      </c>
      <c r="CM710" s="21">
        <v>6.3564777374267578E-2</v>
      </c>
      <c r="CN710" s="21">
        <v>0.14061152935028076</v>
      </c>
      <c r="CO710" s="21">
        <v>0.20298701524734497</v>
      </c>
      <c r="CP710" s="21">
        <v>0.21444189548492432</v>
      </c>
      <c r="CQ710" s="21">
        <v>0.29600656032562256</v>
      </c>
      <c r="CR710" s="21">
        <v>0.26104998588562012</v>
      </c>
      <c r="CS710" s="21">
        <v>0.23668015003204346</v>
      </c>
      <c r="CT710" s="21">
        <v>0.16908681392669678</v>
      </c>
      <c r="CU710" s="21">
        <v>0.11416339874267578</v>
      </c>
      <c r="CV710" s="21">
        <v>5.6120336055755615E-2</v>
      </c>
      <c r="CW710" s="21">
        <v>8.8077783584594727E-4</v>
      </c>
      <c r="CX710" s="21">
        <v>3.6417603492736816E-2</v>
      </c>
      <c r="CY710" s="21">
        <v>7.8579103574156761E-3</v>
      </c>
      <c r="CZ710" s="21">
        <v>-3.4035446587949991E-3</v>
      </c>
      <c r="DA710" s="21">
        <v>4.7245817258954048E-3</v>
      </c>
      <c r="DB710" s="21">
        <v>1.6407815739512444E-2</v>
      </c>
      <c r="DC710" s="21">
        <v>1.6903925687074661E-2</v>
      </c>
      <c r="DD710" s="21">
        <v>2.8740216046571732E-2</v>
      </c>
      <c r="DE710" s="21">
        <v>2.4466721341013908E-2</v>
      </c>
      <c r="DF710" s="21">
        <v>1.8957674503326416E-2</v>
      </c>
      <c r="DG710" s="21">
        <v>2.1292388439178467E-2</v>
      </c>
      <c r="DH710" s="21">
        <v>-7.8463065437972546E-4</v>
      </c>
      <c r="DI710" s="21">
        <v>-9.1480761766433716E-3</v>
      </c>
      <c r="DJ710" s="21">
        <v>1.9173135980963707E-2</v>
      </c>
      <c r="DK710" s="21">
        <v>7.232387363910675E-2</v>
      </c>
      <c r="DL710" s="21">
        <v>0.15017007291316986</v>
      </c>
      <c r="DM710" s="21">
        <v>0.21412509679794312</v>
      </c>
      <c r="DN710" s="21">
        <v>0.22618672251701355</v>
      </c>
      <c r="DO710" s="21">
        <v>0.30900958180427551</v>
      </c>
      <c r="DP710" s="21">
        <v>0.27499675750732422</v>
      </c>
      <c r="DQ710" s="21">
        <v>0.24977600574493408</v>
      </c>
      <c r="DR710" s="21">
        <v>0.18089836835861206</v>
      </c>
      <c r="DS710" s="21">
        <v>0.12558308243751526</v>
      </c>
      <c r="DT710" s="21">
        <v>6.6685579717159271E-2</v>
      </c>
      <c r="DU710" s="21">
        <v>9.7136134281754494E-3</v>
      </c>
      <c r="DV710" s="21">
        <v>4.4564593583345413E-2</v>
      </c>
      <c r="DW710" s="21">
        <v>1.900959201157093E-2</v>
      </c>
      <c r="DX710" s="21">
        <v>7.2466800920665264E-3</v>
      </c>
      <c r="DY710" s="21">
        <v>1.4434074051678181E-2</v>
      </c>
      <c r="DZ710" s="21">
        <v>2.5836076587438583E-2</v>
      </c>
      <c r="EA710" s="21">
        <v>2.5806047022342682E-2</v>
      </c>
      <c r="EB710" s="21">
        <v>3.8442220538854599E-2</v>
      </c>
      <c r="EC710" s="21">
        <v>3.6033567041158676E-2</v>
      </c>
      <c r="ED710" s="21">
        <v>2.9941637068986893E-2</v>
      </c>
      <c r="EE710" s="21">
        <v>3.2188918441534042E-2</v>
      </c>
      <c r="EF710" s="21">
        <v>9.9274776875972748E-3</v>
      </c>
      <c r="EG710" s="21">
        <v>1.840685261413455E-3</v>
      </c>
      <c r="EH710" s="21">
        <v>3.0782394111156464E-2</v>
      </c>
      <c r="EI710" s="21">
        <v>8.4970608353614807E-2</v>
      </c>
      <c r="EJ710" s="21">
        <v>0.16397108137607574</v>
      </c>
      <c r="EK710" s="21">
        <v>0.23020672798156738</v>
      </c>
      <c r="EL710" s="21">
        <v>0.24314439296722412</v>
      </c>
      <c r="EM710" s="21">
        <v>0.32778385281562805</v>
      </c>
      <c r="EN710" s="21">
        <v>0.29513365030288696</v>
      </c>
      <c r="EO710" s="21">
        <v>0.26868432760238647</v>
      </c>
      <c r="EP710" s="21">
        <v>0.19795235991477966</v>
      </c>
      <c r="EQ710" s="21">
        <v>0.14207130670547485</v>
      </c>
      <c r="ER710" s="21">
        <v>8.1940121948719025E-2</v>
      </c>
      <c r="ES710" s="21">
        <v>2.2466825321316719E-2</v>
      </c>
      <c r="ET710" s="21">
        <v>5.6327551603317261E-2</v>
      </c>
      <c r="EU710" s="21">
        <v>62.981083019544556</v>
      </c>
      <c r="EV710" s="21">
        <v>62.53021240234375</v>
      </c>
      <c r="EW710" s="21">
        <v>61.780796126949973</v>
      </c>
      <c r="EX710" s="21">
        <v>61.192935943603516</v>
      </c>
      <c r="EY710" s="21">
        <v>61.419937133789063</v>
      </c>
      <c r="EZ710" s="21">
        <v>59.735431671142578</v>
      </c>
      <c r="FA710" s="21">
        <v>60.047874450683594</v>
      </c>
      <c r="FB710" s="21">
        <v>63.2376708984375</v>
      </c>
      <c r="FC710" s="21">
        <v>68.141204833984375</v>
      </c>
      <c r="FD710" s="21">
        <v>74.860588073730469</v>
      </c>
      <c r="FE710" s="21">
        <v>79.996322631835938</v>
      </c>
      <c r="FF710" s="21">
        <v>83.276939392089844</v>
      </c>
      <c r="FG710" s="21">
        <v>85.209251403808594</v>
      </c>
      <c r="FH710" s="21">
        <v>85.889457702636719</v>
      </c>
      <c r="FI710" s="21">
        <v>85.607765197753906</v>
      </c>
      <c r="FJ710" s="21">
        <v>86.32867431640625</v>
      </c>
      <c r="FK710" s="21">
        <v>86.642906188964844</v>
      </c>
      <c r="FL710" s="21">
        <v>86.074951171875</v>
      </c>
      <c r="FM710" s="21">
        <v>82.318183898925781</v>
      </c>
      <c r="FN710" s="21">
        <v>78.498115539550781</v>
      </c>
      <c r="FO710" s="21">
        <v>73.243232727050781</v>
      </c>
      <c r="FP710" s="21">
        <v>70.399856567382813</v>
      </c>
      <c r="FQ710" s="21">
        <v>67.352607727050781</v>
      </c>
      <c r="FR710" s="21">
        <v>65.451225280761719</v>
      </c>
      <c r="FS710" s="21">
        <v>0.23564617335796356</v>
      </c>
      <c r="FT710" s="21">
        <v>9.8737375810742378E-3</v>
      </c>
      <c r="FU710" s="21">
        <v>1.9442517310380936E-2</v>
      </c>
      <c r="FV710" t="s">
        <v>294</v>
      </c>
      <c r="FW710" s="21"/>
      <c r="FX710">
        <f t="shared" si="33"/>
        <v>1.2612412691116333</v>
      </c>
      <c r="FY710">
        <f t="shared" si="34"/>
        <v>0.21539738178253173</v>
      </c>
      <c r="FZ710">
        <f t="shared" si="35"/>
        <v>81.355477905273432</v>
      </c>
    </row>
    <row r="711" spans="1:182" x14ac:dyDescent="0.2">
      <c r="A711" t="s">
        <v>226</v>
      </c>
      <c r="B711" t="s">
        <v>199</v>
      </c>
      <c r="C711" t="s">
        <v>288</v>
      </c>
      <c r="D711" t="s">
        <v>251</v>
      </c>
      <c r="E711" t="s">
        <v>220</v>
      </c>
      <c r="F711" s="21">
        <v>7608</v>
      </c>
      <c r="G711" s="21">
        <v>0.52694040536880493</v>
      </c>
      <c r="H711" s="21">
        <v>0.45937931537628174</v>
      </c>
      <c r="I711" s="21">
        <v>0.42742639780044556</v>
      </c>
      <c r="J711" s="21">
        <v>0.41852128505706787</v>
      </c>
      <c r="K711" s="21">
        <v>0.40730792284011841</v>
      </c>
      <c r="L711" s="21">
        <v>0.43453830480575562</v>
      </c>
      <c r="M711" s="21">
        <v>0.46764793992042542</v>
      </c>
      <c r="N711" s="21">
        <v>0.50742644071578979</v>
      </c>
      <c r="O711" s="21">
        <v>0.55610370635986328</v>
      </c>
      <c r="P711" s="21">
        <v>0.59676796197891235</v>
      </c>
      <c r="Q711" s="21">
        <v>0.62982863187789917</v>
      </c>
      <c r="R711" s="21">
        <v>0.69525635242462158</v>
      </c>
      <c r="S711" s="21">
        <v>0.77009302377700806</v>
      </c>
      <c r="T711" s="21">
        <v>0.82699298858642578</v>
      </c>
      <c r="U711" s="21">
        <v>0.91816496849060059</v>
      </c>
      <c r="V711" s="21">
        <v>0.99982213973999023</v>
      </c>
      <c r="W711" s="21">
        <v>1.0957745313644409</v>
      </c>
      <c r="X711" s="21">
        <v>1.1341991424560547</v>
      </c>
      <c r="Y711" s="21">
        <v>1.1467787027359009</v>
      </c>
      <c r="Z711" s="21">
        <v>1.0770105123519897</v>
      </c>
      <c r="AA711" s="21">
        <v>1.053475022315979</v>
      </c>
      <c r="AB711" s="21">
        <v>0.96422940492630005</v>
      </c>
      <c r="AC711" s="21">
        <v>0.78125834465026855</v>
      </c>
      <c r="AD711" s="21">
        <v>0.66978132724761963</v>
      </c>
      <c r="AE711" s="21">
        <v>-3.7436123937368393E-2</v>
      </c>
      <c r="AF711" s="21">
        <v>-4.4027067720890045E-2</v>
      </c>
      <c r="AG711" s="21">
        <v>-3.0559524893760681E-2</v>
      </c>
      <c r="AH711" s="21">
        <v>-1.2278685346245766E-2</v>
      </c>
      <c r="AI711" s="21">
        <v>-8.1164734438061714E-3</v>
      </c>
      <c r="AJ711" s="21">
        <v>7.1982527151703835E-3</v>
      </c>
      <c r="AK711" s="21">
        <v>5.6735501857474446E-4</v>
      </c>
      <c r="AL711" s="21">
        <v>-9.0830791741609573E-3</v>
      </c>
      <c r="AM711" s="21">
        <v>-1.2396657839417458E-2</v>
      </c>
      <c r="AN711" s="21">
        <v>-1.739736832678318E-2</v>
      </c>
      <c r="AO711" s="21">
        <v>-2.2065268829464912E-2</v>
      </c>
      <c r="AP711" s="21">
        <v>3.3079814165830612E-3</v>
      </c>
      <c r="AQ711" s="21">
        <v>3.0152637511491776E-2</v>
      </c>
      <c r="AR711" s="21">
        <v>6.1182409524917603E-2</v>
      </c>
      <c r="AS711" s="21">
        <v>0.12227386236190796</v>
      </c>
      <c r="AT711" s="21">
        <v>0.16494318842887878</v>
      </c>
      <c r="AU711" s="21">
        <v>0.21327714622020721</v>
      </c>
      <c r="AV711" s="21">
        <v>0.18247152864933014</v>
      </c>
      <c r="AW711" s="21">
        <v>0.16883550584316254</v>
      </c>
      <c r="AX711" s="21">
        <v>0.10867796838283539</v>
      </c>
      <c r="AY711" s="21">
        <v>7.2918005287647247E-2</v>
      </c>
      <c r="AZ711" s="21">
        <v>4.4658184051513672E-2</v>
      </c>
      <c r="BA711" s="21">
        <v>-1.2801081873476505E-2</v>
      </c>
      <c r="BB711" s="21">
        <v>-4.9715363420546055E-3</v>
      </c>
      <c r="BC711" s="21">
        <v>-2.449486032128334E-2</v>
      </c>
      <c r="BD711" s="21">
        <v>-3.1520068645477295E-2</v>
      </c>
      <c r="BE711" s="21">
        <v>-1.9700894132256508E-2</v>
      </c>
      <c r="BF711" s="21">
        <v>-1.9543732050806284E-3</v>
      </c>
      <c r="BG711" s="21">
        <v>1.1491787154227495E-3</v>
      </c>
      <c r="BH711" s="21">
        <v>1.7565375193953514E-2</v>
      </c>
      <c r="BI711" s="21">
        <v>1.3308508321642876E-2</v>
      </c>
      <c r="BJ711" s="21">
        <v>1.8999673193320632E-3</v>
      </c>
      <c r="BK711" s="21">
        <v>-4.383301711641252E-4</v>
      </c>
      <c r="BL711" s="21">
        <v>-5.3774495609104633E-3</v>
      </c>
      <c r="BM711" s="21">
        <v>-1.0254513472318649E-2</v>
      </c>
      <c r="BN711" s="21">
        <v>1.5981661155819893E-2</v>
      </c>
      <c r="BO711" s="21">
        <v>4.38377745449543E-2</v>
      </c>
      <c r="BP711" s="21">
        <v>7.555137574672699E-2</v>
      </c>
      <c r="BQ711" s="21">
        <v>0.13797985017299652</v>
      </c>
      <c r="BR711" s="21">
        <v>0.18212230503559113</v>
      </c>
      <c r="BS711" s="21">
        <v>0.23327119648456573</v>
      </c>
      <c r="BT711" s="21">
        <v>0.20442734658718109</v>
      </c>
      <c r="BU711" s="21">
        <v>0.18954050540924072</v>
      </c>
      <c r="BV711" s="21">
        <v>0.1268419623374939</v>
      </c>
      <c r="BW711" s="21">
        <v>9.0527288615703583E-2</v>
      </c>
      <c r="BX711" s="21">
        <v>6.1154782772064209E-2</v>
      </c>
      <c r="BY711" s="21">
        <v>9.7078213002532721E-4</v>
      </c>
      <c r="BZ711" s="21">
        <v>7.6898615807294846E-3</v>
      </c>
      <c r="CA711" s="21">
        <v>-1.5531778335571289E-2</v>
      </c>
      <c r="CB711" s="21">
        <v>-2.2857755422592163E-2</v>
      </c>
      <c r="CC711" s="21">
        <v>-1.2180238962173462E-2</v>
      </c>
      <c r="CD711" s="21">
        <v>5.1962137222290039E-3</v>
      </c>
      <c r="CE711" s="21">
        <v>7.5665414333343506E-3</v>
      </c>
      <c r="CF711" s="21">
        <v>2.474561333656311E-2</v>
      </c>
      <c r="CG711" s="21">
        <v>2.2132992744445801E-2</v>
      </c>
      <c r="CH711" s="21">
        <v>9.5067918300628662E-3</v>
      </c>
      <c r="CI711" s="21">
        <v>7.8439712524414063E-3</v>
      </c>
      <c r="CJ711" s="21">
        <v>2.9475092887878418E-3</v>
      </c>
      <c r="CK711" s="21">
        <v>-2.0744204521179199E-3</v>
      </c>
      <c r="CL711" s="21">
        <v>2.4759411811828613E-2</v>
      </c>
      <c r="CM711" s="21">
        <v>5.3316056728363037E-2</v>
      </c>
      <c r="CN711" s="21">
        <v>8.5503280162811279E-2</v>
      </c>
      <c r="CO711" s="21">
        <v>0.14885777235031128</v>
      </c>
      <c r="CP711" s="21">
        <v>0.19402050971984863</v>
      </c>
      <c r="CQ711" s="21">
        <v>0.24711900949478149</v>
      </c>
      <c r="CR711" s="21">
        <v>0.21963387727737427</v>
      </c>
      <c r="CS711" s="21">
        <v>0.20388072729110718</v>
      </c>
      <c r="CT711" s="21">
        <v>0.13942229747772217</v>
      </c>
      <c r="CU711" s="21">
        <v>0.10272341966629028</v>
      </c>
      <c r="CV711" s="21">
        <v>7.2580277919769287E-2</v>
      </c>
      <c r="CW711" s="21">
        <v>1.0509133338928223E-2</v>
      </c>
      <c r="CX711" s="21">
        <v>1.6459107398986816E-2</v>
      </c>
      <c r="CY711" s="21">
        <v>-6.5686972811818123E-3</v>
      </c>
      <c r="CZ711" s="21">
        <v>-1.419544406235218E-2</v>
      </c>
      <c r="DA711" s="21">
        <v>-4.6595842577517033E-3</v>
      </c>
      <c r="DB711" s="21">
        <v>1.2346800416707993E-2</v>
      </c>
      <c r="DC711" s="21">
        <v>1.3983904384076595E-2</v>
      </c>
      <c r="DD711" s="21">
        <v>3.1925849616527557E-2</v>
      </c>
      <c r="DE711" s="21">
        <v>3.0957477167248726E-2</v>
      </c>
      <c r="DF711" s="21">
        <v>1.7113616690039635E-2</v>
      </c>
      <c r="DG711" s="21">
        <v>1.6126273199915886E-2</v>
      </c>
      <c r="DH711" s="21">
        <v>1.1272468604147434E-2</v>
      </c>
      <c r="DI711" s="21">
        <v>6.1056725680828094E-3</v>
      </c>
      <c r="DJ711" s="21">
        <v>3.3537164330482483E-2</v>
      </c>
      <c r="DK711" s="21">
        <v>6.2794342637062073E-2</v>
      </c>
      <c r="DL711" s="21">
        <v>9.5455184578895569E-2</v>
      </c>
      <c r="DM711" s="21">
        <v>0.15973569452762604</v>
      </c>
      <c r="DN711" s="21">
        <v>0.20591871440410614</v>
      </c>
      <c r="DO711" s="21">
        <v>0.26096683740615845</v>
      </c>
      <c r="DP711" s="21">
        <v>0.23484040796756744</v>
      </c>
      <c r="DQ711" s="21">
        <v>0.21822094917297363</v>
      </c>
      <c r="DR711" s="21">
        <v>0.15200263261795044</v>
      </c>
      <c r="DS711" s="21">
        <v>0.11491955071687698</v>
      </c>
      <c r="DT711" s="21">
        <v>8.4005773067474365E-2</v>
      </c>
      <c r="DU711" s="21">
        <v>2.0047483965754509E-2</v>
      </c>
      <c r="DV711" s="21">
        <v>2.5228353217244148E-2</v>
      </c>
      <c r="DW711" s="21">
        <v>6.3725686632096767E-3</v>
      </c>
      <c r="DX711" s="21">
        <v>-1.6884414944797754E-3</v>
      </c>
      <c r="DY711" s="21">
        <v>6.19904650375247E-3</v>
      </c>
      <c r="DZ711" s="21">
        <v>2.2671112790703773E-2</v>
      </c>
      <c r="EA711" s="21">
        <v>2.3249557241797447E-2</v>
      </c>
      <c r="EB711" s="21">
        <v>4.2292974889278412E-2</v>
      </c>
      <c r="EC711" s="21">
        <v>4.3698631227016449E-2</v>
      </c>
      <c r="ED711" s="21">
        <v>2.809666283428669E-2</v>
      </c>
      <c r="EE711" s="21">
        <v>2.808460034430027E-2</v>
      </c>
      <c r="EF711" s="21">
        <v>2.3292386904358864E-2</v>
      </c>
      <c r="EG711" s="21">
        <v>1.7916427925229073E-2</v>
      </c>
      <c r="EH711" s="21">
        <v>4.6210844069719315E-2</v>
      </c>
      <c r="EI711" s="21">
        <v>7.6479479670524597E-2</v>
      </c>
      <c r="EJ711" s="21">
        <v>0.10982415080070496</v>
      </c>
      <c r="EK711" s="21">
        <v>0.1754416823387146</v>
      </c>
      <c r="EL711" s="21">
        <v>0.22309783101081848</v>
      </c>
      <c r="EM711" s="21">
        <v>0.28096085786819458</v>
      </c>
      <c r="EN711" s="21">
        <v>0.2567962110042572</v>
      </c>
      <c r="EO711" s="21">
        <v>0.23892594873905182</v>
      </c>
      <c r="EP711" s="21">
        <v>0.17016662657260895</v>
      </c>
      <c r="EQ711" s="21">
        <v>0.13252882659435272</v>
      </c>
      <c r="ER711" s="21">
        <v>0.1005023717880249</v>
      </c>
      <c r="ES711" s="21">
        <v>3.3819347620010376E-2</v>
      </c>
      <c r="ET711" s="21">
        <v>3.78897525370121E-2</v>
      </c>
      <c r="EU711" s="21">
        <v>63.769023664446649</v>
      </c>
      <c r="EV711" s="21">
        <v>63.608474731445313</v>
      </c>
      <c r="EW711" s="21">
        <v>62.857588210287659</v>
      </c>
      <c r="EX711" s="21">
        <v>62.614849090576172</v>
      </c>
      <c r="EY711" s="21">
        <v>62.696331024169922</v>
      </c>
      <c r="EZ711" s="21">
        <v>61.108119964599609</v>
      </c>
      <c r="FA711" s="21">
        <v>61.682300567626953</v>
      </c>
      <c r="FB711" s="21">
        <v>64.601814270019531</v>
      </c>
      <c r="FC711" s="21">
        <v>69.045204162597656</v>
      </c>
      <c r="FD711" s="21">
        <v>75.04888916015625</v>
      </c>
      <c r="FE711" s="21">
        <v>79.500640869140625</v>
      </c>
      <c r="FF711" s="21">
        <v>82.746917724609375</v>
      </c>
      <c r="FG711" s="21">
        <v>84.113784790039063</v>
      </c>
      <c r="FH711" s="21">
        <v>84.580986022949219</v>
      </c>
      <c r="FI711" s="21">
        <v>83.989936828613281</v>
      </c>
      <c r="FJ711" s="21">
        <v>85.002693176269531</v>
      </c>
      <c r="FK711" s="21">
        <v>85.7294921875</v>
      </c>
      <c r="FL711" s="21">
        <v>85.50262451171875</v>
      </c>
      <c r="FM711" s="21">
        <v>81.731895446777344</v>
      </c>
      <c r="FN711" s="21">
        <v>78.3929443359375</v>
      </c>
      <c r="FO711" s="21">
        <v>73.833641052246094</v>
      </c>
      <c r="FP711" s="21">
        <v>71.157859802246094</v>
      </c>
      <c r="FQ711" s="21">
        <v>67.651832580566406</v>
      </c>
      <c r="FR711" s="21">
        <v>66.443244934082031</v>
      </c>
      <c r="FS711" s="21">
        <v>0.24896275997161865</v>
      </c>
      <c r="FT711" s="21">
        <v>1.0399532504379749E-2</v>
      </c>
      <c r="FU711" s="21">
        <v>2.0850071683526039E-2</v>
      </c>
      <c r="FV711" t="s">
        <v>294</v>
      </c>
      <c r="FW711" s="21"/>
      <c r="FX711">
        <f t="shared" si="33"/>
        <v>1.101447582244873</v>
      </c>
      <c r="FY711">
        <f t="shared" si="34"/>
        <v>0.18255586624145509</v>
      </c>
      <c r="FZ711">
        <f t="shared" si="35"/>
        <v>81.03811950683594</v>
      </c>
    </row>
    <row r="712" spans="1:182" x14ac:dyDescent="0.2">
      <c r="A712" t="s">
        <v>226</v>
      </c>
      <c r="B712" t="s">
        <v>199</v>
      </c>
      <c r="C712" t="s">
        <v>288</v>
      </c>
      <c r="D712" t="s">
        <v>251</v>
      </c>
      <c r="E712" t="s">
        <v>221</v>
      </c>
      <c r="F712" s="21">
        <v>4385</v>
      </c>
      <c r="G712" s="21">
        <v>0.68242746591567993</v>
      </c>
      <c r="H712" s="21">
        <v>0.59697943925857544</v>
      </c>
      <c r="I712" s="21">
        <v>0.55356711149215698</v>
      </c>
      <c r="J712" s="21">
        <v>0.520224928855896</v>
      </c>
      <c r="K712" s="21">
        <v>0.50039911270141602</v>
      </c>
      <c r="L712" s="21">
        <v>0.51652956008911133</v>
      </c>
      <c r="M712" s="21">
        <v>0.52897590398788452</v>
      </c>
      <c r="N712" s="21">
        <v>0.58767986297607422</v>
      </c>
      <c r="O712" s="21">
        <v>0.64700615406036377</v>
      </c>
      <c r="P712" s="21">
        <v>0.62606066465377808</v>
      </c>
      <c r="Q712" s="21">
        <v>0.67534953355789185</v>
      </c>
      <c r="R712" s="21">
        <v>0.79719161987304688</v>
      </c>
      <c r="S712" s="21">
        <v>1.012179970741272</v>
      </c>
      <c r="T712" s="21">
        <v>1.2945859432220459</v>
      </c>
      <c r="U712" s="21">
        <v>1.4381608963012695</v>
      </c>
      <c r="V712" s="21">
        <v>1.4585163593292236</v>
      </c>
      <c r="W712" s="21">
        <v>1.6520508527755737</v>
      </c>
      <c r="X712" s="21">
        <v>1.6780544519424438</v>
      </c>
      <c r="Y712" s="21">
        <v>1.6258556842803955</v>
      </c>
      <c r="Z712" s="21">
        <v>1.4461023807525635</v>
      </c>
      <c r="AA712" s="21">
        <v>1.3116086721420288</v>
      </c>
      <c r="AB712" s="21">
        <v>1.124703049659729</v>
      </c>
      <c r="AC712" s="21">
        <v>0.93025565147399902</v>
      </c>
      <c r="AD712" s="21">
        <v>0.86648571491241455</v>
      </c>
      <c r="AE712" s="21">
        <v>1.8193062860518694E-3</v>
      </c>
      <c r="AF712" s="21">
        <v>-1.492453645914793E-2</v>
      </c>
      <c r="AG712" s="21">
        <v>-1.0918033309280872E-2</v>
      </c>
      <c r="AH712" s="21">
        <v>-1.3508198782801628E-2</v>
      </c>
      <c r="AI712" s="21">
        <v>-1.691131480038166E-2</v>
      </c>
      <c r="AJ712" s="21">
        <v>-2.0354451611638069E-2</v>
      </c>
      <c r="AK712" s="21">
        <v>-3.8052976131439209E-2</v>
      </c>
      <c r="AL712" s="21">
        <v>-2.8949620202183723E-2</v>
      </c>
      <c r="AM712" s="21">
        <v>-1.152794249355793E-2</v>
      </c>
      <c r="AN712" s="21">
        <v>-7.1562133729457855E-2</v>
      </c>
      <c r="AO712" s="21">
        <v>-9.1691382229328156E-2</v>
      </c>
      <c r="AP712" s="21">
        <v>-6.3326388597488403E-2</v>
      </c>
      <c r="AQ712" s="21">
        <v>3.8365721702575684E-2</v>
      </c>
      <c r="AR712" s="21">
        <v>0.21993499994277954</v>
      </c>
      <c r="AS712" s="21">
        <v>0.25483077764511108</v>
      </c>
      <c r="AT712" s="21">
        <v>0.1756528913974762</v>
      </c>
      <c r="AU712" s="21">
        <v>0.31751680374145508</v>
      </c>
      <c r="AV712" s="21">
        <v>0.26578602194786072</v>
      </c>
      <c r="AW712" s="21">
        <v>0.22940473258495331</v>
      </c>
      <c r="AX712" s="21">
        <v>0.16821250319480896</v>
      </c>
      <c r="AY712" s="21">
        <v>7.4483126401901245E-2</v>
      </c>
      <c r="AZ712" s="21">
        <v>-4.2491402477025986E-2</v>
      </c>
      <c r="BA712" s="21">
        <v>-6.904534250497818E-2</v>
      </c>
      <c r="BB712" s="21">
        <v>3.850303590297699E-2</v>
      </c>
      <c r="BC712" s="21">
        <v>2.3470913991332054E-2</v>
      </c>
      <c r="BD712" s="21">
        <v>5.2746348083019257E-3</v>
      </c>
      <c r="BE712" s="21">
        <v>9.187714196741581E-3</v>
      </c>
      <c r="BF712" s="21">
        <v>6.673973985016346E-3</v>
      </c>
      <c r="BG712" s="21">
        <v>3.4460807219147682E-3</v>
      </c>
      <c r="BH712" s="21">
        <v>1.1100214906036854E-3</v>
      </c>
      <c r="BI712" s="21">
        <v>-1.3506636023521423E-2</v>
      </c>
      <c r="BJ712" s="21">
        <v>-2.718562725931406E-3</v>
      </c>
      <c r="BK712" s="21">
        <v>1.1786009185016155E-2</v>
      </c>
      <c r="BL712" s="21">
        <v>-4.9451101571321487E-2</v>
      </c>
      <c r="BM712" s="21">
        <v>-6.7573852837085724E-2</v>
      </c>
      <c r="BN712" s="21">
        <v>-3.842834010720253E-2</v>
      </c>
      <c r="BO712" s="21">
        <v>6.5895326435565948E-2</v>
      </c>
      <c r="BP712" s="21">
        <v>0.25116735696792603</v>
      </c>
      <c r="BQ712" s="21">
        <v>0.29346811771392822</v>
      </c>
      <c r="BR712" s="21">
        <v>0.21483495831489563</v>
      </c>
      <c r="BS712" s="21">
        <v>0.35862261056900024</v>
      </c>
      <c r="BT712" s="21">
        <v>0.3086552619934082</v>
      </c>
      <c r="BU712" s="21">
        <v>0.26942947506904602</v>
      </c>
      <c r="BV712" s="21">
        <v>0.20600791275501251</v>
      </c>
      <c r="BW712" s="21">
        <v>0.11101438105106354</v>
      </c>
      <c r="BX712" s="21">
        <v>-9.195234626531601E-3</v>
      </c>
      <c r="BY712" s="21">
        <v>-4.1142646223306656E-2</v>
      </c>
      <c r="BZ712" s="21">
        <v>6.4315609633922577E-2</v>
      </c>
      <c r="CA712" s="21">
        <v>3.8466751575469971E-2</v>
      </c>
      <c r="CB712" s="21">
        <v>1.9264519214630127E-2</v>
      </c>
      <c r="CC712" s="21">
        <v>2.3112893104553223E-2</v>
      </c>
      <c r="CD712" s="21">
        <v>2.0652085542678833E-2</v>
      </c>
      <c r="CE712" s="21">
        <v>1.7545551061630249E-2</v>
      </c>
      <c r="CF712" s="21">
        <v>1.5976250171661377E-2</v>
      </c>
      <c r="CG712" s="21">
        <v>3.4940838813781738E-3</v>
      </c>
      <c r="CH712" s="21">
        <v>1.5448987483978271E-2</v>
      </c>
      <c r="CI712" s="21">
        <v>2.7933180332183838E-2</v>
      </c>
      <c r="CJ712" s="21">
        <v>-3.4137070178985596E-2</v>
      </c>
      <c r="CK712" s="21">
        <v>-5.0870120525360107E-2</v>
      </c>
      <c r="CL712" s="21">
        <v>-2.1184027194976807E-2</v>
      </c>
      <c r="CM712" s="21">
        <v>8.4962248802185059E-2</v>
      </c>
      <c r="CN712" s="21">
        <v>0.27279877662658691</v>
      </c>
      <c r="CO712" s="21">
        <v>0.3202282190322876</v>
      </c>
      <c r="CP712" s="21">
        <v>0.24197232723236084</v>
      </c>
      <c r="CQ712" s="21">
        <v>0.38709235191345215</v>
      </c>
      <c r="CR712" s="21">
        <v>0.33834636211395264</v>
      </c>
      <c r="CS712" s="21">
        <v>0.29715049266815186</v>
      </c>
      <c r="CT712" s="21">
        <v>0.23218488693237305</v>
      </c>
      <c r="CU712" s="21">
        <v>0.13631582260131836</v>
      </c>
      <c r="CV712" s="21">
        <v>1.386559009552002E-2</v>
      </c>
      <c r="CW712" s="21">
        <v>-2.1817326545715332E-2</v>
      </c>
      <c r="CX712" s="21">
        <v>8.2193315029144287E-2</v>
      </c>
      <c r="CY712" s="21">
        <v>5.3462587296962738E-2</v>
      </c>
      <c r="CZ712" s="21">
        <v>3.3254403620958328E-2</v>
      </c>
      <c r="DA712" s="21">
        <v>3.7038072943687439E-2</v>
      </c>
      <c r="DB712" s="21">
        <v>3.4630198031663895E-2</v>
      </c>
      <c r="DC712" s="21">
        <v>3.1645022332668304E-2</v>
      </c>
      <c r="DD712" s="21">
        <v>3.0842479318380356E-2</v>
      </c>
      <c r="DE712" s="21">
        <v>2.0494803786277771E-2</v>
      </c>
      <c r="DF712" s="21">
        <v>3.3616539090871811E-2</v>
      </c>
      <c r="DG712" s="21">
        <v>4.4080350548028946E-2</v>
      </c>
      <c r="DH712" s="21">
        <v>-1.8823036924004555E-2</v>
      </c>
      <c r="DI712" s="21">
        <v>-3.4166391938924789E-2</v>
      </c>
      <c r="DJ712" s="21">
        <v>-3.9397142827510834E-3</v>
      </c>
      <c r="DK712" s="21">
        <v>0.10402917116880417</v>
      </c>
      <c r="DL712" s="21">
        <v>0.2944301962852478</v>
      </c>
      <c r="DM712" s="21">
        <v>0.34698832035064697</v>
      </c>
      <c r="DN712" s="21">
        <v>0.26910969614982605</v>
      </c>
      <c r="DO712" s="21">
        <v>0.41556209325790405</v>
      </c>
      <c r="DP712" s="21">
        <v>0.36803746223449707</v>
      </c>
      <c r="DQ712" s="21">
        <v>0.32487151026725769</v>
      </c>
      <c r="DR712" s="21">
        <v>0.25836187601089478</v>
      </c>
      <c r="DS712" s="21">
        <v>0.16161726415157318</v>
      </c>
      <c r="DT712" s="21">
        <v>3.692641481757164E-2</v>
      </c>
      <c r="DU712" s="21">
        <v>-2.4920064024627209E-3</v>
      </c>
      <c r="DV712" s="21">
        <v>0.100071020424366</v>
      </c>
      <c r="DW712" s="21">
        <v>7.511419802904129E-2</v>
      </c>
      <c r="DX712" s="21">
        <v>5.3453575819730759E-2</v>
      </c>
      <c r="DY712" s="21">
        <v>5.7143818587064743E-2</v>
      </c>
      <c r="DZ712" s="21">
        <v>5.4812368005514145E-2</v>
      </c>
      <c r="EA712" s="21">
        <v>5.2002418786287308E-2</v>
      </c>
      <c r="EB712" s="21">
        <v>5.2306953817605972E-2</v>
      </c>
      <c r="EC712" s="21">
        <v>4.5041143894195557E-2</v>
      </c>
      <c r="ED712" s="21">
        <v>5.9847593307495117E-2</v>
      </c>
      <c r="EE712" s="21">
        <v>6.7394301295280457E-2</v>
      </c>
      <c r="EF712" s="21">
        <v>3.2879936043173075E-3</v>
      </c>
      <c r="EG712" s="21">
        <v>-1.004885695874691E-2</v>
      </c>
      <c r="EH712" s="21">
        <v>2.0958336070179939E-2</v>
      </c>
      <c r="EI712" s="21">
        <v>0.13155877590179443</v>
      </c>
      <c r="EJ712" s="21">
        <v>0.32566255331039429</v>
      </c>
      <c r="EK712" s="21">
        <v>0.38562566041946411</v>
      </c>
      <c r="EL712" s="21">
        <v>0.30829176306724548</v>
      </c>
      <c r="EM712" s="21">
        <v>0.45666790008544922</v>
      </c>
      <c r="EN712" s="21">
        <v>0.41090670228004456</v>
      </c>
      <c r="EO712" s="21">
        <v>0.3648962676525116</v>
      </c>
      <c r="EP712" s="21">
        <v>0.29615727066993713</v>
      </c>
      <c r="EQ712" s="21">
        <v>0.19814851880073547</v>
      </c>
      <c r="ER712" s="21">
        <v>7.0222586393356323E-2</v>
      </c>
      <c r="ES712" s="21">
        <v>2.5410687550902367E-2</v>
      </c>
      <c r="ET712" s="21">
        <v>0.12588359415531158</v>
      </c>
      <c r="EU712" s="21">
        <v>61.623871125213569</v>
      </c>
      <c r="EV712" s="21">
        <v>60.672931671142578</v>
      </c>
      <c r="EW712" s="21">
        <v>59.92604344642421</v>
      </c>
      <c r="EX712" s="21">
        <v>58.74371337890625</v>
      </c>
      <c r="EY712" s="21">
        <v>59.221382141113281</v>
      </c>
      <c r="EZ712" s="21">
        <v>57.371002197265625</v>
      </c>
      <c r="FA712" s="21">
        <v>57.232608795166016</v>
      </c>
      <c r="FB712" s="21">
        <v>60.887966156005859</v>
      </c>
      <c r="FC712" s="21">
        <v>66.584083557128906</v>
      </c>
      <c r="FD712" s="21">
        <v>74.536247253417969</v>
      </c>
      <c r="FE712" s="21">
        <v>80.850135803222656</v>
      </c>
      <c r="FF712" s="21">
        <v>84.189895629882813</v>
      </c>
      <c r="FG712" s="21">
        <v>87.096168518066406</v>
      </c>
      <c r="FH712" s="21">
        <v>88.143272399902344</v>
      </c>
      <c r="FI712" s="21">
        <v>88.394432067871094</v>
      </c>
      <c r="FJ712" s="21">
        <v>88.612640380859375</v>
      </c>
      <c r="FK712" s="21">
        <v>88.216255187988281</v>
      </c>
      <c r="FL712" s="21">
        <v>87.060775756835938</v>
      </c>
      <c r="FM712" s="21">
        <v>83.328048706054688</v>
      </c>
      <c r="FN712" s="21">
        <v>78.679275512695313</v>
      </c>
      <c r="FO712" s="21">
        <v>72.226264953613281</v>
      </c>
      <c r="FP712" s="21">
        <v>69.094215393066406</v>
      </c>
      <c r="FQ712" s="21">
        <v>66.837196350097656</v>
      </c>
      <c r="FR712" s="21">
        <v>63.74249267578125</v>
      </c>
      <c r="FS712" s="21">
        <v>0.52658593654632568</v>
      </c>
      <c r="FT712" s="21">
        <v>2.2146502509713173E-2</v>
      </c>
      <c r="FU712" s="21">
        <v>4.2281989008188248E-2</v>
      </c>
      <c r="FV712" t="s">
        <v>294</v>
      </c>
      <c r="FW712" s="21"/>
      <c r="FX712">
        <f t="shared" si="33"/>
        <v>1.542734408378601</v>
      </c>
      <c r="FY712">
        <f t="shared" si="34"/>
        <v>0.27821798324584962</v>
      </c>
      <c r="FZ712">
        <f t="shared" si="35"/>
        <v>81.902124023437494</v>
      </c>
    </row>
    <row r="713" spans="1:182" x14ac:dyDescent="0.2">
      <c r="A713" t="s">
        <v>226</v>
      </c>
      <c r="B713" t="s">
        <v>199</v>
      </c>
      <c r="C713" t="s">
        <v>288</v>
      </c>
      <c r="D713" t="s">
        <v>252</v>
      </c>
      <c r="E713" t="s">
        <v>219</v>
      </c>
      <c r="F713" s="21">
        <v>10241</v>
      </c>
      <c r="G713" s="21">
        <v>0.48973390460014343</v>
      </c>
      <c r="H713" s="21">
        <v>0.44000956416130066</v>
      </c>
      <c r="I713" s="21">
        <v>0.42389124631881714</v>
      </c>
      <c r="J713" s="21">
        <v>0.42463213205337524</v>
      </c>
      <c r="K713" s="21">
        <v>0.43044492602348328</v>
      </c>
      <c r="L713" s="21">
        <v>0.48234966397285461</v>
      </c>
      <c r="M713" s="21">
        <v>0.56323277950286865</v>
      </c>
      <c r="N713" s="21">
        <v>0.57685023546218872</v>
      </c>
      <c r="O713" s="21">
        <v>0.55640190839767456</v>
      </c>
      <c r="P713" s="21">
        <v>0.53091871738433838</v>
      </c>
      <c r="Q713" s="21">
        <v>0.53356361389160156</v>
      </c>
      <c r="R713" s="21">
        <v>0.56823015213012695</v>
      </c>
      <c r="S713" s="21">
        <v>0.62271076440811157</v>
      </c>
      <c r="T713" s="21">
        <v>0.69471144676208496</v>
      </c>
      <c r="U713" s="21">
        <v>0.72813886404037476</v>
      </c>
      <c r="V713" s="21">
        <v>0.7435753345489502</v>
      </c>
      <c r="W713" s="21">
        <v>0.85318732261657715</v>
      </c>
      <c r="X713" s="21">
        <v>1.0200580358505249</v>
      </c>
      <c r="Y713" s="21">
        <v>1.0618170499801636</v>
      </c>
      <c r="Z713" s="21">
        <v>0.97808390855789185</v>
      </c>
      <c r="AA713" s="21">
        <v>0.88791805505752563</v>
      </c>
      <c r="AB713" s="21">
        <v>0.78778451681137085</v>
      </c>
      <c r="AC713" s="21">
        <v>0.64232242107391357</v>
      </c>
      <c r="AD713" s="21">
        <v>0.57097136974334717</v>
      </c>
      <c r="AE713" s="21">
        <v>-1.8761904910206795E-2</v>
      </c>
      <c r="AF713" s="21">
        <v>-2.7390755712985992E-2</v>
      </c>
      <c r="AG713" s="21">
        <v>-1.8234465271234512E-2</v>
      </c>
      <c r="AH713" s="21">
        <v>-6.7373183555901051E-3</v>
      </c>
      <c r="AI713" s="21">
        <v>-4.5865545980632305E-3</v>
      </c>
      <c r="AJ713" s="21">
        <v>6.4132548868656158E-3</v>
      </c>
      <c r="AK713" s="21">
        <v>-7.1480328915640712E-4</v>
      </c>
      <c r="AL713" s="21">
        <v>-6.388980895280838E-3</v>
      </c>
      <c r="AM713" s="21">
        <v>-5.4369224235415459E-3</v>
      </c>
      <c r="AN713" s="21">
        <v>-2.5271560996770859E-2</v>
      </c>
      <c r="AO713" s="21">
        <v>-3.2360825687646866E-2</v>
      </c>
      <c r="AP713" s="21">
        <v>-1.1054211296141148E-2</v>
      </c>
      <c r="AQ713" s="21">
        <v>2.4746997281908989E-2</v>
      </c>
      <c r="AR713" s="21">
        <v>7.5806662440299988E-2</v>
      </c>
      <c r="AS713" s="21">
        <v>0.10710383206605911</v>
      </c>
      <c r="AT713" s="21">
        <v>0.10745305567979813</v>
      </c>
      <c r="AU713" s="21">
        <v>0.16285420954227448</v>
      </c>
      <c r="AV713" s="21">
        <v>0.16586458683013916</v>
      </c>
      <c r="AW713" s="21">
        <v>0.15819710493087769</v>
      </c>
      <c r="AX713" s="21">
        <v>0.10801956057548523</v>
      </c>
      <c r="AY713" s="21">
        <v>6.0438338667154312E-2</v>
      </c>
      <c r="AZ713" s="21">
        <v>1.7175130546092987E-2</v>
      </c>
      <c r="BA713" s="21">
        <v>-2.0911144092679024E-2</v>
      </c>
      <c r="BB713" s="21">
        <v>8.2712480798363686E-3</v>
      </c>
      <c r="BC713" s="21">
        <v>-7.6102232560515404E-3</v>
      </c>
      <c r="BD713" s="21">
        <v>-1.6740530729293823E-2</v>
      </c>
      <c r="BE713" s="21">
        <v>-8.5249738767743111E-3</v>
      </c>
      <c r="BF713" s="21">
        <v>2.6909429579973221E-3</v>
      </c>
      <c r="BG713" s="21">
        <v>4.3155667372047901E-3</v>
      </c>
      <c r="BH713" s="21">
        <v>1.6115259379148483E-2</v>
      </c>
      <c r="BI713" s="21">
        <v>1.0852040722966194E-2</v>
      </c>
      <c r="BJ713" s="21">
        <v>4.594982136040926E-3</v>
      </c>
      <c r="BK713" s="21">
        <v>5.4596057161688805E-3</v>
      </c>
      <c r="BL713" s="21">
        <v>-1.4559452421963215E-2</v>
      </c>
      <c r="BM713" s="21">
        <v>-2.137206494808197E-2</v>
      </c>
      <c r="BN713" s="21">
        <v>5.5504817282781005E-4</v>
      </c>
      <c r="BO713" s="21">
        <v>3.7393737584352493E-2</v>
      </c>
      <c r="BP713" s="21">
        <v>8.9607678353786469E-2</v>
      </c>
      <c r="BQ713" s="21">
        <v>0.12318545579910278</v>
      </c>
      <c r="BR713" s="21">
        <v>0.1244107186794281</v>
      </c>
      <c r="BS713" s="21">
        <v>0.18162849545478821</v>
      </c>
      <c r="BT713" s="21">
        <v>0.1860014945268631</v>
      </c>
      <c r="BU713" s="21">
        <v>0.17710542678833008</v>
      </c>
      <c r="BV713" s="21">
        <v>0.12507355213165283</v>
      </c>
      <c r="BW713" s="21">
        <v>7.6926551759243011E-2</v>
      </c>
      <c r="BX713" s="21">
        <v>3.2429669052362442E-2</v>
      </c>
      <c r="BY713" s="21">
        <v>-8.1579321995377541E-3</v>
      </c>
      <c r="BZ713" s="21">
        <v>2.0034205168485641E-2</v>
      </c>
      <c r="CA713" s="21">
        <v>1.1339783668518066E-4</v>
      </c>
      <c r="CB713" s="21">
        <v>-9.3642175197601318E-3</v>
      </c>
      <c r="CC713" s="21">
        <v>-1.8002092838287354E-3</v>
      </c>
      <c r="CD713" s="21">
        <v>9.2209279537200928E-3</v>
      </c>
      <c r="CE713" s="21">
        <v>1.0481148958206177E-2</v>
      </c>
      <c r="CF713" s="21">
        <v>2.2834837436676025E-2</v>
      </c>
      <c r="CG713" s="21">
        <v>1.8863201141357422E-2</v>
      </c>
      <c r="CH713" s="21">
        <v>1.2202441692352295E-2</v>
      </c>
      <c r="CI713" s="21">
        <v>1.3006508350372314E-2</v>
      </c>
      <c r="CJ713" s="21">
        <v>-7.1402788162231445E-3</v>
      </c>
      <c r="CK713" s="21">
        <v>-1.3761281967163086E-2</v>
      </c>
      <c r="CL713" s="21">
        <v>8.595585823059082E-3</v>
      </c>
      <c r="CM713" s="21">
        <v>4.6152830123901367E-2</v>
      </c>
      <c r="CN713" s="21">
        <v>9.9166214466094971E-2</v>
      </c>
      <c r="CO713" s="21">
        <v>0.13432353734970093</v>
      </c>
      <c r="CP713" s="21">
        <v>0.13615554571151733</v>
      </c>
      <c r="CQ713" s="21">
        <v>0.19463151693344116</v>
      </c>
      <c r="CR713" s="21">
        <v>0.19994825124740601</v>
      </c>
      <c r="CS713" s="21">
        <v>0.1902012825012207</v>
      </c>
      <c r="CT713" s="21">
        <v>0.13688510656356812</v>
      </c>
      <c r="CU713" s="21">
        <v>8.8346242904663086E-2</v>
      </c>
      <c r="CV713" s="21">
        <v>4.2994916439056396E-2</v>
      </c>
      <c r="CW713" s="21">
        <v>6.7490339279174805E-4</v>
      </c>
      <c r="CX713" s="21">
        <v>2.8181195259094238E-2</v>
      </c>
      <c r="CY713" s="21">
        <v>7.8370189294219017E-3</v>
      </c>
      <c r="CZ713" s="21">
        <v>-1.9879045430570841E-3</v>
      </c>
      <c r="DA713" s="21">
        <v>4.9245553091168404E-3</v>
      </c>
      <c r="DB713" s="21">
        <v>1.5750912949442863E-2</v>
      </c>
      <c r="DC713" s="21">
        <v>1.6646731644868851E-2</v>
      </c>
      <c r="DD713" s="21">
        <v>2.9554415494203568E-2</v>
      </c>
      <c r="DE713" s="21">
        <v>2.687436155974865E-2</v>
      </c>
      <c r="DF713" s="21">
        <v>1.9809901714324951E-2</v>
      </c>
      <c r="DG713" s="21">
        <v>2.0553410053253174E-2</v>
      </c>
      <c r="DH713" s="21">
        <v>2.7889502234756947E-4</v>
      </c>
      <c r="DI713" s="21">
        <v>-6.1504989862442017E-3</v>
      </c>
      <c r="DJ713" s="21">
        <v>1.663612388074398E-2</v>
      </c>
      <c r="DK713" s="21">
        <v>5.4911922663450241E-2</v>
      </c>
      <c r="DL713" s="21">
        <v>0.10872475057840347</v>
      </c>
      <c r="DM713" s="21">
        <v>0.14546161890029907</v>
      </c>
      <c r="DN713" s="21">
        <v>0.14790037274360657</v>
      </c>
      <c r="DO713" s="21">
        <v>0.20763453841209412</v>
      </c>
      <c r="DP713" s="21">
        <v>0.21389500796794891</v>
      </c>
      <c r="DQ713" s="21">
        <v>0.20329713821411133</v>
      </c>
      <c r="DR713" s="21">
        <v>0.1486966609954834</v>
      </c>
      <c r="DS713" s="21">
        <v>9.976593405008316E-2</v>
      </c>
      <c r="DT713" s="21">
        <v>5.3560163825750351E-2</v>
      </c>
      <c r="DU713" s="21">
        <v>9.5077389851212502E-3</v>
      </c>
      <c r="DV713" s="21">
        <v>3.6328185349702835E-2</v>
      </c>
      <c r="DW713" s="21">
        <v>1.8988700583577156E-2</v>
      </c>
      <c r="DX713" s="21">
        <v>8.6623197421431541E-3</v>
      </c>
      <c r="DY713" s="21">
        <v>1.4634047634899616E-2</v>
      </c>
      <c r="DZ713" s="21">
        <v>2.5179173797369003E-2</v>
      </c>
      <c r="EA713" s="21">
        <v>2.5548852980136871E-2</v>
      </c>
      <c r="EB713" s="21">
        <v>3.9256419986486435E-2</v>
      </c>
      <c r="EC713" s="21">
        <v>3.8441207259893417E-2</v>
      </c>
      <c r="ED713" s="21">
        <v>3.0793864279985428E-2</v>
      </c>
      <c r="EE713" s="21">
        <v>3.1449940055608749E-2</v>
      </c>
      <c r="EF713" s="21">
        <v>1.099100336432457E-2</v>
      </c>
      <c r="EG713" s="21">
        <v>4.8382626846432686E-3</v>
      </c>
      <c r="EH713" s="21">
        <v>2.8245382010936737E-2</v>
      </c>
      <c r="EI713" s="21">
        <v>6.7558661103248596E-2</v>
      </c>
      <c r="EJ713" s="21">
        <v>0.12252576649188995</v>
      </c>
      <c r="EK713" s="21">
        <v>0.16154325008392334</v>
      </c>
      <c r="EL713" s="21">
        <v>0.16485804319381714</v>
      </c>
      <c r="EM713" s="21">
        <v>0.22640882432460785</v>
      </c>
      <c r="EN713" s="21">
        <v>0.23403191566467285</v>
      </c>
      <c r="EO713" s="21">
        <v>0.22220546007156372</v>
      </c>
      <c r="EP713" s="21">
        <v>0.165750652551651</v>
      </c>
      <c r="EQ713" s="21">
        <v>0.11625415086746216</v>
      </c>
      <c r="ER713" s="21">
        <v>6.8814702332019806E-2</v>
      </c>
      <c r="ES713" s="21">
        <v>2.226095087826252E-2</v>
      </c>
      <c r="ET713" s="21">
        <v>4.8091143369674683E-2</v>
      </c>
      <c r="EU713" s="21">
        <v>63.242528488497101</v>
      </c>
      <c r="EV713" s="21">
        <v>61.973983764648438</v>
      </c>
      <c r="EW713" s="21">
        <v>60.568372393033755</v>
      </c>
      <c r="EX713" s="21">
        <v>60.065898895263672</v>
      </c>
      <c r="EY713" s="21">
        <v>59.843044281005859</v>
      </c>
      <c r="EZ713" s="21">
        <v>59.938831329345703</v>
      </c>
      <c r="FA713" s="21">
        <v>59.993762969970703</v>
      </c>
      <c r="FB713" s="21">
        <v>62.879810333251953</v>
      </c>
      <c r="FC713" s="21">
        <v>70.681251525878906</v>
      </c>
      <c r="FD713" s="21">
        <v>79.560951232910156</v>
      </c>
      <c r="FE713" s="21">
        <v>85.763923645019531</v>
      </c>
      <c r="FF713" s="21">
        <v>90.169960021972656</v>
      </c>
      <c r="FG713" s="21">
        <v>91.882820129394531</v>
      </c>
      <c r="FH713" s="21">
        <v>89.5234375</v>
      </c>
      <c r="FI713" s="21">
        <v>86.822723388671875</v>
      </c>
      <c r="FJ713" s="21">
        <v>82.814987182617188</v>
      </c>
      <c r="FK713" s="21">
        <v>79.556976318359375</v>
      </c>
      <c r="FL713" s="21">
        <v>76.071922302246094</v>
      </c>
      <c r="FM713" s="21">
        <v>71.306167602539063</v>
      </c>
      <c r="FN713" s="21">
        <v>68.879920959472656</v>
      </c>
      <c r="FO713" s="21">
        <v>66.796600341796875</v>
      </c>
      <c r="FP713" s="21">
        <v>64.311119079589844</v>
      </c>
      <c r="FQ713" s="21">
        <v>63.259944915771484</v>
      </c>
      <c r="FR713" s="21">
        <v>62.582454681396484</v>
      </c>
      <c r="FS713" s="21">
        <v>0.23564617335796356</v>
      </c>
      <c r="FT713" s="21">
        <v>9.8737375810742378E-3</v>
      </c>
      <c r="FU713" s="21">
        <v>1.9442517310380936E-2</v>
      </c>
      <c r="FV713" t="s">
        <v>294</v>
      </c>
      <c r="FW713" s="21"/>
      <c r="FX713">
        <f t="shared" si="33"/>
        <v>0.96021287441253667</v>
      </c>
      <c r="FY713">
        <f t="shared" si="34"/>
        <v>0.16200248003005982</v>
      </c>
      <c r="FZ713">
        <f t="shared" si="35"/>
        <v>72.522317504882807</v>
      </c>
    </row>
    <row r="714" spans="1:182" x14ac:dyDescent="0.2">
      <c r="A714" t="s">
        <v>226</v>
      </c>
      <c r="B714" t="s">
        <v>199</v>
      </c>
      <c r="C714" t="s">
        <v>288</v>
      </c>
      <c r="D714" t="s">
        <v>252</v>
      </c>
      <c r="E714" t="s">
        <v>220</v>
      </c>
      <c r="F714" s="21">
        <v>6334</v>
      </c>
      <c r="G714" s="21">
        <v>0.46321186423301697</v>
      </c>
      <c r="H714" s="21">
        <v>0.41412907838821411</v>
      </c>
      <c r="I714" s="21">
        <v>0.39908012747764587</v>
      </c>
      <c r="J714" s="21">
        <v>0.407340407371521</v>
      </c>
      <c r="K714" s="21">
        <v>0.41236564517021179</v>
      </c>
      <c r="L714" s="21">
        <v>0.46787098050117493</v>
      </c>
      <c r="M714" s="21">
        <v>0.54893600940704346</v>
      </c>
      <c r="N714" s="21">
        <v>0.56409376859664917</v>
      </c>
      <c r="O714" s="21">
        <v>0.54225587844848633</v>
      </c>
      <c r="P714" s="21">
        <v>0.53082841634750366</v>
      </c>
      <c r="Q714" s="21">
        <v>0.53129100799560547</v>
      </c>
      <c r="R714" s="21">
        <v>0.56077688932418823</v>
      </c>
      <c r="S714" s="21">
        <v>0.59404975175857544</v>
      </c>
      <c r="T714" s="21">
        <v>0.63684439659118652</v>
      </c>
      <c r="U714" s="21">
        <v>0.66786503791809082</v>
      </c>
      <c r="V714" s="21">
        <v>0.7173464298248291</v>
      </c>
      <c r="W714" s="21">
        <v>0.81459152698516846</v>
      </c>
      <c r="X714" s="21">
        <v>0.99118638038635254</v>
      </c>
      <c r="Y714" s="21">
        <v>1.040164589881897</v>
      </c>
      <c r="Z714" s="21">
        <v>0.94717752933502197</v>
      </c>
      <c r="AA714" s="21">
        <v>0.86995655298233032</v>
      </c>
      <c r="AB714" s="21">
        <v>0.79240214824676514</v>
      </c>
      <c r="AC714" s="21">
        <v>0.63790732622146606</v>
      </c>
      <c r="AD714" s="21">
        <v>0.54277145862579346</v>
      </c>
      <c r="AE714" s="21">
        <v>-3.5557683557271957E-2</v>
      </c>
      <c r="AF714" s="21">
        <v>-4.1775502264499664E-2</v>
      </c>
      <c r="AG714" s="21">
        <v>-2.9751762747764587E-2</v>
      </c>
      <c r="AH714" s="21">
        <v>-1.241750456392765E-2</v>
      </c>
      <c r="AI714" s="21">
        <v>-8.0225365236401558E-3</v>
      </c>
      <c r="AJ714" s="21">
        <v>9.096452035009861E-3</v>
      </c>
      <c r="AK714" s="21">
        <v>4.4145369902253151E-3</v>
      </c>
      <c r="AL714" s="21">
        <v>-8.0214310437440872E-3</v>
      </c>
      <c r="AM714" s="21">
        <v>-1.2591982260346413E-2</v>
      </c>
      <c r="AN714" s="21">
        <v>-1.772310771048069E-2</v>
      </c>
      <c r="AO714" s="21">
        <v>-2.174072153866291E-2</v>
      </c>
      <c r="AP714" s="21">
        <v>-1.4811326982453465E-3</v>
      </c>
      <c r="AQ714" s="21">
        <v>1.7964620143175125E-2</v>
      </c>
      <c r="AR714" s="21">
        <v>4.1522830724716187E-2</v>
      </c>
      <c r="AS714" s="21">
        <v>8.1693887710571289E-2</v>
      </c>
      <c r="AT714" s="21">
        <v>0.11012736707925797</v>
      </c>
      <c r="AU714" s="21">
        <v>0.14986483752727509</v>
      </c>
      <c r="AV714" s="21">
        <v>0.15477754175662994</v>
      </c>
      <c r="AW714" s="21">
        <v>0.14988104999065399</v>
      </c>
      <c r="AX714" s="21">
        <v>9.187065064907074E-2</v>
      </c>
      <c r="AY714" s="21">
        <v>5.5023320019245148E-2</v>
      </c>
      <c r="AZ714" s="21">
        <v>3.1724274158477783E-2</v>
      </c>
      <c r="BA714" s="21">
        <v>-1.4729351736605167E-2</v>
      </c>
      <c r="BB714" s="21">
        <v>-8.0926744267344475E-3</v>
      </c>
      <c r="BC714" s="21">
        <v>-2.2616419941186905E-2</v>
      </c>
      <c r="BD714" s="21">
        <v>-2.9268501326441765E-2</v>
      </c>
      <c r="BE714" s="21">
        <v>-1.8893131986260414E-2</v>
      </c>
      <c r="BF714" s="21">
        <v>-2.0931924227625132E-3</v>
      </c>
      <c r="BG714" s="21">
        <v>1.2431156355887651E-3</v>
      </c>
      <c r="BH714" s="21">
        <v>1.9463574513792992E-2</v>
      </c>
      <c r="BI714" s="21">
        <v>1.7155690118670464E-2</v>
      </c>
      <c r="BJ714" s="21">
        <v>2.9616155661642551E-3</v>
      </c>
      <c r="BK714" s="21">
        <v>-6.3365459209308028E-4</v>
      </c>
      <c r="BL714" s="21">
        <v>-5.7031889446079731E-3</v>
      </c>
      <c r="BM714" s="21">
        <v>-9.9299661815166473E-3</v>
      </c>
      <c r="BN714" s="21">
        <v>1.1192546226084232E-2</v>
      </c>
      <c r="BO714" s="21">
        <v>3.164975717663765E-2</v>
      </c>
      <c r="BP714" s="21">
        <v>5.5891796946525574E-2</v>
      </c>
      <c r="BQ714" s="21">
        <v>9.7399875521659851E-2</v>
      </c>
      <c r="BR714" s="21">
        <v>0.12730647623538971</v>
      </c>
      <c r="BS714" s="21">
        <v>0.16985888779163361</v>
      </c>
      <c r="BT714" s="21">
        <v>0.1767333596944809</v>
      </c>
      <c r="BU714" s="21">
        <v>0.17058604955673218</v>
      </c>
      <c r="BV714" s="21">
        <v>0.11003465205430984</v>
      </c>
      <c r="BW714" s="21">
        <v>7.2632603347301483E-2</v>
      </c>
      <c r="BX714" s="21">
        <v>4.822087287902832E-2</v>
      </c>
      <c r="BY714" s="21">
        <v>-9.574877331033349E-4</v>
      </c>
      <c r="BZ714" s="21">
        <v>4.5687239617109299E-3</v>
      </c>
      <c r="CA714" s="21">
        <v>-1.3653337955474854E-2</v>
      </c>
      <c r="CB714" s="21">
        <v>-2.0606189966201782E-2</v>
      </c>
      <c r="CC714" s="21">
        <v>-1.1372476816177368E-2</v>
      </c>
      <c r="CD714" s="21">
        <v>5.0573945045471191E-3</v>
      </c>
      <c r="CE714" s="21">
        <v>7.6604783535003662E-3</v>
      </c>
      <c r="CF714" s="21">
        <v>2.6643812656402588E-2</v>
      </c>
      <c r="CG714" s="21">
        <v>2.5980174541473389E-2</v>
      </c>
      <c r="CH714" s="21">
        <v>1.0568439960479736E-2</v>
      </c>
      <c r="CI714" s="21">
        <v>7.6486468315124512E-3</v>
      </c>
      <c r="CJ714" s="21">
        <v>2.621769905090332E-3</v>
      </c>
      <c r="CK714" s="21">
        <v>-1.749873161315918E-3</v>
      </c>
      <c r="CL714" s="21">
        <v>1.9970297813415527E-2</v>
      </c>
      <c r="CM714" s="21">
        <v>4.1128039360046387E-2</v>
      </c>
      <c r="CN714" s="21">
        <v>6.5843701362609863E-2</v>
      </c>
      <c r="CO714" s="21">
        <v>0.10827779769897461</v>
      </c>
      <c r="CP714" s="21">
        <v>0.13920468091964722</v>
      </c>
      <c r="CQ714" s="21">
        <v>0.18370670080184937</v>
      </c>
      <c r="CR714" s="21">
        <v>0.19193989038467407</v>
      </c>
      <c r="CS714" s="21">
        <v>0.18492627143859863</v>
      </c>
      <c r="CT714" s="21">
        <v>0.12261497974395752</v>
      </c>
      <c r="CU714" s="21">
        <v>8.4828734397888184E-2</v>
      </c>
      <c r="CV714" s="21">
        <v>5.9646368026733398E-2</v>
      </c>
      <c r="CW714" s="21">
        <v>8.5808634757995605E-3</v>
      </c>
      <c r="CX714" s="21">
        <v>1.3337969779968262E-2</v>
      </c>
      <c r="CY714" s="21">
        <v>-4.6902569010853767E-3</v>
      </c>
      <c r="CZ714" s="21">
        <v>-1.19438786059618E-2</v>
      </c>
      <c r="DA714" s="21">
        <v>-3.8518221117556095E-3</v>
      </c>
      <c r="DB714" s="21">
        <v>1.2207981199026108E-2</v>
      </c>
      <c r="DC714" s="21">
        <v>1.4077841304242611E-2</v>
      </c>
      <c r="DD714" s="21">
        <v>3.3824048936367035E-2</v>
      </c>
      <c r="DE714" s="21">
        <v>3.4804657101631165E-2</v>
      </c>
      <c r="DF714" s="21">
        <v>1.8175264820456505E-2</v>
      </c>
      <c r="DG714" s="21">
        <v>1.5930948778986931E-2</v>
      </c>
      <c r="DH714" s="21">
        <v>1.0946729220449924E-2</v>
      </c>
      <c r="DI714" s="21">
        <v>6.4302198588848114E-3</v>
      </c>
      <c r="DJ714" s="21">
        <v>2.8748048469424248E-2</v>
      </c>
      <c r="DK714" s="21">
        <v>5.0606321543455124E-2</v>
      </c>
      <c r="DL714" s="21">
        <v>7.5795605778694153E-2</v>
      </c>
      <c r="DM714" s="21">
        <v>0.11915571987628937</v>
      </c>
      <c r="DN714" s="21">
        <v>0.15110288560390472</v>
      </c>
      <c r="DO714" s="21">
        <v>0.19755451381206512</v>
      </c>
      <c r="DP714" s="21">
        <v>0.20714642107486725</v>
      </c>
      <c r="DQ714" s="21">
        <v>0.19926649332046509</v>
      </c>
      <c r="DR714" s="21">
        <v>0.13519531488418579</v>
      </c>
      <c r="DS714" s="21">
        <v>9.7024865448474884E-2</v>
      </c>
      <c r="DT714" s="21">
        <v>7.1071863174438477E-2</v>
      </c>
      <c r="DU714" s="21">
        <v>1.8119214102625847E-2</v>
      </c>
      <c r="DV714" s="21">
        <v>2.2107215598225594E-2</v>
      </c>
      <c r="DW714" s="21">
        <v>8.2510095089673996E-3</v>
      </c>
      <c r="DX714" s="21">
        <v>5.6312396191060543E-4</v>
      </c>
      <c r="DY714" s="21">
        <v>7.0068086497485638E-3</v>
      </c>
      <c r="DZ714" s="21">
        <v>2.2532293573021889E-2</v>
      </c>
      <c r="EA714" s="21">
        <v>2.3343494161963463E-2</v>
      </c>
      <c r="EB714" s="21">
        <v>4.4191174209117889E-2</v>
      </c>
      <c r="EC714" s="21">
        <v>4.7545813024044037E-2</v>
      </c>
      <c r="ED714" s="21">
        <v>2.915831096470356E-2</v>
      </c>
      <c r="EE714" s="21">
        <v>2.7889275923371315E-2</v>
      </c>
      <c r="EF714" s="21">
        <v>2.2966647520661354E-2</v>
      </c>
      <c r="EG714" s="21">
        <v>1.8240975216031075E-2</v>
      </c>
      <c r="EH714" s="21">
        <v>4.1421730071306229E-2</v>
      </c>
      <c r="EI714" s="21">
        <v>6.4291462302207947E-2</v>
      </c>
      <c r="EJ714" s="21">
        <v>9.016457200050354E-2</v>
      </c>
      <c r="EK714" s="21">
        <v>0.13486170768737793</v>
      </c>
      <c r="EL714" s="21">
        <v>0.16828200221061707</v>
      </c>
      <c r="EM714" s="21">
        <v>0.21754856407642365</v>
      </c>
      <c r="EN714" s="21">
        <v>0.2291022390127182</v>
      </c>
      <c r="EO714" s="21">
        <v>0.21997149288654327</v>
      </c>
      <c r="EP714" s="21">
        <v>0.1533593088388443</v>
      </c>
      <c r="EQ714" s="21">
        <v>0.11463414877653122</v>
      </c>
      <c r="ER714" s="21">
        <v>8.7568461894989014E-2</v>
      </c>
      <c r="ES714" s="21">
        <v>3.1891077756881714E-2</v>
      </c>
      <c r="ET714" s="21">
        <v>3.4768614917993546E-2</v>
      </c>
      <c r="EU714" s="21">
        <v>64.523743259697341</v>
      </c>
      <c r="EV714" s="21">
        <v>63.426162719726563</v>
      </c>
      <c r="EW714" s="21">
        <v>61.677509132022962</v>
      </c>
      <c r="EX714" s="21">
        <v>61.138458251953125</v>
      </c>
      <c r="EY714" s="21">
        <v>61.310661315917969</v>
      </c>
      <c r="EZ714" s="21">
        <v>61.305442810058594</v>
      </c>
      <c r="FA714" s="21">
        <v>61.699253082275391</v>
      </c>
      <c r="FB714" s="21">
        <v>64.789176940917969</v>
      </c>
      <c r="FC714" s="21">
        <v>72.196556091308594</v>
      </c>
      <c r="FD714" s="21">
        <v>81.437294006347656</v>
      </c>
      <c r="FE714" s="21">
        <v>87.060531616210938</v>
      </c>
      <c r="FF714" s="21">
        <v>90.825706481933594</v>
      </c>
      <c r="FG714" s="21">
        <v>92.380935668945313</v>
      </c>
      <c r="FH714" s="21">
        <v>89.215866088867188</v>
      </c>
      <c r="FI714" s="21">
        <v>86.131500244140625</v>
      </c>
      <c r="FJ714" s="21">
        <v>81.849716186523438</v>
      </c>
      <c r="FK714" s="21">
        <v>78.398506164550781</v>
      </c>
      <c r="FL714" s="21">
        <v>75.518875122070313</v>
      </c>
      <c r="FM714" s="21">
        <v>71.254997253417969</v>
      </c>
      <c r="FN714" s="21">
        <v>68.901893615722656</v>
      </c>
      <c r="FO714" s="21">
        <v>67.072013854980469</v>
      </c>
      <c r="FP714" s="21">
        <v>65.307708740234375</v>
      </c>
      <c r="FQ714" s="21">
        <v>64.437812805175781</v>
      </c>
      <c r="FR714" s="21">
        <v>63.679943084716797</v>
      </c>
      <c r="FS714" s="21">
        <v>0.24896275997161865</v>
      </c>
      <c r="FT714" s="21">
        <v>1.0399532504379749E-2</v>
      </c>
      <c r="FU714" s="21">
        <v>2.0850071683526039E-2</v>
      </c>
      <c r="FV714" t="s">
        <v>294</v>
      </c>
      <c r="FW714" s="21"/>
      <c r="FX714">
        <f t="shared" si="33"/>
        <v>0.93261531591415403</v>
      </c>
      <c r="FY714">
        <f t="shared" si="34"/>
        <v>0.15360331535339355</v>
      </c>
      <c r="FZ714">
        <f t="shared" si="35"/>
        <v>72.229257202148432</v>
      </c>
    </row>
    <row r="715" spans="1:182" x14ac:dyDescent="0.2">
      <c r="A715" t="s">
        <v>226</v>
      </c>
      <c r="B715" t="s">
        <v>199</v>
      </c>
      <c r="C715" t="s">
        <v>288</v>
      </c>
      <c r="D715" t="s">
        <v>252</v>
      </c>
      <c r="E715" t="s">
        <v>221</v>
      </c>
      <c r="F715" s="21">
        <v>3907</v>
      </c>
      <c r="G715" s="21">
        <v>0.54073965549468994</v>
      </c>
      <c r="H715" s="21">
        <v>0.48883464932441711</v>
      </c>
      <c r="I715" s="21">
        <v>0.46997156739234924</v>
      </c>
      <c r="J715" s="21">
        <v>0.45470455288887024</v>
      </c>
      <c r="K715" s="21">
        <v>0.46081072092056274</v>
      </c>
      <c r="L715" s="21">
        <v>0.50471639633178711</v>
      </c>
      <c r="M715" s="21">
        <v>0.58286863565444946</v>
      </c>
      <c r="N715" s="21">
        <v>0.59837490320205688</v>
      </c>
      <c r="O715" s="21">
        <v>0.58277541399002075</v>
      </c>
      <c r="P715" s="21">
        <v>0.52535492181777954</v>
      </c>
      <c r="Q715" s="21">
        <v>0.53047949075698853</v>
      </c>
      <c r="R715" s="21">
        <v>0.57482463121414185</v>
      </c>
      <c r="S715" s="21">
        <v>0.67113828659057617</v>
      </c>
      <c r="T715" s="21">
        <v>0.80486303567886353</v>
      </c>
      <c r="U715" s="21">
        <v>0.83515959978103638</v>
      </c>
      <c r="V715" s="21">
        <v>0.78503304719924927</v>
      </c>
      <c r="W715" s="21">
        <v>0.91855645179748535</v>
      </c>
      <c r="X715" s="21">
        <v>1.069514274597168</v>
      </c>
      <c r="Y715" s="21">
        <v>1.098969578742981</v>
      </c>
      <c r="Z715" s="21">
        <v>1.0341613292694092</v>
      </c>
      <c r="AA715" s="21">
        <v>0.91839182376861572</v>
      </c>
      <c r="AB715" s="21">
        <v>0.77380079030990601</v>
      </c>
      <c r="AC715" s="21">
        <v>0.6464231014251709</v>
      </c>
      <c r="AD715" s="21">
        <v>0.62355118989944458</v>
      </c>
      <c r="AE715" s="21">
        <v>-6.167298648506403E-3</v>
      </c>
      <c r="AF715" s="21">
        <v>-1.8414357677102089E-2</v>
      </c>
      <c r="AG715" s="21">
        <v>-1.4408362098038197E-2</v>
      </c>
      <c r="AH715" s="21">
        <v>-1.6109256073832512E-2</v>
      </c>
      <c r="AI715" s="21">
        <v>-1.8299387767910957E-2</v>
      </c>
      <c r="AJ715" s="21">
        <v>-2.0719857886433601E-2</v>
      </c>
      <c r="AK715" s="21">
        <v>-3.7697017192840576E-2</v>
      </c>
      <c r="AL715" s="21">
        <v>-2.8668524697422981E-2</v>
      </c>
      <c r="AM715" s="21">
        <v>-1.4300988987088203E-2</v>
      </c>
      <c r="AN715" s="21">
        <v>-6.6070996224880219E-2</v>
      </c>
      <c r="AO715" s="21">
        <v>-8.0779142677783966E-2</v>
      </c>
      <c r="AP715" s="21">
        <v>-5.7417362928390503E-2</v>
      </c>
      <c r="AQ715" s="21">
        <v>9.7388038411736488E-3</v>
      </c>
      <c r="AR715" s="21">
        <v>0.11673921346664429</v>
      </c>
      <c r="AS715" s="21">
        <v>0.12056345492601395</v>
      </c>
      <c r="AT715" s="21">
        <v>6.3919931650161743E-2</v>
      </c>
      <c r="AU715" s="21">
        <v>0.14565159380435944</v>
      </c>
      <c r="AV715" s="21">
        <v>0.14308592677116394</v>
      </c>
      <c r="AW715" s="21">
        <v>0.13310812413692474</v>
      </c>
      <c r="AX715" s="21">
        <v>0.10207155346870422</v>
      </c>
      <c r="AY715" s="21">
        <v>3.3615976572036743E-2</v>
      </c>
      <c r="AZ715" s="21">
        <v>-4.6817388385534286E-2</v>
      </c>
      <c r="BA715" s="21">
        <v>-6.2388632446527481E-2</v>
      </c>
      <c r="BB715" s="21">
        <v>1.5458686277270317E-2</v>
      </c>
      <c r="BC715" s="21">
        <v>1.5484308823943138E-2</v>
      </c>
      <c r="BD715" s="21">
        <v>1.7848126590251923E-3</v>
      </c>
      <c r="BE715" s="21">
        <v>5.6973854079842567E-3</v>
      </c>
      <c r="BF715" s="21">
        <v>4.0729166939854622E-3</v>
      </c>
      <c r="BG715" s="21">
        <v>2.0580077543854713E-3</v>
      </c>
      <c r="BH715" s="21">
        <v>7.4461521580815315E-4</v>
      </c>
      <c r="BI715" s="21">
        <v>-1.3150677084922791E-2</v>
      </c>
      <c r="BJ715" s="21">
        <v>-2.4374672211706638E-3</v>
      </c>
      <c r="BK715" s="21">
        <v>9.0129626914858818E-3</v>
      </c>
      <c r="BL715" s="21">
        <v>-4.3959964066743851E-2</v>
      </c>
      <c r="BM715" s="21">
        <v>-5.6661609560251236E-2</v>
      </c>
      <c r="BN715" s="21">
        <v>-3.251931443810463E-2</v>
      </c>
      <c r="BO715" s="21">
        <v>3.7268407642841339E-2</v>
      </c>
      <c r="BP715" s="21">
        <v>0.14797155559062958</v>
      </c>
      <c r="BQ715" s="21">
        <v>0.15920078754425049</v>
      </c>
      <c r="BR715" s="21">
        <v>0.10310199111700058</v>
      </c>
      <c r="BS715" s="21">
        <v>0.18675738573074341</v>
      </c>
      <c r="BT715" s="21">
        <v>0.18595516681671143</v>
      </c>
      <c r="BU715" s="21">
        <v>0.17313286662101746</v>
      </c>
      <c r="BV715" s="21">
        <v>0.13986696302890778</v>
      </c>
      <c r="BW715" s="21">
        <v>7.0147231221199036E-2</v>
      </c>
      <c r="BX715" s="21">
        <v>-1.3521220535039902E-2</v>
      </c>
      <c r="BY715" s="21">
        <v>-3.4485939890146255E-2</v>
      </c>
      <c r="BZ715" s="21">
        <v>4.1271258145570755E-2</v>
      </c>
      <c r="CA715" s="21">
        <v>3.0480146408081055E-2</v>
      </c>
      <c r="CB715" s="21">
        <v>1.5774697065353394E-2</v>
      </c>
      <c r="CC715" s="21">
        <v>1.9622564315795898E-2</v>
      </c>
      <c r="CD715" s="21">
        <v>1.8051028251647949E-2</v>
      </c>
      <c r="CE715" s="21">
        <v>1.6157478094100952E-2</v>
      </c>
      <c r="CF715" s="21">
        <v>1.5610843896865845E-2</v>
      </c>
      <c r="CG715" s="21">
        <v>3.8500428199768066E-3</v>
      </c>
      <c r="CH715" s="21">
        <v>1.5730082988739014E-2</v>
      </c>
      <c r="CI715" s="21">
        <v>2.5160133838653564E-2</v>
      </c>
      <c r="CJ715" s="21">
        <v>-2.8645932674407959E-2</v>
      </c>
      <c r="CK715" s="21">
        <v>-3.9957880973815918E-2</v>
      </c>
      <c r="CL715" s="21">
        <v>-1.5275001525878906E-2</v>
      </c>
      <c r="CM715" s="21">
        <v>5.6335330009460449E-2</v>
      </c>
      <c r="CN715" s="21">
        <v>0.16960299015045166</v>
      </c>
      <c r="CO715" s="21">
        <v>0.18596088886260986</v>
      </c>
      <c r="CP715" s="21">
        <v>0.13023936748504639</v>
      </c>
      <c r="CQ715" s="21">
        <v>0.21522712707519531</v>
      </c>
      <c r="CR715" s="21">
        <v>0.21564626693725586</v>
      </c>
      <c r="CS715" s="21">
        <v>0.20085388422012329</v>
      </c>
      <c r="CT715" s="21">
        <v>0.16604393720626831</v>
      </c>
      <c r="CU715" s="21">
        <v>9.5448672771453857E-2</v>
      </c>
      <c r="CV715" s="21">
        <v>9.5396041870117188E-3</v>
      </c>
      <c r="CW715" s="21">
        <v>-1.5160620212554932E-2</v>
      </c>
      <c r="CX715" s="21">
        <v>5.9148967266082764E-2</v>
      </c>
      <c r="CY715" s="21">
        <v>4.5475982129573822E-2</v>
      </c>
      <c r="CZ715" s="21">
        <v>2.9764581471681595E-2</v>
      </c>
      <c r="DA715" s="21">
        <v>3.3547744154930115E-2</v>
      </c>
      <c r="DB715" s="21">
        <v>3.2029140740633011E-2</v>
      </c>
      <c r="DC715" s="21">
        <v>3.0256949365139008E-2</v>
      </c>
      <c r="DD715" s="21">
        <v>3.0477073043584824E-2</v>
      </c>
      <c r="DE715" s="21">
        <v>2.0850762724876404E-2</v>
      </c>
      <c r="DF715" s="21">
        <v>3.3897634595632553E-2</v>
      </c>
      <c r="DG715" s="21">
        <v>4.1307304054498672E-2</v>
      </c>
      <c r="DH715" s="21">
        <v>-1.3331900350749493E-2</v>
      </c>
      <c r="DI715" s="21">
        <v>-2.3254150524735451E-2</v>
      </c>
      <c r="DJ715" s="21">
        <v>1.9693116191774607E-3</v>
      </c>
      <c r="DK715" s="21">
        <v>7.5402252376079559E-2</v>
      </c>
      <c r="DL715" s="21">
        <v>0.19123442471027374</v>
      </c>
      <c r="DM715" s="21">
        <v>0.21272099018096924</v>
      </c>
      <c r="DN715" s="21">
        <v>0.1573767364025116</v>
      </c>
      <c r="DO715" s="21">
        <v>0.24369686841964722</v>
      </c>
      <c r="DP715" s="21">
        <v>0.24533736705780029</v>
      </c>
      <c r="DQ715" s="21">
        <v>0.22857490181922913</v>
      </c>
      <c r="DR715" s="21">
        <v>0.19222091138362885</v>
      </c>
      <c r="DS715" s="21">
        <v>0.12075011432170868</v>
      </c>
      <c r="DT715" s="21">
        <v>3.2600428909063339E-2</v>
      </c>
      <c r="DU715" s="21">
        <v>4.1646999306976795E-3</v>
      </c>
      <c r="DV715" s="21">
        <v>7.7026672661304474E-2</v>
      </c>
      <c r="DW715" s="21">
        <v>6.7127592861652374E-2</v>
      </c>
      <c r="DX715" s="21">
        <v>4.9963753670454025E-2</v>
      </c>
      <c r="DY715" s="21">
        <v>5.3653489798307419E-2</v>
      </c>
      <c r="DZ715" s="21">
        <v>5.2211310714483261E-2</v>
      </c>
      <c r="EA715" s="21">
        <v>5.0614345818758011E-2</v>
      </c>
      <c r="EB715" s="21">
        <v>5.194154754281044E-2</v>
      </c>
      <c r="EC715" s="21">
        <v>4.5397102832794189E-2</v>
      </c>
      <c r="ED715" s="21">
        <v>6.0128688812255859E-2</v>
      </c>
      <c r="EE715" s="21">
        <v>6.4621254801750183E-2</v>
      </c>
      <c r="EF715" s="21">
        <v>8.7791308760643005E-3</v>
      </c>
      <c r="EG715" s="21">
        <v>8.6338305845856667E-4</v>
      </c>
      <c r="EH715" s="21">
        <v>2.686736173927784E-2</v>
      </c>
      <c r="EI715" s="21">
        <v>0.10293185710906982</v>
      </c>
      <c r="EJ715" s="21">
        <v>0.22246676683425903</v>
      </c>
      <c r="EK715" s="21">
        <v>0.25135833024978638</v>
      </c>
      <c r="EL715" s="21">
        <v>0.19655880331993103</v>
      </c>
      <c r="EM715" s="21">
        <v>0.28480267524719238</v>
      </c>
      <c r="EN715" s="21">
        <v>0.28820660710334778</v>
      </c>
      <c r="EO715" s="21">
        <v>0.26859965920448303</v>
      </c>
      <c r="EP715" s="21">
        <v>0.2300163209438324</v>
      </c>
      <c r="EQ715" s="21">
        <v>0.15728136897087097</v>
      </c>
      <c r="ER715" s="21">
        <v>6.5896600484848022E-2</v>
      </c>
      <c r="ES715" s="21">
        <v>3.2067392021417618E-2</v>
      </c>
      <c r="ET715" s="21">
        <v>0.10283924639225006</v>
      </c>
      <c r="EU715" s="21">
        <v>61.169434280889391</v>
      </c>
      <c r="EV715" s="21">
        <v>59.624259948730469</v>
      </c>
      <c r="EW715" s="21">
        <v>58.773712355755698</v>
      </c>
      <c r="EX715" s="21">
        <v>58.330425262451172</v>
      </c>
      <c r="EY715" s="21">
        <v>57.468338012695313</v>
      </c>
      <c r="EZ715" s="21">
        <v>57.727554321289063</v>
      </c>
      <c r="FA715" s="21">
        <v>57.234169006347656</v>
      </c>
      <c r="FB715" s="21">
        <v>59.790317535400391</v>
      </c>
      <c r="FC715" s="21">
        <v>68.229385375976563</v>
      </c>
      <c r="FD715" s="21">
        <v>76.524909973144531</v>
      </c>
      <c r="FE715" s="21">
        <v>83.665916442871094</v>
      </c>
      <c r="FF715" s="21">
        <v>89.108924865722656</v>
      </c>
      <c r="FG715" s="21">
        <v>91.076835632324219</v>
      </c>
      <c r="FH715" s="21">
        <v>90.021110534667969</v>
      </c>
      <c r="FI715" s="21">
        <v>87.941177368164063</v>
      </c>
      <c r="FJ715" s="21">
        <v>84.376861572265625</v>
      </c>
      <c r="FK715" s="21">
        <v>81.431465148925781</v>
      </c>
      <c r="FL715" s="21">
        <v>76.966789245605469</v>
      </c>
      <c r="FM715" s="21">
        <v>71.388969421386719</v>
      </c>
      <c r="FN715" s="21">
        <v>68.8443603515625</v>
      </c>
      <c r="FO715" s="21">
        <v>66.350967407226563</v>
      </c>
      <c r="FP715" s="21">
        <v>62.698566436767578</v>
      </c>
      <c r="FQ715" s="21">
        <v>61.354068756103516</v>
      </c>
      <c r="FR715" s="21">
        <v>60.806640625</v>
      </c>
      <c r="FS715" s="21">
        <v>0.52658593654632568</v>
      </c>
      <c r="FT715" s="21">
        <v>2.2146502509713173E-2</v>
      </c>
      <c r="FU715" s="21">
        <v>4.2281989008188248E-2</v>
      </c>
      <c r="FV715" t="s">
        <v>294</v>
      </c>
      <c r="FW715" s="21"/>
      <c r="FX715">
        <f t="shared" si="33"/>
        <v>1.0079186916351319</v>
      </c>
      <c r="FY715">
        <f t="shared" si="34"/>
        <v>0.17864397764205933</v>
      </c>
      <c r="FZ715">
        <f t="shared" si="35"/>
        <v>72.996510314941403</v>
      </c>
    </row>
    <row r="716" spans="1:182" x14ac:dyDescent="0.2">
      <c r="A716" t="s">
        <v>226</v>
      </c>
      <c r="B716" t="s">
        <v>199</v>
      </c>
      <c r="C716" t="s">
        <v>288</v>
      </c>
      <c r="D716" t="s">
        <v>253</v>
      </c>
      <c r="E716" t="s">
        <v>219</v>
      </c>
      <c r="F716" s="21">
        <v>10114</v>
      </c>
      <c r="G716" s="21">
        <v>0.52752625942230225</v>
      </c>
      <c r="H716" s="21">
        <v>0.47426438331604004</v>
      </c>
      <c r="I716" s="21">
        <v>0.45380291342735291</v>
      </c>
      <c r="J716" s="21">
        <v>0.43552157282829285</v>
      </c>
      <c r="K716" s="21">
        <v>0.43173646926879883</v>
      </c>
      <c r="L716" s="21">
        <v>0.46928003430366516</v>
      </c>
      <c r="M716" s="21">
        <v>0.54915863275527954</v>
      </c>
      <c r="N716" s="21">
        <v>0.55182474851608276</v>
      </c>
      <c r="O716" s="21">
        <v>0.50862312316894531</v>
      </c>
      <c r="P716" s="21">
        <v>0.51254487037658691</v>
      </c>
      <c r="Q716" s="21">
        <v>0.51591473817825317</v>
      </c>
      <c r="R716" s="21">
        <v>0.556812584400177</v>
      </c>
      <c r="S716" s="21">
        <v>0.57630777359008789</v>
      </c>
      <c r="T716" s="21">
        <v>0.62551385164260864</v>
      </c>
      <c r="U716" s="21">
        <v>0.71404069662094116</v>
      </c>
      <c r="V716" s="21">
        <v>0.74774950742721558</v>
      </c>
      <c r="W716" s="21">
        <v>0.79247105121612549</v>
      </c>
      <c r="X716" s="21">
        <v>0.88395947217941284</v>
      </c>
      <c r="Y716" s="21">
        <v>0.97715383768081665</v>
      </c>
      <c r="Z716" s="21">
        <v>1.0233123302459717</v>
      </c>
      <c r="AA716" s="21">
        <v>1.0101410150527954</v>
      </c>
      <c r="AB716" s="21">
        <v>0.93348133563995361</v>
      </c>
      <c r="AC716" s="21">
        <v>0.79817676544189453</v>
      </c>
      <c r="AD716" s="21">
        <v>0.64382433891296387</v>
      </c>
      <c r="AE716" s="21">
        <v>-5.2461933344602585E-2</v>
      </c>
      <c r="AF716" s="21">
        <v>-5.7217888534069061E-2</v>
      </c>
      <c r="AG716" s="21">
        <v>-4.5856356620788574E-2</v>
      </c>
      <c r="AH716" s="21">
        <v>-3.7668339908123016E-2</v>
      </c>
      <c r="AI716" s="21">
        <v>-3.2531380653381348E-2</v>
      </c>
      <c r="AJ716" s="21">
        <v>-2.6115505024790764E-2</v>
      </c>
      <c r="AK716" s="21">
        <v>-1.8787717446684837E-2</v>
      </c>
      <c r="AL716" s="21">
        <v>-2.6773296296596527E-2</v>
      </c>
      <c r="AM716" s="21">
        <v>-4.5279510319232941E-2</v>
      </c>
      <c r="AN716" s="21">
        <v>-3.9301533252000809E-2</v>
      </c>
      <c r="AO716" s="21">
        <v>-6.3052557408809662E-2</v>
      </c>
      <c r="AP716" s="21">
        <v>-5.7944439351558685E-2</v>
      </c>
      <c r="AQ716" s="21">
        <v>-8.5015282034873962E-2</v>
      </c>
      <c r="AR716" s="21">
        <v>-7.8506655991077423E-2</v>
      </c>
      <c r="AS716" s="21">
        <v>-5.6771405041217804E-2</v>
      </c>
      <c r="AT716" s="21">
        <v>-0.10922961682081223</v>
      </c>
      <c r="AU716" s="21">
        <v>-9.1809920966625214E-2</v>
      </c>
      <c r="AV716" s="21">
        <v>-5.9992514550685883E-2</v>
      </c>
      <c r="AW716" s="21">
        <v>-4.5483678579330444E-2</v>
      </c>
      <c r="AX716" s="21">
        <v>-2.3107791319489479E-2</v>
      </c>
      <c r="AY716" s="21">
        <v>-1.3005039654672146E-2</v>
      </c>
      <c r="AZ716" s="21">
        <v>-4.469236359000206E-2</v>
      </c>
      <c r="BA716" s="21">
        <v>-6.161845475435257E-2</v>
      </c>
      <c r="BB716" s="21">
        <v>-7.001175731420517E-2</v>
      </c>
      <c r="BC716" s="21">
        <v>-4.2000632733106613E-2</v>
      </c>
      <c r="BD716" s="21">
        <v>-4.7591265290975571E-2</v>
      </c>
      <c r="BE716" s="21">
        <v>-3.7231184542179108E-2</v>
      </c>
      <c r="BF716" s="21">
        <v>-3.0341530218720436E-2</v>
      </c>
      <c r="BG716" s="21">
        <v>-2.5519248098134995E-2</v>
      </c>
      <c r="BH716" s="21">
        <v>-1.881064847111702E-2</v>
      </c>
      <c r="BI716" s="21">
        <v>-1.0455532930791378E-2</v>
      </c>
      <c r="BJ716" s="21">
        <v>-1.7681146040558815E-2</v>
      </c>
      <c r="BK716" s="21">
        <v>-3.5828668624162674E-2</v>
      </c>
      <c r="BL716" s="21">
        <v>-2.869926393032074E-2</v>
      </c>
      <c r="BM716" s="21">
        <v>-5.0225619226694107E-2</v>
      </c>
      <c r="BN716" s="21">
        <v>-4.3823987245559692E-2</v>
      </c>
      <c r="BO716" s="21">
        <v>-6.8427376449108124E-2</v>
      </c>
      <c r="BP716" s="21">
        <v>-6.1724107712507248E-2</v>
      </c>
      <c r="BQ716" s="21">
        <v>-3.9220500737428665E-2</v>
      </c>
      <c r="BR716" s="21">
        <v>-9.1279946267604828E-2</v>
      </c>
      <c r="BS716" s="21">
        <v>-7.3243990540504456E-2</v>
      </c>
      <c r="BT716" s="21">
        <v>-4.1140906512737274E-2</v>
      </c>
      <c r="BU716" s="21">
        <v>-2.636534720659256E-2</v>
      </c>
      <c r="BV716" s="21">
        <v>-5.5999108590185642E-3</v>
      </c>
      <c r="BW716" s="21">
        <v>3.5461909137666225E-3</v>
      </c>
      <c r="BX716" s="21">
        <v>-2.8636956587433815E-2</v>
      </c>
      <c r="BY716" s="21">
        <v>-4.6827800571918488E-2</v>
      </c>
      <c r="BZ716" s="21">
        <v>-5.6329201906919479E-2</v>
      </c>
      <c r="CA716" s="21">
        <v>-3.4755170345306396E-2</v>
      </c>
      <c r="CB716" s="21">
        <v>-4.0923893451690674E-2</v>
      </c>
      <c r="CC716" s="21">
        <v>-3.1257420778274536E-2</v>
      </c>
      <c r="CD716" s="21">
        <v>-2.526700496673584E-2</v>
      </c>
      <c r="CE716" s="21">
        <v>-2.0662665367126465E-2</v>
      </c>
      <c r="CF716" s="21">
        <v>-1.3751327991485596E-2</v>
      </c>
      <c r="CG716" s="21">
        <v>-4.6846866607666016E-3</v>
      </c>
      <c r="CH716" s="21">
        <v>-1.1383950710296631E-2</v>
      </c>
      <c r="CI716" s="21">
        <v>-2.9283046722412109E-2</v>
      </c>
      <c r="CJ716" s="21">
        <v>-2.1356165409088135E-2</v>
      </c>
      <c r="CK716" s="21">
        <v>-4.1341722011566162E-2</v>
      </c>
      <c r="CL716" s="21">
        <v>-3.4044206142425537E-2</v>
      </c>
      <c r="CM716" s="21">
        <v>-5.6938648223876953E-2</v>
      </c>
      <c r="CN716" s="21">
        <v>-5.0100564956665039E-2</v>
      </c>
      <c r="CO716" s="21">
        <v>-2.7064800262451172E-2</v>
      </c>
      <c r="CP716" s="21">
        <v>-7.8848063945770264E-2</v>
      </c>
      <c r="CQ716" s="21">
        <v>-6.0385286808013916E-2</v>
      </c>
      <c r="CR716" s="21">
        <v>-2.8084337711334229E-2</v>
      </c>
      <c r="CS716" s="21">
        <v>-1.3124048709869385E-2</v>
      </c>
      <c r="CT716" s="21">
        <v>6.5259933471679688E-3</v>
      </c>
      <c r="CU716" s="21">
        <v>1.5009522438049316E-2</v>
      </c>
      <c r="CV716" s="21">
        <v>-1.7517030239105225E-2</v>
      </c>
      <c r="CW716" s="21">
        <v>-3.6583840847015381E-2</v>
      </c>
      <c r="CX716" s="21">
        <v>-4.6852707862854004E-2</v>
      </c>
      <c r="CY716" s="21">
        <v>-2.7509706094861031E-2</v>
      </c>
      <c r="CZ716" s="21">
        <v>-3.4256521612405777E-2</v>
      </c>
      <c r="DA716" s="21">
        <v>-2.5283655151724815E-2</v>
      </c>
      <c r="DB716" s="21">
        <v>-2.0192479714751244E-2</v>
      </c>
      <c r="DC716" s="21">
        <v>-1.5806082636117935E-2</v>
      </c>
      <c r="DD716" s="21">
        <v>-8.6920065805315971E-3</v>
      </c>
      <c r="DE716" s="21">
        <v>1.0861593764275312E-3</v>
      </c>
      <c r="DF716" s="21">
        <v>-5.0867549143731594E-3</v>
      </c>
      <c r="DG716" s="21">
        <v>-2.2737422958016396E-2</v>
      </c>
      <c r="DH716" s="21">
        <v>-1.401306688785553E-2</v>
      </c>
      <c r="DI716" s="21">
        <v>-3.2457824796438217E-2</v>
      </c>
      <c r="DJ716" s="21">
        <v>-2.4264425039291382E-2</v>
      </c>
      <c r="DK716" s="21">
        <v>-4.5449916273355484E-2</v>
      </c>
      <c r="DL716" s="21">
        <v>-3.847702220082283E-2</v>
      </c>
      <c r="DM716" s="21">
        <v>-1.4909098856151104E-2</v>
      </c>
      <c r="DN716" s="21">
        <v>-6.6416181623935699E-2</v>
      </c>
      <c r="DO716" s="21">
        <v>-4.7526583075523376E-2</v>
      </c>
      <c r="DP716" s="21">
        <v>-1.5027769841253757E-2</v>
      </c>
      <c r="DQ716" s="21">
        <v>1.1724930664058775E-4</v>
      </c>
      <c r="DR716" s="21">
        <v>1.8651897087693214E-2</v>
      </c>
      <c r="DS716" s="21">
        <v>2.6472853496670723E-2</v>
      </c>
      <c r="DT716" s="21">
        <v>-6.3971043564379215E-3</v>
      </c>
      <c r="DU716" s="21">
        <v>-2.6339881122112274E-2</v>
      </c>
      <c r="DV716" s="21">
        <v>-3.7376213818788528E-2</v>
      </c>
      <c r="DW716" s="21">
        <v>-1.7048407346010208E-2</v>
      </c>
      <c r="DX716" s="21">
        <v>-2.4629898369312286E-2</v>
      </c>
      <c r="DY716" s="21">
        <v>-1.6658486798405647E-2</v>
      </c>
      <c r="DZ716" s="21">
        <v>-1.2865670956671238E-2</v>
      </c>
      <c r="EA716" s="21">
        <v>-8.793950080871582E-3</v>
      </c>
      <c r="EB716" s="21">
        <v>-1.3871501432731748E-3</v>
      </c>
      <c r="EC716" s="21">
        <v>9.4183450564742088E-3</v>
      </c>
      <c r="ED716" s="21">
        <v>4.00539580732584E-3</v>
      </c>
      <c r="EE716" s="21">
        <v>-1.3286582194268703E-2</v>
      </c>
      <c r="EF716" s="21">
        <v>-3.4107977990061045E-3</v>
      </c>
      <c r="EG716" s="21">
        <v>-1.9630888476967812E-2</v>
      </c>
      <c r="EH716" s="21">
        <v>-1.0143972001969814E-2</v>
      </c>
      <c r="EI716" s="21">
        <v>-2.8862012550234795E-2</v>
      </c>
      <c r="EJ716" s="21">
        <v>-2.1694470196962357E-2</v>
      </c>
      <c r="EK716" s="21">
        <v>2.6418042834848166E-3</v>
      </c>
      <c r="EL716" s="21">
        <v>-4.84665147960186E-2</v>
      </c>
      <c r="EM716" s="21">
        <v>-2.8960654512047768E-2</v>
      </c>
      <c r="EN716" s="21">
        <v>3.8238407578319311E-3</v>
      </c>
      <c r="EO716" s="21">
        <v>1.9235581159591675E-2</v>
      </c>
      <c r="EP716" s="21">
        <v>3.6159776151180267E-2</v>
      </c>
      <c r="EQ716" s="21">
        <v>4.3024085462093353E-2</v>
      </c>
      <c r="ER716" s="21">
        <v>9.6583021804690361E-3</v>
      </c>
      <c r="ES716" s="21">
        <v>-1.1549227871000767E-2</v>
      </c>
      <c r="ET716" s="21">
        <v>-2.3693658411502838E-2</v>
      </c>
      <c r="EU716" s="21">
        <v>63.992128566743197</v>
      </c>
      <c r="EV716" s="21">
        <v>61.669071197509766</v>
      </c>
      <c r="EW716" s="21">
        <v>60.944571990816662</v>
      </c>
      <c r="EX716" s="21">
        <v>61.731277465820313</v>
      </c>
      <c r="EY716" s="21">
        <v>60.640430450439453</v>
      </c>
      <c r="EZ716" s="21">
        <v>60.417842864990234</v>
      </c>
      <c r="FA716" s="21">
        <v>59.929267883300781</v>
      </c>
      <c r="FB716" s="21">
        <v>60.754783630371094</v>
      </c>
      <c r="FC716" s="21">
        <v>66.733467102050781</v>
      </c>
      <c r="FD716" s="21">
        <v>77.065048217773438</v>
      </c>
      <c r="FE716" s="21">
        <v>84.92095947265625</v>
      </c>
      <c r="FF716" s="21">
        <v>89.721328735351563</v>
      </c>
      <c r="FG716" s="21">
        <v>93.139060974121094</v>
      </c>
      <c r="FH716" s="21">
        <v>92.142341613769531</v>
      </c>
      <c r="FI716" s="21">
        <v>93.232315063476563</v>
      </c>
      <c r="FJ716" s="21">
        <v>92.967857360839844</v>
      </c>
      <c r="FK716" s="21">
        <v>91.745597839355469</v>
      </c>
      <c r="FL716" s="21">
        <v>90.084724426269531</v>
      </c>
      <c r="FM716" s="21">
        <v>86.958999633789063</v>
      </c>
      <c r="FN716" s="21">
        <v>81.412155151367188</v>
      </c>
      <c r="FO716" s="21">
        <v>78.816879272460938</v>
      </c>
      <c r="FP716" s="21">
        <v>76.780693054199219</v>
      </c>
      <c r="FQ716" s="21">
        <v>73.778724670410156</v>
      </c>
      <c r="FR716" s="21">
        <v>72.259536743164063</v>
      </c>
      <c r="FS716" s="21">
        <v>0.22079786658287048</v>
      </c>
      <c r="FT716" s="21">
        <v>1.0369833558797836E-2</v>
      </c>
      <c r="FU716" s="21">
        <v>1.8179506063461304E-2</v>
      </c>
      <c r="FV716" t="s">
        <v>294</v>
      </c>
      <c r="FW716" s="21"/>
      <c r="FX716">
        <f t="shared" si="33"/>
        <v>0.93740754127502446</v>
      </c>
      <c r="FY716">
        <f t="shared" si="34"/>
        <v>-1.6011631488800047E-2</v>
      </c>
      <c r="FZ716">
        <f t="shared" si="35"/>
        <v>85.803671264648443</v>
      </c>
    </row>
    <row r="717" spans="1:182" x14ac:dyDescent="0.2">
      <c r="A717" t="s">
        <v>226</v>
      </c>
      <c r="B717" t="s">
        <v>199</v>
      </c>
      <c r="C717" t="s">
        <v>288</v>
      </c>
      <c r="D717" t="s">
        <v>253</v>
      </c>
      <c r="E717" t="s">
        <v>220</v>
      </c>
      <c r="F717" s="21">
        <v>6245</v>
      </c>
      <c r="G717" s="21">
        <v>0.51020509004592896</v>
      </c>
      <c r="H717" s="21">
        <v>0.45365262031555176</v>
      </c>
      <c r="I717" s="21">
        <v>0.42724046111106873</v>
      </c>
      <c r="J717" s="21">
        <v>0.41650068759918213</v>
      </c>
      <c r="K717" s="21">
        <v>0.41427409648895264</v>
      </c>
      <c r="L717" s="21">
        <v>0.43489769101142883</v>
      </c>
      <c r="M717" s="21">
        <v>0.52415561676025391</v>
      </c>
      <c r="N717" s="21">
        <v>0.54825431108474731</v>
      </c>
      <c r="O717" s="21">
        <v>0.50128507614135742</v>
      </c>
      <c r="P717" s="21">
        <v>0.51299542188644409</v>
      </c>
      <c r="Q717" s="21">
        <v>0.51071679592132568</v>
      </c>
      <c r="R717" s="21">
        <v>0.54521399736404419</v>
      </c>
      <c r="S717" s="21">
        <v>0.56291544437408447</v>
      </c>
      <c r="T717" s="21">
        <v>0.6050037145614624</v>
      </c>
      <c r="U717" s="21">
        <v>0.67914712429046631</v>
      </c>
      <c r="V717" s="21">
        <v>0.70037245750427246</v>
      </c>
      <c r="W717" s="21">
        <v>0.71972048282623291</v>
      </c>
      <c r="X717" s="21">
        <v>0.80909788608551025</v>
      </c>
      <c r="Y717" s="21">
        <v>0.93526405096054077</v>
      </c>
      <c r="Z717" s="21">
        <v>1.0347347259521484</v>
      </c>
      <c r="AA717" s="21">
        <v>1.007097601890564</v>
      </c>
      <c r="AB717" s="21">
        <v>0.90069109201431274</v>
      </c>
      <c r="AC717" s="21">
        <v>0.78083771467208862</v>
      </c>
      <c r="AD717" s="21">
        <v>0.63125509023666382</v>
      </c>
      <c r="AE717" s="21">
        <v>-5.7175498455762863E-2</v>
      </c>
      <c r="AF717" s="21">
        <v>-6.3441939651966095E-2</v>
      </c>
      <c r="AG717" s="21">
        <v>-5.9001713991165161E-2</v>
      </c>
      <c r="AH717" s="21">
        <v>-4.3207764625549316E-2</v>
      </c>
      <c r="AI717" s="21">
        <v>-3.6520324647426605E-2</v>
      </c>
      <c r="AJ717" s="21">
        <v>-3.6017440259456635E-2</v>
      </c>
      <c r="AK717" s="21">
        <v>-1.93619504570961E-2</v>
      </c>
      <c r="AL717" s="21">
        <v>-2.2796450182795525E-2</v>
      </c>
      <c r="AM717" s="21">
        <v>-4.3793629854917526E-2</v>
      </c>
      <c r="AN717" s="21">
        <v>-3.1564675271511078E-2</v>
      </c>
      <c r="AO717" s="21">
        <v>-5.8018438518047333E-2</v>
      </c>
      <c r="AP717" s="21">
        <v>-4.9960609525442123E-2</v>
      </c>
      <c r="AQ717" s="21">
        <v>-7.4070900678634644E-2</v>
      </c>
      <c r="AR717" s="21">
        <v>-6.9707378745079041E-2</v>
      </c>
      <c r="AS717" s="21">
        <v>-4.5628692954778671E-2</v>
      </c>
      <c r="AT717" s="21">
        <v>-9.1784752905368805E-2</v>
      </c>
      <c r="AU717" s="21">
        <v>-9.7917594015598297E-2</v>
      </c>
      <c r="AV717" s="21">
        <v>-6.8818487226963043E-2</v>
      </c>
      <c r="AW717" s="21">
        <v>-4.2451303452253342E-2</v>
      </c>
      <c r="AX717" s="21">
        <v>1.6710765659809113E-2</v>
      </c>
      <c r="AY717" s="21">
        <v>1.1496962979435921E-2</v>
      </c>
      <c r="AZ717" s="21">
        <v>-4.3687526136636734E-2</v>
      </c>
      <c r="BA717" s="21">
        <v>-5.7837985455989838E-2</v>
      </c>
      <c r="BB717" s="21">
        <v>-6.1670854687690735E-2</v>
      </c>
      <c r="BC717" s="21">
        <v>-4.4562693685293198E-2</v>
      </c>
      <c r="BD717" s="21">
        <v>-5.1880210638046265E-2</v>
      </c>
      <c r="BE717" s="21">
        <v>-4.8362147063016891E-2</v>
      </c>
      <c r="BF717" s="21">
        <v>-3.4376271069049835E-2</v>
      </c>
      <c r="BG717" s="21">
        <v>-2.8361475095152855E-2</v>
      </c>
      <c r="BH717" s="21">
        <v>-2.7528081089258194E-2</v>
      </c>
      <c r="BI717" s="21">
        <v>-1.0253205895423889E-2</v>
      </c>
      <c r="BJ717" s="21">
        <v>-1.1912016198039055E-2</v>
      </c>
      <c r="BK717" s="21">
        <v>-3.2687123864889145E-2</v>
      </c>
      <c r="BL717" s="21">
        <v>-2.0132249221205711E-2</v>
      </c>
      <c r="BM717" s="21">
        <v>-4.4151727110147476E-2</v>
      </c>
      <c r="BN717" s="21">
        <v>-3.4653536975383759E-2</v>
      </c>
      <c r="BO717" s="21">
        <v>-5.6362997740507126E-2</v>
      </c>
      <c r="BP717" s="21">
        <v>-5.2012212574481964E-2</v>
      </c>
      <c r="BQ717" s="21">
        <v>-2.7578080072999001E-2</v>
      </c>
      <c r="BR717" s="21">
        <v>-7.3671236634254456E-2</v>
      </c>
      <c r="BS717" s="21">
        <v>-7.8192152082920074E-2</v>
      </c>
      <c r="BT717" s="21">
        <v>-4.9397863447666168E-2</v>
      </c>
      <c r="BU717" s="21">
        <v>-2.1224331110715866E-2</v>
      </c>
      <c r="BV717" s="21">
        <v>3.5964477807283401E-2</v>
      </c>
      <c r="BW717" s="21">
        <v>3.0145121738314629E-2</v>
      </c>
      <c r="BX717" s="21">
        <v>-2.4944037199020386E-2</v>
      </c>
      <c r="BY717" s="21">
        <v>-4.0599852800369263E-2</v>
      </c>
      <c r="BZ717" s="21">
        <v>-4.5105613768100739E-2</v>
      </c>
      <c r="CA717" s="21">
        <v>-3.5827100276947021E-2</v>
      </c>
      <c r="CB717" s="21">
        <v>-4.3872594833374023E-2</v>
      </c>
      <c r="CC717" s="21">
        <v>-4.0993213653564453E-2</v>
      </c>
      <c r="CD717" s="21">
        <v>-2.8259605169296265E-2</v>
      </c>
      <c r="CE717" s="21">
        <v>-2.2710680961608887E-2</v>
      </c>
      <c r="CF717" s="21">
        <v>-2.1648377180099487E-2</v>
      </c>
      <c r="CG717" s="21">
        <v>-3.9445161819458008E-3</v>
      </c>
      <c r="CH717" s="21">
        <v>-4.3734908103942871E-3</v>
      </c>
      <c r="CI717" s="21">
        <v>-2.4994790554046631E-2</v>
      </c>
      <c r="CJ717" s="21">
        <v>-1.2214183807373047E-2</v>
      </c>
      <c r="CK717" s="21">
        <v>-3.4547686576843262E-2</v>
      </c>
      <c r="CL717" s="21">
        <v>-2.4051904678344727E-2</v>
      </c>
      <c r="CM717" s="21">
        <v>-4.4098556041717529E-2</v>
      </c>
      <c r="CN717" s="21">
        <v>-3.9756596088409424E-2</v>
      </c>
      <c r="CO717" s="21">
        <v>-1.5076279640197754E-2</v>
      </c>
      <c r="CP717" s="21">
        <v>-6.1125874519348145E-2</v>
      </c>
      <c r="CQ717" s="21">
        <v>-6.4530372619628906E-2</v>
      </c>
      <c r="CR717" s="21">
        <v>-3.5947203636169434E-2</v>
      </c>
      <c r="CS717" s="21">
        <v>-6.5225958824157715E-3</v>
      </c>
      <c r="CT717" s="21">
        <v>4.9299538135528564E-2</v>
      </c>
      <c r="CU717" s="21">
        <v>4.3060779571533203E-2</v>
      </c>
      <c r="CV717" s="21">
        <v>-1.1962354183197021E-2</v>
      </c>
      <c r="CW717" s="21">
        <v>-2.8660774230957031E-2</v>
      </c>
      <c r="CX717" s="21">
        <v>-3.3632576465606689E-2</v>
      </c>
      <c r="CY717" s="21">
        <v>-2.7091508731245995E-2</v>
      </c>
      <c r="CZ717" s="21">
        <v>-3.5864979028701782E-2</v>
      </c>
      <c r="DA717" s="21">
        <v>-3.3624280244112015E-2</v>
      </c>
      <c r="DB717" s="21">
        <v>-2.2142939269542694E-2</v>
      </c>
      <c r="DC717" s="21">
        <v>-1.7059886828064919E-2</v>
      </c>
      <c r="DD717" s="21">
        <v>-1.5768673270940781E-2</v>
      </c>
      <c r="DE717" s="21">
        <v>2.3641732987016439E-3</v>
      </c>
      <c r="DF717" s="21">
        <v>3.1650348100811243E-3</v>
      </c>
      <c r="DG717" s="21">
        <v>-1.7302457243204117E-2</v>
      </c>
      <c r="DH717" s="21">
        <v>-4.296119324862957E-3</v>
      </c>
      <c r="DI717" s="21">
        <v>-2.4943644180893898E-2</v>
      </c>
      <c r="DJ717" s="21">
        <v>-1.3450272381305695E-2</v>
      </c>
      <c r="DK717" s="21">
        <v>-3.1834114342927933E-2</v>
      </c>
      <c r="DL717" s="21">
        <v>-2.7500979602336884E-2</v>
      </c>
      <c r="DM717" s="21">
        <v>-2.5744801387190819E-3</v>
      </c>
      <c r="DN717" s="21">
        <v>-4.8580508679151535E-2</v>
      </c>
      <c r="DO717" s="21">
        <v>-5.086858943104744E-2</v>
      </c>
      <c r="DP717" s="21">
        <v>-2.249654196202755E-2</v>
      </c>
      <c r="DQ717" s="21">
        <v>8.1791393458843231E-3</v>
      </c>
      <c r="DR717" s="21">
        <v>6.2634602189064026E-2</v>
      </c>
      <c r="DS717" s="21">
        <v>5.5976439267396927E-2</v>
      </c>
      <c r="DT717" s="21">
        <v>1.0193285997956991E-3</v>
      </c>
      <c r="DU717" s="21">
        <v>-1.67216956615448E-2</v>
      </c>
      <c r="DV717" s="21">
        <v>-2.215954102575779E-2</v>
      </c>
      <c r="DW717" s="21">
        <v>-1.4478701166808605E-2</v>
      </c>
      <c r="DX717" s="21">
        <v>-2.430325374007225E-2</v>
      </c>
      <c r="DY717" s="21">
        <v>-2.2984713315963745E-2</v>
      </c>
      <c r="DZ717" s="21">
        <v>-1.3311446644365788E-2</v>
      </c>
      <c r="EA717" s="21">
        <v>-8.9010382071137428E-3</v>
      </c>
      <c r="EB717" s="21">
        <v>-7.2793145664036274E-3</v>
      </c>
      <c r="EC717" s="21">
        <v>1.1472919024527073E-2</v>
      </c>
      <c r="ED717" s="21">
        <v>1.404946856200695E-2</v>
      </c>
      <c r="EE717" s="21">
        <v>-6.1959517188370228E-3</v>
      </c>
      <c r="EF717" s="21">
        <v>7.1363085880875587E-3</v>
      </c>
      <c r="EG717" s="21">
        <v>-1.1076932772994041E-2</v>
      </c>
      <c r="EH717" s="21">
        <v>1.8568002851679921E-3</v>
      </c>
      <c r="EI717" s="21">
        <v>-1.4126207679510117E-2</v>
      </c>
      <c r="EJ717" s="21">
        <v>-9.8058152943849564E-3</v>
      </c>
      <c r="EK717" s="21">
        <v>1.5476132743060589E-2</v>
      </c>
      <c r="EL717" s="21">
        <v>-3.0466994270682335E-2</v>
      </c>
      <c r="EM717" s="21">
        <v>-3.1143147498369217E-2</v>
      </c>
      <c r="EN717" s="21">
        <v>-3.0759237706661224E-3</v>
      </c>
      <c r="EO717" s="21">
        <v>2.9406109824776649E-2</v>
      </c>
      <c r="EP717" s="21">
        <v>8.1888310611248016E-2</v>
      </c>
      <c r="EQ717" s="21">
        <v>7.4624598026275635E-2</v>
      </c>
      <c r="ER717" s="21">
        <v>1.9762815907597542E-2</v>
      </c>
      <c r="ES717" s="21">
        <v>5.1643664482980967E-4</v>
      </c>
      <c r="ET717" s="21">
        <v>-5.5942991748452187E-3</v>
      </c>
      <c r="EU717" s="21">
        <v>65.069697505749161</v>
      </c>
      <c r="EV717" s="21">
        <v>62.709003448486328</v>
      </c>
      <c r="EW717" s="21">
        <v>61.907482752520785</v>
      </c>
      <c r="EX717" s="21">
        <v>62.311870574951172</v>
      </c>
      <c r="EY717" s="21">
        <v>61.320713043212891</v>
      </c>
      <c r="EZ717" s="21">
        <v>60.616310119628906</v>
      </c>
      <c r="FA717" s="21">
        <v>60.663364410400391</v>
      </c>
      <c r="FB717" s="21">
        <v>60.329204559326172</v>
      </c>
      <c r="FC717" s="21">
        <v>66.983016967773438</v>
      </c>
      <c r="FD717" s="21">
        <v>77.9129638671875</v>
      </c>
      <c r="FE717" s="21">
        <v>86.161506652832031</v>
      </c>
      <c r="FF717" s="21">
        <v>90.445075988769531</v>
      </c>
      <c r="FG717" s="21">
        <v>93.737838745117188</v>
      </c>
      <c r="FH717" s="21">
        <v>91.934547424316406</v>
      </c>
      <c r="FI717" s="21">
        <v>93.108795166015625</v>
      </c>
      <c r="FJ717" s="21">
        <v>92.415176391601563</v>
      </c>
      <c r="FK717" s="21">
        <v>91.309394836425781</v>
      </c>
      <c r="FL717" s="21">
        <v>89.831596374511719</v>
      </c>
      <c r="FM717" s="21">
        <v>87.115333557128906</v>
      </c>
      <c r="FN717" s="21">
        <v>81.610649108886719</v>
      </c>
      <c r="FO717" s="21">
        <v>78.588180541992188</v>
      </c>
      <c r="FP717" s="21">
        <v>76.596847534179688</v>
      </c>
      <c r="FQ717" s="21">
        <v>73.6939697265625</v>
      </c>
      <c r="FR717" s="21">
        <v>72.072525024414063</v>
      </c>
      <c r="FS717" s="21">
        <v>0.242376908659935</v>
      </c>
      <c r="FT717" s="21">
        <v>1.1238256469368935E-2</v>
      </c>
      <c r="FU717" s="21">
        <v>1.9373334944248199E-2</v>
      </c>
      <c r="FV717" t="s">
        <v>294</v>
      </c>
      <c r="FW717" s="21"/>
      <c r="FX717">
        <f t="shared" si="33"/>
        <v>0.90118294954299927</v>
      </c>
      <c r="FY717">
        <f t="shared" si="34"/>
        <v>-2.9279708862304686E-3</v>
      </c>
      <c r="FZ717">
        <f t="shared" si="35"/>
        <v>85.691030883789068</v>
      </c>
    </row>
    <row r="718" spans="1:182" x14ac:dyDescent="0.2">
      <c r="A718" t="s">
        <v>226</v>
      </c>
      <c r="B718" t="s">
        <v>199</v>
      </c>
      <c r="C718" t="s">
        <v>288</v>
      </c>
      <c r="D718" t="s">
        <v>253</v>
      </c>
      <c r="E718" t="s">
        <v>221</v>
      </c>
      <c r="F718" s="21">
        <v>3869</v>
      </c>
      <c r="G718" s="21">
        <v>0.55674600601196289</v>
      </c>
      <c r="H718" s="21">
        <v>0.50986456871032715</v>
      </c>
      <c r="I718" s="21">
        <v>0.50187230110168457</v>
      </c>
      <c r="J718" s="21">
        <v>0.46883654594421387</v>
      </c>
      <c r="K718" s="21">
        <v>0.46234473586082458</v>
      </c>
      <c r="L718" s="21">
        <v>0.53030306100845337</v>
      </c>
      <c r="M718" s="21">
        <v>0.59021645784378052</v>
      </c>
      <c r="N718" s="21">
        <v>0.55720388889312744</v>
      </c>
      <c r="O718" s="21">
        <v>0.52092593908309937</v>
      </c>
      <c r="P718" s="21">
        <v>0.51181399822235107</v>
      </c>
      <c r="Q718" s="21">
        <v>0.52536302804946899</v>
      </c>
      <c r="R718" s="21">
        <v>0.57722610235214233</v>
      </c>
      <c r="S718" s="21">
        <v>0.60087734460830688</v>
      </c>
      <c r="T718" s="21">
        <v>0.66127657890319824</v>
      </c>
      <c r="U718" s="21">
        <v>0.77177220582962036</v>
      </c>
      <c r="V718" s="21">
        <v>0.82656919956207275</v>
      </c>
      <c r="W718" s="21">
        <v>0.91724884510040283</v>
      </c>
      <c r="X718" s="21">
        <v>1.0115702152252197</v>
      </c>
      <c r="Y718" s="21">
        <v>1.0478320121765137</v>
      </c>
      <c r="Z718" s="21">
        <v>1.0039404630661011</v>
      </c>
      <c r="AA718" s="21">
        <v>1.0123162269592285</v>
      </c>
      <c r="AB718" s="21">
        <v>0.98697447776794434</v>
      </c>
      <c r="AC718" s="21">
        <v>0.82706296443939209</v>
      </c>
      <c r="AD718" s="21">
        <v>0.66338044404983521</v>
      </c>
      <c r="AE718" s="21">
        <v>-6.3439249992370605E-2</v>
      </c>
      <c r="AF718" s="21">
        <v>-6.3289634883403778E-2</v>
      </c>
      <c r="AG718" s="21">
        <v>-3.5112813115119934E-2</v>
      </c>
      <c r="AH718" s="21">
        <v>-4.0216479450464249E-2</v>
      </c>
      <c r="AI718" s="21">
        <v>-3.7861000746488571E-2</v>
      </c>
      <c r="AJ718" s="21">
        <v>-1.9438717514276505E-2</v>
      </c>
      <c r="AK718" s="21">
        <v>-3.5320058465003967E-2</v>
      </c>
      <c r="AL718" s="21">
        <v>-5.1115691661834717E-2</v>
      </c>
      <c r="AM718" s="21">
        <v>-6.5938547253608704E-2</v>
      </c>
      <c r="AN718" s="21">
        <v>-7.4755437672138214E-2</v>
      </c>
      <c r="AO718" s="21">
        <v>-9.7748748958110809E-2</v>
      </c>
      <c r="AP718" s="21">
        <v>-9.9380947649478912E-2</v>
      </c>
      <c r="AQ718" s="21">
        <v>-0.13583829998970032</v>
      </c>
      <c r="AR718" s="21">
        <v>-0.1267964243888855</v>
      </c>
      <c r="AS718" s="21">
        <v>-0.1122768223285675</v>
      </c>
      <c r="AT718" s="21">
        <v>-0.17524720728397369</v>
      </c>
      <c r="AU718" s="21">
        <v>-0.11545529216527939</v>
      </c>
      <c r="AV718" s="21">
        <v>-8.149254322052002E-2</v>
      </c>
      <c r="AW718" s="21">
        <v>-8.7955594062805176E-2</v>
      </c>
      <c r="AX718" s="21">
        <v>-0.12569268047809601</v>
      </c>
      <c r="AY718" s="21">
        <v>-8.9994959533214569E-2</v>
      </c>
      <c r="AZ718" s="21">
        <v>-7.7841997146606445E-2</v>
      </c>
      <c r="BA718" s="21">
        <v>-9.6313312649726868E-2</v>
      </c>
      <c r="BB718" s="21">
        <v>-0.10986986756324768</v>
      </c>
      <c r="BC718" s="21">
        <v>-4.4761437922716141E-2</v>
      </c>
      <c r="BD718" s="21">
        <v>-4.5926611870527267E-2</v>
      </c>
      <c r="BE718" s="21">
        <v>-2.0519500598311424E-2</v>
      </c>
      <c r="BF718" s="21">
        <v>-2.7022508904337883E-2</v>
      </c>
      <c r="BG718" s="21">
        <v>-2.4350723251700401E-2</v>
      </c>
      <c r="BH718" s="21">
        <v>-5.3423815406858921E-3</v>
      </c>
      <c r="BI718" s="21">
        <v>-1.7570504918694496E-2</v>
      </c>
      <c r="BJ718" s="21">
        <v>-3.4577857702970505E-2</v>
      </c>
      <c r="BK718" s="21">
        <v>-4.8126980662345886E-2</v>
      </c>
      <c r="BL718" s="21">
        <v>-5.1946491003036499E-2</v>
      </c>
      <c r="BM718" s="21">
        <v>-7.030380517244339E-2</v>
      </c>
      <c r="BN718" s="21">
        <v>-6.9357261061668396E-2</v>
      </c>
      <c r="BO718" s="21">
        <v>-9.9782861769199371E-2</v>
      </c>
      <c r="BP718" s="21">
        <v>-8.9847743511199951E-2</v>
      </c>
      <c r="BQ718" s="21">
        <v>-7.2638168931007385E-2</v>
      </c>
      <c r="BR718" s="21">
        <v>-0.13395345211029053</v>
      </c>
      <c r="BS718" s="21">
        <v>-7.4778258800506592E-2</v>
      </c>
      <c r="BT718" s="21">
        <v>-3.858768567442894E-2</v>
      </c>
      <c r="BU718" s="21">
        <v>-4.8339035362005234E-2</v>
      </c>
      <c r="BV718" s="21">
        <v>-8.8989831507205963E-2</v>
      </c>
      <c r="BW718" s="21">
        <v>-5.6395117193460464E-2</v>
      </c>
      <c r="BX718" s="21">
        <v>-4.7250382602214813E-2</v>
      </c>
      <c r="BY718" s="21">
        <v>-6.8105921149253845E-2</v>
      </c>
      <c r="BZ718" s="21">
        <v>-8.5736438632011414E-2</v>
      </c>
      <c r="CA718" s="21">
        <v>-3.1825244426727295E-2</v>
      </c>
      <c r="CB718" s="21">
        <v>-3.3901035785675049E-2</v>
      </c>
      <c r="CC718" s="21">
        <v>-1.0412216186523438E-2</v>
      </c>
      <c r="CD718" s="21">
        <v>-1.7884403467178345E-2</v>
      </c>
      <c r="CE718" s="21">
        <v>-1.4993548393249512E-2</v>
      </c>
      <c r="CF718" s="21">
        <v>4.4206976890563965E-3</v>
      </c>
      <c r="CG718" s="21">
        <v>-5.2772164344787598E-3</v>
      </c>
      <c r="CH718" s="21">
        <v>-2.3123800754547119E-2</v>
      </c>
      <c r="CI718" s="21">
        <v>-3.5790741443634033E-2</v>
      </c>
      <c r="CJ718" s="21">
        <v>-3.6149084568023682E-2</v>
      </c>
      <c r="CK718" s="21">
        <v>-5.129551887512207E-2</v>
      </c>
      <c r="CL718" s="21">
        <v>-4.8562943935394287E-2</v>
      </c>
      <c r="CM718" s="21">
        <v>-7.4810981750488281E-2</v>
      </c>
      <c r="CN718" s="21">
        <v>-6.4257204532623291E-2</v>
      </c>
      <c r="CO718" s="21">
        <v>-4.5184552669525146E-2</v>
      </c>
      <c r="CP718" s="21">
        <v>-0.10535353422164917</v>
      </c>
      <c r="CQ718" s="21">
        <v>-4.6605467796325684E-2</v>
      </c>
      <c r="CR718" s="21">
        <v>-8.871912956237793E-3</v>
      </c>
      <c r="CS718" s="21">
        <v>-2.0900726318359375E-2</v>
      </c>
      <c r="CT718" s="21">
        <v>-6.3569545745849609E-2</v>
      </c>
      <c r="CU718" s="21">
        <v>-3.3123970031738281E-2</v>
      </c>
      <c r="CV718" s="21">
        <v>-2.6062726974487305E-2</v>
      </c>
      <c r="CW718" s="21">
        <v>-4.8569560050964355E-2</v>
      </c>
      <c r="CX718" s="21">
        <v>-6.9021701812744141E-2</v>
      </c>
      <c r="CY718" s="21">
        <v>-1.8889050930738449E-2</v>
      </c>
      <c r="CZ718" s="21">
        <v>-2.187545970082283E-2</v>
      </c>
      <c r="DA718" s="21">
        <v>-3.0493139638565481E-4</v>
      </c>
      <c r="DB718" s="21">
        <v>-8.7462980300188065E-3</v>
      </c>
      <c r="DC718" s="21">
        <v>-5.6363726034760475E-3</v>
      </c>
      <c r="DD718" s="21">
        <v>1.4183776453137398E-2</v>
      </c>
      <c r="DE718" s="21">
        <v>7.0160715840756893E-3</v>
      </c>
      <c r="DF718" s="21">
        <v>-1.1669745668768883E-2</v>
      </c>
      <c r="DG718" s="21">
        <v>-2.3454504087567329E-2</v>
      </c>
      <c r="DH718" s="21">
        <v>-2.0351678133010864E-2</v>
      </c>
      <c r="DI718" s="21">
        <v>-3.2287232577800751E-2</v>
      </c>
      <c r="DJ718" s="21">
        <v>-2.7768628671765327E-2</v>
      </c>
      <c r="DK718" s="21">
        <v>-4.9839098006486893E-2</v>
      </c>
      <c r="DL718" s="21">
        <v>-3.8666665554046631E-2</v>
      </c>
      <c r="DM718" s="21">
        <v>-1.7730940133333206E-2</v>
      </c>
      <c r="DN718" s="21">
        <v>-7.6753608882427216E-2</v>
      </c>
      <c r="DO718" s="21">
        <v>-1.8432678654789925E-2</v>
      </c>
      <c r="DP718" s="21">
        <v>2.0843861624598503E-2</v>
      </c>
      <c r="DQ718" s="21">
        <v>6.5375827252864838E-3</v>
      </c>
      <c r="DR718" s="21">
        <v>-3.8149263709783554E-2</v>
      </c>
      <c r="DS718" s="21">
        <v>-9.852822870016098E-3</v>
      </c>
      <c r="DT718" s="21">
        <v>-4.8750699497759342E-3</v>
      </c>
      <c r="DU718" s="21">
        <v>-2.9033202677965164E-2</v>
      </c>
      <c r="DV718" s="21">
        <v>-5.2306964993476868E-2</v>
      </c>
      <c r="DW718" s="21">
        <v>-2.112421061610803E-4</v>
      </c>
      <c r="DX718" s="21">
        <v>-4.5124399475753307E-3</v>
      </c>
      <c r="DY718" s="21">
        <v>1.4288382604718208E-2</v>
      </c>
      <c r="DZ718" s="21">
        <v>4.4476743787527084E-3</v>
      </c>
      <c r="EA718" s="21">
        <v>7.8739030286669731E-3</v>
      </c>
      <c r="EB718" s="21">
        <v>2.8280112892389297E-2</v>
      </c>
      <c r="EC718" s="21">
        <v>2.4765627458691597E-2</v>
      </c>
      <c r="ED718" s="21">
        <v>4.8680910840630531E-3</v>
      </c>
      <c r="EE718" s="21">
        <v>-5.6429360993206501E-3</v>
      </c>
      <c r="EF718" s="21">
        <v>2.4572690017521381E-3</v>
      </c>
      <c r="EG718" s="21">
        <v>-4.842288326472044E-3</v>
      </c>
      <c r="EH718" s="21">
        <v>2.2550593130290508E-3</v>
      </c>
      <c r="EI718" s="21">
        <v>-1.3783665373921394E-2</v>
      </c>
      <c r="EJ718" s="21">
        <v>-1.7179906135424972E-3</v>
      </c>
      <c r="EK718" s="21">
        <v>2.1907716989517212E-2</v>
      </c>
      <c r="EL718" s="21">
        <v>-3.5459864884614944E-2</v>
      </c>
      <c r="EM718" s="21">
        <v>2.2244352847337723E-2</v>
      </c>
      <c r="EN718" s="21">
        <v>6.3748717308044434E-2</v>
      </c>
      <c r="EO718" s="21">
        <v>4.6154141426086426E-2</v>
      </c>
      <c r="EP718" s="21">
        <v>-1.4464134583249688E-3</v>
      </c>
      <c r="EQ718" s="21">
        <v>2.3747017607092857E-2</v>
      </c>
      <c r="ER718" s="21">
        <v>2.5716541334986687E-2</v>
      </c>
      <c r="ES718" s="21">
        <v>-8.2580483285710216E-4</v>
      </c>
      <c r="ET718" s="21">
        <v>-2.8173536062240601E-2</v>
      </c>
      <c r="EU718" s="21">
        <v>62.248712077847742</v>
      </c>
      <c r="EV718" s="21">
        <v>59.986549377441406</v>
      </c>
      <c r="EW718" s="21">
        <v>59.386662850601027</v>
      </c>
      <c r="EX718" s="21">
        <v>60.791927337646484</v>
      </c>
      <c r="EY718" s="21">
        <v>59.539783477783203</v>
      </c>
      <c r="EZ718" s="21">
        <v>60.096736907958984</v>
      </c>
      <c r="FA718" s="21">
        <v>58.741558074951172</v>
      </c>
      <c r="FB718" s="21">
        <v>61.443332672119141</v>
      </c>
      <c r="FC718" s="21">
        <v>66.329704284667969</v>
      </c>
      <c r="FD718" s="21">
        <v>75.693191528320313</v>
      </c>
      <c r="FE718" s="21">
        <v>82.913848876953125</v>
      </c>
      <c r="FF718" s="21">
        <v>88.550369262695313</v>
      </c>
      <c r="FG718" s="21">
        <v>92.170295715332031</v>
      </c>
      <c r="FH718" s="21">
        <v>92.478530883789063</v>
      </c>
      <c r="FI718" s="21">
        <v>93.432167053222656</v>
      </c>
      <c r="FJ718" s="21">
        <v>93.862052917480469</v>
      </c>
      <c r="FK718" s="21">
        <v>92.451347351074219</v>
      </c>
      <c r="FL718" s="21">
        <v>90.494277954101563</v>
      </c>
      <c r="FM718" s="21">
        <v>86.706069946289063</v>
      </c>
      <c r="FN718" s="21">
        <v>81.091011047363281</v>
      </c>
      <c r="FO718" s="21">
        <v>79.1868896484375</v>
      </c>
      <c r="FP718" s="21">
        <v>77.078132629394531</v>
      </c>
      <c r="FQ718" s="21">
        <v>73.915855407714844</v>
      </c>
      <c r="FR718" s="21">
        <v>72.562103271484375</v>
      </c>
      <c r="FS718" s="21">
        <v>0.46092075109481812</v>
      </c>
      <c r="FT718" s="21">
        <v>2.1946556866168976E-2</v>
      </c>
      <c r="FU718" s="21">
        <v>3.9769355207681656E-2</v>
      </c>
      <c r="FV718" t="s">
        <v>294</v>
      </c>
      <c r="FW718" s="21"/>
      <c r="FX718">
        <f t="shared" si="33"/>
        <v>0.99858155250549319</v>
      </c>
      <c r="FY718">
        <f t="shared" si="34"/>
        <v>-3.4614324569702148E-2</v>
      </c>
      <c r="FZ718">
        <f t="shared" si="35"/>
        <v>85.985919189453128</v>
      </c>
    </row>
    <row r="719" spans="1:182" x14ac:dyDescent="0.2">
      <c r="A719" t="s">
        <v>226</v>
      </c>
      <c r="B719" t="s">
        <v>199</v>
      </c>
      <c r="C719" t="s">
        <v>288</v>
      </c>
      <c r="D719" t="s">
        <v>254</v>
      </c>
      <c r="E719" t="s">
        <v>219</v>
      </c>
      <c r="F719" s="21">
        <v>12944</v>
      </c>
      <c r="G719" s="21">
        <v>0.74660402536392212</v>
      </c>
      <c r="H719" s="21">
        <v>0.65679299831390381</v>
      </c>
      <c r="I719" s="21">
        <v>0.60442578792572021</v>
      </c>
      <c r="J719" s="21">
        <v>0.56517708301544189</v>
      </c>
      <c r="K719" s="21">
        <v>0.54480165243148804</v>
      </c>
      <c r="L719" s="21">
        <v>0.5448681116104126</v>
      </c>
      <c r="M719" s="21">
        <v>0.56729644536972046</v>
      </c>
      <c r="N719" s="21">
        <v>0.61775839328765869</v>
      </c>
      <c r="O719" s="21">
        <v>0.71052426099777222</v>
      </c>
      <c r="P719" s="21">
        <v>0.84131306409835815</v>
      </c>
      <c r="Q719" s="21">
        <v>0.93418431282043457</v>
      </c>
      <c r="R719" s="21">
        <v>1.1003172397613525</v>
      </c>
      <c r="S719" s="21">
        <v>1.2282158136367798</v>
      </c>
      <c r="T719" s="21">
        <v>1.3768846988677979</v>
      </c>
      <c r="U719" s="21">
        <v>1.561064600944519</v>
      </c>
      <c r="V719" s="21">
        <v>1.4918333292007446</v>
      </c>
      <c r="W719" s="21">
        <v>1.5171152353286743</v>
      </c>
      <c r="X719" s="21">
        <v>1.5691171884536743</v>
      </c>
      <c r="Y719" s="21">
        <v>1.5334136486053467</v>
      </c>
      <c r="Z719" s="21">
        <v>1.5456953048706055</v>
      </c>
      <c r="AA719" s="21">
        <v>1.5081101655960083</v>
      </c>
      <c r="AB719" s="21">
        <v>1.399080753326416</v>
      </c>
      <c r="AC719" s="21">
        <v>1.2234126329421997</v>
      </c>
      <c r="AD719" s="21">
        <v>1.0585284233093262</v>
      </c>
      <c r="AE719" s="21">
        <v>-6.6895440220832825E-2</v>
      </c>
      <c r="AF719" s="21">
        <v>-7.2968117892742157E-2</v>
      </c>
      <c r="AG719" s="21">
        <v>-5.6231111288070679E-2</v>
      </c>
      <c r="AH719" s="21">
        <v>-4.5190326869487762E-2</v>
      </c>
      <c r="AI719" s="21">
        <v>-3.7942588329315186E-2</v>
      </c>
      <c r="AJ719" s="21">
        <v>-2.8330473229289055E-2</v>
      </c>
      <c r="AK719" s="21">
        <v>-1.8942451104521751E-2</v>
      </c>
      <c r="AL719" s="21">
        <v>-2.8133533895015717E-2</v>
      </c>
      <c r="AM719" s="21">
        <v>-5.6903667747974396E-2</v>
      </c>
      <c r="AN719" s="21">
        <v>-5.3000409156084061E-2</v>
      </c>
      <c r="AO719" s="21">
        <v>-9.6569739282131195E-2</v>
      </c>
      <c r="AP719" s="21">
        <v>-9.117492288351059E-2</v>
      </c>
      <c r="AQ719" s="21">
        <v>-0.14942322671413422</v>
      </c>
      <c r="AR719" s="21">
        <v>-0.13868768513202667</v>
      </c>
      <c r="AS719" s="21">
        <v>-8.8876731693744659E-2</v>
      </c>
      <c r="AT719" s="21">
        <v>-0.18769119679927826</v>
      </c>
      <c r="AU719" s="21">
        <v>-0.14702688157558441</v>
      </c>
      <c r="AV719" s="21">
        <v>-8.1760786473751068E-2</v>
      </c>
      <c r="AW719" s="21">
        <v>-5.2954822778701782E-2</v>
      </c>
      <c r="AX719" s="21">
        <v>-1.9776368513703346E-2</v>
      </c>
      <c r="AY719" s="21">
        <v>-5.6059570051729679E-3</v>
      </c>
      <c r="AZ719" s="21">
        <v>-5.3429391235113144E-2</v>
      </c>
      <c r="BA719" s="21">
        <v>-8.1108756363391876E-2</v>
      </c>
      <c r="BB719" s="21">
        <v>-0.1001909002661705</v>
      </c>
      <c r="BC719" s="21">
        <v>-5.6434135884046555E-2</v>
      </c>
      <c r="BD719" s="21">
        <v>-6.3341490924358368E-2</v>
      </c>
      <c r="BE719" s="21">
        <v>-4.7605939209461212E-2</v>
      </c>
      <c r="BF719" s="21">
        <v>-3.7863519042730331E-2</v>
      </c>
      <c r="BG719" s="21">
        <v>-3.0930455774068832E-2</v>
      </c>
      <c r="BH719" s="21">
        <v>-2.1025616675615311E-2</v>
      </c>
      <c r="BI719" s="21">
        <v>-1.0610266588628292E-2</v>
      </c>
      <c r="BJ719" s="21">
        <v>-1.9041383638978004E-2</v>
      </c>
      <c r="BK719" s="21">
        <v>-4.7452826052904129E-2</v>
      </c>
      <c r="BL719" s="21">
        <v>-4.2398139834403992E-2</v>
      </c>
      <c r="BM719" s="21">
        <v>-8.3742804825305939E-2</v>
      </c>
      <c r="BN719" s="21">
        <v>-7.7054470777511597E-2</v>
      </c>
      <c r="BO719" s="21">
        <v>-0.13283532857894897</v>
      </c>
      <c r="BP719" s="21">
        <v>-0.1219051331281662</v>
      </c>
      <c r="BQ719" s="21">
        <v>-7.1325831115245819E-2</v>
      </c>
      <c r="BR719" s="21">
        <v>-0.16974154114723206</v>
      </c>
      <c r="BS719" s="21">
        <v>-0.12846095860004425</v>
      </c>
      <c r="BT719" s="21">
        <v>-6.290917843580246E-2</v>
      </c>
      <c r="BU719" s="21">
        <v>-3.3836491405963898E-2</v>
      </c>
      <c r="BV719" s="21">
        <v>-2.2684882860630751E-3</v>
      </c>
      <c r="BW719" s="21">
        <v>1.0945272631943226E-2</v>
      </c>
      <c r="BX719" s="21">
        <v>-3.737398236989975E-2</v>
      </c>
      <c r="BY719" s="21">
        <v>-6.6318102180957794E-2</v>
      </c>
      <c r="BZ719" s="21">
        <v>-8.650834858417511E-2</v>
      </c>
      <c r="CA719" s="21">
        <v>-4.9188673496246338E-2</v>
      </c>
      <c r="CB719" s="21">
        <v>-5.667412281036377E-2</v>
      </c>
      <c r="CC719" s="21">
        <v>-4.1632175445556641E-2</v>
      </c>
      <c r="CD719" s="21">
        <v>-3.2788991928100586E-2</v>
      </c>
      <c r="CE719" s="21">
        <v>-2.6073873043060303E-2</v>
      </c>
      <c r="CF719" s="21">
        <v>-1.5966296195983887E-2</v>
      </c>
      <c r="CG719" s="21">
        <v>-4.8394203186035156E-3</v>
      </c>
      <c r="CH719" s="21">
        <v>-1.274418830871582E-2</v>
      </c>
      <c r="CI719" s="21">
        <v>-4.0907204151153564E-2</v>
      </c>
      <c r="CJ719" s="21">
        <v>-3.5055041313171387E-2</v>
      </c>
      <c r="CK719" s="21">
        <v>-7.4858903884887695E-2</v>
      </c>
      <c r="CL719" s="21">
        <v>-6.7274689674377441E-2</v>
      </c>
      <c r="CM719" s="21">
        <v>-0.12134659290313721</v>
      </c>
      <c r="CN719" s="21">
        <v>-0.11028158664703369</v>
      </c>
      <c r="CO719" s="21">
        <v>-5.9170126914978027E-2</v>
      </c>
      <c r="CP719" s="21">
        <v>-0.15730965137481689</v>
      </c>
      <c r="CQ719" s="21">
        <v>-0.11560225486755371</v>
      </c>
      <c r="CR719" s="21">
        <v>-4.9852609634399414E-2</v>
      </c>
      <c r="CS719" s="21">
        <v>-2.0595192909240723E-2</v>
      </c>
      <c r="CT719" s="21">
        <v>9.8574161529541016E-3</v>
      </c>
      <c r="CU719" s="21">
        <v>2.2408604621887207E-2</v>
      </c>
      <c r="CV719" s="21">
        <v>-2.6254057884216309E-2</v>
      </c>
      <c r="CW719" s="21">
        <v>-5.6074142456054688E-2</v>
      </c>
      <c r="CX719" s="21">
        <v>-7.7031850814819336E-2</v>
      </c>
      <c r="CY719" s="21">
        <v>-4.1943211108446121E-2</v>
      </c>
      <c r="CZ719" s="21">
        <v>-5.0006750971078873E-2</v>
      </c>
      <c r="DA719" s="21">
        <v>-3.5658411681652069E-2</v>
      </c>
      <c r="DB719" s="21">
        <v>-2.771446667611599E-2</v>
      </c>
      <c r="DC719" s="21">
        <v>-2.1217290312051773E-2</v>
      </c>
      <c r="DD719" s="21">
        <v>-1.0906974785029888E-2</v>
      </c>
      <c r="DE719" s="21">
        <v>9.3142577679827809E-4</v>
      </c>
      <c r="DF719" s="21">
        <v>-6.4469925127923489E-3</v>
      </c>
      <c r="DG719" s="21">
        <v>-3.4361582249403E-2</v>
      </c>
      <c r="DH719" s="21">
        <v>-2.7711942791938782E-2</v>
      </c>
      <c r="DI719" s="21">
        <v>-6.5975002944469452E-2</v>
      </c>
      <c r="DJ719" s="21">
        <v>-5.7494908571243286E-2</v>
      </c>
      <c r="DK719" s="21">
        <v>-0.10985786467790604</v>
      </c>
      <c r="DL719" s="21">
        <v>-9.8658040165901184E-2</v>
      </c>
      <c r="DM719" s="21">
        <v>-4.7014426440000534E-2</v>
      </c>
      <c r="DN719" s="21">
        <v>-0.14487776160240173</v>
      </c>
      <c r="DO719" s="21">
        <v>-0.10274355113506317</v>
      </c>
      <c r="DP719" s="21">
        <v>-3.6796040832996368E-2</v>
      </c>
      <c r="DQ719" s="21">
        <v>-7.3538948781788349E-3</v>
      </c>
      <c r="DR719" s="21">
        <v>2.1983319893479347E-2</v>
      </c>
      <c r="DS719" s="21">
        <v>3.3871937543153763E-2</v>
      </c>
      <c r="DT719" s="21">
        <v>-1.5134132467210293E-2</v>
      </c>
      <c r="DU719" s="21">
        <v>-4.5830182731151581E-2</v>
      </c>
      <c r="DV719" s="21">
        <v>-6.7555353045463562E-2</v>
      </c>
      <c r="DW719" s="21">
        <v>-3.148191049695015E-2</v>
      </c>
      <c r="DX719" s="21">
        <v>-4.0380127727985382E-2</v>
      </c>
      <c r="DY719" s="21">
        <v>-2.7033241465687752E-2</v>
      </c>
      <c r="DZ719" s="21">
        <v>-2.0387658849358559E-2</v>
      </c>
      <c r="EA719" s="21">
        <v>-1.420515775680542E-2</v>
      </c>
      <c r="EB719" s="21">
        <v>-3.6021184641867876E-3</v>
      </c>
      <c r="EC719" s="21">
        <v>9.2636113986372948E-3</v>
      </c>
      <c r="ED719" s="21">
        <v>2.6451582089066505E-3</v>
      </c>
      <c r="EE719" s="21">
        <v>-2.4910738691687584E-2</v>
      </c>
      <c r="EF719" s="21">
        <v>-1.7109673470258713E-2</v>
      </c>
      <c r="EG719" s="21">
        <v>-5.3148068487644196E-2</v>
      </c>
      <c r="EH719" s="21">
        <v>-4.3374456465244293E-2</v>
      </c>
      <c r="EI719" s="21">
        <v>-9.3269959092140198E-2</v>
      </c>
      <c r="EJ719" s="21">
        <v>-8.1875495612621307E-2</v>
      </c>
      <c r="EK719" s="21">
        <v>-2.9463522136211395E-2</v>
      </c>
      <c r="EL719" s="21">
        <v>-0.12692810595035553</v>
      </c>
      <c r="EM719" s="21">
        <v>-8.4177620708942413E-2</v>
      </c>
      <c r="EN719" s="21">
        <v>-1.7944430932402611E-2</v>
      </c>
      <c r="EO719" s="21">
        <v>1.1764436028897762E-2</v>
      </c>
      <c r="EP719" s="21">
        <v>3.94911989569664E-2</v>
      </c>
      <c r="EQ719" s="21">
        <v>5.0423167645931244E-2</v>
      </c>
      <c r="ER719" s="21">
        <v>9.2127482639625669E-4</v>
      </c>
      <c r="ES719" s="21">
        <v>-3.1039530411362648E-2</v>
      </c>
      <c r="ET719" s="21">
        <v>-5.387280136346817E-2</v>
      </c>
      <c r="EU719" s="21">
        <v>71.457759674134422</v>
      </c>
      <c r="EV719" s="21">
        <v>70.585662841796875</v>
      </c>
      <c r="EW719" s="21">
        <v>70.303788187372703</v>
      </c>
      <c r="EX719" s="21">
        <v>69.544525146484375</v>
      </c>
      <c r="EY719" s="21">
        <v>69.466560363769531</v>
      </c>
      <c r="EZ719" s="21">
        <v>69.956092834472656</v>
      </c>
      <c r="FA719" s="21">
        <v>70.100608825683594</v>
      </c>
      <c r="FB719" s="21">
        <v>70.23095703125</v>
      </c>
      <c r="FC719" s="21">
        <v>75.486434936523438</v>
      </c>
      <c r="FD719" s="21">
        <v>81.140777587890625</v>
      </c>
      <c r="FE719" s="21">
        <v>87.274703979492188</v>
      </c>
      <c r="FF719" s="21">
        <v>93.464767456054688</v>
      </c>
      <c r="FG719" s="21">
        <v>95.38818359375</v>
      </c>
      <c r="FH719" s="21">
        <v>96.370101928710938</v>
      </c>
      <c r="FI719" s="21">
        <v>97.586967468261719</v>
      </c>
      <c r="FJ719" s="21">
        <v>96.089126586914063</v>
      </c>
      <c r="FK719" s="21">
        <v>95.292137145996094</v>
      </c>
      <c r="FL719" s="21">
        <v>93.572463989257813</v>
      </c>
      <c r="FM719" s="21">
        <v>90.047172546386719</v>
      </c>
      <c r="FN719" s="21">
        <v>86.13140869140625</v>
      </c>
      <c r="FO719" s="21">
        <v>83.677391052246094</v>
      </c>
      <c r="FP719" s="21">
        <v>81.338409423828125</v>
      </c>
      <c r="FQ719" s="21">
        <v>79.100608825683594</v>
      </c>
      <c r="FR719" s="21">
        <v>77.855400085449219</v>
      </c>
      <c r="FS719" s="21">
        <v>0.22079786658287048</v>
      </c>
      <c r="FT719" s="21">
        <v>1.0369833558797836E-2</v>
      </c>
      <c r="FU719" s="21">
        <v>1.8179506063461304E-2</v>
      </c>
      <c r="FV719" t="s">
        <v>294</v>
      </c>
      <c r="FW719" s="21"/>
      <c r="FX719">
        <f t="shared" si="33"/>
        <v>1.5346903085708619</v>
      </c>
      <c r="FY719">
        <f t="shared" si="34"/>
        <v>-3.0756807327270506E-2</v>
      </c>
      <c r="FZ719">
        <f t="shared" si="35"/>
        <v>89.744114685058591</v>
      </c>
    </row>
    <row r="720" spans="1:182" x14ac:dyDescent="0.2">
      <c r="A720" t="s">
        <v>226</v>
      </c>
      <c r="B720" t="s">
        <v>199</v>
      </c>
      <c r="C720" t="s">
        <v>288</v>
      </c>
      <c r="D720" t="s">
        <v>254</v>
      </c>
      <c r="E720" t="s">
        <v>220</v>
      </c>
      <c r="F720" s="21">
        <v>8264</v>
      </c>
      <c r="G720" s="21">
        <v>0.66760677099227905</v>
      </c>
      <c r="H720" s="21">
        <v>0.58972084522247314</v>
      </c>
      <c r="I720" s="21">
        <v>0.53656423091888428</v>
      </c>
      <c r="J720" s="21">
        <v>0.51179403066635132</v>
      </c>
      <c r="K720" s="21">
        <v>0.50008010864257813</v>
      </c>
      <c r="L720" s="21">
        <v>0.4848296046257019</v>
      </c>
      <c r="M720" s="21">
        <v>0.51903629302978516</v>
      </c>
      <c r="N720" s="21">
        <v>0.57623392343521118</v>
      </c>
      <c r="O720" s="21">
        <v>0.65315836668014526</v>
      </c>
      <c r="P720" s="21">
        <v>0.75868088006973267</v>
      </c>
      <c r="Q720" s="21">
        <v>0.82155716419219971</v>
      </c>
      <c r="R720" s="21">
        <v>0.929229736328125</v>
      </c>
      <c r="S720" s="21">
        <v>1.017835259437561</v>
      </c>
      <c r="T720" s="21">
        <v>1.1166210174560547</v>
      </c>
      <c r="U720" s="21">
        <v>1.2598744630813599</v>
      </c>
      <c r="V720" s="21">
        <v>1.2276229858398438</v>
      </c>
      <c r="W720" s="21">
        <v>1.2368646860122681</v>
      </c>
      <c r="X720" s="21">
        <v>1.3103580474853516</v>
      </c>
      <c r="Y720" s="21">
        <v>1.321514368057251</v>
      </c>
      <c r="Z720" s="21">
        <v>1.3956141471862793</v>
      </c>
      <c r="AA720" s="21">
        <v>1.3665140867233276</v>
      </c>
      <c r="AB720" s="21">
        <v>1.2278965711593628</v>
      </c>
      <c r="AC720" s="21">
        <v>1.0909451246261597</v>
      </c>
      <c r="AD720" s="21">
        <v>0.95753920078277588</v>
      </c>
      <c r="AE720" s="21">
        <v>-6.8228408694267273E-2</v>
      </c>
      <c r="AF720" s="21">
        <v>-7.6601035892963409E-2</v>
      </c>
      <c r="AG720" s="21">
        <v>-6.949123740196228E-2</v>
      </c>
      <c r="AH720" s="21">
        <v>-4.9673408269882202E-2</v>
      </c>
      <c r="AI720" s="21">
        <v>-4.1224263608455658E-2</v>
      </c>
      <c r="AJ720" s="21">
        <v>-3.8502983748912811E-2</v>
      </c>
      <c r="AK720" s="21">
        <v>-1.9323445856571198E-2</v>
      </c>
      <c r="AL720" s="21">
        <v>-2.3019609972834587E-2</v>
      </c>
      <c r="AM720" s="21">
        <v>-5.1366221159696579E-2</v>
      </c>
      <c r="AN720" s="21">
        <v>-3.7414334714412689E-2</v>
      </c>
      <c r="AO720" s="21">
        <v>-7.9045407474040985E-2</v>
      </c>
      <c r="AP720" s="21">
        <v>-6.6901206970214844E-2</v>
      </c>
      <c r="AQ720" s="21">
        <v>-0.10970905423164368</v>
      </c>
      <c r="AR720" s="21">
        <v>-0.10332731902599335</v>
      </c>
      <c r="AS720" s="21">
        <v>-5.8520223945379257E-2</v>
      </c>
      <c r="AT720" s="21">
        <v>-0.13780121505260468</v>
      </c>
      <c r="AU720" s="21">
        <v>-0.14428500831127167</v>
      </c>
      <c r="AV720" s="21">
        <v>-9.1088809072971344E-2</v>
      </c>
      <c r="AW720" s="21">
        <v>-4.5145135372877121E-2</v>
      </c>
      <c r="AX720" s="21">
        <v>3.3904857933521271E-2</v>
      </c>
      <c r="AY720" s="21">
        <v>2.6864828541874886E-2</v>
      </c>
      <c r="AZ720" s="21">
        <v>-4.8033241182565689E-2</v>
      </c>
      <c r="BA720" s="21">
        <v>-6.9220565259456635E-2</v>
      </c>
      <c r="BB720" s="21">
        <v>-7.9054847359657288E-2</v>
      </c>
      <c r="BC720" s="21">
        <v>-5.5615600198507309E-2</v>
      </c>
      <c r="BD720" s="21">
        <v>-6.5039306879043579E-2</v>
      </c>
      <c r="BE720" s="21">
        <v>-5.8851670473814011E-2</v>
      </c>
      <c r="BF720" s="21">
        <v>-4.0841914713382721E-2</v>
      </c>
      <c r="BG720" s="21">
        <v>-3.3065412193536758E-2</v>
      </c>
      <c r="BH720" s="21">
        <v>-3.0013624578714371E-2</v>
      </c>
      <c r="BI720" s="21">
        <v>-1.0214701294898987E-2</v>
      </c>
      <c r="BJ720" s="21">
        <v>-1.2135175988078117E-2</v>
      </c>
      <c r="BK720" s="21">
        <v>-4.0259715169668198E-2</v>
      </c>
      <c r="BL720" s="21">
        <v>-2.5981908664107323E-2</v>
      </c>
      <c r="BM720" s="21">
        <v>-6.5178699791431427E-2</v>
      </c>
      <c r="BN720" s="21">
        <v>-5.159413069486618E-2</v>
      </c>
      <c r="BO720" s="21">
        <v>-9.2001155018806458E-2</v>
      </c>
      <c r="BP720" s="21">
        <v>-8.5632152855396271E-2</v>
      </c>
      <c r="BQ720" s="21">
        <v>-4.0469609200954437E-2</v>
      </c>
      <c r="BR720" s="21">
        <v>-0.11968769133090973</v>
      </c>
      <c r="BS720" s="21">
        <v>-0.12455955892801285</v>
      </c>
      <c r="BT720" s="21">
        <v>-7.1668185293674469E-2</v>
      </c>
      <c r="BU720" s="21">
        <v>-2.3918163031339645E-2</v>
      </c>
      <c r="BV720" s="21">
        <v>5.315857008099556E-2</v>
      </c>
      <c r="BW720" s="21">
        <v>4.5512985438108444E-2</v>
      </c>
      <c r="BX720" s="21">
        <v>-2.9289752244949341E-2</v>
      </c>
      <c r="BY720" s="21">
        <v>-5.198243260383606E-2</v>
      </c>
      <c r="BZ720" s="21">
        <v>-6.2489606440067291E-2</v>
      </c>
      <c r="CA720" s="21">
        <v>-4.6880006790161133E-2</v>
      </c>
      <c r="CB720" s="21">
        <v>-5.7031691074371338E-2</v>
      </c>
      <c r="CC720" s="21">
        <v>-5.1482737064361572E-2</v>
      </c>
      <c r="CD720" s="21">
        <v>-3.472524881362915E-2</v>
      </c>
      <c r="CE720" s="21">
        <v>-2.7414619922637939E-2</v>
      </c>
      <c r="CF720" s="21">
        <v>-2.4133920669555664E-2</v>
      </c>
      <c r="CG720" s="21">
        <v>-3.9060115814208984E-3</v>
      </c>
      <c r="CH720" s="21">
        <v>-4.5966506004333496E-3</v>
      </c>
      <c r="CI720" s="21">
        <v>-3.2567381858825684E-2</v>
      </c>
      <c r="CJ720" s="21">
        <v>-1.8063843250274658E-2</v>
      </c>
      <c r="CK720" s="21">
        <v>-5.5574655532836914E-2</v>
      </c>
      <c r="CL720" s="21">
        <v>-4.0992498397827148E-2</v>
      </c>
      <c r="CM720" s="21">
        <v>-7.9736709594726563E-2</v>
      </c>
      <c r="CN720" s="21">
        <v>-7.337653636932373E-2</v>
      </c>
      <c r="CO720" s="21">
        <v>-2.796781063079834E-2</v>
      </c>
      <c r="CP720" s="21">
        <v>-0.10714232921600342</v>
      </c>
      <c r="CQ720" s="21">
        <v>-0.11089777946472168</v>
      </c>
      <c r="CR720" s="21">
        <v>-5.8217525482177734E-2</v>
      </c>
      <c r="CS720" s="21">
        <v>-9.2164278030395508E-3</v>
      </c>
      <c r="CT720" s="21">
        <v>6.6493630409240723E-2</v>
      </c>
      <c r="CU720" s="21">
        <v>5.8428645133972168E-2</v>
      </c>
      <c r="CV720" s="21">
        <v>-1.6308069229125977E-2</v>
      </c>
      <c r="CW720" s="21">
        <v>-4.0043354034423828E-2</v>
      </c>
      <c r="CX720" s="21">
        <v>-5.1016569137573242E-2</v>
      </c>
      <c r="CY720" s="21">
        <v>-3.8144413381814957E-2</v>
      </c>
      <c r="CZ720" s="21">
        <v>-4.9024075269699097E-2</v>
      </c>
      <c r="DA720" s="21">
        <v>-4.4113803654909134E-2</v>
      </c>
      <c r="DB720" s="21">
        <v>-2.860858291387558E-2</v>
      </c>
      <c r="DC720" s="21">
        <v>-2.1763825789093971E-2</v>
      </c>
      <c r="DD720" s="21">
        <v>-1.8254216760396957E-2</v>
      </c>
      <c r="DE720" s="21">
        <v>2.4026778992265463E-3</v>
      </c>
      <c r="DF720" s="21">
        <v>2.9418750200420618E-3</v>
      </c>
      <c r="DG720" s="21">
        <v>-2.487504854798317E-2</v>
      </c>
      <c r="DH720" s="21">
        <v>-1.0145778767764568E-2</v>
      </c>
      <c r="DI720" s="21">
        <v>-4.59706149995327E-2</v>
      </c>
      <c r="DJ720" s="21">
        <v>-3.0390866100788116E-2</v>
      </c>
      <c r="DK720" s="21">
        <v>-6.7472264170646667E-2</v>
      </c>
      <c r="DL720" s="21">
        <v>-6.112091988325119E-2</v>
      </c>
      <c r="DM720" s="21">
        <v>-1.5466011129319668E-2</v>
      </c>
      <c r="DN720" s="21">
        <v>-9.4596967101097107E-2</v>
      </c>
      <c r="DO720" s="21">
        <v>-9.7236000001430511E-2</v>
      </c>
      <c r="DP720" s="21">
        <v>-4.4766865670681E-2</v>
      </c>
      <c r="DQ720" s="21">
        <v>5.4853074252605438E-3</v>
      </c>
      <c r="DR720" s="21">
        <v>7.9828694462776184E-2</v>
      </c>
      <c r="DS720" s="21">
        <v>7.1344301104545593E-2</v>
      </c>
      <c r="DT720" s="21">
        <v>-3.326386446133256E-3</v>
      </c>
      <c r="DU720" s="21">
        <v>-2.8104275465011597E-2</v>
      </c>
      <c r="DV720" s="21">
        <v>-3.9543531835079193E-2</v>
      </c>
      <c r="DW720" s="21">
        <v>-2.5531606748700142E-2</v>
      </c>
      <c r="DX720" s="21">
        <v>-3.7462349981069565E-2</v>
      </c>
      <c r="DY720" s="21">
        <v>-3.3474236726760864E-2</v>
      </c>
      <c r="DZ720" s="21">
        <v>-1.9777089357376099E-2</v>
      </c>
      <c r="EA720" s="21">
        <v>-1.3604977168142796E-2</v>
      </c>
      <c r="EB720" s="21">
        <v>-9.7648585215210915E-3</v>
      </c>
      <c r="EC720" s="21">
        <v>1.1511423625051975E-2</v>
      </c>
      <c r="ED720" s="21">
        <v>1.3826308771967888E-2</v>
      </c>
      <c r="EE720" s="21">
        <v>-1.3768542557954788E-2</v>
      </c>
      <c r="EF720" s="21">
        <v>1.2866490287706256E-3</v>
      </c>
      <c r="EG720" s="21">
        <v>-3.2103903591632843E-2</v>
      </c>
      <c r="EH720" s="21">
        <v>-1.5083793550729752E-2</v>
      </c>
      <c r="EI720" s="21">
        <v>-4.976436123251915E-2</v>
      </c>
      <c r="EJ720" s="21">
        <v>-4.3425753712654114E-2</v>
      </c>
      <c r="EK720" s="21">
        <v>2.5846017524600029E-3</v>
      </c>
      <c r="EL720" s="21">
        <v>-7.6483450829982758E-2</v>
      </c>
      <c r="EM720" s="21">
        <v>-7.7510558068752289E-2</v>
      </c>
      <c r="EN720" s="21">
        <v>-2.5346245616674423E-2</v>
      </c>
      <c r="EO720" s="21">
        <v>2.671227790415287E-2</v>
      </c>
      <c r="EP720" s="21">
        <v>9.9082402884960175E-2</v>
      </c>
      <c r="EQ720" s="21">
        <v>8.99924635887146E-2</v>
      </c>
      <c r="ER720" s="21">
        <v>1.5417101792991161E-2</v>
      </c>
      <c r="ES720" s="21">
        <v>-1.0866142809391022E-2</v>
      </c>
      <c r="ET720" s="21">
        <v>-2.2978290915489197E-2</v>
      </c>
      <c r="EU720" s="21">
        <v>71.348426707597852</v>
      </c>
      <c r="EV720" s="21">
        <v>70.846122741699219</v>
      </c>
      <c r="EW720" s="21">
        <v>70.596827833205424</v>
      </c>
      <c r="EX720" s="21">
        <v>69.752113342285156</v>
      </c>
      <c r="EY720" s="21">
        <v>70.027626037597656</v>
      </c>
      <c r="EZ720" s="21">
        <v>70.165641784667969</v>
      </c>
      <c r="FA720" s="21">
        <v>70.3369140625</v>
      </c>
      <c r="FB720" s="21">
        <v>70.343055725097656</v>
      </c>
      <c r="FC720" s="21">
        <v>75.352005004882813</v>
      </c>
      <c r="FD720" s="21">
        <v>79.971473693847656</v>
      </c>
      <c r="FE720" s="21">
        <v>85.504219055175781</v>
      </c>
      <c r="FF720" s="21">
        <v>91.360191345214844</v>
      </c>
      <c r="FG720" s="21">
        <v>92.829238891601563</v>
      </c>
      <c r="FH720" s="21">
        <v>93.174087524414063</v>
      </c>
      <c r="FI720" s="21">
        <v>94.745460510253906</v>
      </c>
      <c r="FJ720" s="21">
        <v>92.852645874023438</v>
      </c>
      <c r="FK720" s="21">
        <v>92.195060729980469</v>
      </c>
      <c r="FL720" s="21">
        <v>90.992584228515625</v>
      </c>
      <c r="FM720" s="21">
        <v>87.893959045410156</v>
      </c>
      <c r="FN720" s="21">
        <v>84.383598327636719</v>
      </c>
      <c r="FO720" s="21">
        <v>82.673828125</v>
      </c>
      <c r="FP720" s="21">
        <v>80.359939575195313</v>
      </c>
      <c r="FQ720" s="21">
        <v>78.564720153808594</v>
      </c>
      <c r="FR720" s="21">
        <v>77.78076171875</v>
      </c>
      <c r="FS720" s="21">
        <v>0.242376908659935</v>
      </c>
      <c r="FT720" s="21">
        <v>1.1238256469368935E-2</v>
      </c>
      <c r="FU720" s="21">
        <v>1.9373334944248199E-2</v>
      </c>
      <c r="FV720" t="s">
        <v>294</v>
      </c>
      <c r="FW720" s="21"/>
      <c r="FX720">
        <f t="shared" si="33"/>
        <v>1.3261730670928955</v>
      </c>
      <c r="FY720">
        <f t="shared" si="34"/>
        <v>-1.0681891441345214E-2</v>
      </c>
      <c r="FZ720">
        <f t="shared" si="35"/>
        <v>87.627806091308599</v>
      </c>
    </row>
    <row r="721" spans="1:182" x14ac:dyDescent="0.2">
      <c r="A721" t="s">
        <v>226</v>
      </c>
      <c r="B721" t="s">
        <v>199</v>
      </c>
      <c r="C721" t="s">
        <v>288</v>
      </c>
      <c r="D721" t="s">
        <v>254</v>
      </c>
      <c r="E721" t="s">
        <v>221</v>
      </c>
      <c r="F721" s="21">
        <v>4680</v>
      </c>
      <c r="G721" s="21">
        <v>0.88742893934249878</v>
      </c>
      <c r="H721" s="21">
        <v>0.77847754955291748</v>
      </c>
      <c r="I721" s="21">
        <v>0.73242461681365967</v>
      </c>
      <c r="J721" s="21">
        <v>0.6626288890838623</v>
      </c>
      <c r="K721" s="21">
        <v>0.62674850225448608</v>
      </c>
      <c r="L721" s="21">
        <v>0.65683305263519287</v>
      </c>
      <c r="M721" s="21">
        <v>0.65177994966506958</v>
      </c>
      <c r="N721" s="21">
        <v>0.68818026781082153</v>
      </c>
      <c r="O721" s="21">
        <v>0.81022500991821289</v>
      </c>
      <c r="P721" s="21">
        <v>0.98343861103057861</v>
      </c>
      <c r="Q721" s="21">
        <v>1.131786584854126</v>
      </c>
      <c r="R721" s="21">
        <v>1.4006881713867188</v>
      </c>
      <c r="S721" s="21">
        <v>1.5990959405899048</v>
      </c>
      <c r="T721" s="21">
        <v>1.8396657705307007</v>
      </c>
      <c r="U721" s="21">
        <v>2.0835726261138916</v>
      </c>
      <c r="V721" s="21">
        <v>1.9551727771759033</v>
      </c>
      <c r="W721" s="21">
        <v>2.0353460311889648</v>
      </c>
      <c r="X721" s="21">
        <v>2.0412821769714355</v>
      </c>
      <c r="Y721" s="21">
        <v>1.9141099452972412</v>
      </c>
      <c r="Z721" s="21">
        <v>1.7900329828262329</v>
      </c>
      <c r="AA721" s="21">
        <v>1.747350811958313</v>
      </c>
      <c r="AB721" s="21">
        <v>1.7063120603561401</v>
      </c>
      <c r="AC721" s="21">
        <v>1.4622259140014648</v>
      </c>
      <c r="AD721" s="21">
        <v>1.2349332571029663</v>
      </c>
      <c r="AE721" s="21">
        <v>-8.2342147827148438E-2</v>
      </c>
      <c r="AF721" s="21">
        <v>-8.1149749457836151E-2</v>
      </c>
      <c r="AG721" s="21">
        <v>-3.9895966649055481E-2</v>
      </c>
      <c r="AH721" s="21">
        <v>-4.7608975321054459E-2</v>
      </c>
      <c r="AI721" s="21">
        <v>-4.3192517012357712E-2</v>
      </c>
      <c r="AJ721" s="21">
        <v>-1.8383894115686417E-2</v>
      </c>
      <c r="AK721" s="21">
        <v>-3.5870566964149475E-2</v>
      </c>
      <c r="AL721" s="21">
        <v>-5.6551158428192139E-2</v>
      </c>
      <c r="AM721" s="21">
        <v>-8.5815086960792542E-2</v>
      </c>
      <c r="AN721" s="21">
        <v>-0.10806591063737869</v>
      </c>
      <c r="AO721" s="21">
        <v>-0.1569589376449585</v>
      </c>
      <c r="AP721" s="21">
        <v>-0.16866019368171692</v>
      </c>
      <c r="AQ721" s="21">
        <v>-0.26011946797370911</v>
      </c>
      <c r="AR721" s="21">
        <v>-0.2413022518157959</v>
      </c>
      <c r="AS721" s="21">
        <v>-0.18907842040061951</v>
      </c>
      <c r="AT721" s="21">
        <v>-0.31909757852554321</v>
      </c>
      <c r="AU721" s="21">
        <v>-0.17226602137088776</v>
      </c>
      <c r="AV721" s="21">
        <v>-9.0523719787597656E-2</v>
      </c>
      <c r="AW721" s="21">
        <v>-0.10523486137390137</v>
      </c>
      <c r="AX721" s="21">
        <v>-0.17546792328357697</v>
      </c>
      <c r="AY721" s="21">
        <v>-0.11404602974653244</v>
      </c>
      <c r="AZ721" s="21">
        <v>-9.6837282180786133E-2</v>
      </c>
      <c r="BA721" s="21">
        <v>-0.13361342251300812</v>
      </c>
      <c r="BB721" s="21">
        <v>-0.16933742165565491</v>
      </c>
      <c r="BC721" s="21">
        <v>-6.3664332032203674E-2</v>
      </c>
      <c r="BD721" s="21">
        <v>-6.3786722719669342E-2</v>
      </c>
      <c r="BE721" s="21">
        <v>-2.5302654132246971E-2</v>
      </c>
      <c r="BF721" s="21">
        <v>-3.4415002912282944E-2</v>
      </c>
      <c r="BG721" s="21">
        <v>-2.9682239517569542E-2</v>
      </c>
      <c r="BH721" s="21">
        <v>-4.2875581420958042E-3</v>
      </c>
      <c r="BI721" s="21">
        <v>-1.8121013417840004E-2</v>
      </c>
      <c r="BJ721" s="21">
        <v>-4.0013324469327927E-2</v>
      </c>
      <c r="BK721" s="21">
        <v>-6.8003520369529724E-2</v>
      </c>
      <c r="BL721" s="21">
        <v>-8.5256963968276978E-2</v>
      </c>
      <c r="BM721" s="21">
        <v>-0.12951397895812988</v>
      </c>
      <c r="BN721" s="21">
        <v>-0.138636514544487</v>
      </c>
      <c r="BO721" s="21">
        <v>-0.22406403720378876</v>
      </c>
      <c r="BP721" s="21">
        <v>-0.20435357093811035</v>
      </c>
      <c r="BQ721" s="21">
        <v>-0.14943976700305939</v>
      </c>
      <c r="BR721" s="21">
        <v>-0.27780383825302124</v>
      </c>
      <c r="BS721" s="21">
        <v>-0.13158899545669556</v>
      </c>
      <c r="BT721" s="21">
        <v>-4.7618862241506577E-2</v>
      </c>
      <c r="BU721" s="21">
        <v>-6.5618298947811127E-2</v>
      </c>
      <c r="BV721" s="21">
        <v>-0.13876506686210632</v>
      </c>
      <c r="BW721" s="21">
        <v>-8.0446191132068634E-2</v>
      </c>
      <c r="BX721" s="21">
        <v>-6.6245667636394501E-2</v>
      </c>
      <c r="BY721" s="21">
        <v>-0.1054060310125351</v>
      </c>
      <c r="BZ721" s="21">
        <v>-0.14520399272441864</v>
      </c>
      <c r="CA721" s="21">
        <v>-5.0728142261505127E-2</v>
      </c>
      <c r="CB721" s="21">
        <v>-5.1761150360107422E-2</v>
      </c>
      <c r="CC721" s="21">
        <v>-1.5195369720458984E-2</v>
      </c>
      <c r="CD721" s="21">
        <v>-2.5276899337768555E-2</v>
      </c>
      <c r="CE721" s="21">
        <v>-2.0325064659118652E-2</v>
      </c>
      <c r="CF721" s="21">
        <v>5.4755210876464844E-3</v>
      </c>
      <c r="CG721" s="21">
        <v>-5.8277249336242676E-3</v>
      </c>
      <c r="CH721" s="21">
        <v>-2.8559267520904541E-2</v>
      </c>
      <c r="CI721" s="21">
        <v>-5.5667281150817871E-2</v>
      </c>
      <c r="CJ721" s="21">
        <v>-6.945955753326416E-2</v>
      </c>
      <c r="CK721" s="21">
        <v>-0.11050570011138916</v>
      </c>
      <c r="CL721" s="21">
        <v>-0.11784219741821289</v>
      </c>
      <c r="CM721" s="21">
        <v>-0.19909214973449707</v>
      </c>
      <c r="CN721" s="21">
        <v>-0.17876303195953369</v>
      </c>
      <c r="CO721" s="21">
        <v>-0.12198615074157715</v>
      </c>
      <c r="CP721" s="21">
        <v>-0.24920392036437988</v>
      </c>
      <c r="CQ721" s="21">
        <v>-0.10341620445251465</v>
      </c>
      <c r="CR721" s="21">
        <v>-1.790308952331543E-2</v>
      </c>
      <c r="CS721" s="21">
        <v>-3.8179993629455566E-2</v>
      </c>
      <c r="CT721" s="21">
        <v>-0.11334478855133057</v>
      </c>
      <c r="CU721" s="21">
        <v>-5.7175040245056152E-2</v>
      </c>
      <c r="CV721" s="21">
        <v>-4.5058012008666992E-2</v>
      </c>
      <c r="CW721" s="21">
        <v>-8.5869669914245605E-2</v>
      </c>
      <c r="CX721" s="21">
        <v>-0.12848925590515137</v>
      </c>
      <c r="CY721" s="21">
        <v>-3.7791948765516281E-2</v>
      </c>
      <c r="CZ721" s="21">
        <v>-3.9735574275255203E-2</v>
      </c>
      <c r="DA721" s="21">
        <v>-5.0880848430097103E-3</v>
      </c>
      <c r="DB721" s="21">
        <v>-1.6138793900609016E-2</v>
      </c>
      <c r="DC721" s="21">
        <v>-1.0967888869345188E-2</v>
      </c>
      <c r="DD721" s="21">
        <v>1.5238599851727486E-2</v>
      </c>
      <c r="DE721" s="21">
        <v>6.4655630849301815E-3</v>
      </c>
      <c r="DF721" s="21">
        <v>-1.7105212435126305E-2</v>
      </c>
      <c r="DG721" s="21">
        <v>-4.3331041932106018E-2</v>
      </c>
      <c r="DH721" s="21">
        <v>-5.3662151098251343E-2</v>
      </c>
      <c r="DI721" s="21">
        <v>-9.1497413814067841E-2</v>
      </c>
      <c r="DJ721" s="21">
        <v>-9.7047880291938782E-2</v>
      </c>
      <c r="DK721" s="21">
        <v>-0.17412026226520538</v>
      </c>
      <c r="DL721" s="21">
        <v>-0.15317249298095703</v>
      </c>
      <c r="DM721" s="21">
        <v>-9.453253448009491E-2</v>
      </c>
      <c r="DN721" s="21">
        <v>-0.22060400247573853</v>
      </c>
      <c r="DO721" s="21">
        <v>-7.524341344833374E-2</v>
      </c>
      <c r="DP721" s="21">
        <v>1.1812684126198292E-2</v>
      </c>
      <c r="DQ721" s="21">
        <v>-1.0741684585809708E-2</v>
      </c>
      <c r="DR721" s="21">
        <v>-8.7924502789974213E-2</v>
      </c>
      <c r="DS721" s="21">
        <v>-3.3903893083333969E-2</v>
      </c>
      <c r="DT721" s="21">
        <v>-2.3870354518294334E-2</v>
      </c>
      <c r="DU721" s="21">
        <v>-6.6333308815956116E-2</v>
      </c>
      <c r="DV721" s="21">
        <v>-0.11177451908588409</v>
      </c>
      <c r="DW721" s="21">
        <v>-1.9114140421152115E-2</v>
      </c>
      <c r="DX721" s="21">
        <v>-2.2372554987668991E-2</v>
      </c>
      <c r="DY721" s="21">
        <v>9.5052290707826614E-3</v>
      </c>
      <c r="DZ721" s="21">
        <v>-2.9448217246681452E-3</v>
      </c>
      <c r="EA721" s="21">
        <v>2.5423862971365452E-3</v>
      </c>
      <c r="EB721" s="21">
        <v>2.9334936290979385E-2</v>
      </c>
      <c r="EC721" s="21">
        <v>2.4215118959546089E-2</v>
      </c>
      <c r="ED721" s="21">
        <v>-5.6737585691735148E-4</v>
      </c>
      <c r="EE721" s="21">
        <v>-2.5519475340843201E-2</v>
      </c>
      <c r="EF721" s="21">
        <v>-3.0853204429149628E-2</v>
      </c>
      <c r="EG721" s="21">
        <v>-6.4052470028400421E-2</v>
      </c>
      <c r="EH721" s="21">
        <v>-6.7024193704128265E-2</v>
      </c>
      <c r="EI721" s="21">
        <v>-0.13806483149528503</v>
      </c>
      <c r="EJ721" s="21">
        <v>-0.11622381955385208</v>
      </c>
      <c r="EK721" s="21">
        <v>-5.489388108253479E-2</v>
      </c>
      <c r="EL721" s="21">
        <v>-0.17931024730205536</v>
      </c>
      <c r="EM721" s="21">
        <v>-3.4566383808851242E-2</v>
      </c>
      <c r="EN721" s="21">
        <v>5.4717544466257095E-2</v>
      </c>
      <c r="EO721" s="21">
        <v>2.8874875977635384E-2</v>
      </c>
      <c r="EP721" s="21">
        <v>-5.1221657544374466E-2</v>
      </c>
      <c r="EQ721" s="21">
        <v>-3.0405243160203099E-4</v>
      </c>
      <c r="ER721" s="21">
        <v>6.7212572321295738E-3</v>
      </c>
      <c r="ES721" s="21">
        <v>-3.8125913590192795E-2</v>
      </c>
      <c r="ET721" s="21">
        <v>-8.7641090154647827E-2</v>
      </c>
      <c r="EU721" s="21">
        <v>71.649540049360553</v>
      </c>
      <c r="EV721" s="21">
        <v>70.1287841796875</v>
      </c>
      <c r="EW721" s="21">
        <v>69.789768902849445</v>
      </c>
      <c r="EX721" s="21">
        <v>69.180389404296875</v>
      </c>
      <c r="EY721" s="21">
        <v>68.482383728027344</v>
      </c>
      <c r="EZ721" s="21">
        <v>69.588516235351563</v>
      </c>
      <c r="FA721" s="21">
        <v>69.686111450195313</v>
      </c>
      <c r="FB721" s="21">
        <v>70.034324645996094</v>
      </c>
      <c r="FC721" s="21">
        <v>75.722236633300781</v>
      </c>
      <c r="FD721" s="21">
        <v>83.19183349609375</v>
      </c>
      <c r="FE721" s="21">
        <v>90.380302429199219</v>
      </c>
      <c r="FF721" s="21">
        <v>97.156379699707031</v>
      </c>
      <c r="FG721" s="21">
        <v>99.876823425292969</v>
      </c>
      <c r="FH721" s="21">
        <v>101.97621917724609</v>
      </c>
      <c r="FI721" s="21">
        <v>102.57123565673828</v>
      </c>
      <c r="FJ721" s="21">
        <v>101.76621246337891</v>
      </c>
      <c r="FK721" s="21">
        <v>100.72470092773438</v>
      </c>
      <c r="FL721" s="21">
        <v>98.097824096679688</v>
      </c>
      <c r="FM721" s="21">
        <v>93.8240966796875</v>
      </c>
      <c r="FN721" s="21">
        <v>89.197219848632813</v>
      </c>
      <c r="FO721" s="21">
        <v>85.437736511230469</v>
      </c>
      <c r="FP721" s="21">
        <v>83.05474853515625</v>
      </c>
      <c r="FQ721" s="21">
        <v>80.040611267089844</v>
      </c>
      <c r="FR721" s="21">
        <v>77.986312866210938</v>
      </c>
      <c r="FS721" s="21">
        <v>0.46092075109481812</v>
      </c>
      <c r="FT721" s="21">
        <v>2.1946556866168976E-2</v>
      </c>
      <c r="FU721" s="21">
        <v>3.9769355207681656E-2</v>
      </c>
      <c r="FV721" t="s">
        <v>294</v>
      </c>
      <c r="FW721" s="21"/>
      <c r="FX721">
        <f t="shared" si="33"/>
        <v>1.9056243896484375</v>
      </c>
      <c r="FY721">
        <f t="shared" si="34"/>
        <v>-6.6003823280334467E-2</v>
      </c>
      <c r="FZ721">
        <f t="shared" si="35"/>
        <v>93.456315612792963</v>
      </c>
    </row>
    <row r="722" spans="1:182" x14ac:dyDescent="0.2">
      <c r="A722" t="s">
        <v>226</v>
      </c>
      <c r="B722" t="s">
        <v>0</v>
      </c>
      <c r="C722" t="s">
        <v>289</v>
      </c>
      <c r="D722" t="s">
        <v>231</v>
      </c>
      <c r="E722" t="s">
        <v>219</v>
      </c>
      <c r="F722" s="21">
        <v>5180</v>
      </c>
      <c r="G722" s="21">
        <v>4.3416414260864258</v>
      </c>
      <c r="H722" s="21">
        <v>4.1715645790100098</v>
      </c>
      <c r="I722" s="21">
        <v>3.9982006549835205</v>
      </c>
      <c r="J722" s="21">
        <v>3.7451531887054443</v>
      </c>
      <c r="K722" s="21">
        <v>3.978771448135376</v>
      </c>
      <c r="L722" s="21">
        <v>4.0169901847839355</v>
      </c>
      <c r="M722" s="21">
        <v>4.4607467651367188</v>
      </c>
      <c r="N722" s="21">
        <v>2.5681030750274658</v>
      </c>
      <c r="O722" s="21">
        <v>-0.52533829212188721</v>
      </c>
      <c r="P722" s="21">
        <v>-5.0862717628479004</v>
      </c>
      <c r="Q722" s="21">
        <v>-9.0550098419189453</v>
      </c>
      <c r="R722" s="21">
        <v>-12.61197566986084</v>
      </c>
      <c r="S722" s="21">
        <v>-13.996536254882813</v>
      </c>
      <c r="T722" s="21">
        <v>-14.598316192626953</v>
      </c>
      <c r="U722" s="21">
        <v>-13.827326774597168</v>
      </c>
      <c r="V722" s="21">
        <v>-10.585888862609863</v>
      </c>
      <c r="W722" s="21">
        <v>-6.4567546844482422</v>
      </c>
      <c r="X722" s="21">
        <v>-0.83979785442352295</v>
      </c>
      <c r="Y722" s="21">
        <v>4.3268494606018066</v>
      </c>
      <c r="Z722" s="21">
        <v>6.6149787902832031</v>
      </c>
      <c r="AA722" s="21">
        <v>6.7362966537475586</v>
      </c>
      <c r="AB722" s="21">
        <v>6.4239511489868164</v>
      </c>
      <c r="AC722" s="21">
        <v>5.6723074913024902</v>
      </c>
      <c r="AD722" s="21">
        <v>5.0128846168518066</v>
      </c>
      <c r="AE722" s="21">
        <v>-0.23163020610809326</v>
      </c>
      <c r="AF722" s="21">
        <v>-0.10339158773422241</v>
      </c>
      <c r="AG722" s="21">
        <v>-2.6237539947032928E-2</v>
      </c>
      <c r="AH722" s="21">
        <v>-0.1235332116484642</v>
      </c>
      <c r="AI722" s="21">
        <v>0.13949675858020782</v>
      </c>
      <c r="AJ722" s="21">
        <v>-7.7515117824077606E-2</v>
      </c>
      <c r="AK722" s="21">
        <v>1.861683651804924E-2</v>
      </c>
      <c r="AL722" s="21">
        <v>-0.31655144691467285</v>
      </c>
      <c r="AM722" s="21">
        <v>8.7584987282752991E-2</v>
      </c>
      <c r="AN722" s="21">
        <v>-0.24828889966011047</v>
      </c>
      <c r="AO722" s="21">
        <v>-0.31541827321052551</v>
      </c>
      <c r="AP722" s="21">
        <v>-0.83185887336730957</v>
      </c>
      <c r="AQ722" s="21">
        <v>-0.11032453924417496</v>
      </c>
      <c r="AR722" s="21">
        <v>-0.28149038553237915</v>
      </c>
      <c r="AS722" s="21">
        <v>-0.23889879882335663</v>
      </c>
      <c r="AT722" s="21">
        <v>-0.16026216745376587</v>
      </c>
      <c r="AU722" s="21">
        <v>-0.57420825958251953</v>
      </c>
      <c r="AV722" s="21">
        <v>-0.81119602918624878</v>
      </c>
      <c r="AW722" s="21">
        <v>-0.71658653020858765</v>
      </c>
      <c r="AX722" s="21">
        <v>-0.57771921157836914</v>
      </c>
      <c r="AY722" s="21">
        <v>-0.35170325636863708</v>
      </c>
      <c r="AZ722" s="21">
        <v>-0.17485335469245911</v>
      </c>
      <c r="BA722" s="21">
        <v>-6.0263961553573608E-2</v>
      </c>
      <c r="BB722" s="21">
        <v>0.10220084339380264</v>
      </c>
      <c r="BC722" s="21">
        <v>1.44626060500741E-2</v>
      </c>
      <c r="BD722" s="21">
        <v>0.17618592083454132</v>
      </c>
      <c r="BE722" s="21">
        <v>0.23552329838275909</v>
      </c>
      <c r="BF722" s="21">
        <v>0.12589897215366364</v>
      </c>
      <c r="BG722" s="21">
        <v>0.38462722301483154</v>
      </c>
      <c r="BH722" s="21">
        <v>0.21261245012283325</v>
      </c>
      <c r="BI722" s="21">
        <v>0.38137927651405334</v>
      </c>
      <c r="BJ722" s="21">
        <v>4.270637035369873E-2</v>
      </c>
      <c r="BK722" s="21">
        <v>0.5641334056854248</v>
      </c>
      <c r="BL722" s="21">
        <v>0.36042988300323486</v>
      </c>
      <c r="BM722" s="21">
        <v>0.25514891743659973</v>
      </c>
      <c r="BN722" s="21">
        <v>-0.25493225455284119</v>
      </c>
      <c r="BO722" s="21">
        <v>0.34730938076972961</v>
      </c>
      <c r="BP722" s="21">
        <v>0.18622145056724548</v>
      </c>
      <c r="BQ722" s="21">
        <v>0.15627174079418182</v>
      </c>
      <c r="BR722" s="21">
        <v>0.19879496097564697</v>
      </c>
      <c r="BS722" s="21">
        <v>-0.29429018497467041</v>
      </c>
      <c r="BT722" s="21">
        <v>-0.53379297256469727</v>
      </c>
      <c r="BU722" s="21">
        <v>-0.45836281776428223</v>
      </c>
      <c r="BV722" s="21">
        <v>-0.29356667399406433</v>
      </c>
      <c r="BW722" s="21">
        <v>-8.0397829413414001E-2</v>
      </c>
      <c r="BX722" s="21">
        <v>0.10080090910196304</v>
      </c>
      <c r="BY722" s="21">
        <v>0.16454274952411652</v>
      </c>
      <c r="BZ722" s="21">
        <v>0.31533855199813843</v>
      </c>
      <c r="CA722" s="21">
        <v>0.18490573763847351</v>
      </c>
      <c r="CB722" s="21">
        <v>0.36982044577598572</v>
      </c>
      <c r="CC722" s="21">
        <v>0.4168180525302887</v>
      </c>
      <c r="CD722" s="21">
        <v>0.2986549437046051</v>
      </c>
      <c r="CE722" s="21">
        <v>0.55440384149551392</v>
      </c>
      <c r="CF722" s="21">
        <v>0.41355392336845398</v>
      </c>
      <c r="CG722" s="21">
        <v>0.63262742757797241</v>
      </c>
      <c r="CH722" s="21">
        <v>0.29152724146842957</v>
      </c>
      <c r="CI722" s="21">
        <v>0.89418935775756836</v>
      </c>
      <c r="CJ722" s="21">
        <v>0.78202664852142334</v>
      </c>
      <c r="CK722" s="21">
        <v>0.65032202005386353</v>
      </c>
      <c r="CL722" s="21">
        <v>0.14464539289474487</v>
      </c>
      <c r="CM722" s="21">
        <v>0.6642652153968811</v>
      </c>
      <c r="CN722" s="21">
        <v>0.51015722751617432</v>
      </c>
      <c r="CO722" s="21">
        <v>0.42996564507484436</v>
      </c>
      <c r="CP722" s="21">
        <v>0.4474768340587616</v>
      </c>
      <c r="CQ722" s="21">
        <v>-0.10041975229978561</v>
      </c>
      <c r="CR722" s="21">
        <v>-0.34166449308395386</v>
      </c>
      <c r="CS722" s="21">
        <v>-0.27951785922050476</v>
      </c>
      <c r="CT722" s="21">
        <v>-9.676351398229599E-2</v>
      </c>
      <c r="CU722" s="21">
        <v>0.10750746726989746</v>
      </c>
      <c r="CV722" s="21">
        <v>0.29171821475028992</v>
      </c>
      <c r="CW722" s="21">
        <v>0.32024317979812622</v>
      </c>
      <c r="CX722" s="21">
        <v>0.46295705437660217</v>
      </c>
      <c r="CY722" s="21">
        <v>0.3553488552570343</v>
      </c>
      <c r="CZ722" s="21">
        <v>0.56345498561859131</v>
      </c>
      <c r="DA722" s="21">
        <v>0.59811282157897949</v>
      </c>
      <c r="DB722" s="21">
        <v>0.47141093015670776</v>
      </c>
      <c r="DC722" s="21">
        <v>0.72418045997619629</v>
      </c>
      <c r="DD722" s="21">
        <v>0.61449539661407471</v>
      </c>
      <c r="DE722" s="21">
        <v>0.88387560844421387</v>
      </c>
      <c r="DF722" s="21">
        <v>0.5403481125831604</v>
      </c>
      <c r="DG722" s="21">
        <v>1.2242453098297119</v>
      </c>
      <c r="DH722" s="21">
        <v>1.2036234140396118</v>
      </c>
      <c r="DI722" s="21">
        <v>1.0454951524734497</v>
      </c>
      <c r="DJ722" s="21">
        <v>0.54422301054000854</v>
      </c>
      <c r="DK722" s="21">
        <v>0.98122107982635498</v>
      </c>
      <c r="DL722" s="21">
        <v>0.83409303426742554</v>
      </c>
      <c r="DM722" s="21">
        <v>0.7036595344543457</v>
      </c>
      <c r="DN722" s="21">
        <v>0.69615870714187622</v>
      </c>
      <c r="DO722" s="21">
        <v>9.3450672924518585E-2</v>
      </c>
      <c r="DP722" s="21">
        <v>-0.14953598380088806</v>
      </c>
      <c r="DQ722" s="21">
        <v>-0.10067290812730789</v>
      </c>
      <c r="DR722" s="21">
        <v>0.10003964602947235</v>
      </c>
      <c r="DS722" s="21">
        <v>0.29541277885437012</v>
      </c>
      <c r="DT722" s="21">
        <v>0.48263552784919739</v>
      </c>
      <c r="DU722" s="21">
        <v>0.47594362497329712</v>
      </c>
      <c r="DV722" s="21">
        <v>0.61057555675506592</v>
      </c>
      <c r="DW722" s="21">
        <v>0.60144168138504028</v>
      </c>
      <c r="DX722" s="21">
        <v>0.84303247928619385</v>
      </c>
      <c r="DY722" s="21">
        <v>0.85987365245819092</v>
      </c>
      <c r="DZ722" s="21">
        <v>0.72084307670593262</v>
      </c>
      <c r="EA722" s="21">
        <v>0.9693109393119812</v>
      </c>
      <c r="EB722" s="21">
        <v>0.90462297201156616</v>
      </c>
      <c r="EC722" s="21">
        <v>1.2466380596160889</v>
      </c>
      <c r="ED722" s="21">
        <v>0.89960592985153198</v>
      </c>
      <c r="EE722" s="21">
        <v>1.7007937431335449</v>
      </c>
      <c r="EF722" s="21">
        <v>1.8123421669006348</v>
      </c>
      <c r="EG722" s="21">
        <v>1.6160622835159302</v>
      </c>
      <c r="EH722" s="21">
        <v>1.1211496591567993</v>
      </c>
      <c r="EI722" s="21">
        <v>1.4388549327850342</v>
      </c>
      <c r="EJ722" s="21">
        <v>1.301804780960083</v>
      </c>
      <c r="EK722" s="21">
        <v>1.0988301038742065</v>
      </c>
      <c r="EL722" s="21">
        <v>1.0552158355712891</v>
      </c>
      <c r="EM722" s="21">
        <v>0.3733687698841095</v>
      </c>
      <c r="EN722" s="21">
        <v>0.12786705791950226</v>
      </c>
      <c r="EO722" s="21">
        <v>0.15755079686641693</v>
      </c>
      <c r="EP722" s="21">
        <v>0.38419216871261597</v>
      </c>
      <c r="EQ722" s="21">
        <v>0.56671816110610962</v>
      </c>
      <c r="ER722" s="21">
        <v>0.75828981399536133</v>
      </c>
      <c r="ES722" s="21">
        <v>0.70075029134750366</v>
      </c>
      <c r="ET722" s="21">
        <v>0.82371324300765991</v>
      </c>
      <c r="EU722" s="21">
        <v>56.833220987429407</v>
      </c>
      <c r="EV722" s="21">
        <v>56.364665985107422</v>
      </c>
      <c r="EW722" s="21">
        <v>56.017589724904354</v>
      </c>
      <c r="EX722" s="21">
        <v>55.656513214111328</v>
      </c>
      <c r="EY722" s="21">
        <v>55.257881164550781</v>
      </c>
      <c r="EZ722" s="21">
        <v>54.813236236572266</v>
      </c>
      <c r="FA722" s="21">
        <v>54.696510314941406</v>
      </c>
      <c r="FB722" s="21">
        <v>55.066997528076172</v>
      </c>
      <c r="FC722" s="21">
        <v>57.472808837890625</v>
      </c>
      <c r="FD722" s="21">
        <v>60.435581207275391</v>
      </c>
      <c r="FE722" s="21">
        <v>63.129138946533203</v>
      </c>
      <c r="FF722" s="21">
        <v>65.111503601074219</v>
      </c>
      <c r="FG722" s="21">
        <v>66.628402709960938</v>
      </c>
      <c r="FH722" s="21">
        <v>67.640762329101563</v>
      </c>
      <c r="FI722" s="21">
        <v>67.870094299316406</v>
      </c>
      <c r="FJ722" s="21">
        <v>67.891990661621094</v>
      </c>
      <c r="FK722" s="21">
        <v>67.333381652832031</v>
      </c>
      <c r="FL722" s="21">
        <v>66.0780029296875</v>
      </c>
      <c r="FM722" s="21">
        <v>64.440536499023438</v>
      </c>
      <c r="FN722" s="21">
        <v>62.324577331542969</v>
      </c>
      <c r="FO722" s="21">
        <v>60.121177673339844</v>
      </c>
      <c r="FP722" s="21">
        <v>59.117279052734375</v>
      </c>
      <c r="FQ722" s="21">
        <v>58.281005859375</v>
      </c>
      <c r="FR722" s="21">
        <v>57.522865295410156</v>
      </c>
      <c r="FS722" s="21">
        <v>6.4999456405639648</v>
      </c>
      <c r="FT722" s="21">
        <v>0.32697063684463501</v>
      </c>
      <c r="FU722" s="21">
        <v>0.27276900410652161</v>
      </c>
      <c r="FV722" t="s">
        <v>294</v>
      </c>
      <c r="FW722" s="21"/>
      <c r="FX722">
        <f t="shared" si="33"/>
        <v>2.0763144731521606</v>
      </c>
      <c r="FY722">
        <f t="shared" si="34"/>
        <v>-0.14217163026332855</v>
      </c>
      <c r="FZ722">
        <f t="shared" si="35"/>
        <v>64.059535217285159</v>
      </c>
    </row>
    <row r="723" spans="1:182" x14ac:dyDescent="0.2">
      <c r="A723" t="s">
        <v>226</v>
      </c>
      <c r="B723" t="s">
        <v>0</v>
      </c>
      <c r="C723" t="s">
        <v>289</v>
      </c>
      <c r="D723" t="s">
        <v>231</v>
      </c>
      <c r="E723" t="s">
        <v>220</v>
      </c>
      <c r="F723" s="21">
        <v>2288</v>
      </c>
      <c r="G723" s="21">
        <v>2.2557637691497803</v>
      </c>
      <c r="H723" s="21">
        <v>2.0033423900604248</v>
      </c>
      <c r="I723" s="21">
        <v>1.9340802431106567</v>
      </c>
      <c r="J723" s="21">
        <v>1.8754673004150391</v>
      </c>
      <c r="K723" s="21">
        <v>1.8595600128173828</v>
      </c>
      <c r="L723" s="21">
        <v>1.8587557077407837</v>
      </c>
      <c r="M723" s="21">
        <v>1.6215332746505737</v>
      </c>
      <c r="N723" s="21">
        <v>0.57330042123794556</v>
      </c>
      <c r="O723" s="21">
        <v>-0.69003427028656006</v>
      </c>
      <c r="P723" s="21">
        <v>-2.6264054775238037</v>
      </c>
      <c r="Q723" s="21">
        <v>-4.6877546310424805</v>
      </c>
      <c r="R723" s="21">
        <v>-6.4491381645202637</v>
      </c>
      <c r="S723" s="21">
        <v>-6.4185147285461426</v>
      </c>
      <c r="T723" s="21">
        <v>-6.4456591606140137</v>
      </c>
      <c r="U723" s="21">
        <v>-6.3495726585388184</v>
      </c>
      <c r="V723" s="21">
        <v>-4.9368538856506348</v>
      </c>
      <c r="W723" s="21">
        <v>-2.8417537212371826</v>
      </c>
      <c r="X723" s="21">
        <v>-0.40980866551399231</v>
      </c>
      <c r="Y723" s="21">
        <v>1.9708230495452881</v>
      </c>
      <c r="Z723" s="21">
        <v>3.0305764675140381</v>
      </c>
      <c r="AA723" s="21">
        <v>3.2893106937408447</v>
      </c>
      <c r="AB723" s="21">
        <v>3.13885498046875</v>
      </c>
      <c r="AC723" s="21">
        <v>2.9169685840606689</v>
      </c>
      <c r="AD723" s="21">
        <v>2.4615108966827393</v>
      </c>
      <c r="AE723" s="21">
        <v>6.9651894271373749E-2</v>
      </c>
      <c r="AF723" s="21">
        <v>-9.6071705222129822E-2</v>
      </c>
      <c r="AG723" s="21">
        <v>-2.2046834230422974E-2</v>
      </c>
      <c r="AH723" s="21">
        <v>2.0812645554542542E-2</v>
      </c>
      <c r="AI723" s="21">
        <v>0.12946149706840515</v>
      </c>
      <c r="AJ723" s="21">
        <v>4.4266499578952789E-2</v>
      </c>
      <c r="AK723" s="21">
        <v>-0.27558168768882751</v>
      </c>
      <c r="AL723" s="21">
        <v>-0.80752235651016235</v>
      </c>
      <c r="AM723" s="21">
        <v>-0.54491597414016724</v>
      </c>
      <c r="AN723" s="21">
        <v>-0.80890941619873047</v>
      </c>
      <c r="AO723" s="21">
        <v>-1.1515557765960693</v>
      </c>
      <c r="AP723" s="21">
        <v>-1.593897819519043</v>
      </c>
      <c r="AQ723" s="21">
        <v>-0.58557844161987305</v>
      </c>
      <c r="AR723" s="21">
        <v>-0.36898064613342285</v>
      </c>
      <c r="AS723" s="21">
        <v>-0.34652748703956604</v>
      </c>
      <c r="AT723" s="21">
        <v>-0.32780429720878601</v>
      </c>
      <c r="AU723" s="21">
        <v>-0.286298006772995</v>
      </c>
      <c r="AV723" s="21">
        <v>-0.51203864812850952</v>
      </c>
      <c r="AW723" s="21">
        <v>-0.40694531798362732</v>
      </c>
      <c r="AX723" s="21">
        <v>-0.34180465340614319</v>
      </c>
      <c r="AY723" s="21">
        <v>-9.0274877846240997E-2</v>
      </c>
      <c r="AZ723" s="21">
        <v>-8.8404066860675812E-2</v>
      </c>
      <c r="BA723" s="21">
        <v>0.20301333069801331</v>
      </c>
      <c r="BB723" s="21">
        <v>0.10784772783517838</v>
      </c>
      <c r="BC723" s="21">
        <v>0.21582956612110138</v>
      </c>
      <c r="BD723" s="21">
        <v>0.10399758815765381</v>
      </c>
      <c r="BE723" s="21">
        <v>0.15404108166694641</v>
      </c>
      <c r="BF723" s="21">
        <v>0.18642449378967285</v>
      </c>
      <c r="BG723" s="21">
        <v>0.24645942449569702</v>
      </c>
      <c r="BH723" s="21">
        <v>0.18508224189281464</v>
      </c>
      <c r="BI723" s="21">
        <v>-0.1389814168214798</v>
      </c>
      <c r="BJ723" s="21">
        <v>-0.62688374519348145</v>
      </c>
      <c r="BK723" s="21">
        <v>-0.39041629433631897</v>
      </c>
      <c r="BL723" s="21">
        <v>-0.5995635986328125</v>
      </c>
      <c r="BM723" s="21">
        <v>-0.87468433380126953</v>
      </c>
      <c r="BN723" s="21">
        <v>-1.2495471239089966</v>
      </c>
      <c r="BO723" s="21">
        <v>-0.29818376898765564</v>
      </c>
      <c r="BP723" s="21">
        <v>-5.6474249809980392E-2</v>
      </c>
      <c r="BQ723" s="21">
        <v>-0.13946610689163208</v>
      </c>
      <c r="BR723" s="21">
        <v>-0.12088951468467712</v>
      </c>
      <c r="BS723" s="21">
        <v>-0.10705228894948959</v>
      </c>
      <c r="BT723" s="21">
        <v>-0.2682482898235321</v>
      </c>
      <c r="BU723" s="21">
        <v>-0.17584344744682312</v>
      </c>
      <c r="BV723" s="21">
        <v>-9.9689185619354248E-2</v>
      </c>
      <c r="BW723" s="21">
        <v>0.16036231815814972</v>
      </c>
      <c r="BX723" s="21">
        <v>0.19314476847648621</v>
      </c>
      <c r="BY723" s="21">
        <v>0.37979024648666382</v>
      </c>
      <c r="BZ723" s="21">
        <v>0.28203868865966797</v>
      </c>
      <c r="CA723" s="21">
        <v>0.31707176566123962</v>
      </c>
      <c r="CB723" s="21">
        <v>0.24256497621536255</v>
      </c>
      <c r="CC723" s="21">
        <v>0.2759990394115448</v>
      </c>
      <c r="CD723" s="21">
        <v>0.30112674832344055</v>
      </c>
      <c r="CE723" s="21">
        <v>0.32749181985855103</v>
      </c>
      <c r="CF723" s="21">
        <v>0.28261080384254456</v>
      </c>
      <c r="CG723" s="21">
        <v>-4.4372472912073135E-2</v>
      </c>
      <c r="CH723" s="21">
        <v>-0.50177401304244995</v>
      </c>
      <c r="CI723" s="21">
        <v>-0.28341025114059448</v>
      </c>
      <c r="CJ723" s="21">
        <v>-0.45457133650779724</v>
      </c>
      <c r="CK723" s="21">
        <v>-0.68292397260665894</v>
      </c>
      <c r="CL723" s="21">
        <v>-1.011050820350647</v>
      </c>
      <c r="CM723" s="21">
        <v>-9.9135115742683411E-2</v>
      </c>
      <c r="CN723" s="21">
        <v>0.15996673703193665</v>
      </c>
      <c r="CO723" s="21">
        <v>3.9439774118363857E-3</v>
      </c>
      <c r="CP723" s="21">
        <v>2.2419029846787453E-2</v>
      </c>
      <c r="CQ723" s="21">
        <v>1.709275133907795E-2</v>
      </c>
      <c r="CR723" s="21">
        <v>-9.939981997013092E-2</v>
      </c>
      <c r="CS723" s="21">
        <v>-1.5783000737428665E-2</v>
      </c>
      <c r="CT723" s="21">
        <v>6.799924373626709E-2</v>
      </c>
      <c r="CU723" s="21">
        <v>0.33395287394523621</v>
      </c>
      <c r="CV723" s="21">
        <v>0.38814464211463928</v>
      </c>
      <c r="CW723" s="21">
        <v>0.50222539901733398</v>
      </c>
      <c r="CX723" s="21">
        <v>0.40268281102180481</v>
      </c>
      <c r="CY723" s="21">
        <v>0.41831398010253906</v>
      </c>
      <c r="CZ723" s="21">
        <v>0.38113236427307129</v>
      </c>
      <c r="DA723" s="21">
        <v>0.39795699715614319</v>
      </c>
      <c r="DB723" s="21">
        <v>0.41582900285720825</v>
      </c>
      <c r="DC723" s="21">
        <v>0.40852421522140503</v>
      </c>
      <c r="DD723" s="21">
        <v>0.38013935089111328</v>
      </c>
      <c r="DE723" s="21">
        <v>5.0236467272043228E-2</v>
      </c>
      <c r="DF723" s="21">
        <v>-0.37666428089141846</v>
      </c>
      <c r="DG723" s="21">
        <v>-0.17640422284603119</v>
      </c>
      <c r="DH723" s="21">
        <v>-0.30957907438278198</v>
      </c>
      <c r="DI723" s="21">
        <v>-0.49116364121437073</v>
      </c>
      <c r="DJ723" s="21">
        <v>-0.77255457639694214</v>
      </c>
      <c r="DK723" s="21">
        <v>9.9913544952869415E-2</v>
      </c>
      <c r="DL723" s="21">
        <v>0.37640771269798279</v>
      </c>
      <c r="DM723" s="21">
        <v>0.14735406637191772</v>
      </c>
      <c r="DN723" s="21">
        <v>0.16572757065296173</v>
      </c>
      <c r="DO723" s="21">
        <v>0.14123779535293579</v>
      </c>
      <c r="DP723" s="21">
        <v>6.9448642432689667E-2</v>
      </c>
      <c r="DQ723" s="21">
        <v>0.14427745342254639</v>
      </c>
      <c r="DR723" s="21">
        <v>0.23568767309188843</v>
      </c>
      <c r="DS723" s="21">
        <v>0.50754344463348389</v>
      </c>
      <c r="DT723" s="21">
        <v>0.58314448595046997</v>
      </c>
      <c r="DU723" s="21">
        <v>0.62466055154800415</v>
      </c>
      <c r="DV723" s="21">
        <v>0.52332693338394165</v>
      </c>
      <c r="DW723" s="21">
        <v>0.5644916296005249</v>
      </c>
      <c r="DX723" s="21">
        <v>0.58120167255401611</v>
      </c>
      <c r="DY723" s="21">
        <v>0.57404494285583496</v>
      </c>
      <c r="DZ723" s="21">
        <v>0.58144086599349976</v>
      </c>
      <c r="EA723" s="21">
        <v>0.52552211284637451</v>
      </c>
      <c r="EB723" s="21">
        <v>0.52095508575439453</v>
      </c>
      <c r="EC723" s="21">
        <v>0.18683674931526184</v>
      </c>
      <c r="ED723" s="21">
        <v>-0.19602569937705994</v>
      </c>
      <c r="EE723" s="21">
        <v>-2.1904511377215385E-2</v>
      </c>
      <c r="EF723" s="21">
        <v>-0.10023327171802521</v>
      </c>
      <c r="EG723" s="21">
        <v>-0.21429213881492615</v>
      </c>
      <c r="EH723" s="21">
        <v>-0.42820382118225098</v>
      </c>
      <c r="EI723" s="21">
        <v>0.38730821013450623</v>
      </c>
      <c r="EJ723" s="21">
        <v>0.68891412019729614</v>
      </c>
      <c r="EK723" s="21">
        <v>0.35441544651985168</v>
      </c>
      <c r="EL723" s="21">
        <v>0.37264233827590942</v>
      </c>
      <c r="EM723" s="21">
        <v>0.3204835057258606</v>
      </c>
      <c r="EN723" s="21">
        <v>0.31323900818824768</v>
      </c>
      <c r="EO723" s="21">
        <v>0.37537932395935059</v>
      </c>
      <c r="EP723" s="21">
        <v>0.47780314087867737</v>
      </c>
      <c r="EQ723" s="21">
        <v>0.75818061828613281</v>
      </c>
      <c r="ER723" s="21">
        <v>0.86469334363937378</v>
      </c>
      <c r="ES723" s="21">
        <v>0.80143743753433228</v>
      </c>
      <c r="ET723" s="21">
        <v>0.69751787185668945</v>
      </c>
      <c r="EU723" s="21">
        <v>58.274554513976859</v>
      </c>
      <c r="EV723" s="21">
        <v>57.771682739257813</v>
      </c>
      <c r="EW723" s="21">
        <v>57.473355290938265</v>
      </c>
      <c r="EX723" s="21">
        <v>57.154106140136719</v>
      </c>
      <c r="EY723" s="21">
        <v>56.895259857177734</v>
      </c>
      <c r="EZ723" s="21">
        <v>56.545562744140625</v>
      </c>
      <c r="FA723" s="21">
        <v>56.38592529296875</v>
      </c>
      <c r="FB723" s="21">
        <v>56.828289031982422</v>
      </c>
      <c r="FC723" s="21">
        <v>58.880100250244141</v>
      </c>
      <c r="FD723" s="21">
        <v>61.252765655517578</v>
      </c>
      <c r="FE723" s="21">
        <v>63.442276000976563</v>
      </c>
      <c r="FF723" s="21">
        <v>65.148323059082031</v>
      </c>
      <c r="FG723" s="21">
        <v>66.382423400878906</v>
      </c>
      <c r="FH723" s="21">
        <v>67.207054138183594</v>
      </c>
      <c r="FI723" s="21">
        <v>67.472427368164063</v>
      </c>
      <c r="FJ723" s="21">
        <v>67.413566589355469</v>
      </c>
      <c r="FK723" s="21">
        <v>66.767463684082031</v>
      </c>
      <c r="FL723" s="21">
        <v>65.600135803222656</v>
      </c>
      <c r="FM723" s="21">
        <v>64.385696411132813</v>
      </c>
      <c r="FN723" s="21">
        <v>62.567436218261719</v>
      </c>
      <c r="FO723" s="21">
        <v>60.933303833007813</v>
      </c>
      <c r="FP723" s="21">
        <v>60.072799682617188</v>
      </c>
      <c r="FQ723" s="21">
        <v>59.483383178710938</v>
      </c>
      <c r="FR723" s="21">
        <v>58.816864013671875</v>
      </c>
      <c r="FS723" s="21">
        <v>3.1159915924072266</v>
      </c>
      <c r="FT723" s="21">
        <v>0.14513178169727325</v>
      </c>
      <c r="FU723" s="21">
        <v>0.23841089010238647</v>
      </c>
      <c r="FV723" t="s">
        <v>294</v>
      </c>
      <c r="FW723" s="21"/>
      <c r="FX723">
        <f t="shared" si="33"/>
        <v>1.0078295648097992</v>
      </c>
      <c r="FY723">
        <f t="shared" si="34"/>
        <v>6.0772409662604332E-2</v>
      </c>
      <c r="FZ723">
        <f t="shared" si="35"/>
        <v>64.050807189941409</v>
      </c>
    </row>
    <row r="724" spans="1:182" x14ac:dyDescent="0.2">
      <c r="A724" t="s">
        <v>226</v>
      </c>
      <c r="B724" t="s">
        <v>0</v>
      </c>
      <c r="C724" t="s">
        <v>289</v>
      </c>
      <c r="D724" t="s">
        <v>231</v>
      </c>
      <c r="E724" t="s">
        <v>221</v>
      </c>
      <c r="F724" s="21">
        <v>2892</v>
      </c>
      <c r="G724" s="21">
        <v>2.1453208923339844</v>
      </c>
      <c r="H724" s="21">
        <v>2.1175956726074219</v>
      </c>
      <c r="I724" s="21">
        <v>1.9967939853668213</v>
      </c>
      <c r="J724" s="21">
        <v>1.8448083400726318</v>
      </c>
      <c r="K724" s="21">
        <v>2.0901739597320557</v>
      </c>
      <c r="L724" s="21">
        <v>2.1287097930908203</v>
      </c>
      <c r="M724" s="21">
        <v>2.7655677795410156</v>
      </c>
      <c r="N724" s="21">
        <v>1.8836939334869385</v>
      </c>
      <c r="O724" s="21">
        <v>5.9051573276519775E-2</v>
      </c>
      <c r="P724" s="21">
        <v>-2.4838342666625977</v>
      </c>
      <c r="Q724" s="21">
        <v>-4.4849543571472168</v>
      </c>
      <c r="R724" s="21">
        <v>-6.4645733833312988</v>
      </c>
      <c r="S724" s="21">
        <v>-7.7107224464416504</v>
      </c>
      <c r="T724" s="21">
        <v>-8.1042652130126953</v>
      </c>
      <c r="U724" s="21">
        <v>-7.5165596008300781</v>
      </c>
      <c r="V724" s="21">
        <v>-5.7017879486083984</v>
      </c>
      <c r="W724" s="21">
        <v>-3.6152324676513672</v>
      </c>
      <c r="X724" s="21">
        <v>-0.47500890493392944</v>
      </c>
      <c r="Y724" s="21">
        <v>2.4205434322357178</v>
      </c>
      <c r="Z724" s="21">
        <v>3.6775693893432617</v>
      </c>
      <c r="AA724" s="21">
        <v>3.5947926044464111</v>
      </c>
      <c r="AB724" s="21">
        <v>3.4249522686004639</v>
      </c>
      <c r="AC724" s="21">
        <v>2.8815085887908936</v>
      </c>
      <c r="AD724" s="21">
        <v>2.6086330413818359</v>
      </c>
      <c r="AE724" s="21">
        <v>-0.39034470915794373</v>
      </c>
      <c r="AF724" s="21">
        <v>-0.24834427237510681</v>
      </c>
      <c r="AG724" s="21">
        <v>-0.24061278998851776</v>
      </c>
      <c r="AH724" s="21">
        <v>-0.32603350281715393</v>
      </c>
      <c r="AI724" s="21">
        <v>-0.13468456268310547</v>
      </c>
      <c r="AJ724" s="21">
        <v>-0.30490449070930481</v>
      </c>
      <c r="AK724" s="21">
        <v>0.10020755976438522</v>
      </c>
      <c r="AL724" s="21">
        <v>0.18676039576530457</v>
      </c>
      <c r="AM724" s="21">
        <v>0.30839952826499939</v>
      </c>
      <c r="AN724" s="21">
        <v>0.20183055102825165</v>
      </c>
      <c r="AO724" s="21">
        <v>0.32073032855987549</v>
      </c>
      <c r="AP724" s="21">
        <v>8.0919563770294189E-3</v>
      </c>
      <c r="AQ724" s="21">
        <v>6.9246768951416016E-2</v>
      </c>
      <c r="AR724" s="21">
        <v>-0.15938059985637665</v>
      </c>
      <c r="AS724" s="21">
        <v>-0.16101139783859253</v>
      </c>
      <c r="AT724" s="21">
        <v>-0.12297459691762924</v>
      </c>
      <c r="AU724" s="21">
        <v>-0.4817625880241394</v>
      </c>
      <c r="AV724" s="21">
        <v>-0.5864223837852478</v>
      </c>
      <c r="AW724" s="21">
        <v>-0.45919549465179443</v>
      </c>
      <c r="AX724" s="21">
        <v>-0.38231989741325378</v>
      </c>
      <c r="AY724" s="21">
        <v>-0.40129980444908142</v>
      </c>
      <c r="AZ724" s="21">
        <v>-0.25209608674049377</v>
      </c>
      <c r="BA724" s="21">
        <v>-0.3444216251373291</v>
      </c>
      <c r="BB724" s="21">
        <v>-0.14942359924316406</v>
      </c>
      <c r="BC724" s="21">
        <v>-0.20516766607761383</v>
      </c>
      <c r="BD724" s="21">
        <v>-5.831480398774147E-2</v>
      </c>
      <c r="BE724" s="21">
        <v>-5.6874610483646393E-2</v>
      </c>
      <c r="BF724" s="21">
        <v>-0.15082363784313202</v>
      </c>
      <c r="BG724" s="21">
        <v>6.1323065310716629E-2</v>
      </c>
      <c r="BH724" s="21">
        <v>-6.4471833407878876E-2</v>
      </c>
      <c r="BI724" s="21">
        <v>0.39807319641113281</v>
      </c>
      <c r="BJ724" s="21">
        <v>0.47778871655464172</v>
      </c>
      <c r="BK724" s="21">
        <v>0.75419795513153076</v>
      </c>
      <c r="BL724" s="21">
        <v>0.78888267278671265</v>
      </c>
      <c r="BM724" s="21">
        <v>0.84259223937988281</v>
      </c>
      <c r="BN724" s="21">
        <v>0.50309717655181885</v>
      </c>
      <c r="BO724" s="21">
        <v>0.39718726277351379</v>
      </c>
      <c r="BP724" s="21">
        <v>0.16863325238227844</v>
      </c>
      <c r="BQ724" s="21">
        <v>0.16423855721950531</v>
      </c>
      <c r="BR724" s="21">
        <v>0.17171159386634827</v>
      </c>
      <c r="BS724" s="21">
        <v>-0.26546105742454529</v>
      </c>
      <c r="BT724" s="21">
        <v>-0.40750879049301147</v>
      </c>
      <c r="BU724" s="21">
        <v>-0.30444008111953735</v>
      </c>
      <c r="BV724" s="21">
        <v>-0.19869360327720642</v>
      </c>
      <c r="BW724" s="21">
        <v>-0.21133089065551758</v>
      </c>
      <c r="BX724" s="21">
        <v>-7.8512877225875854E-2</v>
      </c>
      <c r="BY724" s="21">
        <v>-0.17513322830200195</v>
      </c>
      <c r="BZ724" s="21">
        <v>7.1116634644567966E-3</v>
      </c>
      <c r="CA724" s="21">
        <v>-7.6914623379707336E-2</v>
      </c>
      <c r="CB724" s="21">
        <v>7.3299027979373932E-2</v>
      </c>
      <c r="CC724" s="21">
        <v>7.0381894707679749E-2</v>
      </c>
      <c r="CD724" s="21">
        <v>-2.9473818838596344E-2</v>
      </c>
      <c r="CE724" s="21">
        <v>0.19707734882831573</v>
      </c>
      <c r="CF724" s="21">
        <v>0.10205110162496567</v>
      </c>
      <c r="CG724" s="21">
        <v>0.60437405109405518</v>
      </c>
      <c r="CH724" s="21">
        <v>0.67935407161712646</v>
      </c>
      <c r="CI724" s="21">
        <v>1.0629565715789795</v>
      </c>
      <c r="CJ724" s="21">
        <v>1.1954731941223145</v>
      </c>
      <c r="CK724" s="21">
        <v>1.2040321826934814</v>
      </c>
      <c r="CL724" s="21">
        <v>0.84593623876571655</v>
      </c>
      <c r="CM724" s="21">
        <v>0.62431782484054565</v>
      </c>
      <c r="CN724" s="21">
        <v>0.39581465721130371</v>
      </c>
      <c r="CO724" s="21">
        <v>0.38950568437576294</v>
      </c>
      <c r="CP724" s="21">
        <v>0.37581035494804382</v>
      </c>
      <c r="CQ724" s="21">
        <v>-0.11565127223730087</v>
      </c>
      <c r="CR724" s="21">
        <v>-0.2835938036441803</v>
      </c>
      <c r="CS724" s="21">
        <v>-0.19725695252418518</v>
      </c>
      <c r="CT724" s="21">
        <v>-7.1514584124088287E-2</v>
      </c>
      <c r="CU724" s="21">
        <v>-7.9759009182453156E-2</v>
      </c>
      <c r="CV724" s="21">
        <v>4.1710317134857178E-2</v>
      </c>
      <c r="CW724" s="21">
        <v>-5.7884588837623596E-2</v>
      </c>
      <c r="CX724" s="21">
        <v>0.11552751064300537</v>
      </c>
      <c r="CY724" s="21">
        <v>5.1338426768779755E-2</v>
      </c>
      <c r="CZ724" s="21">
        <v>0.20491285622119904</v>
      </c>
      <c r="DA724" s="21">
        <v>0.19763840734958649</v>
      </c>
      <c r="DB724" s="21">
        <v>9.1876000165939331E-2</v>
      </c>
      <c r="DC724" s="21">
        <v>0.33283162117004395</v>
      </c>
      <c r="DD724" s="21">
        <v>0.26857402920722961</v>
      </c>
      <c r="DE724" s="21">
        <v>0.81067490577697754</v>
      </c>
      <c r="DF724" s="21">
        <v>0.88091939687728882</v>
      </c>
      <c r="DG724" s="21">
        <v>1.3717151880264282</v>
      </c>
      <c r="DH724" s="21">
        <v>1.6020636558532715</v>
      </c>
      <c r="DI724" s="21">
        <v>1.5654721260070801</v>
      </c>
      <c r="DJ724" s="21">
        <v>1.1887753009796143</v>
      </c>
      <c r="DK724" s="21">
        <v>0.8514484167098999</v>
      </c>
      <c r="DL724" s="21">
        <v>0.62299603223800659</v>
      </c>
      <c r="DM724" s="21">
        <v>0.61477279663085938</v>
      </c>
      <c r="DN724" s="21">
        <v>0.57990908622741699</v>
      </c>
      <c r="DO724" s="21">
        <v>3.4158509224653244E-2</v>
      </c>
      <c r="DP724" s="21">
        <v>-0.15967880189418793</v>
      </c>
      <c r="DQ724" s="21">
        <v>-9.0073823928833008E-2</v>
      </c>
      <c r="DR724" s="21">
        <v>5.5664427578449249E-2</v>
      </c>
      <c r="DS724" s="21">
        <v>5.1812876015901566E-2</v>
      </c>
      <c r="DT724" s="21">
        <v>0.16193351149559021</v>
      </c>
      <c r="DU724" s="21">
        <v>5.9364043176174164E-2</v>
      </c>
      <c r="DV724" s="21">
        <v>0.22394335269927979</v>
      </c>
      <c r="DW724" s="21">
        <v>0.23651546239852905</v>
      </c>
      <c r="DX724" s="21">
        <v>0.39494234323501587</v>
      </c>
      <c r="DY724" s="21">
        <v>0.38137659430503845</v>
      </c>
      <c r="DZ724" s="21">
        <v>0.26708585023880005</v>
      </c>
      <c r="EA724" s="21">
        <v>0.52883923053741455</v>
      </c>
      <c r="EB724" s="21">
        <v>0.50900667905807495</v>
      </c>
      <c r="EC724" s="21">
        <v>1.1085405349731445</v>
      </c>
      <c r="ED724" s="21">
        <v>1.171947717666626</v>
      </c>
      <c r="EE724" s="21">
        <v>1.8175135850906372</v>
      </c>
      <c r="EF724" s="21">
        <v>2.1891157627105713</v>
      </c>
      <c r="EG724" s="21">
        <v>2.0873339176177979</v>
      </c>
      <c r="EH724" s="21">
        <v>1.6837805509567261</v>
      </c>
      <c r="EI724" s="21">
        <v>1.1793888807296753</v>
      </c>
      <c r="EJ724" s="21">
        <v>0.95100992918014526</v>
      </c>
      <c r="EK724" s="21">
        <v>0.94002276659011841</v>
      </c>
      <c r="EL724" s="21">
        <v>0.8745952844619751</v>
      </c>
      <c r="EM724" s="21">
        <v>0.25046005845069885</v>
      </c>
      <c r="EN724" s="21">
        <v>1.9234776496887207E-2</v>
      </c>
      <c r="EO724" s="21">
        <v>6.4681589603424072E-2</v>
      </c>
      <c r="EP724" s="21">
        <v>0.23929072916507721</v>
      </c>
      <c r="EQ724" s="21">
        <v>0.24178178608417511</v>
      </c>
      <c r="ER724" s="21">
        <v>0.33551672101020813</v>
      </c>
      <c r="ES724" s="21">
        <v>0.22865244746208191</v>
      </c>
      <c r="ET724" s="21">
        <v>0.3804786205291748</v>
      </c>
      <c r="EU724" s="21">
        <v>55.739473852858239</v>
      </c>
      <c r="EV724" s="21">
        <v>55.296958923339844</v>
      </c>
      <c r="EW724" s="21">
        <v>54.912890925403744</v>
      </c>
      <c r="EX724" s="21">
        <v>54.520076751708984</v>
      </c>
      <c r="EY724" s="21">
        <v>54.015365600585938</v>
      </c>
      <c r="EZ724" s="21">
        <v>53.498668670654297</v>
      </c>
      <c r="FA724" s="21">
        <v>53.414508819580078</v>
      </c>
      <c r="FB724" s="21">
        <v>53.730453491210938</v>
      </c>
      <c r="FC724" s="21">
        <v>56.404895782470703</v>
      </c>
      <c r="FD724" s="21">
        <v>59.815464019775391</v>
      </c>
      <c r="FE724" s="21">
        <v>62.891517639160156</v>
      </c>
      <c r="FF724" s="21">
        <v>65.083564758300781</v>
      </c>
      <c r="FG724" s="21">
        <v>66.8150634765625</v>
      </c>
      <c r="FH724" s="21">
        <v>67.969879150390625</v>
      </c>
      <c r="FI724" s="21">
        <v>68.171859741210938</v>
      </c>
      <c r="FJ724" s="21">
        <v>68.255043029785156</v>
      </c>
      <c r="FK724" s="21">
        <v>67.762832641601563</v>
      </c>
      <c r="FL724" s="21">
        <v>66.440620422363281</v>
      </c>
      <c r="FM724" s="21">
        <v>64.482154846191406</v>
      </c>
      <c r="FN724" s="21">
        <v>62.140285491943359</v>
      </c>
      <c r="FO724" s="21">
        <v>59.504901885986328</v>
      </c>
      <c r="FP724" s="21">
        <v>58.392192840576172</v>
      </c>
      <c r="FQ724" s="21">
        <v>57.36859130859375</v>
      </c>
      <c r="FR724" s="21">
        <v>56.540920257568359</v>
      </c>
      <c r="FS724" s="21">
        <v>5.5928268432617188</v>
      </c>
      <c r="FT724" s="21">
        <v>0.29076829552650452</v>
      </c>
      <c r="FU724" s="21">
        <v>0.19054882228374481</v>
      </c>
      <c r="FV724" t="s">
        <v>294</v>
      </c>
      <c r="FW724" s="21"/>
      <c r="FX724">
        <f t="shared" si="33"/>
        <v>1.1205328106880188</v>
      </c>
      <c r="FY724">
        <f t="shared" si="34"/>
        <v>-0.14955512434244156</v>
      </c>
      <c r="FZ724">
        <f t="shared" si="35"/>
        <v>64.066159057617185</v>
      </c>
    </row>
    <row r="725" spans="1:182" x14ac:dyDescent="0.2">
      <c r="A725" t="s">
        <v>226</v>
      </c>
      <c r="B725" t="s">
        <v>0</v>
      </c>
      <c r="C725" t="s">
        <v>289</v>
      </c>
      <c r="D725" t="s">
        <v>232</v>
      </c>
      <c r="E725" t="s">
        <v>219</v>
      </c>
      <c r="F725" s="21">
        <v>5687</v>
      </c>
      <c r="G725" s="21">
        <v>7.6436634063720703</v>
      </c>
      <c r="H725" s="21">
        <v>6.6748461723327637</v>
      </c>
      <c r="I725" s="21">
        <v>6.083768367767334</v>
      </c>
      <c r="J725" s="21">
        <v>5.7387542724609375</v>
      </c>
      <c r="K725" s="21">
        <v>5.4811782836914063</v>
      </c>
      <c r="L725" s="21">
        <v>5.3436985015869141</v>
      </c>
      <c r="M725" s="21">
        <v>5.4398636817932129</v>
      </c>
      <c r="N725" s="21">
        <v>3.7595481872558594</v>
      </c>
      <c r="O725" s="21">
        <v>-0.36502879858016968</v>
      </c>
      <c r="P725" s="21">
        <v>-6.2295980453491211</v>
      </c>
      <c r="Q725" s="21">
        <v>-11.039403915405273</v>
      </c>
      <c r="R725" s="21">
        <v>-14.005010604858398</v>
      </c>
      <c r="S725" s="21">
        <v>-14.501896858215332</v>
      </c>
      <c r="T725" s="21">
        <v>-12.913356781005859</v>
      </c>
      <c r="U725" s="21">
        <v>-10.204001426696777</v>
      </c>
      <c r="V725" s="21">
        <v>-5.7194991111755371</v>
      </c>
      <c r="W725" s="21">
        <v>2.0693190395832062E-2</v>
      </c>
      <c r="X725" s="21">
        <v>6.1140122413635254</v>
      </c>
      <c r="Y725" s="21">
        <v>10.96039867401123</v>
      </c>
      <c r="Z725" s="21">
        <v>13.160244941711426</v>
      </c>
      <c r="AA725" s="21">
        <v>13.018043518066406</v>
      </c>
      <c r="AB725" s="21">
        <v>11.820224761962891</v>
      </c>
      <c r="AC725" s="21">
        <v>10.335300445556641</v>
      </c>
      <c r="AD725" s="21">
        <v>8.6564960479736328</v>
      </c>
      <c r="AE725" s="21">
        <v>6.1724290251731873E-2</v>
      </c>
      <c r="AF725" s="21">
        <v>-9.1101780533790588E-2</v>
      </c>
      <c r="AG725" s="21">
        <v>-8.7849587202072144E-2</v>
      </c>
      <c r="AH725" s="21">
        <v>8.2839407026767731E-2</v>
      </c>
      <c r="AI725" s="21">
        <v>0.11804194003343582</v>
      </c>
      <c r="AJ725" s="21">
        <v>-2.8545672539621592E-3</v>
      </c>
      <c r="AK725" s="21">
        <v>5.5007105693221092E-3</v>
      </c>
      <c r="AL725" s="21">
        <v>-0.13266704976558685</v>
      </c>
      <c r="AM725" s="21">
        <v>-0.57692462205886841</v>
      </c>
      <c r="AN725" s="21">
        <v>-1.0144112110137939</v>
      </c>
      <c r="AO725" s="21">
        <v>-1.2877110242843628</v>
      </c>
      <c r="AP725" s="21">
        <v>-1.483086109161377</v>
      </c>
      <c r="AQ725" s="21">
        <v>-1.1746505498886108</v>
      </c>
      <c r="AR725" s="21">
        <v>-0.60713076591491699</v>
      </c>
      <c r="AS725" s="21">
        <v>-0.54198759794235229</v>
      </c>
      <c r="AT725" s="21">
        <v>-0.4960014820098877</v>
      </c>
      <c r="AU725" s="21">
        <v>0.13251505792140961</v>
      </c>
      <c r="AV725" s="21">
        <v>-0.34339731931686401</v>
      </c>
      <c r="AW725" s="21">
        <v>-0.37984749674797058</v>
      </c>
      <c r="AX725" s="21">
        <v>0.2704031765460968</v>
      </c>
      <c r="AY725" s="21">
        <v>0.50375825166702271</v>
      </c>
      <c r="AZ725" s="21">
        <v>0.16587783396244049</v>
      </c>
      <c r="BA725" s="21">
        <v>0.15308853983879089</v>
      </c>
      <c r="BB725" s="21">
        <v>0.10689576715230942</v>
      </c>
      <c r="BC725" s="21">
        <v>0.24766659736633301</v>
      </c>
      <c r="BD725" s="21">
        <v>8.7079793214797974E-2</v>
      </c>
      <c r="BE725" s="21">
        <v>8.9532062411308289E-2</v>
      </c>
      <c r="BF725" s="21">
        <v>0.22567006945610046</v>
      </c>
      <c r="BG725" s="21">
        <v>0.23750662803649902</v>
      </c>
      <c r="BH725" s="21">
        <v>0.11231813579797745</v>
      </c>
      <c r="BI725" s="21">
        <v>0.16257673501968384</v>
      </c>
      <c r="BJ725" s="21">
        <v>3.9919394999742508E-2</v>
      </c>
      <c r="BK725" s="21">
        <v>-0.37621903419494629</v>
      </c>
      <c r="BL725" s="21">
        <v>-0.7366606593132019</v>
      </c>
      <c r="BM725" s="21">
        <v>-0.94584023952484131</v>
      </c>
      <c r="BN725" s="21">
        <v>-1.0807911157608032</v>
      </c>
      <c r="BO725" s="21">
        <v>-0.79512101411819458</v>
      </c>
      <c r="BP725" s="21">
        <v>-0.27003940939903259</v>
      </c>
      <c r="BQ725" s="21">
        <v>-0.20697319507598877</v>
      </c>
      <c r="BR725" s="21">
        <v>-0.19520343840122223</v>
      </c>
      <c r="BS725" s="21">
        <v>0.42383569478988647</v>
      </c>
      <c r="BT725" s="21">
        <v>-4.9825616180896759E-2</v>
      </c>
      <c r="BU725" s="21">
        <v>-0.10219709575176239</v>
      </c>
      <c r="BV725" s="21">
        <v>0.54537957906723022</v>
      </c>
      <c r="BW725" s="21">
        <v>0.79552251100540161</v>
      </c>
      <c r="BX725" s="21">
        <v>0.44072049856185913</v>
      </c>
      <c r="BY725" s="21">
        <v>0.42733314633369446</v>
      </c>
      <c r="BZ725" s="21">
        <v>0.33578169345855713</v>
      </c>
      <c r="CA725" s="21">
        <v>0.37644967436790466</v>
      </c>
      <c r="CB725" s="21">
        <v>0.21048781275749207</v>
      </c>
      <c r="CC725" s="21">
        <v>0.21238605678081512</v>
      </c>
      <c r="CD725" s="21">
        <v>0.32459414005279541</v>
      </c>
      <c r="CE725" s="21">
        <v>0.32024750113487244</v>
      </c>
      <c r="CF725" s="21">
        <v>0.19208639860153198</v>
      </c>
      <c r="CG725" s="21">
        <v>0.27136710286140442</v>
      </c>
      <c r="CH725" s="21">
        <v>0.15945224463939667</v>
      </c>
      <c r="CI725" s="21">
        <v>-0.23721097409725189</v>
      </c>
      <c r="CJ725" s="21">
        <v>-0.54429149627685547</v>
      </c>
      <c r="CK725" s="21">
        <v>-0.70906150341033936</v>
      </c>
      <c r="CL725" s="21">
        <v>-0.802162766456604</v>
      </c>
      <c r="CM725" s="21">
        <v>-0.53226000070571899</v>
      </c>
      <c r="CN725" s="21">
        <v>-3.6570969969034195E-2</v>
      </c>
      <c r="CO725" s="21">
        <v>2.5056781247258186E-2</v>
      </c>
      <c r="CP725" s="21">
        <v>1.3128370977938175E-2</v>
      </c>
      <c r="CQ725" s="21">
        <v>0.62560349702835083</v>
      </c>
      <c r="CR725" s="21">
        <v>0.15350125730037689</v>
      </c>
      <c r="CS725" s="21">
        <v>9.0102724730968475E-2</v>
      </c>
      <c r="CT725" s="21">
        <v>0.73582738637924194</v>
      </c>
      <c r="CU725" s="21">
        <v>0.99759751558303833</v>
      </c>
      <c r="CV725" s="21">
        <v>0.63107568025588989</v>
      </c>
      <c r="CW725" s="21">
        <v>0.61727410554885864</v>
      </c>
      <c r="CX725" s="21">
        <v>0.49430739879608154</v>
      </c>
      <c r="CY725" s="21">
        <v>0.50523275136947632</v>
      </c>
      <c r="CZ725" s="21">
        <v>0.33389583230018616</v>
      </c>
      <c r="DA725" s="21">
        <v>0.33524003624916077</v>
      </c>
      <c r="DB725" s="21">
        <v>0.42351821064949036</v>
      </c>
      <c r="DC725" s="21">
        <v>0.40298837423324585</v>
      </c>
      <c r="DD725" s="21">
        <v>0.27185466885566711</v>
      </c>
      <c r="DE725" s="21">
        <v>0.380157470703125</v>
      </c>
      <c r="DF725" s="21">
        <v>0.27898508310317993</v>
      </c>
      <c r="DG725" s="21">
        <v>-9.8202913999557495E-2</v>
      </c>
      <c r="DH725" s="21">
        <v>-0.35192230343818665</v>
      </c>
      <c r="DI725" s="21">
        <v>-0.47228279709815979</v>
      </c>
      <c r="DJ725" s="21">
        <v>-0.52353447675704956</v>
      </c>
      <c r="DK725" s="21">
        <v>-0.26939898729324341</v>
      </c>
      <c r="DL725" s="21">
        <v>0.1968974769115448</v>
      </c>
      <c r="DM725" s="21">
        <v>0.25708675384521484</v>
      </c>
      <c r="DN725" s="21">
        <v>0.22146017849445343</v>
      </c>
      <c r="DO725" s="21">
        <v>0.82737129926681519</v>
      </c>
      <c r="DP725" s="21">
        <v>0.35682812333106995</v>
      </c>
      <c r="DQ725" s="21">
        <v>0.28240254521369934</v>
      </c>
      <c r="DR725" s="21">
        <v>0.92627519369125366</v>
      </c>
      <c r="DS725" s="21">
        <v>1.1996725797653198</v>
      </c>
      <c r="DT725" s="21">
        <v>0.82143086194992065</v>
      </c>
      <c r="DU725" s="21">
        <v>0.80721509456634521</v>
      </c>
      <c r="DV725" s="21">
        <v>0.65283310413360596</v>
      </c>
      <c r="DW725" s="21">
        <v>0.69117504358291626</v>
      </c>
      <c r="DX725" s="21">
        <v>0.51207739114761353</v>
      </c>
      <c r="DY725" s="21">
        <v>0.51262170076370239</v>
      </c>
      <c r="DZ725" s="21">
        <v>0.5663488507270813</v>
      </c>
      <c r="EA725" s="21">
        <v>0.52245306968688965</v>
      </c>
      <c r="EB725" s="21">
        <v>0.38702735304832458</v>
      </c>
      <c r="EC725" s="21">
        <v>0.53723347187042236</v>
      </c>
      <c r="ED725" s="21">
        <v>0.45157155394554138</v>
      </c>
      <c r="EE725" s="21">
        <v>0.10250264406204224</v>
      </c>
      <c r="EF725" s="21">
        <v>-7.4171774089336395E-2</v>
      </c>
      <c r="EG725" s="21">
        <v>-0.13041195273399353</v>
      </c>
      <c r="EH725" s="21">
        <v>-0.12123942375183105</v>
      </c>
      <c r="EI725" s="21">
        <v>0.11013059318065643</v>
      </c>
      <c r="EJ725" s="21">
        <v>0.5339888334274292</v>
      </c>
      <c r="EK725" s="21">
        <v>0.59210115671157837</v>
      </c>
      <c r="EL725" s="21">
        <v>0.5222582221031189</v>
      </c>
      <c r="EM725" s="21">
        <v>1.1186919212341309</v>
      </c>
      <c r="EN725" s="21">
        <v>0.65039986371994019</v>
      </c>
      <c r="EO725" s="21">
        <v>0.56005293130874634</v>
      </c>
      <c r="EP725" s="21">
        <v>1.2012516260147095</v>
      </c>
      <c r="EQ725" s="21">
        <v>1.4914367198944092</v>
      </c>
      <c r="ER725" s="21">
        <v>1.0962735414505005</v>
      </c>
      <c r="ES725" s="21">
        <v>1.081459641456604</v>
      </c>
      <c r="ET725" s="21">
        <v>0.88171905279159546</v>
      </c>
      <c r="EU725" s="21">
        <v>68.785967872332947</v>
      </c>
      <c r="EV725" s="21">
        <v>68.279350280761719</v>
      </c>
      <c r="EW725" s="21">
        <v>67.868624556223423</v>
      </c>
      <c r="EX725" s="21">
        <v>67.509628295898438</v>
      </c>
      <c r="EY725" s="21">
        <v>67.266342163085938</v>
      </c>
      <c r="EZ725" s="21">
        <v>67.142745971679688</v>
      </c>
      <c r="FA725" s="21">
        <v>67.101509094238281</v>
      </c>
      <c r="FB725" s="21">
        <v>67.59063720703125</v>
      </c>
      <c r="FC725" s="21">
        <v>69.820671081542969</v>
      </c>
      <c r="FD725" s="21">
        <v>73.574913024902344</v>
      </c>
      <c r="FE725" s="21">
        <v>77.521873474121094</v>
      </c>
      <c r="FF725" s="21">
        <v>79.960357666015625</v>
      </c>
      <c r="FG725" s="21">
        <v>82.071159362792969</v>
      </c>
      <c r="FH725" s="21">
        <v>83.272979736328125</v>
      </c>
      <c r="FI725" s="21">
        <v>83.396308898925781</v>
      </c>
      <c r="FJ725" s="21">
        <v>83.028518676757813</v>
      </c>
      <c r="FK725" s="21">
        <v>81.9698486328125</v>
      </c>
      <c r="FL725" s="21">
        <v>80.519676208496094</v>
      </c>
      <c r="FM725" s="21">
        <v>78.515235900878906</v>
      </c>
      <c r="FN725" s="21">
        <v>75.652877807617188</v>
      </c>
      <c r="FO725" s="21">
        <v>72.534317016601563</v>
      </c>
      <c r="FP725" s="21">
        <v>71.126190185546875</v>
      </c>
      <c r="FQ725" s="21">
        <v>70.124320983886719</v>
      </c>
      <c r="FR725" s="21">
        <v>69.538414001464844</v>
      </c>
      <c r="FS725" s="21">
        <v>4.1512064933776855</v>
      </c>
      <c r="FT725" s="21">
        <v>0.23047016561031342</v>
      </c>
      <c r="FU725" s="21">
        <v>0.32982844114303589</v>
      </c>
      <c r="FV725" t="s">
        <v>294</v>
      </c>
      <c r="FW725" s="21"/>
      <c r="FX725">
        <f t="shared" si="33"/>
        <v>8.6546785131096833</v>
      </c>
      <c r="FY725">
        <f t="shared" si="34"/>
        <v>0.52052647620439529</v>
      </c>
      <c r="FZ725">
        <f t="shared" si="35"/>
        <v>77.838391113281247</v>
      </c>
    </row>
    <row r="726" spans="1:182" x14ac:dyDescent="0.2">
      <c r="A726" t="s">
        <v>226</v>
      </c>
      <c r="B726" t="s">
        <v>0</v>
      </c>
      <c r="C726" t="s">
        <v>289</v>
      </c>
      <c r="D726" t="s">
        <v>232</v>
      </c>
      <c r="E726" t="s">
        <v>220</v>
      </c>
      <c r="F726" s="21">
        <v>2503</v>
      </c>
      <c r="G726" s="21">
        <v>3.4644272327423096</v>
      </c>
      <c r="H726" s="21">
        <v>2.9860570430755615</v>
      </c>
      <c r="I726" s="21">
        <v>2.6346664428710938</v>
      </c>
      <c r="J726" s="21">
        <v>2.4717576503753662</v>
      </c>
      <c r="K726" s="21">
        <v>2.3133702278137207</v>
      </c>
      <c r="L726" s="21">
        <v>2.2505278587341309</v>
      </c>
      <c r="M726" s="21">
        <v>2.1997048854827881</v>
      </c>
      <c r="N726" s="21">
        <v>1.4359829425811768</v>
      </c>
      <c r="O726" s="21">
        <v>-4.0396574884653091E-2</v>
      </c>
      <c r="P726" s="21">
        <v>-2.6251566410064697</v>
      </c>
      <c r="Q726" s="21">
        <v>-5.0988674163818359</v>
      </c>
      <c r="R726" s="21">
        <v>-6.9944581985473633</v>
      </c>
      <c r="S726" s="21">
        <v>-7.4710664749145508</v>
      </c>
      <c r="T726" s="21">
        <v>-6.7576045989990234</v>
      </c>
      <c r="U726" s="21">
        <v>-5.684140682220459</v>
      </c>
      <c r="V726" s="21">
        <v>-3.6074481010437012</v>
      </c>
      <c r="W726" s="21">
        <v>-1.2733769416809082</v>
      </c>
      <c r="X726" s="21">
        <v>1.4524266719818115</v>
      </c>
      <c r="Y726" s="21">
        <v>3.9005618095397949</v>
      </c>
      <c r="Z726" s="21">
        <v>5.1901869773864746</v>
      </c>
      <c r="AA726" s="21">
        <v>5.4174976348876953</v>
      </c>
      <c r="AB726" s="21">
        <v>5.1443581581115723</v>
      </c>
      <c r="AC726" s="21">
        <v>4.6859359741210938</v>
      </c>
      <c r="AD726" s="21">
        <v>3.9224958419799805</v>
      </c>
      <c r="AE726" s="21">
        <v>-5.0291385501623154E-2</v>
      </c>
      <c r="AF726" s="21">
        <v>-0.13263863325119019</v>
      </c>
      <c r="AG726" s="21">
        <v>-0.26361033320426941</v>
      </c>
      <c r="AH726" s="21">
        <v>-0.20291773974895477</v>
      </c>
      <c r="AI726" s="21">
        <v>-0.12907159328460693</v>
      </c>
      <c r="AJ726" s="21">
        <v>-0.12611216306686401</v>
      </c>
      <c r="AK726" s="21">
        <v>-0.20234367251396179</v>
      </c>
      <c r="AL726" s="21">
        <v>-0.41283953189849854</v>
      </c>
      <c r="AM726" s="21">
        <v>-0.45215716958045959</v>
      </c>
      <c r="AN726" s="21">
        <v>-0.80059659481048584</v>
      </c>
      <c r="AO726" s="21">
        <v>-1.1591019630432129</v>
      </c>
      <c r="AP726" s="21">
        <v>-1.5497123003005981</v>
      </c>
      <c r="AQ726" s="21">
        <v>-1.1680504083633423</v>
      </c>
      <c r="AR726" s="21">
        <v>-0.54168987274169922</v>
      </c>
      <c r="AS726" s="21">
        <v>-0.46954473853111267</v>
      </c>
      <c r="AT726" s="21">
        <v>-0.36072680354118347</v>
      </c>
      <c r="AU726" s="21">
        <v>-0.25123795866966248</v>
      </c>
      <c r="AV726" s="21">
        <v>-0.43961435556411743</v>
      </c>
      <c r="AW726" s="21">
        <v>-0.3450048565864563</v>
      </c>
      <c r="AX726" s="21">
        <v>-2.3479534313082695E-2</v>
      </c>
      <c r="AY726" s="21">
        <v>5.2242331206798553E-2</v>
      </c>
      <c r="AZ726" s="21">
        <v>-1.3798804022371769E-2</v>
      </c>
      <c r="BA726" s="21">
        <v>5.4636657238006592E-2</v>
      </c>
      <c r="BB726" s="21">
        <v>-2.3268917575478554E-2</v>
      </c>
      <c r="BC726" s="21">
        <v>8.3069831132888794E-2</v>
      </c>
      <c r="BD726" s="21">
        <v>-3.292432427406311E-2</v>
      </c>
      <c r="BE726" s="21">
        <v>-0.13875848054885864</v>
      </c>
      <c r="BF726" s="21">
        <v>-9.005243331193924E-2</v>
      </c>
      <c r="BG726" s="21">
        <v>-6.3996769487857819E-2</v>
      </c>
      <c r="BH726" s="21">
        <v>-6.9377124309539795E-2</v>
      </c>
      <c r="BI726" s="21">
        <v>-0.13545660674571991</v>
      </c>
      <c r="BJ726" s="21">
        <v>-0.31305968761444092</v>
      </c>
      <c r="BK726" s="21">
        <v>-0.32373902201652527</v>
      </c>
      <c r="BL726" s="21">
        <v>-0.59892398118972778</v>
      </c>
      <c r="BM726" s="21">
        <v>-0.86871826648712158</v>
      </c>
      <c r="BN726" s="21">
        <v>-1.1757664680480957</v>
      </c>
      <c r="BO726" s="21">
        <v>-0.87337112426757813</v>
      </c>
      <c r="BP726" s="21">
        <v>-0.34480768442153931</v>
      </c>
      <c r="BQ726" s="21">
        <v>-0.25500801205635071</v>
      </c>
      <c r="BR726" s="21">
        <v>-0.12096458673477173</v>
      </c>
      <c r="BS726" s="21">
        <v>-2.7565918862819672E-2</v>
      </c>
      <c r="BT726" s="21">
        <v>-0.21899440884590149</v>
      </c>
      <c r="BU726" s="21">
        <v>-0.11623985320329666</v>
      </c>
      <c r="BV726" s="21">
        <v>0.21051660180091858</v>
      </c>
      <c r="BW726" s="21">
        <v>0.32361936569213867</v>
      </c>
      <c r="BX726" s="21">
        <v>0.26310050487518311</v>
      </c>
      <c r="BY726" s="21">
        <v>0.3294844925403595</v>
      </c>
      <c r="BZ726" s="21">
        <v>0.212331622838974</v>
      </c>
      <c r="CA726" s="21">
        <v>0.17543540894985199</v>
      </c>
      <c r="CB726" s="21">
        <v>3.6137502640485764E-2</v>
      </c>
      <c r="CC726" s="21">
        <v>-5.228646844625473E-2</v>
      </c>
      <c r="CD726" s="21">
        <v>-1.1882271617650986E-2</v>
      </c>
      <c r="CE726" s="21">
        <v>-1.8926147371530533E-2</v>
      </c>
      <c r="CF726" s="21">
        <v>-3.0082607641816139E-2</v>
      </c>
      <c r="CG726" s="21">
        <v>-8.9130833745002747E-2</v>
      </c>
      <c r="CH726" s="21">
        <v>-0.24395245313644409</v>
      </c>
      <c r="CI726" s="21">
        <v>-0.23479698598384857</v>
      </c>
      <c r="CJ726" s="21">
        <v>-0.4592461884021759</v>
      </c>
      <c r="CK726" s="21">
        <v>-0.6675993800163269</v>
      </c>
      <c r="CL726" s="21">
        <v>-0.91677278280258179</v>
      </c>
      <c r="CM726" s="21">
        <v>-0.66927719116210938</v>
      </c>
      <c r="CN726" s="21">
        <v>-0.20844766497612</v>
      </c>
      <c r="CO726" s="21">
        <v>-0.10642051696777344</v>
      </c>
      <c r="CP726" s="21">
        <v>4.5093998312950134E-2</v>
      </c>
      <c r="CQ726" s="21">
        <v>0.1273486465215683</v>
      </c>
      <c r="CR726" s="21">
        <v>-6.6193699836730957E-2</v>
      </c>
      <c r="CS726" s="21">
        <v>4.2202092707157135E-2</v>
      </c>
      <c r="CT726" s="21">
        <v>0.3725816011428833</v>
      </c>
      <c r="CU726" s="21">
        <v>0.51157426834106445</v>
      </c>
      <c r="CV726" s="21">
        <v>0.45488011837005615</v>
      </c>
      <c r="CW726" s="21">
        <v>0.51984328031539917</v>
      </c>
      <c r="CX726" s="21">
        <v>0.37550783157348633</v>
      </c>
      <c r="CY726" s="21">
        <v>0.26780098676681519</v>
      </c>
      <c r="CZ726" s="21">
        <v>0.10519932955503464</v>
      </c>
      <c r="DA726" s="21">
        <v>3.4185543656349182E-2</v>
      </c>
      <c r="DB726" s="21">
        <v>6.6287890076637268E-2</v>
      </c>
      <c r="DC726" s="21">
        <v>2.6144476607441902E-2</v>
      </c>
      <c r="DD726" s="21">
        <v>9.2119090259075165E-3</v>
      </c>
      <c r="DE726" s="21">
        <v>-4.2805057018995285E-2</v>
      </c>
      <c r="DF726" s="21">
        <v>-0.17484523355960846</v>
      </c>
      <c r="DG726" s="21">
        <v>-0.14585496485233307</v>
      </c>
      <c r="DH726" s="21">
        <v>-0.31956836581230164</v>
      </c>
      <c r="DI726" s="21">
        <v>-0.46648049354553223</v>
      </c>
      <c r="DJ726" s="21">
        <v>-0.6577790379524231</v>
      </c>
      <c r="DK726" s="21">
        <v>-0.46518322825431824</v>
      </c>
      <c r="DL726" s="21">
        <v>-7.2087645530700684E-2</v>
      </c>
      <c r="DM726" s="21">
        <v>4.2166974395513535E-2</v>
      </c>
      <c r="DN726" s="21">
        <v>0.211152583360672</v>
      </c>
      <c r="DO726" s="21">
        <v>0.28226321935653687</v>
      </c>
      <c r="DP726" s="21">
        <v>8.6607009172439575E-2</v>
      </c>
      <c r="DQ726" s="21">
        <v>0.20064404606819153</v>
      </c>
      <c r="DR726" s="21">
        <v>0.53464663028717041</v>
      </c>
      <c r="DS726" s="21">
        <v>0.69952917098999023</v>
      </c>
      <c r="DT726" s="21">
        <v>0.6466597318649292</v>
      </c>
      <c r="DU726" s="21">
        <v>0.71020203828811646</v>
      </c>
      <c r="DV726" s="21">
        <v>0.53868407011032104</v>
      </c>
      <c r="DW726" s="21">
        <v>0.40116220712661743</v>
      </c>
      <c r="DX726" s="21">
        <v>0.20491363108158112</v>
      </c>
      <c r="DY726" s="21">
        <v>0.15903739631175995</v>
      </c>
      <c r="DZ726" s="21">
        <v>0.1791531890630722</v>
      </c>
      <c r="EA726" s="21">
        <v>9.1219298541545868E-2</v>
      </c>
      <c r="EB726" s="21">
        <v>6.5946951508522034E-2</v>
      </c>
      <c r="EC726" s="21">
        <v>2.408200316131115E-2</v>
      </c>
      <c r="ED726" s="21">
        <v>-7.5065366923809052E-2</v>
      </c>
      <c r="EE726" s="21">
        <v>-1.7436794936656952E-2</v>
      </c>
      <c r="EF726" s="21">
        <v>-0.11789579689502716</v>
      </c>
      <c r="EG726" s="21">
        <v>-0.17609676718711853</v>
      </c>
      <c r="EH726" s="21">
        <v>-0.28383326530456543</v>
      </c>
      <c r="EI726" s="21">
        <v>-0.17050395905971527</v>
      </c>
      <c r="EJ726" s="21">
        <v>0.12479457259178162</v>
      </c>
      <c r="EK726" s="21">
        <v>0.2567037045955658</v>
      </c>
      <c r="EL726" s="21">
        <v>0.45091480016708374</v>
      </c>
      <c r="EM726" s="21">
        <v>0.50593525171279907</v>
      </c>
      <c r="EN726" s="21">
        <v>0.30722695589065552</v>
      </c>
      <c r="EO726" s="21">
        <v>0.42940905690193176</v>
      </c>
      <c r="EP726" s="21">
        <v>0.76864272356033325</v>
      </c>
      <c r="EQ726" s="21">
        <v>0.97090619802474976</v>
      </c>
      <c r="ER726" s="21">
        <v>0.92355906963348389</v>
      </c>
      <c r="ES726" s="21">
        <v>0.98504990339279175</v>
      </c>
      <c r="ET726" s="21">
        <v>0.77428460121154785</v>
      </c>
      <c r="EU726" s="21">
        <v>69.585240742254555</v>
      </c>
      <c r="EV726" s="21">
        <v>69.301460266113281</v>
      </c>
      <c r="EW726" s="21">
        <v>68.906441592413955</v>
      </c>
      <c r="EX726" s="21">
        <v>68.660774230957031</v>
      </c>
      <c r="EY726" s="21">
        <v>68.510398864746094</v>
      </c>
      <c r="EZ726" s="21">
        <v>68.497177124023438</v>
      </c>
      <c r="FA726" s="21">
        <v>68.45416259765625</v>
      </c>
      <c r="FB726" s="21">
        <v>68.615402221679688</v>
      </c>
      <c r="FC726" s="21">
        <v>70.181785583496094</v>
      </c>
      <c r="FD726" s="21">
        <v>72.748077392578125</v>
      </c>
      <c r="FE726" s="21">
        <v>75.658134460449219</v>
      </c>
      <c r="FF726" s="21">
        <v>77.58111572265625</v>
      </c>
      <c r="FG726" s="21">
        <v>79.224044799804688</v>
      </c>
      <c r="FH726" s="21">
        <v>80.186241149902344</v>
      </c>
      <c r="FI726" s="21">
        <v>80.172401428222656</v>
      </c>
      <c r="FJ726" s="21">
        <v>79.819892883300781</v>
      </c>
      <c r="FK726" s="21">
        <v>78.905906677246094</v>
      </c>
      <c r="FL726" s="21">
        <v>77.708183288574219</v>
      </c>
      <c r="FM726" s="21">
        <v>76.134086608886719</v>
      </c>
      <c r="FN726" s="21">
        <v>73.949974060058594</v>
      </c>
      <c r="FO726" s="21">
        <v>71.840187072753906</v>
      </c>
      <c r="FP726" s="21">
        <v>71.036231994628906</v>
      </c>
      <c r="FQ726" s="21">
        <v>70.506317138671875</v>
      </c>
      <c r="FR726" s="21">
        <v>70.171112060546875</v>
      </c>
      <c r="FS726" s="21">
        <v>2.8689866065979004</v>
      </c>
      <c r="FT726" s="21">
        <v>0.14305220544338226</v>
      </c>
      <c r="FU726" s="21">
        <v>0.27099090814590454</v>
      </c>
      <c r="FV726" t="s">
        <v>294</v>
      </c>
      <c r="FW726" s="21"/>
      <c r="FX726">
        <f t="shared" si="33"/>
        <v>2.9374592304229736</v>
      </c>
      <c r="FY726">
        <f t="shared" si="34"/>
        <v>0.19750258177518845</v>
      </c>
      <c r="FZ726">
        <f t="shared" si="35"/>
        <v>75.707667541503909</v>
      </c>
    </row>
    <row r="727" spans="1:182" x14ac:dyDescent="0.2">
      <c r="A727" t="s">
        <v>226</v>
      </c>
      <c r="B727" t="s">
        <v>0</v>
      </c>
      <c r="C727" t="s">
        <v>289</v>
      </c>
      <c r="D727" t="s">
        <v>232</v>
      </c>
      <c r="E727" t="s">
        <v>221</v>
      </c>
      <c r="F727" s="21">
        <v>3184</v>
      </c>
      <c r="G727" s="21">
        <v>4.1844296455383301</v>
      </c>
      <c r="H727" s="21">
        <v>3.6727092266082764</v>
      </c>
      <c r="I727" s="21">
        <v>3.4023678302764893</v>
      </c>
      <c r="J727" s="21">
        <v>3.2182865142822266</v>
      </c>
      <c r="K727" s="21">
        <v>3.1150898933410645</v>
      </c>
      <c r="L727" s="21">
        <v>3.0548274517059326</v>
      </c>
      <c r="M727" s="21">
        <v>3.1699068546295166</v>
      </c>
      <c r="N727" s="21">
        <v>2.2181942462921143</v>
      </c>
      <c r="O727" s="21">
        <v>-0.36079198122024536</v>
      </c>
      <c r="P727" s="21">
        <v>-3.6687171459197998</v>
      </c>
      <c r="Q727" s="21">
        <v>-6.0525436401367188</v>
      </c>
      <c r="R727" s="21">
        <v>-7.2068467140197754</v>
      </c>
      <c r="S727" s="21">
        <v>-7.2021832466125488</v>
      </c>
      <c r="T727" s="21">
        <v>-6.251497745513916</v>
      </c>
      <c r="U727" s="21">
        <v>-4.595820426940918</v>
      </c>
      <c r="V727" s="21">
        <v>-2.134068489074707</v>
      </c>
      <c r="W727" s="21">
        <v>1.2035020589828491</v>
      </c>
      <c r="X727" s="21">
        <v>4.5755228996276855</v>
      </c>
      <c r="Y727" s="21">
        <v>7.0231904983520508</v>
      </c>
      <c r="Z727" s="21">
        <v>7.9565138816833496</v>
      </c>
      <c r="AA727" s="21">
        <v>7.6049237251281738</v>
      </c>
      <c r="AB727" s="21">
        <v>6.7239079475402832</v>
      </c>
      <c r="AC727" s="21">
        <v>5.7284250259399414</v>
      </c>
      <c r="AD727" s="21">
        <v>4.7858304977416992</v>
      </c>
      <c r="AE727" s="21">
        <v>-2.0913122221827507E-2</v>
      </c>
      <c r="AF727" s="21">
        <v>-7.762579619884491E-2</v>
      </c>
      <c r="AG727" s="21">
        <v>1.3039048644714057E-4</v>
      </c>
      <c r="AH727" s="21">
        <v>0.12159235030412674</v>
      </c>
      <c r="AI727" s="21">
        <v>0.12846125662326813</v>
      </c>
      <c r="AJ727" s="21">
        <v>3.0327174812555313E-2</v>
      </c>
      <c r="AK727" s="21">
        <v>7.6866641640663147E-2</v>
      </c>
      <c r="AL727" s="21">
        <v>7.3757506906986237E-2</v>
      </c>
      <c r="AM727" s="21">
        <v>-0.30076605081558228</v>
      </c>
      <c r="AN727" s="21">
        <v>-0.49158614873886108</v>
      </c>
      <c r="AO727" s="21">
        <v>-0.51982021331787109</v>
      </c>
      <c r="AP727" s="21">
        <v>-0.46119046211242676</v>
      </c>
      <c r="AQ727" s="21">
        <v>-0.43869158625602722</v>
      </c>
      <c r="AR727" s="21">
        <v>-0.31713095307350159</v>
      </c>
      <c r="AS727" s="21">
        <v>-0.31646126508712769</v>
      </c>
      <c r="AT727" s="21">
        <v>-0.34560003876686096</v>
      </c>
      <c r="AU727" s="21">
        <v>0.11909130215644836</v>
      </c>
      <c r="AV727" s="21">
        <v>-0.16291376948356628</v>
      </c>
      <c r="AW727" s="21">
        <v>-0.25590035319328308</v>
      </c>
      <c r="AX727" s="21">
        <v>8.6741551756858826E-2</v>
      </c>
      <c r="AY727" s="21">
        <v>0.22784252464771271</v>
      </c>
      <c r="AZ727" s="21">
        <v>-2.3345451336354017E-3</v>
      </c>
      <c r="BA727" s="21">
        <v>-6.0813765972852707E-2</v>
      </c>
      <c r="BB727" s="21">
        <v>-2.2348513826727867E-2</v>
      </c>
      <c r="BC727" s="21">
        <v>0.11111296713352203</v>
      </c>
      <c r="BD727" s="21">
        <v>5.924428254365921E-2</v>
      </c>
      <c r="BE727" s="21">
        <v>0.12636089324951172</v>
      </c>
      <c r="BF727" s="21">
        <v>0.21736669540405273</v>
      </c>
      <c r="BG727" s="21">
        <v>0.22035433351993561</v>
      </c>
      <c r="BH727" s="21">
        <v>0.12069936841726303</v>
      </c>
      <c r="BI727" s="21">
        <v>0.20259800553321838</v>
      </c>
      <c r="BJ727" s="21">
        <v>0.20398513972759247</v>
      </c>
      <c r="BK727" s="21">
        <v>-0.15183986723423004</v>
      </c>
      <c r="BL727" s="21">
        <v>-0.29739648103713989</v>
      </c>
      <c r="BM727" s="21">
        <v>-0.30612972378730774</v>
      </c>
      <c r="BN727" s="21">
        <v>-0.23061175644397736</v>
      </c>
      <c r="BO727" s="21">
        <v>-0.18420839309692383</v>
      </c>
      <c r="BP727" s="21">
        <v>-6.3755378127098083E-2</v>
      </c>
      <c r="BQ727" s="21">
        <v>-7.1034707129001617E-2</v>
      </c>
      <c r="BR727" s="21">
        <v>-0.14636792242527008</v>
      </c>
      <c r="BS727" s="21">
        <v>0.31665796041488647</v>
      </c>
      <c r="BT727" s="21">
        <v>3.8641199469566345E-2</v>
      </c>
      <c r="BU727" s="21">
        <v>-7.597535103559494E-2</v>
      </c>
      <c r="BV727" s="21">
        <v>0.25762242078781128</v>
      </c>
      <c r="BW727" s="21">
        <v>0.39213848114013672</v>
      </c>
      <c r="BX727" s="21">
        <v>0.13713517785072327</v>
      </c>
      <c r="BY727" s="21">
        <v>8.2037419080734253E-2</v>
      </c>
      <c r="BZ727" s="21">
        <v>9.2747874557971954E-2</v>
      </c>
      <c r="CA727" s="21">
        <v>0.20255383849143982</v>
      </c>
      <c r="CB727" s="21">
        <v>0.15404008328914642</v>
      </c>
      <c r="CC727" s="21">
        <v>0.2137877494096756</v>
      </c>
      <c r="CD727" s="21">
        <v>0.28369972109794617</v>
      </c>
      <c r="CE727" s="21">
        <v>0.28399920463562012</v>
      </c>
      <c r="CF727" s="21">
        <v>0.18329086899757385</v>
      </c>
      <c r="CG727" s="21">
        <v>0.28967916965484619</v>
      </c>
      <c r="CH727" s="21">
        <v>0.29418039321899414</v>
      </c>
      <c r="CI727" s="21">
        <v>-4.8694059252738953E-2</v>
      </c>
      <c r="CJ727" s="21">
        <v>-0.16290134191513062</v>
      </c>
      <c r="CK727" s="21">
        <v>-0.15812835097312927</v>
      </c>
      <c r="CL727" s="21">
        <v>-7.0913642644882202E-2</v>
      </c>
      <c r="CM727" s="21">
        <v>-7.9541094601154327E-3</v>
      </c>
      <c r="CN727" s="21">
        <v>0.11173177510499954</v>
      </c>
      <c r="CO727" s="21">
        <v>9.8946981132030487E-2</v>
      </c>
      <c r="CP727" s="21">
        <v>-8.3803581073880196E-3</v>
      </c>
      <c r="CQ727" s="21">
        <v>0.45349201560020447</v>
      </c>
      <c r="CR727" s="21">
        <v>0.17823755741119385</v>
      </c>
      <c r="CS727" s="21">
        <v>4.8640158027410507E-2</v>
      </c>
      <c r="CT727" s="21">
        <v>0.37597399950027466</v>
      </c>
      <c r="CU727" s="21">
        <v>0.50592935085296631</v>
      </c>
      <c r="CV727" s="21">
        <v>0.2337314784526825</v>
      </c>
      <c r="CW727" s="21">
        <v>0.18097572028636932</v>
      </c>
      <c r="CX727" s="21">
        <v>0.17246328294277191</v>
      </c>
      <c r="CY727" s="21">
        <v>0.29399469494819641</v>
      </c>
      <c r="CZ727" s="21">
        <v>0.24883587658405304</v>
      </c>
      <c r="DA727" s="21">
        <v>0.30121460556983948</v>
      </c>
      <c r="DB727" s="21">
        <v>0.3500327467918396</v>
      </c>
      <c r="DC727" s="21">
        <v>0.34764406085014343</v>
      </c>
      <c r="DD727" s="21">
        <v>0.24588237702846527</v>
      </c>
      <c r="DE727" s="21">
        <v>0.376760333776474</v>
      </c>
      <c r="DF727" s="21">
        <v>0.38437566161155701</v>
      </c>
      <c r="DG727" s="21">
        <v>5.4451752454042435E-2</v>
      </c>
      <c r="DH727" s="21">
        <v>-2.8406187891960144E-2</v>
      </c>
      <c r="DI727" s="21">
        <v>-1.0126971639692783E-2</v>
      </c>
      <c r="DJ727" s="21">
        <v>8.8784463703632355E-2</v>
      </c>
      <c r="DK727" s="21">
        <v>0.16830018162727356</v>
      </c>
      <c r="DL727" s="21">
        <v>0.28721892833709717</v>
      </c>
      <c r="DM727" s="21">
        <v>0.26892867684364319</v>
      </c>
      <c r="DN727" s="21">
        <v>0.12960720062255859</v>
      </c>
      <c r="DO727" s="21">
        <v>0.59032607078552246</v>
      </c>
      <c r="DP727" s="21">
        <v>0.31783390045166016</v>
      </c>
      <c r="DQ727" s="21">
        <v>0.17325566709041595</v>
      </c>
      <c r="DR727" s="21">
        <v>0.49432557821273804</v>
      </c>
      <c r="DS727" s="21">
        <v>0.6197202205657959</v>
      </c>
      <c r="DT727" s="21">
        <v>0.33032777905464172</v>
      </c>
      <c r="DU727" s="21">
        <v>0.27991402149200439</v>
      </c>
      <c r="DV727" s="21">
        <v>0.25217869877815247</v>
      </c>
      <c r="DW727" s="21">
        <v>0.42602080106735229</v>
      </c>
      <c r="DX727" s="21">
        <v>0.38570594787597656</v>
      </c>
      <c r="DY727" s="21">
        <v>0.42744511365890503</v>
      </c>
      <c r="DZ727" s="21">
        <v>0.44580709934234619</v>
      </c>
      <c r="EA727" s="21">
        <v>0.4395371675491333</v>
      </c>
      <c r="EB727" s="21">
        <v>0.33625456690788269</v>
      </c>
      <c r="EC727" s="21">
        <v>0.50249171257019043</v>
      </c>
      <c r="ED727" s="21">
        <v>0.51460325717926025</v>
      </c>
      <c r="EE727" s="21">
        <v>0.20337791740894318</v>
      </c>
      <c r="EF727" s="21">
        <v>0.16578345000743866</v>
      </c>
      <c r="EG727" s="21">
        <v>0.20356351137161255</v>
      </c>
      <c r="EH727" s="21">
        <v>0.31936317682266235</v>
      </c>
      <c r="EI727" s="21">
        <v>0.42278337478637695</v>
      </c>
      <c r="EJ727" s="21">
        <v>0.54059451818466187</v>
      </c>
      <c r="EK727" s="21">
        <v>0.51435524225234985</v>
      </c>
      <c r="EL727" s="21">
        <v>0.32883933186531067</v>
      </c>
      <c r="EM727" s="21">
        <v>0.78789275884628296</v>
      </c>
      <c r="EN727" s="21">
        <v>0.51938885450363159</v>
      </c>
      <c r="EO727" s="21">
        <v>0.35318067669868469</v>
      </c>
      <c r="EP727" s="21">
        <v>0.6652064323425293</v>
      </c>
      <c r="EQ727" s="21">
        <v>0.7840161919593811</v>
      </c>
      <c r="ER727" s="21">
        <v>0.46979749202728271</v>
      </c>
      <c r="ES727" s="21">
        <v>0.42276519536972046</v>
      </c>
      <c r="ET727" s="21">
        <v>0.36727508902549744</v>
      </c>
      <c r="EU727" s="21">
        <v>68.183013690182534</v>
      </c>
      <c r="EV727" s="21">
        <v>67.508293151855469</v>
      </c>
      <c r="EW727" s="21">
        <v>67.085717809570795</v>
      </c>
      <c r="EX727" s="21">
        <v>66.6412353515625</v>
      </c>
      <c r="EY727" s="21">
        <v>66.327857971191406</v>
      </c>
      <c r="EZ727" s="21">
        <v>66.120994567871094</v>
      </c>
      <c r="FA727" s="21">
        <v>66.081092834472656</v>
      </c>
      <c r="FB727" s="21">
        <v>66.817573547363281</v>
      </c>
      <c r="FC727" s="21">
        <v>69.548255920410156</v>
      </c>
      <c r="FD727" s="21">
        <v>74.198661804199219</v>
      </c>
      <c r="FE727" s="21">
        <v>78.927833557128906</v>
      </c>
      <c r="FF727" s="21">
        <v>81.755210876464844</v>
      </c>
      <c r="FG727" s="21">
        <v>84.218963623046875</v>
      </c>
      <c r="FH727" s="21">
        <v>85.601547241210938</v>
      </c>
      <c r="FI727" s="21">
        <v>85.828346252441406</v>
      </c>
      <c r="FJ727" s="21">
        <v>85.449028015136719</v>
      </c>
      <c r="FK727" s="21">
        <v>84.281219482421875</v>
      </c>
      <c r="FL727" s="21">
        <v>82.640602111816406</v>
      </c>
      <c r="FM727" s="21">
        <v>80.311531066894531</v>
      </c>
      <c r="FN727" s="21">
        <v>76.937515258789063</v>
      </c>
      <c r="FO727" s="21">
        <v>73.057952880859375</v>
      </c>
      <c r="FP727" s="21">
        <v>71.194053649902344</v>
      </c>
      <c r="FQ727" s="21">
        <v>69.836151123046875</v>
      </c>
      <c r="FR727" s="21">
        <v>69.061111450195313</v>
      </c>
      <c r="FS727" s="21">
        <v>2.9400811195373535</v>
      </c>
      <c r="FT727" s="21">
        <v>0.17008158564567566</v>
      </c>
      <c r="FU727" s="21">
        <v>0.21294227242469788</v>
      </c>
      <c r="FV727" t="s">
        <v>294</v>
      </c>
      <c r="FW727" s="21"/>
      <c r="FX727">
        <f t="shared" si="33"/>
        <v>5.6727306127548216</v>
      </c>
      <c r="FY727">
        <f t="shared" si="34"/>
        <v>0.31245461627840998</v>
      </c>
      <c r="FZ727">
        <f t="shared" si="35"/>
        <v>79.445764160156244</v>
      </c>
    </row>
    <row r="728" spans="1:182" x14ac:dyDescent="0.2">
      <c r="A728" t="s">
        <v>226</v>
      </c>
      <c r="B728" t="s">
        <v>0</v>
      </c>
      <c r="C728" t="s">
        <v>289</v>
      </c>
      <c r="D728" t="s">
        <v>233</v>
      </c>
      <c r="E728" t="s">
        <v>219</v>
      </c>
      <c r="F728" s="21">
        <v>4481</v>
      </c>
      <c r="G728" s="21">
        <v>4.1369805335998535</v>
      </c>
      <c r="H728" s="21">
        <v>4.1184420585632324</v>
      </c>
      <c r="I728" s="21">
        <v>3.8344419002532959</v>
      </c>
      <c r="J728" s="21">
        <v>3.6123754978179932</v>
      </c>
      <c r="K728" s="21">
        <v>3.7248694896697998</v>
      </c>
      <c r="L728" s="21">
        <v>3.8941943645477295</v>
      </c>
      <c r="M728" s="21">
        <v>4.5588483810424805</v>
      </c>
      <c r="N728" s="21">
        <v>3.4669582843780518</v>
      </c>
      <c r="O728" s="21">
        <v>-0.17777685821056366</v>
      </c>
      <c r="P728" s="21">
        <v>-4.2462153434753418</v>
      </c>
      <c r="Q728" s="21">
        <v>-7.9434161186218262</v>
      </c>
      <c r="R728" s="21">
        <v>-8.8790674209594727</v>
      </c>
      <c r="S728" s="21">
        <v>-8.2842283248901367</v>
      </c>
      <c r="T728" s="21">
        <v>-6.186398983001709</v>
      </c>
      <c r="U728" s="21">
        <v>-3.5278730392456055</v>
      </c>
      <c r="V728" s="21">
        <v>0.1796286553144455</v>
      </c>
      <c r="W728" s="21">
        <v>4.2292251586914063</v>
      </c>
      <c r="X728" s="21">
        <v>6.1656041145324707</v>
      </c>
      <c r="Y728" s="21">
        <v>6.6904778480529785</v>
      </c>
      <c r="Z728" s="21">
        <v>6.6325869560241699</v>
      </c>
      <c r="AA728" s="21">
        <v>6.459709644317627</v>
      </c>
      <c r="AB728" s="21">
        <v>6.0598859786987305</v>
      </c>
      <c r="AC728" s="21">
        <v>4.970639705657959</v>
      </c>
      <c r="AD728" s="21">
        <v>4.1943001747131348</v>
      </c>
      <c r="AE728" s="21">
        <v>-0.33184820413589478</v>
      </c>
      <c r="AF728" s="21">
        <v>-0.10471581667661667</v>
      </c>
      <c r="AG728" s="21">
        <v>-0.14530503749847412</v>
      </c>
      <c r="AH728" s="21">
        <v>-0.24203470349311829</v>
      </c>
      <c r="AI728" s="21">
        <v>-0.12805269658565521</v>
      </c>
      <c r="AJ728" s="21">
        <v>-0.38383519649505615</v>
      </c>
      <c r="AK728" s="21">
        <v>-0.44856882095336914</v>
      </c>
      <c r="AL728" s="21">
        <v>-0.54060816764831543</v>
      </c>
      <c r="AM728" s="21">
        <v>-0.62414592504501343</v>
      </c>
      <c r="AN728" s="21">
        <v>-0.7950437068939209</v>
      </c>
      <c r="AO728" s="21">
        <v>-1.6473863124847412</v>
      </c>
      <c r="AP728" s="21">
        <v>-1.7353200912475586</v>
      </c>
      <c r="AQ728" s="21">
        <v>-1.6855946779251099</v>
      </c>
      <c r="AR728" s="21">
        <v>-1.2134301662445068</v>
      </c>
      <c r="AS728" s="21">
        <v>-1.0760194063186646</v>
      </c>
      <c r="AT728" s="21">
        <v>-1.1701477766036987</v>
      </c>
      <c r="AU728" s="21">
        <v>-0.69716829061508179</v>
      </c>
      <c r="AV728" s="21">
        <v>-0.70399689674377441</v>
      </c>
      <c r="AW728" s="21">
        <v>-0.44802075624465942</v>
      </c>
      <c r="AX728" s="21">
        <v>-0.34766668081283569</v>
      </c>
      <c r="AY728" s="21">
        <v>-0.26117312908172607</v>
      </c>
      <c r="AZ728" s="21">
        <v>-0.2541603147983551</v>
      </c>
      <c r="BA728" s="21">
        <v>-0.44001758098602295</v>
      </c>
      <c r="BB728" s="21">
        <v>-0.42070192098617554</v>
      </c>
      <c r="BC728" s="21">
        <v>-0.18224185705184937</v>
      </c>
      <c r="BD728" s="21">
        <v>4.8145197331905365E-2</v>
      </c>
      <c r="BE728" s="21">
        <v>-3.6069378256797791E-3</v>
      </c>
      <c r="BF728" s="21">
        <v>-9.9347293376922607E-2</v>
      </c>
      <c r="BG728" s="21">
        <v>-1.2160114012658596E-2</v>
      </c>
      <c r="BH728" s="21">
        <v>-0.22019708156585693</v>
      </c>
      <c r="BI728" s="21">
        <v>-0.24218751490116119</v>
      </c>
      <c r="BJ728" s="21">
        <v>-0.31731554865837097</v>
      </c>
      <c r="BK728" s="21">
        <v>-0.3752368688583374</v>
      </c>
      <c r="BL728" s="21">
        <v>-0.45761838555335999</v>
      </c>
      <c r="BM728" s="21">
        <v>-1.1722218990325928</v>
      </c>
      <c r="BN728" s="21">
        <v>-1.3127549886703491</v>
      </c>
      <c r="BO728" s="21">
        <v>-1.3174729347229004</v>
      </c>
      <c r="BP728" s="21">
        <v>-0.89652478694915771</v>
      </c>
      <c r="BQ728" s="21">
        <v>-0.75893169641494751</v>
      </c>
      <c r="BR728" s="21">
        <v>-0.879508376121521</v>
      </c>
      <c r="BS728" s="21">
        <v>-0.42224112153053284</v>
      </c>
      <c r="BT728" s="21">
        <v>-0.40716975927352905</v>
      </c>
      <c r="BU728" s="21">
        <v>-0.20135551691055298</v>
      </c>
      <c r="BV728" s="21">
        <v>-0.14493358135223389</v>
      </c>
      <c r="BW728" s="21">
        <v>-7.7606916427612305E-2</v>
      </c>
      <c r="BX728" s="21">
        <v>-7.0233151316642761E-2</v>
      </c>
      <c r="BY728" s="21">
        <v>-0.30772408843040466</v>
      </c>
      <c r="BZ728" s="21">
        <v>-0.25968721508979797</v>
      </c>
      <c r="CA728" s="21">
        <v>-7.862495630979538E-2</v>
      </c>
      <c r="CB728" s="21">
        <v>0.15401627123355865</v>
      </c>
      <c r="CC728" s="21">
        <v>9.4532735645771027E-2</v>
      </c>
      <c r="CD728" s="21">
        <v>-5.2242493256926537E-4</v>
      </c>
      <c r="CE728" s="21">
        <v>6.8106740713119507E-2</v>
      </c>
      <c r="CF728" s="21">
        <v>-0.10686180740594864</v>
      </c>
      <c r="CG728" s="21">
        <v>-9.9248453974723816E-2</v>
      </c>
      <c r="CH728" s="21">
        <v>-0.1626637876033783</v>
      </c>
      <c r="CI728" s="21">
        <v>-0.20284320414066315</v>
      </c>
      <c r="CJ728" s="21">
        <v>-0.22391864657402039</v>
      </c>
      <c r="CK728" s="21">
        <v>-0.8431243896484375</v>
      </c>
      <c r="CL728" s="21">
        <v>-1.0200875997543335</v>
      </c>
      <c r="CM728" s="21">
        <v>-1.062512993812561</v>
      </c>
      <c r="CN728" s="21">
        <v>-0.67703706026077271</v>
      </c>
      <c r="CO728" s="21">
        <v>-0.53931772708892822</v>
      </c>
      <c r="CP728" s="21">
        <v>-0.67821246385574341</v>
      </c>
      <c r="CQ728" s="21">
        <v>-0.23182740807533264</v>
      </c>
      <c r="CR728" s="21">
        <v>-0.20158818364143372</v>
      </c>
      <c r="CS728" s="21">
        <v>-3.0515920370817184E-2</v>
      </c>
      <c r="CT728" s="21">
        <v>-4.5212726108729839E-3</v>
      </c>
      <c r="CU728" s="21">
        <v>4.9530476331710815E-2</v>
      </c>
      <c r="CV728" s="21">
        <v>5.7154249399900436E-2</v>
      </c>
      <c r="CW728" s="21">
        <v>-0.21609802544116974</v>
      </c>
      <c r="CX728" s="21">
        <v>-0.1481689065694809</v>
      </c>
      <c r="CY728" s="21">
        <v>2.4991946294903755E-2</v>
      </c>
      <c r="CZ728" s="21">
        <v>0.25988733768463135</v>
      </c>
      <c r="DA728" s="21">
        <v>0.19267241656780243</v>
      </c>
      <c r="DB728" s="21">
        <v>9.8302438855171204E-2</v>
      </c>
      <c r="DC728" s="21">
        <v>0.14837358891963959</v>
      </c>
      <c r="DD728" s="21">
        <v>6.47346256300807E-3</v>
      </c>
      <c r="DE728" s="21">
        <v>4.3690603226423264E-2</v>
      </c>
      <c r="DF728" s="21">
        <v>-8.0120125785470009E-3</v>
      </c>
      <c r="DG728" s="21">
        <v>-3.0449545010924339E-2</v>
      </c>
      <c r="DH728" s="21">
        <v>9.7811045125126839E-3</v>
      </c>
      <c r="DI728" s="21">
        <v>-0.514026939868927</v>
      </c>
      <c r="DJ728" s="21">
        <v>-0.72742027044296265</v>
      </c>
      <c r="DK728" s="21">
        <v>-0.8075529932975769</v>
      </c>
      <c r="DL728" s="21">
        <v>-0.4575493335723877</v>
      </c>
      <c r="DM728" s="21">
        <v>-0.31970375776290894</v>
      </c>
      <c r="DN728" s="21">
        <v>-0.47691652178764343</v>
      </c>
      <c r="DO728" s="21">
        <v>-4.1413694620132446E-2</v>
      </c>
      <c r="DP728" s="21">
        <v>3.9933938533067703E-3</v>
      </c>
      <c r="DQ728" s="21">
        <v>0.14032366871833801</v>
      </c>
      <c r="DR728" s="21">
        <v>0.13589103519916534</v>
      </c>
      <c r="DS728" s="21">
        <v>0.17666786909103394</v>
      </c>
      <c r="DT728" s="21">
        <v>0.18454165756702423</v>
      </c>
      <c r="DU728" s="21">
        <v>-0.12447196245193481</v>
      </c>
      <c r="DV728" s="21">
        <v>-3.6650605499744415E-2</v>
      </c>
      <c r="DW728" s="21">
        <v>0.17459829151630402</v>
      </c>
      <c r="DX728" s="21">
        <v>0.41274836659431458</v>
      </c>
      <c r="DY728" s="21">
        <v>0.33437052369117737</v>
      </c>
      <c r="DZ728" s="21">
        <v>0.24098984897136688</v>
      </c>
      <c r="EA728" s="21">
        <v>0.26426619291305542</v>
      </c>
      <c r="EB728" s="21">
        <v>0.17011159658432007</v>
      </c>
      <c r="EC728" s="21">
        <v>0.25007191300392151</v>
      </c>
      <c r="ED728" s="21">
        <v>0.21528059244155884</v>
      </c>
      <c r="EE728" s="21">
        <v>0.21845951676368713</v>
      </c>
      <c r="EF728" s="21">
        <v>0.34720641374588013</v>
      </c>
      <c r="EG728" s="21">
        <v>-3.8862481713294983E-2</v>
      </c>
      <c r="EH728" s="21">
        <v>-0.30485507845878601</v>
      </c>
      <c r="EI728" s="21">
        <v>-0.43943127989768982</v>
      </c>
      <c r="EJ728" s="21">
        <v>-0.14064393937587738</v>
      </c>
      <c r="EK728" s="21">
        <v>-2.6160434354096651E-3</v>
      </c>
      <c r="EL728" s="21">
        <v>-0.18627716600894928</v>
      </c>
      <c r="EM728" s="21">
        <v>0.23351345956325531</v>
      </c>
      <c r="EN728" s="21">
        <v>0.30082052946090698</v>
      </c>
      <c r="EO728" s="21">
        <v>0.38698890805244446</v>
      </c>
      <c r="EP728" s="21">
        <v>0.33862411975860596</v>
      </c>
      <c r="EQ728" s="21">
        <v>0.36023408174514771</v>
      </c>
      <c r="ER728" s="21">
        <v>0.36846882104873657</v>
      </c>
      <c r="ES728" s="21">
        <v>7.8215254470705986E-3</v>
      </c>
      <c r="ET728" s="21">
        <v>0.12436410784721375</v>
      </c>
      <c r="EU728" s="21">
        <v>50.235658321325651</v>
      </c>
      <c r="EV728" s="21">
        <v>49.616172790527344</v>
      </c>
      <c r="EW728" s="21">
        <v>49.142144722622476</v>
      </c>
      <c r="EX728" s="21">
        <v>48.787574768066406</v>
      </c>
      <c r="EY728" s="21">
        <v>48.267978668212891</v>
      </c>
      <c r="EZ728" s="21">
        <v>47.719425201416016</v>
      </c>
      <c r="FA728" s="21">
        <v>47.456817626953125</v>
      </c>
      <c r="FB728" s="21">
        <v>46.988136291503906</v>
      </c>
      <c r="FC728" s="21">
        <v>50.565708160400391</v>
      </c>
      <c r="FD728" s="21">
        <v>55.146072387695313</v>
      </c>
      <c r="FE728" s="21">
        <v>59.193927764892578</v>
      </c>
      <c r="FF728" s="21">
        <v>62.542518615722656</v>
      </c>
      <c r="FG728" s="21">
        <v>64.182296752929688</v>
      </c>
      <c r="FH728" s="21">
        <v>64.400970458984375</v>
      </c>
      <c r="FI728" s="21">
        <v>64.057899475097656</v>
      </c>
      <c r="FJ728" s="21">
        <v>63.227554321289063</v>
      </c>
      <c r="FK728" s="21">
        <v>61.739654541015625</v>
      </c>
      <c r="FL728" s="21">
        <v>58.804756164550781</v>
      </c>
      <c r="FM728" s="21">
        <v>56.510715484619141</v>
      </c>
      <c r="FN728" s="21">
        <v>54.622974395751953</v>
      </c>
      <c r="FO728" s="21">
        <v>53.398143768310547</v>
      </c>
      <c r="FP728" s="21">
        <v>52.485893249511719</v>
      </c>
      <c r="FQ728" s="21">
        <v>51.673698425292969</v>
      </c>
      <c r="FR728" s="21">
        <v>51.326370239257813</v>
      </c>
      <c r="FS728" s="21">
        <v>4.0677919387817383</v>
      </c>
      <c r="FT728" s="21">
        <v>0.24749158322811127</v>
      </c>
      <c r="FU728" s="21">
        <v>0.28323346376419067</v>
      </c>
      <c r="FV728" t="s">
        <v>294</v>
      </c>
      <c r="FW728" s="21"/>
      <c r="FX728">
        <f t="shared" si="33"/>
        <v>6.0355207443237306</v>
      </c>
      <c r="FY728">
        <f t="shared" si="34"/>
        <v>-8.3784461673349145E-2</v>
      </c>
      <c r="FZ728">
        <f t="shared" si="35"/>
        <v>57.015248870849611</v>
      </c>
    </row>
    <row r="729" spans="1:182" x14ac:dyDescent="0.2">
      <c r="A729" t="s">
        <v>226</v>
      </c>
      <c r="B729" t="s">
        <v>0</v>
      </c>
      <c r="C729" t="s">
        <v>289</v>
      </c>
      <c r="D729" t="s">
        <v>233</v>
      </c>
      <c r="E729" t="s">
        <v>220</v>
      </c>
      <c r="F729" s="21">
        <v>1958</v>
      </c>
      <c r="G729" s="21">
        <v>2.0162298679351807</v>
      </c>
      <c r="H729" s="21">
        <v>1.9366705417633057</v>
      </c>
      <c r="I729" s="21">
        <v>1.8052139282226563</v>
      </c>
      <c r="J729" s="21">
        <v>1.6871893405914307</v>
      </c>
      <c r="K729" s="21">
        <v>1.7029170989990234</v>
      </c>
      <c r="L729" s="21">
        <v>1.7738090753555298</v>
      </c>
      <c r="M729" s="21">
        <v>1.9025560617446899</v>
      </c>
      <c r="N729" s="21">
        <v>1.5288040637969971</v>
      </c>
      <c r="O729" s="21">
        <v>0.21276856958866119</v>
      </c>
      <c r="P729" s="21">
        <v>-1.630799412727356</v>
      </c>
      <c r="Q729" s="21">
        <v>-3.3671643733978271</v>
      </c>
      <c r="R729" s="21">
        <v>-3.6668486595153809</v>
      </c>
      <c r="S729" s="21">
        <v>-3.2881519794464111</v>
      </c>
      <c r="T729" s="21">
        <v>-2.4177963733673096</v>
      </c>
      <c r="U729" s="21">
        <v>-1.4147995710372925</v>
      </c>
      <c r="V729" s="21">
        <v>0.14940348267555237</v>
      </c>
      <c r="W729" s="21">
        <v>1.7763590812683105</v>
      </c>
      <c r="X729" s="21">
        <v>2.6375861167907715</v>
      </c>
      <c r="Y729" s="21">
        <v>3.0987584590911865</v>
      </c>
      <c r="Z729" s="21">
        <v>3.1980705261230469</v>
      </c>
      <c r="AA729" s="21">
        <v>3.0812921524047852</v>
      </c>
      <c r="AB729" s="21">
        <v>2.8132045269012451</v>
      </c>
      <c r="AC729" s="21">
        <v>2.2667357921600342</v>
      </c>
      <c r="AD729" s="21">
        <v>1.8911224603652954</v>
      </c>
      <c r="AE729" s="21">
        <v>-6.7301258444786072E-2</v>
      </c>
      <c r="AF729" s="21">
        <v>-2.2512732073664665E-2</v>
      </c>
      <c r="AG729" s="21">
        <v>-1.1715823784470558E-2</v>
      </c>
      <c r="AH729" s="21">
        <v>-2.9576908797025681E-2</v>
      </c>
      <c r="AI729" s="21">
        <v>1.8690364435315132E-2</v>
      </c>
      <c r="AJ729" s="21">
        <v>-1.2753697112202644E-2</v>
      </c>
      <c r="AK729" s="21">
        <v>-0.18733005225658417</v>
      </c>
      <c r="AL729" s="21">
        <v>-0.19949910044670105</v>
      </c>
      <c r="AM729" s="21">
        <v>-0.14105740189552307</v>
      </c>
      <c r="AN729" s="21">
        <v>-0.3893221914768219</v>
      </c>
      <c r="AO729" s="21">
        <v>-0.99166369438171387</v>
      </c>
      <c r="AP729" s="21">
        <v>-1.0066560506820679</v>
      </c>
      <c r="AQ729" s="21">
        <v>-0.88066685199737549</v>
      </c>
      <c r="AR729" s="21">
        <v>-0.71887844800949097</v>
      </c>
      <c r="AS729" s="21">
        <v>-0.71521234512329102</v>
      </c>
      <c r="AT729" s="21">
        <v>-0.66720068454742432</v>
      </c>
      <c r="AU729" s="21">
        <v>-0.48267242312431335</v>
      </c>
      <c r="AV729" s="21">
        <v>-0.50989574193954468</v>
      </c>
      <c r="AW729" s="21">
        <v>-0.17436158657073975</v>
      </c>
      <c r="AX729" s="21">
        <v>2.7392381802201271E-2</v>
      </c>
      <c r="AY729" s="21">
        <v>-4.8440266400575638E-3</v>
      </c>
      <c r="AZ729" s="21">
        <v>-6.1012767255306244E-2</v>
      </c>
      <c r="BA729" s="21">
        <v>-0.16433659195899963</v>
      </c>
      <c r="BB729" s="21">
        <v>-0.13189592957496643</v>
      </c>
      <c r="BC729" s="21">
        <v>-5.1800431683659554E-3</v>
      </c>
      <c r="BD729" s="21">
        <v>3.6254189908504486E-2</v>
      </c>
      <c r="BE729" s="21">
        <v>5.0939727574586868E-2</v>
      </c>
      <c r="BF729" s="21">
        <v>3.0859502032399178E-2</v>
      </c>
      <c r="BG729" s="21">
        <v>6.9441437721252441E-2</v>
      </c>
      <c r="BH729" s="21">
        <v>4.8132240772247314E-2</v>
      </c>
      <c r="BI729" s="21">
        <v>-0.10285944491624832</v>
      </c>
      <c r="BJ729" s="21">
        <v>-0.10387404263019562</v>
      </c>
      <c r="BK729" s="21">
        <v>1.2988397851586342E-2</v>
      </c>
      <c r="BL729" s="21">
        <v>-0.16304364800453186</v>
      </c>
      <c r="BM729" s="21">
        <v>-0.67951953411102295</v>
      </c>
      <c r="BN729" s="21">
        <v>-0.69742196798324585</v>
      </c>
      <c r="BO729" s="21">
        <v>-0.54569083452224731</v>
      </c>
      <c r="BP729" s="21">
        <v>-0.40018802881240845</v>
      </c>
      <c r="BQ729" s="21">
        <v>-0.43484562635421753</v>
      </c>
      <c r="BR729" s="21">
        <v>-0.43978026509284973</v>
      </c>
      <c r="BS729" s="21">
        <v>-0.31155416369438171</v>
      </c>
      <c r="BT729" s="21">
        <v>-0.32057759165763855</v>
      </c>
      <c r="BU729" s="21">
        <v>-1.0252811945974827E-2</v>
      </c>
      <c r="BV729" s="21">
        <v>0.15771661698818207</v>
      </c>
      <c r="BW729" s="21">
        <v>0.14272682368755341</v>
      </c>
      <c r="BX729" s="21">
        <v>7.8191347420215607E-2</v>
      </c>
      <c r="BY729" s="21">
        <v>-8.2329705357551575E-2</v>
      </c>
      <c r="BZ729" s="21">
        <v>-6.6920600831508636E-2</v>
      </c>
      <c r="CA729" s="21">
        <v>3.784492239356041E-2</v>
      </c>
      <c r="CB729" s="21">
        <v>7.6955981552600861E-2</v>
      </c>
      <c r="CC729" s="21">
        <v>9.433477371931076E-2</v>
      </c>
      <c r="CD729" s="21">
        <v>7.2717577219009399E-2</v>
      </c>
      <c r="CE729" s="21">
        <v>0.10459147393703461</v>
      </c>
      <c r="CF729" s="21">
        <v>9.0301655232906342E-2</v>
      </c>
      <c r="CG729" s="21">
        <v>-4.4355358928442001E-2</v>
      </c>
      <c r="CH729" s="21">
        <v>-3.7644419819116592E-2</v>
      </c>
      <c r="CI729" s="21">
        <v>0.11968004703521729</v>
      </c>
      <c r="CJ729" s="21">
        <v>-6.3238255679607391E-3</v>
      </c>
      <c r="CK729" s="21">
        <v>-0.46332940459251404</v>
      </c>
      <c r="CL729" s="21">
        <v>-0.48324736952781677</v>
      </c>
      <c r="CM729" s="21">
        <v>-0.31368747353553772</v>
      </c>
      <c r="CN729" s="21">
        <v>-0.17946402728557587</v>
      </c>
      <c r="CO729" s="21">
        <v>-0.24066448211669922</v>
      </c>
      <c r="CP729" s="21">
        <v>-0.28226959705352783</v>
      </c>
      <c r="CQ729" s="21">
        <v>-0.19303819537162781</v>
      </c>
      <c r="CR729" s="21">
        <v>-0.18945638835430145</v>
      </c>
      <c r="CS729" s="21">
        <v>0.10340842604637146</v>
      </c>
      <c r="CT729" s="21">
        <v>0.24797879159450531</v>
      </c>
      <c r="CU729" s="21">
        <v>0.24493393301963806</v>
      </c>
      <c r="CV729" s="21">
        <v>0.17460368573665619</v>
      </c>
      <c r="CW729" s="21">
        <v>-2.5531981140375137E-2</v>
      </c>
      <c r="CX729" s="21">
        <v>-2.1918883547186852E-2</v>
      </c>
      <c r="CY729" s="21">
        <v>8.0869890749454498E-2</v>
      </c>
      <c r="CZ729" s="21">
        <v>0.11765777319669724</v>
      </c>
      <c r="DA729" s="21">
        <v>0.13772982358932495</v>
      </c>
      <c r="DB729" s="21">
        <v>0.11457565426826477</v>
      </c>
      <c r="DC729" s="21">
        <v>0.13974151015281677</v>
      </c>
      <c r="DD729" s="21">
        <v>0.13247106969356537</v>
      </c>
      <c r="DE729" s="21">
        <v>1.4148728922009468E-2</v>
      </c>
      <c r="DF729" s="21">
        <v>2.8585204854607582E-2</v>
      </c>
      <c r="DG729" s="21">
        <v>0.22637169063091278</v>
      </c>
      <c r="DH729" s="21">
        <v>0.15039600431919098</v>
      </c>
      <c r="DI729" s="21">
        <v>-0.24713928997516632</v>
      </c>
      <c r="DJ729" s="21">
        <v>-0.26907280087471008</v>
      </c>
      <c r="DK729" s="21">
        <v>-8.1684119999408722E-2</v>
      </c>
      <c r="DL729" s="21">
        <v>4.1259985417127609E-2</v>
      </c>
      <c r="DM729" s="21">
        <v>-4.6483349055051804E-2</v>
      </c>
      <c r="DN729" s="21">
        <v>-0.12475892901420593</v>
      </c>
      <c r="DO729" s="21">
        <v>-7.4522212147712708E-2</v>
      </c>
      <c r="DP729" s="21">
        <v>-5.8335192501544952E-2</v>
      </c>
      <c r="DQ729" s="21">
        <v>0.21706967055797577</v>
      </c>
      <c r="DR729" s="21">
        <v>0.33824095129966736</v>
      </c>
      <c r="DS729" s="21">
        <v>0.34714105725288391</v>
      </c>
      <c r="DT729" s="21">
        <v>0.27101603150367737</v>
      </c>
      <c r="DU729" s="21">
        <v>3.1265739351511002E-2</v>
      </c>
      <c r="DV729" s="21">
        <v>2.3082830011844635E-2</v>
      </c>
      <c r="DW729" s="21">
        <v>0.14299111068248749</v>
      </c>
      <c r="DX729" s="21">
        <v>0.17642469704151154</v>
      </c>
      <c r="DY729" s="21">
        <v>0.20038537681102753</v>
      </c>
      <c r="DZ729" s="21">
        <v>0.17501206696033478</v>
      </c>
      <c r="EA729" s="21">
        <v>0.19049258530139923</v>
      </c>
      <c r="EB729" s="21">
        <v>0.19335700571537018</v>
      </c>
      <c r="EC729" s="21">
        <v>9.8619341850280762E-2</v>
      </c>
      <c r="ED729" s="21">
        <v>0.12421026080846786</v>
      </c>
      <c r="EE729" s="21">
        <v>0.38041749596595764</v>
      </c>
      <c r="EF729" s="21">
        <v>0.37667453289031982</v>
      </c>
      <c r="EG729" s="21">
        <v>6.5004907548427582E-2</v>
      </c>
      <c r="EH729" s="21">
        <v>4.0161281824111938E-2</v>
      </c>
      <c r="EI729" s="21">
        <v>0.25329187512397766</v>
      </c>
      <c r="EJ729" s="21">
        <v>0.35995039343833923</v>
      </c>
      <c r="EK729" s="21">
        <v>0.23388336598873138</v>
      </c>
      <c r="EL729" s="21">
        <v>0.10266146063804626</v>
      </c>
      <c r="EM729" s="21">
        <v>9.6596047282218933E-2</v>
      </c>
      <c r="EN729" s="21">
        <v>0.13098298013210297</v>
      </c>
      <c r="EO729" s="21">
        <v>0.38117843866348267</v>
      </c>
      <c r="EP729" s="21">
        <v>0.4685651957988739</v>
      </c>
      <c r="EQ729" s="21">
        <v>0.49471190571784973</v>
      </c>
      <c r="ER729" s="21">
        <v>0.41022014617919922</v>
      </c>
      <c r="ES729" s="21">
        <v>0.11327262967824936</v>
      </c>
      <c r="ET729" s="21">
        <v>8.8058158755302429E-2</v>
      </c>
      <c r="EU729" s="21">
        <v>51.823186408333115</v>
      </c>
      <c r="EV729" s="21">
        <v>51.102283477783203</v>
      </c>
      <c r="EW729" s="21">
        <v>50.786132683081981</v>
      </c>
      <c r="EX729" s="21">
        <v>50.431179046630859</v>
      </c>
      <c r="EY729" s="21">
        <v>49.953960418701172</v>
      </c>
      <c r="EZ729" s="21">
        <v>49.259906768798828</v>
      </c>
      <c r="FA729" s="21">
        <v>48.886375427246094</v>
      </c>
      <c r="FB729" s="21">
        <v>48.6456298828125</v>
      </c>
      <c r="FC729" s="21">
        <v>52.411540985107422</v>
      </c>
      <c r="FD729" s="21">
        <v>56.909934997558594</v>
      </c>
      <c r="FE729" s="21">
        <v>60.565242767333984</v>
      </c>
      <c r="FF729" s="21">
        <v>63.551406860351563</v>
      </c>
      <c r="FG729" s="21">
        <v>64.729385375976563</v>
      </c>
      <c r="FH729" s="21">
        <v>64.573005676269531</v>
      </c>
      <c r="FI729" s="21">
        <v>64.046463012695313</v>
      </c>
      <c r="FJ729" s="21">
        <v>63.350101470947266</v>
      </c>
      <c r="FK729" s="21">
        <v>62.105010986328125</v>
      </c>
      <c r="FL729" s="21">
        <v>59.555301666259766</v>
      </c>
      <c r="FM729" s="21">
        <v>57.399478912353516</v>
      </c>
      <c r="FN729" s="21">
        <v>55.767951965332031</v>
      </c>
      <c r="FO729" s="21">
        <v>54.653423309326172</v>
      </c>
      <c r="FP729" s="21">
        <v>54.024967193603516</v>
      </c>
      <c r="FQ729" s="21">
        <v>53.211296081542969</v>
      </c>
      <c r="FR729" s="21">
        <v>52.913063049316406</v>
      </c>
      <c r="FS729" s="21">
        <v>3.5207657814025879</v>
      </c>
      <c r="FT729" s="21">
        <v>0.21982116997241974</v>
      </c>
      <c r="FU729" s="21">
        <v>0.18818742036819458</v>
      </c>
      <c r="FV729" t="s">
        <v>294</v>
      </c>
      <c r="FW729" s="21"/>
      <c r="FX729">
        <f t="shared" si="33"/>
        <v>2.7584132671356203</v>
      </c>
      <c r="FY729">
        <f t="shared" si="34"/>
        <v>4.2765313386917116E-2</v>
      </c>
      <c r="FZ729">
        <f t="shared" si="35"/>
        <v>57.896233367919919</v>
      </c>
    </row>
    <row r="730" spans="1:182" x14ac:dyDescent="0.2">
      <c r="A730" t="s">
        <v>226</v>
      </c>
      <c r="B730" t="s">
        <v>0</v>
      </c>
      <c r="C730" t="s">
        <v>289</v>
      </c>
      <c r="D730" t="s">
        <v>233</v>
      </c>
      <c r="E730" t="s">
        <v>221</v>
      </c>
      <c r="F730" s="21">
        <v>2523</v>
      </c>
      <c r="G730" s="21">
        <v>2.1363630294799805</v>
      </c>
      <c r="H730" s="21">
        <v>2.1822433471679688</v>
      </c>
      <c r="I730" s="21">
        <v>2.0387718677520752</v>
      </c>
      <c r="J730" s="21">
        <v>1.9490636587142944</v>
      </c>
      <c r="K730" s="21">
        <v>2.0343797206878662</v>
      </c>
      <c r="L730" s="21">
        <v>2.1465084552764893</v>
      </c>
      <c r="M730" s="21">
        <v>2.6517300605773926</v>
      </c>
      <c r="N730" s="21">
        <v>1.9299783706665039</v>
      </c>
      <c r="O730" s="21">
        <v>-0.34360474348068237</v>
      </c>
      <c r="P730" s="21">
        <v>-2.6099028587341309</v>
      </c>
      <c r="Q730" s="21">
        <v>-4.646174430847168</v>
      </c>
      <c r="R730" s="21">
        <v>-5.2454924583435059</v>
      </c>
      <c r="S730" s="21">
        <v>-4.9532356262207031</v>
      </c>
      <c r="T730" s="21">
        <v>-3.7410726547241211</v>
      </c>
      <c r="U730" s="21">
        <v>-2.1460897922515869</v>
      </c>
      <c r="V730" s="21">
        <v>-1.5279372222721577E-2</v>
      </c>
      <c r="W730" s="21">
        <v>2.3837606906890869</v>
      </c>
      <c r="X730" s="21">
        <v>3.4898149967193604</v>
      </c>
      <c r="Y730" s="21">
        <v>3.6469240188598633</v>
      </c>
      <c r="Z730" s="21">
        <v>3.5312514305114746</v>
      </c>
      <c r="AA730" s="21">
        <v>3.4612526893615723</v>
      </c>
      <c r="AB730" s="21">
        <v>3.2961397171020508</v>
      </c>
      <c r="AC730" s="21">
        <v>2.7143588066101074</v>
      </c>
      <c r="AD730" s="21">
        <v>2.3167848587036133</v>
      </c>
      <c r="AE730" s="21">
        <v>-0.31189435720443726</v>
      </c>
      <c r="AF730" s="21">
        <v>-0.13948722183704376</v>
      </c>
      <c r="AG730" s="21">
        <v>-0.1843770444393158</v>
      </c>
      <c r="AH730" s="21">
        <v>-0.24312575161457062</v>
      </c>
      <c r="AI730" s="21">
        <v>-0.17856842279434204</v>
      </c>
      <c r="AJ730" s="21">
        <v>-0.3912779688835144</v>
      </c>
      <c r="AK730" s="21">
        <v>-0.33393704891204834</v>
      </c>
      <c r="AL730" s="21">
        <v>-0.43451213836669922</v>
      </c>
      <c r="AM730" s="21">
        <v>-0.58946895599365234</v>
      </c>
      <c r="AN730" s="21">
        <v>-0.63979238271713257</v>
      </c>
      <c r="AO730" s="21">
        <v>-1.0618473291397095</v>
      </c>
      <c r="AP730" s="21">
        <v>-1.0954526662826538</v>
      </c>
      <c r="AQ730" s="21">
        <v>-1.0878480672836304</v>
      </c>
      <c r="AR730" s="21">
        <v>-0.76741605997085571</v>
      </c>
      <c r="AS730" s="21">
        <v>-0.68137770891189575</v>
      </c>
      <c r="AT730" s="21">
        <v>-0.78069025278091431</v>
      </c>
      <c r="AU730" s="21">
        <v>-0.45652595162391663</v>
      </c>
      <c r="AV730" s="21">
        <v>-0.42437765002250671</v>
      </c>
      <c r="AW730" s="21">
        <v>-0.38633796572685242</v>
      </c>
      <c r="AX730" s="21">
        <v>-0.40920144319534302</v>
      </c>
      <c r="AY730" s="21">
        <v>-0.31666079163551331</v>
      </c>
      <c r="AZ730" s="21">
        <v>-0.27978348731994629</v>
      </c>
      <c r="BA730" s="21">
        <v>-0.35056471824645996</v>
      </c>
      <c r="BB730" s="21">
        <v>-0.33322879672050476</v>
      </c>
      <c r="BC730" s="21">
        <v>-0.19113227725028992</v>
      </c>
      <c r="BD730" s="21">
        <v>-1.4934497885406017E-2</v>
      </c>
      <c r="BE730" s="21">
        <v>-7.189534604549408E-2</v>
      </c>
      <c r="BF730" s="21">
        <v>-0.12967813014984131</v>
      </c>
      <c r="BG730" s="21">
        <v>-8.7295770645141602E-2</v>
      </c>
      <c r="BH730" s="21">
        <v>-0.25929740071296692</v>
      </c>
      <c r="BI730" s="21">
        <v>-0.16922709345817566</v>
      </c>
      <c r="BJ730" s="21">
        <v>-0.25592991709709167</v>
      </c>
      <c r="BK730" s="21">
        <v>-0.40638387203216553</v>
      </c>
      <c r="BL730" s="21">
        <v>-0.39092385768890381</v>
      </c>
      <c r="BM730" s="21">
        <v>-0.70590853691101074</v>
      </c>
      <c r="BN730" s="21">
        <v>-0.7922784686088562</v>
      </c>
      <c r="BO730" s="21">
        <v>-0.8674473762512207</v>
      </c>
      <c r="BP730" s="21">
        <v>-0.59658533334732056</v>
      </c>
      <c r="BQ730" s="21">
        <v>-0.47855466604232788</v>
      </c>
      <c r="BR730" s="21">
        <v>-0.58189690113067627</v>
      </c>
      <c r="BS730" s="21">
        <v>-0.25112995505332947</v>
      </c>
      <c r="BT730" s="21">
        <v>-0.20467981696128845</v>
      </c>
      <c r="BU730" s="21">
        <v>-0.20627832412719727</v>
      </c>
      <c r="BV730" s="21">
        <v>-0.26090562343597412</v>
      </c>
      <c r="BW730" s="21">
        <v>-0.19709891080856323</v>
      </c>
      <c r="BX730" s="21">
        <v>-0.15510554611682892</v>
      </c>
      <c r="BY730" s="21">
        <v>-0.25060382485389709</v>
      </c>
      <c r="BZ730" s="21">
        <v>-0.20335260033607483</v>
      </c>
      <c r="CA730" s="21">
        <v>-0.10749281942844391</v>
      </c>
      <c r="CB730" s="21">
        <v>7.1330338716506958E-2</v>
      </c>
      <c r="CC730" s="21">
        <v>6.0091349296271801E-3</v>
      </c>
      <c r="CD730" s="21">
        <v>-5.1104642450809479E-2</v>
      </c>
      <c r="CE730" s="21">
        <v>-2.4080602452158928E-2</v>
      </c>
      <c r="CF730" s="21">
        <v>-0.1678880900144577</v>
      </c>
      <c r="CG730" s="21">
        <v>-5.5149480700492859E-2</v>
      </c>
      <c r="CH730" s="21">
        <v>-0.13224443793296814</v>
      </c>
      <c r="CI730" s="21">
        <v>-0.27957969903945923</v>
      </c>
      <c r="CJ730" s="21">
        <v>-0.21855828166007996</v>
      </c>
      <c r="CK730" s="21">
        <v>-0.45938640832901001</v>
      </c>
      <c r="CL730" s="21">
        <v>-0.58230096101760864</v>
      </c>
      <c r="CM730" s="21">
        <v>-0.71479851007461548</v>
      </c>
      <c r="CN730" s="21">
        <v>-0.47826844453811646</v>
      </c>
      <c r="CO730" s="21">
        <v>-0.33808004856109619</v>
      </c>
      <c r="CP730" s="21">
        <v>-0.44421327114105225</v>
      </c>
      <c r="CQ730" s="21">
        <v>-0.10887333750724792</v>
      </c>
      <c r="CR730" s="21">
        <v>-5.2517786622047424E-2</v>
      </c>
      <c r="CS730" s="21">
        <v>-8.1569582223892212E-2</v>
      </c>
      <c r="CT730" s="21">
        <v>-0.15819638967514038</v>
      </c>
      <c r="CU730" s="21">
        <v>-0.11429071426391602</v>
      </c>
      <c r="CV730" s="21">
        <v>-6.8753987550735474E-2</v>
      </c>
      <c r="CW730" s="21">
        <v>-0.18137124180793762</v>
      </c>
      <c r="CX730" s="21">
        <v>-0.11340074986219406</v>
      </c>
      <c r="CY730" s="21">
        <v>-2.3853367194533348E-2</v>
      </c>
      <c r="CZ730" s="21">
        <v>0.15759517252445221</v>
      </c>
      <c r="DA730" s="21">
        <v>8.3913616836071014E-2</v>
      </c>
      <c r="DB730" s="21">
        <v>2.7468841522932053E-2</v>
      </c>
      <c r="DC730" s="21">
        <v>3.9134562015533447E-2</v>
      </c>
      <c r="DD730" s="21">
        <v>-7.6478764414787292E-2</v>
      </c>
      <c r="DE730" s="21">
        <v>5.8928128331899643E-2</v>
      </c>
      <c r="DF730" s="21">
        <v>-8.5589475929737091E-3</v>
      </c>
      <c r="DG730" s="21">
        <v>-0.15277551114559174</v>
      </c>
      <c r="DH730" s="21">
        <v>-4.6192705631256104E-2</v>
      </c>
      <c r="DI730" s="21">
        <v>-0.21286426484584808</v>
      </c>
      <c r="DJ730" s="21">
        <v>-0.37232345342636108</v>
      </c>
      <c r="DK730" s="21">
        <v>-0.56214964389801025</v>
      </c>
      <c r="DL730" s="21">
        <v>-0.35995158553123474</v>
      </c>
      <c r="DM730" s="21">
        <v>-0.1976054310798645</v>
      </c>
      <c r="DN730" s="21">
        <v>-0.30652961134910583</v>
      </c>
      <c r="DO730" s="21">
        <v>3.3383294939994812E-2</v>
      </c>
      <c r="DP730" s="21">
        <v>9.96442511677742E-2</v>
      </c>
      <c r="DQ730" s="21">
        <v>4.3139167129993439E-2</v>
      </c>
      <c r="DR730" s="21">
        <v>-5.5487155914306641E-2</v>
      </c>
      <c r="DS730" s="21">
        <v>-3.1482517719268799E-2</v>
      </c>
      <c r="DT730" s="21">
        <v>1.7597571015357971E-2</v>
      </c>
      <c r="DU730" s="21">
        <v>-0.11213864386081696</v>
      </c>
      <c r="DV730" s="21">
        <v>-2.3448895663022995E-2</v>
      </c>
      <c r="DW730" s="21">
        <v>9.6908718347549438E-2</v>
      </c>
      <c r="DX730" s="21">
        <v>0.28214788436889648</v>
      </c>
      <c r="DY730" s="21">
        <v>0.19639530777931213</v>
      </c>
      <c r="DZ730" s="21">
        <v>0.14091646671295166</v>
      </c>
      <c r="EA730" s="21">
        <v>0.13040721416473389</v>
      </c>
      <c r="EB730" s="21">
        <v>5.5501777678728104E-2</v>
      </c>
      <c r="EC730" s="21">
        <v>0.22363807260990143</v>
      </c>
      <c r="ED730" s="21">
        <v>0.17002326250076294</v>
      </c>
      <c r="EE730" s="21">
        <v>3.0309583991765976E-2</v>
      </c>
      <c r="EF730" s="21">
        <v>0.20267580449581146</v>
      </c>
      <c r="EG730" s="21">
        <v>0.14307455718517303</v>
      </c>
      <c r="EH730" s="21">
        <v>-6.914924830198288E-2</v>
      </c>
      <c r="EI730" s="21">
        <v>-0.34174895286560059</v>
      </c>
      <c r="EJ730" s="21">
        <v>-0.1891208291053772</v>
      </c>
      <c r="EK730" s="21">
        <v>5.2176215685904026E-3</v>
      </c>
      <c r="EL730" s="21">
        <v>-0.10773629695177078</v>
      </c>
      <c r="EM730" s="21">
        <v>0.23877927660942078</v>
      </c>
      <c r="EN730" s="21">
        <v>0.31934207677841187</v>
      </c>
      <c r="EO730" s="21">
        <v>0.2231987863779068</v>
      </c>
      <c r="EP730" s="21">
        <v>9.2808663845062256E-2</v>
      </c>
      <c r="EQ730" s="21">
        <v>8.8079363107681274E-2</v>
      </c>
      <c r="ER730" s="21">
        <v>0.14227551221847534</v>
      </c>
      <c r="ES730" s="21">
        <v>-1.2177771888673306E-2</v>
      </c>
      <c r="ET730" s="21">
        <v>0.10642729699611664</v>
      </c>
      <c r="EU730" s="21">
        <v>49.06359704909692</v>
      </c>
      <c r="EV730" s="21">
        <v>48.518989562988281</v>
      </c>
      <c r="EW730" s="21">
        <v>47.928399506878264</v>
      </c>
      <c r="EX730" s="21">
        <v>47.574115753173828</v>
      </c>
      <c r="EY730" s="21">
        <v>47.023227691650391</v>
      </c>
      <c r="EZ730" s="21">
        <v>46.582099914550781</v>
      </c>
      <c r="FA730" s="21">
        <v>46.401386260986328</v>
      </c>
      <c r="FB730" s="21">
        <v>45.764415740966797</v>
      </c>
      <c r="FC730" s="21">
        <v>49.20294189453125</v>
      </c>
      <c r="FD730" s="21">
        <v>53.843826293945313</v>
      </c>
      <c r="FE730" s="21">
        <v>58.181495666503906</v>
      </c>
      <c r="FF730" s="21">
        <v>61.797664642333984</v>
      </c>
      <c r="FG730" s="21">
        <v>63.778388977050781</v>
      </c>
      <c r="FH730" s="21">
        <v>64.273956298828125</v>
      </c>
      <c r="FI730" s="21">
        <v>64.066337585449219</v>
      </c>
      <c r="FJ730" s="21">
        <v>63.137077331542969</v>
      </c>
      <c r="FK730" s="21">
        <v>61.469913482666016</v>
      </c>
      <c r="FL730" s="21">
        <v>58.250629425048828</v>
      </c>
      <c r="FM730" s="21">
        <v>55.854549407958984</v>
      </c>
      <c r="FN730" s="21">
        <v>53.777645111083984</v>
      </c>
      <c r="FO730" s="21">
        <v>52.471382141113281</v>
      </c>
      <c r="FP730" s="21">
        <v>51.349609375</v>
      </c>
      <c r="FQ730" s="21">
        <v>50.538501739501953</v>
      </c>
      <c r="FR730" s="21">
        <v>50.154922485351563</v>
      </c>
      <c r="FS730" s="21">
        <v>2.5954830646514893</v>
      </c>
      <c r="FT730" s="21">
        <v>0.15618187189102173</v>
      </c>
      <c r="FU730" s="21">
        <v>0.2069154679775238</v>
      </c>
      <c r="FV730" t="s">
        <v>294</v>
      </c>
      <c r="FW730" s="21"/>
      <c r="FX730">
        <f t="shared" si="33"/>
        <v>3.3026007652282714</v>
      </c>
      <c r="FY730">
        <f t="shared" si="34"/>
        <v>-0.1030895620584488</v>
      </c>
      <c r="FZ730">
        <f t="shared" si="35"/>
        <v>56.36482391357422</v>
      </c>
    </row>
    <row r="731" spans="1:182" x14ac:dyDescent="0.2">
      <c r="A731" t="s">
        <v>226</v>
      </c>
      <c r="B731" t="s">
        <v>0</v>
      </c>
      <c r="C731" t="s">
        <v>289</v>
      </c>
      <c r="D731" t="s">
        <v>234</v>
      </c>
      <c r="E731" t="s">
        <v>219</v>
      </c>
      <c r="F731" s="21">
        <v>4972</v>
      </c>
      <c r="G731" s="21">
        <v>4.2669439315795898</v>
      </c>
      <c r="H731" s="21">
        <v>4.3134884834289551</v>
      </c>
      <c r="I731" s="21">
        <v>4.069972038269043</v>
      </c>
      <c r="J731" s="21">
        <v>3.8373467922210693</v>
      </c>
      <c r="K731" s="21">
        <v>3.9807562828063965</v>
      </c>
      <c r="L731" s="21">
        <v>4.1782631874084473</v>
      </c>
      <c r="M731" s="21">
        <v>4.8828449249267578</v>
      </c>
      <c r="N731" s="21">
        <v>2.5244641304016113</v>
      </c>
      <c r="O731" s="21">
        <v>-3.0500917434692383</v>
      </c>
      <c r="P731" s="21">
        <v>-9.1078920364379883</v>
      </c>
      <c r="Q731" s="21">
        <v>-14.201704025268555</v>
      </c>
      <c r="R731" s="21">
        <v>-16.881582260131836</v>
      </c>
      <c r="S731" s="21">
        <v>-17.975227355957031</v>
      </c>
      <c r="T731" s="21">
        <v>-15.980081558227539</v>
      </c>
      <c r="U731" s="21">
        <v>-12.369004249572754</v>
      </c>
      <c r="V731" s="21">
        <v>-7.2537360191345215</v>
      </c>
      <c r="W731" s="21">
        <v>-0.377958744764328</v>
      </c>
      <c r="X731" s="21">
        <v>4.6341943740844727</v>
      </c>
      <c r="Y731" s="21">
        <v>6.1220269203186035</v>
      </c>
      <c r="Z731" s="21">
        <v>6.127500057220459</v>
      </c>
      <c r="AA731" s="21">
        <v>5.9379544258117676</v>
      </c>
      <c r="AB731" s="21">
        <v>5.6138458251953125</v>
      </c>
      <c r="AC731" s="21">
        <v>4.6371707916259766</v>
      </c>
      <c r="AD731" s="21">
        <v>4.0409045219421387</v>
      </c>
      <c r="AE731" s="21">
        <v>-0.36821004748344421</v>
      </c>
      <c r="AF731" s="21">
        <v>-0.11618993431329727</v>
      </c>
      <c r="AG731" s="21">
        <v>-0.16122636198997498</v>
      </c>
      <c r="AH731" s="21">
        <v>-0.26855567097663879</v>
      </c>
      <c r="AI731" s="21">
        <v>-0.14208392798900604</v>
      </c>
      <c r="AJ731" s="21">
        <v>-0.42589348554611206</v>
      </c>
      <c r="AK731" s="21">
        <v>-0.49771988391876221</v>
      </c>
      <c r="AL731" s="21">
        <v>-0.59984457492828369</v>
      </c>
      <c r="AM731" s="21">
        <v>-0.69253593683242798</v>
      </c>
      <c r="AN731" s="21">
        <v>-0.88215935230255127</v>
      </c>
      <c r="AO731" s="21">
        <v>-1.8278967142105103</v>
      </c>
      <c r="AP731" s="21">
        <v>-1.9254657030105591</v>
      </c>
      <c r="AQ731" s="21">
        <v>-1.8702927827835083</v>
      </c>
      <c r="AR731" s="21">
        <v>-1.3463902473449707</v>
      </c>
      <c r="AS731" s="21">
        <v>-1.1939228773117065</v>
      </c>
      <c r="AT731" s="21">
        <v>-1.2983649969100952</v>
      </c>
      <c r="AU731" s="21">
        <v>-0.7735595703125</v>
      </c>
      <c r="AV731" s="21">
        <v>-0.78113621473312378</v>
      </c>
      <c r="AW731" s="21">
        <v>-0.49711146950721741</v>
      </c>
      <c r="AX731" s="21">
        <v>-0.38576117157936096</v>
      </c>
      <c r="AY731" s="21">
        <v>-0.28979083895683289</v>
      </c>
      <c r="AZ731" s="21">
        <v>-0.28200903534889221</v>
      </c>
      <c r="BA731" s="21">
        <v>-0.48823195695877075</v>
      </c>
      <c r="BB731" s="21">
        <v>-0.46679982542991638</v>
      </c>
      <c r="BC731" s="21">
        <v>-0.20221078395843506</v>
      </c>
      <c r="BD731" s="21">
        <v>5.3420636802911758E-2</v>
      </c>
      <c r="BE731" s="21">
        <v>-4.0018623694777489E-3</v>
      </c>
      <c r="BF731" s="21">
        <v>-0.11023345589637756</v>
      </c>
      <c r="BG731" s="21">
        <v>-1.3492541387677193E-2</v>
      </c>
      <c r="BH731" s="21">
        <v>-0.24432490766048431</v>
      </c>
      <c r="BI731" s="21">
        <v>-0.26872462034225464</v>
      </c>
      <c r="BJ731" s="21">
        <v>-0.35208499431610107</v>
      </c>
      <c r="BK731" s="21">
        <v>-0.41635298728942871</v>
      </c>
      <c r="BL731" s="21">
        <v>-0.50776106119155884</v>
      </c>
      <c r="BM731" s="21">
        <v>-1.3006666898727417</v>
      </c>
      <c r="BN731" s="21">
        <v>-1.4565984010696411</v>
      </c>
      <c r="BO731" s="21">
        <v>-1.4618345499038696</v>
      </c>
      <c r="BP731" s="21">
        <v>-0.99476033449172974</v>
      </c>
      <c r="BQ731" s="21">
        <v>-0.84209072589874268</v>
      </c>
      <c r="BR731" s="21">
        <v>-0.9758792519569397</v>
      </c>
      <c r="BS731" s="21">
        <v>-0.46850761771202087</v>
      </c>
      <c r="BT731" s="21">
        <v>-0.45178458094596863</v>
      </c>
      <c r="BU731" s="21">
        <v>-0.22341819107532501</v>
      </c>
      <c r="BV731" s="21">
        <v>-0.16081389784812927</v>
      </c>
      <c r="BW731" s="21">
        <v>-8.6110599339008331E-2</v>
      </c>
      <c r="BX731" s="21">
        <v>-7.7928267419338226E-2</v>
      </c>
      <c r="BY731" s="21">
        <v>-0.34144258499145508</v>
      </c>
      <c r="BZ731" s="21">
        <v>-0.28814211487770081</v>
      </c>
      <c r="CA731" s="21">
        <v>-8.7240181863307953E-2</v>
      </c>
      <c r="CB731" s="21">
        <v>0.17089240252971649</v>
      </c>
      <c r="CC731" s="21">
        <v>0.1048913449048996</v>
      </c>
      <c r="CD731" s="21">
        <v>-5.799653590656817E-4</v>
      </c>
      <c r="CE731" s="21">
        <v>7.5569458305835724E-2</v>
      </c>
      <c r="CF731" s="21">
        <v>-0.11857105791568756</v>
      </c>
      <c r="CG731" s="21">
        <v>-0.11012317985296249</v>
      </c>
      <c r="CH731" s="21">
        <v>-0.18048746883869171</v>
      </c>
      <c r="CI731" s="21">
        <v>-0.22506952285766602</v>
      </c>
      <c r="CJ731" s="21">
        <v>-0.24845395982265472</v>
      </c>
      <c r="CK731" s="21">
        <v>-0.93550872802734375</v>
      </c>
      <c r="CL731" s="21">
        <v>-1.1318624019622803</v>
      </c>
      <c r="CM731" s="21">
        <v>-1.1789376735687256</v>
      </c>
      <c r="CN731" s="21">
        <v>-0.75122255086898804</v>
      </c>
      <c r="CO731" s="21">
        <v>-0.59841281175613403</v>
      </c>
      <c r="CP731" s="21">
        <v>-0.75252652168273926</v>
      </c>
      <c r="CQ731" s="21">
        <v>-0.25722956657409668</v>
      </c>
      <c r="CR731" s="21">
        <v>-0.22367666661739349</v>
      </c>
      <c r="CS731" s="21">
        <v>-3.3859070390462875E-2</v>
      </c>
      <c r="CT731" s="21">
        <v>-5.0160926766693592E-3</v>
      </c>
      <c r="CU731" s="21">
        <v>5.4957717657089233E-2</v>
      </c>
      <c r="CV731" s="21">
        <v>6.3417449593544006E-2</v>
      </c>
      <c r="CW731" s="21">
        <v>-0.23977670073509216</v>
      </c>
      <c r="CX731" s="21">
        <v>-0.16440431773662567</v>
      </c>
      <c r="CY731" s="21">
        <v>2.7730414643883705E-2</v>
      </c>
      <c r="CZ731" s="21">
        <v>0.28836417198181152</v>
      </c>
      <c r="DA731" s="21">
        <v>0.21378454566001892</v>
      </c>
      <c r="DB731" s="21">
        <v>0.10907351970672607</v>
      </c>
      <c r="DC731" s="21">
        <v>0.16463145613670349</v>
      </c>
      <c r="DD731" s="21">
        <v>7.18279043212533E-3</v>
      </c>
      <c r="DE731" s="21">
        <v>4.8478256911039352E-2</v>
      </c>
      <c r="DF731" s="21">
        <v>-8.8899331167340279E-3</v>
      </c>
      <c r="DG731" s="21">
        <v>-3.3786043524742126E-2</v>
      </c>
      <c r="DH731" s="21">
        <v>1.0853160172700882E-2</v>
      </c>
      <c r="DI731" s="21">
        <v>-0.57035082578659058</v>
      </c>
      <c r="DJ731" s="21">
        <v>-0.80712640285491943</v>
      </c>
      <c r="DK731" s="21">
        <v>-0.89604073762893677</v>
      </c>
      <c r="DL731" s="21">
        <v>-0.50768476724624634</v>
      </c>
      <c r="DM731" s="21">
        <v>-0.35473489761352539</v>
      </c>
      <c r="DN731" s="21">
        <v>-0.52917379140853882</v>
      </c>
      <c r="DO731" s="21">
        <v>-4.5951515436172485E-2</v>
      </c>
      <c r="DP731" s="21">
        <v>4.4312593527138233E-3</v>
      </c>
      <c r="DQ731" s="21">
        <v>0.15570005774497986</v>
      </c>
      <c r="DR731" s="21">
        <v>0.15078170597553253</v>
      </c>
      <c r="DS731" s="21">
        <v>0.1960260272026062</v>
      </c>
      <c r="DT731" s="21">
        <v>0.20476317405700684</v>
      </c>
      <c r="DU731" s="21">
        <v>-0.13811083137989044</v>
      </c>
      <c r="DV731" s="21">
        <v>-4.0666528046131134E-2</v>
      </c>
      <c r="DW731" s="21">
        <v>0.1937296986579895</v>
      </c>
      <c r="DX731" s="21">
        <v>0.45797473192214966</v>
      </c>
      <c r="DY731" s="21">
        <v>0.37100905179977417</v>
      </c>
      <c r="DZ731" s="21">
        <v>0.2673957347869873</v>
      </c>
      <c r="EA731" s="21">
        <v>0.29322284460067749</v>
      </c>
      <c r="EB731" s="21">
        <v>0.18875136971473694</v>
      </c>
      <c r="EC731" s="21">
        <v>0.27747353911399841</v>
      </c>
      <c r="ED731" s="21">
        <v>0.23886965215206146</v>
      </c>
      <c r="EE731" s="21">
        <v>0.24239692091941833</v>
      </c>
      <c r="EF731" s="21">
        <v>0.38525146245956421</v>
      </c>
      <c r="EG731" s="21">
        <v>-4.3120793998241425E-2</v>
      </c>
      <c r="EH731" s="21">
        <v>-0.33825916051864624</v>
      </c>
      <c r="EI731" s="21">
        <v>-0.48758253455162048</v>
      </c>
      <c r="EJ731" s="21">
        <v>-0.15605485439300537</v>
      </c>
      <c r="EK731" s="21">
        <v>-2.9027082491666079E-3</v>
      </c>
      <c r="EL731" s="21">
        <v>-0.20668798685073853</v>
      </c>
      <c r="EM731" s="21">
        <v>0.25910043716430664</v>
      </c>
      <c r="EN731" s="21">
        <v>0.33378288149833679</v>
      </c>
      <c r="EO731" s="21">
        <v>0.42939332127571106</v>
      </c>
      <c r="EP731" s="21">
        <v>0.37572899460792542</v>
      </c>
      <c r="EQ731" s="21">
        <v>0.39970627427101135</v>
      </c>
      <c r="ER731" s="21">
        <v>0.40884393453598022</v>
      </c>
      <c r="ES731" s="21">
        <v>8.6785517632961273E-3</v>
      </c>
      <c r="ET731" s="21">
        <v>0.13799118995666504</v>
      </c>
      <c r="EU731" s="21">
        <v>50.095166549809136</v>
      </c>
      <c r="EV731" s="21">
        <v>49.274971008300781</v>
      </c>
      <c r="EW731" s="21">
        <v>48.780296706843401</v>
      </c>
      <c r="EX731" s="21">
        <v>48.02911376953125</v>
      </c>
      <c r="EY731" s="21">
        <v>47.300167083740234</v>
      </c>
      <c r="EZ731" s="21">
        <v>46.979476928710938</v>
      </c>
      <c r="FA731" s="21">
        <v>46.55047607421875</v>
      </c>
      <c r="FB731" s="21">
        <v>47.039154052734375</v>
      </c>
      <c r="FC731" s="21">
        <v>51.940635681152344</v>
      </c>
      <c r="FD731" s="21">
        <v>57.262096405029297</v>
      </c>
      <c r="FE731" s="21">
        <v>61.873260498046875</v>
      </c>
      <c r="FF731" s="21">
        <v>65.365364074707031</v>
      </c>
      <c r="FG731" s="21">
        <v>66.6011962890625</v>
      </c>
      <c r="FH731" s="21">
        <v>66.8681640625</v>
      </c>
      <c r="FI731" s="21">
        <v>66.696182250976563</v>
      </c>
      <c r="FJ731" s="21">
        <v>66.132972717285156</v>
      </c>
      <c r="FK731" s="21">
        <v>65.090835571289063</v>
      </c>
      <c r="FL731" s="21">
        <v>62.969272613525391</v>
      </c>
      <c r="FM731" s="21">
        <v>59.131092071533203</v>
      </c>
      <c r="FN731" s="21">
        <v>56.754310607910156</v>
      </c>
      <c r="FO731" s="21">
        <v>54.756122589111328</v>
      </c>
      <c r="FP731" s="21">
        <v>53.350994110107422</v>
      </c>
      <c r="FQ731" s="21">
        <v>52.183712005615234</v>
      </c>
      <c r="FR731" s="21">
        <v>51.123600006103516</v>
      </c>
      <c r="FS731" s="21">
        <v>4.5135149955749512</v>
      </c>
      <c r="FT731" s="21">
        <v>0.27461016178131104</v>
      </c>
      <c r="FU731" s="21">
        <v>0.31426844000816345</v>
      </c>
      <c r="FV731" t="s">
        <v>294</v>
      </c>
      <c r="FW731" s="21"/>
      <c r="FX731">
        <f t="shared" si="33"/>
        <v>4.4887434065341951</v>
      </c>
      <c r="FY731">
        <f t="shared" si="34"/>
        <v>-9.296473572030664E-2</v>
      </c>
      <c r="FZ731">
        <f t="shared" si="35"/>
        <v>59.740326690673825</v>
      </c>
    </row>
    <row r="732" spans="1:182" x14ac:dyDescent="0.2">
      <c r="A732" t="s">
        <v>226</v>
      </c>
      <c r="B732" t="s">
        <v>0</v>
      </c>
      <c r="C732" t="s">
        <v>289</v>
      </c>
      <c r="D732" t="s">
        <v>234</v>
      </c>
      <c r="E732" t="s">
        <v>220</v>
      </c>
      <c r="F732" s="21">
        <v>2177</v>
      </c>
      <c r="G732" s="21">
        <v>2.1241111755371094</v>
      </c>
      <c r="H732" s="21">
        <v>2.0493602752685547</v>
      </c>
      <c r="I732" s="21">
        <v>1.9426853656768799</v>
      </c>
      <c r="J732" s="21">
        <v>1.786839485168457</v>
      </c>
      <c r="K732" s="21">
        <v>1.7975376844406128</v>
      </c>
      <c r="L732" s="21">
        <v>1.8897981643676758</v>
      </c>
      <c r="M732" s="21">
        <v>2.0343992710113525</v>
      </c>
      <c r="N732" s="21">
        <v>1.1389949321746826</v>
      </c>
      <c r="O732" s="21">
        <v>-0.96039491891860962</v>
      </c>
      <c r="P732" s="21">
        <v>-3.5896627902984619</v>
      </c>
      <c r="Q732" s="21">
        <v>-5.9439005851745605</v>
      </c>
      <c r="R732" s="21">
        <v>-7.1215505599975586</v>
      </c>
      <c r="S732" s="21">
        <v>-7.4748978614807129</v>
      </c>
      <c r="T732" s="21">
        <v>-6.6363420486450195</v>
      </c>
      <c r="U732" s="21">
        <v>-5.2476902008056641</v>
      </c>
      <c r="V732" s="21">
        <v>-3.0305860042572021</v>
      </c>
      <c r="W732" s="21">
        <v>-0.23051498830318451</v>
      </c>
      <c r="X732" s="21">
        <v>1.9524725675582886</v>
      </c>
      <c r="Y732" s="21">
        <v>2.884838342666626</v>
      </c>
      <c r="Z732" s="21">
        <v>3.035529613494873</v>
      </c>
      <c r="AA732" s="21">
        <v>2.9165594577789307</v>
      </c>
      <c r="AB732" s="21">
        <v>2.6712734699249268</v>
      </c>
      <c r="AC732" s="21">
        <v>2.1794641017913818</v>
      </c>
      <c r="AD732" s="21">
        <v>1.8688195943832397</v>
      </c>
      <c r="AE732" s="21">
        <v>-7.4828952550888062E-2</v>
      </c>
      <c r="AF732" s="21">
        <v>-2.503088116645813E-2</v>
      </c>
      <c r="AG732" s="21">
        <v>-1.3026225380599499E-2</v>
      </c>
      <c r="AH732" s="21">
        <v>-3.2885175198316574E-2</v>
      </c>
      <c r="AI732" s="21">
        <v>2.078072726726532E-2</v>
      </c>
      <c r="AJ732" s="21">
        <v>-1.4180179685354233E-2</v>
      </c>
      <c r="AK732" s="21">
        <v>-0.20828257501125336</v>
      </c>
      <c r="AL732" s="21">
        <v>-0.22181284427642822</v>
      </c>
      <c r="AM732" s="21">
        <v>-0.15683445334434509</v>
      </c>
      <c r="AN732" s="21">
        <v>-0.43286740779876709</v>
      </c>
      <c r="AO732" s="21">
        <v>-1.1025806665420532</v>
      </c>
      <c r="AP732" s="21">
        <v>-1.1192493438720703</v>
      </c>
      <c r="AQ732" s="21">
        <v>-0.9791681170463562</v>
      </c>
      <c r="AR732" s="21">
        <v>-0.79928392171859741</v>
      </c>
      <c r="AS732" s="21">
        <v>-0.79520833492279053</v>
      </c>
      <c r="AT732" s="21">
        <v>-0.74182623624801636</v>
      </c>
      <c r="AU732" s="21">
        <v>-0.53665882349014282</v>
      </c>
      <c r="AV732" s="21">
        <v>-0.56692701578140259</v>
      </c>
      <c r="AW732" s="21">
        <v>-0.19386373460292816</v>
      </c>
      <c r="AX732" s="21">
        <v>3.0456185340881348E-2</v>
      </c>
      <c r="AY732" s="21">
        <v>-5.3855734877288342E-3</v>
      </c>
      <c r="AZ732" s="21">
        <v>-6.7837238311767578E-2</v>
      </c>
      <c r="BA732" s="21">
        <v>-0.18271744251251221</v>
      </c>
      <c r="BB732" s="21">
        <v>-0.14664833247661591</v>
      </c>
      <c r="BC732" s="21">
        <v>-5.7595544494688511E-3</v>
      </c>
      <c r="BD732" s="21">
        <v>4.0309049189090729E-2</v>
      </c>
      <c r="BE732" s="21">
        <v>5.6637279689311981E-2</v>
      </c>
      <c r="BF732" s="21">
        <v>3.4310977905988693E-2</v>
      </c>
      <c r="BG732" s="21">
        <v>7.7208250761032104E-2</v>
      </c>
      <c r="BH732" s="21">
        <v>5.3515776991844177E-2</v>
      </c>
      <c r="BI732" s="21">
        <v>-0.11436402797698975</v>
      </c>
      <c r="BJ732" s="21">
        <v>-0.11549223214387894</v>
      </c>
      <c r="BK732" s="21">
        <v>1.4441180042922497E-2</v>
      </c>
      <c r="BL732" s="21">
        <v>-0.18127988278865814</v>
      </c>
      <c r="BM732" s="21">
        <v>-0.75552350282669067</v>
      </c>
      <c r="BN732" s="21">
        <v>-0.77542775869369507</v>
      </c>
      <c r="BO732" s="21">
        <v>-0.60672545433044434</v>
      </c>
      <c r="BP732" s="21">
        <v>-0.44494834542274475</v>
      </c>
      <c r="BQ732" s="21">
        <v>-0.4834829568862915</v>
      </c>
      <c r="BR732" s="21">
        <v>-0.48896914720535278</v>
      </c>
      <c r="BS732" s="21">
        <v>-0.34640121459960938</v>
      </c>
      <c r="BT732" s="21">
        <v>-0.35643380880355835</v>
      </c>
      <c r="BU732" s="21">
        <v>-1.1399578303098679E-2</v>
      </c>
      <c r="BV732" s="21">
        <v>0.17535704374313354</v>
      </c>
      <c r="BW732" s="21">
        <v>0.15869088470935822</v>
      </c>
      <c r="BX732" s="21">
        <v>8.6936689913272858E-2</v>
      </c>
      <c r="BY732" s="21">
        <v>-9.1538183391094208E-2</v>
      </c>
      <c r="BZ732" s="21">
        <v>-7.4405588209629059E-2</v>
      </c>
      <c r="CA732" s="21">
        <v>4.2077701538801193E-2</v>
      </c>
      <c r="CB732" s="21">
        <v>8.5563287138938904E-2</v>
      </c>
      <c r="CC732" s="21">
        <v>0.1048860102891922</v>
      </c>
      <c r="CD732" s="21">
        <v>8.085082471370697E-2</v>
      </c>
      <c r="CE732" s="21">
        <v>0.11628977954387665</v>
      </c>
      <c r="CF732" s="21">
        <v>0.10040178894996643</v>
      </c>
      <c r="CG732" s="21">
        <v>-4.9316324293613434E-2</v>
      </c>
      <c r="CH732" s="21">
        <v>-4.1854903101921082E-2</v>
      </c>
      <c r="CI732" s="21">
        <v>0.13306616246700287</v>
      </c>
      <c r="CJ732" s="21">
        <v>-7.0311380550265312E-3</v>
      </c>
      <c r="CK732" s="21">
        <v>-0.51515275239944458</v>
      </c>
      <c r="CL732" s="21">
        <v>-0.53729802370071411</v>
      </c>
      <c r="CM732" s="21">
        <v>-0.348772794008255</v>
      </c>
      <c r="CN732" s="21">
        <v>-0.19953660666942596</v>
      </c>
      <c r="CO732" s="21">
        <v>-0.26758289337158203</v>
      </c>
      <c r="CP732" s="21">
        <v>-0.3138410747051239</v>
      </c>
      <c r="CQ732" s="21">
        <v>-0.21462935209274292</v>
      </c>
      <c r="CR732" s="21">
        <v>-0.210646852850914</v>
      </c>
      <c r="CS732" s="21">
        <v>0.11497453600168228</v>
      </c>
      <c r="CT732" s="21">
        <v>0.2757149338722229</v>
      </c>
      <c r="CU732" s="21">
        <v>0.27232974767684937</v>
      </c>
      <c r="CV732" s="21">
        <v>0.19413264095783234</v>
      </c>
      <c r="CW732" s="21">
        <v>-2.8387704864144325E-2</v>
      </c>
      <c r="CX732" s="21">
        <v>-2.4370485916733742E-2</v>
      </c>
      <c r="CY732" s="21">
        <v>8.9914955198764801E-2</v>
      </c>
      <c r="CZ732" s="21">
        <v>0.13081751763820648</v>
      </c>
      <c r="DA732" s="21">
        <v>0.15313474833965302</v>
      </c>
      <c r="DB732" s="21">
        <v>0.12739066779613495</v>
      </c>
      <c r="DC732" s="21">
        <v>0.15537130832672119</v>
      </c>
      <c r="DD732" s="21">
        <v>0.14728780090808868</v>
      </c>
      <c r="DE732" s="21">
        <v>1.5731377527117729E-2</v>
      </c>
      <c r="DF732" s="21">
        <v>3.1782425940036774E-2</v>
      </c>
      <c r="DG732" s="21">
        <v>0.25169113278388977</v>
      </c>
      <c r="DH732" s="21">
        <v>0.16721761226654053</v>
      </c>
      <c r="DI732" s="21">
        <v>-0.27478200197219849</v>
      </c>
      <c r="DJ732" s="21">
        <v>-0.29916828870773315</v>
      </c>
      <c r="DK732" s="21">
        <v>-9.0820133686065674E-2</v>
      </c>
      <c r="DL732" s="21">
        <v>4.5875124633312225E-2</v>
      </c>
      <c r="DM732" s="21">
        <v>-5.1682837307453156E-2</v>
      </c>
      <c r="DN732" s="21">
        <v>-0.13871301710605621</v>
      </c>
      <c r="DO732" s="21">
        <v>-8.2857504487037659E-2</v>
      </c>
      <c r="DP732" s="21">
        <v>-6.485990434885025E-2</v>
      </c>
      <c r="DQ732" s="21">
        <v>0.24134865403175354</v>
      </c>
      <c r="DR732" s="21">
        <v>0.37607282400131226</v>
      </c>
      <c r="DS732" s="21">
        <v>0.38596859574317932</v>
      </c>
      <c r="DT732" s="21">
        <v>0.30132859945297241</v>
      </c>
      <c r="DU732" s="21">
        <v>3.4762773662805557E-2</v>
      </c>
      <c r="DV732" s="21">
        <v>2.5664616376161575E-2</v>
      </c>
      <c r="DW732" s="21">
        <v>0.15898436307907104</v>
      </c>
      <c r="DX732" s="21">
        <v>0.19615745544433594</v>
      </c>
      <c r="DY732" s="21">
        <v>0.22279824316501617</v>
      </c>
      <c r="DZ732" s="21">
        <v>0.19458682835102081</v>
      </c>
      <c r="EA732" s="21">
        <v>0.21179883182048798</v>
      </c>
      <c r="EB732" s="21">
        <v>0.21498376131057739</v>
      </c>
      <c r="EC732" s="21">
        <v>0.10964992642402649</v>
      </c>
      <c r="ED732" s="21">
        <v>0.13810303807258606</v>
      </c>
      <c r="EE732" s="21">
        <v>0.42296677827835083</v>
      </c>
      <c r="EF732" s="21">
        <v>0.41880512237548828</v>
      </c>
      <c r="EG732" s="21">
        <v>7.2275169193744659E-2</v>
      </c>
      <c r="EH732" s="21">
        <v>4.4653259217739105E-2</v>
      </c>
      <c r="EI732" s="21">
        <v>0.28162252902984619</v>
      </c>
      <c r="EJ732" s="21">
        <v>0.4002106785774231</v>
      </c>
      <c r="EK732" s="21">
        <v>0.26004254817962646</v>
      </c>
      <c r="EL732" s="21">
        <v>0.11414408683776855</v>
      </c>
      <c r="EM732" s="21">
        <v>0.10740011930465698</v>
      </c>
      <c r="EN732" s="21">
        <v>0.14563329517841339</v>
      </c>
      <c r="EO732" s="21">
        <v>0.42381280660629272</v>
      </c>
      <c r="EP732" s="21">
        <v>0.52097368240356445</v>
      </c>
      <c r="EQ732" s="21">
        <v>0.55004507303237915</v>
      </c>
      <c r="ER732" s="21">
        <v>0.45610252022743225</v>
      </c>
      <c r="ES732" s="21">
        <v>0.12594203650951385</v>
      </c>
      <c r="ET732" s="21">
        <v>9.7907356917858124E-2</v>
      </c>
      <c r="EU732" s="21">
        <v>52.164295022152722</v>
      </c>
      <c r="EV732" s="21">
        <v>51.434741973876953</v>
      </c>
      <c r="EW732" s="21">
        <v>51.063096168881941</v>
      </c>
      <c r="EX732" s="21">
        <v>50.281337738037109</v>
      </c>
      <c r="EY732" s="21">
        <v>49.618190765380859</v>
      </c>
      <c r="EZ732" s="21">
        <v>49.420928955078125</v>
      </c>
      <c r="FA732" s="21">
        <v>48.840656280517578</v>
      </c>
      <c r="FB732" s="21">
        <v>49.424236297607422</v>
      </c>
      <c r="FC732" s="21">
        <v>54.378238677978516</v>
      </c>
      <c r="FD732" s="21">
        <v>59.172531127929688</v>
      </c>
      <c r="FE732" s="21">
        <v>63.115219116210938</v>
      </c>
      <c r="FF732" s="21">
        <v>66.05352783203125</v>
      </c>
      <c r="FG732" s="21">
        <v>66.576675415039063</v>
      </c>
      <c r="FH732" s="21">
        <v>66.569816589355469</v>
      </c>
      <c r="FI732" s="21">
        <v>66.117721557617188</v>
      </c>
      <c r="FJ732" s="21">
        <v>65.858848571777344</v>
      </c>
      <c r="FK732" s="21">
        <v>65.050270080566406</v>
      </c>
      <c r="FL732" s="21">
        <v>63.139198303222656</v>
      </c>
      <c r="FM732" s="21">
        <v>60.058040618896484</v>
      </c>
      <c r="FN732" s="21">
        <v>57.883319854736328</v>
      </c>
      <c r="FO732" s="21">
        <v>56.328407287597656</v>
      </c>
      <c r="FP732" s="21">
        <v>54.951835632324219</v>
      </c>
      <c r="FQ732" s="21">
        <v>54.0872802734375</v>
      </c>
      <c r="FR732" s="21">
        <v>53.172504425048828</v>
      </c>
      <c r="FS732" s="21">
        <v>3.9145593643188477</v>
      </c>
      <c r="FT732" s="21">
        <v>0.24440790712833405</v>
      </c>
      <c r="FU732" s="21">
        <v>0.20923596620559692</v>
      </c>
      <c r="FV732" t="s">
        <v>294</v>
      </c>
      <c r="FW732" s="21"/>
      <c r="FX732">
        <f t="shared" si="33"/>
        <v>2.1117769986391068</v>
      </c>
      <c r="FY732">
        <f t="shared" si="34"/>
        <v>4.7548602521419528E-2</v>
      </c>
      <c r="FZ732">
        <f t="shared" si="35"/>
        <v>60.491847229003909</v>
      </c>
    </row>
    <row r="733" spans="1:182" x14ac:dyDescent="0.2">
      <c r="A733" t="s">
        <v>226</v>
      </c>
      <c r="B733" t="s">
        <v>0</v>
      </c>
      <c r="C733" t="s">
        <v>289</v>
      </c>
      <c r="D733" t="s">
        <v>234</v>
      </c>
      <c r="E733" t="s">
        <v>221</v>
      </c>
      <c r="F733" s="21">
        <v>2795</v>
      </c>
      <c r="G733" s="21">
        <v>2.1606409549713135</v>
      </c>
      <c r="H733" s="21">
        <v>2.2642879486083984</v>
      </c>
      <c r="I733" s="21">
        <v>2.138324499130249</v>
      </c>
      <c r="J733" s="21">
        <v>2.0764260292053223</v>
      </c>
      <c r="K733" s="21">
        <v>2.1960265636444092</v>
      </c>
      <c r="L733" s="21">
        <v>2.3174824714660645</v>
      </c>
      <c r="M733" s="21">
        <v>2.8437376022338867</v>
      </c>
      <c r="N733" s="21">
        <v>1.377448558807373</v>
      </c>
      <c r="O733" s="21">
        <v>-2.0350930690765381</v>
      </c>
      <c r="P733" s="21">
        <v>-5.5061383247375488</v>
      </c>
      <c r="Q733" s="21">
        <v>-8.3299741744995117</v>
      </c>
      <c r="R733" s="21">
        <v>-9.7970952987670898</v>
      </c>
      <c r="S733" s="21">
        <v>-10.452182769775391</v>
      </c>
      <c r="T733" s="21">
        <v>-9.3119115829467773</v>
      </c>
      <c r="U733" s="21">
        <v>-7.1575207710266113</v>
      </c>
      <c r="V733" s="21">
        <v>-4.2709674835205078</v>
      </c>
      <c r="W733" s="21">
        <v>-0.22385942935943604</v>
      </c>
      <c r="X733" s="21">
        <v>2.6381287574768066</v>
      </c>
      <c r="Y733" s="21">
        <v>3.2988724708557129</v>
      </c>
      <c r="Z733" s="21">
        <v>3.2006716728210449</v>
      </c>
      <c r="AA733" s="21">
        <v>3.115103006362915</v>
      </c>
      <c r="AB733" s="21">
        <v>2.9991436004638672</v>
      </c>
      <c r="AC733" s="21">
        <v>2.471297025680542</v>
      </c>
      <c r="AD733" s="21">
        <v>2.1887307167053223</v>
      </c>
      <c r="AE733" s="21">
        <v>-0.34551927447319031</v>
      </c>
      <c r="AF733" s="21">
        <v>-0.15452507138252258</v>
      </c>
      <c r="AG733" s="21">
        <v>-0.2042543888092041</v>
      </c>
      <c r="AH733" s="21">
        <v>-0.2693365216255188</v>
      </c>
      <c r="AI733" s="21">
        <v>-0.19781956076622009</v>
      </c>
      <c r="AJ733" s="21">
        <v>-0.43346092104911804</v>
      </c>
      <c r="AK733" s="21">
        <v>-0.36993849277496338</v>
      </c>
      <c r="AL733" s="21">
        <v>-0.48135614395141602</v>
      </c>
      <c r="AM733" s="21">
        <v>-0.65301859378814697</v>
      </c>
      <c r="AN733" s="21">
        <v>-0.70876705646514893</v>
      </c>
      <c r="AO733" s="21">
        <v>-1.1763228178024292</v>
      </c>
      <c r="AP733" s="21">
        <v>-1.21355140209198</v>
      </c>
      <c r="AQ733" s="21">
        <v>-1.2051266431808472</v>
      </c>
      <c r="AR733" s="21">
        <v>-0.85014939308166504</v>
      </c>
      <c r="AS733" s="21">
        <v>-0.75483548641204834</v>
      </c>
      <c r="AT733" s="21">
        <v>-0.86485487222671509</v>
      </c>
      <c r="AU733" s="21">
        <v>-0.50574320554733276</v>
      </c>
      <c r="AV733" s="21">
        <v>-0.47012904286384583</v>
      </c>
      <c r="AW733" s="21">
        <v>-0.42798835039138794</v>
      </c>
      <c r="AX733" s="21">
        <v>-0.45331668853759766</v>
      </c>
      <c r="AY733" s="21">
        <v>-0.3507990837097168</v>
      </c>
      <c r="AZ733" s="21">
        <v>-0.30994641780853271</v>
      </c>
      <c r="BA733" s="21">
        <v>-0.38835829496383667</v>
      </c>
      <c r="BB733" s="21">
        <v>-0.36915358901023865</v>
      </c>
      <c r="BC733" s="21">
        <v>-0.21173806488513947</v>
      </c>
      <c r="BD733" s="21">
        <v>-1.6544558107852936E-2</v>
      </c>
      <c r="BE733" s="21">
        <v>-7.964625209569931E-2</v>
      </c>
      <c r="BF733" s="21">
        <v>-0.14365832507610321</v>
      </c>
      <c r="BG733" s="21">
        <v>-9.6706964075565338E-2</v>
      </c>
      <c r="BH733" s="21">
        <v>-0.2872518002986908</v>
      </c>
      <c r="BI733" s="21">
        <v>-0.18747147917747498</v>
      </c>
      <c r="BJ733" s="21">
        <v>-0.28352132439613342</v>
      </c>
      <c r="BK733" s="21">
        <v>-0.45019543170928955</v>
      </c>
      <c r="BL733" s="21">
        <v>-0.43306848406791687</v>
      </c>
      <c r="BM733" s="21">
        <v>-0.78201091289520264</v>
      </c>
      <c r="BN733" s="21">
        <v>-0.8776925802230835</v>
      </c>
      <c r="BO733" s="21">
        <v>-0.96096491813659668</v>
      </c>
      <c r="BP733" s="21">
        <v>-0.66090172529220581</v>
      </c>
      <c r="BQ733" s="21">
        <v>-0.53014642000198364</v>
      </c>
      <c r="BR733" s="21">
        <v>-0.64463001489639282</v>
      </c>
      <c r="BS733" s="21">
        <v>-0.2782038152217865</v>
      </c>
      <c r="BT733" s="21">
        <v>-0.22674599289894104</v>
      </c>
      <c r="BU733" s="21">
        <v>-0.2285168319940567</v>
      </c>
      <c r="BV733" s="21">
        <v>-0.28903338313102722</v>
      </c>
      <c r="BW733" s="21">
        <v>-0.2183474600315094</v>
      </c>
      <c r="BX733" s="21">
        <v>-0.17182718217372894</v>
      </c>
      <c r="BY733" s="21">
        <v>-0.2776208221912384</v>
      </c>
      <c r="BZ733" s="21">
        <v>-0.2252756804227829</v>
      </c>
      <c r="CA733" s="21">
        <v>-0.11908159404993057</v>
      </c>
      <c r="CB733" s="21">
        <v>7.902032881975174E-2</v>
      </c>
      <c r="CC733" s="21">
        <v>6.656968966126442E-3</v>
      </c>
      <c r="CD733" s="21">
        <v>-5.6613974273204803E-2</v>
      </c>
      <c r="CE733" s="21">
        <v>-2.6676688343286514E-2</v>
      </c>
      <c r="CF733" s="21">
        <v>-0.18598780035972595</v>
      </c>
      <c r="CG733" s="21">
        <v>-6.1095379292964935E-2</v>
      </c>
      <c r="CH733" s="21">
        <v>-0.14650154113769531</v>
      </c>
      <c r="CI733" s="21">
        <v>-0.3097207248210907</v>
      </c>
      <c r="CJ733" s="21">
        <v>-0.24212048947811127</v>
      </c>
      <c r="CK733" s="21">
        <v>-0.50891166925430298</v>
      </c>
      <c r="CL733" s="21">
        <v>-0.64507776498794556</v>
      </c>
      <c r="CM733" s="21">
        <v>-0.79185926914215088</v>
      </c>
      <c r="CN733" s="21">
        <v>-0.52982932329177856</v>
      </c>
      <c r="CO733" s="21">
        <v>-0.37452751398086548</v>
      </c>
      <c r="CP733" s="21">
        <v>-0.49210292100906372</v>
      </c>
      <c r="CQ733" s="21">
        <v>-0.12061076611280441</v>
      </c>
      <c r="CR733" s="21">
        <v>-5.817963182926178E-2</v>
      </c>
      <c r="CS733" s="21">
        <v>-9.0363450348377228E-2</v>
      </c>
      <c r="CT733" s="21">
        <v>-0.17525126039981842</v>
      </c>
      <c r="CU733" s="21">
        <v>-0.1266118586063385</v>
      </c>
      <c r="CV733" s="21">
        <v>-7.6166227459907532E-2</v>
      </c>
      <c r="CW733" s="21">
        <v>-0.20092438161373138</v>
      </c>
      <c r="CX733" s="21">
        <v>-0.12562628090381622</v>
      </c>
      <c r="CY733" s="21">
        <v>-2.6425128802657127E-2</v>
      </c>
      <c r="CZ733" s="21">
        <v>0.17458520829677582</v>
      </c>
      <c r="DA733" s="21">
        <v>9.2960186302661896E-2</v>
      </c>
      <c r="DB733" s="21">
        <v>3.0430372804403305E-2</v>
      </c>
      <c r="DC733" s="21">
        <v>4.335358738899231E-2</v>
      </c>
      <c r="DD733" s="21">
        <v>-8.4723807871341705E-2</v>
      </c>
      <c r="DE733" s="21">
        <v>6.5280720591545105E-2</v>
      </c>
      <c r="DF733" s="21">
        <v>-9.4817522913217545E-3</v>
      </c>
      <c r="DG733" s="21">
        <v>-0.16924601793289185</v>
      </c>
      <c r="DH733" s="21">
        <v>-5.1172491163015366E-2</v>
      </c>
      <c r="DI733" s="21">
        <v>-0.23581242561340332</v>
      </c>
      <c r="DJ733" s="21">
        <v>-0.41246297955513</v>
      </c>
      <c r="DK733" s="21">
        <v>-0.62275362014770508</v>
      </c>
      <c r="DL733" s="21">
        <v>-0.39875695109367371</v>
      </c>
      <c r="DM733" s="21">
        <v>-0.21890857815742493</v>
      </c>
      <c r="DN733" s="21">
        <v>-0.33957585692405701</v>
      </c>
      <c r="DO733" s="21">
        <v>3.6982297897338867E-2</v>
      </c>
      <c r="DP733" s="21">
        <v>0.11038672178983688</v>
      </c>
      <c r="DQ733" s="21">
        <v>4.7789923846721649E-2</v>
      </c>
      <c r="DR733" s="21">
        <v>-6.1469137668609619E-2</v>
      </c>
      <c r="DS733" s="21">
        <v>-3.4876260906457901E-2</v>
      </c>
      <c r="DT733" s="21">
        <v>1.9494734704494476E-2</v>
      </c>
      <c r="DU733" s="21">
        <v>-0.12422794848680496</v>
      </c>
      <c r="DV733" s="21">
        <v>-2.5976885110139847E-2</v>
      </c>
      <c r="DW733" s="21">
        <v>0.10735609382390976</v>
      </c>
      <c r="DX733" s="21">
        <v>0.31256574392318726</v>
      </c>
      <c r="DY733" s="21">
        <v>0.21756833791732788</v>
      </c>
      <c r="DZ733" s="21">
        <v>0.15610858798027039</v>
      </c>
      <c r="EA733" s="21">
        <v>0.14446617662906647</v>
      </c>
      <c r="EB733" s="21">
        <v>6.1485312879085541E-2</v>
      </c>
      <c r="EC733" s="21">
        <v>0.24774773418903351</v>
      </c>
      <c r="ED733" s="21">
        <v>0.18835306167602539</v>
      </c>
      <c r="EE733" s="21">
        <v>3.3577136695384979E-2</v>
      </c>
      <c r="EF733" s="21">
        <v>0.22452609241008759</v>
      </c>
      <c r="EG733" s="21">
        <v>0.15849952399730682</v>
      </c>
      <c r="EH733" s="21">
        <v>-7.6604142785072327E-2</v>
      </c>
      <c r="EI733" s="21">
        <v>-0.37859192490577698</v>
      </c>
      <c r="EJ733" s="21">
        <v>-0.2095092386007309</v>
      </c>
      <c r="EK733" s="21">
        <v>5.7804486714303493E-3</v>
      </c>
      <c r="EL733" s="21">
        <v>-0.11935099214315414</v>
      </c>
      <c r="EM733" s="21">
        <v>0.26452165842056274</v>
      </c>
      <c r="EN733" s="21">
        <v>0.35376977920532227</v>
      </c>
      <c r="EO733" s="21">
        <v>0.24726146459579468</v>
      </c>
      <c r="EP733" s="21">
        <v>0.10281417518854141</v>
      </c>
      <c r="EQ733" s="21">
        <v>9.7575366497039795E-2</v>
      </c>
      <c r="ER733" s="21">
        <v>0.15761397778987885</v>
      </c>
      <c r="ES733" s="21">
        <v>-1.3490482233464718E-2</v>
      </c>
      <c r="ET733" s="21">
        <v>0.11790101230144501</v>
      </c>
      <c r="EU733" s="21">
        <v>48.553056348697631</v>
      </c>
      <c r="EV733" s="21">
        <v>47.665306091308594</v>
      </c>
      <c r="EW733" s="21">
        <v>47.078938678787175</v>
      </c>
      <c r="EX733" s="21">
        <v>46.350543975830078</v>
      </c>
      <c r="EY733" s="21">
        <v>45.572559356689453</v>
      </c>
      <c r="EZ733" s="21">
        <v>45.159877777099609</v>
      </c>
      <c r="FA733" s="21">
        <v>44.843616485595703</v>
      </c>
      <c r="FB733" s="21">
        <v>45.261562347412109</v>
      </c>
      <c r="FC733" s="21">
        <v>50.123905181884766</v>
      </c>
      <c r="FD733" s="21">
        <v>55.8382568359375</v>
      </c>
      <c r="FE733" s="21">
        <v>60.9476318359375</v>
      </c>
      <c r="FF733" s="21">
        <v>64.85247802734375</v>
      </c>
      <c r="FG733" s="21">
        <v>66.619468688964844</v>
      </c>
      <c r="FH733" s="21">
        <v>67.09051513671875</v>
      </c>
      <c r="FI733" s="21">
        <v>67.127304077148438</v>
      </c>
      <c r="FJ733" s="21">
        <v>66.337272644042969</v>
      </c>
      <c r="FK733" s="21">
        <v>65.121070861816406</v>
      </c>
      <c r="FL733" s="21">
        <v>62.842628479003906</v>
      </c>
      <c r="FM733" s="21">
        <v>58.440242767333984</v>
      </c>
      <c r="FN733" s="21">
        <v>55.912864685058594</v>
      </c>
      <c r="FO733" s="21">
        <v>53.584308624267578</v>
      </c>
      <c r="FP733" s="21">
        <v>52.15789794921875</v>
      </c>
      <c r="FQ733" s="21">
        <v>50.764991760253906</v>
      </c>
      <c r="FR733" s="21">
        <v>49.596565246582031</v>
      </c>
      <c r="FS733" s="21">
        <v>2.8752973079681396</v>
      </c>
      <c r="FT733" s="21">
        <v>0.17301955819129944</v>
      </c>
      <c r="FU733" s="21">
        <v>0.22922264039516449</v>
      </c>
      <c r="FV733" t="s">
        <v>294</v>
      </c>
      <c r="FW733" s="21"/>
      <c r="FX733">
        <f t="shared" si="33"/>
        <v>2.4057832956314087</v>
      </c>
      <c r="FY733">
        <f t="shared" si="34"/>
        <v>-0.11420339345932007</v>
      </c>
      <c r="FZ733">
        <f t="shared" si="35"/>
        <v>59.180223083496095</v>
      </c>
    </row>
    <row r="734" spans="1:182" x14ac:dyDescent="0.2">
      <c r="A734" t="s">
        <v>226</v>
      </c>
      <c r="B734" t="s">
        <v>0</v>
      </c>
      <c r="C734" t="s">
        <v>289</v>
      </c>
      <c r="D734" t="s">
        <v>235</v>
      </c>
      <c r="E734" t="s">
        <v>219</v>
      </c>
      <c r="F734" s="21">
        <v>4752</v>
      </c>
      <c r="G734" s="21">
        <v>4.1380162239074707</v>
      </c>
      <c r="H734" s="21">
        <v>4.1825008392333984</v>
      </c>
      <c r="I734" s="21">
        <v>3.9123353958129883</v>
      </c>
      <c r="J734" s="21">
        <v>3.6734449863433838</v>
      </c>
      <c r="K734" s="21">
        <v>3.8157827854156494</v>
      </c>
      <c r="L734" s="21">
        <v>4.0117793083190918</v>
      </c>
      <c r="M734" s="21">
        <v>4.7603540420532227</v>
      </c>
      <c r="N734" s="21">
        <v>3.6234707832336426</v>
      </c>
      <c r="O734" s="21">
        <v>-0.89929908514022827</v>
      </c>
      <c r="P734" s="21">
        <v>-5.8788814544677734</v>
      </c>
      <c r="Q734" s="21">
        <v>-9.992365837097168</v>
      </c>
      <c r="R734" s="21">
        <v>-12.371919631958008</v>
      </c>
      <c r="S734" s="21">
        <v>-13.132793426513672</v>
      </c>
      <c r="T734" s="21">
        <v>-11.55840015411377</v>
      </c>
      <c r="U734" s="21">
        <v>-8.0061330795288086</v>
      </c>
      <c r="V734" s="21">
        <v>-3.1553294658660889</v>
      </c>
      <c r="W734" s="21">
        <v>2.3940834999084473</v>
      </c>
      <c r="X734" s="21">
        <v>5.4321517944335938</v>
      </c>
      <c r="Y734" s="21">
        <v>6.1882119178771973</v>
      </c>
      <c r="Z734" s="21">
        <v>6.1160750389099121</v>
      </c>
      <c r="AA734" s="21">
        <v>5.9306726455688477</v>
      </c>
      <c r="AB734" s="21">
        <v>5.5805964469909668</v>
      </c>
      <c r="AC734" s="21">
        <v>4.5801100730895996</v>
      </c>
      <c r="AD734" s="21">
        <v>3.9616477489471436</v>
      </c>
      <c r="AE734" s="21">
        <v>-0.35191729664802551</v>
      </c>
      <c r="AF734" s="21">
        <v>-0.11104878783226013</v>
      </c>
      <c r="AG734" s="21">
        <v>-0.15409272909164429</v>
      </c>
      <c r="AH734" s="21">
        <v>-0.25667238235473633</v>
      </c>
      <c r="AI734" s="21">
        <v>-0.13579674065113068</v>
      </c>
      <c r="AJ734" s="21">
        <v>-0.40704864263534546</v>
      </c>
      <c r="AK734" s="21">
        <v>-0.47569659352302551</v>
      </c>
      <c r="AL734" s="21">
        <v>-0.57330280542373657</v>
      </c>
      <c r="AM734" s="21">
        <v>-0.66189283132553101</v>
      </c>
      <c r="AN734" s="21">
        <v>-0.84312582015991211</v>
      </c>
      <c r="AO734" s="21">
        <v>-1.7470167875289917</v>
      </c>
      <c r="AP734" s="21">
        <v>-1.8402680158615112</v>
      </c>
      <c r="AQ734" s="21">
        <v>-1.7875354290008545</v>
      </c>
      <c r="AR734" s="21">
        <v>-1.2868155241012573</v>
      </c>
      <c r="AS734" s="21">
        <v>-1.1410939693450928</v>
      </c>
      <c r="AT734" s="21">
        <v>-1.2409155368804932</v>
      </c>
      <c r="AU734" s="21">
        <v>-0.73933130502700806</v>
      </c>
      <c r="AV734" s="21">
        <v>-0.74657291173934937</v>
      </c>
      <c r="AW734" s="21">
        <v>-0.47511595487594604</v>
      </c>
      <c r="AX734" s="21">
        <v>-0.36869269609451294</v>
      </c>
      <c r="AY734" s="21">
        <v>-0.27696821093559265</v>
      </c>
      <c r="AZ734" s="21">
        <v>-0.2695307731628418</v>
      </c>
      <c r="BA734" s="21">
        <v>-0.4666287899017334</v>
      </c>
      <c r="BB734" s="21">
        <v>-0.44614496827125549</v>
      </c>
      <c r="BC734" s="21">
        <v>-0.19326311349868774</v>
      </c>
      <c r="BD734" s="21">
        <v>5.1056891679763794E-2</v>
      </c>
      <c r="BE734" s="21">
        <v>-3.8250742945820093E-3</v>
      </c>
      <c r="BF734" s="21">
        <v>-0.10535557568073273</v>
      </c>
      <c r="BG734" s="21">
        <v>-1.2895242311060429E-2</v>
      </c>
      <c r="BH734" s="21">
        <v>-0.23351407051086426</v>
      </c>
      <c r="BI734" s="21">
        <v>-0.25683385133743286</v>
      </c>
      <c r="BJ734" s="21">
        <v>-0.33650603890419006</v>
      </c>
      <c r="BK734" s="21">
        <v>-0.3979303240776062</v>
      </c>
      <c r="BL734" s="21">
        <v>-0.48529377579689026</v>
      </c>
      <c r="BM734" s="21">
        <v>-1.2431155443191528</v>
      </c>
      <c r="BN734" s="21">
        <v>-1.3921471834182739</v>
      </c>
      <c r="BO734" s="21">
        <v>-1.3971505165100098</v>
      </c>
      <c r="BP734" s="21">
        <v>-0.95074445009231567</v>
      </c>
      <c r="BQ734" s="21">
        <v>-0.80482953786849976</v>
      </c>
      <c r="BR734" s="21">
        <v>-0.93269896507263184</v>
      </c>
      <c r="BS734" s="21">
        <v>-0.44777724146842957</v>
      </c>
      <c r="BT734" s="21">
        <v>-0.43179440498352051</v>
      </c>
      <c r="BU734" s="21">
        <v>-0.21353299915790558</v>
      </c>
      <c r="BV734" s="21">
        <v>-0.15369881689548492</v>
      </c>
      <c r="BW734" s="21">
        <v>-8.2300387322902679E-2</v>
      </c>
      <c r="BX734" s="21">
        <v>-7.4480116367340088E-2</v>
      </c>
      <c r="BY734" s="21">
        <v>-0.32633450627326965</v>
      </c>
      <c r="BZ734" s="21">
        <v>-0.27539244294166565</v>
      </c>
      <c r="CA734" s="21">
        <v>-8.337971568107605E-2</v>
      </c>
      <c r="CB734" s="21">
        <v>0.1633307933807373</v>
      </c>
      <c r="CC734" s="21">
        <v>0.10024984925985336</v>
      </c>
      <c r="CD734" s="21">
        <v>-5.5401993449777365E-4</v>
      </c>
      <c r="CE734" s="21">
        <v>7.2225958108901978E-2</v>
      </c>
      <c r="CF734" s="21">
        <v>-0.11332455277442932</v>
      </c>
      <c r="CG734" s="21">
        <v>-0.10525018721818924</v>
      </c>
      <c r="CH734" s="21">
        <v>-0.17250129580497742</v>
      </c>
      <c r="CI734" s="21">
        <v>-0.21511070430278778</v>
      </c>
      <c r="CJ734" s="21">
        <v>-0.2374604195356369</v>
      </c>
      <c r="CK734" s="21">
        <v>-0.89411509037017822</v>
      </c>
      <c r="CL734" s="21">
        <v>-1.081779956817627</v>
      </c>
      <c r="CM734" s="21">
        <v>-1.1267712116241455</v>
      </c>
      <c r="CN734" s="21">
        <v>-0.71798264980316162</v>
      </c>
      <c r="CO734" s="21">
        <v>-0.5719338059425354</v>
      </c>
      <c r="CP734" s="21">
        <v>-0.71922916173934937</v>
      </c>
      <c r="CQ734" s="21">
        <v>-0.24584776163101196</v>
      </c>
      <c r="CR734" s="21">
        <v>-0.2137797474861145</v>
      </c>
      <c r="CS734" s="21">
        <v>-3.2361447811126709E-2</v>
      </c>
      <c r="CT734" s="21">
        <v>-4.7947084531188011E-3</v>
      </c>
      <c r="CU734" s="21">
        <v>5.252595990896225E-2</v>
      </c>
      <c r="CV734" s="21">
        <v>6.0611367225646973E-2</v>
      </c>
      <c r="CW734" s="21">
        <v>-0.22916711866855621</v>
      </c>
      <c r="CX734" s="21">
        <v>-0.15712979435920715</v>
      </c>
      <c r="CY734" s="21">
        <v>2.6503687724471092E-2</v>
      </c>
      <c r="CZ734" s="21">
        <v>0.27560469508171082</v>
      </c>
      <c r="DA734" s="21">
        <v>0.20432476699352264</v>
      </c>
      <c r="DB734" s="21">
        <v>0.10424753278493881</v>
      </c>
      <c r="DC734" s="21">
        <v>0.15734715759754181</v>
      </c>
      <c r="DD734" s="21">
        <v>6.8649612367153168E-3</v>
      </c>
      <c r="DE734" s="21">
        <v>4.6333476901054382E-2</v>
      </c>
      <c r="DF734" s="21">
        <v>-8.496561087667942E-3</v>
      </c>
      <c r="DG734" s="21">
        <v>-3.2291088253259659E-2</v>
      </c>
      <c r="DH734" s="21">
        <v>1.0372941382229328E-2</v>
      </c>
      <c r="DI734" s="21">
        <v>-0.54511463642120361</v>
      </c>
      <c r="DJ734" s="21">
        <v>-0.77141278982162476</v>
      </c>
      <c r="DK734" s="21">
        <v>-0.85639184713363647</v>
      </c>
      <c r="DL734" s="21">
        <v>-0.48522084951400757</v>
      </c>
      <c r="DM734" s="21">
        <v>-0.33903810381889343</v>
      </c>
      <c r="DN734" s="21">
        <v>-0.50575935840606689</v>
      </c>
      <c r="DO734" s="21">
        <v>-4.3918296694755554E-2</v>
      </c>
      <c r="DP734" s="21">
        <v>4.2349034920334816E-3</v>
      </c>
      <c r="DQ734" s="21">
        <v>0.14881010353565216</v>
      </c>
      <c r="DR734" s="21">
        <v>0.14410939812660217</v>
      </c>
      <c r="DS734" s="21">
        <v>0.18735231459140778</v>
      </c>
      <c r="DT734" s="21">
        <v>0.19570285081863403</v>
      </c>
      <c r="DU734" s="21">
        <v>-0.13199973106384277</v>
      </c>
      <c r="DV734" s="21">
        <v>-3.8867130875587463E-2</v>
      </c>
      <c r="DW734" s="21">
        <v>0.18515786528587341</v>
      </c>
      <c r="DX734" s="21">
        <v>0.43771037459373474</v>
      </c>
      <c r="DY734" s="21">
        <v>0.35459244251251221</v>
      </c>
      <c r="DZ734" s="21">
        <v>0.25556433200836182</v>
      </c>
      <c r="EA734" s="21">
        <v>0.28024864196777344</v>
      </c>
      <c r="EB734" s="21">
        <v>0.18039953708648682</v>
      </c>
      <c r="EC734" s="21">
        <v>0.26519620418548584</v>
      </c>
      <c r="ED734" s="21">
        <v>0.22830022871494293</v>
      </c>
      <c r="EE734" s="21">
        <v>0.23167139291763306</v>
      </c>
      <c r="EF734" s="21">
        <v>0.36820495128631592</v>
      </c>
      <c r="EG734" s="21">
        <v>-4.1213363409042358E-2</v>
      </c>
      <c r="EH734" s="21">
        <v>-0.3232918381690979</v>
      </c>
      <c r="EI734" s="21">
        <v>-0.46600702404975891</v>
      </c>
      <c r="EJ734" s="21">
        <v>-0.14914977550506592</v>
      </c>
      <c r="EK734" s="21">
        <v>-2.773696556687355E-3</v>
      </c>
      <c r="EL734" s="21">
        <v>-0.19754280149936676</v>
      </c>
      <c r="EM734" s="21">
        <v>0.24763578176498413</v>
      </c>
      <c r="EN734" s="21">
        <v>0.31901344656944275</v>
      </c>
      <c r="EO734" s="21">
        <v>0.41039305925369263</v>
      </c>
      <c r="EP734" s="21">
        <v>0.35910326242446899</v>
      </c>
      <c r="EQ734" s="21">
        <v>0.38202014565467834</v>
      </c>
      <c r="ER734" s="21">
        <v>0.39075350761413574</v>
      </c>
      <c r="ES734" s="21">
        <v>8.2945423200726509E-3</v>
      </c>
      <c r="ET734" s="21">
        <v>0.13188536465167999</v>
      </c>
      <c r="EU734" s="21">
        <v>49.279165657299743</v>
      </c>
      <c r="EV734" s="21">
        <v>49.130046844482422</v>
      </c>
      <c r="EW734" s="21">
        <v>48.646025113049099</v>
      </c>
      <c r="EX734" s="21">
        <v>48.101016998291016</v>
      </c>
      <c r="EY734" s="21">
        <v>47.539859771728516</v>
      </c>
      <c r="EZ734" s="21">
        <v>47.029483795166016</v>
      </c>
      <c r="FA734" s="21">
        <v>46.734283447265625</v>
      </c>
      <c r="FB734" s="21">
        <v>46.380714416503906</v>
      </c>
      <c r="FC734" s="21">
        <v>49.771045684814453</v>
      </c>
      <c r="FD734" s="21">
        <v>55.070453643798828</v>
      </c>
      <c r="FE734" s="21">
        <v>59.698974609375</v>
      </c>
      <c r="FF734" s="21">
        <v>62.956859588623047</v>
      </c>
      <c r="FG734" s="21">
        <v>64.813980102539063</v>
      </c>
      <c r="FH734" s="21">
        <v>65.572738647460938</v>
      </c>
      <c r="FI734" s="21">
        <v>65.571060180664063</v>
      </c>
      <c r="FJ734" s="21">
        <v>64.835121154785156</v>
      </c>
      <c r="FK734" s="21">
        <v>63.203639984130859</v>
      </c>
      <c r="FL734" s="21">
        <v>60.377796173095703</v>
      </c>
      <c r="FM734" s="21">
        <v>57.232578277587891</v>
      </c>
      <c r="FN734" s="21">
        <v>54.885124206542969</v>
      </c>
      <c r="FO734" s="21">
        <v>52.957393646240234</v>
      </c>
      <c r="FP734" s="21">
        <v>51.616188049316406</v>
      </c>
      <c r="FQ734" s="21">
        <v>50.286792755126953</v>
      </c>
      <c r="FR734" s="21">
        <v>49.339458465576172</v>
      </c>
      <c r="FS734" s="21">
        <v>4.3138017654418945</v>
      </c>
      <c r="FT734" s="21">
        <v>0.26245927810668945</v>
      </c>
      <c r="FU734" s="21">
        <v>0.30036273598670959</v>
      </c>
      <c r="FV734" t="s">
        <v>294</v>
      </c>
      <c r="FW734" s="21"/>
      <c r="FX734">
        <f t="shared" si="33"/>
        <v>5.2122389793395998</v>
      </c>
      <c r="FY734">
        <f t="shared" si="34"/>
        <v>-8.8851541094481942E-2</v>
      </c>
      <c r="FZ734">
        <f t="shared" si="35"/>
        <v>57.73130645751953</v>
      </c>
    </row>
    <row r="735" spans="1:182" x14ac:dyDescent="0.2">
      <c r="A735" t="s">
        <v>226</v>
      </c>
      <c r="B735" t="s">
        <v>0</v>
      </c>
      <c r="C735" t="s">
        <v>289</v>
      </c>
      <c r="D735" t="s">
        <v>235</v>
      </c>
      <c r="E735" t="s">
        <v>220</v>
      </c>
      <c r="F735" s="21">
        <v>2076</v>
      </c>
      <c r="G735" s="21">
        <v>2.0416889190673828</v>
      </c>
      <c r="H735" s="21">
        <v>1.9843345880508423</v>
      </c>
      <c r="I735" s="21">
        <v>1.858972430229187</v>
      </c>
      <c r="J735" s="21">
        <v>1.7131141424179077</v>
      </c>
      <c r="K735" s="21">
        <v>1.7188282012939453</v>
      </c>
      <c r="L735" s="21">
        <v>1.8074572086334229</v>
      </c>
      <c r="M735" s="21">
        <v>1.985024094581604</v>
      </c>
      <c r="N735" s="21">
        <v>1.6177525520324707</v>
      </c>
      <c r="O735" s="21">
        <v>-4.9586169421672821E-2</v>
      </c>
      <c r="P735" s="21">
        <v>-2.2492039203643799</v>
      </c>
      <c r="Q735" s="21">
        <v>-4.1243329048156738</v>
      </c>
      <c r="R735" s="21">
        <v>-5.1689786911010742</v>
      </c>
      <c r="S735" s="21">
        <v>-5.3614029884338379</v>
      </c>
      <c r="T735" s="21">
        <v>-4.7755274772644043</v>
      </c>
      <c r="U735" s="21">
        <v>-3.340843677520752</v>
      </c>
      <c r="V735" s="21">
        <v>-1.2456232309341431</v>
      </c>
      <c r="W735" s="21">
        <v>0.98460900783538818</v>
      </c>
      <c r="X735" s="21">
        <v>2.30674147605896</v>
      </c>
      <c r="Y735" s="21">
        <v>2.8972747325897217</v>
      </c>
      <c r="Z735" s="21">
        <v>2.9978947639465332</v>
      </c>
      <c r="AA735" s="21">
        <v>2.8812165260314941</v>
      </c>
      <c r="AB735" s="21">
        <v>2.628934383392334</v>
      </c>
      <c r="AC735" s="21">
        <v>2.1070811748504639</v>
      </c>
      <c r="AD735" s="21">
        <v>1.8038699626922607</v>
      </c>
      <c r="AE735" s="21">
        <v>-7.1357205510139465E-2</v>
      </c>
      <c r="AF735" s="21">
        <v>-2.3869588971138E-2</v>
      </c>
      <c r="AG735" s="21">
        <v>-1.2422012165188789E-2</v>
      </c>
      <c r="AH735" s="21">
        <v>-3.1359512358903885E-2</v>
      </c>
      <c r="AI735" s="21">
        <v>1.9816750660538673E-2</v>
      </c>
      <c r="AJ735" s="21">
        <v>-1.3522178865969181E-2</v>
      </c>
      <c r="AK735" s="21">
        <v>-0.19861961901187897</v>
      </c>
      <c r="AL735" s="21">
        <v>-0.21152202785015106</v>
      </c>
      <c r="AM735" s="21">
        <v>-0.14955830574035645</v>
      </c>
      <c r="AN735" s="21">
        <v>-0.41278490424156189</v>
      </c>
      <c r="AO735" s="21">
        <v>-1.0514271259307861</v>
      </c>
      <c r="AP735" s="21">
        <v>-1.0673227310180664</v>
      </c>
      <c r="AQ735" s="21">
        <v>-0.93374043703079224</v>
      </c>
      <c r="AR735" s="21">
        <v>-0.76220226287841797</v>
      </c>
      <c r="AS735" s="21">
        <v>-0.75831508636474609</v>
      </c>
      <c r="AT735" s="21">
        <v>-0.70740991830825806</v>
      </c>
      <c r="AU735" s="21">
        <v>-0.51176100969314575</v>
      </c>
      <c r="AV735" s="21">
        <v>-0.54062491655349731</v>
      </c>
      <c r="AW735" s="21">
        <v>-0.18486958742141724</v>
      </c>
      <c r="AX735" s="21">
        <v>2.904319204390049E-2</v>
      </c>
      <c r="AY735" s="21">
        <v>-5.1356935873627663E-3</v>
      </c>
      <c r="AZ735" s="21">
        <v>-6.4689964056015015E-2</v>
      </c>
      <c r="BA735" s="21">
        <v>-0.17424042522907257</v>
      </c>
      <c r="BB735" s="21">
        <v>-0.13984458148479462</v>
      </c>
      <c r="BC735" s="21">
        <v>-5.4922210983932018E-3</v>
      </c>
      <c r="BD735" s="21">
        <v>3.8438949733972549E-2</v>
      </c>
      <c r="BE735" s="21">
        <v>5.4009515792131424E-2</v>
      </c>
      <c r="BF735" s="21">
        <v>3.2719135284423828E-2</v>
      </c>
      <c r="BG735" s="21">
        <v>7.3626361787319183E-2</v>
      </c>
      <c r="BH735" s="21">
        <v>5.1033079624176025E-2</v>
      </c>
      <c r="BI735" s="21">
        <v>-0.10905832797288895</v>
      </c>
      <c r="BJ735" s="21">
        <v>-0.1101340726017952</v>
      </c>
      <c r="BK735" s="21">
        <v>1.3771144673228264E-2</v>
      </c>
      <c r="BL735" s="21">
        <v>-0.17286956310272217</v>
      </c>
      <c r="BM735" s="21">
        <v>-0.72047138214111328</v>
      </c>
      <c r="BN735" s="21">
        <v>-0.73945242166519165</v>
      </c>
      <c r="BO735" s="21">
        <v>-0.57857692241668701</v>
      </c>
      <c r="BP735" s="21">
        <v>-0.42430582642555237</v>
      </c>
      <c r="BQ735" s="21">
        <v>-0.46105194091796875</v>
      </c>
      <c r="BR735" s="21">
        <v>-0.4662838876247406</v>
      </c>
      <c r="BS735" s="21">
        <v>-0.33033016324043274</v>
      </c>
      <c r="BT735" s="21">
        <v>-0.33989736437797546</v>
      </c>
      <c r="BU735" s="21">
        <v>-1.0870709083974361E-2</v>
      </c>
      <c r="BV735" s="21">
        <v>0.16722148656845093</v>
      </c>
      <c r="BW735" s="21">
        <v>0.15132857859134674</v>
      </c>
      <c r="BX735" s="21">
        <v>8.2903355360031128E-2</v>
      </c>
      <c r="BY735" s="21">
        <v>-8.7291352450847626E-2</v>
      </c>
      <c r="BZ735" s="21">
        <v>-7.0953480899333954E-2</v>
      </c>
      <c r="CA735" s="21">
        <v>4.0125668048858643E-2</v>
      </c>
      <c r="CB735" s="21">
        <v>8.1593655049800873E-2</v>
      </c>
      <c r="CC735" s="21">
        <v>0.10001979023218155</v>
      </c>
      <c r="CD735" s="21">
        <v>7.7099815011024475E-2</v>
      </c>
      <c r="CE735" s="21">
        <v>0.11089473962783813</v>
      </c>
      <c r="CF735" s="21">
        <v>9.5743857324123383E-2</v>
      </c>
      <c r="CG735" s="21">
        <v>-4.702845960855484E-2</v>
      </c>
      <c r="CH735" s="21">
        <v>-3.9913084357976913E-2</v>
      </c>
      <c r="CI735" s="21">
        <v>0.12689262628555298</v>
      </c>
      <c r="CJ735" s="21">
        <v>-6.7049344070255756E-3</v>
      </c>
      <c r="CK735" s="21">
        <v>-0.49125245213508606</v>
      </c>
      <c r="CL735" s="21">
        <v>-0.5123705267906189</v>
      </c>
      <c r="CM735" s="21">
        <v>-0.33259177207946777</v>
      </c>
      <c r="CN735" s="21">
        <v>-0.1902797669172287</v>
      </c>
      <c r="CO735" s="21">
        <v>-0.2551683783531189</v>
      </c>
      <c r="CP735" s="21">
        <v>-0.29928073287010193</v>
      </c>
      <c r="CQ735" s="21">
        <v>-0.20467175543308258</v>
      </c>
      <c r="CR735" s="21">
        <v>-0.20087407529354095</v>
      </c>
      <c r="CS735" s="21">
        <v>0.10964038968086243</v>
      </c>
      <c r="CT735" s="21">
        <v>0.26292335987091064</v>
      </c>
      <c r="CU735" s="21">
        <v>0.25969526171684265</v>
      </c>
      <c r="CV735" s="21">
        <v>0.18512603640556335</v>
      </c>
      <c r="CW735" s="21">
        <v>-2.7070682495832443E-2</v>
      </c>
      <c r="CX735" s="21">
        <v>-2.3239715024828911E-2</v>
      </c>
      <c r="CY735" s="21">
        <v>8.5743553936481476E-2</v>
      </c>
      <c r="CZ735" s="21">
        <v>0.1247483566403389</v>
      </c>
      <c r="DA735" s="21">
        <v>0.14603006839752197</v>
      </c>
      <c r="DB735" s="21">
        <v>0.12148049473762512</v>
      </c>
      <c r="DC735" s="21">
        <v>0.14816311001777649</v>
      </c>
      <c r="DD735" s="21">
        <v>0.14045463502407074</v>
      </c>
      <c r="DE735" s="21">
        <v>1.500141154974699E-2</v>
      </c>
      <c r="DF735" s="21">
        <v>3.030790388584137E-2</v>
      </c>
      <c r="DG735" s="21">
        <v>0.24001410603523254</v>
      </c>
      <c r="DH735" s="21">
        <v>0.15945969521999359</v>
      </c>
      <c r="DI735" s="21">
        <v>-0.26203349232673645</v>
      </c>
      <c r="DJ735" s="21">
        <v>-0.28528860211372375</v>
      </c>
      <c r="DK735" s="21">
        <v>-8.6606606841087341E-2</v>
      </c>
      <c r="DL735" s="21">
        <v>4.3746288865804672E-2</v>
      </c>
      <c r="DM735" s="21">
        <v>-4.9284815788269043E-2</v>
      </c>
      <c r="DN735" s="21">
        <v>-0.13227759301662445</v>
      </c>
      <c r="DO735" s="21">
        <v>-7.9013332724571228E-2</v>
      </c>
      <c r="DP735" s="21">
        <v>-6.1850778758525848E-2</v>
      </c>
      <c r="DQ735" s="21">
        <v>0.23015148937702179</v>
      </c>
      <c r="DR735" s="21">
        <v>0.35862523317337036</v>
      </c>
      <c r="DS735" s="21">
        <v>0.36806192994117737</v>
      </c>
      <c r="DT735" s="21">
        <v>0.28734871745109558</v>
      </c>
      <c r="DU735" s="21">
        <v>3.3149983733892441E-2</v>
      </c>
      <c r="DV735" s="21">
        <v>2.4474052712321281E-2</v>
      </c>
      <c r="DW735" s="21">
        <v>0.15160854160785675</v>
      </c>
      <c r="DX735" s="21">
        <v>0.18705689907073975</v>
      </c>
      <c r="DY735" s="21">
        <v>0.21246159076690674</v>
      </c>
      <c r="DZ735" s="21">
        <v>0.18555913865566254</v>
      </c>
      <c r="EA735" s="21">
        <v>0.20197272300720215</v>
      </c>
      <c r="EB735" s="21">
        <v>0.20500989258289337</v>
      </c>
      <c r="EC735" s="21">
        <v>0.10456269234418869</v>
      </c>
      <c r="ED735" s="21">
        <v>0.13169585168361664</v>
      </c>
      <c r="EE735" s="21">
        <v>0.4033435583114624</v>
      </c>
      <c r="EF735" s="21">
        <v>0.39937505125999451</v>
      </c>
      <c r="EG735" s="21">
        <v>6.8922244012355804E-2</v>
      </c>
      <c r="EH735" s="21">
        <v>4.2581632733345032E-2</v>
      </c>
      <c r="EI735" s="21">
        <v>0.26855692267417908</v>
      </c>
      <c r="EJ735" s="21">
        <v>0.38164272904396057</v>
      </c>
      <c r="EK735" s="21">
        <v>0.24797835946083069</v>
      </c>
      <c r="EL735" s="21">
        <v>0.10884843021631241</v>
      </c>
      <c r="EM735" s="21">
        <v>0.1024174690246582</v>
      </c>
      <c r="EN735" s="21">
        <v>0.1388767808675766</v>
      </c>
      <c r="EO735" s="21">
        <v>0.40415036678314209</v>
      </c>
      <c r="EP735" s="21">
        <v>0.49680352210998535</v>
      </c>
      <c r="EQ735" s="21">
        <v>0.52452623844146729</v>
      </c>
      <c r="ER735" s="21">
        <v>0.43494203686714172</v>
      </c>
      <c r="ES735" s="21">
        <v>0.12009906023740768</v>
      </c>
      <c r="ET735" s="21">
        <v>9.3365155160427094E-2</v>
      </c>
      <c r="EU735" s="21">
        <v>51.419537104896094</v>
      </c>
      <c r="EV735" s="21">
        <v>51.389324188232422</v>
      </c>
      <c r="EW735" s="21">
        <v>50.932220619872808</v>
      </c>
      <c r="EX735" s="21">
        <v>50.447505950927734</v>
      </c>
      <c r="EY735" s="21">
        <v>49.898696899414063</v>
      </c>
      <c r="EZ735" s="21">
        <v>49.300338745117188</v>
      </c>
      <c r="FA735" s="21">
        <v>49.030048370361328</v>
      </c>
      <c r="FB735" s="21">
        <v>48.823188781738281</v>
      </c>
      <c r="FC735" s="21">
        <v>52.127590179443359</v>
      </c>
      <c r="FD735" s="21">
        <v>57.043430328369141</v>
      </c>
      <c r="FE735" s="21">
        <v>60.989810943603516</v>
      </c>
      <c r="FF735" s="21">
        <v>63.823966979980469</v>
      </c>
      <c r="FG735" s="21">
        <v>65.174522399902344</v>
      </c>
      <c r="FH735" s="21">
        <v>65.413063049316406</v>
      </c>
      <c r="FI735" s="21">
        <v>65.251708984375</v>
      </c>
      <c r="FJ735" s="21">
        <v>64.522987365722656</v>
      </c>
      <c r="FK735" s="21">
        <v>63.301353454589844</v>
      </c>
      <c r="FL735" s="21">
        <v>61.028205871582031</v>
      </c>
      <c r="FM735" s="21">
        <v>58.362468719482422</v>
      </c>
      <c r="FN735" s="21">
        <v>56.388828277587891</v>
      </c>
      <c r="FO735" s="21">
        <v>54.6572265625</v>
      </c>
      <c r="FP735" s="21">
        <v>53.332893371582031</v>
      </c>
      <c r="FQ735" s="21">
        <v>52.387928009033203</v>
      </c>
      <c r="FR735" s="21">
        <v>51.631576538085938</v>
      </c>
      <c r="FS735" s="21">
        <v>3.7329468727111816</v>
      </c>
      <c r="FT735" s="21">
        <v>0.23306882381439209</v>
      </c>
      <c r="FU735" s="21">
        <v>0.19952863454818726</v>
      </c>
      <c r="FV735" t="s">
        <v>294</v>
      </c>
      <c r="FW735" s="21"/>
      <c r="FX735">
        <f t="shared" si="33"/>
        <v>2.4135473012924193</v>
      </c>
      <c r="FY735">
        <f t="shared" si="34"/>
        <v>4.5342636108398435E-2</v>
      </c>
      <c r="FZ735">
        <f t="shared" si="35"/>
        <v>58.747616577148435</v>
      </c>
    </row>
    <row r="736" spans="1:182" x14ac:dyDescent="0.2">
      <c r="A736" t="s">
        <v>226</v>
      </c>
      <c r="B736" t="s">
        <v>0</v>
      </c>
      <c r="C736" t="s">
        <v>289</v>
      </c>
      <c r="D736" t="s">
        <v>235</v>
      </c>
      <c r="E736" t="s">
        <v>221</v>
      </c>
      <c r="F736" s="21">
        <v>2676</v>
      </c>
      <c r="G736" s="21">
        <v>2.1120548248291016</v>
      </c>
      <c r="H736" s="21">
        <v>2.1979038715362549</v>
      </c>
      <c r="I736" s="21">
        <v>2.0632131099700928</v>
      </c>
      <c r="J736" s="21">
        <v>1.9850074052810669</v>
      </c>
      <c r="K736" s="21">
        <v>2.1089930534362793</v>
      </c>
      <c r="L736" s="21">
        <v>2.2317395210266113</v>
      </c>
      <c r="M736" s="21">
        <v>2.7713508605957031</v>
      </c>
      <c r="N736" s="21">
        <v>1.9980157613754272</v>
      </c>
      <c r="O736" s="21">
        <v>-0.79939436912536621</v>
      </c>
      <c r="P736" s="21">
        <v>-3.6219379901885986</v>
      </c>
      <c r="Q736" s="21">
        <v>-5.9388813972473145</v>
      </c>
      <c r="R736" s="21">
        <v>-7.2402238845825195</v>
      </c>
      <c r="S736" s="21">
        <v>-7.7267904281616211</v>
      </c>
      <c r="T736" s="21">
        <v>-6.7564754486083984</v>
      </c>
      <c r="U736" s="21">
        <v>-4.7006850242614746</v>
      </c>
      <c r="V736" s="21">
        <v>-1.9562386274337769</v>
      </c>
      <c r="W736" s="21">
        <v>1.3365999460220337</v>
      </c>
      <c r="X736" s="21">
        <v>3.0842406749725342</v>
      </c>
      <c r="Y736" s="21">
        <v>3.3491978645324707</v>
      </c>
      <c r="Z736" s="21">
        <v>3.2205233573913574</v>
      </c>
      <c r="AA736" s="21">
        <v>3.1375248432159424</v>
      </c>
      <c r="AB736" s="21">
        <v>3.004533052444458</v>
      </c>
      <c r="AC736" s="21">
        <v>2.4840679168701172</v>
      </c>
      <c r="AD736" s="21">
        <v>2.1724894046783447</v>
      </c>
      <c r="AE736" s="21">
        <v>-0.33080828189849854</v>
      </c>
      <c r="AF736" s="21">
        <v>-0.14794601500034332</v>
      </c>
      <c r="AG736" s="21">
        <v>-0.19555787742137909</v>
      </c>
      <c r="AH736" s="21">
        <v>-0.25786939263343811</v>
      </c>
      <c r="AI736" s="21">
        <v>-0.18939702212810516</v>
      </c>
      <c r="AJ736" s="21">
        <v>-0.4150058925151825</v>
      </c>
      <c r="AK736" s="21">
        <v>-0.35418799519538879</v>
      </c>
      <c r="AL736" s="21">
        <v>-0.46086201071739197</v>
      </c>
      <c r="AM736" s="21">
        <v>-0.62521564960479736</v>
      </c>
      <c r="AN736" s="21">
        <v>-0.67859059572219849</v>
      </c>
      <c r="AO736" s="21">
        <v>-1.1262403726577759</v>
      </c>
      <c r="AP736" s="21">
        <v>-1.1618838310241699</v>
      </c>
      <c r="AQ736" s="21">
        <v>-1.1538177728652954</v>
      </c>
      <c r="AR736" s="21">
        <v>-0.81395405530929565</v>
      </c>
      <c r="AS736" s="21">
        <v>-0.722697913646698</v>
      </c>
      <c r="AT736" s="21">
        <v>-0.8280329704284668</v>
      </c>
      <c r="AU736" s="21">
        <v>-0.48421064019203186</v>
      </c>
      <c r="AV736" s="21">
        <v>-0.45011276006698608</v>
      </c>
      <c r="AW736" s="21">
        <v>-0.40976631641387939</v>
      </c>
      <c r="AX736" s="21">
        <v>-0.43401628732681274</v>
      </c>
      <c r="AY736" s="21">
        <v>-0.33586376905441284</v>
      </c>
      <c r="AZ736" s="21">
        <v>-0.29674980044364929</v>
      </c>
      <c r="BA736" s="21">
        <v>-0.3718235194683075</v>
      </c>
      <c r="BB736" s="21">
        <v>-0.35343632102012634</v>
      </c>
      <c r="BC736" s="21">
        <v>-0.2027229368686676</v>
      </c>
      <c r="BD736" s="21">
        <v>-1.5840156003832817E-2</v>
      </c>
      <c r="BE736" s="21">
        <v>-7.6255068182945251E-2</v>
      </c>
      <c r="BF736" s="21">
        <v>-0.13754206895828247</v>
      </c>
      <c r="BG736" s="21">
        <v>-9.2589400708675385E-2</v>
      </c>
      <c r="BH736" s="21">
        <v>-0.2750217616558075</v>
      </c>
      <c r="BI736" s="21">
        <v>-0.17948970198631287</v>
      </c>
      <c r="BJ736" s="21">
        <v>-0.27145019173622131</v>
      </c>
      <c r="BK736" s="21">
        <v>-0.4310278594493866</v>
      </c>
      <c r="BL736" s="21">
        <v>-0.41463014483451843</v>
      </c>
      <c r="BM736" s="21">
        <v>-0.74871665239334106</v>
      </c>
      <c r="BN736" s="21">
        <v>-0.84032458066940308</v>
      </c>
      <c r="BO736" s="21">
        <v>-0.92005151510238647</v>
      </c>
      <c r="BP736" s="21">
        <v>-0.63276380300521851</v>
      </c>
      <c r="BQ736" s="21">
        <v>-0.50757521390914917</v>
      </c>
      <c r="BR736" s="21">
        <v>-0.61718440055847168</v>
      </c>
      <c r="BS736" s="21">
        <v>-0.26635900139808655</v>
      </c>
      <c r="BT736" s="21">
        <v>-0.21709202229976654</v>
      </c>
      <c r="BU736" s="21">
        <v>-0.21878747642040253</v>
      </c>
      <c r="BV736" s="21">
        <v>-0.27672749757766724</v>
      </c>
      <c r="BW736" s="21">
        <v>-0.20905140042304993</v>
      </c>
      <c r="BX736" s="21">
        <v>-0.16451114416122437</v>
      </c>
      <c r="BY736" s="21">
        <v>-0.2658008337020874</v>
      </c>
      <c r="BZ736" s="21">
        <v>-0.21568417549133301</v>
      </c>
      <c r="CA736" s="21">
        <v>-0.11401141434907913</v>
      </c>
      <c r="CB736" s="21">
        <v>7.565595954656601E-2</v>
      </c>
      <c r="CC736" s="21">
        <v>6.3737011514604092E-3</v>
      </c>
      <c r="CD736" s="21">
        <v>-5.4203733801841736E-2</v>
      </c>
      <c r="CE736" s="21">
        <v>-2.5540741160511971E-2</v>
      </c>
      <c r="CF736" s="21">
        <v>-0.17806918919086456</v>
      </c>
      <c r="CG736" s="21">
        <v>-5.849418044090271E-2</v>
      </c>
      <c r="CH736" s="21">
        <v>-0.14026416838169098</v>
      </c>
      <c r="CI736" s="21">
        <v>-0.29653400182723999</v>
      </c>
      <c r="CJ736" s="21">
        <v>-0.23181195557117462</v>
      </c>
      <c r="CK736" s="21">
        <v>-0.4872448742389679</v>
      </c>
      <c r="CL736" s="21">
        <v>-0.61761355400085449</v>
      </c>
      <c r="CM736" s="21">
        <v>-0.75814568996429443</v>
      </c>
      <c r="CN736" s="21">
        <v>-0.50727194547653198</v>
      </c>
      <c r="CO736" s="21">
        <v>-0.35858193039894104</v>
      </c>
      <c r="CP736" s="21">
        <v>-0.47115129232406616</v>
      </c>
      <c r="CQ736" s="21">
        <v>-0.11547563970088959</v>
      </c>
      <c r="CR736" s="21">
        <v>-5.5702574551105499E-2</v>
      </c>
      <c r="CS736" s="21">
        <v>-8.6516134440898895E-2</v>
      </c>
      <c r="CT736" s="21">
        <v>-0.1677897572517395</v>
      </c>
      <c r="CU736" s="21">
        <v>-0.12122154235839844</v>
      </c>
      <c r="CV736" s="21">
        <v>-7.2923049330711365E-2</v>
      </c>
      <c r="CW736" s="21">
        <v>-0.19236981868743896</v>
      </c>
      <c r="CX736" s="21">
        <v>-0.12027744948863983</v>
      </c>
      <c r="CY736" s="21">
        <v>-2.5299888104200363E-2</v>
      </c>
      <c r="CZ736" s="21">
        <v>0.16715207695960999</v>
      </c>
      <c r="DA736" s="21">
        <v>8.9002467691898346E-2</v>
      </c>
      <c r="DB736" s="21">
        <v>2.9134606942534447E-2</v>
      </c>
      <c r="DC736" s="21">
        <v>4.1507918387651443E-2</v>
      </c>
      <c r="DD736" s="21">
        <v>-8.1116616725921631E-2</v>
      </c>
      <c r="DE736" s="21">
        <v>6.2501333653926849E-2</v>
      </c>
      <c r="DF736" s="21">
        <v>-9.0781310573220253E-3</v>
      </c>
      <c r="DG736" s="21">
        <v>-0.16204014420509338</v>
      </c>
      <c r="DH736" s="21">
        <v>-4.8993762582540512E-2</v>
      </c>
      <c r="DI736" s="21">
        <v>-0.22577311098575592</v>
      </c>
      <c r="DJ736" s="21">
        <v>-0.3949025571346283</v>
      </c>
      <c r="DK736" s="21">
        <v>-0.59623986482620239</v>
      </c>
      <c r="DL736" s="21">
        <v>-0.38178011775016785</v>
      </c>
      <c r="DM736" s="21">
        <v>-0.20958861708641052</v>
      </c>
      <c r="DN736" s="21">
        <v>-0.32511821389198303</v>
      </c>
      <c r="DO736" s="21">
        <v>3.5407733172178268E-2</v>
      </c>
      <c r="DP736" s="21">
        <v>0.10568688064813614</v>
      </c>
      <c r="DQ736" s="21">
        <v>4.5755214989185333E-2</v>
      </c>
      <c r="DR736" s="21">
        <v>-5.8852024376392365E-2</v>
      </c>
      <c r="DS736" s="21">
        <v>-3.339168056845665E-2</v>
      </c>
      <c r="DT736" s="21">
        <v>1.8665047362446785E-2</v>
      </c>
      <c r="DU736" s="21">
        <v>-0.11893881112337112</v>
      </c>
      <c r="DV736" s="21">
        <v>-2.4870729073882103E-2</v>
      </c>
      <c r="DW736" s="21">
        <v>0.10278546810150146</v>
      </c>
      <c r="DX736" s="21">
        <v>0.29925793409347534</v>
      </c>
      <c r="DY736" s="21">
        <v>0.20830528438091278</v>
      </c>
      <c r="DZ736" s="21">
        <v>0.14946193993091583</v>
      </c>
      <c r="EA736" s="21">
        <v>0.13831552863121033</v>
      </c>
      <c r="EB736" s="21">
        <v>5.8867506682872772E-2</v>
      </c>
      <c r="EC736" s="21">
        <v>0.23719963431358337</v>
      </c>
      <c r="ED736" s="21">
        <v>0.18033367395401001</v>
      </c>
      <c r="EE736" s="21">
        <v>3.2147623598575592E-2</v>
      </c>
      <c r="EF736" s="21">
        <v>0.21496666967868805</v>
      </c>
      <c r="EG736" s="21">
        <v>0.15175056457519531</v>
      </c>
      <c r="EH736" s="21">
        <v>-7.3343232274055481E-2</v>
      </c>
      <c r="EI736" s="21">
        <v>-0.36247363686561584</v>
      </c>
      <c r="EJ736" s="21">
        <v>-0.20058982074260712</v>
      </c>
      <c r="EK736" s="21">
        <v>5.5340579710900784E-3</v>
      </c>
      <c r="EL736" s="21">
        <v>-0.11426963657140732</v>
      </c>
      <c r="EM736" s="21">
        <v>0.25325936079025269</v>
      </c>
      <c r="EN736" s="21">
        <v>0.33870762586593628</v>
      </c>
      <c r="EO736" s="21">
        <v>0.23673403263092041</v>
      </c>
      <c r="EP736" s="21">
        <v>9.8436757922172546E-2</v>
      </c>
      <c r="EQ736" s="21">
        <v>9.3420684337615967E-2</v>
      </c>
      <c r="ER736" s="21">
        <v>0.15090371668338776</v>
      </c>
      <c r="ES736" s="21">
        <v>-1.291610486805439E-2</v>
      </c>
      <c r="ET736" s="21">
        <v>0.11288142204284668</v>
      </c>
      <c r="EU736" s="21">
        <v>47.684471491730221</v>
      </c>
      <c r="EV736" s="21">
        <v>47.446762084960938</v>
      </c>
      <c r="EW736" s="21">
        <v>46.942684022334561</v>
      </c>
      <c r="EX736" s="21">
        <v>46.352756500244141</v>
      </c>
      <c r="EY736" s="21">
        <v>45.782398223876953</v>
      </c>
      <c r="EZ736" s="21">
        <v>45.337574005126953</v>
      </c>
      <c r="FA736" s="21">
        <v>45.023815155029297</v>
      </c>
      <c r="FB736" s="21">
        <v>44.560935974121094</v>
      </c>
      <c r="FC736" s="21">
        <v>48.015289306640625</v>
      </c>
      <c r="FD736" s="21">
        <v>53.600479125976563</v>
      </c>
      <c r="FE736" s="21">
        <v>58.737236022949219</v>
      </c>
      <c r="FF736" s="21">
        <v>62.310817718505859</v>
      </c>
      <c r="FG736" s="21">
        <v>64.545364379882813</v>
      </c>
      <c r="FH736" s="21">
        <v>65.691703796386719</v>
      </c>
      <c r="FI736" s="21">
        <v>65.808990478515625</v>
      </c>
      <c r="FJ736" s="21">
        <v>65.067672729492188</v>
      </c>
      <c r="FK736" s="21">
        <v>63.130836486816406</v>
      </c>
      <c r="FL736" s="21">
        <v>59.893207550048828</v>
      </c>
      <c r="FM736" s="21">
        <v>56.390750885009766</v>
      </c>
      <c r="FN736" s="21">
        <v>53.764781951904297</v>
      </c>
      <c r="FO736" s="21">
        <v>51.690925598144531</v>
      </c>
      <c r="FP736" s="21">
        <v>50.337150573730469</v>
      </c>
      <c r="FQ736" s="21">
        <v>48.721328735351563</v>
      </c>
      <c r="FR736" s="21">
        <v>47.631710052490234</v>
      </c>
      <c r="FS736" s="21">
        <v>2.7528784275054932</v>
      </c>
      <c r="FT736" s="21">
        <v>0.16565306484699249</v>
      </c>
      <c r="FU736" s="21">
        <v>0.21946324408054352</v>
      </c>
      <c r="FV736" t="s">
        <v>294</v>
      </c>
      <c r="FW736" s="21"/>
      <c r="FX736">
        <f t="shared" si="33"/>
        <v>2.8256173372268676</v>
      </c>
      <c r="FY736">
        <f t="shared" si="34"/>
        <v>-0.10934112966060638</v>
      </c>
      <c r="FZ736">
        <f t="shared" si="35"/>
        <v>56.974100494384764</v>
      </c>
    </row>
    <row r="737" spans="1:182" x14ac:dyDescent="0.2">
      <c r="A737" t="s">
        <v>226</v>
      </c>
      <c r="B737" t="s">
        <v>0</v>
      </c>
      <c r="C737" t="s">
        <v>289</v>
      </c>
      <c r="D737" t="s">
        <v>236</v>
      </c>
      <c r="E737" t="s">
        <v>219</v>
      </c>
      <c r="F737" s="21">
        <v>5493</v>
      </c>
      <c r="G737" s="21">
        <v>6.1574621200561523</v>
      </c>
      <c r="H737" s="21">
        <v>5.3861684799194336</v>
      </c>
      <c r="I737" s="21">
        <v>4.9492917060852051</v>
      </c>
      <c r="J737" s="21">
        <v>4.7154455184936523</v>
      </c>
      <c r="K737" s="21">
        <v>4.545806884765625</v>
      </c>
      <c r="L737" s="21">
        <v>4.4525818824768066</v>
      </c>
      <c r="M737" s="21">
        <v>4.289271354675293</v>
      </c>
      <c r="N737" s="21">
        <v>2.5387983322143555</v>
      </c>
      <c r="O737" s="21">
        <v>-1.57275390625</v>
      </c>
      <c r="P737" s="21">
        <v>-7.8593440055847168</v>
      </c>
      <c r="Q737" s="21">
        <v>-13.870144844055176</v>
      </c>
      <c r="R737" s="21">
        <v>-17.695846557617188</v>
      </c>
      <c r="S737" s="21">
        <v>-18.861133575439453</v>
      </c>
      <c r="T737" s="21">
        <v>-17.985015869140625</v>
      </c>
      <c r="U737" s="21">
        <v>-15.828433036804199</v>
      </c>
      <c r="V737" s="21">
        <v>-12.004581451416016</v>
      </c>
      <c r="W737" s="21">
        <v>-6.3614811897277832</v>
      </c>
      <c r="X737" s="21">
        <v>9.2690981924533844E-2</v>
      </c>
      <c r="Y737" s="21">
        <v>6.0891666412353516</v>
      </c>
      <c r="Z737" s="21">
        <v>9.7167873382568359</v>
      </c>
      <c r="AA737" s="21">
        <v>10.280388832092285</v>
      </c>
      <c r="AB737" s="21">
        <v>9.4939441680908203</v>
      </c>
      <c r="AC737" s="21">
        <v>8.3190755844116211</v>
      </c>
      <c r="AD737" s="21">
        <v>6.9604511260986328</v>
      </c>
      <c r="AE737" s="21">
        <v>5.9618029743432999E-2</v>
      </c>
      <c r="AF737" s="21">
        <v>-8.7994366884231567E-2</v>
      </c>
      <c r="AG737" s="21">
        <v>-8.4853127598762512E-2</v>
      </c>
      <c r="AH737" s="21">
        <v>8.0013185739517212E-2</v>
      </c>
      <c r="AI737" s="21">
        <v>0.11401516944169998</v>
      </c>
      <c r="AJ737" s="21">
        <v>-2.7571967802941799E-3</v>
      </c>
      <c r="AK737" s="21">
        <v>5.3130774758756161E-3</v>
      </c>
      <c r="AL737" s="21">
        <v>-0.12814170122146606</v>
      </c>
      <c r="AM737" s="21">
        <v>-0.5572439432144165</v>
      </c>
      <c r="AN737" s="21">
        <v>-0.97980737686157227</v>
      </c>
      <c r="AO737" s="21">
        <v>-1.2437841892242432</v>
      </c>
      <c r="AP737" s="21">
        <v>-1.4324938058853149</v>
      </c>
      <c r="AQ737" s="21">
        <v>-1.1345798969268799</v>
      </c>
      <c r="AR737" s="21">
        <v>-0.58641982078552246</v>
      </c>
      <c r="AS737" s="21">
        <v>-0.52349883317947388</v>
      </c>
      <c r="AT737" s="21">
        <v>-0.47908076643943787</v>
      </c>
      <c r="AU737" s="21">
        <v>0.12799441814422607</v>
      </c>
      <c r="AV737" s="21">
        <v>-0.33168327808380127</v>
      </c>
      <c r="AW737" s="21">
        <v>-0.36688914895057678</v>
      </c>
      <c r="AX737" s="21">
        <v>0.26117828488349915</v>
      </c>
      <c r="AY737" s="21">
        <v>0.48657429218292236</v>
      </c>
      <c r="AZ737" s="21">
        <v>0.16021925210952759</v>
      </c>
      <c r="BA737" s="21">
        <v>0.14786624908447266</v>
      </c>
      <c r="BB737" s="21">
        <v>0.10324922204017639</v>
      </c>
      <c r="BC737" s="21">
        <v>0.23921731114387512</v>
      </c>
      <c r="BD737" s="21">
        <v>8.4108918905258179E-2</v>
      </c>
      <c r="BE737" s="21">
        <v>8.6477525532245636E-2</v>
      </c>
      <c r="BF737" s="21">
        <v>0.21797147393226624</v>
      </c>
      <c r="BG737" s="21">
        <v>0.22940456867218018</v>
      </c>
      <c r="BH737" s="21">
        <v>0.10848663747310638</v>
      </c>
      <c r="BI737" s="21">
        <v>0.15703077614307404</v>
      </c>
      <c r="BJ737" s="21">
        <v>3.855731338262558E-2</v>
      </c>
      <c r="BK737" s="21">
        <v>-0.36338502168655396</v>
      </c>
      <c r="BL737" s="21">
        <v>-0.71153169870376587</v>
      </c>
      <c r="BM737" s="21">
        <v>-0.91357553005218506</v>
      </c>
      <c r="BN737" s="21">
        <v>-1.0439221858978271</v>
      </c>
      <c r="BO737" s="21">
        <v>-0.767997145652771</v>
      </c>
      <c r="BP737" s="21">
        <v>-0.26082760095596313</v>
      </c>
      <c r="BQ737" s="21">
        <v>-0.19991272687911987</v>
      </c>
      <c r="BR737" s="21">
        <v>-0.18854382634162903</v>
      </c>
      <c r="BS737" s="21">
        <v>0.40937727689743042</v>
      </c>
      <c r="BT737" s="21">
        <v>-4.8126146197319031E-2</v>
      </c>
      <c r="BU737" s="21">
        <v>-9.8710201680660248E-2</v>
      </c>
      <c r="BV737" s="21">
        <v>0.52677446603775024</v>
      </c>
      <c r="BW737" s="21">
        <v>0.76838558912277222</v>
      </c>
      <c r="BX737" s="21">
        <v>0.42568624019622803</v>
      </c>
      <c r="BY737" s="21">
        <v>0.41275554895401001</v>
      </c>
      <c r="BZ737" s="21">
        <v>0.32432720065116882</v>
      </c>
      <c r="CA737" s="21">
        <v>0.36360722780227661</v>
      </c>
      <c r="CB737" s="21">
        <v>0.2033071368932724</v>
      </c>
      <c r="CC737" s="21">
        <v>0.205140620470047</v>
      </c>
      <c r="CD737" s="21">
        <v>0.31352096796035767</v>
      </c>
      <c r="CE737" s="21">
        <v>0.30932292342185974</v>
      </c>
      <c r="CF737" s="21">
        <v>0.18553377687931061</v>
      </c>
      <c r="CG737" s="21">
        <v>0.26210999488830566</v>
      </c>
      <c r="CH737" s="21">
        <v>0.15401254594326019</v>
      </c>
      <c r="CI737" s="21">
        <v>-0.2291189432144165</v>
      </c>
      <c r="CJ737" s="21">
        <v>-0.52572476863861084</v>
      </c>
      <c r="CK737" s="21">
        <v>-0.68487399816513062</v>
      </c>
      <c r="CL737" s="21">
        <v>-0.7747986912727356</v>
      </c>
      <c r="CM737" s="21">
        <v>-0.51410305500030518</v>
      </c>
      <c r="CN737" s="21">
        <v>-3.5323429852724075E-2</v>
      </c>
      <c r="CO737" s="21">
        <v>2.4202022701501846E-2</v>
      </c>
      <c r="CP737" s="21">
        <v>1.2681178748607635E-2</v>
      </c>
      <c r="CQ737" s="21">
        <v>0.60426217317581177</v>
      </c>
      <c r="CR737" s="21">
        <v>0.14826466143131256</v>
      </c>
      <c r="CS737" s="21">
        <v>8.7029710412025452E-2</v>
      </c>
      <c r="CT737" s="21">
        <v>0.71072554588317871</v>
      </c>
      <c r="CU737" s="21">
        <v>0.96356725692749023</v>
      </c>
      <c r="CV737" s="21">
        <v>0.60954785346984863</v>
      </c>
      <c r="CW737" s="21">
        <v>0.59621709585189819</v>
      </c>
      <c r="CX737" s="21">
        <v>0.47744512557983398</v>
      </c>
      <c r="CY737" s="21">
        <v>0.4879971444606781</v>
      </c>
      <c r="CZ737" s="21">
        <v>0.32250535488128662</v>
      </c>
      <c r="DA737" s="21">
        <v>0.32380372285842896</v>
      </c>
      <c r="DB737" s="21">
        <v>0.4090704619884491</v>
      </c>
      <c r="DC737" s="21">
        <v>0.38924127817153931</v>
      </c>
      <c r="DD737" s="21">
        <v>0.26258093118667603</v>
      </c>
      <c r="DE737" s="21">
        <v>0.3671891987323761</v>
      </c>
      <c r="DF737" s="21">
        <v>0.26946777105331421</v>
      </c>
      <c r="DG737" s="21">
        <v>-9.4852857291698456E-2</v>
      </c>
      <c r="DH737" s="21">
        <v>-0.3399178683757782</v>
      </c>
      <c r="DI737" s="21">
        <v>-0.45617249608039856</v>
      </c>
      <c r="DJ737" s="21">
        <v>-0.50567519664764404</v>
      </c>
      <c r="DK737" s="21">
        <v>-0.26020896434783936</v>
      </c>
      <c r="DL737" s="21">
        <v>0.19018073379993439</v>
      </c>
      <c r="DM737" s="21">
        <v>0.24831677973270416</v>
      </c>
      <c r="DN737" s="21">
        <v>0.2139061838388443</v>
      </c>
      <c r="DO737" s="21">
        <v>0.79914706945419312</v>
      </c>
      <c r="DP737" s="21">
        <v>0.34465548396110535</v>
      </c>
      <c r="DQ737" s="21">
        <v>0.27276962995529175</v>
      </c>
      <c r="DR737" s="21">
        <v>0.89467662572860718</v>
      </c>
      <c r="DS737" s="21">
        <v>1.1587488651275635</v>
      </c>
      <c r="DT737" s="21">
        <v>0.79340946674346924</v>
      </c>
      <c r="DU737" s="21">
        <v>0.77967864274978638</v>
      </c>
      <c r="DV737" s="21">
        <v>0.63056308031082153</v>
      </c>
      <c r="DW737" s="21">
        <v>0.66759639978408813</v>
      </c>
      <c r="DX737" s="21">
        <v>0.49460864067077637</v>
      </c>
      <c r="DY737" s="21">
        <v>0.4951343834400177</v>
      </c>
      <c r="DZ737" s="21">
        <v>0.54702877998352051</v>
      </c>
      <c r="EA737" s="21">
        <v>0.5046306848526001</v>
      </c>
      <c r="EB737" s="21">
        <v>0.37382474541664124</v>
      </c>
      <c r="EC737" s="21">
        <v>0.51890689134597778</v>
      </c>
      <c r="ED737" s="21">
        <v>0.43616679310798645</v>
      </c>
      <c r="EE737" s="21">
        <v>9.9006049335002899E-2</v>
      </c>
      <c r="EF737" s="21">
        <v>-7.1642182767391205E-2</v>
      </c>
      <c r="EG737" s="21">
        <v>-0.12596383690834045</v>
      </c>
      <c r="EH737" s="21">
        <v>-0.11710362136363983</v>
      </c>
      <c r="EI737" s="21">
        <v>0.10637375712394714</v>
      </c>
      <c r="EJ737" s="21">
        <v>0.51577293872833252</v>
      </c>
      <c r="EK737" s="21">
        <v>0.57190287113189697</v>
      </c>
      <c r="EL737" s="21">
        <v>0.50444310903549194</v>
      </c>
      <c r="EM737" s="21">
        <v>1.0805299282073975</v>
      </c>
      <c r="EN737" s="21">
        <v>0.62821263074874878</v>
      </c>
      <c r="EO737" s="21">
        <v>0.54094856977462769</v>
      </c>
      <c r="EP737" s="21">
        <v>1.1602728366851807</v>
      </c>
      <c r="EQ737" s="21">
        <v>1.4405602216720581</v>
      </c>
      <c r="ER737" s="21">
        <v>1.0588763952255249</v>
      </c>
      <c r="ES737" s="21">
        <v>1.0445679426193237</v>
      </c>
      <c r="ET737" s="21">
        <v>0.85164099931716919</v>
      </c>
      <c r="EU737" s="21">
        <v>64.923385094195936</v>
      </c>
      <c r="EV737" s="21">
        <v>64.493087768554688</v>
      </c>
      <c r="EW737" s="21">
        <v>64.283961858093562</v>
      </c>
      <c r="EX737" s="21">
        <v>64.186004638671875</v>
      </c>
      <c r="EY737" s="21">
        <v>63.904365539550781</v>
      </c>
      <c r="EZ737" s="21">
        <v>63.753883361816406</v>
      </c>
      <c r="FA737" s="21">
        <v>63.574356079101563</v>
      </c>
      <c r="FB737" s="21">
        <v>64.201759338378906</v>
      </c>
      <c r="FC737" s="21">
        <v>66.118850708007813</v>
      </c>
      <c r="FD737" s="21">
        <v>69.156524658203125</v>
      </c>
      <c r="FE737" s="21">
        <v>72.486976623535156</v>
      </c>
      <c r="FF737" s="21">
        <v>75.251205444335938</v>
      </c>
      <c r="FG737" s="21">
        <v>77.42236328125</v>
      </c>
      <c r="FH737" s="21">
        <v>78.524757385253906</v>
      </c>
      <c r="FI737" s="21">
        <v>78.809280395507813</v>
      </c>
      <c r="FJ737" s="21">
        <v>78.567596435546875</v>
      </c>
      <c r="FK737" s="21">
        <v>77.745559692382813</v>
      </c>
      <c r="FL737" s="21">
        <v>76.499473571777344</v>
      </c>
      <c r="FM737" s="21">
        <v>74.917442321777344</v>
      </c>
      <c r="FN737" s="21">
        <v>72.478179931640625</v>
      </c>
      <c r="FO737" s="21">
        <v>69.07586669921875</v>
      </c>
      <c r="FP737" s="21">
        <v>66.928581237792969</v>
      </c>
      <c r="FQ737" s="21">
        <v>66.025947570800781</v>
      </c>
      <c r="FR737" s="21">
        <v>65.489151000976563</v>
      </c>
      <c r="FS737" s="21">
        <v>4.0095968246459961</v>
      </c>
      <c r="FT737" s="21">
        <v>0.22260816395282745</v>
      </c>
      <c r="FU737" s="21">
        <v>0.31857705116271973</v>
      </c>
      <c r="FV737" t="s">
        <v>294</v>
      </c>
      <c r="FW737" s="21"/>
      <c r="FX737">
        <f t="shared" si="33"/>
        <v>3.9635105207562447</v>
      </c>
      <c r="FY737">
        <f t="shared" si="34"/>
        <v>0.5027698695659637</v>
      </c>
      <c r="FZ737">
        <f t="shared" si="35"/>
        <v>74.143304443359369</v>
      </c>
    </row>
    <row r="738" spans="1:182" x14ac:dyDescent="0.2">
      <c r="A738" t="s">
        <v>226</v>
      </c>
      <c r="B738" t="s">
        <v>0</v>
      </c>
      <c r="C738" t="s">
        <v>289</v>
      </c>
      <c r="D738" t="s">
        <v>236</v>
      </c>
      <c r="E738" t="s">
        <v>220</v>
      </c>
      <c r="F738" s="21">
        <v>2420</v>
      </c>
      <c r="G738" s="21">
        <v>2.8561530113220215</v>
      </c>
      <c r="H738" s="21">
        <v>2.4569628238677979</v>
      </c>
      <c r="I738" s="21">
        <v>2.1596448421478271</v>
      </c>
      <c r="J738" s="21">
        <v>2.0272774696350098</v>
      </c>
      <c r="K738" s="21">
        <v>1.9079527854919434</v>
      </c>
      <c r="L738" s="21">
        <v>1.8715499639511108</v>
      </c>
      <c r="M738" s="21">
        <v>1.7308934926986694</v>
      </c>
      <c r="N738" s="21">
        <v>0.96398746967315674</v>
      </c>
      <c r="O738" s="21">
        <v>-0.44583588838577271</v>
      </c>
      <c r="P738" s="21">
        <v>-3.0213737487792969</v>
      </c>
      <c r="Q738" s="21">
        <v>-5.9181199073791504</v>
      </c>
      <c r="R738" s="21">
        <v>-8.1073160171508789</v>
      </c>
      <c r="S738" s="21">
        <v>-8.8044900894165039</v>
      </c>
      <c r="T738" s="21">
        <v>-8.4199161529541016</v>
      </c>
      <c r="U738" s="21">
        <v>-7.6060295104980469</v>
      </c>
      <c r="V738" s="21">
        <v>-5.9427709579467773</v>
      </c>
      <c r="W738" s="21">
        <v>-3.700284481048584</v>
      </c>
      <c r="X738" s="21">
        <v>-0.88942807912826538</v>
      </c>
      <c r="Y738" s="21">
        <v>1.9906275272369385</v>
      </c>
      <c r="Z738" s="21">
        <v>3.841219425201416</v>
      </c>
      <c r="AA738" s="21">
        <v>4.3585095405578613</v>
      </c>
      <c r="AB738" s="21">
        <v>4.2350211143493652</v>
      </c>
      <c r="AC738" s="21">
        <v>3.8742146492004395</v>
      </c>
      <c r="AD738" s="21">
        <v>3.2271585464477539</v>
      </c>
      <c r="AE738" s="21">
        <v>-4.8623714596033096E-2</v>
      </c>
      <c r="AF738" s="21">
        <v>-0.12824058532714844</v>
      </c>
      <c r="AG738" s="21">
        <v>-0.25486883521080017</v>
      </c>
      <c r="AH738" s="21">
        <v>-0.19618895649909973</v>
      </c>
      <c r="AI738" s="21">
        <v>-0.1247916966676712</v>
      </c>
      <c r="AJ738" s="21">
        <v>-0.12193026393651962</v>
      </c>
      <c r="AK738" s="21">
        <v>-0.19563405215740204</v>
      </c>
      <c r="AL738" s="21">
        <v>-0.39914968609809875</v>
      </c>
      <c r="AM738" s="21">
        <v>-0.4371635913848877</v>
      </c>
      <c r="AN738" s="21">
        <v>-0.77404844760894775</v>
      </c>
      <c r="AO738" s="21">
        <v>-1.1206662654876709</v>
      </c>
      <c r="AP738" s="21">
        <v>-1.4983235597610474</v>
      </c>
      <c r="AQ738" s="21">
        <v>-1.1293176412582397</v>
      </c>
      <c r="AR738" s="21">
        <v>-0.52372735738754272</v>
      </c>
      <c r="AS738" s="21">
        <v>-0.45397511124610901</v>
      </c>
      <c r="AT738" s="21">
        <v>-0.34876471757888794</v>
      </c>
      <c r="AU738" s="21">
        <v>-0.24290682375431061</v>
      </c>
      <c r="AV738" s="21">
        <v>-0.42503681778907776</v>
      </c>
      <c r="AW738" s="21">
        <v>-0.33356457948684692</v>
      </c>
      <c r="AX738" s="21">
        <v>-2.2700952365994453E-2</v>
      </c>
      <c r="AY738" s="21">
        <v>5.0509963184595108E-2</v>
      </c>
      <c r="AZ738" s="21">
        <v>-1.3340977020561695E-2</v>
      </c>
      <c r="BA738" s="21">
        <v>5.2824929356575012E-2</v>
      </c>
      <c r="BB738" s="21">
        <v>-2.2497313097119331E-2</v>
      </c>
      <c r="BC738" s="21">
        <v>8.031521737575531E-2</v>
      </c>
      <c r="BD738" s="21">
        <v>-3.1832829117774963E-2</v>
      </c>
      <c r="BE738" s="21">
        <v>-0.13415707647800446</v>
      </c>
      <c r="BF738" s="21">
        <v>-8.7066277861595154E-2</v>
      </c>
      <c r="BG738" s="21">
        <v>-6.1874769628047943E-2</v>
      </c>
      <c r="BH738" s="21">
        <v>-6.7076563835144043E-2</v>
      </c>
      <c r="BI738" s="21">
        <v>-0.1309649795293808</v>
      </c>
      <c r="BJ738" s="21">
        <v>-0.30267855525016785</v>
      </c>
      <c r="BK738" s="21">
        <v>-0.3130037784576416</v>
      </c>
      <c r="BL738" s="21">
        <v>-0.57906341552734375</v>
      </c>
      <c r="BM738" s="21">
        <v>-0.83991169929504395</v>
      </c>
      <c r="BN738" s="21">
        <v>-1.1367778778076172</v>
      </c>
      <c r="BO738" s="21">
        <v>-0.8444100022315979</v>
      </c>
      <c r="BP738" s="21">
        <v>-0.33337381482124329</v>
      </c>
      <c r="BQ738" s="21">
        <v>-0.24655245244503021</v>
      </c>
      <c r="BR738" s="21">
        <v>-0.11695308238267899</v>
      </c>
      <c r="BS738" s="21">
        <v>-2.6651818305253983E-2</v>
      </c>
      <c r="BT738" s="21">
        <v>-0.2117326557636261</v>
      </c>
      <c r="BU738" s="21">
        <v>-0.11238545924425125</v>
      </c>
      <c r="BV738" s="21">
        <v>0.20353582501411438</v>
      </c>
      <c r="BW738" s="21">
        <v>0.31288808584213257</v>
      </c>
      <c r="BX738" s="21">
        <v>0.25437629222869873</v>
      </c>
      <c r="BY738" s="21">
        <v>0.31855875253677368</v>
      </c>
      <c r="BZ738" s="21">
        <v>0.20529066026210785</v>
      </c>
      <c r="CA738" s="21">
        <v>0.16961793601512909</v>
      </c>
      <c r="CB738" s="21">
        <v>3.4938886761665344E-2</v>
      </c>
      <c r="CC738" s="21">
        <v>-5.0552494823932648E-2</v>
      </c>
      <c r="CD738" s="21">
        <v>-1.1488253250718117E-2</v>
      </c>
      <c r="CE738" s="21">
        <v>-1.8298696726560593E-2</v>
      </c>
      <c r="CF738" s="21">
        <v>-2.9085062444210052E-2</v>
      </c>
      <c r="CG738" s="21">
        <v>-8.6175382137298584E-2</v>
      </c>
      <c r="CH738" s="21">
        <v>-0.23586294054985046</v>
      </c>
      <c r="CI738" s="21">
        <v>-0.22701109945774078</v>
      </c>
      <c r="CJ738" s="21">
        <v>-0.44401732087135315</v>
      </c>
      <c r="CK738" s="21">
        <v>-0.64546197652816772</v>
      </c>
      <c r="CL738" s="21">
        <v>-0.88637238740921021</v>
      </c>
      <c r="CM738" s="21">
        <v>-0.6470838189125061</v>
      </c>
      <c r="CN738" s="21">
        <v>-0.20153550803661346</v>
      </c>
      <c r="CO738" s="21">
        <v>-0.10289216786623001</v>
      </c>
      <c r="CP738" s="21">
        <v>4.35989610850811E-2</v>
      </c>
      <c r="CQ738" s="21">
        <v>0.12312573939561844</v>
      </c>
      <c r="CR738" s="21">
        <v>-6.399884819984436E-2</v>
      </c>
      <c r="CS738" s="21">
        <v>4.0802519768476486E-2</v>
      </c>
      <c r="CT738" s="21">
        <v>0.36022672057151794</v>
      </c>
      <c r="CU738" s="21">
        <v>0.49461036920547485</v>
      </c>
      <c r="CV738" s="21">
        <v>0.43979647755622864</v>
      </c>
      <c r="CW738" s="21">
        <v>0.50260519981384277</v>
      </c>
      <c r="CX738" s="21">
        <v>0.36305591464042664</v>
      </c>
      <c r="CY738" s="21">
        <v>0.25892063975334167</v>
      </c>
      <c r="CZ738" s="21">
        <v>0.10171060264110565</v>
      </c>
      <c r="DA738" s="21">
        <v>3.3052090555429459E-2</v>
      </c>
      <c r="DB738" s="21">
        <v>6.4089775085449219E-2</v>
      </c>
      <c r="DC738" s="21">
        <v>2.5277376174926758E-2</v>
      </c>
      <c r="DD738" s="21">
        <v>8.9064408093690872E-3</v>
      </c>
      <c r="DE738" s="21">
        <v>-4.1385781019926071E-2</v>
      </c>
      <c r="DF738" s="21">
        <v>-0.16904732584953308</v>
      </c>
      <c r="DG738" s="21">
        <v>-0.14101840555667877</v>
      </c>
      <c r="DH738" s="21">
        <v>-0.30897125601768494</v>
      </c>
      <c r="DI738" s="21">
        <v>-0.4510122537612915</v>
      </c>
      <c r="DJ738" s="21">
        <v>-0.635966956615448</v>
      </c>
      <c r="DK738" s="21">
        <v>-0.44975766539573669</v>
      </c>
      <c r="DL738" s="21">
        <v>-6.969720870256424E-2</v>
      </c>
      <c r="DM738" s="21">
        <v>4.0768124163150787E-2</v>
      </c>
      <c r="DN738" s="21">
        <v>0.20415100455284119</v>
      </c>
      <c r="DO738" s="21">
        <v>0.27290329337120056</v>
      </c>
      <c r="DP738" s="21">
        <v>8.3734959363937378E-2</v>
      </c>
      <c r="DQ738" s="21">
        <v>0.19399049878120422</v>
      </c>
      <c r="DR738" s="21">
        <v>0.5169176459312439</v>
      </c>
      <c r="DS738" s="21">
        <v>0.67633265256881714</v>
      </c>
      <c r="DT738" s="21">
        <v>0.62521666288375854</v>
      </c>
      <c r="DU738" s="21">
        <v>0.68665164709091187</v>
      </c>
      <c r="DV738" s="21">
        <v>0.52082115411758423</v>
      </c>
      <c r="DW738" s="21">
        <v>0.38785958290100098</v>
      </c>
      <c r="DX738" s="21">
        <v>0.19811835885047913</v>
      </c>
      <c r="DY738" s="21">
        <v>0.15376383066177368</v>
      </c>
      <c r="DZ738" s="21">
        <v>0.1732124388217926</v>
      </c>
      <c r="EA738" s="21">
        <v>8.8194303214550018E-2</v>
      </c>
      <c r="EB738" s="21">
        <v>6.3760139048099518E-2</v>
      </c>
      <c r="EC738" s="21">
        <v>2.3283291608095169E-2</v>
      </c>
      <c r="ED738" s="21">
        <v>-7.2576187551021576E-2</v>
      </c>
      <c r="EE738" s="21">
        <v>-1.6858616843819618E-2</v>
      </c>
      <c r="EF738" s="21">
        <v>-0.11398617923259735</v>
      </c>
      <c r="EG738" s="21">
        <v>-0.17025770246982574</v>
      </c>
      <c r="EH738" s="21">
        <v>-0.27442124485969543</v>
      </c>
      <c r="EI738" s="21">
        <v>-0.16485001146793365</v>
      </c>
      <c r="EJ738" s="21">
        <v>0.12065636366605759</v>
      </c>
      <c r="EK738" s="21">
        <v>0.24819077551364899</v>
      </c>
      <c r="EL738" s="21">
        <v>0.43596264719963074</v>
      </c>
      <c r="EM738" s="21">
        <v>0.48915830254554749</v>
      </c>
      <c r="EN738" s="21">
        <v>0.29703912138938904</v>
      </c>
      <c r="EO738" s="21">
        <v>0.41516959667205811</v>
      </c>
      <c r="EP738" s="21">
        <v>0.74315440654754639</v>
      </c>
      <c r="EQ738" s="21">
        <v>0.93871074914932251</v>
      </c>
      <c r="ER738" s="21">
        <v>0.89293390512466431</v>
      </c>
      <c r="ES738" s="21">
        <v>0.95238548517227173</v>
      </c>
      <c r="ET738" s="21">
        <v>0.74860912561416626</v>
      </c>
      <c r="EU738" s="21">
        <v>66.113804468631429</v>
      </c>
      <c r="EV738" s="21">
        <v>65.823684692382813</v>
      </c>
      <c r="EW738" s="21">
        <v>65.802284137508138</v>
      </c>
      <c r="EX738" s="21">
        <v>65.754203796386719</v>
      </c>
      <c r="EY738" s="21">
        <v>65.589561462402344</v>
      </c>
      <c r="EZ738" s="21">
        <v>65.585830688476563</v>
      </c>
      <c r="FA738" s="21">
        <v>65.298530578613281</v>
      </c>
      <c r="FB738" s="21">
        <v>65.646324157714844</v>
      </c>
      <c r="FC738" s="21">
        <v>66.935997009277344</v>
      </c>
      <c r="FD738" s="21">
        <v>69.043708801269531</v>
      </c>
      <c r="FE738" s="21">
        <v>71.488365173339844</v>
      </c>
      <c r="FF738" s="21">
        <v>73.681449890136719</v>
      </c>
      <c r="FG738" s="21">
        <v>75.044113159179688</v>
      </c>
      <c r="FH738" s="21">
        <v>75.648681640625</v>
      </c>
      <c r="FI738" s="21">
        <v>75.7950439453125</v>
      </c>
      <c r="FJ738" s="21">
        <v>75.570365905761719</v>
      </c>
      <c r="FK738" s="21">
        <v>74.887672424316406</v>
      </c>
      <c r="FL738" s="21">
        <v>73.857429504394531</v>
      </c>
      <c r="FM738" s="21">
        <v>72.581497192382813</v>
      </c>
      <c r="FN738" s="21">
        <v>70.715095520019531</v>
      </c>
      <c r="FO738" s="21">
        <v>68.373397827148438</v>
      </c>
      <c r="FP738" s="21">
        <v>67.192085266113281</v>
      </c>
      <c r="FQ738" s="21">
        <v>66.753959655761719</v>
      </c>
      <c r="FR738" s="21">
        <v>66.4495849609375</v>
      </c>
      <c r="FS738" s="21">
        <v>2.7738504409790039</v>
      </c>
      <c r="FT738" s="21">
        <v>0.13830855488777161</v>
      </c>
      <c r="FU738" s="21">
        <v>0.2620047926902771</v>
      </c>
      <c r="FV738" t="s">
        <v>294</v>
      </c>
      <c r="FW738" s="21"/>
      <c r="FX738">
        <f t="shared" si="33"/>
        <v>1.1201287865638734</v>
      </c>
      <c r="FY738">
        <f t="shared" si="34"/>
        <v>0.19095330014824868</v>
      </c>
      <c r="FZ738">
        <f t="shared" si="35"/>
        <v>72.083018493652347</v>
      </c>
    </row>
    <row r="739" spans="1:182" x14ac:dyDescent="0.2">
      <c r="A739" t="s">
        <v>226</v>
      </c>
      <c r="B739" t="s">
        <v>0</v>
      </c>
      <c r="C739" t="s">
        <v>289</v>
      </c>
      <c r="D739" t="s">
        <v>236</v>
      </c>
      <c r="E739" t="s">
        <v>221</v>
      </c>
      <c r="F739" s="21">
        <v>3073</v>
      </c>
      <c r="G739" s="21">
        <v>3.3074164390563965</v>
      </c>
      <c r="H739" s="21">
        <v>2.9142723083496094</v>
      </c>
      <c r="I739" s="21">
        <v>2.7444162368774414</v>
      </c>
      <c r="J739" s="21">
        <v>2.6403863430023193</v>
      </c>
      <c r="K739" s="21">
        <v>2.5863869190216064</v>
      </c>
      <c r="L739" s="21">
        <v>2.5440268516540527</v>
      </c>
      <c r="M739" s="21">
        <v>2.4911460876464844</v>
      </c>
      <c r="N739" s="21">
        <v>1.4739878177642822</v>
      </c>
      <c r="O739" s="21">
        <v>-1.1589838266372681</v>
      </c>
      <c r="P739" s="21">
        <v>-4.8910255432128906</v>
      </c>
      <c r="Q739" s="21">
        <v>-8.0467996597290039</v>
      </c>
      <c r="R739" s="21">
        <v>-9.7605104446411133</v>
      </c>
      <c r="S739" s="21">
        <v>-10.199859619140625</v>
      </c>
      <c r="T739" s="21">
        <v>-9.6341457366943359</v>
      </c>
      <c r="U739" s="21">
        <v>-8.2718391418457031</v>
      </c>
      <c r="V739" s="21">
        <v>-6.0627646446228027</v>
      </c>
      <c r="W739" s="21">
        <v>-2.7305827140808105</v>
      </c>
      <c r="X739" s="21">
        <v>0.91435408592224121</v>
      </c>
      <c r="Y739" s="21">
        <v>4.0753893852233887</v>
      </c>
      <c r="Z739" s="21">
        <v>5.871208667755127</v>
      </c>
      <c r="AA739" s="21">
        <v>5.9329414367675781</v>
      </c>
      <c r="AB739" s="21">
        <v>5.3106684684753418</v>
      </c>
      <c r="AC739" s="21">
        <v>4.5248570442199707</v>
      </c>
      <c r="AD739" s="21">
        <v>3.7856268882751465</v>
      </c>
      <c r="AE739" s="21">
        <v>-2.0184053108096123E-2</v>
      </c>
      <c r="AF739" s="21">
        <v>-7.4919641017913818E-2</v>
      </c>
      <c r="AG739" s="21">
        <v>1.2584467185661197E-4</v>
      </c>
      <c r="AH739" s="21">
        <v>0.11735359579324722</v>
      </c>
      <c r="AI739" s="21">
        <v>0.12398304790258408</v>
      </c>
      <c r="AJ739" s="21">
        <v>2.9269913211464882E-2</v>
      </c>
      <c r="AK739" s="21">
        <v>7.4187099933624268E-2</v>
      </c>
      <c r="AL739" s="21">
        <v>7.1186184883117676E-2</v>
      </c>
      <c r="AM739" s="21">
        <v>-0.2902807891368866</v>
      </c>
      <c r="AN739" s="21">
        <v>-0.47444817423820496</v>
      </c>
      <c r="AO739" s="21">
        <v>-0.50169873237609863</v>
      </c>
      <c r="AP739" s="21">
        <v>-0.44511249661445618</v>
      </c>
      <c r="AQ739" s="21">
        <v>-0.42339801788330078</v>
      </c>
      <c r="AR739" s="21">
        <v>-0.30607515573501587</v>
      </c>
      <c r="AS739" s="21">
        <v>-0.30542919039726257</v>
      </c>
      <c r="AT739" s="21">
        <v>-0.3335517942905426</v>
      </c>
      <c r="AU739" s="21">
        <v>0.11493959277868271</v>
      </c>
      <c r="AV739" s="21">
        <v>-0.15723426640033722</v>
      </c>
      <c r="AW739" s="21">
        <v>-0.24697959423065186</v>
      </c>
      <c r="AX739" s="21">
        <v>8.3717562258243561E-2</v>
      </c>
      <c r="AY739" s="21">
        <v>0.21990023553371429</v>
      </c>
      <c r="AZ739" s="21">
        <v>-2.2535135503858328E-3</v>
      </c>
      <c r="BA739" s="21">
        <v>-5.8693680912256241E-2</v>
      </c>
      <c r="BB739" s="21">
        <v>-2.1569786593317986E-2</v>
      </c>
      <c r="BC739" s="21">
        <v>0.10723937302827835</v>
      </c>
      <c r="BD739" s="21">
        <v>5.7178907096385956E-2</v>
      </c>
      <c r="BE739" s="21">
        <v>0.12195572257041931</v>
      </c>
      <c r="BF739" s="21">
        <v>0.20978908240795135</v>
      </c>
      <c r="BG739" s="21">
        <v>0.21267257630825043</v>
      </c>
      <c r="BH739" s="21">
        <v>0.11649156361818314</v>
      </c>
      <c r="BI739" s="21">
        <v>0.19553524255752563</v>
      </c>
      <c r="BJ739" s="21">
        <v>0.19687384366989136</v>
      </c>
      <c r="BK739" s="21">
        <v>-0.14654645323753357</v>
      </c>
      <c r="BL739" s="21">
        <v>-0.28702834248542786</v>
      </c>
      <c r="BM739" s="21">
        <v>-0.2954578697681427</v>
      </c>
      <c r="BN739" s="21">
        <v>-0.22257219254970551</v>
      </c>
      <c r="BO739" s="21">
        <v>-0.17778655886650085</v>
      </c>
      <c r="BP739" s="21">
        <v>-6.1532735824584961E-2</v>
      </c>
      <c r="BQ739" s="21">
        <v>-6.8558670580387115E-2</v>
      </c>
      <c r="BR739" s="21">
        <v>-0.14126525819301605</v>
      </c>
      <c r="BS739" s="21">
        <v>0.30561870336532593</v>
      </c>
      <c r="BT739" s="21">
        <v>3.7294112145900726E-2</v>
      </c>
      <c r="BU739" s="21">
        <v>-7.3327086865901947E-2</v>
      </c>
      <c r="BV739" s="21">
        <v>0.24864122271537781</v>
      </c>
      <c r="BW739" s="21">
        <v>0.37846854329109192</v>
      </c>
      <c r="BX739" s="21">
        <v>0.13235403597354889</v>
      </c>
      <c r="BY739" s="21">
        <v>7.9177454113960266E-2</v>
      </c>
      <c r="BZ739" s="21">
        <v>8.9514143764972687E-2</v>
      </c>
      <c r="CA739" s="21">
        <v>0.1954924464225769</v>
      </c>
      <c r="CB739" s="21">
        <v>0.14866995811462402</v>
      </c>
      <c r="CC739" s="21">
        <v>0.20633472502231598</v>
      </c>
      <c r="CD739" s="21">
        <v>0.27380961179733276</v>
      </c>
      <c r="CE739" s="21">
        <v>0.27409866452217102</v>
      </c>
      <c r="CF739" s="21">
        <v>0.17690101265907288</v>
      </c>
      <c r="CG739" s="21">
        <v>0.27958059310913086</v>
      </c>
      <c r="CH739" s="21">
        <v>0.28392472863197327</v>
      </c>
      <c r="CI739" s="21">
        <v>-4.6996492892503738E-2</v>
      </c>
      <c r="CJ739" s="21">
        <v>-0.15722194314002991</v>
      </c>
      <c r="CK739" s="21">
        <v>-0.15261606872081757</v>
      </c>
      <c r="CL739" s="21">
        <v>-6.844145804643631E-2</v>
      </c>
      <c r="CM739" s="21">
        <v>-7.6768146827816963E-3</v>
      </c>
      <c r="CN739" s="21">
        <v>0.10783660411834717</v>
      </c>
      <c r="CO739" s="21">
        <v>9.5497138798236847E-2</v>
      </c>
      <c r="CP739" s="21">
        <v>-8.0882031470537186E-3</v>
      </c>
      <c r="CQ739" s="21">
        <v>0.43768247961997986</v>
      </c>
      <c r="CR739" s="21">
        <v>0.17202387750148773</v>
      </c>
      <c r="CS739" s="21">
        <v>4.6944107860326767E-2</v>
      </c>
      <c r="CT739" s="21">
        <v>0.3628668487071991</v>
      </c>
      <c r="CU739" s="21">
        <v>0.48829245567321777</v>
      </c>
      <c r="CV739" s="21">
        <v>0.22558280825614929</v>
      </c>
      <c r="CW739" s="21">
        <v>0.17466658353805542</v>
      </c>
      <c r="CX739" s="21">
        <v>0.16645053029060364</v>
      </c>
      <c r="CY739" s="21">
        <v>0.28374552726745605</v>
      </c>
      <c r="CZ739" s="21">
        <v>0.24016101658344269</v>
      </c>
      <c r="DA739" s="21">
        <v>0.29071372747421265</v>
      </c>
      <c r="DB739" s="21">
        <v>0.33783015608787537</v>
      </c>
      <c r="DC739" s="21">
        <v>0.33552476763725281</v>
      </c>
      <c r="DD739" s="21">
        <v>0.23731046915054321</v>
      </c>
      <c r="DE739" s="21">
        <v>0.36362594366073608</v>
      </c>
      <c r="DF739" s="21">
        <v>0.37097561359405518</v>
      </c>
      <c r="DG739" s="21">
        <v>5.2553467452526093E-2</v>
      </c>
      <c r="DH739" s="21">
        <v>-2.741553820669651E-2</v>
      </c>
      <c r="DI739" s="21">
        <v>-9.7742807120084763E-3</v>
      </c>
      <c r="DJ739" s="21">
        <v>8.5689283907413483E-2</v>
      </c>
      <c r="DK739" s="21">
        <v>0.16243293881416321</v>
      </c>
      <c r="DL739" s="21">
        <v>0.2772059440612793</v>
      </c>
      <c r="DM739" s="21">
        <v>0.25955295562744141</v>
      </c>
      <c r="DN739" s="21">
        <v>0.12508885562419891</v>
      </c>
      <c r="DO739" s="21">
        <v>0.56974625587463379</v>
      </c>
      <c r="DP739" s="21">
        <v>0.30675363540649414</v>
      </c>
      <c r="DQ739" s="21">
        <v>0.16721530258655548</v>
      </c>
      <c r="DR739" s="21">
        <v>0.47709247469902039</v>
      </c>
      <c r="DS739" s="21">
        <v>0.59811639785766602</v>
      </c>
      <c r="DT739" s="21">
        <v>0.31881159543991089</v>
      </c>
      <c r="DU739" s="21">
        <v>0.27015569806098938</v>
      </c>
      <c r="DV739" s="21">
        <v>0.24338692426681519</v>
      </c>
      <c r="DW739" s="21">
        <v>0.41116893291473389</v>
      </c>
      <c r="DX739" s="21">
        <v>0.37225955724716187</v>
      </c>
      <c r="DY739" s="21">
        <v>0.41254359483718872</v>
      </c>
      <c r="DZ739" s="21">
        <v>0.4302656352519989</v>
      </c>
      <c r="EA739" s="21">
        <v>0.42421427369117737</v>
      </c>
      <c r="EB739" s="21">
        <v>0.32453212141990662</v>
      </c>
      <c r="EC739" s="21">
        <v>0.48497408628463745</v>
      </c>
      <c r="ED739" s="21">
        <v>0.49666327238082886</v>
      </c>
      <c r="EE739" s="21">
        <v>0.19628779590129852</v>
      </c>
      <c r="EF739" s="21">
        <v>0.16000428795814514</v>
      </c>
      <c r="EG739" s="21">
        <v>0.19646658003330231</v>
      </c>
      <c r="EH739" s="21">
        <v>0.30822959542274475</v>
      </c>
      <c r="EI739" s="21">
        <v>0.40804439783096313</v>
      </c>
      <c r="EJ739" s="21">
        <v>0.52174836397171021</v>
      </c>
      <c r="EK739" s="21">
        <v>0.49642348289489746</v>
      </c>
      <c r="EL739" s="21">
        <v>0.31737536191940308</v>
      </c>
      <c r="EM739" s="21">
        <v>0.7604253888130188</v>
      </c>
      <c r="EN739" s="21">
        <v>0.50128203630447388</v>
      </c>
      <c r="EO739" s="21">
        <v>0.34086781740188599</v>
      </c>
      <c r="EP739" s="21">
        <v>0.64201611280441284</v>
      </c>
      <c r="EQ739" s="21">
        <v>0.75668466091156006</v>
      </c>
      <c r="ER739" s="21">
        <v>0.45341911911964417</v>
      </c>
      <c r="ES739" s="21">
        <v>0.40802684426307678</v>
      </c>
      <c r="ET739" s="21">
        <v>0.35447084903717041</v>
      </c>
      <c r="EU739" s="21">
        <v>64.018141812141167</v>
      </c>
      <c r="EV739" s="21">
        <v>63.481246948242188</v>
      </c>
      <c r="EW739" s="21">
        <v>63.129367878063711</v>
      </c>
      <c r="EX739" s="21">
        <v>62.993488311767578</v>
      </c>
      <c r="EY739" s="21">
        <v>62.622867584228516</v>
      </c>
      <c r="EZ739" s="21">
        <v>62.360797882080078</v>
      </c>
      <c r="FA739" s="21">
        <v>62.263225555419922</v>
      </c>
      <c r="FB739" s="21">
        <v>63.103256225585938</v>
      </c>
      <c r="FC739" s="21">
        <v>65.497467041015625</v>
      </c>
      <c r="FD739" s="21">
        <v>69.242317199707031</v>
      </c>
      <c r="FE739" s="21">
        <v>73.246360778808594</v>
      </c>
      <c r="FF739" s="21">
        <v>76.444915771484375</v>
      </c>
      <c r="FG739" s="21">
        <v>79.230888366699219</v>
      </c>
      <c r="FH739" s="21">
        <v>80.711845397949219</v>
      </c>
      <c r="FI739" s="21">
        <v>81.101432800292969</v>
      </c>
      <c r="FJ739" s="21">
        <v>80.846809387207031</v>
      </c>
      <c r="FK739" s="21">
        <v>79.9188232421875</v>
      </c>
      <c r="FL739" s="21">
        <v>78.508583068847656</v>
      </c>
      <c r="FM739" s="21">
        <v>76.69378662109375</v>
      </c>
      <c r="FN739" s="21">
        <v>73.818901062011719</v>
      </c>
      <c r="FO739" s="21">
        <v>69.610061645507813</v>
      </c>
      <c r="FP739" s="21">
        <v>66.72821044921875</v>
      </c>
      <c r="FQ739" s="21">
        <v>65.472343444824219</v>
      </c>
      <c r="FR739" s="21">
        <v>64.758796691894531</v>
      </c>
      <c r="FS739" s="21">
        <v>2.8375844955444336</v>
      </c>
      <c r="FT739" s="21">
        <v>0.16415223479270935</v>
      </c>
      <c r="FU739" s="21">
        <v>0.20551872253417969</v>
      </c>
      <c r="FV739" t="s">
        <v>294</v>
      </c>
      <c r="FW739" s="21"/>
      <c r="FX739">
        <f t="shared" si="33"/>
        <v>2.8126621723175047</v>
      </c>
      <c r="FY739">
        <f t="shared" si="34"/>
        <v>0.30156195387244222</v>
      </c>
      <c r="FZ739">
        <f t="shared" si="35"/>
        <v>75.710031127929682</v>
      </c>
    </row>
    <row r="740" spans="1:182" x14ac:dyDescent="0.2">
      <c r="A740" t="s">
        <v>226</v>
      </c>
      <c r="B740" t="s">
        <v>0</v>
      </c>
      <c r="C740" t="s">
        <v>289</v>
      </c>
      <c r="D740" t="s">
        <v>237</v>
      </c>
      <c r="E740" t="s">
        <v>219</v>
      </c>
      <c r="F740" s="21">
        <v>5341</v>
      </c>
      <c r="G740" s="21">
        <v>5.4139003753662109</v>
      </c>
      <c r="H740" s="21">
        <v>4.7410645484924316</v>
      </c>
      <c r="I740" s="21">
        <v>4.3756647109985352</v>
      </c>
      <c r="J740" s="21">
        <v>4.2189927101135254</v>
      </c>
      <c r="K740" s="21">
        <v>4.0753231048583984</v>
      </c>
      <c r="L740" s="21">
        <v>4.0105791091918945</v>
      </c>
      <c r="M740" s="21">
        <v>3.6551370620727539</v>
      </c>
      <c r="N740" s="21">
        <v>1.828346848487854</v>
      </c>
      <c r="O740" s="21">
        <v>-1.6471625566482544</v>
      </c>
      <c r="P740" s="21">
        <v>-6.2525143623352051</v>
      </c>
      <c r="Q740" s="21">
        <v>-11.538330078125</v>
      </c>
      <c r="R740" s="21">
        <v>-15.654019355773926</v>
      </c>
      <c r="S740" s="21">
        <v>-17.882308959960938</v>
      </c>
      <c r="T740" s="21">
        <v>-17.826009750366211</v>
      </c>
      <c r="U740" s="21">
        <v>-15.98090648651123</v>
      </c>
      <c r="V740" s="21">
        <v>-12.451525688171387</v>
      </c>
      <c r="W740" s="21">
        <v>-7.070960521697998</v>
      </c>
      <c r="X740" s="21">
        <v>-1.231871485710144</v>
      </c>
      <c r="Y740" s="21">
        <v>4.3115096092224121</v>
      </c>
      <c r="Z740" s="21">
        <v>7.8735690116882324</v>
      </c>
      <c r="AA740" s="21">
        <v>8.7472572326660156</v>
      </c>
      <c r="AB740" s="21">
        <v>8.0895624160766602</v>
      </c>
      <c r="AC740" s="21">
        <v>7.1223282814025879</v>
      </c>
      <c r="AD740" s="21">
        <v>5.972102165222168</v>
      </c>
      <c r="AE740" s="21">
        <v>5.7969257235527039E-2</v>
      </c>
      <c r="AF740" s="21">
        <v>-8.5559427738189697E-2</v>
      </c>
      <c r="AG740" s="21">
        <v>-8.2505427300930023E-2</v>
      </c>
      <c r="AH740" s="21">
        <v>7.7799096703529358E-2</v>
      </c>
      <c r="AI740" s="21">
        <v>0.11086020618677139</v>
      </c>
      <c r="AJ740" s="21">
        <v>-2.6808949187397957E-3</v>
      </c>
      <c r="AK740" s="21">
        <v>5.1663951016962528E-3</v>
      </c>
      <c r="AL740" s="21">
        <v>-0.12459583580493927</v>
      </c>
      <c r="AM740" s="21">
        <v>-0.54182422161102295</v>
      </c>
      <c r="AN740" s="21">
        <v>-0.95269453525543213</v>
      </c>
      <c r="AO740" s="21">
        <v>-1.2093666791915894</v>
      </c>
      <c r="AP740" s="21">
        <v>-1.3928544521331787</v>
      </c>
      <c r="AQ740" s="21">
        <v>-1.1031842231750488</v>
      </c>
      <c r="AR740" s="21">
        <v>-0.57019132375717163</v>
      </c>
      <c r="AS740" s="21">
        <v>-0.50901150703430176</v>
      </c>
      <c r="AT740" s="21">
        <v>-0.46582385897636414</v>
      </c>
      <c r="AU740" s="21">
        <v>0.1244526207447052</v>
      </c>
      <c r="AV740" s="21">
        <v>-0.32250514626502991</v>
      </c>
      <c r="AW740" s="21">
        <v>-0.35673674941062927</v>
      </c>
      <c r="AX740" s="21">
        <v>0.25395107269287109</v>
      </c>
      <c r="AY740" s="21">
        <v>0.47311002016067505</v>
      </c>
      <c r="AZ740" s="21">
        <v>0.15578573942184448</v>
      </c>
      <c r="BA740" s="21">
        <v>0.14377519488334656</v>
      </c>
      <c r="BB740" s="21">
        <v>0.10039281100034714</v>
      </c>
      <c r="BC740" s="21">
        <v>0.23259873688220978</v>
      </c>
      <c r="BD740" s="21">
        <v>8.1781499087810516E-2</v>
      </c>
      <c r="BE740" s="21">
        <v>8.4084242582321167E-2</v>
      </c>
      <c r="BF740" s="21">
        <v>0.21193985641002655</v>
      </c>
      <c r="BG740" s="21">
        <v>0.2230565994977951</v>
      </c>
      <c r="BH740" s="21">
        <v>0.10548464208841324</v>
      </c>
      <c r="BI740" s="21">
        <v>0.15268582105636597</v>
      </c>
      <c r="BJ740" s="21">
        <v>3.7490364164113998E-2</v>
      </c>
      <c r="BK740" s="21">
        <v>-0.35332968831062317</v>
      </c>
      <c r="BL740" s="21">
        <v>-0.69184243679046631</v>
      </c>
      <c r="BM740" s="21">
        <v>-0.88829541206359863</v>
      </c>
      <c r="BN740" s="21">
        <v>-1.0150351524353027</v>
      </c>
      <c r="BO740" s="21">
        <v>-0.74674546718597412</v>
      </c>
      <c r="BP740" s="21">
        <v>-0.25360879302024841</v>
      </c>
      <c r="BQ740" s="21">
        <v>-0.19437955319881439</v>
      </c>
      <c r="BR740" s="21">
        <v>-0.18332652747631073</v>
      </c>
      <c r="BS740" s="21">
        <v>0.39804914593696594</v>
      </c>
      <c r="BT740" s="21">
        <v>-4.6794451773166656E-2</v>
      </c>
      <c r="BU740" s="21">
        <v>-9.5978736877441406E-2</v>
      </c>
      <c r="BV740" s="21">
        <v>0.51219773292541504</v>
      </c>
      <c r="BW740" s="21">
        <v>0.74712318181991577</v>
      </c>
      <c r="BX740" s="21">
        <v>0.41390681266784668</v>
      </c>
      <c r="BY740" s="21">
        <v>0.40133461356163025</v>
      </c>
      <c r="BZ740" s="21">
        <v>0.31535321474075317</v>
      </c>
      <c r="CA740" s="21">
        <v>0.35354658961296082</v>
      </c>
      <c r="CB740" s="21">
        <v>0.19768130779266357</v>
      </c>
      <c r="CC740" s="21">
        <v>0.19946373999118805</v>
      </c>
      <c r="CD740" s="21">
        <v>0.30484533309936523</v>
      </c>
      <c r="CE740" s="21">
        <v>0.30076348781585693</v>
      </c>
      <c r="CF740" s="21">
        <v>0.18039976060390472</v>
      </c>
      <c r="CG740" s="21">
        <v>0.25485733151435852</v>
      </c>
      <c r="CH740" s="21">
        <v>0.14975076913833618</v>
      </c>
      <c r="CI740" s="21">
        <v>-0.22277894616127014</v>
      </c>
      <c r="CJ740" s="21">
        <v>-0.51117712259292603</v>
      </c>
      <c r="CK740" s="21">
        <v>-0.66592246294021606</v>
      </c>
      <c r="CL740" s="21">
        <v>-0.75335878133773804</v>
      </c>
      <c r="CM740" s="21">
        <v>-0.49987703561782837</v>
      </c>
      <c r="CN740" s="21">
        <v>-3.434469923377037E-2</v>
      </c>
      <c r="CO740" s="21">
        <v>2.3533588275313377E-2</v>
      </c>
      <c r="CP740" s="21">
        <v>1.2330270372331142E-2</v>
      </c>
      <c r="CQ740" s="21">
        <v>0.58754128217697144</v>
      </c>
      <c r="CR740" s="21">
        <v>0.14416192471981049</v>
      </c>
      <c r="CS740" s="21">
        <v>8.462146669626236E-2</v>
      </c>
      <c r="CT740" s="21">
        <v>0.69105863571166992</v>
      </c>
      <c r="CU740" s="21">
        <v>0.93690383434295654</v>
      </c>
      <c r="CV740" s="21">
        <v>0.59268069267272949</v>
      </c>
      <c r="CW740" s="21">
        <v>0.57971948385238647</v>
      </c>
      <c r="CX740" s="21">
        <v>0.4642341136932373</v>
      </c>
      <c r="CY740" s="21">
        <v>0.47449442744255066</v>
      </c>
      <c r="CZ740" s="21">
        <v>0.31358110904693604</v>
      </c>
      <c r="DA740" s="21">
        <v>0.31484323740005493</v>
      </c>
      <c r="DB740" s="21">
        <v>0.39775082468986511</v>
      </c>
      <c r="DC740" s="21">
        <v>0.37847036123275757</v>
      </c>
      <c r="DD740" s="21">
        <v>0.25531488656997681</v>
      </c>
      <c r="DE740" s="21">
        <v>0.35702884197235107</v>
      </c>
      <c r="DF740" s="21">
        <v>0.26201117038726807</v>
      </c>
      <c r="DG740" s="21">
        <v>-9.2228211462497711E-2</v>
      </c>
      <c r="DH740" s="21">
        <v>-0.33051177859306335</v>
      </c>
      <c r="DI740" s="21">
        <v>-0.44354948401451111</v>
      </c>
      <c r="DJ740" s="21">
        <v>-0.49168235063552856</v>
      </c>
      <c r="DK740" s="21">
        <v>-0.25300860404968262</v>
      </c>
      <c r="DL740" s="21">
        <v>0.18491940200328827</v>
      </c>
      <c r="DM740" s="21">
        <v>0.24144673347473145</v>
      </c>
      <c r="DN740" s="21">
        <v>0.20798705518245697</v>
      </c>
      <c r="DO740" s="21">
        <v>0.77703338861465454</v>
      </c>
      <c r="DP740" s="21">
        <v>0.33511829376220703</v>
      </c>
      <c r="DQ740" s="21">
        <v>0.26522165536880493</v>
      </c>
      <c r="DR740" s="21">
        <v>0.8699195384979248</v>
      </c>
      <c r="DS740" s="21">
        <v>1.1266845464706421</v>
      </c>
      <c r="DT740" s="21">
        <v>0.7714545726776123</v>
      </c>
      <c r="DU740" s="21">
        <v>0.75810432434082031</v>
      </c>
      <c r="DV740" s="21">
        <v>0.61311501264572144</v>
      </c>
      <c r="DW740" s="21">
        <v>0.6491239070892334</v>
      </c>
      <c r="DX740" s="21">
        <v>0.48092204332351685</v>
      </c>
      <c r="DY740" s="21">
        <v>0.48143291473388672</v>
      </c>
      <c r="DZ740" s="21">
        <v>0.5318915843963623</v>
      </c>
      <c r="EA740" s="21">
        <v>0.49066677689552307</v>
      </c>
      <c r="EB740" s="21">
        <v>0.36348041892051697</v>
      </c>
      <c r="EC740" s="21">
        <v>0.50454825162887573</v>
      </c>
      <c r="ED740" s="21">
        <v>0.42409735918045044</v>
      </c>
      <c r="EE740" s="21">
        <v>9.6266321837902069E-2</v>
      </c>
      <c r="EF740" s="21">
        <v>-6.9659724831581116E-2</v>
      </c>
      <c r="EG740" s="21">
        <v>-0.12247822433710098</v>
      </c>
      <c r="EH740" s="21">
        <v>-0.11386315524578094</v>
      </c>
      <c r="EI740" s="21">
        <v>0.10343017429113388</v>
      </c>
      <c r="EJ740" s="21">
        <v>0.50150197744369507</v>
      </c>
      <c r="EK740" s="21">
        <v>0.55607873201370239</v>
      </c>
      <c r="EL740" s="21">
        <v>0.49048438668251038</v>
      </c>
      <c r="EM740" s="21">
        <v>1.0506299734115601</v>
      </c>
      <c r="EN740" s="21">
        <v>0.61082899570465088</v>
      </c>
      <c r="EO740" s="21">
        <v>0.52597969770431519</v>
      </c>
      <c r="EP740" s="21">
        <v>1.1281661987304688</v>
      </c>
      <c r="EQ740" s="21">
        <v>1.4006977081298828</v>
      </c>
      <c r="ER740" s="21">
        <v>1.0295755863189697</v>
      </c>
      <c r="ES740" s="21">
        <v>1.015663743019104</v>
      </c>
      <c r="ET740" s="21">
        <v>0.82807540893554688</v>
      </c>
      <c r="EU740" s="21">
        <v>63.186496057081797</v>
      </c>
      <c r="EV740" s="21">
        <v>62.666748046875</v>
      </c>
      <c r="EW740" s="21">
        <v>62.206444662268964</v>
      </c>
      <c r="EX740" s="21">
        <v>61.664157867431641</v>
      </c>
      <c r="EY740" s="21">
        <v>61.371578216552734</v>
      </c>
      <c r="EZ740" s="21">
        <v>60.999443054199219</v>
      </c>
      <c r="FA740" s="21">
        <v>60.919624328613281</v>
      </c>
      <c r="FB740" s="21">
        <v>62.462985992431641</v>
      </c>
      <c r="FC740" s="21">
        <v>65.040199279785156</v>
      </c>
      <c r="FD740" s="21">
        <v>68.046440124511719</v>
      </c>
      <c r="FE740" s="21">
        <v>70.812759399414063</v>
      </c>
      <c r="FF740" s="21">
        <v>72.906730651855469</v>
      </c>
      <c r="FG740" s="21">
        <v>74.43475341796875</v>
      </c>
      <c r="FH740" s="21">
        <v>75.665748596191406</v>
      </c>
      <c r="FI740" s="21">
        <v>76.362571716308594</v>
      </c>
      <c r="FJ740" s="21">
        <v>76.102958679199219</v>
      </c>
      <c r="FK740" s="21">
        <v>75.184654235839844</v>
      </c>
      <c r="FL740" s="21">
        <v>74.092491149902344</v>
      </c>
      <c r="FM740" s="21">
        <v>72.479743957519531</v>
      </c>
      <c r="FN740" s="21">
        <v>70.379959106445313</v>
      </c>
      <c r="FO740" s="21">
        <v>67.306167602539063</v>
      </c>
      <c r="FP740" s="21">
        <v>65.456962585449219</v>
      </c>
      <c r="FQ740" s="21">
        <v>64.504562377929688</v>
      </c>
      <c r="FR740" s="21">
        <v>63.92315673828125</v>
      </c>
      <c r="FS740" s="21">
        <v>3.8986449241638184</v>
      </c>
      <c r="FT740" s="21">
        <v>0.21644824743270874</v>
      </c>
      <c r="FU740" s="21">
        <v>0.30976152420043945</v>
      </c>
      <c r="FV740" t="s">
        <v>294</v>
      </c>
      <c r="FW740" s="21"/>
      <c r="FX740">
        <f t="shared" si="33"/>
        <v>2.5259007692337034</v>
      </c>
      <c r="FY740">
        <f t="shared" si="34"/>
        <v>0.48885742872953414</v>
      </c>
      <c r="FZ740">
        <f t="shared" si="35"/>
        <v>71.888603210449219</v>
      </c>
    </row>
    <row r="741" spans="1:182" x14ac:dyDescent="0.2">
      <c r="A741" t="s">
        <v>226</v>
      </c>
      <c r="B741" t="s">
        <v>0</v>
      </c>
      <c r="C741" t="s">
        <v>289</v>
      </c>
      <c r="D741" t="s">
        <v>237</v>
      </c>
      <c r="E741" t="s">
        <v>220</v>
      </c>
      <c r="F741" s="21">
        <v>2365</v>
      </c>
      <c r="G741" s="21">
        <v>2.5649428367614746</v>
      </c>
      <c r="H741" s="21">
        <v>2.1905951499938965</v>
      </c>
      <c r="I741" s="21">
        <v>1.9241460561752319</v>
      </c>
      <c r="J741" s="21">
        <v>1.8218517303466797</v>
      </c>
      <c r="K741" s="21">
        <v>1.7067986726760864</v>
      </c>
      <c r="L741" s="21">
        <v>1.6798655986785889</v>
      </c>
      <c r="M741" s="21">
        <v>1.4501595497131348</v>
      </c>
      <c r="N741" s="21">
        <v>0.61410748958587646</v>
      </c>
      <c r="O741" s="21">
        <v>-0.5815691351890564</v>
      </c>
      <c r="P741" s="21">
        <v>-2.4135100841522217</v>
      </c>
      <c r="Q741" s="21">
        <v>-4.5667471885681152</v>
      </c>
      <c r="R741" s="21">
        <v>-6.6790881156921387</v>
      </c>
      <c r="S741" s="21">
        <v>-7.9017705917358398</v>
      </c>
      <c r="T741" s="21">
        <v>-7.8808751106262207</v>
      </c>
      <c r="U741" s="21">
        <v>-7.1084685325622559</v>
      </c>
      <c r="V741" s="21">
        <v>-5.4147710800170898</v>
      </c>
      <c r="W741" s="21">
        <v>-3.3562538623809814</v>
      </c>
      <c r="X741" s="21">
        <v>-0.85528653860092163</v>
      </c>
      <c r="Y741" s="21">
        <v>1.6600035429000854</v>
      </c>
      <c r="Z741" s="21">
        <v>3.3390824794769287</v>
      </c>
      <c r="AA741" s="21">
        <v>3.8708710670471191</v>
      </c>
      <c r="AB741" s="21">
        <v>3.7436814308166504</v>
      </c>
      <c r="AC741" s="21">
        <v>3.4179904460906982</v>
      </c>
      <c r="AD741" s="21">
        <v>2.8478477001190186</v>
      </c>
      <c r="AE741" s="21">
        <v>-4.751892015337944E-2</v>
      </c>
      <c r="AF741" s="21">
        <v>-0.12532588839530945</v>
      </c>
      <c r="AG741" s="21">
        <v>-0.24907621741294861</v>
      </c>
      <c r="AH741" s="21">
        <v>-0.19172994792461395</v>
      </c>
      <c r="AI741" s="21">
        <v>-0.12195537239313126</v>
      </c>
      <c r="AJ741" s="21">
        <v>-0.11915911734104156</v>
      </c>
      <c r="AK741" s="21">
        <v>-0.19118769466876984</v>
      </c>
      <c r="AL741" s="21">
        <v>-0.3900780975818634</v>
      </c>
      <c r="AM741" s="21">
        <v>-0.42722803354263306</v>
      </c>
      <c r="AN741" s="21">
        <v>-0.75645643472671509</v>
      </c>
      <c r="AO741" s="21">
        <v>-1.0951966047286987</v>
      </c>
      <c r="AP741" s="21">
        <v>-1.4642707109451294</v>
      </c>
      <c r="AQ741" s="21">
        <v>-1.1036514043807983</v>
      </c>
      <c r="AR741" s="21">
        <v>-0.51182448863983154</v>
      </c>
      <c r="AS741" s="21">
        <v>-0.4436575174331665</v>
      </c>
      <c r="AT741" s="21">
        <v>-0.34083881974220276</v>
      </c>
      <c r="AU741" s="21">
        <v>-0.23738622665405273</v>
      </c>
      <c r="AV741" s="21">
        <v>-0.41537684202194214</v>
      </c>
      <c r="AW741" s="21">
        <v>-0.32598355412483215</v>
      </c>
      <c r="AX741" s="21">
        <v>-2.2185282781720161E-2</v>
      </c>
      <c r="AY741" s="21">
        <v>4.9362000077962875E-2</v>
      </c>
      <c r="AZ741" s="21">
        <v>-1.303773932158947E-2</v>
      </c>
      <c r="BA741" s="21">
        <v>5.1624353975057602E-2</v>
      </c>
      <c r="BB741" s="21">
        <v>-2.1986037492752075E-2</v>
      </c>
      <c r="BC741" s="21">
        <v>7.8489586710929871E-2</v>
      </c>
      <c r="BD741" s="21">
        <v>-3.1109219416975975E-2</v>
      </c>
      <c r="BE741" s="21">
        <v>-0.13110791146755219</v>
      </c>
      <c r="BF741" s="21">
        <v>-8.5087351500988007E-2</v>
      </c>
      <c r="BG741" s="21">
        <v>-6.0468379408121109E-2</v>
      </c>
      <c r="BH741" s="21">
        <v>-6.5552100539207458E-2</v>
      </c>
      <c r="BI741" s="21">
        <v>-0.12798836827278137</v>
      </c>
      <c r="BJ741" s="21">
        <v>-0.29579949378967285</v>
      </c>
      <c r="BK741" s="21">
        <v>-0.30589005351066589</v>
      </c>
      <c r="BL741" s="21">
        <v>-0.56590282917022705</v>
      </c>
      <c r="BM741" s="21">
        <v>-0.82082283496856689</v>
      </c>
      <c r="BN741" s="21">
        <v>-1.110942006111145</v>
      </c>
      <c r="BO741" s="21">
        <v>-0.82521885633468628</v>
      </c>
      <c r="BP741" s="21">
        <v>-0.32579711079597473</v>
      </c>
      <c r="BQ741" s="21">
        <v>-0.24094900488853455</v>
      </c>
      <c r="BR741" s="21">
        <v>-0.11429562419652939</v>
      </c>
      <c r="BS741" s="21">
        <v>-2.6046102866530418E-2</v>
      </c>
      <c r="BT741" s="21">
        <v>-0.20692048966884613</v>
      </c>
      <c r="BU741" s="21">
        <v>-0.10983124375343323</v>
      </c>
      <c r="BV741" s="21">
        <v>0.19890972971916199</v>
      </c>
      <c r="BW741" s="21">
        <v>0.30577698349952698</v>
      </c>
      <c r="BX741" s="21">
        <v>0.24859504401683807</v>
      </c>
      <c r="BY741" s="21">
        <v>0.31131875514984131</v>
      </c>
      <c r="BZ741" s="21">
        <v>0.20062494277954102</v>
      </c>
      <c r="CA741" s="21">
        <v>0.16576269268989563</v>
      </c>
      <c r="CB741" s="21">
        <v>3.4144960343837738E-2</v>
      </c>
      <c r="CC741" s="21">
        <v>-4.9403432756662369E-2</v>
      </c>
      <c r="CD741" s="21">
        <v>-1.1227015405893326E-2</v>
      </c>
      <c r="CE741" s="21">
        <v>-1.7882676795125008E-2</v>
      </c>
      <c r="CF741" s="21">
        <v>-2.8424039483070374E-2</v>
      </c>
      <c r="CG741" s="21">
        <v>-8.4216713905334473E-2</v>
      </c>
      <c r="CH741" s="21">
        <v>-0.2305024266242981</v>
      </c>
      <c r="CI741" s="21">
        <v>-0.22185175120830536</v>
      </c>
      <c r="CJ741" s="21">
        <v>-0.43392601609230042</v>
      </c>
      <c r="CK741" s="21">
        <v>-0.63079237937927246</v>
      </c>
      <c r="CL741" s="21">
        <v>-0.86622756719589233</v>
      </c>
      <c r="CM741" s="21">
        <v>-0.63237738609313965</v>
      </c>
      <c r="CN741" s="21">
        <v>-0.19695514440536499</v>
      </c>
      <c r="CO741" s="21">
        <v>-0.10055370628833771</v>
      </c>
      <c r="CP741" s="21">
        <v>4.2607512325048447E-2</v>
      </c>
      <c r="CQ741" s="21">
        <v>0.120327427983284</v>
      </c>
      <c r="CR741" s="21">
        <v>-6.2544263899326324E-2</v>
      </c>
      <c r="CS741" s="21">
        <v>3.987518697977066E-2</v>
      </c>
      <c r="CT741" s="21">
        <v>0.35203945636749268</v>
      </c>
      <c r="CU741" s="21">
        <v>0.48336920142173767</v>
      </c>
      <c r="CV741" s="21">
        <v>0.42980110645294189</v>
      </c>
      <c r="CW741" s="21">
        <v>0.49118232727050781</v>
      </c>
      <c r="CX741" s="21">
        <v>0.3548046350479126</v>
      </c>
      <c r="CY741" s="21">
        <v>0.25303581357002258</v>
      </c>
      <c r="CZ741" s="21">
        <v>9.93991419672966E-2</v>
      </c>
      <c r="DA741" s="21">
        <v>3.2301049679517746E-2</v>
      </c>
      <c r="DB741" s="21">
        <v>6.2633320689201355E-2</v>
      </c>
      <c r="DC741" s="21">
        <v>2.4703025817871094E-2</v>
      </c>
      <c r="DD741" s="21">
        <v>8.7040206417441368E-3</v>
      </c>
      <c r="DE741" s="21">
        <v>-4.0445055812597275E-2</v>
      </c>
      <c r="DF741" s="21">
        <v>-0.16520534455776215</v>
      </c>
      <c r="DG741" s="21">
        <v>-0.13781343400478363</v>
      </c>
      <c r="DH741" s="21">
        <v>-0.30194917321205139</v>
      </c>
      <c r="DI741" s="21">
        <v>-0.44076195359230042</v>
      </c>
      <c r="DJ741" s="21">
        <v>-0.62151312828063965</v>
      </c>
      <c r="DK741" s="21">
        <v>-0.43953591585159302</v>
      </c>
      <c r="DL741" s="21">
        <v>-6.8113170564174652E-2</v>
      </c>
      <c r="DM741" s="21">
        <v>3.9841588586568832E-2</v>
      </c>
      <c r="DN741" s="21">
        <v>0.19951064884662628</v>
      </c>
      <c r="DO741" s="21">
        <v>0.26670095324516296</v>
      </c>
      <c r="DP741" s="21">
        <v>8.1831961870193481E-2</v>
      </c>
      <c r="DQ741" s="21">
        <v>0.18958161771297455</v>
      </c>
      <c r="DR741" s="21">
        <v>0.50516921281814575</v>
      </c>
      <c r="DS741" s="21">
        <v>0.66096144914627075</v>
      </c>
      <c r="DT741" s="21">
        <v>0.61100715398788452</v>
      </c>
      <c r="DU741" s="21">
        <v>0.67104589939117432</v>
      </c>
      <c r="DV741" s="21">
        <v>0.50898432731628418</v>
      </c>
      <c r="DW741" s="21">
        <v>0.3790442943572998</v>
      </c>
      <c r="DX741" s="21">
        <v>0.19361580908298492</v>
      </c>
      <c r="DY741" s="21">
        <v>0.15026934444904327</v>
      </c>
      <c r="DZ741" s="21">
        <v>0.1692759245634079</v>
      </c>
      <c r="EA741" s="21">
        <v>8.6190015077590942E-2</v>
      </c>
      <c r="EB741" s="21">
        <v>6.2311042100191116E-2</v>
      </c>
      <c r="EC741" s="21">
        <v>2.2754263132810593E-2</v>
      </c>
      <c r="ED741" s="21">
        <v>-7.0926740765571594E-2</v>
      </c>
      <c r="EE741" s="21">
        <v>-1.6475463286042213E-2</v>
      </c>
      <c r="EF741" s="21">
        <v>-0.11139559745788574</v>
      </c>
      <c r="EG741" s="21">
        <v>-0.16638819873332977</v>
      </c>
      <c r="EH741" s="21">
        <v>-0.26818442344665527</v>
      </c>
      <c r="EI741" s="21">
        <v>-0.16110342741012573</v>
      </c>
      <c r="EJ741" s="21">
        <v>0.11791417002677917</v>
      </c>
      <c r="EK741" s="21">
        <v>0.2425500899553299</v>
      </c>
      <c r="EL741" s="21">
        <v>0.42605385184288025</v>
      </c>
      <c r="EM741" s="21">
        <v>0.47804108262062073</v>
      </c>
      <c r="EN741" s="21">
        <v>0.2902882993221283</v>
      </c>
      <c r="EO741" s="21">
        <v>0.40573394298553467</v>
      </c>
      <c r="EP741" s="21">
        <v>0.72626417875289917</v>
      </c>
      <c r="EQ741" s="21">
        <v>0.91737639904022217</v>
      </c>
      <c r="ER741" s="21">
        <v>0.87263995409011841</v>
      </c>
      <c r="ES741" s="21">
        <v>0.93074029684066772</v>
      </c>
      <c r="ET741" s="21">
        <v>0.73159533739089966</v>
      </c>
      <c r="EU741" s="21">
        <v>64.401206513542704</v>
      </c>
      <c r="EV741" s="21">
        <v>63.989749908447266</v>
      </c>
      <c r="EW741" s="21">
        <v>63.583691686877124</v>
      </c>
      <c r="EX741" s="21">
        <v>63.059898376464844</v>
      </c>
      <c r="EY741" s="21">
        <v>62.852893829345703</v>
      </c>
      <c r="EZ741" s="21">
        <v>62.524322509765625</v>
      </c>
      <c r="FA741" s="21">
        <v>62.440681457519531</v>
      </c>
      <c r="FB741" s="21">
        <v>63.833045959472656</v>
      </c>
      <c r="FC741" s="21">
        <v>66.124786376953125</v>
      </c>
      <c r="FD741" s="21">
        <v>68.485435485839844</v>
      </c>
      <c r="FE741" s="21">
        <v>70.637519836425781</v>
      </c>
      <c r="FF741" s="21">
        <v>72.020561218261719</v>
      </c>
      <c r="FG741" s="21">
        <v>72.83331298828125</v>
      </c>
      <c r="FH741" s="21">
        <v>73.813438415527344</v>
      </c>
      <c r="FI741" s="21">
        <v>74.172866821289063</v>
      </c>
      <c r="FJ741" s="21">
        <v>73.949745178222656</v>
      </c>
      <c r="FK741" s="21">
        <v>73.246681213378906</v>
      </c>
      <c r="FL741" s="21">
        <v>72.475204467773438</v>
      </c>
      <c r="FM741" s="21">
        <v>71.084907531738281</v>
      </c>
      <c r="FN741" s="21">
        <v>69.505821228027344</v>
      </c>
      <c r="FO741" s="21">
        <v>67.314247131347656</v>
      </c>
      <c r="FP741" s="21">
        <v>66.141990661621094</v>
      </c>
      <c r="FQ741" s="21">
        <v>65.413230895996094</v>
      </c>
      <c r="FR741" s="21">
        <v>64.973197937011719</v>
      </c>
      <c r="FS741" s="21">
        <v>2.710808277130127</v>
      </c>
      <c r="FT741" s="21">
        <v>0.13516518473625183</v>
      </c>
      <c r="FU741" s="21">
        <v>0.25605013966560364</v>
      </c>
      <c r="FV741" t="s">
        <v>294</v>
      </c>
      <c r="FW741" s="21"/>
      <c r="FX741">
        <f t="shared" si="33"/>
        <v>0.93168333768844602</v>
      </c>
      <c r="FY741">
        <f t="shared" si="34"/>
        <v>0.18661340177059174</v>
      </c>
      <c r="FZ741">
        <f t="shared" si="35"/>
        <v>70.725372314453125</v>
      </c>
    </row>
    <row r="742" spans="1:182" x14ac:dyDescent="0.2">
      <c r="A742" t="s">
        <v>226</v>
      </c>
      <c r="B742" t="s">
        <v>0</v>
      </c>
      <c r="C742" t="s">
        <v>289</v>
      </c>
      <c r="D742" t="s">
        <v>237</v>
      </c>
      <c r="E742" t="s">
        <v>221</v>
      </c>
      <c r="F742" s="21">
        <v>2976</v>
      </c>
      <c r="G742" s="21">
        <v>2.8564968109130859</v>
      </c>
      <c r="H742" s="21">
        <v>2.5363879203796387</v>
      </c>
      <c r="I742" s="21">
        <v>2.4071815013885498</v>
      </c>
      <c r="J742" s="21">
        <v>2.3500187397003174</v>
      </c>
      <c r="K742" s="21">
        <v>2.3173437118530273</v>
      </c>
      <c r="L742" s="21">
        <v>2.2936720848083496</v>
      </c>
      <c r="M742" s="21">
        <v>2.137747049331665</v>
      </c>
      <c r="N742" s="21">
        <v>1.1127862930297852</v>
      </c>
      <c r="O742" s="21">
        <v>-1.0999155044555664</v>
      </c>
      <c r="P742" s="21">
        <v>-3.8927018642425537</v>
      </c>
      <c r="Q742" s="21">
        <v>-7.0509848594665527</v>
      </c>
      <c r="R742" s="21">
        <v>-9.1243438720703125</v>
      </c>
      <c r="S742" s="21">
        <v>-10.104279518127441</v>
      </c>
      <c r="T742" s="21">
        <v>-9.9959554672241211</v>
      </c>
      <c r="U742" s="21">
        <v>-8.9010543823242188</v>
      </c>
      <c r="V742" s="21">
        <v>-7.0119757652282715</v>
      </c>
      <c r="W742" s="21">
        <v>-3.7612876892089844</v>
      </c>
      <c r="X742" s="21">
        <v>-0.42364457249641418</v>
      </c>
      <c r="Y742" s="21">
        <v>2.642695426940918</v>
      </c>
      <c r="Z742" s="21">
        <v>4.5395565032958984</v>
      </c>
      <c r="AA742" s="21">
        <v>4.8930444717407227</v>
      </c>
      <c r="AB742" s="21">
        <v>4.4012460708618164</v>
      </c>
      <c r="AC742" s="21">
        <v>3.7860798835754395</v>
      </c>
      <c r="AD742" s="21">
        <v>3.1780731678009033</v>
      </c>
      <c r="AE742" s="21">
        <v>-1.9546953961253166E-2</v>
      </c>
      <c r="AF742" s="21">
        <v>-7.2554945945739746E-2</v>
      </c>
      <c r="AG742" s="21">
        <v>1.218703473568894E-4</v>
      </c>
      <c r="AH742" s="21">
        <v>0.11364931613206863</v>
      </c>
      <c r="AI742" s="21">
        <v>0.1200694814324379</v>
      </c>
      <c r="AJ742" s="21">
        <v>2.8345996513962746E-2</v>
      </c>
      <c r="AK742" s="21">
        <v>7.1845211088657379E-2</v>
      </c>
      <c r="AL742" s="21">
        <v>6.8939179182052612E-2</v>
      </c>
      <c r="AM742" s="21">
        <v>-0.2811180055141449</v>
      </c>
      <c r="AN742" s="21">
        <v>-0.45947209000587463</v>
      </c>
      <c r="AO742" s="21">
        <v>-0.48586174845695496</v>
      </c>
      <c r="AP742" s="21">
        <v>-0.43106243014335632</v>
      </c>
      <c r="AQ742" s="21">
        <v>-0.41003334522247314</v>
      </c>
      <c r="AR742" s="21">
        <v>-0.2964138388633728</v>
      </c>
      <c r="AS742" s="21">
        <v>-0.29578754305839539</v>
      </c>
      <c r="AT742" s="21">
        <v>-0.32302349805831909</v>
      </c>
      <c r="AU742" s="21">
        <v>0.11131148785352707</v>
      </c>
      <c r="AV742" s="21">
        <v>-0.1522710919380188</v>
      </c>
      <c r="AW742" s="21">
        <v>-0.23918361961841583</v>
      </c>
      <c r="AX742" s="21">
        <v>8.1075012683868408E-2</v>
      </c>
      <c r="AY742" s="21">
        <v>0.21295866370201111</v>
      </c>
      <c r="AZ742" s="21">
        <v>-2.1823875140398741E-3</v>
      </c>
      <c r="BA742" s="21">
        <v>-5.6841004639863968E-2</v>
      </c>
      <c r="BB742" s="21">
        <v>-2.0888570696115494E-2</v>
      </c>
      <c r="BC742" s="21">
        <v>0.10385432839393616</v>
      </c>
      <c r="BD742" s="21">
        <v>5.5373873561620712E-2</v>
      </c>
      <c r="BE742" s="21">
        <v>0.11810615658760071</v>
      </c>
      <c r="BF742" s="21">
        <v>0.20316705107688904</v>
      </c>
      <c r="BG742" s="21">
        <v>0.2059594988822937</v>
      </c>
      <c r="BH742" s="21">
        <v>0.11281447857618332</v>
      </c>
      <c r="BI742" s="21">
        <v>0.18936297297477722</v>
      </c>
      <c r="BJ742" s="21">
        <v>0.19065947830677032</v>
      </c>
      <c r="BK742" s="21">
        <v>-0.14192067086696625</v>
      </c>
      <c r="BL742" s="21">
        <v>-0.27796822786331177</v>
      </c>
      <c r="BM742" s="21">
        <v>-0.28613093495368958</v>
      </c>
      <c r="BN742" s="21">
        <v>-0.21554666757583618</v>
      </c>
      <c r="BO742" s="21">
        <v>-0.17217467725276947</v>
      </c>
      <c r="BP742" s="21">
        <v>-5.9590443968772888E-2</v>
      </c>
      <c r="BQ742" s="21">
        <v>-6.6393889486789703E-2</v>
      </c>
      <c r="BR742" s="21">
        <v>-0.13680654764175415</v>
      </c>
      <c r="BS742" s="21">
        <v>0.29597178101539612</v>
      </c>
      <c r="BT742" s="21">
        <v>3.6116953939199448E-2</v>
      </c>
      <c r="BU742" s="21">
        <v>-7.1012496948242188E-2</v>
      </c>
      <c r="BV742" s="21">
        <v>0.24079282581806183</v>
      </c>
      <c r="BW742" s="21">
        <v>0.36652171611785889</v>
      </c>
      <c r="BX742" s="21">
        <v>0.1281762421131134</v>
      </c>
      <c r="BY742" s="21">
        <v>7.6678194105625153E-2</v>
      </c>
      <c r="BZ742" s="21">
        <v>8.668895810842514E-2</v>
      </c>
      <c r="CA742" s="21">
        <v>0.18932168185710907</v>
      </c>
      <c r="CB742" s="21">
        <v>0.14397698640823364</v>
      </c>
      <c r="CC742" s="21">
        <v>0.19982171058654785</v>
      </c>
      <c r="CD742" s="21">
        <v>0.2651667594909668</v>
      </c>
      <c r="CE742" s="21">
        <v>0.26544666290283203</v>
      </c>
      <c r="CF742" s="21">
        <v>0.17131708562374115</v>
      </c>
      <c r="CG742" s="21">
        <v>0.27075541019439697</v>
      </c>
      <c r="CH742" s="21">
        <v>0.27496257424354553</v>
      </c>
      <c r="CI742" s="21">
        <v>-4.5513037592172623E-2</v>
      </c>
      <c r="CJ742" s="21">
        <v>-0.15225918591022491</v>
      </c>
      <c r="CK742" s="21">
        <v>-0.14779800176620483</v>
      </c>
      <c r="CL742" s="21">
        <v>-6.6281087696552277E-2</v>
      </c>
      <c r="CM742" s="21">
        <v>-7.434493862092495E-3</v>
      </c>
      <c r="CN742" s="21">
        <v>0.10443271696567535</v>
      </c>
      <c r="CO742" s="21">
        <v>9.2483460903167725E-2</v>
      </c>
      <c r="CP742" s="21">
        <v>-7.8332517296075821E-3</v>
      </c>
      <c r="CQ742" s="21">
        <v>0.42386692762374878</v>
      </c>
      <c r="CR742" s="21">
        <v>0.16659393906593323</v>
      </c>
      <c r="CS742" s="21">
        <v>4.5462306588888168E-2</v>
      </c>
      <c r="CT742" s="21">
        <v>0.35141289234161377</v>
      </c>
      <c r="CU742" s="21">
        <v>0.47287902235984802</v>
      </c>
      <c r="CV742" s="21">
        <v>0.21846222877502441</v>
      </c>
      <c r="CW742" s="21">
        <v>0.16915318369865417</v>
      </c>
      <c r="CX742" s="21">
        <v>0.16119682788848877</v>
      </c>
      <c r="CY742" s="21">
        <v>0.27478903532028198</v>
      </c>
      <c r="CZ742" s="21">
        <v>0.23258009552955627</v>
      </c>
      <c r="DA742" s="21">
        <v>0.281537264585495</v>
      </c>
      <c r="DB742" s="21">
        <v>0.32716646790504456</v>
      </c>
      <c r="DC742" s="21">
        <v>0.32493382692337036</v>
      </c>
      <c r="DD742" s="21">
        <v>0.22981970012187958</v>
      </c>
      <c r="DE742" s="21">
        <v>0.35214784741401672</v>
      </c>
      <c r="DF742" s="21">
        <v>0.35926568508148193</v>
      </c>
      <c r="DG742" s="21">
        <v>5.0894599407911301E-2</v>
      </c>
      <c r="DH742" s="21">
        <v>-2.6550151407718658E-2</v>
      </c>
      <c r="DI742" s="21">
        <v>-9.4650564715266228E-3</v>
      </c>
      <c r="DJ742" s="21">
        <v>8.2984484732151031E-2</v>
      </c>
      <c r="DK742" s="21">
        <v>0.15730570256710052</v>
      </c>
      <c r="DL742" s="21">
        <v>0.2684558629989624</v>
      </c>
      <c r="DM742" s="21">
        <v>0.25136080384254456</v>
      </c>
      <c r="DN742" s="21">
        <v>0.12114004790782928</v>
      </c>
      <c r="DO742" s="21">
        <v>0.55176210403442383</v>
      </c>
      <c r="DP742" s="21">
        <v>0.29707092046737671</v>
      </c>
      <c r="DQ742" s="21">
        <v>0.16193710267543793</v>
      </c>
      <c r="DR742" s="21">
        <v>0.4620329737663269</v>
      </c>
      <c r="DS742" s="21">
        <v>0.57923632860183716</v>
      </c>
      <c r="DT742" s="21">
        <v>0.30874821543693542</v>
      </c>
      <c r="DU742" s="21">
        <v>0.26162818074226379</v>
      </c>
      <c r="DV742" s="21">
        <v>0.2357046902179718</v>
      </c>
      <c r="DW742" s="21">
        <v>0.39819031953811646</v>
      </c>
      <c r="DX742" s="21">
        <v>0.36050891876220703</v>
      </c>
      <c r="DY742" s="21">
        <v>0.39952155947685242</v>
      </c>
      <c r="DZ742" s="21">
        <v>0.41668421030044556</v>
      </c>
      <c r="EA742" s="21">
        <v>0.41082385182380676</v>
      </c>
      <c r="EB742" s="21">
        <v>0.31428816914558411</v>
      </c>
      <c r="EC742" s="21">
        <v>0.46966561675071716</v>
      </c>
      <c r="ED742" s="21">
        <v>0.48098596930503845</v>
      </c>
      <c r="EE742" s="21">
        <v>0.19009192287921906</v>
      </c>
      <c r="EF742" s="21">
        <v>0.154953733086586</v>
      </c>
      <c r="EG742" s="21">
        <v>0.19026574492454529</v>
      </c>
      <c r="EH742" s="21">
        <v>0.29850026965141296</v>
      </c>
      <c r="EI742" s="21">
        <v>0.3951643705368042</v>
      </c>
      <c r="EJ742" s="21">
        <v>0.50527924299240112</v>
      </c>
      <c r="EK742" s="21">
        <v>0.48075446486473083</v>
      </c>
      <c r="EL742" s="21">
        <v>0.30735701322555542</v>
      </c>
      <c r="EM742" s="21">
        <v>0.73642235994338989</v>
      </c>
      <c r="EN742" s="21">
        <v>0.48545897006988525</v>
      </c>
      <c r="EO742" s="21">
        <v>0.33010822534561157</v>
      </c>
      <c r="EP742" s="21">
        <v>0.62175077199935913</v>
      </c>
      <c r="EQ742" s="21">
        <v>0.73279935121536255</v>
      </c>
      <c r="ER742" s="21">
        <v>0.43910685181617737</v>
      </c>
      <c r="ES742" s="21">
        <v>0.39514738321304321</v>
      </c>
      <c r="ET742" s="21">
        <v>0.34328222274780273</v>
      </c>
      <c r="EU742" s="21">
        <v>62.257736778134444</v>
      </c>
      <c r="EV742" s="21">
        <v>61.655185699462891</v>
      </c>
      <c r="EW742" s="21">
        <v>61.153411038738433</v>
      </c>
      <c r="EX742" s="21">
        <v>60.59698486328125</v>
      </c>
      <c r="EY742" s="21">
        <v>60.238975524902344</v>
      </c>
      <c r="EZ742" s="21">
        <v>59.833530426025391</v>
      </c>
      <c r="FA742" s="21">
        <v>59.756629943847656</v>
      </c>
      <c r="FB742" s="21">
        <v>61.415447235107422</v>
      </c>
      <c r="FC742" s="21">
        <v>64.210929870605469</v>
      </c>
      <c r="FD742" s="21">
        <v>67.710784912109375</v>
      </c>
      <c r="FE742" s="21">
        <v>70.946754455566406</v>
      </c>
      <c r="FF742" s="21">
        <v>73.58428955078125</v>
      </c>
      <c r="FG742" s="21">
        <v>75.659210205078125</v>
      </c>
      <c r="FH742" s="21">
        <v>77.082008361816406</v>
      </c>
      <c r="FI742" s="21">
        <v>78.03680419921875</v>
      </c>
      <c r="FJ742" s="21">
        <v>77.749290466308594</v>
      </c>
      <c r="FK742" s="21">
        <v>76.666404724121094</v>
      </c>
      <c r="FL742" s="21">
        <v>75.329055786132813</v>
      </c>
      <c r="FM742" s="21">
        <v>73.546234130859375</v>
      </c>
      <c r="FN742" s="21">
        <v>71.048324584960938</v>
      </c>
      <c r="FO742" s="21">
        <v>67.299995422363281</v>
      </c>
      <c r="FP742" s="21">
        <v>64.933197021484375</v>
      </c>
      <c r="FQ742" s="21">
        <v>63.809799194335938</v>
      </c>
      <c r="FR742" s="21">
        <v>63.120296478271484</v>
      </c>
      <c r="FS742" s="21">
        <v>2.7480154037475586</v>
      </c>
      <c r="FT742" s="21">
        <v>0.15897072851657867</v>
      </c>
      <c r="FU742" s="21">
        <v>0.19903148710727692</v>
      </c>
      <c r="FV742" t="s">
        <v>294</v>
      </c>
      <c r="FW742" s="21"/>
      <c r="FX742">
        <f t="shared" si="33"/>
        <v>1.5780728280544281</v>
      </c>
      <c r="FY742">
        <f t="shared" si="34"/>
        <v>0.29204301759600637</v>
      </c>
      <c r="FZ742">
        <f t="shared" si="35"/>
        <v>72.778002929687503</v>
      </c>
    </row>
    <row r="743" spans="1:182" x14ac:dyDescent="0.2">
      <c r="A743" t="s">
        <v>226</v>
      </c>
      <c r="B743" t="s">
        <v>0</v>
      </c>
      <c r="C743" t="s">
        <v>289</v>
      </c>
      <c r="D743" t="s">
        <v>238</v>
      </c>
      <c r="E743" t="s">
        <v>219</v>
      </c>
      <c r="F743" s="21">
        <v>5104</v>
      </c>
      <c r="G743" s="21">
        <v>4.3882808685302734</v>
      </c>
      <c r="H743" s="21">
        <v>4.2850522994995117</v>
      </c>
      <c r="I743" s="21">
        <v>4.1203536987304688</v>
      </c>
      <c r="J743" s="21">
        <v>3.8743653297424316</v>
      </c>
      <c r="K743" s="21">
        <v>4.1440258026123047</v>
      </c>
      <c r="L743" s="21">
        <v>4.2860865592956543</v>
      </c>
      <c r="M743" s="21">
        <v>5.0056972503662109</v>
      </c>
      <c r="N743" s="21">
        <v>3.6849362850189209</v>
      </c>
      <c r="O743" s="21">
        <v>0.72138041257858276</v>
      </c>
      <c r="P743" s="21">
        <v>-4.052424430847168</v>
      </c>
      <c r="Q743" s="21">
        <v>-8.1259584426879883</v>
      </c>
      <c r="R743" s="21">
        <v>-11.537860870361328</v>
      </c>
      <c r="S743" s="21">
        <v>-12.092446327209473</v>
      </c>
      <c r="T743" s="21">
        <v>-12.586020469665527</v>
      </c>
      <c r="U743" s="21">
        <v>-12.015222549438477</v>
      </c>
      <c r="V743" s="21">
        <v>-8.2772912979125977</v>
      </c>
      <c r="W743" s="21">
        <v>-4.4392862319946289</v>
      </c>
      <c r="X743" s="21">
        <v>0.74467527866363525</v>
      </c>
      <c r="Y743" s="21">
        <v>4.7614645957946777</v>
      </c>
      <c r="Z743" s="21">
        <v>6.2710995674133301</v>
      </c>
      <c r="AA743" s="21">
        <v>6.2695503234863281</v>
      </c>
      <c r="AB743" s="21">
        <v>6.0466494560241699</v>
      </c>
      <c r="AC743" s="21">
        <v>5.3817286491394043</v>
      </c>
      <c r="AD743" s="21">
        <v>4.7760653495788574</v>
      </c>
      <c r="AE743" s="21">
        <v>-0.22823145985603333</v>
      </c>
      <c r="AF743" s="21">
        <v>-0.10187464207410812</v>
      </c>
      <c r="AG743" s="21">
        <v>-2.5852559134364128E-2</v>
      </c>
      <c r="AH743" s="21">
        <v>-0.12172076851129532</v>
      </c>
      <c r="AI743" s="21">
        <v>0.13745009899139404</v>
      </c>
      <c r="AJ743" s="21">
        <v>-7.6377853751182556E-2</v>
      </c>
      <c r="AK743" s="21">
        <v>1.8343694508075714E-2</v>
      </c>
      <c r="AL743" s="21">
        <v>-0.31190723180770874</v>
      </c>
      <c r="AM743" s="21">
        <v>8.6299978196620941E-2</v>
      </c>
      <c r="AN743" s="21">
        <v>-0.24464574456214905</v>
      </c>
      <c r="AO743" s="21">
        <v>-0.31079056859016418</v>
      </c>
      <c r="AP743" s="21">
        <v>-0.81965398788452148</v>
      </c>
      <c r="AQ743" s="21">
        <v>-0.10870587080717087</v>
      </c>
      <c r="AR743" s="21">
        <v>-0.27736160159111023</v>
      </c>
      <c r="AS743" s="21">
        <v>-0.23539373278617859</v>
      </c>
      <c r="AT743" s="21">
        <v>-0.15791143476963043</v>
      </c>
      <c r="AU743" s="21">
        <v>-0.56578356027603149</v>
      </c>
      <c r="AV743" s="21">
        <v>-0.79929435253143311</v>
      </c>
      <c r="AW743" s="21">
        <v>-0.70607322454452515</v>
      </c>
      <c r="AX743" s="21">
        <v>-0.56924301385879517</v>
      </c>
      <c r="AY743" s="21">
        <v>-0.34654310345649719</v>
      </c>
      <c r="AZ743" s="21">
        <v>-0.17228734493255615</v>
      </c>
      <c r="BA743" s="21">
        <v>-5.938006192445755E-2</v>
      </c>
      <c r="BB743" s="21">
        <v>0.10070134699344635</v>
      </c>
      <c r="BC743" s="21">
        <v>1.4250721782445908E-2</v>
      </c>
      <c r="BD743" s="21">
        <v>0.17360095679759979</v>
      </c>
      <c r="BE743" s="21">
        <v>0.2320677638053894</v>
      </c>
      <c r="BF743" s="21">
        <v>0.12405180186033249</v>
      </c>
      <c r="BG743" s="21">
        <v>0.37898403406143188</v>
      </c>
      <c r="BH743" s="21">
        <v>0.20949304103851318</v>
      </c>
      <c r="BI743" s="21">
        <v>0.37578374147415161</v>
      </c>
      <c r="BJ743" s="21">
        <v>4.2079634964466095E-2</v>
      </c>
      <c r="BK743" s="21">
        <v>0.55585652589797974</v>
      </c>
      <c r="BL743" s="21">
        <v>0.3551420271396637</v>
      </c>
      <c r="BM743" s="21">
        <v>0.25140535831451416</v>
      </c>
      <c r="BN743" s="21">
        <v>-0.25119191408157349</v>
      </c>
      <c r="BO743" s="21">
        <v>0.34221372008323669</v>
      </c>
      <c r="BP743" s="21">
        <v>0.18348801136016846</v>
      </c>
      <c r="BQ743" s="21">
        <v>0.15397894382476807</v>
      </c>
      <c r="BR743" s="21">
        <v>0.19587767124176025</v>
      </c>
      <c r="BS743" s="21">
        <v>-0.28997239470481873</v>
      </c>
      <c r="BT743" s="21">
        <v>-0.52596127986907959</v>
      </c>
      <c r="BU743" s="21">
        <v>-0.45163810253143311</v>
      </c>
      <c r="BV743" s="21">
        <v>-0.28925952315330505</v>
      </c>
      <c r="BW743" s="21">
        <v>-7.9218246042728424E-2</v>
      </c>
      <c r="BX743" s="21">
        <v>9.9322572350502014E-2</v>
      </c>
      <c r="BY743" s="21">
        <v>0.16212831437587738</v>
      </c>
      <c r="BZ743" s="21">
        <v>0.31071195006370544</v>
      </c>
      <c r="CA743" s="21">
        <v>0.18219314515590668</v>
      </c>
      <c r="CB743" s="21">
        <v>0.36439451575279236</v>
      </c>
      <c r="CC743" s="21">
        <v>0.41070258617401123</v>
      </c>
      <c r="CD743" s="21">
        <v>0.29427313804626465</v>
      </c>
      <c r="CE743" s="21">
        <v>0.54626971483230591</v>
      </c>
      <c r="CF743" s="21">
        <v>0.40748634934425354</v>
      </c>
      <c r="CG743" s="21">
        <v>0.62334561347961426</v>
      </c>
      <c r="CH743" s="21">
        <v>0.2872498631477356</v>
      </c>
      <c r="CI743" s="21">
        <v>0.88106995820999146</v>
      </c>
      <c r="CJ743" s="21">
        <v>0.77055323123931885</v>
      </c>
      <c r="CK743" s="21">
        <v>0.64078056812286377</v>
      </c>
      <c r="CL743" s="21">
        <v>0.14252318441867828</v>
      </c>
      <c r="CM743" s="21">
        <v>0.65451925992965698</v>
      </c>
      <c r="CN743" s="21">
        <v>0.50267106294631958</v>
      </c>
      <c r="CO743" s="21">
        <v>0.42365726828575134</v>
      </c>
      <c r="CP743" s="21">
        <v>0.4409109354019165</v>
      </c>
      <c r="CQ743" s="21">
        <v>-9.8946414887905121E-2</v>
      </c>
      <c r="CR743" s="21">
        <v>-0.33665165305137634</v>
      </c>
      <c r="CS743" s="21">
        <v>-0.27541714906692505</v>
      </c>
      <c r="CT743" s="21">
        <v>-9.5343813300132751E-2</v>
      </c>
      <c r="CU743" s="21">
        <v>0.1059301346540451</v>
      </c>
      <c r="CV743" s="21">
        <v>0.2874387800693512</v>
      </c>
      <c r="CW743" s="21">
        <v>0.31554433703422546</v>
      </c>
      <c r="CX743" s="21">
        <v>0.45616462826728821</v>
      </c>
      <c r="CY743" s="21">
        <v>0.35013556480407715</v>
      </c>
      <c r="CZ743" s="21">
        <v>0.55518805980682373</v>
      </c>
      <c r="DA743" s="21">
        <v>0.58933740854263306</v>
      </c>
      <c r="DB743" s="21">
        <v>0.46449446678161621</v>
      </c>
      <c r="DC743" s="21">
        <v>0.71355539560317993</v>
      </c>
      <c r="DD743" s="21">
        <v>0.6054796576499939</v>
      </c>
      <c r="DE743" s="21">
        <v>0.8709074854850769</v>
      </c>
      <c r="DF743" s="21">
        <v>0.53242009878158569</v>
      </c>
      <c r="DG743" s="21">
        <v>1.2062834501266479</v>
      </c>
      <c r="DH743" s="21">
        <v>1.1859644651412964</v>
      </c>
      <c r="DI743" s="21">
        <v>1.0301557779312134</v>
      </c>
      <c r="DJ743" s="21">
        <v>0.53623831272125244</v>
      </c>
      <c r="DK743" s="21">
        <v>0.96682476997375488</v>
      </c>
      <c r="DL743" s="21">
        <v>0.8218541145324707</v>
      </c>
      <c r="DM743" s="21">
        <v>0.69333559274673462</v>
      </c>
      <c r="DN743" s="21">
        <v>0.68594419956207275</v>
      </c>
      <c r="DO743" s="21">
        <v>9.2079572379589081E-2</v>
      </c>
      <c r="DP743" s="21">
        <v>-0.1473420262336731</v>
      </c>
      <c r="DQ743" s="21">
        <v>-9.9196180701255798E-2</v>
      </c>
      <c r="DR743" s="21">
        <v>9.8571904003620148E-2</v>
      </c>
      <c r="DS743" s="21">
        <v>0.29107850790023804</v>
      </c>
      <c r="DT743" s="21">
        <v>0.47555497288703918</v>
      </c>
      <c r="DU743" s="21">
        <v>0.46896037459373474</v>
      </c>
      <c r="DV743" s="21">
        <v>0.60161733627319336</v>
      </c>
      <c r="DW743" s="21">
        <v>0.59261775016784668</v>
      </c>
      <c r="DX743" s="21">
        <v>0.83066368103027344</v>
      </c>
      <c r="DY743" s="21">
        <v>0.84725773334503174</v>
      </c>
      <c r="DZ743" s="21">
        <v>0.71026706695556641</v>
      </c>
      <c r="EA743" s="21">
        <v>0.95508933067321777</v>
      </c>
      <c r="EB743" s="21">
        <v>0.89135056734085083</v>
      </c>
      <c r="EC743" s="21">
        <v>1.2283475399017334</v>
      </c>
      <c r="ED743" s="21">
        <v>0.88640695810317993</v>
      </c>
      <c r="EE743" s="21">
        <v>1.675839900970459</v>
      </c>
      <c r="EF743" s="21">
        <v>1.7857521772384644</v>
      </c>
      <c r="EG743" s="21">
        <v>1.5923516750335693</v>
      </c>
      <c r="EH743" s="21">
        <v>1.1047003269195557</v>
      </c>
      <c r="EI743" s="21">
        <v>1.4177443981170654</v>
      </c>
      <c r="EJ743" s="21">
        <v>1.2827037572860718</v>
      </c>
      <c r="EK743" s="21">
        <v>1.0827082395553589</v>
      </c>
      <c r="EL743" s="21">
        <v>1.0397332906723022</v>
      </c>
      <c r="EM743" s="21">
        <v>0.36789074540138245</v>
      </c>
      <c r="EN743" s="21">
        <v>0.12599101662635803</v>
      </c>
      <c r="EO743" s="21">
        <v>0.15523889660835266</v>
      </c>
      <c r="EP743" s="21">
        <v>0.37855538725852966</v>
      </c>
      <c r="EQ743" s="21">
        <v>0.5584033727645874</v>
      </c>
      <c r="ER743" s="21">
        <v>0.74716490507125854</v>
      </c>
      <c r="ES743" s="21">
        <v>0.69046872854232788</v>
      </c>
      <c r="ET743" s="21">
        <v>0.81162792444229126</v>
      </c>
      <c r="EU743" s="21">
        <v>50.56003339827442</v>
      </c>
      <c r="EV743" s="21">
        <v>52.307838439941406</v>
      </c>
      <c r="EW743" s="21">
        <v>52.210594674830688</v>
      </c>
      <c r="EX743" s="21">
        <v>51.867549896240234</v>
      </c>
      <c r="EY743" s="21">
        <v>51.61004638671875</v>
      </c>
      <c r="EZ743" s="21">
        <v>51.482429504394531</v>
      </c>
      <c r="FA743" s="21">
        <v>51.302310943603516</v>
      </c>
      <c r="FB743" s="21">
        <v>51.552333831787109</v>
      </c>
      <c r="FC743" s="21">
        <v>53.479133605957031</v>
      </c>
      <c r="FD743" s="21">
        <v>56.375469207763672</v>
      </c>
      <c r="FE743" s="21">
        <v>59.093822479248047</v>
      </c>
      <c r="FF743" s="21">
        <v>61.210575103759766</v>
      </c>
      <c r="FG743" s="21">
        <v>62.791427612304688</v>
      </c>
      <c r="FH743" s="21">
        <v>63.338035583496094</v>
      </c>
      <c r="FI743" s="21">
        <v>63.571601867675781</v>
      </c>
      <c r="FJ743" s="21">
        <v>63.350822448730469</v>
      </c>
      <c r="FK743" s="21">
        <v>62.524463653564453</v>
      </c>
      <c r="FL743" s="21">
        <v>61.585433959960938</v>
      </c>
      <c r="FM743" s="21">
        <v>59.863845825195313</v>
      </c>
      <c r="FN743" s="21">
        <v>57.683208465576172</v>
      </c>
      <c r="FO743" s="21">
        <v>56.213043212890625</v>
      </c>
      <c r="FP743" s="21">
        <v>55.427154541015625</v>
      </c>
      <c r="FQ743" s="21">
        <v>54.369106292724609</v>
      </c>
      <c r="FR743" s="21">
        <v>53.562725067138672</v>
      </c>
      <c r="FS743" s="21">
        <v>6.4045791625976563</v>
      </c>
      <c r="FT743" s="21">
        <v>0.32217338681221008</v>
      </c>
      <c r="FU743" s="21">
        <v>0.26876699924468994</v>
      </c>
      <c r="FV743" t="s">
        <v>294</v>
      </c>
      <c r="FW743" s="21"/>
      <c r="FX743">
        <f t="shared" si="33"/>
        <v>2.7215007066726686</v>
      </c>
      <c r="FY743">
        <f t="shared" si="34"/>
        <v>-0.14008577913045883</v>
      </c>
      <c r="FZ743">
        <f t="shared" si="35"/>
        <v>59.573999023437501</v>
      </c>
    </row>
    <row r="744" spans="1:182" x14ac:dyDescent="0.2">
      <c r="A744" t="s">
        <v>226</v>
      </c>
      <c r="B744" t="s">
        <v>0</v>
      </c>
      <c r="C744" t="s">
        <v>289</v>
      </c>
      <c r="D744" t="s">
        <v>238</v>
      </c>
      <c r="E744" t="s">
        <v>220</v>
      </c>
      <c r="F744" s="21">
        <v>2246</v>
      </c>
      <c r="G744" s="21">
        <v>2.289186954498291</v>
      </c>
      <c r="H744" s="21">
        <v>2.063331127166748</v>
      </c>
      <c r="I744" s="21">
        <v>1.9698102474212646</v>
      </c>
      <c r="J744" s="21">
        <v>1.8970373868942261</v>
      </c>
      <c r="K744" s="21">
        <v>1.8814975023269653</v>
      </c>
      <c r="L744" s="21">
        <v>1.9104999303817749</v>
      </c>
      <c r="M744" s="21">
        <v>1.7985119819641113</v>
      </c>
      <c r="N744" s="21">
        <v>1.0166710615158081</v>
      </c>
      <c r="O744" s="21">
        <v>-0.21764950454235077</v>
      </c>
      <c r="P744" s="21">
        <v>-2.424119234085083</v>
      </c>
      <c r="Q744" s="21">
        <v>-4.466400146484375</v>
      </c>
      <c r="R744" s="21">
        <v>-6.2004609107971191</v>
      </c>
      <c r="S744" s="21">
        <v>-5.9598679542541504</v>
      </c>
      <c r="T744" s="21">
        <v>-5.9645991325378418</v>
      </c>
      <c r="U744" s="21">
        <v>-5.7640624046325684</v>
      </c>
      <c r="V744" s="21">
        <v>-3.9332942962646484</v>
      </c>
      <c r="W744" s="21">
        <v>-1.9856401681900024</v>
      </c>
      <c r="X744" s="21">
        <v>0.29402813315391541</v>
      </c>
      <c r="Y744" s="21">
        <v>2.2344920635223389</v>
      </c>
      <c r="Z744" s="21">
        <v>2.9495155811309814</v>
      </c>
      <c r="AA744" s="21">
        <v>3.1140565872192383</v>
      </c>
      <c r="AB744" s="21">
        <v>2.9806997776031494</v>
      </c>
      <c r="AC744" s="21">
        <v>2.7774181365966797</v>
      </c>
      <c r="AD744" s="21">
        <v>2.3364028930664063</v>
      </c>
      <c r="AE744" s="21">
        <v>6.8373210728168488E-2</v>
      </c>
      <c r="AF744" s="21">
        <v>-9.4308175146579742E-2</v>
      </c>
      <c r="AG744" s="21">
        <v>-2.1642139181494713E-2</v>
      </c>
      <c r="AH744" s="21">
        <v>2.0430589094758034E-2</v>
      </c>
      <c r="AI744" s="21">
        <v>0.12708489596843719</v>
      </c>
      <c r="AJ744" s="21">
        <v>4.3453775346279144E-2</v>
      </c>
      <c r="AK744" s="21">
        <v>-0.2705230712890625</v>
      </c>
      <c r="AL744" s="21">
        <v>-0.79269891977310181</v>
      </c>
      <c r="AM744" s="21">
        <v>-0.53491318225860596</v>
      </c>
      <c r="AN744" s="21">
        <v>-0.79406040906906128</v>
      </c>
      <c r="AO744" s="21">
        <v>-1.1304173469543457</v>
      </c>
      <c r="AP744" s="21">
        <v>-1.5646387338638306</v>
      </c>
      <c r="AQ744" s="21">
        <v>-0.57482916116714478</v>
      </c>
      <c r="AR744" s="21">
        <v>-0.36220744252204895</v>
      </c>
      <c r="AS744" s="21">
        <v>-0.34016638994216919</v>
      </c>
      <c r="AT744" s="21">
        <v>-0.32178691029548645</v>
      </c>
      <c r="AU744" s="21">
        <v>-0.28104239702224731</v>
      </c>
      <c r="AV744" s="21">
        <v>-0.50263935327529907</v>
      </c>
      <c r="AW744" s="21">
        <v>-0.3994753360748291</v>
      </c>
      <c r="AX744" s="21">
        <v>-0.33553054928779602</v>
      </c>
      <c r="AY744" s="21">
        <v>-8.8617719709873199E-2</v>
      </c>
      <c r="AZ744" s="21">
        <v>-8.6781010031700134E-2</v>
      </c>
      <c r="BA744" s="21">
        <v>0.19928671419620514</v>
      </c>
      <c r="BB744" s="21">
        <v>0.10586801171302795</v>
      </c>
      <c r="BC744" s="21">
        <v>0.21186754107475281</v>
      </c>
      <c r="BD744" s="21">
        <v>0.10208854079246521</v>
      </c>
      <c r="BE744" s="21">
        <v>0.1512133926153183</v>
      </c>
      <c r="BF744" s="21">
        <v>0.18300236761569977</v>
      </c>
      <c r="BG744" s="21">
        <v>0.2419351190328598</v>
      </c>
      <c r="BH744" s="21">
        <v>0.18168461322784424</v>
      </c>
      <c r="BI744" s="21">
        <v>-0.13643030822277069</v>
      </c>
      <c r="BJ744" s="21">
        <v>-0.61537629365921021</v>
      </c>
      <c r="BK744" s="21">
        <v>-0.38324955105781555</v>
      </c>
      <c r="BL744" s="21">
        <v>-0.58855748176574707</v>
      </c>
      <c r="BM744" s="21">
        <v>-0.85862833261489868</v>
      </c>
      <c r="BN744" s="21">
        <v>-1.2266091108322144</v>
      </c>
      <c r="BO744" s="21">
        <v>-0.29271012544631958</v>
      </c>
      <c r="BP744" s="21">
        <v>-5.5437583476305008E-2</v>
      </c>
      <c r="BQ744" s="21">
        <v>-0.1369059681892395</v>
      </c>
      <c r="BR744" s="21">
        <v>-0.11867039650678635</v>
      </c>
      <c r="BS744" s="21">
        <v>-0.1050870344042778</v>
      </c>
      <c r="BT744" s="21">
        <v>-0.26332414150238037</v>
      </c>
      <c r="BU744" s="21">
        <v>-0.17261570692062378</v>
      </c>
      <c r="BV744" s="21">
        <v>-9.7859501838684082E-2</v>
      </c>
      <c r="BW744" s="21">
        <v>0.15741860866546631</v>
      </c>
      <c r="BX744" s="21">
        <v>0.18959955871105194</v>
      </c>
      <c r="BY744" s="21">
        <v>0.37281861901283264</v>
      </c>
      <c r="BZ744" s="21">
        <v>0.27686139941215515</v>
      </c>
      <c r="CA744" s="21">
        <v>0.31125128269195557</v>
      </c>
      <c r="CB744" s="21">
        <v>0.23811230063438416</v>
      </c>
      <c r="CC744" s="21">
        <v>0.27093261480331421</v>
      </c>
      <c r="CD744" s="21">
        <v>0.2955990731716156</v>
      </c>
      <c r="CE744" s="21">
        <v>0.32148003578186035</v>
      </c>
      <c r="CF744" s="21">
        <v>0.27742287516593933</v>
      </c>
      <c r="CG744" s="21">
        <v>-4.3558076024055481E-2</v>
      </c>
      <c r="CH744" s="21">
        <v>-0.49256312847137451</v>
      </c>
      <c r="CI744" s="21">
        <v>-0.27820780873298645</v>
      </c>
      <c r="CJ744" s="21">
        <v>-0.4462268054485321</v>
      </c>
      <c r="CK744" s="21">
        <v>-0.67038804292678833</v>
      </c>
      <c r="CL744" s="21">
        <v>-0.99249082803726196</v>
      </c>
      <c r="CM744" s="21">
        <v>-9.7315326333045959E-2</v>
      </c>
      <c r="CN744" s="21">
        <v>0.15703028440475464</v>
      </c>
      <c r="CO744" s="21">
        <v>3.8715791888535023E-3</v>
      </c>
      <c r="CP744" s="21">
        <v>2.2007491439580917E-2</v>
      </c>
      <c r="CQ744" s="21">
        <v>1.6779119148850441E-2</v>
      </c>
      <c r="CR744" s="21">
        <v>-9.7575172781944275E-2</v>
      </c>
      <c r="CS744" s="21">
        <v>-1.549341157078743E-2</v>
      </c>
      <c r="CT744" s="21">
        <v>6.675073504447937E-2</v>
      </c>
      <c r="CU744" s="21">
        <v>0.32782262563705444</v>
      </c>
      <c r="CV744" s="21">
        <v>0.38101989030838013</v>
      </c>
      <c r="CW744" s="21">
        <v>0.49300625920295715</v>
      </c>
      <c r="CX744" s="21">
        <v>0.39529091119766235</v>
      </c>
      <c r="CY744" s="21">
        <v>0.41063502430915833</v>
      </c>
      <c r="CZ744" s="21">
        <v>0.3741360604763031</v>
      </c>
      <c r="DA744" s="21">
        <v>0.39065182209014893</v>
      </c>
      <c r="DB744" s="21">
        <v>0.40819579362869263</v>
      </c>
      <c r="DC744" s="21">
        <v>0.40102496743202209</v>
      </c>
      <c r="DD744" s="21">
        <v>0.37316113710403442</v>
      </c>
      <c r="DE744" s="21">
        <v>4.9314156174659729E-2</v>
      </c>
      <c r="DF744" s="21">
        <v>-0.36974999308586121</v>
      </c>
      <c r="DG744" s="21">
        <v>-0.17316605150699615</v>
      </c>
      <c r="DH744" s="21">
        <v>-0.30389609932899475</v>
      </c>
      <c r="DI744" s="21">
        <v>-0.48214775323867798</v>
      </c>
      <c r="DJ744" s="21">
        <v>-0.75837254524230957</v>
      </c>
      <c r="DK744" s="21">
        <v>9.8079472780227661E-2</v>
      </c>
      <c r="DL744" s="21">
        <v>0.36949816346168518</v>
      </c>
      <c r="DM744" s="21">
        <v>0.14464913308620453</v>
      </c>
      <c r="DN744" s="21">
        <v>0.16268537938594818</v>
      </c>
      <c r="DO744" s="21">
        <v>0.13864527642726898</v>
      </c>
      <c r="DP744" s="21">
        <v>6.8173795938491821E-2</v>
      </c>
      <c r="DQ744" s="21">
        <v>0.14162887632846832</v>
      </c>
      <c r="DR744" s="21">
        <v>0.23136097192764282</v>
      </c>
      <c r="DS744" s="21">
        <v>0.49822664260864258</v>
      </c>
      <c r="DT744" s="21">
        <v>0.57244020700454712</v>
      </c>
      <c r="DU744" s="21">
        <v>0.61319392919540405</v>
      </c>
      <c r="DV744" s="21">
        <v>0.51372039318084717</v>
      </c>
      <c r="DW744" s="21">
        <v>0.55412936210632324</v>
      </c>
      <c r="DX744" s="21">
        <v>0.57053279876708984</v>
      </c>
      <c r="DY744" s="21">
        <v>0.56350737810134888</v>
      </c>
      <c r="DZ744" s="21">
        <v>0.57076758146286011</v>
      </c>
      <c r="EA744" s="21">
        <v>0.51587516069412231</v>
      </c>
      <c r="EB744" s="21">
        <v>0.51139199733734131</v>
      </c>
      <c r="EC744" s="21">
        <v>0.18340690433979034</v>
      </c>
      <c r="ED744" s="21">
        <v>-0.19242732226848602</v>
      </c>
      <c r="EE744" s="21">
        <v>-2.1502440795302391E-2</v>
      </c>
      <c r="EF744" s="21">
        <v>-9.8393194377422333E-2</v>
      </c>
      <c r="EG744" s="21">
        <v>-0.21035869419574738</v>
      </c>
      <c r="EH744" s="21">
        <v>-0.42034295201301575</v>
      </c>
      <c r="EI744" s="21">
        <v>0.38019853830337524</v>
      </c>
      <c r="EJ744" s="21">
        <v>0.67626798152923584</v>
      </c>
      <c r="EK744" s="21">
        <v>0.34790953993797302</v>
      </c>
      <c r="EL744" s="21">
        <v>0.36580190062522888</v>
      </c>
      <c r="EM744" s="21">
        <v>0.31460064649581909</v>
      </c>
      <c r="EN744" s="21">
        <v>0.30748897790908813</v>
      </c>
      <c r="EO744" s="21">
        <v>0.36848852038383484</v>
      </c>
      <c r="EP744" s="21">
        <v>0.46903201937675476</v>
      </c>
      <c r="EQ744" s="21">
        <v>0.74426299333572388</v>
      </c>
      <c r="ER744" s="21">
        <v>0.84882080554962158</v>
      </c>
      <c r="ES744" s="21">
        <v>0.78672581911087036</v>
      </c>
      <c r="ET744" s="21">
        <v>0.68471378087997437</v>
      </c>
      <c r="EU744" s="21">
        <v>52.387332310816355</v>
      </c>
      <c r="EV744" s="21">
        <v>54.301612854003906</v>
      </c>
      <c r="EW744" s="21">
        <v>54.368818992892784</v>
      </c>
      <c r="EX744" s="21">
        <v>53.939857482910156</v>
      </c>
      <c r="EY744" s="21">
        <v>53.685512542724609</v>
      </c>
      <c r="EZ744" s="21">
        <v>53.51593017578125</v>
      </c>
      <c r="FA744" s="21">
        <v>53.474369049072266</v>
      </c>
      <c r="FB744" s="21">
        <v>53.668228149414063</v>
      </c>
      <c r="FC744" s="21">
        <v>55.236091613769531</v>
      </c>
      <c r="FD744" s="21">
        <v>57.682788848876953</v>
      </c>
      <c r="FE744" s="21">
        <v>60.173187255859375</v>
      </c>
      <c r="FF744" s="21">
        <v>62.099544525146484</v>
      </c>
      <c r="FG744" s="21">
        <v>63.459011077880859</v>
      </c>
      <c r="FH744" s="21">
        <v>63.590114593505859</v>
      </c>
      <c r="FI744" s="21">
        <v>63.811367034912109</v>
      </c>
      <c r="FJ744" s="21">
        <v>63.572010040283203</v>
      </c>
      <c r="FK744" s="21">
        <v>62.80950927734375</v>
      </c>
      <c r="FL744" s="21">
        <v>62.008987426757813</v>
      </c>
      <c r="FM744" s="21">
        <v>60.635868072509766</v>
      </c>
      <c r="FN744" s="21">
        <v>58.930332183837891</v>
      </c>
      <c r="FO744" s="21">
        <v>57.773281097412109</v>
      </c>
      <c r="FP744" s="21">
        <v>57.104900360107422</v>
      </c>
      <c r="FQ744" s="21">
        <v>56.159122467041016</v>
      </c>
      <c r="FR744" s="21">
        <v>55.365123748779297</v>
      </c>
      <c r="FS744" s="21">
        <v>3.0587925910949707</v>
      </c>
      <c r="FT744" s="21">
        <v>0.14246764779090881</v>
      </c>
      <c r="FU744" s="21">
        <v>0.234034463763237</v>
      </c>
      <c r="FV744" t="s">
        <v>294</v>
      </c>
      <c r="FW744" s="21"/>
      <c r="FX744">
        <f t="shared" si="33"/>
        <v>1.3212904393672944</v>
      </c>
      <c r="FY744">
        <f t="shared" si="34"/>
        <v>5.9656779095530507E-2</v>
      </c>
      <c r="FZ744">
        <f t="shared" si="35"/>
        <v>60.431595611572263</v>
      </c>
    </row>
    <row r="745" spans="1:182" x14ac:dyDescent="0.2">
      <c r="A745" t="s">
        <v>226</v>
      </c>
      <c r="B745" t="s">
        <v>0</v>
      </c>
      <c r="C745" t="s">
        <v>289</v>
      </c>
      <c r="D745" t="s">
        <v>238</v>
      </c>
      <c r="E745" t="s">
        <v>221</v>
      </c>
      <c r="F745" s="21">
        <v>2858</v>
      </c>
      <c r="G745" s="21">
        <v>2.1575019359588623</v>
      </c>
      <c r="H745" s="21">
        <v>2.1720926761627197</v>
      </c>
      <c r="I745" s="21">
        <v>2.0831310749053955</v>
      </c>
      <c r="J745" s="21">
        <v>1.9506245851516724</v>
      </c>
      <c r="K745" s="21">
        <v>2.2315218448638916</v>
      </c>
      <c r="L745" s="21">
        <v>2.3432655334472656</v>
      </c>
      <c r="M745" s="21">
        <v>3.1339068412780762</v>
      </c>
      <c r="N745" s="21">
        <v>2.5604138374328613</v>
      </c>
      <c r="O745" s="21">
        <v>0.83573132753372192</v>
      </c>
      <c r="P745" s="21">
        <v>-1.6575732231140137</v>
      </c>
      <c r="Q745" s="21">
        <v>-3.7782447338104248</v>
      </c>
      <c r="R745" s="21">
        <v>-5.6392946243286133</v>
      </c>
      <c r="S745" s="21">
        <v>-6.2781219482421875</v>
      </c>
      <c r="T745" s="21">
        <v>-6.5911712646484375</v>
      </c>
      <c r="U745" s="21">
        <v>-6.2984328269958496</v>
      </c>
      <c r="V745" s="21">
        <v>-4.3965229988098145</v>
      </c>
      <c r="W745" s="21">
        <v>-2.4561131000518799</v>
      </c>
      <c r="X745" s="21">
        <v>0.40591046214103699</v>
      </c>
      <c r="Y745" s="21">
        <v>2.5933723449707031</v>
      </c>
      <c r="Z745" s="21">
        <v>3.4164316654205322</v>
      </c>
      <c r="AA745" s="21">
        <v>3.3016846179962158</v>
      </c>
      <c r="AB745" s="21">
        <v>3.203507661819458</v>
      </c>
      <c r="AC745" s="21">
        <v>2.7268908023834229</v>
      </c>
      <c r="AD745" s="21">
        <v>2.4946520328521729</v>
      </c>
      <c r="AE745" s="21">
        <v>-0.38575559854507446</v>
      </c>
      <c r="AF745" s="21">
        <v>-0.24542443454265594</v>
      </c>
      <c r="AG745" s="21">
        <v>-0.23778417706489563</v>
      </c>
      <c r="AH745" s="21">
        <v>-0.3222004771232605</v>
      </c>
      <c r="AI745" s="21">
        <v>-0.1331009715795517</v>
      </c>
      <c r="AJ745" s="21">
        <v>-0.30131983757019043</v>
      </c>
      <c r="AK745" s="21">
        <v>9.9029570817947388E-2</v>
      </c>
      <c r="AL745" s="21">
        <v>0.18456487357616425</v>
      </c>
      <c r="AM745" s="21">
        <v>0.30477401614189148</v>
      </c>
      <c r="AN745" s="21">
        <v>0.19945774972438812</v>
      </c>
      <c r="AO745" s="21">
        <v>0.31696000695228577</v>
      </c>
      <c r="AP745" s="21">
        <v>7.9965079203248024E-3</v>
      </c>
      <c r="AQ745" s="21">
        <v>6.843201071023941E-2</v>
      </c>
      <c r="AR745" s="21">
        <v>-0.15750680863857269</v>
      </c>
      <c r="AS745" s="21">
        <v>-0.15911845862865448</v>
      </c>
      <c r="AT745" s="21">
        <v>-0.1215284988284111</v>
      </c>
      <c r="AU745" s="21">
        <v>-0.47609853744506836</v>
      </c>
      <c r="AV745" s="21">
        <v>-0.5795280933380127</v>
      </c>
      <c r="AW745" s="21">
        <v>-0.45379695296287537</v>
      </c>
      <c r="AX745" s="21">
        <v>-0.37782546877861023</v>
      </c>
      <c r="AY745" s="21">
        <v>-0.39658191800117493</v>
      </c>
      <c r="AZ745" s="21">
        <v>-0.24913229048252106</v>
      </c>
      <c r="BA745" s="21">
        <v>-0.34037241339683533</v>
      </c>
      <c r="BB745" s="21">
        <v>-0.14766690135002136</v>
      </c>
      <c r="BC745" s="21">
        <v>-0.20275561511516571</v>
      </c>
      <c r="BD745" s="21">
        <v>-5.76290562748909E-2</v>
      </c>
      <c r="BE745" s="21">
        <v>-5.6206125766038895E-2</v>
      </c>
      <c r="BF745" s="21">
        <v>-0.14905047416687012</v>
      </c>
      <c r="BG745" s="21">
        <v>6.0602277517318726E-2</v>
      </c>
      <c r="BH745" s="21">
        <v>-6.371384859085083E-2</v>
      </c>
      <c r="BI745" s="21">
        <v>0.39339336752891541</v>
      </c>
      <c r="BJ745" s="21">
        <v>0.47217172384262085</v>
      </c>
      <c r="BK745" s="21">
        <v>0.74533134698867798</v>
      </c>
      <c r="BL745" s="21">
        <v>0.77960813045501709</v>
      </c>
      <c r="BM745" s="21">
        <v>0.83268660306930542</v>
      </c>
      <c r="BN745" s="21">
        <v>0.49718213081359863</v>
      </c>
      <c r="BO745" s="21">
        <v>0.39251703023910522</v>
      </c>
      <c r="BP745" s="21">
        <v>0.16665072739124298</v>
      </c>
      <c r="BQ745" s="21">
        <v>0.16230767965316772</v>
      </c>
      <c r="BR745" s="21">
        <v>0.16969320178031921</v>
      </c>
      <c r="BS745" s="21">
        <v>-0.26233997941017151</v>
      </c>
      <c r="BT745" s="21">
        <v>-0.40271791815757751</v>
      </c>
      <c r="BU745" s="21">
        <v>-0.30086091160774231</v>
      </c>
      <c r="BV745" s="21">
        <v>-0.19635798037052155</v>
      </c>
      <c r="BW745" s="21">
        <v>-0.20884637534618378</v>
      </c>
      <c r="BX745" s="21">
        <v>-7.7589832246303558E-2</v>
      </c>
      <c r="BY745" s="21">
        <v>-0.17307426035404205</v>
      </c>
      <c r="BZ745" s="21">
        <v>7.0280460640788078E-3</v>
      </c>
      <c r="CA745" s="21">
        <v>-7.6010376214981079E-2</v>
      </c>
      <c r="CB745" s="21">
        <v>7.2437450289726257E-2</v>
      </c>
      <c r="CC745" s="21">
        <v>6.9554276764392853E-2</v>
      </c>
      <c r="CD745" s="21">
        <v>-2.9127307236194611E-2</v>
      </c>
      <c r="CE745" s="21">
        <v>0.19476056098937988</v>
      </c>
      <c r="CF745" s="21">
        <v>0.10085133463144302</v>
      </c>
      <c r="CG745" s="21">
        <v>0.59726881980895996</v>
      </c>
      <c r="CH745" s="21">
        <v>0.671367347240448</v>
      </c>
      <c r="CI745" s="21">
        <v>1.0504599809646606</v>
      </c>
      <c r="CJ745" s="21">
        <v>1.1814185380935669</v>
      </c>
      <c r="CK745" s="21">
        <v>1.1898772716522217</v>
      </c>
      <c r="CL745" s="21">
        <v>0.83599060773849487</v>
      </c>
      <c r="CM745" s="21">
        <v>0.61697733402252197</v>
      </c>
      <c r="CN745" s="21">
        <v>0.39116126298904419</v>
      </c>
      <c r="CO745" s="21">
        <v>0.384926438331604</v>
      </c>
      <c r="CP745" s="21">
        <v>0.37139245867729187</v>
      </c>
      <c r="CQ745" s="21">
        <v>-0.11429144442081451</v>
      </c>
      <c r="CR745" s="21">
        <v>-0.28025972843170166</v>
      </c>
      <c r="CS745" s="21">
        <v>-0.19493789970874786</v>
      </c>
      <c r="CT745" s="21">
        <v>-7.067415863275528E-2</v>
      </c>
      <c r="CU745" s="21">
        <v>-7.8821323812007904E-2</v>
      </c>
      <c r="CV745" s="21">
        <v>4.1219949722290039E-2</v>
      </c>
      <c r="CW745" s="21">
        <v>-5.7204067707061768E-2</v>
      </c>
      <c r="CX745" s="21">
        <v>0.11416929960250854</v>
      </c>
      <c r="CY745" s="21">
        <v>5.0734855234622955E-2</v>
      </c>
      <c r="CZ745" s="21">
        <v>0.20250396430492401</v>
      </c>
      <c r="DA745" s="21">
        <v>0.1953146755695343</v>
      </c>
      <c r="DB745" s="21">
        <v>9.0795852243900299E-2</v>
      </c>
      <c r="DC745" s="21">
        <v>0.32891884446144104</v>
      </c>
      <c r="DD745" s="21">
        <v>0.26541653275489807</v>
      </c>
      <c r="DE745" s="21">
        <v>0.8011443018913269</v>
      </c>
      <c r="DF745" s="21">
        <v>0.87056297063827515</v>
      </c>
      <c r="DG745" s="21">
        <v>1.3555886745452881</v>
      </c>
      <c r="DH745" s="21">
        <v>1.5832289457321167</v>
      </c>
      <c r="DI745" s="21">
        <v>1.5470678806304932</v>
      </c>
      <c r="DJ745" s="21">
        <v>1.1747990846633911</v>
      </c>
      <c r="DK745" s="21">
        <v>0.84143763780593872</v>
      </c>
      <c r="DL745" s="21">
        <v>0.61567181348800659</v>
      </c>
      <c r="DM745" s="21">
        <v>0.60754519701004028</v>
      </c>
      <c r="DN745" s="21">
        <v>0.57309174537658691</v>
      </c>
      <c r="DO745" s="21">
        <v>3.3757086843252182E-2</v>
      </c>
      <c r="DP745" s="21">
        <v>-0.15780153870582581</v>
      </c>
      <c r="DQ745" s="21">
        <v>-8.9014872908592224E-2</v>
      </c>
      <c r="DR745" s="21">
        <v>5.5009666830301285E-2</v>
      </c>
      <c r="DS745" s="21">
        <v>5.1203731447458267E-2</v>
      </c>
      <c r="DT745" s="21">
        <v>0.16002972424030304</v>
      </c>
      <c r="DU745" s="21">
        <v>5.8666128665208817E-2</v>
      </c>
      <c r="DV745" s="21">
        <v>0.22131055593490601</v>
      </c>
      <c r="DW745" s="21">
        <v>0.2337348461151123</v>
      </c>
      <c r="DX745" s="21">
        <v>0.39029935002326965</v>
      </c>
      <c r="DY745" s="21">
        <v>0.37689274549484253</v>
      </c>
      <c r="DZ745" s="21">
        <v>0.26394584774971008</v>
      </c>
      <c r="EA745" s="21">
        <v>0.52262210845947266</v>
      </c>
      <c r="EB745" s="21">
        <v>0.50302249193191528</v>
      </c>
      <c r="EC745" s="21">
        <v>1.0955080986022949</v>
      </c>
      <c r="ED745" s="21">
        <v>1.1581698656082153</v>
      </c>
      <c r="EE745" s="21">
        <v>1.7961459159851074</v>
      </c>
      <c r="EF745" s="21">
        <v>2.163379430770874</v>
      </c>
      <c r="EG745" s="21">
        <v>2.0627944469451904</v>
      </c>
      <c r="EH745" s="21">
        <v>1.6639846563339233</v>
      </c>
      <c r="EI745" s="21">
        <v>1.1655226945877075</v>
      </c>
      <c r="EJ745" s="21">
        <v>0.93982934951782227</v>
      </c>
      <c r="EK745" s="21">
        <v>0.92897135019302368</v>
      </c>
      <c r="EL745" s="21">
        <v>0.86431342363357544</v>
      </c>
      <c r="EM745" s="21">
        <v>0.24751564860343933</v>
      </c>
      <c r="EN745" s="21">
        <v>1.9008634611964226E-2</v>
      </c>
      <c r="EO745" s="21">
        <v>6.3921146094799042E-2</v>
      </c>
      <c r="EP745" s="21">
        <v>0.23647715151309967</v>
      </c>
      <c r="EQ745" s="21">
        <v>0.23893925547599792</v>
      </c>
      <c r="ER745" s="21">
        <v>0.33157217502593994</v>
      </c>
      <c r="ES745" s="21">
        <v>0.22596429288387299</v>
      </c>
      <c r="ET745" s="21">
        <v>0.37600550055503845</v>
      </c>
      <c r="EU745" s="21">
        <v>49.184604627717526</v>
      </c>
      <c r="EV745" s="21">
        <v>50.807102203369141</v>
      </c>
      <c r="EW745" s="21">
        <v>50.586074570318218</v>
      </c>
      <c r="EX745" s="21">
        <v>50.307697296142578</v>
      </c>
      <c r="EY745" s="21">
        <v>50.047821044921875</v>
      </c>
      <c r="EZ745" s="21">
        <v>49.951786041259766</v>
      </c>
      <c r="FA745" s="21">
        <v>49.667377471923828</v>
      </c>
      <c r="FB745" s="21">
        <v>49.959674835205078</v>
      </c>
      <c r="FC745" s="21">
        <v>52.156654357910156</v>
      </c>
      <c r="FD745" s="21">
        <v>55.391437530517578</v>
      </c>
      <c r="FE745" s="21">
        <v>58.2813720703125</v>
      </c>
      <c r="FF745" s="21">
        <v>60.541439056396484</v>
      </c>
      <c r="FG745" s="21">
        <v>62.288932800292969</v>
      </c>
      <c r="FH745" s="21">
        <v>63.148296356201172</v>
      </c>
      <c r="FI745" s="21">
        <v>63.391128540039063</v>
      </c>
      <c r="FJ745" s="21">
        <v>63.184329986572266</v>
      </c>
      <c r="FK745" s="21">
        <v>62.309906005859375</v>
      </c>
      <c r="FL745" s="21">
        <v>61.266620635986328</v>
      </c>
      <c r="FM745" s="21">
        <v>59.282737731933594</v>
      </c>
      <c r="FN745" s="21">
        <v>56.744483947753906</v>
      </c>
      <c r="FO745" s="21">
        <v>55.03863525390625</v>
      </c>
      <c r="FP745" s="21">
        <v>54.164295196533203</v>
      </c>
      <c r="FQ745" s="21">
        <v>53.021739959716797</v>
      </c>
      <c r="FR745" s="21">
        <v>52.206035614013672</v>
      </c>
      <c r="FS745" s="21">
        <v>5.5270743370056152</v>
      </c>
      <c r="FT745" s="21">
        <v>0.2873498797416687</v>
      </c>
      <c r="FU745" s="21">
        <v>0.18830862641334534</v>
      </c>
      <c r="FV745" t="s">
        <v>294</v>
      </c>
      <c r="FW745" s="21"/>
      <c r="FX745">
        <f t="shared" si="33"/>
        <v>1.4522571980953216</v>
      </c>
      <c r="FY745">
        <f t="shared" si="34"/>
        <v>-0.14779691100120546</v>
      </c>
      <c r="FZ745">
        <f t="shared" si="35"/>
        <v>58.928476715087889</v>
      </c>
    </row>
    <row r="746" spans="1:182" x14ac:dyDescent="0.2">
      <c r="A746" t="s">
        <v>226</v>
      </c>
      <c r="B746" t="s">
        <v>0</v>
      </c>
      <c r="C746" t="s">
        <v>289</v>
      </c>
      <c r="D746" t="s">
        <v>239</v>
      </c>
      <c r="E746" t="s">
        <v>219</v>
      </c>
      <c r="F746" s="21">
        <v>5259</v>
      </c>
      <c r="G746" s="21">
        <v>4.5006427764892578</v>
      </c>
      <c r="H746" s="21">
        <v>4.3306617736816406</v>
      </c>
      <c r="I746" s="21">
        <v>3.9599728584289551</v>
      </c>
      <c r="J746" s="21">
        <v>3.6253387928009033</v>
      </c>
      <c r="K746" s="21">
        <v>3.6127128601074219</v>
      </c>
      <c r="L746" s="21">
        <v>3.4999549388885498</v>
      </c>
      <c r="M746" s="21">
        <v>2.9501729011535645</v>
      </c>
      <c r="N746" s="21">
        <v>0.27897718548774719</v>
      </c>
      <c r="O746" s="21">
        <v>-4.1591615676879883</v>
      </c>
      <c r="P746" s="21">
        <v>-9.910700798034668</v>
      </c>
      <c r="Q746" s="21">
        <v>-15.44352912902832</v>
      </c>
      <c r="R746" s="21">
        <v>-19.177995681762695</v>
      </c>
      <c r="S746" s="21">
        <v>-20.73388671875</v>
      </c>
      <c r="T746" s="21">
        <v>-20.105781555175781</v>
      </c>
      <c r="U746" s="21">
        <v>-18.380380630493164</v>
      </c>
      <c r="V746" s="21">
        <v>-15.036911010742188</v>
      </c>
      <c r="W746" s="21">
        <v>-8.9645271301269531</v>
      </c>
      <c r="X746" s="21">
        <v>-1.7286434173583984</v>
      </c>
      <c r="Y746" s="21">
        <v>4.2232213020324707</v>
      </c>
      <c r="Z746" s="21">
        <v>7.0209050178527832</v>
      </c>
      <c r="AA746" s="21">
        <v>7.4205598831176758</v>
      </c>
      <c r="AB746" s="21">
        <v>6.9466366767883301</v>
      </c>
      <c r="AC746" s="21">
        <v>5.7027621269226074</v>
      </c>
      <c r="AD746" s="21">
        <v>4.8291134834289551</v>
      </c>
      <c r="AE746" s="21">
        <v>-0.38946434855461121</v>
      </c>
      <c r="AF746" s="21">
        <v>-0.12289680540561676</v>
      </c>
      <c r="AG746" s="21">
        <v>-0.17053318023681641</v>
      </c>
      <c r="AH746" s="21">
        <v>-0.28405725955963135</v>
      </c>
      <c r="AI746" s="21">
        <v>-0.15028513967990875</v>
      </c>
      <c r="AJ746" s="21">
        <v>-0.45047745108604431</v>
      </c>
      <c r="AK746" s="21">
        <v>-0.52644985914230347</v>
      </c>
      <c r="AL746" s="21">
        <v>-0.63446962833404541</v>
      </c>
      <c r="AM746" s="21">
        <v>-0.73251140117645264</v>
      </c>
      <c r="AN746" s="21">
        <v>-0.93308049440383911</v>
      </c>
      <c r="AO746" s="21">
        <v>-1.9334087371826172</v>
      </c>
      <c r="AP746" s="21">
        <v>-2.0366098880767822</v>
      </c>
      <c r="AQ746" s="21">
        <v>-1.9782508611679077</v>
      </c>
      <c r="AR746" s="21">
        <v>-1.4241082668304443</v>
      </c>
      <c r="AS746" s="21">
        <v>-1.2628400325775146</v>
      </c>
      <c r="AT746" s="21">
        <v>-1.373310923576355</v>
      </c>
      <c r="AU746" s="21">
        <v>-0.81821197271347046</v>
      </c>
      <c r="AV746" s="21">
        <v>-0.82622605562210083</v>
      </c>
      <c r="AW746" s="21">
        <v>-0.52580666542053223</v>
      </c>
      <c r="AX746" s="21">
        <v>-0.40802919864654541</v>
      </c>
      <c r="AY746" s="21">
        <v>-0.30651849508285522</v>
      </c>
      <c r="AZ746" s="21">
        <v>-0.29828754067420959</v>
      </c>
      <c r="BA746" s="21">
        <v>-0.51641494035720825</v>
      </c>
      <c r="BB746" s="21">
        <v>-0.49374499917030334</v>
      </c>
      <c r="BC746" s="21">
        <v>-0.21388304233551025</v>
      </c>
      <c r="BD746" s="21">
        <v>5.6504245847463608E-2</v>
      </c>
      <c r="BE746" s="21">
        <v>-4.233174491673708E-3</v>
      </c>
      <c r="BF746" s="21">
        <v>-0.11659616976976395</v>
      </c>
      <c r="BG746" s="21">
        <v>-1.4271053485572338E-2</v>
      </c>
      <c r="BH746" s="21">
        <v>-0.25842815637588501</v>
      </c>
      <c r="BI746" s="21">
        <v>-0.28423625230789185</v>
      </c>
      <c r="BJ746" s="21">
        <v>-0.37240856885910034</v>
      </c>
      <c r="BK746" s="21">
        <v>-0.44038626551628113</v>
      </c>
      <c r="BL746" s="21">
        <v>-0.53707069158554077</v>
      </c>
      <c r="BM746" s="21">
        <v>-1.3757452964782715</v>
      </c>
      <c r="BN746" s="21">
        <v>-1.5406780242919922</v>
      </c>
      <c r="BO746" s="21">
        <v>-1.5462151765823364</v>
      </c>
      <c r="BP746" s="21">
        <v>-1.0521811246871948</v>
      </c>
      <c r="BQ746" s="21">
        <v>-0.89069890975952148</v>
      </c>
      <c r="BR746" s="21">
        <v>-1.0322102308273315</v>
      </c>
      <c r="BS746" s="21">
        <v>-0.4955514669418335</v>
      </c>
      <c r="BT746" s="21">
        <v>-0.47786322236061096</v>
      </c>
      <c r="BU746" s="21">
        <v>-0.23631493747234344</v>
      </c>
      <c r="BV746" s="21">
        <v>-0.1700972318649292</v>
      </c>
      <c r="BW746" s="21">
        <v>-9.1081179678440094E-2</v>
      </c>
      <c r="BX746" s="21">
        <v>-8.2426548004150391E-2</v>
      </c>
      <c r="BY746" s="21">
        <v>-0.36115238070487976</v>
      </c>
      <c r="BZ746" s="21">
        <v>-0.30477461218833923</v>
      </c>
      <c r="CA746" s="21">
        <v>-9.2275969684123993E-2</v>
      </c>
      <c r="CB746" s="21">
        <v>0.18075686693191528</v>
      </c>
      <c r="CC746" s="21">
        <v>0.11094570159912109</v>
      </c>
      <c r="CD746" s="21">
        <v>-6.1312934849411249E-4</v>
      </c>
      <c r="CE746" s="21">
        <v>7.9931885004043579E-2</v>
      </c>
      <c r="CF746" s="21">
        <v>-0.1254153698682785</v>
      </c>
      <c r="CG746" s="21">
        <v>-0.11647985130548477</v>
      </c>
      <c r="CH746" s="21">
        <v>-0.1909058541059494</v>
      </c>
      <c r="CI746" s="21">
        <v>-0.23806127905845642</v>
      </c>
      <c r="CJ746" s="21">
        <v>-0.26279553771018982</v>
      </c>
      <c r="CK746" s="21">
        <v>-0.98950934410095215</v>
      </c>
      <c r="CL746" s="21">
        <v>-1.1971971988677979</v>
      </c>
      <c r="CM746" s="21">
        <v>-1.2469885349273682</v>
      </c>
      <c r="CN746" s="21">
        <v>-0.79458558559417725</v>
      </c>
      <c r="CO746" s="21">
        <v>-0.63295513391494751</v>
      </c>
      <c r="CP746" s="21">
        <v>-0.79596483707427979</v>
      </c>
      <c r="CQ746" s="21">
        <v>-0.27207773923873901</v>
      </c>
      <c r="CR746" s="21">
        <v>-0.23658816516399384</v>
      </c>
      <c r="CS746" s="21">
        <v>-3.5813838243484497E-2</v>
      </c>
      <c r="CT746" s="21">
        <v>-5.3062648512423038E-3</v>
      </c>
      <c r="CU746" s="21">
        <v>5.8130055665969849E-2</v>
      </c>
      <c r="CV746" s="21">
        <v>6.7078106105327606E-2</v>
      </c>
      <c r="CW746" s="21">
        <v>-0.2536180317401886</v>
      </c>
      <c r="CX746" s="21">
        <v>-0.17389427125453949</v>
      </c>
      <c r="CY746" s="21">
        <v>2.9331106692552567E-2</v>
      </c>
      <c r="CZ746" s="21">
        <v>0.30500948429107666</v>
      </c>
      <c r="DA746" s="21">
        <v>0.22612458467483521</v>
      </c>
      <c r="DB746" s="21">
        <v>0.11536990851163864</v>
      </c>
      <c r="DC746" s="21">
        <v>0.17413482069969177</v>
      </c>
      <c r="DD746" s="21">
        <v>7.597403135150671E-3</v>
      </c>
      <c r="DE746" s="21">
        <v>5.1276564598083496E-2</v>
      </c>
      <c r="DF746" s="21">
        <v>-9.4031458720564842E-3</v>
      </c>
      <c r="DG746" s="21">
        <v>-3.5736292600631714E-2</v>
      </c>
      <c r="DH746" s="21">
        <v>1.1479621753096581E-2</v>
      </c>
      <c r="DI746" s="21">
        <v>-0.60327333211898804</v>
      </c>
      <c r="DJ746" s="21">
        <v>-0.85371637344360352</v>
      </c>
      <c r="DK746" s="21">
        <v>-0.9477618932723999</v>
      </c>
      <c r="DL746" s="21">
        <v>-0.53698998689651489</v>
      </c>
      <c r="DM746" s="21">
        <v>-0.37521132826805115</v>
      </c>
      <c r="DN746" s="21">
        <v>-0.5597195029258728</v>
      </c>
      <c r="DO746" s="21">
        <v>-4.8604026436805725E-2</v>
      </c>
      <c r="DP746" s="21">
        <v>4.6868827193975449E-3</v>
      </c>
      <c r="DQ746" s="21">
        <v>0.16468726098537445</v>
      </c>
      <c r="DR746" s="21">
        <v>0.15948469936847687</v>
      </c>
      <c r="DS746" s="21">
        <v>0.20734128355979919</v>
      </c>
      <c r="DT746" s="21">
        <v>0.2165827602148056</v>
      </c>
      <c r="DU746" s="21">
        <v>-0.14608366787433624</v>
      </c>
      <c r="DV746" s="21">
        <v>-4.3013941496610641E-2</v>
      </c>
      <c r="DW746" s="21">
        <v>0.20491240918636322</v>
      </c>
      <c r="DX746" s="21">
        <v>0.48441052436828613</v>
      </c>
      <c r="DY746" s="21">
        <v>0.39242458343505859</v>
      </c>
      <c r="DZ746" s="21">
        <v>0.28283101320266724</v>
      </c>
      <c r="EA746" s="21">
        <v>0.31014889478683472</v>
      </c>
      <c r="EB746" s="21">
        <v>0.1996467262506485</v>
      </c>
      <c r="EC746" s="21">
        <v>0.29349017143249512</v>
      </c>
      <c r="ED746" s="21">
        <v>0.25265794992446899</v>
      </c>
      <c r="EE746" s="21">
        <v>0.25638884305953979</v>
      </c>
      <c r="EF746" s="21">
        <v>0.40748938918113708</v>
      </c>
      <c r="EG746" s="21">
        <v>-4.5609917491674423E-2</v>
      </c>
      <c r="EH746" s="21">
        <v>-0.35778462886810303</v>
      </c>
      <c r="EI746" s="21">
        <v>-0.51572614908218384</v>
      </c>
      <c r="EJ746" s="21">
        <v>-0.16506285965442657</v>
      </c>
      <c r="EK746" s="21">
        <v>-3.0702222138643265E-3</v>
      </c>
      <c r="EL746" s="21">
        <v>-0.2186187356710434</v>
      </c>
      <c r="EM746" s="21">
        <v>0.27405652403831482</v>
      </c>
      <c r="EN746" s="21">
        <v>0.35304972529411316</v>
      </c>
      <c r="EO746" s="21">
        <v>0.45417898893356323</v>
      </c>
      <c r="EP746" s="21">
        <v>0.39741668105125427</v>
      </c>
      <c r="EQ746" s="21">
        <v>0.42277860641479492</v>
      </c>
      <c r="ER746" s="21">
        <v>0.43244373798370361</v>
      </c>
      <c r="ES746" s="21">
        <v>9.1788675636053085E-3</v>
      </c>
      <c r="ET746" s="21">
        <v>0.14595647156238556</v>
      </c>
      <c r="EU746" s="21">
        <v>61.190918696858674</v>
      </c>
      <c r="EV746" s="21">
        <v>60.649497985839844</v>
      </c>
      <c r="EW746" s="21">
        <v>60.17575027403889</v>
      </c>
      <c r="EX746" s="21">
        <v>59.738067626953125</v>
      </c>
      <c r="EY746" s="21">
        <v>59.392837524414063</v>
      </c>
      <c r="EZ746" s="21">
        <v>58.974491119384766</v>
      </c>
      <c r="FA746" s="21">
        <v>58.543388366699219</v>
      </c>
      <c r="FB746" s="21">
        <v>60.297164916992188</v>
      </c>
      <c r="FC746" s="21">
        <v>63.216278076171875</v>
      </c>
      <c r="FD746" s="21">
        <v>66.616554260253906</v>
      </c>
      <c r="FE746" s="21">
        <v>69.855506896972656</v>
      </c>
      <c r="FF746" s="21">
        <v>72.099533081054688</v>
      </c>
      <c r="FG746" s="21">
        <v>73.558433532714844</v>
      </c>
      <c r="FH746" s="21">
        <v>74.393409729003906</v>
      </c>
      <c r="FI746" s="21">
        <v>74.774055480957031</v>
      </c>
      <c r="FJ746" s="21">
        <v>74.769218444824219</v>
      </c>
      <c r="FK746" s="21">
        <v>74.082923889160156</v>
      </c>
      <c r="FL746" s="21">
        <v>72.770973205566406</v>
      </c>
      <c r="FM746" s="21">
        <v>70.808135986328125</v>
      </c>
      <c r="FN746" s="21">
        <v>68.274887084960938</v>
      </c>
      <c r="FO746" s="21">
        <v>65.273109436035156</v>
      </c>
      <c r="FP746" s="21">
        <v>63.923576354980469</v>
      </c>
      <c r="FQ746" s="21">
        <v>62.838420867919922</v>
      </c>
      <c r="FR746" s="21">
        <v>61.864303588867188</v>
      </c>
      <c r="FS746" s="21">
        <v>4.7740497589111328</v>
      </c>
      <c r="FT746" s="21">
        <v>0.29046157002449036</v>
      </c>
      <c r="FU746" s="21">
        <v>0.33240902423858643</v>
      </c>
      <c r="FV746" t="s">
        <v>294</v>
      </c>
      <c r="FW746" s="21"/>
      <c r="FX746">
        <f t="shared" si="33"/>
        <v>1.5943031311035156</v>
      </c>
      <c r="FY746">
        <f t="shared" si="34"/>
        <v>-9.8331190366297963E-2</v>
      </c>
      <c r="FZ746">
        <f t="shared" si="35"/>
        <v>70.242005920410151</v>
      </c>
    </row>
    <row r="747" spans="1:182" x14ac:dyDescent="0.2">
      <c r="A747" t="s">
        <v>226</v>
      </c>
      <c r="B747" t="s">
        <v>0</v>
      </c>
      <c r="C747" t="s">
        <v>289</v>
      </c>
      <c r="D747" t="s">
        <v>239</v>
      </c>
      <c r="E747" t="s">
        <v>220</v>
      </c>
      <c r="F747" s="21">
        <v>2334</v>
      </c>
      <c r="G747" s="21">
        <v>2.2256789207458496</v>
      </c>
      <c r="H747" s="21">
        <v>2.060389518737793</v>
      </c>
      <c r="I747" s="21">
        <v>1.9283623695373535</v>
      </c>
      <c r="J747" s="21">
        <v>1.7814053297042847</v>
      </c>
      <c r="K747" s="21">
        <v>1.7369654178619385</v>
      </c>
      <c r="L747" s="21">
        <v>1.7289904356002808</v>
      </c>
      <c r="M747" s="21">
        <v>1.3277696371078491</v>
      </c>
      <c r="N747" s="21">
        <v>0.27216413617134094</v>
      </c>
      <c r="O747" s="21">
        <v>-1.314241886138916</v>
      </c>
      <c r="P747" s="21">
        <v>-3.9679849147796631</v>
      </c>
      <c r="Q747" s="21">
        <v>-6.6656432151794434</v>
      </c>
      <c r="R747" s="21">
        <v>-8.3924894332885742</v>
      </c>
      <c r="S747" s="21">
        <v>-9.0175962448120117</v>
      </c>
      <c r="T747" s="21">
        <v>-8.8200225830078125</v>
      </c>
      <c r="U747" s="21">
        <v>-8.2309665679931641</v>
      </c>
      <c r="V747" s="21">
        <v>-6.7676219940185547</v>
      </c>
      <c r="W747" s="21">
        <v>-4.2094273567199707</v>
      </c>
      <c r="X747" s="21">
        <v>-1.092413067817688</v>
      </c>
      <c r="Y747" s="21">
        <v>1.8033140897750854</v>
      </c>
      <c r="Z747" s="21">
        <v>3.2805564403533936</v>
      </c>
      <c r="AA747" s="21">
        <v>3.5162928104400635</v>
      </c>
      <c r="AB747" s="21">
        <v>3.2759757041931152</v>
      </c>
      <c r="AC747" s="21">
        <v>2.6560993194580078</v>
      </c>
      <c r="AD747" s="21">
        <v>2.2423255443572998</v>
      </c>
      <c r="AE747" s="21">
        <v>-8.0225303769111633E-2</v>
      </c>
      <c r="AF747" s="21">
        <v>-2.6835907250642776E-2</v>
      </c>
      <c r="AG747" s="21">
        <v>-1.3965776190161705E-2</v>
      </c>
      <c r="AH747" s="21">
        <v>-3.5256650298833847E-2</v>
      </c>
      <c r="AI747" s="21">
        <v>2.2279521450400352E-2</v>
      </c>
      <c r="AJ747" s="21">
        <v>-1.5202688984572887E-2</v>
      </c>
      <c r="AK747" s="21">
        <v>-0.2233034074306488</v>
      </c>
      <c r="AL747" s="21">
        <v>-0.23780941963195801</v>
      </c>
      <c r="AM747" s="21">
        <v>-0.16814491152763367</v>
      </c>
      <c r="AN747" s="21">
        <v>-0.46408507227897644</v>
      </c>
      <c r="AO747" s="21">
        <v>-1.1820956468582153</v>
      </c>
      <c r="AP747" s="21">
        <v>-1.1999667882919312</v>
      </c>
      <c r="AQ747" s="21">
        <v>-1.0497833490371704</v>
      </c>
      <c r="AR747" s="21">
        <v>-0.85692685842514038</v>
      </c>
      <c r="AS747" s="21">
        <v>-0.85255682468414307</v>
      </c>
      <c r="AT747" s="21">
        <v>-0.79532498121261597</v>
      </c>
      <c r="AU747" s="21">
        <v>-0.57536119222640991</v>
      </c>
      <c r="AV747" s="21">
        <v>-0.60781240463256836</v>
      </c>
      <c r="AW747" s="21">
        <v>-0.20784471929073334</v>
      </c>
      <c r="AX747" s="21">
        <v>3.2652590423822403E-2</v>
      </c>
      <c r="AY747" s="21">
        <v>-5.773941520601511E-3</v>
      </c>
      <c r="AZ747" s="21">
        <v>-7.2729475796222687E-2</v>
      </c>
      <c r="BA747" s="21">
        <v>-0.19589458405971527</v>
      </c>
      <c r="BB747" s="21">
        <v>-0.15722425282001495</v>
      </c>
      <c r="BC747" s="21">
        <v>-6.174781359732151E-3</v>
      </c>
      <c r="BD747" s="21">
        <v>4.3216180056333542E-2</v>
      </c>
      <c r="BE747" s="21">
        <v>6.0721687972545624E-2</v>
      </c>
      <c r="BF747" s="21">
        <v>3.6785528063774109E-2</v>
      </c>
      <c r="BG747" s="21">
        <v>8.2776457071304321E-2</v>
      </c>
      <c r="BH747" s="21">
        <v>5.7375337928533554E-2</v>
      </c>
      <c r="BI747" s="21">
        <v>-0.12261168658733368</v>
      </c>
      <c r="BJ747" s="21">
        <v>-0.12382122129201889</v>
      </c>
      <c r="BK747" s="21">
        <v>1.5482708811759949E-2</v>
      </c>
      <c r="BL747" s="21">
        <v>-0.19435364007949829</v>
      </c>
      <c r="BM747" s="21">
        <v>-0.81000947952270508</v>
      </c>
      <c r="BN747" s="21">
        <v>-0.83134973049163818</v>
      </c>
      <c r="BO747" s="21">
        <v>-0.65048104524612427</v>
      </c>
      <c r="BP747" s="21">
        <v>-0.47703748941421509</v>
      </c>
      <c r="BQ747" s="21">
        <v>-0.51835060119628906</v>
      </c>
      <c r="BR747" s="21">
        <v>-0.52423238754272461</v>
      </c>
      <c r="BS747" s="21">
        <v>-0.37138262391090393</v>
      </c>
      <c r="BT747" s="21">
        <v>-0.38213896751403809</v>
      </c>
      <c r="BU747" s="21">
        <v>-1.2221693061292171E-2</v>
      </c>
      <c r="BV747" s="21">
        <v>0.18800334632396698</v>
      </c>
      <c r="BW747" s="21">
        <v>0.17013531923294067</v>
      </c>
      <c r="BX747" s="21">
        <v>9.3206368386745453E-2</v>
      </c>
      <c r="BY747" s="21">
        <v>-9.8139695823192596E-2</v>
      </c>
      <c r="BZ747" s="21">
        <v>-7.9771541059017181E-2</v>
      </c>
      <c r="CA747" s="21">
        <v>4.5112382620573044E-2</v>
      </c>
      <c r="CB747" s="21">
        <v>9.1734044253826141E-2</v>
      </c>
      <c r="CC747" s="21">
        <v>0.11244999617338181</v>
      </c>
      <c r="CD747" s="21">
        <v>8.6681723594665527E-2</v>
      </c>
      <c r="CE747" s="21">
        <v>0.12467645108699799</v>
      </c>
      <c r="CF747" s="21">
        <v>0.10764265805482864</v>
      </c>
      <c r="CG747" s="21">
        <v>-5.2872899919748306E-2</v>
      </c>
      <c r="CH747" s="21">
        <v>-4.4873345643281937E-2</v>
      </c>
      <c r="CI747" s="21">
        <v>0.1426626443862915</v>
      </c>
      <c r="CJ747" s="21">
        <v>-7.538484875112772E-3</v>
      </c>
      <c r="CK747" s="21">
        <v>-0.55230379104614258</v>
      </c>
      <c r="CL747" s="21">
        <v>-0.5760466456413269</v>
      </c>
      <c r="CM747" s="21">
        <v>-0.37392544746398926</v>
      </c>
      <c r="CN747" s="21">
        <v>-0.2139272540807724</v>
      </c>
      <c r="CO747" s="21">
        <v>-0.28688034415245056</v>
      </c>
      <c r="CP747" s="21">
        <v>-0.33647453784942627</v>
      </c>
      <c r="CQ747" s="21">
        <v>-0.23010770976543427</v>
      </c>
      <c r="CR747" s="21">
        <v>-0.22583819925785065</v>
      </c>
      <c r="CS747" s="21">
        <v>0.12326622009277344</v>
      </c>
      <c r="CT747" s="21">
        <v>0.29559880495071411</v>
      </c>
      <c r="CU747" s="21">
        <v>0.29196953773498535</v>
      </c>
      <c r="CV747" s="21">
        <v>0.2081330269575119</v>
      </c>
      <c r="CW747" s="21">
        <v>-3.0434956774115562E-2</v>
      </c>
      <c r="CX747" s="21">
        <v>-2.6128025725483894E-2</v>
      </c>
      <c r="CY747" s="21">
        <v>9.6399545669555664E-2</v>
      </c>
      <c r="CZ747" s="21">
        <v>0.14025190472602844</v>
      </c>
      <c r="DA747" s="21">
        <v>0.16417831182479858</v>
      </c>
      <c r="DB747" s="21">
        <v>0.13657791912555695</v>
      </c>
      <c r="DC747" s="21">
        <v>0.16657644510269165</v>
      </c>
      <c r="DD747" s="21">
        <v>0.15790997445583344</v>
      </c>
      <c r="DE747" s="21">
        <v>1.6865883022546768E-2</v>
      </c>
      <c r="DF747" s="21">
        <v>3.4074530005455017E-2</v>
      </c>
      <c r="DG747" s="21">
        <v>0.26984256505966187</v>
      </c>
      <c r="DH747" s="21">
        <v>0.17927667498588562</v>
      </c>
      <c r="DI747" s="21">
        <v>-0.29459810256958008</v>
      </c>
      <c r="DJ747" s="21">
        <v>-0.32074356079101563</v>
      </c>
      <c r="DK747" s="21">
        <v>-9.7369864583015442E-2</v>
      </c>
      <c r="DL747" s="21">
        <v>4.918297752737999E-2</v>
      </c>
      <c r="DM747" s="21">
        <v>-5.5410102009773254E-2</v>
      </c>
      <c r="DN747" s="21">
        <v>-0.14871665835380554</v>
      </c>
      <c r="DO747" s="21">
        <v>-8.8832788169384003E-2</v>
      </c>
      <c r="DP747" s="21">
        <v>-6.9537445902824402E-2</v>
      </c>
      <c r="DQ747" s="21">
        <v>0.25875413417816162</v>
      </c>
      <c r="DR747" s="21">
        <v>0.40319427847862244</v>
      </c>
      <c r="DS747" s="21">
        <v>0.41380375623703003</v>
      </c>
      <c r="DT747" s="21">
        <v>0.32305967807769775</v>
      </c>
      <c r="DU747" s="21">
        <v>3.7269782274961472E-2</v>
      </c>
      <c r="DV747" s="21">
        <v>2.7515487745404243E-2</v>
      </c>
      <c r="DW747" s="21">
        <v>0.17045006155967712</v>
      </c>
      <c r="DX747" s="21">
        <v>0.21030399203300476</v>
      </c>
      <c r="DY747" s="21">
        <v>0.23886576294898987</v>
      </c>
      <c r="DZ747" s="21">
        <v>0.2086201012134552</v>
      </c>
      <c r="EA747" s="21">
        <v>0.22707338631153107</v>
      </c>
      <c r="EB747" s="21">
        <v>0.23048800230026245</v>
      </c>
      <c r="EC747" s="21">
        <v>0.11755760759115219</v>
      </c>
      <c r="ED747" s="21">
        <v>0.14806272089481354</v>
      </c>
      <c r="EE747" s="21">
        <v>0.45347020030021667</v>
      </c>
      <c r="EF747" s="21">
        <v>0.44900810718536377</v>
      </c>
      <c r="EG747" s="21">
        <v>7.74880051612854E-2</v>
      </c>
      <c r="EH747" s="21">
        <v>4.7873556613922119E-2</v>
      </c>
      <c r="EI747" s="21">
        <v>0.30193248391151428</v>
      </c>
      <c r="EJ747" s="21">
        <v>0.42907238006591797</v>
      </c>
      <c r="EK747" s="21">
        <v>0.27879616618156433</v>
      </c>
      <c r="EL747" s="21">
        <v>0.12237589806318283</v>
      </c>
      <c r="EM747" s="21">
        <v>0.11514575779438019</v>
      </c>
      <c r="EN747" s="21">
        <v>0.15613602101802826</v>
      </c>
      <c r="EO747" s="21">
        <v>0.45437717437744141</v>
      </c>
      <c r="EP747" s="21">
        <v>0.55854499340057373</v>
      </c>
      <c r="EQ747" s="21">
        <v>0.58971303701400757</v>
      </c>
      <c r="ER747" s="21">
        <v>0.48899552226066589</v>
      </c>
      <c r="ES747" s="21">
        <v>0.13502466678619385</v>
      </c>
      <c r="ET747" s="21">
        <v>0.10496819764375687</v>
      </c>
      <c r="EU747" s="21">
        <v>62.533586008493536</v>
      </c>
      <c r="EV747" s="21">
        <v>62.158409118652344</v>
      </c>
      <c r="EW747" s="21">
        <v>61.745833143065894</v>
      </c>
      <c r="EX747" s="21">
        <v>61.351547241210938</v>
      </c>
      <c r="EY747" s="21">
        <v>61.102676391601563</v>
      </c>
      <c r="EZ747" s="21">
        <v>60.887256622314453</v>
      </c>
      <c r="FA747" s="21">
        <v>60.494110107421875</v>
      </c>
      <c r="FB747" s="21">
        <v>62.008037567138672</v>
      </c>
      <c r="FC747" s="21">
        <v>64.360610961914063</v>
      </c>
      <c r="FD747" s="21">
        <v>66.91522216796875</v>
      </c>
      <c r="FE747" s="21">
        <v>69.550460815429688</v>
      </c>
      <c r="FF747" s="21">
        <v>71.285881042480469</v>
      </c>
      <c r="FG747" s="21">
        <v>72.295974731445313</v>
      </c>
      <c r="FH747" s="21">
        <v>72.890815734863281</v>
      </c>
      <c r="FI747" s="21">
        <v>73.288093566894531</v>
      </c>
      <c r="FJ747" s="21">
        <v>73.213043212890625</v>
      </c>
      <c r="FK747" s="21">
        <v>72.608634948730469</v>
      </c>
      <c r="FL747" s="21">
        <v>71.610939025878906</v>
      </c>
      <c r="FM747" s="21">
        <v>70.055572509765625</v>
      </c>
      <c r="FN747" s="21">
        <v>68.156700134277344</v>
      </c>
      <c r="FO747" s="21">
        <v>66.030410766601563</v>
      </c>
      <c r="FP747" s="21">
        <v>64.885383605957031</v>
      </c>
      <c r="FQ747" s="21">
        <v>63.854789733886719</v>
      </c>
      <c r="FR747" s="21">
        <v>63.248458862304688</v>
      </c>
      <c r="FS747" s="21">
        <v>4.1968679428100586</v>
      </c>
      <c r="FT747" s="21">
        <v>0.26203402876853943</v>
      </c>
      <c r="FU747" s="21">
        <v>0.22432555258274078</v>
      </c>
      <c r="FV747" t="s">
        <v>294</v>
      </c>
      <c r="FW747" s="21"/>
      <c r="FX747">
        <f t="shared" si="33"/>
        <v>0.65966458320617671</v>
      </c>
      <c r="FY747">
        <f t="shared" si="34"/>
        <v>5.0977730751037599E-2</v>
      </c>
      <c r="FZ747">
        <f t="shared" si="35"/>
        <v>69.692451477050781</v>
      </c>
    </row>
    <row r="748" spans="1:182" x14ac:dyDescent="0.2">
      <c r="A748" t="s">
        <v>226</v>
      </c>
      <c r="B748" t="s">
        <v>0</v>
      </c>
      <c r="C748" t="s">
        <v>289</v>
      </c>
      <c r="D748" t="s">
        <v>239</v>
      </c>
      <c r="E748" t="s">
        <v>221</v>
      </c>
      <c r="F748" s="21">
        <v>2925</v>
      </c>
      <c r="G748" s="21">
        <v>2.2941076755523682</v>
      </c>
      <c r="H748" s="21">
        <v>2.2696347236633301</v>
      </c>
      <c r="I748" s="21">
        <v>2.0449094772338867</v>
      </c>
      <c r="J748" s="21">
        <v>1.8758144378662109</v>
      </c>
      <c r="K748" s="21">
        <v>1.8945655822753906</v>
      </c>
      <c r="L748" s="21">
        <v>1.809938907623291</v>
      </c>
      <c r="M748" s="21">
        <v>1.6229536533355713</v>
      </c>
      <c r="N748" s="21">
        <v>4.3951389379799366E-3</v>
      </c>
      <c r="O748" s="21">
        <v>-2.7756178379058838</v>
      </c>
      <c r="P748" s="21">
        <v>-5.9264287948608398</v>
      </c>
      <c r="Q748" s="21">
        <v>-8.8597431182861328</v>
      </c>
      <c r="R748" s="21">
        <v>-10.832099914550781</v>
      </c>
      <c r="S748" s="21">
        <v>-11.671701431274414</v>
      </c>
      <c r="T748" s="21">
        <v>-11.261167526245117</v>
      </c>
      <c r="U748" s="21">
        <v>-10.198318481445313</v>
      </c>
      <c r="V748" s="21">
        <v>-8.3297615051269531</v>
      </c>
      <c r="W748" s="21">
        <v>-4.8447995185852051</v>
      </c>
      <c r="X748" s="21">
        <v>-0.69553071260452271</v>
      </c>
      <c r="Y748" s="21">
        <v>2.4749975204467773</v>
      </c>
      <c r="Z748" s="21">
        <v>3.8518714904785156</v>
      </c>
      <c r="AA748" s="21">
        <v>4.0036683082580566</v>
      </c>
      <c r="AB748" s="21">
        <v>3.7326633930206299</v>
      </c>
      <c r="AC748" s="21">
        <v>3.0615055561065674</v>
      </c>
      <c r="AD748" s="21">
        <v>2.6052401065826416</v>
      </c>
      <c r="AE748" s="21">
        <v>-0.36158975958824158</v>
      </c>
      <c r="AF748" s="21">
        <v>-0.16171212494373322</v>
      </c>
      <c r="AG748" s="21">
        <v>-0.21375443041324615</v>
      </c>
      <c r="AH748" s="21">
        <v>-0.28186380863189697</v>
      </c>
      <c r="AI748" s="21">
        <v>-0.20702046155929565</v>
      </c>
      <c r="AJ748" s="21">
        <v>-0.45362189412117004</v>
      </c>
      <c r="AK748" s="21">
        <v>-0.3871447741985321</v>
      </c>
      <c r="AL748" s="21">
        <v>-0.50374478101730347</v>
      </c>
      <c r="AM748" s="21">
        <v>-0.68339139223098755</v>
      </c>
      <c r="AN748" s="21">
        <v>-0.7417333722114563</v>
      </c>
      <c r="AO748" s="21">
        <v>-1.231035590171814</v>
      </c>
      <c r="AP748" s="21">
        <v>-1.2699956893920898</v>
      </c>
      <c r="AQ748" s="21">
        <v>-1.2611796855926514</v>
      </c>
      <c r="AR748" s="21">
        <v>-0.88969129323959351</v>
      </c>
      <c r="AS748" s="21">
        <v>-0.7899441123008728</v>
      </c>
      <c r="AT748" s="21">
        <v>-0.90508067607879639</v>
      </c>
      <c r="AU748" s="21">
        <v>-0.5292661190032959</v>
      </c>
      <c r="AV748" s="21">
        <v>-0.49199545383453369</v>
      </c>
      <c r="AW748" s="21">
        <v>-0.44789478182792664</v>
      </c>
      <c r="AX748" s="21">
        <v>-0.47440120577812195</v>
      </c>
      <c r="AY748" s="21">
        <v>-0.367115318775177</v>
      </c>
      <c r="AZ748" s="21">
        <v>-0.32436218857765198</v>
      </c>
      <c r="BA748" s="21">
        <v>-0.40642160177230835</v>
      </c>
      <c r="BB748" s="21">
        <v>-0.38632351160049438</v>
      </c>
      <c r="BC748" s="21">
        <v>-0.22158616781234741</v>
      </c>
      <c r="BD748" s="21">
        <v>-1.7313897609710693E-2</v>
      </c>
      <c r="BE748" s="21">
        <v>-8.335055410861969E-2</v>
      </c>
      <c r="BF748" s="21">
        <v>-0.15034009516239166</v>
      </c>
      <c r="BG748" s="21">
        <v>-0.10120496153831482</v>
      </c>
      <c r="BH748" s="21">
        <v>-0.30061236023902893</v>
      </c>
      <c r="BI748" s="21">
        <v>-0.19619090855121613</v>
      </c>
      <c r="BJ748" s="21">
        <v>-0.29670834541320801</v>
      </c>
      <c r="BK748" s="21">
        <v>-0.47113460302352905</v>
      </c>
      <c r="BL748" s="21">
        <v>-0.45321157574653625</v>
      </c>
      <c r="BM748" s="21">
        <v>-0.81838351488113403</v>
      </c>
      <c r="BN748" s="21">
        <v>-0.91851550340652466</v>
      </c>
      <c r="BO748" s="21">
        <v>-1.0056617259979248</v>
      </c>
      <c r="BP748" s="21">
        <v>-0.69164133071899414</v>
      </c>
      <c r="BQ748" s="21">
        <v>-0.55480444431304932</v>
      </c>
      <c r="BR748" s="21">
        <v>-0.67461276054382324</v>
      </c>
      <c r="BS748" s="21">
        <v>-0.29114353656768799</v>
      </c>
      <c r="BT748" s="21">
        <v>-0.23729228973388672</v>
      </c>
      <c r="BU748" s="21">
        <v>-0.23914551734924316</v>
      </c>
      <c r="BV748" s="21">
        <v>-0.30247679352760315</v>
      </c>
      <c r="BW748" s="21">
        <v>-0.22850315272808075</v>
      </c>
      <c r="BX748" s="21">
        <v>-0.17981879413127899</v>
      </c>
      <c r="BY748" s="21">
        <v>-0.29053357243537903</v>
      </c>
      <c r="BZ748" s="21">
        <v>-0.2357536107301712</v>
      </c>
      <c r="CA748" s="21">
        <v>-0.12462009489536285</v>
      </c>
      <c r="CB748" s="21">
        <v>8.2695871591567993E-2</v>
      </c>
      <c r="CC748" s="21">
        <v>6.9667696952819824E-3</v>
      </c>
      <c r="CD748" s="21">
        <v>-5.9247180819511414E-2</v>
      </c>
      <c r="CE748" s="21">
        <v>-2.7917463332414627E-2</v>
      </c>
      <c r="CF748" s="21">
        <v>-0.19463840126991272</v>
      </c>
      <c r="CG748" s="21">
        <v>-6.3936851918697357E-2</v>
      </c>
      <c r="CH748" s="21">
        <v>-0.15331552922725677</v>
      </c>
      <c r="CI748" s="21">
        <v>-0.32412618398666382</v>
      </c>
      <c r="CJ748" s="21">
        <v>-0.25338226556777954</v>
      </c>
      <c r="CK748" s="21">
        <v>-0.53258198499679565</v>
      </c>
      <c r="CL748" s="21">
        <v>-0.67508137226104736</v>
      </c>
      <c r="CM748" s="21">
        <v>-0.82869064807891846</v>
      </c>
      <c r="CN748" s="21">
        <v>-0.55447256565093994</v>
      </c>
      <c r="CO748" s="21">
        <v>-0.39194738864898682</v>
      </c>
      <c r="CP748" s="21">
        <v>-0.5149914026260376</v>
      </c>
      <c r="CQ748" s="21">
        <v>-0.12622056901454926</v>
      </c>
      <c r="CR748" s="21">
        <v>-6.0885660350322723E-2</v>
      </c>
      <c r="CS748" s="21">
        <v>-9.4566404819488525E-2</v>
      </c>
      <c r="CT748" s="21">
        <v>-0.18340247869491577</v>
      </c>
      <c r="CU748" s="21">
        <v>-0.1325007826089859</v>
      </c>
      <c r="CV748" s="21">
        <v>-7.9708494246006012E-2</v>
      </c>
      <c r="CW748" s="21">
        <v>-0.21026986837387085</v>
      </c>
      <c r="CX748" s="21">
        <v>-0.13146935403347015</v>
      </c>
      <c r="CY748" s="21">
        <v>-2.7654023841023445E-2</v>
      </c>
      <c r="CZ748" s="21">
        <v>0.18270564079284668</v>
      </c>
      <c r="DA748" s="21">
        <v>9.7284093499183655E-2</v>
      </c>
      <c r="DB748" s="21">
        <v>3.1845737248659134E-2</v>
      </c>
      <c r="DC748" s="21">
        <v>4.5370034873485565E-2</v>
      </c>
      <c r="DD748" s="21">
        <v>-8.8664449751377106E-2</v>
      </c>
      <c r="DE748" s="21">
        <v>6.8317212164402008E-2</v>
      </c>
      <c r="DF748" s="21">
        <v>-9.9227167665958405E-3</v>
      </c>
      <c r="DG748" s="21">
        <v>-0.17711776494979858</v>
      </c>
      <c r="DH748" s="21">
        <v>-5.3552955389022827E-2</v>
      </c>
      <c r="DI748" s="21">
        <v>-0.24678044021129608</v>
      </c>
      <c r="DJ748" s="21">
        <v>-0.43164727091789246</v>
      </c>
      <c r="DK748" s="21">
        <v>-0.65171962976455688</v>
      </c>
      <c r="DL748" s="21">
        <v>-0.41730380058288574</v>
      </c>
      <c r="DM748" s="21">
        <v>-0.22909034788608551</v>
      </c>
      <c r="DN748" s="21">
        <v>-0.35537004470825195</v>
      </c>
      <c r="DO748" s="21">
        <v>3.8702394813299179E-2</v>
      </c>
      <c r="DP748" s="21">
        <v>0.11552096903324127</v>
      </c>
      <c r="DQ748" s="21">
        <v>5.0012707710266113E-2</v>
      </c>
      <c r="DR748" s="21">
        <v>-6.4328156411647797E-2</v>
      </c>
      <c r="DS748" s="21">
        <v>-3.6498412489891052E-2</v>
      </c>
      <c r="DT748" s="21">
        <v>2.0401813089847565E-2</v>
      </c>
      <c r="DU748" s="21">
        <v>-0.13000616431236267</v>
      </c>
      <c r="DV748" s="21">
        <v>-2.7185104787349701E-2</v>
      </c>
      <c r="DW748" s="21">
        <v>0.11234957724809647</v>
      </c>
      <c r="DX748" s="21">
        <v>0.32710385322570801</v>
      </c>
      <c r="DY748" s="21">
        <v>0.22768796980381012</v>
      </c>
      <c r="DZ748" s="21">
        <v>0.16336944699287415</v>
      </c>
      <c r="EA748" s="21">
        <v>0.151185542345047</v>
      </c>
      <c r="EB748" s="21">
        <v>6.4345099031925201E-2</v>
      </c>
      <c r="EC748" s="21">
        <v>0.25927108526229858</v>
      </c>
      <c r="ED748" s="21">
        <v>0.19711373746395111</v>
      </c>
      <c r="EE748" s="21">
        <v>3.5139035433530807E-2</v>
      </c>
      <c r="EF748" s="21">
        <v>0.23496884107589722</v>
      </c>
      <c r="EG748" s="21">
        <v>0.16587159037590027</v>
      </c>
      <c r="EH748" s="21">
        <v>-8.0167084932327271E-2</v>
      </c>
      <c r="EI748" s="21">
        <v>-0.39620155096054077</v>
      </c>
      <c r="EJ748" s="21">
        <v>-0.21925386786460876</v>
      </c>
      <c r="EK748" s="21">
        <v>6.0493405908346176E-3</v>
      </c>
      <c r="EL748" s="21">
        <v>-0.1249021589756012</v>
      </c>
      <c r="EM748" s="21">
        <v>0.276824951171875</v>
      </c>
      <c r="EN748" s="21">
        <v>0.37022411823272705</v>
      </c>
      <c r="EO748" s="21">
        <v>0.25876197218894958</v>
      </c>
      <c r="EP748" s="21">
        <v>0.10759624838829041</v>
      </c>
      <c r="EQ748" s="21">
        <v>0.10211376845836639</v>
      </c>
      <c r="ER748" s="21">
        <v>0.16494520008563995</v>
      </c>
      <c r="ES748" s="21">
        <v>-1.4118120074272156E-2</v>
      </c>
      <c r="ET748" s="21">
        <v>0.12338478863239288</v>
      </c>
      <c r="EU748" s="21">
        <v>60.167580266249018</v>
      </c>
      <c r="EV748" s="21">
        <v>59.49945068359375</v>
      </c>
      <c r="EW748" s="21">
        <v>58.979082920038287</v>
      </c>
      <c r="EX748" s="21">
        <v>58.508327484130859</v>
      </c>
      <c r="EY748" s="21">
        <v>58.089653015136719</v>
      </c>
      <c r="EZ748" s="21">
        <v>57.516643524169922</v>
      </c>
      <c r="FA748" s="21">
        <v>57.056610107421875</v>
      </c>
      <c r="FB748" s="21">
        <v>58.993194580078125</v>
      </c>
      <c r="FC748" s="21">
        <v>62.344104766845703</v>
      </c>
      <c r="FD748" s="21">
        <v>66.388916015625</v>
      </c>
      <c r="FE748" s="21">
        <v>70.088005065917969</v>
      </c>
      <c r="FF748" s="21">
        <v>72.719673156738281</v>
      </c>
      <c r="FG748" s="21">
        <v>74.520645141601563</v>
      </c>
      <c r="FH748" s="21">
        <v>75.538642883300781</v>
      </c>
      <c r="FI748" s="21">
        <v>75.906600952148438</v>
      </c>
      <c r="FJ748" s="21">
        <v>75.955276489257813</v>
      </c>
      <c r="FK748" s="21">
        <v>75.206581115722656</v>
      </c>
      <c r="FL748" s="21">
        <v>73.655113220214844</v>
      </c>
      <c r="FM748" s="21">
        <v>71.3817138671875</v>
      </c>
      <c r="FN748" s="21">
        <v>68.364967346191406</v>
      </c>
      <c r="FO748" s="21">
        <v>64.6959228515625</v>
      </c>
      <c r="FP748" s="21">
        <v>63.190517425537109</v>
      </c>
      <c r="FQ748" s="21">
        <v>62.063777923583984</v>
      </c>
      <c r="FR748" s="21">
        <v>60.809345245361328</v>
      </c>
      <c r="FS748" s="21">
        <v>3.0090320110321045</v>
      </c>
      <c r="FT748" s="21">
        <v>0.18106697499752045</v>
      </c>
      <c r="FU748" s="21">
        <v>0.239884153008461</v>
      </c>
      <c r="FV748" t="s">
        <v>294</v>
      </c>
      <c r="FW748" s="21"/>
      <c r="FX748">
        <f t="shared" si="33"/>
        <v>0.95804141759872441</v>
      </c>
      <c r="FY748">
        <f t="shared" si="34"/>
        <v>-0.11951517909765244</v>
      </c>
      <c r="FZ748">
        <f t="shared" si="35"/>
        <v>70.660859680175776</v>
      </c>
    </row>
    <row r="749" spans="1:182" x14ac:dyDescent="0.2">
      <c r="A749" t="s">
        <v>226</v>
      </c>
      <c r="B749" t="s">
        <v>0</v>
      </c>
      <c r="C749" t="s">
        <v>289</v>
      </c>
      <c r="D749" t="s">
        <v>240</v>
      </c>
      <c r="E749" t="s">
        <v>219</v>
      </c>
      <c r="F749" s="21">
        <v>4180</v>
      </c>
      <c r="G749" s="21">
        <v>3.414797306060791</v>
      </c>
      <c r="H749" s="21">
        <v>3.4345548152923584</v>
      </c>
      <c r="I749" s="21">
        <v>3.1396913528442383</v>
      </c>
      <c r="J749" s="21">
        <v>2.893932580947876</v>
      </c>
      <c r="K749" s="21">
        <v>2.9382455348968506</v>
      </c>
      <c r="L749" s="21">
        <v>3.0372521877288818</v>
      </c>
      <c r="M749" s="21">
        <v>3.3991689682006836</v>
      </c>
      <c r="N749" s="21">
        <v>1.5264167785644531</v>
      </c>
      <c r="O749" s="21">
        <v>-2.3887124061584473</v>
      </c>
      <c r="P749" s="21">
        <v>-6.5101251602172852</v>
      </c>
      <c r="Q749" s="21">
        <v>-9.8439359664916992</v>
      </c>
      <c r="R749" s="21">
        <v>-10.630173683166504</v>
      </c>
      <c r="S749" s="21">
        <v>-10.201220512390137</v>
      </c>
      <c r="T749" s="21">
        <v>-7.7497291564941406</v>
      </c>
      <c r="U749" s="21">
        <v>-4.3843550682067871</v>
      </c>
      <c r="V749" s="21">
        <v>-0.75876426696777344</v>
      </c>
      <c r="W749" s="21">
        <v>3.1145403385162354</v>
      </c>
      <c r="X749" s="21">
        <v>4.7856545448303223</v>
      </c>
      <c r="Y749" s="21">
        <v>5.2414441108703613</v>
      </c>
      <c r="Z749" s="21">
        <v>5.1221060752868652</v>
      </c>
      <c r="AA749" s="21">
        <v>4.9269561767578125</v>
      </c>
      <c r="AB749" s="21">
        <v>4.6091837882995605</v>
      </c>
      <c r="AC749" s="21">
        <v>3.7663605213165283</v>
      </c>
      <c r="AD749" s="21">
        <v>3.2705974578857422</v>
      </c>
      <c r="AE749" s="21">
        <v>-0.30955713987350464</v>
      </c>
      <c r="AF749" s="21">
        <v>-9.7681820392608643E-2</v>
      </c>
      <c r="AG749" s="21">
        <v>-0.13554428517818451</v>
      </c>
      <c r="AH749" s="21">
        <v>-0.22577689588069916</v>
      </c>
      <c r="AI749" s="21">
        <v>-0.11945082992315292</v>
      </c>
      <c r="AJ749" s="21">
        <v>-0.35805204510688782</v>
      </c>
      <c r="AK749" s="21">
        <v>-0.41843706369400024</v>
      </c>
      <c r="AL749" s="21">
        <v>-0.50429427623748779</v>
      </c>
      <c r="AM749" s="21">
        <v>-0.58222025632858276</v>
      </c>
      <c r="AN749" s="21">
        <v>-0.7416384220123291</v>
      </c>
      <c r="AO749" s="21">
        <v>-1.5367271900177002</v>
      </c>
      <c r="AP749" s="21">
        <v>-1.6187543869018555</v>
      </c>
      <c r="AQ749" s="21">
        <v>-1.5723689794540405</v>
      </c>
      <c r="AR749" s="21">
        <v>-1.1319210529327393</v>
      </c>
      <c r="AS749" s="21">
        <v>-1.0037403106689453</v>
      </c>
      <c r="AT749" s="21">
        <v>-1.0915460586547852</v>
      </c>
      <c r="AU749" s="21">
        <v>-0.65033769607543945</v>
      </c>
      <c r="AV749" s="21">
        <v>-0.65670764446258545</v>
      </c>
      <c r="AW749" s="21">
        <v>-0.41792559623718262</v>
      </c>
      <c r="AX749" s="21">
        <v>-0.32431250810623169</v>
      </c>
      <c r="AY749" s="21">
        <v>-0.24362947046756744</v>
      </c>
      <c r="AZ749" s="21">
        <v>-0.23708723485469818</v>
      </c>
      <c r="BA749" s="21">
        <v>-0.41046074032783508</v>
      </c>
      <c r="BB749" s="21">
        <v>-0.39244207739830017</v>
      </c>
      <c r="BC749" s="21">
        <v>-0.17000021040439606</v>
      </c>
      <c r="BD749" s="21">
        <v>4.4911149889230728E-2</v>
      </c>
      <c r="BE749" s="21">
        <v>-3.3643983770161867E-3</v>
      </c>
      <c r="BF749" s="21">
        <v>-9.2674143612384796E-2</v>
      </c>
      <c r="BG749" s="21">
        <v>-1.1343035846948624E-2</v>
      </c>
      <c r="BH749" s="21">
        <v>-0.20540589094161987</v>
      </c>
      <c r="BI749" s="21">
        <v>-0.22591891884803772</v>
      </c>
      <c r="BJ749" s="21">
        <v>-0.29600080847740173</v>
      </c>
      <c r="BK749" s="21">
        <v>-0.3500310480594635</v>
      </c>
      <c r="BL749" s="21">
        <v>-0.42687878012657166</v>
      </c>
      <c r="BM749" s="21">
        <v>-1.0934807062149048</v>
      </c>
      <c r="BN749" s="21">
        <v>-1.2245739698410034</v>
      </c>
      <c r="BO749" s="21">
        <v>-1.2289749383926392</v>
      </c>
      <c r="BP749" s="21">
        <v>-0.83630293607711792</v>
      </c>
      <c r="BQ749" s="21">
        <v>-0.70795214176177979</v>
      </c>
      <c r="BR749" s="21">
        <v>-0.82042968273162842</v>
      </c>
      <c r="BS749" s="21">
        <v>-0.39387813210487366</v>
      </c>
      <c r="BT749" s="21">
        <v>-0.37981915473937988</v>
      </c>
      <c r="BU749" s="21">
        <v>-0.18782946467399597</v>
      </c>
      <c r="BV749" s="21">
        <v>-0.13519753515720367</v>
      </c>
      <c r="BW749" s="21">
        <v>-7.239387184381485E-2</v>
      </c>
      <c r="BX749" s="21">
        <v>-6.5514907240867615E-2</v>
      </c>
      <c r="BY749" s="21">
        <v>-0.28705373406410217</v>
      </c>
      <c r="BZ749" s="21">
        <v>-0.24224312603473663</v>
      </c>
      <c r="CA749" s="21">
        <v>-7.3343515396118164E-2</v>
      </c>
      <c r="CB749" s="21">
        <v>0.14367060363292694</v>
      </c>
      <c r="CC749" s="21">
        <v>8.8182985782623291E-2</v>
      </c>
      <c r="CD749" s="21">
        <v>-4.8758147750049829E-4</v>
      </c>
      <c r="CE749" s="21">
        <v>6.3532091677188873E-2</v>
      </c>
      <c r="CF749" s="21">
        <v>-9.968363493680954E-2</v>
      </c>
      <c r="CG749" s="21">
        <v>-9.2581436038017273E-2</v>
      </c>
      <c r="CH749" s="21">
        <v>-0.15173737704753876</v>
      </c>
      <c r="CI749" s="21">
        <v>-0.18921749293804169</v>
      </c>
      <c r="CJ749" s="21">
        <v>-0.20887722074985504</v>
      </c>
      <c r="CK749" s="21">
        <v>-0.78648960590362549</v>
      </c>
      <c r="CL749" s="21">
        <v>-0.95156574249267578</v>
      </c>
      <c r="CM749" s="21">
        <v>-0.99114131927490234</v>
      </c>
      <c r="CN749" s="21">
        <v>-0.63155877590179443</v>
      </c>
      <c r="CO749" s="21">
        <v>-0.50309014320373535</v>
      </c>
      <c r="CP749" s="21">
        <v>-0.63265526294708252</v>
      </c>
      <c r="CQ749" s="21">
        <v>-0.21625497937202454</v>
      </c>
      <c r="CR749" s="21">
        <v>-0.18804700672626495</v>
      </c>
      <c r="CS749" s="21">
        <v>-2.8465591371059418E-2</v>
      </c>
      <c r="CT749" s="21">
        <v>-4.2170691303908825E-3</v>
      </c>
      <c r="CU749" s="21">
        <v>4.6203389763832092E-2</v>
      </c>
      <c r="CV749" s="21">
        <v>5.3315553814172745E-2</v>
      </c>
      <c r="CW749" s="21">
        <v>-0.20158243179321289</v>
      </c>
      <c r="CX749" s="21">
        <v>-0.13821578025817871</v>
      </c>
      <c r="CY749" s="21">
        <v>2.3313183337450027E-2</v>
      </c>
      <c r="CZ749" s="21">
        <v>0.24243006110191345</v>
      </c>
      <c r="DA749" s="21">
        <v>0.1797303706407547</v>
      </c>
      <c r="DB749" s="21">
        <v>9.1698981821537018E-2</v>
      </c>
      <c r="DC749" s="21">
        <v>0.13840721547603607</v>
      </c>
      <c r="DD749" s="21">
        <v>6.0386261902749538E-3</v>
      </c>
      <c r="DE749" s="21">
        <v>4.0756046772003174E-2</v>
      </c>
      <c r="DF749" s="21">
        <v>-7.473955862224102E-3</v>
      </c>
      <c r="DG749" s="21">
        <v>-2.8403943404555321E-2</v>
      </c>
      <c r="DH749" s="21">
        <v>9.1243339702486992E-3</v>
      </c>
      <c r="DI749" s="21">
        <v>-0.47949844598770142</v>
      </c>
      <c r="DJ749" s="21">
        <v>-0.67855757474899292</v>
      </c>
      <c r="DK749" s="21">
        <v>-0.75330764055252075</v>
      </c>
      <c r="DL749" s="21">
        <v>-0.42681458592414856</v>
      </c>
      <c r="DM749" s="21">
        <v>-0.29822817444801331</v>
      </c>
      <c r="DN749" s="21">
        <v>-0.44488087296485901</v>
      </c>
      <c r="DO749" s="21">
        <v>-3.863183781504631E-2</v>
      </c>
      <c r="DP749" s="21">
        <v>3.725138958543539E-3</v>
      </c>
      <c r="DQ749" s="21">
        <v>0.13089828193187714</v>
      </c>
      <c r="DR749" s="21">
        <v>0.12676338851451874</v>
      </c>
      <c r="DS749" s="21">
        <v>0.16480064392089844</v>
      </c>
      <c r="DT749" s="21">
        <v>0.1721460223197937</v>
      </c>
      <c r="DU749" s="21">
        <v>-0.11611111462116241</v>
      </c>
      <c r="DV749" s="21">
        <v>-3.4188438206911087E-2</v>
      </c>
      <c r="DW749" s="21">
        <v>0.16287010908126831</v>
      </c>
      <c r="DX749" s="21">
        <v>0.38502302765846252</v>
      </c>
      <c r="DY749" s="21">
        <v>0.3119102418422699</v>
      </c>
      <c r="DZ749" s="21">
        <v>0.22480173408985138</v>
      </c>
      <c r="EA749" s="21">
        <v>0.24651500582695007</v>
      </c>
      <c r="EB749" s="21">
        <v>0.15868477523326874</v>
      </c>
      <c r="EC749" s="21">
        <v>0.2332741916179657</v>
      </c>
      <c r="ED749" s="21">
        <v>0.20081950724124908</v>
      </c>
      <c r="EE749" s="21">
        <v>0.20378528535366058</v>
      </c>
      <c r="EF749" s="21">
        <v>0.32388395071029663</v>
      </c>
      <c r="EG749" s="21">
        <v>-3.625199943780899E-2</v>
      </c>
      <c r="EH749" s="21">
        <v>-0.28437712788581848</v>
      </c>
      <c r="EI749" s="21">
        <v>-0.40991359949111938</v>
      </c>
      <c r="EJ749" s="21">
        <v>-0.1311965137720108</v>
      </c>
      <c r="EK749" s="21">
        <v>-2.4400260299444199E-3</v>
      </c>
      <c r="EL749" s="21">
        <v>-0.17376445233821869</v>
      </c>
      <c r="EM749" s="21">
        <v>0.21782776713371277</v>
      </c>
      <c r="EN749" s="21">
        <v>0.28061366081237793</v>
      </c>
      <c r="EO749" s="21">
        <v>0.36099442839622498</v>
      </c>
      <c r="EP749" s="21">
        <v>0.31587839126586914</v>
      </c>
      <c r="EQ749" s="21">
        <v>0.33603626489639282</v>
      </c>
      <c r="ER749" s="21">
        <v>0.34371834993362427</v>
      </c>
      <c r="ES749" s="21">
        <v>7.2958869859576225E-3</v>
      </c>
      <c r="ET749" s="21">
        <v>0.11601052433252335</v>
      </c>
      <c r="EU749" s="21">
        <v>54.284124421195905</v>
      </c>
      <c r="EV749" s="21">
        <v>53.616489410400391</v>
      </c>
      <c r="EW749" s="21">
        <v>53.057660230320664</v>
      </c>
      <c r="EX749" s="21">
        <v>52.49334716796875</v>
      </c>
      <c r="EY749" s="21">
        <v>52.038364410400391</v>
      </c>
      <c r="EZ749" s="21">
        <v>51.700489044189453</v>
      </c>
      <c r="FA749" s="21">
        <v>51.581768035888672</v>
      </c>
      <c r="FB749" s="21">
        <v>52.209529876708984</v>
      </c>
      <c r="FC749" s="21">
        <v>56.421756744384766</v>
      </c>
      <c r="FD749" s="21">
        <v>61.760433197021484</v>
      </c>
      <c r="FE749" s="21">
        <v>66.54345703125</v>
      </c>
      <c r="FF749" s="21">
        <v>69.551795959472656</v>
      </c>
      <c r="FG749" s="21">
        <v>70.517005920410156</v>
      </c>
      <c r="FH749" s="21">
        <v>70.246292114257813</v>
      </c>
      <c r="FI749" s="21">
        <v>69.890365600585938</v>
      </c>
      <c r="FJ749" s="21">
        <v>68.526985168457031</v>
      </c>
      <c r="FK749" s="21">
        <v>66.350616455078125</v>
      </c>
      <c r="FL749" s="21">
        <v>63.488384246826172</v>
      </c>
      <c r="FM749" s="21">
        <v>61.223861694335938</v>
      </c>
      <c r="FN749" s="21">
        <v>59.400363922119141</v>
      </c>
      <c r="FO749" s="21">
        <v>57.869319915771484</v>
      </c>
      <c r="FP749" s="21">
        <v>56.475425720214844</v>
      </c>
      <c r="FQ749" s="21">
        <v>55.704761505126953</v>
      </c>
      <c r="FR749" s="21">
        <v>54.926887512207031</v>
      </c>
      <c r="FS749" s="21">
        <v>3.7945480346679688</v>
      </c>
      <c r="FT749" s="21">
        <v>0.23086695373058319</v>
      </c>
      <c r="FU749" s="21">
        <v>0.26420795917510986</v>
      </c>
      <c r="FV749" t="s">
        <v>294</v>
      </c>
      <c r="FW749" s="21"/>
      <c r="FX749">
        <f t="shared" si="33"/>
        <v>4.6381402492523192</v>
      </c>
      <c r="FY749">
        <f t="shared" si="34"/>
        <v>-7.8156251367181545E-2</v>
      </c>
      <c r="FZ749">
        <f t="shared" si="35"/>
        <v>61.666509246826173</v>
      </c>
    </row>
    <row r="750" spans="1:182" x14ac:dyDescent="0.2">
      <c r="A750" t="s">
        <v>226</v>
      </c>
      <c r="B750" t="s">
        <v>0</v>
      </c>
      <c r="C750" t="s">
        <v>289</v>
      </c>
      <c r="D750" t="s">
        <v>240</v>
      </c>
      <c r="E750" t="s">
        <v>220</v>
      </c>
      <c r="F750" s="21">
        <v>1799</v>
      </c>
      <c r="G750" s="21">
        <v>1.7075811624526978</v>
      </c>
      <c r="H750" s="21">
        <v>1.6503505706787109</v>
      </c>
      <c r="I750" s="21">
        <v>1.5116949081420898</v>
      </c>
      <c r="J750" s="21">
        <v>1.3658461570739746</v>
      </c>
      <c r="K750" s="21">
        <v>1.3415001630783081</v>
      </c>
      <c r="L750" s="21">
        <v>1.3949058055877686</v>
      </c>
      <c r="M750" s="21">
        <v>1.427127480506897</v>
      </c>
      <c r="N750" s="21">
        <v>0.80524915456771851</v>
      </c>
      <c r="O750" s="21">
        <v>-0.53750205039978027</v>
      </c>
      <c r="P750" s="21">
        <v>-2.4475088119506836</v>
      </c>
      <c r="Q750" s="21">
        <v>-4.0955657958984375</v>
      </c>
      <c r="R750" s="21">
        <v>-4.3929586410522461</v>
      </c>
      <c r="S750" s="21">
        <v>-4.0982179641723633</v>
      </c>
      <c r="T750" s="21">
        <v>-3.1270997524261475</v>
      </c>
      <c r="U750" s="21">
        <v>-1.8210318088531494</v>
      </c>
      <c r="V750" s="21">
        <v>-0.30609703063964844</v>
      </c>
      <c r="W750" s="21">
        <v>1.2570708990097046</v>
      </c>
      <c r="X750" s="21">
        <v>2.0041046142578125</v>
      </c>
      <c r="Y750" s="21">
        <v>2.4337060451507568</v>
      </c>
      <c r="Z750" s="21">
        <v>2.5058584213256836</v>
      </c>
      <c r="AA750" s="21">
        <v>2.3892242908477783</v>
      </c>
      <c r="AB750" s="21">
        <v>2.1714167594909668</v>
      </c>
      <c r="AC750" s="21">
        <v>1.7383589744567871</v>
      </c>
      <c r="AD750" s="21">
        <v>1.4968608617782593</v>
      </c>
      <c r="AE750" s="21">
        <v>-6.1836045235395432E-2</v>
      </c>
      <c r="AF750" s="21">
        <v>-2.0684683695435524E-2</v>
      </c>
      <c r="AG750" s="21">
        <v>-1.0764437727630138E-2</v>
      </c>
      <c r="AH750" s="21">
        <v>-2.7175216004252434E-2</v>
      </c>
      <c r="AI750" s="21">
        <v>1.7172496765851974E-2</v>
      </c>
      <c r="AJ750" s="21">
        <v>-1.1717917397618294E-2</v>
      </c>
      <c r="AK750" s="21">
        <v>-0.17211787402629852</v>
      </c>
      <c r="AL750" s="21">
        <v>-0.18329870700836182</v>
      </c>
      <c r="AM750" s="21">
        <v>-0.12960280478000641</v>
      </c>
      <c r="AN750" s="21">
        <v>-0.35770735144615173</v>
      </c>
      <c r="AO750" s="21">
        <v>-0.91113537549972534</v>
      </c>
      <c r="AP750" s="21">
        <v>-0.92491018772125244</v>
      </c>
      <c r="AQ750" s="21">
        <v>-0.80915176868438721</v>
      </c>
      <c r="AR750" s="21">
        <v>-0.66050165891647339</v>
      </c>
      <c r="AS750" s="21">
        <v>-0.65713328123092651</v>
      </c>
      <c r="AT750" s="21">
        <v>-0.61302042007446289</v>
      </c>
      <c r="AU750" s="21">
        <v>-0.44347688555717468</v>
      </c>
      <c r="AV750" s="21">
        <v>-0.46848952770233154</v>
      </c>
      <c r="AW750" s="21">
        <v>-0.1602025032043457</v>
      </c>
      <c r="AX750" s="21">
        <v>2.5167964398860931E-2</v>
      </c>
      <c r="AY750" s="21">
        <v>-4.4506550766527653E-3</v>
      </c>
      <c r="AZ750" s="21">
        <v>-5.6058194488286972E-2</v>
      </c>
      <c r="BA750" s="21">
        <v>-0.15099169313907623</v>
      </c>
      <c r="BB750" s="21">
        <v>-0.12118528038263321</v>
      </c>
      <c r="BC750" s="21">
        <v>-4.7593996860086918E-3</v>
      </c>
      <c r="BD750" s="21">
        <v>3.3310052007436752E-2</v>
      </c>
      <c r="BE750" s="21">
        <v>4.6803150326013565E-2</v>
      </c>
      <c r="BF750" s="21">
        <v>2.8353439643979073E-2</v>
      </c>
      <c r="BG750" s="21">
        <v>6.3802316784858704E-2</v>
      </c>
      <c r="BH750" s="21">
        <v>4.4223755598068237E-2</v>
      </c>
      <c r="BI750" s="21">
        <v>-9.4506718218326569E-2</v>
      </c>
      <c r="BJ750" s="21">
        <v>-9.5438912510871887E-2</v>
      </c>
      <c r="BK750" s="21">
        <v>1.1933655478060246E-2</v>
      </c>
      <c r="BL750" s="21">
        <v>-0.14980384707450867</v>
      </c>
      <c r="BM750" s="21">
        <v>-0.62433892488479614</v>
      </c>
      <c r="BN750" s="21">
        <v>-0.64078754186630249</v>
      </c>
      <c r="BO750" s="21">
        <v>-0.5013776421546936</v>
      </c>
      <c r="BP750" s="21">
        <v>-0.36769062280654907</v>
      </c>
      <c r="BQ750" s="21">
        <v>-0.39953383803367615</v>
      </c>
      <c r="BR750" s="21">
        <v>-0.4040677547454834</v>
      </c>
      <c r="BS750" s="21">
        <v>-0.28625431656837463</v>
      </c>
      <c r="BT750" s="21">
        <v>-0.29454499483108521</v>
      </c>
      <c r="BU750" s="21">
        <v>-9.4202291220426559E-3</v>
      </c>
      <c r="BV750" s="21">
        <v>0.14490918815135956</v>
      </c>
      <c r="BW750" s="21">
        <v>0.13113664090633392</v>
      </c>
      <c r="BX750" s="21">
        <v>7.1841798722743988E-2</v>
      </c>
      <c r="BY750" s="21">
        <v>-7.5644202530384064E-2</v>
      </c>
      <c r="BZ750" s="21">
        <v>-6.1486292630434036E-2</v>
      </c>
      <c r="CA750" s="21">
        <v>3.4771710634231567E-2</v>
      </c>
      <c r="CB750" s="21">
        <v>7.0706643164157867E-2</v>
      </c>
      <c r="CC750" s="21">
        <v>8.6674287915229797E-2</v>
      </c>
      <c r="CD750" s="21">
        <v>6.6812418401241302E-2</v>
      </c>
      <c r="CE750" s="21">
        <v>9.6097983419895172E-2</v>
      </c>
      <c r="CF750" s="21">
        <v>8.2968786358833313E-2</v>
      </c>
      <c r="CG750" s="21">
        <v>-4.0753468871116638E-2</v>
      </c>
      <c r="CH750" s="21">
        <v>-3.4587491303682327E-2</v>
      </c>
      <c r="CI750" s="21">
        <v>0.1099613755941391</v>
      </c>
      <c r="CJ750" s="21">
        <v>-5.810511764138937E-3</v>
      </c>
      <c r="CK750" s="21">
        <v>-0.42570459842681885</v>
      </c>
      <c r="CL750" s="21">
        <v>-0.44400510191917419</v>
      </c>
      <c r="CM750" s="21">
        <v>-0.28821417689323425</v>
      </c>
      <c r="CN750" s="21">
        <v>-0.1648905873298645</v>
      </c>
      <c r="CO750" s="21">
        <v>-0.22112123668193817</v>
      </c>
      <c r="CP750" s="21">
        <v>-0.25934779644012451</v>
      </c>
      <c r="CQ750" s="21">
        <v>-0.17736247181892395</v>
      </c>
      <c r="CR750" s="21">
        <v>-0.17407152056694031</v>
      </c>
      <c r="CS750" s="21">
        <v>9.5011115074157715E-2</v>
      </c>
      <c r="CT750" s="21">
        <v>0.2278415858745575</v>
      </c>
      <c r="CU750" s="21">
        <v>0.22504399716854095</v>
      </c>
      <c r="CV750" s="21">
        <v>0.16042494773864746</v>
      </c>
      <c r="CW750" s="21">
        <v>-2.3458756506443024E-2</v>
      </c>
      <c r="CX750" s="21">
        <v>-2.0138954743742943E-2</v>
      </c>
      <c r="CY750" s="21">
        <v>7.4302822351455688E-2</v>
      </c>
      <c r="CZ750" s="21">
        <v>0.10810323059558868</v>
      </c>
      <c r="DA750" s="21">
        <v>0.12654542922973633</v>
      </c>
      <c r="DB750" s="21">
        <v>0.10527139902114868</v>
      </c>
      <c r="DC750" s="21">
        <v>0.12839365005493164</v>
      </c>
      <c r="DD750" s="21">
        <v>0.12171381711959839</v>
      </c>
      <c r="DE750" s="21">
        <v>1.2999778613448143E-2</v>
      </c>
      <c r="DF750" s="21">
        <v>2.6263931766152382E-2</v>
      </c>
      <c r="DG750" s="21">
        <v>0.20798909664154053</v>
      </c>
      <c r="DH750" s="21">
        <v>0.13818281888961792</v>
      </c>
      <c r="DI750" s="21">
        <v>-0.22707025706768036</v>
      </c>
      <c r="DJ750" s="21">
        <v>-0.2472226470708847</v>
      </c>
      <c r="DK750" s="21">
        <v>-7.505074143409729E-2</v>
      </c>
      <c r="DL750" s="21">
        <v>3.7909455597400665E-2</v>
      </c>
      <c r="DM750" s="21">
        <v>-4.2708646506071091E-2</v>
      </c>
      <c r="DN750" s="21">
        <v>-0.11462782323360443</v>
      </c>
      <c r="DO750" s="21">
        <v>-6.847061961889267E-2</v>
      </c>
      <c r="DP750" s="21">
        <v>-5.3598053753376007E-2</v>
      </c>
      <c r="DQ750" s="21">
        <v>0.19944246113300323</v>
      </c>
      <c r="DR750" s="21">
        <v>0.31077399849891663</v>
      </c>
      <c r="DS750" s="21">
        <v>0.31895133852958679</v>
      </c>
      <c r="DT750" s="21">
        <v>0.24900808930397034</v>
      </c>
      <c r="DU750" s="21">
        <v>2.8726689517498016E-2</v>
      </c>
      <c r="DV750" s="21">
        <v>2.1208381280303001E-2</v>
      </c>
      <c r="DW750" s="21">
        <v>0.13137947022914886</v>
      </c>
      <c r="DX750" s="21">
        <v>0.16209797561168671</v>
      </c>
      <c r="DY750" s="21">
        <v>0.18411301076412201</v>
      </c>
      <c r="DZ750" s="21">
        <v>0.16080005466938019</v>
      </c>
      <c r="EA750" s="21">
        <v>0.17502346634864807</v>
      </c>
      <c r="EB750" s="21">
        <v>0.17765548825263977</v>
      </c>
      <c r="EC750" s="21">
        <v>9.061092883348465E-2</v>
      </c>
      <c r="ED750" s="21">
        <v>0.11412372440099716</v>
      </c>
      <c r="EE750" s="21">
        <v>0.34952554106712341</v>
      </c>
      <c r="EF750" s="21">
        <v>0.34608632326126099</v>
      </c>
      <c r="EG750" s="21">
        <v>5.972617119550705E-2</v>
      </c>
      <c r="EH750" s="21">
        <v>3.689996525645256E-2</v>
      </c>
      <c r="EI750" s="21">
        <v>0.2327234148979187</v>
      </c>
      <c r="EJ750" s="21">
        <v>0.33072051405906677</v>
      </c>
      <c r="EK750" s="21">
        <v>0.21489080786705017</v>
      </c>
      <c r="EL750" s="21">
        <v>9.4324827194213867E-2</v>
      </c>
      <c r="EM750" s="21">
        <v>8.8751927018165588E-2</v>
      </c>
      <c r="EN750" s="21">
        <v>0.12034649401903152</v>
      </c>
      <c r="EO750" s="21">
        <v>0.35022473335266113</v>
      </c>
      <c r="EP750" s="21">
        <v>0.43051519989967346</v>
      </c>
      <c r="EQ750" s="21">
        <v>0.45453864336013794</v>
      </c>
      <c r="ER750" s="21">
        <v>0.37690809369087219</v>
      </c>
      <c r="ES750" s="21">
        <v>0.10407418757677078</v>
      </c>
      <c r="ET750" s="21">
        <v>8.0907367169857025E-2</v>
      </c>
      <c r="EU750" s="21">
        <v>56.574272490965576</v>
      </c>
      <c r="EV750" s="21">
        <v>56.114151000976563</v>
      </c>
      <c r="EW750" s="21">
        <v>55.648132885310339</v>
      </c>
      <c r="EX750" s="21">
        <v>55.153427124023438</v>
      </c>
      <c r="EY750" s="21">
        <v>54.581912994384766</v>
      </c>
      <c r="EZ750" s="21">
        <v>54.447917938232422</v>
      </c>
      <c r="FA750" s="21">
        <v>54.394725799560547</v>
      </c>
      <c r="FB750" s="21">
        <v>54.954639434814453</v>
      </c>
      <c r="FC750" s="21">
        <v>58.330436706542969</v>
      </c>
      <c r="FD750" s="21">
        <v>62.709980010986328</v>
      </c>
      <c r="FE750" s="21">
        <v>66.881156921386719</v>
      </c>
      <c r="FF750" s="21">
        <v>69.20458984375</v>
      </c>
      <c r="FG750" s="21">
        <v>69.548561096191406</v>
      </c>
      <c r="FH750" s="21">
        <v>69.067298889160156</v>
      </c>
      <c r="FI750" s="21">
        <v>68.615516662597656</v>
      </c>
      <c r="FJ750" s="21">
        <v>67.402046203613281</v>
      </c>
      <c r="FK750" s="21">
        <v>65.6529541015625</v>
      </c>
      <c r="FL750" s="21">
        <v>63.509128570556641</v>
      </c>
      <c r="FM750" s="21">
        <v>61.8477783203125</v>
      </c>
      <c r="FN750" s="21">
        <v>60.302509307861328</v>
      </c>
      <c r="FO750" s="21">
        <v>59.103626251220703</v>
      </c>
      <c r="FP750" s="21">
        <v>58.059089660644531</v>
      </c>
      <c r="FQ750" s="21">
        <v>57.450103759765625</v>
      </c>
      <c r="FR750" s="21">
        <v>56.745990753173828</v>
      </c>
      <c r="FS750" s="21">
        <v>3.2348611354827881</v>
      </c>
      <c r="FT750" s="21">
        <v>0.20197051763534546</v>
      </c>
      <c r="FU750" s="21">
        <v>0.17290559411048889</v>
      </c>
      <c r="FV750" t="s">
        <v>294</v>
      </c>
      <c r="FW750" s="21"/>
      <c r="FX750">
        <f t="shared" si="33"/>
        <v>2.1179928541183473</v>
      </c>
      <c r="FY750">
        <f t="shared" si="34"/>
        <v>3.9292541146278379E-2</v>
      </c>
      <c r="FZ750">
        <f t="shared" si="35"/>
        <v>62.083199310302732</v>
      </c>
    </row>
    <row r="751" spans="1:182" x14ac:dyDescent="0.2">
      <c r="A751" t="s">
        <v>226</v>
      </c>
      <c r="B751" t="s">
        <v>0</v>
      </c>
      <c r="C751" t="s">
        <v>289</v>
      </c>
      <c r="D751" t="s">
        <v>240</v>
      </c>
      <c r="E751" t="s">
        <v>221</v>
      </c>
      <c r="F751" s="21">
        <v>2381</v>
      </c>
      <c r="G751" s="21">
        <v>1.7203787565231323</v>
      </c>
      <c r="H751" s="21">
        <v>1.7847335338592529</v>
      </c>
      <c r="I751" s="21">
        <v>1.6363844871520996</v>
      </c>
      <c r="J751" s="21">
        <v>1.5491753816604614</v>
      </c>
      <c r="K751" s="21">
        <v>1.6068954467773438</v>
      </c>
      <c r="L751" s="21">
        <v>1.6651169061660767</v>
      </c>
      <c r="M751" s="21">
        <v>1.9705032110214233</v>
      </c>
      <c r="N751" s="21">
        <v>0.71796417236328125</v>
      </c>
      <c r="O751" s="21">
        <v>-1.8045589923858643</v>
      </c>
      <c r="P751" s="21">
        <v>-4.0555839538574219</v>
      </c>
      <c r="Q751" s="21">
        <v>-5.8124804496765137</v>
      </c>
      <c r="R751" s="21">
        <v>-6.2709908485412598</v>
      </c>
      <c r="S751" s="21">
        <v>-6.0688233375549316</v>
      </c>
      <c r="T751" s="21">
        <v>-4.6034789085388184</v>
      </c>
      <c r="U751" s="21">
        <v>-2.5977389812469482</v>
      </c>
      <c r="V751" s="21">
        <v>-0.49828702211380005</v>
      </c>
      <c r="W751" s="21">
        <v>1.79365074634552</v>
      </c>
      <c r="X751" s="21">
        <v>2.747384786605835</v>
      </c>
      <c r="Y751" s="21">
        <v>2.8569073677062988</v>
      </c>
      <c r="Z751" s="21">
        <v>2.7017273902893066</v>
      </c>
      <c r="AA751" s="21">
        <v>2.6111202239990234</v>
      </c>
      <c r="AB751" s="21">
        <v>2.4818918704986572</v>
      </c>
      <c r="AC751" s="21">
        <v>2.0370078086853027</v>
      </c>
      <c r="AD751" s="21">
        <v>1.7866829633712769</v>
      </c>
      <c r="AE751" s="21">
        <v>-0.29434025287628174</v>
      </c>
      <c r="AF751" s="21">
        <v>-0.13163642585277557</v>
      </c>
      <c r="AG751" s="21">
        <v>-0.17399975657463074</v>
      </c>
      <c r="AH751" s="21">
        <v>-0.22944195568561554</v>
      </c>
      <c r="AI751" s="21">
        <v>-0.16851805150508881</v>
      </c>
      <c r="AJ751" s="21">
        <v>-0.36925595998764038</v>
      </c>
      <c r="AK751" s="21">
        <v>-0.31514245271682739</v>
      </c>
      <c r="AL751" s="21">
        <v>-0.41005688905715942</v>
      </c>
      <c r="AM751" s="21">
        <v>-0.55629241466522217</v>
      </c>
      <c r="AN751" s="21">
        <v>-0.60378336906433105</v>
      </c>
      <c r="AO751" s="21">
        <v>-1.002084493637085</v>
      </c>
      <c r="AP751" s="21">
        <v>-1.0337986946105957</v>
      </c>
      <c r="AQ751" s="21">
        <v>-1.0266218185424805</v>
      </c>
      <c r="AR751" s="21">
        <v>-0.72422420978546143</v>
      </c>
      <c r="AS751" s="21">
        <v>-0.64302831888198853</v>
      </c>
      <c r="AT751" s="21">
        <v>-0.7367512583732605</v>
      </c>
      <c r="AU751" s="21">
        <v>-0.4308316707611084</v>
      </c>
      <c r="AV751" s="21">
        <v>-0.40049275755882263</v>
      </c>
      <c r="AW751" s="21">
        <v>-0.36459401249885559</v>
      </c>
      <c r="AX751" s="21">
        <v>-0.38617068529129028</v>
      </c>
      <c r="AY751" s="21">
        <v>-0.29883813858032227</v>
      </c>
      <c r="AZ751" s="21">
        <v>-0.26403635740280151</v>
      </c>
      <c r="BA751" s="21">
        <v>-0.33083400130271912</v>
      </c>
      <c r="BB751" s="21">
        <v>-0.314473956823349</v>
      </c>
      <c r="BC751" s="21">
        <v>-0.18037492036819458</v>
      </c>
      <c r="BD751" s="21">
        <v>-1.4093807898461819E-2</v>
      </c>
      <c r="BE751" s="21">
        <v>-6.7848771810531616E-2</v>
      </c>
      <c r="BF751" s="21">
        <v>-0.12237940728664398</v>
      </c>
      <c r="BG751" s="21">
        <v>-8.2382425665855408E-2</v>
      </c>
      <c r="BH751" s="21">
        <v>-0.24470357596874237</v>
      </c>
      <c r="BI751" s="21">
        <v>-0.15970274806022644</v>
      </c>
      <c r="BJ751" s="21">
        <v>-0.24152567982673645</v>
      </c>
      <c r="BK751" s="21">
        <v>-0.38351172208786011</v>
      </c>
      <c r="BL751" s="21">
        <v>-0.3689216673374176</v>
      </c>
      <c r="BM751" s="21">
        <v>-0.66617876291275024</v>
      </c>
      <c r="BN751" s="21">
        <v>-0.74768787622451782</v>
      </c>
      <c r="BO751" s="21">
        <v>-0.818625807762146</v>
      </c>
      <c r="BP751" s="21">
        <v>-0.56300818920135498</v>
      </c>
      <c r="BQ751" s="21">
        <v>-0.45162057876586914</v>
      </c>
      <c r="BR751" s="21">
        <v>-0.54914647340774536</v>
      </c>
      <c r="BS751" s="21">
        <v>-0.23699581623077393</v>
      </c>
      <c r="BT751" s="21">
        <v>-0.19315999746322632</v>
      </c>
      <c r="BU751" s="21">
        <v>-0.19466853141784668</v>
      </c>
      <c r="BV751" s="21">
        <v>-0.24622128903865814</v>
      </c>
      <c r="BW751" s="21">
        <v>-0.18600547313690186</v>
      </c>
      <c r="BX751" s="21">
        <v>-0.14637556672096252</v>
      </c>
      <c r="BY751" s="21">
        <v>-0.23649916052818298</v>
      </c>
      <c r="BZ751" s="21">
        <v>-0.19190748035907745</v>
      </c>
      <c r="CA751" s="21">
        <v>-0.10144288837909698</v>
      </c>
      <c r="CB751" s="21">
        <v>6.7315854132175446E-2</v>
      </c>
      <c r="CC751" s="21">
        <v>5.6710694916546345E-3</v>
      </c>
      <c r="CD751" s="21">
        <v>-4.8228219151496887E-2</v>
      </c>
      <c r="CE751" s="21">
        <v>-2.2725151851773262E-2</v>
      </c>
      <c r="CF751" s="21">
        <v>-0.15843898057937622</v>
      </c>
      <c r="CG751" s="21">
        <v>-5.2045688033103943E-2</v>
      </c>
      <c r="CH751" s="21">
        <v>-0.12480149418115616</v>
      </c>
      <c r="CI751" s="21">
        <v>-0.26384437084197998</v>
      </c>
      <c r="CJ751" s="21">
        <v>-0.20625719428062439</v>
      </c>
      <c r="CK751" s="21">
        <v>-0.43353140354156494</v>
      </c>
      <c r="CL751" s="21">
        <v>-0.54952836036682129</v>
      </c>
      <c r="CM751" s="21">
        <v>-0.67456835508346558</v>
      </c>
      <c r="CN751" s="21">
        <v>-0.45135045051574707</v>
      </c>
      <c r="CO751" s="21">
        <v>-0.31905215978622437</v>
      </c>
      <c r="CP751" s="21">
        <v>-0.41921195387840271</v>
      </c>
      <c r="CQ751" s="21">
        <v>-0.10274570435285568</v>
      </c>
      <c r="CR751" s="21">
        <v>-4.9561969935894012E-2</v>
      </c>
      <c r="CS751" s="21">
        <v>-7.6978668570518494E-2</v>
      </c>
      <c r="CT751" s="21">
        <v>-0.14929275214672089</v>
      </c>
      <c r="CU751" s="21">
        <v>-0.10785789787769318</v>
      </c>
      <c r="CV751" s="21">
        <v>-6.4884074032306671E-2</v>
      </c>
      <c r="CW751" s="21">
        <v>-0.17116312682628632</v>
      </c>
      <c r="CX751" s="21">
        <v>-0.10701830685138702</v>
      </c>
      <c r="CY751" s="21">
        <v>-2.2510850802063942E-2</v>
      </c>
      <c r="CZ751" s="21">
        <v>0.14872550964355469</v>
      </c>
      <c r="DA751" s="21">
        <v>7.9190917313098907E-2</v>
      </c>
      <c r="DB751" s="21">
        <v>2.5922970846295357E-2</v>
      </c>
      <c r="DC751" s="21">
        <v>3.6932121962308884E-2</v>
      </c>
      <c r="DD751" s="21">
        <v>-7.2174377739429474E-2</v>
      </c>
      <c r="DE751" s="21">
        <v>5.5611379444599152E-2</v>
      </c>
      <c r="DF751" s="21">
        <v>-8.0773020163178444E-3</v>
      </c>
      <c r="DG751" s="21">
        <v>-0.14417700469493866</v>
      </c>
      <c r="DH751" s="21">
        <v>-4.3592717498540878E-2</v>
      </c>
      <c r="DI751" s="21">
        <v>-0.20088405907154083</v>
      </c>
      <c r="DJ751" s="21">
        <v>-0.35136884450912476</v>
      </c>
      <c r="DK751" s="21">
        <v>-0.53051090240478516</v>
      </c>
      <c r="DL751" s="21">
        <v>-0.33969274163246155</v>
      </c>
      <c r="DM751" s="21">
        <v>-0.18648374080657959</v>
      </c>
      <c r="DN751" s="21">
        <v>-0.28927743434906006</v>
      </c>
      <c r="DO751" s="21">
        <v>3.1504411250352859E-2</v>
      </c>
      <c r="DP751" s="21">
        <v>9.4036057591438293E-2</v>
      </c>
      <c r="DQ751" s="21">
        <v>4.0711198002099991E-2</v>
      </c>
      <c r="DR751" s="21">
        <v>-5.2364222705364227E-2</v>
      </c>
      <c r="DS751" s="21">
        <v>-2.9710326343774796E-2</v>
      </c>
      <c r="DT751" s="21">
        <v>1.6607426106929779E-2</v>
      </c>
      <c r="DU751" s="21">
        <v>-0.10582710057497025</v>
      </c>
      <c r="DV751" s="21">
        <v>-2.2129140794277191E-2</v>
      </c>
      <c r="DW751" s="21">
        <v>9.1454476118087769E-2</v>
      </c>
      <c r="DX751" s="21">
        <v>0.26626813411712646</v>
      </c>
      <c r="DY751" s="21">
        <v>0.18534189462661743</v>
      </c>
      <c r="DZ751" s="21">
        <v>0.13298551738262177</v>
      </c>
      <c r="EA751" s="21">
        <v>0.12306774407625198</v>
      </c>
      <c r="EB751" s="21">
        <v>5.2378006279468536E-2</v>
      </c>
      <c r="EC751" s="21">
        <v>0.2110510915517807</v>
      </c>
      <c r="ED751" s="21">
        <v>0.16045388579368591</v>
      </c>
      <c r="EE751" s="21">
        <v>2.8603658080101013E-2</v>
      </c>
      <c r="EF751" s="21">
        <v>0.19126895070075989</v>
      </c>
      <c r="EG751" s="21">
        <v>0.13502174615859985</v>
      </c>
      <c r="EH751" s="21">
        <v>-6.5257973968982697E-2</v>
      </c>
      <c r="EI751" s="21">
        <v>-0.3225148618221283</v>
      </c>
      <c r="EJ751" s="21">
        <v>-0.17847670614719391</v>
      </c>
      <c r="EK751" s="21">
        <v>4.9239839427173138E-3</v>
      </c>
      <c r="EL751" s="21">
        <v>-0.10167264938354492</v>
      </c>
      <c r="EM751" s="21">
        <v>0.22534026205539703</v>
      </c>
      <c r="EN751" s="21">
        <v>0.30136880278587341</v>
      </c>
      <c r="EO751" s="21">
        <v>0.2106366753578186</v>
      </c>
      <c r="EP751" s="21">
        <v>8.7585180997848511E-2</v>
      </c>
      <c r="EQ751" s="21">
        <v>8.3122357726097107E-2</v>
      </c>
      <c r="ER751" s="21">
        <v>0.13426820933818817</v>
      </c>
      <c r="ES751" s="21">
        <v>-1.1492246761918068E-2</v>
      </c>
      <c r="ET751" s="21">
        <v>0.10043733566999435</v>
      </c>
      <c r="EU751" s="21">
        <v>52.619224298850042</v>
      </c>
      <c r="EV751" s="21">
        <v>51.800727844238281</v>
      </c>
      <c r="EW751" s="21">
        <v>51.174429055377594</v>
      </c>
      <c r="EX751" s="21">
        <v>50.559513092041016</v>
      </c>
      <c r="EY751" s="21">
        <v>50.189247131347656</v>
      </c>
      <c r="EZ751" s="21">
        <v>49.703155517578125</v>
      </c>
      <c r="FA751" s="21">
        <v>49.536792755126953</v>
      </c>
      <c r="FB751" s="21">
        <v>50.213882446289063</v>
      </c>
      <c r="FC751" s="21">
        <v>55.034175872802734</v>
      </c>
      <c r="FD751" s="21">
        <v>61.070125579833984</v>
      </c>
      <c r="FE751" s="21">
        <v>66.297950744628906</v>
      </c>
      <c r="FF751" s="21">
        <v>69.804206848144531</v>
      </c>
      <c r="FG751" s="21">
        <v>71.221046447753906</v>
      </c>
      <c r="FH751" s="21">
        <v>71.103401184082031</v>
      </c>
      <c r="FI751" s="21">
        <v>70.817161560058594</v>
      </c>
      <c r="FJ751" s="21">
        <v>69.344802856445313</v>
      </c>
      <c r="FK751" s="21">
        <v>66.857810974121094</v>
      </c>
      <c r="FL751" s="21">
        <v>63.473300933837891</v>
      </c>
      <c r="FM751" s="21">
        <v>60.770286560058594</v>
      </c>
      <c r="FN751" s="21">
        <v>58.744522094726563</v>
      </c>
      <c r="FO751" s="21">
        <v>56.972000122070313</v>
      </c>
      <c r="FP751" s="21">
        <v>55.324131011962891</v>
      </c>
      <c r="FQ751" s="21">
        <v>54.435924530029297</v>
      </c>
      <c r="FR751" s="21">
        <v>53.60443115234375</v>
      </c>
      <c r="FS751" s="21">
        <v>2.4494035243988037</v>
      </c>
      <c r="FT751" s="21">
        <v>0.14739161729812622</v>
      </c>
      <c r="FU751" s="21">
        <v>0.19526979327201843</v>
      </c>
      <c r="FV751" t="s">
        <v>294</v>
      </c>
      <c r="FW751" s="21"/>
      <c r="FX751">
        <f t="shared" si="33"/>
        <v>2.5421581029891969</v>
      </c>
      <c r="FY751">
        <f t="shared" si="34"/>
        <v>-9.7287398576736447E-2</v>
      </c>
      <c r="FZ751">
        <f t="shared" si="35"/>
        <v>61.363584136962892</v>
      </c>
    </row>
    <row r="752" spans="1:182" x14ac:dyDescent="0.2">
      <c r="A752" t="s">
        <v>226</v>
      </c>
      <c r="B752" t="s">
        <v>0</v>
      </c>
      <c r="C752" t="s">
        <v>289</v>
      </c>
      <c r="D752" t="s">
        <v>241</v>
      </c>
      <c r="E752" t="s">
        <v>219</v>
      </c>
      <c r="F752" s="21">
        <v>3901</v>
      </c>
      <c r="G752" s="21">
        <v>3.7347009181976318</v>
      </c>
      <c r="H752" s="21">
        <v>3.3486177921295166</v>
      </c>
      <c r="I752" s="21">
        <v>3.1041004657745361</v>
      </c>
      <c r="J752" s="21">
        <v>2.9624805450439453</v>
      </c>
      <c r="K752" s="21">
        <v>2.869987964630127</v>
      </c>
      <c r="L752" s="21">
        <v>2.914973258972168</v>
      </c>
      <c r="M752" s="21">
        <v>3.4383134841918945</v>
      </c>
      <c r="N752" s="21">
        <v>2.5404148101806641</v>
      </c>
      <c r="O752" s="21">
        <v>-1.4064102172851563</v>
      </c>
      <c r="P752" s="21">
        <v>-6.1880230903625488</v>
      </c>
      <c r="Q752" s="21">
        <v>-10.294251441955566</v>
      </c>
      <c r="R752" s="21">
        <v>-12.927632331848145</v>
      </c>
      <c r="S752" s="21">
        <v>-13.822861671447754</v>
      </c>
      <c r="T752" s="21">
        <v>-12.922922134399414</v>
      </c>
      <c r="U752" s="21">
        <v>-10.659090995788574</v>
      </c>
      <c r="V752" s="21">
        <v>-6.8154559135437012</v>
      </c>
      <c r="W752" s="21">
        <v>-1.5596208572387695</v>
      </c>
      <c r="X752" s="21">
        <v>2.9587993621826172</v>
      </c>
      <c r="Y752" s="21">
        <v>5.1671204566955566</v>
      </c>
      <c r="Z752" s="21">
        <v>5.7758522033691406</v>
      </c>
      <c r="AA752" s="21">
        <v>5.7010507583618164</v>
      </c>
      <c r="AB752" s="21">
        <v>5.1552519798278809</v>
      </c>
      <c r="AC752" s="21">
        <v>4.5029878616333008</v>
      </c>
      <c r="AD752" s="21">
        <v>3.7581050395965576</v>
      </c>
      <c r="AE752" s="21">
        <v>4.2339581996202469E-2</v>
      </c>
      <c r="AF752" s="21">
        <v>-6.2491297721862793E-2</v>
      </c>
      <c r="AG752" s="21">
        <v>-6.026068702340126E-2</v>
      </c>
      <c r="AH752" s="21">
        <v>5.6823492050170898E-2</v>
      </c>
      <c r="AI752" s="21">
        <v>8.0970913171768188E-2</v>
      </c>
      <c r="AJ752" s="21">
        <v>-1.9580884836614132E-3</v>
      </c>
      <c r="AK752" s="21">
        <v>3.7732224445790052E-3</v>
      </c>
      <c r="AL752" s="21">
        <v>-9.1003254055976868E-2</v>
      </c>
      <c r="AM752" s="21">
        <v>-0.39574167132377625</v>
      </c>
      <c r="AN752" s="21">
        <v>-0.69583576917648315</v>
      </c>
      <c r="AO752" s="21">
        <v>-0.88330644369125366</v>
      </c>
      <c r="AP752" s="21">
        <v>-1.0173234939575195</v>
      </c>
      <c r="AQ752" s="21">
        <v>-0.80575299263000488</v>
      </c>
      <c r="AR752" s="21">
        <v>-0.41646161675453186</v>
      </c>
      <c r="AS752" s="21">
        <v>-0.37177664041519165</v>
      </c>
      <c r="AT752" s="21">
        <v>-0.34023195505142212</v>
      </c>
      <c r="AU752" s="21">
        <v>9.0898759663105011E-2</v>
      </c>
      <c r="AV752" s="21">
        <v>-0.23555378615856171</v>
      </c>
      <c r="AW752" s="21">
        <v>-0.26055610179901123</v>
      </c>
      <c r="AX752" s="21">
        <v>0.18548312783241272</v>
      </c>
      <c r="AY752" s="21">
        <v>0.3455536961555481</v>
      </c>
      <c r="AZ752" s="21">
        <v>0.11378350108861923</v>
      </c>
      <c r="BA752" s="21">
        <v>0.10501113533973694</v>
      </c>
      <c r="BB752" s="21">
        <v>7.3325403034687042E-2</v>
      </c>
      <c r="BC752" s="21">
        <v>0.16988678276538849</v>
      </c>
      <c r="BD752" s="21">
        <v>5.9732425957918167E-2</v>
      </c>
      <c r="BE752" s="21">
        <v>6.1414331197738647E-2</v>
      </c>
      <c r="BF752" s="21">
        <v>0.1547982394695282</v>
      </c>
      <c r="BG752" s="21">
        <v>0.16291776299476624</v>
      </c>
      <c r="BH752" s="21">
        <v>7.7044673264026642E-2</v>
      </c>
      <c r="BI752" s="21">
        <v>0.11151958256959915</v>
      </c>
      <c r="BJ752" s="21">
        <v>2.7382494881749153E-2</v>
      </c>
      <c r="BK752" s="21">
        <v>-0.25806760787963867</v>
      </c>
      <c r="BL752" s="21">
        <v>-0.50531268119812012</v>
      </c>
      <c r="BM752" s="21">
        <v>-0.64879995584487915</v>
      </c>
      <c r="BN752" s="21">
        <v>-0.74136906862258911</v>
      </c>
      <c r="BO752" s="21">
        <v>-0.54541456699371338</v>
      </c>
      <c r="BP752" s="21">
        <v>-0.18523365259170532</v>
      </c>
      <c r="BQ752" s="21">
        <v>-0.1419733464717865</v>
      </c>
      <c r="BR752" s="21">
        <v>-0.13389940559864044</v>
      </c>
      <c r="BS752" s="21">
        <v>0.29073026776313782</v>
      </c>
      <c r="BT752" s="21">
        <v>-3.4178141504526138E-2</v>
      </c>
      <c r="BU752" s="21">
        <v>-7.0101678371429443E-2</v>
      </c>
      <c r="BV752" s="21">
        <v>0.37410330772399902</v>
      </c>
      <c r="BW752" s="21">
        <v>0.54568946361541748</v>
      </c>
      <c r="BX752" s="21">
        <v>0.30231192708015442</v>
      </c>
      <c r="BY752" s="21">
        <v>0.2931293249130249</v>
      </c>
      <c r="BZ752" s="21">
        <v>0.23032981157302856</v>
      </c>
      <c r="CA752" s="21">
        <v>0.25822558999061584</v>
      </c>
      <c r="CB752" s="21">
        <v>0.14438420534133911</v>
      </c>
      <c r="CC752" s="21">
        <v>0.145686075091362</v>
      </c>
      <c r="CD752" s="21">
        <v>0.22265525162220001</v>
      </c>
      <c r="CE752" s="21">
        <v>0.21967390179634094</v>
      </c>
      <c r="CF752" s="21">
        <v>0.13176174461841583</v>
      </c>
      <c r="CG752" s="21">
        <v>0.1861443817615509</v>
      </c>
      <c r="CH752" s="21">
        <v>0.10937610268592834</v>
      </c>
      <c r="CI752" s="21">
        <v>-0.16271497309207916</v>
      </c>
      <c r="CJ752" s="21">
        <v>-0.37335696816444397</v>
      </c>
      <c r="CK752" s="21">
        <v>-0.48638150095939636</v>
      </c>
      <c r="CL752" s="21">
        <v>-0.55024385452270508</v>
      </c>
      <c r="CM752" s="21">
        <v>-0.36510491371154785</v>
      </c>
      <c r="CN752" s="21">
        <v>-2.5085872039198875E-2</v>
      </c>
      <c r="CO752" s="21">
        <v>1.7187708988785744E-2</v>
      </c>
      <c r="CP752" s="21">
        <v>9.0058762580156326E-3</v>
      </c>
      <c r="CQ752" s="21">
        <v>0.42913296818733215</v>
      </c>
      <c r="CR752" s="21">
        <v>0.10529401898384094</v>
      </c>
      <c r="CS752" s="21">
        <v>6.1806466430425644E-2</v>
      </c>
      <c r="CT752" s="21">
        <v>0.50474107265472412</v>
      </c>
      <c r="CU752" s="21">
        <v>0.6843029260635376</v>
      </c>
      <c r="CV752" s="21">
        <v>0.43288615345954895</v>
      </c>
      <c r="CW752" s="21">
        <v>0.42341941595077515</v>
      </c>
      <c r="CX752" s="21">
        <v>0.33907058835029602</v>
      </c>
      <c r="CY752" s="21">
        <v>0.34656438231468201</v>
      </c>
      <c r="CZ752" s="21">
        <v>0.22903598845005035</v>
      </c>
      <c r="DA752" s="21">
        <v>0.22995781898498535</v>
      </c>
      <c r="DB752" s="21">
        <v>0.29051226377487183</v>
      </c>
      <c r="DC752" s="21">
        <v>0.27643004059791565</v>
      </c>
      <c r="DD752" s="21">
        <v>0.18647882342338562</v>
      </c>
      <c r="DE752" s="21">
        <v>0.26076918840408325</v>
      </c>
      <c r="DF752" s="21">
        <v>0.19136971235275269</v>
      </c>
      <c r="DG752" s="21">
        <v>-6.736234575510025E-2</v>
      </c>
      <c r="DH752" s="21">
        <v>-0.24140125513076782</v>
      </c>
      <c r="DI752" s="21">
        <v>-0.32396304607391357</v>
      </c>
      <c r="DJ752" s="21">
        <v>-0.35911867022514343</v>
      </c>
      <c r="DK752" s="21">
        <v>-0.18479529023170471</v>
      </c>
      <c r="DL752" s="21">
        <v>0.13506190478801727</v>
      </c>
      <c r="DM752" s="21">
        <v>0.17634876072406769</v>
      </c>
      <c r="DN752" s="21">
        <v>0.1519111692905426</v>
      </c>
      <c r="DO752" s="21">
        <v>0.5675356388092041</v>
      </c>
      <c r="DP752" s="21">
        <v>0.24476617574691772</v>
      </c>
      <c r="DQ752" s="21">
        <v>0.19371461868286133</v>
      </c>
      <c r="DR752" s="21">
        <v>0.63537883758544922</v>
      </c>
      <c r="DS752" s="21">
        <v>0.82291638851165771</v>
      </c>
      <c r="DT752" s="21">
        <v>0.56346035003662109</v>
      </c>
      <c r="DU752" s="21">
        <v>0.55370950698852539</v>
      </c>
      <c r="DV752" s="21">
        <v>0.44781136512756348</v>
      </c>
      <c r="DW752" s="21">
        <v>0.47411158680915833</v>
      </c>
      <c r="DX752" s="21">
        <v>0.35125970840454102</v>
      </c>
      <c r="DY752" s="21">
        <v>0.35163283348083496</v>
      </c>
      <c r="DZ752" s="21">
        <v>0.38848701119422913</v>
      </c>
      <c r="EA752" s="21">
        <v>0.3583768904209137</v>
      </c>
      <c r="EB752" s="21">
        <v>0.26548159122467041</v>
      </c>
      <c r="EC752" s="21">
        <v>0.36851555109024048</v>
      </c>
      <c r="ED752" s="21">
        <v>0.30975544452667236</v>
      </c>
      <c r="EE752" s="21">
        <v>7.0311710238456726E-2</v>
      </c>
      <c r="EF752" s="21">
        <v>-5.0878152251243591E-2</v>
      </c>
      <c r="EG752" s="21">
        <v>-8.945658802986145E-2</v>
      </c>
      <c r="EH752" s="21">
        <v>-8.3164237439632416E-2</v>
      </c>
      <c r="EI752" s="21">
        <v>7.5543172657489777E-2</v>
      </c>
      <c r="EJ752" s="21">
        <v>0.366289883852005</v>
      </c>
      <c r="EK752" s="21">
        <v>0.40615203976631165</v>
      </c>
      <c r="EL752" s="21">
        <v>0.35824370384216309</v>
      </c>
      <c r="EM752" s="21">
        <v>0.76736718416213989</v>
      </c>
      <c r="EN752" s="21">
        <v>0.4461418092250824</v>
      </c>
      <c r="EO752" s="21">
        <v>0.38416901230812073</v>
      </c>
      <c r="EP752" s="21">
        <v>0.82399904727935791</v>
      </c>
      <c r="EQ752" s="21">
        <v>1.0230522155761719</v>
      </c>
      <c r="ER752" s="21">
        <v>0.75198882818222046</v>
      </c>
      <c r="ES752" s="21">
        <v>0.74182766675949097</v>
      </c>
      <c r="ET752" s="21">
        <v>0.6048157811164856</v>
      </c>
      <c r="EU752" s="21">
        <v>60.102324591482017</v>
      </c>
      <c r="EV752" s="21">
        <v>59.175525665283203</v>
      </c>
      <c r="EW752" s="21">
        <v>58.271525527940028</v>
      </c>
      <c r="EX752" s="21">
        <v>57.561080932617188</v>
      </c>
      <c r="EY752" s="21">
        <v>56.749828338623047</v>
      </c>
      <c r="EZ752" s="21">
        <v>56.100315093994141</v>
      </c>
      <c r="FA752" s="21">
        <v>55.553703308105469</v>
      </c>
      <c r="FB752" s="21">
        <v>55.610496520996094</v>
      </c>
      <c r="FC752" s="21">
        <v>59.722469329833984</v>
      </c>
      <c r="FD752" s="21">
        <v>66.638969421386719</v>
      </c>
      <c r="FE752" s="21">
        <v>72.087379455566406</v>
      </c>
      <c r="FF752" s="21">
        <v>76.4844970703125</v>
      </c>
      <c r="FG752" s="21">
        <v>78.539222717285156</v>
      </c>
      <c r="FH752" s="21">
        <v>79.062652587890625</v>
      </c>
      <c r="FI752" s="21">
        <v>79.2900390625</v>
      </c>
      <c r="FJ752" s="21">
        <v>79.075119018554688</v>
      </c>
      <c r="FK752" s="21">
        <v>77.886558532714844</v>
      </c>
      <c r="FL752" s="21">
        <v>75.719856262207031</v>
      </c>
      <c r="FM752" s="21">
        <v>72.380012512207031</v>
      </c>
      <c r="FN752" s="21">
        <v>68.276748657226563</v>
      </c>
      <c r="FO752" s="21">
        <v>65.714912414550781</v>
      </c>
      <c r="FP752" s="21">
        <v>63.598045349121094</v>
      </c>
      <c r="FQ752" s="21">
        <v>61.986980438232422</v>
      </c>
      <c r="FR752" s="21">
        <v>60.632274627685547</v>
      </c>
      <c r="FS752" s="21">
        <v>2.8475217819213867</v>
      </c>
      <c r="FT752" s="21">
        <v>0.15809109807014465</v>
      </c>
      <c r="FU752" s="21">
        <v>0.22624595463275909</v>
      </c>
      <c r="FV752" t="s">
        <v>294</v>
      </c>
      <c r="FW752" s="21"/>
      <c r="FX752">
        <f t="shared" si="33"/>
        <v>3.6086403846740724</v>
      </c>
      <c r="FY752">
        <f t="shared" si="34"/>
        <v>0.35705549046397211</v>
      </c>
      <c r="FZ752">
        <f t="shared" si="35"/>
        <v>71.995617675781247</v>
      </c>
    </row>
    <row r="753" spans="1:182" x14ac:dyDescent="0.2">
      <c r="A753" t="s">
        <v>226</v>
      </c>
      <c r="B753" t="s">
        <v>0</v>
      </c>
      <c r="C753" t="s">
        <v>289</v>
      </c>
      <c r="D753" t="s">
        <v>241</v>
      </c>
      <c r="E753" t="s">
        <v>220</v>
      </c>
      <c r="F753" s="21">
        <v>1681</v>
      </c>
      <c r="G753" s="21">
        <v>1.7933220863342285</v>
      </c>
      <c r="H753" s="21">
        <v>1.569089412689209</v>
      </c>
      <c r="I753" s="21">
        <v>1.35036301612854</v>
      </c>
      <c r="J753" s="21">
        <v>1.2340315580368042</v>
      </c>
      <c r="K753" s="21">
        <v>1.1420741081237793</v>
      </c>
      <c r="L753" s="21">
        <v>1.1633948087692261</v>
      </c>
      <c r="M753" s="21">
        <v>1.3133612871170044</v>
      </c>
      <c r="N753" s="21">
        <v>0.92701393365859985</v>
      </c>
      <c r="O753" s="21">
        <v>-0.55628913640975952</v>
      </c>
      <c r="P753" s="21">
        <v>-2.5830245018005371</v>
      </c>
      <c r="Q753" s="21">
        <v>-4.418034553527832</v>
      </c>
      <c r="R753" s="21">
        <v>-5.7067675590515137</v>
      </c>
      <c r="S753" s="21">
        <v>-6.0528602600097656</v>
      </c>
      <c r="T753" s="21">
        <v>-5.5279583930969238</v>
      </c>
      <c r="U753" s="21">
        <v>-4.574986457824707</v>
      </c>
      <c r="V753" s="21">
        <v>-2.8818380832672119</v>
      </c>
      <c r="W753" s="21">
        <v>-0.80821633338928223</v>
      </c>
      <c r="X753" s="21">
        <v>1.0850429534912109</v>
      </c>
      <c r="Y753" s="21">
        <v>2.1958680152893066</v>
      </c>
      <c r="Z753" s="21">
        <v>2.5415081977844238</v>
      </c>
      <c r="AA753" s="21">
        <v>2.5429530143737793</v>
      </c>
      <c r="AB753" s="21">
        <v>2.3933019638061523</v>
      </c>
      <c r="AC753" s="21">
        <v>2.1609847545623779</v>
      </c>
      <c r="AD753" s="21">
        <v>1.7868151664733887</v>
      </c>
      <c r="AE753" s="21">
        <v>-3.3775608986616135E-2</v>
      </c>
      <c r="AF753" s="21">
        <v>-8.9079417288303375E-2</v>
      </c>
      <c r="AG753" s="21">
        <v>-0.17703904211521149</v>
      </c>
      <c r="AH753" s="21">
        <v>-0.13627834618091583</v>
      </c>
      <c r="AI753" s="21">
        <v>-8.6683817207813263E-2</v>
      </c>
      <c r="AJ753" s="21">
        <v>-8.4696181118488312E-2</v>
      </c>
      <c r="AK753" s="21">
        <v>-0.13589280843734741</v>
      </c>
      <c r="AL753" s="21">
        <v>-0.27726060152053833</v>
      </c>
      <c r="AM753" s="21">
        <v>-0.30366608500480652</v>
      </c>
      <c r="AN753" s="21">
        <v>-0.53767603635787964</v>
      </c>
      <c r="AO753" s="21">
        <v>-0.7784462571144104</v>
      </c>
      <c r="AP753" s="21">
        <v>-1.0407776832580566</v>
      </c>
      <c r="AQ753" s="21">
        <v>-0.78445577621459961</v>
      </c>
      <c r="AR753" s="21">
        <v>-0.36379572749137878</v>
      </c>
      <c r="AS753" s="21">
        <v>-0.31534388661384583</v>
      </c>
      <c r="AT753" s="21">
        <v>-0.24226197600364685</v>
      </c>
      <c r="AU753" s="21">
        <v>-0.16872991621494293</v>
      </c>
      <c r="AV753" s="21">
        <v>-0.29524239897727966</v>
      </c>
      <c r="AW753" s="21">
        <v>-0.23170322179794312</v>
      </c>
      <c r="AX753" s="21">
        <v>-1.576891727745533E-2</v>
      </c>
      <c r="AY753" s="21">
        <v>3.508564829826355E-2</v>
      </c>
      <c r="AZ753" s="21">
        <v>-9.2671886086463928E-3</v>
      </c>
      <c r="BA753" s="21">
        <v>3.6693468689918518E-2</v>
      </c>
      <c r="BB753" s="21">
        <v>-1.5627285465598106E-2</v>
      </c>
      <c r="BC753" s="21">
        <v>5.5789001286029816E-2</v>
      </c>
      <c r="BD753" s="21">
        <v>-2.2111881524324417E-2</v>
      </c>
      <c r="BE753" s="21">
        <v>-9.318927675485611E-2</v>
      </c>
      <c r="BF753" s="21">
        <v>-6.0478683561086655E-2</v>
      </c>
      <c r="BG753" s="21">
        <v>-4.2979951947927475E-2</v>
      </c>
      <c r="BH753" s="21">
        <v>-4.6593267470598221E-2</v>
      </c>
      <c r="BI753" s="21">
        <v>-9.0971857309341431E-2</v>
      </c>
      <c r="BJ753" s="21">
        <v>-0.21024903655052185</v>
      </c>
      <c r="BK753" s="21">
        <v>-0.21742120385169983</v>
      </c>
      <c r="BL753" s="21">
        <v>-0.40223392844200134</v>
      </c>
      <c r="BM753" s="21">
        <v>-0.58342623710632324</v>
      </c>
      <c r="BN753" s="21">
        <v>-0.78963786363601685</v>
      </c>
      <c r="BO753" s="21">
        <v>-0.58655089139938354</v>
      </c>
      <c r="BP753" s="21">
        <v>-0.23157081007957458</v>
      </c>
      <c r="BQ753" s="21">
        <v>-0.17126226425170898</v>
      </c>
      <c r="BR753" s="21">
        <v>-8.1239096820354462E-2</v>
      </c>
      <c r="BS753" s="21">
        <v>-1.8513103947043419E-2</v>
      </c>
      <c r="BT753" s="21">
        <v>-0.147075355052948</v>
      </c>
      <c r="BU753" s="21">
        <v>-7.806599885225296E-2</v>
      </c>
      <c r="BV753" s="21">
        <v>0.14138150215148926</v>
      </c>
      <c r="BW753" s="21">
        <v>0.2173408567905426</v>
      </c>
      <c r="BX753" s="21">
        <v>0.17669673264026642</v>
      </c>
      <c r="BY753" s="21">
        <v>0.22127965092658997</v>
      </c>
      <c r="BZ753" s="21">
        <v>0.1426006406545639</v>
      </c>
      <c r="CA753" s="21">
        <v>0.11782117933034897</v>
      </c>
      <c r="CB753" s="21">
        <v>2.4269632995128632E-2</v>
      </c>
      <c r="CC753" s="21">
        <v>-3.5115182399749756E-2</v>
      </c>
      <c r="CD753" s="21">
        <v>-7.9800635576248169E-3</v>
      </c>
      <c r="CE753" s="21">
        <v>-1.271078921854496E-2</v>
      </c>
      <c r="CF753" s="21">
        <v>-2.0203301683068275E-2</v>
      </c>
      <c r="CG753" s="21">
        <v>-5.9859741479158401E-2</v>
      </c>
      <c r="CH753" s="21">
        <v>-0.16383703052997589</v>
      </c>
      <c r="CI753" s="21">
        <v>-0.15768826007843018</v>
      </c>
      <c r="CJ753" s="21">
        <v>-0.3084271252155304</v>
      </c>
      <c r="CK753" s="21">
        <v>-0.44835600256919861</v>
      </c>
      <c r="CL753" s="21">
        <v>-0.6156991720199585</v>
      </c>
      <c r="CM753" s="21">
        <v>-0.44948261976242065</v>
      </c>
      <c r="CN753" s="21">
        <v>-0.13999222218990326</v>
      </c>
      <c r="CO753" s="21">
        <v>-7.1471787989139557E-2</v>
      </c>
      <c r="CP753" s="21">
        <v>3.0284862965345383E-2</v>
      </c>
      <c r="CQ753" s="21">
        <v>8.5526600480079651E-2</v>
      </c>
      <c r="CR753" s="21">
        <v>-4.4455301016569138E-2</v>
      </c>
      <c r="CS753" s="21">
        <v>2.8342675417661667E-2</v>
      </c>
      <c r="CT753" s="21">
        <v>0.25022339820861816</v>
      </c>
      <c r="CU753" s="21">
        <v>0.34357026219367981</v>
      </c>
      <c r="CV753" s="21">
        <v>0.30549478530883789</v>
      </c>
      <c r="CW753" s="21">
        <v>0.34912347793579102</v>
      </c>
      <c r="CX753" s="21">
        <v>0.25218883156776428</v>
      </c>
      <c r="CY753" s="21">
        <v>0.17985334992408752</v>
      </c>
      <c r="CZ753" s="21">
        <v>7.0651143789291382E-2</v>
      </c>
      <c r="DA753" s="21">
        <v>2.2958910092711449E-2</v>
      </c>
      <c r="DB753" s="21">
        <v>4.4518556445837021E-2</v>
      </c>
      <c r="DC753" s="21">
        <v>1.7558373510837555E-2</v>
      </c>
      <c r="DD753" s="21">
        <v>6.1866631731390953E-3</v>
      </c>
      <c r="DE753" s="21">
        <v>-2.8747627511620522E-2</v>
      </c>
      <c r="DF753" s="21">
        <v>-0.11742503196001053</v>
      </c>
      <c r="DG753" s="21">
        <v>-9.7955316305160522E-2</v>
      </c>
      <c r="DH753" s="21">
        <v>-0.21462033689022064</v>
      </c>
      <c r="DI753" s="21">
        <v>-0.31328573822975159</v>
      </c>
      <c r="DJ753" s="21">
        <v>-0.44176051020622253</v>
      </c>
      <c r="DK753" s="21">
        <v>-0.31241431832313538</v>
      </c>
      <c r="DL753" s="21">
        <v>-4.8413634300231934E-2</v>
      </c>
      <c r="DM753" s="21">
        <v>2.8318691998720169E-2</v>
      </c>
      <c r="DN753" s="21">
        <v>0.14180882275104523</v>
      </c>
      <c r="DO753" s="21">
        <v>0.18956629931926727</v>
      </c>
      <c r="DP753" s="21">
        <v>5.8164749294519424E-2</v>
      </c>
      <c r="DQ753" s="21">
        <v>0.13475134968757629</v>
      </c>
      <c r="DR753" s="21">
        <v>0.35906529426574707</v>
      </c>
      <c r="DS753" s="21">
        <v>0.46979966759681702</v>
      </c>
      <c r="DT753" s="21">
        <v>0.43429282307624817</v>
      </c>
      <c r="DU753" s="21">
        <v>0.47696730494499207</v>
      </c>
      <c r="DV753" s="21">
        <v>0.36177700757980347</v>
      </c>
      <c r="DW753" s="21">
        <v>0.26941797137260437</v>
      </c>
      <c r="DX753" s="21">
        <v>0.13761869072914124</v>
      </c>
      <c r="DY753" s="21">
        <v>0.10680867731571198</v>
      </c>
      <c r="DZ753" s="21">
        <v>0.1203182265162468</v>
      </c>
      <c r="EA753" s="21">
        <v>6.1262235045433044E-2</v>
      </c>
      <c r="EB753" s="21">
        <v>4.4289581477642059E-2</v>
      </c>
      <c r="EC753" s="21">
        <v>1.6173325479030609E-2</v>
      </c>
      <c r="ED753" s="21">
        <v>-5.0413470715284348E-2</v>
      </c>
      <c r="EE753" s="21">
        <v>-1.1710438877344131E-2</v>
      </c>
      <c r="EF753" s="21">
        <v>-7.9178228974342346E-2</v>
      </c>
      <c r="EG753" s="21">
        <v>-0.11826573312282562</v>
      </c>
      <c r="EH753" s="21">
        <v>-0.19062070548534393</v>
      </c>
      <c r="EI753" s="21">
        <v>-0.1145094633102417</v>
      </c>
      <c r="EJ753" s="21">
        <v>8.3811298012733459E-2</v>
      </c>
      <c r="EK753" s="21">
        <v>0.17240029573440552</v>
      </c>
      <c r="EL753" s="21">
        <v>0.30283170938491821</v>
      </c>
      <c r="EM753" s="21">
        <v>0.33978310227394104</v>
      </c>
      <c r="EN753" s="21">
        <v>0.20633180439472198</v>
      </c>
      <c r="EO753" s="21">
        <v>0.28838858008384705</v>
      </c>
      <c r="EP753" s="21">
        <v>0.5162157416343689</v>
      </c>
      <c r="EQ753" s="21">
        <v>0.65205484628677368</v>
      </c>
      <c r="ER753" s="21">
        <v>0.62025678157806396</v>
      </c>
      <c r="ES753" s="21">
        <v>0.66155350208282471</v>
      </c>
      <c r="ET753" s="21">
        <v>0.52000492811203003</v>
      </c>
      <c r="EU753" s="21">
        <v>61.743823183371617</v>
      </c>
      <c r="EV753" s="21">
        <v>60.889629364013672</v>
      </c>
      <c r="EW753" s="21">
        <v>60.240601714381761</v>
      </c>
      <c r="EX753" s="21">
        <v>59.607315063476563</v>
      </c>
      <c r="EY753" s="21">
        <v>58.76995849609375</v>
      </c>
      <c r="EZ753" s="21">
        <v>58.088577270507813</v>
      </c>
      <c r="FA753" s="21">
        <v>57.765674591064453</v>
      </c>
      <c r="FB753" s="21">
        <v>57.771751403808594</v>
      </c>
      <c r="FC753" s="21">
        <v>61.994369506835938</v>
      </c>
      <c r="FD753" s="21">
        <v>68.54229736328125</v>
      </c>
      <c r="FE753" s="21">
        <v>73.2235107421875</v>
      </c>
      <c r="FF753" s="21">
        <v>76.81500244140625</v>
      </c>
      <c r="FG753" s="21">
        <v>78.04986572265625</v>
      </c>
      <c r="FH753" s="21">
        <v>78.0364990234375</v>
      </c>
      <c r="FI753" s="21">
        <v>78.156730651855469</v>
      </c>
      <c r="FJ753" s="21">
        <v>77.982292175292969</v>
      </c>
      <c r="FK753" s="21">
        <v>76.686058044433594</v>
      </c>
      <c r="FL753" s="21">
        <v>74.813606262207031</v>
      </c>
      <c r="FM753" s="21">
        <v>72.098800659179688</v>
      </c>
      <c r="FN753" s="21">
        <v>68.736541748046875</v>
      </c>
      <c r="FO753" s="21">
        <v>66.456382751464844</v>
      </c>
      <c r="FP753" s="21">
        <v>64.6676025390625</v>
      </c>
      <c r="FQ753" s="21">
        <v>63.474594116210938</v>
      </c>
      <c r="FR753" s="21">
        <v>62.294834136962891</v>
      </c>
      <c r="FS753" s="21">
        <v>1.9267944097518921</v>
      </c>
      <c r="FT753" s="21">
        <v>9.6073009073734283E-2</v>
      </c>
      <c r="FU753" s="21">
        <v>0.18199589848518372</v>
      </c>
      <c r="FV753" t="s">
        <v>294</v>
      </c>
      <c r="FW753" s="21"/>
      <c r="FX753">
        <f t="shared" si="33"/>
        <v>1.5114311695098877</v>
      </c>
      <c r="FY753">
        <f t="shared" si="34"/>
        <v>0.13264152705669402</v>
      </c>
      <c r="FZ753">
        <f t="shared" si="35"/>
        <v>71.758277893066406</v>
      </c>
    </row>
    <row r="754" spans="1:182" x14ac:dyDescent="0.2">
      <c r="A754" t="s">
        <v>226</v>
      </c>
      <c r="B754" t="s">
        <v>0</v>
      </c>
      <c r="C754" t="s">
        <v>289</v>
      </c>
      <c r="D754" t="s">
        <v>241</v>
      </c>
      <c r="E754" t="s">
        <v>221</v>
      </c>
      <c r="F754" s="21">
        <v>2220</v>
      </c>
      <c r="G754" s="21">
        <v>1.9484889507293701</v>
      </c>
      <c r="H754" s="21">
        <v>1.7726291418075562</v>
      </c>
      <c r="I754" s="21">
        <v>1.7259172201156616</v>
      </c>
      <c r="J754" s="21">
        <v>1.6977941989898682</v>
      </c>
      <c r="K754" s="21">
        <v>1.6939947605133057</v>
      </c>
      <c r="L754" s="21">
        <v>1.7268531322479248</v>
      </c>
      <c r="M754" s="21">
        <v>2.0799241065979004</v>
      </c>
      <c r="N754" s="21">
        <v>1.5468344688415527</v>
      </c>
      <c r="O754" s="21">
        <v>-0.87418007850646973</v>
      </c>
      <c r="P754" s="21">
        <v>-3.645463228225708</v>
      </c>
      <c r="Q754" s="21">
        <v>-5.9393501281738281</v>
      </c>
      <c r="R754" s="21">
        <v>-7.3271708488464355</v>
      </c>
      <c r="S754" s="21">
        <v>-7.8529887199401855</v>
      </c>
      <c r="T754" s="21">
        <v>-7.4259471893310547</v>
      </c>
      <c r="U754" s="21">
        <v>-6.1003365516662598</v>
      </c>
      <c r="V754" s="21">
        <v>-3.9171669483184814</v>
      </c>
      <c r="W754" s="21">
        <v>-0.78012228012084961</v>
      </c>
      <c r="X754" s="21">
        <v>1.8447333574295044</v>
      </c>
      <c r="Y754" s="21">
        <v>2.9705524444580078</v>
      </c>
      <c r="Z754" s="21">
        <v>3.2426736354827881</v>
      </c>
      <c r="AA754" s="21">
        <v>3.1714496612548828</v>
      </c>
      <c r="AB754" s="21">
        <v>2.7993979454040527</v>
      </c>
      <c r="AC754" s="21">
        <v>2.3958003520965576</v>
      </c>
      <c r="AD754" s="21">
        <v>2.0068280696868896</v>
      </c>
      <c r="AE754" s="21">
        <v>-1.4581388793885708E-2</v>
      </c>
      <c r="AF754" s="21">
        <v>-5.4123654961585999E-2</v>
      </c>
      <c r="AG754" s="21">
        <v>9.0899455244652927E-5</v>
      </c>
      <c r="AH754" s="21">
        <v>8.4778726100921631E-2</v>
      </c>
      <c r="AI754" s="21">
        <v>8.9567959308624268E-2</v>
      </c>
      <c r="AJ754" s="21">
        <v>2.1145196631550789E-2</v>
      </c>
      <c r="AK754" s="21">
        <v>5.3594335913658142E-2</v>
      </c>
      <c r="AL754" s="21">
        <v>5.1426403224468231E-2</v>
      </c>
      <c r="AM754" s="21">
        <v>-0.20970495045185089</v>
      </c>
      <c r="AN754" s="21">
        <v>-0.34275165200233459</v>
      </c>
      <c r="AO754" s="21">
        <v>-0.36243772506713867</v>
      </c>
      <c r="AP754" s="21">
        <v>-0.32155919075012207</v>
      </c>
      <c r="AQ754" s="21">
        <v>-0.30587217211723328</v>
      </c>
      <c r="AR754" s="21">
        <v>-0.22111515700817108</v>
      </c>
      <c r="AS754" s="21">
        <v>-0.22064797580242157</v>
      </c>
      <c r="AT754" s="21">
        <v>-0.24096512794494629</v>
      </c>
      <c r="AU754" s="21">
        <v>8.3034776151180267E-2</v>
      </c>
      <c r="AV754" s="21">
        <v>-0.11358936131000519</v>
      </c>
      <c r="AW754" s="21">
        <v>-0.17842352390289307</v>
      </c>
      <c r="AX754" s="21">
        <v>6.047932431101799E-2</v>
      </c>
      <c r="AY754" s="21">
        <v>0.15886031091213226</v>
      </c>
      <c r="AZ754" s="21">
        <v>-1.6277228714898229E-3</v>
      </c>
      <c r="BA754" s="21">
        <v>-4.240155965089798E-2</v>
      </c>
      <c r="BB754" s="21">
        <v>-1.5582330524921417E-2</v>
      </c>
      <c r="BC754" s="21">
        <v>7.7471986413002014E-2</v>
      </c>
      <c r="BD754" s="21">
        <v>4.1307117789983749E-2</v>
      </c>
      <c r="BE754" s="21">
        <v>8.810337632894516E-2</v>
      </c>
      <c r="BF754" s="21">
        <v>0.15155607461929321</v>
      </c>
      <c r="BG754" s="21">
        <v>0.15363913774490356</v>
      </c>
      <c r="BH754" s="21">
        <v>8.4155961871147156E-2</v>
      </c>
      <c r="BI754" s="21">
        <v>0.14125879108905792</v>
      </c>
      <c r="BJ754" s="21">
        <v>0.14222581684589386</v>
      </c>
      <c r="BK754" s="21">
        <v>-0.10586824268102646</v>
      </c>
      <c r="BL754" s="21">
        <v>-0.20735560357570648</v>
      </c>
      <c r="BM754" s="21">
        <v>-0.21344497799873352</v>
      </c>
      <c r="BN754" s="21">
        <v>-0.16079138219356537</v>
      </c>
      <c r="BO754" s="21">
        <v>-0.12843729555606842</v>
      </c>
      <c r="BP754" s="21">
        <v>-4.4452551752328873E-2</v>
      </c>
      <c r="BQ754" s="21">
        <v>-4.9527700990438461E-2</v>
      </c>
      <c r="BR754" s="21">
        <v>-0.10205327719449997</v>
      </c>
      <c r="BS754" s="21">
        <v>0.22078539431095123</v>
      </c>
      <c r="BT754" s="21">
        <v>2.6942048221826553E-2</v>
      </c>
      <c r="BU754" s="21">
        <v>-5.2973296493291855E-2</v>
      </c>
      <c r="BV754" s="21">
        <v>0.17962366342544556</v>
      </c>
      <c r="BW754" s="21">
        <v>0.27341338992118835</v>
      </c>
      <c r="BX754" s="21">
        <v>9.5615610480308533E-2</v>
      </c>
      <c r="BY754" s="21">
        <v>5.719945952296257E-2</v>
      </c>
      <c r="BZ754" s="21">
        <v>6.466703861951828E-2</v>
      </c>
      <c r="CA754" s="21">
        <v>0.14122787117958069</v>
      </c>
      <c r="CB754" s="21">
        <v>0.10740218311548233</v>
      </c>
      <c r="CC754" s="21">
        <v>0.14906054735183716</v>
      </c>
      <c r="CD754" s="21">
        <v>0.19780585169792175</v>
      </c>
      <c r="CE754" s="21">
        <v>0.19801464676856995</v>
      </c>
      <c r="CF754" s="21">
        <v>0.12779702246189117</v>
      </c>
      <c r="CG754" s="21">
        <v>0.20197492837905884</v>
      </c>
      <c r="CH754" s="21">
        <v>0.20511321723461151</v>
      </c>
      <c r="CI754" s="21">
        <v>-3.3951260149478912E-2</v>
      </c>
      <c r="CJ754" s="21">
        <v>-0.11358071118593216</v>
      </c>
      <c r="CK754" s="21">
        <v>-0.11025306582450867</v>
      </c>
      <c r="CL754" s="21">
        <v>-4.9444083124399185E-2</v>
      </c>
      <c r="CM754" s="21">
        <v>-5.5464222095906734E-3</v>
      </c>
      <c r="CN754" s="21">
        <v>7.7903434634208679E-2</v>
      </c>
      <c r="CO754" s="21">
        <v>6.8989679217338562E-2</v>
      </c>
      <c r="CP754" s="21">
        <v>-5.8433534577488899E-3</v>
      </c>
      <c r="CQ754" s="21">
        <v>0.31619104743003845</v>
      </c>
      <c r="CR754" s="21">
        <v>0.12427367269992828</v>
      </c>
      <c r="CS754" s="21">
        <v>3.3913150429725647E-2</v>
      </c>
      <c r="CT754" s="21">
        <v>0.26214265823364258</v>
      </c>
      <c r="CU754" s="21">
        <v>0.35275250673294067</v>
      </c>
      <c r="CV754" s="21">
        <v>0.1629660427570343</v>
      </c>
      <c r="CW754" s="21">
        <v>0.12618282437324524</v>
      </c>
      <c r="CX754" s="21">
        <v>0.12024750560522079</v>
      </c>
      <c r="CY754" s="21">
        <v>0.20498375594615936</v>
      </c>
      <c r="CZ754" s="21">
        <v>0.17349724471569061</v>
      </c>
      <c r="DA754" s="21">
        <v>0.21001772582530975</v>
      </c>
      <c r="DB754" s="21">
        <v>0.24405562877655029</v>
      </c>
      <c r="DC754" s="21">
        <v>0.24239015579223633</v>
      </c>
      <c r="DD754" s="21">
        <v>0.17143808305263519</v>
      </c>
      <c r="DE754" s="21">
        <v>0.26269105076789856</v>
      </c>
      <c r="DF754" s="21">
        <v>0.26800060272216797</v>
      </c>
      <c r="DG754" s="21">
        <v>3.7965726107358932E-2</v>
      </c>
      <c r="DH754" s="21">
        <v>-1.9805826246738434E-2</v>
      </c>
      <c r="DI754" s="21">
        <v>-7.0611522532999516E-3</v>
      </c>
      <c r="DJ754" s="21">
        <v>6.19032122194767E-2</v>
      </c>
      <c r="DK754" s="21">
        <v>0.1173444464802742</v>
      </c>
      <c r="DL754" s="21">
        <v>0.20025941729545593</v>
      </c>
      <c r="DM754" s="21">
        <v>0.18750706315040588</v>
      </c>
      <c r="DN754" s="21">
        <v>9.0366572141647339E-2</v>
      </c>
      <c r="DO754" s="21">
        <v>0.41159671545028687</v>
      </c>
      <c r="DP754" s="21">
        <v>0.22160530090332031</v>
      </c>
      <c r="DQ754" s="21">
        <v>0.12079959362745285</v>
      </c>
      <c r="DR754" s="21">
        <v>0.3446616530418396</v>
      </c>
      <c r="DS754" s="21">
        <v>0.43209162354469299</v>
      </c>
      <c r="DT754" s="21">
        <v>0.23031647503376007</v>
      </c>
      <c r="DU754" s="21">
        <v>0.19516618549823761</v>
      </c>
      <c r="DV754" s="21">
        <v>0.17582798004150391</v>
      </c>
      <c r="DW754" s="21">
        <v>0.29703712463378906</v>
      </c>
      <c r="DX754" s="21">
        <v>0.26892802119255066</v>
      </c>
      <c r="DY754" s="21">
        <v>0.29803019762039185</v>
      </c>
      <c r="DZ754" s="21">
        <v>0.31083297729492188</v>
      </c>
      <c r="EA754" s="21">
        <v>0.30646133422851563</v>
      </c>
      <c r="EB754" s="21">
        <v>0.23444885015487671</v>
      </c>
      <c r="EC754" s="21">
        <v>0.35035553574562073</v>
      </c>
      <c r="ED754" s="21">
        <v>0.35880002379417419</v>
      </c>
      <c r="EE754" s="21">
        <v>0.14180243015289307</v>
      </c>
      <c r="EF754" s="21">
        <v>0.11559021472930908</v>
      </c>
      <c r="EG754" s="21">
        <v>0.14193157851696014</v>
      </c>
      <c r="EH754" s="21">
        <v>0.2226710319519043</v>
      </c>
      <c r="EI754" s="21">
        <v>0.29477933049201965</v>
      </c>
      <c r="EJ754" s="21">
        <v>0.37692204117774963</v>
      </c>
      <c r="EK754" s="21">
        <v>0.35862734913825989</v>
      </c>
      <c r="EL754" s="21">
        <v>0.22927841544151306</v>
      </c>
      <c r="EM754" s="21">
        <v>0.54934734106063843</v>
      </c>
      <c r="EN754" s="21">
        <v>0.36213669180870056</v>
      </c>
      <c r="EO754" s="21">
        <v>0.24624982476234436</v>
      </c>
      <c r="EP754" s="21">
        <v>0.46380600333213806</v>
      </c>
      <c r="EQ754" s="21">
        <v>0.54664468765258789</v>
      </c>
      <c r="ER754" s="21">
        <v>0.32755979895591736</v>
      </c>
      <c r="ES754" s="21">
        <v>0.29476720094680786</v>
      </c>
      <c r="ET754" s="21">
        <v>0.2560773491859436</v>
      </c>
      <c r="EU754" s="21">
        <v>58.903408625910465</v>
      </c>
      <c r="EV754" s="21">
        <v>57.923583984375</v>
      </c>
      <c r="EW754" s="21">
        <v>56.833353793272771</v>
      </c>
      <c r="EX754" s="21">
        <v>56.066555023193359</v>
      </c>
      <c r="EY754" s="21">
        <v>55.274368286132813</v>
      </c>
      <c r="EZ754" s="21">
        <v>54.648128509521484</v>
      </c>
      <c r="FA754" s="21">
        <v>53.938129425048828</v>
      </c>
      <c r="FB754" s="21">
        <v>54.031959533691406</v>
      </c>
      <c r="FC754" s="21">
        <v>58.063117980957031</v>
      </c>
      <c r="FD754" s="21">
        <v>65.248809814453125</v>
      </c>
      <c r="FE754" s="21">
        <v>71.257568359375</v>
      </c>
      <c r="FF754" s="21">
        <v>76.24310302734375</v>
      </c>
      <c r="FG754" s="21">
        <v>78.896636962890625</v>
      </c>
      <c r="FH754" s="21">
        <v>79.8121337890625</v>
      </c>
      <c r="FI754" s="21">
        <v>80.117790222167969</v>
      </c>
      <c r="FJ754" s="21">
        <v>79.873291015625</v>
      </c>
      <c r="FK754" s="21">
        <v>78.763381958007813</v>
      </c>
      <c r="FL754" s="21">
        <v>76.381759643554688</v>
      </c>
      <c r="FM754" s="21">
        <v>72.585403442382813</v>
      </c>
      <c r="FN754" s="21">
        <v>67.940933227539063</v>
      </c>
      <c r="FO754" s="21">
        <v>65.173355102539063</v>
      </c>
      <c r="FP754" s="21">
        <v>62.816864013671875</v>
      </c>
      <c r="FQ754" s="21">
        <v>60.900463104248047</v>
      </c>
      <c r="FR754" s="21">
        <v>59.417976379394531</v>
      </c>
      <c r="FS754" s="21">
        <v>2.0499308109283447</v>
      </c>
      <c r="FT754" s="21">
        <v>0.11858703196048737</v>
      </c>
      <c r="FU754" s="21">
        <v>0.14847105741500854</v>
      </c>
      <c r="FV754" t="s">
        <v>294</v>
      </c>
      <c r="FW754" s="21"/>
      <c r="FX754">
        <f t="shared" si="33"/>
        <v>2.0898573637008666</v>
      </c>
      <c r="FY754">
        <f t="shared" si="34"/>
        <v>0.21785460710525512</v>
      </c>
      <c r="FZ754">
        <f t="shared" si="35"/>
        <v>72.168966674804693</v>
      </c>
    </row>
    <row r="755" spans="1:182" x14ac:dyDescent="0.2">
      <c r="A755" t="s">
        <v>226</v>
      </c>
      <c r="B755" t="s">
        <v>0</v>
      </c>
      <c r="C755" t="s">
        <v>289</v>
      </c>
      <c r="D755" t="s">
        <v>242</v>
      </c>
      <c r="E755" t="s">
        <v>219</v>
      </c>
      <c r="F755" s="21">
        <v>5907</v>
      </c>
      <c r="G755" s="21">
        <v>6.8333172798156738</v>
      </c>
      <c r="H755" s="21">
        <v>6.014430046081543</v>
      </c>
      <c r="I755" s="21">
        <v>5.5180320739746094</v>
      </c>
      <c r="J755" s="21">
        <v>5.2578835487365723</v>
      </c>
      <c r="K755" s="21">
        <v>5.0485587120056152</v>
      </c>
      <c r="L755" s="21">
        <v>4.9709386825561523</v>
      </c>
      <c r="M755" s="21">
        <v>5.3561286926269531</v>
      </c>
      <c r="N755" s="21">
        <v>4.0784659385681152</v>
      </c>
      <c r="O755" s="21">
        <v>-0.21662884950637817</v>
      </c>
      <c r="P755" s="21">
        <v>-6.0967545509338379</v>
      </c>
      <c r="Q755" s="21">
        <v>-11.04079532623291</v>
      </c>
      <c r="R755" s="21">
        <v>-13.672109603881836</v>
      </c>
      <c r="S755" s="21">
        <v>-13.716792106628418</v>
      </c>
      <c r="T755" s="21">
        <v>-11.917266845703125</v>
      </c>
      <c r="U755" s="21">
        <v>-8.6348409652709961</v>
      </c>
      <c r="V755" s="21">
        <v>-3.6887187957763672</v>
      </c>
      <c r="W755" s="21">
        <v>2.5620439052581787</v>
      </c>
      <c r="X755" s="21">
        <v>8.3458385467529297</v>
      </c>
      <c r="Y755" s="21">
        <v>11.894376754760742</v>
      </c>
      <c r="Z755" s="21">
        <v>12.769809722900391</v>
      </c>
      <c r="AA755" s="21">
        <v>12.156065940856934</v>
      </c>
      <c r="AB755" s="21">
        <v>10.919992446899414</v>
      </c>
      <c r="AC755" s="21">
        <v>9.4530572891235352</v>
      </c>
      <c r="AD755" s="21">
        <v>7.8414773941040039</v>
      </c>
      <c r="AE755" s="21">
        <v>6.4111359417438507E-2</v>
      </c>
      <c r="AF755" s="21">
        <v>-9.4626389443874359E-2</v>
      </c>
      <c r="AG755" s="21">
        <v>-9.1248385608196259E-2</v>
      </c>
      <c r="AH755" s="21">
        <v>8.6043655872344971E-2</v>
      </c>
      <c r="AI755" s="21">
        <v>0.12260835617780685</v>
      </c>
      <c r="AJ755" s="21">
        <v>-2.9649913776665926E-3</v>
      </c>
      <c r="AK755" s="21">
        <v>5.7135149836540222E-3</v>
      </c>
      <c r="AL755" s="21">
        <v>-0.13779957592487335</v>
      </c>
      <c r="AM755" s="21">
        <v>-0.59924274682998657</v>
      </c>
      <c r="AN755" s="21">
        <v>-1.0536537170410156</v>
      </c>
      <c r="AO755" s="21">
        <v>-1.3375264406204224</v>
      </c>
      <c r="AP755" s="21">
        <v>-1.5404589176177979</v>
      </c>
      <c r="AQ755" s="21">
        <v>-1.2200930118560791</v>
      </c>
      <c r="AR755" s="21">
        <v>-0.63061606884002686</v>
      </c>
      <c r="AS755" s="21">
        <v>-0.56295424699783325</v>
      </c>
      <c r="AT755" s="21">
        <v>-0.51518881320953369</v>
      </c>
      <c r="AU755" s="21">
        <v>0.1376415342092514</v>
      </c>
      <c r="AV755" s="21">
        <v>-0.35668158531188965</v>
      </c>
      <c r="AW755" s="21">
        <v>-0.39454180002212524</v>
      </c>
      <c r="AX755" s="21">
        <v>0.28086221218109131</v>
      </c>
      <c r="AY755" s="21">
        <v>0.52324604988098145</v>
      </c>
      <c r="AZ755" s="21">
        <v>0.17229408025741577</v>
      </c>
      <c r="BA755" s="21">
        <v>0.15901070833206177</v>
      </c>
      <c r="BB755" s="21">
        <v>0.11103170365095139</v>
      </c>
      <c r="BC755" s="21">
        <v>0.25724679231643677</v>
      </c>
      <c r="BD755" s="21">
        <v>9.0448096394538879E-2</v>
      </c>
      <c r="BE755" s="21">
        <v>9.2995233833789825E-2</v>
      </c>
      <c r="BF755" s="21">
        <v>0.23439967632293701</v>
      </c>
      <c r="BG755" s="21">
        <v>0.24669449031352997</v>
      </c>
      <c r="BH755" s="21">
        <v>0.1166631281375885</v>
      </c>
      <c r="BI755" s="21">
        <v>0.16886597871780396</v>
      </c>
      <c r="BJ755" s="21">
        <v>4.1463322937488556E-2</v>
      </c>
      <c r="BK755" s="21">
        <v>-0.39077296853065491</v>
      </c>
      <c r="BL755" s="21">
        <v>-0.76515853404998779</v>
      </c>
      <c r="BM755" s="21">
        <v>-0.98243045806884766</v>
      </c>
      <c r="BN755" s="21">
        <v>-1.1226011514663696</v>
      </c>
      <c r="BO755" s="21">
        <v>-0.8258814811706543</v>
      </c>
      <c r="BP755" s="21">
        <v>-0.2804844081401825</v>
      </c>
      <c r="BQ755" s="21">
        <v>-0.21497988700866699</v>
      </c>
      <c r="BR755" s="21">
        <v>-0.20275448262691498</v>
      </c>
      <c r="BS755" s="21">
        <v>0.44023182988166809</v>
      </c>
      <c r="BT755" s="21">
        <v>-5.175311490893364E-2</v>
      </c>
      <c r="BU755" s="21">
        <v>-0.10615056753158569</v>
      </c>
      <c r="BV755" s="21">
        <v>0.56647598743438721</v>
      </c>
      <c r="BW755" s="21">
        <v>0.8262971043586731</v>
      </c>
      <c r="BX755" s="21">
        <v>0.45776894688606262</v>
      </c>
      <c r="BY755" s="21">
        <v>0.4438643753528595</v>
      </c>
      <c r="BZ755" s="21">
        <v>0.34877201914787292</v>
      </c>
      <c r="CA755" s="21">
        <v>0.3910118043422699</v>
      </c>
      <c r="CB755" s="21">
        <v>0.2186301201581955</v>
      </c>
      <c r="CC755" s="21">
        <v>0.22060179710388184</v>
      </c>
      <c r="CD755" s="21">
        <v>0.33715060353279114</v>
      </c>
      <c r="CE755" s="21">
        <v>0.33263617753982544</v>
      </c>
      <c r="CF755" s="21">
        <v>0.19951720535755157</v>
      </c>
      <c r="CG755" s="21">
        <v>0.28186488151550293</v>
      </c>
      <c r="CH755" s="21">
        <v>0.16562026739120483</v>
      </c>
      <c r="CI755" s="21">
        <v>-0.24638742208480835</v>
      </c>
      <c r="CJ755" s="21">
        <v>-0.56534761190414429</v>
      </c>
      <c r="CK755" s="21">
        <v>-0.73649203777313232</v>
      </c>
      <c r="CL755" s="21">
        <v>-0.83319419622421265</v>
      </c>
      <c r="CM755" s="21">
        <v>-0.55285173654556274</v>
      </c>
      <c r="CN755" s="21">
        <v>-3.7984300404787064E-2</v>
      </c>
      <c r="CO755" s="21">
        <v>2.6026096194982529E-2</v>
      </c>
      <c r="CP755" s="21">
        <v>1.3636589981615543E-2</v>
      </c>
      <c r="CQ755" s="21">
        <v>0.64980494976043701</v>
      </c>
      <c r="CR755" s="21">
        <v>0.15943941473960876</v>
      </c>
      <c r="CS755" s="21">
        <v>9.3588322401046753E-2</v>
      </c>
      <c r="CT755" s="21">
        <v>0.76429122686386108</v>
      </c>
      <c r="CU755" s="21">
        <v>1.0361893177032471</v>
      </c>
      <c r="CV755" s="21">
        <v>0.65548795461654663</v>
      </c>
      <c r="CW755" s="21">
        <v>0.64115315675735474</v>
      </c>
      <c r="CX755" s="21">
        <v>0.51343023777008057</v>
      </c>
      <c r="CY755" s="21">
        <v>0.52477681636810303</v>
      </c>
      <c r="CZ755" s="21">
        <v>0.34681215882301331</v>
      </c>
      <c r="DA755" s="21">
        <v>0.34820836782455444</v>
      </c>
      <c r="DB755" s="21">
        <v>0.43990153074264526</v>
      </c>
      <c r="DC755" s="21">
        <v>0.41857784986495972</v>
      </c>
      <c r="DD755" s="21">
        <v>0.28237128257751465</v>
      </c>
      <c r="DE755" s="21">
        <v>0.3948637843132019</v>
      </c>
      <c r="DF755" s="21">
        <v>0.28977721929550171</v>
      </c>
      <c r="DG755" s="21">
        <v>-0.10200188308954239</v>
      </c>
      <c r="DH755" s="21">
        <v>-0.36553668975830078</v>
      </c>
      <c r="DI755" s="21">
        <v>-0.49055361747741699</v>
      </c>
      <c r="DJ755" s="21">
        <v>-0.54378724098205566</v>
      </c>
      <c r="DK755" s="21">
        <v>-0.27982199192047119</v>
      </c>
      <c r="DL755" s="21">
        <v>0.20451579988002777</v>
      </c>
      <c r="DM755" s="21">
        <v>0.26703208684921265</v>
      </c>
      <c r="DN755" s="21">
        <v>0.23002766072750092</v>
      </c>
      <c r="DO755" s="21">
        <v>0.85937809944152832</v>
      </c>
      <c r="DP755" s="21">
        <v>0.37063193321228027</v>
      </c>
      <c r="DQ755" s="21">
        <v>0.2933272123336792</v>
      </c>
      <c r="DR755" s="21">
        <v>0.96210646629333496</v>
      </c>
      <c r="DS755" s="21">
        <v>1.2460815906524658</v>
      </c>
      <c r="DT755" s="21">
        <v>0.85320699214935303</v>
      </c>
      <c r="DU755" s="21">
        <v>0.83844196796417236</v>
      </c>
      <c r="DV755" s="21">
        <v>0.6780884861946106</v>
      </c>
      <c r="DW755" s="21">
        <v>0.71791225671768188</v>
      </c>
      <c r="DX755" s="21">
        <v>0.53188663721084595</v>
      </c>
      <c r="DY755" s="21">
        <v>0.53245198726654053</v>
      </c>
      <c r="DZ755" s="21">
        <v>0.5882575511932373</v>
      </c>
      <c r="EA755" s="21">
        <v>0.54266399145126343</v>
      </c>
      <c r="EB755" s="21">
        <v>0.40199941396713257</v>
      </c>
      <c r="EC755" s="21">
        <v>0.55801624059677124</v>
      </c>
      <c r="ED755" s="21">
        <v>0.46904012560844421</v>
      </c>
      <c r="EE755" s="21">
        <v>0.10646791011095047</v>
      </c>
      <c r="EF755" s="21">
        <v>-7.7041462063789368E-2</v>
      </c>
      <c r="EG755" s="21">
        <v>-0.1354575902223587</v>
      </c>
      <c r="EH755" s="21">
        <v>-0.12592953443527222</v>
      </c>
      <c r="EI755" s="21">
        <v>0.1143895760178566</v>
      </c>
      <c r="EJ755" s="21">
        <v>0.55464744567871094</v>
      </c>
      <c r="EK755" s="21">
        <v>0.61500644683837891</v>
      </c>
      <c r="EL755" s="21">
        <v>0.54246199131011963</v>
      </c>
      <c r="EM755" s="21">
        <v>1.1619683504104614</v>
      </c>
      <c r="EN755" s="21">
        <v>0.67556041479110718</v>
      </c>
      <c r="EO755" s="21">
        <v>0.58171844482421875</v>
      </c>
      <c r="EP755" s="21">
        <v>1.2477202415466309</v>
      </c>
      <c r="EQ755" s="21">
        <v>1.5491325855255127</v>
      </c>
      <c r="ER755" s="21">
        <v>1.1386817693710327</v>
      </c>
      <c r="ES755" s="21">
        <v>1.1232956647872925</v>
      </c>
      <c r="ET755" s="21">
        <v>0.91582876443862915</v>
      </c>
      <c r="EU755" s="21">
        <v>65.921538670469204</v>
      </c>
      <c r="EV755" s="21">
        <v>65.137496948242188</v>
      </c>
      <c r="EW755" s="21">
        <v>64.629651320703474</v>
      </c>
      <c r="EX755" s="21">
        <v>63.997768402099609</v>
      </c>
      <c r="EY755" s="21">
        <v>63.485012054443359</v>
      </c>
      <c r="EZ755" s="21">
        <v>63.291004180908203</v>
      </c>
      <c r="FA755" s="21">
        <v>63.073055267333984</v>
      </c>
      <c r="FB755" s="21">
        <v>62.86383056640625</v>
      </c>
      <c r="FC755" s="21">
        <v>66.410591125488281</v>
      </c>
      <c r="FD755" s="21">
        <v>71.758949279785156</v>
      </c>
      <c r="FE755" s="21">
        <v>77.431373596191406</v>
      </c>
      <c r="FF755" s="21">
        <v>81.561248779296875</v>
      </c>
      <c r="FG755" s="21">
        <v>83.403846740722656</v>
      </c>
      <c r="FH755" s="21">
        <v>84.201637268066406</v>
      </c>
      <c r="FI755" s="21">
        <v>84.508163452148438</v>
      </c>
      <c r="FJ755" s="21">
        <v>84.030242919921875</v>
      </c>
      <c r="FK755" s="21">
        <v>83.003349304199219</v>
      </c>
      <c r="FL755" s="21">
        <v>81.410438537597656</v>
      </c>
      <c r="FM755" s="21">
        <v>78.505531311035156</v>
      </c>
      <c r="FN755" s="21">
        <v>74.47271728515625</v>
      </c>
      <c r="FO755" s="21">
        <v>71.690811157226563</v>
      </c>
      <c r="FP755" s="21">
        <v>69.870872497558594</v>
      </c>
      <c r="FQ755" s="21">
        <v>68.587150573730469</v>
      </c>
      <c r="FR755" s="21">
        <v>67.425773620605469</v>
      </c>
      <c r="FS755" s="21">
        <v>4.3117947578430176</v>
      </c>
      <c r="FT755" s="21">
        <v>0.23938584327697754</v>
      </c>
      <c r="FU755" s="21">
        <v>0.34258776903152466</v>
      </c>
      <c r="FV755" t="s">
        <v>294</v>
      </c>
      <c r="FW755" s="21"/>
      <c r="FX755">
        <f t="shared" si="33"/>
        <v>9.5456269741058346</v>
      </c>
      <c r="FY755">
        <f t="shared" si="34"/>
        <v>0.54066264629364014</v>
      </c>
      <c r="FZ755">
        <f t="shared" si="35"/>
        <v>77.816569519042972</v>
      </c>
    </row>
    <row r="756" spans="1:182" x14ac:dyDescent="0.2">
      <c r="A756" t="s">
        <v>226</v>
      </c>
      <c r="B756" t="s">
        <v>0</v>
      </c>
      <c r="C756" t="s">
        <v>289</v>
      </c>
      <c r="D756" t="s">
        <v>242</v>
      </c>
      <c r="E756" t="s">
        <v>220</v>
      </c>
      <c r="F756" s="21">
        <v>2599</v>
      </c>
      <c r="G756" s="21">
        <v>3.1500227451324463</v>
      </c>
      <c r="H756" s="21">
        <v>2.7279627323150635</v>
      </c>
      <c r="I756" s="21">
        <v>2.3987689018249512</v>
      </c>
      <c r="J756" s="21">
        <v>2.2562391757965088</v>
      </c>
      <c r="K756" s="21">
        <v>2.1146807670593262</v>
      </c>
      <c r="L756" s="21">
        <v>2.079747200012207</v>
      </c>
      <c r="M756" s="21">
        <v>2.1456091403961182</v>
      </c>
      <c r="N756" s="21">
        <v>1.5588706731796265</v>
      </c>
      <c r="O756" s="21">
        <v>-3.6392468959093094E-2</v>
      </c>
      <c r="P756" s="21">
        <v>-2.6782333850860596</v>
      </c>
      <c r="Q756" s="21">
        <v>-5.0589599609375</v>
      </c>
      <c r="R756" s="21">
        <v>-6.6419267654418945</v>
      </c>
      <c r="S756" s="21">
        <v>-6.8216543197631836</v>
      </c>
      <c r="T756" s="21">
        <v>-6.0394201278686523</v>
      </c>
      <c r="U756" s="21">
        <v>-4.7582001686096191</v>
      </c>
      <c r="V756" s="21">
        <v>-2.5900487899780273</v>
      </c>
      <c r="W756" s="21">
        <v>9.8616629838943481E-3</v>
      </c>
      <c r="X756" s="21">
        <v>2.5952973365783691</v>
      </c>
      <c r="Y756" s="21">
        <v>4.5232410430908203</v>
      </c>
      <c r="Z756" s="21">
        <v>5.2233872413635254</v>
      </c>
      <c r="AA756" s="21">
        <v>5.1761336326599121</v>
      </c>
      <c r="AB756" s="21">
        <v>4.8448338508605957</v>
      </c>
      <c r="AC756" s="21">
        <v>4.3783068656921387</v>
      </c>
      <c r="AD756" s="21">
        <v>3.6201660633087158</v>
      </c>
      <c r="AE756" s="21">
        <v>-5.2220262587070465E-2</v>
      </c>
      <c r="AF756" s="21">
        <v>-0.13772615790367126</v>
      </c>
      <c r="AG756" s="21">
        <v>-0.27372053265571594</v>
      </c>
      <c r="AH756" s="21">
        <v>-0.21070043742656708</v>
      </c>
      <c r="AI756" s="21">
        <v>-0.13402199745178223</v>
      </c>
      <c r="AJ756" s="21">
        <v>-0.13094906508922577</v>
      </c>
      <c r="AK756" s="21">
        <v>-0.21010436117649078</v>
      </c>
      <c r="AL756" s="21">
        <v>-0.42867359519004822</v>
      </c>
      <c r="AM756" s="21">
        <v>-0.46949920058250427</v>
      </c>
      <c r="AN756" s="21">
        <v>-0.83130258321762085</v>
      </c>
      <c r="AO756" s="21">
        <v>-1.2035582065582275</v>
      </c>
      <c r="AP756" s="21">
        <v>-1.6091493368148804</v>
      </c>
      <c r="AQ756" s="21">
        <v>-1.2128498554229736</v>
      </c>
      <c r="AR756" s="21">
        <v>-0.5624658465385437</v>
      </c>
      <c r="AS756" s="21">
        <v>-0.48755395412445068</v>
      </c>
      <c r="AT756" s="21">
        <v>-0.37456178665161133</v>
      </c>
      <c r="AU756" s="21">
        <v>-0.26087397336959839</v>
      </c>
      <c r="AV756" s="21">
        <v>-0.45647546648979187</v>
      </c>
      <c r="AW756" s="21">
        <v>-0.35823750495910645</v>
      </c>
      <c r="AX756" s="21">
        <v>-2.4380367249250412E-2</v>
      </c>
      <c r="AY756" s="21">
        <v>5.4245997220277786E-2</v>
      </c>
      <c r="AZ756" s="21">
        <v>-1.4328019693493843E-2</v>
      </c>
      <c r="BA756" s="21">
        <v>5.6731916964054108E-2</v>
      </c>
      <c r="BB756" s="21">
        <v>-2.4161407724022865E-2</v>
      </c>
      <c r="BC756" s="21">
        <v>8.6255893111228943E-2</v>
      </c>
      <c r="BD756" s="21">
        <v>-3.4187410026788712E-2</v>
      </c>
      <c r="BE756" s="21">
        <v>-0.14408011734485626</v>
      </c>
      <c r="BF756" s="21">
        <v>-9.3506298959255219E-2</v>
      </c>
      <c r="BG756" s="21">
        <v>-6.6451303660869598E-2</v>
      </c>
      <c r="BH756" s="21">
        <v>-7.2038009762763977E-2</v>
      </c>
      <c r="BI756" s="21">
        <v>-0.14065191149711609</v>
      </c>
      <c r="BJ756" s="21">
        <v>-0.32506677508354187</v>
      </c>
      <c r="BK756" s="21">
        <v>-0.33615568280220032</v>
      </c>
      <c r="BL756" s="21">
        <v>-0.62189507484436035</v>
      </c>
      <c r="BM756" s="21">
        <v>-0.90203708410263062</v>
      </c>
      <c r="BN756" s="21">
        <v>-1.2208611965179443</v>
      </c>
      <c r="BO756" s="21">
        <v>-0.90686845779418945</v>
      </c>
      <c r="BP756" s="21">
        <v>-0.35803243517875671</v>
      </c>
      <c r="BQ756" s="21">
        <v>-0.26478889584541321</v>
      </c>
      <c r="BR756" s="21">
        <v>-0.12560375034809113</v>
      </c>
      <c r="BS756" s="21">
        <v>-2.8623249381780624E-2</v>
      </c>
      <c r="BT756" s="21">
        <v>-0.22739386558532715</v>
      </c>
      <c r="BU756" s="21">
        <v>-0.12069842964410782</v>
      </c>
      <c r="BV756" s="21">
        <v>0.21859043836593628</v>
      </c>
      <c r="BW756" s="21">
        <v>0.33603143692016602</v>
      </c>
      <c r="BX756" s="21">
        <v>0.27319145202636719</v>
      </c>
      <c r="BY756" s="21">
        <v>0.34212124347686768</v>
      </c>
      <c r="BZ756" s="21">
        <v>0.22047536075115204</v>
      </c>
      <c r="CA756" s="21">
        <v>0.18216405808925629</v>
      </c>
      <c r="CB756" s="21">
        <v>3.7523210048675537E-2</v>
      </c>
      <c r="CC756" s="21">
        <v>-5.4291553795337677E-2</v>
      </c>
      <c r="CD756" s="21">
        <v>-1.2338004074990749E-2</v>
      </c>
      <c r="CE756" s="21">
        <v>-1.9652040675282478E-2</v>
      </c>
      <c r="CF756" s="21">
        <v>-3.1236395239830017E-2</v>
      </c>
      <c r="CG756" s="21">
        <v>-9.2549361288547516E-2</v>
      </c>
      <c r="CH756" s="21">
        <v>-0.25330901145935059</v>
      </c>
      <c r="CI756" s="21">
        <v>-0.24380238354206085</v>
      </c>
      <c r="CJ756" s="21">
        <v>-0.47686007618904114</v>
      </c>
      <c r="CK756" s="21">
        <v>-0.69320452213287354</v>
      </c>
      <c r="CL756" s="21">
        <v>-0.95193403959274292</v>
      </c>
      <c r="CM756" s="21">
        <v>-0.69494664669036865</v>
      </c>
      <c r="CN756" s="21">
        <v>-0.21644246578216553</v>
      </c>
      <c r="CO756" s="21">
        <v>-0.11050247400999069</v>
      </c>
      <c r="CP756" s="21">
        <v>4.6823844313621521E-2</v>
      </c>
      <c r="CQ756" s="21">
        <v>0.1322329044342041</v>
      </c>
      <c r="CR756" s="21">
        <v>-6.8732649087905884E-2</v>
      </c>
      <c r="CS756" s="21">
        <v>4.3820399791002274E-2</v>
      </c>
      <c r="CT756" s="21">
        <v>0.38687127828598022</v>
      </c>
      <c r="CU756" s="21">
        <v>0.53119516372680664</v>
      </c>
      <c r="CV756" s="21">
        <v>0.47232657670974731</v>
      </c>
      <c r="CW756" s="21">
        <v>0.53978103399276733</v>
      </c>
      <c r="CX756" s="21">
        <v>0.38991004228591919</v>
      </c>
      <c r="CY756" s="21">
        <v>0.27807220816612244</v>
      </c>
      <c r="CZ756" s="21">
        <v>0.10923383384943008</v>
      </c>
      <c r="DA756" s="21">
        <v>3.549700602889061E-2</v>
      </c>
      <c r="DB756" s="21">
        <v>6.8830296397209167E-2</v>
      </c>
      <c r="DC756" s="21">
        <v>2.7147218585014343E-2</v>
      </c>
      <c r="DD756" s="21">
        <v>9.5652220770716667E-3</v>
      </c>
      <c r="DE756" s="21">
        <v>-4.4446811079978943E-2</v>
      </c>
      <c r="DF756" s="21">
        <v>-0.1815512478351593</v>
      </c>
      <c r="DG756" s="21">
        <v>-0.15144906938076019</v>
      </c>
      <c r="DH756" s="21">
        <v>-0.33182507753372192</v>
      </c>
      <c r="DI756" s="21">
        <v>-0.48437193036079407</v>
      </c>
      <c r="DJ756" s="21">
        <v>-0.6830068826675415</v>
      </c>
      <c r="DK756" s="21">
        <v>-0.48302486538887024</v>
      </c>
      <c r="DL756" s="21">
        <v>-7.4852496385574341E-2</v>
      </c>
      <c r="DM756" s="21">
        <v>4.3783940374851227E-2</v>
      </c>
      <c r="DN756" s="21">
        <v>0.21925143897533417</v>
      </c>
      <c r="DO756" s="21">
        <v>0.29308906197547913</v>
      </c>
      <c r="DP756" s="21">
        <v>8.9928567409515381E-2</v>
      </c>
      <c r="DQ756" s="21">
        <v>0.20833922922611237</v>
      </c>
      <c r="DR756" s="21">
        <v>0.55515211820602417</v>
      </c>
      <c r="DS756" s="21">
        <v>0.72635889053344727</v>
      </c>
      <c r="DT756" s="21">
        <v>0.67146170139312744</v>
      </c>
      <c r="DU756" s="21">
        <v>0.73744082450866699</v>
      </c>
      <c r="DV756" s="21">
        <v>0.55934470891952515</v>
      </c>
      <c r="DW756" s="21">
        <v>0.41654837131500244</v>
      </c>
      <c r="DX756" s="21">
        <v>0.21277257800102234</v>
      </c>
      <c r="DY756" s="21">
        <v>0.16513742506504059</v>
      </c>
      <c r="DZ756" s="21">
        <v>0.18602442741394043</v>
      </c>
      <c r="EA756" s="21">
        <v>9.4717919826507568E-2</v>
      </c>
      <c r="EB756" s="21">
        <v>6.8476274609565735E-2</v>
      </c>
      <c r="EC756" s="21">
        <v>2.5005633011460304E-2</v>
      </c>
      <c r="ED756" s="21">
        <v>-7.7944435179233551E-2</v>
      </c>
      <c r="EE756" s="21">
        <v>-1.8105568364262581E-2</v>
      </c>
      <c r="EF756" s="21">
        <v>-0.12241754680871964</v>
      </c>
      <c r="EG756" s="21">
        <v>-0.18285085260868073</v>
      </c>
      <c r="EH756" s="21">
        <v>-0.29471874237060547</v>
      </c>
      <c r="EI756" s="21">
        <v>-0.17704346776008606</v>
      </c>
      <c r="EJ756" s="21">
        <v>0.12958094477653503</v>
      </c>
      <c r="EK756" s="21">
        <v>0.26654902100563049</v>
      </c>
      <c r="EL756" s="21">
        <v>0.46820947527885437</v>
      </c>
      <c r="EM756" s="21">
        <v>0.52533978223800659</v>
      </c>
      <c r="EN756" s="21">
        <v>0.3190101683139801</v>
      </c>
      <c r="EO756" s="21">
        <v>0.4458782970905304</v>
      </c>
      <c r="EP756" s="21">
        <v>0.79812294244766235</v>
      </c>
      <c r="EQ756" s="21">
        <v>1.0081443786621094</v>
      </c>
      <c r="ER756" s="21">
        <v>0.95898115634918213</v>
      </c>
      <c r="ES756" s="21">
        <v>1.0228301286697388</v>
      </c>
      <c r="ET756" s="21">
        <v>0.8039814829826355</v>
      </c>
      <c r="EU756" s="21">
        <v>67.242565643783607</v>
      </c>
      <c r="EV756" s="21">
        <v>66.603073120117188</v>
      </c>
      <c r="EW756" s="21">
        <v>66.270978329642517</v>
      </c>
      <c r="EX756" s="21">
        <v>65.720359802246094</v>
      </c>
      <c r="EY756" s="21">
        <v>65.373023986816406</v>
      </c>
      <c r="EZ756" s="21">
        <v>65.292388916015625</v>
      </c>
      <c r="FA756" s="21">
        <v>65.009132385253906</v>
      </c>
      <c r="FB756" s="21">
        <v>64.796783447265625</v>
      </c>
      <c r="FC756" s="21">
        <v>67.783714294433594</v>
      </c>
      <c r="FD756" s="21">
        <v>71.870529174804688</v>
      </c>
      <c r="FE756" s="21">
        <v>76.419029235839844</v>
      </c>
      <c r="FF756" s="21">
        <v>79.960060119628906</v>
      </c>
      <c r="FG756" s="21">
        <v>81.019256591796875</v>
      </c>
      <c r="FH756" s="21">
        <v>81.228187561035156</v>
      </c>
      <c r="FI756" s="21">
        <v>81.342971801757813</v>
      </c>
      <c r="FJ756" s="21">
        <v>80.893882751464844</v>
      </c>
      <c r="FK756" s="21">
        <v>80.173103332519531</v>
      </c>
      <c r="FL756" s="21">
        <v>78.976966857910156</v>
      </c>
      <c r="FM756" s="21">
        <v>76.438682556152344</v>
      </c>
      <c r="FN756" s="21">
        <v>73.503204345703125</v>
      </c>
      <c r="FO756" s="21">
        <v>71.540298461914063</v>
      </c>
      <c r="FP756" s="21">
        <v>70.23529052734375</v>
      </c>
      <c r="FQ756" s="21">
        <v>69.25994873046875</v>
      </c>
      <c r="FR756" s="21">
        <v>68.532463073730469</v>
      </c>
      <c r="FS756" s="21">
        <v>2.9790234565734863</v>
      </c>
      <c r="FT756" s="21">
        <v>0.14853881299495697</v>
      </c>
      <c r="FU756" s="21">
        <v>0.28138449788093567</v>
      </c>
      <c r="FV756" t="s">
        <v>294</v>
      </c>
      <c r="FW756" s="21"/>
      <c r="FX756">
        <f t="shared" si="33"/>
        <v>3.5055841833353041</v>
      </c>
      <c r="FY756">
        <f t="shared" si="34"/>
        <v>0.20507741943001748</v>
      </c>
      <c r="FZ756">
        <f t="shared" si="35"/>
        <v>76.126451110839838</v>
      </c>
    </row>
    <row r="757" spans="1:182" x14ac:dyDescent="0.2">
      <c r="A757" t="s">
        <v>226</v>
      </c>
      <c r="B757" t="s">
        <v>0</v>
      </c>
      <c r="C757" t="s">
        <v>289</v>
      </c>
      <c r="D757" t="s">
        <v>242</v>
      </c>
      <c r="E757" t="s">
        <v>221</v>
      </c>
      <c r="F757" s="21">
        <v>3308</v>
      </c>
      <c r="G757" s="21">
        <v>3.6905734539031982</v>
      </c>
      <c r="H757" s="21">
        <v>3.2713844776153564</v>
      </c>
      <c r="I757" s="21">
        <v>3.0716967582702637</v>
      </c>
      <c r="J757" s="21">
        <v>2.9513180255889893</v>
      </c>
      <c r="K757" s="21">
        <v>2.8791818618774414</v>
      </c>
      <c r="L757" s="21">
        <v>2.8513624668121338</v>
      </c>
      <c r="M757" s="21">
        <v>3.1373026371002197</v>
      </c>
      <c r="N757" s="21">
        <v>2.410165548324585</v>
      </c>
      <c r="O757" s="21">
        <v>-0.21995644271373749</v>
      </c>
      <c r="P757" s="21">
        <v>-3.4893712997436523</v>
      </c>
      <c r="Q757" s="21">
        <v>-6.0956716537475586</v>
      </c>
      <c r="R757" s="21">
        <v>-7.2243480682373047</v>
      </c>
      <c r="S757" s="21">
        <v>-7.0597705841064453</v>
      </c>
      <c r="T757" s="21">
        <v>-5.9656448364257813</v>
      </c>
      <c r="U757" s="21">
        <v>-3.946058988571167</v>
      </c>
      <c r="V757" s="21">
        <v>-1.1171646118164063</v>
      </c>
      <c r="W757" s="21">
        <v>2.4646713733673096</v>
      </c>
      <c r="X757" s="21">
        <v>5.6675591468811035</v>
      </c>
      <c r="Y757" s="21">
        <v>7.3415107727050781</v>
      </c>
      <c r="Z757" s="21">
        <v>7.5406122207641602</v>
      </c>
      <c r="AA757" s="21">
        <v>6.9900112152099609</v>
      </c>
      <c r="AB757" s="21">
        <v>6.1287021636962891</v>
      </c>
      <c r="AC757" s="21">
        <v>5.1597566604614258</v>
      </c>
      <c r="AD757" s="21">
        <v>4.2772278785705566</v>
      </c>
      <c r="AE757" s="21">
        <v>-2.1727574989199638E-2</v>
      </c>
      <c r="AF757" s="21">
        <v>-8.0648921430110931E-2</v>
      </c>
      <c r="AG757" s="21">
        <v>1.354644336970523E-4</v>
      </c>
      <c r="AH757" s="21">
        <v>0.12632791697978973</v>
      </c>
      <c r="AI757" s="21">
        <v>0.13346433639526367</v>
      </c>
      <c r="AJ757" s="21">
        <v>3.1508252024650574E-2</v>
      </c>
      <c r="AK757" s="21">
        <v>7.9860389232635498E-2</v>
      </c>
      <c r="AL757" s="21">
        <v>7.6629959046840668E-2</v>
      </c>
      <c r="AM757" s="21">
        <v>-0.31247925758361816</v>
      </c>
      <c r="AN757" s="21">
        <v>-0.51073044538497925</v>
      </c>
      <c r="AO757" s="21">
        <v>-0.54006487131118774</v>
      </c>
      <c r="AP757" s="21">
        <v>-0.47915136814117432</v>
      </c>
      <c r="AQ757" s="21">
        <v>-0.45577630400657654</v>
      </c>
      <c r="AR757" s="21">
        <v>-0.32948151230812073</v>
      </c>
      <c r="AS757" s="21">
        <v>-0.32878577709197998</v>
      </c>
      <c r="AT757" s="21">
        <v>-0.35905954241752625</v>
      </c>
      <c r="AU757" s="21">
        <v>0.12372926622629166</v>
      </c>
      <c r="AV757" s="21">
        <v>-0.16925840079784393</v>
      </c>
      <c r="AW757" s="21">
        <v>-0.26586633920669556</v>
      </c>
      <c r="AX757" s="21">
        <v>9.0119682252407074E-2</v>
      </c>
      <c r="AY757" s="21">
        <v>0.2367161363363266</v>
      </c>
      <c r="AZ757" s="21">
        <v>-2.4254545569419861E-3</v>
      </c>
      <c r="BA757" s="21">
        <v>-6.3182130455970764E-2</v>
      </c>
      <c r="BB757" s="21">
        <v>-2.3219272494316101E-2</v>
      </c>
      <c r="BC757" s="21">
        <v>0.11544023454189301</v>
      </c>
      <c r="BD757" s="21">
        <v>6.1551526188850403E-2</v>
      </c>
      <c r="BE757" s="21">
        <v>0.13128197193145752</v>
      </c>
      <c r="BF757" s="21">
        <v>0.22583217918872833</v>
      </c>
      <c r="BG757" s="21">
        <v>0.22893618047237396</v>
      </c>
      <c r="BH757" s="21">
        <v>0.12539996206760406</v>
      </c>
      <c r="BI757" s="21">
        <v>0.21048831939697266</v>
      </c>
      <c r="BJ757" s="21">
        <v>0.21192926168441772</v>
      </c>
      <c r="BK757" s="21">
        <v>-0.15775322914123535</v>
      </c>
      <c r="BL757" s="21">
        <v>-0.30897811055183411</v>
      </c>
      <c r="BM757" s="21">
        <v>-0.3180522620677948</v>
      </c>
      <c r="BN757" s="21">
        <v>-0.23959285020828247</v>
      </c>
      <c r="BO757" s="21">
        <v>-0.19138233363628387</v>
      </c>
      <c r="BP757" s="21">
        <v>-6.623830646276474E-2</v>
      </c>
      <c r="BQ757" s="21">
        <v>-7.3801137506961823E-2</v>
      </c>
      <c r="BR757" s="21">
        <v>-0.1520683765411377</v>
      </c>
      <c r="BS757" s="21">
        <v>0.32899010181427002</v>
      </c>
      <c r="BT757" s="21">
        <v>4.014606773853302E-2</v>
      </c>
      <c r="BU757" s="21">
        <v>-7.8934192657470703E-2</v>
      </c>
      <c r="BV757" s="21">
        <v>0.26765546202659607</v>
      </c>
      <c r="BW757" s="21">
        <v>0.40741056203842163</v>
      </c>
      <c r="BX757" s="21">
        <v>0.14247585833072662</v>
      </c>
      <c r="BY757" s="21">
        <v>8.5232354700565338E-2</v>
      </c>
      <c r="BZ757" s="21">
        <v>9.6359513700008392E-2</v>
      </c>
      <c r="CA757" s="21">
        <v>0.21044224500656128</v>
      </c>
      <c r="CB757" s="21">
        <v>0.16003912687301636</v>
      </c>
      <c r="CC757" s="21">
        <v>0.22211365401744843</v>
      </c>
      <c r="CD757" s="21">
        <v>0.29474851489067078</v>
      </c>
      <c r="CE757" s="21">
        <v>0.2950596809387207</v>
      </c>
      <c r="CF757" s="21">
        <v>0.19042907655239105</v>
      </c>
      <c r="CG757" s="21">
        <v>0.30096083879470825</v>
      </c>
      <c r="CH757" s="21">
        <v>0.30563715100288391</v>
      </c>
      <c r="CI757" s="21">
        <v>-5.0590433180332184E-2</v>
      </c>
      <c r="CJ757" s="21">
        <v>-0.16924509406089783</v>
      </c>
      <c r="CK757" s="21">
        <v>-0.16428700089454651</v>
      </c>
      <c r="CL757" s="21">
        <v>-7.3675349354743958E-2</v>
      </c>
      <c r="CM757" s="21">
        <v>-8.2638794556260109E-3</v>
      </c>
      <c r="CN757" s="21">
        <v>0.11608313769102097</v>
      </c>
      <c r="CO757" s="21">
        <v>0.10280044376850128</v>
      </c>
      <c r="CP757" s="21">
        <v>-8.7069254368543625E-3</v>
      </c>
      <c r="CQ757" s="21">
        <v>0.4711531400680542</v>
      </c>
      <c r="CR757" s="21">
        <v>0.1851789653301239</v>
      </c>
      <c r="CS757" s="21">
        <v>5.0534438341856003E-2</v>
      </c>
      <c r="CT757" s="21">
        <v>0.39061620831489563</v>
      </c>
      <c r="CU757" s="21">
        <v>0.52563297748565674</v>
      </c>
      <c r="CV757" s="21">
        <v>0.24283407628536224</v>
      </c>
      <c r="CW757" s="21">
        <v>0.18802377581596375</v>
      </c>
      <c r="CX757" s="21">
        <v>0.17917941510677338</v>
      </c>
      <c r="CY757" s="21">
        <v>0.30544424057006836</v>
      </c>
      <c r="CZ757" s="21">
        <v>0.25852671265602112</v>
      </c>
      <c r="DA757" s="21">
        <v>0.31294533610343933</v>
      </c>
      <c r="DB757" s="21">
        <v>0.36366486549377441</v>
      </c>
      <c r="DC757" s="21">
        <v>0.36118319630622864</v>
      </c>
      <c r="DD757" s="21">
        <v>0.25545817613601685</v>
      </c>
      <c r="DE757" s="21">
        <v>0.39143335819244385</v>
      </c>
      <c r="DF757" s="21">
        <v>0.3993450403213501</v>
      </c>
      <c r="DG757" s="21">
        <v>5.6572355329990387E-2</v>
      </c>
      <c r="DH757" s="21">
        <v>-2.9512066394090652E-2</v>
      </c>
      <c r="DI757" s="21">
        <v>-1.0521744377911091E-2</v>
      </c>
      <c r="DJ757" s="21">
        <v>9.2242158949375153E-2</v>
      </c>
      <c r="DK757" s="21">
        <v>0.174854576587677</v>
      </c>
      <c r="DL757" s="21">
        <v>0.29840457439422607</v>
      </c>
      <c r="DM757" s="21">
        <v>0.27940201759338379</v>
      </c>
      <c r="DN757" s="21">
        <v>0.13465452194213867</v>
      </c>
      <c r="DO757" s="21">
        <v>0.61331617832183838</v>
      </c>
      <c r="DP757" s="21">
        <v>0.33021187782287598</v>
      </c>
      <c r="DQ757" s="21">
        <v>0.18000306189060211</v>
      </c>
      <c r="DR757" s="21">
        <v>0.5135769248008728</v>
      </c>
      <c r="DS757" s="21">
        <v>0.64385539293289185</v>
      </c>
      <c r="DT757" s="21">
        <v>0.34319227933883667</v>
      </c>
      <c r="DU757" s="21">
        <v>0.29081520438194275</v>
      </c>
      <c r="DV757" s="21">
        <v>0.26199930906295776</v>
      </c>
      <c r="DW757" s="21">
        <v>0.44261205196380615</v>
      </c>
      <c r="DX757" s="21">
        <v>0.40072718262672424</v>
      </c>
      <c r="DY757" s="21">
        <v>0.44409185647964478</v>
      </c>
      <c r="DZ757" s="21">
        <v>0.46316909790039063</v>
      </c>
      <c r="EA757" s="21">
        <v>0.45665502548217773</v>
      </c>
      <c r="EB757" s="21">
        <v>0.34934988617897034</v>
      </c>
      <c r="EC757" s="21">
        <v>0.52206128835678101</v>
      </c>
      <c r="ED757" s="21">
        <v>0.53464436531066895</v>
      </c>
      <c r="EE757" s="21">
        <v>0.21129840612411499</v>
      </c>
      <c r="EF757" s="21">
        <v>0.17224022746086121</v>
      </c>
      <c r="EG757" s="21">
        <v>0.21149086952209473</v>
      </c>
      <c r="EH757" s="21">
        <v>0.3318006694316864</v>
      </c>
      <c r="EI757" s="21">
        <v>0.43924856185913086</v>
      </c>
      <c r="EJ757" s="21">
        <v>0.56164777278900146</v>
      </c>
      <c r="EK757" s="21">
        <v>0.53438663482666016</v>
      </c>
      <c r="EL757" s="21">
        <v>0.34164568781852722</v>
      </c>
      <c r="EM757" s="21">
        <v>0.81857699155807495</v>
      </c>
      <c r="EN757" s="21">
        <v>0.53961634635925293</v>
      </c>
      <c r="EO757" s="21">
        <v>0.36693519353866577</v>
      </c>
      <c r="EP757" s="21">
        <v>0.69111275672912598</v>
      </c>
      <c r="EQ757" s="21">
        <v>0.81454980373382568</v>
      </c>
      <c r="ER757" s="21">
        <v>0.48809361457824707</v>
      </c>
      <c r="ES757" s="21">
        <v>0.43922969698905945</v>
      </c>
      <c r="ET757" s="21">
        <v>0.38157808780670166</v>
      </c>
      <c r="EU757" s="21">
        <v>64.927900059488394</v>
      </c>
      <c r="EV757" s="21">
        <v>64.035125732421875</v>
      </c>
      <c r="EW757" s="21">
        <v>63.39509220701963</v>
      </c>
      <c r="EX757" s="21">
        <v>62.702083587646484</v>
      </c>
      <c r="EY757" s="21">
        <v>62.064903259277344</v>
      </c>
      <c r="EZ757" s="21">
        <v>61.785617828369141</v>
      </c>
      <c r="FA757" s="21">
        <v>61.616790771484375</v>
      </c>
      <c r="FB757" s="21">
        <v>61.409919738769531</v>
      </c>
      <c r="FC757" s="21">
        <v>65.377769470214844</v>
      </c>
      <c r="FD757" s="21">
        <v>71.675018310546875</v>
      </c>
      <c r="FE757" s="21">
        <v>78.192832946777344</v>
      </c>
      <c r="FF757" s="21">
        <v>82.765617370605469</v>
      </c>
      <c r="FG757" s="21">
        <v>85.197471618652344</v>
      </c>
      <c r="FH757" s="21">
        <v>86.438179016113281</v>
      </c>
      <c r="FI757" s="21">
        <v>86.888938903808594</v>
      </c>
      <c r="FJ757" s="21">
        <v>86.389320373535156</v>
      </c>
      <c r="FK757" s="21">
        <v>85.132186889648438</v>
      </c>
      <c r="FL757" s="21">
        <v>83.240821838378906</v>
      </c>
      <c r="FM757" s="21">
        <v>80.060157775878906</v>
      </c>
      <c r="FN757" s="21">
        <v>75.20196533203125</v>
      </c>
      <c r="FO757" s="21">
        <v>71.804031372070313</v>
      </c>
      <c r="FP757" s="21">
        <v>69.596771240234375</v>
      </c>
      <c r="FQ757" s="21">
        <v>68.081100463867188</v>
      </c>
      <c r="FR757" s="21">
        <v>66.593353271484375</v>
      </c>
      <c r="FS757" s="21">
        <v>3.0545816421508789</v>
      </c>
      <c r="FT757" s="21">
        <v>0.17670536041259766</v>
      </c>
      <c r="FU757" s="21">
        <v>0.22123526036739349</v>
      </c>
      <c r="FV757" t="s">
        <v>294</v>
      </c>
      <c r="FW757" s="21"/>
      <c r="FX757">
        <f t="shared" si="33"/>
        <v>6.0008729457855221</v>
      </c>
      <c r="FY757">
        <f t="shared" si="34"/>
        <v>0.32462314590811731</v>
      </c>
      <c r="FZ757">
        <f t="shared" si="35"/>
        <v>79.087832641601565</v>
      </c>
    </row>
    <row r="758" spans="1:182" x14ac:dyDescent="0.2">
      <c r="A758" t="s">
        <v>226</v>
      </c>
      <c r="B758" t="s">
        <v>0</v>
      </c>
      <c r="C758" t="s">
        <v>289</v>
      </c>
      <c r="D758" t="s">
        <v>243</v>
      </c>
      <c r="E758" t="s">
        <v>219</v>
      </c>
      <c r="F758" s="21">
        <v>5180</v>
      </c>
      <c r="G758" s="21">
        <v>4.7491707801818848</v>
      </c>
      <c r="H758" s="21">
        <v>4.9763832092285156</v>
      </c>
      <c r="I758" s="21">
        <v>4.8908267021179199</v>
      </c>
      <c r="J758" s="21">
        <v>4.5442237854003906</v>
      </c>
      <c r="K758" s="21">
        <v>4.5617828369140625</v>
      </c>
      <c r="L758" s="21">
        <v>3.5370395183563232</v>
      </c>
      <c r="M758" s="21">
        <v>3.8351168632507324</v>
      </c>
      <c r="N758" s="21">
        <v>1.6957376003265381</v>
      </c>
      <c r="O758" s="21">
        <v>-1.8917289972305298</v>
      </c>
      <c r="P758" s="21">
        <v>-7.4621696472167969</v>
      </c>
      <c r="Q758" s="21">
        <v>-14.484075546264648</v>
      </c>
      <c r="R758" s="21">
        <v>-17.490461349487305</v>
      </c>
      <c r="S758" s="21">
        <v>-16.876394271850586</v>
      </c>
      <c r="T758" s="21">
        <v>-17.047863006591797</v>
      </c>
      <c r="U758" s="21">
        <v>-14.025690078735352</v>
      </c>
      <c r="V758" s="21">
        <v>-11.054277420043945</v>
      </c>
      <c r="W758" s="21">
        <v>-4.0291428565979004</v>
      </c>
      <c r="X758" s="21">
        <v>1.2356775999069214</v>
      </c>
      <c r="Y758" s="21">
        <v>7.8573274612426758</v>
      </c>
      <c r="Z758" s="21">
        <v>8.9299774169921875</v>
      </c>
      <c r="AA758" s="21">
        <v>9.1161012649536133</v>
      </c>
      <c r="AB758" s="21">
        <v>8.9148588180541992</v>
      </c>
      <c r="AC758" s="21">
        <v>6.3684306144714355</v>
      </c>
      <c r="AD758" s="21">
        <v>5.668332576751709</v>
      </c>
      <c r="AE758" s="21">
        <v>-1.4875679016113281</v>
      </c>
      <c r="AF758" s="21">
        <v>-0.70767426490783691</v>
      </c>
      <c r="AG758" s="21">
        <v>-0.5585939884185791</v>
      </c>
      <c r="AH758" s="21">
        <v>-0.61529511213302612</v>
      </c>
      <c r="AI758" s="21">
        <v>-0.55335396528244019</v>
      </c>
      <c r="AJ758" s="21">
        <v>-1.7911465167999268</v>
      </c>
      <c r="AK758" s="21">
        <v>-0.88397818803787231</v>
      </c>
      <c r="AL758" s="21">
        <v>-0.74850046634674072</v>
      </c>
      <c r="AM758" s="21">
        <v>0.50151032209396362</v>
      </c>
      <c r="AN758" s="21">
        <v>0.6635710597038269</v>
      </c>
      <c r="AO758" s="21">
        <v>-1.8066976070404053</v>
      </c>
      <c r="AP758" s="21">
        <v>-2.2691147327423096</v>
      </c>
      <c r="AQ758" s="21">
        <v>-1.0923423767089844</v>
      </c>
      <c r="AR758" s="21">
        <v>-2.1979925632476807</v>
      </c>
      <c r="AS758" s="21">
        <v>-0.96671724319458008</v>
      </c>
      <c r="AT758" s="21">
        <v>-1.8753191232681274</v>
      </c>
      <c r="AU758" s="21">
        <v>-0.27259817719459534</v>
      </c>
      <c r="AV758" s="21">
        <v>-2.0479283332824707</v>
      </c>
      <c r="AW758" s="21">
        <v>-1.4109246730804443</v>
      </c>
      <c r="AX758" s="21">
        <v>-1.9650359153747559</v>
      </c>
      <c r="AY758" s="21">
        <v>-1.0917342901229858</v>
      </c>
      <c r="AZ758" s="21">
        <v>-0.44075974822044373</v>
      </c>
      <c r="BA758" s="21">
        <v>-1.6779826879501343</v>
      </c>
      <c r="BB758" s="21">
        <v>-1.133933424949646</v>
      </c>
      <c r="BC758" s="21">
        <v>-0.90781188011169434</v>
      </c>
      <c r="BD758" s="21">
        <v>-8.7966389954090118E-2</v>
      </c>
      <c r="BE758" s="21">
        <v>0.16408127546310425</v>
      </c>
      <c r="BF758" s="21">
        <v>0.1527235209941864</v>
      </c>
      <c r="BG758" s="21">
        <v>0.30581769347190857</v>
      </c>
      <c r="BH758" s="21">
        <v>-0.80342227220535278</v>
      </c>
      <c r="BI758" s="21">
        <v>-4.8377133905887604E-2</v>
      </c>
      <c r="BJ758" s="21">
        <v>0.36830219626426697</v>
      </c>
      <c r="BK758" s="21">
        <v>1.8827002048492432</v>
      </c>
      <c r="BL758" s="21">
        <v>2.0316610336303711</v>
      </c>
      <c r="BM758" s="21">
        <v>-0.5346030592918396</v>
      </c>
      <c r="BN758" s="21">
        <v>-0.95653587579727173</v>
      </c>
      <c r="BO758" s="21">
        <v>0.3620665967464447</v>
      </c>
      <c r="BP758" s="21">
        <v>-0.66448098421096802</v>
      </c>
      <c r="BQ758" s="21">
        <v>0.23627519607543945</v>
      </c>
      <c r="BR758" s="21">
        <v>-0.79246252775192261</v>
      </c>
      <c r="BS758" s="21">
        <v>0.51517212390899658</v>
      </c>
      <c r="BT758" s="21">
        <v>-1.2468303442001343</v>
      </c>
      <c r="BU758" s="21">
        <v>-0.44255852699279785</v>
      </c>
      <c r="BV758" s="21">
        <v>-1.2093391418457031</v>
      </c>
      <c r="BW758" s="21">
        <v>-0.38036760687828064</v>
      </c>
      <c r="BX758" s="21">
        <v>0.24495096504688263</v>
      </c>
      <c r="BY758" s="21">
        <v>-1.073716402053833</v>
      </c>
      <c r="BZ758" s="21">
        <v>-0.56219452619552612</v>
      </c>
      <c r="CA758" s="21">
        <v>-0.50627464056015015</v>
      </c>
      <c r="CB758" s="21">
        <v>0.34124141931533813</v>
      </c>
      <c r="CC758" s="21">
        <v>0.66460394859313965</v>
      </c>
      <c r="CD758" s="21">
        <v>0.68465089797973633</v>
      </c>
      <c r="CE758" s="21">
        <v>0.90087735652923584</v>
      </c>
      <c r="CF758" s="21">
        <v>-0.11932742595672607</v>
      </c>
      <c r="CG758" s="21">
        <v>0.53035759925842285</v>
      </c>
      <c r="CH758" s="21">
        <v>1.141796350479126</v>
      </c>
      <c r="CI758" s="21">
        <v>2.8393080234527588</v>
      </c>
      <c r="CJ758" s="21">
        <v>2.9791960716247559</v>
      </c>
      <c r="CK758" s="21">
        <v>0.34644573926925659</v>
      </c>
      <c r="CL758" s="21">
        <v>-4.7447782009840012E-2</v>
      </c>
      <c r="CM758" s="21">
        <v>1.369385838508606</v>
      </c>
      <c r="CN758" s="21">
        <v>0.39762449264526367</v>
      </c>
      <c r="CO758" s="21">
        <v>1.0694640874862671</v>
      </c>
      <c r="CP758" s="21">
        <v>-4.2479343712329865E-2</v>
      </c>
      <c r="CQ758" s="21">
        <v>1.0607794523239136</v>
      </c>
      <c r="CR758" s="21">
        <v>-0.69199222326278687</v>
      </c>
      <c r="CS758" s="21">
        <v>0.22812886536121368</v>
      </c>
      <c r="CT758" s="21">
        <v>-0.68594580888748169</v>
      </c>
      <c r="CU758" s="21">
        <v>0.11232276260852814</v>
      </c>
      <c r="CV758" s="21">
        <v>0.7198721170425415</v>
      </c>
      <c r="CW758" s="21">
        <v>-0.65520334243774414</v>
      </c>
      <c r="CX758" s="21">
        <v>-0.166209876537323</v>
      </c>
      <c r="CY758" s="21">
        <v>-0.10473739355802536</v>
      </c>
      <c r="CZ758" s="21">
        <v>0.77044922113418579</v>
      </c>
      <c r="DA758" s="21">
        <v>1.1651265621185303</v>
      </c>
      <c r="DB758" s="21">
        <v>1.2165782451629639</v>
      </c>
      <c r="DC758" s="21">
        <v>1.4959369897842407</v>
      </c>
      <c r="DD758" s="21">
        <v>0.56476742029190063</v>
      </c>
      <c r="DE758" s="21">
        <v>1.1090923547744751</v>
      </c>
      <c r="DF758" s="21">
        <v>1.9152904748916626</v>
      </c>
      <c r="DG758" s="21">
        <v>3.7959158420562744</v>
      </c>
      <c r="DH758" s="21">
        <v>3.9267311096191406</v>
      </c>
      <c r="DI758" s="21">
        <v>1.227494478225708</v>
      </c>
      <c r="DJ758" s="21">
        <v>0.8616403341293335</v>
      </c>
      <c r="DK758" s="21">
        <v>2.3767051696777344</v>
      </c>
      <c r="DL758" s="21">
        <v>1.4597300291061401</v>
      </c>
      <c r="DM758" s="21">
        <v>1.9026529788970947</v>
      </c>
      <c r="DN758" s="21">
        <v>0.7075037956237793</v>
      </c>
      <c r="DO758" s="21">
        <v>1.6063867807388306</v>
      </c>
      <c r="DP758" s="21">
        <v>-0.13715411722660065</v>
      </c>
      <c r="DQ758" s="21">
        <v>0.89881628751754761</v>
      </c>
      <c r="DR758" s="21">
        <v>-0.16255250573158264</v>
      </c>
      <c r="DS758" s="21">
        <v>0.60501313209533691</v>
      </c>
      <c r="DT758" s="21">
        <v>1.1947932243347168</v>
      </c>
      <c r="DU758" s="21">
        <v>-0.23669032752513885</v>
      </c>
      <c r="DV758" s="21">
        <v>0.22977477312088013</v>
      </c>
      <c r="DW758" s="21">
        <v>0.47501862049102783</v>
      </c>
      <c r="DX758" s="21">
        <v>1.3901571035385132</v>
      </c>
      <c r="DY758" s="21">
        <v>1.8878018856048584</v>
      </c>
      <c r="DZ758" s="21">
        <v>1.9845969676971436</v>
      </c>
      <c r="EA758" s="21">
        <v>2.3551087379455566</v>
      </c>
      <c r="EB758" s="21">
        <v>1.5524916648864746</v>
      </c>
      <c r="EC758" s="21">
        <v>1.9446933269500732</v>
      </c>
      <c r="ED758" s="21">
        <v>3.0320932865142822</v>
      </c>
      <c r="EE758" s="21">
        <v>5.1771059036254883</v>
      </c>
      <c r="EF758" s="21">
        <v>5.2948212623596191</v>
      </c>
      <c r="EG758" s="21">
        <v>2.4995889663696289</v>
      </c>
      <c r="EH758" s="21">
        <v>2.1742191314697266</v>
      </c>
      <c r="EI758" s="21">
        <v>3.8311140537261963</v>
      </c>
      <c r="EJ758" s="21">
        <v>2.993241548538208</v>
      </c>
      <c r="EK758" s="21">
        <v>3.1056454181671143</v>
      </c>
      <c r="EL758" s="21">
        <v>1.7903603315353394</v>
      </c>
      <c r="EM758" s="21">
        <v>2.3941571712493896</v>
      </c>
      <c r="EN758" s="21">
        <v>0.66394400596618652</v>
      </c>
      <c r="EO758" s="21">
        <v>1.8671823740005493</v>
      </c>
      <c r="EP758" s="21">
        <v>0.59314429759979248</v>
      </c>
      <c r="EQ758" s="21">
        <v>1.3163797855377197</v>
      </c>
      <c r="ER758" s="21">
        <v>1.8805040121078491</v>
      </c>
      <c r="ES758" s="21">
        <v>0.367576003074646</v>
      </c>
      <c r="ET758" s="21">
        <v>0.80151373147964478</v>
      </c>
      <c r="EU758" s="21">
        <v>63.054934079105074</v>
      </c>
      <c r="EV758" s="21">
        <v>63.185977935791016</v>
      </c>
      <c r="EW758" s="21">
        <v>61.976827806632045</v>
      </c>
      <c r="EX758" s="21">
        <v>61.192169189453125</v>
      </c>
      <c r="EY758" s="21">
        <v>60.516780853271484</v>
      </c>
      <c r="EZ758" s="21">
        <v>60.402317047119141</v>
      </c>
      <c r="FA758" s="21">
        <v>60.048542022705078</v>
      </c>
      <c r="FB758" s="21">
        <v>60.092090606689453</v>
      </c>
      <c r="FC758" s="21">
        <v>62.547344207763672</v>
      </c>
      <c r="FD758" s="21">
        <v>70.283256530761719</v>
      </c>
      <c r="FE758" s="21">
        <v>76.445266723632813</v>
      </c>
      <c r="FF758" s="21">
        <v>80.100875854492188</v>
      </c>
      <c r="FG758" s="21">
        <v>81.887138366699219</v>
      </c>
      <c r="FH758" s="21">
        <v>83.252494812011719</v>
      </c>
      <c r="FI758" s="21">
        <v>84.643226623535156</v>
      </c>
      <c r="FJ758" s="21">
        <v>83.909111022949219</v>
      </c>
      <c r="FK758" s="21">
        <v>82.928688049316406</v>
      </c>
      <c r="FL758" s="21">
        <v>80.428688049316406</v>
      </c>
      <c r="FM758" s="21">
        <v>78.160804748535156</v>
      </c>
      <c r="FN758" s="21">
        <v>72.507194519042969</v>
      </c>
      <c r="FO758" s="21">
        <v>69.094284057617188</v>
      </c>
      <c r="FP758" s="21">
        <v>66.272071838378906</v>
      </c>
      <c r="FQ758" s="21">
        <v>64.728729248046875</v>
      </c>
      <c r="FR758" s="21">
        <v>63.137233734130859</v>
      </c>
      <c r="FS758" s="21">
        <v>13.112773895263672</v>
      </c>
      <c r="FT758" s="21">
        <v>0.67340105772018433</v>
      </c>
      <c r="FU758" s="21">
        <v>0.63628131151199341</v>
      </c>
      <c r="FV758" t="s">
        <v>294</v>
      </c>
      <c r="FW758" s="21"/>
      <c r="FX758">
        <f t="shared" si="33"/>
        <v>4.6219881772994995</v>
      </c>
      <c r="FY758">
        <f t="shared" si="34"/>
        <v>4.6586096286773682E-3</v>
      </c>
      <c r="FZ758">
        <f t="shared" si="35"/>
        <v>76.623931884765625</v>
      </c>
    </row>
    <row r="759" spans="1:182" x14ac:dyDescent="0.2">
      <c r="A759" t="s">
        <v>226</v>
      </c>
      <c r="B759" t="s">
        <v>0</v>
      </c>
      <c r="C759" t="s">
        <v>289</v>
      </c>
      <c r="D759" t="s">
        <v>243</v>
      </c>
      <c r="E759" t="s">
        <v>220</v>
      </c>
      <c r="F759" s="21">
        <v>2288</v>
      </c>
      <c r="G759" s="21">
        <v>2.4707937240600586</v>
      </c>
      <c r="H759" s="21">
        <v>2.3118994235992432</v>
      </c>
      <c r="I759" s="21">
        <v>2.4634919166564941</v>
      </c>
      <c r="J759" s="21">
        <v>2.3034825325012207</v>
      </c>
      <c r="K759" s="21">
        <v>2.0215096473693848</v>
      </c>
      <c r="L759" s="21">
        <v>2.0404007434844971</v>
      </c>
      <c r="M759" s="21">
        <v>1.6692566871643066</v>
      </c>
      <c r="N759" s="21">
        <v>-0.40049219131469727</v>
      </c>
      <c r="O759" s="21">
        <v>-2.8888118267059326</v>
      </c>
      <c r="P759" s="21">
        <v>-5.4328761100769043</v>
      </c>
      <c r="Q759" s="21">
        <v>-8.2312755584716797</v>
      </c>
      <c r="R759" s="21">
        <v>-9.6124067306518555</v>
      </c>
      <c r="S759" s="21">
        <v>-9.2732639312744141</v>
      </c>
      <c r="T759" s="21">
        <v>-10.123733520507813</v>
      </c>
      <c r="U759" s="21">
        <v>-7.1702055931091309</v>
      </c>
      <c r="V759" s="21">
        <v>-4.9223408699035645</v>
      </c>
      <c r="W759" s="21">
        <v>-2.2101130485534668</v>
      </c>
      <c r="X759" s="21">
        <v>0.19492301344871521</v>
      </c>
      <c r="Y759" s="21">
        <v>3.2885377407073975</v>
      </c>
      <c r="Z759" s="21">
        <v>3.8805053234100342</v>
      </c>
      <c r="AA759" s="21">
        <v>3.8276441097259521</v>
      </c>
      <c r="AB759" s="21">
        <v>4.021996021270752</v>
      </c>
      <c r="AC759" s="21">
        <v>3.2268145084381104</v>
      </c>
      <c r="AD759" s="21">
        <v>2.5933325290679932</v>
      </c>
      <c r="AE759" s="21">
        <v>-1.0947349071502686</v>
      </c>
      <c r="AF759" s="21">
        <v>-1.0752640962600708</v>
      </c>
      <c r="AG759" s="21">
        <v>-0.88302046060562134</v>
      </c>
      <c r="AH759" s="21">
        <v>-0.80770331621170044</v>
      </c>
      <c r="AI759" s="21">
        <v>-0.95017498731613159</v>
      </c>
      <c r="AJ759" s="21">
        <v>-0.8557468056678772</v>
      </c>
      <c r="AK759" s="21">
        <v>-0.5479501485824585</v>
      </c>
      <c r="AL759" s="21">
        <v>-1.6016491651535034</v>
      </c>
      <c r="AM759" s="21">
        <v>-1.9096881151199341</v>
      </c>
      <c r="AN759" s="21">
        <v>-2.1316273212432861</v>
      </c>
      <c r="AO759" s="21">
        <v>-3.1342895030975342</v>
      </c>
      <c r="AP759" s="21">
        <v>-3.2186529636383057</v>
      </c>
      <c r="AQ759" s="21">
        <v>-1.9050753116607666</v>
      </c>
      <c r="AR759" s="21">
        <v>-3.3294239044189453</v>
      </c>
      <c r="AS759" s="21">
        <v>-0.8798186182975769</v>
      </c>
      <c r="AT759" s="21">
        <v>-0.55289959907531738</v>
      </c>
      <c r="AU759" s="21">
        <v>-0.2540162205696106</v>
      </c>
      <c r="AV759" s="21">
        <v>-0.72925883531570435</v>
      </c>
      <c r="AW759" s="21">
        <v>-0.36510458588600159</v>
      </c>
      <c r="AX759" s="21">
        <v>-0.70113193988800049</v>
      </c>
      <c r="AY759" s="21">
        <v>-0.46752473711967468</v>
      </c>
      <c r="AZ759" s="21">
        <v>-0.12257993221282959</v>
      </c>
      <c r="BA759" s="21">
        <v>-0.527485191822052</v>
      </c>
      <c r="BB759" s="21">
        <v>-0.76956862211227417</v>
      </c>
      <c r="BC759" s="21">
        <v>-0.47095409035682678</v>
      </c>
      <c r="BD759" s="21">
        <v>-0.39356127381324768</v>
      </c>
      <c r="BE759" s="21">
        <v>-0.10999983549118042</v>
      </c>
      <c r="BF759" s="21">
        <v>-5.4727394133806229E-2</v>
      </c>
      <c r="BG759" s="21">
        <v>-0.20534463226795197</v>
      </c>
      <c r="BH759" s="21">
        <v>-0.14247748255729675</v>
      </c>
      <c r="BI759" s="21">
        <v>-0.15028536319732666</v>
      </c>
      <c r="BJ759" s="21">
        <v>-1.121551513671875</v>
      </c>
      <c r="BK759" s="21">
        <v>-1.3486173152923584</v>
      </c>
      <c r="BL759" s="21">
        <v>-1.4629677534103394</v>
      </c>
      <c r="BM759" s="21">
        <v>-2.3563675880432129</v>
      </c>
      <c r="BN759" s="21">
        <v>-2.3930723667144775</v>
      </c>
      <c r="BO759" s="21">
        <v>-1.2905619144439697</v>
      </c>
      <c r="BP759" s="21">
        <v>-2.4565260410308838</v>
      </c>
      <c r="BQ759" s="21">
        <v>-0.24119748175144196</v>
      </c>
      <c r="BR759" s="21">
        <v>0.20674000680446625</v>
      </c>
      <c r="BS759" s="21">
        <v>0.40255609154701233</v>
      </c>
      <c r="BT759" s="21">
        <v>-0.19681617617607117</v>
      </c>
      <c r="BU759" s="21">
        <v>0.20218342542648315</v>
      </c>
      <c r="BV759" s="21">
        <v>-0.26859661936759949</v>
      </c>
      <c r="BW759" s="21">
        <v>-0.12796474993228912</v>
      </c>
      <c r="BX759" s="21">
        <v>0.27579089999198914</v>
      </c>
      <c r="BY759" s="21">
        <v>-0.10137557238340378</v>
      </c>
      <c r="BZ759" s="21">
        <v>-0.28644475340843201</v>
      </c>
      <c r="CA759" s="21">
        <v>-3.892536461353302E-2</v>
      </c>
      <c r="CB759" s="21">
        <v>7.858402281999588E-2</v>
      </c>
      <c r="CC759" s="21">
        <v>0.42539191246032715</v>
      </c>
      <c r="CD759" s="21">
        <v>0.46678143739700317</v>
      </c>
      <c r="CE759" s="21">
        <v>0.31052261590957642</v>
      </c>
      <c r="CF759" s="21">
        <v>0.35153070092201233</v>
      </c>
      <c r="CG759" s="21">
        <v>0.12513604760169983</v>
      </c>
      <c r="CH759" s="21">
        <v>-0.78903734683990479</v>
      </c>
      <c r="CI759" s="21">
        <v>-0.96002137660980225</v>
      </c>
      <c r="CJ759" s="21">
        <v>-0.99985605478286743</v>
      </c>
      <c r="CK759" s="21">
        <v>-1.8175811767578125</v>
      </c>
      <c r="CL759" s="21">
        <v>-1.8212779760360718</v>
      </c>
      <c r="CM759" s="21">
        <v>-0.86495184898376465</v>
      </c>
      <c r="CN759" s="21">
        <v>-1.8519597053527832</v>
      </c>
      <c r="CO759" s="21">
        <v>0.20110957324504852</v>
      </c>
      <c r="CP759" s="21">
        <v>0.73286408185958862</v>
      </c>
      <c r="CQ759" s="21">
        <v>0.85729604959487915</v>
      </c>
      <c r="CR759" s="21">
        <v>0.1719520092010498</v>
      </c>
      <c r="CS759" s="21">
        <v>0.59508538246154785</v>
      </c>
      <c r="CT759" s="21">
        <v>3.0976042151451111E-2</v>
      </c>
      <c r="CU759" s="21">
        <v>0.10721345245838165</v>
      </c>
      <c r="CV759" s="21">
        <v>0.55170130729675293</v>
      </c>
      <c r="CW759" s="21">
        <v>0.1937466561794281</v>
      </c>
      <c r="CX759" s="21">
        <v>4.8165347427129745E-2</v>
      </c>
      <c r="CY759" s="21">
        <v>0.39310336112976074</v>
      </c>
      <c r="CZ759" s="21">
        <v>0.55072933435440063</v>
      </c>
      <c r="DA759" s="21">
        <v>0.96078366041183472</v>
      </c>
      <c r="DB759" s="21">
        <v>0.98829025030136108</v>
      </c>
      <c r="DC759" s="21">
        <v>0.8263898491859436</v>
      </c>
      <c r="DD759" s="21">
        <v>0.84553885459899902</v>
      </c>
      <c r="DE759" s="21">
        <v>0.40055745840072632</v>
      </c>
      <c r="DF759" s="21">
        <v>-0.45652318000793457</v>
      </c>
      <c r="DG759" s="21">
        <v>-0.57142543792724609</v>
      </c>
      <c r="DH759" s="21">
        <v>-0.53674435615539551</v>
      </c>
      <c r="DI759" s="21">
        <v>-1.2787948846817017</v>
      </c>
      <c r="DJ759" s="21">
        <v>-1.2494834661483765</v>
      </c>
      <c r="DK759" s="21">
        <v>-0.43934178352355957</v>
      </c>
      <c r="DL759" s="21">
        <v>-1.2473933696746826</v>
      </c>
      <c r="DM759" s="21">
        <v>0.6434166431427002</v>
      </c>
      <c r="DN759" s="21">
        <v>1.2589881420135498</v>
      </c>
      <c r="DO759" s="21">
        <v>1.3120360374450684</v>
      </c>
      <c r="DP759" s="21">
        <v>0.54072016477584839</v>
      </c>
      <c r="DQ759" s="21">
        <v>0.98798733949661255</v>
      </c>
      <c r="DR759" s="21">
        <v>0.33054870367050171</v>
      </c>
      <c r="DS759" s="21">
        <v>0.34239166975021362</v>
      </c>
      <c r="DT759" s="21">
        <v>0.82761174440383911</v>
      </c>
      <c r="DU759" s="21">
        <v>0.48886889219284058</v>
      </c>
      <c r="DV759" s="21">
        <v>0.38277545571327209</v>
      </c>
      <c r="DW759" s="21">
        <v>1.0168842077255249</v>
      </c>
      <c r="DX759" s="21">
        <v>1.2324321269989014</v>
      </c>
      <c r="DY759" s="21">
        <v>1.7338043451309204</v>
      </c>
      <c r="DZ759" s="21">
        <v>1.741266131401062</v>
      </c>
      <c r="EA759" s="21">
        <v>1.5712202787399292</v>
      </c>
      <c r="EB759" s="21">
        <v>1.5588082075119019</v>
      </c>
      <c r="EC759" s="21">
        <v>0.79822224378585815</v>
      </c>
      <c r="ED759" s="21">
        <v>2.3574436083436012E-2</v>
      </c>
      <c r="EE759" s="21">
        <v>-1.0354623198509216E-2</v>
      </c>
      <c r="EF759" s="21">
        <v>0.13191533088684082</v>
      </c>
      <c r="EG759" s="21">
        <v>-0.5008729100227356</v>
      </c>
      <c r="EH759" s="21">
        <v>-0.42390304803848267</v>
      </c>
      <c r="EI759" s="21">
        <v>0.17517155408859253</v>
      </c>
      <c r="EJ759" s="21">
        <v>-0.37449559569358826</v>
      </c>
      <c r="EK759" s="21">
        <v>1.2820377349853516</v>
      </c>
      <c r="EL759" s="21">
        <v>2.0186276435852051</v>
      </c>
      <c r="EM759" s="21">
        <v>1.9686082601547241</v>
      </c>
      <c r="EN759" s="21">
        <v>1.0731629133224487</v>
      </c>
      <c r="EO759" s="21">
        <v>1.5552753210067749</v>
      </c>
      <c r="EP759" s="21">
        <v>0.76308399438858032</v>
      </c>
      <c r="EQ759" s="21">
        <v>0.68195164203643799</v>
      </c>
      <c r="ER759" s="21">
        <v>1.2259825468063354</v>
      </c>
      <c r="ES759" s="21">
        <v>0.9149785041809082</v>
      </c>
      <c r="ET759" s="21">
        <v>0.86589932441711426</v>
      </c>
      <c r="EU759" s="21">
        <v>64.382516188714149</v>
      </c>
      <c r="EV759" s="21">
        <v>64.757171630859375</v>
      </c>
      <c r="EW759" s="21">
        <v>63.282146160962071</v>
      </c>
      <c r="EX759" s="21">
        <v>62.807586669921875</v>
      </c>
      <c r="EY759" s="21">
        <v>62.117485046386719</v>
      </c>
      <c r="EZ759" s="21">
        <v>62.193801879882813</v>
      </c>
      <c r="FA759" s="21">
        <v>62.40240478515625</v>
      </c>
      <c r="FB759" s="21">
        <v>61.692413330078125</v>
      </c>
      <c r="FC759" s="21">
        <v>62.807121276855469</v>
      </c>
      <c r="FD759" s="21">
        <v>70.082794189453125</v>
      </c>
      <c r="FE759" s="21">
        <v>75.366325378417969</v>
      </c>
      <c r="FF759" s="21">
        <v>78.938941955566406</v>
      </c>
      <c r="FG759" s="21">
        <v>80.128120422363281</v>
      </c>
      <c r="FH759" s="21">
        <v>81.466697692871094</v>
      </c>
      <c r="FI759" s="21">
        <v>82.487510681152344</v>
      </c>
      <c r="FJ759" s="21">
        <v>81.605918884277344</v>
      </c>
      <c r="FK759" s="21">
        <v>80.808975219726563</v>
      </c>
      <c r="FL759" s="21">
        <v>77.915817260742188</v>
      </c>
      <c r="FM759" s="21">
        <v>76.136909484863281</v>
      </c>
      <c r="FN759" s="21">
        <v>70.723869323730469</v>
      </c>
      <c r="FO759" s="21">
        <v>68.001388549804688</v>
      </c>
      <c r="FP759" s="21">
        <v>66.124885559082031</v>
      </c>
      <c r="FQ759" s="21">
        <v>64.944961547851563</v>
      </c>
      <c r="FR759" s="21">
        <v>63.926918029785156</v>
      </c>
      <c r="FS759" s="21">
        <v>8.4765310287475586</v>
      </c>
      <c r="FT759" s="21">
        <v>0.2873769998550415</v>
      </c>
      <c r="FU759" s="21">
        <v>0.44722145795822144</v>
      </c>
      <c r="FV759" t="s">
        <v>294</v>
      </c>
      <c r="FW759" s="21"/>
      <c r="FX759">
        <f t="shared" si="33"/>
        <v>1.7962994277477264</v>
      </c>
      <c r="FY759">
        <f t="shared" si="34"/>
        <v>0.35250458717346189</v>
      </c>
      <c r="FZ759">
        <f t="shared" si="35"/>
        <v>74.717391967773438</v>
      </c>
    </row>
    <row r="760" spans="1:182" x14ac:dyDescent="0.2">
      <c r="A760" t="s">
        <v>226</v>
      </c>
      <c r="B760" t="s">
        <v>0</v>
      </c>
      <c r="C760" t="s">
        <v>289</v>
      </c>
      <c r="D760" t="s">
        <v>243</v>
      </c>
      <c r="E760" t="s">
        <v>221</v>
      </c>
      <c r="F760" s="21">
        <v>2892</v>
      </c>
      <c r="G760" s="21">
        <v>2.3036079406738281</v>
      </c>
      <c r="H760" s="21">
        <v>2.529728889465332</v>
      </c>
      <c r="I760" s="21">
        <v>2.2853374481201172</v>
      </c>
      <c r="J760" s="21">
        <v>2.1989450454711914</v>
      </c>
      <c r="K760" s="21">
        <v>2.2663240432739258</v>
      </c>
      <c r="L760" s="21">
        <v>1.5015701055526733</v>
      </c>
      <c r="M760" s="21">
        <v>2.3937993049621582</v>
      </c>
      <c r="N760" s="21">
        <v>1.8851608037948608</v>
      </c>
      <c r="O760" s="21">
        <v>0.25370484590530396</v>
      </c>
      <c r="P760" s="21">
        <v>-2.9795627593994141</v>
      </c>
      <c r="Q760" s="21">
        <v>-6.7343001365661621</v>
      </c>
      <c r="R760" s="21">
        <v>-8.1825151443481445</v>
      </c>
      <c r="S760" s="21">
        <v>-7.3353800773620605</v>
      </c>
      <c r="T760" s="21">
        <v>-6.911005973815918</v>
      </c>
      <c r="U760" s="21">
        <v>-6.5953259468078613</v>
      </c>
      <c r="V760" s="21">
        <v>-5.6014938354492188</v>
      </c>
      <c r="W760" s="21">
        <v>-1.9690858125686646</v>
      </c>
      <c r="X760" s="21">
        <v>1.2267799377441406</v>
      </c>
      <c r="Y760" s="21">
        <v>4.5563321113586426</v>
      </c>
      <c r="Z760" s="21">
        <v>5.2428832054138184</v>
      </c>
      <c r="AA760" s="21">
        <v>5.1926560401916504</v>
      </c>
      <c r="AB760" s="21">
        <v>5.0296330451965332</v>
      </c>
      <c r="AC760" s="21">
        <v>3.3627705574035645</v>
      </c>
      <c r="AD760" s="21">
        <v>3.0238025188446045</v>
      </c>
      <c r="AE760" s="21">
        <v>-1.0328447818756104</v>
      </c>
      <c r="AF760" s="21">
        <v>-0.45508956909179688</v>
      </c>
      <c r="AG760" s="21">
        <v>-0.47099944949150085</v>
      </c>
      <c r="AH760" s="21">
        <v>-0.57906490564346313</v>
      </c>
      <c r="AI760" s="21">
        <v>-0.62221860885620117</v>
      </c>
      <c r="AJ760" s="21">
        <v>-1.6525187492370605</v>
      </c>
      <c r="AK760" s="21">
        <v>-0.53932887315750122</v>
      </c>
      <c r="AL760" s="21">
        <v>0.2024543434381485</v>
      </c>
      <c r="AM760" s="21">
        <v>1.1168364286422729</v>
      </c>
      <c r="AN760" s="21">
        <v>1.2241613864898682</v>
      </c>
      <c r="AO760" s="21">
        <v>1.1223659850656986E-2</v>
      </c>
      <c r="AP760" s="21">
        <v>-0.21076755225658417</v>
      </c>
      <c r="AQ760" s="21">
        <v>0.49377310276031494</v>
      </c>
      <c r="AR760" s="21">
        <v>0.23586156964302063</v>
      </c>
      <c r="AS760" s="21">
        <v>-0.42384007573127747</v>
      </c>
      <c r="AT760" s="21">
        <v>-1.4766222238540649</v>
      </c>
      <c r="AU760" s="21">
        <v>-0.62675893306732178</v>
      </c>
      <c r="AV760" s="21">
        <v>-1.5921394824981689</v>
      </c>
      <c r="AW760" s="21">
        <v>-1.6141675710678101</v>
      </c>
      <c r="AX760" s="21">
        <v>-1.5037757158279419</v>
      </c>
      <c r="AY760" s="21">
        <v>-1.03883957862854</v>
      </c>
      <c r="AZ760" s="21">
        <v>-0.58392590284347534</v>
      </c>
      <c r="BA760" s="21">
        <v>-1.376619815826416</v>
      </c>
      <c r="BB760" s="21">
        <v>-0.95461446046829224</v>
      </c>
      <c r="BC760" s="21">
        <v>-0.68819326162338257</v>
      </c>
      <c r="BD760" s="21">
        <v>-0.11495160311460495</v>
      </c>
      <c r="BE760" s="21">
        <v>-0.13925522565841675</v>
      </c>
      <c r="BF760" s="21">
        <v>-0.13597260415554047</v>
      </c>
      <c r="BG760" s="21">
        <v>-6.9843903183937073E-2</v>
      </c>
      <c r="BH760" s="21">
        <v>-0.95317775011062622</v>
      </c>
      <c r="BI760" s="21">
        <v>0.15143632888793945</v>
      </c>
      <c r="BJ760" s="21">
        <v>1.0955682992935181</v>
      </c>
      <c r="BK760" s="21">
        <v>2.2587623596191406</v>
      </c>
      <c r="BL760" s="21">
        <v>2.2862110137939453</v>
      </c>
      <c r="BM760" s="21">
        <v>0.99547791481018066</v>
      </c>
      <c r="BN760" s="21">
        <v>0.78387194871902466</v>
      </c>
      <c r="BO760" s="21">
        <v>1.6883718967437744</v>
      </c>
      <c r="BP760" s="21">
        <v>1.4464231729507446</v>
      </c>
      <c r="BQ760" s="21">
        <v>0.50956982374191284</v>
      </c>
      <c r="BR760" s="21">
        <v>-0.73062098026275635</v>
      </c>
      <c r="BS760" s="21">
        <v>-0.20596493780612946</v>
      </c>
      <c r="BT760" s="21">
        <v>-1.032861590385437</v>
      </c>
      <c r="BU760" s="21">
        <v>-0.86903232336044312</v>
      </c>
      <c r="BV760" s="21">
        <v>-0.91543227434158325</v>
      </c>
      <c r="BW760" s="21">
        <v>-0.47273680567741394</v>
      </c>
      <c r="BX760" s="21">
        <v>-5.5322390049695969E-2</v>
      </c>
      <c r="BY760" s="21">
        <v>-0.93260753154754639</v>
      </c>
      <c r="BZ760" s="21">
        <v>-0.54678469896316528</v>
      </c>
      <c r="CA760" s="21">
        <v>-0.44948861002922058</v>
      </c>
      <c r="CB760" s="21">
        <v>0.12062692642211914</v>
      </c>
      <c r="CC760" s="21">
        <v>9.0509802103042603E-2</v>
      </c>
      <c r="CD760" s="21">
        <v>0.17091177403926849</v>
      </c>
      <c r="CE760" s="21">
        <v>0.3127291202545166</v>
      </c>
      <c r="CF760" s="21">
        <v>-0.46881633996963501</v>
      </c>
      <c r="CG760" s="21">
        <v>0.62985819578170776</v>
      </c>
      <c r="CH760" s="21">
        <v>1.7141363620758057</v>
      </c>
      <c r="CI760" s="21">
        <v>3.0496566295623779</v>
      </c>
      <c r="CJ760" s="21">
        <v>3.0217833518981934</v>
      </c>
      <c r="CK760" s="21">
        <v>1.6771694421768188</v>
      </c>
      <c r="CL760" s="21">
        <v>1.4727562665939331</v>
      </c>
      <c r="CM760" s="21">
        <v>2.5157473087310791</v>
      </c>
      <c r="CN760" s="21">
        <v>2.2848544120788574</v>
      </c>
      <c r="CO760" s="21">
        <v>1.1560466289520264</v>
      </c>
      <c r="CP760" s="21">
        <v>-0.21394284069538116</v>
      </c>
      <c r="CQ760" s="21">
        <v>8.5475713014602661E-2</v>
      </c>
      <c r="CR760" s="21">
        <v>-0.6455073356628418</v>
      </c>
      <c r="CS760" s="21">
        <v>-0.35295391082763672</v>
      </c>
      <c r="CT760" s="21">
        <v>-0.50794738531112671</v>
      </c>
      <c r="CU760" s="21">
        <v>-8.0655716359615326E-2</v>
      </c>
      <c r="CV760" s="21">
        <v>0.31078678369522095</v>
      </c>
      <c r="CW760" s="21">
        <v>-0.62508594989776611</v>
      </c>
      <c r="CX760" s="21">
        <v>-0.26432302594184875</v>
      </c>
      <c r="CY760" s="21">
        <v>-0.21078397333621979</v>
      </c>
      <c r="CZ760" s="21">
        <v>0.35620546340942383</v>
      </c>
      <c r="DA760" s="21">
        <v>0.32027482986450195</v>
      </c>
      <c r="DB760" s="21">
        <v>0.47779613733291626</v>
      </c>
      <c r="DC760" s="21">
        <v>0.69530212879180908</v>
      </c>
      <c r="DD760" s="21">
        <v>1.5545082278549671E-2</v>
      </c>
      <c r="DE760" s="21">
        <v>1.1082800626754761</v>
      </c>
      <c r="DF760" s="21">
        <v>2.3327043056488037</v>
      </c>
      <c r="DG760" s="21">
        <v>3.8405508995056152</v>
      </c>
      <c r="DH760" s="21">
        <v>3.7573556900024414</v>
      </c>
      <c r="DI760" s="21">
        <v>2.358860969543457</v>
      </c>
      <c r="DJ760" s="21">
        <v>2.1616406440734863</v>
      </c>
      <c r="DK760" s="21">
        <v>3.3431227207183838</v>
      </c>
      <c r="DL760" s="21">
        <v>3.1232857704162598</v>
      </c>
      <c r="DM760" s="21">
        <v>1.8025234937667847</v>
      </c>
      <c r="DN760" s="21">
        <v>0.30273532867431641</v>
      </c>
      <c r="DO760" s="21">
        <v>0.37691637873649597</v>
      </c>
      <c r="DP760" s="21">
        <v>-0.25815314054489136</v>
      </c>
      <c r="DQ760" s="21">
        <v>0.16312450170516968</v>
      </c>
      <c r="DR760" s="21">
        <v>-0.10046251863241196</v>
      </c>
      <c r="DS760" s="21">
        <v>0.31142538785934448</v>
      </c>
      <c r="DT760" s="21">
        <v>0.67689597606658936</v>
      </c>
      <c r="DU760" s="21">
        <v>-0.31756436824798584</v>
      </c>
      <c r="DV760" s="21">
        <v>1.8138639628887177E-2</v>
      </c>
      <c r="DW760" s="21">
        <v>0.13386760652065277</v>
      </c>
      <c r="DX760" s="21">
        <v>0.69634342193603516</v>
      </c>
      <c r="DY760" s="21">
        <v>0.65201902389526367</v>
      </c>
      <c r="DZ760" s="21">
        <v>0.92088842391967773</v>
      </c>
      <c r="EA760" s="21">
        <v>1.2476768493652344</v>
      </c>
      <c r="EB760" s="21">
        <v>0.71488606929779053</v>
      </c>
      <c r="EC760" s="21">
        <v>1.799045205116272</v>
      </c>
      <c r="ED760" s="21">
        <v>3.225818395614624</v>
      </c>
      <c r="EE760" s="21">
        <v>4.9824767112731934</v>
      </c>
      <c r="EF760" s="21">
        <v>4.8194050788879395</v>
      </c>
      <c r="EG760" s="21">
        <v>3.3431153297424316</v>
      </c>
      <c r="EH760" s="21">
        <v>3.1562800407409668</v>
      </c>
      <c r="EI760" s="21">
        <v>4.5377216339111328</v>
      </c>
      <c r="EJ760" s="21">
        <v>4.3338470458984375</v>
      </c>
      <c r="EK760" s="21">
        <v>2.7359333038330078</v>
      </c>
      <c r="EL760" s="21">
        <v>1.048736572265625</v>
      </c>
      <c r="EM760" s="21">
        <v>0.7977103590965271</v>
      </c>
      <c r="EN760" s="21">
        <v>0.30112481117248535</v>
      </c>
      <c r="EO760" s="21">
        <v>0.90825974941253662</v>
      </c>
      <c r="EP760" s="21">
        <v>0.48788091540336609</v>
      </c>
      <c r="EQ760" s="21">
        <v>0.87752819061279297</v>
      </c>
      <c r="ER760" s="21">
        <v>1.2054994106292725</v>
      </c>
      <c r="ES760" s="21">
        <v>0.12644793093204498</v>
      </c>
      <c r="ET760" s="21">
        <v>0.42596843838691711</v>
      </c>
      <c r="EU760" s="21">
        <v>62.045710267229254</v>
      </c>
      <c r="EV760" s="21">
        <v>61.991561889648438</v>
      </c>
      <c r="EW760" s="21">
        <v>60.984528832630097</v>
      </c>
      <c r="EX760" s="21">
        <v>59.964134216308594</v>
      </c>
      <c r="EY760" s="21">
        <v>59.299930572509766</v>
      </c>
      <c r="EZ760" s="21">
        <v>59.040435791015625</v>
      </c>
      <c r="FA760" s="21">
        <v>58.259143829345703</v>
      </c>
      <c r="FB760" s="21">
        <v>58.875526428222656</v>
      </c>
      <c r="FC760" s="21">
        <v>62.349861145019531</v>
      </c>
      <c r="FD760" s="21">
        <v>70.435653686523438</v>
      </c>
      <c r="FE760" s="21">
        <v>77.265472412109375</v>
      </c>
      <c r="FF760" s="21">
        <v>80.984176635742188</v>
      </c>
      <c r="FG760" s="21">
        <v>83.224334716796875</v>
      </c>
      <c r="FH760" s="21">
        <v>84.610054016113281</v>
      </c>
      <c r="FI760" s="21">
        <v>86.281997680664063</v>
      </c>
      <c r="FJ760" s="21">
        <v>85.659988403320313</v>
      </c>
      <c r="FK760" s="21">
        <v>84.540084838867188</v>
      </c>
      <c r="FL760" s="21">
        <v>82.338958740234375</v>
      </c>
      <c r="FM760" s="21">
        <v>79.699363708496094</v>
      </c>
      <c r="FN760" s="21">
        <v>73.862869262695313</v>
      </c>
      <c r="FO760" s="21">
        <v>69.925102233886719</v>
      </c>
      <c r="FP760" s="21">
        <v>66.383964538574219</v>
      </c>
      <c r="FQ760" s="21">
        <v>64.564346313476563</v>
      </c>
      <c r="FR760" s="21">
        <v>62.536918640136719</v>
      </c>
      <c r="FS760" s="21">
        <v>10.738664627075195</v>
      </c>
      <c r="FT760" s="21">
        <v>0.58383470773696899</v>
      </c>
      <c r="FU760" s="21">
        <v>0.48681393265724182</v>
      </c>
      <c r="FV760" t="s">
        <v>294</v>
      </c>
      <c r="FW760" s="21"/>
      <c r="FX760">
        <f t="shared" si="33"/>
        <v>2.8499130964279176</v>
      </c>
      <c r="FY760">
        <f t="shared" si="34"/>
        <v>-0.30031772702932358</v>
      </c>
      <c r="FZ760">
        <f t="shared" si="35"/>
        <v>78.07327575683594</v>
      </c>
    </row>
    <row r="761" spans="1:182" x14ac:dyDescent="0.2">
      <c r="A761" t="s">
        <v>226</v>
      </c>
      <c r="B761" t="s">
        <v>0</v>
      </c>
      <c r="C761" t="s">
        <v>289</v>
      </c>
      <c r="D761" t="s">
        <v>244</v>
      </c>
      <c r="E761" t="s">
        <v>219</v>
      </c>
      <c r="F761" s="21">
        <v>5687</v>
      </c>
      <c r="G761" s="21">
        <v>8.7854795455932617</v>
      </c>
      <c r="H761" s="21">
        <v>7.8871655464172363</v>
      </c>
      <c r="I761" s="21">
        <v>6.886101245880127</v>
      </c>
      <c r="J761" s="21">
        <v>6.6895499229431152</v>
      </c>
      <c r="K761" s="21">
        <v>6.2622475624084473</v>
      </c>
      <c r="L761" s="21">
        <v>6.0386714935302734</v>
      </c>
      <c r="M761" s="21">
        <v>6.3264145851135254</v>
      </c>
      <c r="N761" s="21">
        <v>4.6897339820861816</v>
      </c>
      <c r="O761" s="21">
        <v>0.45775923132896423</v>
      </c>
      <c r="P761" s="21">
        <v>-4.0800228118896484</v>
      </c>
      <c r="Q761" s="21">
        <v>-7.0927538871765137</v>
      </c>
      <c r="R761" s="21">
        <v>-7.5064783096313477</v>
      </c>
      <c r="S761" s="21">
        <v>-7.542670726776123</v>
      </c>
      <c r="T761" s="21">
        <v>-5.956024169921875</v>
      </c>
      <c r="U761" s="21">
        <v>-3.6163516044616699</v>
      </c>
      <c r="V761" s="21">
        <v>8.7820403277873993E-2</v>
      </c>
      <c r="W761" s="21">
        <v>6.5717892646789551</v>
      </c>
      <c r="X761" s="21">
        <v>11.81596851348877</v>
      </c>
      <c r="Y761" s="21">
        <v>14.979148864746094</v>
      </c>
      <c r="Z761" s="21">
        <v>16.580394744873047</v>
      </c>
      <c r="AA761" s="21">
        <v>16.67790412902832</v>
      </c>
      <c r="AB761" s="21">
        <v>13.916735649108887</v>
      </c>
      <c r="AC761" s="21">
        <v>13.272467613220215</v>
      </c>
      <c r="AD761" s="21">
        <v>10.660832405090332</v>
      </c>
      <c r="AE761" s="21">
        <v>-0.40194013714790344</v>
      </c>
      <c r="AF761" s="21">
        <v>-0.33849823474884033</v>
      </c>
      <c r="AG761" s="21">
        <v>-0.43481779098510742</v>
      </c>
      <c r="AH761" s="21">
        <v>3.512236475944519E-2</v>
      </c>
      <c r="AI761" s="21">
        <v>-5.118001252412796E-2</v>
      </c>
      <c r="AJ761" s="21">
        <v>-0.34235885739326477</v>
      </c>
      <c r="AK761" s="21">
        <v>-0.151362344622612</v>
      </c>
      <c r="AL761" s="21">
        <v>-8.5300423204898834E-2</v>
      </c>
      <c r="AM761" s="21">
        <v>-1.0410940647125244</v>
      </c>
      <c r="AN761" s="21">
        <v>-1.258731484413147</v>
      </c>
      <c r="AO761" s="21">
        <v>-1.744120717048645</v>
      </c>
      <c r="AP761" s="21">
        <v>-1.53269362449646</v>
      </c>
      <c r="AQ761" s="21">
        <v>-2.204765796661377</v>
      </c>
      <c r="AR761" s="21">
        <v>-1.524927020072937</v>
      </c>
      <c r="AS761" s="21">
        <v>-1.0033355951309204</v>
      </c>
      <c r="AT761" s="21">
        <v>-0.74326688051223755</v>
      </c>
      <c r="AU761" s="21">
        <v>-0.37619230151176453</v>
      </c>
      <c r="AV761" s="21">
        <v>-1.3687907457351685</v>
      </c>
      <c r="AW761" s="21">
        <v>-1.318760871887207</v>
      </c>
      <c r="AX761" s="21">
        <v>-0.31382840871810913</v>
      </c>
      <c r="AY761" s="21">
        <v>0.51921820640563965</v>
      </c>
      <c r="AZ761" s="21">
        <v>-1.0610299110412598</v>
      </c>
      <c r="BA761" s="21">
        <v>0.43056812882423401</v>
      </c>
      <c r="BB761" s="21">
        <v>-2.4097837507724762E-2</v>
      </c>
      <c r="BC761" s="21">
        <v>-3.1171202659606934E-2</v>
      </c>
      <c r="BD761" s="21">
        <v>6.2062058597803116E-2</v>
      </c>
      <c r="BE761" s="21">
        <v>-0.12233215570449829</v>
      </c>
      <c r="BF761" s="21">
        <v>0.2935558557510376</v>
      </c>
      <c r="BG761" s="21">
        <v>0.18556065857410431</v>
      </c>
      <c r="BH761" s="21">
        <v>-9.568602591753006E-2</v>
      </c>
      <c r="BI761" s="21">
        <v>0.12652437388896942</v>
      </c>
      <c r="BJ761" s="21">
        <v>0.25010699033737183</v>
      </c>
      <c r="BK761" s="21">
        <v>-0.62882769107818604</v>
      </c>
      <c r="BL761" s="21">
        <v>-0.77177321910858154</v>
      </c>
      <c r="BM761" s="21">
        <v>-1.1691689491271973</v>
      </c>
      <c r="BN761" s="21">
        <v>-0.86570239067077637</v>
      </c>
      <c r="BO761" s="21">
        <v>-1.4449588060379028</v>
      </c>
      <c r="BP761" s="21">
        <v>-0.84949404001235962</v>
      </c>
      <c r="BQ761" s="21">
        <v>-0.27012863755226135</v>
      </c>
      <c r="BR761" s="21">
        <v>4.8287431709468365E-3</v>
      </c>
      <c r="BS761" s="21">
        <v>0.31232398748397827</v>
      </c>
      <c r="BT761" s="21">
        <v>-0.69408321380615234</v>
      </c>
      <c r="BU761" s="21">
        <v>-0.64126425981521606</v>
      </c>
      <c r="BV761" s="21">
        <v>0.36415311694145203</v>
      </c>
      <c r="BW761" s="21">
        <v>1.1733682155609131</v>
      </c>
      <c r="BX761" s="21">
        <v>-0.47334191203117371</v>
      </c>
      <c r="BY761" s="21">
        <v>0.89753532409667969</v>
      </c>
      <c r="BZ761" s="21">
        <v>0.33319860696792603</v>
      </c>
      <c r="CA761" s="21">
        <v>0.22562222182750702</v>
      </c>
      <c r="CB761" s="21">
        <v>0.33948889374732971</v>
      </c>
      <c r="CC761" s="21">
        <v>9.4094455242156982E-2</v>
      </c>
      <c r="CD761" s="21">
        <v>0.47254610061645508</v>
      </c>
      <c r="CE761" s="21">
        <v>0.34952652454376221</v>
      </c>
      <c r="CF761" s="21">
        <v>7.5158819556236267E-2</v>
      </c>
      <c r="CG761" s="21">
        <v>0.31898787617683411</v>
      </c>
      <c r="CH761" s="21">
        <v>0.48240914940834045</v>
      </c>
      <c r="CI761" s="21">
        <v>-0.34329324960708618</v>
      </c>
      <c r="CJ761" s="21">
        <v>-0.43450736999511719</v>
      </c>
      <c r="CK761" s="21">
        <v>-0.77095907926559448</v>
      </c>
      <c r="CL761" s="21">
        <v>-0.40374636650085449</v>
      </c>
      <c r="CM761" s="21">
        <v>-0.91871881484985352</v>
      </c>
      <c r="CN761" s="21">
        <v>-0.38169118762016296</v>
      </c>
      <c r="CO761" s="21">
        <v>0.23768825829029083</v>
      </c>
      <c r="CP761" s="21">
        <v>0.52295750379562378</v>
      </c>
      <c r="CQ761" s="21">
        <v>0.78918826580047607</v>
      </c>
      <c r="CR761" s="21">
        <v>-0.22678285837173462</v>
      </c>
      <c r="CS761" s="21">
        <v>-0.17203216254711151</v>
      </c>
      <c r="CT761" s="21">
        <v>0.83372104167938232</v>
      </c>
      <c r="CU761" s="21">
        <v>1.6264305114746094</v>
      </c>
      <c r="CV761" s="21">
        <v>-6.6310986876487732E-2</v>
      </c>
      <c r="CW761" s="21">
        <v>1.2209553718566895</v>
      </c>
      <c r="CX761" s="21">
        <v>0.58066105842590332</v>
      </c>
      <c r="CY761" s="21">
        <v>0.48241564631462097</v>
      </c>
      <c r="CZ761" s="21">
        <v>0.61691570281982422</v>
      </c>
      <c r="DA761" s="21">
        <v>0.31052106618881226</v>
      </c>
      <c r="DB761" s="21">
        <v>0.65153634548187256</v>
      </c>
      <c r="DC761" s="21">
        <v>0.5134924054145813</v>
      </c>
      <c r="DD761" s="21">
        <v>0.246003657579422</v>
      </c>
      <c r="DE761" s="21">
        <v>0.5114513635635376</v>
      </c>
      <c r="DF761" s="21">
        <v>0.71471130847930908</v>
      </c>
      <c r="DG761" s="21">
        <v>-5.7758830487728119E-2</v>
      </c>
      <c r="DH761" s="21">
        <v>-9.7241535782814026E-2</v>
      </c>
      <c r="DI761" s="21">
        <v>-0.3727492094039917</v>
      </c>
      <c r="DJ761" s="21">
        <v>5.8209687471389771E-2</v>
      </c>
      <c r="DK761" s="21">
        <v>-0.39247879385948181</v>
      </c>
      <c r="DL761" s="21">
        <v>8.6111649870872498E-2</v>
      </c>
      <c r="DM761" s="21">
        <v>0.74550515413284302</v>
      </c>
      <c r="DN761" s="21">
        <v>1.0410863161087036</v>
      </c>
      <c r="DO761" s="21">
        <v>1.2660526037216187</v>
      </c>
      <c r="DP761" s="21">
        <v>0.24051749706268311</v>
      </c>
      <c r="DQ761" s="21">
        <v>0.29719990491867065</v>
      </c>
      <c r="DR761" s="21">
        <v>1.3032889366149902</v>
      </c>
      <c r="DS761" s="21">
        <v>2.0794928073883057</v>
      </c>
      <c r="DT761" s="21">
        <v>0.34071993827819824</v>
      </c>
      <c r="DU761" s="21">
        <v>1.5443754196166992</v>
      </c>
      <c r="DV761" s="21">
        <v>0.82812350988388062</v>
      </c>
      <c r="DW761" s="21">
        <v>0.85318458080291748</v>
      </c>
      <c r="DX761" s="21">
        <v>1.017475962638855</v>
      </c>
      <c r="DY761" s="21">
        <v>0.62300670146942139</v>
      </c>
      <c r="DZ761" s="21">
        <v>0.90996980667114258</v>
      </c>
      <c r="EA761" s="21">
        <v>0.75023305416107178</v>
      </c>
      <c r="EB761" s="21">
        <v>0.4926764965057373</v>
      </c>
      <c r="EC761" s="21">
        <v>0.78933811187744141</v>
      </c>
      <c r="ED761" s="21">
        <v>1.0501186847686768</v>
      </c>
      <c r="EE761" s="21">
        <v>0.35450753569602966</v>
      </c>
      <c r="EF761" s="21">
        <v>0.3897167444229126</v>
      </c>
      <c r="EG761" s="21">
        <v>0.20220261812210083</v>
      </c>
      <c r="EH761" s="21">
        <v>0.7252008318901062</v>
      </c>
      <c r="EI761" s="21">
        <v>0.36732825636863708</v>
      </c>
      <c r="EJ761" s="21">
        <v>0.76154464483261108</v>
      </c>
      <c r="EK761" s="21">
        <v>1.4787120819091797</v>
      </c>
      <c r="EL761" s="21">
        <v>1.7891819477081299</v>
      </c>
      <c r="EM761" s="21">
        <v>1.9545688629150391</v>
      </c>
      <c r="EN761" s="21">
        <v>0.91522496938705444</v>
      </c>
      <c r="EO761" s="21">
        <v>0.97469651699066162</v>
      </c>
      <c r="EP761" s="21">
        <v>1.9812705516815186</v>
      </c>
      <c r="EQ761" s="21">
        <v>2.7336428165435791</v>
      </c>
      <c r="ER761" s="21">
        <v>0.92840796709060669</v>
      </c>
      <c r="ES761" s="21">
        <v>2.0113425254821777</v>
      </c>
      <c r="ET761" s="21">
        <v>1.1854199171066284</v>
      </c>
      <c r="EU761" s="21">
        <v>72.212444771723128</v>
      </c>
      <c r="EV761" s="21">
        <v>71.813697814941406</v>
      </c>
      <c r="EW761" s="21">
        <v>71.407768777614137</v>
      </c>
      <c r="EX761" s="21">
        <v>71.256446838378906</v>
      </c>
      <c r="EY761" s="21">
        <v>71.563880920410156</v>
      </c>
      <c r="EZ761" s="21">
        <v>72.109169006347656</v>
      </c>
      <c r="FA761" s="21">
        <v>72.410713195800781</v>
      </c>
      <c r="FB761" s="21">
        <v>73.265281677246094</v>
      </c>
      <c r="FC761" s="21">
        <v>77.306884765625</v>
      </c>
      <c r="FD761" s="21">
        <v>81.473670959472656</v>
      </c>
      <c r="FE761" s="21">
        <v>87.864875793457031</v>
      </c>
      <c r="FF761" s="21">
        <v>90.991714477539063</v>
      </c>
      <c r="FG761" s="21">
        <v>93.411270141601563</v>
      </c>
      <c r="FH761" s="21">
        <v>93.101249694824219</v>
      </c>
      <c r="FI761" s="21">
        <v>87.234535217285156</v>
      </c>
      <c r="FJ761" s="21">
        <v>85.186302185058594</v>
      </c>
      <c r="FK761" s="21">
        <v>84.958580017089844</v>
      </c>
      <c r="FL761" s="21">
        <v>84.933174133300781</v>
      </c>
      <c r="FM761" s="21">
        <v>83.087997436523438</v>
      </c>
      <c r="FN761" s="21">
        <v>79.799156188964844</v>
      </c>
      <c r="FO761" s="21">
        <v>76.951583862304688</v>
      </c>
      <c r="FP761" s="21">
        <v>75.140830993652344</v>
      </c>
      <c r="FQ761" s="21">
        <v>74.361373901367188</v>
      </c>
      <c r="FR761" s="21">
        <v>74.006446838378906</v>
      </c>
      <c r="FS761" s="21">
        <v>8.3123550415039063</v>
      </c>
      <c r="FT761" s="21">
        <v>0.42319247126579285</v>
      </c>
      <c r="FU761" s="21">
        <v>0.69863927364349365</v>
      </c>
      <c r="FV761" t="s">
        <v>294</v>
      </c>
      <c r="FW761" s="21"/>
      <c r="FX761">
        <f t="shared" si="33"/>
        <v>13.325041103363038</v>
      </c>
      <c r="FY761">
        <f t="shared" si="34"/>
        <v>0.57010495960712437</v>
      </c>
      <c r="FZ761">
        <f t="shared" si="35"/>
        <v>81.946098327636719</v>
      </c>
    </row>
    <row r="762" spans="1:182" x14ac:dyDescent="0.2">
      <c r="A762" t="s">
        <v>226</v>
      </c>
      <c r="B762" t="s">
        <v>0</v>
      </c>
      <c r="C762" t="s">
        <v>289</v>
      </c>
      <c r="D762" t="s">
        <v>244</v>
      </c>
      <c r="E762" t="s">
        <v>220</v>
      </c>
      <c r="F762" s="21">
        <v>2503</v>
      </c>
      <c r="G762" s="21">
        <v>4.0064153671264648</v>
      </c>
      <c r="H762" s="21">
        <v>3.6325690746307373</v>
      </c>
      <c r="I762" s="21">
        <v>2.9061346054077148</v>
      </c>
      <c r="J762" s="21">
        <v>2.8816640377044678</v>
      </c>
      <c r="K762" s="21">
        <v>2.4976229667663574</v>
      </c>
      <c r="L762" s="21">
        <v>2.5690391063690186</v>
      </c>
      <c r="M762" s="21">
        <v>2.5185363292694092</v>
      </c>
      <c r="N762" s="21">
        <v>1.487212061882019</v>
      </c>
      <c r="O762" s="21">
        <v>-0.56545770168304443</v>
      </c>
      <c r="P762" s="21">
        <v>-2.9605956077575684</v>
      </c>
      <c r="Q762" s="21">
        <v>-4.0730962753295898</v>
      </c>
      <c r="R762" s="21">
        <v>-4.739680290222168</v>
      </c>
      <c r="S762" s="21">
        <v>-4.6804800033569336</v>
      </c>
      <c r="T762" s="21">
        <v>-3.4969472885131836</v>
      </c>
      <c r="U762" s="21">
        <v>-3.2596421241760254</v>
      </c>
      <c r="V762" s="21">
        <v>-1.7241560220718384</v>
      </c>
      <c r="W762" s="21">
        <v>1.0384625196456909</v>
      </c>
      <c r="X762" s="21">
        <v>3.6898229122161865</v>
      </c>
      <c r="Y762" s="21">
        <v>5.3421111106872559</v>
      </c>
      <c r="Z762" s="21">
        <v>6.8183293342590332</v>
      </c>
      <c r="AA762" s="21">
        <v>6.6791248321533203</v>
      </c>
      <c r="AB762" s="21">
        <v>5.5204706192016602</v>
      </c>
      <c r="AC762" s="21">
        <v>5.560002326965332</v>
      </c>
      <c r="AD762" s="21">
        <v>4.496269702911377</v>
      </c>
      <c r="AE762" s="21">
        <v>-0.20904485881328583</v>
      </c>
      <c r="AF762" s="21">
        <v>-0.10199465602636337</v>
      </c>
      <c r="AG762" s="21">
        <v>-0.49730512499809265</v>
      </c>
      <c r="AH762" s="21">
        <v>-0.22687388956546783</v>
      </c>
      <c r="AI762" s="21">
        <v>-0.37785786390304565</v>
      </c>
      <c r="AJ762" s="21">
        <v>-0.28371182084083557</v>
      </c>
      <c r="AK762" s="21">
        <v>-0.32624584436416626</v>
      </c>
      <c r="AL762" s="21">
        <v>-0.53735566139221191</v>
      </c>
      <c r="AM762" s="21">
        <v>-1.0571109056472778</v>
      </c>
      <c r="AN762" s="21">
        <v>-1.491052508354187</v>
      </c>
      <c r="AO762" s="21">
        <v>-1.2763841152191162</v>
      </c>
      <c r="AP762" s="21">
        <v>-1.3552228212356567</v>
      </c>
      <c r="AQ762" s="21">
        <v>-1.1463445425033569</v>
      </c>
      <c r="AR762" s="21">
        <v>-0.59304404258728027</v>
      </c>
      <c r="AS762" s="21">
        <v>-1.2372322082519531</v>
      </c>
      <c r="AT762" s="21">
        <v>-1.2403308153152466</v>
      </c>
      <c r="AU762" s="21">
        <v>-0.65441101789474487</v>
      </c>
      <c r="AV762" s="21">
        <v>-1.0869091749191284</v>
      </c>
      <c r="AW762" s="21">
        <v>-1.0641895532608032</v>
      </c>
      <c r="AX762" s="21">
        <v>-0.13063448667526245</v>
      </c>
      <c r="AY762" s="21">
        <v>-0.12616203725337982</v>
      </c>
      <c r="AZ762" s="21">
        <v>-1.0764889717102051</v>
      </c>
      <c r="BA762" s="21">
        <v>-0.20095442235469818</v>
      </c>
      <c r="BB762" s="21">
        <v>-0.25869563221931458</v>
      </c>
      <c r="BC762" s="21">
        <v>5.6099146604537964E-2</v>
      </c>
      <c r="BD762" s="21">
        <v>0.12528714537620544</v>
      </c>
      <c r="BE762" s="21">
        <v>-0.29151555895805359</v>
      </c>
      <c r="BF762" s="21">
        <v>-2.9431112110614777E-2</v>
      </c>
      <c r="BG762" s="21">
        <v>-0.20361422002315521</v>
      </c>
      <c r="BH762" s="21">
        <v>-9.6025779843330383E-2</v>
      </c>
      <c r="BI762" s="21">
        <v>-0.1425633579492569</v>
      </c>
      <c r="BJ762" s="21">
        <v>-0.30884018540382385</v>
      </c>
      <c r="BK762" s="21">
        <v>-0.78825700283050537</v>
      </c>
      <c r="BL762" s="21">
        <v>-1.1218342781066895</v>
      </c>
      <c r="BM762" s="21">
        <v>-0.8152008056640625</v>
      </c>
      <c r="BN762" s="21">
        <v>-0.81945937871932983</v>
      </c>
      <c r="BO762" s="21">
        <v>-0.5701984167098999</v>
      </c>
      <c r="BP762" s="21">
        <v>-3.9623856544494629E-2</v>
      </c>
      <c r="BQ762" s="21">
        <v>-0.61737960577011108</v>
      </c>
      <c r="BR762" s="21">
        <v>-0.55015134811401367</v>
      </c>
      <c r="BS762" s="21">
        <v>-0.12477318942546844</v>
      </c>
      <c r="BT762" s="21">
        <v>-0.56092482805252075</v>
      </c>
      <c r="BU762" s="21">
        <v>-0.44773393869400024</v>
      </c>
      <c r="BV762" s="21">
        <v>0.43774083256721497</v>
      </c>
      <c r="BW762" s="21">
        <v>0.38036638498306274</v>
      </c>
      <c r="BX762" s="21">
        <v>-0.52481478452682495</v>
      </c>
      <c r="BY762" s="21">
        <v>0.24444670975208282</v>
      </c>
      <c r="BZ762" s="21">
        <v>4.5212503522634506E-2</v>
      </c>
      <c r="CA762" s="21">
        <v>0.23973707854747772</v>
      </c>
      <c r="CB762" s="21">
        <v>0.28270182013511658</v>
      </c>
      <c r="CC762" s="21">
        <v>-0.1489863395690918</v>
      </c>
      <c r="CD762" s="21">
        <v>0.10731714963912964</v>
      </c>
      <c r="CE762" s="21">
        <v>-8.2933612167835236E-2</v>
      </c>
      <c r="CF762" s="21">
        <v>3.3964991569519043E-2</v>
      </c>
      <c r="CG762" s="21">
        <v>-1.5345429070293903E-2</v>
      </c>
      <c r="CH762" s="21">
        <v>-0.15057103335857391</v>
      </c>
      <c r="CI762" s="21">
        <v>-0.60204958915710449</v>
      </c>
      <c r="CJ762" s="21">
        <v>-0.86611485481262207</v>
      </c>
      <c r="CK762" s="21">
        <v>-0.4957866370677948</v>
      </c>
      <c r="CL762" s="21">
        <v>-0.44839122891426086</v>
      </c>
      <c r="CM762" s="21">
        <v>-0.17116139829158783</v>
      </c>
      <c r="CN762" s="21">
        <v>0.34367328882217407</v>
      </c>
      <c r="CO762" s="21">
        <v>-0.18807153403759003</v>
      </c>
      <c r="CP762" s="21">
        <v>-7.2135210037231445E-2</v>
      </c>
      <c r="CQ762" s="21">
        <v>0.242052361369133</v>
      </c>
      <c r="CR762" s="21">
        <v>-0.19662970304489136</v>
      </c>
      <c r="CS762" s="21">
        <v>-2.077864482998848E-2</v>
      </c>
      <c r="CT762" s="21">
        <v>0.83139586448669434</v>
      </c>
      <c r="CU762" s="21">
        <v>0.73118644952774048</v>
      </c>
      <c r="CV762" s="21">
        <v>-0.14272689819335938</v>
      </c>
      <c r="CW762" s="21">
        <v>0.55293017625808716</v>
      </c>
      <c r="CX762" s="21">
        <v>0.25569835305213928</v>
      </c>
      <c r="CY762" s="21">
        <v>0.42337501049041748</v>
      </c>
      <c r="CZ762" s="21">
        <v>0.44011649489402771</v>
      </c>
      <c r="DA762" s="21">
        <v>-6.457118783146143E-3</v>
      </c>
      <c r="DB762" s="21">
        <v>0.24406541883945465</v>
      </c>
      <c r="DC762" s="21">
        <v>3.774699941277504E-2</v>
      </c>
      <c r="DD762" s="21">
        <v>0.16395576298236847</v>
      </c>
      <c r="DE762" s="21">
        <v>0.11187250912189484</v>
      </c>
      <c r="DF762" s="21">
        <v>7.6981117017567158E-3</v>
      </c>
      <c r="DG762" s="21">
        <v>-0.41584217548370361</v>
      </c>
      <c r="DH762" s="21">
        <v>-0.61039543151855469</v>
      </c>
      <c r="DI762" s="21">
        <v>-0.17637248337268829</v>
      </c>
      <c r="DJ762" s="21">
        <v>-7.7323086559772491E-2</v>
      </c>
      <c r="DK762" s="21">
        <v>0.22787562012672424</v>
      </c>
      <c r="DL762" s="21">
        <v>0.72697043418884277</v>
      </c>
      <c r="DM762" s="21">
        <v>0.24123650789260864</v>
      </c>
      <c r="DN762" s="21">
        <v>0.40588095784187317</v>
      </c>
      <c r="DO762" s="21">
        <v>0.60887789726257324</v>
      </c>
      <c r="DP762" s="21">
        <v>0.16766542196273804</v>
      </c>
      <c r="DQ762" s="21">
        <v>0.40617665648460388</v>
      </c>
      <c r="DR762" s="21">
        <v>1.2250509262084961</v>
      </c>
      <c r="DS762" s="21">
        <v>1.0820064544677734</v>
      </c>
      <c r="DT762" s="21">
        <v>0.2393609881401062</v>
      </c>
      <c r="DU762" s="21">
        <v>0.86141365766525269</v>
      </c>
      <c r="DV762" s="21">
        <v>0.46618419885635376</v>
      </c>
      <c r="DW762" s="21">
        <v>0.68851900100708008</v>
      </c>
      <c r="DX762" s="21">
        <v>0.66739827394485474</v>
      </c>
      <c r="DY762" s="21">
        <v>0.19933244585990906</v>
      </c>
      <c r="DZ762" s="21">
        <v>0.44150817394256592</v>
      </c>
      <c r="EA762" s="21">
        <v>0.21199063956737518</v>
      </c>
      <c r="EB762" s="21">
        <v>0.35164180397987366</v>
      </c>
      <c r="EC762" s="21">
        <v>0.2955549955368042</v>
      </c>
      <c r="ED762" s="21">
        <v>0.23621362447738647</v>
      </c>
      <c r="EE762" s="21">
        <v>-0.14698827266693115</v>
      </c>
      <c r="EF762" s="21">
        <v>-0.24117723107337952</v>
      </c>
      <c r="EG762" s="21">
        <v>0.28481084108352661</v>
      </c>
      <c r="EH762" s="21">
        <v>0.4584403932094574</v>
      </c>
      <c r="EI762" s="21">
        <v>0.80402171611785889</v>
      </c>
      <c r="EJ762" s="21">
        <v>1.2803906202316284</v>
      </c>
      <c r="EK762" s="21">
        <v>0.86108916997909546</v>
      </c>
      <c r="EL762" s="21">
        <v>1.0960603952407837</v>
      </c>
      <c r="EM762" s="21">
        <v>1.1385157108306885</v>
      </c>
      <c r="EN762" s="21">
        <v>0.69364970922470093</v>
      </c>
      <c r="EO762" s="21">
        <v>1.0226322412490845</v>
      </c>
      <c r="EP762" s="21">
        <v>1.7934262752532959</v>
      </c>
      <c r="EQ762" s="21">
        <v>1.588534951210022</v>
      </c>
      <c r="ER762" s="21">
        <v>0.7910352349281311</v>
      </c>
      <c r="ES762" s="21">
        <v>1.3068147897720337</v>
      </c>
      <c r="ET762" s="21">
        <v>0.77009230852127075</v>
      </c>
      <c r="EU762" s="21">
        <v>72.656946826758144</v>
      </c>
      <c r="EV762" s="21">
        <v>72.533447265625</v>
      </c>
      <c r="EW762" s="21">
        <v>71.749571183533448</v>
      </c>
      <c r="EX762" s="21">
        <v>71.74957275390625</v>
      </c>
      <c r="EY762" s="21">
        <v>71.51715087890625</v>
      </c>
      <c r="EZ762" s="21">
        <v>71.873069763183594</v>
      </c>
      <c r="FA762" s="21">
        <v>72.628646850585938</v>
      </c>
      <c r="FB762" s="21">
        <v>72.640655517578125</v>
      </c>
      <c r="FC762" s="21">
        <v>75.521438598632813</v>
      </c>
      <c r="FD762" s="21">
        <v>79.446395874023438</v>
      </c>
      <c r="FE762" s="21">
        <v>84.671524047851563</v>
      </c>
      <c r="FF762" s="21">
        <v>87.177955627441406</v>
      </c>
      <c r="FG762" s="21">
        <v>89.748710632324219</v>
      </c>
      <c r="FH762" s="21">
        <v>89.234130859375</v>
      </c>
      <c r="FI762" s="21">
        <v>82.987564086914063</v>
      </c>
      <c r="FJ762" s="21">
        <v>81.489280700683594</v>
      </c>
      <c r="FK762" s="21">
        <v>82.186538696289063</v>
      </c>
      <c r="FL762" s="21">
        <v>82.075897216796875</v>
      </c>
      <c r="FM762" s="21">
        <v>80.042449951171875</v>
      </c>
      <c r="FN762" s="21">
        <v>78.106773376464844</v>
      </c>
      <c r="FO762" s="21">
        <v>75.863204956054688</v>
      </c>
      <c r="FP762" s="21">
        <v>74.265434265136719</v>
      </c>
      <c r="FQ762" s="21">
        <v>73.764152526855469</v>
      </c>
      <c r="FR762" s="21">
        <v>73.825897216796875</v>
      </c>
      <c r="FS762" s="21">
        <v>7.0498366355895996</v>
      </c>
      <c r="FT762" s="21">
        <v>0.34483310580253601</v>
      </c>
      <c r="FU762" s="21">
        <v>0.59759229421615601</v>
      </c>
      <c r="FV762" t="s">
        <v>294</v>
      </c>
      <c r="FW762" s="21"/>
      <c r="FX762">
        <f t="shared" si="33"/>
        <v>4.7135701417922977</v>
      </c>
      <c r="FY762">
        <f t="shared" si="34"/>
        <v>0.31744526550173757</v>
      </c>
      <c r="FZ762">
        <f t="shared" si="35"/>
        <v>79.654972839355466</v>
      </c>
    </row>
    <row r="763" spans="1:182" x14ac:dyDescent="0.2">
      <c r="A763" t="s">
        <v>226</v>
      </c>
      <c r="B763" t="s">
        <v>0</v>
      </c>
      <c r="C763" t="s">
        <v>289</v>
      </c>
      <c r="D763" t="s">
        <v>244</v>
      </c>
      <c r="E763" t="s">
        <v>221</v>
      </c>
      <c r="F763" s="21">
        <v>3184</v>
      </c>
      <c r="G763" s="21">
        <v>4.8384346961975098</v>
      </c>
      <c r="H763" s="21">
        <v>4.3120617866516113</v>
      </c>
      <c r="I763" s="21">
        <v>3.9085652828216553</v>
      </c>
      <c r="J763" s="21">
        <v>3.7721359729766846</v>
      </c>
      <c r="K763" s="21">
        <v>3.675403356552124</v>
      </c>
      <c r="L763" s="21">
        <v>3.4644114971160889</v>
      </c>
      <c r="M763" s="21">
        <v>3.7488961219787598</v>
      </c>
      <c r="N763" s="21">
        <v>3.0638248920440674</v>
      </c>
      <c r="O763" s="21">
        <v>0.8475533127784729</v>
      </c>
      <c r="P763" s="21">
        <v>-1.3760185241699219</v>
      </c>
      <c r="Q763" s="21">
        <v>-3.109278678894043</v>
      </c>
      <c r="R763" s="21">
        <v>-2.8932039737701416</v>
      </c>
      <c r="S763" s="21">
        <v>-2.8214457035064697</v>
      </c>
      <c r="T763" s="21">
        <v>-2.3317697048187256</v>
      </c>
      <c r="U763" s="21">
        <v>-0.49287489056587219</v>
      </c>
      <c r="V763" s="21">
        <v>1.6757265329360962</v>
      </c>
      <c r="W763" s="21">
        <v>5.4244070053100586</v>
      </c>
      <c r="X763" s="21">
        <v>8.0280141830444336</v>
      </c>
      <c r="Y763" s="21">
        <v>9.5958490371704102</v>
      </c>
      <c r="Z763" s="21">
        <v>9.8777742385864258</v>
      </c>
      <c r="AA763" s="21">
        <v>9.9818544387817383</v>
      </c>
      <c r="AB763" s="21">
        <v>8.3358926773071289</v>
      </c>
      <c r="AC763" s="21">
        <v>7.7173824310302734</v>
      </c>
      <c r="AD763" s="21">
        <v>6.1627998352050781</v>
      </c>
      <c r="AE763" s="21">
        <v>-0.40100416541099548</v>
      </c>
      <c r="AF763" s="21">
        <v>-0.40643680095672607</v>
      </c>
      <c r="AG763" s="21">
        <v>-0.2169269472360611</v>
      </c>
      <c r="AH763" s="21">
        <v>2.819337323307991E-2</v>
      </c>
      <c r="AI763" s="21">
        <v>6.4805753529071808E-2</v>
      </c>
      <c r="AJ763" s="21">
        <v>-0.24756619334220886</v>
      </c>
      <c r="AK763" s="21">
        <v>-6.2921278178691864E-2</v>
      </c>
      <c r="AL763" s="21">
        <v>9.5695436000823975E-2</v>
      </c>
      <c r="AM763" s="21">
        <v>-0.40946221351623535</v>
      </c>
      <c r="AN763" s="21">
        <v>-0.35627332329750061</v>
      </c>
      <c r="AO763" s="21">
        <v>-0.96548128128051758</v>
      </c>
      <c r="AP763" s="21">
        <v>-0.75875771045684814</v>
      </c>
      <c r="AQ763" s="21">
        <v>-1.516204833984375</v>
      </c>
      <c r="AR763" s="21">
        <v>-1.2816437482833862</v>
      </c>
      <c r="AS763" s="21">
        <v>-0.4437595009803772</v>
      </c>
      <c r="AT763" s="21">
        <v>-0.2293301522731781</v>
      </c>
      <c r="AU763" s="21">
        <v>-0.29009515047073364</v>
      </c>
      <c r="AV763" s="21">
        <v>-0.84612321853637695</v>
      </c>
      <c r="AW763" s="21">
        <v>-0.83168691396713257</v>
      </c>
      <c r="AX763" s="21">
        <v>-0.57757329940795898</v>
      </c>
      <c r="AY763" s="21">
        <v>0.16848272085189819</v>
      </c>
      <c r="AZ763" s="21">
        <v>-0.54275858402252197</v>
      </c>
      <c r="BA763" s="21">
        <v>0.23283393681049347</v>
      </c>
      <c r="BB763" s="21">
        <v>-6.0227930545806885E-2</v>
      </c>
      <c r="BC763" s="21">
        <v>-0.13733166456222534</v>
      </c>
      <c r="BD763" s="21">
        <v>-9.9520467221736908E-2</v>
      </c>
      <c r="BE763" s="21">
        <v>1.0991090908646584E-2</v>
      </c>
      <c r="BF763" s="21">
        <v>0.20522646605968475</v>
      </c>
      <c r="BG763" s="21">
        <v>0.22986073791980743</v>
      </c>
      <c r="BH763" s="21">
        <v>-7.7768094837665558E-2</v>
      </c>
      <c r="BI763" s="21">
        <v>0.13973598182201385</v>
      </c>
      <c r="BJ763" s="21">
        <v>0.33662942051887512</v>
      </c>
      <c r="BK763" s="21">
        <v>-0.11041603237390518</v>
      </c>
      <c r="BL763" s="21">
        <v>-2.9913982376456261E-2</v>
      </c>
      <c r="BM763" s="21">
        <v>-0.59036159515380859</v>
      </c>
      <c r="BN763" s="21">
        <v>-0.32913151383399963</v>
      </c>
      <c r="BO763" s="21">
        <v>-0.99744719266891479</v>
      </c>
      <c r="BP763" s="21">
        <v>-0.84247422218322754</v>
      </c>
      <c r="BQ763" s="21">
        <v>2.4509930983185768E-2</v>
      </c>
      <c r="BR763" s="21">
        <v>0.21441435813903809</v>
      </c>
      <c r="BS763" s="21">
        <v>0.1846964955329895</v>
      </c>
      <c r="BT763" s="21">
        <v>-0.38603895902633667</v>
      </c>
      <c r="BU763" s="21">
        <v>-0.42079293727874756</v>
      </c>
      <c r="BV763" s="21">
        <v>-0.14259032905101776</v>
      </c>
      <c r="BW763" s="21">
        <v>0.60507869720458984</v>
      </c>
      <c r="BX763" s="21">
        <v>-0.20011651515960693</v>
      </c>
      <c r="BY763" s="21">
        <v>0.50041460990905762</v>
      </c>
      <c r="BZ763" s="21">
        <v>0.17129193246364594</v>
      </c>
      <c r="CA763" s="21">
        <v>4.5287106186151505E-2</v>
      </c>
      <c r="CB763" s="21">
        <v>0.11304885894060135</v>
      </c>
      <c r="CC763" s="21">
        <v>0.16884642839431763</v>
      </c>
      <c r="CD763" s="21">
        <v>0.32783904671669006</v>
      </c>
      <c r="CE763" s="21">
        <v>0.34417730569839478</v>
      </c>
      <c r="CF763" s="21">
        <v>3.983355313539505E-2</v>
      </c>
      <c r="CG763" s="21">
        <v>0.28009578585624695</v>
      </c>
      <c r="CH763" s="21">
        <v>0.50349956750869751</v>
      </c>
      <c r="CI763" s="21">
        <v>9.6702434122562408E-2</v>
      </c>
      <c r="CJ763" s="21">
        <v>0.19612149894237518</v>
      </c>
      <c r="CK763" s="21">
        <v>-0.33055481314659119</v>
      </c>
      <c r="CL763" s="21">
        <v>-3.157370537519455E-2</v>
      </c>
      <c r="CM763" s="21">
        <v>-0.63815724849700928</v>
      </c>
      <c r="CN763" s="21">
        <v>-0.53830677270889282</v>
      </c>
      <c r="CO763" s="21">
        <v>0.34883192181587219</v>
      </c>
      <c r="CP763" s="21">
        <v>0.52175045013427734</v>
      </c>
      <c r="CQ763" s="21">
        <v>0.51353573799133301</v>
      </c>
      <c r="CR763" s="21">
        <v>-6.738598644733429E-2</v>
      </c>
      <c r="CS763" s="21">
        <v>-0.13620899617671967</v>
      </c>
      <c r="CT763" s="21">
        <v>0.15867756307125092</v>
      </c>
      <c r="CU763" s="21">
        <v>0.90746378898620605</v>
      </c>
      <c r="CV763" s="21">
        <v>3.7196353077888489E-2</v>
      </c>
      <c r="CW763" s="21">
        <v>0.68574017286300659</v>
      </c>
      <c r="CX763" s="21">
        <v>0.33164188265800476</v>
      </c>
      <c r="CY763" s="21">
        <v>0.22790588438510895</v>
      </c>
      <c r="CZ763" s="21">
        <v>0.32561817765235901</v>
      </c>
      <c r="DA763" s="21">
        <v>0.32670176029205322</v>
      </c>
      <c r="DB763" s="21">
        <v>0.45045161247253418</v>
      </c>
      <c r="DC763" s="21">
        <v>0.45849388837814331</v>
      </c>
      <c r="DD763" s="21">
        <v>0.15743519365787506</v>
      </c>
      <c r="DE763" s="21">
        <v>0.42045557498931885</v>
      </c>
      <c r="DF763" s="21">
        <v>0.67036968469619751</v>
      </c>
      <c r="DG763" s="21">
        <v>0.3038209080696106</v>
      </c>
      <c r="DH763" s="21">
        <v>0.42215698957443237</v>
      </c>
      <c r="DI763" s="21">
        <v>-7.074805349111557E-2</v>
      </c>
      <c r="DJ763" s="21">
        <v>0.26598411798477173</v>
      </c>
      <c r="DK763" s="21">
        <v>-0.27886727452278137</v>
      </c>
      <c r="DL763" s="21">
        <v>-0.23413932323455811</v>
      </c>
      <c r="DM763" s="21">
        <v>0.67315393686294556</v>
      </c>
      <c r="DN763" s="21">
        <v>0.8290865421295166</v>
      </c>
      <c r="DO763" s="21">
        <v>0.84237498044967651</v>
      </c>
      <c r="DP763" s="21">
        <v>0.25126698613166809</v>
      </c>
      <c r="DQ763" s="21">
        <v>0.14837494492530823</v>
      </c>
      <c r="DR763" s="21">
        <v>0.4599454402923584</v>
      </c>
      <c r="DS763" s="21">
        <v>1.2098488807678223</v>
      </c>
      <c r="DT763" s="21">
        <v>0.27450922131538391</v>
      </c>
      <c r="DU763" s="21">
        <v>0.87106573581695557</v>
      </c>
      <c r="DV763" s="21">
        <v>0.49199184775352478</v>
      </c>
      <c r="DW763" s="21">
        <v>0.49157840013504028</v>
      </c>
      <c r="DX763" s="21">
        <v>0.63253450393676758</v>
      </c>
      <c r="DY763" s="21">
        <v>0.55461978912353516</v>
      </c>
      <c r="DZ763" s="21">
        <v>0.62748473882675171</v>
      </c>
      <c r="EA763" s="21">
        <v>0.62354886531829834</v>
      </c>
      <c r="EB763" s="21">
        <v>0.32723328471183777</v>
      </c>
      <c r="EC763" s="21">
        <v>0.62311285734176636</v>
      </c>
      <c r="ED763" s="21">
        <v>0.91130369901657104</v>
      </c>
      <c r="EE763" s="21">
        <v>0.60286706686019897</v>
      </c>
      <c r="EF763" s="21">
        <v>0.74851632118225098</v>
      </c>
      <c r="EG763" s="21">
        <v>0.30437165498733521</v>
      </c>
      <c r="EH763" s="21">
        <v>0.69561034440994263</v>
      </c>
      <c r="EI763" s="21">
        <v>0.23989035189151764</v>
      </c>
      <c r="EJ763" s="21">
        <v>0.205030158162117</v>
      </c>
      <c r="EK763" s="21">
        <v>1.1414233446121216</v>
      </c>
      <c r="EL763" s="21">
        <v>1.2728310823440552</v>
      </c>
      <c r="EM763" s="21">
        <v>1.3171665668487549</v>
      </c>
      <c r="EN763" s="21">
        <v>0.71135121583938599</v>
      </c>
      <c r="EO763" s="21">
        <v>0.55926895141601563</v>
      </c>
      <c r="EP763" s="21">
        <v>0.8949284553527832</v>
      </c>
      <c r="EQ763" s="21">
        <v>1.6464449167251587</v>
      </c>
      <c r="ER763" s="21">
        <v>0.61715131998062134</v>
      </c>
      <c r="ES763" s="21">
        <v>1.1386463642120361</v>
      </c>
      <c r="ET763" s="21">
        <v>0.72351169586181641</v>
      </c>
      <c r="EU763" s="21">
        <v>71.878064516129029</v>
      </c>
      <c r="EV763" s="21">
        <v>71.272254943847656</v>
      </c>
      <c r="EW763" s="21">
        <v>71.150645161290328</v>
      </c>
      <c r="EX763" s="21">
        <v>70.885482788085938</v>
      </c>
      <c r="EY763" s="21">
        <v>71.599029541015625</v>
      </c>
      <c r="EZ763" s="21">
        <v>72.286773681640625</v>
      </c>
      <c r="FA763" s="21">
        <v>72.246772766113281</v>
      </c>
      <c r="FB763" s="21">
        <v>73.735160827636719</v>
      </c>
      <c r="FC763" s="21">
        <v>78.650001525878906</v>
      </c>
      <c r="FD763" s="21">
        <v>82.998710632324219</v>
      </c>
      <c r="FE763" s="21">
        <v>90.267097473144531</v>
      </c>
      <c r="FF763" s="21">
        <v>93.860641479492188</v>
      </c>
      <c r="FG763" s="21">
        <v>96.166450500488281</v>
      </c>
      <c r="FH763" s="21">
        <v>96.010322570800781</v>
      </c>
      <c r="FI763" s="21">
        <v>90.429351806640625</v>
      </c>
      <c r="FJ763" s="21">
        <v>87.967422485351563</v>
      </c>
      <c r="FK763" s="21">
        <v>87.043869018554688</v>
      </c>
      <c r="FL763" s="21">
        <v>87.08258056640625</v>
      </c>
      <c r="FM763" s="21">
        <v>85.379035949707031</v>
      </c>
      <c r="FN763" s="21">
        <v>81.072257995605469</v>
      </c>
      <c r="FO763" s="21">
        <v>77.77032470703125</v>
      </c>
      <c r="FP763" s="21">
        <v>75.799354553222656</v>
      </c>
      <c r="FQ763" s="21">
        <v>74.810646057128906</v>
      </c>
      <c r="FR763" s="21">
        <v>74.142257690429688</v>
      </c>
      <c r="FS763" s="21">
        <v>5.2052440643310547</v>
      </c>
      <c r="FT763" s="21">
        <v>0.27162715792655945</v>
      </c>
      <c r="FU763" s="21">
        <v>0.44466248154640198</v>
      </c>
      <c r="FV763" t="s">
        <v>294</v>
      </c>
      <c r="FW763" s="21"/>
      <c r="FX763">
        <f t="shared" si="33"/>
        <v>8.5815797805786129</v>
      </c>
      <c r="FY763">
        <f t="shared" si="34"/>
        <v>0.27521642148494718</v>
      </c>
      <c r="FZ763">
        <f t="shared" si="35"/>
        <v>83.669613647460935</v>
      </c>
    </row>
    <row r="764" spans="1:182" x14ac:dyDescent="0.2">
      <c r="A764" t="s">
        <v>226</v>
      </c>
      <c r="B764" t="s">
        <v>0</v>
      </c>
      <c r="C764" t="s">
        <v>289</v>
      </c>
      <c r="D764" t="s">
        <v>245</v>
      </c>
      <c r="E764" t="s">
        <v>219</v>
      </c>
      <c r="F764" s="21">
        <v>4481</v>
      </c>
      <c r="G764" s="21">
        <v>4.2138204574584961</v>
      </c>
      <c r="H764" s="21">
        <v>4.0614066123962402</v>
      </c>
      <c r="I764" s="21">
        <v>4.021693229675293</v>
      </c>
      <c r="J764" s="21">
        <v>3.8108124732971191</v>
      </c>
      <c r="K764" s="21">
        <v>3.6666979789733887</v>
      </c>
      <c r="L764" s="21">
        <v>4.3212838172912598</v>
      </c>
      <c r="M764" s="21">
        <v>5.3555183410644531</v>
      </c>
      <c r="N764" s="21">
        <v>3.296412467956543</v>
      </c>
      <c r="O764" s="21">
        <v>-0.11027799546718597</v>
      </c>
      <c r="P764" s="21">
        <v>-1.5508568286895752</v>
      </c>
      <c r="Q764" s="21">
        <v>-6.6316876411437988</v>
      </c>
      <c r="R764" s="21">
        <v>-5.5790300369262695</v>
      </c>
      <c r="S764" s="21">
        <v>-4.7491521835327148</v>
      </c>
      <c r="T764" s="21">
        <v>-10.087051391601563</v>
      </c>
      <c r="U764" s="21">
        <v>-6.7607498168945313</v>
      </c>
      <c r="V764" s="21">
        <v>-1.8237669467926025</v>
      </c>
      <c r="W764" s="21">
        <v>3.4378485679626465</v>
      </c>
      <c r="X764" s="21">
        <v>5.732426643371582</v>
      </c>
      <c r="Y764" s="21">
        <v>6.3569669723510742</v>
      </c>
      <c r="Z764" s="21">
        <v>6.518287181854248</v>
      </c>
      <c r="AA764" s="21">
        <v>6.6791973114013672</v>
      </c>
      <c r="AB764" s="21">
        <v>6.2750601768493652</v>
      </c>
      <c r="AC764" s="21">
        <v>5.6358871459960938</v>
      </c>
      <c r="AD764" s="21">
        <v>4.2979068756103516</v>
      </c>
      <c r="AE764" s="21">
        <v>-0.57427561283111572</v>
      </c>
      <c r="AF764" s="21">
        <v>-0.50126338005065918</v>
      </c>
      <c r="AG764" s="21">
        <v>-0.33931708335876465</v>
      </c>
      <c r="AH764" s="21">
        <v>-0.40651294589042664</v>
      </c>
      <c r="AI764" s="21">
        <v>-0.91038650274276733</v>
      </c>
      <c r="AJ764" s="21">
        <v>-0.68209493160247803</v>
      </c>
      <c r="AK764" s="21">
        <v>-0.50105535984039307</v>
      </c>
      <c r="AL764" s="21">
        <v>-1.0207204818725586</v>
      </c>
      <c r="AM764" s="21">
        <v>-1.0192370414733887</v>
      </c>
      <c r="AN764" s="21">
        <v>-1.1901401281356812</v>
      </c>
      <c r="AO764" s="21">
        <v>-1.5782238245010376</v>
      </c>
      <c r="AP764" s="21">
        <v>-1.6613568067550659</v>
      </c>
      <c r="AQ764" s="21">
        <v>-2.4706070423126221</v>
      </c>
      <c r="AR764" s="21">
        <v>-2.0611147880554199</v>
      </c>
      <c r="AS764" s="21">
        <v>-1.8215348720550537</v>
      </c>
      <c r="AT764" s="21">
        <v>-1.9209284782409668</v>
      </c>
      <c r="AU764" s="21">
        <v>-1.6201444864273071</v>
      </c>
      <c r="AV764" s="21">
        <v>-1.679430365562439</v>
      </c>
      <c r="AW764" s="21">
        <v>-1.6642923355102539</v>
      </c>
      <c r="AX764" s="21">
        <v>-1.524295449256897</v>
      </c>
      <c r="AY764" s="21">
        <v>-1.1809908151626587</v>
      </c>
      <c r="AZ764" s="21">
        <v>-1.0993746519088745</v>
      </c>
      <c r="BA764" s="21">
        <v>-0.58178657293319702</v>
      </c>
      <c r="BB764" s="21">
        <v>-0.87588447332382202</v>
      </c>
      <c r="BC764" s="21">
        <v>-0.3250117301940918</v>
      </c>
      <c r="BD764" s="21">
        <v>-0.24403490126132965</v>
      </c>
      <c r="BE764" s="21">
        <v>-0.12481125444173813</v>
      </c>
      <c r="BF764" s="21">
        <v>-0.19990275800228119</v>
      </c>
      <c r="BG764" s="21">
        <v>-0.573650062084198</v>
      </c>
      <c r="BH764" s="21">
        <v>-0.39520475268363953</v>
      </c>
      <c r="BI764" s="21">
        <v>-0.15372230112552643</v>
      </c>
      <c r="BJ764" s="21">
        <v>-0.53558748960494995</v>
      </c>
      <c r="BK764" s="21">
        <v>-0.58437782526016235</v>
      </c>
      <c r="BL764" s="21">
        <v>-0.71285426616668701</v>
      </c>
      <c r="BM764" s="21">
        <v>-1.0813302993774414</v>
      </c>
      <c r="BN764" s="21">
        <v>-1.1687221527099609</v>
      </c>
      <c r="BO764" s="21">
        <v>-1.9237618446350098</v>
      </c>
      <c r="BP764" s="21">
        <v>-1.4949691295623779</v>
      </c>
      <c r="BQ764" s="21">
        <v>-1.1580417156219482</v>
      </c>
      <c r="BR764" s="21">
        <v>-1.3870725631713867</v>
      </c>
      <c r="BS764" s="21">
        <v>-1.0975912809371948</v>
      </c>
      <c r="BT764" s="21">
        <v>-1.1488580703735352</v>
      </c>
      <c r="BU764" s="21">
        <v>-1.130023717880249</v>
      </c>
      <c r="BV764" s="21">
        <v>-1.0761973857879639</v>
      </c>
      <c r="BW764" s="21">
        <v>-0.72653377056121826</v>
      </c>
      <c r="BX764" s="21">
        <v>-0.67490416765213013</v>
      </c>
      <c r="BY764" s="21">
        <v>-0.23997926712036133</v>
      </c>
      <c r="BZ764" s="21">
        <v>-0.5734441876411438</v>
      </c>
      <c r="CA764" s="21">
        <v>-0.1523723304271698</v>
      </c>
      <c r="CB764" s="21">
        <v>-6.5879225730895996E-2</v>
      </c>
      <c r="CC764" s="21">
        <v>2.3754842579364777E-2</v>
      </c>
      <c r="CD764" s="21">
        <v>-5.6805163621902466E-2</v>
      </c>
      <c r="CE764" s="21">
        <v>-0.34042742848396301</v>
      </c>
      <c r="CF764" s="21">
        <v>-0.19650548696517944</v>
      </c>
      <c r="CG764" s="21">
        <v>8.6839526891708374E-2</v>
      </c>
      <c r="CH764" s="21">
        <v>-0.19958582520484924</v>
      </c>
      <c r="CI764" s="21">
        <v>-0.28319564461708069</v>
      </c>
      <c r="CJ764" s="21">
        <v>-0.38228753209114075</v>
      </c>
      <c r="CK764" s="21">
        <v>-0.73718327283859253</v>
      </c>
      <c r="CL764" s="21">
        <v>-0.82752484083175659</v>
      </c>
      <c r="CM764" s="21">
        <v>-1.5450185537338257</v>
      </c>
      <c r="CN764" s="21">
        <v>-1.102858304977417</v>
      </c>
      <c r="CO764" s="21">
        <v>-0.69850832223892212</v>
      </c>
      <c r="CP764" s="21">
        <v>-1.0173255205154419</v>
      </c>
      <c r="CQ764" s="21">
        <v>-0.73567259311676025</v>
      </c>
      <c r="CR764" s="21">
        <v>-0.78138530254364014</v>
      </c>
      <c r="CS764" s="21">
        <v>-0.75999099016189575</v>
      </c>
      <c r="CT764" s="21">
        <v>-0.7658461332321167</v>
      </c>
      <c r="CU764" s="21">
        <v>-0.41177821159362793</v>
      </c>
      <c r="CV764" s="21">
        <v>-0.38091722130775452</v>
      </c>
      <c r="CW764" s="21">
        <v>-3.2445900142192841E-3</v>
      </c>
      <c r="CX764" s="21">
        <v>-0.36397498846054077</v>
      </c>
      <c r="CY764" s="21">
        <v>2.0267069339752197E-2</v>
      </c>
      <c r="CZ764" s="21">
        <v>0.11227644979953766</v>
      </c>
      <c r="DA764" s="21">
        <v>0.17232093214988708</v>
      </c>
      <c r="DB764" s="21">
        <v>8.6292430758476257E-2</v>
      </c>
      <c r="DC764" s="21">
        <v>-0.10720479488372803</v>
      </c>
      <c r="DD764" s="21">
        <v>2.1937699057161808E-3</v>
      </c>
      <c r="DE764" s="21">
        <v>0.32740136981010437</v>
      </c>
      <c r="DF764" s="21">
        <v>0.13641582429409027</v>
      </c>
      <c r="DG764" s="21">
        <v>1.7986506223678589E-2</v>
      </c>
      <c r="DH764" s="21">
        <v>-5.1720794290304184E-2</v>
      </c>
      <c r="DI764" s="21">
        <v>-0.39303627610206604</v>
      </c>
      <c r="DJ764" s="21">
        <v>-0.48632755875587463</v>
      </c>
      <c r="DK764" s="21">
        <v>-1.1662752628326416</v>
      </c>
      <c r="DL764" s="21">
        <v>-0.71074748039245605</v>
      </c>
      <c r="DM764" s="21">
        <v>-0.23897494375705719</v>
      </c>
      <c r="DN764" s="21">
        <v>-0.64757847785949707</v>
      </c>
      <c r="DO764" s="21">
        <v>-0.3737538754940033</v>
      </c>
      <c r="DP764" s="21">
        <v>-0.41391253471374512</v>
      </c>
      <c r="DQ764" s="21">
        <v>-0.38995823264122009</v>
      </c>
      <c r="DR764" s="21">
        <v>-0.45549482107162476</v>
      </c>
      <c r="DS764" s="21">
        <v>-9.7022645175457001E-2</v>
      </c>
      <c r="DT764" s="21">
        <v>-8.6930267512798309E-2</v>
      </c>
      <c r="DU764" s="21">
        <v>0.23349009454250336</v>
      </c>
      <c r="DV764" s="21">
        <v>-0.15450577437877655</v>
      </c>
      <c r="DW764" s="21">
        <v>0.26953095197677612</v>
      </c>
      <c r="DX764" s="21">
        <v>0.36950495839118958</v>
      </c>
      <c r="DY764" s="21">
        <v>0.3868267834186554</v>
      </c>
      <c r="DZ764" s="21">
        <v>0.2929026186466217</v>
      </c>
      <c r="EA764" s="21">
        <v>0.22953164577484131</v>
      </c>
      <c r="EB764" s="21">
        <v>0.28908392786979675</v>
      </c>
      <c r="EC764" s="21">
        <v>0.67473441362380981</v>
      </c>
      <c r="ED764" s="21">
        <v>0.62154883146286011</v>
      </c>
      <c r="EE764" s="21">
        <v>0.45284569263458252</v>
      </c>
      <c r="EF764" s="21">
        <v>0.42556506395339966</v>
      </c>
      <c r="EG764" s="21">
        <v>0.10385732352733612</v>
      </c>
      <c r="EH764" s="21">
        <v>6.3070920296013355E-3</v>
      </c>
      <c r="EI764" s="21">
        <v>-0.61943000555038452</v>
      </c>
      <c r="EJ764" s="21">
        <v>-0.14460174739360809</v>
      </c>
      <c r="EK764" s="21">
        <v>0.42451825737953186</v>
      </c>
      <c r="EL764" s="21">
        <v>-0.1137225329875946</v>
      </c>
      <c r="EM764" s="21">
        <v>0.14879925549030304</v>
      </c>
      <c r="EN764" s="21">
        <v>0.11665981262922287</v>
      </c>
      <c r="EO764" s="21">
        <v>0.14431032538414001</v>
      </c>
      <c r="EP764" s="21">
        <v>-7.3968321084976196E-3</v>
      </c>
      <c r="EQ764" s="21">
        <v>0.35743439197540283</v>
      </c>
      <c r="ER764" s="21">
        <v>0.33754020929336548</v>
      </c>
      <c r="ES764" s="21">
        <v>0.57529735565185547</v>
      </c>
      <c r="ET764" s="21">
        <v>0.14793448150157928</v>
      </c>
      <c r="EU764" s="21">
        <v>49.460853258321613</v>
      </c>
      <c r="EV764" s="21">
        <v>46.959213256835938</v>
      </c>
      <c r="EW764" s="21">
        <v>45.581106422878577</v>
      </c>
      <c r="EX764" s="21">
        <v>43.015705108642578</v>
      </c>
      <c r="EY764" s="21">
        <v>43.645336151123047</v>
      </c>
      <c r="EZ764" s="21">
        <v>40.281295776367188</v>
      </c>
      <c r="FA764" s="21">
        <v>40.959445953369141</v>
      </c>
      <c r="FB764" s="21">
        <v>41.063995361328125</v>
      </c>
      <c r="FC764" s="21">
        <v>47.064933776855469</v>
      </c>
      <c r="FD764" s="21">
        <v>53.464839935302734</v>
      </c>
      <c r="FE764" s="21">
        <v>55.674636840820313</v>
      </c>
      <c r="FF764" s="21">
        <v>59.502811431884766</v>
      </c>
      <c r="FG764" s="21">
        <v>61.330989837646484</v>
      </c>
      <c r="FH764" s="21">
        <v>62.044536590576172</v>
      </c>
      <c r="FI764" s="21">
        <v>62.719409942626953</v>
      </c>
      <c r="FJ764" s="21">
        <v>61.772853851318359</v>
      </c>
      <c r="FK764" s="21">
        <v>59.366386413574219</v>
      </c>
      <c r="FL764" s="21">
        <v>55.185420989990234</v>
      </c>
      <c r="FM764" s="21">
        <v>50.659164428710938</v>
      </c>
      <c r="FN764" s="21">
        <v>47.443508148193359</v>
      </c>
      <c r="FO764" s="21">
        <v>45.676746368408203</v>
      </c>
      <c r="FP764" s="21">
        <v>44.387012481689453</v>
      </c>
      <c r="FQ764" s="21">
        <v>42.575244903564453</v>
      </c>
      <c r="FR764" s="21">
        <v>42.740741729736328</v>
      </c>
      <c r="FS764" s="21">
        <v>6.8695368766784668</v>
      </c>
      <c r="FT764" s="21">
        <v>0.33669072389602661</v>
      </c>
      <c r="FU764" s="21">
        <v>0.5363999605178833</v>
      </c>
      <c r="FV764" t="s">
        <v>294</v>
      </c>
      <c r="FW764" s="21"/>
      <c r="FX764">
        <f t="shared" si="33"/>
        <v>5.7449453353881834</v>
      </c>
      <c r="FY764">
        <f t="shared" si="34"/>
        <v>-0.6909346461296082</v>
      </c>
      <c r="FZ764">
        <f t="shared" si="35"/>
        <v>51.666245269775388</v>
      </c>
    </row>
    <row r="765" spans="1:182" x14ac:dyDescent="0.2">
      <c r="A765" t="s">
        <v>226</v>
      </c>
      <c r="B765" t="s">
        <v>0</v>
      </c>
      <c r="C765" t="s">
        <v>289</v>
      </c>
      <c r="D765" t="s">
        <v>245</v>
      </c>
      <c r="E765" t="s">
        <v>220</v>
      </c>
      <c r="F765" s="21">
        <v>1958</v>
      </c>
      <c r="G765" s="21">
        <v>1.7698469161987305</v>
      </c>
      <c r="H765" s="21">
        <v>1.8739598989486694</v>
      </c>
      <c r="I765" s="21">
        <v>1.8502563238143921</v>
      </c>
      <c r="J765" s="21">
        <v>1.739707350730896</v>
      </c>
      <c r="K765" s="21">
        <v>1.7403913736343384</v>
      </c>
      <c r="L765" s="21">
        <v>1.7887367010116577</v>
      </c>
      <c r="M765" s="21">
        <v>2.210228443145752</v>
      </c>
      <c r="N765" s="21">
        <v>1.4212948083877563</v>
      </c>
      <c r="O765" s="21">
        <v>0.43608316779136658</v>
      </c>
      <c r="P765" s="21">
        <v>-0.57410436868667603</v>
      </c>
      <c r="Q765" s="21">
        <v>-3.1297693252563477</v>
      </c>
      <c r="R765" s="21">
        <v>-1.440293550491333</v>
      </c>
      <c r="S765" s="21">
        <v>-2.2214670181274414</v>
      </c>
      <c r="T765" s="21">
        <v>-4.7366137504577637</v>
      </c>
      <c r="U765" s="21">
        <v>-3.0351297855377197</v>
      </c>
      <c r="V765" s="21">
        <v>-0.64740842580795288</v>
      </c>
      <c r="W765" s="21">
        <v>1.3888392448425293</v>
      </c>
      <c r="X765" s="21">
        <v>2.5926949977874756</v>
      </c>
      <c r="Y765" s="21">
        <v>3.0747332572937012</v>
      </c>
      <c r="Z765" s="21">
        <v>3.5539388656616211</v>
      </c>
      <c r="AA765" s="21">
        <v>3.4744744300842285</v>
      </c>
      <c r="AB765" s="21">
        <v>3.23872971534729</v>
      </c>
      <c r="AC765" s="21">
        <v>2.8165280818939209</v>
      </c>
      <c r="AD765" s="21">
        <v>2.263237476348877</v>
      </c>
      <c r="AE765" s="21">
        <v>-0.5853387713432312</v>
      </c>
      <c r="AF765" s="21">
        <v>-0.29090192914009094</v>
      </c>
      <c r="AG765" s="21">
        <v>-0.13455212116241455</v>
      </c>
      <c r="AH765" s="21">
        <v>-0.13220691680908203</v>
      </c>
      <c r="AI765" s="21">
        <v>-0.202032670378685</v>
      </c>
      <c r="AJ765" s="21">
        <v>-0.27507579326629639</v>
      </c>
      <c r="AK765" s="21">
        <v>-0.29001381993293762</v>
      </c>
      <c r="AL765" s="21">
        <v>-0.38877934217453003</v>
      </c>
      <c r="AM765" s="21">
        <v>-0.37072509527206421</v>
      </c>
      <c r="AN765" s="21">
        <v>-0.86377757787704468</v>
      </c>
      <c r="AO765" s="21">
        <v>-0.92822533845901489</v>
      </c>
      <c r="AP765" s="21">
        <v>-1.0435329675674438</v>
      </c>
      <c r="AQ765" s="21">
        <v>-1.1403099298477173</v>
      </c>
      <c r="AR765" s="21">
        <v>-1.4575874805450439</v>
      </c>
      <c r="AS765" s="21">
        <v>-1.4263160228729248</v>
      </c>
      <c r="AT765" s="21">
        <v>-1.0733410120010376</v>
      </c>
      <c r="AU765" s="21">
        <v>-1.0780681371688843</v>
      </c>
      <c r="AV765" s="21">
        <v>-0.90145021677017212</v>
      </c>
      <c r="AW765" s="21">
        <v>-0.62052386999130249</v>
      </c>
      <c r="AX765" s="21">
        <v>-0.14070524275302887</v>
      </c>
      <c r="AY765" s="21">
        <v>-0.19913381338119507</v>
      </c>
      <c r="AZ765" s="21">
        <v>-0.34472912549972534</v>
      </c>
      <c r="BA765" s="21">
        <v>-0.1381332129240036</v>
      </c>
      <c r="BB765" s="21">
        <v>-5.3159955888986588E-2</v>
      </c>
      <c r="BC765" s="21">
        <v>-0.41873049736022949</v>
      </c>
      <c r="BD765" s="21">
        <v>-0.15101525187492371</v>
      </c>
      <c r="BE765" s="21">
        <v>-4.4405080378055573E-2</v>
      </c>
      <c r="BF765" s="21">
        <v>-4.8200365155935287E-2</v>
      </c>
      <c r="BG765" s="21">
        <v>-8.4404796361923218E-2</v>
      </c>
      <c r="BH765" s="21">
        <v>-0.16730019450187683</v>
      </c>
      <c r="BI765" s="21">
        <v>-0.14538063108921051</v>
      </c>
      <c r="BJ765" s="21">
        <v>-0.24772553145885468</v>
      </c>
      <c r="BK765" s="21">
        <v>-0.12805506587028503</v>
      </c>
      <c r="BL765" s="21">
        <v>-0.48332718014717102</v>
      </c>
      <c r="BM765" s="21">
        <v>-0.53698772192001343</v>
      </c>
      <c r="BN765" s="21">
        <v>-0.66269004344940186</v>
      </c>
      <c r="BO765" s="21">
        <v>-0.67750471830368042</v>
      </c>
      <c r="BP765" s="21">
        <v>-1.0129200220108032</v>
      </c>
      <c r="BQ765" s="21">
        <v>-0.98064208030700684</v>
      </c>
      <c r="BR765" s="21">
        <v>-0.70154041051864624</v>
      </c>
      <c r="BS765" s="21">
        <v>-0.71584475040435791</v>
      </c>
      <c r="BT765" s="21">
        <v>-0.53968256711959839</v>
      </c>
      <c r="BU765" s="21">
        <v>-0.29470875859260559</v>
      </c>
      <c r="BV765" s="21">
        <v>0.14497426152229309</v>
      </c>
      <c r="BW765" s="21">
        <v>0.13195459544658661</v>
      </c>
      <c r="BX765" s="21">
        <v>6.4965970814228058E-2</v>
      </c>
      <c r="BY765" s="21">
        <v>0.15843908488750458</v>
      </c>
      <c r="BZ765" s="21">
        <v>0.13390722870826721</v>
      </c>
      <c r="CA765" s="21">
        <v>-0.30333811044692993</v>
      </c>
      <c r="CB765" s="21">
        <v>-5.4130177944898605E-2</v>
      </c>
      <c r="CC765" s="21">
        <v>1.8030477687716484E-2</v>
      </c>
      <c r="CD765" s="21">
        <v>9.9823223426938057E-3</v>
      </c>
      <c r="CE765" s="21">
        <v>-2.9360868502408266E-3</v>
      </c>
      <c r="CF765" s="21">
        <v>-9.265514463186264E-2</v>
      </c>
      <c r="CG765" s="21">
        <v>-4.5208130031824112E-2</v>
      </c>
      <c r="CH765" s="21">
        <v>-0.15003207325935364</v>
      </c>
      <c r="CI765" s="21">
        <v>4.0017459541559219E-2</v>
      </c>
      <c r="CJ765" s="21">
        <v>-0.21982839703559875</v>
      </c>
      <c r="CK765" s="21">
        <v>-0.26601779460906982</v>
      </c>
      <c r="CL765" s="21">
        <v>-0.39891943335533142</v>
      </c>
      <c r="CM765" s="21">
        <v>-0.3569672703742981</v>
      </c>
      <c r="CN765" s="21">
        <v>-0.7049446702003479</v>
      </c>
      <c r="CO765" s="21">
        <v>-0.67196965217590332</v>
      </c>
      <c r="CP765" s="21">
        <v>-0.44403240084648132</v>
      </c>
      <c r="CQ765" s="21">
        <v>-0.4649699330329895</v>
      </c>
      <c r="CR765" s="21">
        <v>-0.28912344574928284</v>
      </c>
      <c r="CS765" s="21">
        <v>-6.9050207734107971E-2</v>
      </c>
      <c r="CT765" s="21">
        <v>0.34283500909805298</v>
      </c>
      <c r="CU765" s="21">
        <v>0.36126542091369629</v>
      </c>
      <c r="CV765" s="21">
        <v>0.34871953725814819</v>
      </c>
      <c r="CW765" s="21">
        <v>0.36384415626525879</v>
      </c>
      <c r="CX765" s="21">
        <v>0.263469398021698</v>
      </c>
      <c r="CY765" s="21">
        <v>-0.18794572353363037</v>
      </c>
      <c r="CZ765" s="21">
        <v>4.2754899710416794E-2</v>
      </c>
      <c r="DA765" s="21">
        <v>8.0466039478778839E-2</v>
      </c>
      <c r="DB765" s="21">
        <v>6.8165011703968048E-2</v>
      </c>
      <c r="DC765" s="21">
        <v>7.8532621264457703E-2</v>
      </c>
      <c r="DD765" s="21">
        <v>-1.8010091036558151E-2</v>
      </c>
      <c r="DE765" s="21">
        <v>5.4964371025562286E-2</v>
      </c>
      <c r="DF765" s="21">
        <v>-5.2338618785142899E-2</v>
      </c>
      <c r="DG765" s="21">
        <v>0.20808999240398407</v>
      </c>
      <c r="DH765" s="21">
        <v>4.3670386075973511E-2</v>
      </c>
      <c r="DI765" s="21">
        <v>4.9521559849381447E-3</v>
      </c>
      <c r="DJ765" s="21">
        <v>-0.13514880836009979</v>
      </c>
      <c r="DK765" s="21">
        <v>-3.6429811269044876E-2</v>
      </c>
      <c r="DL765" s="21">
        <v>-0.39696931838989258</v>
      </c>
      <c r="DM765" s="21">
        <v>-0.3632972240447998</v>
      </c>
      <c r="DN765" s="21">
        <v>-0.18652442097663879</v>
      </c>
      <c r="DO765" s="21">
        <v>-0.21409511566162109</v>
      </c>
      <c r="DP765" s="21">
        <v>-3.8564294576644897E-2</v>
      </c>
      <c r="DQ765" s="21">
        <v>0.15660832822322845</v>
      </c>
      <c r="DR765" s="21">
        <v>0.54069578647613525</v>
      </c>
      <c r="DS765" s="21">
        <v>0.59057623147964478</v>
      </c>
      <c r="DT765" s="21">
        <v>0.63247311115264893</v>
      </c>
      <c r="DU765" s="21">
        <v>0.56924921274185181</v>
      </c>
      <c r="DV765" s="21">
        <v>0.39303156733512878</v>
      </c>
      <c r="DW765" s="21">
        <v>-2.1337434649467468E-2</v>
      </c>
      <c r="DX765" s="21">
        <v>0.18264156579971313</v>
      </c>
      <c r="DY765" s="21">
        <v>0.17061306536197662</v>
      </c>
      <c r="DZ765" s="21">
        <v>0.15217156708240509</v>
      </c>
      <c r="EA765" s="21">
        <v>0.19616049528121948</v>
      </c>
      <c r="EB765" s="21">
        <v>8.9765511453151703E-2</v>
      </c>
      <c r="EC765" s="21">
        <v>0.1995975524187088</v>
      </c>
      <c r="ED765" s="21">
        <v>8.8715210556983948E-2</v>
      </c>
      <c r="EE765" s="21">
        <v>0.45076003670692444</v>
      </c>
      <c r="EF765" s="21">
        <v>0.42412078380584717</v>
      </c>
      <c r="EG765" s="21">
        <v>0.39618971943855286</v>
      </c>
      <c r="EH765" s="21">
        <v>0.24569408595561981</v>
      </c>
      <c r="EI765" s="21">
        <v>0.42637535929679871</v>
      </c>
      <c r="EJ765" s="21">
        <v>4.7698192298412323E-2</v>
      </c>
      <c r="EK765" s="21">
        <v>8.237670361995697E-2</v>
      </c>
      <c r="EL765" s="21">
        <v>0.18527621030807495</v>
      </c>
      <c r="EM765" s="21">
        <v>0.14812825620174408</v>
      </c>
      <c r="EN765" s="21">
        <v>0.32320332527160645</v>
      </c>
      <c r="EO765" s="21">
        <v>0.48242342472076416</v>
      </c>
      <c r="EP765" s="21">
        <v>0.82637524604797363</v>
      </c>
      <c r="EQ765" s="21">
        <v>0.92166465520858765</v>
      </c>
      <c r="ER765" s="21">
        <v>1.042168140411377</v>
      </c>
      <c r="ES765" s="21">
        <v>0.86582154035568237</v>
      </c>
      <c r="ET765" s="21">
        <v>0.58009874820709229</v>
      </c>
      <c r="EU765" s="21">
        <v>50.439051296194151</v>
      </c>
      <c r="EV765" s="21">
        <v>46.38775634765625</v>
      </c>
      <c r="EW765" s="21">
        <v>45.836734693877553</v>
      </c>
      <c r="EX765" s="21">
        <v>44.237174987792969</v>
      </c>
      <c r="EY765" s="21">
        <v>45.018203735351563</v>
      </c>
      <c r="EZ765" s="21">
        <v>42.221179962158203</v>
      </c>
      <c r="FA765" s="21">
        <v>43.195808410644531</v>
      </c>
      <c r="FB765" s="21">
        <v>44.136238098144531</v>
      </c>
      <c r="FC765" s="21">
        <v>49.576393127441406</v>
      </c>
      <c r="FD765" s="21">
        <v>55.080528259277344</v>
      </c>
      <c r="FE765" s="21">
        <v>56.032543182373047</v>
      </c>
      <c r="FF765" s="21">
        <v>61.195808410644531</v>
      </c>
      <c r="FG765" s="21">
        <v>61.861557006835938</v>
      </c>
      <c r="FH765" s="21">
        <v>62.444568634033203</v>
      </c>
      <c r="FI765" s="21">
        <v>63.092662811279297</v>
      </c>
      <c r="FJ765" s="21">
        <v>61.589630126953125</v>
      </c>
      <c r="FK765" s="21">
        <v>60.194705963134766</v>
      </c>
      <c r="FL765" s="21">
        <v>57.034198760986328</v>
      </c>
      <c r="FM765" s="21">
        <v>52.125759124755859</v>
      </c>
      <c r="FN765" s="21">
        <v>48.810260772705078</v>
      </c>
      <c r="FO765" s="21">
        <v>47.704357147216797</v>
      </c>
      <c r="FP765" s="21">
        <v>47.397682189941406</v>
      </c>
      <c r="FQ765" s="21">
        <v>45.40264892578125</v>
      </c>
      <c r="FR765" s="21">
        <v>46.031990051269531</v>
      </c>
      <c r="FS765" s="21">
        <v>4.8138041496276855</v>
      </c>
      <c r="FT765" s="21">
        <v>0.26538807153701782</v>
      </c>
      <c r="FU765" s="21">
        <v>0.34899231791496277</v>
      </c>
      <c r="FV765" t="s">
        <v>294</v>
      </c>
      <c r="FW765" s="21"/>
      <c r="FX765">
        <f t="shared" si="33"/>
        <v>2.816936159133911</v>
      </c>
      <c r="FY765">
        <f t="shared" si="34"/>
        <v>-2.3808631300926208E-2</v>
      </c>
      <c r="FZ765">
        <f t="shared" si="35"/>
        <v>53.173856353759767</v>
      </c>
    </row>
    <row r="766" spans="1:182" x14ac:dyDescent="0.2">
      <c r="A766" t="s">
        <v>226</v>
      </c>
      <c r="B766" t="s">
        <v>0</v>
      </c>
      <c r="C766" t="s">
        <v>289</v>
      </c>
      <c r="D766" t="s">
        <v>245</v>
      </c>
      <c r="E766" t="s">
        <v>221</v>
      </c>
      <c r="F766" s="21">
        <v>2523</v>
      </c>
      <c r="G766" s="21">
        <v>2.3524150848388672</v>
      </c>
      <c r="H766" s="21">
        <v>2.1607255935668945</v>
      </c>
      <c r="I766" s="21">
        <v>2.1753153800964355</v>
      </c>
      <c r="J766" s="21">
        <v>2.0961048603057861</v>
      </c>
      <c r="K766" s="21">
        <v>1.9568643569946289</v>
      </c>
      <c r="L766" s="21">
        <v>2.5016119480133057</v>
      </c>
      <c r="M766" s="21">
        <v>3.0688343048095703</v>
      </c>
      <c r="N766" s="21">
        <v>1.8167991638183594</v>
      </c>
      <c r="O766" s="21">
        <v>-0.47878628969192505</v>
      </c>
      <c r="P766" s="21">
        <v>-0.97703355550765991</v>
      </c>
      <c r="Q766" s="21">
        <v>-3.5324814319610596</v>
      </c>
      <c r="R766" s="21">
        <v>-4.0853662490844727</v>
      </c>
      <c r="S766" s="21">
        <v>-2.4624819755554199</v>
      </c>
      <c r="T766" s="21">
        <v>-5.4650564193725586</v>
      </c>
      <c r="U766" s="21">
        <v>-3.9241266250610352</v>
      </c>
      <c r="V766" s="21">
        <v>-1.2159842252731323</v>
      </c>
      <c r="W766" s="21">
        <v>1.950548529624939</v>
      </c>
      <c r="X766" s="21">
        <v>3.1460421085357666</v>
      </c>
      <c r="Y766" s="21">
        <v>3.3795859813690186</v>
      </c>
      <c r="Z766" s="21">
        <v>3.2063722610473633</v>
      </c>
      <c r="AA766" s="21">
        <v>3.4045796394348145</v>
      </c>
      <c r="AB766" s="21">
        <v>3.2733471393585205</v>
      </c>
      <c r="AC766" s="21">
        <v>2.94399094581604</v>
      </c>
      <c r="AD766" s="21">
        <v>2.1733505725860596</v>
      </c>
      <c r="AE766" s="21">
        <v>-0.25794833898544312</v>
      </c>
      <c r="AF766" s="21">
        <v>-0.38120412826538086</v>
      </c>
      <c r="AG766" s="21">
        <v>-0.28456905484199524</v>
      </c>
      <c r="AH766" s="21">
        <v>-0.32262530922889709</v>
      </c>
      <c r="AI766" s="21">
        <v>-0.7639617919921875</v>
      </c>
      <c r="AJ766" s="21">
        <v>-0.52189910411834717</v>
      </c>
      <c r="AK766" s="21">
        <v>-0.41213423013687134</v>
      </c>
      <c r="AL766" s="21">
        <v>-0.77451783418655396</v>
      </c>
      <c r="AM766" s="21">
        <v>-0.83445709943771362</v>
      </c>
      <c r="AN766" s="21">
        <v>-0.73161226511001587</v>
      </c>
      <c r="AO766" s="21">
        <v>-1.0633600950241089</v>
      </c>
      <c r="AP766" s="21">
        <v>-1.0100984573364258</v>
      </c>
      <c r="AQ766" s="21">
        <v>-1.6810967922210693</v>
      </c>
      <c r="AR766" s="21">
        <v>-1.163482666015625</v>
      </c>
      <c r="AS766" s="21">
        <v>-1.0345354080200195</v>
      </c>
      <c r="AT766" s="21">
        <v>-1.2621891498565674</v>
      </c>
      <c r="AU766" s="21">
        <v>-1.0027787685394287</v>
      </c>
      <c r="AV766" s="21">
        <v>-1.128570556640625</v>
      </c>
      <c r="AW766" s="21">
        <v>-1.2702101469039917</v>
      </c>
      <c r="AX766" s="21">
        <v>-1.4344491958618164</v>
      </c>
      <c r="AY766" s="21">
        <v>-1.1089720726013184</v>
      </c>
      <c r="AZ766" s="21">
        <v>-0.90068835020065308</v>
      </c>
      <c r="BA766" s="21">
        <v>-0.60549461841583252</v>
      </c>
      <c r="BB766" s="21">
        <v>-0.85128110647201538</v>
      </c>
      <c r="BC766" s="21">
        <v>-7.5105011463165283E-2</v>
      </c>
      <c r="BD766" s="21">
        <v>-0.18222185969352722</v>
      </c>
      <c r="BE766" s="21">
        <v>-0.1131705716252327</v>
      </c>
      <c r="BF766" s="21">
        <v>-0.15782266855239868</v>
      </c>
      <c r="BG766" s="21">
        <v>-0.49373161792755127</v>
      </c>
      <c r="BH766" s="21">
        <v>-0.2905811071395874</v>
      </c>
      <c r="BI766" s="21">
        <v>-0.13448236882686615</v>
      </c>
      <c r="BJ766" s="21">
        <v>-0.38188883662223816</v>
      </c>
      <c r="BK766" s="21">
        <v>-0.50150573253631592</v>
      </c>
      <c r="BL766" s="21">
        <v>-0.39991757273674011</v>
      </c>
      <c r="BM766" s="21">
        <v>-0.72343569993972778</v>
      </c>
      <c r="BN766" s="21">
        <v>-0.66413766145706177</v>
      </c>
      <c r="BO766" s="21">
        <v>-1.3382092714309692</v>
      </c>
      <c r="BP766" s="21">
        <v>-0.77591395378112793</v>
      </c>
      <c r="BQ766" s="21">
        <v>-0.5643240213394165</v>
      </c>
      <c r="BR766" s="21">
        <v>-0.88278818130493164</v>
      </c>
      <c r="BS766" s="21">
        <v>-0.62928253412246704</v>
      </c>
      <c r="BT766" s="21">
        <v>-0.74990695714950562</v>
      </c>
      <c r="BU766" s="21">
        <v>-0.87141323089599609</v>
      </c>
      <c r="BV766" s="21">
        <v>-1.0997884273529053</v>
      </c>
      <c r="BW766" s="21">
        <v>-0.79284131526947021</v>
      </c>
      <c r="BX766" s="21">
        <v>-0.65908157825469971</v>
      </c>
      <c r="BY766" s="21">
        <v>-0.39068898558616638</v>
      </c>
      <c r="BZ766" s="21">
        <v>-0.63605362176895142</v>
      </c>
      <c r="CA766" s="21">
        <v>5.1531728357076645E-2</v>
      </c>
      <c r="CB766" s="21">
        <v>-4.4407356530427933E-2</v>
      </c>
      <c r="CC766" s="21">
        <v>5.5394903756678104E-3</v>
      </c>
      <c r="CD766" s="21">
        <v>-4.3680857867002487E-2</v>
      </c>
      <c r="CE766" s="21">
        <v>-0.30657100677490234</v>
      </c>
      <c r="CF766" s="21">
        <v>-0.13037095963954926</v>
      </c>
      <c r="CG766" s="21">
        <v>5.7818468660116196E-2</v>
      </c>
      <c r="CH766" s="21">
        <v>-0.10995518416166306</v>
      </c>
      <c r="CI766" s="21">
        <v>-0.27090466022491455</v>
      </c>
      <c r="CJ766" s="21">
        <v>-0.170186847448349</v>
      </c>
      <c r="CK766" s="21">
        <v>-0.48800510168075562</v>
      </c>
      <c r="CL766" s="21">
        <v>-0.42452624440193176</v>
      </c>
      <c r="CM766" s="21">
        <v>-1.1007263660430908</v>
      </c>
      <c r="CN766" s="21">
        <v>-0.507485032081604</v>
      </c>
      <c r="CO766" s="21">
        <v>-0.23865705728530884</v>
      </c>
      <c r="CP766" s="21">
        <v>-0.62001615762710571</v>
      </c>
      <c r="CQ766" s="21">
        <v>-0.3706001341342926</v>
      </c>
      <c r="CR766" s="21">
        <v>-0.48764568567276001</v>
      </c>
      <c r="CS766" s="21">
        <v>-0.59520769119262695</v>
      </c>
      <c r="CT766" s="21">
        <v>-0.86800336837768555</v>
      </c>
      <c r="CU766" s="21">
        <v>-0.5738900899887085</v>
      </c>
      <c r="CV766" s="21">
        <v>-0.49174541234970093</v>
      </c>
      <c r="CW766" s="21">
        <v>-0.24191524088382721</v>
      </c>
      <c r="CX766" s="21">
        <v>-0.48698776960372925</v>
      </c>
      <c r="CY766" s="21">
        <v>0.17816847562789917</v>
      </c>
      <c r="CZ766" s="21">
        <v>9.3407146632671356E-2</v>
      </c>
      <c r="DA766" s="21">
        <v>0.12424955517053604</v>
      </c>
      <c r="DB766" s="21">
        <v>7.0460952818393707E-2</v>
      </c>
      <c r="DC766" s="21">
        <v>-0.11941039562225342</v>
      </c>
      <c r="DD766" s="21">
        <v>2.9839195311069489E-2</v>
      </c>
      <c r="DE766" s="21">
        <v>0.25011929869651794</v>
      </c>
      <c r="DF766" s="21">
        <v>0.16197846829891205</v>
      </c>
      <c r="DG766" s="21">
        <v>-4.0303558111190796E-2</v>
      </c>
      <c r="DH766" s="21">
        <v>5.9543881565332413E-2</v>
      </c>
      <c r="DI766" s="21">
        <v>-0.25257450342178345</v>
      </c>
      <c r="DJ766" s="21">
        <v>-0.18491482734680176</v>
      </c>
      <c r="DK766" s="21">
        <v>-0.86324352025985718</v>
      </c>
      <c r="DL766" s="21">
        <v>-0.23905612528324127</v>
      </c>
      <c r="DM766" s="21">
        <v>8.7009906768798828E-2</v>
      </c>
      <c r="DN766" s="21">
        <v>-0.35724416375160217</v>
      </c>
      <c r="DO766" s="21">
        <v>-0.11191775649785995</v>
      </c>
      <c r="DP766" s="21">
        <v>-0.2253844141960144</v>
      </c>
      <c r="DQ766" s="21">
        <v>-0.3190021812915802</v>
      </c>
      <c r="DR766" s="21">
        <v>-0.63621830940246582</v>
      </c>
      <c r="DS766" s="21">
        <v>-0.35493886470794678</v>
      </c>
      <c r="DT766" s="21">
        <v>-0.32440927624702454</v>
      </c>
      <c r="DU766" s="21">
        <v>-9.3141511082649231E-2</v>
      </c>
      <c r="DV766" s="21">
        <v>-0.33792188763618469</v>
      </c>
      <c r="DW766" s="21">
        <v>0.361011803150177</v>
      </c>
      <c r="DX766" s="21">
        <v>0.29238942265510559</v>
      </c>
      <c r="DY766" s="21">
        <v>0.29564803838729858</v>
      </c>
      <c r="DZ766" s="21">
        <v>0.23526360094547272</v>
      </c>
      <c r="EA766" s="21">
        <v>0.15081979334354401</v>
      </c>
      <c r="EB766" s="21">
        <v>0.26115721464157104</v>
      </c>
      <c r="EC766" s="21">
        <v>0.52777117490768433</v>
      </c>
      <c r="ED766" s="21">
        <v>0.55460751056671143</v>
      </c>
      <c r="EE766" s="21">
        <v>0.29264780879020691</v>
      </c>
      <c r="EF766" s="21">
        <v>0.39123857021331787</v>
      </c>
      <c r="EG766" s="21">
        <v>8.734990656375885E-2</v>
      </c>
      <c r="EH766" s="21">
        <v>0.16104598343372345</v>
      </c>
      <c r="EI766" s="21">
        <v>-0.52035599946975708</v>
      </c>
      <c r="EJ766" s="21">
        <v>0.1485125720500946</v>
      </c>
      <c r="EK766" s="21">
        <v>0.55722129344940186</v>
      </c>
      <c r="EL766" s="21">
        <v>2.2156884893774986E-2</v>
      </c>
      <c r="EM766" s="21">
        <v>0.26157850027084351</v>
      </c>
      <c r="EN766" s="21">
        <v>0.15327920019626617</v>
      </c>
      <c r="EO766" s="21">
        <v>7.9794712364673615E-2</v>
      </c>
      <c r="EP766" s="21">
        <v>-0.3015575110912323</v>
      </c>
      <c r="EQ766" s="21">
        <v>-3.8808103650808334E-2</v>
      </c>
      <c r="ER766" s="21">
        <v>-8.2802467048168182E-2</v>
      </c>
      <c r="ES766" s="21">
        <v>0.1216641291975975</v>
      </c>
      <c r="ET766" s="21">
        <v>-0.12269444763660431</v>
      </c>
      <c r="EU766" s="21">
        <v>48.737871993477377</v>
      </c>
      <c r="EV766" s="21">
        <v>47.381572723388672</v>
      </c>
      <c r="EW766" s="21">
        <v>45.392172849571949</v>
      </c>
      <c r="EX766" s="21">
        <v>42.112922668457031</v>
      </c>
      <c r="EY766" s="21">
        <v>42.630657196044922</v>
      </c>
      <c r="EZ766" s="21">
        <v>38.8475341796875</v>
      </c>
      <c r="FA766" s="21">
        <v>39.306564331054688</v>
      </c>
      <c r="FB766" s="21">
        <v>38.793315887451172</v>
      </c>
      <c r="FC766" s="21">
        <v>45.208724975585938</v>
      </c>
      <c r="FD766" s="21">
        <v>52.270687103271484</v>
      </c>
      <c r="FE766" s="21">
        <v>55.410110473632813</v>
      </c>
      <c r="FF766" s="21">
        <v>58.251529693603516</v>
      </c>
      <c r="FG766" s="21">
        <v>60.938850402832031</v>
      </c>
      <c r="FH766" s="21">
        <v>61.748878479003906</v>
      </c>
      <c r="FI766" s="21">
        <v>62.443538665771484</v>
      </c>
      <c r="FJ766" s="21">
        <v>61.908275604248047</v>
      </c>
      <c r="FK766" s="21">
        <v>58.754177093505859</v>
      </c>
      <c r="FL766" s="21">
        <v>53.818996429443359</v>
      </c>
      <c r="FM766" s="21">
        <v>49.575214385986328</v>
      </c>
      <c r="FN766" s="21">
        <v>46.433345794677734</v>
      </c>
      <c r="FO766" s="21">
        <v>44.178150177001953</v>
      </c>
      <c r="FP766" s="21">
        <v>42.161842346191406</v>
      </c>
      <c r="FQ766" s="21">
        <v>40.485527038574219</v>
      </c>
      <c r="FR766" s="21">
        <v>40.308193206787109</v>
      </c>
      <c r="FS766" s="21">
        <v>4.9226641654968262</v>
      </c>
      <c r="FT766" s="21">
        <v>0.23175594210624695</v>
      </c>
      <c r="FU766" s="21">
        <v>0.39339971542358398</v>
      </c>
      <c r="FV766" t="s">
        <v>294</v>
      </c>
      <c r="FW766" s="21"/>
      <c r="FX766">
        <f t="shared" si="33"/>
        <v>3.0174257040023802</v>
      </c>
      <c r="FY766">
        <f t="shared" si="34"/>
        <v>-0.57906939387321477</v>
      </c>
      <c r="FZ766">
        <f t="shared" si="35"/>
        <v>50.551976776123048</v>
      </c>
    </row>
    <row r="767" spans="1:182" x14ac:dyDescent="0.2">
      <c r="A767" t="s">
        <v>226</v>
      </c>
      <c r="B767" t="s">
        <v>0</v>
      </c>
      <c r="C767" t="s">
        <v>289</v>
      </c>
      <c r="D767" t="s">
        <v>246</v>
      </c>
      <c r="E767" t="s">
        <v>219</v>
      </c>
      <c r="F767" s="21">
        <v>4972</v>
      </c>
      <c r="G767" s="21">
        <v>4.3423690795898438</v>
      </c>
      <c r="H767" s="21">
        <v>4.2372407913208008</v>
      </c>
      <c r="I767" s="21">
        <v>4.2119588851928711</v>
      </c>
      <c r="J767" s="21">
        <v>4.0669198036193848</v>
      </c>
      <c r="K767" s="21">
        <v>3.8818485736846924</v>
      </c>
      <c r="L767" s="21">
        <v>4.5122804641723633</v>
      </c>
      <c r="M767" s="21">
        <v>5.8021726608276367</v>
      </c>
      <c r="N767" s="21">
        <v>3.3433914184570313</v>
      </c>
      <c r="O767" s="21">
        <v>-3.0591826438903809</v>
      </c>
      <c r="P767" s="21">
        <v>-9.6707515716552734</v>
      </c>
      <c r="Q767" s="21">
        <v>-15.062923431396484</v>
      </c>
      <c r="R767" s="21">
        <v>-18.146949768066406</v>
      </c>
      <c r="S767" s="21">
        <v>-19.752315521240234</v>
      </c>
      <c r="T767" s="21">
        <v>-17.770929336547852</v>
      </c>
      <c r="U767" s="21">
        <v>-13.500560760498047</v>
      </c>
      <c r="V767" s="21">
        <v>-7.7830753326416016</v>
      </c>
      <c r="W767" s="21">
        <v>-0.37748077511787415</v>
      </c>
      <c r="X767" s="21">
        <v>4.9547710418701172</v>
      </c>
      <c r="Y767" s="21">
        <v>5.9164705276489258</v>
      </c>
      <c r="Z767" s="21">
        <v>5.9571547508239746</v>
      </c>
      <c r="AA767" s="21">
        <v>6.2667789459228516</v>
      </c>
      <c r="AB767" s="21">
        <v>5.940516471862793</v>
      </c>
      <c r="AC767" s="21">
        <v>5.5724682807922363</v>
      </c>
      <c r="AD767" s="21">
        <v>4.501401424407959</v>
      </c>
      <c r="AE767" s="21">
        <v>-0.63720083236694336</v>
      </c>
      <c r="AF767" s="21">
        <v>-0.55618840456008911</v>
      </c>
      <c r="AG767" s="21">
        <v>-0.37649735808372498</v>
      </c>
      <c r="AH767" s="21">
        <v>-0.4510560929775238</v>
      </c>
      <c r="AI767" s="21">
        <v>-1.0101410150527954</v>
      </c>
      <c r="AJ767" s="21">
        <v>-0.75683432817459106</v>
      </c>
      <c r="AK767" s="21">
        <v>-0.5559578537940979</v>
      </c>
      <c r="AL767" s="21">
        <v>-1.1325646638870239</v>
      </c>
      <c r="AM767" s="21">
        <v>-1.1309183835983276</v>
      </c>
      <c r="AN767" s="21">
        <v>-1.3205480575561523</v>
      </c>
      <c r="AO767" s="21">
        <v>-1.7511557340621948</v>
      </c>
      <c r="AP767" s="21">
        <v>-1.8433984518051147</v>
      </c>
      <c r="AQ767" s="21">
        <v>-2.741321325302124</v>
      </c>
      <c r="AR767" s="21">
        <v>-2.2869577407836914</v>
      </c>
      <c r="AS767" s="21">
        <v>-2.0211267471313477</v>
      </c>
      <c r="AT767" s="21">
        <v>-2.1314117908477783</v>
      </c>
      <c r="AU767" s="21">
        <v>-1.7976696491241455</v>
      </c>
      <c r="AV767" s="21">
        <v>-1.8634518384933472</v>
      </c>
      <c r="AW767" s="21">
        <v>-1.8466556072235107</v>
      </c>
      <c r="AX767" s="21">
        <v>-1.691318154335022</v>
      </c>
      <c r="AY767" s="21">
        <v>-1.3103964328765869</v>
      </c>
      <c r="AZ767" s="21">
        <v>-1.2198367118835449</v>
      </c>
      <c r="BA767" s="21">
        <v>-0.64553451538085938</v>
      </c>
      <c r="BB767" s="21">
        <v>-0.97185814380645752</v>
      </c>
      <c r="BC767" s="21">
        <v>-0.36062419414520264</v>
      </c>
      <c r="BD767" s="21">
        <v>-0.27077442407608032</v>
      </c>
      <c r="BE767" s="21">
        <v>-0.13848729431629181</v>
      </c>
      <c r="BF767" s="21">
        <v>-0.2218068540096283</v>
      </c>
      <c r="BG767" s="21">
        <v>-0.63650703430175781</v>
      </c>
      <c r="BH767" s="21">
        <v>-0.43850851058959961</v>
      </c>
      <c r="BI767" s="21">
        <v>-0.17056623101234436</v>
      </c>
      <c r="BJ767" s="21">
        <v>-0.59427380561828613</v>
      </c>
      <c r="BK767" s="21">
        <v>-0.64841002225875854</v>
      </c>
      <c r="BL767" s="21">
        <v>-0.79096418619155884</v>
      </c>
      <c r="BM767" s="21">
        <v>-1.1998156309127808</v>
      </c>
      <c r="BN767" s="21">
        <v>-1.2967839241027832</v>
      </c>
      <c r="BO767" s="21">
        <v>-2.1345560550689697</v>
      </c>
      <c r="BP767" s="21">
        <v>-1.6587772369384766</v>
      </c>
      <c r="BQ767" s="21">
        <v>-1.284932017326355</v>
      </c>
      <c r="BR767" s="21">
        <v>-1.5390591621398926</v>
      </c>
      <c r="BS767" s="21">
        <v>-1.2178583145141602</v>
      </c>
      <c r="BT767" s="21">
        <v>-1.2747427225112915</v>
      </c>
      <c r="BU767" s="21">
        <v>-1.2538453340530396</v>
      </c>
      <c r="BV767" s="21">
        <v>-1.1941204071044922</v>
      </c>
      <c r="BW767" s="21">
        <v>-0.80614280700683594</v>
      </c>
      <c r="BX767" s="21">
        <v>-0.7488553524017334</v>
      </c>
      <c r="BY767" s="21">
        <v>-0.26627412438392639</v>
      </c>
      <c r="BZ767" s="21">
        <v>-0.63627833127975464</v>
      </c>
      <c r="CA767" s="21">
        <v>-0.16906805336475372</v>
      </c>
      <c r="CB767" s="21">
        <v>-7.3097564280033112E-2</v>
      </c>
      <c r="CC767" s="21">
        <v>2.6357751339673996E-2</v>
      </c>
      <c r="CD767" s="21">
        <v>-6.3029520213603973E-2</v>
      </c>
      <c r="CE767" s="21">
        <v>-0.37772932648658752</v>
      </c>
      <c r="CF767" s="21">
        <v>-0.21803703904151917</v>
      </c>
      <c r="CG767" s="21">
        <v>9.6354857087135315E-2</v>
      </c>
      <c r="CH767" s="21">
        <v>-0.22145518660545349</v>
      </c>
      <c r="CI767" s="21">
        <v>-0.31422623991966248</v>
      </c>
      <c r="CJ767" s="21">
        <v>-0.42417603731155396</v>
      </c>
      <c r="CK767" s="21">
        <v>-0.81795918941497803</v>
      </c>
      <c r="CL767" s="21">
        <v>-0.91820043325424194</v>
      </c>
      <c r="CM767" s="21">
        <v>-1.7143124341964722</v>
      </c>
      <c r="CN767" s="21">
        <v>-1.2237013578414917</v>
      </c>
      <c r="CO767" s="21">
        <v>-0.77504587173461914</v>
      </c>
      <c r="CP767" s="21">
        <v>-1.1287975311279297</v>
      </c>
      <c r="CQ767" s="21">
        <v>-0.81628286838531494</v>
      </c>
      <c r="CR767" s="21">
        <v>-0.8670046329498291</v>
      </c>
      <c r="CS767" s="21">
        <v>-0.84326666593551636</v>
      </c>
      <c r="CT767" s="21">
        <v>-0.84976273775100708</v>
      </c>
      <c r="CU767" s="21">
        <v>-0.45689830183982849</v>
      </c>
      <c r="CV767" s="21">
        <v>-0.42265516519546509</v>
      </c>
      <c r="CW767" s="21">
        <v>-3.5995191428810358E-3</v>
      </c>
      <c r="CX767" s="21">
        <v>-0.40385681390762329</v>
      </c>
      <c r="CY767" s="21">
        <v>2.2488093003630638E-2</v>
      </c>
      <c r="CZ767" s="21">
        <v>0.1245793029665947</v>
      </c>
      <c r="DA767" s="21">
        <v>0.1912027895450592</v>
      </c>
      <c r="DB767" s="21">
        <v>9.5747813582420349E-2</v>
      </c>
      <c r="DC767" s="21">
        <v>-0.11895160377025604</v>
      </c>
      <c r="DD767" s="21">
        <v>2.4344359990209341E-3</v>
      </c>
      <c r="DE767" s="21">
        <v>0.36327594518661499</v>
      </c>
      <c r="DF767" s="21">
        <v>0.15136343240737915</v>
      </c>
      <c r="DG767" s="21">
        <v>1.9957555457949638E-2</v>
      </c>
      <c r="DH767" s="21">
        <v>-5.7387873530387878E-2</v>
      </c>
      <c r="DI767" s="21">
        <v>-0.43610271811485291</v>
      </c>
      <c r="DJ767" s="21">
        <v>-0.53961688280105591</v>
      </c>
      <c r="DK767" s="21">
        <v>-1.2940688133239746</v>
      </c>
      <c r="DL767" s="21">
        <v>-0.78862553834915161</v>
      </c>
      <c r="DM767" s="21">
        <v>-0.2651597261428833</v>
      </c>
      <c r="DN767" s="21">
        <v>-0.71853595972061157</v>
      </c>
      <c r="DO767" s="21">
        <v>-0.41470736265182495</v>
      </c>
      <c r="DP767" s="21">
        <v>-0.45926648378372192</v>
      </c>
      <c r="DQ767" s="21">
        <v>-0.43268805742263794</v>
      </c>
      <c r="DR767" s="21">
        <v>-0.50540506839752197</v>
      </c>
      <c r="DS767" s="21">
        <v>-0.10765377432107925</v>
      </c>
      <c r="DT767" s="21">
        <v>-9.6454955637454987E-2</v>
      </c>
      <c r="DU767" s="21">
        <v>0.25907507538795471</v>
      </c>
      <c r="DV767" s="21">
        <v>-0.17143528163433075</v>
      </c>
      <c r="DW767" s="21">
        <v>0.2990647554397583</v>
      </c>
      <c r="DX767" s="21">
        <v>0.40999329090118408</v>
      </c>
      <c r="DY767" s="21">
        <v>0.42921283841133118</v>
      </c>
      <c r="DZ767" s="21">
        <v>0.32499706745147705</v>
      </c>
      <c r="EA767" s="21">
        <v>0.25468233227729797</v>
      </c>
      <c r="EB767" s="21">
        <v>0.32076022028923035</v>
      </c>
      <c r="EC767" s="21">
        <v>0.74866759777069092</v>
      </c>
      <c r="ED767" s="21">
        <v>0.68965429067611694</v>
      </c>
      <c r="EE767" s="21">
        <v>0.50246590375900269</v>
      </c>
      <c r="EF767" s="21">
        <v>0.47219598293304443</v>
      </c>
      <c r="EG767" s="21">
        <v>0.11523735523223877</v>
      </c>
      <c r="EH767" s="21">
        <v>6.9976090453565121E-3</v>
      </c>
      <c r="EI767" s="21">
        <v>-0.68730366230010986</v>
      </c>
      <c r="EJ767" s="21">
        <v>-0.16044509410858154</v>
      </c>
      <c r="EK767" s="21">
        <v>0.47103488445281982</v>
      </c>
      <c r="EL767" s="21">
        <v>-0.12618337571620941</v>
      </c>
      <c r="EM767" s="21">
        <v>0.16510388255119324</v>
      </c>
      <c r="EN767" s="21">
        <v>0.12944261729717255</v>
      </c>
      <c r="EO767" s="21">
        <v>0.16012227535247803</v>
      </c>
      <c r="EP767" s="21">
        <v>-8.2072969526052475E-3</v>
      </c>
      <c r="EQ767" s="21">
        <v>0.39659985899925232</v>
      </c>
      <c r="ER767" s="21">
        <v>0.37452632188796997</v>
      </c>
      <c r="ES767" s="21">
        <v>0.63833552598953247</v>
      </c>
      <c r="ET767" s="21">
        <v>0.16414451599121094</v>
      </c>
      <c r="EU767" s="21">
        <v>49.432181425485965</v>
      </c>
      <c r="EV767" s="21">
        <v>48.422679901123047</v>
      </c>
      <c r="EW767" s="21">
        <v>46.691576673866088</v>
      </c>
      <c r="EX767" s="21">
        <v>45.219436645507813</v>
      </c>
      <c r="EY767" s="21">
        <v>43.23175048828125</v>
      </c>
      <c r="EZ767" s="21">
        <v>41.484447479248047</v>
      </c>
      <c r="FA767" s="21">
        <v>40.662204742431641</v>
      </c>
      <c r="FB767" s="21">
        <v>41.148162841796875</v>
      </c>
      <c r="FC767" s="21">
        <v>45.185962677001953</v>
      </c>
      <c r="FD767" s="21">
        <v>50.1788330078125</v>
      </c>
      <c r="FE767" s="21">
        <v>53.315765380859375</v>
      </c>
      <c r="FF767" s="21">
        <v>56.345573425292969</v>
      </c>
      <c r="FG767" s="21">
        <v>57.932182312011719</v>
      </c>
      <c r="FH767" s="21">
        <v>58.817710876464844</v>
      </c>
      <c r="FI767" s="21">
        <v>59.886394500732422</v>
      </c>
      <c r="FJ767" s="21">
        <v>60.355724334716797</v>
      </c>
      <c r="FK767" s="21">
        <v>59.233043670654297</v>
      </c>
      <c r="FL767" s="21">
        <v>56.859180450439453</v>
      </c>
      <c r="FM767" s="21">
        <v>52.317928314208984</v>
      </c>
      <c r="FN767" s="21">
        <v>49.071491241455078</v>
      </c>
      <c r="FO767" s="21">
        <v>46.530670166015625</v>
      </c>
      <c r="FP767" s="21">
        <v>44.287689208984375</v>
      </c>
      <c r="FQ767" s="21">
        <v>41.453563690185547</v>
      </c>
      <c r="FR767" s="21">
        <v>40.14794921875</v>
      </c>
      <c r="FS767" s="21">
        <v>7.6222577095031738</v>
      </c>
      <c r="FT767" s="21">
        <v>0.37358319759368896</v>
      </c>
      <c r="FU767" s="21">
        <v>0.59517532587051392</v>
      </c>
      <c r="FV767" t="s">
        <v>294</v>
      </c>
      <c r="FW767" s="21"/>
      <c r="FX767">
        <f t="shared" si="33"/>
        <v>4.543538898229599</v>
      </c>
      <c r="FY767">
        <f t="shared" si="34"/>
        <v>-0.76664304137229922</v>
      </c>
      <c r="FZ767">
        <f t="shared" si="35"/>
        <v>52.80246276855469</v>
      </c>
    </row>
    <row r="768" spans="1:182" x14ac:dyDescent="0.2">
      <c r="A768" t="s">
        <v>226</v>
      </c>
      <c r="B768" t="s">
        <v>0</v>
      </c>
      <c r="C768" t="s">
        <v>289</v>
      </c>
      <c r="D768" t="s">
        <v>246</v>
      </c>
      <c r="E768" t="s">
        <v>220</v>
      </c>
      <c r="F768" s="21">
        <v>2177</v>
      </c>
      <c r="G768" s="21">
        <v>1.7966827154159546</v>
      </c>
      <c r="H768" s="21">
        <v>1.9851679801940918</v>
      </c>
      <c r="I768" s="21">
        <v>1.9577534198760986</v>
      </c>
      <c r="J768" s="21">
        <v>1.8245816230773926</v>
      </c>
      <c r="K768" s="21">
        <v>1.7998838424682617</v>
      </c>
      <c r="L768" s="21">
        <v>1.8402441740036011</v>
      </c>
      <c r="M768" s="21">
        <v>2.2844538688659668</v>
      </c>
      <c r="N768" s="21">
        <v>1.3458806276321411</v>
      </c>
      <c r="O768" s="21">
        <v>-1.0542618036270142</v>
      </c>
      <c r="P768" s="21">
        <v>-4.021540641784668</v>
      </c>
      <c r="Q768" s="21">
        <v>-6.1434259414672852</v>
      </c>
      <c r="R768" s="21">
        <v>-7.5963244438171387</v>
      </c>
      <c r="S768" s="21">
        <v>-7.9102835655212402</v>
      </c>
      <c r="T768" s="21">
        <v>-7.7087287902832031</v>
      </c>
      <c r="U768" s="21">
        <v>-6.039360523223877</v>
      </c>
      <c r="V768" s="21">
        <v>-3.2369635105133057</v>
      </c>
      <c r="W768" s="21">
        <v>-0.30515649914741516</v>
      </c>
      <c r="X768" s="21">
        <v>2.2371013164520264</v>
      </c>
      <c r="Y768" s="21">
        <v>2.9373960494995117</v>
      </c>
      <c r="Z768" s="21">
        <v>3.3563723564147949</v>
      </c>
      <c r="AA768" s="21">
        <v>3.3156557083129883</v>
      </c>
      <c r="AB768" s="21">
        <v>3.1299307346343994</v>
      </c>
      <c r="AC768" s="21">
        <v>2.826188325881958</v>
      </c>
      <c r="AD768" s="21">
        <v>2.4144549369812012</v>
      </c>
      <c r="AE768" s="21">
        <v>-0.65080833435058594</v>
      </c>
      <c r="AF768" s="21">
        <v>-0.32343894243240356</v>
      </c>
      <c r="AG768" s="21">
        <v>-0.14960147440433502</v>
      </c>
      <c r="AH768" s="21">
        <v>-0.14699411392211914</v>
      </c>
      <c r="AI768" s="21">
        <v>-0.22462977468967438</v>
      </c>
      <c r="AJ768" s="21">
        <v>-0.30584257841110229</v>
      </c>
      <c r="AK768" s="21">
        <v>-0.32245150208473206</v>
      </c>
      <c r="AL768" s="21">
        <v>-0.43226376175880432</v>
      </c>
      <c r="AM768" s="21">
        <v>-0.41219028830528259</v>
      </c>
      <c r="AN768" s="21">
        <v>-0.96039038896560669</v>
      </c>
      <c r="AO768" s="21">
        <v>-1.0320465564727783</v>
      </c>
      <c r="AP768" s="21">
        <v>-1.1602509021759033</v>
      </c>
      <c r="AQ768" s="21">
        <v>-1.2678524255752563</v>
      </c>
      <c r="AR768" s="21">
        <v>-1.6206169128417969</v>
      </c>
      <c r="AS768" s="21">
        <v>-1.5858478546142578</v>
      </c>
      <c r="AT768" s="21">
        <v>-1.1933928728103638</v>
      </c>
      <c r="AU768" s="21">
        <v>-1.1986488103866577</v>
      </c>
      <c r="AV768" s="21">
        <v>-1.0022763013839722</v>
      </c>
      <c r="AW768" s="21">
        <v>-0.68992871046066284</v>
      </c>
      <c r="AX768" s="21">
        <v>-0.15644297003746033</v>
      </c>
      <c r="AY768" s="21">
        <v>-0.22140695154666901</v>
      </c>
      <c r="AZ768" s="21">
        <v>-0.38328662514686584</v>
      </c>
      <c r="BA768" s="21">
        <v>-0.15358325839042664</v>
      </c>
      <c r="BB768" s="21">
        <v>-5.9105850756168365E-2</v>
      </c>
      <c r="BC768" s="21">
        <v>-0.46556514501571655</v>
      </c>
      <c r="BD768" s="21">
        <v>-0.16790613532066345</v>
      </c>
      <c r="BE768" s="21">
        <v>-4.9371607601642609E-2</v>
      </c>
      <c r="BF768" s="21">
        <v>-5.3591519594192505E-2</v>
      </c>
      <c r="BG768" s="21">
        <v>-9.3845367431640625E-2</v>
      </c>
      <c r="BH768" s="21">
        <v>-0.18601240217685699</v>
      </c>
      <c r="BI768" s="21">
        <v>-0.16164128482341766</v>
      </c>
      <c r="BJ768" s="21">
        <v>-0.27543321251869202</v>
      </c>
      <c r="BK768" s="21">
        <v>-0.14237788319587708</v>
      </c>
      <c r="BL768" s="21">
        <v>-0.53738701343536377</v>
      </c>
      <c r="BM768" s="21">
        <v>-0.59704947471618652</v>
      </c>
      <c r="BN768" s="21">
        <v>-0.73681116104125977</v>
      </c>
      <c r="BO768" s="21">
        <v>-0.75328296422958374</v>
      </c>
      <c r="BP768" s="21">
        <v>-1.1262139081954956</v>
      </c>
      <c r="BQ768" s="21">
        <v>-1.0903257131576538</v>
      </c>
      <c r="BR768" s="21">
        <v>-0.7800067663192749</v>
      </c>
      <c r="BS768" s="21">
        <v>-0.79591119289398193</v>
      </c>
      <c r="BT768" s="21">
        <v>-0.60004544258117676</v>
      </c>
      <c r="BU768" s="21">
        <v>-0.3276715874671936</v>
      </c>
      <c r="BV768" s="21">
        <v>0.16118945181369781</v>
      </c>
      <c r="BW768" s="21">
        <v>0.14671330153942108</v>
      </c>
      <c r="BX768" s="21">
        <v>7.2232350707054138E-2</v>
      </c>
      <c r="BY768" s="21">
        <v>0.17616032063961029</v>
      </c>
      <c r="BZ768" s="21">
        <v>0.14888459444046021</v>
      </c>
      <c r="CA768" s="21">
        <v>-0.3372662365436554</v>
      </c>
      <c r="CB768" s="21">
        <v>-6.0184575617313385E-2</v>
      </c>
      <c r="CC768" s="21">
        <v>2.0047293975949287E-2</v>
      </c>
      <c r="CD768" s="21">
        <v>1.1098832823336124E-2</v>
      </c>
      <c r="CE768" s="21">
        <v>-3.2644846942275763E-3</v>
      </c>
      <c r="CF768" s="21">
        <v>-0.1030183807015419</v>
      </c>
      <c r="CG768" s="21">
        <v>-5.0264604389667511E-2</v>
      </c>
      <c r="CH768" s="21">
        <v>-0.16681286692619324</v>
      </c>
      <c r="CI768" s="21">
        <v>4.4493366032838821E-2</v>
      </c>
      <c r="CJ768" s="21">
        <v>-0.24441619217395782</v>
      </c>
      <c r="CK768" s="21">
        <v>-0.29577180743217468</v>
      </c>
      <c r="CL768" s="21">
        <v>-0.44353809952735901</v>
      </c>
      <c r="CM768" s="21">
        <v>-0.39689376950263977</v>
      </c>
      <c r="CN768" s="21">
        <v>-0.78379189968109131</v>
      </c>
      <c r="CO768" s="21">
        <v>-0.74712866544723511</v>
      </c>
      <c r="CP768" s="21">
        <v>-0.49369680881500244</v>
      </c>
      <c r="CQ768" s="21">
        <v>-0.51697629690170288</v>
      </c>
      <c r="CR768" s="21">
        <v>-0.32146155834197998</v>
      </c>
      <c r="CS768" s="21">
        <v>-7.6773397624492645E-2</v>
      </c>
      <c r="CT768" s="21">
        <v>0.38118070363998413</v>
      </c>
      <c r="CU768" s="21">
        <v>0.40167227387428284</v>
      </c>
      <c r="CV768" s="21">
        <v>0.3877234160900116</v>
      </c>
      <c r="CW768" s="21">
        <v>0.40453970432281494</v>
      </c>
      <c r="CX768" s="21">
        <v>0.29293814301490784</v>
      </c>
      <c r="CY768" s="21">
        <v>-0.20896734297275543</v>
      </c>
      <c r="CZ768" s="21">
        <v>4.7536980360746384E-2</v>
      </c>
      <c r="DA768" s="21">
        <v>8.9466199278831482E-2</v>
      </c>
      <c r="DB768" s="21">
        <v>7.5789183378219604E-2</v>
      </c>
      <c r="DC768" s="21">
        <v>8.7316393852233887E-2</v>
      </c>
      <c r="DD768" s="21">
        <v>-2.0024362951517105E-2</v>
      </c>
      <c r="DE768" s="21">
        <v>6.1112072318792343E-2</v>
      </c>
      <c r="DF768" s="21">
        <v>-5.8192513883113861E-2</v>
      </c>
      <c r="DG768" s="21">
        <v>0.23136462271213531</v>
      </c>
      <c r="DH768" s="21">
        <v>4.8554636538028717E-2</v>
      </c>
      <c r="DI768" s="21">
        <v>5.5058333091437817E-3</v>
      </c>
      <c r="DJ768" s="21">
        <v>-0.15026505291461945</v>
      </c>
      <c r="DK768" s="21">
        <v>-4.0504556149244308E-2</v>
      </c>
      <c r="DL768" s="21">
        <v>-0.44136986136436462</v>
      </c>
      <c r="DM768" s="21">
        <v>-0.40393158793449402</v>
      </c>
      <c r="DN768" s="21">
        <v>-0.20738685131072998</v>
      </c>
      <c r="DO768" s="21">
        <v>-0.23804141581058502</v>
      </c>
      <c r="DP768" s="21">
        <v>-4.2877662926912308E-2</v>
      </c>
      <c r="DQ768" s="21">
        <v>0.17412477731704712</v>
      </c>
      <c r="DR768" s="21">
        <v>0.60117197036743164</v>
      </c>
      <c r="DS768" s="21">
        <v>0.6566312313079834</v>
      </c>
      <c r="DT768" s="21">
        <v>0.70321446657180786</v>
      </c>
      <c r="DU768" s="21">
        <v>0.6329190731048584</v>
      </c>
      <c r="DV768" s="21">
        <v>0.43699169158935547</v>
      </c>
      <c r="DW768" s="21">
        <v>-2.3724116384983063E-2</v>
      </c>
      <c r="DX768" s="21">
        <v>0.20306980609893799</v>
      </c>
      <c r="DY768" s="21">
        <v>0.1896960586309433</v>
      </c>
      <c r="DZ768" s="21">
        <v>0.16919177770614624</v>
      </c>
      <c r="EA768" s="21">
        <v>0.21810080111026764</v>
      </c>
      <c r="EB768" s="21">
        <v>9.9805817008018494E-2</v>
      </c>
      <c r="EC768" s="21">
        <v>0.22192230820655823</v>
      </c>
      <c r="ED768" s="21">
        <v>9.863802045583725E-2</v>
      </c>
      <c r="EE768" s="21">
        <v>0.50117701292037964</v>
      </c>
      <c r="EF768" s="21">
        <v>0.47155797481536865</v>
      </c>
      <c r="EG768" s="21">
        <v>0.44050288200378418</v>
      </c>
      <c r="EH768" s="21">
        <v>0.27317464351654053</v>
      </c>
      <c r="EI768" s="21">
        <v>0.47406485676765442</v>
      </c>
      <c r="EJ768" s="21">
        <v>5.3033158183097839E-2</v>
      </c>
      <c r="EK768" s="21">
        <v>9.1590471565723419E-2</v>
      </c>
      <c r="EL768" s="21">
        <v>0.20599925518035889</v>
      </c>
      <c r="EM768" s="21">
        <v>0.16469624638557434</v>
      </c>
      <c r="EN768" s="21">
        <v>0.35935324430465698</v>
      </c>
      <c r="EO768" s="21">
        <v>0.53638190031051636</v>
      </c>
      <c r="EP768" s="21">
        <v>0.9188043475151062</v>
      </c>
      <c r="EQ768" s="21">
        <v>1.0247515439987183</v>
      </c>
      <c r="ER768" s="21">
        <v>1.1587334871292114</v>
      </c>
      <c r="ES768" s="21">
        <v>0.96266263723373413</v>
      </c>
      <c r="ET768" s="21">
        <v>0.64498215913772583</v>
      </c>
      <c r="EU768" s="21">
        <v>50.112291350531109</v>
      </c>
      <c r="EV768" s="21">
        <v>50.106727600097656</v>
      </c>
      <c r="EW768" s="21">
        <v>48.290338897319174</v>
      </c>
      <c r="EX768" s="21">
        <v>46.366718292236328</v>
      </c>
      <c r="EY768" s="21">
        <v>44.251392364501953</v>
      </c>
      <c r="EZ768" s="21">
        <v>43.750633239746094</v>
      </c>
      <c r="FA768" s="21">
        <v>43.499240875244141</v>
      </c>
      <c r="FB768" s="21">
        <v>42.101161956787109</v>
      </c>
      <c r="FC768" s="21">
        <v>47.309055328369141</v>
      </c>
      <c r="FD768" s="21">
        <v>52.056652069091797</v>
      </c>
      <c r="FE768" s="21">
        <v>54.76580810546875</v>
      </c>
      <c r="FF768" s="21">
        <v>57.31512451171875</v>
      </c>
      <c r="FG768" s="21">
        <v>58.688922882080078</v>
      </c>
      <c r="FH768" s="21">
        <v>59.67779541015625</v>
      </c>
      <c r="FI768" s="21">
        <v>60.908447265625</v>
      </c>
      <c r="FJ768" s="21">
        <v>61.763278961181641</v>
      </c>
      <c r="FK768" s="21">
        <v>60.31512451171875</v>
      </c>
      <c r="FL768" s="21">
        <v>57.906929016113281</v>
      </c>
      <c r="FM768" s="21">
        <v>54.042995452880859</v>
      </c>
      <c r="FN768" s="21">
        <v>50.694992065429688</v>
      </c>
      <c r="FO768" s="21">
        <v>47.821445465087891</v>
      </c>
      <c r="FP768" s="21">
        <v>46.354072570800781</v>
      </c>
      <c r="FQ768" s="21">
        <v>43.119373321533203</v>
      </c>
      <c r="FR768" s="21">
        <v>42.445625305175781</v>
      </c>
      <c r="FS768" s="21">
        <v>5.3522224426269531</v>
      </c>
      <c r="FT768" s="21">
        <v>0.29507139325141907</v>
      </c>
      <c r="FU768" s="21">
        <v>0.38802668452262878</v>
      </c>
      <c r="FV768" t="s">
        <v>294</v>
      </c>
      <c r="FW768" s="21"/>
      <c r="FX768">
        <f t="shared" si="33"/>
        <v>2.3082737863063811</v>
      </c>
      <c r="FY768">
        <f t="shared" si="34"/>
        <v>-2.6471655070781707E-2</v>
      </c>
      <c r="FZ768">
        <f t="shared" si="35"/>
        <v>54.156297302246095</v>
      </c>
    </row>
    <row r="769" spans="1:182" x14ac:dyDescent="0.2">
      <c r="A769" t="s">
        <v>226</v>
      </c>
      <c r="B769" t="s">
        <v>0</v>
      </c>
      <c r="C769" t="s">
        <v>289</v>
      </c>
      <c r="D769" t="s">
        <v>246</v>
      </c>
      <c r="E769" t="s">
        <v>221</v>
      </c>
      <c r="F769" s="21">
        <v>2795</v>
      </c>
      <c r="G769" s="21">
        <v>2.4414372444152832</v>
      </c>
      <c r="H769" s="21">
        <v>2.2226293087005615</v>
      </c>
      <c r="I769" s="21">
        <v>2.2585759162902832</v>
      </c>
      <c r="J769" s="21">
        <v>2.2683002948760986</v>
      </c>
      <c r="K769" s="21">
        <v>2.1141290664672852</v>
      </c>
      <c r="L769" s="21">
        <v>2.6370954513549805</v>
      </c>
      <c r="M769" s="21">
        <v>3.4280738830566406</v>
      </c>
      <c r="N769" s="21">
        <v>1.9282596111297607</v>
      </c>
      <c r="O769" s="21">
        <v>-1.941849946975708</v>
      </c>
      <c r="P769" s="21">
        <v>-5.6462392807006836</v>
      </c>
      <c r="Q769" s="21">
        <v>-8.9210729598999023</v>
      </c>
      <c r="R769" s="21">
        <v>-10.529346466064453</v>
      </c>
      <c r="S769" s="21">
        <v>-11.727368354797363</v>
      </c>
      <c r="T769" s="21">
        <v>-10.17063045501709</v>
      </c>
      <c r="U769" s="21">
        <v>-7.6855711936950684</v>
      </c>
      <c r="V769" s="21">
        <v>-4.5905017852783203</v>
      </c>
      <c r="W769" s="21">
        <v>-0.18271981179714203</v>
      </c>
      <c r="X769" s="21">
        <v>2.7234055995941162</v>
      </c>
      <c r="Y769" s="21">
        <v>3.0885453224182129</v>
      </c>
      <c r="Z769" s="21">
        <v>2.8699181079864502</v>
      </c>
      <c r="AA769" s="21">
        <v>3.1726365089416504</v>
      </c>
      <c r="AB769" s="21">
        <v>3.0743050575256348</v>
      </c>
      <c r="AC769" s="21">
        <v>2.8855650424957275</v>
      </c>
      <c r="AD769" s="21">
        <v>2.2431161403656006</v>
      </c>
      <c r="AE769" s="21">
        <v>-0.28575727343559265</v>
      </c>
      <c r="AF769" s="21">
        <v>-0.42230105400085449</v>
      </c>
      <c r="AG769" s="21">
        <v>-0.31524792313575745</v>
      </c>
      <c r="AH769" s="21">
        <v>-0.35740712285041809</v>
      </c>
      <c r="AI769" s="21">
        <v>-0.84632319211959839</v>
      </c>
      <c r="AJ769" s="21">
        <v>-0.57816380262374878</v>
      </c>
      <c r="AK769" s="21">
        <v>-0.45656567811965942</v>
      </c>
      <c r="AL769" s="21">
        <v>-0.85801702737808228</v>
      </c>
      <c r="AM769" s="21">
        <v>-0.92441838979721069</v>
      </c>
      <c r="AN769" s="21">
        <v>-0.81048625707626343</v>
      </c>
      <c r="AO769" s="21">
        <v>-1.1779990196228027</v>
      </c>
      <c r="AP769" s="21">
        <v>-1.1189953088760376</v>
      </c>
      <c r="AQ769" s="21">
        <v>-1.8623330593109131</v>
      </c>
      <c r="AR769" s="21">
        <v>-1.2889149188995361</v>
      </c>
      <c r="AS769" s="21">
        <v>-1.1460673809051514</v>
      </c>
      <c r="AT769" s="21">
        <v>-1.398263692855835</v>
      </c>
      <c r="AU769" s="21">
        <v>-1.1108865737915039</v>
      </c>
      <c r="AV769" s="21">
        <v>-1.2502394914627075</v>
      </c>
      <c r="AW769" s="21">
        <v>-1.407149076461792</v>
      </c>
      <c r="AX769" s="21">
        <v>-1.5890945196151733</v>
      </c>
      <c r="AY769" s="21">
        <v>-1.2285282611846924</v>
      </c>
      <c r="AZ769" s="21">
        <v>-0.99778991937637329</v>
      </c>
      <c r="BA769" s="21">
        <v>-0.67077189683914185</v>
      </c>
      <c r="BB769" s="21">
        <v>-0.94305634498596191</v>
      </c>
      <c r="BC769" s="21">
        <v>-8.320193737745285E-2</v>
      </c>
      <c r="BD769" s="21">
        <v>-0.20186686515808105</v>
      </c>
      <c r="BE769" s="21">
        <v>-0.1253712922334671</v>
      </c>
      <c r="BF769" s="21">
        <v>-0.17483741044998169</v>
      </c>
      <c r="BG769" s="21">
        <v>-0.54695993661880493</v>
      </c>
      <c r="BH769" s="21">
        <v>-0.32190781831741333</v>
      </c>
      <c r="BI769" s="21">
        <v>-0.14898067712783813</v>
      </c>
      <c r="BJ769" s="21">
        <v>-0.42305940389633179</v>
      </c>
      <c r="BK769" s="21">
        <v>-0.55557215213775635</v>
      </c>
      <c r="BL769" s="21">
        <v>-0.44303214550018311</v>
      </c>
      <c r="BM769" s="21">
        <v>-0.80142796039581299</v>
      </c>
      <c r="BN769" s="21">
        <v>-0.735737144947052</v>
      </c>
      <c r="BO769" s="21">
        <v>-1.482479453086853</v>
      </c>
      <c r="BP769" s="21">
        <v>-0.85956311225891113</v>
      </c>
      <c r="BQ769" s="21">
        <v>-0.62516343593597412</v>
      </c>
      <c r="BR769" s="21">
        <v>-0.97796010971069336</v>
      </c>
      <c r="BS769" s="21">
        <v>-0.69712436199188232</v>
      </c>
      <c r="BT769" s="21">
        <v>-0.83075284957885742</v>
      </c>
      <c r="BU769" s="21">
        <v>-0.9653586745262146</v>
      </c>
      <c r="BV769" s="21">
        <v>-1.2183545827865601</v>
      </c>
      <c r="BW769" s="21">
        <v>-0.87831604480743408</v>
      </c>
      <c r="BX769" s="21">
        <v>-0.73013591766357422</v>
      </c>
      <c r="BY769" s="21">
        <v>-0.43280842900276184</v>
      </c>
      <c r="BZ769" s="21">
        <v>-0.70462560653686523</v>
      </c>
      <c r="CA769" s="21">
        <v>5.7087268680334091E-2</v>
      </c>
      <c r="CB769" s="21">
        <v>-4.9194831401109695E-2</v>
      </c>
      <c r="CC769" s="21">
        <v>6.1366925947368145E-3</v>
      </c>
      <c r="CD769" s="21">
        <v>-4.8390179872512817E-2</v>
      </c>
      <c r="CE769" s="21">
        <v>-0.33962187170982361</v>
      </c>
      <c r="CF769" s="21">
        <v>-0.14442569017410278</v>
      </c>
      <c r="CG769" s="21">
        <v>6.405176967382431E-2</v>
      </c>
      <c r="CH769" s="21">
        <v>-0.12180908769369125</v>
      </c>
      <c r="CI769" s="21">
        <v>-0.30011036992073059</v>
      </c>
      <c r="CJ769" s="21">
        <v>-0.18853454291820526</v>
      </c>
      <c r="CK769" s="21">
        <v>-0.54061603546142578</v>
      </c>
      <c r="CL769" s="21">
        <v>-0.47029364109039307</v>
      </c>
      <c r="CM769" s="21">
        <v>-1.2193939685821533</v>
      </c>
      <c r="CN769" s="21">
        <v>-0.56219542026519775</v>
      </c>
      <c r="CO769" s="21">
        <v>-0.26438689231872559</v>
      </c>
      <c r="CP769" s="21">
        <v>-0.686859130859375</v>
      </c>
      <c r="CQ769" s="21">
        <v>-0.41055393218994141</v>
      </c>
      <c r="CR769" s="21">
        <v>-0.54021769762039185</v>
      </c>
      <c r="CS769" s="21">
        <v>-0.65937596559524536</v>
      </c>
      <c r="CT769" s="21">
        <v>-0.96158123016357422</v>
      </c>
      <c r="CU769" s="21">
        <v>-0.63576012849807739</v>
      </c>
      <c r="CV769" s="21">
        <v>-0.54475957155227661</v>
      </c>
      <c r="CW769" s="21">
        <v>-0.267995685338974</v>
      </c>
      <c r="CX769" s="21">
        <v>-0.53948920965194702</v>
      </c>
      <c r="CY769" s="21">
        <v>0.19737647473812103</v>
      </c>
      <c r="CZ769" s="21">
        <v>0.10347720980644226</v>
      </c>
      <c r="DA769" s="21">
        <v>0.13764467835426331</v>
      </c>
      <c r="DB769" s="21">
        <v>7.8057043254375458E-2</v>
      </c>
      <c r="DC769" s="21">
        <v>-0.13228380680084229</v>
      </c>
      <c r="DD769" s="21">
        <v>3.3056437969207764E-2</v>
      </c>
      <c r="DE769" s="21">
        <v>0.27708420157432556</v>
      </c>
      <c r="DF769" s="21">
        <v>0.17944122850894928</v>
      </c>
      <c r="DG769" s="21">
        <v>-4.4648591428995132E-2</v>
      </c>
      <c r="DH769" s="21">
        <v>6.5963044762611389E-2</v>
      </c>
      <c r="DI769" s="21">
        <v>-0.27980408072471619</v>
      </c>
      <c r="DJ769" s="21">
        <v>-0.20485015213489532</v>
      </c>
      <c r="DK769" s="21">
        <v>-0.95630854368209839</v>
      </c>
      <c r="DL769" s="21">
        <v>-0.26482769846916199</v>
      </c>
      <c r="DM769" s="21">
        <v>9.6389636397361755E-2</v>
      </c>
      <c r="DN769" s="21">
        <v>-0.39575818181037903</v>
      </c>
      <c r="DO769" s="21">
        <v>-0.1239834800362587</v>
      </c>
      <c r="DP769" s="21">
        <v>-0.24968254566192627</v>
      </c>
      <c r="DQ769" s="21">
        <v>-0.35339325666427612</v>
      </c>
      <c r="DR769" s="21">
        <v>-0.70480787754058838</v>
      </c>
      <c r="DS769" s="21">
        <v>-0.39320418238639832</v>
      </c>
      <c r="DT769" s="21">
        <v>-0.359383225440979</v>
      </c>
      <c r="DU769" s="21">
        <v>-0.10318293422460556</v>
      </c>
      <c r="DV769" s="21">
        <v>-0.37435281276702881</v>
      </c>
      <c r="DW769" s="21">
        <v>0.39993181824684143</v>
      </c>
      <c r="DX769" s="21">
        <v>0.32391136884689331</v>
      </c>
      <c r="DY769" s="21">
        <v>0.32752132415771484</v>
      </c>
      <c r="DZ769" s="21">
        <v>0.26062676310539246</v>
      </c>
      <c r="EA769" s="21">
        <v>0.16707941889762878</v>
      </c>
      <c r="EB769" s="21">
        <v>0.2893124520778656</v>
      </c>
      <c r="EC769" s="21">
        <v>0.58466923236846924</v>
      </c>
      <c r="ED769" s="21">
        <v>0.61439883708953857</v>
      </c>
      <c r="EE769" s="21">
        <v>0.32419764995574951</v>
      </c>
      <c r="EF769" s="21">
        <v>0.43341714143753052</v>
      </c>
      <c r="EG769" s="21">
        <v>9.6766926348209381E-2</v>
      </c>
      <c r="EH769" s="21">
        <v>0.17840807139873505</v>
      </c>
      <c r="EI769" s="21">
        <v>-0.57645493745803833</v>
      </c>
      <c r="EJ769" s="21">
        <v>0.16452403366565704</v>
      </c>
      <c r="EK769" s="21">
        <v>0.61729365587234497</v>
      </c>
      <c r="EL769" s="21">
        <v>2.4545375257730484E-2</v>
      </c>
      <c r="EM769" s="21">
        <v>0.28977873921394348</v>
      </c>
      <c r="EN769" s="21">
        <v>0.16980406641960144</v>
      </c>
      <c r="EO769" s="21">
        <v>8.8397189974784851E-2</v>
      </c>
      <c r="EP769" s="21">
        <v>-0.33406788110733032</v>
      </c>
      <c r="EQ769" s="21">
        <v>-4.2991954833269119E-2</v>
      </c>
      <c r="ER769" s="21">
        <v>-9.1729246079921722E-2</v>
      </c>
      <c r="ES769" s="21">
        <v>0.13478051126003265</v>
      </c>
      <c r="ET769" s="21">
        <v>-0.13592207431793213</v>
      </c>
      <c r="EU769" s="21">
        <v>48.925367508480967</v>
      </c>
      <c r="EV769" s="21">
        <v>47.167736053466797</v>
      </c>
      <c r="EW769" s="21">
        <v>45.500188465887675</v>
      </c>
      <c r="EX769" s="21">
        <v>44.364494323730469</v>
      </c>
      <c r="EY769" s="21">
        <v>42.471920013427734</v>
      </c>
      <c r="EZ769" s="21">
        <v>39.795703887939453</v>
      </c>
      <c r="FA769" s="21">
        <v>38.548057556152344</v>
      </c>
      <c r="FB769" s="21">
        <v>40.437995910644531</v>
      </c>
      <c r="FC769" s="21">
        <v>43.603843688964844</v>
      </c>
      <c r="FD769" s="21">
        <v>48.779495239257813</v>
      </c>
      <c r="FE769" s="21">
        <v>52.235206604003906</v>
      </c>
      <c r="FF769" s="21">
        <v>55.623069763183594</v>
      </c>
      <c r="FG769" s="21">
        <v>57.368263244628906</v>
      </c>
      <c r="FH769" s="21">
        <v>58.176780700683594</v>
      </c>
      <c r="FI769" s="21">
        <v>59.124763488769531</v>
      </c>
      <c r="FJ769" s="21">
        <v>59.30682373046875</v>
      </c>
      <c r="FK769" s="21">
        <v>58.426685333251953</v>
      </c>
      <c r="FL769" s="21">
        <v>56.078403472900391</v>
      </c>
      <c r="FM769" s="21">
        <v>51.032417297363281</v>
      </c>
      <c r="FN769" s="21">
        <v>47.861667633056641</v>
      </c>
      <c r="FO769" s="21">
        <v>45.568790435791016</v>
      </c>
      <c r="FP769" s="21">
        <v>42.747833251953125</v>
      </c>
      <c r="FQ769" s="21">
        <v>40.212211608886719</v>
      </c>
      <c r="FR769" s="21">
        <v>38.435733795166016</v>
      </c>
      <c r="FS769" s="21">
        <v>5.4533672332763672</v>
      </c>
      <c r="FT769" s="21">
        <v>0.25674110651016235</v>
      </c>
      <c r="FU769" s="21">
        <v>0.43581143021583557</v>
      </c>
      <c r="FV769" t="s">
        <v>294</v>
      </c>
      <c r="FW769" s="21"/>
      <c r="FX769">
        <f t="shared" si="33"/>
        <v>2.3343571454286574</v>
      </c>
      <c r="FY769">
        <f t="shared" si="34"/>
        <v>-0.64149779081344604</v>
      </c>
      <c r="FZ769">
        <f t="shared" si="35"/>
        <v>51.793592834472655</v>
      </c>
    </row>
    <row r="770" spans="1:182" x14ac:dyDescent="0.2">
      <c r="A770" t="s">
        <v>226</v>
      </c>
      <c r="B770" t="s">
        <v>0</v>
      </c>
      <c r="C770" t="s">
        <v>289</v>
      </c>
      <c r="D770" t="s">
        <v>247</v>
      </c>
      <c r="E770" t="s">
        <v>219</v>
      </c>
      <c r="F770" s="21">
        <v>4752</v>
      </c>
      <c r="G770" s="21">
        <v>4.1801118850708008</v>
      </c>
      <c r="H770" s="21">
        <v>4.0950236320495605</v>
      </c>
      <c r="I770" s="21">
        <v>3.983057975769043</v>
      </c>
      <c r="J770" s="21">
        <v>3.7608318328857422</v>
      </c>
      <c r="K770" s="21">
        <v>3.5972509384155273</v>
      </c>
      <c r="L770" s="21">
        <v>4.140418529510498</v>
      </c>
      <c r="M770" s="21">
        <v>5.2199387550354004</v>
      </c>
      <c r="N770" s="21">
        <v>3.7721829414367676</v>
      </c>
      <c r="O770" s="21">
        <v>-0.76618200540542603</v>
      </c>
      <c r="P770" s="21">
        <v>-3.6703493595123291</v>
      </c>
      <c r="Q770" s="21">
        <v>-3.5959718227386475</v>
      </c>
      <c r="R770" s="21">
        <v>-8.3833885192871094</v>
      </c>
      <c r="S770" s="21">
        <v>-11.496894836425781</v>
      </c>
      <c r="T770" s="21">
        <v>-11.045122146606445</v>
      </c>
      <c r="U770" s="21">
        <v>-7.1957111358642578</v>
      </c>
      <c r="V770" s="21">
        <v>-2.803260326385498</v>
      </c>
      <c r="W770" s="21">
        <v>2.9945900440216064</v>
      </c>
      <c r="X770" s="21">
        <v>5.1984119415283203</v>
      </c>
      <c r="Y770" s="21">
        <v>5.7482290267944336</v>
      </c>
      <c r="Z770" s="21">
        <v>5.6533942222595215</v>
      </c>
      <c r="AA770" s="21">
        <v>5.680570125579834</v>
      </c>
      <c r="AB770" s="21">
        <v>5.3455715179443359</v>
      </c>
      <c r="AC770" s="21">
        <v>4.8806424140930176</v>
      </c>
      <c r="AD770" s="21">
        <v>3.7864525318145752</v>
      </c>
      <c r="AE770" s="21">
        <v>-0.60900640487670898</v>
      </c>
      <c r="AF770" s="21">
        <v>-0.53157860040664673</v>
      </c>
      <c r="AG770" s="21">
        <v>-0.35983815789222717</v>
      </c>
      <c r="AH770" s="21">
        <v>-0.43109783530235291</v>
      </c>
      <c r="AI770" s="21">
        <v>-0.96544450521469116</v>
      </c>
      <c r="AJ770" s="21">
        <v>-0.72334611415863037</v>
      </c>
      <c r="AK770" s="21">
        <v>-0.53135800361633301</v>
      </c>
      <c r="AL770" s="21">
        <v>-1.0824512243270874</v>
      </c>
      <c r="AM770" s="21">
        <v>-1.0808780193328857</v>
      </c>
      <c r="AN770" s="21">
        <v>-1.2621166706085205</v>
      </c>
      <c r="AO770" s="21">
        <v>-1.6736710071563721</v>
      </c>
      <c r="AP770" s="21">
        <v>-1.7618316411972046</v>
      </c>
      <c r="AQ770" s="21">
        <v>-2.6200225353240967</v>
      </c>
      <c r="AR770" s="21">
        <v>-2.1857659816741943</v>
      </c>
      <c r="AS770" s="21">
        <v>-1.931696891784668</v>
      </c>
      <c r="AT770" s="21">
        <v>-2.0371017456054688</v>
      </c>
      <c r="AU770" s="21">
        <v>-1.7181268930435181</v>
      </c>
      <c r="AV770" s="21">
        <v>-1.7809989452362061</v>
      </c>
      <c r="AW770" s="21">
        <v>-1.7649452686309814</v>
      </c>
      <c r="AX770" s="21">
        <v>-1.6164811849594116</v>
      </c>
      <c r="AY770" s="21">
        <v>-1.2524142265319824</v>
      </c>
      <c r="AZ770" s="21">
        <v>-1.1658616065979004</v>
      </c>
      <c r="BA770" s="21">
        <v>-0.61697107553482056</v>
      </c>
      <c r="BB770" s="21">
        <v>-0.92885589599609375</v>
      </c>
      <c r="BC770" s="21">
        <v>-0.34466767311096191</v>
      </c>
      <c r="BD770" s="21">
        <v>-0.25879353284835815</v>
      </c>
      <c r="BE770" s="21">
        <v>-0.13235953450202942</v>
      </c>
      <c r="BF770" s="21">
        <v>-0.21199238300323486</v>
      </c>
      <c r="BG770" s="21">
        <v>-0.60834300518035889</v>
      </c>
      <c r="BH770" s="21">
        <v>-0.41910549998283386</v>
      </c>
      <c r="BI770" s="21">
        <v>-0.16301906108856201</v>
      </c>
      <c r="BJ770" s="21">
        <v>-0.56797850131988525</v>
      </c>
      <c r="BK770" s="21">
        <v>-0.61971950531005859</v>
      </c>
      <c r="BL770" s="21">
        <v>-0.75596576929092407</v>
      </c>
      <c r="BM770" s="21">
        <v>-1.1467264890670776</v>
      </c>
      <c r="BN770" s="21">
        <v>-1.2394036054611206</v>
      </c>
      <c r="BO770" s="21">
        <v>-2.0401055812835693</v>
      </c>
      <c r="BP770" s="21">
        <v>-1.5853812694549561</v>
      </c>
      <c r="BQ770" s="21">
        <v>-1.2280772924423218</v>
      </c>
      <c r="BR770" s="21">
        <v>-1.4709594249725342</v>
      </c>
      <c r="BS770" s="21">
        <v>-1.163970947265625</v>
      </c>
      <c r="BT770" s="21">
        <v>-1.2183388471603394</v>
      </c>
      <c r="BU770" s="21">
        <v>-1.1983654499053955</v>
      </c>
      <c r="BV770" s="21">
        <v>-1.1412832736968994</v>
      </c>
      <c r="BW770" s="21">
        <v>-0.77047276496887207</v>
      </c>
      <c r="BX770" s="21">
        <v>-0.71572017669677734</v>
      </c>
      <c r="BY770" s="21">
        <v>-0.25449207425117493</v>
      </c>
      <c r="BZ770" s="21">
        <v>-0.60812473297119141</v>
      </c>
      <c r="CA770" s="21">
        <v>-0.16158744692802429</v>
      </c>
      <c r="CB770" s="21">
        <v>-6.9863446056842804E-2</v>
      </c>
      <c r="CC770" s="21">
        <v>2.5191478431224823E-2</v>
      </c>
      <c r="CD770" s="21">
        <v>-6.0240603983402252E-2</v>
      </c>
      <c r="CE770" s="21">
        <v>-0.36101564764976501</v>
      </c>
      <c r="CF770" s="21">
        <v>-0.20838938653469086</v>
      </c>
      <c r="CG770" s="21">
        <v>9.2091366648674011E-2</v>
      </c>
      <c r="CH770" s="21">
        <v>-0.21165628731250763</v>
      </c>
      <c r="CI770" s="21">
        <v>-0.30032259225845337</v>
      </c>
      <c r="CJ770" s="21">
        <v>-0.40540719032287598</v>
      </c>
      <c r="CK770" s="21">
        <v>-0.78176629543304443</v>
      </c>
      <c r="CL770" s="21">
        <v>-0.87757152318954468</v>
      </c>
      <c r="CM770" s="21">
        <v>-1.6384567022323608</v>
      </c>
      <c r="CN770" s="21">
        <v>-1.1695564985275269</v>
      </c>
      <c r="CO770" s="21">
        <v>-0.74075239896774292</v>
      </c>
      <c r="CP770" s="21">
        <v>-1.0788509845733643</v>
      </c>
      <c r="CQ770" s="21">
        <v>-0.78016430139541626</v>
      </c>
      <c r="CR770" s="21">
        <v>-0.82864218950271606</v>
      </c>
      <c r="CS770" s="21">
        <v>-0.8059539794921875</v>
      </c>
      <c r="CT770" s="21">
        <v>-0.81216263771057129</v>
      </c>
      <c r="CU770" s="21">
        <v>-0.43668156862258911</v>
      </c>
      <c r="CV770" s="21">
        <v>-0.40395361185073853</v>
      </c>
      <c r="CW770" s="21">
        <v>-3.4402485471218824E-3</v>
      </c>
      <c r="CX770" s="21">
        <v>-0.38598734140396118</v>
      </c>
      <c r="CY770" s="21">
        <v>2.1492771804332733E-2</v>
      </c>
      <c r="CZ770" s="21">
        <v>0.11906665563583374</v>
      </c>
      <c r="DA770" s="21">
        <v>0.18274249136447906</v>
      </c>
      <c r="DB770" s="21">
        <v>9.1511175036430359E-2</v>
      </c>
      <c r="DC770" s="21">
        <v>-0.11368826776742935</v>
      </c>
      <c r="DD770" s="21">
        <v>2.3267299402505159E-3</v>
      </c>
      <c r="DE770" s="21">
        <v>0.34720179438591003</v>
      </c>
      <c r="DF770" s="21">
        <v>0.14466594159603119</v>
      </c>
      <c r="DG770" s="21">
        <v>1.9074341282248497E-2</v>
      </c>
      <c r="DH770" s="21">
        <v>-5.4848600178956985E-2</v>
      </c>
      <c r="DI770" s="21">
        <v>-0.41680610179901123</v>
      </c>
      <c r="DJ770" s="21">
        <v>-0.51573944091796875</v>
      </c>
      <c r="DK770" s="21">
        <v>-1.2368079423904419</v>
      </c>
      <c r="DL770" s="21">
        <v>-0.75373178720474243</v>
      </c>
      <c r="DM770" s="21">
        <v>-0.25342756509780884</v>
      </c>
      <c r="DN770" s="21">
        <v>-0.68674254417419434</v>
      </c>
      <c r="DO770" s="21">
        <v>-0.39635759592056274</v>
      </c>
      <c r="DP770" s="21">
        <v>-0.43894556164741516</v>
      </c>
      <c r="DQ770" s="21">
        <v>-0.41354253888130188</v>
      </c>
      <c r="DR770" s="21">
        <v>-0.48304203152656555</v>
      </c>
      <c r="DS770" s="21">
        <v>-0.10289035737514496</v>
      </c>
      <c r="DT770" s="21">
        <v>-9.2187032103538513E-2</v>
      </c>
      <c r="DU770" s="21">
        <v>0.24761158227920532</v>
      </c>
      <c r="DV770" s="21">
        <v>-0.16384993493556976</v>
      </c>
      <c r="DW770" s="21">
        <v>0.28583154082298279</v>
      </c>
      <c r="DX770" s="21">
        <v>0.39185169339179993</v>
      </c>
      <c r="DY770" s="21">
        <v>0.41022112965583801</v>
      </c>
      <c r="DZ770" s="21">
        <v>0.31061664223670959</v>
      </c>
      <c r="EA770" s="21">
        <v>0.24341318011283875</v>
      </c>
      <c r="EB770" s="21">
        <v>0.30656734108924866</v>
      </c>
      <c r="EC770" s="21">
        <v>0.71554070711135864</v>
      </c>
      <c r="ED770" s="21">
        <v>0.65913867950439453</v>
      </c>
      <c r="EE770" s="21">
        <v>0.48023277521133423</v>
      </c>
      <c r="EF770" s="21">
        <v>0.45130231976509094</v>
      </c>
      <c r="EG770" s="21">
        <v>0.1101384162902832</v>
      </c>
      <c r="EH770" s="21">
        <v>6.6885892301797867E-3</v>
      </c>
      <c r="EI770" s="21">
        <v>-0.65689080953598022</v>
      </c>
      <c r="EJ770" s="21">
        <v>-0.15334692597389221</v>
      </c>
      <c r="EK770" s="21">
        <v>0.45019212365150452</v>
      </c>
      <c r="EL770" s="21">
        <v>-0.12060023099184036</v>
      </c>
      <c r="EM770" s="21">
        <v>0.15779829025268555</v>
      </c>
      <c r="EN770" s="21">
        <v>0.12371451407670975</v>
      </c>
      <c r="EO770" s="21">
        <v>0.15303726494312286</v>
      </c>
      <c r="EP770" s="21">
        <v>-7.8441286459565163E-3</v>
      </c>
      <c r="EQ770" s="21">
        <v>0.37905114889144897</v>
      </c>
      <c r="ER770" s="21">
        <v>0.35795438289642334</v>
      </c>
      <c r="ES770" s="21">
        <v>0.61009055376052856</v>
      </c>
      <c r="ET770" s="21">
        <v>0.15688121318817139</v>
      </c>
      <c r="EU770" s="21">
        <v>43.976470588235294</v>
      </c>
      <c r="EV770" s="21">
        <v>44.003166198730469</v>
      </c>
      <c r="EW770" s="21">
        <v>43.150226244343891</v>
      </c>
      <c r="EX770" s="21">
        <v>42.367645263671875</v>
      </c>
      <c r="EY770" s="21">
        <v>41.599998474121094</v>
      </c>
      <c r="EZ770" s="21">
        <v>41.477149963378906</v>
      </c>
      <c r="FA770" s="21">
        <v>40.707012176513672</v>
      </c>
      <c r="FB770" s="21">
        <v>40.836879730224609</v>
      </c>
      <c r="FC770" s="21">
        <v>45.012668609619141</v>
      </c>
      <c r="FD770" s="21">
        <v>50.596832275390625</v>
      </c>
      <c r="FE770" s="21">
        <v>55.315158843994141</v>
      </c>
      <c r="FF770" s="21">
        <v>57.18597412109375</v>
      </c>
      <c r="FG770" s="21">
        <v>59.062442779541016</v>
      </c>
      <c r="FH770" s="21">
        <v>60.614028930664063</v>
      </c>
      <c r="FI770" s="21">
        <v>60.404525756835938</v>
      </c>
      <c r="FJ770" s="21">
        <v>59.971038818359375</v>
      </c>
      <c r="FK770" s="21">
        <v>58.421268463134766</v>
      </c>
      <c r="FL770" s="21">
        <v>55.917873382568359</v>
      </c>
      <c r="FM770" s="21">
        <v>55.319004058837891</v>
      </c>
      <c r="FN770" s="21">
        <v>53.541400909423828</v>
      </c>
      <c r="FO770" s="21">
        <v>53.251808166503906</v>
      </c>
      <c r="FP770" s="21">
        <v>52.745250701904297</v>
      </c>
      <c r="FQ770" s="21">
        <v>51.347057342529297</v>
      </c>
      <c r="FR770" s="21">
        <v>51.546379089355469</v>
      </c>
      <c r="FS770" s="21">
        <v>7.2849898338317871</v>
      </c>
      <c r="FT770" s="21">
        <v>0.35705295205116272</v>
      </c>
      <c r="FU770" s="21">
        <v>0.5688401460647583</v>
      </c>
      <c r="FV770" t="s">
        <v>294</v>
      </c>
      <c r="FW770" s="21"/>
      <c r="FX770">
        <f t="shared" si="33"/>
        <v>5.0550390720367435</v>
      </c>
      <c r="FY770">
        <f t="shared" si="34"/>
        <v>-0.73272093534469607</v>
      </c>
      <c r="FZ770">
        <f t="shared" si="35"/>
        <v>55.290270996093753</v>
      </c>
    </row>
    <row r="771" spans="1:182" x14ac:dyDescent="0.2">
      <c r="A771" t="s">
        <v>226</v>
      </c>
      <c r="B771" t="s">
        <v>0</v>
      </c>
      <c r="C771" t="s">
        <v>289</v>
      </c>
      <c r="D771" t="s">
        <v>247</v>
      </c>
      <c r="E771" t="s">
        <v>220</v>
      </c>
      <c r="F771" s="21">
        <v>2076</v>
      </c>
      <c r="G771" s="21">
        <v>1.687649130821228</v>
      </c>
      <c r="H771" s="21">
        <v>1.851750373840332</v>
      </c>
      <c r="I771" s="21">
        <v>1.796028733253479</v>
      </c>
      <c r="J771" s="21">
        <v>1.6542588472366333</v>
      </c>
      <c r="K771" s="21">
        <v>1.650171160697937</v>
      </c>
      <c r="L771" s="21">
        <v>1.6512888669967651</v>
      </c>
      <c r="M771" s="21">
        <v>2.0497887134552002</v>
      </c>
      <c r="N771" s="21">
        <v>1.5909336805343628</v>
      </c>
      <c r="O771" s="21">
        <v>0.26476067304611206</v>
      </c>
      <c r="P771" s="21">
        <v>-0.56059163808822632</v>
      </c>
      <c r="Q771" s="21">
        <v>-0.61717647314071655</v>
      </c>
      <c r="R771" s="21">
        <v>-3.8106586933135986</v>
      </c>
      <c r="S771" s="21">
        <v>-4.5701231956481934</v>
      </c>
      <c r="T771" s="21">
        <v>-4.8992657661437988</v>
      </c>
      <c r="U771" s="21">
        <v>-3.2994115352630615</v>
      </c>
      <c r="V771" s="21">
        <v>-0.82240140438079834</v>
      </c>
      <c r="W771" s="21">
        <v>1.223202109336853</v>
      </c>
      <c r="X771" s="21">
        <v>2.3565158843994141</v>
      </c>
      <c r="Y771" s="21">
        <v>2.866943359375</v>
      </c>
      <c r="Z771" s="21">
        <v>3.3090898990631104</v>
      </c>
      <c r="AA771" s="21">
        <v>3.1625561714172363</v>
      </c>
      <c r="AB771" s="21">
        <v>2.9311292171478271</v>
      </c>
      <c r="AC771" s="21">
        <v>2.5549798011779785</v>
      </c>
      <c r="AD771" s="21">
        <v>2.1189436912536621</v>
      </c>
      <c r="AE771" s="21">
        <v>-0.62061470746994019</v>
      </c>
      <c r="AF771" s="21">
        <v>-0.30843326449394226</v>
      </c>
      <c r="AG771" s="21">
        <v>-0.14266097545623779</v>
      </c>
      <c r="AH771" s="21">
        <v>-0.14017444849014282</v>
      </c>
      <c r="AI771" s="21">
        <v>-0.21420827507972717</v>
      </c>
      <c r="AJ771" s="21">
        <v>-0.29165327548980713</v>
      </c>
      <c r="AK771" s="21">
        <v>-0.30749166011810303</v>
      </c>
      <c r="AL771" s="21">
        <v>-0.41220924258232117</v>
      </c>
      <c r="AM771" s="21">
        <v>-0.39306709170341492</v>
      </c>
      <c r="AN771" s="21">
        <v>-0.91583359241485596</v>
      </c>
      <c r="AO771" s="21">
        <v>-0.9841654896736145</v>
      </c>
      <c r="AP771" s="21">
        <v>-1.1064223051071167</v>
      </c>
      <c r="AQ771" s="21">
        <v>-1.2090309858322144</v>
      </c>
      <c r="AR771" s="21">
        <v>-1.545430064201355</v>
      </c>
      <c r="AS771" s="21">
        <v>-1.5122740268707275</v>
      </c>
      <c r="AT771" s="21">
        <v>-1.1380264759063721</v>
      </c>
      <c r="AU771" s="21">
        <v>-1.1430385112762451</v>
      </c>
      <c r="AV771" s="21">
        <v>-0.9557768702507019</v>
      </c>
      <c r="AW771" s="21">
        <v>-0.65792006254196167</v>
      </c>
      <c r="AX771" s="21">
        <v>-0.1491847038269043</v>
      </c>
      <c r="AY771" s="21">
        <v>-0.21113494038581848</v>
      </c>
      <c r="AZ771" s="21">
        <v>-0.36550417542457581</v>
      </c>
      <c r="BA771" s="21">
        <v>-0.14645788073539734</v>
      </c>
      <c r="BB771" s="21">
        <v>-5.6363660842180252E-2</v>
      </c>
      <c r="BC771" s="21">
        <v>-0.44396567344665527</v>
      </c>
      <c r="BD771" s="21">
        <v>-0.16011627018451691</v>
      </c>
      <c r="BE771" s="21">
        <v>-4.7081179916858673E-2</v>
      </c>
      <c r="BF771" s="21">
        <v>-5.1105186343193054E-2</v>
      </c>
      <c r="BG771" s="21">
        <v>-8.9491493999958038E-2</v>
      </c>
      <c r="BH771" s="21">
        <v>-0.17738251388072968</v>
      </c>
      <c r="BI771" s="21">
        <v>-0.15414208173751831</v>
      </c>
      <c r="BJ771" s="21">
        <v>-0.26265472173690796</v>
      </c>
      <c r="BK771" s="21">
        <v>-0.13577239215373993</v>
      </c>
      <c r="BL771" s="21">
        <v>-0.51245516538619995</v>
      </c>
      <c r="BM771" s="21">
        <v>-0.56934976577758789</v>
      </c>
      <c r="BN771" s="21">
        <v>-0.70262771844863892</v>
      </c>
      <c r="BO771" s="21">
        <v>-0.7183346152305603</v>
      </c>
      <c r="BP771" s="21">
        <v>-1.0739644765853882</v>
      </c>
      <c r="BQ771" s="21">
        <v>-1.0397412776947021</v>
      </c>
      <c r="BR771" s="21">
        <v>-0.74381911754608154</v>
      </c>
      <c r="BS771" s="21">
        <v>-0.75898551940917969</v>
      </c>
      <c r="BT771" s="21">
        <v>-0.57220715284347534</v>
      </c>
      <c r="BU771" s="21">
        <v>-0.31246954202651978</v>
      </c>
      <c r="BV771" s="21">
        <v>0.15371143817901611</v>
      </c>
      <c r="BW771" s="21">
        <v>0.13990668952465057</v>
      </c>
      <c r="BX771" s="21">
        <v>6.8881422281265259E-2</v>
      </c>
      <c r="BY771" s="21">
        <v>0.16798752546310425</v>
      </c>
      <c r="BZ771" s="21">
        <v>0.14197723567485809</v>
      </c>
      <c r="CA771" s="21">
        <v>-0.32161909341812134</v>
      </c>
      <c r="CB771" s="21">
        <v>-5.7392362505197525E-2</v>
      </c>
      <c r="CC771" s="21">
        <v>1.9117094576358795E-2</v>
      </c>
      <c r="CD771" s="21">
        <v>1.0583912022411823E-2</v>
      </c>
      <c r="CE771" s="21">
        <v>-3.1130318529903889E-3</v>
      </c>
      <c r="CF771" s="21">
        <v>-9.8238937556743622E-2</v>
      </c>
      <c r="CG771" s="21">
        <v>-4.7932621091604233E-2</v>
      </c>
      <c r="CH771" s="21">
        <v>-0.15907372534275055</v>
      </c>
      <c r="CI771" s="21">
        <v>4.2429134249687195E-2</v>
      </c>
      <c r="CJ771" s="21">
        <v>-0.23307646811008453</v>
      </c>
      <c r="CK771" s="21">
        <v>-0.28204962611198425</v>
      </c>
      <c r="CL771" s="21">
        <v>-0.4229607880115509</v>
      </c>
      <c r="CM771" s="21">
        <v>-0.37847974896430969</v>
      </c>
      <c r="CN771" s="21">
        <v>-0.74742883443832397</v>
      </c>
      <c r="CO771" s="21">
        <v>-0.7124665379524231</v>
      </c>
      <c r="CP771" s="21">
        <v>-0.47079223394393921</v>
      </c>
      <c r="CQ771" s="21">
        <v>-0.49299162626266479</v>
      </c>
      <c r="CR771" s="21">
        <v>-0.30654788017272949</v>
      </c>
      <c r="CS771" s="21">
        <v>-7.3211558163166046E-2</v>
      </c>
      <c r="CT771" s="21">
        <v>0.36349639296531677</v>
      </c>
      <c r="CU771" s="21">
        <v>0.38303706049919128</v>
      </c>
      <c r="CV771" s="21">
        <v>0.36973556876182556</v>
      </c>
      <c r="CW771" s="21">
        <v>0.38577145338058472</v>
      </c>
      <c r="CX771" s="21">
        <v>0.27934753894805908</v>
      </c>
      <c r="CY771" s="21">
        <v>-0.1992725133895874</v>
      </c>
      <c r="CZ771" s="21">
        <v>4.5331545174121857E-2</v>
      </c>
      <c r="DA771" s="21">
        <v>8.5315369069576263E-2</v>
      </c>
      <c r="DB771" s="21">
        <v>7.2273008525371552E-2</v>
      </c>
      <c r="DC771" s="21">
        <v>8.3265431225299835E-2</v>
      </c>
      <c r="DD771" s="21">
        <v>-1.9095355644822121E-2</v>
      </c>
      <c r="DE771" s="21">
        <v>5.8276839554309845E-2</v>
      </c>
      <c r="DF771" s="21">
        <v>-5.5492721498012543E-2</v>
      </c>
      <c r="DG771" s="21">
        <v>0.22063066065311432</v>
      </c>
      <c r="DH771" s="21">
        <v>4.6302225440740585E-2</v>
      </c>
      <c r="DI771" s="21">
        <v>5.2504842169582844E-3</v>
      </c>
      <c r="DJ771" s="21">
        <v>-0.14329387247562408</v>
      </c>
      <c r="DK771" s="21">
        <v>-3.8624893873929977E-2</v>
      </c>
      <c r="DL771" s="21">
        <v>-0.42089319229125977</v>
      </c>
      <c r="DM771" s="21">
        <v>-0.38519179821014404</v>
      </c>
      <c r="DN771" s="21">
        <v>-0.19776538014411926</v>
      </c>
      <c r="DO771" s="21">
        <v>-0.22699771821498871</v>
      </c>
      <c r="DP771" s="21">
        <v>-4.0888629853725433E-2</v>
      </c>
      <c r="DQ771" s="21">
        <v>0.16604641079902649</v>
      </c>
      <c r="DR771" s="21">
        <v>0.57328134775161743</v>
      </c>
      <c r="DS771" s="21">
        <v>0.6261674165725708</v>
      </c>
      <c r="DT771" s="21">
        <v>0.67058968544006348</v>
      </c>
      <c r="DU771" s="21">
        <v>0.60355538129806519</v>
      </c>
      <c r="DV771" s="21">
        <v>0.41671782732009888</v>
      </c>
      <c r="DW771" s="21">
        <v>-2.2623488679528236E-2</v>
      </c>
      <c r="DX771" s="21">
        <v>0.19364854693412781</v>
      </c>
      <c r="DY771" s="21">
        <v>0.18089516460895538</v>
      </c>
      <c r="DZ771" s="21">
        <v>0.16134227812290192</v>
      </c>
      <c r="EA771" s="21">
        <v>0.20798221230506897</v>
      </c>
      <c r="EB771" s="21">
        <v>9.5175407826900482E-2</v>
      </c>
      <c r="EC771" s="21">
        <v>0.21162642538547516</v>
      </c>
      <c r="ED771" s="21">
        <v>9.4061799347400665E-2</v>
      </c>
      <c r="EE771" s="21">
        <v>0.47792536020278931</v>
      </c>
      <c r="EF771" s="21">
        <v>0.44968068599700928</v>
      </c>
      <c r="EG771" s="21">
        <v>0.42006620764732361</v>
      </c>
      <c r="EH771" s="21">
        <v>0.26050072908401489</v>
      </c>
      <c r="EI771" s="21">
        <v>0.45207154750823975</v>
      </c>
      <c r="EJ771" s="21">
        <v>5.0572440028190613E-2</v>
      </c>
      <c r="EK771" s="21">
        <v>8.7340973317623138E-2</v>
      </c>
      <c r="EL771" s="21">
        <v>0.19644205272197723</v>
      </c>
      <c r="EM771" s="21">
        <v>0.15705525875091553</v>
      </c>
      <c r="EN771" s="21">
        <v>0.34268113970756531</v>
      </c>
      <c r="EO771" s="21">
        <v>0.51149696111679077</v>
      </c>
      <c r="EP771" s="21">
        <v>0.87617748975753784</v>
      </c>
      <c r="EQ771" s="21">
        <v>0.97720909118652344</v>
      </c>
      <c r="ER771" s="21">
        <v>1.1049753427505493</v>
      </c>
      <c r="ES771" s="21">
        <v>0.91800081729888916</v>
      </c>
      <c r="ET771" s="21">
        <v>0.61505872011184692</v>
      </c>
      <c r="EU771" s="21">
        <v>47.245353159851298</v>
      </c>
      <c r="EV771" s="21">
        <v>47.692512512207031</v>
      </c>
      <c r="EW771" s="21">
        <v>46.568242166755176</v>
      </c>
      <c r="EX771" s="21">
        <v>45.631969451904297</v>
      </c>
      <c r="EY771" s="21">
        <v>45.428569793701172</v>
      </c>
      <c r="EZ771" s="21">
        <v>44.528942108154297</v>
      </c>
      <c r="FA771" s="21">
        <v>44.352096557617188</v>
      </c>
      <c r="FB771" s="21">
        <v>44.264472961425781</v>
      </c>
      <c r="FC771" s="21">
        <v>47.925121307373047</v>
      </c>
      <c r="FD771" s="21">
        <v>52.294742584228516</v>
      </c>
      <c r="FE771" s="21">
        <v>55.337226867675781</v>
      </c>
      <c r="FF771" s="21">
        <v>58.105682373046875</v>
      </c>
      <c r="FG771" s="21">
        <v>60.611789703369141</v>
      </c>
      <c r="FH771" s="21">
        <v>61.120021820068359</v>
      </c>
      <c r="FI771" s="21">
        <v>60.942111968994141</v>
      </c>
      <c r="FJ771" s="21">
        <v>60.337757110595703</v>
      </c>
      <c r="FK771" s="21">
        <v>59.06744384765625</v>
      </c>
      <c r="FL771" s="21">
        <v>57.487518310546875</v>
      </c>
      <c r="FM771" s="21">
        <v>57.144981384277344</v>
      </c>
      <c r="FN771" s="21">
        <v>54.446098327636719</v>
      </c>
      <c r="FO771" s="21">
        <v>54.229953765869141</v>
      </c>
      <c r="FP771" s="21">
        <v>53.771640777587891</v>
      </c>
      <c r="FQ771" s="21">
        <v>52.594264984130859</v>
      </c>
      <c r="FR771" s="21">
        <v>53.313861846923828</v>
      </c>
      <c r="FS771" s="21">
        <v>5.1039104461669922</v>
      </c>
      <c r="FT771" s="21">
        <v>0.28138181567192078</v>
      </c>
      <c r="FU771" s="21">
        <v>0.37002453207969666</v>
      </c>
      <c r="FV771" t="s">
        <v>294</v>
      </c>
      <c r="FW771" s="21"/>
      <c r="FX771">
        <f t="shared" ref="FX771:FX834" si="36">AVERAGE(W771:AA771)</f>
        <v>2.5836614847183226</v>
      </c>
      <c r="FY771">
        <f t="shared" ref="FY771:FY834" si="37">AVERAGE(CQ771:CU771)</f>
        <v>-2.5243522226810457E-2</v>
      </c>
      <c r="FZ771">
        <f t="shared" ref="FZ771:FZ834" si="38">AVERAGE(FK771:FO771)</f>
        <v>56.475199127197264</v>
      </c>
    </row>
    <row r="772" spans="1:182" x14ac:dyDescent="0.2">
      <c r="A772" t="s">
        <v>226</v>
      </c>
      <c r="B772" t="s">
        <v>0</v>
      </c>
      <c r="C772" t="s">
        <v>289</v>
      </c>
      <c r="D772" t="s">
        <v>247</v>
      </c>
      <c r="E772" t="s">
        <v>221</v>
      </c>
      <c r="F772" s="21">
        <v>2676</v>
      </c>
      <c r="G772" s="21">
        <v>2.3919565677642822</v>
      </c>
      <c r="H772" s="21">
        <v>2.2125227451324463</v>
      </c>
      <c r="I772" s="21">
        <v>2.1889007091522217</v>
      </c>
      <c r="J772" s="21">
        <v>2.1299586296081543</v>
      </c>
      <c r="K772" s="21">
        <v>1.9765334129333496</v>
      </c>
      <c r="L772" s="21">
        <v>2.454498291015625</v>
      </c>
      <c r="M772" s="21">
        <v>3.0852861404418945</v>
      </c>
      <c r="N772" s="21">
        <v>2.1176238059997559</v>
      </c>
      <c r="O772" s="21">
        <v>-0.95709657669067383</v>
      </c>
      <c r="P772" s="21">
        <v>-3.0703856945037842</v>
      </c>
      <c r="Q772" s="21">
        <v>-2.9579789638519287</v>
      </c>
      <c r="R772" s="21">
        <v>-4.5730910301208496</v>
      </c>
      <c r="S772" s="21">
        <v>-6.8292860984802246</v>
      </c>
      <c r="T772" s="21">
        <v>-6.2549586296081543</v>
      </c>
      <c r="U772" s="21">
        <v>-4.1110601425170898</v>
      </c>
      <c r="V772" s="21">
        <v>-2.0130319595336914</v>
      </c>
      <c r="W772" s="21">
        <v>1.6683908700942993</v>
      </c>
      <c r="X772" s="21">
        <v>2.8480722904205322</v>
      </c>
      <c r="Y772" s="21">
        <v>2.9860508441925049</v>
      </c>
      <c r="Z772" s="21">
        <v>2.604557991027832</v>
      </c>
      <c r="AA772" s="21">
        <v>2.7336742877960205</v>
      </c>
      <c r="AB772" s="21">
        <v>2.6687123775482178</v>
      </c>
      <c r="AC772" s="21">
        <v>2.4598257541656494</v>
      </c>
      <c r="AD772" s="21">
        <v>1.8170503377914429</v>
      </c>
      <c r="AE772" s="21">
        <v>-0.27359086275100708</v>
      </c>
      <c r="AF772" s="21">
        <v>-0.40432113409042358</v>
      </c>
      <c r="AG772" s="21">
        <v>-0.30182591080665588</v>
      </c>
      <c r="AH772" s="21">
        <v>-0.34219014644622803</v>
      </c>
      <c r="AI772" s="21">
        <v>-0.81029009819030762</v>
      </c>
      <c r="AJ772" s="21">
        <v>-0.55354803800582886</v>
      </c>
      <c r="AK772" s="21">
        <v>-0.43712690472602844</v>
      </c>
      <c r="AL772" s="21">
        <v>-0.82148623466491699</v>
      </c>
      <c r="AM772" s="21">
        <v>-0.88506036996841431</v>
      </c>
      <c r="AN772" s="21">
        <v>-0.77597856521606445</v>
      </c>
      <c r="AO772" s="21">
        <v>-1.1278444528579712</v>
      </c>
      <c r="AP772" s="21">
        <v>-1.0713529586791992</v>
      </c>
      <c r="AQ772" s="21">
        <v>-1.7830417156219482</v>
      </c>
      <c r="AR772" s="21">
        <v>-1.2340387105941772</v>
      </c>
      <c r="AS772" s="21">
        <v>-1.0972720384597778</v>
      </c>
      <c r="AT772" s="21">
        <v>-1.338731050491333</v>
      </c>
      <c r="AU772" s="21">
        <v>-1.0635894536972046</v>
      </c>
      <c r="AV772" s="21">
        <v>-1.1970094442367554</v>
      </c>
      <c r="AW772" s="21">
        <v>-1.3472379446029663</v>
      </c>
      <c r="AX772" s="21">
        <v>-1.5214372873306274</v>
      </c>
      <c r="AY772" s="21">
        <v>-1.1762224435806274</v>
      </c>
      <c r="AZ772" s="21">
        <v>-0.95530802011489868</v>
      </c>
      <c r="BA772" s="21">
        <v>-0.64221292734146118</v>
      </c>
      <c r="BB772" s="21">
        <v>-0.90290457010269165</v>
      </c>
      <c r="BC772" s="21">
        <v>-7.9659536480903625E-2</v>
      </c>
      <c r="BD772" s="21">
        <v>-0.1932721734046936</v>
      </c>
      <c r="BE772" s="21">
        <v>-0.12003347277641296</v>
      </c>
      <c r="BF772" s="21">
        <v>-0.1673935204744339</v>
      </c>
      <c r="BG772" s="21">
        <v>-0.52367252111434937</v>
      </c>
      <c r="BH772" s="21">
        <v>-0.30820241570472717</v>
      </c>
      <c r="BI772" s="21">
        <v>-0.14263765513896942</v>
      </c>
      <c r="BJ772" s="21">
        <v>-0.40504738688468933</v>
      </c>
      <c r="BK772" s="21">
        <v>-0.53191810846328735</v>
      </c>
      <c r="BL772" s="21">
        <v>-0.42416924238204956</v>
      </c>
      <c r="BM772" s="21">
        <v>-0.76730632781982422</v>
      </c>
      <c r="BN772" s="21">
        <v>-0.70441234111785889</v>
      </c>
      <c r="BO772" s="21">
        <v>-1.4193607568740845</v>
      </c>
      <c r="BP772" s="21">
        <v>-0.8229670524597168</v>
      </c>
      <c r="BQ772" s="21">
        <v>-0.59854614734649658</v>
      </c>
      <c r="BR772" s="21">
        <v>-0.93632227182388306</v>
      </c>
      <c r="BS772" s="21">
        <v>-0.66744363307952881</v>
      </c>
      <c r="BT772" s="21">
        <v>-0.79538291692733765</v>
      </c>
      <c r="BU772" s="21">
        <v>-0.92425715923309326</v>
      </c>
      <c r="BV772" s="21">
        <v>-1.1664819717407227</v>
      </c>
      <c r="BW772" s="21">
        <v>-0.84092086553573608</v>
      </c>
      <c r="BX772" s="21">
        <v>-0.69904965162277222</v>
      </c>
      <c r="BY772" s="21">
        <v>-0.41438102722167969</v>
      </c>
      <c r="BZ772" s="21">
        <v>-0.67462527751922607</v>
      </c>
      <c r="CA772" s="21">
        <v>5.4656721651554108E-2</v>
      </c>
      <c r="CB772" s="21">
        <v>-4.7100313007831573E-2</v>
      </c>
      <c r="CC772" s="21">
        <v>5.8754165656864643E-3</v>
      </c>
      <c r="CD772" s="21">
        <v>-4.6329915523529053E-2</v>
      </c>
      <c r="CE772" s="21">
        <v>-0.32516211271286011</v>
      </c>
      <c r="CF772" s="21">
        <v>-0.13827677071094513</v>
      </c>
      <c r="CG772" s="21">
        <v>6.1324700713157654E-2</v>
      </c>
      <c r="CH772" s="21">
        <v>-0.11662309616804123</v>
      </c>
      <c r="CI772" s="21">
        <v>-0.28733286261558533</v>
      </c>
      <c r="CJ772" s="21">
        <v>-0.18050716817378998</v>
      </c>
      <c r="CK772" s="21">
        <v>-0.51759874820709229</v>
      </c>
      <c r="CL772" s="21">
        <v>-0.45027041435241699</v>
      </c>
      <c r="CM772" s="21">
        <v>-1.1674764156341553</v>
      </c>
      <c r="CN772" s="21">
        <v>-0.53826004266738892</v>
      </c>
      <c r="CO772" s="21">
        <v>-0.25313004851341248</v>
      </c>
      <c r="CP772" s="21">
        <v>-0.65761524438858032</v>
      </c>
      <c r="CQ772" s="21">
        <v>-0.39307424426078796</v>
      </c>
      <c r="CR772" s="21">
        <v>-0.51721757650375366</v>
      </c>
      <c r="CS772" s="21">
        <v>-0.63130199909210205</v>
      </c>
      <c r="CT772" s="21">
        <v>-0.92064094543457031</v>
      </c>
      <c r="CU772" s="21">
        <v>-0.6086919903755188</v>
      </c>
      <c r="CV772" s="21">
        <v>-0.52156591415405273</v>
      </c>
      <c r="CW772" s="21">
        <v>-0.25658532977104187</v>
      </c>
      <c r="CX772" s="21">
        <v>-0.51651972532272339</v>
      </c>
      <c r="CY772" s="21">
        <v>0.18897297978401184</v>
      </c>
      <c r="CZ772" s="21">
        <v>9.9071547389030457E-2</v>
      </c>
      <c r="DA772" s="21">
        <v>0.13178430497646332</v>
      </c>
      <c r="DB772" s="21">
        <v>7.4733689427375793E-2</v>
      </c>
      <c r="DC772" s="21">
        <v>-0.12665167450904846</v>
      </c>
      <c r="DD772" s="21">
        <v>3.1648874282836914E-2</v>
      </c>
      <c r="DE772" s="21">
        <v>0.26528704166412354</v>
      </c>
      <c r="DF772" s="21">
        <v>0.17180119454860687</v>
      </c>
      <c r="DG772" s="21">
        <v>-4.2747620493173599E-2</v>
      </c>
      <c r="DH772" s="21">
        <v>6.3154906034469604E-2</v>
      </c>
      <c r="DI772" s="21">
        <v>-0.26789113879203796</v>
      </c>
      <c r="DJ772" s="21">
        <v>-0.19612845778465271</v>
      </c>
      <c r="DK772" s="21">
        <v>-0.91559207439422607</v>
      </c>
      <c r="DL772" s="21">
        <v>-0.25355306267738342</v>
      </c>
      <c r="DM772" s="21">
        <v>9.228602796792984E-2</v>
      </c>
      <c r="DN772" s="21">
        <v>-0.3789081871509552</v>
      </c>
      <c r="DO772" s="21">
        <v>-0.11870484799146652</v>
      </c>
      <c r="DP772" s="21">
        <v>-0.23905223608016968</v>
      </c>
      <c r="DQ772" s="21">
        <v>-0.33834683895111084</v>
      </c>
      <c r="DR772" s="21">
        <v>-0.67479997873306274</v>
      </c>
      <c r="DS772" s="21">
        <v>-0.37646311521530151</v>
      </c>
      <c r="DT772" s="21">
        <v>-0.34408217668533325</v>
      </c>
      <c r="DU772" s="21">
        <v>-9.8789647221565247E-2</v>
      </c>
      <c r="DV772" s="21">
        <v>-0.3584141731262207</v>
      </c>
      <c r="DW772" s="21">
        <v>0.38290432095527649</v>
      </c>
      <c r="DX772" s="21">
        <v>0.31012049317359924</v>
      </c>
      <c r="DY772" s="21">
        <v>0.31357675790786743</v>
      </c>
      <c r="DZ772" s="21">
        <v>0.24953031539916992</v>
      </c>
      <c r="EA772" s="21">
        <v>0.15996585786342621</v>
      </c>
      <c r="EB772" s="21">
        <v>0.27699452638626099</v>
      </c>
      <c r="EC772" s="21">
        <v>0.55977630615234375</v>
      </c>
      <c r="ED772" s="21">
        <v>0.58824008703231812</v>
      </c>
      <c r="EE772" s="21">
        <v>0.31039461493492126</v>
      </c>
      <c r="EF772" s="21">
        <v>0.41496425867080688</v>
      </c>
      <c r="EG772" s="21">
        <v>9.2646986246109009E-2</v>
      </c>
      <c r="EH772" s="21">
        <v>0.17081214487552643</v>
      </c>
      <c r="EI772" s="21">
        <v>-0.5519111156463623</v>
      </c>
      <c r="EJ772" s="21">
        <v>0.15751862525939941</v>
      </c>
      <c r="EK772" s="21">
        <v>0.59101200103759766</v>
      </c>
      <c r="EL772" s="21">
        <v>2.3500515148043633E-2</v>
      </c>
      <c r="EM772" s="21">
        <v>0.27744099497795105</v>
      </c>
      <c r="EN772" s="21">
        <v>0.16257433593273163</v>
      </c>
      <c r="EO772" s="21">
        <v>8.4633901715278625E-2</v>
      </c>
      <c r="EP772" s="21">
        <v>-0.31984463334083557</v>
      </c>
      <c r="EQ772" s="21">
        <v>-4.1161507368087769E-2</v>
      </c>
      <c r="ER772" s="21">
        <v>-8.7823815643787384E-2</v>
      </c>
      <c r="ES772" s="21">
        <v>0.12904225289821625</v>
      </c>
      <c r="ET772" s="21">
        <v>-0.13013488054275513</v>
      </c>
      <c r="EU772" s="21">
        <v>41.550256208119826</v>
      </c>
      <c r="EV772" s="21">
        <v>41.264881134033203</v>
      </c>
      <c r="EW772" s="21">
        <v>40.613322822230984</v>
      </c>
      <c r="EX772" s="21">
        <v>39.944816589355469</v>
      </c>
      <c r="EY772" s="21">
        <v>38.758377075195313</v>
      </c>
      <c r="EZ772" s="21">
        <v>39.212062835693359</v>
      </c>
      <c r="FA772" s="21">
        <v>38.001575469970703</v>
      </c>
      <c r="FB772" s="21">
        <v>38.292865753173828</v>
      </c>
      <c r="FC772" s="21">
        <v>42.851005554199219</v>
      </c>
      <c r="FD772" s="21">
        <v>49.336616516113281</v>
      </c>
      <c r="FE772" s="21">
        <v>55.298778533935547</v>
      </c>
      <c r="FF772" s="21">
        <v>56.503349304199219</v>
      </c>
      <c r="FG772" s="21">
        <v>57.912494659423828</v>
      </c>
      <c r="FH772" s="21">
        <v>60.238471984863281</v>
      </c>
      <c r="FI772" s="21">
        <v>60.005519866943359</v>
      </c>
      <c r="FJ772" s="21">
        <v>59.698856353759766</v>
      </c>
      <c r="FK772" s="21">
        <v>57.941661834716797</v>
      </c>
      <c r="FL772" s="21">
        <v>54.752857208251953</v>
      </c>
      <c r="FM772" s="21">
        <v>53.963737487792969</v>
      </c>
      <c r="FN772" s="21">
        <v>52.869926452636719</v>
      </c>
      <c r="FO772" s="21">
        <v>52.52581787109375</v>
      </c>
      <c r="FP772" s="21">
        <v>51.983444213867188</v>
      </c>
      <c r="FQ772" s="21">
        <v>50.421363830566406</v>
      </c>
      <c r="FR772" s="21">
        <v>50.234527587890625</v>
      </c>
      <c r="FS772" s="21">
        <v>5.2211847305297852</v>
      </c>
      <c r="FT772" s="21">
        <v>0.24581009149551392</v>
      </c>
      <c r="FU772" s="21">
        <v>0.41725629568099976</v>
      </c>
      <c r="FV772" t="s">
        <v>294</v>
      </c>
      <c r="FW772" s="21"/>
      <c r="FX772">
        <f t="shared" si="36"/>
        <v>2.5681492567062376</v>
      </c>
      <c r="FY772">
        <f t="shared" si="37"/>
        <v>-0.6141853511333466</v>
      </c>
      <c r="FZ772">
        <f t="shared" si="38"/>
        <v>54.41080017089844</v>
      </c>
    </row>
    <row r="773" spans="1:182" x14ac:dyDescent="0.2">
      <c r="A773" t="s">
        <v>226</v>
      </c>
      <c r="B773" t="s">
        <v>0</v>
      </c>
      <c r="C773" t="s">
        <v>289</v>
      </c>
      <c r="D773" t="s">
        <v>248</v>
      </c>
      <c r="E773" t="s">
        <v>219</v>
      </c>
      <c r="F773" s="21">
        <v>5493</v>
      </c>
      <c r="G773" s="21">
        <v>7.9263315200805664</v>
      </c>
      <c r="H773" s="21">
        <v>7.002171516418457</v>
      </c>
      <c r="I773" s="21">
        <v>6.1283173561096191</v>
      </c>
      <c r="J773" s="21">
        <v>5.9271111488342285</v>
      </c>
      <c r="K773" s="21">
        <v>5.4067330360412598</v>
      </c>
      <c r="L773" s="21">
        <v>4.8423824310302734</v>
      </c>
      <c r="M773" s="21">
        <v>4.3424482345581055</v>
      </c>
      <c r="N773" s="21">
        <v>1.9418549537658691</v>
      </c>
      <c r="O773" s="21">
        <v>-3.0727472305297852</v>
      </c>
      <c r="P773" s="21">
        <v>-7.6825098991394043</v>
      </c>
      <c r="Q773" s="21">
        <v>-11.029414176940918</v>
      </c>
      <c r="R773" s="21">
        <v>-11.76602840423584</v>
      </c>
      <c r="S773" s="21">
        <v>-11.955181121826172</v>
      </c>
      <c r="T773" s="21">
        <v>-10.595318794250488</v>
      </c>
      <c r="U773" s="21">
        <v>-8.0782155990600586</v>
      </c>
      <c r="V773" s="21">
        <v>-4.3560271263122559</v>
      </c>
      <c r="W773" s="21">
        <v>0.52399909496307373</v>
      </c>
      <c r="X773" s="21">
        <v>6.0528726577758789</v>
      </c>
      <c r="Y773" s="21">
        <v>11.653796195983887</v>
      </c>
      <c r="Z773" s="21">
        <v>14.884787559509277</v>
      </c>
      <c r="AA773" s="21">
        <v>15.223292350769043</v>
      </c>
      <c r="AB773" s="21">
        <v>12.416715621948242</v>
      </c>
      <c r="AC773" s="21">
        <v>11.861471176147461</v>
      </c>
      <c r="AD773" s="21">
        <v>9.2821645736694336</v>
      </c>
      <c r="AE773" s="21">
        <v>-0.38822877407073975</v>
      </c>
      <c r="AF773" s="21">
        <v>-0.32695171236991882</v>
      </c>
      <c r="AG773" s="21">
        <v>-0.41998425126075745</v>
      </c>
      <c r="AH773" s="21">
        <v>3.3923894166946411E-2</v>
      </c>
      <c r="AI773" s="21">
        <v>-4.9434438347816467E-2</v>
      </c>
      <c r="AJ773" s="21">
        <v>-0.33067965507507324</v>
      </c>
      <c r="AK773" s="21">
        <v>-0.14619894325733185</v>
      </c>
      <c r="AL773" s="21">
        <v>-8.2390427589416504E-2</v>
      </c>
      <c r="AM773" s="21">
        <v>-1.0055795907974243</v>
      </c>
      <c r="AN773" s="21">
        <v>-1.2157931327819824</v>
      </c>
      <c r="AO773" s="21">
        <v>-1.6846237182617188</v>
      </c>
      <c r="AP773" s="21">
        <v>-1.4804090261459351</v>
      </c>
      <c r="AQ773" s="21">
        <v>-2.1295549869537354</v>
      </c>
      <c r="AR773" s="21">
        <v>-1.4729070663452148</v>
      </c>
      <c r="AS773" s="21">
        <v>-0.9691089391708374</v>
      </c>
      <c r="AT773" s="21">
        <v>-0.71791177988052368</v>
      </c>
      <c r="AU773" s="21">
        <v>-0.36335873603820801</v>
      </c>
      <c r="AV773" s="21">
        <v>-1.3220973014831543</v>
      </c>
      <c r="AW773" s="21">
        <v>-1.2737728357315063</v>
      </c>
      <c r="AX773" s="21">
        <v>-0.30312284827232361</v>
      </c>
      <c r="AY773" s="21">
        <v>0.5015062689781189</v>
      </c>
      <c r="AZ773" s="21">
        <v>-1.0248364210128784</v>
      </c>
      <c r="BA773" s="21">
        <v>0.41588097810745239</v>
      </c>
      <c r="BB773" s="21">
        <v>-2.3275112733244896E-2</v>
      </c>
      <c r="BC773" s="21">
        <v>-3.0107857659459114E-2</v>
      </c>
      <c r="BD773" s="21">
        <v>5.9944301843643188E-2</v>
      </c>
      <c r="BE773" s="21">
        <v>-0.11815839260816574</v>
      </c>
      <c r="BF773" s="21">
        <v>0.2835414707660675</v>
      </c>
      <c r="BG773" s="21">
        <v>0.17923031747341156</v>
      </c>
      <c r="BH773" s="21">
        <v>-9.2421568930149078E-2</v>
      </c>
      <c r="BI773" s="21">
        <v>0.12220825999975204</v>
      </c>
      <c r="BJ773" s="21">
        <v>0.24157527089118958</v>
      </c>
      <c r="BK773" s="21">
        <v>-0.6073768138885498</v>
      </c>
      <c r="BL773" s="21">
        <v>-0.74544644355773926</v>
      </c>
      <c r="BM773" s="21">
        <v>-1.1292852163314819</v>
      </c>
      <c r="BN773" s="21">
        <v>-0.83617079257965088</v>
      </c>
      <c r="BO773" s="21">
        <v>-1.3956671953201294</v>
      </c>
      <c r="BP773" s="21">
        <v>-0.82051503658294678</v>
      </c>
      <c r="BQ773" s="21">
        <v>-0.26091378927230835</v>
      </c>
      <c r="BR773" s="21">
        <v>4.6641374938189983E-3</v>
      </c>
      <c r="BS773" s="21">
        <v>0.30167025327682495</v>
      </c>
      <c r="BT773" s="21">
        <v>-0.6704060435295105</v>
      </c>
      <c r="BU773" s="21">
        <v>-0.61938756704330444</v>
      </c>
      <c r="BV773" s="21">
        <v>0.35173076391220093</v>
      </c>
      <c r="BW773" s="21">
        <v>1.1333413124084473</v>
      </c>
      <c r="BX773" s="21">
        <v>-0.45719614624977112</v>
      </c>
      <c r="BY773" s="21">
        <v>0.86691856384277344</v>
      </c>
      <c r="BZ773" s="21">
        <v>0.32183292508125305</v>
      </c>
      <c r="CA773" s="21">
        <v>0.21792559325695038</v>
      </c>
      <c r="CB773" s="21">
        <v>0.32790729403495789</v>
      </c>
      <c r="CC773" s="21">
        <v>9.0885274112224579E-2</v>
      </c>
      <c r="CD773" s="21">
        <v>0.45642584562301636</v>
      </c>
      <c r="CE773" s="21">
        <v>0.33760282397270203</v>
      </c>
      <c r="CF773" s="21">
        <v>7.2595261037349701E-2</v>
      </c>
      <c r="CG773" s="21">
        <v>0.30810627341270447</v>
      </c>
      <c r="CH773" s="21">
        <v>0.46595293283462524</v>
      </c>
      <c r="CI773" s="21">
        <v>-0.33158278465270996</v>
      </c>
      <c r="CJ773" s="21">
        <v>-0.4196857213973999</v>
      </c>
      <c r="CK773" s="21">
        <v>-0.744659423828125</v>
      </c>
      <c r="CL773" s="21">
        <v>-0.38997343182563782</v>
      </c>
      <c r="CM773" s="21">
        <v>-0.88737869262695313</v>
      </c>
      <c r="CN773" s="21">
        <v>-0.36867028474807739</v>
      </c>
      <c r="CO773" s="21">
        <v>0.22958001494407654</v>
      </c>
      <c r="CP773" s="21">
        <v>0.50511801242828369</v>
      </c>
      <c r="CQ773" s="21">
        <v>0.76226729154586792</v>
      </c>
      <c r="CR773" s="21">
        <v>-0.21904663741588593</v>
      </c>
      <c r="CS773" s="21">
        <v>-0.16616234183311462</v>
      </c>
      <c r="CT773" s="21">
        <v>0.80528038740158081</v>
      </c>
      <c r="CU773" s="21">
        <v>1.5709483623504639</v>
      </c>
      <c r="CV773" s="21">
        <v>-6.4050234854221344E-2</v>
      </c>
      <c r="CW773" s="21">
        <v>1.1793057918548584</v>
      </c>
      <c r="CX773" s="21">
        <v>0.56085371971130371</v>
      </c>
      <c r="CY773" s="21">
        <v>0.46595904231071472</v>
      </c>
      <c r="CZ773" s="21">
        <v>0.59587031602859497</v>
      </c>
      <c r="DA773" s="21">
        <v>0.2999289333820343</v>
      </c>
      <c r="DB773" s="21">
        <v>0.62931019067764282</v>
      </c>
      <c r="DC773" s="21">
        <v>0.49597534537315369</v>
      </c>
      <c r="DD773" s="21">
        <v>0.23761208355426788</v>
      </c>
      <c r="DE773" s="21">
        <v>0.49400427937507629</v>
      </c>
      <c r="DF773" s="21">
        <v>0.69033056497573853</v>
      </c>
      <c r="DG773" s="21">
        <v>-5.5788766592741013E-2</v>
      </c>
      <c r="DH773" s="21">
        <v>-9.3925014138221741E-2</v>
      </c>
      <c r="DI773" s="21">
        <v>-0.36003366112709045</v>
      </c>
      <c r="DJ773" s="21">
        <v>5.6223958730697632E-2</v>
      </c>
      <c r="DK773" s="21">
        <v>-0.37909021973609924</v>
      </c>
      <c r="DL773" s="21">
        <v>8.3174474537372589E-2</v>
      </c>
      <c r="DM773" s="21">
        <v>0.72007381916046143</v>
      </c>
      <c r="DN773" s="21">
        <v>1.0055718421936035</v>
      </c>
      <c r="DO773" s="21">
        <v>1.2228643894195557</v>
      </c>
      <c r="DP773" s="21">
        <v>0.23231276869773865</v>
      </c>
      <c r="DQ773" s="21">
        <v>0.28706291317939758</v>
      </c>
      <c r="DR773" s="21">
        <v>1.2588300704956055</v>
      </c>
      <c r="DS773" s="21">
        <v>2.0085554122924805</v>
      </c>
      <c r="DT773" s="21">
        <v>0.32909569144248962</v>
      </c>
      <c r="DU773" s="21">
        <v>1.4916930198669434</v>
      </c>
      <c r="DV773" s="21">
        <v>0.79987448453903198</v>
      </c>
      <c r="DW773" s="21">
        <v>0.82407993078231812</v>
      </c>
      <c r="DX773" s="21">
        <v>0.98276627063751221</v>
      </c>
      <c r="DY773" s="21">
        <v>0.60175478458404541</v>
      </c>
      <c r="DZ773" s="21">
        <v>0.87892782688140869</v>
      </c>
      <c r="EA773" s="21">
        <v>0.72464007139205933</v>
      </c>
      <c r="EB773" s="21">
        <v>0.47587019205093384</v>
      </c>
      <c r="EC773" s="21">
        <v>0.76241147518157959</v>
      </c>
      <c r="ED773" s="21">
        <v>1.014296293258667</v>
      </c>
      <c r="EE773" s="21">
        <v>0.34241399168968201</v>
      </c>
      <c r="EF773" s="21">
        <v>0.376421719789505</v>
      </c>
      <c r="EG773" s="21">
        <v>0.19530488550662994</v>
      </c>
      <c r="EH773" s="21">
        <v>0.70046210289001465</v>
      </c>
      <c r="EI773" s="21">
        <v>0.35479757189750671</v>
      </c>
      <c r="EJ773" s="21">
        <v>0.73556655645370483</v>
      </c>
      <c r="EK773" s="21">
        <v>1.4282689094543457</v>
      </c>
      <c r="EL773" s="21">
        <v>1.7281477451324463</v>
      </c>
      <c r="EM773" s="21">
        <v>1.8878933191299438</v>
      </c>
      <c r="EN773" s="21">
        <v>0.88400405645370483</v>
      </c>
      <c r="EO773" s="21">
        <v>0.9414481520652771</v>
      </c>
      <c r="EP773" s="21">
        <v>1.9136836528778076</v>
      </c>
      <c r="EQ773" s="21">
        <v>2.6403903961181641</v>
      </c>
      <c r="ER773" s="21">
        <v>0.89673596620559692</v>
      </c>
      <c r="ES773" s="21">
        <v>1.9427305459976196</v>
      </c>
      <c r="ET773" s="21">
        <v>1.1449825763702393</v>
      </c>
      <c r="EU773" s="21">
        <v>70.309737899368656</v>
      </c>
      <c r="EV773" s="21">
        <v>69.66290283203125</v>
      </c>
      <c r="EW773" s="21">
        <v>68.729098909508323</v>
      </c>
      <c r="EX773" s="21">
        <v>67.888656616210938</v>
      </c>
      <c r="EY773" s="21">
        <v>67.777694702148438</v>
      </c>
      <c r="EZ773" s="21">
        <v>66.808494567871094</v>
      </c>
      <c r="FA773" s="21">
        <v>66.748420715332031</v>
      </c>
      <c r="FB773" s="21">
        <v>68.362350463867188</v>
      </c>
      <c r="FC773" s="21">
        <v>73.598434448242188</v>
      </c>
      <c r="FD773" s="21">
        <v>79.849433898925781</v>
      </c>
      <c r="FE773" s="21">
        <v>84.4451904296875</v>
      </c>
      <c r="FF773" s="21">
        <v>87.15362548828125</v>
      </c>
      <c r="FG773" s="21">
        <v>89.133155822753906</v>
      </c>
      <c r="FH773" s="21">
        <v>88.862442016601563</v>
      </c>
      <c r="FI773" s="21">
        <v>88.86627197265625</v>
      </c>
      <c r="FJ773" s="21">
        <v>87.294624328613281</v>
      </c>
      <c r="FK773" s="21">
        <v>86.33709716796875</v>
      </c>
      <c r="FL773" s="21">
        <v>84.675910949707031</v>
      </c>
      <c r="FM773" s="21">
        <v>83.851348876953125</v>
      </c>
      <c r="FN773" s="21">
        <v>81.069061279296875</v>
      </c>
      <c r="FO773" s="21">
        <v>76.410560607910156</v>
      </c>
      <c r="FP773" s="21">
        <v>73.772529602050781</v>
      </c>
      <c r="FQ773" s="21">
        <v>71.840255737304688</v>
      </c>
      <c r="FR773" s="21">
        <v>70.586380004882813</v>
      </c>
      <c r="FS773" s="21">
        <v>8.0287971496582031</v>
      </c>
      <c r="FT773" s="21">
        <v>0.40875613689422607</v>
      </c>
      <c r="FU773" s="21">
        <v>0.67480671405792236</v>
      </c>
      <c r="FV773" t="s">
        <v>294</v>
      </c>
      <c r="FW773" s="21"/>
      <c r="FX773">
        <f t="shared" si="36"/>
        <v>9.6677495718002326</v>
      </c>
      <c r="FY773">
        <f t="shared" si="37"/>
        <v>0.55065741240978239</v>
      </c>
      <c r="FZ773">
        <f t="shared" si="38"/>
        <v>82.468795776367188</v>
      </c>
    </row>
    <row r="774" spans="1:182" x14ac:dyDescent="0.2">
      <c r="A774" t="s">
        <v>226</v>
      </c>
      <c r="B774" t="s">
        <v>0</v>
      </c>
      <c r="C774" t="s">
        <v>289</v>
      </c>
      <c r="D774" t="s">
        <v>248</v>
      </c>
      <c r="E774" t="s">
        <v>220</v>
      </c>
      <c r="F774" s="21">
        <v>2420</v>
      </c>
      <c r="G774" s="21">
        <v>3.681755542755127</v>
      </c>
      <c r="H774" s="21">
        <v>3.3124372959136963</v>
      </c>
      <c r="I774" s="21">
        <v>2.6124756336212158</v>
      </c>
      <c r="J774" s="21">
        <v>2.5997424125671387</v>
      </c>
      <c r="K774" s="21">
        <v>2.1957902908325195</v>
      </c>
      <c r="L774" s="21">
        <v>2.1578245162963867</v>
      </c>
      <c r="M774" s="21">
        <v>1.7615828514099121</v>
      </c>
      <c r="N774" s="21">
        <v>0.46519884467124939</v>
      </c>
      <c r="O774" s="21">
        <v>-1.8552120923995972</v>
      </c>
      <c r="P774" s="21">
        <v>-4.1928339004516602</v>
      </c>
      <c r="Q774" s="21">
        <v>-5.4044818878173828</v>
      </c>
      <c r="R774" s="21">
        <v>-6.3300671577453613</v>
      </c>
      <c r="S774" s="21">
        <v>-6.3831062316894531</v>
      </c>
      <c r="T774" s="21">
        <v>-5.6744413375854492</v>
      </c>
      <c r="U774" s="21">
        <v>-5.0833768844604492</v>
      </c>
      <c r="V774" s="21">
        <v>-3.5160856246948242</v>
      </c>
      <c r="W774" s="21">
        <v>-1.1411765813827515</v>
      </c>
      <c r="X774" s="21">
        <v>1.3753938674926758</v>
      </c>
      <c r="Y774" s="21">
        <v>4.0599384307861328</v>
      </c>
      <c r="Z774" s="21">
        <v>6.1798696517944336</v>
      </c>
      <c r="AA774" s="21">
        <v>6.2003316879272461</v>
      </c>
      <c r="AB774" s="21">
        <v>4.9957032203674316</v>
      </c>
      <c r="AC774" s="21">
        <v>5.0051641464233398</v>
      </c>
      <c r="AD774" s="21">
        <v>4.0114316940307617</v>
      </c>
      <c r="AE774" s="21">
        <v>-0.20211261510848999</v>
      </c>
      <c r="AF774" s="21">
        <v>-9.8612487316131592E-2</v>
      </c>
      <c r="AG774" s="21">
        <v>-0.48081409931182861</v>
      </c>
      <c r="AH774" s="21">
        <v>-0.2193504124879837</v>
      </c>
      <c r="AI774" s="21">
        <v>-0.36532789468765259</v>
      </c>
      <c r="AJ774" s="21">
        <v>-0.27430400252342224</v>
      </c>
      <c r="AK774" s="21">
        <v>-0.31542733311653137</v>
      </c>
      <c r="AL774" s="21">
        <v>-0.51953685283660889</v>
      </c>
      <c r="AM774" s="21">
        <v>-1.0220568180084229</v>
      </c>
      <c r="AN774" s="21">
        <v>-1.4416089057922363</v>
      </c>
      <c r="AO774" s="21">
        <v>-1.2340589761734009</v>
      </c>
      <c r="AP774" s="21">
        <v>-1.310282826423645</v>
      </c>
      <c r="AQ774" s="21">
        <v>-1.108331561088562</v>
      </c>
      <c r="AR774" s="21">
        <v>-0.57337856292724609</v>
      </c>
      <c r="AS774" s="21">
        <v>-1.1962056159973145</v>
      </c>
      <c r="AT774" s="21">
        <v>-1.199201226234436</v>
      </c>
      <c r="AU774" s="21">
        <v>-0.63271051645278931</v>
      </c>
      <c r="AV774" s="21">
        <v>-1.0508670806884766</v>
      </c>
      <c r="AW774" s="21">
        <v>-1.0289008617401123</v>
      </c>
      <c r="AX774" s="21">
        <v>-0.12630261480808258</v>
      </c>
      <c r="AY774" s="21">
        <v>-0.12197843194007874</v>
      </c>
      <c r="AZ774" s="21">
        <v>-1.0407924652099609</v>
      </c>
      <c r="BA774" s="21">
        <v>-0.19429026544094086</v>
      </c>
      <c r="BB774" s="21">
        <v>-0.25011718273162842</v>
      </c>
      <c r="BC774" s="21">
        <v>5.4239168763160706E-2</v>
      </c>
      <c r="BD774" s="21">
        <v>0.12113260477781296</v>
      </c>
      <c r="BE774" s="21">
        <v>-0.28184854984283447</v>
      </c>
      <c r="BF774" s="21">
        <v>-2.845488116145134E-2</v>
      </c>
      <c r="BG774" s="21">
        <v>-0.19686219096183777</v>
      </c>
      <c r="BH774" s="21">
        <v>-9.2841684818267822E-2</v>
      </c>
      <c r="BI774" s="21">
        <v>-0.1378357857465744</v>
      </c>
      <c r="BJ774" s="21">
        <v>-0.2985990047454834</v>
      </c>
      <c r="BK774" s="21">
        <v>-0.76211822032928467</v>
      </c>
      <c r="BL774" s="21">
        <v>-1.0846339464187622</v>
      </c>
      <c r="BM774" s="21">
        <v>-0.78816854953765869</v>
      </c>
      <c r="BN774" s="21">
        <v>-0.79228532314300537</v>
      </c>
      <c r="BO774" s="21">
        <v>-0.55129057168960571</v>
      </c>
      <c r="BP774" s="21">
        <v>-3.8309916853904724E-2</v>
      </c>
      <c r="BQ774" s="21">
        <v>-0.59690743684768677</v>
      </c>
      <c r="BR774" s="21">
        <v>-0.53190839290618896</v>
      </c>
      <c r="BS774" s="21">
        <v>-0.12063560634851456</v>
      </c>
      <c r="BT774" s="21">
        <v>-0.5423244833946228</v>
      </c>
      <c r="BU774" s="21">
        <v>-0.43288698792457581</v>
      </c>
      <c r="BV774" s="21">
        <v>0.4232252836227417</v>
      </c>
      <c r="BW774" s="21">
        <v>0.36775338649749756</v>
      </c>
      <c r="BX774" s="21">
        <v>-0.50741183757781982</v>
      </c>
      <c r="BY774" s="21">
        <v>0.23634131252765656</v>
      </c>
      <c r="BZ774" s="21">
        <v>4.3713267892599106E-2</v>
      </c>
      <c r="CA774" s="21">
        <v>0.23178763687610626</v>
      </c>
      <c r="CB774" s="21">
        <v>0.27332738041877747</v>
      </c>
      <c r="CC774" s="21">
        <v>-0.1440456211566925</v>
      </c>
      <c r="CD774" s="21">
        <v>0.10375878214836121</v>
      </c>
      <c r="CE774" s="21">
        <v>-8.0183371901512146E-2</v>
      </c>
      <c r="CF774" s="21">
        <v>3.283856064081192E-2</v>
      </c>
      <c r="CG774" s="21">
        <v>-1.4836426824331284E-2</v>
      </c>
      <c r="CH774" s="21">
        <v>-0.14557810127735138</v>
      </c>
      <c r="CI774" s="21">
        <v>-0.58208549022674561</v>
      </c>
      <c r="CJ774" s="21">
        <v>-0.83739429712295532</v>
      </c>
      <c r="CK774" s="21">
        <v>-0.47934624552726746</v>
      </c>
      <c r="CL774" s="21">
        <v>-0.43352189660072327</v>
      </c>
      <c r="CM774" s="21">
        <v>-0.16548565030097961</v>
      </c>
      <c r="CN774" s="21">
        <v>0.33227699995040894</v>
      </c>
      <c r="CO774" s="21">
        <v>-0.18183533847332001</v>
      </c>
      <c r="CP774" s="21">
        <v>-6.9743335247039795E-2</v>
      </c>
      <c r="CQ774" s="21">
        <v>0.23402592539787292</v>
      </c>
      <c r="CR774" s="21">
        <v>-0.19010941684246063</v>
      </c>
      <c r="CS774" s="21">
        <v>-2.0089620724320412E-2</v>
      </c>
      <c r="CT774" s="21">
        <v>0.80382663011550903</v>
      </c>
      <c r="CU774" s="21">
        <v>0.7069401741027832</v>
      </c>
      <c r="CV774" s="21">
        <v>-0.13799405097961426</v>
      </c>
      <c r="CW774" s="21">
        <v>0.53459542989730835</v>
      </c>
      <c r="CX774" s="21">
        <v>0.24721935391426086</v>
      </c>
      <c r="CY774" s="21">
        <v>0.40933611989021301</v>
      </c>
      <c r="CZ774" s="21">
        <v>0.42552214860916138</v>
      </c>
      <c r="DA774" s="21">
        <v>-6.242695264518261E-3</v>
      </c>
      <c r="DB774" s="21">
        <v>0.23597244918346405</v>
      </c>
      <c r="DC774" s="21">
        <v>3.6495450884103775E-2</v>
      </c>
      <c r="DD774" s="21">
        <v>0.15851880609989166</v>
      </c>
      <c r="DE774" s="21">
        <v>0.10816293209791183</v>
      </c>
      <c r="DF774" s="21">
        <v>7.4427924118936062E-3</v>
      </c>
      <c r="DG774" s="21">
        <v>-0.40205276012420654</v>
      </c>
      <c r="DH774" s="21">
        <v>-0.59015458822250366</v>
      </c>
      <c r="DI774" s="21">
        <v>-0.17052392661571503</v>
      </c>
      <c r="DJ774" s="21">
        <v>-7.4758455157279968E-2</v>
      </c>
      <c r="DK774" s="21">
        <v>0.22031925618648529</v>
      </c>
      <c r="DL774" s="21">
        <v>0.70286393165588379</v>
      </c>
      <c r="DM774" s="21">
        <v>0.23323674499988556</v>
      </c>
      <c r="DN774" s="21">
        <v>0.39242169260978699</v>
      </c>
      <c r="DO774" s="21">
        <v>0.5886874794960022</v>
      </c>
      <c r="DP774" s="21">
        <v>0.16210561990737915</v>
      </c>
      <c r="DQ774" s="21">
        <v>0.39270776510238647</v>
      </c>
      <c r="DR774" s="21">
        <v>1.1844279766082764</v>
      </c>
      <c r="DS774" s="21">
        <v>1.0461269617080688</v>
      </c>
      <c r="DT774" s="21">
        <v>0.23142373561859131</v>
      </c>
      <c r="DU774" s="21">
        <v>0.83284956216812134</v>
      </c>
      <c r="DV774" s="21">
        <v>0.45072543621063232</v>
      </c>
      <c r="DW774" s="21">
        <v>0.6656879186630249</v>
      </c>
      <c r="DX774" s="21">
        <v>0.64526724815368652</v>
      </c>
      <c r="DY774" s="21">
        <v>0.19272284209728241</v>
      </c>
      <c r="DZ774" s="21">
        <v>0.42686799168586731</v>
      </c>
      <c r="EA774" s="21">
        <v>0.2049611359834671</v>
      </c>
      <c r="EB774" s="21">
        <v>0.33998110890388489</v>
      </c>
      <c r="EC774" s="21">
        <v>0.28575447201728821</v>
      </c>
      <c r="ED774" s="21">
        <v>0.22838066518306732</v>
      </c>
      <c r="EE774" s="21">
        <v>-0.14211411774158478</v>
      </c>
      <c r="EF774" s="21">
        <v>-0.2331797331571579</v>
      </c>
      <c r="EG774" s="21">
        <v>0.27536645531654358</v>
      </c>
      <c r="EH774" s="21">
        <v>0.44323897361755371</v>
      </c>
      <c r="EI774" s="21">
        <v>0.77736026048660278</v>
      </c>
      <c r="EJ774" s="21">
        <v>1.237932562828064</v>
      </c>
      <c r="EK774" s="21">
        <v>0.83253490924835205</v>
      </c>
      <c r="EL774" s="21">
        <v>1.0597145557403564</v>
      </c>
      <c r="EM774" s="21">
        <v>1.1007623672485352</v>
      </c>
      <c r="EN774" s="21">
        <v>0.67064821720123291</v>
      </c>
      <c r="EO774" s="21">
        <v>0.98872160911560059</v>
      </c>
      <c r="EP774" s="21">
        <v>1.7339558601379395</v>
      </c>
      <c r="EQ774" s="21">
        <v>1.5358587503433228</v>
      </c>
      <c r="ER774" s="21">
        <v>0.76480436325073242</v>
      </c>
      <c r="ES774" s="21">
        <v>1.2634811401367188</v>
      </c>
      <c r="ET774" s="21">
        <v>0.74455589056015015</v>
      </c>
      <c r="EU774" s="21">
        <v>70.516814159292039</v>
      </c>
      <c r="EV774" s="21">
        <v>69.742919921875</v>
      </c>
      <c r="EW774" s="21">
        <v>69.08672566371682</v>
      </c>
      <c r="EX774" s="21">
        <v>68.158409118652344</v>
      </c>
      <c r="EY774" s="21">
        <v>68.7039794921875</v>
      </c>
      <c r="EZ774" s="21">
        <v>67.684959411621094</v>
      </c>
      <c r="FA774" s="21">
        <v>68.091148376464844</v>
      </c>
      <c r="FB774" s="21">
        <v>68.063270568847656</v>
      </c>
      <c r="FC774" s="21">
        <v>73</v>
      </c>
      <c r="FD774" s="21">
        <v>78.309738159179688</v>
      </c>
      <c r="FE774" s="21">
        <v>82.271682739257813</v>
      </c>
      <c r="FF774" s="21">
        <v>85.033187866210938</v>
      </c>
      <c r="FG774" s="21">
        <v>86.012832641601563</v>
      </c>
      <c r="FH774" s="21">
        <v>85.507080078125</v>
      </c>
      <c r="FI774" s="21">
        <v>85.717254638671875</v>
      </c>
      <c r="FJ774" s="21">
        <v>83.829200744628906</v>
      </c>
      <c r="FK774" s="21">
        <v>83.159294128417969</v>
      </c>
      <c r="FL774" s="21">
        <v>81.51593017578125</v>
      </c>
      <c r="FM774" s="21">
        <v>81.435401916503906</v>
      </c>
      <c r="FN774" s="21">
        <v>78.656196594238281</v>
      </c>
      <c r="FO774" s="21">
        <v>75.048675537109375</v>
      </c>
      <c r="FP774" s="21">
        <v>72.670356750488281</v>
      </c>
      <c r="FQ774" s="21">
        <v>71.508407592773438</v>
      </c>
      <c r="FR774" s="21">
        <v>70.583183288574219</v>
      </c>
      <c r="FS774" s="21">
        <v>6.8160624504089355</v>
      </c>
      <c r="FT774" s="21">
        <v>0.33339837193489075</v>
      </c>
      <c r="FU774" s="21">
        <v>0.57777601480484009</v>
      </c>
      <c r="FV774" t="s">
        <v>294</v>
      </c>
      <c r="FW774" s="21"/>
      <c r="FX774">
        <f t="shared" si="36"/>
        <v>3.3348714113235474</v>
      </c>
      <c r="FY774">
        <f t="shared" si="37"/>
        <v>0.30691873840987682</v>
      </c>
      <c r="FZ774">
        <f t="shared" si="38"/>
        <v>79.963099670410159</v>
      </c>
    </row>
    <row r="775" spans="1:182" x14ac:dyDescent="0.2">
      <c r="A775" t="s">
        <v>226</v>
      </c>
      <c r="B775" t="s">
        <v>0</v>
      </c>
      <c r="C775" t="s">
        <v>289</v>
      </c>
      <c r="D775" t="s">
        <v>248</v>
      </c>
      <c r="E775" t="s">
        <v>221</v>
      </c>
      <c r="F775" s="21">
        <v>3073</v>
      </c>
      <c r="G775" s="21">
        <v>4.3039131164550781</v>
      </c>
      <c r="H775" s="21">
        <v>3.7474939823150635</v>
      </c>
      <c r="I775" s="21">
        <v>3.4470367431640625</v>
      </c>
      <c r="J775" s="21">
        <v>3.2939224243164063</v>
      </c>
      <c r="K775" s="21">
        <v>3.1267340183258057</v>
      </c>
      <c r="L775" s="21">
        <v>2.6840193271636963</v>
      </c>
      <c r="M775" s="21">
        <v>2.5282230377197266</v>
      </c>
      <c r="N775" s="21">
        <v>1.3497797250747681</v>
      </c>
      <c r="O775" s="21">
        <v>-1.3768512010574341</v>
      </c>
      <c r="P775" s="21">
        <v>-3.723200798034668</v>
      </c>
      <c r="Q775" s="21">
        <v>-5.6915569305419922</v>
      </c>
      <c r="R775" s="21">
        <v>-5.5389575958251953</v>
      </c>
      <c r="S775" s="21">
        <v>-5.5100307464599609</v>
      </c>
      <c r="T775" s="21">
        <v>-4.7886385917663574</v>
      </c>
      <c r="U775" s="21">
        <v>-3.1102418899536133</v>
      </c>
      <c r="V775" s="21">
        <v>-0.95397299528121948</v>
      </c>
      <c r="W775" s="21">
        <v>1.5909650325775146</v>
      </c>
      <c r="X775" s="21">
        <v>4.6021537780761719</v>
      </c>
      <c r="Y775" s="21">
        <v>7.5715475082397461</v>
      </c>
      <c r="Z775" s="21">
        <v>8.82952880859375</v>
      </c>
      <c r="AA775" s="21">
        <v>9.0177068710327148</v>
      </c>
      <c r="AB775" s="21">
        <v>7.3710188865661621</v>
      </c>
      <c r="AC775" s="21">
        <v>6.865715503692627</v>
      </c>
      <c r="AD775" s="21">
        <v>5.2746219635009766</v>
      </c>
      <c r="AE775" s="21">
        <v>-0.38702443242073059</v>
      </c>
      <c r="AF775" s="21">
        <v>-0.39226770401000977</v>
      </c>
      <c r="AG775" s="21">
        <v>-0.20936481654644012</v>
      </c>
      <c r="AH775" s="21">
        <v>2.7210667729377747E-2</v>
      </c>
      <c r="AI775" s="21">
        <v>6.2546506524085999E-2</v>
      </c>
      <c r="AJ775" s="21">
        <v>-0.23893557488918304</v>
      </c>
      <c r="AK775" s="21">
        <v>-6.0727562755346298E-2</v>
      </c>
      <c r="AL775" s="21">
        <v>9.2359296977519989E-2</v>
      </c>
      <c r="AM775" s="21">
        <v>-0.39518764615058899</v>
      </c>
      <c r="AN775" s="21">
        <v>-0.34385308623313904</v>
      </c>
      <c r="AO775" s="21">
        <v>-0.93182283639907837</v>
      </c>
      <c r="AP775" s="21">
        <v>-0.73230624198913574</v>
      </c>
      <c r="AQ775" s="21">
        <v>-1.4633474349975586</v>
      </c>
      <c r="AR775" s="21">
        <v>-1.2369632720947266</v>
      </c>
      <c r="AS775" s="21">
        <v>-0.42828929424285889</v>
      </c>
      <c r="AT775" s="21">
        <v>-0.22133544087409973</v>
      </c>
      <c r="AU775" s="21">
        <v>-0.27998217940330505</v>
      </c>
      <c r="AV775" s="21">
        <v>-0.81662619113922119</v>
      </c>
      <c r="AW775" s="21">
        <v>-0.80269211530685425</v>
      </c>
      <c r="AX775" s="21">
        <v>-0.55743885040283203</v>
      </c>
      <c r="AY775" s="21">
        <v>0.16260905563831329</v>
      </c>
      <c r="AZ775" s="21">
        <v>-0.52383708953857422</v>
      </c>
      <c r="BA775" s="21">
        <v>0.224716916680336</v>
      </c>
      <c r="BB775" s="21">
        <v>-5.812869593501091E-2</v>
      </c>
      <c r="BC775" s="21">
        <v>-0.13254402577877045</v>
      </c>
      <c r="BD775" s="21">
        <v>-9.6051014959812164E-2</v>
      </c>
      <c r="BE775" s="21">
        <v>1.0607565753161907E-2</v>
      </c>
      <c r="BF775" s="21">
        <v>0.19807207584381104</v>
      </c>
      <c r="BG775" s="21">
        <v>0.22184737026691437</v>
      </c>
      <c r="BH775" s="21">
        <v>-7.5056955218315125E-2</v>
      </c>
      <c r="BI775" s="21">
        <v>0.13486471772193909</v>
      </c>
      <c r="BJ775" s="21">
        <v>0.32489389181137085</v>
      </c>
      <c r="BK775" s="21">
        <v>-0.10656674206256866</v>
      </c>
      <c r="BL775" s="21">
        <v>-2.8871228918433189E-2</v>
      </c>
      <c r="BM775" s="21">
        <v>-0.56978046894073486</v>
      </c>
      <c r="BN775" s="21">
        <v>-0.31765756011009216</v>
      </c>
      <c r="BO775" s="21">
        <v>-0.96267461776733398</v>
      </c>
      <c r="BP775" s="21">
        <v>-0.81310403347015381</v>
      </c>
      <c r="BQ775" s="21">
        <v>2.3655431345105171E-2</v>
      </c>
      <c r="BR775" s="21">
        <v>0.20693936944007874</v>
      </c>
      <c r="BS775" s="21">
        <v>0.17825736105442047</v>
      </c>
      <c r="BT775" s="21">
        <v>-0.37258130311965942</v>
      </c>
      <c r="BU775" s="21">
        <v>-0.4061225950717926</v>
      </c>
      <c r="BV775" s="21">
        <v>-0.13762012124061584</v>
      </c>
      <c r="BW775" s="21">
        <v>0.58398455381393433</v>
      </c>
      <c r="BX775" s="21">
        <v>-0.19314010441303253</v>
      </c>
      <c r="BY775" s="21">
        <v>0.48296922445297241</v>
      </c>
      <c r="BZ775" s="21">
        <v>0.16531999409198761</v>
      </c>
      <c r="CA775" s="21">
        <v>4.370831698179245E-2</v>
      </c>
      <c r="CB775" s="21">
        <v>0.10910777002573013</v>
      </c>
      <c r="CC775" s="21">
        <v>0.16295976936817169</v>
      </c>
      <c r="CD775" s="21">
        <v>0.31641015410423279</v>
      </c>
      <c r="CE775" s="21">
        <v>0.33217865228652954</v>
      </c>
      <c r="CF775" s="21">
        <v>3.8444884121417999E-2</v>
      </c>
      <c r="CG775" s="21">
        <v>0.27033132314682007</v>
      </c>
      <c r="CH775" s="21">
        <v>0.4859466552734375</v>
      </c>
      <c r="CI775" s="21">
        <v>9.3331210315227509E-2</v>
      </c>
      <c r="CJ775" s="21">
        <v>0.18928425014019012</v>
      </c>
      <c r="CK775" s="21">
        <v>-0.31903105974197388</v>
      </c>
      <c r="CL775" s="21">
        <v>-3.0473172664642334E-2</v>
      </c>
      <c r="CM775" s="21">
        <v>-0.61591017246246338</v>
      </c>
      <c r="CN775" s="21">
        <v>-0.51954042911529541</v>
      </c>
      <c r="CO775" s="21">
        <v>0.33667096495628357</v>
      </c>
      <c r="CP775" s="21">
        <v>0.50356119871139526</v>
      </c>
      <c r="CQ775" s="21">
        <v>0.49563267827033997</v>
      </c>
      <c r="CR775" s="21">
        <v>-6.5037153661251068E-2</v>
      </c>
      <c r="CS775" s="21">
        <v>-0.13145977258682251</v>
      </c>
      <c r="CT775" s="21">
        <v>0.15314504504203796</v>
      </c>
      <c r="CU775" s="21">
        <v>0.87582796812057495</v>
      </c>
      <c r="CV775" s="21">
        <v>3.589962050318718E-2</v>
      </c>
      <c r="CW775" s="21">
        <v>0.6618340015411377</v>
      </c>
      <c r="CX775" s="21">
        <v>0.32007986307144165</v>
      </c>
      <c r="CY775" s="21">
        <v>0.21996065974235535</v>
      </c>
      <c r="CZ775" s="21">
        <v>0.31426656246185303</v>
      </c>
      <c r="DA775" s="21">
        <v>0.3153119683265686</v>
      </c>
      <c r="DB775" s="21">
        <v>0.43474823236465454</v>
      </c>
      <c r="DC775" s="21">
        <v>0.44250994920730591</v>
      </c>
      <c r="DD775" s="21">
        <v>0.15194672346115112</v>
      </c>
      <c r="DE775" s="21">
        <v>0.40579792857170105</v>
      </c>
      <c r="DF775" s="21">
        <v>0.64699941873550415</v>
      </c>
      <c r="DG775" s="21">
        <v>0.29322916269302368</v>
      </c>
      <c r="DH775" s="21">
        <v>0.40743973851203918</v>
      </c>
      <c r="DI775" s="21">
        <v>-6.8281635642051697E-2</v>
      </c>
      <c r="DJ775" s="21">
        <v>0.2567112147808075</v>
      </c>
      <c r="DK775" s="21">
        <v>-0.26914569735527039</v>
      </c>
      <c r="DL775" s="21">
        <v>-0.22597682476043701</v>
      </c>
      <c r="DM775" s="21">
        <v>0.64968651533126831</v>
      </c>
      <c r="DN775" s="21">
        <v>0.8001829981803894</v>
      </c>
      <c r="DO775" s="21">
        <v>0.81300801038742065</v>
      </c>
      <c r="DP775" s="21">
        <v>0.24250698089599609</v>
      </c>
      <c r="DQ775" s="21">
        <v>0.14320306479930878</v>
      </c>
      <c r="DR775" s="21">
        <v>0.44391021132469177</v>
      </c>
      <c r="DS775" s="21">
        <v>1.1676713228225708</v>
      </c>
      <c r="DT775" s="21">
        <v>0.26493933796882629</v>
      </c>
      <c r="DU775" s="21">
        <v>0.84069877862930298</v>
      </c>
      <c r="DV775" s="21">
        <v>0.47483974695205688</v>
      </c>
      <c r="DW775" s="21">
        <v>0.4744410514831543</v>
      </c>
      <c r="DX775" s="21">
        <v>0.61048322916030884</v>
      </c>
      <c r="DY775" s="21">
        <v>0.53528434038162231</v>
      </c>
      <c r="DZ775" s="21">
        <v>0.60560965538024902</v>
      </c>
      <c r="EA775" s="21">
        <v>0.60181081295013428</v>
      </c>
      <c r="EB775" s="21">
        <v>0.31582534313201904</v>
      </c>
      <c r="EC775" s="21">
        <v>0.60139018297195435</v>
      </c>
      <c r="ED775" s="21">
        <v>0.87953400611877441</v>
      </c>
      <c r="EE775" s="21">
        <v>0.58185005187988281</v>
      </c>
      <c r="EF775" s="21">
        <v>0.72242158651351929</v>
      </c>
      <c r="EG775" s="21">
        <v>0.29376071691513062</v>
      </c>
      <c r="EH775" s="21">
        <v>0.67135989665985107</v>
      </c>
      <c r="EI775" s="21">
        <v>0.23152710497379303</v>
      </c>
      <c r="EJ775" s="21">
        <v>0.19788241386413574</v>
      </c>
      <c r="EK775" s="21">
        <v>1.1016311645507813</v>
      </c>
      <c r="EL775" s="21">
        <v>1.2284578084945679</v>
      </c>
      <c r="EM775" s="21">
        <v>1.2712475061416626</v>
      </c>
      <c r="EN775" s="21">
        <v>0.68655186891555786</v>
      </c>
      <c r="EO775" s="21">
        <v>0.53977257013320923</v>
      </c>
      <c r="EP775" s="21">
        <v>0.86372894048690796</v>
      </c>
      <c r="EQ775" s="21">
        <v>1.589046835899353</v>
      </c>
      <c r="ER775" s="21">
        <v>0.59563630819320679</v>
      </c>
      <c r="ES775" s="21">
        <v>1.0989511013031006</v>
      </c>
      <c r="ET775" s="21">
        <v>0.6982884407043457</v>
      </c>
      <c r="EU775" s="21">
        <v>70.152005392652512</v>
      </c>
      <c r="EV775" s="21">
        <v>69.601951599121094</v>
      </c>
      <c r="EW775" s="21">
        <v>68.456690259521409</v>
      </c>
      <c r="EX775" s="21">
        <v>67.683181762695313</v>
      </c>
      <c r="EY775" s="21">
        <v>67.072128295898438</v>
      </c>
      <c r="EZ775" s="21">
        <v>66.140884399414063</v>
      </c>
      <c r="FA775" s="21">
        <v>65.72564697265625</v>
      </c>
      <c r="FB775" s="21">
        <v>68.590156555175781</v>
      </c>
      <c r="FC775" s="21">
        <v>74.05426025390625</v>
      </c>
      <c r="FD775" s="21">
        <v>81.022247314453125</v>
      </c>
      <c r="FE775" s="21">
        <v>86.100776672363281</v>
      </c>
      <c r="FF775" s="21">
        <v>88.768791198730469</v>
      </c>
      <c r="FG775" s="21">
        <v>91.509941101074219</v>
      </c>
      <c r="FH775" s="21">
        <v>91.418266296386719</v>
      </c>
      <c r="FI775" s="21">
        <v>91.264915466308594</v>
      </c>
      <c r="FJ775" s="21">
        <v>89.934280395507813</v>
      </c>
      <c r="FK775" s="21">
        <v>88.757667541503906</v>
      </c>
      <c r="FL775" s="21">
        <v>87.082908630371094</v>
      </c>
      <c r="FM775" s="21">
        <v>85.691604614257813</v>
      </c>
      <c r="FN775" s="21">
        <v>82.906974792480469</v>
      </c>
      <c r="FO775" s="21">
        <v>77.447929382324219</v>
      </c>
      <c r="FP775" s="21">
        <v>74.612068176269531</v>
      </c>
      <c r="FQ775" s="21">
        <v>72.093025207519531</v>
      </c>
      <c r="FR775" s="21">
        <v>70.588813781738281</v>
      </c>
      <c r="FS775" s="21">
        <v>5.0237798690795898</v>
      </c>
      <c r="FT775" s="21">
        <v>0.26215773820877075</v>
      </c>
      <c r="FU775" s="21">
        <v>0.42916074395179749</v>
      </c>
      <c r="FV775" t="s">
        <v>294</v>
      </c>
      <c r="FW775" s="21"/>
      <c r="FX775">
        <f t="shared" si="36"/>
        <v>6.3223803997039791</v>
      </c>
      <c r="FY775">
        <f t="shared" si="37"/>
        <v>0.26562175303697588</v>
      </c>
      <c r="FZ775">
        <f t="shared" si="38"/>
        <v>84.377416992187506</v>
      </c>
    </row>
    <row r="776" spans="1:182" x14ac:dyDescent="0.2">
      <c r="A776" t="s">
        <v>226</v>
      </c>
      <c r="B776" t="s">
        <v>0</v>
      </c>
      <c r="C776" t="s">
        <v>289</v>
      </c>
      <c r="D776" t="s">
        <v>249</v>
      </c>
      <c r="E776" t="s">
        <v>219</v>
      </c>
      <c r="F776" s="21">
        <v>5341</v>
      </c>
      <c r="G776" s="21">
        <v>6.3040966987609863</v>
      </c>
      <c r="H776" s="21">
        <v>5.5814905166625977</v>
      </c>
      <c r="I776" s="21">
        <v>4.7731428146362305</v>
      </c>
      <c r="J776" s="21">
        <v>4.722618579864502</v>
      </c>
      <c r="K776" s="21">
        <v>4.3425931930541992</v>
      </c>
      <c r="L776" s="21">
        <v>4.0657486915588379</v>
      </c>
      <c r="M776" s="21">
        <v>3.2339282035827637</v>
      </c>
      <c r="N776" s="21">
        <v>5.2890617400407791E-2</v>
      </c>
      <c r="O776" s="21">
        <v>-5.888768196105957</v>
      </c>
      <c r="P776" s="21">
        <v>-11.252687454223633</v>
      </c>
      <c r="Q776" s="21">
        <v>-15.347921371459961</v>
      </c>
      <c r="R776" s="21">
        <v>-16.922128677368164</v>
      </c>
      <c r="S776" s="21">
        <v>-17.613210678100586</v>
      </c>
      <c r="T776" s="21">
        <v>-15.858767509460449</v>
      </c>
      <c r="U776" s="21">
        <v>-12.412907600402832</v>
      </c>
      <c r="V776" s="21">
        <v>-8.0089130401611328</v>
      </c>
      <c r="W776" s="21">
        <v>-2.5293288230895996</v>
      </c>
      <c r="X776" s="21">
        <v>3.5460748672485352</v>
      </c>
      <c r="Y776" s="21">
        <v>9.0598115921020508</v>
      </c>
      <c r="Z776" s="21">
        <v>12.318755149841309</v>
      </c>
      <c r="AA776" s="21">
        <v>12.976775169372559</v>
      </c>
      <c r="AB776" s="21">
        <v>10.455376625061035</v>
      </c>
      <c r="AC776" s="21">
        <v>9.8404502868652344</v>
      </c>
      <c r="AD776" s="21">
        <v>7.5681629180908203</v>
      </c>
      <c r="AE776" s="21">
        <v>-0.37748587131500244</v>
      </c>
      <c r="AF776" s="21">
        <v>-0.3179037868976593</v>
      </c>
      <c r="AG776" s="21">
        <v>-0.40836292505264282</v>
      </c>
      <c r="AH776" s="21">
        <v>3.2985489815473557E-2</v>
      </c>
      <c r="AI776" s="21">
        <v>-4.806654155254364E-2</v>
      </c>
      <c r="AJ776" s="21">
        <v>-0.32152953743934631</v>
      </c>
      <c r="AK776" s="21">
        <v>-0.14215369522571564</v>
      </c>
      <c r="AL776" s="21">
        <v>-8.0110438168048859E-2</v>
      </c>
      <c r="AM776" s="21">
        <v>-0.97775357961654663</v>
      </c>
      <c r="AN776" s="21">
        <v>-1.1821496486663818</v>
      </c>
      <c r="AO776" s="21">
        <v>-1.6380069255828857</v>
      </c>
      <c r="AP776" s="21">
        <v>-1.4394437074661255</v>
      </c>
      <c r="AQ776" s="21">
        <v>-2.0706267356872559</v>
      </c>
      <c r="AR776" s="21">
        <v>-1.4321500062942505</v>
      </c>
      <c r="AS776" s="21">
        <v>-0.94229209423065186</v>
      </c>
      <c r="AT776" s="21">
        <v>-0.69804644584655762</v>
      </c>
      <c r="AU776" s="21">
        <v>-0.3533041775226593</v>
      </c>
      <c r="AV776" s="21">
        <v>-1.285513162612915</v>
      </c>
      <c r="AW776" s="21">
        <v>-1.2385255098342896</v>
      </c>
      <c r="AX776" s="21">
        <v>-0.29473495483398438</v>
      </c>
      <c r="AY776" s="21">
        <v>0.48762878775596619</v>
      </c>
      <c r="AZ776" s="21">
        <v>-0.99647694826126099</v>
      </c>
      <c r="BA776" s="21">
        <v>0.40437227487564087</v>
      </c>
      <c r="BB776" s="21">
        <v>-2.2631062194705009E-2</v>
      </c>
      <c r="BC776" s="21">
        <v>-2.9274735599756241E-2</v>
      </c>
      <c r="BD776" s="21">
        <v>5.8286190032958984E-2</v>
      </c>
      <c r="BE776" s="21">
        <v>-0.11488907784223557</v>
      </c>
      <c r="BF776" s="21">
        <v>0.27569577097892761</v>
      </c>
      <c r="BG776" s="21">
        <v>0.17427070438861847</v>
      </c>
      <c r="BH776" s="21">
        <v>-8.9864425361156464E-2</v>
      </c>
      <c r="BI776" s="21">
        <v>0.11882626265287399</v>
      </c>
      <c r="BJ776" s="21">
        <v>0.23489062488079071</v>
      </c>
      <c r="BK776" s="21">
        <v>-0.59056973457336426</v>
      </c>
      <c r="BL776" s="21">
        <v>-0.72481811046600342</v>
      </c>
      <c r="BM776" s="21">
        <v>-1.098035454750061</v>
      </c>
      <c r="BN776" s="21">
        <v>-0.81303262710571289</v>
      </c>
      <c r="BO776" s="21">
        <v>-1.3570468425750732</v>
      </c>
      <c r="BP776" s="21">
        <v>-0.79781067371368408</v>
      </c>
      <c r="BQ776" s="21">
        <v>-0.25369387865066528</v>
      </c>
      <c r="BR776" s="21">
        <v>4.5347162522375584E-3</v>
      </c>
      <c r="BS776" s="21">
        <v>0.29332238435745239</v>
      </c>
      <c r="BT776" s="21">
        <v>-0.65185517072677612</v>
      </c>
      <c r="BU776" s="21">
        <v>-0.60224813222885132</v>
      </c>
      <c r="BV776" s="21">
        <v>0.34199783205986023</v>
      </c>
      <c r="BW776" s="21">
        <v>1.1019799709320068</v>
      </c>
      <c r="BX776" s="21">
        <v>-0.44454416632652283</v>
      </c>
      <c r="BY776" s="21">
        <v>0.84292888641357422</v>
      </c>
      <c r="BZ776" s="21">
        <v>0.31292727589607239</v>
      </c>
      <c r="CA776" s="21">
        <v>0.21189524233341217</v>
      </c>
      <c r="CB776" s="21">
        <v>0.31883421540260315</v>
      </c>
      <c r="CC776" s="21">
        <v>8.837001770734787E-2</v>
      </c>
      <c r="CD776" s="21">
        <v>0.44379615783691406</v>
      </c>
      <c r="CE776" s="21">
        <v>0.32826080918312073</v>
      </c>
      <c r="CF776" s="21">
        <v>7.0586122572422028E-2</v>
      </c>
      <c r="CG776" s="21">
        <v>0.29958018660545349</v>
      </c>
      <c r="CH776" s="21">
        <v>0.45305940508842468</v>
      </c>
      <c r="CI776" s="21">
        <v>-0.32240736484527588</v>
      </c>
      <c r="CJ776" s="21">
        <v>-0.40807172656059265</v>
      </c>
      <c r="CK776" s="21">
        <v>-0.72405290603637695</v>
      </c>
      <c r="CL776" s="21">
        <v>-0.37918224930763245</v>
      </c>
      <c r="CM776" s="21">
        <v>-0.862823486328125</v>
      </c>
      <c r="CN776" s="21">
        <v>-0.35846921801567078</v>
      </c>
      <c r="CO776" s="21">
        <v>0.22322717308998108</v>
      </c>
      <c r="CP776" s="21">
        <v>0.49114027619361877</v>
      </c>
      <c r="CQ776" s="21">
        <v>0.74117398262023926</v>
      </c>
      <c r="CR776" s="21">
        <v>-0.21298559010028839</v>
      </c>
      <c r="CS776" s="21">
        <v>-0.16156436502933502</v>
      </c>
      <c r="CT776" s="21">
        <v>0.7829970121383667</v>
      </c>
      <c r="CU776" s="21">
        <v>1.5274777412414551</v>
      </c>
      <c r="CV776" s="21">
        <v>-6.2277223914861679E-2</v>
      </c>
      <c r="CW776" s="21">
        <v>1.1466718912124634</v>
      </c>
      <c r="CX776" s="21">
        <v>0.54533398151397705</v>
      </c>
      <c r="CY776" s="21">
        <v>0.45306521654129028</v>
      </c>
      <c r="CZ776" s="21">
        <v>0.57938224077224731</v>
      </c>
      <c r="DA776" s="21">
        <v>0.29162910580635071</v>
      </c>
      <c r="DB776" s="21">
        <v>0.6118965744972229</v>
      </c>
      <c r="DC776" s="21">
        <v>0.48225089907646179</v>
      </c>
      <c r="DD776" s="21">
        <v>0.23103667795658112</v>
      </c>
      <c r="DE776" s="21">
        <v>0.48033410310745239</v>
      </c>
      <c r="DF776" s="21">
        <v>0.67122817039489746</v>
      </c>
      <c r="DG776" s="21">
        <v>-5.4245017468929291E-2</v>
      </c>
      <c r="DH776" s="21">
        <v>-9.1325327754020691E-2</v>
      </c>
      <c r="DI776" s="21">
        <v>-0.35007032752037048</v>
      </c>
      <c r="DJ776" s="21">
        <v>5.466814711689949E-2</v>
      </c>
      <c r="DK776" s="21">
        <v>-0.36860015988349915</v>
      </c>
      <c r="DL776" s="21">
        <v>8.087226003408432E-2</v>
      </c>
      <c r="DM776" s="21">
        <v>0.70014822483062744</v>
      </c>
      <c r="DN776" s="21">
        <v>0.97774583101272583</v>
      </c>
      <c r="DO776" s="21">
        <v>1.1890255212783813</v>
      </c>
      <c r="DP776" s="21">
        <v>0.22588397562503815</v>
      </c>
      <c r="DQ776" s="21">
        <v>0.27911940217018127</v>
      </c>
      <c r="DR776" s="21">
        <v>1.2239961624145508</v>
      </c>
      <c r="DS776" s="21">
        <v>1.9529755115509033</v>
      </c>
      <c r="DT776" s="21">
        <v>0.31998974084854126</v>
      </c>
      <c r="DU776" s="21">
        <v>1.4504148960113525</v>
      </c>
      <c r="DV776" s="21">
        <v>0.77774065732955933</v>
      </c>
      <c r="DW776" s="21">
        <v>0.80127638578414917</v>
      </c>
      <c r="DX776" s="21">
        <v>0.95557218790054321</v>
      </c>
      <c r="DY776" s="21">
        <v>0.58510297536849976</v>
      </c>
      <c r="DZ776" s="21">
        <v>0.85460680723190308</v>
      </c>
      <c r="EA776" s="21">
        <v>0.70458817481994629</v>
      </c>
      <c r="EB776" s="21">
        <v>0.46270179748535156</v>
      </c>
      <c r="EC776" s="21">
        <v>0.74131405353546143</v>
      </c>
      <c r="ED776" s="21">
        <v>0.98622924089431763</v>
      </c>
      <c r="EE776" s="21">
        <v>0.33293882012367249</v>
      </c>
      <c r="EF776" s="21">
        <v>0.36600616574287415</v>
      </c>
      <c r="EG776" s="21">
        <v>0.18990112841129303</v>
      </c>
      <c r="EH776" s="21">
        <v>0.6810792088508606</v>
      </c>
      <c r="EI776" s="21">
        <v>0.34497982263565063</v>
      </c>
      <c r="EJ776" s="21">
        <v>0.71521157026290894</v>
      </c>
      <c r="EK776" s="21">
        <v>1.3887465000152588</v>
      </c>
      <c r="EL776" s="21">
        <v>1.6803269386291504</v>
      </c>
      <c r="EM776" s="21">
        <v>1.8356521129608154</v>
      </c>
      <c r="EN776" s="21">
        <v>0.85954195261001587</v>
      </c>
      <c r="EO776" s="21">
        <v>0.91539674997329712</v>
      </c>
      <c r="EP776" s="21">
        <v>1.8607289791107178</v>
      </c>
      <c r="EQ776" s="21">
        <v>2.5673267841339111</v>
      </c>
      <c r="ER776" s="21">
        <v>0.87192249298095703</v>
      </c>
      <c r="ES776" s="21">
        <v>1.8889714479446411</v>
      </c>
      <c r="ET776" s="21">
        <v>1.1132990121841431</v>
      </c>
      <c r="EU776" s="21">
        <v>66.582571484147053</v>
      </c>
      <c r="EV776" s="21">
        <v>65.63897705078125</v>
      </c>
      <c r="EW776" s="21">
        <v>63.195681773973938</v>
      </c>
      <c r="EX776" s="21">
        <v>61.691112518310547</v>
      </c>
      <c r="EY776" s="21">
        <v>60.590740203857422</v>
      </c>
      <c r="EZ776" s="21">
        <v>58.687610626220703</v>
      </c>
      <c r="FA776" s="21">
        <v>58.286327362060547</v>
      </c>
      <c r="FB776" s="21">
        <v>66.014976501464844</v>
      </c>
      <c r="FC776" s="21">
        <v>74.228164672851563</v>
      </c>
      <c r="FD776" s="21">
        <v>81.723594665527344</v>
      </c>
      <c r="FE776" s="21">
        <v>86.786422729492188</v>
      </c>
      <c r="FF776" s="21">
        <v>89.914413452148438</v>
      </c>
      <c r="FG776" s="21">
        <v>90.7315673828125</v>
      </c>
      <c r="FH776" s="21">
        <v>92.102508544921875</v>
      </c>
      <c r="FI776" s="21">
        <v>90.776504516601563</v>
      </c>
      <c r="FJ776" s="21">
        <v>90.793037414550781</v>
      </c>
      <c r="FK776" s="21">
        <v>88.559226989746094</v>
      </c>
      <c r="FL776" s="21">
        <v>86.099395751953125</v>
      </c>
      <c r="FM776" s="21">
        <v>83.955848693847656</v>
      </c>
      <c r="FN776" s="21">
        <v>81.200935363769531</v>
      </c>
      <c r="FO776" s="21">
        <v>76.860725402832031</v>
      </c>
      <c r="FP776" s="21">
        <v>72.78875732421875</v>
      </c>
      <c r="FQ776" s="21">
        <v>69.470916748046875</v>
      </c>
      <c r="FR776" s="21">
        <v>66.253257751464844</v>
      </c>
      <c r="FS776" s="21">
        <v>7.8066272735595703</v>
      </c>
      <c r="FT776" s="21">
        <v>0.3974452018737793</v>
      </c>
      <c r="FU776" s="21">
        <v>0.65613371133804321</v>
      </c>
      <c r="FV776" t="s">
        <v>294</v>
      </c>
      <c r="FW776" s="21"/>
      <c r="FX776">
        <f t="shared" si="36"/>
        <v>7.0744175910949707</v>
      </c>
      <c r="FY776">
        <f t="shared" si="37"/>
        <v>0.53541975617408755</v>
      </c>
      <c r="FZ776">
        <f t="shared" si="38"/>
        <v>83.335226440429693</v>
      </c>
    </row>
    <row r="777" spans="1:182" x14ac:dyDescent="0.2">
      <c r="A777" t="s">
        <v>226</v>
      </c>
      <c r="B777" t="s">
        <v>0</v>
      </c>
      <c r="C777" t="s">
        <v>289</v>
      </c>
      <c r="D777" t="s">
        <v>249</v>
      </c>
      <c r="E777" t="s">
        <v>220</v>
      </c>
      <c r="F777" s="21">
        <v>2365</v>
      </c>
      <c r="G777" s="21">
        <v>3.1977999210357666</v>
      </c>
      <c r="H777" s="21">
        <v>2.8403711318969727</v>
      </c>
      <c r="I777" s="21">
        <v>2.1529901027679443</v>
      </c>
      <c r="J777" s="21">
        <v>2.171764612197876</v>
      </c>
      <c r="K777" s="21">
        <v>1.8012443780899048</v>
      </c>
      <c r="L777" s="21">
        <v>1.8546849489212036</v>
      </c>
      <c r="M777" s="21">
        <v>1.3279857635498047</v>
      </c>
      <c r="N777" s="21">
        <v>-0.24159950017929077</v>
      </c>
      <c r="O777" s="21">
        <v>-2.8958346843719482</v>
      </c>
      <c r="P777" s="21">
        <v>-5.5138421058654785</v>
      </c>
      <c r="Q777" s="21">
        <v>-6.8897075653076172</v>
      </c>
      <c r="R777" s="21">
        <v>-7.890106201171875</v>
      </c>
      <c r="S777" s="21">
        <v>-7.9385032653808594</v>
      </c>
      <c r="T777" s="21">
        <v>-7.1033506393432617</v>
      </c>
      <c r="U777" s="21">
        <v>-6.4359259605407715</v>
      </c>
      <c r="V777" s="21">
        <v>-4.5868868827819824</v>
      </c>
      <c r="W777" s="21">
        <v>-1.981071949005127</v>
      </c>
      <c r="X777" s="21">
        <v>0.64609944820404053</v>
      </c>
      <c r="Y777" s="21">
        <v>3.3927867412567139</v>
      </c>
      <c r="Z777" s="21">
        <v>5.5255651473999023</v>
      </c>
      <c r="AA777" s="21">
        <v>5.6222476959228516</v>
      </c>
      <c r="AB777" s="21">
        <v>4.5649147033691406</v>
      </c>
      <c r="AC777" s="21">
        <v>4.4944734573364258</v>
      </c>
      <c r="AD777" s="21">
        <v>3.4974226951599121</v>
      </c>
      <c r="AE777" s="21">
        <v>-0.19751943647861481</v>
      </c>
      <c r="AF777" s="21">
        <v>-9.6371561288833618E-2</v>
      </c>
      <c r="AG777" s="21">
        <v>-0.46988651156425476</v>
      </c>
      <c r="AH777" s="21">
        <v>-0.21436531841754913</v>
      </c>
      <c r="AI777" s="21">
        <v>-0.35702511668205261</v>
      </c>
      <c r="AJ777" s="21">
        <v>-0.2680698037147522</v>
      </c>
      <c r="AK777" s="21">
        <v>-0.3082585334777832</v>
      </c>
      <c r="AL777" s="21">
        <v>-0.50772923231124878</v>
      </c>
      <c r="AM777" s="21">
        <v>-0.99882835149765015</v>
      </c>
      <c r="AN777" s="21">
        <v>-1.4088453054428101</v>
      </c>
      <c r="AO777" s="21">
        <v>-1.2060121297836304</v>
      </c>
      <c r="AP777" s="21">
        <v>-1.2805042266845703</v>
      </c>
      <c r="AQ777" s="21">
        <v>-1.0831421613693237</v>
      </c>
      <c r="AR777" s="21">
        <v>-0.56034725904464722</v>
      </c>
      <c r="AS777" s="21">
        <v>-1.1690191030502319</v>
      </c>
      <c r="AT777" s="21">
        <v>-1.17194664478302</v>
      </c>
      <c r="AU777" s="21">
        <v>-0.61833083629608154</v>
      </c>
      <c r="AV777" s="21">
        <v>-1.0269836187362671</v>
      </c>
      <c r="AW777" s="21">
        <v>-1.0055167675018311</v>
      </c>
      <c r="AX777" s="21">
        <v>-0.12343210726976395</v>
      </c>
      <c r="AY777" s="21">
        <v>-0.11920671164989471</v>
      </c>
      <c r="AZ777" s="21">
        <v>-1.0171381235122681</v>
      </c>
      <c r="BA777" s="21">
        <v>-0.18987481296062469</v>
      </c>
      <c r="BB777" s="21">
        <v>-0.2444327175617218</v>
      </c>
      <c r="BC777" s="21">
        <v>5.300617590546608E-2</v>
      </c>
      <c r="BD777" s="21">
        <v>0.11837930977344513</v>
      </c>
      <c r="BE777" s="21">
        <v>-0.27544292807579041</v>
      </c>
      <c r="BF777" s="21">
        <v>-2.7808321639895439E-2</v>
      </c>
      <c r="BG777" s="21">
        <v>-0.19238819181919098</v>
      </c>
      <c r="BH777" s="21">
        <v>-9.0731650590896606E-2</v>
      </c>
      <c r="BI777" s="21">
        <v>-0.13470315933227539</v>
      </c>
      <c r="BJ777" s="21">
        <v>-0.29181265830993652</v>
      </c>
      <c r="BK777" s="21">
        <v>-0.74479734897613525</v>
      </c>
      <c r="BL777" s="21">
        <v>-1.059983491897583</v>
      </c>
      <c r="BM777" s="21">
        <v>-0.77025562524795532</v>
      </c>
      <c r="BN777" s="21">
        <v>-0.77427941560745239</v>
      </c>
      <c r="BO777" s="21">
        <v>-0.5387611985206604</v>
      </c>
      <c r="BP777" s="21">
        <v>-3.7439245730638504E-2</v>
      </c>
      <c r="BQ777" s="21">
        <v>-0.58334136009216309</v>
      </c>
      <c r="BR777" s="21">
        <v>-0.51981955766677856</v>
      </c>
      <c r="BS777" s="21">
        <v>-0.11789396405220032</v>
      </c>
      <c r="BT777" s="21">
        <v>-0.52999889850616455</v>
      </c>
      <c r="BU777" s="21">
        <v>-0.42304864525794983</v>
      </c>
      <c r="BV777" s="21">
        <v>0.41360649466514587</v>
      </c>
      <c r="BW777" s="21">
        <v>0.35939481854438782</v>
      </c>
      <c r="BX777" s="21">
        <v>-0.49587973952293396</v>
      </c>
      <c r="BY777" s="21">
        <v>0.23096966743469238</v>
      </c>
      <c r="BZ777" s="21">
        <v>4.2719785124063492E-2</v>
      </c>
      <c r="CA777" s="21">
        <v>0.22651945054531097</v>
      </c>
      <c r="CB777" s="21">
        <v>0.26711511611938477</v>
      </c>
      <c r="CC777" s="21">
        <v>-0.14077186584472656</v>
      </c>
      <c r="CD777" s="21">
        <v>0.10140048712491989</v>
      </c>
      <c r="CE777" s="21">
        <v>-7.8361168503761292E-2</v>
      </c>
      <c r="CF777" s="21">
        <v>3.2092228531837463E-2</v>
      </c>
      <c r="CG777" s="21">
        <v>-1.4499235898256302E-2</v>
      </c>
      <c r="CH777" s="21">
        <v>-0.14226950705051422</v>
      </c>
      <c r="CI777" s="21">
        <v>-0.56885629892349243</v>
      </c>
      <c r="CJ777" s="21">
        <v>-0.81836289167404175</v>
      </c>
      <c r="CK777" s="21">
        <v>-0.46845200657844543</v>
      </c>
      <c r="CL777" s="21">
        <v>-0.42366969585418701</v>
      </c>
      <c r="CM777" s="21">
        <v>-0.16172461211681366</v>
      </c>
      <c r="CN777" s="21">
        <v>0.32472524046897888</v>
      </c>
      <c r="CO777" s="21">
        <v>-0.17770271003246307</v>
      </c>
      <c r="CP777" s="21">
        <v>-6.8158261477947235E-2</v>
      </c>
      <c r="CQ777" s="21">
        <v>0.22870709002017975</v>
      </c>
      <c r="CR777" s="21">
        <v>-0.18578875064849854</v>
      </c>
      <c r="CS777" s="21">
        <v>-1.9633039832115173E-2</v>
      </c>
      <c r="CT777" s="21">
        <v>0.78555780649185181</v>
      </c>
      <c r="CU777" s="21">
        <v>0.69087278842926025</v>
      </c>
      <c r="CV777" s="21">
        <v>-0.13485781848430634</v>
      </c>
      <c r="CW777" s="21">
        <v>0.52244526147842407</v>
      </c>
      <c r="CX777" s="21">
        <v>0.24160073697566986</v>
      </c>
      <c r="CY777" s="21">
        <v>0.40003272891044617</v>
      </c>
      <c r="CZ777" s="21">
        <v>0.41585090756416321</v>
      </c>
      <c r="DA777" s="21">
        <v>-6.1008152551949024E-3</v>
      </c>
      <c r="DB777" s="21">
        <v>0.23060929775238037</v>
      </c>
      <c r="DC777" s="21">
        <v>3.5665858536958694E-2</v>
      </c>
      <c r="DD777" s="21">
        <v>0.15491610765457153</v>
      </c>
      <c r="DE777" s="21">
        <v>0.10570468753576279</v>
      </c>
      <c r="DF777" s="21">
        <v>7.2736404836177826E-3</v>
      </c>
      <c r="DG777" s="21">
        <v>-0.39291521906852722</v>
      </c>
      <c r="DH777" s="21">
        <v>-0.57674229145050049</v>
      </c>
      <c r="DI777" s="21">
        <v>-0.16664837300777435</v>
      </c>
      <c r="DJ777" s="21">
        <v>-7.3059968650341034E-2</v>
      </c>
      <c r="DK777" s="21">
        <v>0.21531197428703308</v>
      </c>
      <c r="DL777" s="21">
        <v>0.68688970804214478</v>
      </c>
      <c r="DM777" s="21">
        <v>0.22793591022491455</v>
      </c>
      <c r="DN777" s="21">
        <v>0.3835030198097229</v>
      </c>
      <c r="DO777" s="21">
        <v>0.57530814409255981</v>
      </c>
      <c r="DP777" s="21">
        <v>0.15842138230800629</v>
      </c>
      <c r="DQ777" s="21">
        <v>0.38378256559371948</v>
      </c>
      <c r="DR777" s="21">
        <v>1.1575090885162354</v>
      </c>
      <c r="DS777" s="21">
        <v>1.0223507881164551</v>
      </c>
      <c r="DT777" s="21">
        <v>0.22616410255432129</v>
      </c>
      <c r="DU777" s="21">
        <v>0.81392085552215576</v>
      </c>
      <c r="DV777" s="21">
        <v>0.44048169255256653</v>
      </c>
      <c r="DW777" s="21">
        <v>0.65055835247039795</v>
      </c>
      <c r="DX777" s="21">
        <v>0.63060182332992554</v>
      </c>
      <c r="DY777" s="21">
        <v>0.18834279477596283</v>
      </c>
      <c r="DZ777" s="21">
        <v>0.41716629266738892</v>
      </c>
      <c r="EA777" s="21">
        <v>0.20030277967453003</v>
      </c>
      <c r="EB777" s="21">
        <v>0.33225426077842712</v>
      </c>
      <c r="EC777" s="21">
        <v>0.2792600691318512</v>
      </c>
      <c r="ED777" s="21">
        <v>0.22319018840789795</v>
      </c>
      <c r="EE777" s="21">
        <v>-0.13888424634933472</v>
      </c>
      <c r="EF777" s="21">
        <v>-0.22788046300411224</v>
      </c>
      <c r="EG777" s="21">
        <v>0.2691081166267395</v>
      </c>
      <c r="EH777" s="21">
        <v>0.43316477537155151</v>
      </c>
      <c r="EI777" s="21">
        <v>0.75969290733337402</v>
      </c>
      <c r="EJ777" s="21">
        <v>1.209797739982605</v>
      </c>
      <c r="EK777" s="21">
        <v>0.8136136531829834</v>
      </c>
      <c r="EL777" s="21">
        <v>1.0356302261352539</v>
      </c>
      <c r="EM777" s="21">
        <v>1.0757449865341187</v>
      </c>
      <c r="EN777" s="21">
        <v>0.65540611743927002</v>
      </c>
      <c r="EO777" s="21">
        <v>0.96625065803527832</v>
      </c>
      <c r="EP777" s="21">
        <v>1.6945477724075317</v>
      </c>
      <c r="EQ777" s="21">
        <v>1.5009522438049316</v>
      </c>
      <c r="ER777" s="21">
        <v>0.74742245674133301</v>
      </c>
      <c r="ES777" s="21">
        <v>1.2347652912139893</v>
      </c>
      <c r="ET777" s="21">
        <v>0.72763419151306152</v>
      </c>
      <c r="EU777" s="21">
        <v>69.351752021563343</v>
      </c>
      <c r="EV777" s="21">
        <v>68.407005310058594</v>
      </c>
      <c r="EW777" s="21">
        <v>65.907906558849959</v>
      </c>
      <c r="EX777" s="21">
        <v>64.471694946289063</v>
      </c>
      <c r="EY777" s="21">
        <v>63.233604431152344</v>
      </c>
      <c r="EZ777" s="21">
        <v>61.259658813476563</v>
      </c>
      <c r="FA777" s="21">
        <v>61.081760406494141</v>
      </c>
      <c r="FB777" s="21">
        <v>68.3216552734375</v>
      </c>
      <c r="FC777" s="21">
        <v>76.595237731933594</v>
      </c>
      <c r="FD777" s="21">
        <v>82.585807800292969</v>
      </c>
      <c r="FE777" s="21">
        <v>86.621292114257813</v>
      </c>
      <c r="FF777" s="21">
        <v>89.343666076660156</v>
      </c>
      <c r="FG777" s="21">
        <v>89.237197875976563</v>
      </c>
      <c r="FH777" s="21">
        <v>90.009880065917969</v>
      </c>
      <c r="FI777" s="21">
        <v>88.818061828613281</v>
      </c>
      <c r="FJ777" s="21">
        <v>89.381851196289063</v>
      </c>
      <c r="FK777" s="21">
        <v>86.716529846191406</v>
      </c>
      <c r="FL777" s="21">
        <v>84.530548095703125</v>
      </c>
      <c r="FM777" s="21">
        <v>82.885894775390625</v>
      </c>
      <c r="FN777" s="21">
        <v>79.995506286621094</v>
      </c>
      <c r="FO777" s="21">
        <v>76.774932861328125</v>
      </c>
      <c r="FP777" s="21">
        <v>72.719673156738281</v>
      </c>
      <c r="FQ777" s="21">
        <v>70.996406555175781</v>
      </c>
      <c r="FR777" s="21">
        <v>67.770439147949219</v>
      </c>
      <c r="FS777" s="21">
        <v>6.6611523628234863</v>
      </c>
      <c r="FT777" s="21">
        <v>0.32582113146781921</v>
      </c>
      <c r="FU777" s="21">
        <v>0.56464475393295288</v>
      </c>
      <c r="FV777" t="s">
        <v>294</v>
      </c>
      <c r="FW777" s="21"/>
      <c r="FX777">
        <f t="shared" si="36"/>
        <v>2.6411254167556764</v>
      </c>
      <c r="FY777">
        <f t="shared" si="37"/>
        <v>0.29994317889213562</v>
      </c>
      <c r="FZ777">
        <f t="shared" si="38"/>
        <v>82.180682373046878</v>
      </c>
    </row>
    <row r="778" spans="1:182" x14ac:dyDescent="0.2">
      <c r="A778" t="s">
        <v>226</v>
      </c>
      <c r="B778" t="s">
        <v>0</v>
      </c>
      <c r="C778" t="s">
        <v>289</v>
      </c>
      <c r="D778" t="s">
        <v>249</v>
      </c>
      <c r="E778" t="s">
        <v>221</v>
      </c>
      <c r="F778" s="21">
        <v>2976</v>
      </c>
      <c r="G778" s="21">
        <v>3.1739432811737061</v>
      </c>
      <c r="H778" s="21">
        <v>2.8045575618743896</v>
      </c>
      <c r="I778" s="21">
        <v>2.5573980808258057</v>
      </c>
      <c r="J778" s="21">
        <v>2.5217466354370117</v>
      </c>
      <c r="K778" s="21">
        <v>2.4604082107543945</v>
      </c>
      <c r="L778" s="21">
        <v>2.2118930816650391</v>
      </c>
      <c r="M778" s="21">
        <v>1.8553476333618164</v>
      </c>
      <c r="N778" s="21">
        <v>0.17281161248683929</v>
      </c>
      <c r="O778" s="21">
        <v>-3.1436121463775635</v>
      </c>
      <c r="P778" s="21">
        <v>-5.961665153503418</v>
      </c>
      <c r="Q778" s="21">
        <v>-8.509455680847168</v>
      </c>
      <c r="R778" s="21">
        <v>-9.1115388870239258</v>
      </c>
      <c r="S778" s="21">
        <v>-9.5841331481933594</v>
      </c>
      <c r="T778" s="21">
        <v>-8.5974235534667969</v>
      </c>
      <c r="U778" s="21">
        <v>-6.0777735710144043</v>
      </c>
      <c r="V778" s="21">
        <v>-3.523158073425293</v>
      </c>
      <c r="W778" s="21">
        <v>-0.61049699783325195</v>
      </c>
      <c r="X778" s="21">
        <v>2.8316512107849121</v>
      </c>
      <c r="Y778" s="21">
        <v>5.6554322242736816</v>
      </c>
      <c r="Z778" s="21">
        <v>6.9296798706054688</v>
      </c>
      <c r="AA778" s="21">
        <v>7.3606977462768555</v>
      </c>
      <c r="AB778" s="21">
        <v>5.8543105125427246</v>
      </c>
      <c r="AC778" s="21">
        <v>5.3674774169921875</v>
      </c>
      <c r="AD778" s="21">
        <v>4.0826930999755859</v>
      </c>
      <c r="AE778" s="21">
        <v>-0.3748079240322113</v>
      </c>
      <c r="AF778" s="21">
        <v>-0.37988582253456116</v>
      </c>
      <c r="AG778" s="21">
        <v>-0.20275600254535675</v>
      </c>
      <c r="AH778" s="21">
        <v>2.6351582258939743E-2</v>
      </c>
      <c r="AI778" s="21">
        <v>6.0572225600481033E-2</v>
      </c>
      <c r="AJ778" s="21">
        <v>-0.23139353096485138</v>
      </c>
      <c r="AK778" s="21">
        <v>-5.881085991859436E-2</v>
      </c>
      <c r="AL778" s="21">
        <v>8.9443929493427277E-2</v>
      </c>
      <c r="AM778" s="21">
        <v>-0.38271361589431763</v>
      </c>
      <c r="AN778" s="21">
        <v>-0.33299925923347473</v>
      </c>
      <c r="AO778" s="21">
        <v>-0.90240961313247681</v>
      </c>
      <c r="AP778" s="21">
        <v>-0.7091904878616333</v>
      </c>
      <c r="AQ778" s="21">
        <v>-1.4171565771102905</v>
      </c>
      <c r="AR778" s="21">
        <v>-1.197918176651001</v>
      </c>
      <c r="AS778" s="21">
        <v>-0.41477060317993164</v>
      </c>
      <c r="AT778" s="21">
        <v>-0.21434904634952545</v>
      </c>
      <c r="AU778" s="21">
        <v>-0.27114441990852356</v>
      </c>
      <c r="AV778" s="21">
        <v>-0.79084903001785278</v>
      </c>
      <c r="AW778" s="21">
        <v>-0.77735495567321777</v>
      </c>
      <c r="AX778" s="21">
        <v>-0.53984308242797852</v>
      </c>
      <c r="AY778" s="21">
        <v>0.15747626125812531</v>
      </c>
      <c r="AZ778" s="21">
        <v>-0.50730198621749878</v>
      </c>
      <c r="BA778" s="21">
        <v>0.21762368083000183</v>
      </c>
      <c r="BB778" s="21">
        <v>-5.6293819099664688E-2</v>
      </c>
      <c r="BC778" s="21">
        <v>-0.12836025655269623</v>
      </c>
      <c r="BD778" s="21">
        <v>-9.3019299209117889E-2</v>
      </c>
      <c r="BE778" s="21">
        <v>1.0272910818457603E-2</v>
      </c>
      <c r="BF778" s="21">
        <v>0.1918196976184845</v>
      </c>
      <c r="BG778" s="21">
        <v>0.21484470367431641</v>
      </c>
      <c r="BH778" s="21">
        <v>-7.2687767446041107E-2</v>
      </c>
      <c r="BI778" s="21">
        <v>0.1306074857711792</v>
      </c>
      <c r="BJ778" s="21">
        <v>0.31463852524757385</v>
      </c>
      <c r="BK778" s="21">
        <v>-0.10320311784744263</v>
      </c>
      <c r="BL778" s="21">
        <v>-2.7959894388914108E-2</v>
      </c>
      <c r="BM778" s="21">
        <v>-0.55179524421691895</v>
      </c>
      <c r="BN778" s="21">
        <v>-0.3076302707195282</v>
      </c>
      <c r="BO778" s="21">
        <v>-0.93228757381439209</v>
      </c>
      <c r="BP778" s="21">
        <v>-0.78743821382522583</v>
      </c>
      <c r="BQ778" s="21">
        <v>2.290838398039341E-2</v>
      </c>
      <c r="BR778" s="21">
        <v>0.20040716230869293</v>
      </c>
      <c r="BS778" s="21">
        <v>0.17263069748878479</v>
      </c>
      <c r="BT778" s="21">
        <v>-0.36082050204277039</v>
      </c>
      <c r="BU778" s="21">
        <v>-0.39330324530601501</v>
      </c>
      <c r="BV778" s="21">
        <v>-0.13327609002590179</v>
      </c>
      <c r="BW778" s="21">
        <v>0.56555098295211792</v>
      </c>
      <c r="BX778" s="21">
        <v>-0.18704356253147125</v>
      </c>
      <c r="BY778" s="21">
        <v>0.46772420406341553</v>
      </c>
      <c r="BZ778" s="21">
        <v>0.16010163724422455</v>
      </c>
      <c r="CA778" s="21">
        <v>4.2328651994466782E-2</v>
      </c>
      <c r="CB778" s="21">
        <v>0.10566358268260956</v>
      </c>
      <c r="CC778" s="21">
        <v>0.157816082239151</v>
      </c>
      <c r="CD778" s="21">
        <v>0.30642241239547729</v>
      </c>
      <c r="CE778" s="21">
        <v>0.32169336080551147</v>
      </c>
      <c r="CF778" s="21">
        <v>3.7231359630823135E-2</v>
      </c>
      <c r="CG778" s="21">
        <v>0.26179805397987366</v>
      </c>
      <c r="CH778" s="21">
        <v>0.47060760855674744</v>
      </c>
      <c r="CI778" s="21">
        <v>9.0385012328624725E-2</v>
      </c>
      <c r="CJ778" s="21">
        <v>0.18330945074558258</v>
      </c>
      <c r="CK778" s="21">
        <v>-0.30896076560020447</v>
      </c>
      <c r="CL778" s="21">
        <v>-2.9510924592614174E-2</v>
      </c>
      <c r="CM778" s="21">
        <v>-0.59646880626678467</v>
      </c>
      <c r="CN778" s="21">
        <v>-0.50314098596572876</v>
      </c>
      <c r="CO778" s="21">
        <v>0.3260435163974762</v>
      </c>
      <c r="CP778" s="21">
        <v>0.48766604065895081</v>
      </c>
      <c r="CQ778" s="21">
        <v>0.4799879789352417</v>
      </c>
      <c r="CR778" s="21">
        <v>-6.2984064221382141E-2</v>
      </c>
      <c r="CS778" s="21">
        <v>-0.12731021642684937</v>
      </c>
      <c r="CT778" s="21">
        <v>0.14831098914146423</v>
      </c>
      <c r="CU778" s="21">
        <v>0.84818226099014282</v>
      </c>
      <c r="CV778" s="21">
        <v>3.4766443073749542E-2</v>
      </c>
      <c r="CW778" s="21">
        <v>0.64094305038452148</v>
      </c>
      <c r="CX778" s="21">
        <v>0.30997645854949951</v>
      </c>
      <c r="CY778" s="21">
        <v>0.21301755309104919</v>
      </c>
      <c r="CZ778" s="21">
        <v>0.3043464720249176</v>
      </c>
      <c r="DA778" s="21">
        <v>0.30535924434661865</v>
      </c>
      <c r="DB778" s="21">
        <v>0.42102512717247009</v>
      </c>
      <c r="DC778" s="21">
        <v>0.42854201793670654</v>
      </c>
      <c r="DD778" s="21">
        <v>0.14715048670768738</v>
      </c>
      <c r="DE778" s="21">
        <v>0.39298862218856812</v>
      </c>
      <c r="DF778" s="21">
        <v>0.62657672166824341</v>
      </c>
      <c r="DG778" s="21">
        <v>0.28397312760353088</v>
      </c>
      <c r="DH778" s="21">
        <v>0.39457878470420837</v>
      </c>
      <c r="DI778" s="21">
        <v>-6.6126301884651184E-2</v>
      </c>
      <c r="DJ778" s="21">
        <v>0.24860844016075134</v>
      </c>
      <c r="DK778" s="21">
        <v>-0.26065003871917725</v>
      </c>
      <c r="DL778" s="21">
        <v>-0.21884377300739288</v>
      </c>
      <c r="DM778" s="21">
        <v>0.62917864322662354</v>
      </c>
      <c r="DN778" s="21">
        <v>0.77492493391036987</v>
      </c>
      <c r="DO778" s="21">
        <v>0.787345290184021</v>
      </c>
      <c r="DP778" s="21">
        <v>0.2348523736000061</v>
      </c>
      <c r="DQ778" s="21">
        <v>0.13868282735347748</v>
      </c>
      <c r="DR778" s="21">
        <v>0.42989805340766907</v>
      </c>
      <c r="DS778" s="21">
        <v>1.1308135986328125</v>
      </c>
      <c r="DT778" s="21">
        <v>0.25657644867897034</v>
      </c>
      <c r="DU778" s="21">
        <v>0.81416189670562744</v>
      </c>
      <c r="DV778" s="21">
        <v>0.45985129475593567</v>
      </c>
      <c r="DW778" s="21">
        <v>0.45946523547172546</v>
      </c>
      <c r="DX778" s="21">
        <v>0.59121298789978027</v>
      </c>
      <c r="DY778" s="21">
        <v>0.51838815212249756</v>
      </c>
      <c r="DZ778" s="21">
        <v>0.58649325370788574</v>
      </c>
      <c r="EA778" s="21">
        <v>0.58281451463699341</v>
      </c>
      <c r="EB778" s="21">
        <v>0.30585625767707825</v>
      </c>
      <c r="EC778" s="21">
        <v>0.58240699768066406</v>
      </c>
      <c r="ED778" s="21">
        <v>0.85177129507064819</v>
      </c>
      <c r="EE778" s="21">
        <v>0.56348365545272827</v>
      </c>
      <c r="EF778" s="21">
        <v>0.69961816072463989</v>
      </c>
      <c r="EG778" s="21">
        <v>0.28448808193206787</v>
      </c>
      <c r="EH778" s="21">
        <v>0.65016859769821167</v>
      </c>
      <c r="EI778" s="21">
        <v>0.2242189347743988</v>
      </c>
      <c r="EJ778" s="21">
        <v>0.19163626432418823</v>
      </c>
      <c r="EK778" s="21">
        <v>1.0668575763702393</v>
      </c>
      <c r="EL778" s="21">
        <v>1.1896811723709106</v>
      </c>
      <c r="EM778" s="21">
        <v>1.2311203479766846</v>
      </c>
      <c r="EN778" s="21">
        <v>0.66488087177276611</v>
      </c>
      <c r="EO778" s="21">
        <v>0.52273452281951904</v>
      </c>
      <c r="EP778" s="21">
        <v>0.83646506071090698</v>
      </c>
      <c r="EQ778" s="21">
        <v>1.5388882160186768</v>
      </c>
      <c r="ER778" s="21">
        <v>0.57683485746383667</v>
      </c>
      <c r="ES778" s="21">
        <v>1.0642623901367188</v>
      </c>
      <c r="ET778" s="21">
        <v>0.6762467622756958</v>
      </c>
      <c r="EU778" s="21">
        <v>64.467924528301893</v>
      </c>
      <c r="EV778" s="21">
        <v>63.525215148925781</v>
      </c>
      <c r="EW778" s="21">
        <v>61.124528301886791</v>
      </c>
      <c r="EX778" s="21">
        <v>59.567752838134766</v>
      </c>
      <c r="EY778" s="21">
        <v>58.572555541992188</v>
      </c>
      <c r="EZ778" s="21">
        <v>56.723499298095703</v>
      </c>
      <c r="FA778" s="21">
        <v>56.151630401611328</v>
      </c>
      <c r="FB778" s="21">
        <v>64.253517150878906</v>
      </c>
      <c r="FC778" s="21">
        <v>72.420585632324219</v>
      </c>
      <c r="FD778" s="21">
        <v>81.065177917480469</v>
      </c>
      <c r="FE778" s="21">
        <v>86.912521362304688</v>
      </c>
      <c r="FF778" s="21">
        <v>90.350257873535156</v>
      </c>
      <c r="FG778" s="21">
        <v>91.872726440429688</v>
      </c>
      <c r="FH778" s="21">
        <v>93.700515747070313</v>
      </c>
      <c r="FI778" s="21">
        <v>92.272041320800781</v>
      </c>
      <c r="FJ778" s="21">
        <v>91.87066650390625</v>
      </c>
      <c r="FK778" s="21">
        <v>89.966377258300781</v>
      </c>
      <c r="FL778" s="21">
        <v>87.29742431640625</v>
      </c>
      <c r="FM778" s="21">
        <v>84.772895812988281</v>
      </c>
      <c r="FN778" s="21">
        <v>82.121437072753906</v>
      </c>
      <c r="FO778" s="21">
        <v>76.926246643066406</v>
      </c>
      <c r="FP778" s="21">
        <v>72.841506958007813</v>
      </c>
      <c r="FQ778" s="21">
        <v>68.305999755859375</v>
      </c>
      <c r="FR778" s="21">
        <v>65.094680786132813</v>
      </c>
      <c r="FS778" s="21">
        <v>4.8652029037475586</v>
      </c>
      <c r="FT778" s="21">
        <v>0.25388267636299133</v>
      </c>
      <c r="FU778" s="21">
        <v>0.41561418771743774</v>
      </c>
      <c r="FV778" t="s">
        <v>294</v>
      </c>
      <c r="FW778" s="21"/>
      <c r="FX778">
        <f t="shared" si="36"/>
        <v>4.433392810821533</v>
      </c>
      <c r="FY778">
        <f t="shared" si="37"/>
        <v>0.25723738968372345</v>
      </c>
      <c r="FZ778">
        <f t="shared" si="38"/>
        <v>84.216876220703128</v>
      </c>
    </row>
    <row r="779" spans="1:182" x14ac:dyDescent="0.2">
      <c r="A779" t="s">
        <v>226</v>
      </c>
      <c r="B779" t="s">
        <v>0</v>
      </c>
      <c r="C779" t="s">
        <v>289</v>
      </c>
      <c r="D779" t="s">
        <v>250</v>
      </c>
      <c r="E779" t="s">
        <v>219</v>
      </c>
      <c r="F779" s="21">
        <v>5104</v>
      </c>
      <c r="G779" s="21">
        <v>3.8294677734375</v>
      </c>
      <c r="H779" s="21">
        <v>4.4072442054748535</v>
      </c>
      <c r="I779" s="21">
        <v>4.5444469451904297</v>
      </c>
      <c r="J779" s="21">
        <v>4.3894200325012207</v>
      </c>
      <c r="K779" s="21">
        <v>4.668675422668457</v>
      </c>
      <c r="L779" s="21">
        <v>4.1506586074829102</v>
      </c>
      <c r="M779" s="21">
        <v>5.1188502311706543</v>
      </c>
      <c r="N779" s="21">
        <v>1.9273794889450073</v>
      </c>
      <c r="O779" s="21">
        <v>-3.0586864948272705</v>
      </c>
      <c r="P779" s="21">
        <v>-8.142547607421875</v>
      </c>
      <c r="Q779" s="21">
        <v>-14.704404830932617</v>
      </c>
      <c r="R779" s="21">
        <v>-16.242115020751953</v>
      </c>
      <c r="S779" s="21">
        <v>-13.998011589050293</v>
      </c>
      <c r="T779" s="21">
        <v>-10.01801872253418</v>
      </c>
      <c r="U779" s="21">
        <v>-9.2613620758056641</v>
      </c>
      <c r="V779" s="21">
        <v>-6.9966945648193359</v>
      </c>
      <c r="W779" s="21">
        <v>-1.349134087562561</v>
      </c>
      <c r="X779" s="21">
        <v>3.4359028339385986</v>
      </c>
      <c r="Y779" s="21">
        <v>6.7065339088439941</v>
      </c>
      <c r="Z779" s="21">
        <v>5.719031810760498</v>
      </c>
      <c r="AA779" s="21">
        <v>6.2211356163024902</v>
      </c>
      <c r="AB779" s="21">
        <v>6.3739666938781738</v>
      </c>
      <c r="AC779" s="21">
        <v>4.2571811676025391</v>
      </c>
      <c r="AD779" s="21">
        <v>4.0025696754455566</v>
      </c>
      <c r="AE779" s="21">
        <v>-1.4657422304153442</v>
      </c>
      <c r="AF779" s="21">
        <v>-0.69729143381118774</v>
      </c>
      <c r="AG779" s="21">
        <v>-0.55039840936660767</v>
      </c>
      <c r="AH779" s="21">
        <v>-0.60626757144927979</v>
      </c>
      <c r="AI779" s="21">
        <v>-0.54523521661758423</v>
      </c>
      <c r="AJ779" s="21">
        <v>-1.7648671865463257</v>
      </c>
      <c r="AK779" s="21">
        <v>-0.87100899219512939</v>
      </c>
      <c r="AL779" s="21">
        <v>-0.7375187873840332</v>
      </c>
      <c r="AM779" s="21">
        <v>0.49415251612663269</v>
      </c>
      <c r="AN779" s="21">
        <v>0.65383607149124146</v>
      </c>
      <c r="AO779" s="21">
        <v>-1.7801898717880249</v>
      </c>
      <c r="AP779" s="21">
        <v>-2.2358214855194092</v>
      </c>
      <c r="AQ779" s="21">
        <v>-1.0763158798217773</v>
      </c>
      <c r="AR779" s="21">
        <v>-2.1657435894012451</v>
      </c>
      <c r="AS779" s="21">
        <v>-0.9525342583656311</v>
      </c>
      <c r="AT779" s="21">
        <v>-1.8478041887283325</v>
      </c>
      <c r="AU779" s="21">
        <v>-0.26859873533248901</v>
      </c>
      <c r="AV779" s="21">
        <v>-2.0178818702697754</v>
      </c>
      <c r="AW779" s="21">
        <v>-1.3902237415313721</v>
      </c>
      <c r="AX779" s="21">
        <v>-1.9362046718597412</v>
      </c>
      <c r="AY779" s="21">
        <v>-1.0757158994674683</v>
      </c>
      <c r="AZ779" s="21">
        <v>-0.43429297208786011</v>
      </c>
      <c r="BA779" s="21">
        <v>-1.6533639430999756</v>
      </c>
      <c r="BB779" s="21">
        <v>-1.117296576499939</v>
      </c>
      <c r="BC779" s="21">
        <v>-0.89449232816696167</v>
      </c>
      <c r="BD779" s="21">
        <v>-8.6675770580768585E-2</v>
      </c>
      <c r="BE779" s="21">
        <v>0.1616738885641098</v>
      </c>
      <c r="BF779" s="21">
        <v>0.15048283338546753</v>
      </c>
      <c r="BG779" s="21">
        <v>0.3013308048248291</v>
      </c>
      <c r="BH779" s="21">
        <v>-0.79163461923599243</v>
      </c>
      <c r="BI779" s="21">
        <v>-4.7667685896158218E-2</v>
      </c>
      <c r="BJ779" s="21">
        <v>0.36289840936660767</v>
      </c>
      <c r="BK779" s="21">
        <v>1.855077862739563</v>
      </c>
      <c r="BL779" s="21">
        <v>2.0018537044525146</v>
      </c>
      <c r="BM779" s="21">
        <v>-0.52675938606262207</v>
      </c>
      <c r="BN779" s="21">
        <v>-0.9425005316734314</v>
      </c>
      <c r="BO779" s="21">
        <v>0.35675433278083801</v>
      </c>
      <c r="BP779" s="21">
        <v>-0.65473133325576782</v>
      </c>
      <c r="BQ779" s="21">
        <v>0.23280799388885498</v>
      </c>
      <c r="BR779" s="21">
        <v>-0.78083503246307373</v>
      </c>
      <c r="BS779" s="21">
        <v>0.50761353969573975</v>
      </c>
      <c r="BT779" s="21">
        <v>-1.2285372018814087</v>
      </c>
      <c r="BU779" s="21">
        <v>-0.43606534600257874</v>
      </c>
      <c r="BV779" s="21">
        <v>-1.1915953159332275</v>
      </c>
      <c r="BW779" s="21">
        <v>-0.37478628754615784</v>
      </c>
      <c r="BX779" s="21">
        <v>0.24135710299015045</v>
      </c>
      <c r="BY779" s="21">
        <v>-1.0579633712768555</v>
      </c>
      <c r="BZ779" s="21">
        <v>-0.55394607782363892</v>
      </c>
      <c r="CA779" s="21">
        <v>-0.4988463819026947</v>
      </c>
      <c r="CB779" s="21">
        <v>0.33623477816581726</v>
      </c>
      <c r="CC779" s="21">
        <v>0.65485298633575439</v>
      </c>
      <c r="CD779" s="21">
        <v>0.6746058464050293</v>
      </c>
      <c r="CE779" s="21">
        <v>0.88765984773635864</v>
      </c>
      <c r="CF779" s="21">
        <v>-0.11757667362689972</v>
      </c>
      <c r="CG779" s="21">
        <v>0.5225759744644165</v>
      </c>
      <c r="CH779" s="21">
        <v>1.1250439882278442</v>
      </c>
      <c r="CI779" s="21">
        <v>2.7976505756378174</v>
      </c>
      <c r="CJ779" s="21">
        <v>2.9354865550994873</v>
      </c>
      <c r="CK779" s="21">
        <v>0.34136274456977844</v>
      </c>
      <c r="CL779" s="21">
        <v>-4.6750418841838837E-2</v>
      </c>
      <c r="CM779" s="21">
        <v>1.3492944240570068</v>
      </c>
      <c r="CN779" s="21">
        <v>0.39179122447967529</v>
      </c>
      <c r="CO779" s="21">
        <v>1.0537724494934082</v>
      </c>
      <c r="CP779" s="21">
        <v>-4.1855484247207642E-2</v>
      </c>
      <c r="CQ779" s="21">
        <v>1.0452158451080322</v>
      </c>
      <c r="CR779" s="21">
        <v>-0.68183964490890503</v>
      </c>
      <c r="CS779" s="21">
        <v>0.22478181123733521</v>
      </c>
      <c r="CT779" s="21">
        <v>-0.67588114738464355</v>
      </c>
      <c r="CU779" s="21">
        <v>0.1106753945350647</v>
      </c>
      <c r="CV779" s="21">
        <v>0.70931029319763184</v>
      </c>
      <c r="CW779" s="21">
        <v>-0.64559066295623779</v>
      </c>
      <c r="CX779" s="21">
        <v>-0.16377127170562744</v>
      </c>
      <c r="CY779" s="21">
        <v>-0.10320042818784714</v>
      </c>
      <c r="CZ779" s="21">
        <v>0.75914531946182251</v>
      </c>
      <c r="DA779" s="21">
        <v>1.1480320692062378</v>
      </c>
      <c r="DB779" s="21">
        <v>1.1987289190292358</v>
      </c>
      <c r="DC779" s="21">
        <v>1.4739888906478882</v>
      </c>
      <c r="DD779" s="21">
        <v>0.55648124217987061</v>
      </c>
      <c r="DE779" s="21">
        <v>1.0928196907043457</v>
      </c>
      <c r="DF779" s="21">
        <v>1.8871896266937256</v>
      </c>
      <c r="DG779" s="21">
        <v>3.7402234077453613</v>
      </c>
      <c r="DH779" s="21">
        <v>3.86911940574646</v>
      </c>
      <c r="DI779" s="21">
        <v>1.2094849348068237</v>
      </c>
      <c r="DJ779" s="21">
        <v>0.84899967908859253</v>
      </c>
      <c r="DK779" s="21">
        <v>2.341834545135498</v>
      </c>
      <c r="DL779" s="21">
        <v>1.4383137226104736</v>
      </c>
      <c r="DM779" s="21">
        <v>1.8747369050979614</v>
      </c>
      <c r="DN779" s="21">
        <v>0.69712406396865845</v>
      </c>
      <c r="DO779" s="21">
        <v>1.5828181505203247</v>
      </c>
      <c r="DP779" s="21">
        <v>-0.13514202833175659</v>
      </c>
      <c r="DQ779" s="21">
        <v>0.88562899827957153</v>
      </c>
      <c r="DR779" s="21">
        <v>-0.16016699373722076</v>
      </c>
      <c r="DS779" s="21">
        <v>0.59613710641860962</v>
      </c>
      <c r="DT779" s="21">
        <v>1.1772634983062744</v>
      </c>
      <c r="DU779" s="21">
        <v>-0.2332179993391037</v>
      </c>
      <c r="DV779" s="21">
        <v>0.22640353441238403</v>
      </c>
      <c r="DW779" s="21">
        <v>0.46804949641227722</v>
      </c>
      <c r="DX779" s="21">
        <v>1.3697609901428223</v>
      </c>
      <c r="DY779" s="21">
        <v>1.8601043224334717</v>
      </c>
      <c r="DZ779" s="21">
        <v>1.9554792642593384</v>
      </c>
      <c r="EA779" s="21">
        <v>2.3205549716949463</v>
      </c>
      <c r="EB779" s="21">
        <v>1.5297138690948486</v>
      </c>
      <c r="EC779" s="21">
        <v>1.9161609411239624</v>
      </c>
      <c r="ED779" s="21">
        <v>2.9876067638397217</v>
      </c>
      <c r="EE779" s="21">
        <v>5.1011486053466797</v>
      </c>
      <c r="EF779" s="21">
        <v>5.2171368598937988</v>
      </c>
      <c r="EG779" s="21">
        <v>2.4629154205322266</v>
      </c>
      <c r="EH779" s="21">
        <v>2.1423206329345703</v>
      </c>
      <c r="EI779" s="21">
        <v>3.774904727935791</v>
      </c>
      <c r="EJ779" s="21">
        <v>2.9493260383605957</v>
      </c>
      <c r="EK779" s="21">
        <v>3.0600790977478027</v>
      </c>
      <c r="EL779" s="21">
        <v>1.7640931606292725</v>
      </c>
      <c r="EM779" s="21">
        <v>2.3590304851531982</v>
      </c>
      <c r="EN779" s="21">
        <v>0.65420246124267578</v>
      </c>
      <c r="EO779" s="21">
        <v>1.8397873640060425</v>
      </c>
      <c r="EP779" s="21">
        <v>0.58444231748580933</v>
      </c>
      <c r="EQ779" s="21">
        <v>1.2970666885375977</v>
      </c>
      <c r="ER779" s="21">
        <v>1.852913498878479</v>
      </c>
      <c r="ES779" s="21">
        <v>0.36218264698982239</v>
      </c>
      <c r="ET779" s="21">
        <v>0.78975397348403931</v>
      </c>
      <c r="EU779" s="21">
        <v>50.607069036792062</v>
      </c>
      <c r="EV779" s="21">
        <v>48.886936187744141</v>
      </c>
      <c r="EW779" s="21">
        <v>49.068003307151713</v>
      </c>
      <c r="EX779" s="21">
        <v>48.738323211669922</v>
      </c>
      <c r="EY779" s="21">
        <v>48.350971221923828</v>
      </c>
      <c r="EZ779" s="21">
        <v>48.037204742431641</v>
      </c>
      <c r="FA779" s="21">
        <v>47.179824829101563</v>
      </c>
      <c r="FB779" s="21">
        <v>47.585781097412109</v>
      </c>
      <c r="FC779" s="21">
        <v>51.974575042724609</v>
      </c>
      <c r="FD779" s="21">
        <v>56.023357391357422</v>
      </c>
      <c r="FE779" s="21">
        <v>58.529144287109375</v>
      </c>
      <c r="FF779" s="21">
        <v>59.320175170898438</v>
      </c>
      <c r="FG779" s="21">
        <v>61.213310241699219</v>
      </c>
      <c r="FH779" s="21">
        <v>61.519428253173828</v>
      </c>
      <c r="FI779" s="21">
        <v>61.199874877929688</v>
      </c>
      <c r="FJ779" s="21">
        <v>60.94171142578125</v>
      </c>
      <c r="FK779" s="21">
        <v>60.908226013183594</v>
      </c>
      <c r="FL779" s="21">
        <v>60.082057952880859</v>
      </c>
      <c r="FM779" s="21">
        <v>57.968376159667969</v>
      </c>
      <c r="FN779" s="21">
        <v>55.065937042236328</v>
      </c>
      <c r="FO779" s="21">
        <v>54.004959106445313</v>
      </c>
      <c r="FP779" s="21">
        <v>50.538860321044922</v>
      </c>
      <c r="FQ779" s="21">
        <v>49.546092987060547</v>
      </c>
      <c r="FR779" s="21">
        <v>48.034931182861328</v>
      </c>
      <c r="FS779" s="21">
        <v>12.92038631439209</v>
      </c>
      <c r="FT779" s="21">
        <v>0.66352105140686035</v>
      </c>
      <c r="FU779" s="21">
        <v>0.62694591283798218</v>
      </c>
      <c r="FV779" t="s">
        <v>294</v>
      </c>
      <c r="FW779" s="21"/>
      <c r="FX779">
        <f t="shared" si="36"/>
        <v>4.1466940164566042</v>
      </c>
      <c r="FY779">
        <f t="shared" si="37"/>
        <v>4.590451717376709E-3</v>
      </c>
      <c r="FZ779">
        <f t="shared" si="38"/>
        <v>57.605911254882813</v>
      </c>
    </row>
    <row r="780" spans="1:182" x14ac:dyDescent="0.2">
      <c r="A780" t="s">
        <v>226</v>
      </c>
      <c r="B780" t="s">
        <v>0</v>
      </c>
      <c r="C780" t="s">
        <v>289</v>
      </c>
      <c r="D780" t="s">
        <v>250</v>
      </c>
      <c r="E780" t="s">
        <v>220</v>
      </c>
      <c r="F780" s="21">
        <v>2246</v>
      </c>
      <c r="G780" s="21">
        <v>1.9880497455596924</v>
      </c>
      <c r="H780" s="21">
        <v>1.9909600019454956</v>
      </c>
      <c r="I780" s="21">
        <v>2.2238690853118896</v>
      </c>
      <c r="J780" s="21">
        <v>2.1129825115203857</v>
      </c>
      <c r="K780" s="21">
        <v>1.9329524040222168</v>
      </c>
      <c r="L780" s="21">
        <v>2.1047506332397461</v>
      </c>
      <c r="M780" s="21">
        <v>1.994608998298645</v>
      </c>
      <c r="N780" s="21">
        <v>-0.43849223852157593</v>
      </c>
      <c r="O780" s="21">
        <v>-3.2906067371368408</v>
      </c>
      <c r="P780" s="21">
        <v>-5.7810401916503906</v>
      </c>
      <c r="Q780" s="21">
        <v>-8.7179555892944336</v>
      </c>
      <c r="R780" s="21">
        <v>-9.9566154479980469</v>
      </c>
      <c r="S780" s="21">
        <v>-8.9301300048828125</v>
      </c>
      <c r="T780" s="21">
        <v>-7.0165514945983887</v>
      </c>
      <c r="U780" s="21">
        <v>-4.9041166305541992</v>
      </c>
      <c r="V780" s="21">
        <v>-3.0068309307098389</v>
      </c>
      <c r="W780" s="21">
        <v>-9.1909870505332947E-2</v>
      </c>
      <c r="X780" s="21">
        <v>1.9665288925170898</v>
      </c>
      <c r="Y780" s="21">
        <v>3.4698715209960938</v>
      </c>
      <c r="Z780" s="21">
        <v>2.9081664085388184</v>
      </c>
      <c r="AA780" s="21">
        <v>2.8383846282958984</v>
      </c>
      <c r="AB780" s="21">
        <v>3.055863618850708</v>
      </c>
      <c r="AC780" s="21">
        <v>2.3702833652496338</v>
      </c>
      <c r="AD780" s="21">
        <v>1.8949728012084961</v>
      </c>
      <c r="AE780" s="21">
        <v>-1.0746393203735352</v>
      </c>
      <c r="AF780" s="21">
        <v>-1.0555258989334106</v>
      </c>
      <c r="AG780" s="21">
        <v>-0.86681121587753296</v>
      </c>
      <c r="AH780" s="21">
        <v>-0.7928767204284668</v>
      </c>
      <c r="AI780" s="21">
        <v>-0.93273293972015381</v>
      </c>
      <c r="AJ780" s="21">
        <v>-0.8400382399559021</v>
      </c>
      <c r="AK780" s="21">
        <v>-0.53789156675338745</v>
      </c>
      <c r="AL780" s="21">
        <v>-1.5722482204437256</v>
      </c>
      <c r="AM780" s="21">
        <v>-1.8746325969696045</v>
      </c>
      <c r="AN780" s="21">
        <v>-2.0924978256225586</v>
      </c>
      <c r="AO780" s="21">
        <v>-3.076754093170166</v>
      </c>
      <c r="AP780" s="21">
        <v>-3.1595680713653564</v>
      </c>
      <c r="AQ780" s="21">
        <v>-1.8701045513153076</v>
      </c>
      <c r="AR780" s="21">
        <v>-3.2683067321777344</v>
      </c>
      <c r="AS780" s="21">
        <v>-0.86366808414459229</v>
      </c>
      <c r="AT780" s="21">
        <v>-0.54275053739547729</v>
      </c>
      <c r="AU780" s="21">
        <v>-0.24935334920883179</v>
      </c>
      <c r="AV780" s="21">
        <v>-0.71587198972702026</v>
      </c>
      <c r="AW780" s="21">
        <v>-0.35840252041816711</v>
      </c>
      <c r="AX780" s="21">
        <v>-0.68826156854629517</v>
      </c>
      <c r="AY780" s="21">
        <v>-0.45894256234169006</v>
      </c>
      <c r="AZ780" s="21">
        <v>-0.12032978981733322</v>
      </c>
      <c r="BA780" s="21">
        <v>-0.51780223846435547</v>
      </c>
      <c r="BB780" s="21">
        <v>-0.75544190406799316</v>
      </c>
      <c r="BC780" s="21">
        <v>-0.46230894327163696</v>
      </c>
      <c r="BD780" s="21">
        <v>-0.38633683323860168</v>
      </c>
      <c r="BE780" s="21">
        <v>-0.10798062384128571</v>
      </c>
      <c r="BF780" s="21">
        <v>-5.3722918033599854E-2</v>
      </c>
      <c r="BG780" s="21">
        <v>-0.20157517492771149</v>
      </c>
      <c r="BH780" s="21">
        <v>-0.13986207544803619</v>
      </c>
      <c r="BI780" s="21">
        <v>-0.14752660691738129</v>
      </c>
      <c r="BJ780" s="21">
        <v>-1.1009635925292969</v>
      </c>
      <c r="BK780" s="21">
        <v>-1.3238612413406372</v>
      </c>
      <c r="BL780" s="21">
        <v>-1.4361125230789185</v>
      </c>
      <c r="BM780" s="21">
        <v>-2.3131124973297119</v>
      </c>
      <c r="BN780" s="21">
        <v>-2.3491425514221191</v>
      </c>
      <c r="BO780" s="21">
        <v>-1.2668715715408325</v>
      </c>
      <c r="BP780" s="21">
        <v>-2.4114325046539307</v>
      </c>
      <c r="BQ780" s="21">
        <v>-0.2367699146270752</v>
      </c>
      <c r="BR780" s="21">
        <v>0.20294468104839325</v>
      </c>
      <c r="BS780" s="21">
        <v>0.39516645669937134</v>
      </c>
      <c r="BT780" s="21">
        <v>-0.19320319592952728</v>
      </c>
      <c r="BU780" s="21">
        <v>0.19847197830677032</v>
      </c>
      <c r="BV780" s="21">
        <v>-0.26366609334945679</v>
      </c>
      <c r="BW780" s="21">
        <v>-0.12561574578285217</v>
      </c>
      <c r="BX780" s="21">
        <v>0.27072829008102417</v>
      </c>
      <c r="BY780" s="21">
        <v>-9.951452910900116E-2</v>
      </c>
      <c r="BZ780" s="21">
        <v>-0.28118661046028137</v>
      </c>
      <c r="CA780" s="21">
        <v>-3.8210827857255936E-2</v>
      </c>
      <c r="CB780" s="21">
        <v>7.714148610830307E-2</v>
      </c>
      <c r="CC780" s="21">
        <v>0.41758313775062561</v>
      </c>
      <c r="CD780" s="21">
        <v>0.45821276307106018</v>
      </c>
      <c r="CE780" s="21">
        <v>0.30482247471809387</v>
      </c>
      <c r="CF780" s="21">
        <v>0.34507778286933899</v>
      </c>
      <c r="CG780" s="21">
        <v>0.12283896654844284</v>
      </c>
      <c r="CH780" s="21">
        <v>-0.77455323934555054</v>
      </c>
      <c r="CI780" s="21">
        <v>-0.94239860773086548</v>
      </c>
      <c r="CJ780" s="21">
        <v>-0.98150205612182617</v>
      </c>
      <c r="CK780" s="21">
        <v>-1.7842164039611816</v>
      </c>
      <c r="CL780" s="21">
        <v>-1.7878444194793701</v>
      </c>
      <c r="CM780" s="21">
        <v>-0.84907424449920654</v>
      </c>
      <c r="CN780" s="21">
        <v>-1.8179639577865601</v>
      </c>
      <c r="CO780" s="21">
        <v>0.19741787016391754</v>
      </c>
      <c r="CP780" s="21">
        <v>0.71941089630126953</v>
      </c>
      <c r="CQ780" s="21">
        <v>0.84155893325805664</v>
      </c>
      <c r="CR780" s="21">
        <v>0.1687956303358078</v>
      </c>
      <c r="CS780" s="21">
        <v>0.58416157960891724</v>
      </c>
      <c r="CT780" s="21">
        <v>3.040742501616478E-2</v>
      </c>
      <c r="CU780" s="21">
        <v>0.10524537414312363</v>
      </c>
      <c r="CV780" s="21">
        <v>0.54157394170761108</v>
      </c>
      <c r="CW780" s="21">
        <v>0.19019025564193726</v>
      </c>
      <c r="CX780" s="21">
        <v>4.7281190752983093E-2</v>
      </c>
      <c r="CY780" s="21">
        <v>0.38588729500770569</v>
      </c>
      <c r="CZ780" s="21">
        <v>0.54061979055404663</v>
      </c>
      <c r="DA780" s="21">
        <v>0.94314688444137573</v>
      </c>
      <c r="DB780" s="21">
        <v>0.97014844417572021</v>
      </c>
      <c r="DC780" s="21">
        <v>0.81122010946273804</v>
      </c>
      <c r="DD780" s="21">
        <v>0.83001762628555298</v>
      </c>
      <c r="DE780" s="21">
        <v>0.39320454001426697</v>
      </c>
      <c r="DF780" s="21">
        <v>-0.44814291596412659</v>
      </c>
      <c r="DG780" s="21">
        <v>-0.56093603372573853</v>
      </c>
      <c r="DH780" s="21">
        <v>-0.52689158916473389</v>
      </c>
      <c r="DI780" s="21">
        <v>-1.2553204298019409</v>
      </c>
      <c r="DJ780" s="21">
        <v>-1.2265461683273315</v>
      </c>
      <c r="DK780" s="21">
        <v>-0.43127691745758057</v>
      </c>
      <c r="DL780" s="21">
        <v>-1.2244954109191895</v>
      </c>
      <c r="DM780" s="21">
        <v>0.63160562515258789</v>
      </c>
      <c r="DN780" s="21">
        <v>1.2358771562576294</v>
      </c>
      <c r="DO780" s="21">
        <v>1.2879513502120972</v>
      </c>
      <c r="DP780" s="21">
        <v>0.53079444169998169</v>
      </c>
      <c r="DQ780" s="21">
        <v>0.96985119581222534</v>
      </c>
      <c r="DR780" s="21">
        <v>0.32448095083236694</v>
      </c>
      <c r="DS780" s="21">
        <v>0.33610650897026062</v>
      </c>
      <c r="DT780" s="21">
        <v>0.812419593334198</v>
      </c>
      <c r="DU780" s="21">
        <v>0.47989502549171448</v>
      </c>
      <c r="DV780" s="21">
        <v>0.37574899196624756</v>
      </c>
      <c r="DW780" s="21">
        <v>0.99821764230728149</v>
      </c>
      <c r="DX780" s="21">
        <v>1.2098088264465332</v>
      </c>
      <c r="DY780" s="21">
        <v>1.7019774913787842</v>
      </c>
      <c r="DZ780" s="21">
        <v>1.7093023061752319</v>
      </c>
      <c r="EA780" s="21">
        <v>1.5423779487609863</v>
      </c>
      <c r="EB780" s="21">
        <v>1.5301938056945801</v>
      </c>
      <c r="EC780" s="21">
        <v>0.78356945514678955</v>
      </c>
      <c r="ED780" s="21">
        <v>2.3141726851463318E-2</v>
      </c>
      <c r="EE780" s="21">
        <v>-1.0164611972868443E-2</v>
      </c>
      <c r="EF780" s="21">
        <v>0.12949374318122864</v>
      </c>
      <c r="EG780" s="21">
        <v>-0.4916786253452301</v>
      </c>
      <c r="EH780" s="21">
        <v>-0.41612067818641663</v>
      </c>
      <c r="EI780" s="21">
        <v>0.17195606231689453</v>
      </c>
      <c r="EJ780" s="21">
        <v>-0.36762115359306335</v>
      </c>
      <c r="EK780" s="21">
        <v>1.258503794670105</v>
      </c>
      <c r="EL780" s="21">
        <v>1.9815722703933716</v>
      </c>
      <c r="EM780" s="21">
        <v>1.9324711561203003</v>
      </c>
      <c r="EN780" s="21">
        <v>1.0534632205963135</v>
      </c>
      <c r="EO780" s="21">
        <v>1.5267256498336792</v>
      </c>
      <c r="EP780" s="21">
        <v>0.74907642602920532</v>
      </c>
      <c r="EQ780" s="21">
        <v>0.66943329572677612</v>
      </c>
      <c r="ER780" s="21">
        <v>1.2034776210784912</v>
      </c>
      <c r="ES780" s="21">
        <v>0.89818274974822998</v>
      </c>
      <c r="ET780" s="21">
        <v>0.85000431537628174</v>
      </c>
      <c r="EU780" s="21">
        <v>52.185328185328189</v>
      </c>
      <c r="EV780" s="21">
        <v>50.515445709228516</v>
      </c>
      <c r="EW780" s="21">
        <v>51.059362934362937</v>
      </c>
      <c r="EX780" s="21">
        <v>50.518821716308594</v>
      </c>
      <c r="EY780" s="21">
        <v>50.158782958984375</v>
      </c>
      <c r="EZ780" s="21">
        <v>49.696910858154297</v>
      </c>
      <c r="FA780" s="21">
        <v>49.216217041015625</v>
      </c>
      <c r="FB780" s="21">
        <v>49.777027130126953</v>
      </c>
      <c r="FC780" s="21">
        <v>54.004825592041016</v>
      </c>
      <c r="FD780" s="21">
        <v>57.427604675292969</v>
      </c>
      <c r="FE780" s="21">
        <v>59.899612426757813</v>
      </c>
      <c r="FF780" s="21">
        <v>61.269306182861328</v>
      </c>
      <c r="FG780" s="21">
        <v>62.368724822998047</v>
      </c>
      <c r="FH780" s="21">
        <v>62.554054260253906</v>
      </c>
      <c r="FI780" s="21">
        <v>62.575290679931641</v>
      </c>
      <c r="FJ780" s="21">
        <v>62.339286804199219</v>
      </c>
      <c r="FK780" s="21">
        <v>62.512546539306641</v>
      </c>
      <c r="FL780" s="21">
        <v>61.822395324707031</v>
      </c>
      <c r="FM780" s="21">
        <v>59.924709320068359</v>
      </c>
      <c r="FN780" s="21">
        <v>57.486968994140625</v>
      </c>
      <c r="FO780" s="21">
        <v>56.384651184082031</v>
      </c>
      <c r="FP780" s="21">
        <v>53.835426330566406</v>
      </c>
      <c r="FQ780" s="21">
        <v>52.407817840576172</v>
      </c>
      <c r="FR780" s="21">
        <v>51.214767456054688</v>
      </c>
      <c r="FS780" s="21">
        <v>8.3209314346313477</v>
      </c>
      <c r="FT780" s="21">
        <v>0.28210172057151794</v>
      </c>
      <c r="FU780" s="21">
        <v>0.43901196122169495</v>
      </c>
      <c r="FV780" t="s">
        <v>294</v>
      </c>
      <c r="FW780" s="21"/>
      <c r="FX780">
        <f t="shared" si="36"/>
        <v>2.2182083159685133</v>
      </c>
      <c r="FY780">
        <f t="shared" si="37"/>
        <v>0.34603378847241401</v>
      </c>
      <c r="FZ780">
        <f t="shared" si="38"/>
        <v>59.62625427246094</v>
      </c>
    </row>
    <row r="781" spans="1:182" x14ac:dyDescent="0.2">
      <c r="A781" t="s">
        <v>226</v>
      </c>
      <c r="B781" t="s">
        <v>0</v>
      </c>
      <c r="C781" t="s">
        <v>289</v>
      </c>
      <c r="D781" t="s">
        <v>250</v>
      </c>
      <c r="E781" t="s">
        <v>221</v>
      </c>
      <c r="F781" s="21">
        <v>2858</v>
      </c>
      <c r="G781" s="21">
        <v>1.8635386228561401</v>
      </c>
      <c r="H781" s="21">
        <v>2.28212571144104</v>
      </c>
      <c r="I781" s="21">
        <v>2.1771836280822754</v>
      </c>
      <c r="J781" s="21">
        <v>2.2298862934112549</v>
      </c>
      <c r="K781" s="21">
        <v>2.4602680206298828</v>
      </c>
      <c r="L781" s="21">
        <v>2.0397112369537354</v>
      </c>
      <c r="M781" s="21">
        <v>3.3399019241333008</v>
      </c>
      <c r="N781" s="21">
        <v>2.1594629287719727</v>
      </c>
      <c r="O781" s="21">
        <v>-0.48361799120903015</v>
      </c>
      <c r="P781" s="21">
        <v>-3.2887136936187744</v>
      </c>
      <c r="Q781" s="21">
        <v>-6.4692163467407227</v>
      </c>
      <c r="R781" s="21">
        <v>-6.6199045181274414</v>
      </c>
      <c r="S781" s="21">
        <v>-4.8421902656555176</v>
      </c>
      <c r="T781" s="21">
        <v>-2.9821341037750244</v>
      </c>
      <c r="U781" s="21">
        <v>-4.0974569320678711</v>
      </c>
      <c r="V781" s="21">
        <v>-3.4711751937866211</v>
      </c>
      <c r="W781" s="21">
        <v>-1.3707884550094604</v>
      </c>
      <c r="X781" s="21">
        <v>1.6814230680465698</v>
      </c>
      <c r="Y781" s="21">
        <v>3.2488017082214355</v>
      </c>
      <c r="Z781" s="21">
        <v>3.0181586742401123</v>
      </c>
      <c r="AA781" s="21">
        <v>3.2996842861175537</v>
      </c>
      <c r="AB781" s="21">
        <v>3.4585089683532715</v>
      </c>
      <c r="AC781" s="21">
        <v>2.1060011386871338</v>
      </c>
      <c r="AD781" s="21">
        <v>2.058103084564209</v>
      </c>
      <c r="AE781" s="21">
        <v>-1.0207022428512573</v>
      </c>
      <c r="AF781" s="21">
        <v>-0.44973930716514587</v>
      </c>
      <c r="AG781" s="21">
        <v>-0.46546214818954468</v>
      </c>
      <c r="AH781" s="21">
        <v>-0.57225710153579712</v>
      </c>
      <c r="AI781" s="21">
        <v>-0.61490327119827271</v>
      </c>
      <c r="AJ781" s="21">
        <v>-1.6330907344818115</v>
      </c>
      <c r="AK781" s="21">
        <v>-0.53298807144165039</v>
      </c>
      <c r="AL781" s="21">
        <v>0.20007410645484924</v>
      </c>
      <c r="AM781" s="21">
        <v>1.1037064790725708</v>
      </c>
      <c r="AN781" s="21">
        <v>1.2097699642181396</v>
      </c>
      <c r="AO781" s="21">
        <v>1.1091751977801323E-2</v>
      </c>
      <c r="AP781" s="21">
        <v>-0.20828977227210999</v>
      </c>
      <c r="AQ781" s="21">
        <v>0.48796793818473816</v>
      </c>
      <c r="AR781" s="21">
        <v>0.23308864235877991</v>
      </c>
      <c r="AS781" s="21">
        <v>-0.41885727643966675</v>
      </c>
      <c r="AT781" s="21">
        <v>-1.4592622518539429</v>
      </c>
      <c r="AU781" s="21">
        <v>-0.61939048767089844</v>
      </c>
      <c r="AV781" s="21">
        <v>-1.5734214782714844</v>
      </c>
      <c r="AW781" s="21">
        <v>-1.5951905250549316</v>
      </c>
      <c r="AX781" s="21">
        <v>-1.4860963821411133</v>
      </c>
      <c r="AY781" s="21">
        <v>-1.0266263484954834</v>
      </c>
      <c r="AZ781" s="21">
        <v>-0.57706093788146973</v>
      </c>
      <c r="BA781" s="21">
        <v>-1.3604352474212646</v>
      </c>
      <c r="BB781" s="21">
        <v>-0.94339150190353394</v>
      </c>
      <c r="BC781" s="21">
        <v>-0.68010258674621582</v>
      </c>
      <c r="BD781" s="21">
        <v>-0.11360016465187073</v>
      </c>
      <c r="BE781" s="21">
        <v>-0.13761807978153229</v>
      </c>
      <c r="BF781" s="21">
        <v>-0.13437403738498688</v>
      </c>
      <c r="BG781" s="21">
        <v>-6.9022595882415771E-2</v>
      </c>
      <c r="BH781" s="21">
        <v>-0.94197165966033936</v>
      </c>
      <c r="BI781" s="21">
        <v>0.14965610206127167</v>
      </c>
      <c r="BJ781" s="21">
        <v>1.0826880931854248</v>
      </c>
      <c r="BK781" s="21">
        <v>2.2322070598602295</v>
      </c>
      <c r="BL781" s="21">
        <v>2.259333610534668</v>
      </c>
      <c r="BM781" s="21">
        <v>0.98377460241317749</v>
      </c>
      <c r="BN781" s="21">
        <v>0.77465629577636719</v>
      </c>
      <c r="BO781" s="21">
        <v>1.6685222387313843</v>
      </c>
      <c r="BP781" s="21">
        <v>1.4294180870056152</v>
      </c>
      <c r="BQ781" s="21">
        <v>0.50357896089553833</v>
      </c>
      <c r="BR781" s="21">
        <v>-0.72203147411346436</v>
      </c>
      <c r="BS781" s="21">
        <v>-0.20354351401329041</v>
      </c>
      <c r="BT781" s="21">
        <v>-1.0207186937332153</v>
      </c>
      <c r="BU781" s="21">
        <v>-0.85881549119949341</v>
      </c>
      <c r="BV781" s="21">
        <v>-0.90466988086700439</v>
      </c>
      <c r="BW781" s="21">
        <v>-0.46717903017997742</v>
      </c>
      <c r="BX781" s="21">
        <v>-5.4671984165906906E-2</v>
      </c>
      <c r="BY781" s="21">
        <v>-0.92164307832717896</v>
      </c>
      <c r="BZ781" s="21">
        <v>-0.54035639762878418</v>
      </c>
      <c r="CA781" s="21">
        <v>-0.44420433044433594</v>
      </c>
      <c r="CB781" s="21">
        <v>0.11920876801013947</v>
      </c>
      <c r="CC781" s="21">
        <v>8.9445710182189941E-2</v>
      </c>
      <c r="CD781" s="21">
        <v>0.1689024418592453</v>
      </c>
      <c r="CE781" s="21">
        <v>0.30905267596244812</v>
      </c>
      <c r="CF781" s="21">
        <v>-0.46330466866493225</v>
      </c>
      <c r="CG781" s="21">
        <v>0.62245339155197144</v>
      </c>
      <c r="CH781" s="21">
        <v>1.6939839124679565</v>
      </c>
      <c r="CI781" s="21">
        <v>3.013803243637085</v>
      </c>
      <c r="CJ781" s="21">
        <v>2.9862580299377441</v>
      </c>
      <c r="CK781" s="21">
        <v>1.6574517488479614</v>
      </c>
      <c r="CL781" s="21">
        <v>1.4554417133331299</v>
      </c>
      <c r="CM781" s="21">
        <v>2.4861705303192139</v>
      </c>
      <c r="CN781" s="21">
        <v>2.2579922676086426</v>
      </c>
      <c r="CO781" s="21">
        <v>1.1424554586410522</v>
      </c>
      <c r="CP781" s="21">
        <v>-0.21142761409282684</v>
      </c>
      <c r="CQ781" s="21">
        <v>8.4470808506011963E-2</v>
      </c>
      <c r="CR781" s="21">
        <v>-0.63791847229003906</v>
      </c>
      <c r="CS781" s="21">
        <v>-0.34880438446998596</v>
      </c>
      <c r="CT781" s="21">
        <v>-0.5019756555557251</v>
      </c>
      <c r="CU781" s="21">
        <v>-7.970748096704483E-2</v>
      </c>
      <c r="CV781" s="21">
        <v>0.3071330189704895</v>
      </c>
      <c r="CW781" s="21">
        <v>-0.61773687601089478</v>
      </c>
      <c r="CX781" s="21">
        <v>-0.26121547818183899</v>
      </c>
      <c r="CY781" s="21">
        <v>-0.20830604434013367</v>
      </c>
      <c r="CZ781" s="21">
        <v>0.35201770067214966</v>
      </c>
      <c r="DA781" s="21">
        <v>0.31650951504707336</v>
      </c>
      <c r="DB781" s="21">
        <v>0.47217890620231628</v>
      </c>
      <c r="DC781" s="21">
        <v>0.68712794780731201</v>
      </c>
      <c r="DD781" s="21">
        <v>1.5362313017249107E-2</v>
      </c>
      <c r="DE781" s="21">
        <v>1.0952507257461548</v>
      </c>
      <c r="DF781" s="21">
        <v>2.3052797317504883</v>
      </c>
      <c r="DG781" s="21">
        <v>3.7953994274139404</v>
      </c>
      <c r="DH781" s="21">
        <v>3.7131824493408203</v>
      </c>
      <c r="DI781" s="21">
        <v>2.3311288356781006</v>
      </c>
      <c r="DJ781" s="21">
        <v>2.1362271308898926</v>
      </c>
      <c r="DK781" s="21">
        <v>3.303818941116333</v>
      </c>
      <c r="DL781" s="21">
        <v>3.0865664482116699</v>
      </c>
      <c r="DM781" s="21">
        <v>1.7813320159912109</v>
      </c>
      <c r="DN781" s="21">
        <v>0.29917621612548828</v>
      </c>
      <c r="DO781" s="21">
        <v>0.37248513102531433</v>
      </c>
      <c r="DP781" s="21">
        <v>-0.25511822104454041</v>
      </c>
      <c r="DQ781" s="21">
        <v>0.1612066924571991</v>
      </c>
      <c r="DR781" s="21">
        <v>-9.9281415343284607E-2</v>
      </c>
      <c r="DS781" s="21">
        <v>0.30776405334472656</v>
      </c>
      <c r="DT781" s="21">
        <v>0.6689380407333374</v>
      </c>
      <c r="DU781" s="21">
        <v>-0.31383070349693298</v>
      </c>
      <c r="DV781" s="21">
        <v>1.7925413325428963E-2</v>
      </c>
      <c r="DW781" s="21">
        <v>0.13229361176490784</v>
      </c>
      <c r="DX781" s="21">
        <v>0.6881568431854248</v>
      </c>
      <c r="DY781" s="21">
        <v>0.64435356855392456</v>
      </c>
      <c r="DZ781" s="21">
        <v>0.91006195545196533</v>
      </c>
      <c r="EA781" s="21">
        <v>1.2330086231231689</v>
      </c>
      <c r="EB781" s="21">
        <v>0.70648139715194702</v>
      </c>
      <c r="EC781" s="21">
        <v>1.7778948545455933</v>
      </c>
      <c r="ED781" s="21">
        <v>3.1878936290740967</v>
      </c>
      <c r="EE781" s="21">
        <v>4.9239001274108887</v>
      </c>
      <c r="EF781" s="21">
        <v>4.7627463340759277</v>
      </c>
      <c r="EG781" s="21">
        <v>3.30381178855896</v>
      </c>
      <c r="EH781" s="21">
        <v>3.1191732883453369</v>
      </c>
      <c r="EI781" s="21">
        <v>4.4843730926513672</v>
      </c>
      <c r="EJ781" s="21">
        <v>4.2828960418701172</v>
      </c>
      <c r="EK781" s="21">
        <v>2.703768253326416</v>
      </c>
      <c r="EL781" s="21">
        <v>1.0364071130752563</v>
      </c>
      <c r="EM781" s="21">
        <v>0.78833210468292236</v>
      </c>
      <c r="EN781" s="21">
        <v>0.29758456349372864</v>
      </c>
      <c r="EO781" s="21">
        <v>0.89758169651031494</v>
      </c>
      <c r="EP781" s="21">
        <v>0.48214513063430786</v>
      </c>
      <c r="EQ781" s="21">
        <v>0.86721140146255493</v>
      </c>
      <c r="ER781" s="21">
        <v>1.1913269758224487</v>
      </c>
      <c r="ES781" s="21">
        <v>0.12496154755353928</v>
      </c>
      <c r="ET781" s="21">
        <v>0.42096051573753357</v>
      </c>
      <c r="EU781" s="21">
        <v>49.424801156905275</v>
      </c>
      <c r="EV781" s="21">
        <v>47.667026519775391</v>
      </c>
      <c r="EW781" s="21">
        <v>47.576283441793201</v>
      </c>
      <c r="EX781" s="21">
        <v>47.404556274414063</v>
      </c>
      <c r="EY781" s="21">
        <v>46.996746063232422</v>
      </c>
      <c r="EZ781" s="21">
        <v>46.793926239013672</v>
      </c>
      <c r="FA781" s="21">
        <v>45.654373168945313</v>
      </c>
      <c r="FB781" s="21">
        <v>45.944324493408203</v>
      </c>
      <c r="FC781" s="21">
        <v>50.453723907470703</v>
      </c>
      <c r="FD781" s="21">
        <v>54.971439361572266</v>
      </c>
      <c r="FE781" s="21">
        <v>57.502529144287109</v>
      </c>
      <c r="FF781" s="21">
        <v>57.860088348388672</v>
      </c>
      <c r="FG781" s="21">
        <v>60.347793579101563</v>
      </c>
      <c r="FH781" s="21">
        <v>60.744396209716797</v>
      </c>
      <c r="FI781" s="21">
        <v>60.169559478759766</v>
      </c>
      <c r="FJ781" s="21">
        <v>59.894794464111328</v>
      </c>
      <c r="FK781" s="21">
        <v>59.706436157226563</v>
      </c>
      <c r="FL781" s="21">
        <v>58.77838134765625</v>
      </c>
      <c r="FM781" s="21">
        <v>56.502891540527344</v>
      </c>
      <c r="FN781" s="21">
        <v>53.252349853515625</v>
      </c>
      <c r="FO781" s="21">
        <v>52.222343444824219</v>
      </c>
      <c r="FP781" s="21">
        <v>48.069416046142578</v>
      </c>
      <c r="FQ781" s="21">
        <v>47.402385711669922</v>
      </c>
      <c r="FR781" s="21">
        <v>45.652927398681641</v>
      </c>
      <c r="FS781" s="21">
        <v>10.612414360046387</v>
      </c>
      <c r="FT781" s="21">
        <v>0.57697081565856934</v>
      </c>
      <c r="FU781" s="21">
        <v>0.48109066486358643</v>
      </c>
      <c r="FV781" t="s">
        <v>294</v>
      </c>
      <c r="FW781" s="21"/>
      <c r="FX781">
        <f t="shared" si="36"/>
        <v>1.9754558563232423</v>
      </c>
      <c r="FY781">
        <f t="shared" si="37"/>
        <v>-0.29678703695535658</v>
      </c>
      <c r="FZ781">
        <f t="shared" si="38"/>
        <v>56.092480468749997</v>
      </c>
    </row>
    <row r="782" spans="1:182" x14ac:dyDescent="0.2">
      <c r="A782" t="s">
        <v>226</v>
      </c>
      <c r="B782" t="s">
        <v>0</v>
      </c>
      <c r="C782" t="s">
        <v>289</v>
      </c>
      <c r="D782" t="s">
        <v>251</v>
      </c>
      <c r="E782" t="s">
        <v>219</v>
      </c>
      <c r="F782" s="21">
        <v>5259</v>
      </c>
      <c r="G782" s="21">
        <v>4.7835917472839355</v>
      </c>
      <c r="H782" s="21">
        <v>4.3417134284973145</v>
      </c>
      <c r="I782" s="21">
        <v>4.0768356323242188</v>
      </c>
      <c r="J782" s="21">
        <v>3.6810142993927002</v>
      </c>
      <c r="K782" s="21">
        <v>3.2306015491485596</v>
      </c>
      <c r="L782" s="21">
        <v>3.5069918632507324</v>
      </c>
      <c r="M782" s="21">
        <v>3.2225320339202881</v>
      </c>
      <c r="N782" s="21">
        <v>-0.40873038768768311</v>
      </c>
      <c r="O782" s="21">
        <v>-5.9486064910888672</v>
      </c>
      <c r="P782" s="21">
        <v>-11.957915306091309</v>
      </c>
      <c r="Q782" s="21">
        <v>-16.737071990966797</v>
      </c>
      <c r="R782" s="21">
        <v>-18.752464294433594</v>
      </c>
      <c r="S782" s="21">
        <v>-20.519618988037109</v>
      </c>
      <c r="T782" s="21">
        <v>-18.810722351074219</v>
      </c>
      <c r="U782" s="21">
        <v>-15.72934627532959</v>
      </c>
      <c r="V782" s="21">
        <v>-11.453837394714355</v>
      </c>
      <c r="W782" s="21">
        <v>-5.39312744140625</v>
      </c>
      <c r="X782" s="21">
        <v>1.8479164838790894</v>
      </c>
      <c r="Y782" s="21">
        <v>7.5513796806335449</v>
      </c>
      <c r="Z782" s="21">
        <v>9.7945871353149414</v>
      </c>
      <c r="AA782" s="21">
        <v>9.6319713592529297</v>
      </c>
      <c r="AB782" s="21">
        <v>8.4146003723144531</v>
      </c>
      <c r="AC782" s="21">
        <v>7.2381796836853027</v>
      </c>
      <c r="AD782" s="21">
        <v>5.447995662689209</v>
      </c>
      <c r="AE782" s="21">
        <v>-0.67398250102996826</v>
      </c>
      <c r="AF782" s="21">
        <v>-0.58829373121261597</v>
      </c>
      <c r="AG782" s="21">
        <v>-0.39822998642921448</v>
      </c>
      <c r="AH782" s="21">
        <v>-0.47709250450134277</v>
      </c>
      <c r="AI782" s="21">
        <v>-1.0684496164321899</v>
      </c>
      <c r="AJ782" s="21">
        <v>-0.80052125453948975</v>
      </c>
      <c r="AK782" s="21">
        <v>-0.58804988861083984</v>
      </c>
      <c r="AL782" s="21">
        <v>-1.1979401111602783</v>
      </c>
      <c r="AM782" s="21">
        <v>-1.1961987018585205</v>
      </c>
      <c r="AN782" s="21">
        <v>-1.3967750072479248</v>
      </c>
      <c r="AO782" s="21">
        <v>-1.8522381782531738</v>
      </c>
      <c r="AP782" s="21">
        <v>-1.9498041868209839</v>
      </c>
      <c r="AQ782" s="21">
        <v>-2.8995590209960938</v>
      </c>
      <c r="AR782" s="21">
        <v>-2.4189684391021729</v>
      </c>
      <c r="AS782" s="21">
        <v>-2.1377928256988525</v>
      </c>
      <c r="AT782" s="21">
        <v>-2.2544443607330322</v>
      </c>
      <c r="AU782" s="21">
        <v>-1.9014368057250977</v>
      </c>
      <c r="AV782" s="21">
        <v>-1.9710167646408081</v>
      </c>
      <c r="AW782" s="21">
        <v>-1.9532506465911865</v>
      </c>
      <c r="AX782" s="21">
        <v>-1.7889465093612671</v>
      </c>
      <c r="AY782" s="21">
        <v>-1.38603675365448</v>
      </c>
      <c r="AZ782" s="21">
        <v>-1.2902501821517944</v>
      </c>
      <c r="BA782" s="21">
        <v>-0.68279683589935303</v>
      </c>
      <c r="BB782" s="21">
        <v>-1.0279569625854492</v>
      </c>
      <c r="BC782" s="21">
        <v>-0.3814409077167511</v>
      </c>
      <c r="BD782" s="21">
        <v>-0.28640472888946533</v>
      </c>
      <c r="BE782" s="21">
        <v>-0.1464812159538269</v>
      </c>
      <c r="BF782" s="21">
        <v>-0.23461025953292847</v>
      </c>
      <c r="BG782" s="21">
        <v>-0.673248291015625</v>
      </c>
      <c r="BH782" s="21">
        <v>-0.46382066607475281</v>
      </c>
      <c r="BI782" s="21">
        <v>-0.1804121732711792</v>
      </c>
      <c r="BJ782" s="21">
        <v>-0.62857729196548462</v>
      </c>
      <c r="BK782" s="21">
        <v>-0.68583840131759644</v>
      </c>
      <c r="BL782" s="21">
        <v>-0.83662188053131104</v>
      </c>
      <c r="BM782" s="21">
        <v>-1.2690728902816772</v>
      </c>
      <c r="BN782" s="21">
        <v>-1.3716373443603516</v>
      </c>
      <c r="BO782" s="21">
        <v>-2.2577695846557617</v>
      </c>
      <c r="BP782" s="21">
        <v>-1.75452721118927</v>
      </c>
      <c r="BQ782" s="21">
        <v>-1.3591024875640869</v>
      </c>
      <c r="BR782" s="21">
        <v>-1.6278992891311646</v>
      </c>
      <c r="BS782" s="21">
        <v>-1.2881569862365723</v>
      </c>
      <c r="BT782" s="21">
        <v>-1.3483253717422485</v>
      </c>
      <c r="BU782" s="21">
        <v>-1.3262213468551636</v>
      </c>
      <c r="BV782" s="21">
        <v>-1.2630488872528076</v>
      </c>
      <c r="BW782" s="21">
        <v>-0.85267597436904907</v>
      </c>
      <c r="BX782" s="21">
        <v>-0.79208230972290039</v>
      </c>
      <c r="BY782" s="21">
        <v>-0.2816443145275116</v>
      </c>
      <c r="BZ782" s="21">
        <v>-0.67300641536712646</v>
      </c>
      <c r="CA782" s="21">
        <v>-0.17882752418518066</v>
      </c>
      <c r="CB782" s="21">
        <v>-7.7317304909229279E-2</v>
      </c>
      <c r="CC782" s="21">
        <v>2.7879206463694572E-2</v>
      </c>
      <c r="CD782" s="21">
        <v>-6.6667787730693817E-2</v>
      </c>
      <c r="CE782" s="21">
        <v>-0.39953309297561646</v>
      </c>
      <c r="CF782" s="21">
        <v>-0.23062284290790558</v>
      </c>
      <c r="CG782" s="21">
        <v>0.10191646218299866</v>
      </c>
      <c r="CH782" s="21">
        <v>-0.234238401055336</v>
      </c>
      <c r="CI782" s="21">
        <v>-0.33236441016197205</v>
      </c>
      <c r="CJ782" s="21">
        <v>-0.44866150617599487</v>
      </c>
      <c r="CK782" s="21">
        <v>-0.86517447233200073</v>
      </c>
      <c r="CL782" s="21">
        <v>-0.97120070457458496</v>
      </c>
      <c r="CM782" s="21">
        <v>-1.8132680654525757</v>
      </c>
      <c r="CN782" s="21">
        <v>-1.2943373918533325</v>
      </c>
      <c r="CO782" s="21">
        <v>-0.81978404521942139</v>
      </c>
      <c r="CP782" s="21">
        <v>-1.1939560174942017</v>
      </c>
      <c r="CQ782" s="21">
        <v>-0.86340117454528809</v>
      </c>
      <c r="CR782" s="21">
        <v>-0.91705125570297241</v>
      </c>
      <c r="CS782" s="21">
        <v>-0.89194273948669434</v>
      </c>
      <c r="CT782" s="21">
        <v>-0.89881378412246704</v>
      </c>
      <c r="CU782" s="21">
        <v>-0.48327195644378662</v>
      </c>
      <c r="CV782" s="21">
        <v>-0.44705280661582947</v>
      </c>
      <c r="CW782" s="21">
        <v>-3.8072951138019562E-3</v>
      </c>
      <c r="CX782" s="21">
        <v>-0.42716872692108154</v>
      </c>
      <c r="CY782" s="21">
        <v>2.3785868659615517E-2</v>
      </c>
      <c r="CZ782" s="21">
        <v>0.13177011907100677</v>
      </c>
      <c r="DA782" s="21">
        <v>0.20223963260650635</v>
      </c>
      <c r="DB782" s="21">
        <v>0.10127468407154083</v>
      </c>
      <c r="DC782" s="21">
        <v>-0.12581786513328552</v>
      </c>
      <c r="DD782" s="21">
        <v>2.5749721098691225E-3</v>
      </c>
      <c r="DE782" s="21">
        <v>0.38424509763717651</v>
      </c>
      <c r="DF782" s="21">
        <v>0.16010051965713501</v>
      </c>
      <c r="DG782" s="21">
        <v>2.1109586581587791E-2</v>
      </c>
      <c r="DH782" s="21">
        <v>-6.0701142996549606E-2</v>
      </c>
      <c r="DI782" s="21">
        <v>-0.46127599477767944</v>
      </c>
      <c r="DJ782" s="21">
        <v>-0.57076412439346313</v>
      </c>
      <c r="DK782" s="21">
        <v>-1.3687665462493896</v>
      </c>
      <c r="DL782" s="21">
        <v>-0.83414751291275024</v>
      </c>
      <c r="DM782" s="21">
        <v>-0.28046557307243347</v>
      </c>
      <c r="DN782" s="21">
        <v>-0.76001280546188354</v>
      </c>
      <c r="DO782" s="21">
        <v>-0.43864542245864868</v>
      </c>
      <c r="DP782" s="21">
        <v>-0.48577713966369629</v>
      </c>
      <c r="DQ782" s="21">
        <v>-0.45766416192054749</v>
      </c>
      <c r="DR782" s="21">
        <v>-0.53457868099212646</v>
      </c>
      <c r="DS782" s="21">
        <v>-0.11386791616678238</v>
      </c>
      <c r="DT782" s="21">
        <v>-0.10202328115701675</v>
      </c>
      <c r="DU782" s="21">
        <v>0.27402973175048828</v>
      </c>
      <c r="DV782" s="21">
        <v>-0.18133105337619781</v>
      </c>
      <c r="DW782" s="21">
        <v>0.31632742285728455</v>
      </c>
      <c r="DX782" s="21">
        <v>0.4336591362953186</v>
      </c>
      <c r="DY782" s="21">
        <v>0.45398840308189392</v>
      </c>
      <c r="DZ782" s="21">
        <v>0.34375694394111633</v>
      </c>
      <c r="EA782" s="21">
        <v>0.26938346028327942</v>
      </c>
      <c r="EB782" s="21">
        <v>0.33927556872367859</v>
      </c>
      <c r="EC782" s="21">
        <v>0.79188281297683716</v>
      </c>
      <c r="ED782" s="21">
        <v>0.72946327924728394</v>
      </c>
      <c r="EE782" s="21">
        <v>0.53146988153457642</v>
      </c>
      <c r="EF782" s="21">
        <v>0.49945199489593506</v>
      </c>
      <c r="EG782" s="21">
        <v>0.12188924103975296</v>
      </c>
      <c r="EH782" s="21">
        <v>7.4027543887495995E-3</v>
      </c>
      <c r="EI782" s="21">
        <v>-0.72697699069976807</v>
      </c>
      <c r="EJ782" s="21">
        <v>-0.16970646381378174</v>
      </c>
      <c r="EK782" s="21">
        <v>0.49822461605072021</v>
      </c>
      <c r="EL782" s="21">
        <v>-0.13346768915653229</v>
      </c>
      <c r="EM782" s="21">
        <v>0.17463444173336029</v>
      </c>
      <c r="EN782" s="21">
        <v>0.1369142085313797</v>
      </c>
      <c r="EO782" s="21">
        <v>0.16936513781547546</v>
      </c>
      <c r="EP782" s="21">
        <v>-8.6810830980539322E-3</v>
      </c>
      <c r="EQ782" s="21">
        <v>0.41949284076690674</v>
      </c>
      <c r="ER782" s="21">
        <v>0.3961445689201355</v>
      </c>
      <c r="ES782" s="21">
        <v>0.67518222332000732</v>
      </c>
      <c r="ET782" s="21">
        <v>0.17361949384212494</v>
      </c>
      <c r="EU782" s="21">
        <v>61.928203094010314</v>
      </c>
      <c r="EV782" s="21">
        <v>61.342521667480469</v>
      </c>
      <c r="EW782" s="21">
        <v>60.653312177707257</v>
      </c>
      <c r="EX782" s="21">
        <v>59.818523406982422</v>
      </c>
      <c r="EY782" s="21">
        <v>60.149543762207031</v>
      </c>
      <c r="EZ782" s="21">
        <v>58.457954406738281</v>
      </c>
      <c r="FA782" s="21">
        <v>58.215587615966797</v>
      </c>
      <c r="FB782" s="21">
        <v>61.770923614501953</v>
      </c>
      <c r="FC782" s="21">
        <v>67.200714111328125</v>
      </c>
      <c r="FD782" s="21">
        <v>74.390518188476563</v>
      </c>
      <c r="FE782" s="21">
        <v>79.882781982421875</v>
      </c>
      <c r="FF782" s="21">
        <v>83.394882202148438</v>
      </c>
      <c r="FG782" s="21">
        <v>85.526176452636719</v>
      </c>
      <c r="FH782" s="21">
        <v>86.159858703613281</v>
      </c>
      <c r="FI782" s="21">
        <v>86.3895263671875</v>
      </c>
      <c r="FJ782" s="21">
        <v>86.987106323242188</v>
      </c>
      <c r="FK782" s="21">
        <v>86.798294067382813</v>
      </c>
      <c r="FL782" s="21">
        <v>86.0126953125</v>
      </c>
      <c r="FM782" s="21">
        <v>82.406387329101563</v>
      </c>
      <c r="FN782" s="21">
        <v>78.358589172363281</v>
      </c>
      <c r="FO782" s="21">
        <v>72.701507568359375</v>
      </c>
      <c r="FP782" s="21">
        <v>69.488693237304688</v>
      </c>
      <c r="FQ782" s="21">
        <v>66.705673217773438</v>
      </c>
      <c r="FR782" s="21">
        <v>64.074378967285156</v>
      </c>
      <c r="FS782" s="21">
        <v>8.0622396469116211</v>
      </c>
      <c r="FT782" s="21">
        <v>0.39514762163162231</v>
      </c>
      <c r="FU782" s="21">
        <v>0.62953078746795654</v>
      </c>
      <c r="FV782" t="s">
        <v>294</v>
      </c>
      <c r="FW782" s="21"/>
      <c r="FX782">
        <f t="shared" si="36"/>
        <v>4.6865454435348513</v>
      </c>
      <c r="FY782">
        <f t="shared" si="37"/>
        <v>-0.81089618206024172</v>
      </c>
      <c r="FZ782">
        <f t="shared" si="38"/>
        <v>81.255494689941401</v>
      </c>
    </row>
    <row r="783" spans="1:182" x14ac:dyDescent="0.2">
      <c r="A783" t="s">
        <v>226</v>
      </c>
      <c r="B783" t="s">
        <v>0</v>
      </c>
      <c r="C783" t="s">
        <v>289</v>
      </c>
      <c r="D783" t="s">
        <v>251</v>
      </c>
      <c r="E783" t="s">
        <v>220</v>
      </c>
      <c r="F783" s="21">
        <v>2334</v>
      </c>
      <c r="G783" s="21">
        <v>1.9554256200790405</v>
      </c>
      <c r="H783" s="21">
        <v>2.007361888885498</v>
      </c>
      <c r="I783" s="21">
        <v>1.8831226825714111</v>
      </c>
      <c r="J783" s="21">
        <v>1.7388491630554199</v>
      </c>
      <c r="K783" s="21">
        <v>1.6355489492416382</v>
      </c>
      <c r="L783" s="21">
        <v>1.5498855113983154</v>
      </c>
      <c r="M783" s="21">
        <v>1.3551251888275146</v>
      </c>
      <c r="N783" s="21">
        <v>-0.19365079700946808</v>
      </c>
      <c r="O783" s="21">
        <v>-2.2997531890869141</v>
      </c>
      <c r="P783" s="21">
        <v>-5.2011828422546387</v>
      </c>
      <c r="Q783" s="21">
        <v>-7.3127527236938477</v>
      </c>
      <c r="R783" s="21">
        <v>-8.5228672027587891</v>
      </c>
      <c r="S783" s="21">
        <v>-9.1537389755249023</v>
      </c>
      <c r="T783" s="21">
        <v>-9.3085460662841797</v>
      </c>
      <c r="U783" s="21">
        <v>-8.2680139541625977</v>
      </c>
      <c r="V783" s="21">
        <v>-6.0035114288330078</v>
      </c>
      <c r="W783" s="21">
        <v>-3.569965124130249</v>
      </c>
      <c r="X783" s="21">
        <v>-0.2063610702753067</v>
      </c>
      <c r="Y783" s="21">
        <v>2.8085610866546631</v>
      </c>
      <c r="Z783" s="21">
        <v>4.6436214447021484</v>
      </c>
      <c r="AA783" s="21">
        <v>4.564267635345459</v>
      </c>
      <c r="AB783" s="21">
        <v>4.1694064140319824</v>
      </c>
      <c r="AC783" s="21">
        <v>3.6073765754699707</v>
      </c>
      <c r="AD783" s="21">
        <v>2.9311048984527588</v>
      </c>
      <c r="AE783" s="21">
        <v>-0.69774305820465088</v>
      </c>
      <c r="AF783" s="21">
        <v>-0.34676459431648254</v>
      </c>
      <c r="AG783" s="21">
        <v>-0.16039037704467773</v>
      </c>
      <c r="AH783" s="21">
        <v>-0.1575949639081955</v>
      </c>
      <c r="AI783" s="21">
        <v>-0.24082954227924347</v>
      </c>
      <c r="AJ783" s="21">
        <v>-0.32789921760559082</v>
      </c>
      <c r="AK783" s="21">
        <v>-0.34570592641830444</v>
      </c>
      <c r="AL783" s="21">
        <v>-0.46343764662742615</v>
      </c>
      <c r="AM783" s="21">
        <v>-0.44191637635231018</v>
      </c>
      <c r="AN783" s="21">
        <v>-1.0296508073806763</v>
      </c>
      <c r="AO783" s="21">
        <v>-1.1064752340316772</v>
      </c>
      <c r="AP783" s="21">
        <v>-1.2439253330230713</v>
      </c>
      <c r="AQ783" s="21">
        <v>-1.3592864274978638</v>
      </c>
      <c r="AR783" s="21">
        <v>-1.7374919652938843</v>
      </c>
      <c r="AS783" s="21">
        <v>-1.7002153396606445</v>
      </c>
      <c r="AT783" s="21">
        <v>-1.2794574499130249</v>
      </c>
      <c r="AU783" s="21">
        <v>-1.2850923538208008</v>
      </c>
      <c r="AV783" s="21">
        <v>-1.0745582580566406</v>
      </c>
      <c r="AW783" s="21">
        <v>-0.73968464136123657</v>
      </c>
      <c r="AX783" s="21">
        <v>-0.16772526502609253</v>
      </c>
      <c r="AY783" s="21">
        <v>-0.23737426102161407</v>
      </c>
      <c r="AZ783" s="21">
        <v>-0.4109283983707428</v>
      </c>
      <c r="BA783" s="21">
        <v>-0.16465932130813599</v>
      </c>
      <c r="BB783" s="21">
        <v>-6.3368700444698334E-2</v>
      </c>
      <c r="BC783" s="21">
        <v>-0.49914056062698364</v>
      </c>
      <c r="BD783" s="21">
        <v>-0.18001511693000793</v>
      </c>
      <c r="BE783" s="21">
        <v>-5.2932169288396835E-2</v>
      </c>
      <c r="BF783" s="21">
        <v>-5.7456407696008682E-2</v>
      </c>
      <c r="BG783" s="21">
        <v>-0.10061327368021011</v>
      </c>
      <c r="BH783" s="21">
        <v>-0.19942717254161835</v>
      </c>
      <c r="BI783" s="21">
        <v>-0.17329846322536469</v>
      </c>
      <c r="BJ783" s="21">
        <v>-0.29529684782028198</v>
      </c>
      <c r="BK783" s="21">
        <v>-0.1526457667350769</v>
      </c>
      <c r="BL783" s="21">
        <v>-0.57614153623580933</v>
      </c>
      <c r="BM783" s="21">
        <v>-0.64010721445083618</v>
      </c>
      <c r="BN783" s="21">
        <v>-0.78994816541671753</v>
      </c>
      <c r="BO783" s="21">
        <v>-0.80760741233825684</v>
      </c>
      <c r="BP783" s="21">
        <v>-1.207433819770813</v>
      </c>
      <c r="BQ783" s="21">
        <v>-1.1689574718475342</v>
      </c>
      <c r="BR783" s="21">
        <v>-0.83625894784927368</v>
      </c>
      <c r="BS783" s="21">
        <v>-0.853310227394104</v>
      </c>
      <c r="BT783" s="21">
        <v>-0.64331936836242676</v>
      </c>
      <c r="BU783" s="21">
        <v>-0.35130244493484497</v>
      </c>
      <c r="BV783" s="21">
        <v>0.17281404137611389</v>
      </c>
      <c r="BW783" s="21">
        <v>0.15729393064975739</v>
      </c>
      <c r="BX783" s="21">
        <v>7.7441543340682983E-2</v>
      </c>
      <c r="BY783" s="21">
        <v>0.18886455893516541</v>
      </c>
      <c r="BZ783" s="21">
        <v>0.15962150692939758</v>
      </c>
      <c r="CA783" s="21">
        <v>-0.36158907413482666</v>
      </c>
      <c r="CB783" s="21">
        <v>-6.4524941146373749E-2</v>
      </c>
      <c r="CC783" s="21">
        <v>2.1493056789040565E-2</v>
      </c>
      <c r="CD783" s="21">
        <v>1.1899254284799099E-2</v>
      </c>
      <c r="CE783" s="21">
        <v>-3.4999116323888302E-3</v>
      </c>
      <c r="CF783" s="21">
        <v>-0.11044782400131226</v>
      </c>
      <c r="CG783" s="21">
        <v>-5.3889568895101547E-2</v>
      </c>
      <c r="CH783" s="21">
        <v>-0.17884306609630585</v>
      </c>
      <c r="CI783" s="21">
        <v>4.7702189534902573E-2</v>
      </c>
      <c r="CJ783" s="21">
        <v>-0.2620423436164856</v>
      </c>
      <c r="CK783" s="21">
        <v>-0.31710216403007507</v>
      </c>
      <c r="CL783" s="21">
        <v>-0.47552499175071716</v>
      </c>
      <c r="CM783" s="21">
        <v>-0.42551624774932861</v>
      </c>
      <c r="CN783" s="21">
        <v>-0.84031713008880615</v>
      </c>
      <c r="CO783" s="21">
        <v>-0.80100983381271362</v>
      </c>
      <c r="CP783" s="21">
        <v>-0.52930104732513428</v>
      </c>
      <c r="CQ783" s="21">
        <v>-0.55425924062728882</v>
      </c>
      <c r="CR783" s="21">
        <v>-0.34464466571807861</v>
      </c>
      <c r="CS783" s="21">
        <v>-8.2310110330581665E-2</v>
      </c>
      <c r="CT783" s="21">
        <v>0.40867051482200623</v>
      </c>
      <c r="CU783" s="21">
        <v>0.43063992261886597</v>
      </c>
      <c r="CV783" s="21">
        <v>0.41568508744239807</v>
      </c>
      <c r="CW783" s="21">
        <v>0.4337141215801239</v>
      </c>
      <c r="CX783" s="21">
        <v>0.31406384706497192</v>
      </c>
      <c r="CY783" s="21">
        <v>-0.22403757274150848</v>
      </c>
      <c r="CZ783" s="21">
        <v>5.0965234637260437E-2</v>
      </c>
      <c r="DA783" s="21">
        <v>9.5918282866477966E-2</v>
      </c>
      <c r="DB783" s="21">
        <v>8.1254914402961731E-2</v>
      </c>
      <c r="DC783" s="21">
        <v>9.361344575881958E-2</v>
      </c>
      <c r="DD783" s="21">
        <v>-2.1468475461006165E-2</v>
      </c>
      <c r="DE783" s="21">
        <v>6.5519325435161591E-2</v>
      </c>
      <c r="DF783" s="21">
        <v>-6.2389276921749115E-2</v>
      </c>
      <c r="DG783" s="21">
        <v>0.24805013835430145</v>
      </c>
      <c r="DH783" s="21">
        <v>5.2056830376386642E-2</v>
      </c>
      <c r="DI783" s="21">
        <v>5.9028882533311844E-3</v>
      </c>
      <c r="DJ783" s="21">
        <v>-0.1611018180847168</v>
      </c>
      <c r="DK783" s="21">
        <v>-4.3425079435110092E-2</v>
      </c>
      <c r="DL783" s="21">
        <v>-0.4732004702091217</v>
      </c>
      <c r="DM783" s="21">
        <v>-0.43306222558021545</v>
      </c>
      <c r="DN783" s="21">
        <v>-0.22234313189983368</v>
      </c>
      <c r="DO783" s="21">
        <v>-0.25520825386047363</v>
      </c>
      <c r="DP783" s="21">
        <v>-4.596995934844017E-2</v>
      </c>
      <c r="DQ783" s="21">
        <v>0.18668222427368164</v>
      </c>
      <c r="DR783" s="21">
        <v>0.64452701807022095</v>
      </c>
      <c r="DS783" s="21">
        <v>0.70398592948913574</v>
      </c>
      <c r="DT783" s="21">
        <v>0.75392860174179077</v>
      </c>
      <c r="DU783" s="21">
        <v>0.67856371402740479</v>
      </c>
      <c r="DV783" s="21">
        <v>0.46850618720054626</v>
      </c>
      <c r="DW783" s="21">
        <v>-2.5435062125325203E-2</v>
      </c>
      <c r="DX783" s="21">
        <v>0.21771471202373505</v>
      </c>
      <c r="DY783" s="21">
        <v>0.20337648689746857</v>
      </c>
      <c r="DZ783" s="21">
        <v>0.18139347434043884</v>
      </c>
      <c r="EA783" s="21">
        <v>0.23382972180843353</v>
      </c>
      <c r="EB783" s="21">
        <v>0.10700356960296631</v>
      </c>
      <c r="EC783" s="21">
        <v>0.23792679607868195</v>
      </c>
      <c r="ED783" s="21">
        <v>0.10575149953365326</v>
      </c>
      <c r="EE783" s="21">
        <v>0.53732079267501831</v>
      </c>
      <c r="EF783" s="21">
        <v>0.50556612014770508</v>
      </c>
      <c r="EG783" s="21">
        <v>0.47227087616920471</v>
      </c>
      <c r="EH783" s="21">
        <v>0.29287531971931458</v>
      </c>
      <c r="EI783" s="21">
        <v>0.50825387239456177</v>
      </c>
      <c r="EJ783" s="21">
        <v>5.685771256685257E-2</v>
      </c>
      <c r="EK783" s="21">
        <v>9.8195664584636688E-2</v>
      </c>
      <c r="EL783" s="21">
        <v>0.22085535526275635</v>
      </c>
      <c r="EM783" s="21">
        <v>0.17657384276390076</v>
      </c>
      <c r="EN783" s="21">
        <v>0.38526886701583862</v>
      </c>
      <c r="EO783" s="21">
        <v>0.57506442070007324</v>
      </c>
      <c r="EP783" s="21">
        <v>0.98506629467010498</v>
      </c>
      <c r="EQ783" s="21">
        <v>1.0986541509628296</v>
      </c>
      <c r="ER783" s="21">
        <v>1.2422986030578613</v>
      </c>
      <c r="ES783" s="21">
        <v>1.0320875644683838</v>
      </c>
      <c r="ET783" s="21">
        <v>0.69149637222290039</v>
      </c>
      <c r="EU783" s="21">
        <v>63.267676767676768</v>
      </c>
      <c r="EV783" s="21">
        <v>63.202938079833984</v>
      </c>
      <c r="EW783" s="21">
        <v>62.572543617998164</v>
      </c>
      <c r="EX783" s="21">
        <v>62.331497192382813</v>
      </c>
      <c r="EY783" s="21">
        <v>62.609733581542969</v>
      </c>
      <c r="EZ783" s="21">
        <v>61.107437133789063</v>
      </c>
      <c r="FA783" s="21">
        <v>61.118457794189453</v>
      </c>
      <c r="FB783" s="21">
        <v>64.166664123535156</v>
      </c>
      <c r="FC783" s="21">
        <v>68.651054382324219</v>
      </c>
      <c r="FD783" s="21">
        <v>74.422866821289063</v>
      </c>
      <c r="FE783" s="21">
        <v>78.787422180175781</v>
      </c>
      <c r="FF783" s="21">
        <v>82.23370361328125</v>
      </c>
      <c r="FG783" s="21">
        <v>83.620750427246094</v>
      </c>
      <c r="FH783" s="21">
        <v>83.617080688476563</v>
      </c>
      <c r="FI783" s="21">
        <v>83.547294616699219</v>
      </c>
      <c r="FJ783" s="21">
        <v>84.73370361328125</v>
      </c>
      <c r="FK783" s="21">
        <v>85.043159484863281</v>
      </c>
      <c r="FL783" s="21">
        <v>84.809455871582031</v>
      </c>
      <c r="FM783" s="21">
        <v>81.246559143066406</v>
      </c>
      <c r="FN783" s="21">
        <v>78.074378967285156</v>
      </c>
      <c r="FO783" s="21">
        <v>73.757575988769531</v>
      </c>
      <c r="FP783" s="21">
        <v>71.001838684082031</v>
      </c>
      <c r="FQ783" s="21">
        <v>67.324607849121094</v>
      </c>
      <c r="FR783" s="21">
        <v>65.840217590332031</v>
      </c>
      <c r="FS783" s="21">
        <v>5.7382116317749023</v>
      </c>
      <c r="FT783" s="21">
        <v>0.3163512647151947</v>
      </c>
      <c r="FU783" s="21">
        <v>0.41601026058197021</v>
      </c>
      <c r="FV783" t="s">
        <v>294</v>
      </c>
      <c r="FW783" s="21"/>
      <c r="FX783">
        <f t="shared" si="36"/>
        <v>1.6480247944593429</v>
      </c>
      <c r="FY783">
        <f t="shared" si="37"/>
        <v>-2.8380715847015382E-2</v>
      </c>
      <c r="FZ783">
        <f t="shared" si="38"/>
        <v>80.586225891113287</v>
      </c>
    </row>
    <row r="784" spans="1:182" x14ac:dyDescent="0.2">
      <c r="A784" t="s">
        <v>226</v>
      </c>
      <c r="B784" t="s">
        <v>0</v>
      </c>
      <c r="C784" t="s">
        <v>289</v>
      </c>
      <c r="D784" t="s">
        <v>251</v>
      </c>
      <c r="E784" t="s">
        <v>221</v>
      </c>
      <c r="F784" s="21">
        <v>2925</v>
      </c>
      <c r="G784" s="21">
        <v>2.7105309963226318</v>
      </c>
      <c r="H784" s="21">
        <v>2.3008582592010498</v>
      </c>
      <c r="I784" s="21">
        <v>2.1967854499816895</v>
      </c>
      <c r="J784" s="21">
        <v>1.9730823040008545</v>
      </c>
      <c r="K784" s="21">
        <v>1.6369806528091431</v>
      </c>
      <c r="L784" s="21">
        <v>1.9262104034423828</v>
      </c>
      <c r="M784" s="21">
        <v>1.7797614336013794</v>
      </c>
      <c r="N784" s="21">
        <v>-0.28421750664710999</v>
      </c>
      <c r="O784" s="21">
        <v>-3.5760414600372314</v>
      </c>
      <c r="P784" s="21">
        <v>-6.7594900131225586</v>
      </c>
      <c r="Q784" s="21">
        <v>-9.4397335052490234</v>
      </c>
      <c r="R784" s="21">
        <v>-10.233406066894531</v>
      </c>
      <c r="S784" s="21">
        <v>-11.274250984191895</v>
      </c>
      <c r="T784" s="21">
        <v>-9.6691045761108398</v>
      </c>
      <c r="U784" s="21">
        <v>-7.7591590881347656</v>
      </c>
      <c r="V784" s="21">
        <v>-5.5477185249328613</v>
      </c>
      <c r="W784" s="21">
        <v>-1.99088454246521</v>
      </c>
      <c r="X784" s="21">
        <v>2.0102050304412842</v>
      </c>
      <c r="Y784" s="21">
        <v>4.8221893310546875</v>
      </c>
      <c r="Z784" s="21">
        <v>5.4281516075134277</v>
      </c>
      <c r="AA784" s="21">
        <v>5.2995843887329102</v>
      </c>
      <c r="AB784" s="21">
        <v>4.5294194221496582</v>
      </c>
      <c r="AC784" s="21">
        <v>3.7859668731689453</v>
      </c>
      <c r="AD784" s="21">
        <v>2.6939918994903564</v>
      </c>
      <c r="AE784" s="21">
        <v>-0.29904833436012268</v>
      </c>
      <c r="AF784" s="21">
        <v>-0.44194296002388</v>
      </c>
      <c r="AG784" s="21">
        <v>-0.32991063594818115</v>
      </c>
      <c r="AH784" s="21">
        <v>-0.37403073906898499</v>
      </c>
      <c r="AI784" s="21">
        <v>-0.88568705320358276</v>
      </c>
      <c r="AJ784" s="21">
        <v>-0.60505515336990356</v>
      </c>
      <c r="AK784" s="21">
        <v>-0.47780126333236694</v>
      </c>
      <c r="AL784" s="21">
        <v>-0.89792484045028687</v>
      </c>
      <c r="AM784" s="21">
        <v>-0.96741467714309692</v>
      </c>
      <c r="AN784" s="21">
        <v>-0.84818285703659058</v>
      </c>
      <c r="AO784" s="21">
        <v>-1.2327897548675537</v>
      </c>
      <c r="AP784" s="21">
        <v>-1.1710416078567505</v>
      </c>
      <c r="AQ784" s="21">
        <v>-1.9489531517028809</v>
      </c>
      <c r="AR784" s="21">
        <v>-1.3488651514053345</v>
      </c>
      <c r="AS784" s="21">
        <v>-1.1993721723556519</v>
      </c>
      <c r="AT784" s="21">
        <v>-1.4632991552352905</v>
      </c>
      <c r="AU784" s="21">
        <v>-1.1625556945800781</v>
      </c>
      <c r="AV784" s="21">
        <v>-1.3083903789520264</v>
      </c>
      <c r="AW784" s="21">
        <v>-1.4725978374481201</v>
      </c>
      <c r="AX784" s="21">
        <v>-1.6630059480667114</v>
      </c>
      <c r="AY784" s="21">
        <v>-1.2856690883636475</v>
      </c>
      <c r="AZ784" s="21">
        <v>-1.044198751449585</v>
      </c>
      <c r="BA784" s="21">
        <v>-0.70197021961212158</v>
      </c>
      <c r="BB784" s="21">
        <v>-0.98691940307617188</v>
      </c>
      <c r="BC784" s="21">
        <v>-8.7071806192398071E-2</v>
      </c>
      <c r="BD784" s="21">
        <v>-0.21125602722167969</v>
      </c>
      <c r="BE784" s="21">
        <v>-0.13120251893997192</v>
      </c>
      <c r="BF784" s="21">
        <v>-0.18296939134597778</v>
      </c>
      <c r="BG784" s="21">
        <v>-0.57239991426467896</v>
      </c>
      <c r="BH784" s="21">
        <v>-0.33688026666641235</v>
      </c>
      <c r="BI784" s="21">
        <v>-0.15590998530387878</v>
      </c>
      <c r="BJ784" s="21">
        <v>-0.44273662567138672</v>
      </c>
      <c r="BK784" s="21">
        <v>-0.58141285181045532</v>
      </c>
      <c r="BL784" s="21">
        <v>-0.46363791823387146</v>
      </c>
      <c r="BM784" s="21">
        <v>-0.8387036919593811</v>
      </c>
      <c r="BN784" s="21">
        <v>-0.76995742321014404</v>
      </c>
      <c r="BO784" s="21">
        <v>-1.5514318943023682</v>
      </c>
      <c r="BP784" s="21">
        <v>-0.89954352378845215</v>
      </c>
      <c r="BQ784" s="21">
        <v>-0.65424007177352905</v>
      </c>
      <c r="BR784" s="21">
        <v>-1.0234465599060059</v>
      </c>
      <c r="BS784" s="21">
        <v>-0.72954869270324707</v>
      </c>
      <c r="BT784" s="21">
        <v>-0.86939269304275513</v>
      </c>
      <c r="BU784" s="21">
        <v>-1.0102590322494507</v>
      </c>
      <c r="BV784" s="21">
        <v>-1.2750222682952881</v>
      </c>
      <c r="BW784" s="21">
        <v>-0.91916793584823608</v>
      </c>
      <c r="BX784" s="21">
        <v>-0.7640957236289978</v>
      </c>
      <c r="BY784" s="21">
        <v>-0.45293870568275452</v>
      </c>
      <c r="BZ784" s="21">
        <v>-0.73739886283874512</v>
      </c>
      <c r="CA784" s="21">
        <v>5.9742491692304611E-2</v>
      </c>
      <c r="CB784" s="21">
        <v>-5.1482964307069778E-2</v>
      </c>
      <c r="CC784" s="21">
        <v>6.4221201464533806E-3</v>
      </c>
      <c r="CD784" s="21">
        <v>-5.0640884786844254E-2</v>
      </c>
      <c r="CE784" s="21">
        <v>-0.35541823506355286</v>
      </c>
      <c r="CF784" s="21">
        <v>-0.15114316344261169</v>
      </c>
      <c r="CG784" s="21">
        <v>6.7030921578407288E-2</v>
      </c>
      <c r="CH784" s="21">
        <v>-0.12747468054294586</v>
      </c>
      <c r="CI784" s="21">
        <v>-0.31406915187835693</v>
      </c>
      <c r="CJ784" s="21">
        <v>-0.19730323553085327</v>
      </c>
      <c r="CK784" s="21">
        <v>-0.56576097011566162</v>
      </c>
      <c r="CL784" s="21">
        <v>-0.49216777086257935</v>
      </c>
      <c r="CM784" s="21">
        <v>-1.2761099338531494</v>
      </c>
      <c r="CN784" s="21">
        <v>-0.5883447527885437</v>
      </c>
      <c r="CO784" s="21">
        <v>-0.2766832709312439</v>
      </c>
      <c r="CP784" s="21">
        <v>-0.71880602836608887</v>
      </c>
      <c r="CQ784" s="21">
        <v>-0.42964938282966614</v>
      </c>
      <c r="CR784" s="21">
        <v>-0.56534427404403687</v>
      </c>
      <c r="CS784" s="21">
        <v>-0.6900445818901062</v>
      </c>
      <c r="CT784" s="21">
        <v>-1.0063059329986572</v>
      </c>
      <c r="CU784" s="21">
        <v>-0.66533035039901733</v>
      </c>
      <c r="CV784" s="21">
        <v>-0.57009726762771606</v>
      </c>
      <c r="CW784" s="21">
        <v>-0.28046023845672607</v>
      </c>
      <c r="CX784" s="21">
        <v>-0.56458169221878052</v>
      </c>
      <c r="CY784" s="21">
        <v>0.2065567821264267</v>
      </c>
      <c r="CZ784" s="21">
        <v>0.10829009860754013</v>
      </c>
      <c r="DA784" s="21">
        <v>0.14404675364494324</v>
      </c>
      <c r="DB784" s="21">
        <v>8.1687614321708679E-2</v>
      </c>
      <c r="DC784" s="21">
        <v>-0.13843654096126556</v>
      </c>
      <c r="DD784" s="21">
        <v>3.4593936055898666E-2</v>
      </c>
      <c r="DE784" s="21">
        <v>0.28997182846069336</v>
      </c>
      <c r="DF784" s="21">
        <v>0.18778727948665619</v>
      </c>
      <c r="DG784" s="21">
        <v>-4.6725448220968246E-2</v>
      </c>
      <c r="DH784" s="21">
        <v>6.903143972158432E-2</v>
      </c>
      <c r="DI784" s="21">
        <v>-0.29281821846961975</v>
      </c>
      <c r="DJ784" s="21">
        <v>-0.21437810361385345</v>
      </c>
      <c r="DK784" s="21">
        <v>-1.0007879734039307</v>
      </c>
      <c r="DL784" s="21">
        <v>-0.27714598178863525</v>
      </c>
      <c r="DM784" s="21">
        <v>0.10087354481220245</v>
      </c>
      <c r="DN784" s="21">
        <v>-0.41416546702384949</v>
      </c>
      <c r="DO784" s="21">
        <v>-0.12975007295608521</v>
      </c>
      <c r="DP784" s="21">
        <v>-0.2612958550453186</v>
      </c>
      <c r="DQ784" s="21">
        <v>-0.36983013153076172</v>
      </c>
      <c r="DR784" s="21">
        <v>-0.73758959770202637</v>
      </c>
      <c r="DS784" s="21">
        <v>-0.4114927351474762</v>
      </c>
      <c r="DT784" s="21">
        <v>-0.37609878182411194</v>
      </c>
      <c r="DU784" s="21">
        <v>-0.10798177868127823</v>
      </c>
      <c r="DV784" s="21">
        <v>-0.39176452159881592</v>
      </c>
      <c r="DW784" s="21">
        <v>0.4185333251953125</v>
      </c>
      <c r="DX784" s="21">
        <v>0.33897700905799866</v>
      </c>
      <c r="DY784" s="21">
        <v>0.34275487065315247</v>
      </c>
      <c r="DZ784" s="21">
        <v>0.27274894714355469</v>
      </c>
      <c r="EA784" s="21">
        <v>0.17485056817531586</v>
      </c>
      <c r="EB784" s="21">
        <v>0.30276879668235779</v>
      </c>
      <c r="EC784" s="21">
        <v>0.61186307668685913</v>
      </c>
      <c r="ED784" s="21">
        <v>0.64297544956207275</v>
      </c>
      <c r="EE784" s="21">
        <v>0.33927640318870544</v>
      </c>
      <c r="EF784" s="21">
        <v>0.45357641577720642</v>
      </c>
      <c r="EG784" s="21">
        <v>0.10126775503158569</v>
      </c>
      <c r="EH784" s="21">
        <v>0.1867060512304306</v>
      </c>
      <c r="EI784" s="21">
        <v>-0.60326677560806274</v>
      </c>
      <c r="EJ784" s="21">
        <v>0.17217561602592468</v>
      </c>
      <c r="EK784" s="21">
        <v>0.64600563049316406</v>
      </c>
      <c r="EL784" s="21">
        <v>2.5687091052532196E-2</v>
      </c>
      <c r="EM784" s="21">
        <v>0.30325689911842346</v>
      </c>
      <c r="EN784" s="21">
        <v>0.17770178616046906</v>
      </c>
      <c r="EO784" s="21">
        <v>9.2508688569068909E-2</v>
      </c>
      <c r="EP784" s="21">
        <v>-0.34960585832595825</v>
      </c>
      <c r="EQ784" s="21">
        <v>-4.4991564005613327E-2</v>
      </c>
      <c r="ER784" s="21">
        <v>-9.5995791256427765E-2</v>
      </c>
      <c r="ES784" s="21">
        <v>0.14104972779750824</v>
      </c>
      <c r="ET784" s="21">
        <v>-0.14224401116371155</v>
      </c>
      <c r="EU784" s="21">
        <v>60.909567039106143</v>
      </c>
      <c r="EV784" s="21">
        <v>59.927722930908203</v>
      </c>
      <c r="EW784" s="21">
        <v>59.193784916201118</v>
      </c>
      <c r="EX784" s="21">
        <v>57.907470703125</v>
      </c>
      <c r="EY784" s="21">
        <v>58.278633117675781</v>
      </c>
      <c r="EZ784" s="21">
        <v>56.443084716796875</v>
      </c>
      <c r="FA784" s="21">
        <v>56.008029937744141</v>
      </c>
      <c r="FB784" s="21">
        <v>59.949024200439453</v>
      </c>
      <c r="FC784" s="21">
        <v>66.097763061523438</v>
      </c>
      <c r="FD784" s="21">
        <v>74.365921020507813</v>
      </c>
      <c r="FE784" s="21">
        <v>80.715782165527344</v>
      </c>
      <c r="FF784" s="21">
        <v>84.277931213378906</v>
      </c>
      <c r="FG784" s="21">
        <v>86.975212097167969</v>
      </c>
      <c r="FH784" s="21">
        <v>88.093574523925781</v>
      </c>
      <c r="FI784" s="21">
        <v>88.550979614257813</v>
      </c>
      <c r="FJ784" s="21">
        <v>88.700767517089844</v>
      </c>
      <c r="FK784" s="21">
        <v>88.133033752441406</v>
      </c>
      <c r="FL784" s="21">
        <v>86.927726745605469</v>
      </c>
      <c r="FM784" s="21">
        <v>83.288406372070313</v>
      </c>
      <c r="FN784" s="21">
        <v>78.574722290039063</v>
      </c>
      <c r="FO784" s="21">
        <v>71.898391723632813</v>
      </c>
      <c r="FP784" s="21">
        <v>68.337989807128906</v>
      </c>
      <c r="FQ784" s="21">
        <v>66.2349853515625</v>
      </c>
      <c r="FR784" s="21">
        <v>62.731494903564453</v>
      </c>
      <c r="FS784" s="21">
        <v>5.7070126533508301</v>
      </c>
      <c r="FT784" s="21">
        <v>0.2686825692653656</v>
      </c>
      <c r="FU784" s="21">
        <v>0.45608171820640564</v>
      </c>
      <c r="FV784" t="s">
        <v>294</v>
      </c>
      <c r="FW784" s="21"/>
      <c r="FX784">
        <f t="shared" si="36"/>
        <v>3.1138491630554199</v>
      </c>
      <c r="FY784">
        <f t="shared" si="37"/>
        <v>-0.67133490443229671</v>
      </c>
      <c r="FZ784">
        <f t="shared" si="38"/>
        <v>81.764456176757818</v>
      </c>
    </row>
    <row r="785" spans="1:182" x14ac:dyDescent="0.2">
      <c r="A785" t="s">
        <v>226</v>
      </c>
      <c r="B785" t="s">
        <v>0</v>
      </c>
      <c r="C785" t="s">
        <v>289</v>
      </c>
      <c r="D785" t="s">
        <v>252</v>
      </c>
      <c r="E785" t="s">
        <v>219</v>
      </c>
      <c r="F785" s="21">
        <v>4180</v>
      </c>
      <c r="G785" s="21">
        <v>3.285853385925293</v>
      </c>
      <c r="H785" s="21">
        <v>3.1266562938690186</v>
      </c>
      <c r="I785" s="21">
        <v>2.9742958545684814</v>
      </c>
      <c r="J785" s="21">
        <v>2.7498676776885986</v>
      </c>
      <c r="K785" s="21">
        <v>2.4180521965026855</v>
      </c>
      <c r="L785" s="21">
        <v>2.7846505641937256</v>
      </c>
      <c r="M785" s="21">
        <v>3.3230597972869873</v>
      </c>
      <c r="N785" s="21">
        <v>0.68643033504486084</v>
      </c>
      <c r="O785" s="21">
        <v>-3.8016760349273682</v>
      </c>
      <c r="P785" s="21">
        <v>-7.8722219467163086</v>
      </c>
      <c r="Q785" s="21">
        <v>-10.620968818664551</v>
      </c>
      <c r="R785" s="21">
        <v>-10.867759704589844</v>
      </c>
      <c r="S785" s="21">
        <v>-9.5903644561767578</v>
      </c>
      <c r="T785" s="21">
        <v>-6.1427388191223145</v>
      </c>
      <c r="U785" s="21">
        <v>-1.332568883895874</v>
      </c>
      <c r="V785" s="21">
        <v>0.57255721092224121</v>
      </c>
      <c r="W785" s="21">
        <v>3.4783639907836914</v>
      </c>
      <c r="X785" s="21">
        <v>4.8076381683349609</v>
      </c>
      <c r="Y785" s="21">
        <v>4.963468074798584</v>
      </c>
      <c r="Z785" s="21">
        <v>4.7180576324462891</v>
      </c>
      <c r="AA785" s="21">
        <v>4.7655353546142578</v>
      </c>
      <c r="AB785" s="21">
        <v>4.2947072982788086</v>
      </c>
      <c r="AC785" s="21">
        <v>3.9340157508850098</v>
      </c>
      <c r="AD785" s="21">
        <v>3.0101571083068848</v>
      </c>
      <c r="AE785" s="21">
        <v>-0.53570008277893066</v>
      </c>
      <c r="AF785" s="21">
        <v>-0.46759229898452759</v>
      </c>
      <c r="AG785" s="21">
        <v>-0.31652429699897766</v>
      </c>
      <c r="AH785" s="21">
        <v>-0.37920644879341125</v>
      </c>
      <c r="AI785" s="21">
        <v>-0.84923356771469116</v>
      </c>
      <c r="AJ785" s="21">
        <v>-0.63627666234970093</v>
      </c>
      <c r="AK785" s="21">
        <v>-0.46739846467971802</v>
      </c>
      <c r="AL785" s="21">
        <v>-0.95215624570846558</v>
      </c>
      <c r="AM785" s="21">
        <v>-0.95077210664749146</v>
      </c>
      <c r="AN785" s="21">
        <v>-1.1101958751678467</v>
      </c>
      <c r="AO785" s="21">
        <v>-1.4722106456756592</v>
      </c>
      <c r="AP785" s="21">
        <v>-1.5497597455978394</v>
      </c>
      <c r="AQ785" s="21">
        <v>-2.3046500682830811</v>
      </c>
      <c r="AR785" s="21">
        <v>-1.9226646423339844</v>
      </c>
      <c r="AS785" s="21">
        <v>-1.699177622795105</v>
      </c>
      <c r="AT785" s="21">
        <v>-1.7918949127197266</v>
      </c>
      <c r="AU785" s="21">
        <v>-1.5113152265548706</v>
      </c>
      <c r="AV785" s="21">
        <v>-1.566618800163269</v>
      </c>
      <c r="AW785" s="21">
        <v>-1.5524981021881104</v>
      </c>
      <c r="AX785" s="21">
        <v>-1.4219046831130981</v>
      </c>
      <c r="AY785" s="21">
        <v>-1.1016607284545898</v>
      </c>
      <c r="AZ785" s="21">
        <v>-1.0255268812179565</v>
      </c>
      <c r="BA785" s="21">
        <v>-0.54270625114440918</v>
      </c>
      <c r="BB785" s="21">
        <v>-0.81704914569854736</v>
      </c>
      <c r="BC785" s="21">
        <v>-0.30317988991737366</v>
      </c>
      <c r="BD785" s="21">
        <v>-0.2276424765586853</v>
      </c>
      <c r="BE785" s="21">
        <v>-0.11642736196517944</v>
      </c>
      <c r="BF785" s="21">
        <v>-0.18647478520870209</v>
      </c>
      <c r="BG785" s="21">
        <v>-0.53511655330657959</v>
      </c>
      <c r="BH785" s="21">
        <v>-0.36865758895874023</v>
      </c>
      <c r="BI785" s="21">
        <v>-0.14339663088321686</v>
      </c>
      <c r="BJ785" s="21">
        <v>-0.49961081147193909</v>
      </c>
      <c r="BK785" s="21">
        <v>-0.54512351751327515</v>
      </c>
      <c r="BL785" s="21">
        <v>-0.66497045755386353</v>
      </c>
      <c r="BM785" s="21">
        <v>-1.0086946487426758</v>
      </c>
      <c r="BN785" s="21">
        <v>-1.0902166366577148</v>
      </c>
      <c r="BO785" s="21">
        <v>-1.7945376634597778</v>
      </c>
      <c r="BP785" s="21">
        <v>-1.3945482969284058</v>
      </c>
      <c r="BQ785" s="21">
        <v>-1.0802528858184814</v>
      </c>
      <c r="BR785" s="21">
        <v>-1.2938992977142334</v>
      </c>
      <c r="BS785" s="21">
        <v>-1.0238633155822754</v>
      </c>
      <c r="BT785" s="21">
        <v>-1.0716863870620728</v>
      </c>
      <c r="BU785" s="21">
        <v>-1.0541176795959473</v>
      </c>
      <c r="BV785" s="21">
        <v>-1.0039066076278687</v>
      </c>
      <c r="BW785" s="21">
        <v>-0.67773067951202393</v>
      </c>
      <c r="BX785" s="21">
        <v>-0.62956917285919189</v>
      </c>
      <c r="BY785" s="21">
        <v>-0.2238590270280838</v>
      </c>
      <c r="BZ785" s="21">
        <v>-0.53492450714111328</v>
      </c>
      <c r="CA785" s="21">
        <v>-0.14213711023330688</v>
      </c>
      <c r="CB785" s="21">
        <v>-6.1453953385353088E-2</v>
      </c>
      <c r="CC785" s="21">
        <v>2.2159170359373093E-2</v>
      </c>
      <c r="CD785" s="21">
        <v>-5.2989419549703598E-2</v>
      </c>
      <c r="CE785" s="21">
        <v>-0.31756004691123962</v>
      </c>
      <c r="CF785" s="21">
        <v>-0.18330547213554382</v>
      </c>
      <c r="CG785" s="21">
        <v>8.1006050109863281E-2</v>
      </c>
      <c r="CH785" s="21">
        <v>-0.18617920577526093</v>
      </c>
      <c r="CI785" s="21">
        <v>-0.26417249441146851</v>
      </c>
      <c r="CJ785" s="21">
        <v>-0.35660868883132935</v>
      </c>
      <c r="CK785" s="21">
        <v>-0.68766480684280396</v>
      </c>
      <c r="CL785" s="21">
        <v>-0.77193844318389893</v>
      </c>
      <c r="CM785" s="21">
        <v>-1.4412355422973633</v>
      </c>
      <c r="CN785" s="21">
        <v>-1.0287765264511108</v>
      </c>
      <c r="CO785" s="21">
        <v>-0.65158754587173462</v>
      </c>
      <c r="CP785" s="21">
        <v>-0.9489891529083252</v>
      </c>
      <c r="CQ785" s="21">
        <v>-0.68625563383102417</v>
      </c>
      <c r="CR785" s="21">
        <v>-0.72889769077301025</v>
      </c>
      <c r="CS785" s="21">
        <v>-0.70894098281860352</v>
      </c>
      <c r="CT785" s="21">
        <v>-0.71440231800079346</v>
      </c>
      <c r="CU785" s="21">
        <v>-0.38411805033683777</v>
      </c>
      <c r="CV785" s="21">
        <v>-0.35533004999160767</v>
      </c>
      <c r="CW785" s="21">
        <v>-3.0263937078416348E-3</v>
      </c>
      <c r="CX785" s="21">
        <v>-0.33952587842941284</v>
      </c>
      <c r="CY785" s="21">
        <v>1.8905676901340485E-2</v>
      </c>
      <c r="CZ785" s="21">
        <v>0.10473456233739853</v>
      </c>
      <c r="DA785" s="21">
        <v>0.16074569523334503</v>
      </c>
      <c r="DB785" s="21">
        <v>8.0495938658714294E-2</v>
      </c>
      <c r="DC785" s="21">
        <v>-0.10000355541706085</v>
      </c>
      <c r="DD785" s="21">
        <v>2.046655397862196E-3</v>
      </c>
      <c r="DE785" s="21">
        <v>0.30540871620178223</v>
      </c>
      <c r="DF785" s="21">
        <v>0.12725238502025604</v>
      </c>
      <c r="DG785" s="21">
        <v>1.6778504475951195E-2</v>
      </c>
      <c r="DH785" s="21">
        <v>-4.824693500995636E-2</v>
      </c>
      <c r="DI785" s="21">
        <v>-0.3666350245475769</v>
      </c>
      <c r="DJ785" s="21">
        <v>-0.45366024971008301</v>
      </c>
      <c r="DK785" s="21">
        <v>-1.0879334211349487</v>
      </c>
      <c r="DL785" s="21">
        <v>-0.66300475597381592</v>
      </c>
      <c r="DM785" s="21">
        <v>-0.22292220592498779</v>
      </c>
      <c r="DN785" s="21">
        <v>-0.60407894849777222</v>
      </c>
      <c r="DO785" s="21">
        <v>-0.34864792227745056</v>
      </c>
      <c r="DP785" s="21">
        <v>-0.38610899448394775</v>
      </c>
      <c r="DQ785" s="21">
        <v>-0.36376425623893738</v>
      </c>
      <c r="DR785" s="21">
        <v>-0.42489808797836304</v>
      </c>
      <c r="DS785" s="21">
        <v>-9.0505398809909821E-2</v>
      </c>
      <c r="DT785" s="21">
        <v>-8.1090927124023438E-2</v>
      </c>
      <c r="DU785" s="21">
        <v>0.21780623495578766</v>
      </c>
      <c r="DV785" s="21">
        <v>-0.14412723481655121</v>
      </c>
      <c r="DW785" s="21">
        <v>0.25142589211463928</v>
      </c>
      <c r="DX785" s="21">
        <v>0.34468439221382141</v>
      </c>
      <c r="DY785" s="21">
        <v>0.36084264516830444</v>
      </c>
      <c r="DZ785" s="21">
        <v>0.27322760224342346</v>
      </c>
      <c r="EA785" s="21">
        <v>0.21411345899105072</v>
      </c>
      <c r="EB785" s="21">
        <v>0.26966568827629089</v>
      </c>
      <c r="EC785" s="21">
        <v>0.62941056489944458</v>
      </c>
      <c r="ED785" s="21">
        <v>0.57979780435562134</v>
      </c>
      <c r="EE785" s="21">
        <v>0.42242711782455444</v>
      </c>
      <c r="EF785" s="21">
        <v>0.3969784677028656</v>
      </c>
      <c r="EG785" s="21">
        <v>9.6881002187728882E-2</v>
      </c>
      <c r="EH785" s="21">
        <v>5.8829137124121189E-3</v>
      </c>
      <c r="EI785" s="21">
        <v>-0.57782113552093506</v>
      </c>
      <c r="EJ785" s="21">
        <v>-0.13488844037055969</v>
      </c>
      <c r="EK785" s="21">
        <v>0.39600247144699097</v>
      </c>
      <c r="EL785" s="21">
        <v>-0.10608343034982681</v>
      </c>
      <c r="EM785" s="21">
        <v>0.13880400359630585</v>
      </c>
      <c r="EN785" s="21">
        <v>0.10882345587015152</v>
      </c>
      <c r="EO785" s="21">
        <v>0.13461609184741974</v>
      </c>
      <c r="EP785" s="21">
        <v>-6.8999365903437138E-3</v>
      </c>
      <c r="EQ785" s="21">
        <v>0.33342462778091431</v>
      </c>
      <c r="ER785" s="21">
        <v>0.3148668110370636</v>
      </c>
      <c r="ES785" s="21">
        <v>0.53665345907211304</v>
      </c>
      <c r="ET785" s="21">
        <v>0.13799737393856049</v>
      </c>
      <c r="EU785" s="21">
        <v>61.612162503154174</v>
      </c>
      <c r="EV785" s="21">
        <v>60.637142181396484</v>
      </c>
      <c r="EW785" s="21">
        <v>59.26066111531668</v>
      </c>
      <c r="EX785" s="21">
        <v>58.39666748046875</v>
      </c>
      <c r="EY785" s="21">
        <v>58.161495208740234</v>
      </c>
      <c r="EZ785" s="21">
        <v>59.044410705566406</v>
      </c>
      <c r="FA785" s="21">
        <v>58.580619812011719</v>
      </c>
      <c r="FB785" s="21">
        <v>61.435024261474609</v>
      </c>
      <c r="FC785" s="21">
        <v>69.636642456054688</v>
      </c>
      <c r="FD785" s="21">
        <v>78.277313232421875</v>
      </c>
      <c r="FE785" s="21">
        <v>84.688369750976563</v>
      </c>
      <c r="FF785" s="21">
        <v>89.678779602050781</v>
      </c>
      <c r="FG785" s="21">
        <v>91.609390258789063</v>
      </c>
      <c r="FH785" s="21">
        <v>89.465049743652344</v>
      </c>
      <c r="FI785" s="21">
        <v>87.412567138671875</v>
      </c>
      <c r="FJ785" s="21">
        <v>82.941963195800781</v>
      </c>
      <c r="FK785" s="21">
        <v>79.955085754394531</v>
      </c>
      <c r="FL785" s="21">
        <v>76.073936462402344</v>
      </c>
      <c r="FM785" s="21">
        <v>71.04693603515625</v>
      </c>
      <c r="FN785" s="21">
        <v>68.718650817871094</v>
      </c>
      <c r="FO785" s="21">
        <v>66.3946533203125</v>
      </c>
      <c r="FP785" s="21">
        <v>63.263690948486328</v>
      </c>
      <c r="FQ785" s="21">
        <v>62.149887084960938</v>
      </c>
      <c r="FR785" s="21">
        <v>61.324752807617188</v>
      </c>
      <c r="FS785" s="21">
        <v>6.4080929756164551</v>
      </c>
      <c r="FT785" s="21">
        <v>0.31407436728477478</v>
      </c>
      <c r="FU785" s="21">
        <v>0.50036865472793579</v>
      </c>
      <c r="FV785" t="s">
        <v>294</v>
      </c>
      <c r="FW785" s="21"/>
      <c r="FX785">
        <f t="shared" si="36"/>
        <v>4.546612644195557</v>
      </c>
      <c r="FY785">
        <f t="shared" si="37"/>
        <v>-0.64452293515205383</v>
      </c>
      <c r="FZ785">
        <f t="shared" si="38"/>
        <v>72.437852478027338</v>
      </c>
    </row>
    <row r="786" spans="1:182" x14ac:dyDescent="0.2">
      <c r="A786" t="s">
        <v>226</v>
      </c>
      <c r="B786" t="s">
        <v>0</v>
      </c>
      <c r="C786" t="s">
        <v>289</v>
      </c>
      <c r="D786" t="s">
        <v>252</v>
      </c>
      <c r="E786" t="s">
        <v>220</v>
      </c>
      <c r="F786" s="21">
        <v>1799</v>
      </c>
      <c r="G786" s="21">
        <v>1.3100889921188354</v>
      </c>
      <c r="H786" s="21">
        <v>1.4282940626144409</v>
      </c>
      <c r="I786" s="21">
        <v>1.371938943862915</v>
      </c>
      <c r="J786" s="21">
        <v>1.2595306634902954</v>
      </c>
      <c r="K786" s="21">
        <v>1.173661470413208</v>
      </c>
      <c r="L786" s="21">
        <v>1.1521328687667847</v>
      </c>
      <c r="M786" s="21">
        <v>1.3077572584152222</v>
      </c>
      <c r="N786" s="21">
        <v>0.27909392118453979</v>
      </c>
      <c r="O786" s="21">
        <v>-1.3364793062210083</v>
      </c>
      <c r="P786" s="21">
        <v>-3.2572891712188721</v>
      </c>
      <c r="Q786" s="21">
        <v>-4.2942399978637695</v>
      </c>
      <c r="R786" s="21">
        <v>-4.7420549392700195</v>
      </c>
      <c r="S786" s="21">
        <v>-3.7996780872344971</v>
      </c>
      <c r="T786" s="21">
        <v>-3.116084098815918</v>
      </c>
      <c r="U786" s="21">
        <v>-0.94377708435058594</v>
      </c>
      <c r="V786" s="21">
        <v>0.15237072110176086</v>
      </c>
      <c r="W786" s="21">
        <v>1.2712589502334595</v>
      </c>
      <c r="X786" s="21">
        <v>2.1228103637695313</v>
      </c>
      <c r="Y786" s="21">
        <v>2.4339783191680908</v>
      </c>
      <c r="Z786" s="21">
        <v>2.7111530303955078</v>
      </c>
      <c r="AA786" s="21">
        <v>2.6150712966918945</v>
      </c>
      <c r="AB786" s="21">
        <v>2.3907539844512939</v>
      </c>
      <c r="AC786" s="21">
        <v>2.1227750778198242</v>
      </c>
      <c r="AD786" s="21">
        <v>1.7440695762634277</v>
      </c>
      <c r="AE786" s="21">
        <v>-0.53780627250671387</v>
      </c>
      <c r="AF786" s="21">
        <v>-0.26727911829948425</v>
      </c>
      <c r="AG786" s="21">
        <v>-0.12362577021121979</v>
      </c>
      <c r="AH786" s="21">
        <v>-0.12147112190723419</v>
      </c>
      <c r="AI786" s="21">
        <v>-0.18562653660774231</v>
      </c>
      <c r="AJ786" s="21">
        <v>-0.25273808836936951</v>
      </c>
      <c r="AK786" s="21">
        <v>-0.26646316051483154</v>
      </c>
      <c r="AL786" s="21">
        <v>-0.35720837116241455</v>
      </c>
      <c r="AM786" s="21">
        <v>-0.34062021970748901</v>
      </c>
      <c r="AN786" s="21">
        <v>-0.79363429546356201</v>
      </c>
      <c r="AO786" s="21">
        <v>-0.85284870862960815</v>
      </c>
      <c r="AP786" s="21">
        <v>-0.95879244804382324</v>
      </c>
      <c r="AQ786" s="21">
        <v>-1.047710657119751</v>
      </c>
      <c r="AR786" s="21">
        <v>-1.3392238616943359</v>
      </c>
      <c r="AS786" s="21">
        <v>-1.310491681098938</v>
      </c>
      <c r="AT786" s="21">
        <v>-0.98618000745773315</v>
      </c>
      <c r="AU786" s="21">
        <v>-0.99052327871322632</v>
      </c>
      <c r="AV786" s="21">
        <v>-0.82824766635894775</v>
      </c>
      <c r="AW786" s="21">
        <v>-0.57013398408889771</v>
      </c>
      <c r="AX786" s="21">
        <v>-0.12927901744842529</v>
      </c>
      <c r="AY786" s="21">
        <v>-0.18296307325363159</v>
      </c>
      <c r="AZ786" s="21">
        <v>-0.31673508882522583</v>
      </c>
      <c r="BA786" s="21">
        <v>-0.12691609561443329</v>
      </c>
      <c r="BB786" s="21">
        <v>-4.8843201249837875E-2</v>
      </c>
      <c r="BC786" s="21">
        <v>-0.38472744822502136</v>
      </c>
      <c r="BD786" s="21">
        <v>-0.13875201344490051</v>
      </c>
      <c r="BE786" s="21">
        <v>-4.0799155831336975E-2</v>
      </c>
      <c r="BF786" s="21">
        <v>-4.4286344200372696E-2</v>
      </c>
      <c r="BG786" s="21">
        <v>-7.7550671994686127E-2</v>
      </c>
      <c r="BH786" s="21">
        <v>-0.15371441841125488</v>
      </c>
      <c r="BI786" s="21">
        <v>-0.1335749626159668</v>
      </c>
      <c r="BJ786" s="21">
        <v>-0.22760885953903198</v>
      </c>
      <c r="BK786" s="21">
        <v>-0.11765626817941666</v>
      </c>
      <c r="BL786" s="21">
        <v>-0.4440784752368927</v>
      </c>
      <c r="BM786" s="21">
        <v>-0.49338170886039734</v>
      </c>
      <c r="BN786" s="21">
        <v>-0.60887610912322998</v>
      </c>
      <c r="BO786" s="21">
        <v>-0.62248766422271729</v>
      </c>
      <c r="BP786" s="21">
        <v>-0.93066579103469849</v>
      </c>
      <c r="BQ786" s="21">
        <v>-0.90100884437561035</v>
      </c>
      <c r="BR786" s="21">
        <v>-0.64457154273986816</v>
      </c>
      <c r="BS786" s="21">
        <v>-0.6577143669128418</v>
      </c>
      <c r="BT786" s="21">
        <v>-0.49585750699043274</v>
      </c>
      <c r="BU786" s="21">
        <v>-0.27077683806419373</v>
      </c>
      <c r="BV786" s="21">
        <v>0.13320179283618927</v>
      </c>
      <c r="BW786" s="21">
        <v>0.12123919278383255</v>
      </c>
      <c r="BX786" s="21">
        <v>5.9690594673156738E-2</v>
      </c>
      <c r="BY786" s="21">
        <v>0.1455729752779007</v>
      </c>
      <c r="BZ786" s="21">
        <v>0.12303314357995987</v>
      </c>
      <c r="CA786" s="21">
        <v>-0.27870553731918335</v>
      </c>
      <c r="CB786" s="21">
        <v>-4.973452165722847E-2</v>
      </c>
      <c r="CC786" s="21">
        <v>1.6566306352615356E-2</v>
      </c>
      <c r="CD786" s="21">
        <v>9.1715967282652855E-3</v>
      </c>
      <c r="CE786" s="21">
        <v>-2.6976610533893108E-3</v>
      </c>
      <c r="CF786" s="21">
        <v>-8.5130944848060608E-2</v>
      </c>
      <c r="CG786" s="21">
        <v>-4.153699055314064E-2</v>
      </c>
      <c r="CH786" s="21">
        <v>-0.1378486305475235</v>
      </c>
      <c r="CI786" s="21">
        <v>3.6767881363630295E-2</v>
      </c>
      <c r="CJ786" s="21">
        <v>-0.20197716355323792</v>
      </c>
      <c r="CK786" s="21">
        <v>-0.24441593885421753</v>
      </c>
      <c r="CL786" s="21">
        <v>-0.36652505397796631</v>
      </c>
      <c r="CM786" s="21">
        <v>-0.32797953486442566</v>
      </c>
      <c r="CN786" s="21">
        <v>-0.64769965410232544</v>
      </c>
      <c r="CO786" s="21">
        <v>-0.61740225553512573</v>
      </c>
      <c r="CP786" s="21">
        <v>-0.40797460079193115</v>
      </c>
      <c r="CQ786" s="21">
        <v>-0.42721191048622131</v>
      </c>
      <c r="CR786" s="21">
        <v>-0.26564508676528931</v>
      </c>
      <c r="CS786" s="21">
        <v>-6.344296783208847E-2</v>
      </c>
      <c r="CT786" s="21">
        <v>0.31499519944190979</v>
      </c>
      <c r="CU786" s="21">
        <v>0.33192875981330872</v>
      </c>
      <c r="CV786" s="21">
        <v>0.3204018771648407</v>
      </c>
      <c r="CW786" s="21">
        <v>0.33429807424545288</v>
      </c>
      <c r="CX786" s="21">
        <v>0.24207417666912079</v>
      </c>
      <c r="CY786" s="21">
        <v>-0.17268361151218414</v>
      </c>
      <c r="CZ786" s="21">
        <v>3.9282966405153275E-2</v>
      </c>
      <c r="DA786" s="21">
        <v>7.3931768536567688E-2</v>
      </c>
      <c r="DB786" s="21">
        <v>6.2629535794258118E-2</v>
      </c>
      <c r="DC786" s="21">
        <v>7.215534895658493E-2</v>
      </c>
      <c r="DD786" s="21">
        <v>-1.6547463834285736E-2</v>
      </c>
      <c r="DE786" s="21">
        <v>5.0500974059104919E-2</v>
      </c>
      <c r="DF786" s="21">
        <v>-4.8088401556015015E-2</v>
      </c>
      <c r="DG786" s="21">
        <v>0.19119203090667725</v>
      </c>
      <c r="DH786" s="21">
        <v>4.0124140679836273E-2</v>
      </c>
      <c r="DI786" s="21">
        <v>4.5498218387365341E-3</v>
      </c>
      <c r="DJ786" s="21">
        <v>-0.12417402863502502</v>
      </c>
      <c r="DK786" s="21">
        <v>-3.3471409231424332E-2</v>
      </c>
      <c r="DL786" s="21">
        <v>-0.36473354697227478</v>
      </c>
      <c r="DM786" s="21">
        <v>-0.3337956964969635</v>
      </c>
      <c r="DN786" s="21">
        <v>-0.17137762904167175</v>
      </c>
      <c r="DO786" s="21">
        <v>-0.19670945405960083</v>
      </c>
      <c r="DP786" s="21">
        <v>-3.5432677716016769E-2</v>
      </c>
      <c r="DQ786" s="21">
        <v>0.14389088749885559</v>
      </c>
      <c r="DR786" s="21">
        <v>0.4967886209487915</v>
      </c>
      <c r="DS786" s="21">
        <v>0.54261833429336548</v>
      </c>
      <c r="DT786" s="21">
        <v>0.58111315965652466</v>
      </c>
      <c r="DU786" s="21">
        <v>0.52302318811416626</v>
      </c>
      <c r="DV786" s="21">
        <v>0.3611152172088623</v>
      </c>
      <c r="DW786" s="21">
        <v>-1.960480585694313E-2</v>
      </c>
      <c r="DX786" s="21">
        <v>0.16781008243560791</v>
      </c>
      <c r="DY786" s="21">
        <v>0.1567583829164505</v>
      </c>
      <c r="DZ786" s="21">
        <v>0.13981431722640991</v>
      </c>
      <c r="EA786" s="21">
        <v>0.18023121356964111</v>
      </c>
      <c r="EB786" s="21">
        <v>8.2476191222667694E-2</v>
      </c>
      <c r="EC786" s="21">
        <v>0.18338918685913086</v>
      </c>
      <c r="ED786" s="21">
        <v>8.1511110067367554E-2</v>
      </c>
      <c r="EE786" s="21">
        <v>0.41415596008300781</v>
      </c>
      <c r="EF786" s="21">
        <v>0.38967996835708618</v>
      </c>
      <c r="EG786" s="21">
        <v>0.3640168309211731</v>
      </c>
      <c r="EH786" s="21">
        <v>0.22574236989021301</v>
      </c>
      <c r="EI786" s="21">
        <v>0.39175155758857727</v>
      </c>
      <c r="EJ786" s="21">
        <v>4.382459819316864E-2</v>
      </c>
      <c r="EK786" s="21">
        <v>7.568715512752533E-2</v>
      </c>
      <c r="EL786" s="21">
        <v>0.17023080587387085</v>
      </c>
      <c r="EM786" s="21">
        <v>0.13609948754310608</v>
      </c>
      <c r="EN786" s="21">
        <v>0.29695746302604675</v>
      </c>
      <c r="EO786" s="21">
        <v>0.44324806332588196</v>
      </c>
      <c r="EP786" s="21">
        <v>0.75926941633224487</v>
      </c>
      <c r="EQ786" s="21">
        <v>0.84682059288024902</v>
      </c>
      <c r="ER786" s="21">
        <v>0.95753884315490723</v>
      </c>
      <c r="ES786" s="21">
        <v>0.79551225900650024</v>
      </c>
      <c r="ET786" s="21">
        <v>0.53299152851104736</v>
      </c>
      <c r="EU786" s="21">
        <v>63.977791116446582</v>
      </c>
      <c r="EV786" s="21">
        <v>63.566627502441406</v>
      </c>
      <c r="EW786" s="21">
        <v>61.691476590636256</v>
      </c>
      <c r="EX786" s="21">
        <v>60.495800018310547</v>
      </c>
      <c r="EY786" s="21">
        <v>61.003002166748047</v>
      </c>
      <c r="EZ786" s="21">
        <v>61.895557403564453</v>
      </c>
      <c r="FA786" s="21">
        <v>61.828929901123047</v>
      </c>
      <c r="FB786" s="21">
        <v>65.207084655761719</v>
      </c>
      <c r="FC786" s="21">
        <v>72.378753662109375</v>
      </c>
      <c r="FD786" s="21">
        <v>81.359542846679688</v>
      </c>
      <c r="FE786" s="21">
        <v>86.584030151367188</v>
      </c>
      <c r="FF786" s="21">
        <v>90.797119140625</v>
      </c>
      <c r="FG786" s="21">
        <v>92.483192443847656</v>
      </c>
      <c r="FH786" s="21">
        <v>88.810325622558594</v>
      </c>
      <c r="FI786" s="21">
        <v>86.460983276367188</v>
      </c>
      <c r="FJ786" s="21">
        <v>81.285110473632813</v>
      </c>
      <c r="FK786" s="21">
        <v>77.945976257324219</v>
      </c>
      <c r="FL786" s="21">
        <v>75.038414001464844</v>
      </c>
      <c r="FM786" s="21">
        <v>70.974189758300781</v>
      </c>
      <c r="FN786" s="21">
        <v>68.817527770996094</v>
      </c>
      <c r="FO786" s="21">
        <v>66.632652282714844</v>
      </c>
      <c r="FP786" s="21">
        <v>64.832534790039063</v>
      </c>
      <c r="FQ786" s="21">
        <v>64.430374145507813</v>
      </c>
      <c r="FR786" s="21">
        <v>63.315727233886719</v>
      </c>
      <c r="FS786" s="21">
        <v>4.4228978157043457</v>
      </c>
      <c r="FT786" s="21">
        <v>0.2438371479511261</v>
      </c>
      <c r="FU786" s="21">
        <v>0.32065227627754211</v>
      </c>
      <c r="FV786" t="s">
        <v>294</v>
      </c>
      <c r="FW786" s="21"/>
      <c r="FX786">
        <f t="shared" si="36"/>
        <v>2.2308543920516968</v>
      </c>
      <c r="FY786">
        <f t="shared" si="37"/>
        <v>-2.1875201165676116E-2</v>
      </c>
      <c r="FZ786">
        <f t="shared" si="38"/>
        <v>71.881752014160156</v>
      </c>
    </row>
    <row r="787" spans="1:182" x14ac:dyDescent="0.2">
      <c r="A787" t="s">
        <v>226</v>
      </c>
      <c r="B787" t="s">
        <v>0</v>
      </c>
      <c r="C787" t="s">
        <v>289</v>
      </c>
      <c r="D787" t="s">
        <v>252</v>
      </c>
      <c r="E787" t="s">
        <v>221</v>
      </c>
      <c r="F787" s="21">
        <v>2381</v>
      </c>
      <c r="G787" s="21">
        <v>1.8923722505569458</v>
      </c>
      <c r="H787" s="21">
        <v>1.672417163848877</v>
      </c>
      <c r="I787" s="21">
        <v>1.6053903102874756</v>
      </c>
      <c r="J787" s="21">
        <v>1.5130407810211182</v>
      </c>
      <c r="K787" s="21">
        <v>1.269896388053894</v>
      </c>
      <c r="L787" s="21">
        <v>1.6060527563095093</v>
      </c>
      <c r="M787" s="21">
        <v>1.9454796314239502</v>
      </c>
      <c r="N787" s="21">
        <v>0.35355854034423828</v>
      </c>
      <c r="O787" s="21">
        <v>-2.4139349460601807</v>
      </c>
      <c r="P787" s="21">
        <v>-4.6137270927429199</v>
      </c>
      <c r="Q787" s="21">
        <v>-6.3349928855895996</v>
      </c>
      <c r="R787" s="21">
        <v>-6.1221451759338379</v>
      </c>
      <c r="S787" s="21">
        <v>-5.7147812843322754</v>
      </c>
      <c r="T787" s="21">
        <v>-3.1352148056030273</v>
      </c>
      <c r="U787" s="21">
        <v>-0.58116543292999268</v>
      </c>
      <c r="V787" s="21">
        <v>0.37229460477828979</v>
      </c>
      <c r="W787" s="21">
        <v>2.1126441955566406</v>
      </c>
      <c r="X787" s="21">
        <v>2.6881060600280762</v>
      </c>
      <c r="Y787" s="21">
        <v>2.6155276298522949</v>
      </c>
      <c r="Z787" s="21">
        <v>2.2194802761077881</v>
      </c>
      <c r="AA787" s="21">
        <v>2.3275976181030273</v>
      </c>
      <c r="AB787" s="21">
        <v>2.1183831691741943</v>
      </c>
      <c r="AC787" s="21">
        <v>1.9240332841873169</v>
      </c>
      <c r="AD787" s="21">
        <v>1.390526294708252</v>
      </c>
      <c r="AE787" s="21">
        <v>-0.24343058466911316</v>
      </c>
      <c r="AF787" s="21">
        <v>-0.35974910855293274</v>
      </c>
      <c r="AG787" s="21">
        <v>-0.26855286955833435</v>
      </c>
      <c r="AH787" s="21">
        <v>-0.30446738004684448</v>
      </c>
      <c r="AI787" s="21">
        <v>-0.72096437215805054</v>
      </c>
      <c r="AJ787" s="21">
        <v>-0.49252539873123169</v>
      </c>
      <c r="AK787" s="21">
        <v>-0.38893824815750122</v>
      </c>
      <c r="AL787" s="21">
        <v>-0.73092621564865112</v>
      </c>
      <c r="AM787" s="21">
        <v>-0.78749203681945801</v>
      </c>
      <c r="AN787" s="21">
        <v>-0.69043534994125366</v>
      </c>
      <c r="AO787" s="21">
        <v>-1.0035117864608765</v>
      </c>
      <c r="AP787" s="21">
        <v>-0.95324790477752686</v>
      </c>
      <c r="AQ787" s="21">
        <v>-1.586480975151062</v>
      </c>
      <c r="AR787" s="21">
        <v>-1.0979992151260376</v>
      </c>
      <c r="AS787" s="21">
        <v>-0.97630959749221802</v>
      </c>
      <c r="AT787" s="21">
        <v>-1.191150426864624</v>
      </c>
      <c r="AU787" s="21">
        <v>-0.94634032249450684</v>
      </c>
      <c r="AV787" s="21">
        <v>-1.0650521516799927</v>
      </c>
      <c r="AW787" s="21">
        <v>-1.19871985912323</v>
      </c>
      <c r="AX787" s="21">
        <v>-1.3537153005599976</v>
      </c>
      <c r="AY787" s="21">
        <v>-1.0465567111968994</v>
      </c>
      <c r="AZ787" s="21">
        <v>-0.84999561309814453</v>
      </c>
      <c r="BA787" s="21">
        <v>-0.57141590118408203</v>
      </c>
      <c r="BB787" s="21">
        <v>-0.80336928367614746</v>
      </c>
      <c r="BC787" s="21">
        <v>-7.0878081023693085E-2</v>
      </c>
      <c r="BD787" s="21">
        <v>-0.17196601629257202</v>
      </c>
      <c r="BE787" s="21">
        <v>-0.10680108517408371</v>
      </c>
      <c r="BF787" s="21">
        <v>-0.14894020557403564</v>
      </c>
      <c r="BG787" s="21">
        <v>-0.46594333648681641</v>
      </c>
      <c r="BH787" s="21">
        <v>-0.27422645688056946</v>
      </c>
      <c r="BI787" s="21">
        <v>-0.12691326439380646</v>
      </c>
      <c r="BJ787" s="21">
        <v>-0.36039519309997559</v>
      </c>
      <c r="BK787" s="21">
        <v>-0.47327989339828491</v>
      </c>
      <c r="BL787" s="21">
        <v>-0.3774091899394989</v>
      </c>
      <c r="BM787" s="21">
        <v>-0.68271917104721069</v>
      </c>
      <c r="BN787" s="21">
        <v>-0.62675851583480835</v>
      </c>
      <c r="BO787" s="21">
        <v>-1.2628918886184692</v>
      </c>
      <c r="BP787" s="21">
        <v>-0.73224383592605591</v>
      </c>
      <c r="BQ787" s="21">
        <v>-0.53256279230117798</v>
      </c>
      <c r="BR787" s="21">
        <v>-0.83310294151306152</v>
      </c>
      <c r="BS787" s="21">
        <v>-0.59386521577835083</v>
      </c>
      <c r="BT787" s="21">
        <v>-0.70770055055618286</v>
      </c>
      <c r="BU787" s="21">
        <v>-0.82236814498901367</v>
      </c>
      <c r="BV787" s="21">
        <v>-1.0378899574279785</v>
      </c>
      <c r="BW787" s="21">
        <v>-0.74821841716766357</v>
      </c>
      <c r="BX787" s="21">
        <v>-0.621986985206604</v>
      </c>
      <c r="BY787" s="21">
        <v>-0.36869999766349792</v>
      </c>
      <c r="BZ787" s="21">
        <v>-0.60025531053543091</v>
      </c>
      <c r="CA787" s="21">
        <v>4.8631265759468079E-2</v>
      </c>
      <c r="CB787" s="21">
        <v>-4.1908010840415955E-2</v>
      </c>
      <c r="CC787" s="21">
        <v>5.2277157083153725E-3</v>
      </c>
      <c r="CD787" s="21">
        <v>-4.1222546249628067E-2</v>
      </c>
      <c r="CE787" s="21">
        <v>-0.28931650519371033</v>
      </c>
      <c r="CF787" s="21">
        <v>-0.12303326278924942</v>
      </c>
      <c r="CG787" s="21">
        <v>5.45644611120224E-2</v>
      </c>
      <c r="CH787" s="21">
        <v>-0.10376656055450439</v>
      </c>
      <c r="CI787" s="21">
        <v>-0.25565752387046814</v>
      </c>
      <c r="CJ787" s="21">
        <v>-0.16060821712017059</v>
      </c>
      <c r="CK787" s="21">
        <v>-0.46053910255432129</v>
      </c>
      <c r="CL787" s="21">
        <v>-0.40063297748565674</v>
      </c>
      <c r="CM787" s="21">
        <v>-1.0387750864028931</v>
      </c>
      <c r="CN787" s="21">
        <v>-0.47892269492149353</v>
      </c>
      <c r="CO787" s="21">
        <v>-0.22522509098052979</v>
      </c>
      <c r="CP787" s="21">
        <v>-0.58512032032012939</v>
      </c>
      <c r="CQ787" s="21">
        <v>-0.34974208474159241</v>
      </c>
      <c r="CR787" s="21">
        <v>-0.46019992232322693</v>
      </c>
      <c r="CS787" s="21">
        <v>-0.56170809268951416</v>
      </c>
      <c r="CT787" s="21">
        <v>-0.81915026903152466</v>
      </c>
      <c r="CU787" s="21">
        <v>-0.54159027338027954</v>
      </c>
      <c r="CV787" s="21">
        <v>-0.46406891942024231</v>
      </c>
      <c r="CW787" s="21">
        <v>-0.2282995730638504</v>
      </c>
      <c r="CX787" s="21">
        <v>-0.45957916975021362</v>
      </c>
      <c r="CY787" s="21">
        <v>0.16814060509204865</v>
      </c>
      <c r="CZ787" s="21">
        <v>8.8149994611740112E-2</v>
      </c>
      <c r="DA787" s="21">
        <v>0.11725651472806931</v>
      </c>
      <c r="DB787" s="21">
        <v>6.649511307477951E-2</v>
      </c>
      <c r="DC787" s="21">
        <v>-0.11268968880176544</v>
      </c>
      <c r="DD787" s="21">
        <v>2.815992571413517E-2</v>
      </c>
      <c r="DE787" s="21">
        <v>0.23604218661785126</v>
      </c>
      <c r="DF787" s="21">
        <v>0.1528620719909668</v>
      </c>
      <c r="DG787" s="21">
        <v>-3.8035161793231964E-2</v>
      </c>
      <c r="DH787" s="21">
        <v>5.6192751973867416E-2</v>
      </c>
      <c r="DI787" s="21">
        <v>-0.23835906386375427</v>
      </c>
      <c r="DJ787" s="21">
        <v>-0.17450742423534393</v>
      </c>
      <c r="DK787" s="21">
        <v>-0.81465828418731689</v>
      </c>
      <c r="DL787" s="21">
        <v>-0.22560158371925354</v>
      </c>
      <c r="DM787" s="21">
        <v>8.2112602889537811E-2</v>
      </c>
      <c r="DN787" s="21">
        <v>-0.33713769912719727</v>
      </c>
      <c r="DO787" s="21">
        <v>-0.1056189239025116</v>
      </c>
      <c r="DP787" s="21">
        <v>-0.21269930899143219</v>
      </c>
      <c r="DQ787" s="21">
        <v>-0.30104804039001465</v>
      </c>
      <c r="DR787" s="21">
        <v>-0.6004105806350708</v>
      </c>
      <c r="DS787" s="21">
        <v>-0.33496209979057312</v>
      </c>
      <c r="DT787" s="21">
        <v>-0.30615082383155823</v>
      </c>
      <c r="DU787" s="21">
        <v>-8.7899155914783478E-2</v>
      </c>
      <c r="DV787" s="21">
        <v>-0.31890305876731873</v>
      </c>
      <c r="DW787" s="21">
        <v>0.34069311618804932</v>
      </c>
      <c r="DX787" s="21">
        <v>0.27593308687210083</v>
      </c>
      <c r="DY787" s="21">
        <v>0.27900832891464233</v>
      </c>
      <c r="DZ787" s="21">
        <v>0.22202229499816895</v>
      </c>
      <c r="EA787" s="21">
        <v>0.14233139157295227</v>
      </c>
      <c r="EB787" s="21">
        <v>0.24645887315273285</v>
      </c>
      <c r="EC787" s="21">
        <v>0.49806717038154602</v>
      </c>
      <c r="ED787" s="21">
        <v>0.52339309453964233</v>
      </c>
      <c r="EE787" s="21">
        <v>0.27617695927619934</v>
      </c>
      <c r="EF787" s="21">
        <v>0.36921891570091248</v>
      </c>
      <c r="EG787" s="21">
        <v>8.2433640956878662E-2</v>
      </c>
      <c r="EH787" s="21">
        <v>0.15198194980621338</v>
      </c>
      <c r="EI787" s="21">
        <v>-0.49106919765472412</v>
      </c>
      <c r="EJ787" s="21">
        <v>0.14015388488769531</v>
      </c>
      <c r="EK787" s="21">
        <v>0.52585941553115845</v>
      </c>
      <c r="EL787" s="21">
        <v>2.090979740023613E-2</v>
      </c>
      <c r="EM787" s="21">
        <v>0.24685613811016083</v>
      </c>
      <c r="EN787" s="21">
        <v>0.14465227723121643</v>
      </c>
      <c r="EO787" s="21">
        <v>7.530367374420166E-2</v>
      </c>
      <c r="EP787" s="21">
        <v>-0.28458523750305176</v>
      </c>
      <c r="EQ787" s="21">
        <v>-3.6623865365982056E-2</v>
      </c>
      <c r="ER787" s="21">
        <v>-7.8142203390598297E-2</v>
      </c>
      <c r="ES787" s="21">
        <v>0.11481675505638123</v>
      </c>
      <c r="ET787" s="21">
        <v>-0.11578907817602158</v>
      </c>
      <c r="EU787" s="21">
        <v>59.896386591205918</v>
      </c>
      <c r="EV787" s="21">
        <v>58.512409210205078</v>
      </c>
      <c r="EW787" s="21">
        <v>57.497605572485853</v>
      </c>
      <c r="EX787" s="21">
        <v>56.874183654785156</v>
      </c>
      <c r="EY787" s="21">
        <v>56.100566864013672</v>
      </c>
      <c r="EZ787" s="21">
        <v>56.976490020751953</v>
      </c>
      <c r="FA787" s="21">
        <v>56.224639892578125</v>
      </c>
      <c r="FB787" s="21">
        <v>58.699172973632813</v>
      </c>
      <c r="FC787" s="21">
        <v>67.647804260253906</v>
      </c>
      <c r="FD787" s="21">
        <v>76.041793823242188</v>
      </c>
      <c r="FE787" s="21">
        <v>83.313453674316406</v>
      </c>
      <c r="FF787" s="21">
        <v>88.867652893066406</v>
      </c>
      <c r="FG787" s="21">
        <v>90.975624084472656</v>
      </c>
      <c r="FH787" s="21">
        <v>89.939918518066406</v>
      </c>
      <c r="FI787" s="21">
        <v>88.102745056152344</v>
      </c>
      <c r="FJ787" s="21">
        <v>84.143669128417969</v>
      </c>
      <c r="FK787" s="21">
        <v>81.412277221679688</v>
      </c>
      <c r="FL787" s="21">
        <v>76.824989318847656</v>
      </c>
      <c r="FM787" s="21">
        <v>71.099693298339844</v>
      </c>
      <c r="FN787" s="21">
        <v>68.646934509277344</v>
      </c>
      <c r="FO787" s="21">
        <v>66.222030639648438</v>
      </c>
      <c r="FP787" s="21">
        <v>62.125816345214844</v>
      </c>
      <c r="FQ787" s="21">
        <v>60.495864868164063</v>
      </c>
      <c r="FR787" s="21">
        <v>59.880714416503906</v>
      </c>
      <c r="FS787" s="21">
        <v>4.6456055641174316</v>
      </c>
      <c r="FT787" s="21">
        <v>0.21871219575405121</v>
      </c>
      <c r="FU787" s="21">
        <v>0.37125831842422485</v>
      </c>
      <c r="FV787" t="s">
        <v>294</v>
      </c>
      <c r="FW787" s="21"/>
      <c r="FX787">
        <f t="shared" si="36"/>
        <v>2.3926711559295653</v>
      </c>
      <c r="FY787">
        <f t="shared" si="37"/>
        <v>-0.54647812843322752</v>
      </c>
      <c r="FZ787">
        <f t="shared" si="38"/>
        <v>72.841184997558599</v>
      </c>
    </row>
    <row r="788" spans="1:182" x14ac:dyDescent="0.2">
      <c r="A788" t="s">
        <v>226</v>
      </c>
      <c r="B788" t="s">
        <v>0</v>
      </c>
      <c r="C788" t="s">
        <v>289</v>
      </c>
      <c r="D788" t="s">
        <v>253</v>
      </c>
      <c r="E788" t="s">
        <v>219</v>
      </c>
      <c r="F788" s="21">
        <v>3901</v>
      </c>
      <c r="G788" s="21">
        <v>3.9559657573699951</v>
      </c>
      <c r="H788" s="21">
        <v>3.6766269207000732</v>
      </c>
      <c r="I788" s="21">
        <v>3.2311642169952393</v>
      </c>
      <c r="J788" s="21">
        <v>3.2097454071044922</v>
      </c>
      <c r="K788" s="21">
        <v>3.0318059921264648</v>
      </c>
      <c r="L788" s="21">
        <v>2.9572994709014893</v>
      </c>
      <c r="M788" s="21">
        <v>3.5317478179931641</v>
      </c>
      <c r="N788" s="21">
        <v>3.0073778629302979</v>
      </c>
      <c r="O788" s="21">
        <v>-1.1321433782577515</v>
      </c>
      <c r="P788" s="21">
        <v>-5.4809603691101074</v>
      </c>
      <c r="Q788" s="21">
        <v>-9.382777214050293</v>
      </c>
      <c r="R788" s="21">
        <v>-11.269997596740723</v>
      </c>
      <c r="S788" s="21">
        <v>-12.185703277587891</v>
      </c>
      <c r="T788" s="21">
        <v>-10.628028869628906</v>
      </c>
      <c r="U788" s="21">
        <v>-7.287848949432373</v>
      </c>
      <c r="V788" s="21">
        <v>-2.557774543762207</v>
      </c>
      <c r="W788" s="21">
        <v>2.5583806037902832</v>
      </c>
      <c r="X788" s="21">
        <v>6.1533141136169434</v>
      </c>
      <c r="Y788" s="21">
        <v>7.585019588470459</v>
      </c>
      <c r="Z788" s="21">
        <v>7.9164323806762695</v>
      </c>
      <c r="AA788" s="21">
        <v>7.9711475372314453</v>
      </c>
      <c r="AB788" s="21">
        <v>6.2477617263793945</v>
      </c>
      <c r="AC788" s="21">
        <v>6.2407388687133789</v>
      </c>
      <c r="AD788" s="21">
        <v>4.8509654998779297</v>
      </c>
      <c r="AE788" s="21">
        <v>-0.27571076154708862</v>
      </c>
      <c r="AF788" s="21">
        <v>-0.2321929931640625</v>
      </c>
      <c r="AG788" s="21">
        <v>-0.29826298356056213</v>
      </c>
      <c r="AH788" s="21">
        <v>2.4091964587569237E-2</v>
      </c>
      <c r="AI788" s="21">
        <v>-3.510718047618866E-2</v>
      </c>
      <c r="AJ788" s="21">
        <v>-0.23484116792678833</v>
      </c>
      <c r="AK788" s="21">
        <v>-0.10382730513811111</v>
      </c>
      <c r="AL788" s="21">
        <v>-5.8511611074209213E-2</v>
      </c>
      <c r="AM788" s="21">
        <v>-0.71413892507553101</v>
      </c>
      <c r="AN788" s="21">
        <v>-0.86342740058898926</v>
      </c>
      <c r="AO788" s="21">
        <v>-1.1963808536529541</v>
      </c>
      <c r="AP788" s="21">
        <v>-1.05135178565979</v>
      </c>
      <c r="AQ788" s="21">
        <v>-1.5123600959777832</v>
      </c>
      <c r="AR788" s="21">
        <v>-1.0460245609283447</v>
      </c>
      <c r="AS788" s="21">
        <v>-0.68823844194412231</v>
      </c>
      <c r="AT788" s="21">
        <v>-0.50984412431716919</v>
      </c>
      <c r="AU788" s="21">
        <v>-0.25804874300956726</v>
      </c>
      <c r="AV788" s="21">
        <v>-0.93892300128936768</v>
      </c>
      <c r="AW788" s="21">
        <v>-0.90460366010665894</v>
      </c>
      <c r="AX788" s="21">
        <v>-0.21527031064033508</v>
      </c>
      <c r="AY788" s="21">
        <v>0.35615840554237366</v>
      </c>
      <c r="AZ788" s="21">
        <v>-0.72781389951705933</v>
      </c>
      <c r="BA788" s="21">
        <v>0.29534846544265747</v>
      </c>
      <c r="BB788" s="21">
        <v>-1.6529927030205727E-2</v>
      </c>
      <c r="BC788" s="21">
        <v>-2.1381670609116554E-2</v>
      </c>
      <c r="BD788" s="21">
        <v>4.2571496218442917E-2</v>
      </c>
      <c r="BE788" s="21">
        <v>-8.3913318812847137E-2</v>
      </c>
      <c r="BF788" s="21">
        <v>0.20136453211307526</v>
      </c>
      <c r="BG788" s="21">
        <v>0.1272851824760437</v>
      </c>
      <c r="BH788" s="21">
        <v>-6.5635859966278076E-2</v>
      </c>
      <c r="BI788" s="21">
        <v>8.6789213120937347E-2</v>
      </c>
      <c r="BJ788" s="21">
        <v>0.17156122624874115</v>
      </c>
      <c r="BK788" s="21">
        <v>-0.4313446581363678</v>
      </c>
      <c r="BL788" s="21">
        <v>-0.52939814329147339</v>
      </c>
      <c r="BM788" s="21">
        <v>-0.80199241638183594</v>
      </c>
      <c r="BN788" s="21">
        <v>-0.59382897615432739</v>
      </c>
      <c r="BO788" s="21">
        <v>-0.99117010831832886</v>
      </c>
      <c r="BP788" s="21">
        <v>-0.58271104097366333</v>
      </c>
      <c r="BQ788" s="21">
        <v>-0.18529485166072845</v>
      </c>
      <c r="BR788" s="21">
        <v>3.3123546745628119E-3</v>
      </c>
      <c r="BS788" s="21">
        <v>0.21423928439617157</v>
      </c>
      <c r="BT788" s="21">
        <v>-0.47610712051391602</v>
      </c>
      <c r="BU788" s="21">
        <v>-0.4398745596408844</v>
      </c>
      <c r="BV788" s="21">
        <v>0.24979139864444733</v>
      </c>
      <c r="BW788" s="21">
        <v>0.80487287044525146</v>
      </c>
      <c r="BX788" s="21">
        <v>-0.32468909025192261</v>
      </c>
      <c r="BY788" s="21">
        <v>0.6156647801399231</v>
      </c>
      <c r="BZ788" s="21">
        <v>0.22855773568153381</v>
      </c>
      <c r="CA788" s="21">
        <v>0.15476588904857635</v>
      </c>
      <c r="CB788" s="21">
        <v>0.23287254571914673</v>
      </c>
      <c r="CC788" s="21">
        <v>6.4544595777988434E-2</v>
      </c>
      <c r="CD788" s="21">
        <v>0.32414296269416809</v>
      </c>
      <c r="CE788" s="21">
        <v>0.23975762724876404</v>
      </c>
      <c r="CF788" s="21">
        <v>5.1555223762989044E-2</v>
      </c>
      <c r="CG788" s="21">
        <v>0.21880963444709778</v>
      </c>
      <c r="CH788" s="21">
        <v>0.33090898394584656</v>
      </c>
      <c r="CI788" s="21">
        <v>-0.23548220098018646</v>
      </c>
      <c r="CJ788" s="21">
        <v>-0.29805052280426025</v>
      </c>
      <c r="CK788" s="21">
        <v>-0.52884018421173096</v>
      </c>
      <c r="CL788" s="21">
        <v>-0.27695000171661377</v>
      </c>
      <c r="CM788" s="21">
        <v>-0.63019555807113647</v>
      </c>
      <c r="CN788" s="21">
        <v>-0.261821448802948</v>
      </c>
      <c r="CO788" s="21">
        <v>0.163042351603508</v>
      </c>
      <c r="CP788" s="21">
        <v>0.358722984790802</v>
      </c>
      <c r="CQ788" s="21">
        <v>0.54134452342987061</v>
      </c>
      <c r="CR788" s="21">
        <v>-0.15556226670742035</v>
      </c>
      <c r="CS788" s="21">
        <v>-0.11800460517406464</v>
      </c>
      <c r="CT788" s="21">
        <v>0.57189172506332397</v>
      </c>
      <c r="CU788" s="21">
        <v>1.1156511306762695</v>
      </c>
      <c r="CV788" s="21">
        <v>-4.5486047863960266E-2</v>
      </c>
      <c r="CW788" s="21">
        <v>0.83751487731933594</v>
      </c>
      <c r="CX788" s="21">
        <v>0.39830470085144043</v>
      </c>
      <c r="CY788" s="21">
        <v>0.33091345429420471</v>
      </c>
      <c r="CZ788" s="21">
        <v>0.42317360639572144</v>
      </c>
      <c r="DA788" s="21">
        <v>0.2130025178194046</v>
      </c>
      <c r="DB788" s="21">
        <v>0.44692140817642212</v>
      </c>
      <c r="DC788" s="21">
        <v>0.35223007202148438</v>
      </c>
      <c r="DD788" s="21">
        <v>0.16874630749225616</v>
      </c>
      <c r="DE788" s="21">
        <v>0.35083004832267761</v>
      </c>
      <c r="DF788" s="21">
        <v>0.49025672674179077</v>
      </c>
      <c r="DG788" s="21">
        <v>-3.9619754999876022E-2</v>
      </c>
      <c r="DH788" s="21">
        <v>-6.6702887415885925E-2</v>
      </c>
      <c r="DI788" s="21">
        <v>-0.25568795204162598</v>
      </c>
      <c r="DJ788" s="21">
        <v>3.9928954094648361E-2</v>
      </c>
      <c r="DK788" s="21">
        <v>-0.2692209780216217</v>
      </c>
      <c r="DL788" s="21">
        <v>5.9068117290735245E-2</v>
      </c>
      <c r="DM788" s="21">
        <v>0.51137953996658325</v>
      </c>
      <c r="DN788" s="21">
        <v>0.714133620262146</v>
      </c>
      <c r="DO788" s="21">
        <v>0.86844974756240845</v>
      </c>
      <c r="DP788" s="21">
        <v>0.16498260200023651</v>
      </c>
      <c r="DQ788" s="21">
        <v>0.20386536419391632</v>
      </c>
      <c r="DR788" s="21">
        <v>0.89399206638336182</v>
      </c>
      <c r="DS788" s="21">
        <v>1.4264293909072876</v>
      </c>
      <c r="DT788" s="21">
        <v>0.23371697962284088</v>
      </c>
      <c r="DU788" s="21">
        <v>1.0593650341033936</v>
      </c>
      <c r="DV788" s="21">
        <v>0.56805169582366943</v>
      </c>
      <c r="DW788" s="21">
        <v>0.58524256944656372</v>
      </c>
      <c r="DX788" s="21">
        <v>0.69793808460235596</v>
      </c>
      <c r="DY788" s="21">
        <v>0.42735216021537781</v>
      </c>
      <c r="DZ788" s="21">
        <v>0.62419396638870239</v>
      </c>
      <c r="EA788" s="21">
        <v>0.51462244987487793</v>
      </c>
      <c r="EB788" s="21">
        <v>0.33795160055160522</v>
      </c>
      <c r="EC788" s="21">
        <v>0.54144656658172607</v>
      </c>
      <c r="ED788" s="21">
        <v>0.72032958269119263</v>
      </c>
      <c r="EE788" s="21">
        <v>0.24317450821399689</v>
      </c>
      <c r="EF788" s="21">
        <v>0.26732635498046875</v>
      </c>
      <c r="EG788" s="21">
        <v>0.13870048522949219</v>
      </c>
      <c r="EH788" s="21">
        <v>0.49745184183120728</v>
      </c>
      <c r="EI788" s="21">
        <v>0.25196897983551025</v>
      </c>
      <c r="EJ788" s="21">
        <v>0.52238166332244873</v>
      </c>
      <c r="EK788" s="21">
        <v>1.0143231153488159</v>
      </c>
      <c r="EL788" s="21">
        <v>1.227290153503418</v>
      </c>
      <c r="EM788" s="21">
        <v>1.3407378196716309</v>
      </c>
      <c r="EN788" s="21">
        <v>0.62779849767684937</v>
      </c>
      <c r="EO788" s="21">
        <v>0.66859447956085205</v>
      </c>
      <c r="EP788" s="21">
        <v>1.3590537309646606</v>
      </c>
      <c r="EQ788" s="21">
        <v>1.8751438856124878</v>
      </c>
      <c r="ER788" s="21">
        <v>0.63684183359146118</v>
      </c>
      <c r="ES788" s="21">
        <v>1.3796812295913696</v>
      </c>
      <c r="ET788" s="21">
        <v>0.81313931941986084</v>
      </c>
      <c r="EU788" s="21">
        <v>62.75254146602461</v>
      </c>
      <c r="EV788" s="21">
        <v>60.687267303466797</v>
      </c>
      <c r="EW788" s="21">
        <v>59.995719636169078</v>
      </c>
      <c r="EX788" s="21">
        <v>61.463081359863281</v>
      </c>
      <c r="EY788" s="21">
        <v>59.966827392578125</v>
      </c>
      <c r="EZ788" s="21">
        <v>59.853130340576172</v>
      </c>
      <c r="FA788" s="21">
        <v>59.420814514160156</v>
      </c>
      <c r="FB788" s="21">
        <v>61.275279998779297</v>
      </c>
      <c r="FC788" s="21">
        <v>67.579986572265625</v>
      </c>
      <c r="FD788" s="21">
        <v>77.275283813476563</v>
      </c>
      <c r="FE788" s="21">
        <v>84.703582763671875</v>
      </c>
      <c r="FF788" s="21">
        <v>89.773406982421875</v>
      </c>
      <c r="FG788" s="21">
        <v>92.651420593261719</v>
      </c>
      <c r="FH788" s="21">
        <v>91.987960815429688</v>
      </c>
      <c r="FI788" s="21">
        <v>92.968696594238281</v>
      </c>
      <c r="FJ788" s="21">
        <v>93.057518005371094</v>
      </c>
      <c r="FK788" s="21">
        <v>91.938468933105469</v>
      </c>
      <c r="FL788" s="21">
        <v>89.9818115234375</v>
      </c>
      <c r="FM788" s="21">
        <v>86.707328796386719</v>
      </c>
      <c r="FN788" s="21">
        <v>81.267791748046875</v>
      </c>
      <c r="FO788" s="21">
        <v>78.91412353515625</v>
      </c>
      <c r="FP788" s="21">
        <v>77.299354553222656</v>
      </c>
      <c r="FQ788" s="21">
        <v>74.593368530273438</v>
      </c>
      <c r="FR788" s="21">
        <v>72.675224304199219</v>
      </c>
      <c r="FS788" s="21">
        <v>5.7018637657165527</v>
      </c>
      <c r="FT788" s="21">
        <v>0.29028904438018799</v>
      </c>
      <c r="FU788" s="21">
        <v>0.47923192381858826</v>
      </c>
      <c r="FV788" t="s">
        <v>294</v>
      </c>
      <c r="FW788" s="21"/>
      <c r="FX788">
        <f t="shared" si="36"/>
        <v>6.4368588447570803</v>
      </c>
      <c r="FY788">
        <f t="shared" si="37"/>
        <v>0.39106410145759585</v>
      </c>
      <c r="FZ788">
        <f t="shared" si="38"/>
        <v>85.761904907226565</v>
      </c>
    </row>
    <row r="789" spans="1:182" x14ac:dyDescent="0.2">
      <c r="A789" t="s">
        <v>226</v>
      </c>
      <c r="B789" t="s">
        <v>0</v>
      </c>
      <c r="C789" t="s">
        <v>289</v>
      </c>
      <c r="D789" t="s">
        <v>253</v>
      </c>
      <c r="E789" t="s">
        <v>220</v>
      </c>
      <c r="F789" s="21">
        <v>1681</v>
      </c>
      <c r="G789" s="21">
        <v>2.0165045261383057</v>
      </c>
      <c r="H789" s="21">
        <v>1.8630839586257935</v>
      </c>
      <c r="I789" s="21">
        <v>1.3777207136154175</v>
      </c>
      <c r="J789" s="21">
        <v>1.3675987720489502</v>
      </c>
      <c r="K789" s="21">
        <v>1.1518330574035645</v>
      </c>
      <c r="L789" s="21">
        <v>1.2569615840911865</v>
      </c>
      <c r="M789" s="21">
        <v>1.3701050281524658</v>
      </c>
      <c r="N789" s="21">
        <v>1.0769432783126831</v>
      </c>
      <c r="O789" s="21">
        <v>-0.68643856048583984</v>
      </c>
      <c r="P789" s="21">
        <v>-2.6767306327819824</v>
      </c>
      <c r="Q789" s="21">
        <v>-3.9931304454803467</v>
      </c>
      <c r="R789" s="21">
        <v>-4.8696060180664063</v>
      </c>
      <c r="S789" s="21">
        <v>-4.9226703643798828</v>
      </c>
      <c r="T789" s="21">
        <v>-4.1617202758789063</v>
      </c>
      <c r="U789" s="21">
        <v>-3.3843231201171875</v>
      </c>
      <c r="V789" s="21">
        <v>-1.4352779388427734</v>
      </c>
      <c r="W789" s="21">
        <v>0.77154284715652466</v>
      </c>
      <c r="X789" s="21">
        <v>2.3068766593933105</v>
      </c>
      <c r="Y789" s="21">
        <v>3.1599891185760498</v>
      </c>
      <c r="Z789" s="21">
        <v>3.6772968769073486</v>
      </c>
      <c r="AA789" s="21">
        <v>3.4401669502258301</v>
      </c>
      <c r="AB789" s="21">
        <v>2.6648604869842529</v>
      </c>
      <c r="AC789" s="21">
        <v>2.786017894744873</v>
      </c>
      <c r="AD789" s="21">
        <v>2.1768209934234619</v>
      </c>
      <c r="AE789" s="21">
        <v>-0.14039307832717896</v>
      </c>
      <c r="AF789" s="21">
        <v>-6.8499103188514709E-2</v>
      </c>
      <c r="AG789" s="21">
        <v>-0.33398708701133728</v>
      </c>
      <c r="AH789" s="21">
        <v>-0.15236707031726837</v>
      </c>
      <c r="AI789" s="21">
        <v>-0.25376701354980469</v>
      </c>
      <c r="AJ789" s="21">
        <v>-0.19053927063941956</v>
      </c>
      <c r="AK789" s="21">
        <v>-0.21910467743873596</v>
      </c>
      <c r="AL789" s="21">
        <v>-0.3608849048614502</v>
      </c>
      <c r="AM789" s="21">
        <v>-0.70994943380355835</v>
      </c>
      <c r="AN789" s="21">
        <v>-1.0013822317123413</v>
      </c>
      <c r="AO789" s="21">
        <v>-0.85721200704574585</v>
      </c>
      <c r="AP789" s="21">
        <v>-0.9101596474647522</v>
      </c>
      <c r="AQ789" s="21">
        <v>-0.76987820863723755</v>
      </c>
      <c r="AR789" s="21">
        <v>-0.39828446507453918</v>
      </c>
      <c r="AS789" s="21">
        <v>-0.8309178352355957</v>
      </c>
      <c r="AT789" s="21">
        <v>-0.83299869298934937</v>
      </c>
      <c r="AU789" s="21">
        <v>-0.43949857354164124</v>
      </c>
      <c r="AV789" s="21">
        <v>-0.72996175289154053</v>
      </c>
      <c r="AW789" s="21">
        <v>-0.71470344066619873</v>
      </c>
      <c r="AX789" s="21">
        <v>-8.7733305990695953E-2</v>
      </c>
      <c r="AY789" s="21">
        <v>-8.4729649126529694E-2</v>
      </c>
      <c r="AZ789" s="21">
        <v>-0.72296369075775146</v>
      </c>
      <c r="BA789" s="21">
        <v>-0.13495945930480957</v>
      </c>
      <c r="BB789" s="21">
        <v>-0.17373843491077423</v>
      </c>
      <c r="BC789" s="21">
        <v>3.7676062434911728E-2</v>
      </c>
      <c r="BD789" s="21">
        <v>8.4142006933689117E-2</v>
      </c>
      <c r="BE789" s="21">
        <v>-0.19578002393245697</v>
      </c>
      <c r="BF789" s="21">
        <v>-1.9765669479966164E-2</v>
      </c>
      <c r="BG789" s="21">
        <v>-0.13674601912498474</v>
      </c>
      <c r="BH789" s="21">
        <v>-6.4490444958209991E-2</v>
      </c>
      <c r="BI789" s="21">
        <v>-9.5744609832763672E-2</v>
      </c>
      <c r="BJ789" s="21">
        <v>-0.20741523802280426</v>
      </c>
      <c r="BK789" s="21">
        <v>-0.52938872575759888</v>
      </c>
      <c r="BL789" s="21">
        <v>-0.7534174919128418</v>
      </c>
      <c r="BM789" s="21">
        <v>-0.54748404026031494</v>
      </c>
      <c r="BN789" s="21">
        <v>-0.55034404993057251</v>
      </c>
      <c r="BO789" s="21">
        <v>-0.38294190168380737</v>
      </c>
      <c r="BP789" s="21">
        <v>-2.6610745117068291E-2</v>
      </c>
      <c r="BQ789" s="21">
        <v>-0.41462847590446472</v>
      </c>
      <c r="BR789" s="21">
        <v>-0.36947828531265259</v>
      </c>
      <c r="BS789" s="21">
        <v>-8.379693329334259E-2</v>
      </c>
      <c r="BT789" s="21">
        <v>-0.37671381235122681</v>
      </c>
      <c r="BU789" s="21">
        <v>-0.30069544911384583</v>
      </c>
      <c r="BV789" s="21">
        <v>0.29398420453071594</v>
      </c>
      <c r="BW789" s="21">
        <v>0.25545182824134827</v>
      </c>
      <c r="BX789" s="21">
        <v>-0.3524625301361084</v>
      </c>
      <c r="BY789" s="21">
        <v>0.16416932642459869</v>
      </c>
      <c r="BZ789" s="21">
        <v>3.0364463105797768E-2</v>
      </c>
      <c r="CA789" s="21">
        <v>0.16100621223449707</v>
      </c>
      <c r="CB789" s="21">
        <v>0.18986077606678009</v>
      </c>
      <c r="CC789" s="21">
        <v>-0.10005824267864227</v>
      </c>
      <c r="CD789" s="21">
        <v>7.2073660790920258E-2</v>
      </c>
      <c r="CE789" s="21">
        <v>-5.5697623640298843E-2</v>
      </c>
      <c r="CF789" s="21">
        <v>2.2810587659478188E-2</v>
      </c>
      <c r="CG789" s="21">
        <v>-1.0305798612535E-2</v>
      </c>
      <c r="CH789" s="21">
        <v>-0.10112261772155762</v>
      </c>
      <c r="CI789" s="21">
        <v>-0.40433293581008911</v>
      </c>
      <c r="CJ789" s="21">
        <v>-0.58167785406112671</v>
      </c>
      <c r="CK789" s="21">
        <v>-0.3329673707485199</v>
      </c>
      <c r="CL789" s="21">
        <v>-0.30113691091537476</v>
      </c>
      <c r="CM789" s="21">
        <v>-0.11495098471641541</v>
      </c>
      <c r="CN789" s="21">
        <v>0.23080934584140778</v>
      </c>
      <c r="CO789" s="21">
        <v>-0.12630774080753326</v>
      </c>
      <c r="CP789" s="21">
        <v>-4.8445481806993484E-2</v>
      </c>
      <c r="CQ789" s="21">
        <v>0.16256093978881836</v>
      </c>
      <c r="CR789" s="21">
        <v>-0.13205534219741821</v>
      </c>
      <c r="CS789" s="21">
        <v>-1.3954815454781055E-2</v>
      </c>
      <c r="CT789" s="21">
        <v>0.55836057662963867</v>
      </c>
      <c r="CU789" s="21">
        <v>0.49106049537658691</v>
      </c>
      <c r="CV789" s="21">
        <v>-9.5854543149471283E-2</v>
      </c>
      <c r="CW789" s="21">
        <v>0.37134501338005066</v>
      </c>
      <c r="CX789" s="21">
        <v>0.17172551155090332</v>
      </c>
      <c r="CY789" s="21">
        <v>0.28433635830879211</v>
      </c>
      <c r="CZ789" s="21">
        <v>0.29557955265045166</v>
      </c>
      <c r="DA789" s="21">
        <v>-4.3364549055695534E-3</v>
      </c>
      <c r="DB789" s="21">
        <v>0.16391299664974213</v>
      </c>
      <c r="DC789" s="21">
        <v>2.5350766256451607E-2</v>
      </c>
      <c r="DD789" s="21">
        <v>0.11011162400245667</v>
      </c>
      <c r="DE789" s="21">
        <v>7.5133010745048523E-2</v>
      </c>
      <c r="DF789" s="21">
        <v>5.1700002513825893E-3</v>
      </c>
      <c r="DG789" s="21">
        <v>-0.27927714586257935</v>
      </c>
      <c r="DH789" s="21">
        <v>-0.40993821620941162</v>
      </c>
      <c r="DI789" s="21">
        <v>-0.11845070123672485</v>
      </c>
      <c r="DJ789" s="21">
        <v>-5.192975327372551E-2</v>
      </c>
      <c r="DK789" s="21">
        <v>0.15303991734981537</v>
      </c>
      <c r="DL789" s="21">
        <v>0.4882294237613678</v>
      </c>
      <c r="DM789" s="21">
        <v>0.16201299428939819</v>
      </c>
      <c r="DN789" s="21">
        <v>0.27258732914924622</v>
      </c>
      <c r="DO789" s="21">
        <v>0.40891879796981812</v>
      </c>
      <c r="DP789" s="21">
        <v>0.11260312050580978</v>
      </c>
      <c r="DQ789" s="21">
        <v>0.27278584241867065</v>
      </c>
      <c r="DR789" s="21">
        <v>0.82273697853088379</v>
      </c>
      <c r="DS789" s="21">
        <v>0.72666913270950317</v>
      </c>
      <c r="DT789" s="21">
        <v>0.16075342893600464</v>
      </c>
      <c r="DU789" s="21">
        <v>0.57852071523666382</v>
      </c>
      <c r="DV789" s="21">
        <v>0.31308656930923462</v>
      </c>
      <c r="DW789" s="21">
        <v>0.4624055027961731</v>
      </c>
      <c r="DX789" s="21">
        <v>0.44822067022323608</v>
      </c>
      <c r="DY789" s="21">
        <v>0.13387060165405273</v>
      </c>
      <c r="DZ789" s="21">
        <v>0.29651439189910889</v>
      </c>
      <c r="EA789" s="21">
        <v>0.1423717737197876</v>
      </c>
      <c r="EB789" s="21">
        <v>0.23616045713424683</v>
      </c>
      <c r="EC789" s="21">
        <v>0.19849307835102081</v>
      </c>
      <c r="ED789" s="21">
        <v>0.15863965451717377</v>
      </c>
      <c r="EE789" s="21">
        <v>-9.8716437816619873E-2</v>
      </c>
      <c r="EF789" s="21">
        <v>-0.16197344660758972</v>
      </c>
      <c r="EG789" s="21">
        <v>0.19127729535102844</v>
      </c>
      <c r="EH789" s="21">
        <v>0.3078857958316803</v>
      </c>
      <c r="EI789" s="21">
        <v>0.53997623920440674</v>
      </c>
      <c r="EJ789" s="21">
        <v>0.85990315675735474</v>
      </c>
      <c r="EK789" s="21">
        <v>0.57830232381820679</v>
      </c>
      <c r="EL789" s="21">
        <v>0.73610770702362061</v>
      </c>
      <c r="EM789" s="21">
        <v>0.76462048292160034</v>
      </c>
      <c r="EN789" s="21">
        <v>0.4658510684967041</v>
      </c>
      <c r="EO789" s="21">
        <v>0.68679380416870117</v>
      </c>
      <c r="EP789" s="21">
        <v>1.2044544219970703</v>
      </c>
      <c r="EQ789" s="21">
        <v>1.0668506622314453</v>
      </c>
      <c r="ER789" s="21">
        <v>0.53125458955764771</v>
      </c>
      <c r="ES789" s="21">
        <v>0.87764948606491089</v>
      </c>
      <c r="ET789" s="21">
        <v>0.51718944311141968</v>
      </c>
      <c r="EU789" s="21">
        <v>64.735275490816974</v>
      </c>
      <c r="EV789" s="21">
        <v>62.508548736572266</v>
      </c>
      <c r="EW789" s="21">
        <v>61.762507916402789</v>
      </c>
      <c r="EX789" s="21">
        <v>62.395187377929688</v>
      </c>
      <c r="EY789" s="21">
        <v>61.340721130371094</v>
      </c>
      <c r="EZ789" s="21">
        <v>60.338188171386719</v>
      </c>
      <c r="FA789" s="21">
        <v>60.758075714111328</v>
      </c>
      <c r="FB789" s="21">
        <v>60.418621063232422</v>
      </c>
      <c r="FC789" s="21">
        <v>68.114631652832031</v>
      </c>
      <c r="FD789" s="21">
        <v>79.086761474609375</v>
      </c>
      <c r="FE789" s="21">
        <v>87.117164611816406</v>
      </c>
      <c r="FF789" s="21">
        <v>91.487014770507813</v>
      </c>
      <c r="FG789" s="21">
        <v>93.799240112304688</v>
      </c>
      <c r="FH789" s="21">
        <v>92.216590881347656</v>
      </c>
      <c r="FI789" s="21">
        <v>93.210258483886719</v>
      </c>
      <c r="FJ789" s="21">
        <v>92.613677978515625</v>
      </c>
      <c r="FK789" s="21">
        <v>91.787841796875</v>
      </c>
      <c r="FL789" s="21">
        <v>89.912605285644531</v>
      </c>
      <c r="FM789" s="21">
        <v>87.224189758300781</v>
      </c>
      <c r="FN789" s="21">
        <v>81.775810241699219</v>
      </c>
      <c r="FO789" s="21">
        <v>78.889801025390625</v>
      </c>
      <c r="FP789" s="21">
        <v>77.531982421875</v>
      </c>
      <c r="FQ789" s="21">
        <v>75.00506591796875</v>
      </c>
      <c r="FR789" s="21">
        <v>72.775810241699219</v>
      </c>
      <c r="FS789" s="21">
        <v>4.7346286773681641</v>
      </c>
      <c r="FT789" s="21">
        <v>0.23158788681030273</v>
      </c>
      <c r="FU789" s="21">
        <v>0.40133947134017944</v>
      </c>
      <c r="FV789" t="s">
        <v>294</v>
      </c>
      <c r="FW789" s="21"/>
      <c r="FX789">
        <f t="shared" si="36"/>
        <v>2.6711744904518127</v>
      </c>
      <c r="FY789">
        <f t="shared" si="37"/>
        <v>0.21319437082856893</v>
      </c>
      <c r="FZ789">
        <f t="shared" si="38"/>
        <v>85.918049621582028</v>
      </c>
    </row>
    <row r="790" spans="1:182" x14ac:dyDescent="0.2">
      <c r="A790" t="s">
        <v>226</v>
      </c>
      <c r="B790" t="s">
        <v>0</v>
      </c>
      <c r="C790" t="s">
        <v>289</v>
      </c>
      <c r="D790" t="s">
        <v>253</v>
      </c>
      <c r="E790" t="s">
        <v>221</v>
      </c>
      <c r="F790" s="21">
        <v>2220</v>
      </c>
      <c r="G790" s="21">
        <v>1.9847028255462646</v>
      </c>
      <c r="H790" s="21">
        <v>1.8558138608932495</v>
      </c>
      <c r="I790" s="21">
        <v>1.810431957244873</v>
      </c>
      <c r="J790" s="21">
        <v>1.8204363584518433</v>
      </c>
      <c r="K790" s="21">
        <v>1.8246405124664307</v>
      </c>
      <c r="L790" s="21">
        <v>1.6987526416778564</v>
      </c>
      <c r="M790" s="21">
        <v>2.1262097358703613</v>
      </c>
      <c r="N790" s="21">
        <v>1.8503056764602661</v>
      </c>
      <c r="O790" s="21">
        <v>-0.54357117414474487</v>
      </c>
      <c r="P790" s="21">
        <v>-2.9463906288146973</v>
      </c>
      <c r="Q790" s="21">
        <v>-5.4189534187316895</v>
      </c>
      <c r="R790" s="21">
        <v>-6.4408359527587891</v>
      </c>
      <c r="S790" s="21">
        <v>-7.1868715286254883</v>
      </c>
      <c r="T790" s="21">
        <v>-6.346463680267334</v>
      </c>
      <c r="U790" s="21">
        <v>-3.95127272605896</v>
      </c>
      <c r="V790" s="21">
        <v>-1.170322060585022</v>
      </c>
      <c r="W790" s="21">
        <v>1.7572271823883057</v>
      </c>
      <c r="X790" s="21">
        <v>3.8134129047393799</v>
      </c>
      <c r="Y790" s="21">
        <v>4.4291467666625977</v>
      </c>
      <c r="Z790" s="21">
        <v>4.3346710205078125</v>
      </c>
      <c r="AA790" s="21">
        <v>4.5389347076416016</v>
      </c>
      <c r="AB790" s="21">
        <v>3.5601356029510498</v>
      </c>
      <c r="AC790" s="21">
        <v>3.4696216583251953</v>
      </c>
      <c r="AD790" s="21">
        <v>2.6817464828491211</v>
      </c>
      <c r="AE790" s="21">
        <v>-0.27959451079368591</v>
      </c>
      <c r="AF790" s="21">
        <v>-0.28338271379470825</v>
      </c>
      <c r="AG790" s="21">
        <v>-0.15124943852424622</v>
      </c>
      <c r="AH790" s="21">
        <v>1.9657427445054054E-2</v>
      </c>
      <c r="AI790" s="21">
        <v>4.5184914022684097E-2</v>
      </c>
      <c r="AJ790" s="21">
        <v>-0.17261211574077606</v>
      </c>
      <c r="AK790" s="21">
        <v>-4.3871007859706879E-2</v>
      </c>
      <c r="AL790" s="21">
        <v>6.6722288727760315E-2</v>
      </c>
      <c r="AM790" s="21">
        <v>-0.28549188375473022</v>
      </c>
      <c r="AN790" s="21">
        <v>-0.24840670824050903</v>
      </c>
      <c r="AO790" s="21">
        <v>-0.67316848039627075</v>
      </c>
      <c r="AP790" s="21">
        <v>-0.52903324365615845</v>
      </c>
      <c r="AQ790" s="21">
        <v>-1.0571529865264893</v>
      </c>
      <c r="AR790" s="21">
        <v>-0.89360833168029785</v>
      </c>
      <c r="AS790" s="21">
        <v>-0.30940520763397217</v>
      </c>
      <c r="AT790" s="21">
        <v>-0.15989735722541809</v>
      </c>
      <c r="AU790" s="21">
        <v>-0.20226508378982544</v>
      </c>
      <c r="AV790" s="21">
        <v>-0.58994799852371216</v>
      </c>
      <c r="AW790" s="21">
        <v>-0.57988172769546509</v>
      </c>
      <c r="AX790" s="21">
        <v>-0.40270555019378662</v>
      </c>
      <c r="AY790" s="21">
        <v>0.11747223883867264</v>
      </c>
      <c r="AZ790" s="21">
        <v>-0.37843096256256104</v>
      </c>
      <c r="BA790" s="21">
        <v>0.16234025359153748</v>
      </c>
      <c r="BB790" s="21">
        <v>-4.1993375867605209E-2</v>
      </c>
      <c r="BC790" s="21">
        <v>-9.5752477645874023E-2</v>
      </c>
      <c r="BD790" s="21">
        <v>-6.9389529526233673E-2</v>
      </c>
      <c r="BE790" s="21">
        <v>7.6632574200630188E-3</v>
      </c>
      <c r="BF790" s="21">
        <v>0.14309130609035492</v>
      </c>
      <c r="BG790" s="21">
        <v>0.16026721894741058</v>
      </c>
      <c r="BH790" s="21">
        <v>-5.4222729057073593E-2</v>
      </c>
      <c r="BI790" s="21">
        <v>9.7428970038890839E-2</v>
      </c>
      <c r="BJ790" s="21">
        <v>0.23471018671989441</v>
      </c>
      <c r="BK790" s="21">
        <v>-7.6986059546470642E-2</v>
      </c>
      <c r="BL790" s="21">
        <v>-2.0857175812125206E-2</v>
      </c>
      <c r="BM790" s="21">
        <v>-0.41162145137786865</v>
      </c>
      <c r="BN790" s="21">
        <v>-0.22948227822780609</v>
      </c>
      <c r="BO790" s="21">
        <v>-0.69545644521713257</v>
      </c>
      <c r="BP790" s="21">
        <v>-0.58740347623825073</v>
      </c>
      <c r="BQ790" s="21">
        <v>1.7089180648326874E-2</v>
      </c>
      <c r="BR790" s="21">
        <v>0.14949740469455719</v>
      </c>
      <c r="BS790" s="21">
        <v>0.12877683341503143</v>
      </c>
      <c r="BT790" s="21">
        <v>-0.26916059851646423</v>
      </c>
      <c r="BU790" s="21">
        <v>-0.29339152574539185</v>
      </c>
      <c r="BV790" s="21">
        <v>-9.9419668316841125E-2</v>
      </c>
      <c r="BW790" s="21">
        <v>0.42188277840614319</v>
      </c>
      <c r="BX790" s="21">
        <v>-0.13952848315238953</v>
      </c>
      <c r="BY790" s="21">
        <v>0.34890717267990112</v>
      </c>
      <c r="BZ790" s="21">
        <v>0.11943065375089645</v>
      </c>
      <c r="CA790" s="21">
        <v>3.1575940549373627E-2</v>
      </c>
      <c r="CB790" s="21">
        <v>7.8821487724781036E-2</v>
      </c>
      <c r="CC790" s="21">
        <v>0.11772570759057999</v>
      </c>
      <c r="CD790" s="21">
        <v>0.22858123481273651</v>
      </c>
      <c r="CE790" s="21">
        <v>0.23997285962104797</v>
      </c>
      <c r="CF790" s="21">
        <v>2.7773395180702209E-2</v>
      </c>
      <c r="CG790" s="21">
        <v>0.19529290497303009</v>
      </c>
      <c r="CH790" s="21">
        <v>0.35105809569358826</v>
      </c>
      <c r="CI790" s="21">
        <v>6.7424438893795013E-2</v>
      </c>
      <c r="CJ790" s="21">
        <v>0.13674293458461761</v>
      </c>
      <c r="CK790" s="21">
        <v>-0.23047477006912231</v>
      </c>
      <c r="CL790" s="21">
        <v>-2.2014198824763298E-2</v>
      </c>
      <c r="CM790" s="21">
        <v>-0.44494646787643433</v>
      </c>
      <c r="CN790" s="21">
        <v>-0.37532693147659302</v>
      </c>
      <c r="CO790" s="21">
        <v>0.24321819841861725</v>
      </c>
      <c r="CP790" s="21">
        <v>0.36378327012062073</v>
      </c>
      <c r="CQ790" s="21">
        <v>0.35805544257164001</v>
      </c>
      <c r="CR790" s="21">
        <v>-4.6984210610389709E-2</v>
      </c>
      <c r="CS790" s="21">
        <v>-9.4969309866428375E-2</v>
      </c>
      <c r="CT790" s="21">
        <v>0.11063521355390549</v>
      </c>
      <c r="CU790" s="21">
        <v>0.6327165961265564</v>
      </c>
      <c r="CV790" s="21">
        <v>2.5934644043445587E-2</v>
      </c>
      <c r="CW790" s="21">
        <v>0.47812286019325256</v>
      </c>
      <c r="CX790" s="21">
        <v>0.23123244941234589</v>
      </c>
      <c r="CY790" s="21">
        <v>0.15890435874462128</v>
      </c>
      <c r="CZ790" s="21">
        <v>0.22703251242637634</v>
      </c>
      <c r="DA790" s="21">
        <v>0.22778816521167755</v>
      </c>
      <c r="DB790" s="21">
        <v>0.31407114863395691</v>
      </c>
      <c r="DC790" s="21">
        <v>0.31967851519584656</v>
      </c>
      <c r="DD790" s="21">
        <v>0.10976951569318771</v>
      </c>
      <c r="DE790" s="21">
        <v>0.29315683245658875</v>
      </c>
      <c r="DF790" s="21">
        <v>0.4674060046672821</v>
      </c>
      <c r="DG790" s="21">
        <v>0.21183493733406067</v>
      </c>
      <c r="DH790" s="21">
        <v>0.29434305429458618</v>
      </c>
      <c r="DI790" s="21">
        <v>-4.9328092485666275E-2</v>
      </c>
      <c r="DJ790" s="21">
        <v>0.1854538768529892</v>
      </c>
      <c r="DK790" s="21">
        <v>-0.19443650543689728</v>
      </c>
      <c r="DL790" s="21">
        <v>-0.1632503867149353</v>
      </c>
      <c r="DM790" s="21">
        <v>0.46934720873832703</v>
      </c>
      <c r="DN790" s="21">
        <v>0.57806915044784546</v>
      </c>
      <c r="DO790" s="21">
        <v>0.5873340368270874</v>
      </c>
      <c r="DP790" s="21">
        <v>0.17519217729568481</v>
      </c>
      <c r="DQ790" s="21">
        <v>0.10345292091369629</v>
      </c>
      <c r="DR790" s="21">
        <v>0.3206900954246521</v>
      </c>
      <c r="DS790" s="21">
        <v>0.84355038404464722</v>
      </c>
      <c r="DT790" s="21">
        <v>0.1913977712392807</v>
      </c>
      <c r="DU790" s="21">
        <v>0.607338547706604</v>
      </c>
      <c r="DV790" s="21">
        <v>0.34303423762321472</v>
      </c>
      <c r="DW790" s="21">
        <v>0.34274637699127197</v>
      </c>
      <c r="DX790" s="21">
        <v>0.44102567434310913</v>
      </c>
      <c r="DY790" s="21">
        <v>0.38670086860656738</v>
      </c>
      <c r="DZ790" s="21">
        <v>0.43750503659248352</v>
      </c>
      <c r="EA790" s="21">
        <v>0.43476080894470215</v>
      </c>
      <c r="EB790" s="21">
        <v>0.22815890610218048</v>
      </c>
      <c r="EC790" s="21">
        <v>0.43445682525634766</v>
      </c>
      <c r="ED790" s="21">
        <v>0.63539391756057739</v>
      </c>
      <c r="EE790" s="21">
        <v>0.42034077644348145</v>
      </c>
      <c r="EF790" s="21">
        <v>0.52189254760742188</v>
      </c>
      <c r="EG790" s="21">
        <v>0.21221894025802612</v>
      </c>
      <c r="EH790" s="21">
        <v>0.48500484228134155</v>
      </c>
      <c r="EI790" s="21">
        <v>0.16726011037826538</v>
      </c>
      <c r="EJ790" s="21">
        <v>0.14295446872711182</v>
      </c>
      <c r="EK790" s="21">
        <v>0.79584157466888428</v>
      </c>
      <c r="EL790" s="21">
        <v>0.88746386766433716</v>
      </c>
      <c r="EM790" s="21">
        <v>0.91837596893310547</v>
      </c>
      <c r="EN790" s="21">
        <v>0.49597960710525513</v>
      </c>
      <c r="EO790" s="21">
        <v>0.38994309306144714</v>
      </c>
      <c r="EP790" s="21">
        <v>0.62397599220275879</v>
      </c>
      <c r="EQ790" s="21">
        <v>1.147960901260376</v>
      </c>
      <c r="ER790" s="21">
        <v>0.43030023574829102</v>
      </c>
      <c r="ES790" s="21">
        <v>0.79390549659729004</v>
      </c>
      <c r="ET790" s="21">
        <v>0.50445824861526489</v>
      </c>
      <c r="EU790" s="21">
        <v>61.302454840203801</v>
      </c>
      <c r="EV790" s="21">
        <v>59.355258941650391</v>
      </c>
      <c r="EW790" s="21">
        <v>58.703566465956463</v>
      </c>
      <c r="EX790" s="21">
        <v>60.781379699707031</v>
      </c>
      <c r="EY790" s="21">
        <v>58.962020874023438</v>
      </c>
      <c r="EZ790" s="21">
        <v>59.498378753662109</v>
      </c>
      <c r="FA790" s="21">
        <v>58.442798614501953</v>
      </c>
      <c r="FB790" s="21">
        <v>61.901805877685547</v>
      </c>
      <c r="FC790" s="21">
        <v>67.188980102539063</v>
      </c>
      <c r="FD790" s="21">
        <v>75.950439453125</v>
      </c>
      <c r="FE790" s="21">
        <v>82.938400268554688</v>
      </c>
      <c r="FF790" s="21">
        <v>88.520149230957031</v>
      </c>
      <c r="FG790" s="21">
        <v>91.81195068359375</v>
      </c>
      <c r="FH790" s="21">
        <v>91.820747375488281</v>
      </c>
      <c r="FI790" s="21">
        <v>92.792030334472656</v>
      </c>
      <c r="FJ790" s="21">
        <v>93.382118225097656</v>
      </c>
      <c r="FK790" s="21">
        <v>92.048637390136719</v>
      </c>
      <c r="FL790" s="21">
        <v>90.032424926757813</v>
      </c>
      <c r="FM790" s="21">
        <v>86.329322814941406</v>
      </c>
      <c r="FN790" s="21">
        <v>80.896247863769531</v>
      </c>
      <c r="FO790" s="21">
        <v>78.931915283203125</v>
      </c>
      <c r="FP790" s="21">
        <v>77.129226684570313</v>
      </c>
      <c r="FQ790" s="21">
        <v>74.292266845703125</v>
      </c>
      <c r="FR790" s="21">
        <v>72.601669311523438</v>
      </c>
      <c r="FS790" s="21">
        <v>3.6292843818664551</v>
      </c>
      <c r="FT790" s="21">
        <v>0.18938827514648438</v>
      </c>
      <c r="FU790" s="21">
        <v>0.31003478169441223</v>
      </c>
      <c r="FV790" t="s">
        <v>294</v>
      </c>
      <c r="FW790" s="21"/>
      <c r="FX790">
        <f t="shared" si="36"/>
        <v>3.7746785163879393</v>
      </c>
      <c r="FY790">
        <f t="shared" si="37"/>
        <v>0.19189074635505676</v>
      </c>
      <c r="FZ790">
        <f t="shared" si="38"/>
        <v>85.647709655761716</v>
      </c>
    </row>
    <row r="791" spans="1:182" x14ac:dyDescent="0.2">
      <c r="A791" t="s">
        <v>226</v>
      </c>
      <c r="B791" t="s">
        <v>0</v>
      </c>
      <c r="C791" t="s">
        <v>289</v>
      </c>
      <c r="D791" t="s">
        <v>254</v>
      </c>
      <c r="E791" t="s">
        <v>219</v>
      </c>
      <c r="F791" s="21">
        <v>5907</v>
      </c>
      <c r="G791" s="21">
        <v>8.9184379577636719</v>
      </c>
      <c r="H791" s="21">
        <v>7.9494733810424805</v>
      </c>
      <c r="I791" s="21">
        <v>6.9040741920471191</v>
      </c>
      <c r="J791" s="21">
        <v>6.6846485137939453</v>
      </c>
      <c r="K791" s="21">
        <v>6.1315369606018066</v>
      </c>
      <c r="L791" s="21">
        <v>5.7919988632202148</v>
      </c>
      <c r="M791" s="21">
        <v>5.9843239784240723</v>
      </c>
      <c r="N791" s="21">
        <v>4.4995388984680176</v>
      </c>
      <c r="O791" s="21">
        <v>-4.7243963927030563E-2</v>
      </c>
      <c r="P791" s="21">
        <v>-4.5461859703063965</v>
      </c>
      <c r="Q791" s="21">
        <v>-7.7352066040039063</v>
      </c>
      <c r="R791" s="21">
        <v>-7.6918606758117676</v>
      </c>
      <c r="S791" s="21">
        <v>-6.7885665893554688</v>
      </c>
      <c r="T791" s="21">
        <v>-3.4323601722717285</v>
      </c>
      <c r="U791" s="21">
        <v>1.0511990785598755</v>
      </c>
      <c r="V791" s="21">
        <v>5.6775894165039063</v>
      </c>
      <c r="W791" s="21">
        <v>12.40163516998291</v>
      </c>
      <c r="X791" s="21">
        <v>17.995723724365234</v>
      </c>
      <c r="Y791" s="21">
        <v>20.345676422119141</v>
      </c>
      <c r="Z791" s="21">
        <v>21.007328033447266</v>
      </c>
      <c r="AA791" s="21">
        <v>20.544548034667969</v>
      </c>
      <c r="AB791" s="21">
        <v>17.27020263671875</v>
      </c>
      <c r="AC791" s="21">
        <v>16.302497863769531</v>
      </c>
      <c r="AD791" s="21">
        <v>13.331076622009277</v>
      </c>
      <c r="AE791" s="21">
        <v>-0.41748908162117004</v>
      </c>
      <c r="AF791" s="21">
        <v>-0.35159295797348022</v>
      </c>
      <c r="AG791" s="21">
        <v>-0.45163792371749878</v>
      </c>
      <c r="AH791" s="21">
        <v>3.6481007933616638E-2</v>
      </c>
      <c r="AI791" s="21">
        <v>-5.3159911185503006E-2</v>
      </c>
      <c r="AJ791" s="21">
        <v>-0.35560253262519836</v>
      </c>
      <c r="AK791" s="21">
        <v>-0.15721844136714935</v>
      </c>
      <c r="AL791" s="21">
        <v>-8.8599905371665955E-2</v>
      </c>
      <c r="AM791" s="21">
        <v>-1.0813684463500977</v>
      </c>
      <c r="AN791" s="21">
        <v>-1.3074256181716919</v>
      </c>
      <c r="AO791" s="21">
        <v>-1.811591625213623</v>
      </c>
      <c r="AP791" s="21">
        <v>-1.591984748840332</v>
      </c>
      <c r="AQ791" s="21">
        <v>-2.2900569438934326</v>
      </c>
      <c r="AR791" s="21">
        <v>-1.5839184522628784</v>
      </c>
      <c r="AS791" s="21">
        <v>-1.0421496629714966</v>
      </c>
      <c r="AT791" s="21">
        <v>-0.77201980352401733</v>
      </c>
      <c r="AU791" s="21">
        <v>-0.39074516296386719</v>
      </c>
      <c r="AV791" s="21">
        <v>-1.4217420816421509</v>
      </c>
      <c r="AW791" s="21">
        <v>-1.3697754144668579</v>
      </c>
      <c r="AX791" s="21">
        <v>-0.32596883177757263</v>
      </c>
      <c r="AY791" s="21">
        <v>0.53930401802062988</v>
      </c>
      <c r="AZ791" s="21">
        <v>-1.1020755767822266</v>
      </c>
      <c r="BA791" s="21">
        <v>0.44722464680671692</v>
      </c>
      <c r="BB791" s="21">
        <v>-2.5030020624399185E-2</v>
      </c>
      <c r="BC791" s="21">
        <v>-3.2377060502767563E-2</v>
      </c>
      <c r="BD791" s="21">
        <v>6.4462900161743164E-2</v>
      </c>
      <c r="BE791" s="21">
        <v>-0.12706384062767029</v>
      </c>
      <c r="BF791" s="21">
        <v>0.30491194128990173</v>
      </c>
      <c r="BG791" s="21">
        <v>0.19273899495601654</v>
      </c>
      <c r="BH791" s="21">
        <v>-9.938725084066391E-2</v>
      </c>
      <c r="BI791" s="21">
        <v>0.13141824305057526</v>
      </c>
      <c r="BJ791" s="21">
        <v>0.25978264212608337</v>
      </c>
      <c r="BK791" s="21">
        <v>-0.65315371751785278</v>
      </c>
      <c r="BL791" s="21">
        <v>-0.80162942409515381</v>
      </c>
      <c r="BM791" s="21">
        <v>-1.2143979072570801</v>
      </c>
      <c r="BN791" s="21">
        <v>-0.89919120073318481</v>
      </c>
      <c r="BO791" s="21">
        <v>-1.5008569955825806</v>
      </c>
      <c r="BP791" s="21">
        <v>-0.88235646486282349</v>
      </c>
      <c r="BQ791" s="21">
        <v>-0.28057879209518433</v>
      </c>
      <c r="BR791" s="21">
        <v>5.015689879655838E-3</v>
      </c>
      <c r="BS791" s="21">
        <v>0.32440617680549622</v>
      </c>
      <c r="BT791" s="21">
        <v>-0.72093367576599121</v>
      </c>
      <c r="BU791" s="21">
        <v>-0.66606998443603516</v>
      </c>
      <c r="BV791" s="21">
        <v>0.37824022769927979</v>
      </c>
      <c r="BW791" s="21">
        <v>1.2187596559524536</v>
      </c>
      <c r="BX791" s="21">
        <v>-0.49165299534797668</v>
      </c>
      <c r="BY791" s="21">
        <v>0.93225628137588501</v>
      </c>
      <c r="BZ791" s="21">
        <v>0.34608834981918335</v>
      </c>
      <c r="CA791" s="21">
        <v>0.23435035347938538</v>
      </c>
      <c r="CB791" s="21">
        <v>0.35262191295623779</v>
      </c>
      <c r="CC791" s="21">
        <v>9.7735174000263214E-2</v>
      </c>
      <c r="CD791" s="21">
        <v>0.49082639813423157</v>
      </c>
      <c r="CE791" s="21">
        <v>0.36304783821105957</v>
      </c>
      <c r="CF791" s="21">
        <v>7.8066669404506683E-2</v>
      </c>
      <c r="CG791" s="21">
        <v>0.33132714033126831</v>
      </c>
      <c r="CH791" s="21">
        <v>0.50107133388519287</v>
      </c>
      <c r="CI791" s="21">
        <v>-0.35657346248626709</v>
      </c>
      <c r="CJ791" s="21">
        <v>-0.45131653547286987</v>
      </c>
      <c r="CK791" s="21">
        <v>-0.80078339576721191</v>
      </c>
      <c r="CL791" s="21">
        <v>-0.41936448216438293</v>
      </c>
      <c r="CM791" s="21">
        <v>-0.95425957441329956</v>
      </c>
      <c r="CN791" s="21">
        <v>-0.39645680785179138</v>
      </c>
      <c r="CO791" s="21">
        <v>0.24688288569450378</v>
      </c>
      <c r="CP791" s="21">
        <v>0.54318809509277344</v>
      </c>
      <c r="CQ791" s="21">
        <v>0.81971782445907593</v>
      </c>
      <c r="CR791" s="21">
        <v>-0.23555588722229004</v>
      </c>
      <c r="CS791" s="21">
        <v>-0.17868576943874359</v>
      </c>
      <c r="CT791" s="21">
        <v>0.86597329378128052</v>
      </c>
      <c r="CU791" s="21">
        <v>1.689348578453064</v>
      </c>
      <c r="CV791" s="21">
        <v>-6.8876206874847412E-2</v>
      </c>
      <c r="CW791" s="21">
        <v>1.2681877613067627</v>
      </c>
      <c r="CX791" s="21">
        <v>0.60312378406524658</v>
      </c>
      <c r="CY791" s="21">
        <v>0.50107777118682861</v>
      </c>
      <c r="CZ791" s="21">
        <v>0.64078092575073242</v>
      </c>
      <c r="DA791" s="21">
        <v>0.32253417372703552</v>
      </c>
      <c r="DB791" s="21">
        <v>0.67674082517623901</v>
      </c>
      <c r="DC791" s="21">
        <v>0.53335666656494141</v>
      </c>
      <c r="DD791" s="21">
        <v>0.25552058219909668</v>
      </c>
      <c r="DE791" s="21">
        <v>0.53123605251312256</v>
      </c>
      <c r="DF791" s="21">
        <v>0.74235999584197998</v>
      </c>
      <c r="DG791" s="21">
        <v>-5.9993237257003784E-2</v>
      </c>
      <c r="DH791" s="21">
        <v>-0.10100365430116653</v>
      </c>
      <c r="DI791" s="21">
        <v>-0.38716888427734375</v>
      </c>
      <c r="DJ791" s="21">
        <v>6.0462217777967453E-2</v>
      </c>
      <c r="DK791" s="21">
        <v>-0.40766212344169617</v>
      </c>
      <c r="DL791" s="21">
        <v>8.9442849159240723E-2</v>
      </c>
      <c r="DM791" s="21">
        <v>0.77434456348419189</v>
      </c>
      <c r="DN791" s="21">
        <v>1.0813604593276978</v>
      </c>
      <c r="DO791" s="21">
        <v>1.315029501914978</v>
      </c>
      <c r="DP791" s="21">
        <v>0.24982187151908875</v>
      </c>
      <c r="DQ791" s="21">
        <v>0.30869844555854797</v>
      </c>
      <c r="DR791" s="21">
        <v>1.3537063598632813</v>
      </c>
      <c r="DS791" s="21">
        <v>2.1599373817443848</v>
      </c>
      <c r="DT791" s="21">
        <v>0.35390058159828186</v>
      </c>
      <c r="DU791" s="21">
        <v>1.6041191816329956</v>
      </c>
      <c r="DV791" s="21">
        <v>0.86015921831130981</v>
      </c>
      <c r="DW791" s="21">
        <v>0.88618981838226318</v>
      </c>
      <c r="DX791" s="21">
        <v>1.056836724281311</v>
      </c>
      <c r="DY791" s="21">
        <v>0.64710825681686401</v>
      </c>
      <c r="DZ791" s="21">
        <v>0.9451717734336853</v>
      </c>
      <c r="EA791" s="21">
        <v>0.77925556898117065</v>
      </c>
      <c r="EB791" s="21">
        <v>0.51173585653305054</v>
      </c>
      <c r="EC791" s="21">
        <v>0.81987273693084717</v>
      </c>
      <c r="ED791" s="21">
        <v>1.0907425880432129</v>
      </c>
      <c r="EE791" s="21">
        <v>0.36822152137756348</v>
      </c>
      <c r="EF791" s="21">
        <v>0.40479251742362976</v>
      </c>
      <c r="EG791" s="21">
        <v>0.21002480387687683</v>
      </c>
      <c r="EH791" s="21">
        <v>0.75325578451156616</v>
      </c>
      <c r="EI791" s="21">
        <v>0.38153782486915588</v>
      </c>
      <c r="EJ791" s="21">
        <v>0.79100477695465088</v>
      </c>
      <c r="EK791" s="21">
        <v>1.5359153747558594</v>
      </c>
      <c r="EL791" s="21">
        <v>1.8583959341049194</v>
      </c>
      <c r="EM791" s="21">
        <v>2.0301809310913086</v>
      </c>
      <c r="EN791" s="21">
        <v>0.9506303071975708</v>
      </c>
      <c r="EO791" s="21">
        <v>1.0124038457870483</v>
      </c>
      <c r="EP791" s="21">
        <v>2.0579154491424561</v>
      </c>
      <c r="EQ791" s="21">
        <v>2.839393138885498</v>
      </c>
      <c r="ER791" s="21">
        <v>0.96432316303253174</v>
      </c>
      <c r="ES791" s="21">
        <v>2.0891509056091309</v>
      </c>
      <c r="ET791" s="21">
        <v>1.2312775850296021</v>
      </c>
      <c r="EU791" s="21">
        <v>71.167177085209872</v>
      </c>
      <c r="EV791" s="21">
        <v>69.957122802734375</v>
      </c>
      <c r="EW791" s="21">
        <v>69.747613042695008</v>
      </c>
      <c r="EX791" s="21">
        <v>68.814628601074219</v>
      </c>
      <c r="EY791" s="21">
        <v>68.497566223144531</v>
      </c>
      <c r="EZ791" s="21">
        <v>69.333633422851563</v>
      </c>
      <c r="FA791" s="21">
        <v>69.59124755859375</v>
      </c>
      <c r="FB791" s="21">
        <v>69.7474365234375</v>
      </c>
      <c r="FC791" s="21">
        <v>75.731758117675781</v>
      </c>
      <c r="FD791" s="21">
        <v>82.260673522949219</v>
      </c>
      <c r="FE791" s="21">
        <v>88.693931579589844</v>
      </c>
      <c r="FF791" s="21">
        <v>94.757698059082031</v>
      </c>
      <c r="FG791" s="21">
        <v>96.807243347167969</v>
      </c>
      <c r="FH791" s="21">
        <v>98.452354431152344</v>
      </c>
      <c r="FI791" s="21">
        <v>98.932807922363281</v>
      </c>
      <c r="FJ791" s="21">
        <v>97.780036926269531</v>
      </c>
      <c r="FK791" s="21">
        <v>97.103401184082031</v>
      </c>
      <c r="FL791" s="21">
        <v>95.2752685546875</v>
      </c>
      <c r="FM791" s="21">
        <v>91.462440490722656</v>
      </c>
      <c r="FN791" s="21">
        <v>87.336517333984375</v>
      </c>
      <c r="FO791" s="21">
        <v>84.291839599609375</v>
      </c>
      <c r="FP791" s="21">
        <v>81.793548583984375</v>
      </c>
      <c r="FQ791" s="21">
        <v>79.093673706054688</v>
      </c>
      <c r="FR791" s="21">
        <v>77.459373474121094</v>
      </c>
      <c r="FS791" s="21">
        <v>8.633915901184082</v>
      </c>
      <c r="FT791" s="21">
        <v>0.43956354260444641</v>
      </c>
      <c r="FU791" s="21">
        <v>0.72566598653793335</v>
      </c>
      <c r="FV791" t="s">
        <v>294</v>
      </c>
      <c r="FW791" s="21"/>
      <c r="FX791">
        <f t="shared" si="36"/>
        <v>18.458982276916505</v>
      </c>
      <c r="FY791">
        <f t="shared" si="37"/>
        <v>0.59215960800647738</v>
      </c>
      <c r="FZ791">
        <f t="shared" si="38"/>
        <v>91.093893432617193</v>
      </c>
    </row>
    <row r="792" spans="1:182" x14ac:dyDescent="0.2">
      <c r="A792" t="s">
        <v>226</v>
      </c>
      <c r="B792" t="s">
        <v>0</v>
      </c>
      <c r="C792" t="s">
        <v>289</v>
      </c>
      <c r="D792" t="s">
        <v>254</v>
      </c>
      <c r="E792" t="s">
        <v>220</v>
      </c>
      <c r="F792" s="21">
        <v>2599</v>
      </c>
      <c r="G792" s="21">
        <v>4.0295963287353516</v>
      </c>
      <c r="H792" s="21">
        <v>3.6709644794464111</v>
      </c>
      <c r="I792" s="21">
        <v>2.8647255897521973</v>
      </c>
      <c r="J792" s="21">
        <v>2.8322157859802246</v>
      </c>
      <c r="K792" s="21">
        <v>2.4282224178314209</v>
      </c>
      <c r="L792" s="21">
        <v>2.4852249622344971</v>
      </c>
      <c r="M792" s="21">
        <v>2.3725197315216064</v>
      </c>
      <c r="N792" s="21">
        <v>1.418164849281311</v>
      </c>
      <c r="O792" s="21">
        <v>-0.72068172693252563</v>
      </c>
      <c r="P792" s="21">
        <v>-3.233513355255127</v>
      </c>
      <c r="Q792" s="21">
        <v>-4.4315366744995117</v>
      </c>
      <c r="R792" s="21">
        <v>-5.1155471801757813</v>
      </c>
      <c r="S792" s="21">
        <v>-4.8023090362548828</v>
      </c>
      <c r="T792" s="21">
        <v>-3.3933079242706299</v>
      </c>
      <c r="U792" s="21">
        <v>-2.3323602676391602</v>
      </c>
      <c r="V792" s="21">
        <v>-0.24874851107597351</v>
      </c>
      <c r="W792" s="21">
        <v>2.5936667919158936</v>
      </c>
      <c r="X792" s="21">
        <v>5.8600859642028809</v>
      </c>
      <c r="Y792" s="21">
        <v>7.4046382904052734</v>
      </c>
      <c r="Z792" s="21">
        <v>8.4309549331665039</v>
      </c>
      <c r="AA792" s="21">
        <v>7.9736428260803223</v>
      </c>
      <c r="AB792" s="21">
        <v>6.5211234092712402</v>
      </c>
      <c r="AC792" s="21">
        <v>6.4944901466369629</v>
      </c>
      <c r="AD792" s="21">
        <v>5.1943507194519043</v>
      </c>
      <c r="AE792" s="21">
        <v>-0.21706224977970123</v>
      </c>
      <c r="AF792" s="21">
        <v>-0.10590686649084091</v>
      </c>
      <c r="AG792" s="21">
        <v>-0.51637840270996094</v>
      </c>
      <c r="AH792" s="21">
        <v>-0.23557540774345398</v>
      </c>
      <c r="AI792" s="21">
        <v>-0.39235022664070129</v>
      </c>
      <c r="AJ792" s="21">
        <v>-0.29459342360496521</v>
      </c>
      <c r="AK792" s="21">
        <v>-0.33875852823257446</v>
      </c>
      <c r="AL792" s="21">
        <v>-0.55796551704406738</v>
      </c>
      <c r="AM792" s="21">
        <v>-1.0976552963256836</v>
      </c>
      <c r="AN792" s="21">
        <v>-1.5482403039932251</v>
      </c>
      <c r="AO792" s="21">
        <v>-1.32533860206604</v>
      </c>
      <c r="AP792" s="21">
        <v>-1.4072010517120361</v>
      </c>
      <c r="AQ792" s="21">
        <v>-1.1903114318847656</v>
      </c>
      <c r="AR792" s="21">
        <v>-0.61578959226608276</v>
      </c>
      <c r="AS792" s="21">
        <v>-1.2846850156784058</v>
      </c>
      <c r="AT792" s="21">
        <v>-1.2879024744033813</v>
      </c>
      <c r="AU792" s="21">
        <v>-0.67951023578643799</v>
      </c>
      <c r="AV792" s="21">
        <v>-1.1285960674285889</v>
      </c>
      <c r="AW792" s="21">
        <v>-1.1050055027008057</v>
      </c>
      <c r="AX792" s="21">
        <v>-0.13564483821392059</v>
      </c>
      <c r="AY792" s="21">
        <v>-0.13100144267082214</v>
      </c>
      <c r="AZ792" s="21">
        <v>-1.11777663230896</v>
      </c>
      <c r="BA792" s="21">
        <v>-0.20866121351718903</v>
      </c>
      <c r="BB792" s="21">
        <v>-0.26861763000488281</v>
      </c>
      <c r="BC792" s="21">
        <v>5.8251079171895981E-2</v>
      </c>
      <c r="BD792" s="21">
        <v>0.13009209930896759</v>
      </c>
      <c r="BE792" s="21">
        <v>-0.30269601941108704</v>
      </c>
      <c r="BF792" s="21">
        <v>-3.0559919774532318E-2</v>
      </c>
      <c r="BG792" s="21">
        <v>-0.21142365038394928</v>
      </c>
      <c r="BH792" s="21">
        <v>-9.9708899855613708E-2</v>
      </c>
      <c r="BI792" s="21">
        <v>-0.148031085729599</v>
      </c>
      <c r="BJ792" s="21">
        <v>-0.32068556547164917</v>
      </c>
      <c r="BK792" s="21">
        <v>-0.81848978996276855</v>
      </c>
      <c r="BL792" s="21">
        <v>-1.1648610830307007</v>
      </c>
      <c r="BM792" s="21">
        <v>-0.84646701812744141</v>
      </c>
      <c r="BN792" s="21">
        <v>-0.85088890790939331</v>
      </c>
      <c r="BO792" s="21">
        <v>-0.59206777811050415</v>
      </c>
      <c r="BP792" s="21">
        <v>-4.114358127117157E-2</v>
      </c>
      <c r="BQ792" s="21">
        <v>-0.64105850458145142</v>
      </c>
      <c r="BR792" s="21">
        <v>-0.57125186920166016</v>
      </c>
      <c r="BS792" s="21">
        <v>-0.12955871224403381</v>
      </c>
      <c r="BT792" s="21">
        <v>-0.58243817090988159</v>
      </c>
      <c r="BU792" s="21">
        <v>-0.46490633487701416</v>
      </c>
      <c r="BV792" s="21">
        <v>0.45452994108200073</v>
      </c>
      <c r="BW792" s="21">
        <v>0.39495435357093811</v>
      </c>
      <c r="BX792" s="21">
        <v>-0.54494351148605347</v>
      </c>
      <c r="BY792" s="21">
        <v>0.25382283329963684</v>
      </c>
      <c r="BZ792" s="21">
        <v>4.6946588903665543E-2</v>
      </c>
      <c r="CA792" s="21">
        <v>0.24893225729465485</v>
      </c>
      <c r="CB792" s="21">
        <v>0.29354426264762878</v>
      </c>
      <c r="CC792" s="21">
        <v>-0.15470023453235626</v>
      </c>
      <c r="CD792" s="21">
        <v>0.11143318563699722</v>
      </c>
      <c r="CE792" s="21">
        <v>-8.6114451289176941E-2</v>
      </c>
      <c r="CF792" s="21">
        <v>3.5267528146505356E-2</v>
      </c>
      <c r="CG792" s="21">
        <v>-1.593383215367794E-2</v>
      </c>
      <c r="CH792" s="21">
        <v>-0.15634618699550629</v>
      </c>
      <c r="CI792" s="21">
        <v>-0.62514060735702515</v>
      </c>
      <c r="CJ792" s="21">
        <v>-0.89933383464813232</v>
      </c>
      <c r="CK792" s="21">
        <v>-0.51480203866958618</v>
      </c>
      <c r="CL792" s="21">
        <v>-0.46558880805969238</v>
      </c>
      <c r="CM792" s="21">
        <v>-0.17772611975669861</v>
      </c>
      <c r="CN792" s="21">
        <v>0.35685449838638306</v>
      </c>
      <c r="CO792" s="21">
        <v>-0.19528482854366302</v>
      </c>
      <c r="CP792" s="21">
        <v>-7.4901863932609558E-2</v>
      </c>
      <c r="CQ792" s="21">
        <v>0.25133603811264038</v>
      </c>
      <c r="CR792" s="21">
        <v>-0.20417091250419617</v>
      </c>
      <c r="CS792" s="21">
        <v>-2.157558873295784E-2</v>
      </c>
      <c r="CT792" s="21">
        <v>0.86328321695327759</v>
      </c>
      <c r="CU792" s="21">
        <v>0.75922971963882446</v>
      </c>
      <c r="CV792" s="21">
        <v>-0.14820104837417603</v>
      </c>
      <c r="CW792" s="21">
        <v>0.57413786649703979</v>
      </c>
      <c r="CX792" s="21">
        <v>0.26550540328025818</v>
      </c>
      <c r="CY792" s="21">
        <v>0.43961343169212341</v>
      </c>
      <c r="CZ792" s="21">
        <v>0.45699641108512878</v>
      </c>
      <c r="DA792" s="21">
        <v>-6.7044501192867756E-3</v>
      </c>
      <c r="DB792" s="21">
        <v>0.25342628359794617</v>
      </c>
      <c r="DC792" s="21">
        <v>3.9194747805595398E-2</v>
      </c>
      <c r="DD792" s="21">
        <v>0.17024396359920502</v>
      </c>
      <c r="DE792" s="21">
        <v>0.11616341769695282</v>
      </c>
      <c r="DF792" s="21">
        <v>7.993197999894619E-3</v>
      </c>
      <c r="DG792" s="21">
        <v>-0.43179139494895935</v>
      </c>
      <c r="DH792" s="21">
        <v>-0.63380652666091919</v>
      </c>
      <c r="DI792" s="21">
        <v>-0.18313705921173096</v>
      </c>
      <c r="DJ792" s="21">
        <v>-8.0288730561733246E-2</v>
      </c>
      <c r="DK792" s="21">
        <v>0.23661555349826813</v>
      </c>
      <c r="DL792" s="21">
        <v>0.75485259294509888</v>
      </c>
      <c r="DM792" s="21">
        <v>0.25048887729644775</v>
      </c>
      <c r="DN792" s="21">
        <v>0.42144814133644104</v>
      </c>
      <c r="DO792" s="21">
        <v>0.63223081827163696</v>
      </c>
      <c r="DP792" s="21">
        <v>0.17409637570381165</v>
      </c>
      <c r="DQ792" s="21">
        <v>0.42175516486167908</v>
      </c>
      <c r="DR792" s="21">
        <v>1.2720364332199097</v>
      </c>
      <c r="DS792" s="21">
        <v>1.1235051155090332</v>
      </c>
      <c r="DT792" s="21">
        <v>0.24854141473770142</v>
      </c>
      <c r="DU792" s="21">
        <v>0.89445292949676514</v>
      </c>
      <c r="DV792" s="21">
        <v>0.48406422138214111</v>
      </c>
      <c r="DW792" s="21">
        <v>0.71492677927017212</v>
      </c>
      <c r="DX792" s="21">
        <v>0.69299536943435669</v>
      </c>
      <c r="DY792" s="21">
        <v>0.2069779634475708</v>
      </c>
      <c r="DZ792" s="21">
        <v>0.45844179391860962</v>
      </c>
      <c r="EA792" s="21">
        <v>0.22012132406234741</v>
      </c>
      <c r="EB792" s="21">
        <v>0.36512848734855652</v>
      </c>
      <c r="EC792" s="21">
        <v>0.30689087510108948</v>
      </c>
      <c r="ED792" s="21">
        <v>0.2452731728553772</v>
      </c>
      <c r="EE792" s="21">
        <v>-0.15262585878372192</v>
      </c>
      <c r="EF792" s="21">
        <v>-0.25042733550071716</v>
      </c>
      <c r="EG792" s="21">
        <v>0.2957344651222229</v>
      </c>
      <c r="EH792" s="21">
        <v>0.47602337598800659</v>
      </c>
      <c r="EI792" s="21">
        <v>0.83485913276672363</v>
      </c>
      <c r="EJ792" s="21">
        <v>1.3294986486434937</v>
      </c>
      <c r="EK792" s="21">
        <v>0.89411532878875732</v>
      </c>
      <c r="EL792" s="21">
        <v>1.1380987167358398</v>
      </c>
      <c r="EM792" s="21">
        <v>1.1821823120117188</v>
      </c>
      <c r="EN792" s="21">
        <v>0.72025424242019653</v>
      </c>
      <c r="EO792" s="21">
        <v>1.061854362487793</v>
      </c>
      <c r="EP792" s="21">
        <v>1.8622112274169922</v>
      </c>
      <c r="EQ792" s="21">
        <v>1.6494609117507935</v>
      </c>
      <c r="ER792" s="21">
        <v>0.82137453556060791</v>
      </c>
      <c r="ES792" s="21">
        <v>1.3569369316101074</v>
      </c>
      <c r="ET792" s="21">
        <v>0.79962843656539917</v>
      </c>
      <c r="EU792" s="21">
        <v>70.97729184188394</v>
      </c>
      <c r="EV792" s="21">
        <v>70.373420715332031</v>
      </c>
      <c r="EW792" s="21">
        <v>70.263246425567701</v>
      </c>
      <c r="EX792" s="21">
        <v>69.1068115234375</v>
      </c>
      <c r="EY792" s="21">
        <v>69.508407592773438</v>
      </c>
      <c r="EZ792" s="21">
        <v>69.640876770019531</v>
      </c>
      <c r="FA792" s="21">
        <v>69.846511840820313</v>
      </c>
      <c r="FB792" s="21">
        <v>69.921783447265625</v>
      </c>
      <c r="FC792" s="21">
        <v>75.438606262207031</v>
      </c>
      <c r="FD792" s="21">
        <v>79.875526428222656</v>
      </c>
      <c r="FE792" s="21">
        <v>85.111015319824219</v>
      </c>
      <c r="FF792" s="21">
        <v>90.879730224609375</v>
      </c>
      <c r="FG792" s="21">
        <v>92.346931457519531</v>
      </c>
      <c r="FH792" s="21">
        <v>93.081581115722656</v>
      </c>
      <c r="FI792" s="21">
        <v>93.955421447753906</v>
      </c>
      <c r="FJ792" s="21">
        <v>92.079055786132813</v>
      </c>
      <c r="FK792" s="21">
        <v>91.631622314453125</v>
      </c>
      <c r="FL792" s="21">
        <v>90.838096618652344</v>
      </c>
      <c r="FM792" s="21">
        <v>87.917579650878906</v>
      </c>
      <c r="FN792" s="21">
        <v>84.410011291503906</v>
      </c>
      <c r="FO792" s="21">
        <v>82.599662780761719</v>
      </c>
      <c r="FP792" s="21">
        <v>80.17156982421875</v>
      </c>
      <c r="FQ792" s="21">
        <v>78.234230041503906</v>
      </c>
      <c r="FR792" s="21">
        <v>77.643821716308594</v>
      </c>
      <c r="FS792" s="21">
        <v>7.3202261924743652</v>
      </c>
      <c r="FT792" s="21">
        <v>0.35805884003639221</v>
      </c>
      <c r="FU792" s="21">
        <v>0.62051236629486084</v>
      </c>
      <c r="FV792" t="s">
        <v>294</v>
      </c>
      <c r="FW792" s="21"/>
      <c r="FX792">
        <f t="shared" si="36"/>
        <v>6.4525977611541752</v>
      </c>
      <c r="FY792">
        <f t="shared" si="37"/>
        <v>0.32962049469351767</v>
      </c>
      <c r="FZ792">
        <f t="shared" si="38"/>
        <v>87.479394531249994</v>
      </c>
    </row>
    <row r="793" spans="1:182" x14ac:dyDescent="0.2">
      <c r="A793" t="s">
        <v>226</v>
      </c>
      <c r="B793" t="s">
        <v>0</v>
      </c>
      <c r="C793" t="s">
        <v>289</v>
      </c>
      <c r="D793" t="s">
        <v>254</v>
      </c>
      <c r="E793" t="s">
        <v>221</v>
      </c>
      <c r="F793" s="21">
        <v>3308</v>
      </c>
      <c r="G793" s="21">
        <v>4.9486193656921387</v>
      </c>
      <c r="H793" s="21">
        <v>4.3384914398193359</v>
      </c>
      <c r="I793" s="21">
        <v>3.9634747505187988</v>
      </c>
      <c r="J793" s="21">
        <v>3.8134424686431885</v>
      </c>
      <c r="K793" s="21">
        <v>3.6106400489807129</v>
      </c>
      <c r="L793" s="21">
        <v>3.3024044036865234</v>
      </c>
      <c r="M793" s="21">
        <v>3.5509927272796631</v>
      </c>
      <c r="N793" s="21">
        <v>2.9385466575622559</v>
      </c>
      <c r="O793" s="21">
        <v>0.49465945363044739</v>
      </c>
      <c r="P793" s="21">
        <v>-1.5814806222915649</v>
      </c>
      <c r="Q793" s="21">
        <v>-3.4010281562805176</v>
      </c>
      <c r="R793" s="21">
        <v>-2.7221989631652832</v>
      </c>
      <c r="S793" s="21">
        <v>-1.9675964117050171</v>
      </c>
      <c r="T793" s="21">
        <v>4.3674282729625702E-2</v>
      </c>
      <c r="U793" s="21">
        <v>3.1889650821685791</v>
      </c>
      <c r="V793" s="21">
        <v>5.7381510734558105</v>
      </c>
      <c r="W793" s="21">
        <v>9.6461706161499023</v>
      </c>
      <c r="X793" s="21">
        <v>12.00677490234375</v>
      </c>
      <c r="Y793" s="21">
        <v>12.882674217224121</v>
      </c>
      <c r="Z793" s="21">
        <v>12.678869247436523</v>
      </c>
      <c r="AA793" s="21">
        <v>12.533723831176758</v>
      </c>
      <c r="AB793" s="21">
        <v>10.664156913757324</v>
      </c>
      <c r="AC793" s="21">
        <v>9.7943820953369141</v>
      </c>
      <c r="AD793" s="21">
        <v>8.1127157211303711</v>
      </c>
      <c r="AE793" s="21">
        <v>-0.41662117838859558</v>
      </c>
      <c r="AF793" s="21">
        <v>-0.42226576805114746</v>
      </c>
      <c r="AG793" s="21">
        <v>-0.22537548840045929</v>
      </c>
      <c r="AH793" s="21">
        <v>2.9291326180100441E-2</v>
      </c>
      <c r="AI793" s="21">
        <v>6.7329607903957367E-2</v>
      </c>
      <c r="AJ793" s="21">
        <v>-0.25720778107643127</v>
      </c>
      <c r="AK793" s="21">
        <v>-6.5371721982955933E-2</v>
      </c>
      <c r="AL793" s="21">
        <v>9.942220151424408E-2</v>
      </c>
      <c r="AM793" s="21">
        <v>-0.42540866136550903</v>
      </c>
      <c r="AN793" s="21">
        <v>-0.37014830112457275</v>
      </c>
      <c r="AO793" s="21">
        <v>-1.0030814409255981</v>
      </c>
      <c r="AP793" s="21">
        <v>-0.7883073091506958</v>
      </c>
      <c r="AQ793" s="21">
        <v>-1.5752530097961426</v>
      </c>
      <c r="AR793" s="21">
        <v>-1.331557035446167</v>
      </c>
      <c r="AS793" s="21">
        <v>-0.46104142069816589</v>
      </c>
      <c r="AT793" s="21">
        <v>-0.23826123774051666</v>
      </c>
      <c r="AU793" s="21">
        <v>-0.3013928234577179</v>
      </c>
      <c r="AV793" s="21">
        <v>-0.87907522916793823</v>
      </c>
      <c r="AW793" s="21">
        <v>-0.86407601833343506</v>
      </c>
      <c r="AX793" s="21">
        <v>-0.60006755590438843</v>
      </c>
      <c r="AY793" s="21">
        <v>0.17504425346851349</v>
      </c>
      <c r="AZ793" s="21">
        <v>-0.56389623880386353</v>
      </c>
      <c r="BA793" s="21">
        <v>0.24190160632133484</v>
      </c>
      <c r="BB793" s="21">
        <v>-6.2574312090873718E-2</v>
      </c>
      <c r="BC793" s="21">
        <v>-0.14268001914024353</v>
      </c>
      <c r="BD793" s="21">
        <v>-0.10339665412902832</v>
      </c>
      <c r="BE793" s="21">
        <v>1.141874585300684E-2</v>
      </c>
      <c r="BF793" s="21">
        <v>0.21321892738342285</v>
      </c>
      <c r="BG793" s="21">
        <v>0.23881259560585022</v>
      </c>
      <c r="BH793" s="21">
        <v>-8.0796942114830017E-2</v>
      </c>
      <c r="BI793" s="21">
        <v>0.14517796039581299</v>
      </c>
      <c r="BJ793" s="21">
        <v>0.34973931312561035</v>
      </c>
      <c r="BK793" s="21">
        <v>-0.11471619457006454</v>
      </c>
      <c r="BL793" s="21">
        <v>-3.1078983098268509E-2</v>
      </c>
      <c r="BM793" s="21">
        <v>-0.61335283517837524</v>
      </c>
      <c r="BN793" s="21">
        <v>-0.34194943308830261</v>
      </c>
      <c r="BO793" s="21">
        <v>-1.036292552947998</v>
      </c>
      <c r="BP793" s="21">
        <v>-0.87528419494628906</v>
      </c>
      <c r="BQ793" s="21">
        <v>2.5464612990617752E-2</v>
      </c>
      <c r="BR793" s="21">
        <v>0.22276480495929718</v>
      </c>
      <c r="BS793" s="21">
        <v>0.1918894350528717</v>
      </c>
      <c r="BT793" s="21">
        <v>-0.40107312798500061</v>
      </c>
      <c r="BU793" s="21">
        <v>-0.43717983365058899</v>
      </c>
      <c r="BV793" s="21">
        <v>-0.14814426004886627</v>
      </c>
      <c r="BW793" s="21">
        <v>0.62864339351654053</v>
      </c>
      <c r="BX793" s="21">
        <v>-0.20791000127792358</v>
      </c>
      <c r="BY793" s="21">
        <v>0.51990312337875366</v>
      </c>
      <c r="BZ793" s="21">
        <v>0.1779620349407196</v>
      </c>
      <c r="CA793" s="21">
        <v>4.7050800174474716E-2</v>
      </c>
      <c r="CB793" s="21">
        <v>0.11745112389326096</v>
      </c>
      <c r="CC793" s="21">
        <v>0.17542171478271484</v>
      </c>
      <c r="CD793" s="21">
        <v>0.34060662984848022</v>
      </c>
      <c r="CE793" s="21">
        <v>0.35758119821548462</v>
      </c>
      <c r="CF793" s="21">
        <v>4.1384663432836533E-2</v>
      </c>
      <c r="CG793" s="21">
        <v>0.29100403189659119</v>
      </c>
      <c r="CH793" s="21">
        <v>0.52310818433761597</v>
      </c>
      <c r="CI793" s="21">
        <v>0.10046845674514771</v>
      </c>
      <c r="CJ793" s="21">
        <v>0.20375938713550568</v>
      </c>
      <c r="CK793" s="21">
        <v>-0.34342795610427856</v>
      </c>
      <c r="CL793" s="21">
        <v>-3.2803334295749664E-2</v>
      </c>
      <c r="CM793" s="21">
        <v>-0.66301006078720093</v>
      </c>
      <c r="CN793" s="21">
        <v>-0.55927103757858276</v>
      </c>
      <c r="CO793" s="21">
        <v>0.36241722106933594</v>
      </c>
      <c r="CP793" s="21">
        <v>0.54207003116607666</v>
      </c>
      <c r="CQ793" s="21">
        <v>0.53353524208068848</v>
      </c>
      <c r="CR793" s="21">
        <v>-7.0010311901569366E-2</v>
      </c>
      <c r="CS793" s="21">
        <v>-0.14151282608509064</v>
      </c>
      <c r="CT793" s="21">
        <v>0.1648564338684082</v>
      </c>
      <c r="CU793" s="21">
        <v>0.94280475378036499</v>
      </c>
      <c r="CV793" s="21">
        <v>3.8644954562187195E-2</v>
      </c>
      <c r="CW793" s="21">
        <v>0.71244615316390991</v>
      </c>
      <c r="CX793" s="21">
        <v>0.3445567786693573</v>
      </c>
      <c r="CY793" s="21">
        <v>0.23678161203861237</v>
      </c>
      <c r="CZ793" s="21">
        <v>0.33829888701438904</v>
      </c>
      <c r="DA793" s="21">
        <v>0.33942466974258423</v>
      </c>
      <c r="DB793" s="21">
        <v>0.4679943323135376</v>
      </c>
      <c r="DC793" s="21">
        <v>0.47634980082511902</v>
      </c>
      <c r="DD793" s="21">
        <v>0.16356626152992249</v>
      </c>
      <c r="DE793" s="21">
        <v>0.43683010339736938</v>
      </c>
      <c r="DF793" s="21">
        <v>0.69647705554962158</v>
      </c>
      <c r="DG793" s="21">
        <v>0.31565311551094055</v>
      </c>
      <c r="DH793" s="21">
        <v>0.43859776854515076</v>
      </c>
      <c r="DI793" s="21">
        <v>-7.3503077030181885E-2</v>
      </c>
      <c r="DJ793" s="21">
        <v>0.27634277939796448</v>
      </c>
      <c r="DK793" s="21">
        <v>-0.28972762823104858</v>
      </c>
      <c r="DL793" s="21">
        <v>-0.24325786530971527</v>
      </c>
      <c r="DM793" s="21">
        <v>0.69936984777450562</v>
      </c>
      <c r="DN793" s="21">
        <v>0.86137527227401733</v>
      </c>
      <c r="DO793" s="21">
        <v>0.87518101930618286</v>
      </c>
      <c r="DP793" s="21">
        <v>0.26105248928070068</v>
      </c>
      <c r="DQ793" s="21">
        <v>0.15415416657924652</v>
      </c>
      <c r="DR793" s="21">
        <v>0.47785711288452148</v>
      </c>
      <c r="DS793" s="21">
        <v>1.2569661140441895</v>
      </c>
      <c r="DT793" s="21">
        <v>0.28519991040229797</v>
      </c>
      <c r="DU793" s="21">
        <v>0.90498918294906616</v>
      </c>
      <c r="DV793" s="21">
        <v>0.51115149259567261</v>
      </c>
      <c r="DW793" s="21">
        <v>0.51072275638580322</v>
      </c>
      <c r="DX793" s="21">
        <v>0.65716803073883057</v>
      </c>
      <c r="DY793" s="21">
        <v>0.57621890306472778</v>
      </c>
      <c r="DZ793" s="21">
        <v>0.65192192792892456</v>
      </c>
      <c r="EA793" s="21">
        <v>0.64783281087875366</v>
      </c>
      <c r="EB793" s="21">
        <v>0.33997711539268494</v>
      </c>
      <c r="EC793" s="21">
        <v>0.64737975597381592</v>
      </c>
      <c r="ED793" s="21">
        <v>0.94679415225982666</v>
      </c>
      <c r="EE793" s="21">
        <v>0.62634557485580444</v>
      </c>
      <c r="EF793" s="21">
        <v>0.77766704559326172</v>
      </c>
      <c r="EG793" s="21">
        <v>0.31622558832168579</v>
      </c>
      <c r="EH793" s="21">
        <v>0.72270065546035767</v>
      </c>
      <c r="EI793" s="21">
        <v>0.24923291802406311</v>
      </c>
      <c r="EJ793" s="21">
        <v>0.21301497519016266</v>
      </c>
      <c r="EK793" s="21">
        <v>1.1858758926391602</v>
      </c>
      <c r="EL793" s="21">
        <v>1.3224012851715088</v>
      </c>
      <c r="EM793" s="21">
        <v>1.3684632778167725</v>
      </c>
      <c r="EN793" s="21">
        <v>0.73905462026596069</v>
      </c>
      <c r="EO793" s="21">
        <v>0.5810503363609314</v>
      </c>
      <c r="EP793" s="21">
        <v>0.92978042364120483</v>
      </c>
      <c r="EQ793" s="21">
        <v>1.7105652093887329</v>
      </c>
      <c r="ER793" s="21">
        <v>0.64118611812591553</v>
      </c>
      <c r="ES793" s="21">
        <v>1.1829906702041626</v>
      </c>
      <c r="ET793" s="21">
        <v>0.75168788433074951</v>
      </c>
      <c r="EU793" s="21">
        <v>71.309486290576743</v>
      </c>
      <c r="EV793" s="21">
        <v>69.645133972167969</v>
      </c>
      <c r="EW793" s="21">
        <v>69.361172392057995</v>
      </c>
      <c r="EX793" s="21">
        <v>68.595649719238281</v>
      </c>
      <c r="EY793" s="21">
        <v>67.739990234375</v>
      </c>
      <c r="EZ793" s="21">
        <v>69.103370666503906</v>
      </c>
      <c r="FA793" s="21">
        <v>69.399940490722656</v>
      </c>
      <c r="FB793" s="21">
        <v>69.616767883300781</v>
      </c>
      <c r="FC793" s="21">
        <v>75.951461791992188</v>
      </c>
      <c r="FD793" s="21">
        <v>84.0482177734375</v>
      </c>
      <c r="FE793" s="21">
        <v>91.379135131835938</v>
      </c>
      <c r="FF793" s="21">
        <v>97.664039611816406</v>
      </c>
      <c r="FG793" s="21">
        <v>100.15001678466797</v>
      </c>
      <c r="FH793" s="21">
        <v>102.47746276855469</v>
      </c>
      <c r="FI793" s="21">
        <v>102.66309356689453</v>
      </c>
      <c r="FJ793" s="21">
        <v>102.05263519287109</v>
      </c>
      <c r="FK793" s="21">
        <v>101.2042236328125</v>
      </c>
      <c r="FL793" s="21">
        <v>98.600692749023438</v>
      </c>
      <c r="FM793" s="21">
        <v>94.119132995605469</v>
      </c>
      <c r="FN793" s="21">
        <v>89.52978515625</v>
      </c>
      <c r="FO793" s="21">
        <v>85.560035705566406</v>
      </c>
      <c r="FP793" s="21">
        <v>83.009140014648438</v>
      </c>
      <c r="FQ793" s="21">
        <v>79.737785339355469</v>
      </c>
      <c r="FR793" s="21">
        <v>77.321144104003906</v>
      </c>
      <c r="FS793" s="21">
        <v>5.4079608917236328</v>
      </c>
      <c r="FT793" s="21">
        <v>0.28220561146736145</v>
      </c>
      <c r="FU793" s="21">
        <v>0.46197974681854248</v>
      </c>
      <c r="FV793" t="s">
        <v>294</v>
      </c>
      <c r="FW793" s="21"/>
      <c r="FX793">
        <f t="shared" si="36"/>
        <v>11.949642562866211</v>
      </c>
      <c r="FY793">
        <f t="shared" si="37"/>
        <v>0.28593465834856036</v>
      </c>
      <c r="FZ793">
        <f t="shared" si="38"/>
        <v>93.802774047851557</v>
      </c>
    </row>
    <row r="794" spans="1:182" x14ac:dyDescent="0.2">
      <c r="A794" t="s">
        <v>226</v>
      </c>
      <c r="B794" t="s">
        <v>0</v>
      </c>
      <c r="C794" t="s">
        <v>290</v>
      </c>
      <c r="D794" t="s">
        <v>231</v>
      </c>
      <c r="E794" t="s">
        <v>219</v>
      </c>
      <c r="F794" s="21">
        <v>2335</v>
      </c>
      <c r="G794" s="21">
        <v>2.1826834678649902</v>
      </c>
      <c r="H794" s="21">
        <v>2.0805089473724365</v>
      </c>
      <c r="I794" s="21">
        <v>1.858339786529541</v>
      </c>
      <c r="J794" s="21">
        <v>1.766844630241394</v>
      </c>
      <c r="K794" s="21">
        <v>1.7846251726150513</v>
      </c>
      <c r="L794" s="21">
        <v>1.8619505167007446</v>
      </c>
      <c r="M794" s="21">
        <v>2.1324093341827393</v>
      </c>
      <c r="N794" s="21">
        <v>1.4158300161361694</v>
      </c>
      <c r="O794" s="21">
        <v>-0.2577088475227356</v>
      </c>
      <c r="P794" s="21">
        <v>-2.0138719081878662</v>
      </c>
      <c r="Q794" s="21">
        <v>-3.6462028026580811</v>
      </c>
      <c r="R794" s="21">
        <v>-4.9445066452026367</v>
      </c>
      <c r="S794" s="21">
        <v>-5.5182161331176758</v>
      </c>
      <c r="T794" s="21">
        <v>-5.6150822639465332</v>
      </c>
      <c r="U794" s="21">
        <v>-5.3435459136962891</v>
      </c>
      <c r="V794" s="21">
        <v>-4.0825605392456055</v>
      </c>
      <c r="W794" s="21">
        <v>-2.0697431564331055</v>
      </c>
      <c r="X794" s="21">
        <v>0.45581409335136414</v>
      </c>
      <c r="Y794" s="21">
        <v>2.6767008304595947</v>
      </c>
      <c r="Z794" s="21">
        <v>3.5214428901672363</v>
      </c>
      <c r="AA794" s="21">
        <v>3.4618206024169922</v>
      </c>
      <c r="AB794" s="21">
        <v>3.1939804553985596</v>
      </c>
      <c r="AC794" s="21">
        <v>2.7314038276672363</v>
      </c>
      <c r="AD794" s="21">
        <v>2.3608019351959229</v>
      </c>
      <c r="AE794" s="21">
        <v>-0.16531333327293396</v>
      </c>
      <c r="AF794" s="21">
        <v>-0.10197990387678146</v>
      </c>
      <c r="AG794" s="21">
        <v>-0.13568487763404846</v>
      </c>
      <c r="AH794" s="21">
        <v>-0.13775855302810669</v>
      </c>
      <c r="AI794" s="21">
        <v>-7.0638112723827362E-2</v>
      </c>
      <c r="AJ794" s="21">
        <v>-5.0352592021226883E-2</v>
      </c>
      <c r="AK794" s="21">
        <v>9.6221424639225006E-2</v>
      </c>
      <c r="AL794" s="21">
        <v>1.7246179282665253E-2</v>
      </c>
      <c r="AM794" s="21">
        <v>-0.10405310988426208</v>
      </c>
      <c r="AN794" s="21">
        <v>-7.4631273746490479E-2</v>
      </c>
      <c r="AO794" s="21">
        <v>-0.16034796833992004</v>
      </c>
      <c r="AP794" s="21">
        <v>-0.25523406267166138</v>
      </c>
      <c r="AQ794" s="21">
        <v>-0.15033170580863953</v>
      </c>
      <c r="AR794" s="21">
        <v>-8.7713912129402161E-2</v>
      </c>
      <c r="AS794" s="21">
        <v>-0.16501657664775848</v>
      </c>
      <c r="AT794" s="21">
        <v>-0.22363051772117615</v>
      </c>
      <c r="AU794" s="21">
        <v>-8.416970819234848E-2</v>
      </c>
      <c r="AV794" s="21">
        <v>3.6768842488527298E-2</v>
      </c>
      <c r="AW794" s="21">
        <v>0.13932614028453827</v>
      </c>
      <c r="AX794" s="21">
        <v>9.4501480460166931E-2</v>
      </c>
      <c r="AY794" s="21">
        <v>5.7282548397779465E-2</v>
      </c>
      <c r="AZ794" s="21">
        <v>-1.5895865857601166E-2</v>
      </c>
      <c r="BA794" s="21">
        <v>-0.14017029106616974</v>
      </c>
      <c r="BB794" s="21">
        <v>-0.11526936292648315</v>
      </c>
      <c r="BC794" s="21">
        <v>-7.6534584164619446E-2</v>
      </c>
      <c r="BD794" s="21">
        <v>-9.5143653452396393E-3</v>
      </c>
      <c r="BE794" s="21">
        <v>-6.5131902694702148E-2</v>
      </c>
      <c r="BF794" s="21">
        <v>-7.4359841644763947E-2</v>
      </c>
      <c r="BG794" s="21">
        <v>-1.6344480216503143E-2</v>
      </c>
      <c r="BH794" s="21">
        <v>9.1674942523241043E-3</v>
      </c>
      <c r="BI794" s="21">
        <v>0.15470977127552032</v>
      </c>
      <c r="BJ794" s="21">
        <v>8.0124810338020325E-2</v>
      </c>
      <c r="BK794" s="21">
        <v>-3.2050158828496933E-2</v>
      </c>
      <c r="BL794" s="21">
        <v>3.6203952040523291E-3</v>
      </c>
      <c r="BM794" s="21">
        <v>-7.9693444073200226E-2</v>
      </c>
      <c r="BN794" s="21">
        <v>-0.17428414523601532</v>
      </c>
      <c r="BO794" s="21">
        <v>-6.5952129662036896E-2</v>
      </c>
      <c r="BP794" s="21">
        <v>-7.3018870316445827E-3</v>
      </c>
      <c r="BQ794" s="21">
        <v>-9.1983288526535034E-2</v>
      </c>
      <c r="BR794" s="21">
        <v>-0.15308581292629242</v>
      </c>
      <c r="BS794" s="21">
        <v>-1.7644189298152924E-2</v>
      </c>
      <c r="BT794" s="21">
        <v>0.10252579301595688</v>
      </c>
      <c r="BU794" s="21">
        <v>0.20738406479358673</v>
      </c>
      <c r="BV794" s="21">
        <v>0.1659979522228241</v>
      </c>
      <c r="BW794" s="21">
        <v>0.12465878576040268</v>
      </c>
      <c r="BX794" s="21">
        <v>4.6829164028167725E-2</v>
      </c>
      <c r="BY794" s="21">
        <v>-7.3320060968399048E-2</v>
      </c>
      <c r="BZ794" s="21">
        <v>-5.1079969853162766E-2</v>
      </c>
      <c r="CA794" s="21">
        <v>-1.5046686865389347E-2</v>
      </c>
      <c r="CB794" s="21">
        <v>5.4526984691619873E-2</v>
      </c>
      <c r="CC794" s="21">
        <v>-1.626712828874588E-2</v>
      </c>
      <c r="CD794" s="21">
        <v>-3.0450085178017616E-2</v>
      </c>
      <c r="CE794" s="21">
        <v>2.1259123459458351E-2</v>
      </c>
      <c r="CF794" s="21">
        <v>5.0390925258398056E-2</v>
      </c>
      <c r="CG794" s="21">
        <v>0.19521862268447876</v>
      </c>
      <c r="CH794" s="21">
        <v>0.12367435544729233</v>
      </c>
      <c r="CI794" s="21">
        <v>1.7818864434957504E-2</v>
      </c>
      <c r="CJ794" s="21">
        <v>5.7817261666059494E-2</v>
      </c>
      <c r="CK794" s="21">
        <v>-2.383236400783062E-2</v>
      </c>
      <c r="CL794" s="21">
        <v>-0.11821848154067993</v>
      </c>
      <c r="CM794" s="21">
        <v>-7.5110960751771927E-3</v>
      </c>
      <c r="CN794" s="21">
        <v>4.8391234129667282E-2</v>
      </c>
      <c r="CO794" s="21">
        <v>-4.140065610408783E-2</v>
      </c>
      <c r="CP794" s="21">
        <v>-0.10422675311565399</v>
      </c>
      <c r="CQ794" s="21">
        <v>2.8431184589862823E-2</v>
      </c>
      <c r="CR794" s="21">
        <v>0.1480688601732254</v>
      </c>
      <c r="CS794" s="21">
        <v>0.25452077388763428</v>
      </c>
      <c r="CT794" s="21">
        <v>0.21551617980003357</v>
      </c>
      <c r="CU794" s="21">
        <v>0.17132335901260376</v>
      </c>
      <c r="CV794" s="21">
        <v>9.0272329747676849E-2</v>
      </c>
      <c r="CW794" s="21">
        <v>-2.7019793167710304E-2</v>
      </c>
      <c r="CX794" s="21">
        <v>-6.6225910559296608E-3</v>
      </c>
      <c r="CY794" s="21">
        <v>4.6441208571195602E-2</v>
      </c>
      <c r="CZ794" s="21">
        <v>0.11856833100318909</v>
      </c>
      <c r="DA794" s="21">
        <v>3.2597649842500687E-2</v>
      </c>
      <c r="DB794" s="21">
        <v>1.3459672220051289E-2</v>
      </c>
      <c r="DC794" s="21">
        <v>5.8862727135419846E-2</v>
      </c>
      <c r="DD794" s="21">
        <v>9.1614358127117157E-2</v>
      </c>
      <c r="DE794" s="21">
        <v>0.23572747409343719</v>
      </c>
      <c r="DF794" s="21">
        <v>0.16722390055656433</v>
      </c>
      <c r="DG794" s="21">
        <v>6.768789142370224E-2</v>
      </c>
      <c r="DH794" s="21">
        <v>0.11201412975788116</v>
      </c>
      <c r="DI794" s="21">
        <v>3.2028716057538986E-2</v>
      </c>
      <c r="DJ794" s="21">
        <v>-6.2152817845344543E-2</v>
      </c>
      <c r="DK794" s="21">
        <v>5.092993751168251E-2</v>
      </c>
      <c r="DL794" s="21">
        <v>0.10408435761928558</v>
      </c>
      <c r="DM794" s="21">
        <v>9.1819744557142258E-3</v>
      </c>
      <c r="DN794" s="21">
        <v>-5.5367700755596161E-2</v>
      </c>
      <c r="DO794" s="21">
        <v>7.4506558477878571E-2</v>
      </c>
      <c r="DP794" s="21">
        <v>0.19361191987991333</v>
      </c>
      <c r="DQ794" s="21">
        <v>0.30165749788284302</v>
      </c>
      <c r="DR794" s="21">
        <v>0.26503440737724304</v>
      </c>
      <c r="DS794" s="21">
        <v>0.21798793971538544</v>
      </c>
      <c r="DT794" s="21">
        <v>0.13371549546718597</v>
      </c>
      <c r="DU794" s="21">
        <v>1.928047277033329E-2</v>
      </c>
      <c r="DV794" s="21">
        <v>3.7834785878658295E-2</v>
      </c>
      <c r="DW794" s="21">
        <v>0.13521996140480042</v>
      </c>
      <c r="DX794" s="21">
        <v>0.21103386580944061</v>
      </c>
      <c r="DY794" s="21">
        <v>0.1031506285071373</v>
      </c>
      <c r="DZ794" s="21">
        <v>7.6858386397361755E-2</v>
      </c>
      <c r="EA794" s="21">
        <v>0.11315635591745377</v>
      </c>
      <c r="EB794" s="21">
        <v>0.15113444626331329</v>
      </c>
      <c r="EC794" s="21">
        <v>0.29421582818031311</v>
      </c>
      <c r="ED794" s="21">
        <v>0.23010252416133881</v>
      </c>
      <c r="EE794" s="21">
        <v>0.1396908313035965</v>
      </c>
      <c r="EF794" s="21">
        <v>0.19026578962802887</v>
      </c>
      <c r="EG794" s="21">
        <v>0.1126832440495491</v>
      </c>
      <c r="EH794" s="21">
        <v>1.8797092139720917E-2</v>
      </c>
      <c r="EI794" s="21">
        <v>0.13530951738357544</v>
      </c>
      <c r="EJ794" s="21">
        <v>0.18449637293815613</v>
      </c>
      <c r="EK794" s="21">
        <v>8.2215256989002228E-2</v>
      </c>
      <c r="EL794" s="21">
        <v>1.5177013352513313E-2</v>
      </c>
      <c r="EM794" s="21">
        <v>0.14103208482265472</v>
      </c>
      <c r="EN794" s="21">
        <v>0.25936886668205261</v>
      </c>
      <c r="EO794" s="21">
        <v>0.36971542239189148</v>
      </c>
      <c r="EP794" s="21">
        <v>0.33653086423873901</v>
      </c>
      <c r="EQ794" s="21">
        <v>0.28536418080329895</v>
      </c>
      <c r="ER794" s="21">
        <v>0.19644051790237427</v>
      </c>
      <c r="ES794" s="21">
        <v>8.6130701005458832E-2</v>
      </c>
      <c r="ET794" s="21">
        <v>0.10202418267726898</v>
      </c>
      <c r="EU794" s="21">
        <v>57.085667489063503</v>
      </c>
      <c r="EV794" s="21">
        <v>56.637241363525391</v>
      </c>
      <c r="EW794" s="21">
        <v>56.297161694275701</v>
      </c>
      <c r="EX794" s="21">
        <v>55.930671691894531</v>
      </c>
      <c r="EY794" s="21">
        <v>55.553417205810547</v>
      </c>
      <c r="EZ794" s="21">
        <v>55.105300903320313</v>
      </c>
      <c r="FA794" s="21">
        <v>54.990215301513672</v>
      </c>
      <c r="FB794" s="21">
        <v>55.353618621826172</v>
      </c>
      <c r="FC794" s="21">
        <v>57.730640411376953</v>
      </c>
      <c r="FD794" s="21">
        <v>60.618457794189453</v>
      </c>
      <c r="FE794" s="21">
        <v>63.291542053222656</v>
      </c>
      <c r="FF794" s="21">
        <v>65.299232482910156</v>
      </c>
      <c r="FG794" s="21">
        <v>66.843238830566406</v>
      </c>
      <c r="FH794" s="21">
        <v>67.81939697265625</v>
      </c>
      <c r="FI794" s="21">
        <v>68.042045593261719</v>
      </c>
      <c r="FJ794" s="21">
        <v>68.077293395996094</v>
      </c>
      <c r="FK794" s="21">
        <v>67.516036987304688</v>
      </c>
      <c r="FL794" s="21">
        <v>66.230316162109375</v>
      </c>
      <c r="FM794" s="21">
        <v>64.594429016113281</v>
      </c>
      <c r="FN794" s="21">
        <v>62.493667602539063</v>
      </c>
      <c r="FO794" s="21">
        <v>60.332862854003906</v>
      </c>
      <c r="FP794" s="21">
        <v>59.3482666015625</v>
      </c>
      <c r="FQ794" s="21">
        <v>58.509193420410156</v>
      </c>
      <c r="FR794" s="21">
        <v>57.778697967529297</v>
      </c>
      <c r="FS794" s="21">
        <v>1.2980388402938843</v>
      </c>
      <c r="FT794" s="21">
        <v>5.6903842836618423E-2</v>
      </c>
      <c r="FU794" s="21">
        <v>7.5348846614360809E-2</v>
      </c>
      <c r="FV794" t="s">
        <v>294</v>
      </c>
      <c r="FW794" s="21"/>
      <c r="FX794">
        <f t="shared" si="36"/>
        <v>1.6092070519924164</v>
      </c>
      <c r="FY794">
        <f t="shared" si="37"/>
        <v>0.16357207149267197</v>
      </c>
      <c r="FZ794">
        <f t="shared" si="38"/>
        <v>64.233462524414065</v>
      </c>
    </row>
    <row r="795" spans="1:182" x14ac:dyDescent="0.2">
      <c r="A795" t="s">
        <v>226</v>
      </c>
      <c r="B795" t="s">
        <v>0</v>
      </c>
      <c r="C795" t="s">
        <v>290</v>
      </c>
      <c r="D795" t="s">
        <v>231</v>
      </c>
      <c r="E795" t="s">
        <v>220</v>
      </c>
      <c r="F795" s="21">
        <v>1128</v>
      </c>
      <c r="G795" s="21">
        <v>1.0013456344604492</v>
      </c>
      <c r="H795" s="21">
        <v>0.94464993476867676</v>
      </c>
      <c r="I795" s="21">
        <v>0.85340380668640137</v>
      </c>
      <c r="J795" s="21">
        <v>0.78715318441390991</v>
      </c>
      <c r="K795" s="21">
        <v>0.79660540819168091</v>
      </c>
      <c r="L795" s="21">
        <v>0.81264621019363403</v>
      </c>
      <c r="M795" s="21">
        <v>0.94561070203781128</v>
      </c>
      <c r="N795" s="21">
        <v>0.67500889301300049</v>
      </c>
      <c r="O795" s="21">
        <v>-8.6069822311401367E-2</v>
      </c>
      <c r="P795" s="21">
        <v>-0.79545098543167114</v>
      </c>
      <c r="Q795" s="21">
        <v>-1.6421114206314087</v>
      </c>
      <c r="R795" s="21">
        <v>-2.3139841556549072</v>
      </c>
      <c r="S795" s="21">
        <v>-2.5797739028930664</v>
      </c>
      <c r="T795" s="21">
        <v>-2.6304709911346436</v>
      </c>
      <c r="U795" s="21">
        <v>-2.5866055488586426</v>
      </c>
      <c r="V795" s="21">
        <v>-2.0249669551849365</v>
      </c>
      <c r="W795" s="21">
        <v>-1.0344380140304565</v>
      </c>
      <c r="X795" s="21">
        <v>0.17354916036128998</v>
      </c>
      <c r="Y795" s="21">
        <v>1.2296073436737061</v>
      </c>
      <c r="Z795" s="21">
        <v>1.6542863845825195</v>
      </c>
      <c r="AA795" s="21">
        <v>1.6631424427032471</v>
      </c>
      <c r="AB795" s="21">
        <v>1.5774950981140137</v>
      </c>
      <c r="AC795" s="21">
        <v>1.309475302696228</v>
      </c>
      <c r="AD795" s="21">
        <v>1.0711055994033813</v>
      </c>
      <c r="AE795" s="21">
        <v>-0.16758245229721069</v>
      </c>
      <c r="AF795" s="21">
        <v>-0.13873134553432465</v>
      </c>
      <c r="AG795" s="21">
        <v>-0.11674846708774567</v>
      </c>
      <c r="AH795" s="21">
        <v>-0.12707695364952087</v>
      </c>
      <c r="AI795" s="21">
        <v>-9.196992963552475E-2</v>
      </c>
      <c r="AJ795" s="21">
        <v>-9.4824314117431641E-2</v>
      </c>
      <c r="AK795" s="21">
        <v>-1.7482222989201546E-2</v>
      </c>
      <c r="AL795" s="21">
        <v>-2.645622193813324E-2</v>
      </c>
      <c r="AM795" s="21">
        <v>-0.11513068526983261</v>
      </c>
      <c r="AN795" s="21">
        <v>-5.22293820977211E-2</v>
      </c>
      <c r="AO795" s="21">
        <v>-0.11708996444940567</v>
      </c>
      <c r="AP795" s="21">
        <v>-0.17686425149440765</v>
      </c>
      <c r="AQ795" s="21">
        <v>-9.2561922967433929E-2</v>
      </c>
      <c r="AR795" s="21">
        <v>-4.4027611613273621E-2</v>
      </c>
      <c r="AS795" s="21">
        <v>-0.10064950585365295</v>
      </c>
      <c r="AT795" s="21">
        <v>-0.16892030835151672</v>
      </c>
      <c r="AU795" s="21">
        <v>-8.5215963423252106E-2</v>
      </c>
      <c r="AV795" s="21">
        <v>-1.6486234962940216E-2</v>
      </c>
      <c r="AW795" s="21">
        <v>4.2244181968271732E-3</v>
      </c>
      <c r="AX795" s="21">
        <v>-1.5166234225034714E-2</v>
      </c>
      <c r="AY795" s="21">
        <v>3.4715381916612387E-3</v>
      </c>
      <c r="AZ795" s="21">
        <v>-2.1269668359309435E-3</v>
      </c>
      <c r="BA795" s="21">
        <v>-0.10381805896759033</v>
      </c>
      <c r="BB795" s="21">
        <v>-0.14068017899990082</v>
      </c>
      <c r="BC795" s="21">
        <v>-0.10444887727499008</v>
      </c>
      <c r="BD795" s="21">
        <v>-7.5540356338024139E-2</v>
      </c>
      <c r="BE795" s="21">
        <v>-7.1418605744838715E-2</v>
      </c>
      <c r="BF795" s="21">
        <v>-8.6990773677825928E-2</v>
      </c>
      <c r="BG795" s="21">
        <v>-6.0450226068496704E-2</v>
      </c>
      <c r="BH795" s="21">
        <v>-6.0690339654684067E-2</v>
      </c>
      <c r="BI795" s="21">
        <v>1.8801400437951088E-2</v>
      </c>
      <c r="BJ795" s="21">
        <v>1.2935919687151909E-2</v>
      </c>
      <c r="BK795" s="21">
        <v>-6.9674834609031677E-2</v>
      </c>
      <c r="BL795" s="21">
        <v>-3.5561379045248032E-3</v>
      </c>
      <c r="BM795" s="21">
        <v>-6.28633052110672E-2</v>
      </c>
      <c r="BN795" s="21">
        <v>-0.12036769092082977</v>
      </c>
      <c r="BO795" s="21">
        <v>-3.6861076951026917E-2</v>
      </c>
      <c r="BP795" s="21">
        <v>7.8244833275675774E-3</v>
      </c>
      <c r="BQ795" s="21">
        <v>-5.4943058639764786E-2</v>
      </c>
      <c r="BR795" s="21">
        <v>-0.12442968040704727</v>
      </c>
      <c r="BS795" s="21">
        <v>-4.5426070690155029E-2</v>
      </c>
      <c r="BT795" s="21">
        <v>2.4837784469127655E-2</v>
      </c>
      <c r="BU795" s="21">
        <v>4.9223735928535461E-2</v>
      </c>
      <c r="BV795" s="21">
        <v>3.1769603490829468E-2</v>
      </c>
      <c r="BW795" s="21">
        <v>4.6180617064237595E-2</v>
      </c>
      <c r="BX795" s="21">
        <v>3.7860050797462463E-2</v>
      </c>
      <c r="BY795" s="21">
        <v>-6.070154532790184E-2</v>
      </c>
      <c r="BZ795" s="21">
        <v>-9.550776332616806E-2</v>
      </c>
      <c r="CA795" s="21">
        <v>-6.0722757130861282E-2</v>
      </c>
      <c r="CB795" s="21">
        <v>-3.1774472445249557E-2</v>
      </c>
      <c r="CC795" s="21">
        <v>-4.0023282170295715E-2</v>
      </c>
      <c r="CD795" s="21">
        <v>-5.9227205812931061E-2</v>
      </c>
      <c r="CE795" s="21">
        <v>-3.8619771599769592E-2</v>
      </c>
      <c r="CF795" s="21">
        <v>-3.7049248814582825E-2</v>
      </c>
      <c r="CG795" s="21">
        <v>4.3931327760219574E-2</v>
      </c>
      <c r="CH795" s="21">
        <v>4.0218796581029892E-2</v>
      </c>
      <c r="CI795" s="21">
        <v>-3.8192246109247208E-2</v>
      </c>
      <c r="CJ795" s="21">
        <v>3.0154801905155182E-2</v>
      </c>
      <c r="CK795" s="21">
        <v>-2.5306085124611855E-2</v>
      </c>
      <c r="CL795" s="21">
        <v>-8.1238351762294769E-2</v>
      </c>
      <c r="CM795" s="21">
        <v>1.71715731266886E-3</v>
      </c>
      <c r="CN795" s="21">
        <v>4.3737087398767471E-2</v>
      </c>
      <c r="CO795" s="21">
        <v>-2.3286912590265274E-2</v>
      </c>
      <c r="CP795" s="21">
        <v>-9.3615598976612091E-2</v>
      </c>
      <c r="CQ795" s="21">
        <v>-1.7867714166641235E-2</v>
      </c>
      <c r="CR795" s="21">
        <v>5.3458675742149353E-2</v>
      </c>
      <c r="CS795" s="21">
        <v>8.0390125513076782E-2</v>
      </c>
      <c r="CT795" s="21">
        <v>6.4277224242687225E-2</v>
      </c>
      <c r="CU795" s="21">
        <v>7.5760796666145325E-2</v>
      </c>
      <c r="CV795" s="21">
        <v>6.5554939210414886E-2</v>
      </c>
      <c r="CW795" s="21">
        <v>-3.0839178711175919E-2</v>
      </c>
      <c r="CX795" s="21">
        <v>-6.4221486449241638E-2</v>
      </c>
      <c r="CY795" s="21">
        <v>-1.6996633261442184E-2</v>
      </c>
      <c r="CZ795" s="21">
        <v>1.1991414241492748E-2</v>
      </c>
      <c r="DA795" s="21">
        <v>-8.6279585957527161E-3</v>
      </c>
      <c r="DB795" s="21">
        <v>-3.1463637948036194E-2</v>
      </c>
      <c r="DC795" s="21">
        <v>-1.678931899368763E-2</v>
      </c>
      <c r="DD795" s="21">
        <v>-1.3408158905804157E-2</v>
      </c>
      <c r="DE795" s="21">
        <v>6.9061256945133209E-2</v>
      </c>
      <c r="DF795" s="21">
        <v>6.7501671612262726E-2</v>
      </c>
      <c r="DG795" s="21">
        <v>-6.7096613347530365E-3</v>
      </c>
      <c r="DH795" s="21">
        <v>6.3865743577480316E-2</v>
      </c>
      <c r="DI795" s="21">
        <v>1.2251133099198341E-2</v>
      </c>
      <c r="DJ795" s="21">
        <v>-4.2109012603759766E-2</v>
      </c>
      <c r="DK795" s="21">
        <v>4.0295392274856567E-2</v>
      </c>
      <c r="DL795" s="21">
        <v>7.9649694263935089E-2</v>
      </c>
      <c r="DM795" s="21">
        <v>8.3692325279116631E-3</v>
      </c>
      <c r="DN795" s="21">
        <v>-6.280151754617691E-2</v>
      </c>
      <c r="DO795" s="21">
        <v>9.6906442195177078E-3</v>
      </c>
      <c r="DP795" s="21">
        <v>8.2079567015171051E-2</v>
      </c>
      <c r="DQ795" s="21">
        <v>0.1115565150976181</v>
      </c>
      <c r="DR795" s="21">
        <v>9.6784844994544983E-2</v>
      </c>
      <c r="DS795" s="21">
        <v>0.10534097254276276</v>
      </c>
      <c r="DT795" s="21">
        <v>9.324982762336731E-2</v>
      </c>
      <c r="DU795" s="21">
        <v>-9.7681256011128426E-4</v>
      </c>
      <c r="DV795" s="21">
        <v>-3.2935205847024918E-2</v>
      </c>
      <c r="DW795" s="21">
        <v>4.6136945486068726E-2</v>
      </c>
      <c r="DX795" s="21">
        <v>7.5182400643825531E-2</v>
      </c>
      <c r="DY795" s="21">
        <v>3.6701902747154236E-2</v>
      </c>
      <c r="DZ795" s="21">
        <v>8.6225401610136032E-3</v>
      </c>
      <c r="EA795" s="21">
        <v>1.4730389229953289E-2</v>
      </c>
      <c r="EB795" s="21">
        <v>2.072582021355629E-2</v>
      </c>
      <c r="EC795" s="21">
        <v>0.10534487664699554</v>
      </c>
      <c r="ED795" s="21">
        <v>0.10689381510019302</v>
      </c>
      <c r="EE795" s="21">
        <v>3.8746189326047897E-2</v>
      </c>
      <c r="EF795" s="21">
        <v>0.11253898590803146</v>
      </c>
      <c r="EG795" s="21">
        <v>6.6477790474891663E-2</v>
      </c>
      <c r="EH795" s="21">
        <v>1.4387542381882668E-2</v>
      </c>
      <c r="EI795" s="21">
        <v>9.5996230840682983E-2</v>
      </c>
      <c r="EJ795" s="21">
        <v>0.13150179386138916</v>
      </c>
      <c r="EK795" s="21">
        <v>5.4075680673122406E-2</v>
      </c>
      <c r="EL795" s="21">
        <v>-1.831088587641716E-2</v>
      </c>
      <c r="EM795" s="21">
        <v>4.9480535089969635E-2</v>
      </c>
      <c r="EN795" s="21">
        <v>0.12340358644723892</v>
      </c>
      <c r="EO795" s="21">
        <v>0.15655583143234253</v>
      </c>
      <c r="EP795" s="21">
        <v>0.14372068643569946</v>
      </c>
      <c r="EQ795" s="21">
        <v>0.14805005490779877</v>
      </c>
      <c r="ER795" s="21">
        <v>0.1332368403673172</v>
      </c>
      <c r="ES795" s="21">
        <v>4.2139701545238495E-2</v>
      </c>
      <c r="ET795" s="21">
        <v>1.2237210758030415E-2</v>
      </c>
      <c r="EU795" s="21">
        <v>58.334947609403891</v>
      </c>
      <c r="EV795" s="21">
        <v>57.838027954101563</v>
      </c>
      <c r="EW795" s="21">
        <v>57.549572950603149</v>
      </c>
      <c r="EX795" s="21">
        <v>57.206699371337891</v>
      </c>
      <c r="EY795" s="21">
        <v>56.98388671875</v>
      </c>
      <c r="EZ795" s="21">
        <v>56.611736297607422</v>
      </c>
      <c r="FA795" s="21">
        <v>56.446067810058594</v>
      </c>
      <c r="FB795" s="21">
        <v>56.916572570800781</v>
      </c>
      <c r="FC795" s="21">
        <v>59.015716552734375</v>
      </c>
      <c r="FD795" s="21">
        <v>61.394336700439453</v>
      </c>
      <c r="FE795" s="21">
        <v>63.654575347900391</v>
      </c>
      <c r="FF795" s="21">
        <v>65.403366088867188</v>
      </c>
      <c r="FG795" s="21">
        <v>66.739540100097656</v>
      </c>
      <c r="FH795" s="21">
        <v>67.5660400390625</v>
      </c>
      <c r="FI795" s="21">
        <v>67.825088500976563</v>
      </c>
      <c r="FJ795" s="21">
        <v>67.790176391601563</v>
      </c>
      <c r="FK795" s="21">
        <v>67.142555236816406</v>
      </c>
      <c r="FL795" s="21">
        <v>65.891036987304688</v>
      </c>
      <c r="FM795" s="21">
        <v>64.623054504394531</v>
      </c>
      <c r="FN795" s="21">
        <v>62.738883972167969</v>
      </c>
      <c r="FO795" s="21">
        <v>61.02496337890625</v>
      </c>
      <c r="FP795" s="21">
        <v>60.172714233398438</v>
      </c>
      <c r="FQ795" s="21">
        <v>59.554546356201172</v>
      </c>
      <c r="FR795" s="21">
        <v>58.872367858886719</v>
      </c>
      <c r="FS795" s="21">
        <v>0.85124069452285767</v>
      </c>
      <c r="FT795" s="21">
        <v>3.6228712648153305E-2</v>
      </c>
      <c r="FU795" s="21">
        <v>4.8154119402170181E-2</v>
      </c>
      <c r="FV795" t="s">
        <v>294</v>
      </c>
      <c r="FW795" s="21"/>
      <c r="FX795">
        <f t="shared" si="36"/>
        <v>0.73722946345806117</v>
      </c>
      <c r="FY795">
        <f t="shared" si="37"/>
        <v>5.1203821599483487E-2</v>
      </c>
      <c r="FZ795">
        <f t="shared" si="38"/>
        <v>64.284098815917972</v>
      </c>
    </row>
    <row r="796" spans="1:182" x14ac:dyDescent="0.2">
      <c r="A796" t="s">
        <v>226</v>
      </c>
      <c r="B796" t="s">
        <v>0</v>
      </c>
      <c r="C796" t="s">
        <v>290</v>
      </c>
      <c r="D796" t="s">
        <v>231</v>
      </c>
      <c r="E796" t="s">
        <v>221</v>
      </c>
      <c r="F796" s="21">
        <v>1207</v>
      </c>
      <c r="G796" s="21">
        <v>1.1779499053955078</v>
      </c>
      <c r="H796" s="21">
        <v>1.1343035697937012</v>
      </c>
      <c r="I796" s="21">
        <v>1.0022809505462646</v>
      </c>
      <c r="J796" s="21">
        <v>0.98013287782669067</v>
      </c>
      <c r="K796" s="21">
        <v>0.98898547887802124</v>
      </c>
      <c r="L796" s="21">
        <v>1.0546650886535645</v>
      </c>
      <c r="M796" s="21">
        <v>1.188951849937439</v>
      </c>
      <c r="N796" s="21">
        <v>0.74313628673553467</v>
      </c>
      <c r="O796" s="21">
        <v>-0.17347754538059235</v>
      </c>
      <c r="P796" s="21">
        <v>-1.2235605716705322</v>
      </c>
      <c r="Q796" s="21">
        <v>-2.0179717540740967</v>
      </c>
      <c r="R796" s="21">
        <v>-2.6329061985015869</v>
      </c>
      <c r="S796" s="21">
        <v>-2.9342374801635742</v>
      </c>
      <c r="T796" s="21">
        <v>-2.99405837059021</v>
      </c>
      <c r="U796" s="21">
        <v>-2.769132137298584</v>
      </c>
      <c r="V796" s="21">
        <v>-2.0591342449188232</v>
      </c>
      <c r="W796" s="21">
        <v>-1.0366213321685791</v>
      </c>
      <c r="X796" s="21">
        <v>0.27427306771278381</v>
      </c>
      <c r="Y796" s="21">
        <v>1.43746018409729</v>
      </c>
      <c r="Z796" s="21">
        <v>1.8595360517501831</v>
      </c>
      <c r="AA796" s="21">
        <v>1.7899147272109985</v>
      </c>
      <c r="AB796" s="21">
        <v>1.613977313041687</v>
      </c>
      <c r="AC796" s="21">
        <v>1.4190651178359985</v>
      </c>
      <c r="AD796" s="21">
        <v>1.291560173034668</v>
      </c>
      <c r="AE796" s="21">
        <v>-6.166665256023407E-2</v>
      </c>
      <c r="AF796" s="21">
        <v>-2.8827380388975143E-2</v>
      </c>
      <c r="AG796" s="21">
        <v>-6.9892860949039459E-2</v>
      </c>
      <c r="AH796" s="21">
        <v>-5.2675597369670868E-2</v>
      </c>
      <c r="AI796" s="21">
        <v>-1.3638719916343689E-2</v>
      </c>
      <c r="AJ796" s="21">
        <v>1.1042539961636066E-2</v>
      </c>
      <c r="AK796" s="21">
        <v>7.7631235122680664E-2</v>
      </c>
      <c r="AL796" s="21">
        <v>3.1708644237369299E-3</v>
      </c>
      <c r="AM796" s="21">
        <v>-4.3813418596982956E-2</v>
      </c>
      <c r="AN796" s="21">
        <v>-8.7602727115154266E-2</v>
      </c>
      <c r="AO796" s="21">
        <v>-0.11557068675756454</v>
      </c>
      <c r="AP796" s="21">
        <v>-0.13799417018890381</v>
      </c>
      <c r="AQ796" s="21">
        <v>-0.11387850344181061</v>
      </c>
      <c r="AR796" s="21">
        <v>-0.10872003436088562</v>
      </c>
      <c r="AS796" s="21">
        <v>-0.12547644972801208</v>
      </c>
      <c r="AT796" s="21">
        <v>-0.10513812303543091</v>
      </c>
      <c r="AU796" s="21">
        <v>-4.6099714934825897E-2</v>
      </c>
      <c r="AV796" s="21">
        <v>1.7450043233111501E-3</v>
      </c>
      <c r="AW796" s="21">
        <v>7.961428165435791E-2</v>
      </c>
      <c r="AX796" s="21">
        <v>5.3887497633695602E-2</v>
      </c>
      <c r="AY796" s="21">
        <v>-4.7952757449820638E-4</v>
      </c>
      <c r="AZ796" s="21">
        <v>-6.0974929481744766E-2</v>
      </c>
      <c r="BA796" s="21">
        <v>-8.6203537881374359E-2</v>
      </c>
      <c r="BB796" s="21">
        <v>-1.5885310247540474E-2</v>
      </c>
      <c r="BC796" s="21">
        <v>-2.6003789389505982E-4</v>
      </c>
      <c r="BD796" s="21">
        <v>3.8337234407663345E-2</v>
      </c>
      <c r="BE796" s="21">
        <v>-1.5790849924087524E-2</v>
      </c>
      <c r="BF796" s="21">
        <v>-3.6772072780877352E-3</v>
      </c>
      <c r="BG796" s="21">
        <v>3.083406388759613E-2</v>
      </c>
      <c r="BH796" s="21">
        <v>6.0061216354370117E-2</v>
      </c>
      <c r="BI796" s="21">
        <v>0.12337982654571533</v>
      </c>
      <c r="BJ796" s="21">
        <v>5.1674418151378632E-2</v>
      </c>
      <c r="BK796" s="21">
        <v>1.168174110352993E-2</v>
      </c>
      <c r="BL796" s="21">
        <v>-2.7464458718895912E-2</v>
      </c>
      <c r="BM796" s="21">
        <v>-5.8362048119306564E-2</v>
      </c>
      <c r="BN796" s="21">
        <v>-8.2498341798782349E-2</v>
      </c>
      <c r="BO796" s="21">
        <v>-5.1832828670740128E-2</v>
      </c>
      <c r="BP796" s="21">
        <v>-4.905453696846962E-2</v>
      </c>
      <c r="BQ796" s="21">
        <v>-6.9194257259368896E-2</v>
      </c>
      <c r="BR796" s="21">
        <v>-4.9934498965740204E-2</v>
      </c>
      <c r="BS796" s="21">
        <v>7.7961878851056099E-3</v>
      </c>
      <c r="BT796" s="21">
        <v>5.2692163735628128E-2</v>
      </c>
      <c r="BU796" s="21">
        <v>0.13035131990909576</v>
      </c>
      <c r="BV796" s="21">
        <v>0.10709898918867111</v>
      </c>
      <c r="BW796" s="21">
        <v>5.1147472113370895E-2</v>
      </c>
      <c r="BX796" s="21">
        <v>-1.2183061800897121E-2</v>
      </c>
      <c r="BY796" s="21">
        <v>-3.4927293658256531E-2</v>
      </c>
      <c r="BZ796" s="21">
        <v>2.8865130618214607E-2</v>
      </c>
      <c r="CA796" s="21">
        <v>4.2269997298717499E-2</v>
      </c>
      <c r="CB796" s="21">
        <v>8.4855243563652039E-2</v>
      </c>
      <c r="CC796" s="21">
        <v>2.1680036559700966E-2</v>
      </c>
      <c r="CD796" s="21">
        <v>3.025892935693264E-2</v>
      </c>
      <c r="CE796" s="21">
        <v>6.1635777354240417E-2</v>
      </c>
      <c r="CF796" s="21">
        <v>9.4011403620243073E-2</v>
      </c>
      <c r="CG796" s="21">
        <v>0.15506516396999359</v>
      </c>
      <c r="CH796" s="21">
        <v>8.5267834365367889E-2</v>
      </c>
      <c r="CI796" s="21">
        <v>5.0117518752813339E-2</v>
      </c>
      <c r="CJ796" s="21">
        <v>1.4187121763825417E-2</v>
      </c>
      <c r="CK796" s="21">
        <v>-1.8739517778158188E-2</v>
      </c>
      <c r="CL796" s="21">
        <v>-4.4062092900276184E-2</v>
      </c>
      <c r="CM796" s="21">
        <v>-8.8601885363459587E-3</v>
      </c>
      <c r="CN796" s="21">
        <v>-7.7303983271121979E-3</v>
      </c>
      <c r="CO796" s="21">
        <v>-3.0213389545679092E-2</v>
      </c>
      <c r="CP796" s="21">
        <v>-1.170063391327858E-2</v>
      </c>
      <c r="CQ796" s="21">
        <v>4.5124325901269913E-2</v>
      </c>
      <c r="CR796" s="21">
        <v>8.797801285982132E-2</v>
      </c>
      <c r="CS796" s="21">
        <v>0.16549162566661835</v>
      </c>
      <c r="CT796" s="21">
        <v>0.1439530998468399</v>
      </c>
      <c r="CU796" s="21">
        <v>8.6904175579547882E-2</v>
      </c>
      <c r="CV796" s="21">
        <v>2.1610036492347717E-2</v>
      </c>
      <c r="CW796" s="21">
        <v>5.8647774858400226E-4</v>
      </c>
      <c r="CX796" s="21">
        <v>5.9859149158000946E-2</v>
      </c>
      <c r="CY796" s="21">
        <v>8.4800034761428833E-2</v>
      </c>
      <c r="CZ796" s="21">
        <v>0.13137325644493103</v>
      </c>
      <c r="DA796" s="21">
        <v>5.9150923043489456E-2</v>
      </c>
      <c r="DB796" s="21">
        <v>6.4195066690444946E-2</v>
      </c>
      <c r="DC796" s="21">
        <v>9.2437490820884705E-2</v>
      </c>
      <c r="DD796" s="21">
        <v>0.12796159088611603</v>
      </c>
      <c r="DE796" s="21">
        <v>0.18675050139427185</v>
      </c>
      <c r="DF796" s="21">
        <v>0.11886125057935715</v>
      </c>
      <c r="DG796" s="21">
        <v>8.8553294539451599E-2</v>
      </c>
      <c r="DH796" s="21">
        <v>5.5838704109191895E-2</v>
      </c>
      <c r="DI796" s="21">
        <v>2.0883010700345039E-2</v>
      </c>
      <c r="DJ796" s="21">
        <v>-5.6258463300764561E-3</v>
      </c>
      <c r="DK796" s="21">
        <v>3.4112453460693359E-2</v>
      </c>
      <c r="DL796" s="21">
        <v>3.3593740314245224E-2</v>
      </c>
      <c r="DM796" s="21">
        <v>8.7674818933010101E-3</v>
      </c>
      <c r="DN796" s="21">
        <v>2.6533229276537895E-2</v>
      </c>
      <c r="DO796" s="21">
        <v>8.2452461123466492E-2</v>
      </c>
      <c r="DP796" s="21">
        <v>0.12326385825872421</v>
      </c>
      <c r="DQ796" s="21">
        <v>0.20063193142414093</v>
      </c>
      <c r="DR796" s="21">
        <v>0.18080721795558929</v>
      </c>
      <c r="DS796" s="21">
        <v>0.12266087532043457</v>
      </c>
      <c r="DT796" s="21">
        <v>5.5403135716915131E-2</v>
      </c>
      <c r="DU796" s="21">
        <v>3.6100249737501144E-2</v>
      </c>
      <c r="DV796" s="21">
        <v>9.0853169560432434E-2</v>
      </c>
      <c r="DW796" s="21">
        <v>0.14620664715766907</v>
      </c>
      <c r="DX796" s="21">
        <v>0.19853787124156952</v>
      </c>
      <c r="DY796" s="21">
        <v>0.11325293034315109</v>
      </c>
      <c r="DZ796" s="21">
        <v>0.11319345980882645</v>
      </c>
      <c r="EA796" s="21">
        <v>0.13691027462482452</v>
      </c>
      <c r="EB796" s="21">
        <v>0.17698027193546295</v>
      </c>
      <c r="EC796" s="21">
        <v>0.23249909281730652</v>
      </c>
      <c r="ED796" s="21">
        <v>0.16736480593681335</v>
      </c>
      <c r="EE796" s="21">
        <v>0.14404845237731934</v>
      </c>
      <c r="EF796" s="21">
        <v>0.1159769743680954</v>
      </c>
      <c r="EG796" s="21">
        <v>7.8091651201248169E-2</v>
      </c>
      <c r="EH796" s="21">
        <v>4.9869988113641739E-2</v>
      </c>
      <c r="EI796" s="21">
        <v>9.6158124506473541E-2</v>
      </c>
      <c r="EJ796" s="21">
        <v>9.3259237706661224E-2</v>
      </c>
      <c r="EK796" s="21">
        <v>6.50496706366539E-2</v>
      </c>
      <c r="EL796" s="21">
        <v>8.1736855208873749E-2</v>
      </c>
      <c r="EM796" s="21">
        <v>0.13634836673736572</v>
      </c>
      <c r="EN796" s="21">
        <v>0.17421102523803711</v>
      </c>
      <c r="EO796" s="21">
        <v>0.25136896967887878</v>
      </c>
      <c r="EP796" s="21">
        <v>0.23401869833469391</v>
      </c>
      <c r="EQ796" s="21">
        <v>0.17428788542747498</v>
      </c>
      <c r="ER796" s="21">
        <v>0.1041949987411499</v>
      </c>
      <c r="ES796" s="21">
        <v>8.7376497685909271E-2</v>
      </c>
      <c r="ET796" s="21">
        <v>0.13560360670089722</v>
      </c>
      <c r="EU796" s="21">
        <v>55.97370586621733</v>
      </c>
      <c r="EV796" s="21">
        <v>55.568439483642578</v>
      </c>
      <c r="EW796" s="21">
        <v>55.182413103961757</v>
      </c>
      <c r="EX796" s="21">
        <v>54.794898986816406</v>
      </c>
      <c r="EY796" s="21">
        <v>54.280181884765625</v>
      </c>
      <c r="EZ796" s="21">
        <v>53.764450073242188</v>
      </c>
      <c r="FA796" s="21">
        <v>53.694385528564453</v>
      </c>
      <c r="FB796" s="21">
        <v>53.962459564208984</v>
      </c>
      <c r="FC796" s="21">
        <v>56.586818695068359</v>
      </c>
      <c r="FD796" s="21">
        <v>59.9278564453125</v>
      </c>
      <c r="FE796" s="21">
        <v>62.968414306640625</v>
      </c>
      <c r="FF796" s="21">
        <v>65.206550598144531</v>
      </c>
      <c r="FG796" s="21">
        <v>66.935539245605469</v>
      </c>
      <c r="FH796" s="21">
        <v>68.044906616210938</v>
      </c>
      <c r="FI796" s="21">
        <v>68.235160827636719</v>
      </c>
      <c r="FJ796" s="21">
        <v>68.332847595214844</v>
      </c>
      <c r="FK796" s="21">
        <v>67.848464965820313</v>
      </c>
      <c r="FL796" s="21">
        <v>66.532310485839844</v>
      </c>
      <c r="FM796" s="21">
        <v>64.568946838378906</v>
      </c>
      <c r="FN796" s="21">
        <v>62.275402069091797</v>
      </c>
      <c r="FO796" s="21">
        <v>59.716838836669922</v>
      </c>
      <c r="FP796" s="21">
        <v>58.614444732666016</v>
      </c>
      <c r="FQ796" s="21">
        <v>57.578746795654297</v>
      </c>
      <c r="FR796" s="21">
        <v>56.805244445800781</v>
      </c>
      <c r="FS796" s="21">
        <v>0.97295659780502319</v>
      </c>
      <c r="FT796" s="21">
        <v>4.3637756258249283E-2</v>
      </c>
      <c r="FU796" s="21">
        <v>5.7282838970422745E-2</v>
      </c>
      <c r="FV796" t="s">
        <v>294</v>
      </c>
      <c r="FW796" s="21"/>
      <c r="FX796">
        <f t="shared" si="36"/>
        <v>0.86491253972053528</v>
      </c>
      <c r="FY796">
        <f t="shared" si="37"/>
        <v>0.10589024797081947</v>
      </c>
      <c r="FZ796">
        <f t="shared" si="38"/>
        <v>64.188392639160156</v>
      </c>
    </row>
    <row r="797" spans="1:182" x14ac:dyDescent="0.2">
      <c r="A797" t="s">
        <v>226</v>
      </c>
      <c r="B797" t="s">
        <v>0</v>
      </c>
      <c r="C797" t="s">
        <v>290</v>
      </c>
      <c r="D797" t="s">
        <v>232</v>
      </c>
      <c r="E797" t="s">
        <v>219</v>
      </c>
      <c r="F797" s="21">
        <v>2717</v>
      </c>
      <c r="G797" s="21">
        <v>3.8428146839141846</v>
      </c>
      <c r="H797" s="21">
        <v>3.4152929782867432</v>
      </c>
      <c r="I797" s="21">
        <v>3.055201530456543</v>
      </c>
      <c r="J797" s="21">
        <v>2.8558440208435059</v>
      </c>
      <c r="K797" s="21">
        <v>2.6749267578125</v>
      </c>
      <c r="L797" s="21">
        <v>2.7260804176330566</v>
      </c>
      <c r="M797" s="21">
        <v>2.7444727420806885</v>
      </c>
      <c r="N797" s="21">
        <v>1.9629985094070435</v>
      </c>
      <c r="O797" s="21">
        <v>0.13369907438755035</v>
      </c>
      <c r="P797" s="21">
        <v>-2.4302241802215576</v>
      </c>
      <c r="Q797" s="21">
        <v>-4.5628833770751953</v>
      </c>
      <c r="R797" s="21">
        <v>-5.8354058265686035</v>
      </c>
      <c r="S797" s="21">
        <v>-6.129763126373291</v>
      </c>
      <c r="T797" s="21">
        <v>-5.6851496696472168</v>
      </c>
      <c r="U797" s="21">
        <v>-4.6110138893127441</v>
      </c>
      <c r="V797" s="21">
        <v>-2.5455129146575928</v>
      </c>
      <c r="W797" s="21">
        <v>-0.28944501280784607</v>
      </c>
      <c r="X797" s="21">
        <v>2.6278624534606934</v>
      </c>
      <c r="Y797" s="21">
        <v>4.954498291015625</v>
      </c>
      <c r="Z797" s="21">
        <v>5.7818446159362793</v>
      </c>
      <c r="AA797" s="21">
        <v>5.7666926383972168</v>
      </c>
      <c r="AB797" s="21">
        <v>5.4771013259887695</v>
      </c>
      <c r="AC797" s="21">
        <v>4.8425164222717285</v>
      </c>
      <c r="AD797" s="21">
        <v>4.1630582809448242</v>
      </c>
      <c r="AE797" s="21">
        <v>-9.2430666089057922E-2</v>
      </c>
      <c r="AF797" s="21">
        <v>-9.2406705021858215E-2</v>
      </c>
      <c r="AG797" s="21">
        <v>-0.11320840567350388</v>
      </c>
      <c r="AH797" s="21">
        <v>-4.5269068330526352E-2</v>
      </c>
      <c r="AI797" s="21">
        <v>-7.0425659418106079E-2</v>
      </c>
      <c r="AJ797" s="21">
        <v>2.5930818170309067E-2</v>
      </c>
      <c r="AK797" s="21">
        <v>4.343729093670845E-2</v>
      </c>
      <c r="AL797" s="21">
        <v>-5.0872564315795898E-2</v>
      </c>
      <c r="AM797" s="21">
        <v>-0.1404147744178772</v>
      </c>
      <c r="AN797" s="21">
        <v>-0.13257558643817902</v>
      </c>
      <c r="AO797" s="21">
        <v>-0.12729282677173615</v>
      </c>
      <c r="AP797" s="21">
        <v>-0.1401524543762207</v>
      </c>
      <c r="AQ797" s="21">
        <v>-6.6504180431365967E-2</v>
      </c>
      <c r="AR797" s="21">
        <v>-5.4588865488767624E-2</v>
      </c>
      <c r="AS797" s="21">
        <v>-4.0099292993545532E-2</v>
      </c>
      <c r="AT797" s="21">
        <v>8.1370152533054352E-2</v>
      </c>
      <c r="AU797" s="21">
        <v>0.14984342455863953</v>
      </c>
      <c r="AV797" s="21">
        <v>9.2029765248298645E-2</v>
      </c>
      <c r="AW797" s="21">
        <v>0.10064736753702164</v>
      </c>
      <c r="AX797" s="21">
        <v>0.12038277834653854</v>
      </c>
      <c r="AY797" s="21">
        <v>0.10461679846048355</v>
      </c>
      <c r="AZ797" s="21">
        <v>-3.0216855928301811E-2</v>
      </c>
      <c r="BA797" s="21">
        <v>-4.9954239279031754E-2</v>
      </c>
      <c r="BB797" s="21">
        <v>-5.6043565273284912E-2</v>
      </c>
      <c r="BC797" s="21">
        <v>-2.068234421312809E-2</v>
      </c>
      <c r="BD797" s="21">
        <v>-2.9956072568893433E-2</v>
      </c>
      <c r="BE797" s="21">
        <v>-5.9414748102426529E-2</v>
      </c>
      <c r="BF797" s="21">
        <v>-2.7062916196882725E-3</v>
      </c>
      <c r="BG797" s="21">
        <v>-3.1588852405548096E-2</v>
      </c>
      <c r="BH797" s="21">
        <v>6.4307495951652527E-2</v>
      </c>
      <c r="BI797" s="21">
        <v>8.6527898907661438E-2</v>
      </c>
      <c r="BJ797" s="21">
        <v>-4.4534429907798767E-3</v>
      </c>
      <c r="BK797" s="21">
        <v>-9.0135052800178528E-2</v>
      </c>
      <c r="BL797" s="21">
        <v>-7.5266830623149872E-2</v>
      </c>
      <c r="BM797" s="21">
        <v>-6.628747284412384E-2</v>
      </c>
      <c r="BN797" s="21">
        <v>-7.4435204267501831E-2</v>
      </c>
      <c r="BO797" s="21">
        <v>4.9010789953172207E-3</v>
      </c>
      <c r="BP797" s="21">
        <v>1.9691357389092445E-2</v>
      </c>
      <c r="BQ797" s="21">
        <v>3.7100888788700104E-2</v>
      </c>
      <c r="BR797" s="21">
        <v>0.16082029044628143</v>
      </c>
      <c r="BS797" s="21">
        <v>0.22263738512992859</v>
      </c>
      <c r="BT797" s="21">
        <v>0.16166095435619354</v>
      </c>
      <c r="BU797" s="21">
        <v>0.16402088105678558</v>
      </c>
      <c r="BV797" s="21">
        <v>0.18003089725971222</v>
      </c>
      <c r="BW797" s="21">
        <v>0.16251987218856812</v>
      </c>
      <c r="BX797" s="21">
        <v>3.0242662876844406E-2</v>
      </c>
      <c r="BY797" s="21">
        <v>4.7607622109353542E-3</v>
      </c>
      <c r="BZ797" s="21">
        <v>8.5970805957913399E-4</v>
      </c>
      <c r="CA797" s="21">
        <v>2.901032567024231E-2</v>
      </c>
      <c r="CB797" s="21">
        <v>1.3297047466039658E-2</v>
      </c>
      <c r="CC797" s="21">
        <v>-2.2157426923513412E-2</v>
      </c>
      <c r="CD797" s="21">
        <v>2.6772558689117432E-2</v>
      </c>
      <c r="CE797" s="21">
        <v>-4.6905986964702606E-3</v>
      </c>
      <c r="CF797" s="21">
        <v>9.0887069702148438E-2</v>
      </c>
      <c r="CG797" s="21">
        <v>0.11637232452630997</v>
      </c>
      <c r="CH797" s="21">
        <v>2.7696298435330391E-2</v>
      </c>
      <c r="CI797" s="21">
        <v>-5.5311471223831177E-2</v>
      </c>
      <c r="CJ797" s="21">
        <v>-3.5574961453676224E-2</v>
      </c>
      <c r="CK797" s="21">
        <v>-2.4035351350903511E-2</v>
      </c>
      <c r="CL797" s="21">
        <v>-2.8919637203216553E-2</v>
      </c>
      <c r="CM797" s="21">
        <v>5.435614287853241E-2</v>
      </c>
      <c r="CN797" s="21">
        <v>7.1137614548206329E-2</v>
      </c>
      <c r="CO797" s="21">
        <v>9.0569496154785156E-2</v>
      </c>
      <c r="CP797" s="21">
        <v>0.21584722399711609</v>
      </c>
      <c r="CQ797" s="21">
        <v>0.27305427193641663</v>
      </c>
      <c r="CR797" s="21">
        <v>0.20988729596138</v>
      </c>
      <c r="CS797" s="21">
        <v>0.20791317522525787</v>
      </c>
      <c r="CT797" s="21">
        <v>0.22134301066398621</v>
      </c>
      <c r="CU797" s="21">
        <v>0.20262336730957031</v>
      </c>
      <c r="CV797" s="21">
        <v>7.2116740047931671E-2</v>
      </c>
      <c r="CW797" s="21">
        <v>4.2656205594539642E-2</v>
      </c>
      <c r="CX797" s="21">
        <v>4.0270742028951645E-2</v>
      </c>
      <c r="CY797" s="21">
        <v>7.870299369096756E-2</v>
      </c>
      <c r="CZ797" s="21">
        <v>5.6550167500972748E-2</v>
      </c>
      <c r="DA797" s="21">
        <v>1.5099895186722279E-2</v>
      </c>
      <c r="DB797" s="21">
        <v>5.6251410394906998E-2</v>
      </c>
      <c r="DC797" s="21">
        <v>2.2207655012607574E-2</v>
      </c>
      <c r="DD797" s="21">
        <v>0.11746664345264435</v>
      </c>
      <c r="DE797" s="21">
        <v>0.1462167501449585</v>
      </c>
      <c r="DF797" s="21">
        <v>5.9846039861440659E-2</v>
      </c>
      <c r="DG797" s="21">
        <v>-2.0487889647483826E-2</v>
      </c>
      <c r="DH797" s="21">
        <v>4.1169063188135624E-3</v>
      </c>
      <c r="DI797" s="21">
        <v>1.8216768279671669E-2</v>
      </c>
      <c r="DJ797" s="21">
        <v>1.6595929861068726E-2</v>
      </c>
      <c r="DK797" s="21">
        <v>0.10381120443344116</v>
      </c>
      <c r="DL797" s="21">
        <v>0.12258387356996536</v>
      </c>
      <c r="DM797" s="21">
        <v>0.14403811097145081</v>
      </c>
      <c r="DN797" s="21">
        <v>0.27087414264678955</v>
      </c>
      <c r="DO797" s="21">
        <v>0.32347115874290466</v>
      </c>
      <c r="DP797" s="21">
        <v>0.25811365246772766</v>
      </c>
      <c r="DQ797" s="21">
        <v>0.25180548429489136</v>
      </c>
      <c r="DR797" s="21">
        <v>0.262655109167099</v>
      </c>
      <c r="DS797" s="21">
        <v>0.24272686243057251</v>
      </c>
      <c r="DT797" s="21">
        <v>0.11399082094430923</v>
      </c>
      <c r="DU797" s="21">
        <v>8.0551646649837494E-2</v>
      </c>
      <c r="DV797" s="21">
        <v>7.9681776463985443E-2</v>
      </c>
      <c r="DW797" s="21">
        <v>0.15045131742954254</v>
      </c>
      <c r="DX797" s="21">
        <v>0.11900079995393753</v>
      </c>
      <c r="DY797" s="21">
        <v>6.8893551826477051E-2</v>
      </c>
      <c r="DZ797" s="21">
        <v>9.8814189434051514E-2</v>
      </c>
      <c r="EA797" s="21">
        <v>6.1044462025165558E-2</v>
      </c>
      <c r="EB797" s="21">
        <v>0.15584331750869751</v>
      </c>
      <c r="EC797" s="21">
        <v>0.18930736184120178</v>
      </c>
      <c r="ED797" s="21">
        <v>0.10626515746116638</v>
      </c>
      <c r="EE797" s="21">
        <v>2.9791830107569695E-2</v>
      </c>
      <c r="EF797" s="21">
        <v>6.142565980553627E-2</v>
      </c>
      <c r="EG797" s="21">
        <v>7.9222120344638824E-2</v>
      </c>
      <c r="EH797" s="21">
        <v>8.2313179969787598E-2</v>
      </c>
      <c r="EI797" s="21">
        <v>0.17521646618843079</v>
      </c>
      <c r="EJ797" s="21">
        <v>0.19686409831047058</v>
      </c>
      <c r="EK797" s="21">
        <v>0.22123828530311584</v>
      </c>
      <c r="EL797" s="21">
        <v>0.35032430291175842</v>
      </c>
      <c r="EM797" s="21">
        <v>0.39626511931419373</v>
      </c>
      <c r="EN797" s="21">
        <v>0.32774484157562256</v>
      </c>
      <c r="EO797" s="21">
        <v>0.31517899036407471</v>
      </c>
      <c r="EP797" s="21">
        <v>0.32230323553085327</v>
      </c>
      <c r="EQ797" s="21">
        <v>0.30062994360923767</v>
      </c>
      <c r="ER797" s="21">
        <v>0.1744503378868103</v>
      </c>
      <c r="ES797" s="21">
        <v>0.13526664674282074</v>
      </c>
      <c r="ET797" s="21">
        <v>0.1365850567817688</v>
      </c>
      <c r="EU797" s="21">
        <v>68.036016605208843</v>
      </c>
      <c r="EV797" s="21">
        <v>67.554672241210938</v>
      </c>
      <c r="EW797" s="21">
        <v>67.177184071986829</v>
      </c>
      <c r="EX797" s="21">
        <v>66.823188781738281</v>
      </c>
      <c r="EY797" s="21">
        <v>66.563140869140625</v>
      </c>
      <c r="EZ797" s="21">
        <v>66.435676574707031</v>
      </c>
      <c r="FA797" s="21">
        <v>66.352462768554688</v>
      </c>
      <c r="FB797" s="21">
        <v>66.785102844238281</v>
      </c>
      <c r="FC797" s="21">
        <v>68.589508056640625</v>
      </c>
      <c r="FD797" s="21">
        <v>72.079177856445313</v>
      </c>
      <c r="FE797" s="21">
        <v>75.963447570800781</v>
      </c>
      <c r="FF797" s="21">
        <v>78.454391479492188</v>
      </c>
      <c r="FG797" s="21">
        <v>80.484519958496094</v>
      </c>
      <c r="FH797" s="21">
        <v>81.815971374511719</v>
      </c>
      <c r="FI797" s="21">
        <v>82.110298156738281</v>
      </c>
      <c r="FJ797" s="21">
        <v>81.688400268554688</v>
      </c>
      <c r="FK797" s="21">
        <v>80.669891357421875</v>
      </c>
      <c r="FL797" s="21">
        <v>79.375312805175781</v>
      </c>
      <c r="FM797" s="21">
        <v>77.504043579101563</v>
      </c>
      <c r="FN797" s="21">
        <v>74.78271484375</v>
      </c>
      <c r="FO797" s="21">
        <v>71.739349365234375</v>
      </c>
      <c r="FP797" s="21">
        <v>70.413925170898438</v>
      </c>
      <c r="FQ797" s="21">
        <v>69.417869567871094</v>
      </c>
      <c r="FR797" s="21">
        <v>68.873886108398438</v>
      </c>
      <c r="FS797" s="21">
        <v>1.0909402370452881</v>
      </c>
      <c r="FT797" s="21">
        <v>5.2699517458677292E-2</v>
      </c>
      <c r="FU797" s="21">
        <v>7.1724161505699158E-2</v>
      </c>
      <c r="FV797" t="s">
        <v>294</v>
      </c>
      <c r="FW797" s="21"/>
      <c r="FX797">
        <f t="shared" si="36"/>
        <v>3.7682905972003935</v>
      </c>
      <c r="FY797">
        <f t="shared" si="37"/>
        <v>0.22296422421932222</v>
      </c>
      <c r="FZ797">
        <f t="shared" si="38"/>
        <v>76.814262390136719</v>
      </c>
    </row>
    <row r="798" spans="1:182" x14ac:dyDescent="0.2">
      <c r="A798" t="s">
        <v>226</v>
      </c>
      <c r="B798" t="s">
        <v>0</v>
      </c>
      <c r="C798" t="s">
        <v>290</v>
      </c>
      <c r="D798" t="s">
        <v>232</v>
      </c>
      <c r="E798" t="s">
        <v>220</v>
      </c>
      <c r="F798" s="21">
        <v>1313</v>
      </c>
      <c r="G798" s="21">
        <v>1.7775096893310547</v>
      </c>
      <c r="H798" s="21">
        <v>1.5946046113967896</v>
      </c>
      <c r="I798" s="21">
        <v>1.4434100389480591</v>
      </c>
      <c r="J798" s="21">
        <v>1.3304822444915771</v>
      </c>
      <c r="K798" s="21">
        <v>1.257074236869812</v>
      </c>
      <c r="L798" s="21">
        <v>1.2439197301864624</v>
      </c>
      <c r="M798" s="21">
        <v>1.2398209571838379</v>
      </c>
      <c r="N798" s="21">
        <v>0.91938287019729614</v>
      </c>
      <c r="O798" s="21">
        <v>0.13384050130844116</v>
      </c>
      <c r="P798" s="21">
        <v>-0.98608559370040894</v>
      </c>
      <c r="Q798" s="21">
        <v>-2.1436271667480469</v>
      </c>
      <c r="R798" s="21">
        <v>-2.8498878479003906</v>
      </c>
      <c r="S798" s="21">
        <v>-3.1050717830657959</v>
      </c>
      <c r="T798" s="21">
        <v>-2.9797267913818359</v>
      </c>
      <c r="U798" s="21">
        <v>-2.5178351402282715</v>
      </c>
      <c r="V798" s="21">
        <v>-1.535071849822998</v>
      </c>
      <c r="W798" s="21">
        <v>-0.495046466588974</v>
      </c>
      <c r="X798" s="21">
        <v>0.90522205829620361</v>
      </c>
      <c r="Y798" s="21">
        <v>2.0171267986297607</v>
      </c>
      <c r="Z798" s="21">
        <v>2.4876673221588135</v>
      </c>
      <c r="AA798" s="21">
        <v>2.5843987464904785</v>
      </c>
      <c r="AB798" s="21">
        <v>2.517479419708252</v>
      </c>
      <c r="AC798" s="21">
        <v>2.226546049118042</v>
      </c>
      <c r="AD798" s="21">
        <v>1.8795129060745239</v>
      </c>
      <c r="AE798" s="21">
        <v>-0.11082660406827927</v>
      </c>
      <c r="AF798" s="21">
        <v>-8.903687447309494E-2</v>
      </c>
      <c r="AG798" s="21">
        <v>-6.7425921559333801E-2</v>
      </c>
      <c r="AH798" s="21">
        <v>-4.2047217488288879E-2</v>
      </c>
      <c r="AI798" s="21">
        <v>-2.7801163494586945E-2</v>
      </c>
      <c r="AJ798" s="21">
        <v>-7.929602637887001E-3</v>
      </c>
      <c r="AK798" s="21">
        <v>-1.8797902390360832E-2</v>
      </c>
      <c r="AL798" s="21">
        <v>-7.0721395313739777E-2</v>
      </c>
      <c r="AM798" s="21">
        <v>-0.1412789523601532</v>
      </c>
      <c r="AN798" s="21">
        <v>-0.12079163640737534</v>
      </c>
      <c r="AO798" s="21">
        <v>-0.1429779976606369</v>
      </c>
      <c r="AP798" s="21">
        <v>-0.1032322496175766</v>
      </c>
      <c r="AQ798" s="21">
        <v>-6.4965136349201202E-2</v>
      </c>
      <c r="AR798" s="21">
        <v>-6.7718222737312317E-2</v>
      </c>
      <c r="AS798" s="21">
        <v>-5.3588874638080597E-2</v>
      </c>
      <c r="AT798" s="21">
        <v>8.6503280326724052E-3</v>
      </c>
      <c r="AU798" s="21">
        <v>7.9503715038299561E-2</v>
      </c>
      <c r="AV798" s="21">
        <v>8.6418911814689636E-2</v>
      </c>
      <c r="AW798" s="21">
        <v>3.9781965315341949E-2</v>
      </c>
      <c r="AX798" s="21">
        <v>2.8055841103196144E-2</v>
      </c>
      <c r="AY798" s="21">
        <v>2.7863385155797005E-2</v>
      </c>
      <c r="AZ798" s="21">
        <v>-3.749537467956543E-2</v>
      </c>
      <c r="BA798" s="21">
        <v>-5.0659649074077606E-2</v>
      </c>
      <c r="BB798" s="21">
        <v>-8.1846930086612701E-2</v>
      </c>
      <c r="BC798" s="21">
        <v>-6.4850613474845886E-2</v>
      </c>
      <c r="BD798" s="21">
        <v>-5.1319222897291183E-2</v>
      </c>
      <c r="BE798" s="21">
        <v>-3.4967280924320221E-2</v>
      </c>
      <c r="BF798" s="21">
        <v>-1.3991249725222588E-2</v>
      </c>
      <c r="BG798" s="21">
        <v>-4.5217652805149555E-3</v>
      </c>
      <c r="BH798" s="21">
        <v>1.4162318781018257E-2</v>
      </c>
      <c r="BI798" s="21">
        <v>4.3820561841130257E-3</v>
      </c>
      <c r="BJ798" s="21">
        <v>-4.2862344533205032E-2</v>
      </c>
      <c r="BK798" s="21">
        <v>-0.10947896540164948</v>
      </c>
      <c r="BL798" s="21">
        <v>-8.54688361287117E-2</v>
      </c>
      <c r="BM798" s="21">
        <v>-0.10443735122680664</v>
      </c>
      <c r="BN798" s="21">
        <v>-6.2911108136177063E-2</v>
      </c>
      <c r="BO798" s="21">
        <v>-2.2468468174338341E-2</v>
      </c>
      <c r="BP798" s="21">
        <v>-2.331407368183136E-2</v>
      </c>
      <c r="BQ798" s="21">
        <v>-6.9545009173452854E-3</v>
      </c>
      <c r="BR798" s="21">
        <v>5.8621250092983246E-2</v>
      </c>
      <c r="BS798" s="21">
        <v>0.12312093377113342</v>
      </c>
      <c r="BT798" s="21">
        <v>0.12708240747451782</v>
      </c>
      <c r="BU798" s="21">
        <v>7.7798403799533844E-2</v>
      </c>
      <c r="BV798" s="21">
        <v>6.537029892206192E-2</v>
      </c>
      <c r="BW798" s="21">
        <v>6.6689848899841309E-2</v>
      </c>
      <c r="BX798" s="21">
        <v>-2.0077690714970231E-4</v>
      </c>
      <c r="BY798" s="21">
        <v>-1.630101352930069E-2</v>
      </c>
      <c r="BZ798" s="21">
        <v>-4.5843545347452164E-2</v>
      </c>
      <c r="CA798" s="21">
        <v>-3.3007785677909851E-2</v>
      </c>
      <c r="CB798" s="21">
        <v>-2.5196095928549767E-2</v>
      </c>
      <c r="CC798" s="21">
        <v>-1.2486526742577553E-2</v>
      </c>
      <c r="CD798" s="21">
        <v>5.4402281530201435E-3</v>
      </c>
      <c r="CE798" s="21">
        <v>1.160147413611412E-2</v>
      </c>
      <c r="CF798" s="21">
        <v>2.9463116079568863E-2</v>
      </c>
      <c r="CG798" s="21">
        <v>2.0436424762010574E-2</v>
      </c>
      <c r="CH798" s="21">
        <v>-2.3567251861095428E-2</v>
      </c>
      <c r="CI798" s="21">
        <v>-8.7454386055469513E-2</v>
      </c>
      <c r="CJ798" s="21">
        <v>-6.1004370450973511E-2</v>
      </c>
      <c r="CK798" s="21">
        <v>-7.7744223177433014E-2</v>
      </c>
      <c r="CL798" s="21">
        <v>-3.4984812140464783E-2</v>
      </c>
      <c r="CM798" s="21">
        <v>6.9645936600863934E-3</v>
      </c>
      <c r="CN798" s="21">
        <v>7.4401069432497025E-3</v>
      </c>
      <c r="CO798" s="21">
        <v>2.5344323366880417E-2</v>
      </c>
      <c r="CP798" s="21">
        <v>9.3230955302715302E-2</v>
      </c>
      <c r="CQ798" s="21">
        <v>0.15333008766174316</v>
      </c>
      <c r="CR798" s="21">
        <v>0.1552458256483078</v>
      </c>
      <c r="CS798" s="21">
        <v>0.10412847250699997</v>
      </c>
      <c r="CT798" s="21">
        <v>9.1214172542095184E-2</v>
      </c>
      <c r="CU798" s="21">
        <v>9.3580938875675201E-2</v>
      </c>
      <c r="CV798" s="21">
        <v>2.5629349052906036E-2</v>
      </c>
      <c r="CW798" s="21">
        <v>7.4956724420189857E-3</v>
      </c>
      <c r="CX798" s="21">
        <v>-2.0907711237668991E-2</v>
      </c>
      <c r="CY798" s="21">
        <v>-1.1649555526673794E-3</v>
      </c>
      <c r="CZ798" s="21">
        <v>9.270323789678514E-4</v>
      </c>
      <c r="DA798" s="21">
        <v>9.99422837048769E-3</v>
      </c>
      <c r="DB798" s="21">
        <v>2.48717050999403E-2</v>
      </c>
      <c r="DC798" s="21">
        <v>2.7724713087081909E-2</v>
      </c>
      <c r="DD798" s="21">
        <v>4.4763915240764618E-2</v>
      </c>
      <c r="DE798" s="21">
        <v>3.6490794271230698E-2</v>
      </c>
      <c r="DF798" s="21">
        <v>-4.2721587233245373E-3</v>
      </c>
      <c r="DG798" s="21">
        <v>-6.5429806709289551E-2</v>
      </c>
      <c r="DH798" s="21">
        <v>-3.6539904773235321E-2</v>
      </c>
      <c r="DI798" s="21">
        <v>-5.1051095128059387E-2</v>
      </c>
      <c r="DJ798" s="21">
        <v>-7.0585138164460659E-3</v>
      </c>
      <c r="DK798" s="21">
        <v>3.6397654563188553E-2</v>
      </c>
      <c r="DL798" s="21">
        <v>3.8194287568330765E-2</v>
      </c>
      <c r="DM798" s="21">
        <v>5.7643149048089981E-2</v>
      </c>
      <c r="DN798" s="21">
        <v>0.12784066796302795</v>
      </c>
      <c r="DO798" s="21">
        <v>0.18353924155235291</v>
      </c>
      <c r="DP798" s="21">
        <v>0.18340924382209778</v>
      </c>
      <c r="DQ798" s="21">
        <v>0.13045854866504669</v>
      </c>
      <c r="DR798" s="21">
        <v>0.11705804616212845</v>
      </c>
      <c r="DS798" s="21">
        <v>0.12047202885150909</v>
      </c>
      <c r="DT798" s="21">
        <v>5.1459476351737976E-2</v>
      </c>
      <c r="DU798" s="21">
        <v>3.1292356550693512E-2</v>
      </c>
      <c r="DV798" s="21">
        <v>4.0281233377754688E-3</v>
      </c>
      <c r="DW798" s="21">
        <v>4.4811032712459564E-2</v>
      </c>
      <c r="DX798" s="21">
        <v>3.8644678890705109E-2</v>
      </c>
      <c r="DY798" s="21">
        <v>4.2452868074178696E-2</v>
      </c>
      <c r="DZ798" s="21">
        <v>5.2927672863006592E-2</v>
      </c>
      <c r="EA798" s="21">
        <v>5.1004111766815186E-2</v>
      </c>
      <c r="EB798" s="21">
        <v>6.6855832934379578E-2</v>
      </c>
      <c r="EC798" s="21">
        <v>5.9670750051736832E-2</v>
      </c>
      <c r="ED798" s="21">
        <v>2.358689159154892E-2</v>
      </c>
      <c r="EE798" s="21">
        <v>-3.3629812300205231E-2</v>
      </c>
      <c r="EF798" s="21">
        <v>-1.2171017006039619E-3</v>
      </c>
      <c r="EG798" s="21">
        <v>-1.2510454282164574E-2</v>
      </c>
      <c r="EH798" s="21">
        <v>3.3262625336647034E-2</v>
      </c>
      <c r="EI798" s="21">
        <v>7.8894317150115967E-2</v>
      </c>
      <c r="EJ798" s="21">
        <v>8.259844034910202E-2</v>
      </c>
      <c r="EK798" s="21">
        <v>0.10427752137184143</v>
      </c>
      <c r="EL798" s="21">
        <v>0.17781157791614532</v>
      </c>
      <c r="EM798" s="21">
        <v>0.22715646028518677</v>
      </c>
      <c r="EN798" s="21">
        <v>0.22407273948192596</v>
      </c>
      <c r="EO798" s="21">
        <v>0.16847498714923859</v>
      </c>
      <c r="EP798" s="21">
        <v>0.15437249839305878</v>
      </c>
      <c r="EQ798" s="21">
        <v>0.15929849445819855</v>
      </c>
      <c r="ER798" s="21">
        <v>8.8754072785377502E-2</v>
      </c>
      <c r="ES798" s="21">
        <v>6.5650992095470428E-2</v>
      </c>
      <c r="ET798" s="21">
        <v>4.0031507611274719E-2</v>
      </c>
      <c r="EU798" s="21">
        <v>68.928515279551931</v>
      </c>
      <c r="EV798" s="21">
        <v>68.610740661621094</v>
      </c>
      <c r="EW798" s="21">
        <v>68.24152500736956</v>
      </c>
      <c r="EX798" s="21">
        <v>68.047805786132813</v>
      </c>
      <c r="EY798" s="21">
        <v>67.85968017578125</v>
      </c>
      <c r="EZ798" s="21">
        <v>67.859237670898438</v>
      </c>
      <c r="FA798" s="21">
        <v>67.740348815917969</v>
      </c>
      <c r="FB798" s="21">
        <v>67.905227661132813</v>
      </c>
      <c r="FC798" s="21">
        <v>69.272575378417969</v>
      </c>
      <c r="FD798" s="21">
        <v>71.742805480957031</v>
      </c>
      <c r="FE798" s="21">
        <v>74.715385437011719</v>
      </c>
      <c r="FF798" s="21">
        <v>76.832855224609375</v>
      </c>
      <c r="FG798" s="21">
        <v>78.442466735839844</v>
      </c>
      <c r="FH798" s="21">
        <v>79.532920837402344</v>
      </c>
      <c r="FI798" s="21">
        <v>79.728256225585938</v>
      </c>
      <c r="FJ798" s="21">
        <v>79.295326232910156</v>
      </c>
      <c r="FK798" s="21">
        <v>78.352462768554688</v>
      </c>
      <c r="FL798" s="21">
        <v>77.187332153320313</v>
      </c>
      <c r="FM798" s="21">
        <v>75.728553771972656</v>
      </c>
      <c r="FN798" s="21">
        <v>73.479804992675781</v>
      </c>
      <c r="FO798" s="21">
        <v>71.296943664550781</v>
      </c>
      <c r="FP798" s="21">
        <v>70.451164245605469</v>
      </c>
      <c r="FQ798" s="21">
        <v>69.908615112304688</v>
      </c>
      <c r="FR798" s="21">
        <v>69.602973937988281</v>
      </c>
      <c r="FS798" s="21">
        <v>0.64475083351135254</v>
      </c>
      <c r="FT798" s="21">
        <v>3.2184194773435593E-2</v>
      </c>
      <c r="FU798" s="21">
        <v>4.3696027249097824E-2</v>
      </c>
      <c r="FV798" t="s">
        <v>294</v>
      </c>
      <c r="FW798" s="21"/>
      <c r="FX798">
        <f t="shared" si="36"/>
        <v>1.4998736917972564</v>
      </c>
      <c r="FY798">
        <f t="shared" si="37"/>
        <v>0.11949989944696426</v>
      </c>
      <c r="FZ798">
        <f t="shared" si="38"/>
        <v>75.209019470214841</v>
      </c>
    </row>
    <row r="799" spans="1:182" x14ac:dyDescent="0.2">
      <c r="A799" t="s">
        <v>226</v>
      </c>
      <c r="B799" t="s">
        <v>0</v>
      </c>
      <c r="C799" t="s">
        <v>290</v>
      </c>
      <c r="D799" t="s">
        <v>232</v>
      </c>
      <c r="E799" t="s">
        <v>221</v>
      </c>
      <c r="F799" s="21">
        <v>1404</v>
      </c>
      <c r="G799" s="21">
        <v>2.0745501518249512</v>
      </c>
      <c r="H799" s="21">
        <v>1.826191782951355</v>
      </c>
      <c r="I799" s="21">
        <v>1.609777569770813</v>
      </c>
      <c r="J799" s="21">
        <v>1.5244907140731812</v>
      </c>
      <c r="K799" s="21">
        <v>1.4116487503051758</v>
      </c>
      <c r="L799" s="21">
        <v>1.4823694229125977</v>
      </c>
      <c r="M799" s="21">
        <v>1.5113048553466797</v>
      </c>
      <c r="N799" s="21">
        <v>1.0540448427200317</v>
      </c>
      <c r="O799" s="21">
        <v>2.2100096568465233E-2</v>
      </c>
      <c r="P799" s="21">
        <v>-1.4234727621078491</v>
      </c>
      <c r="Q799" s="21">
        <v>-2.4008228778839111</v>
      </c>
      <c r="R799" s="21">
        <v>-2.9876260757446289</v>
      </c>
      <c r="S799" s="21">
        <v>-3.031033992767334</v>
      </c>
      <c r="T799" s="21">
        <v>-2.7138843536376953</v>
      </c>
      <c r="U799" s="21">
        <v>-2.1082773208618164</v>
      </c>
      <c r="V799" s="21">
        <v>-1.0296846628189087</v>
      </c>
      <c r="W799" s="21">
        <v>0.17575764656066895</v>
      </c>
      <c r="X799" s="21">
        <v>1.6827118396759033</v>
      </c>
      <c r="Y799" s="21">
        <v>2.9152653217315674</v>
      </c>
      <c r="Z799" s="21">
        <v>3.2839303016662598</v>
      </c>
      <c r="AA799" s="21">
        <v>3.1731712818145752</v>
      </c>
      <c r="AB799" s="21">
        <v>2.9550933837890625</v>
      </c>
      <c r="AC799" s="21">
        <v>2.6137971878051758</v>
      </c>
      <c r="AD799" s="21">
        <v>2.2879137992858887</v>
      </c>
      <c r="AE799" s="21">
        <v>-2.2300584241747856E-2</v>
      </c>
      <c r="AF799" s="21">
        <v>-4.2407441884279251E-2</v>
      </c>
      <c r="AG799" s="21">
        <v>-8.5814468562602997E-2</v>
      </c>
      <c r="AH799" s="21">
        <v>-3.2457243651151657E-2</v>
      </c>
      <c r="AI799" s="21">
        <v>-7.5322583317756653E-2</v>
      </c>
      <c r="AJ799" s="21">
        <v>8.2891322672367096E-3</v>
      </c>
      <c r="AK799" s="21">
        <v>3.9299357682466507E-2</v>
      </c>
      <c r="AL799" s="21">
        <v>-4.116404801607132E-3</v>
      </c>
      <c r="AM799" s="21">
        <v>-1.885710097849369E-2</v>
      </c>
      <c r="AN799" s="21">
        <v>-4.3206840753555298E-2</v>
      </c>
      <c r="AO799" s="21">
        <v>-1.5617926605045795E-2</v>
      </c>
      <c r="AP799" s="21">
        <v>-8.7379351258277893E-2</v>
      </c>
      <c r="AQ799" s="21">
        <v>-5.5334057658910751E-2</v>
      </c>
      <c r="AR799" s="21">
        <v>-4.0774721652269363E-2</v>
      </c>
      <c r="AS799" s="21">
        <v>-4.6401161700487137E-2</v>
      </c>
      <c r="AT799" s="21">
        <v>8.5035581141710281E-3</v>
      </c>
      <c r="AU799" s="21">
        <v>3.5815015435218811E-3</v>
      </c>
      <c r="AV799" s="21">
        <v>-6.6382803022861481E-2</v>
      </c>
      <c r="AW799" s="21">
        <v>1.0112673044204712E-2</v>
      </c>
      <c r="AX799" s="21">
        <v>5.2466977387666702E-2</v>
      </c>
      <c r="AY799" s="21">
        <v>3.675529733300209E-2</v>
      </c>
      <c r="AZ799" s="21">
        <v>-3.5655144602060318E-2</v>
      </c>
      <c r="BA799" s="21">
        <v>-3.6911509931087494E-2</v>
      </c>
      <c r="BB799" s="21">
        <v>-6.8462537601590157E-3</v>
      </c>
      <c r="BC799" s="21">
        <v>3.3821944147348404E-2</v>
      </c>
      <c r="BD799" s="21">
        <v>9.2698093503713608E-3</v>
      </c>
      <c r="BE799" s="21">
        <v>-4.120679572224617E-2</v>
      </c>
      <c r="BF799" s="21">
        <v>-9.8987686214968562E-5</v>
      </c>
      <c r="BG799" s="21">
        <v>-4.2828019708395004E-2</v>
      </c>
      <c r="BH799" s="21">
        <v>4.1336990892887115E-2</v>
      </c>
      <c r="BI799" s="21">
        <v>7.8006349503993988E-2</v>
      </c>
      <c r="BJ799" s="21">
        <v>3.4564003348350525E-2</v>
      </c>
      <c r="BK799" s="21">
        <v>2.1040838211774826E-2</v>
      </c>
      <c r="BL799" s="21">
        <v>3.5267563071101904E-3</v>
      </c>
      <c r="BM799" s="21">
        <v>3.2920587807893753E-2</v>
      </c>
      <c r="BN799" s="21">
        <v>-3.31859290599823E-2</v>
      </c>
      <c r="BO799" s="21">
        <v>4.8170960508286953E-3</v>
      </c>
      <c r="BP799" s="21">
        <v>2.12820153683424E-2</v>
      </c>
      <c r="BQ799" s="21">
        <v>1.766684465110302E-2</v>
      </c>
      <c r="BR799" s="21">
        <v>7.2181984782218933E-2</v>
      </c>
      <c r="BS799" s="21">
        <v>6.4343087375164032E-2</v>
      </c>
      <c r="BT799" s="21">
        <v>-7.6056402176618576E-3</v>
      </c>
      <c r="BU799" s="21">
        <v>6.2280505895614624E-2</v>
      </c>
      <c r="BV799" s="21">
        <v>9.9842309951782227E-2</v>
      </c>
      <c r="BW799" s="21">
        <v>7.921493798494339E-2</v>
      </c>
      <c r="BX799" s="21">
        <v>1.3318280689418316E-2</v>
      </c>
      <c r="BY799" s="21">
        <v>6.9941896945238113E-3</v>
      </c>
      <c r="BZ799" s="21">
        <v>3.8310948759317398E-2</v>
      </c>
      <c r="CA799" s="21">
        <v>7.2692237794399261E-2</v>
      </c>
      <c r="CB799" s="21">
        <v>4.5061316341161728E-2</v>
      </c>
      <c r="CC799" s="21">
        <v>-1.0311655700206757E-2</v>
      </c>
      <c r="CD799" s="21">
        <v>2.2312240675091743E-2</v>
      </c>
      <c r="CE799" s="21">
        <v>-2.0322380587458611E-2</v>
      </c>
      <c r="CF799" s="21">
        <v>6.4225837588310242E-2</v>
      </c>
      <c r="CG799" s="21">
        <v>0.10481469333171844</v>
      </c>
      <c r="CH799" s="21">
        <v>6.1353933066129684E-2</v>
      </c>
      <c r="CI799" s="21">
        <v>4.8674028366804123E-2</v>
      </c>
      <c r="CJ799" s="21">
        <v>3.5894304513931274E-2</v>
      </c>
      <c r="CK799" s="21">
        <v>6.6538214683532715E-2</v>
      </c>
      <c r="CL799" s="21">
        <v>4.3482687324285507E-3</v>
      </c>
      <c r="CM799" s="21">
        <v>4.6477600932121277E-2</v>
      </c>
      <c r="CN799" s="21">
        <v>6.4262323081493378E-2</v>
      </c>
      <c r="CO799" s="21">
        <v>6.2040150165557861E-2</v>
      </c>
      <c r="CP799" s="21">
        <v>0.11628547310829163</v>
      </c>
      <c r="CQ799" s="21">
        <v>0.10642638057470322</v>
      </c>
      <c r="CR799" s="21">
        <v>3.3103242516517639E-2</v>
      </c>
      <c r="CS799" s="21">
        <v>9.8411791026592255E-2</v>
      </c>
      <c r="CT799" s="21">
        <v>0.13265432417392731</v>
      </c>
      <c r="CU799" s="21">
        <v>0.10862235724925995</v>
      </c>
      <c r="CV799" s="21">
        <v>4.7237124294042587E-2</v>
      </c>
      <c r="CW799" s="21">
        <v>3.740314394235611E-2</v>
      </c>
      <c r="CX799" s="21">
        <v>6.9586686789989471E-2</v>
      </c>
      <c r="CY799" s="21">
        <v>0.11156252771615982</v>
      </c>
      <c r="CZ799" s="21">
        <v>8.0852821469306946E-2</v>
      </c>
      <c r="DA799" s="21">
        <v>2.0583484321832657E-2</v>
      </c>
      <c r="DB799" s="21">
        <v>4.4723469763994217E-2</v>
      </c>
      <c r="DC799" s="21">
        <v>2.183256670832634E-3</v>
      </c>
      <c r="DD799" s="21">
        <v>8.7114684283733368E-2</v>
      </c>
      <c r="DE799" s="21">
        <v>0.1316230297088623</v>
      </c>
      <c r="DF799" s="21">
        <v>8.8143862783908844E-2</v>
      </c>
      <c r="DG799" s="21">
        <v>7.6307222247123718E-2</v>
      </c>
      <c r="DH799" s="21">
        <v>6.8261854350566864E-2</v>
      </c>
      <c r="DI799" s="21">
        <v>0.10015584528446198</v>
      </c>
      <c r="DJ799" s="21">
        <v>4.1882466524839401E-2</v>
      </c>
      <c r="DK799" s="21">
        <v>8.8138103485107422E-2</v>
      </c>
      <c r="DL799" s="21">
        <v>0.10724262893199921</v>
      </c>
      <c r="DM799" s="21">
        <v>0.10641345381736755</v>
      </c>
      <c r="DN799" s="21">
        <v>0.16038896143436432</v>
      </c>
      <c r="DO799" s="21">
        <v>0.1485096663236618</v>
      </c>
      <c r="DP799" s="21">
        <v>7.3812127113342285E-2</v>
      </c>
      <c r="DQ799" s="21">
        <v>0.13454307615756989</v>
      </c>
      <c r="DR799" s="21">
        <v>0.16546633839607239</v>
      </c>
      <c r="DS799" s="21">
        <v>0.13802976906299591</v>
      </c>
      <c r="DT799" s="21">
        <v>8.1155970692634583E-2</v>
      </c>
      <c r="DU799" s="21">
        <v>6.7812100052833557E-2</v>
      </c>
      <c r="DV799" s="21">
        <v>0.10086242854595184</v>
      </c>
      <c r="DW799" s="21">
        <v>0.16768506169319153</v>
      </c>
      <c r="DX799" s="21">
        <v>0.13253007829189301</v>
      </c>
      <c r="DY799" s="21">
        <v>6.5191157162189484E-2</v>
      </c>
      <c r="DZ799" s="21">
        <v>7.7081725001335144E-2</v>
      </c>
      <c r="EA799" s="21">
        <v>3.4677822142839432E-2</v>
      </c>
      <c r="EB799" s="21">
        <v>0.12016254663467407</v>
      </c>
      <c r="EC799" s="21">
        <v>0.17033003270626068</v>
      </c>
      <c r="ED799" s="21">
        <v>0.1268242746591568</v>
      </c>
      <c r="EE799" s="21">
        <v>0.11620515584945679</v>
      </c>
      <c r="EF799" s="21">
        <v>0.11499544978141785</v>
      </c>
      <c r="EG799" s="21">
        <v>0.14869435131549835</v>
      </c>
      <c r="EH799" s="21">
        <v>9.6075884997844696E-2</v>
      </c>
      <c r="EI799" s="21">
        <v>0.1482892632484436</v>
      </c>
      <c r="EJ799" s="21">
        <v>0.16929936408996582</v>
      </c>
      <c r="EK799" s="21">
        <v>0.17048145830631256</v>
      </c>
      <c r="EL799" s="21">
        <v>0.22406738996505737</v>
      </c>
      <c r="EM799" s="21">
        <v>0.20927126705646515</v>
      </c>
      <c r="EN799" s="21">
        <v>0.13258928060531616</v>
      </c>
      <c r="EO799" s="21">
        <v>0.1867109090089798</v>
      </c>
      <c r="EP799" s="21">
        <v>0.21284167468547821</v>
      </c>
      <c r="EQ799" s="21">
        <v>0.18048942089080811</v>
      </c>
      <c r="ER799" s="21">
        <v>0.13012939691543579</v>
      </c>
      <c r="ES799" s="21">
        <v>0.11171779781579971</v>
      </c>
      <c r="ET799" s="21">
        <v>0.14601962268352509</v>
      </c>
      <c r="EU799" s="21">
        <v>67.238040852185378</v>
      </c>
      <c r="EV799" s="21">
        <v>66.610458374023438</v>
      </c>
      <c r="EW799" s="21">
        <v>66.225565561168466</v>
      </c>
      <c r="EX799" s="21">
        <v>65.728263854980469</v>
      </c>
      <c r="EY799" s="21">
        <v>65.403907775878906</v>
      </c>
      <c r="EZ799" s="21">
        <v>65.162879943847656</v>
      </c>
      <c r="FA799" s="21">
        <v>65.111572265625</v>
      </c>
      <c r="FB799" s="21">
        <v>65.783615112304688</v>
      </c>
      <c r="FC799" s="21">
        <v>67.978782653808594</v>
      </c>
      <c r="FD799" s="21">
        <v>72.379928588867188</v>
      </c>
      <c r="FE799" s="21">
        <v>77.079330444335938</v>
      </c>
      <c r="FF799" s="21">
        <v>79.904197692871094</v>
      </c>
      <c r="FG799" s="21">
        <v>82.310302734375</v>
      </c>
      <c r="FH799" s="21">
        <v>83.85723876953125</v>
      </c>
      <c r="FI799" s="21">
        <v>84.240058898925781</v>
      </c>
      <c r="FJ799" s="21">
        <v>83.828025817871094</v>
      </c>
      <c r="FK799" s="21">
        <v>82.74188232421875</v>
      </c>
      <c r="FL799" s="21">
        <v>81.331558227539063</v>
      </c>
      <c r="FM799" s="21">
        <v>79.091499328613281</v>
      </c>
      <c r="FN799" s="21">
        <v>75.947639465332031</v>
      </c>
      <c r="FO799" s="21">
        <v>72.134902954101563</v>
      </c>
      <c r="FP799" s="21">
        <v>70.380630493164063</v>
      </c>
      <c r="FQ799" s="21">
        <v>68.979087829589844</v>
      </c>
      <c r="FR799" s="21">
        <v>68.222007751464844</v>
      </c>
      <c r="FS799" s="21">
        <v>0.91917532682418823</v>
      </c>
      <c r="FT799" s="21">
        <v>4.330483078956604E-2</v>
      </c>
      <c r="FU799" s="21">
        <v>5.8307528495788574E-2</v>
      </c>
      <c r="FV799" t="s">
        <v>294</v>
      </c>
      <c r="FW799" s="21"/>
      <c r="FX799">
        <f t="shared" si="36"/>
        <v>2.246167278289795</v>
      </c>
      <c r="FY799">
        <f t="shared" si="37"/>
        <v>9.5843619108200079E-2</v>
      </c>
      <c r="FZ799">
        <f t="shared" si="38"/>
        <v>78.249496459960938</v>
      </c>
    </row>
    <row r="800" spans="1:182" x14ac:dyDescent="0.2">
      <c r="A800" t="s">
        <v>226</v>
      </c>
      <c r="B800" t="s">
        <v>0</v>
      </c>
      <c r="C800" t="s">
        <v>290</v>
      </c>
      <c r="D800" t="s">
        <v>233</v>
      </c>
      <c r="E800" t="s">
        <v>219</v>
      </c>
      <c r="F800" s="21">
        <v>1943</v>
      </c>
      <c r="G800" s="21">
        <v>2.1397025585174561</v>
      </c>
      <c r="H800" s="21">
        <v>1.9576472043991089</v>
      </c>
      <c r="I800" s="21">
        <v>1.8180937767028809</v>
      </c>
      <c r="J800" s="21">
        <v>1.7679818868637085</v>
      </c>
      <c r="K800" s="21">
        <v>1.8142555952072144</v>
      </c>
      <c r="L800" s="21">
        <v>1.9710253477096558</v>
      </c>
      <c r="M800" s="21">
        <v>2.2186803817749023</v>
      </c>
      <c r="N800" s="21">
        <v>1.7782493829727173</v>
      </c>
      <c r="O800" s="21">
        <v>0.33942008018493652</v>
      </c>
      <c r="P800" s="21">
        <v>-1.1403651237487793</v>
      </c>
      <c r="Q800" s="21">
        <v>-2.2380788326263428</v>
      </c>
      <c r="R800" s="21">
        <v>-2.5611979961395264</v>
      </c>
      <c r="S800" s="21">
        <v>-2.3001747131347656</v>
      </c>
      <c r="T800" s="21">
        <v>-1.6263896226882935</v>
      </c>
      <c r="U800" s="21">
        <v>-0.72763067483901978</v>
      </c>
      <c r="V800" s="21">
        <v>0.76325750350952148</v>
      </c>
      <c r="W800" s="21">
        <v>2.2121665477752686</v>
      </c>
      <c r="X800" s="21">
        <v>3.0705738067626953</v>
      </c>
      <c r="Y800" s="21">
        <v>3.2927196025848389</v>
      </c>
      <c r="Z800" s="21">
        <v>3.2637996673583984</v>
      </c>
      <c r="AA800" s="21">
        <v>3.18471360206604</v>
      </c>
      <c r="AB800" s="21">
        <v>2.9217135906219482</v>
      </c>
      <c r="AC800" s="21">
        <v>2.5406913757324219</v>
      </c>
      <c r="AD800" s="21">
        <v>2.1580319404602051</v>
      </c>
      <c r="AE800" s="21">
        <v>-8.9374639093875885E-2</v>
      </c>
      <c r="AF800" s="21">
        <v>-9.4948507845401764E-2</v>
      </c>
      <c r="AG800" s="21">
        <v>-7.3234930634498596E-2</v>
      </c>
      <c r="AH800" s="21">
        <v>-6.9169886410236359E-2</v>
      </c>
      <c r="AI800" s="21">
        <v>8.3233630284667015E-3</v>
      </c>
      <c r="AJ800" s="21">
        <v>1.6011534258723259E-2</v>
      </c>
      <c r="AK800" s="21">
        <v>-6.4219340682029724E-2</v>
      </c>
      <c r="AL800" s="21">
        <v>-0.12979470193386078</v>
      </c>
      <c r="AM800" s="21">
        <v>-0.16905243694782257</v>
      </c>
      <c r="AN800" s="21">
        <v>-0.113787442445755</v>
      </c>
      <c r="AO800" s="21">
        <v>-3.3120840787887573E-2</v>
      </c>
      <c r="AP800" s="21">
        <v>-5.4857965558767319E-2</v>
      </c>
      <c r="AQ800" s="21">
        <v>-3.4248802810907364E-2</v>
      </c>
      <c r="AR800" s="21">
        <v>-9.5087252557277679E-3</v>
      </c>
      <c r="AS800" s="21">
        <v>-8.9395619928836823E-2</v>
      </c>
      <c r="AT800" s="21">
        <v>-6.5301708877086639E-2</v>
      </c>
      <c r="AU800" s="21">
        <v>-6.3312053680419922E-2</v>
      </c>
      <c r="AV800" s="21">
        <v>4.24195546656847E-4</v>
      </c>
      <c r="AW800" s="21">
        <v>0.10052549093961716</v>
      </c>
      <c r="AX800" s="21">
        <v>0.11087190359830856</v>
      </c>
      <c r="AY800" s="21">
        <v>0.12398251891136169</v>
      </c>
      <c r="AZ800" s="21">
        <v>1.801038533449173E-2</v>
      </c>
      <c r="BA800" s="21">
        <v>1.1592946015298367E-2</v>
      </c>
      <c r="BB800" s="21">
        <v>-1.4794868417084217E-2</v>
      </c>
      <c r="BC800" s="21">
        <v>-3.7249036133289337E-2</v>
      </c>
      <c r="BD800" s="21">
        <v>-4.9065183848142624E-2</v>
      </c>
      <c r="BE800" s="21">
        <v>-3.7224516272544861E-2</v>
      </c>
      <c r="BF800" s="21">
        <v>-3.4070000052452087E-2</v>
      </c>
      <c r="BG800" s="21">
        <v>3.9215210825204849E-2</v>
      </c>
      <c r="BH800" s="21">
        <v>5.6923042982816696E-2</v>
      </c>
      <c r="BI800" s="21">
        <v>-2.0852947607636452E-2</v>
      </c>
      <c r="BJ800" s="21">
        <v>-7.5447142124176025E-2</v>
      </c>
      <c r="BK800" s="21">
        <v>-0.10887674987316132</v>
      </c>
      <c r="BL800" s="21">
        <v>-4.9386680126190186E-2</v>
      </c>
      <c r="BM800" s="21">
        <v>2.4838164448738098E-2</v>
      </c>
      <c r="BN800" s="21">
        <v>3.3444520086050034E-3</v>
      </c>
      <c r="BO800" s="21">
        <v>1.974152959883213E-2</v>
      </c>
      <c r="BP800" s="21">
        <v>4.9581132829189301E-2</v>
      </c>
      <c r="BQ800" s="21">
        <v>-2.9332885518670082E-2</v>
      </c>
      <c r="BR800" s="21">
        <v>-1.4075278304517269E-2</v>
      </c>
      <c r="BS800" s="21">
        <v>-1.3423904776573181E-2</v>
      </c>
      <c r="BT800" s="21">
        <v>4.7729860991239548E-2</v>
      </c>
      <c r="BU800" s="21">
        <v>0.14494097232818604</v>
      </c>
      <c r="BV800" s="21">
        <v>0.15490241348743439</v>
      </c>
      <c r="BW800" s="21">
        <v>0.16463115811347961</v>
      </c>
      <c r="BX800" s="21">
        <v>6.6614747047424316E-2</v>
      </c>
      <c r="BY800" s="21">
        <v>5.0332050770521164E-2</v>
      </c>
      <c r="BZ800" s="21">
        <v>2.0727198570966721E-2</v>
      </c>
      <c r="CA800" s="21">
        <v>-1.1470003519207239E-3</v>
      </c>
      <c r="CB800" s="21">
        <v>-1.7286535352468491E-2</v>
      </c>
      <c r="CC800" s="21">
        <v>-1.2283813208341599E-2</v>
      </c>
      <c r="CD800" s="21">
        <v>-9.7599253058433533E-3</v>
      </c>
      <c r="CE800" s="21">
        <v>6.0610812157392502E-2</v>
      </c>
      <c r="CF800" s="21">
        <v>8.5258230566978455E-2</v>
      </c>
      <c r="CG800" s="21">
        <v>9.1824876144528389E-3</v>
      </c>
      <c r="CH800" s="21">
        <v>-3.7806190550327301E-2</v>
      </c>
      <c r="CI800" s="21">
        <v>-6.7199259996414185E-2</v>
      </c>
      <c r="CJ800" s="21">
        <v>-4.7829123213887215E-3</v>
      </c>
      <c r="CK800" s="21">
        <v>6.4980395138263702E-2</v>
      </c>
      <c r="CL800" s="21">
        <v>4.3655268847942352E-2</v>
      </c>
      <c r="CM800" s="21">
        <v>5.7135067880153656E-2</v>
      </c>
      <c r="CN800" s="21">
        <v>9.0506590902805328E-2</v>
      </c>
      <c r="CO800" s="21">
        <v>1.226638350635767E-2</v>
      </c>
      <c r="CP800" s="21">
        <v>2.1403994411230087E-2</v>
      </c>
      <c r="CQ800" s="21">
        <v>2.1128477528691292E-2</v>
      </c>
      <c r="CR800" s="21">
        <v>8.0493621528148651E-2</v>
      </c>
      <c r="CS800" s="21">
        <v>0.17570298910140991</v>
      </c>
      <c r="CT800" s="21">
        <v>0.18539781868457794</v>
      </c>
      <c r="CU800" s="21">
        <v>0.19278429448604584</v>
      </c>
      <c r="CV800" s="21">
        <v>0.10027798265218735</v>
      </c>
      <c r="CW800" s="21">
        <v>7.7162638306617737E-2</v>
      </c>
      <c r="CX800" s="21">
        <v>4.5329675078392029E-2</v>
      </c>
      <c r="CY800" s="21">
        <v>3.4955035895109177E-2</v>
      </c>
      <c r="CZ800" s="21">
        <v>1.4492113143205643E-2</v>
      </c>
      <c r="DA800" s="21">
        <v>1.2656889855861664E-2</v>
      </c>
      <c r="DB800" s="21">
        <v>1.4550150372087955E-2</v>
      </c>
      <c r="DC800" s="21">
        <v>8.2006409764289856E-2</v>
      </c>
      <c r="DD800" s="21">
        <v>0.11359341442584991</v>
      </c>
      <c r="DE800" s="21">
        <v>3.921792283654213E-2</v>
      </c>
      <c r="DF800" s="21">
        <v>-1.6523558588232845E-4</v>
      </c>
      <c r="DG800" s="21">
        <v>-2.5521766394376755E-2</v>
      </c>
      <c r="DH800" s="21">
        <v>3.9820857346057892E-2</v>
      </c>
      <c r="DI800" s="21">
        <v>0.10512262582778931</v>
      </c>
      <c r="DJ800" s="21">
        <v>8.3966083824634552E-2</v>
      </c>
      <c r="DK800" s="21">
        <v>9.4528608024120331E-2</v>
      </c>
      <c r="DL800" s="21">
        <v>0.13143204152584076</v>
      </c>
      <c r="DM800" s="21">
        <v>5.3865652531385422E-2</v>
      </c>
      <c r="DN800" s="21">
        <v>5.6883268058300018E-2</v>
      </c>
      <c r="DO800" s="21">
        <v>5.5680859833955765E-2</v>
      </c>
      <c r="DP800" s="21">
        <v>0.11325737833976746</v>
      </c>
      <c r="DQ800" s="21">
        <v>0.20646500587463379</v>
      </c>
      <c r="DR800" s="21">
        <v>0.2158932238817215</v>
      </c>
      <c r="DS800" s="21">
        <v>0.22093743085861206</v>
      </c>
      <c r="DT800" s="21">
        <v>0.13394121825695038</v>
      </c>
      <c r="DU800" s="21">
        <v>0.10399322211742401</v>
      </c>
      <c r="DV800" s="21">
        <v>6.9932147860527039E-2</v>
      </c>
      <c r="DW800" s="21">
        <v>8.7080642580986023E-2</v>
      </c>
      <c r="DX800" s="21">
        <v>6.0375433415174484E-2</v>
      </c>
      <c r="DY800" s="21">
        <v>4.8667304217815399E-2</v>
      </c>
      <c r="DZ800" s="21">
        <v>4.9650035798549652E-2</v>
      </c>
      <c r="EA800" s="21">
        <v>0.11289826035499573</v>
      </c>
      <c r="EB800" s="21">
        <v>0.1545049250125885</v>
      </c>
      <c r="EC800" s="21">
        <v>8.258432149887085E-2</v>
      </c>
      <c r="ED800" s="21">
        <v>5.4182324558496475E-2</v>
      </c>
      <c r="EE800" s="21">
        <v>3.4653913229703903E-2</v>
      </c>
      <c r="EF800" s="21">
        <v>0.10422161221504211</v>
      </c>
      <c r="EG800" s="21">
        <v>0.16308163106441498</v>
      </c>
      <c r="EH800" s="21">
        <v>0.14216850697994232</v>
      </c>
      <c r="EI800" s="21">
        <v>0.14851893484592438</v>
      </c>
      <c r="EJ800" s="21">
        <v>0.19052191078662872</v>
      </c>
      <c r="EK800" s="21">
        <v>0.11392839252948761</v>
      </c>
      <c r="EL800" s="21">
        <v>0.10810969769954681</v>
      </c>
      <c r="EM800" s="21">
        <v>0.1055690124630928</v>
      </c>
      <c r="EN800" s="21">
        <v>0.16056305170059204</v>
      </c>
      <c r="EO800" s="21">
        <v>0.25088047981262207</v>
      </c>
      <c r="EP800" s="21">
        <v>0.25992372632026672</v>
      </c>
      <c r="EQ800" s="21">
        <v>0.26158607006072998</v>
      </c>
      <c r="ER800" s="21">
        <v>0.18254558742046356</v>
      </c>
      <c r="ES800" s="21">
        <v>0.14273233711719513</v>
      </c>
      <c r="ET800" s="21">
        <v>0.105454221367836</v>
      </c>
      <c r="EU800" s="21">
        <v>50.422125570349813</v>
      </c>
      <c r="EV800" s="21">
        <v>49.819221496582031</v>
      </c>
      <c r="EW800" s="21">
        <v>49.326039971182325</v>
      </c>
      <c r="EX800" s="21">
        <v>48.945995330810547</v>
      </c>
      <c r="EY800" s="21">
        <v>48.429515838623047</v>
      </c>
      <c r="EZ800" s="21">
        <v>47.895614624023438</v>
      </c>
      <c r="FA800" s="21">
        <v>47.591724395751953</v>
      </c>
      <c r="FB800" s="21">
        <v>47.170852661132813</v>
      </c>
      <c r="FC800" s="21">
        <v>50.721961975097656</v>
      </c>
      <c r="FD800" s="21">
        <v>55.252395629882813</v>
      </c>
      <c r="FE800" s="21">
        <v>59.277557373046875</v>
      </c>
      <c r="FF800" s="21">
        <v>62.641620635986328</v>
      </c>
      <c r="FG800" s="21">
        <v>64.314216613769531</v>
      </c>
      <c r="FH800" s="21">
        <v>64.515434265136719</v>
      </c>
      <c r="FI800" s="21">
        <v>64.152496337890625</v>
      </c>
      <c r="FJ800" s="21">
        <v>63.333644866943359</v>
      </c>
      <c r="FK800" s="21">
        <v>61.8736572265625</v>
      </c>
      <c r="FL800" s="21">
        <v>58.959976196289063</v>
      </c>
      <c r="FM800" s="21">
        <v>56.684898376464844</v>
      </c>
      <c r="FN800" s="21">
        <v>54.823463439941406</v>
      </c>
      <c r="FO800" s="21">
        <v>53.597434997558594</v>
      </c>
      <c r="FP800" s="21">
        <v>52.676174163818359</v>
      </c>
      <c r="FQ800" s="21">
        <v>51.861621856689453</v>
      </c>
      <c r="FR800" s="21">
        <v>51.52197265625</v>
      </c>
      <c r="FS800" s="21">
        <v>0.81623804569244385</v>
      </c>
      <c r="FT800" s="21">
        <v>4.2994994670152664E-2</v>
      </c>
      <c r="FU800" s="21">
        <v>5.0382755696773529E-2</v>
      </c>
      <c r="FV800" t="s">
        <v>294</v>
      </c>
      <c r="FW800" s="21"/>
      <c r="FX800">
        <f t="shared" si="36"/>
        <v>3.0047946453094481</v>
      </c>
      <c r="FY800">
        <f t="shared" si="37"/>
        <v>0.13110144026577472</v>
      </c>
      <c r="FZ800">
        <f t="shared" si="38"/>
        <v>57.187886047363278</v>
      </c>
    </row>
    <row r="801" spans="1:182" x14ac:dyDescent="0.2">
      <c r="A801" t="s">
        <v>226</v>
      </c>
      <c r="B801" t="s">
        <v>0</v>
      </c>
      <c r="C801" t="s">
        <v>290</v>
      </c>
      <c r="D801" t="s">
        <v>233</v>
      </c>
      <c r="E801" t="s">
        <v>220</v>
      </c>
      <c r="F801" s="21">
        <v>912</v>
      </c>
      <c r="G801" s="21">
        <v>0.9812619686126709</v>
      </c>
      <c r="H801" s="21">
        <v>0.90118348598480225</v>
      </c>
      <c r="I801" s="21">
        <v>0.84854394197463989</v>
      </c>
      <c r="J801" s="21">
        <v>0.83339530229568481</v>
      </c>
      <c r="K801" s="21">
        <v>0.81696635484695435</v>
      </c>
      <c r="L801" s="21">
        <v>0.87105059623718262</v>
      </c>
      <c r="M801" s="21">
        <v>0.97494423389434814</v>
      </c>
      <c r="N801" s="21">
        <v>0.79080802202224731</v>
      </c>
      <c r="O801" s="21">
        <v>9.7104482352733612E-2</v>
      </c>
      <c r="P801" s="21">
        <v>-0.50327795743942261</v>
      </c>
      <c r="Q801" s="21">
        <v>-1.0028055906295776</v>
      </c>
      <c r="R801" s="21">
        <v>-1.134398341178894</v>
      </c>
      <c r="S801" s="21">
        <v>-1.0095493793487549</v>
      </c>
      <c r="T801" s="21">
        <v>-0.73170769214630127</v>
      </c>
      <c r="U801" s="21">
        <v>-0.31075024604797363</v>
      </c>
      <c r="V801" s="21">
        <v>0.3520890474319458</v>
      </c>
      <c r="W801" s="21">
        <v>1.0029028654098511</v>
      </c>
      <c r="X801" s="21">
        <v>1.4297544956207275</v>
      </c>
      <c r="Y801" s="21">
        <v>1.5040165185928345</v>
      </c>
      <c r="Z801" s="21">
        <v>1.4826223850250244</v>
      </c>
      <c r="AA801" s="21">
        <v>1.4972398281097412</v>
      </c>
      <c r="AB801" s="21">
        <v>1.4329012632369995</v>
      </c>
      <c r="AC801" s="21">
        <v>1.1931172609329224</v>
      </c>
      <c r="AD801" s="21">
        <v>0.9807397723197937</v>
      </c>
      <c r="AE801" s="21">
        <v>-9.7442857921123505E-2</v>
      </c>
      <c r="AF801" s="21">
        <v>-8.1182539463043213E-2</v>
      </c>
      <c r="AG801" s="21">
        <v>-3.5699665546417236E-2</v>
      </c>
      <c r="AH801" s="21">
        <v>-2.2246891632676125E-2</v>
      </c>
      <c r="AI801" s="21">
        <v>-1.1916415765881538E-2</v>
      </c>
      <c r="AJ801" s="21">
        <v>-1.4293475076556206E-2</v>
      </c>
      <c r="AK801" s="21">
        <v>-4.1694469749927521E-2</v>
      </c>
      <c r="AL801" s="21">
        <v>-6.9250494241714478E-2</v>
      </c>
      <c r="AM801" s="21">
        <v>-0.15626171231269836</v>
      </c>
      <c r="AN801" s="21">
        <v>-6.0061652213335037E-2</v>
      </c>
      <c r="AO801" s="21">
        <v>-2.7605479583144188E-2</v>
      </c>
      <c r="AP801" s="21">
        <v>-5.5504076182842255E-2</v>
      </c>
      <c r="AQ801" s="21">
        <v>-2.0681325346231461E-2</v>
      </c>
      <c r="AR801" s="21">
        <v>-4.0507882833480835E-2</v>
      </c>
      <c r="AS801" s="21">
        <v>-6.814904510974884E-2</v>
      </c>
      <c r="AT801" s="21">
        <v>-6.2767937779426575E-2</v>
      </c>
      <c r="AU801" s="21">
        <v>-8.2841388881206512E-2</v>
      </c>
      <c r="AV801" s="21">
        <v>-4.987957701086998E-2</v>
      </c>
      <c r="AW801" s="21">
        <v>-3.2633531838655472E-2</v>
      </c>
      <c r="AX801" s="21">
        <v>-1.4704036526381969E-2</v>
      </c>
      <c r="AY801" s="21">
        <v>3.8469396531581879E-2</v>
      </c>
      <c r="AZ801" s="21">
        <v>4.1846152395009995E-2</v>
      </c>
      <c r="BA801" s="21">
        <v>-1.0453286580741405E-2</v>
      </c>
      <c r="BB801" s="21">
        <v>-2.8845373541116714E-2</v>
      </c>
      <c r="BC801" s="21">
        <v>-6.5390013158321381E-2</v>
      </c>
      <c r="BD801" s="21">
        <v>-5.6319210678339005E-2</v>
      </c>
      <c r="BE801" s="21">
        <v>-1.8095843493938446E-2</v>
      </c>
      <c r="BF801" s="21">
        <v>-4.1955704800784588E-3</v>
      </c>
      <c r="BG801" s="21">
        <v>3.8067477289587259E-3</v>
      </c>
      <c r="BH801" s="21">
        <v>1.3739735819399357E-2</v>
      </c>
      <c r="BI801" s="21">
        <v>-1.4257569797337055E-2</v>
      </c>
      <c r="BJ801" s="21">
        <v>-3.5024769604206085E-2</v>
      </c>
      <c r="BK801" s="21">
        <v>-0.11337046325206757</v>
      </c>
      <c r="BL801" s="21">
        <v>-2.3393748328089714E-2</v>
      </c>
      <c r="BM801" s="21">
        <v>6.7696301266551018E-3</v>
      </c>
      <c r="BN801" s="21">
        <v>-1.6808640211820602E-2</v>
      </c>
      <c r="BO801" s="21">
        <v>1.4115299098193645E-2</v>
      </c>
      <c r="BP801" s="21">
        <v>9.4679679023101926E-4</v>
      </c>
      <c r="BQ801" s="21">
        <v>-2.6172969490289688E-2</v>
      </c>
      <c r="BR801" s="21">
        <v>-2.6769669726490974E-2</v>
      </c>
      <c r="BS801" s="21">
        <v>-4.9692928791046143E-2</v>
      </c>
      <c r="BT801" s="21">
        <v>-1.9406821578741074E-2</v>
      </c>
      <c r="BU801" s="21">
        <v>-5.9046503156423569E-3</v>
      </c>
      <c r="BV801" s="21">
        <v>1.1191362515091896E-2</v>
      </c>
      <c r="BW801" s="21">
        <v>6.2979757785797119E-2</v>
      </c>
      <c r="BX801" s="21">
        <v>6.8195760250091553E-2</v>
      </c>
      <c r="BY801" s="21">
        <v>1.4151978306472301E-2</v>
      </c>
      <c r="BZ801" s="21">
        <v>-5.8058230206370354E-3</v>
      </c>
      <c r="CA801" s="21">
        <v>-4.3190311640501022E-2</v>
      </c>
      <c r="CB801" s="21">
        <v>-3.9098948240280151E-2</v>
      </c>
      <c r="CC801" s="21">
        <v>-5.9034889563918114E-3</v>
      </c>
      <c r="CD801" s="21">
        <v>8.3067193627357483E-3</v>
      </c>
      <c r="CE801" s="21">
        <v>1.469656266272068E-2</v>
      </c>
      <c r="CF801" s="21">
        <v>3.3155452460050583E-2</v>
      </c>
      <c r="CG801" s="21">
        <v>4.7451439313590527E-3</v>
      </c>
      <c r="CH801" s="21">
        <v>-1.1320135556161404E-2</v>
      </c>
      <c r="CI801" s="21">
        <v>-8.3664111793041229E-2</v>
      </c>
      <c r="CJ801" s="21">
        <v>2.0023297984153032E-3</v>
      </c>
      <c r="CK801" s="21">
        <v>3.0577726662158966E-2</v>
      </c>
      <c r="CL801" s="21">
        <v>9.9916988983750343E-3</v>
      </c>
      <c r="CM801" s="21">
        <v>3.8215335458517075E-2</v>
      </c>
      <c r="CN801" s="21">
        <v>2.9658181592822075E-2</v>
      </c>
      <c r="CO801" s="21">
        <v>2.8995322063565254E-3</v>
      </c>
      <c r="CP801" s="21">
        <v>-1.8373761558905244E-3</v>
      </c>
      <c r="CQ801" s="21">
        <v>-2.6734406128525734E-2</v>
      </c>
      <c r="CR801" s="21">
        <v>1.6985149122774601E-3</v>
      </c>
      <c r="CS801" s="21">
        <v>1.2607692740857601E-2</v>
      </c>
      <c r="CT801" s="21">
        <v>2.912643738090992E-2</v>
      </c>
      <c r="CU801" s="21">
        <v>7.9955555498600006E-2</v>
      </c>
      <c r="CV801" s="21">
        <v>8.6445420980453491E-2</v>
      </c>
      <c r="CW801" s="21">
        <v>3.1193509697914124E-2</v>
      </c>
      <c r="CX801" s="21">
        <v>1.0151298716664314E-2</v>
      </c>
      <c r="CY801" s="21">
        <v>-2.0990608260035515E-2</v>
      </c>
      <c r="CZ801" s="21">
        <v>-2.1878685802221298E-2</v>
      </c>
      <c r="DA801" s="21">
        <v>6.288865115493536E-3</v>
      </c>
      <c r="DB801" s="21">
        <v>2.0809009671211243E-2</v>
      </c>
      <c r="DC801" s="21">
        <v>2.5586377829313278E-2</v>
      </c>
      <c r="DD801" s="21">
        <v>5.2571170032024384E-2</v>
      </c>
      <c r="DE801" s="21">
        <v>2.3747857660055161E-2</v>
      </c>
      <c r="DF801" s="21">
        <v>1.2384497560560703E-2</v>
      </c>
      <c r="DG801" s="21">
        <v>-5.3957760334014893E-2</v>
      </c>
      <c r="DH801" s="21">
        <v>2.7398407459259033E-2</v>
      </c>
      <c r="DI801" s="21">
        <v>5.4385822266340256E-2</v>
      </c>
      <c r="DJ801" s="21">
        <v>3.679203987121582E-2</v>
      </c>
      <c r="DK801" s="21">
        <v>6.2315370887517929E-2</v>
      </c>
      <c r="DL801" s="21">
        <v>5.836956575512886E-2</v>
      </c>
      <c r="DM801" s="21">
        <v>3.197203204035759E-2</v>
      </c>
      <c r="DN801" s="21">
        <v>2.3094916716217995E-2</v>
      </c>
      <c r="DO801" s="21">
        <v>-3.7758825346827507E-3</v>
      </c>
      <c r="DP801" s="21">
        <v>2.2803852334618568E-2</v>
      </c>
      <c r="DQ801" s="21">
        <v>3.1120035797357559E-2</v>
      </c>
      <c r="DR801" s="21">
        <v>4.7061510384082794E-2</v>
      </c>
      <c r="DS801" s="21">
        <v>9.6931353211402893E-2</v>
      </c>
      <c r="DT801" s="21">
        <v>0.10469508171081543</v>
      </c>
      <c r="DU801" s="21">
        <v>4.8235040158033371E-2</v>
      </c>
      <c r="DV801" s="21">
        <v>2.6108421385288239E-2</v>
      </c>
      <c r="DW801" s="21">
        <v>1.1062235571444035E-2</v>
      </c>
      <c r="DX801" s="21">
        <v>2.984639722853899E-3</v>
      </c>
      <c r="DY801" s="21">
        <v>2.3892687633633614E-2</v>
      </c>
      <c r="DZ801" s="21">
        <v>3.8860328495502472E-2</v>
      </c>
      <c r="EA801" s="21">
        <v>4.130953922867775E-2</v>
      </c>
      <c r="EB801" s="21">
        <v>8.0604381859302521E-2</v>
      </c>
      <c r="EC801" s="21">
        <v>5.1184758543968201E-2</v>
      </c>
      <c r="ED801" s="21">
        <v>4.6610221266746521E-2</v>
      </c>
      <c r="EE801" s="21">
        <v>-1.1066504754126072E-2</v>
      </c>
      <c r="EF801" s="21">
        <v>6.4066313207149506E-2</v>
      </c>
      <c r="EG801" s="21">
        <v>8.8760934770107269E-2</v>
      </c>
      <c r="EH801" s="21">
        <v>7.5487472116947174E-2</v>
      </c>
      <c r="EI801" s="21">
        <v>9.7111992537975311E-2</v>
      </c>
      <c r="EJ801" s="21">
        <v>9.9824242293834686E-2</v>
      </c>
      <c r="EK801" s="21">
        <v>7.3948107659816742E-2</v>
      </c>
      <c r="EL801" s="21">
        <v>5.9093188494443893E-2</v>
      </c>
      <c r="EM801" s="21">
        <v>2.9372578486800194E-2</v>
      </c>
      <c r="EN801" s="21">
        <v>5.3276605904102325E-2</v>
      </c>
      <c r="EO801" s="21">
        <v>5.7848919183015823E-2</v>
      </c>
      <c r="EP801" s="21">
        <v>7.2956912219524384E-2</v>
      </c>
      <c r="EQ801" s="21">
        <v>0.12144171446561813</v>
      </c>
      <c r="ER801" s="21">
        <v>0.13104468584060669</v>
      </c>
      <c r="ES801" s="21">
        <v>7.2840303182601929E-2</v>
      </c>
      <c r="ET801" s="21">
        <v>4.9147970974445343E-2</v>
      </c>
      <c r="EU801" s="21">
        <v>51.853352941176468</v>
      </c>
      <c r="EV801" s="21">
        <v>51.141059875488281</v>
      </c>
      <c r="EW801" s="21">
        <v>50.791470588235292</v>
      </c>
      <c r="EX801" s="21">
        <v>50.410293579101563</v>
      </c>
      <c r="EY801" s="21">
        <v>49.947704315185547</v>
      </c>
      <c r="EZ801" s="21">
        <v>49.272174835205078</v>
      </c>
      <c r="FA801" s="21">
        <v>48.893707275390625</v>
      </c>
      <c r="FB801" s="21">
        <v>48.674587249755859</v>
      </c>
      <c r="FC801" s="21">
        <v>52.498939514160156</v>
      </c>
      <c r="FD801" s="21">
        <v>57.041763305664063</v>
      </c>
      <c r="FE801" s="21">
        <v>60.686233520507813</v>
      </c>
      <c r="FF801" s="21">
        <v>63.670764923095703</v>
      </c>
      <c r="FG801" s="21">
        <v>64.891944885253906</v>
      </c>
      <c r="FH801" s="21">
        <v>64.767410278320313</v>
      </c>
      <c r="FI801" s="21">
        <v>64.223114013671875</v>
      </c>
      <c r="FJ801" s="21">
        <v>63.539234161376953</v>
      </c>
      <c r="FK801" s="21">
        <v>62.276294708251953</v>
      </c>
      <c r="FL801" s="21">
        <v>59.61688232421875</v>
      </c>
      <c r="FM801" s="21">
        <v>57.476528167724609</v>
      </c>
      <c r="FN801" s="21">
        <v>55.846237182617188</v>
      </c>
      <c r="FO801" s="21">
        <v>54.688411712646484</v>
      </c>
      <c r="FP801" s="21">
        <v>54.025413513183594</v>
      </c>
      <c r="FQ801" s="21">
        <v>53.201648712158203</v>
      </c>
      <c r="FR801" s="21">
        <v>52.939823150634766</v>
      </c>
      <c r="FS801" s="21">
        <v>0.51509231328964233</v>
      </c>
      <c r="FT801" s="21">
        <v>2.7732275426387787E-2</v>
      </c>
      <c r="FU801" s="21">
        <v>3.0564013868570328E-2</v>
      </c>
      <c r="FV801" t="s">
        <v>294</v>
      </c>
      <c r="FW801" s="21"/>
      <c r="FX801">
        <f t="shared" si="36"/>
        <v>1.3833072185516357</v>
      </c>
      <c r="FY801">
        <f t="shared" si="37"/>
        <v>1.9330758880823851E-2</v>
      </c>
      <c r="FZ801">
        <f t="shared" si="38"/>
        <v>57.980870819091798</v>
      </c>
    </row>
    <row r="802" spans="1:182" x14ac:dyDescent="0.2">
      <c r="A802" t="s">
        <v>226</v>
      </c>
      <c r="B802" t="s">
        <v>0</v>
      </c>
      <c r="C802" t="s">
        <v>290</v>
      </c>
      <c r="D802" t="s">
        <v>233</v>
      </c>
      <c r="E802" t="s">
        <v>221</v>
      </c>
      <c r="F802" s="21">
        <v>1031</v>
      </c>
      <c r="G802" s="21">
        <v>1.155785083770752</v>
      </c>
      <c r="H802" s="21">
        <v>1.0591422319412231</v>
      </c>
      <c r="I802" s="21">
        <v>0.96964341402053833</v>
      </c>
      <c r="J802" s="21">
        <v>0.93245244026184082</v>
      </c>
      <c r="K802" s="21">
        <v>0.996132493019104</v>
      </c>
      <c r="L802" s="21">
        <v>1.0960226058959961</v>
      </c>
      <c r="M802" s="21">
        <v>1.2434968948364258</v>
      </c>
      <c r="N802" s="21">
        <v>0.99050295352935791</v>
      </c>
      <c r="O802" s="21">
        <v>0.25059562921524048</v>
      </c>
      <c r="P802" s="21">
        <v>-0.63155603408813477</v>
      </c>
      <c r="Q802" s="21">
        <v>-1.2288575172424316</v>
      </c>
      <c r="R802" s="21">
        <v>-1.4237382411956787</v>
      </c>
      <c r="S802" s="21">
        <v>-1.2894724607467651</v>
      </c>
      <c r="T802" s="21">
        <v>-0.89151960611343384</v>
      </c>
      <c r="U802" s="21">
        <v>-0.40670964121818542</v>
      </c>
      <c r="V802" s="21">
        <v>0.41699522733688354</v>
      </c>
      <c r="W802" s="21">
        <v>1.2144037485122681</v>
      </c>
      <c r="X802" s="21">
        <v>1.6329563856124878</v>
      </c>
      <c r="Y802" s="21">
        <v>1.7774512767791748</v>
      </c>
      <c r="Z802" s="21">
        <v>1.77370285987854</v>
      </c>
      <c r="AA802" s="21">
        <v>1.6781961917877197</v>
      </c>
      <c r="AB802" s="21">
        <v>1.484245777130127</v>
      </c>
      <c r="AC802" s="21">
        <v>1.3424707651138306</v>
      </c>
      <c r="AD802" s="21">
        <v>1.1723641157150269</v>
      </c>
      <c r="AE802" s="21">
        <v>-3.0542807653546333E-2</v>
      </c>
      <c r="AF802" s="21">
        <v>-4.1639834642410278E-2</v>
      </c>
      <c r="AG802" s="21">
        <v>-5.96652552485466E-2</v>
      </c>
      <c r="AH802" s="21">
        <v>-7.0826776325702667E-2</v>
      </c>
      <c r="AI802" s="21">
        <v>7.7447231160476804E-4</v>
      </c>
      <c r="AJ802" s="21">
        <v>-6.7883920564781874E-6</v>
      </c>
      <c r="AK802" s="21">
        <v>-4.9169205129146576E-2</v>
      </c>
      <c r="AL802" s="21">
        <v>-9.4209954142570496E-2</v>
      </c>
      <c r="AM802" s="21">
        <v>-5.0228413194417953E-2</v>
      </c>
      <c r="AN802" s="21">
        <v>-9.6000000834465027E-2</v>
      </c>
      <c r="AO802" s="21">
        <v>-4.3680768460035324E-2</v>
      </c>
      <c r="AP802" s="21">
        <v>-4.1635118424892426E-2</v>
      </c>
      <c r="AQ802" s="21">
        <v>-5.2311111241579056E-2</v>
      </c>
      <c r="AR802" s="21">
        <v>-8.8900160044431686E-3</v>
      </c>
      <c r="AS802" s="21">
        <v>-5.457879975438118E-2</v>
      </c>
      <c r="AT802" s="21">
        <v>-3.3986456692218781E-2</v>
      </c>
      <c r="AU802" s="21">
        <v>-1.1598325334489346E-2</v>
      </c>
      <c r="AV802" s="21">
        <v>7.9091237857937813E-3</v>
      </c>
      <c r="AW802" s="21">
        <v>9.0756446123123169E-2</v>
      </c>
      <c r="AX802" s="21">
        <v>8.7733536958694458E-2</v>
      </c>
      <c r="AY802" s="21">
        <v>4.7951322048902512E-2</v>
      </c>
      <c r="AZ802" s="21">
        <v>-6.162726879119873E-2</v>
      </c>
      <c r="BA802" s="21">
        <v>-9.9039729684591293E-3</v>
      </c>
      <c r="BB802" s="21">
        <v>-1.3022947125136852E-2</v>
      </c>
      <c r="BC802" s="21">
        <v>1.0061436332762241E-2</v>
      </c>
      <c r="BD802" s="21">
        <v>-3.0520132277160883E-3</v>
      </c>
      <c r="BE802" s="21">
        <v>-2.7958495542407036E-2</v>
      </c>
      <c r="BF802" s="21">
        <v>-4.057726263999939E-2</v>
      </c>
      <c r="BG802" s="21">
        <v>2.7517281472682953E-2</v>
      </c>
      <c r="BH802" s="21">
        <v>3.0160794034600258E-2</v>
      </c>
      <c r="BI802" s="21">
        <v>-1.5210049226880074E-2</v>
      </c>
      <c r="BJ802" s="21">
        <v>-5.0562921911478043E-2</v>
      </c>
      <c r="BK802" s="21">
        <v>-5.5671599693596363E-3</v>
      </c>
      <c r="BL802" s="21">
        <v>-4.1030731052160263E-2</v>
      </c>
      <c r="BM802" s="21">
        <v>4.5125237666070461E-3</v>
      </c>
      <c r="BN802" s="21">
        <v>1.8179749604314566E-3</v>
      </c>
      <c r="BO802" s="21">
        <v>-1.1678243987262249E-2</v>
      </c>
      <c r="BP802" s="21">
        <v>3.2563921064138412E-2</v>
      </c>
      <c r="BQ802" s="21">
        <v>-1.2012026272714138E-2</v>
      </c>
      <c r="BR802" s="21">
        <v>3.0590780079364777E-3</v>
      </c>
      <c r="BS802" s="21">
        <v>2.652447298169136E-2</v>
      </c>
      <c r="BT802" s="21">
        <v>4.4250935316085815E-2</v>
      </c>
      <c r="BU802" s="21">
        <v>0.12581734359264374</v>
      </c>
      <c r="BV802" s="21">
        <v>0.12349932640790939</v>
      </c>
      <c r="BW802" s="21">
        <v>8.0330163240432739E-2</v>
      </c>
      <c r="BX802" s="21">
        <v>-2.0547047257423401E-2</v>
      </c>
      <c r="BY802" s="21">
        <v>1.9887853413820267E-2</v>
      </c>
      <c r="BZ802" s="21">
        <v>1.3308295048773289E-2</v>
      </c>
      <c r="CA802" s="21">
        <v>3.818381205201149E-2</v>
      </c>
      <c r="CB802" s="21">
        <v>2.3673795163631439E-2</v>
      </c>
      <c r="CC802" s="21">
        <v>-5.9984903782606125E-3</v>
      </c>
      <c r="CD802" s="21">
        <v>-1.9626541063189507E-2</v>
      </c>
      <c r="CE802" s="21">
        <v>4.6039268374443054E-2</v>
      </c>
      <c r="CF802" s="21">
        <v>5.1054768264293671E-2</v>
      </c>
      <c r="CG802" s="21">
        <v>8.3099603652954102E-3</v>
      </c>
      <c r="CH802" s="21">
        <v>-2.0333120599389076E-2</v>
      </c>
      <c r="CI802" s="21">
        <v>2.5365088135004044E-2</v>
      </c>
      <c r="CJ802" s="21">
        <v>-2.9591782949864864E-3</v>
      </c>
      <c r="CK802" s="21">
        <v>3.7891052663326263E-2</v>
      </c>
      <c r="CL802" s="21">
        <v>3.1913455575704575E-2</v>
      </c>
      <c r="CM802" s="21">
        <v>1.6463955864310265E-2</v>
      </c>
      <c r="CN802" s="21">
        <v>6.127479299902916E-2</v>
      </c>
      <c r="CO802" s="21">
        <v>1.7469592392444611E-2</v>
      </c>
      <c r="CP802" s="21">
        <v>2.871670201420784E-2</v>
      </c>
      <c r="CQ802" s="21">
        <v>5.2928205579519272E-2</v>
      </c>
      <c r="CR802" s="21">
        <v>6.9421164691448212E-2</v>
      </c>
      <c r="CS802" s="21">
        <v>0.15010040998458862</v>
      </c>
      <c r="CT802" s="21">
        <v>0.14827060699462891</v>
      </c>
      <c r="CU802" s="21">
        <v>0.10275564342737198</v>
      </c>
      <c r="CV802" s="21">
        <v>7.9049896448850632E-3</v>
      </c>
      <c r="CW802" s="21">
        <v>4.0521580725908279E-2</v>
      </c>
      <c r="CX802" s="21">
        <v>3.1545232981443405E-2</v>
      </c>
      <c r="CY802" s="21">
        <v>6.6306188702583313E-2</v>
      </c>
      <c r="CZ802" s="21">
        <v>5.0399605184793472E-2</v>
      </c>
      <c r="DA802" s="21">
        <v>1.5961514785885811E-2</v>
      </c>
      <c r="DB802" s="21">
        <v>1.3241806300356984E-3</v>
      </c>
      <c r="DC802" s="21">
        <v>6.4561255276203156E-2</v>
      </c>
      <c r="DD802" s="21">
        <v>7.1948744356632233E-2</v>
      </c>
      <c r="DE802" s="21">
        <v>3.1829968094825745E-2</v>
      </c>
      <c r="DF802" s="21">
        <v>9.8966797813773155E-3</v>
      </c>
      <c r="DG802" s="21">
        <v>5.6297335773706436E-2</v>
      </c>
      <c r="DH802" s="21">
        <v>3.5112373530864716E-2</v>
      </c>
      <c r="DI802" s="21">
        <v>7.1269579231739044E-2</v>
      </c>
      <c r="DJ802" s="21">
        <v>6.2008935958147049E-2</v>
      </c>
      <c r="DK802" s="21">
        <v>4.4606156647205353E-2</v>
      </c>
      <c r="DL802" s="21">
        <v>8.9985661208629608E-2</v>
      </c>
      <c r="DM802" s="21">
        <v>4.6951211988925934E-2</v>
      </c>
      <c r="DN802" s="21">
        <v>5.4374326020479202E-2</v>
      </c>
      <c r="DO802" s="21">
        <v>7.9331941902637482E-2</v>
      </c>
      <c r="DP802" s="21">
        <v>9.4591394066810608E-2</v>
      </c>
      <c r="DQ802" s="21">
        <v>0.17438347637653351</v>
      </c>
      <c r="DR802" s="21">
        <v>0.17304188013076782</v>
      </c>
      <c r="DS802" s="21">
        <v>0.12518112361431122</v>
      </c>
      <c r="DT802" s="21">
        <v>3.6357026547193527E-2</v>
      </c>
      <c r="DU802" s="21">
        <v>6.1155308037996292E-2</v>
      </c>
      <c r="DV802" s="21">
        <v>4.9782171845436096E-2</v>
      </c>
      <c r="DW802" s="21">
        <v>0.10691042989492416</v>
      </c>
      <c r="DX802" s="21">
        <v>8.8987424969673157E-2</v>
      </c>
      <c r="DY802" s="21">
        <v>4.7668274492025375E-2</v>
      </c>
      <c r="DZ802" s="21">
        <v>3.1573694199323654E-2</v>
      </c>
      <c r="EA802" s="21">
        <v>9.130406379699707E-2</v>
      </c>
      <c r="EB802" s="21">
        <v>0.10211632400751114</v>
      </c>
      <c r="EC802" s="21">
        <v>6.5789125859737396E-2</v>
      </c>
      <c r="ED802" s="21">
        <v>5.3543709218502045E-2</v>
      </c>
      <c r="EE802" s="21">
        <v>0.10095858573913574</v>
      </c>
      <c r="EF802" s="21">
        <v>9.0081647038459778E-2</v>
      </c>
      <c r="EG802" s="21">
        <v>0.11946287751197815</v>
      </c>
      <c r="EH802" s="21">
        <v>0.10546202957630157</v>
      </c>
      <c r="EI802" s="21">
        <v>8.5239022970199585E-2</v>
      </c>
      <c r="EJ802" s="21">
        <v>0.13143959641456604</v>
      </c>
      <c r="EK802" s="21">
        <v>8.9517988264560699E-2</v>
      </c>
      <c r="EL802" s="21">
        <v>9.141986072063446E-2</v>
      </c>
      <c r="EM802" s="21">
        <v>0.11745473742485046</v>
      </c>
      <c r="EN802" s="21">
        <v>0.13093321025371552</v>
      </c>
      <c r="EO802" s="21">
        <v>0.20944437384605408</v>
      </c>
      <c r="EP802" s="21">
        <v>0.20880767703056335</v>
      </c>
      <c r="EQ802" s="21">
        <v>0.15755996108055115</v>
      </c>
      <c r="ER802" s="21">
        <v>7.7437244355678558E-2</v>
      </c>
      <c r="ES802" s="21">
        <v>9.0947136282920837E-2</v>
      </c>
      <c r="ET802" s="21">
        <v>7.6113410294055939E-2</v>
      </c>
      <c r="EU802" s="21">
        <v>49.233920984519216</v>
      </c>
      <c r="EV802" s="21">
        <v>48.721836090087891</v>
      </c>
      <c r="EW802" s="21">
        <v>48.109439859354396</v>
      </c>
      <c r="EX802" s="21">
        <v>47.730331420898438</v>
      </c>
      <c r="EY802" s="21">
        <v>47.169116973876953</v>
      </c>
      <c r="EZ802" s="21">
        <v>46.752796173095703</v>
      </c>
      <c r="FA802" s="21">
        <v>46.510818481445313</v>
      </c>
      <c r="FB802" s="21">
        <v>45.922451019287109</v>
      </c>
      <c r="FC802" s="21">
        <v>49.246715545654297</v>
      </c>
      <c r="FD802" s="21">
        <v>53.766860961914063</v>
      </c>
      <c r="FE802" s="21">
        <v>58.108074188232422</v>
      </c>
      <c r="FF802" s="21">
        <v>61.787223815917969</v>
      </c>
      <c r="FG802" s="21">
        <v>63.8345947265625</v>
      </c>
      <c r="FH802" s="21">
        <v>64.306243896484375</v>
      </c>
      <c r="FI802" s="21">
        <v>64.093864440917969</v>
      </c>
      <c r="FJ802" s="21">
        <v>63.1629638671875</v>
      </c>
      <c r="FK802" s="21">
        <v>61.539386749267578</v>
      </c>
      <c r="FL802" s="21">
        <v>58.41461181640625</v>
      </c>
      <c r="FM802" s="21">
        <v>56.027690887451172</v>
      </c>
      <c r="FN802" s="21">
        <v>53.974361419677734</v>
      </c>
      <c r="FO802" s="21">
        <v>52.691703796386719</v>
      </c>
      <c r="FP802" s="21">
        <v>51.556037902832031</v>
      </c>
      <c r="FQ802" s="21">
        <v>50.749134063720703</v>
      </c>
      <c r="FR802" s="21">
        <v>50.344875335693359</v>
      </c>
      <c r="FS802" s="21">
        <v>0.64516937732696533</v>
      </c>
      <c r="FT802" s="21">
        <v>3.3709503710269928E-2</v>
      </c>
      <c r="FU802" s="21">
        <v>4.0094375610351563E-2</v>
      </c>
      <c r="FV802" t="s">
        <v>294</v>
      </c>
      <c r="FW802" s="21"/>
      <c r="FX802">
        <f t="shared" si="36"/>
        <v>1.615342092514038</v>
      </c>
      <c r="FY802">
        <f t="shared" si="37"/>
        <v>0.10469520613551139</v>
      </c>
      <c r="FZ802">
        <f t="shared" si="38"/>
        <v>56.529550933837889</v>
      </c>
    </row>
    <row r="803" spans="1:182" x14ac:dyDescent="0.2">
      <c r="A803" t="s">
        <v>226</v>
      </c>
      <c r="B803" t="s">
        <v>0</v>
      </c>
      <c r="C803" t="s">
        <v>290</v>
      </c>
      <c r="D803" t="s">
        <v>234</v>
      </c>
      <c r="E803" t="s">
        <v>219</v>
      </c>
      <c r="F803" s="21">
        <v>2171</v>
      </c>
      <c r="G803" s="21">
        <v>2.2173538208007813</v>
      </c>
      <c r="H803" s="21">
        <v>2.0826787948608398</v>
      </c>
      <c r="I803" s="21">
        <v>1.973271369934082</v>
      </c>
      <c r="J803" s="21">
        <v>1.9131737947463989</v>
      </c>
      <c r="K803" s="21">
        <v>1.9705935716629028</v>
      </c>
      <c r="L803" s="21">
        <v>2.1582026481628418</v>
      </c>
      <c r="M803" s="21">
        <v>2.4208948612213135</v>
      </c>
      <c r="N803" s="21">
        <v>1.4435244798660278</v>
      </c>
      <c r="O803" s="21">
        <v>-0.80257445573806763</v>
      </c>
      <c r="P803" s="21">
        <v>-3.0916678905487061</v>
      </c>
      <c r="Q803" s="21">
        <v>-4.7203454971313477</v>
      </c>
      <c r="R803" s="21">
        <v>-5.6465239524841309</v>
      </c>
      <c r="S803" s="21">
        <v>-5.971104621887207</v>
      </c>
      <c r="T803" s="21">
        <v>-5.3182897567749023</v>
      </c>
      <c r="U803" s="21">
        <v>-4.0752525329589844</v>
      </c>
      <c r="V803" s="21">
        <v>-2.0409257411956787</v>
      </c>
      <c r="W803" s="21">
        <v>0.43999484181404114</v>
      </c>
      <c r="X803" s="21">
        <v>2.4629096984863281</v>
      </c>
      <c r="Y803" s="21">
        <v>3.1391887664794922</v>
      </c>
      <c r="Z803" s="21">
        <v>3.1572921276092529</v>
      </c>
      <c r="AA803" s="21">
        <v>3.0870332717895508</v>
      </c>
      <c r="AB803" s="21">
        <v>2.8420782089233398</v>
      </c>
      <c r="AC803" s="21">
        <v>2.4794578552246094</v>
      </c>
      <c r="AD803" s="21">
        <v>2.1273717880249023</v>
      </c>
      <c r="AE803" s="21">
        <v>-9.9862240254878998E-2</v>
      </c>
      <c r="AF803" s="21">
        <v>-0.10609004646539688</v>
      </c>
      <c r="AG803" s="21">
        <v>-8.1828504800796509E-2</v>
      </c>
      <c r="AH803" s="21">
        <v>-7.7286578714847565E-2</v>
      </c>
      <c r="AI803" s="21">
        <v>9.2999329790472984E-3</v>
      </c>
      <c r="AJ803" s="21">
        <v>1.7890274524688721E-2</v>
      </c>
      <c r="AK803" s="21">
        <v>-7.1755118668079376E-2</v>
      </c>
      <c r="AL803" s="21">
        <v>-0.14502537250518799</v>
      </c>
      <c r="AM803" s="21">
        <v>-0.18888974189758301</v>
      </c>
      <c r="AN803" s="21">
        <v>-0.127139613032341</v>
      </c>
      <c r="AO803" s="21">
        <v>-3.7007130682468414E-2</v>
      </c>
      <c r="AP803" s="21">
        <v>-6.1295494437217712E-2</v>
      </c>
      <c r="AQ803" s="21">
        <v>-3.826821967959404E-2</v>
      </c>
      <c r="AR803" s="21">
        <v>-1.0624644346535206E-2</v>
      </c>
      <c r="AS803" s="21">
        <v>-9.9885754287242889E-2</v>
      </c>
      <c r="AT803" s="21">
        <v>-7.2964489459991455E-2</v>
      </c>
      <c r="AU803" s="21">
        <v>-7.0741400122642517E-2</v>
      </c>
      <c r="AV803" s="21">
        <v>4.7423926298506558E-4</v>
      </c>
      <c r="AW803" s="21">
        <v>0.11232131719589233</v>
      </c>
      <c r="AX803" s="21">
        <v>0.12388209253549576</v>
      </c>
      <c r="AY803" s="21">
        <v>0.13853117823600769</v>
      </c>
      <c r="AZ803" s="21">
        <v>2.0123796537518501E-2</v>
      </c>
      <c r="BA803" s="21">
        <v>1.2953313998878002E-2</v>
      </c>
      <c r="BB803" s="21">
        <v>-1.6531091183423996E-2</v>
      </c>
      <c r="BC803" s="21">
        <v>-4.161999374628067E-2</v>
      </c>
      <c r="BD803" s="21">
        <v>-5.4822575300931931E-2</v>
      </c>
      <c r="BE803" s="21">
        <v>-4.1592471301555634E-2</v>
      </c>
      <c r="BF803" s="21">
        <v>-3.8067921996116638E-2</v>
      </c>
      <c r="BG803" s="21">
        <v>4.3816767632961273E-2</v>
      </c>
      <c r="BH803" s="21">
        <v>6.3602514564990997E-2</v>
      </c>
      <c r="BI803" s="21">
        <v>-2.3299923166632652E-2</v>
      </c>
      <c r="BJ803" s="21">
        <v>-8.4300443530082703E-2</v>
      </c>
      <c r="BK803" s="21">
        <v>-0.12165278941392899</v>
      </c>
      <c r="BL803" s="21">
        <v>-5.5181797593832016E-2</v>
      </c>
      <c r="BM803" s="21">
        <v>2.7753034606575966E-2</v>
      </c>
      <c r="BN803" s="21">
        <v>3.7366447504609823E-3</v>
      </c>
      <c r="BO803" s="21">
        <v>2.2057568654417992E-2</v>
      </c>
      <c r="BP803" s="21">
        <v>5.5399075150489807E-2</v>
      </c>
      <c r="BQ803" s="21">
        <v>-3.2774999737739563E-2</v>
      </c>
      <c r="BR803" s="21">
        <v>-1.5726927667856216E-2</v>
      </c>
      <c r="BS803" s="21">
        <v>-1.4999156817793846E-2</v>
      </c>
      <c r="BT803" s="21">
        <v>5.3330950438976288E-2</v>
      </c>
      <c r="BU803" s="21">
        <v>0.16194869577884674</v>
      </c>
      <c r="BV803" s="21">
        <v>0.17307934165000916</v>
      </c>
      <c r="BW803" s="21">
        <v>0.18394970893859863</v>
      </c>
      <c r="BX803" s="21">
        <v>7.4431605637073517E-2</v>
      </c>
      <c r="BY803" s="21">
        <v>5.6238234043121338E-2</v>
      </c>
      <c r="BZ803" s="21">
        <v>2.3159289732575417E-2</v>
      </c>
      <c r="CA803" s="21">
        <v>-1.2815942754969001E-3</v>
      </c>
      <c r="CB803" s="21">
        <v>-1.9314883276820183E-2</v>
      </c>
      <c r="CC803" s="21">
        <v>-1.3725118711590767E-2</v>
      </c>
      <c r="CD803" s="21">
        <v>-1.0905197821557522E-2</v>
      </c>
      <c r="CE803" s="21">
        <v>6.7723020911216736E-2</v>
      </c>
      <c r="CF803" s="21">
        <v>9.5262676477432251E-2</v>
      </c>
      <c r="CG803" s="21">
        <v>1.0260000824928284E-2</v>
      </c>
      <c r="CH803" s="21">
        <v>-4.2242534458637238E-2</v>
      </c>
      <c r="CI803" s="21">
        <v>-7.5084678828716278E-2</v>
      </c>
      <c r="CJ803" s="21">
        <v>-5.3440309129655361E-3</v>
      </c>
      <c r="CK803" s="21">
        <v>7.2605729103088379E-2</v>
      </c>
      <c r="CL803" s="21">
        <v>4.8777706921100616E-2</v>
      </c>
      <c r="CM803" s="21">
        <v>6.3839025795459747E-2</v>
      </c>
      <c r="CN803" s="21">
        <v>0.10112690180540085</v>
      </c>
      <c r="CO803" s="21">
        <v>1.3705709017813206E-2</v>
      </c>
      <c r="CP803" s="21">
        <v>2.3915631696581841E-2</v>
      </c>
      <c r="CQ803" s="21">
        <v>2.3607751354575157E-2</v>
      </c>
      <c r="CR803" s="21">
        <v>8.993934839963913E-2</v>
      </c>
      <c r="CS803" s="21">
        <v>0.19632047414779663</v>
      </c>
      <c r="CT803" s="21">
        <v>0.20715320110321045</v>
      </c>
      <c r="CU803" s="21">
        <v>0.21540644764900208</v>
      </c>
      <c r="CV803" s="21">
        <v>0.1120450347661972</v>
      </c>
      <c r="CW803" s="21">
        <v>8.6217239499092102E-2</v>
      </c>
      <c r="CX803" s="21">
        <v>5.0648726522922516E-2</v>
      </c>
      <c r="CY803" s="21">
        <v>3.905680775642395E-2</v>
      </c>
      <c r="CZ803" s="21">
        <v>1.6192808747291565E-2</v>
      </c>
      <c r="DA803" s="21">
        <v>1.4142235741019249E-2</v>
      </c>
      <c r="DB803" s="21">
        <v>1.6257526353001595E-2</v>
      </c>
      <c r="DC803" s="21">
        <v>9.1629274189472198E-2</v>
      </c>
      <c r="DD803" s="21">
        <v>0.12692283093929291</v>
      </c>
      <c r="DE803" s="21">
        <v>4.381992295384407E-2</v>
      </c>
      <c r="DF803" s="21">
        <v>-1.846279192250222E-4</v>
      </c>
      <c r="DG803" s="21">
        <v>-2.851657010614872E-2</v>
      </c>
      <c r="DH803" s="21">
        <v>4.4493734836578369E-2</v>
      </c>
      <c r="DI803" s="21">
        <v>0.11745842546224594</v>
      </c>
      <c r="DJ803" s="21">
        <v>9.3818768858909607E-2</v>
      </c>
      <c r="DK803" s="21">
        <v>0.10562048107385635</v>
      </c>
      <c r="DL803" s="21">
        <v>0.14685472846031189</v>
      </c>
      <c r="DM803" s="21">
        <v>6.0186415910720825E-2</v>
      </c>
      <c r="DN803" s="21">
        <v>6.3558191061019897E-2</v>
      </c>
      <c r="DO803" s="21">
        <v>6.221466138958931E-2</v>
      </c>
      <c r="DP803" s="21">
        <v>0.12654773890972137</v>
      </c>
      <c r="DQ803" s="21">
        <v>0.23069225251674652</v>
      </c>
      <c r="DR803" s="21">
        <v>0.24122706055641174</v>
      </c>
      <c r="DS803" s="21">
        <v>0.24686318635940552</v>
      </c>
      <c r="DT803" s="21">
        <v>0.1496584564447403</v>
      </c>
      <c r="DU803" s="21">
        <v>0.11619624495506287</v>
      </c>
      <c r="DV803" s="21">
        <v>7.8138165175914764E-2</v>
      </c>
      <c r="DW803" s="21">
        <v>9.7299054265022278E-2</v>
      </c>
      <c r="DX803" s="21">
        <v>6.7460276186466217E-2</v>
      </c>
      <c r="DY803" s="21">
        <v>5.4378267377614975E-2</v>
      </c>
      <c r="DZ803" s="21">
        <v>5.547618493437767E-2</v>
      </c>
      <c r="EA803" s="21">
        <v>0.1261461079120636</v>
      </c>
      <c r="EB803" s="21">
        <v>0.17263507843017578</v>
      </c>
      <c r="EC803" s="21">
        <v>9.2275120317935944E-2</v>
      </c>
      <c r="ED803" s="21">
        <v>6.054031103849411E-2</v>
      </c>
      <c r="EE803" s="21">
        <v>3.8720384240150452E-2</v>
      </c>
      <c r="EF803" s="21">
        <v>0.11645155400037766</v>
      </c>
      <c r="EG803" s="21">
        <v>0.18221858143806458</v>
      </c>
      <c r="EH803" s="21">
        <v>0.15885090827941895</v>
      </c>
      <c r="EI803" s="21">
        <v>0.16594627499580383</v>
      </c>
      <c r="EJ803" s="21">
        <v>0.21287845075130463</v>
      </c>
      <c r="EK803" s="21">
        <v>0.12729717791080475</v>
      </c>
      <c r="EL803" s="21">
        <v>0.12079574912786484</v>
      </c>
      <c r="EM803" s="21">
        <v>0.11795690655708313</v>
      </c>
      <c r="EN803" s="21">
        <v>0.17940445244312286</v>
      </c>
      <c r="EO803" s="21">
        <v>0.28031963109970093</v>
      </c>
      <c r="EP803" s="21">
        <v>0.29042431712150574</v>
      </c>
      <c r="EQ803" s="21">
        <v>0.29228171706199646</v>
      </c>
      <c r="ER803" s="21">
        <v>0.20396627485752106</v>
      </c>
      <c r="ES803" s="21">
        <v>0.15948116779327393</v>
      </c>
      <c r="ET803" s="21">
        <v>0.11782854795455933</v>
      </c>
      <c r="EU803" s="21">
        <v>50.345005605819622</v>
      </c>
      <c r="EV803" s="21">
        <v>49.514694213867188</v>
      </c>
      <c r="EW803" s="21">
        <v>48.996845096863346</v>
      </c>
      <c r="EX803" s="21">
        <v>48.268791198730469</v>
      </c>
      <c r="EY803" s="21">
        <v>47.569526672363281</v>
      </c>
      <c r="EZ803" s="21">
        <v>47.250148773193359</v>
      </c>
      <c r="FA803" s="21">
        <v>46.803302764892578</v>
      </c>
      <c r="FB803" s="21">
        <v>47.309257507324219</v>
      </c>
      <c r="FC803" s="21">
        <v>52.115402221679688</v>
      </c>
      <c r="FD803" s="21">
        <v>57.390789031982422</v>
      </c>
      <c r="FE803" s="21">
        <v>61.973953247070313</v>
      </c>
      <c r="FF803" s="21">
        <v>65.487236022949219</v>
      </c>
      <c r="FG803" s="21">
        <v>66.7572021484375</v>
      </c>
      <c r="FH803" s="21">
        <v>66.986625671386719</v>
      </c>
      <c r="FI803" s="21">
        <v>66.772193908691406</v>
      </c>
      <c r="FJ803" s="21">
        <v>66.230621337890625</v>
      </c>
      <c r="FK803" s="21">
        <v>65.21112060546875</v>
      </c>
      <c r="FL803" s="21">
        <v>63.091545104980469</v>
      </c>
      <c r="FM803" s="21">
        <v>59.307174682617188</v>
      </c>
      <c r="FN803" s="21">
        <v>56.946601867675781</v>
      </c>
      <c r="FO803" s="21">
        <v>54.981880187988281</v>
      </c>
      <c r="FP803" s="21">
        <v>53.545486450195313</v>
      </c>
      <c r="FQ803" s="21">
        <v>52.401664733886719</v>
      </c>
      <c r="FR803" s="21">
        <v>51.364326477050781</v>
      </c>
      <c r="FS803" s="21">
        <v>0.91201889514923096</v>
      </c>
      <c r="FT803" s="21">
        <v>4.8040211200714111E-2</v>
      </c>
      <c r="FU803" s="21">
        <v>5.6294884532690048E-2</v>
      </c>
      <c r="FV803" t="s">
        <v>294</v>
      </c>
      <c r="FW803" s="21"/>
      <c r="FX803">
        <f t="shared" si="36"/>
        <v>2.4572837412357331</v>
      </c>
      <c r="FY803">
        <f t="shared" si="37"/>
        <v>0.14648544453084469</v>
      </c>
      <c r="FZ803">
        <f t="shared" si="38"/>
        <v>59.907664489746097</v>
      </c>
    </row>
    <row r="804" spans="1:182" x14ac:dyDescent="0.2">
      <c r="A804" t="s">
        <v>226</v>
      </c>
      <c r="B804" t="s">
        <v>0</v>
      </c>
      <c r="C804" t="s">
        <v>290</v>
      </c>
      <c r="D804" t="s">
        <v>234</v>
      </c>
      <c r="E804" t="s">
        <v>220</v>
      </c>
      <c r="F804" s="21">
        <v>1044</v>
      </c>
      <c r="G804" s="21">
        <v>1.0541067123413086</v>
      </c>
      <c r="H804" s="21">
        <v>0.9865882396697998</v>
      </c>
      <c r="I804" s="21">
        <v>0.94521903991699219</v>
      </c>
      <c r="J804" s="21">
        <v>0.93353098630905151</v>
      </c>
      <c r="K804" s="21">
        <v>0.91556352376937866</v>
      </c>
      <c r="L804" s="21">
        <v>0.97865283489227295</v>
      </c>
      <c r="M804" s="21">
        <v>1.0876975059509277</v>
      </c>
      <c r="N804" s="21">
        <v>0.65929526090621948</v>
      </c>
      <c r="O804" s="21">
        <v>-0.41733646392822266</v>
      </c>
      <c r="P804" s="21">
        <v>-1.370790958404541</v>
      </c>
      <c r="Q804" s="21">
        <v>-2.1443166732788086</v>
      </c>
      <c r="R804" s="21">
        <v>-2.6210141181945801</v>
      </c>
      <c r="S804" s="21">
        <v>-2.8005528450012207</v>
      </c>
      <c r="T804" s="21">
        <v>-2.5040693283081055</v>
      </c>
      <c r="U804" s="21">
        <v>-1.9102106094360352</v>
      </c>
      <c r="V804" s="21">
        <v>-0.94535821676254272</v>
      </c>
      <c r="W804" s="21">
        <v>0.17630110681056976</v>
      </c>
      <c r="X804" s="21">
        <v>1.1379588842391968</v>
      </c>
      <c r="Y804" s="21">
        <v>1.4575480222702026</v>
      </c>
      <c r="Z804" s="21">
        <v>1.4593017101287842</v>
      </c>
      <c r="AA804" s="21">
        <v>1.4831018447875977</v>
      </c>
      <c r="AB804" s="21">
        <v>1.4434057474136353</v>
      </c>
      <c r="AC804" s="21">
        <v>1.1990363597869873</v>
      </c>
      <c r="AD804" s="21">
        <v>0.99486798048019409</v>
      </c>
      <c r="AE804" s="21">
        <v>-0.11154630780220032</v>
      </c>
      <c r="AF804" s="21">
        <v>-9.2932701110839844E-2</v>
      </c>
      <c r="AG804" s="21">
        <v>-4.0866721421480179E-2</v>
      </c>
      <c r="AH804" s="21">
        <v>-2.5466835126280785E-2</v>
      </c>
      <c r="AI804" s="21">
        <v>-1.3641160912811756E-2</v>
      </c>
      <c r="AJ804" s="21">
        <v>-1.6362331807613373E-2</v>
      </c>
      <c r="AK804" s="21">
        <v>-4.7729197889566422E-2</v>
      </c>
      <c r="AL804" s="21">
        <v>-7.9273596405982971E-2</v>
      </c>
      <c r="AM804" s="21">
        <v>-0.17887856066226959</v>
      </c>
      <c r="AN804" s="21">
        <v>-6.875484436750412E-2</v>
      </c>
      <c r="AO804" s="21">
        <v>-3.1601134687662125E-2</v>
      </c>
      <c r="AP804" s="21">
        <v>-6.3537567853927612E-2</v>
      </c>
      <c r="AQ804" s="21">
        <v>-2.3674920201301575E-2</v>
      </c>
      <c r="AR804" s="21">
        <v>-4.6370990574359894E-2</v>
      </c>
      <c r="AS804" s="21">
        <v>-7.8012719750404358E-2</v>
      </c>
      <c r="AT804" s="21">
        <v>-7.1852803230285645E-2</v>
      </c>
      <c r="AU804" s="21">
        <v>-9.483153373003006E-2</v>
      </c>
      <c r="AV804" s="21">
        <v>-5.7098988443613052E-2</v>
      </c>
      <c r="AW804" s="21">
        <v>-3.7356805056333542E-2</v>
      </c>
      <c r="AX804" s="21">
        <v>-1.6832249239087105E-2</v>
      </c>
      <c r="AY804" s="21">
        <v>4.4037338346242905E-2</v>
      </c>
      <c r="AZ804" s="21">
        <v>4.7902826219797134E-2</v>
      </c>
      <c r="BA804" s="21">
        <v>-1.1966260150074959E-2</v>
      </c>
      <c r="BB804" s="21">
        <v>-3.3020421862602234E-2</v>
      </c>
      <c r="BC804" s="21">
        <v>-7.4854232370853424E-2</v>
      </c>
      <c r="BD804" s="21">
        <v>-6.4470738172531128E-2</v>
      </c>
      <c r="BE804" s="21">
        <v>-2.0714977756142616E-2</v>
      </c>
      <c r="BF804" s="21">
        <v>-4.8028230667114258E-3</v>
      </c>
      <c r="BG804" s="21">
        <v>4.3577235192060471E-3</v>
      </c>
      <c r="BH804" s="21">
        <v>1.5728317201137543E-2</v>
      </c>
      <c r="BI804" s="21">
        <v>-1.6321165487170219E-2</v>
      </c>
      <c r="BJ804" s="21">
        <v>-4.0094144642353058E-2</v>
      </c>
      <c r="BK804" s="21">
        <v>-0.12977935373783112</v>
      </c>
      <c r="BL804" s="21">
        <v>-2.6779746636748314E-2</v>
      </c>
      <c r="BM804" s="21">
        <v>7.7493209391832352E-3</v>
      </c>
      <c r="BN804" s="21">
        <v>-1.9241472706198692E-2</v>
      </c>
      <c r="BO804" s="21">
        <v>1.6158057376742363E-2</v>
      </c>
      <c r="BP804" s="21">
        <v>1.0837087174877524E-3</v>
      </c>
      <c r="BQ804" s="21">
        <v>-2.9961161315441132E-2</v>
      </c>
      <c r="BR804" s="21">
        <v>-3.0644258484244347E-2</v>
      </c>
      <c r="BS804" s="21">
        <v>-5.6885264813899994E-2</v>
      </c>
      <c r="BT804" s="21">
        <v>-2.2215703502297401E-2</v>
      </c>
      <c r="BU804" s="21">
        <v>-6.7592686973512173E-3</v>
      </c>
      <c r="BV804" s="21">
        <v>1.2811168096959591E-2</v>
      </c>
      <c r="BW804" s="21">
        <v>7.2095252573490143E-2</v>
      </c>
      <c r="BX804" s="21">
        <v>7.8066200017929077E-2</v>
      </c>
      <c r="BY804" s="21">
        <v>1.6200292855501175E-2</v>
      </c>
      <c r="BZ804" s="21">
        <v>-6.6462014801800251E-3</v>
      </c>
      <c r="CA804" s="21">
        <v>-4.9441415816545486E-2</v>
      </c>
      <c r="CB804" s="21">
        <v>-4.4758070260286331E-2</v>
      </c>
      <c r="CC804" s="21">
        <v>-6.7579415626823902E-3</v>
      </c>
      <c r="CD804" s="21">
        <v>9.509008377790451E-3</v>
      </c>
      <c r="CE804" s="21">
        <v>1.6823695972561836E-2</v>
      </c>
      <c r="CF804" s="21">
        <v>3.795420378446579E-2</v>
      </c>
      <c r="CG804" s="21">
        <v>5.431941244751215E-3</v>
      </c>
      <c r="CH804" s="21">
        <v>-1.295857597142458E-2</v>
      </c>
      <c r="CI804" s="21">
        <v>-9.5773398876190186E-2</v>
      </c>
      <c r="CJ804" s="21">
        <v>2.2920784540474415E-3</v>
      </c>
      <c r="CK804" s="21">
        <v>3.5003326833248138E-2</v>
      </c>
      <c r="CL804" s="21">
        <v>1.1437865905463696E-2</v>
      </c>
      <c r="CM804" s="21">
        <v>4.3746255338191986E-2</v>
      </c>
      <c r="CN804" s="21">
        <v>3.3950690180063248E-2</v>
      </c>
      <c r="CO804" s="21">
        <v>3.3192015253007412E-3</v>
      </c>
      <c r="CP804" s="21">
        <v>-2.1033431403338909E-3</v>
      </c>
      <c r="CQ804" s="21">
        <v>-3.0603796243667603E-2</v>
      </c>
      <c r="CR804" s="21">
        <v>1.9443526398390532E-3</v>
      </c>
      <c r="CS804" s="21">
        <v>1.4432490803301334E-2</v>
      </c>
      <c r="CT804" s="21">
        <v>3.3342108130455017E-2</v>
      </c>
      <c r="CU804" s="21">
        <v>9.1528072953224182E-2</v>
      </c>
      <c r="CV804" s="21">
        <v>9.8957255482673645E-2</v>
      </c>
      <c r="CW804" s="21">
        <v>3.5708360373973846E-2</v>
      </c>
      <c r="CX804" s="21">
        <v>1.1620502918958664E-2</v>
      </c>
      <c r="CY804" s="21">
        <v>-2.40285973995924E-2</v>
      </c>
      <c r="CZ804" s="21">
        <v>-2.5045400485396385E-2</v>
      </c>
      <c r="DA804" s="21">
        <v>7.1990950964391232E-3</v>
      </c>
      <c r="DB804" s="21">
        <v>2.3820839822292328E-2</v>
      </c>
      <c r="DC804" s="21">
        <v>2.9289668425917625E-2</v>
      </c>
      <c r="DD804" s="21">
        <v>6.0180090367794037E-2</v>
      </c>
      <c r="DE804" s="21">
        <v>2.7185047045350075E-2</v>
      </c>
      <c r="DF804" s="21">
        <v>1.4176991768181324E-2</v>
      </c>
      <c r="DG804" s="21">
        <v>-6.1767444014549255E-2</v>
      </c>
      <c r="DH804" s="21">
        <v>3.1363904476165771E-2</v>
      </c>
      <c r="DI804" s="21">
        <v>6.2257330864667892E-2</v>
      </c>
      <c r="DJ804" s="21">
        <v>4.2117204517126083E-2</v>
      </c>
      <c r="DK804" s="21">
        <v>7.133445143699646E-2</v>
      </c>
      <c r="DL804" s="21">
        <v>6.6817671060562134E-2</v>
      </c>
      <c r="DM804" s="21">
        <v>3.6599565297365189E-2</v>
      </c>
      <c r="DN804" s="21">
        <v>2.643757127225399E-2</v>
      </c>
      <c r="DO804" s="21">
        <v>-4.3223272077739239E-3</v>
      </c>
      <c r="DP804" s="21">
        <v>2.6104409247636795E-2</v>
      </c>
      <c r="DQ804" s="21">
        <v>3.5624250769615173E-2</v>
      </c>
      <c r="DR804" s="21">
        <v>5.3873047232627869E-2</v>
      </c>
      <c r="DS804" s="21">
        <v>0.11096089333295822</v>
      </c>
      <c r="DT804" s="21">
        <v>0.11984831094741821</v>
      </c>
      <c r="DU804" s="21">
        <v>5.5216427892446518E-2</v>
      </c>
      <c r="DV804" s="21">
        <v>2.9887206852436066E-2</v>
      </c>
      <c r="DW804" s="21">
        <v>1.2663474306464195E-2</v>
      </c>
      <c r="DX804" s="21">
        <v>3.4165617544203997E-3</v>
      </c>
      <c r="DY804" s="21">
        <v>2.7350839227437973E-2</v>
      </c>
      <c r="DZ804" s="21">
        <v>4.4484850019216537E-2</v>
      </c>
      <c r="EA804" s="21">
        <v>4.7288551926612854E-2</v>
      </c>
      <c r="EB804" s="21">
        <v>9.2270739376544952E-2</v>
      </c>
      <c r="EC804" s="21">
        <v>5.8593079447746277E-2</v>
      </c>
      <c r="ED804" s="21">
        <v>5.3356442600488663E-2</v>
      </c>
      <c r="EE804" s="21">
        <v>-1.2668242678046227E-2</v>
      </c>
      <c r="EF804" s="21">
        <v>7.3339000344276428E-2</v>
      </c>
      <c r="EG804" s="21">
        <v>0.1016077846288681</v>
      </c>
      <c r="EH804" s="21">
        <v>8.6413294076919556E-2</v>
      </c>
      <c r="EI804" s="21">
        <v>0.11116743087768555</v>
      </c>
      <c r="EJ804" s="21">
        <v>0.11427237093448639</v>
      </c>
      <c r="EK804" s="21">
        <v>8.4651120007038116E-2</v>
      </c>
      <c r="EL804" s="21">
        <v>6.7646116018295288E-2</v>
      </c>
      <c r="EM804" s="21">
        <v>3.3623941242694855E-2</v>
      </c>
      <c r="EN804" s="21">
        <v>6.0987692326307297E-2</v>
      </c>
      <c r="EO804" s="21">
        <v>6.622178852558136E-2</v>
      </c>
      <c r="EP804" s="21">
        <v>8.351646363735199E-2</v>
      </c>
      <c r="EQ804" s="21">
        <v>0.13901880383491516</v>
      </c>
      <c r="ER804" s="21">
        <v>0.15001168847084045</v>
      </c>
      <c r="ES804" s="21">
        <v>8.3382979035377502E-2</v>
      </c>
      <c r="ET804" s="21">
        <v>5.6261427700519562E-2</v>
      </c>
      <c r="EU804" s="21">
        <v>52.18342962921411</v>
      </c>
      <c r="EV804" s="21">
        <v>51.44488525390625</v>
      </c>
      <c r="EW804" s="21">
        <v>51.077578953273125</v>
      </c>
      <c r="EX804" s="21">
        <v>50.281875610351563</v>
      </c>
      <c r="EY804" s="21">
        <v>49.615695953369141</v>
      </c>
      <c r="EZ804" s="21">
        <v>49.445446014404297</v>
      </c>
      <c r="FA804" s="21">
        <v>48.837551116943359</v>
      </c>
      <c r="FB804" s="21">
        <v>49.468727111816406</v>
      </c>
      <c r="FC804" s="21">
        <v>54.447410583496094</v>
      </c>
      <c r="FD804" s="21">
        <v>59.303920745849609</v>
      </c>
      <c r="FE804" s="21">
        <v>63.261344909667969</v>
      </c>
      <c r="FF804" s="21">
        <v>66.213157653808594</v>
      </c>
      <c r="FG804" s="21">
        <v>66.874855041503906</v>
      </c>
      <c r="FH804" s="21">
        <v>66.916587829589844</v>
      </c>
      <c r="FI804" s="21">
        <v>66.411117553710938</v>
      </c>
      <c r="FJ804" s="21">
        <v>66.125373840332031</v>
      </c>
      <c r="FK804" s="21">
        <v>65.26953125</v>
      </c>
      <c r="FL804" s="21">
        <v>63.297359466552734</v>
      </c>
      <c r="FM804" s="21">
        <v>60.107757568359375</v>
      </c>
      <c r="FN804" s="21">
        <v>57.943511962890625</v>
      </c>
      <c r="FO804" s="21">
        <v>56.369606018066406</v>
      </c>
      <c r="FP804" s="21">
        <v>54.949344635009766</v>
      </c>
      <c r="FQ804" s="21">
        <v>54.095977783203125</v>
      </c>
      <c r="FR804" s="21">
        <v>53.202388763427734</v>
      </c>
      <c r="FS804" s="21">
        <v>0.5896451473236084</v>
      </c>
      <c r="FT804" s="21">
        <v>3.1746160238981247E-2</v>
      </c>
      <c r="FU804" s="21">
        <v>3.4987751394510269E-2</v>
      </c>
      <c r="FV804" t="s">
        <v>294</v>
      </c>
      <c r="FW804" s="21"/>
      <c r="FX804">
        <f t="shared" si="36"/>
        <v>1.1428423136472703</v>
      </c>
      <c r="FY804">
        <f t="shared" si="37"/>
        <v>2.2128645656630398E-2</v>
      </c>
      <c r="FZ804">
        <f t="shared" si="38"/>
        <v>60.597553253173828</v>
      </c>
    </row>
    <row r="805" spans="1:182" x14ac:dyDescent="0.2">
      <c r="A805" t="s">
        <v>226</v>
      </c>
      <c r="B805" t="s">
        <v>0</v>
      </c>
      <c r="C805" t="s">
        <v>290</v>
      </c>
      <c r="D805" t="s">
        <v>234</v>
      </c>
      <c r="E805" t="s">
        <v>221</v>
      </c>
      <c r="F805" s="21">
        <v>1127</v>
      </c>
      <c r="G805" s="21">
        <v>1.1591144800186157</v>
      </c>
      <c r="H805" s="21">
        <v>1.0978075265884399</v>
      </c>
      <c r="I805" s="21">
        <v>1.0282415151596069</v>
      </c>
      <c r="J805" s="21">
        <v>0.97852563858032227</v>
      </c>
      <c r="K805" s="21">
        <v>1.0534377098083496</v>
      </c>
      <c r="L805" s="21">
        <v>1.1748442649841309</v>
      </c>
      <c r="M805" s="21">
        <v>1.3326466083526611</v>
      </c>
      <c r="N805" s="21">
        <v>0.78864985704421997</v>
      </c>
      <c r="O805" s="21">
        <v>-0.37643417716026306</v>
      </c>
      <c r="P805" s="21">
        <v>-1.7095389366149902</v>
      </c>
      <c r="Q805" s="21">
        <v>-2.5643730163574219</v>
      </c>
      <c r="R805" s="21">
        <v>-3.0213248729705811</v>
      </c>
      <c r="S805" s="21">
        <v>-3.1690378189086914</v>
      </c>
      <c r="T805" s="21">
        <v>-2.810164213180542</v>
      </c>
      <c r="U805" s="21">
        <v>-2.1530356407165527</v>
      </c>
      <c r="V805" s="21">
        <v>-1.0870927572250366</v>
      </c>
      <c r="W805" s="21">
        <v>0.26775527000427246</v>
      </c>
      <c r="X805" s="21">
        <v>1.3125220537185669</v>
      </c>
      <c r="Y805" s="21">
        <v>1.6655739545822144</v>
      </c>
      <c r="Z805" s="21">
        <v>1.6867108345031738</v>
      </c>
      <c r="AA805" s="21">
        <v>1.5930418968200684</v>
      </c>
      <c r="AB805" s="21">
        <v>1.3962001800537109</v>
      </c>
      <c r="AC805" s="21">
        <v>1.2749851942062378</v>
      </c>
      <c r="AD805" s="21">
        <v>1.1269955635070801</v>
      </c>
      <c r="AE805" s="21">
        <v>-3.3386759459972382E-2</v>
      </c>
      <c r="AF805" s="21">
        <v>-4.5517068356275558E-2</v>
      </c>
      <c r="AG805" s="21">
        <v>-6.5220899879932404E-2</v>
      </c>
      <c r="AH805" s="21">
        <v>-7.7421776950359344E-2</v>
      </c>
      <c r="AI805" s="21">
        <v>8.4659061394631863E-4</v>
      </c>
      <c r="AJ805" s="21">
        <v>-7.3539863478799816E-6</v>
      </c>
      <c r="AK805" s="21">
        <v>-5.3747523576021194E-2</v>
      </c>
      <c r="AL805" s="21">
        <v>-0.10298216342926025</v>
      </c>
      <c r="AM805" s="21">
        <v>-5.4905354976654053E-2</v>
      </c>
      <c r="AN805" s="21">
        <v>-0.10493888705968857</v>
      </c>
      <c r="AO805" s="21">
        <v>-4.7748029232025146E-2</v>
      </c>
      <c r="AP805" s="21">
        <v>-4.5511916279792786E-2</v>
      </c>
      <c r="AQ805" s="21">
        <v>-5.7182114571332932E-2</v>
      </c>
      <c r="AR805" s="21">
        <v>-9.7176600247621536E-3</v>
      </c>
      <c r="AS805" s="21">
        <v>-5.9660721570253372E-2</v>
      </c>
      <c r="AT805" s="21">
        <v>-3.7151053547859192E-2</v>
      </c>
      <c r="AU805" s="21">
        <v>-1.2678267434239388E-2</v>
      </c>
      <c r="AV805" s="21">
        <v>8.6455708369612694E-3</v>
      </c>
      <c r="AW805" s="21">
        <v>9.9207088351249695E-2</v>
      </c>
      <c r="AX805" s="21">
        <v>9.5902703702449799E-2</v>
      </c>
      <c r="AY805" s="21">
        <v>5.2416238933801651E-2</v>
      </c>
      <c r="AZ805" s="21">
        <v>-6.7365467548370361E-2</v>
      </c>
      <c r="BA805" s="21">
        <v>-1.0826162062585354E-2</v>
      </c>
      <c r="BB805" s="21">
        <v>-1.4235490933060646E-2</v>
      </c>
      <c r="BC805" s="21">
        <v>1.0998287238180637E-2</v>
      </c>
      <c r="BD805" s="21">
        <v>-3.33619792945683E-3</v>
      </c>
      <c r="BE805" s="21">
        <v>-3.0561810359358788E-2</v>
      </c>
      <c r="BF805" s="21">
        <v>-4.4355619698762894E-2</v>
      </c>
      <c r="BG805" s="21">
        <v>3.0079513788223267E-2</v>
      </c>
      <c r="BH805" s="21">
        <v>3.2969236373901367E-2</v>
      </c>
      <c r="BI805" s="21">
        <v>-1.6626309603452682E-2</v>
      </c>
      <c r="BJ805" s="21">
        <v>-5.5271010845899582E-2</v>
      </c>
      <c r="BK805" s="21">
        <v>-6.0855373740196228E-3</v>
      </c>
      <c r="BL805" s="21">
        <v>-4.4851239770650864E-2</v>
      </c>
      <c r="BM805" s="21">
        <v>4.9327034503221512E-3</v>
      </c>
      <c r="BN805" s="21">
        <v>1.9872493576258421E-3</v>
      </c>
      <c r="BO805" s="21">
        <v>-1.276578102260828E-2</v>
      </c>
      <c r="BP805" s="21">
        <v>3.5596195608377457E-2</v>
      </c>
      <c r="BQ805" s="21">
        <v>-1.313040591776371E-2</v>
      </c>
      <c r="BR805" s="21">
        <v>3.343919524922967E-3</v>
      </c>
      <c r="BS805" s="21">
        <v>2.8994275256991386E-2</v>
      </c>
      <c r="BT805" s="21">
        <v>4.8371296375989914E-2</v>
      </c>
      <c r="BU805" s="21">
        <v>0.13753262162208557</v>
      </c>
      <c r="BV805" s="21">
        <v>0.13499876856803894</v>
      </c>
      <c r="BW805" s="21">
        <v>8.7809979915618896E-2</v>
      </c>
      <c r="BX805" s="21">
        <v>-2.2460119798779488E-2</v>
      </c>
      <c r="BY805" s="21">
        <v>2.1739684045314789E-2</v>
      </c>
      <c r="BZ805" s="21">
        <v>1.4547544531524181E-2</v>
      </c>
      <c r="CA805" s="21">
        <v>4.1739236563444138E-2</v>
      </c>
      <c r="CB805" s="21">
        <v>2.5878144428133965E-2</v>
      </c>
      <c r="CC805" s="21">
        <v>-6.5570310689508915E-3</v>
      </c>
      <c r="CD805" s="21">
        <v>-2.1454103291034698E-2</v>
      </c>
      <c r="CE805" s="21">
        <v>5.0326146185398102E-2</v>
      </c>
      <c r="CF805" s="21">
        <v>5.5808722972869873E-2</v>
      </c>
      <c r="CG805" s="21">
        <v>9.0837301686406136E-3</v>
      </c>
      <c r="CH805" s="21">
        <v>-2.2226408123970032E-2</v>
      </c>
      <c r="CI805" s="21">
        <v>2.7726920321583748E-2</v>
      </c>
      <c r="CJ805" s="21">
        <v>-3.2347177620977163E-3</v>
      </c>
      <c r="CK805" s="21">
        <v>4.1419219225645065E-2</v>
      </c>
      <c r="CL805" s="21">
        <v>3.4885026514530182E-2</v>
      </c>
      <c r="CM805" s="21">
        <v>1.7996836453676224E-2</v>
      </c>
      <c r="CN805" s="21">
        <v>6.6980436444282532E-2</v>
      </c>
      <c r="CO805" s="21">
        <v>1.9096348434686661E-2</v>
      </c>
      <c r="CP805" s="21">
        <v>3.1390614807605743E-2</v>
      </c>
      <c r="CQ805" s="21">
        <v>5.7856552302837372E-2</v>
      </c>
      <c r="CR805" s="21">
        <v>7.5885213911533356E-2</v>
      </c>
      <c r="CS805" s="21">
        <v>0.16407677531242371</v>
      </c>
      <c r="CT805" s="21">
        <v>0.16207659244537354</v>
      </c>
      <c r="CU805" s="21">
        <v>0.1123235821723938</v>
      </c>
      <c r="CV805" s="21">
        <v>8.6411852389574051E-3</v>
      </c>
      <c r="CW805" s="21">
        <v>4.4294688850641251E-2</v>
      </c>
      <c r="CX805" s="21">
        <v>3.448258712887764E-2</v>
      </c>
      <c r="CY805" s="21">
        <v>7.2480186820030212E-2</v>
      </c>
      <c r="CZ805" s="21">
        <v>5.509248748421669E-2</v>
      </c>
      <c r="DA805" s="21">
        <v>1.744774729013443E-2</v>
      </c>
      <c r="DB805" s="21">
        <v>1.4474138151854277E-3</v>
      </c>
      <c r="DC805" s="21">
        <v>7.0572778582572937E-2</v>
      </c>
      <c r="DD805" s="21">
        <v>7.8648209571838379E-2</v>
      </c>
      <c r="DE805" s="21">
        <v>3.479376807808876E-2</v>
      </c>
      <c r="DF805" s="21">
        <v>1.0818193666636944E-2</v>
      </c>
      <c r="DG805" s="21">
        <v>6.1539378017187119E-2</v>
      </c>
      <c r="DH805" s="21">
        <v>3.8381803780794144E-2</v>
      </c>
      <c r="DI805" s="21">
        <v>7.7905736863613129E-2</v>
      </c>
      <c r="DJ805" s="21">
        <v>6.7782804369926453E-2</v>
      </c>
      <c r="DK805" s="21">
        <v>4.8759452998638153E-2</v>
      </c>
      <c r="DL805" s="21">
        <v>9.8364673554897308E-2</v>
      </c>
      <c r="DM805" s="21">
        <v>5.1323100924491882E-2</v>
      </c>
      <c r="DN805" s="21">
        <v>5.9437308460474014E-2</v>
      </c>
      <c r="DO805" s="21">
        <v>8.6718827486038208E-2</v>
      </c>
      <c r="DP805" s="21">
        <v>0.1033991277217865</v>
      </c>
      <c r="DQ805" s="21">
        <v>0.19062092900276184</v>
      </c>
      <c r="DR805" s="21">
        <v>0.18915441632270813</v>
      </c>
      <c r="DS805" s="21">
        <v>0.1368371844291687</v>
      </c>
      <c r="DT805" s="21">
        <v>3.9742492139339447E-2</v>
      </c>
      <c r="DU805" s="21">
        <v>6.6849693655967712E-2</v>
      </c>
      <c r="DV805" s="21">
        <v>5.4417628794908524E-2</v>
      </c>
      <c r="DW805" s="21">
        <v>0.11686523258686066</v>
      </c>
      <c r="DX805" s="21">
        <v>9.7273357212543488E-2</v>
      </c>
      <c r="DY805" s="21">
        <v>5.2106838673353195E-2</v>
      </c>
      <c r="DZ805" s="21">
        <v>3.4513566642999649E-2</v>
      </c>
      <c r="EA805" s="21">
        <v>9.980570524930954E-2</v>
      </c>
      <c r="EB805" s="21">
        <v>0.11162479966878891</v>
      </c>
      <c r="EC805" s="21">
        <v>7.1914985775947571E-2</v>
      </c>
      <c r="ED805" s="21">
        <v>5.8529350906610489E-2</v>
      </c>
      <c r="EE805" s="21">
        <v>0.11035919934511185</v>
      </c>
      <c r="EF805" s="21">
        <v>9.8469451069831848E-2</v>
      </c>
      <c r="EG805" s="21">
        <v>0.13058647513389587</v>
      </c>
      <c r="EH805" s="21">
        <v>0.11528196930885315</v>
      </c>
      <c r="EI805" s="21">
        <v>9.3175791203975677E-2</v>
      </c>
      <c r="EJ805" s="21">
        <v>0.14367853105068207</v>
      </c>
      <c r="EK805" s="21">
        <v>9.7853414714336395E-2</v>
      </c>
      <c r="EL805" s="21">
        <v>9.9932283163070679E-2</v>
      </c>
      <c r="EM805" s="21">
        <v>0.12839137017726898</v>
      </c>
      <c r="EN805" s="21">
        <v>0.14312486350536346</v>
      </c>
      <c r="EO805" s="21">
        <v>0.22894646227359772</v>
      </c>
      <c r="EP805" s="21">
        <v>0.22825048863887787</v>
      </c>
      <c r="EQ805" s="21">
        <v>0.17223092913627625</v>
      </c>
      <c r="ER805" s="21">
        <v>8.4647834300994873E-2</v>
      </c>
      <c r="ES805" s="21">
        <v>9.941554069519043E-2</v>
      </c>
      <c r="ET805" s="21">
        <v>8.3200663328170776E-2</v>
      </c>
      <c r="EU805" s="21">
        <v>48.748319204910842</v>
      </c>
      <c r="EV805" s="21">
        <v>47.838302612304688</v>
      </c>
      <c r="EW805" s="21">
        <v>47.189710610932472</v>
      </c>
      <c r="EX805" s="21">
        <v>46.520412445068359</v>
      </c>
      <c r="EY805" s="21">
        <v>45.792407989501953</v>
      </c>
      <c r="EZ805" s="21">
        <v>45.343517303466797</v>
      </c>
      <c r="FA805" s="21">
        <v>45.036537170410156</v>
      </c>
      <c r="FB805" s="21">
        <v>45.433742523193359</v>
      </c>
      <c r="FC805" s="21">
        <v>50.090030670166016</v>
      </c>
      <c r="FD805" s="21">
        <v>55.729221343994141</v>
      </c>
      <c r="FE805" s="21">
        <v>60.855842590332031</v>
      </c>
      <c r="FF805" s="21">
        <v>64.856765747070313</v>
      </c>
      <c r="FG805" s="21">
        <v>66.655021667480469</v>
      </c>
      <c r="FH805" s="21">
        <v>67.047454833984375</v>
      </c>
      <c r="FI805" s="21">
        <v>67.085792541503906</v>
      </c>
      <c r="FJ805" s="21">
        <v>66.322029113769531</v>
      </c>
      <c r="FK805" s="21">
        <v>65.160385131835938</v>
      </c>
      <c r="FL805" s="21">
        <v>62.912792205810547</v>
      </c>
      <c r="FM805" s="21">
        <v>58.611858367919922</v>
      </c>
      <c r="FN805" s="21">
        <v>56.080776214599609</v>
      </c>
      <c r="FO805" s="21">
        <v>53.776626586914063</v>
      </c>
      <c r="FP805" s="21">
        <v>52.326221466064453</v>
      </c>
      <c r="FQ805" s="21">
        <v>50.930137634277344</v>
      </c>
      <c r="FR805" s="21">
        <v>49.767951965332031</v>
      </c>
      <c r="FS805" s="21">
        <v>0.70524334907531738</v>
      </c>
      <c r="FT805" s="21">
        <v>3.6848314106464386E-2</v>
      </c>
      <c r="FU805" s="21">
        <v>4.3827705085277557E-2</v>
      </c>
      <c r="FV805" t="s">
        <v>294</v>
      </c>
      <c r="FW805" s="21"/>
      <c r="FX805">
        <f t="shared" si="36"/>
        <v>1.3051208019256593</v>
      </c>
      <c r="FY805">
        <f t="shared" si="37"/>
        <v>0.11444374322891235</v>
      </c>
      <c r="FZ805">
        <f t="shared" si="38"/>
        <v>59.308487701416013</v>
      </c>
    </row>
    <row r="806" spans="1:182" x14ac:dyDescent="0.2">
      <c r="A806" t="s">
        <v>226</v>
      </c>
      <c r="B806" t="s">
        <v>0</v>
      </c>
      <c r="C806" t="s">
        <v>290</v>
      </c>
      <c r="D806" t="s">
        <v>235</v>
      </c>
      <c r="E806" t="s">
        <v>219</v>
      </c>
      <c r="F806" s="21">
        <v>2073</v>
      </c>
      <c r="G806" s="21">
        <v>2.179760217666626</v>
      </c>
      <c r="H806" s="21">
        <v>2.0506200790405273</v>
      </c>
      <c r="I806" s="21">
        <v>1.918384313583374</v>
      </c>
      <c r="J806" s="21">
        <v>1.8494596481323242</v>
      </c>
      <c r="K806" s="21">
        <v>1.894791841506958</v>
      </c>
      <c r="L806" s="21">
        <v>2.0713448524475098</v>
      </c>
      <c r="M806" s="21">
        <v>2.3752143383026123</v>
      </c>
      <c r="N806" s="21">
        <v>1.8887438774108887</v>
      </c>
      <c r="O806" s="21">
        <v>0.10524372011423111</v>
      </c>
      <c r="P806" s="21">
        <v>-1.7611141204833984</v>
      </c>
      <c r="Q806" s="21">
        <v>-3.0395646095275879</v>
      </c>
      <c r="R806" s="21">
        <v>-3.8740615844726563</v>
      </c>
      <c r="S806" s="21">
        <v>-4.0918693542480469</v>
      </c>
      <c r="T806" s="21">
        <v>-3.601250171661377</v>
      </c>
      <c r="U806" s="21">
        <v>-2.3804144859313965</v>
      </c>
      <c r="V806" s="21">
        <v>-0.46984681487083435</v>
      </c>
      <c r="W806" s="21">
        <v>1.494168758392334</v>
      </c>
      <c r="X806" s="21">
        <v>2.7674734592437744</v>
      </c>
      <c r="Y806" s="21">
        <v>3.1510756015777588</v>
      </c>
      <c r="Z806" s="21">
        <v>3.1365768909454346</v>
      </c>
      <c r="AA806" s="21">
        <v>3.0583579540252686</v>
      </c>
      <c r="AB806" s="21">
        <v>2.8127830028533936</v>
      </c>
      <c r="AC806" s="21">
        <v>2.4423367977142334</v>
      </c>
      <c r="AD806" s="21">
        <v>2.0873770713806152</v>
      </c>
      <c r="AE806" s="21">
        <v>-9.5354408025741577E-2</v>
      </c>
      <c r="AF806" s="21">
        <v>-0.10130108147859573</v>
      </c>
      <c r="AG806" s="21">
        <v>-7.8134849667549133E-2</v>
      </c>
      <c r="AH806" s="21">
        <v>-7.3797829449176788E-2</v>
      </c>
      <c r="AI806" s="21">
        <v>8.8802501559257507E-3</v>
      </c>
      <c r="AJ806" s="21">
        <v>1.7082693055272102E-2</v>
      </c>
      <c r="AK806" s="21">
        <v>-6.8516053259372711E-2</v>
      </c>
      <c r="AL806" s="21">
        <v>-0.13847886025905609</v>
      </c>
      <c r="AM806" s="21">
        <v>-0.18036317825317383</v>
      </c>
      <c r="AN806" s="21">
        <v>-0.12140072137117386</v>
      </c>
      <c r="AO806" s="21">
        <v>-3.5336855798959732E-2</v>
      </c>
      <c r="AP806" s="21">
        <v>-5.8528095483779907E-2</v>
      </c>
      <c r="AQ806" s="21">
        <v>-3.6540519446134567E-2</v>
      </c>
      <c r="AR806" s="21">
        <v>-1.0144795291125774E-2</v>
      </c>
      <c r="AS806" s="21">
        <v>-9.5376864075660706E-2</v>
      </c>
      <c r="AT806" s="21">
        <v>-6.9670841097831726E-2</v>
      </c>
      <c r="AU806" s="21">
        <v>-6.7548185586929321E-2</v>
      </c>
      <c r="AV806" s="21">
        <v>4.5282152132131159E-4</v>
      </c>
      <c r="AW806" s="21">
        <v>0.10725131630897522</v>
      </c>
      <c r="AX806" s="21">
        <v>0.11828999221324921</v>
      </c>
      <c r="AY806" s="21">
        <v>0.13227780163288116</v>
      </c>
      <c r="AZ806" s="21">
        <v>1.921515166759491E-2</v>
      </c>
      <c r="BA806" s="21">
        <v>1.2368590570986271E-2</v>
      </c>
      <c r="BB806" s="21">
        <v>-1.5784870833158493E-2</v>
      </c>
      <c r="BC806" s="21">
        <v>-3.9741247892379761E-2</v>
      </c>
      <c r="BD806" s="21">
        <v>-5.2347857505083084E-2</v>
      </c>
      <c r="BE806" s="21">
        <v>-3.9715088903903961E-2</v>
      </c>
      <c r="BF806" s="21">
        <v>-3.6349516361951828E-2</v>
      </c>
      <c r="BG806" s="21">
        <v>4.1838977485895157E-2</v>
      </c>
      <c r="BH806" s="21">
        <v>6.0731463134288788E-2</v>
      </c>
      <c r="BI806" s="21">
        <v>-2.2248150780797005E-2</v>
      </c>
      <c r="BJ806" s="21">
        <v>-8.0495074391365051E-2</v>
      </c>
      <c r="BK806" s="21">
        <v>-0.11616133898496628</v>
      </c>
      <c r="BL806" s="21">
        <v>-5.2691109478473663E-2</v>
      </c>
      <c r="BM806" s="21">
        <v>2.6500003412365913E-2</v>
      </c>
      <c r="BN806" s="21">
        <v>3.5684632603079081E-3</v>
      </c>
      <c r="BO806" s="21">
        <v>2.1062128245830536E-2</v>
      </c>
      <c r="BP806" s="21">
        <v>5.2898578345775604E-2</v>
      </c>
      <c r="BQ806" s="21">
        <v>-3.1295519322156906E-2</v>
      </c>
      <c r="BR806" s="21">
        <v>-1.5017010271549225E-2</v>
      </c>
      <c r="BS806" s="21">
        <v>-1.4322176575660706E-2</v>
      </c>
      <c r="BT806" s="21">
        <v>5.0923559814691544E-2</v>
      </c>
      <c r="BU806" s="21">
        <v>0.15463849902153015</v>
      </c>
      <c r="BV806" s="21">
        <v>0.16526645421981812</v>
      </c>
      <c r="BW806" s="21">
        <v>0.17564612627029419</v>
      </c>
      <c r="BX806" s="21">
        <v>7.1071483194828033E-2</v>
      </c>
      <c r="BY806" s="21">
        <v>5.3699608892202377E-2</v>
      </c>
      <c r="BZ806" s="21">
        <v>2.2113865241408348E-2</v>
      </c>
      <c r="CA806" s="21">
        <v>-1.2237424962222576E-3</v>
      </c>
      <c r="CB806" s="21">
        <v>-1.8442999571561813E-2</v>
      </c>
      <c r="CC806" s="21">
        <v>-1.3105683960020542E-2</v>
      </c>
      <c r="CD806" s="21">
        <v>-1.0412931442260742E-2</v>
      </c>
      <c r="CE806" s="21">
        <v>6.4666092395782471E-2</v>
      </c>
      <c r="CF806" s="21">
        <v>9.0962469577789307E-2</v>
      </c>
      <c r="CG806" s="21">
        <v>9.7968596965074539E-3</v>
      </c>
      <c r="CH806" s="21">
        <v>-4.0335685014724731E-2</v>
      </c>
      <c r="CI806" s="21">
        <v>-7.1695335209369659E-2</v>
      </c>
      <c r="CJ806" s="21">
        <v>-5.1030456088483334E-3</v>
      </c>
      <c r="CK806" s="21">
        <v>6.9328024983406067E-2</v>
      </c>
      <c r="CL806" s="21">
        <v>4.6576350927352905E-2</v>
      </c>
      <c r="CM806" s="21">
        <v>6.0957547277212143E-2</v>
      </c>
      <c r="CN806" s="21">
        <v>9.6562229096889496E-2</v>
      </c>
      <c r="CO806" s="21">
        <v>1.308702677488327E-2</v>
      </c>
      <c r="CP806" s="21">
        <v>2.2836068645119667E-2</v>
      </c>
      <c r="CQ806" s="21">
        <v>2.2541994228959084E-2</v>
      </c>
      <c r="CR806" s="21">
        <v>8.5879437625408173E-2</v>
      </c>
      <c r="CS806" s="21">
        <v>0.18745870888233185</v>
      </c>
      <c r="CT806" s="21">
        <v>0.19780220091342926</v>
      </c>
      <c r="CU806" s="21">
        <v>0.20568288862705231</v>
      </c>
      <c r="CV806" s="21">
        <v>0.10698702186346054</v>
      </c>
      <c r="CW806" s="21">
        <v>8.2325346767902374E-2</v>
      </c>
      <c r="CX806" s="21">
        <v>4.8362415283918381E-2</v>
      </c>
      <c r="CY806" s="21">
        <v>3.7293761968612671E-2</v>
      </c>
      <c r="CZ806" s="21">
        <v>1.5461856499314308E-2</v>
      </c>
      <c r="DA806" s="21">
        <v>1.3503722846508026E-2</v>
      </c>
      <c r="DB806" s="21">
        <v>1.5523654408752918E-2</v>
      </c>
      <c r="DC806" s="21">
        <v>8.7493203580379486E-2</v>
      </c>
      <c r="DD806" s="21">
        <v>0.12119347602128983</v>
      </c>
      <c r="DE806" s="21">
        <v>4.1841868311166763E-2</v>
      </c>
      <c r="DF806" s="21">
        <v>-1.7629518697503954E-4</v>
      </c>
      <c r="DG806" s="21">
        <v>-2.722933329641819E-2</v>
      </c>
      <c r="DH806" s="21">
        <v>4.248502105474472E-2</v>
      </c>
      <c r="DI806" s="21">
        <v>0.11215604841709137</v>
      </c>
      <c r="DJ806" s="21">
        <v>8.9584238827228546E-2</v>
      </c>
      <c r="DK806" s="21">
        <v>0.10085296630859375</v>
      </c>
      <c r="DL806" s="21">
        <v>0.14022587239742279</v>
      </c>
      <c r="DM806" s="21">
        <v>5.7469572871923447E-2</v>
      </c>
      <c r="DN806" s="21">
        <v>6.0689147561788559E-2</v>
      </c>
      <c r="DO806" s="21">
        <v>5.9406165033578873E-2</v>
      </c>
      <c r="DP806" s="21">
        <v>0.1208353191614151</v>
      </c>
      <c r="DQ806" s="21">
        <v>0.22027891874313354</v>
      </c>
      <c r="DR806" s="21">
        <v>0.23033794760704041</v>
      </c>
      <c r="DS806" s="21">
        <v>0.23571965098381042</v>
      </c>
      <c r="DT806" s="21">
        <v>0.14290255308151245</v>
      </c>
      <c r="DU806" s="21">
        <v>0.11095108091831207</v>
      </c>
      <c r="DV806" s="21">
        <v>7.4610963463783264E-2</v>
      </c>
      <c r="DW806" s="21">
        <v>9.2906922101974487E-2</v>
      </c>
      <c r="DX806" s="21">
        <v>6.4415082335472107E-2</v>
      </c>
      <c r="DY806" s="21">
        <v>5.19234798848629E-2</v>
      </c>
      <c r="DZ806" s="21">
        <v>5.2971966564655304E-2</v>
      </c>
      <c r="EA806" s="21">
        <v>0.12045193463563919</v>
      </c>
      <c r="EB806" s="21">
        <v>0.16484224796295166</v>
      </c>
      <c r="EC806" s="21">
        <v>8.8109776377677917E-2</v>
      </c>
      <c r="ED806" s="21">
        <v>5.780748650431633E-2</v>
      </c>
      <c r="EE806" s="21">
        <v>3.6972511559724808E-2</v>
      </c>
      <c r="EF806" s="21">
        <v>0.11119462549686432</v>
      </c>
      <c r="EG806" s="21">
        <v>0.17399290204048157</v>
      </c>
      <c r="EH806" s="21">
        <v>0.15168079733848572</v>
      </c>
      <c r="EI806" s="21">
        <v>0.15845561027526855</v>
      </c>
      <c r="EJ806" s="21">
        <v>0.20326925814151764</v>
      </c>
      <c r="EK806" s="21">
        <v>0.12155091762542725</v>
      </c>
      <c r="EL806" s="21">
        <v>0.11534298211336136</v>
      </c>
      <c r="EM806" s="21">
        <v>0.11263217031955719</v>
      </c>
      <c r="EN806" s="21">
        <v>0.1713060587644577</v>
      </c>
      <c r="EO806" s="21">
        <v>0.26766610145568848</v>
      </c>
      <c r="EP806" s="21">
        <v>0.27731442451477051</v>
      </c>
      <c r="EQ806" s="21">
        <v>0.27908799052238464</v>
      </c>
      <c r="ER806" s="21">
        <v>0.19475889205932617</v>
      </c>
      <c r="ES806" s="21">
        <v>0.15228210389614105</v>
      </c>
      <c r="ET806" s="21">
        <v>0.11250970512628555</v>
      </c>
      <c r="EU806" s="21">
        <v>49.501085633843147</v>
      </c>
      <c r="EV806" s="21">
        <v>49.358592987060547</v>
      </c>
      <c r="EW806" s="21">
        <v>48.90904535802057</v>
      </c>
      <c r="EX806" s="21">
        <v>48.341579437255859</v>
      </c>
      <c r="EY806" s="21">
        <v>47.78125</v>
      </c>
      <c r="EZ806" s="21">
        <v>47.291069030761719</v>
      </c>
      <c r="FA806" s="21">
        <v>46.966022491455078</v>
      </c>
      <c r="FB806" s="21">
        <v>46.606071472167969</v>
      </c>
      <c r="FC806" s="21">
        <v>49.959510803222656</v>
      </c>
      <c r="FD806" s="21">
        <v>55.180812835693359</v>
      </c>
      <c r="FE806" s="21">
        <v>59.754718780517578</v>
      </c>
      <c r="FF806" s="21">
        <v>63.046192169189453</v>
      </c>
      <c r="FG806" s="21">
        <v>64.918350219726563</v>
      </c>
      <c r="FH806" s="21">
        <v>65.673858642578125</v>
      </c>
      <c r="FI806" s="21">
        <v>65.631645202636719</v>
      </c>
      <c r="FJ806" s="21">
        <v>64.870964050292969</v>
      </c>
      <c r="FK806" s="21">
        <v>63.266017913818359</v>
      </c>
      <c r="FL806" s="21">
        <v>60.532341003417969</v>
      </c>
      <c r="FM806" s="21">
        <v>57.4459228515625</v>
      </c>
      <c r="FN806" s="21">
        <v>55.129344940185547</v>
      </c>
      <c r="FO806" s="21">
        <v>53.206794738769531</v>
      </c>
      <c r="FP806" s="21">
        <v>51.848155975341797</v>
      </c>
      <c r="FQ806" s="21">
        <v>50.55780029296875</v>
      </c>
      <c r="FR806" s="21">
        <v>49.645843505859375</v>
      </c>
      <c r="FS806" s="21">
        <v>0.87084990739822388</v>
      </c>
      <c r="FT806" s="21">
        <v>4.5871652662754059E-2</v>
      </c>
      <c r="FU806" s="21">
        <v>5.3753707557916641E-2</v>
      </c>
      <c r="FV806" t="s">
        <v>294</v>
      </c>
      <c r="FW806" s="21"/>
      <c r="FX806">
        <f t="shared" si="36"/>
        <v>2.7215305328369142</v>
      </c>
      <c r="FY806">
        <f t="shared" si="37"/>
        <v>0.13987304605543613</v>
      </c>
      <c r="FZ806">
        <f t="shared" si="38"/>
        <v>57.916084289550781</v>
      </c>
    </row>
    <row r="807" spans="1:182" x14ac:dyDescent="0.2">
      <c r="A807" t="s">
        <v>226</v>
      </c>
      <c r="B807" t="s">
        <v>0</v>
      </c>
      <c r="C807" t="s">
        <v>290</v>
      </c>
      <c r="D807" t="s">
        <v>235</v>
      </c>
      <c r="E807" t="s">
        <v>220</v>
      </c>
      <c r="F807" s="21">
        <v>981</v>
      </c>
      <c r="G807" s="21">
        <v>1.0157948732376099</v>
      </c>
      <c r="H807" s="21">
        <v>0.9505084753036499</v>
      </c>
      <c r="I807" s="21">
        <v>0.90095764398574829</v>
      </c>
      <c r="J807" s="21">
        <v>0.87958800792694092</v>
      </c>
      <c r="K807" s="21">
        <v>0.85698294639587402</v>
      </c>
      <c r="L807" s="21">
        <v>0.92263293266296387</v>
      </c>
      <c r="M807" s="21">
        <v>1.0425268411636353</v>
      </c>
      <c r="N807" s="21">
        <v>0.85630029439926147</v>
      </c>
      <c r="O807" s="21">
        <v>1.0009128600358963E-2</v>
      </c>
      <c r="P807" s="21">
        <v>-0.75187867879867554</v>
      </c>
      <c r="Q807" s="21">
        <v>-1.309972882270813</v>
      </c>
      <c r="R807" s="21">
        <v>-1.7453382015228271</v>
      </c>
      <c r="S807" s="21">
        <v>-1.8577507734298706</v>
      </c>
      <c r="T807" s="21">
        <v>-1.662550687789917</v>
      </c>
      <c r="U807" s="21">
        <v>-1.0590572357177734</v>
      </c>
      <c r="V807" s="21">
        <v>-0.19687408208847046</v>
      </c>
      <c r="W807" s="21">
        <v>0.66700166463851929</v>
      </c>
      <c r="X807" s="21">
        <v>1.2753740549087524</v>
      </c>
      <c r="Y807" s="21">
        <v>1.441372275352478</v>
      </c>
      <c r="Z807" s="21">
        <v>1.4384415149688721</v>
      </c>
      <c r="AA807" s="21">
        <v>1.4567663669586182</v>
      </c>
      <c r="AB807" s="21">
        <v>1.4070111513137817</v>
      </c>
      <c r="AC807" s="21">
        <v>1.1633086204528809</v>
      </c>
      <c r="AD807" s="21">
        <v>0.96401017904281616</v>
      </c>
      <c r="AE807" s="21">
        <v>-0.10481517761945724</v>
      </c>
      <c r="AF807" s="21">
        <v>-8.7324641644954681E-2</v>
      </c>
      <c r="AG807" s="21">
        <v>-3.8400568068027496E-2</v>
      </c>
      <c r="AH807" s="21">
        <v>-2.393004484474659E-2</v>
      </c>
      <c r="AI807" s="21">
        <v>-1.281792763620615E-2</v>
      </c>
      <c r="AJ807" s="21">
        <v>-1.5374896116554737E-2</v>
      </c>
      <c r="AK807" s="21">
        <v>-4.4848989695310593E-2</v>
      </c>
      <c r="AL807" s="21">
        <v>-7.4489839375019073E-2</v>
      </c>
      <c r="AM807" s="21">
        <v>-0.16808414459228516</v>
      </c>
      <c r="AN807" s="21">
        <v>-6.4605787396430969E-2</v>
      </c>
      <c r="AO807" s="21">
        <v>-2.9694054275751114E-2</v>
      </c>
      <c r="AP807" s="21">
        <v>-5.9703513979911804E-2</v>
      </c>
      <c r="AQ807" s="21">
        <v>-2.224603109061718E-2</v>
      </c>
      <c r="AR807" s="21">
        <v>-4.3572627007961273E-2</v>
      </c>
      <c r="AS807" s="21">
        <v>-7.3305055499076843E-2</v>
      </c>
      <c r="AT807" s="21">
        <v>-6.7516840994358063E-2</v>
      </c>
      <c r="AU807" s="21">
        <v>-8.9108943939208984E-2</v>
      </c>
      <c r="AV807" s="21">
        <v>-5.3653363138437271E-2</v>
      </c>
      <c r="AW807" s="21">
        <v>-3.5102631896734238E-2</v>
      </c>
      <c r="AX807" s="21">
        <v>-1.5816511586308479E-2</v>
      </c>
      <c r="AY807" s="21">
        <v>4.1379909962415695E-2</v>
      </c>
      <c r="AZ807" s="21">
        <v>4.5012138783931732E-2</v>
      </c>
      <c r="BA807" s="21">
        <v>-1.1244039051234722E-2</v>
      </c>
      <c r="BB807" s="21">
        <v>-3.1027808785438538E-2</v>
      </c>
      <c r="BC807" s="21">
        <v>-7.0337280631065369E-2</v>
      </c>
      <c r="BD807" s="21">
        <v>-6.0580205172300339E-2</v>
      </c>
      <c r="BE807" s="21">
        <v>-1.9464878365397453E-2</v>
      </c>
      <c r="BF807" s="21">
        <v>-4.5129982754588127E-3</v>
      </c>
      <c r="BG807" s="21">
        <v>4.0948167443275452E-3</v>
      </c>
      <c r="BH807" s="21">
        <v>1.477925106883049E-2</v>
      </c>
      <c r="BI807" s="21">
        <v>-1.533626951277256E-2</v>
      </c>
      <c r="BJ807" s="21">
        <v>-3.7674669176340103E-2</v>
      </c>
      <c r="BK807" s="21">
        <v>-0.12194782495498657</v>
      </c>
      <c r="BL807" s="21">
        <v>-2.5163667276501656E-2</v>
      </c>
      <c r="BM807" s="21">
        <v>7.2818053886294365E-3</v>
      </c>
      <c r="BN807" s="21">
        <v>-1.8080463632941246E-2</v>
      </c>
      <c r="BO807" s="21">
        <v>1.5183232724666595E-2</v>
      </c>
      <c r="BP807" s="21">
        <v>1.018428010866046E-3</v>
      </c>
      <c r="BQ807" s="21">
        <v>-2.8153160586953163E-2</v>
      </c>
      <c r="BR807" s="21">
        <v>-2.8795020654797554E-2</v>
      </c>
      <c r="BS807" s="21">
        <v>-5.3452532738447189E-2</v>
      </c>
      <c r="BT807" s="21">
        <v>-2.0875101909041405E-2</v>
      </c>
      <c r="BU807" s="21">
        <v>-6.3514988869428635E-3</v>
      </c>
      <c r="BV807" s="21">
        <v>1.2038078159093857E-2</v>
      </c>
      <c r="BW807" s="21">
        <v>6.7744672298431396E-2</v>
      </c>
      <c r="BX807" s="21">
        <v>7.3355302214622498E-2</v>
      </c>
      <c r="BY807" s="21">
        <v>1.5222806483507156E-2</v>
      </c>
      <c r="BZ807" s="21">
        <v>-6.2451371923089027E-3</v>
      </c>
      <c r="CA807" s="21">
        <v>-4.645799845457077E-2</v>
      </c>
      <c r="CB807" s="21">
        <v>-4.2057093232870102E-2</v>
      </c>
      <c r="CC807" s="21">
        <v>-6.3500762917101383E-3</v>
      </c>
      <c r="CD807" s="21">
        <v>8.9351888746023178E-3</v>
      </c>
      <c r="CE807" s="21">
        <v>1.5808532014489174E-2</v>
      </c>
      <c r="CF807" s="21">
        <v>3.5663921386003494E-2</v>
      </c>
      <c r="CG807" s="21">
        <v>5.1041515544056892E-3</v>
      </c>
      <c r="CH807" s="21">
        <v>-1.2176592834293842E-2</v>
      </c>
      <c r="CI807" s="21">
        <v>-8.9993953704833984E-2</v>
      </c>
      <c r="CJ807" s="21">
        <v>2.1538219880312681E-3</v>
      </c>
      <c r="CK807" s="21">
        <v>3.2891172915697098E-2</v>
      </c>
      <c r="CL807" s="21">
        <v>1.0747533291578293E-2</v>
      </c>
      <c r="CM807" s="21">
        <v>4.1106626391410828E-2</v>
      </c>
      <c r="CN807" s="21">
        <v>3.1902056187391281E-2</v>
      </c>
      <c r="CO807" s="21">
        <v>3.1189047731459141E-3</v>
      </c>
      <c r="CP807" s="21">
        <v>-1.9764027092605829E-3</v>
      </c>
      <c r="CQ807" s="21">
        <v>-2.8757015243172646E-2</v>
      </c>
      <c r="CR807" s="21">
        <v>1.8270210130140185E-3</v>
      </c>
      <c r="CS807" s="21">
        <v>1.3561447151005268E-2</v>
      </c>
      <c r="CT807" s="21">
        <v>3.1330082565546036E-2</v>
      </c>
      <c r="CU807" s="21">
        <v>8.6004823446273804E-2</v>
      </c>
      <c r="CV807" s="21">
        <v>9.2985697090625763E-2</v>
      </c>
      <c r="CW807" s="21">
        <v>3.3553663641214371E-2</v>
      </c>
      <c r="CX807" s="21">
        <v>1.0919266380369663E-2</v>
      </c>
      <c r="CY807" s="21">
        <v>-2.2578712552785873E-2</v>
      </c>
      <c r="CZ807" s="21">
        <v>-2.3533979430794716E-2</v>
      </c>
      <c r="DA807" s="21">
        <v>6.7647257819771767E-3</v>
      </c>
      <c r="DB807" s="21">
        <v>2.2383375093340874E-2</v>
      </c>
      <c r="DC807" s="21">
        <v>2.7522247284650803E-2</v>
      </c>
      <c r="DD807" s="21">
        <v>5.6548591703176498E-2</v>
      </c>
      <c r="DE807" s="21">
        <v>2.5544572621583939E-2</v>
      </c>
      <c r="DF807" s="21">
        <v>1.3321483507752419E-2</v>
      </c>
      <c r="DG807" s="21">
        <v>-5.8040082454681396E-2</v>
      </c>
      <c r="DH807" s="21">
        <v>2.9471311718225479E-2</v>
      </c>
      <c r="DI807" s="21">
        <v>5.8500539511442184E-2</v>
      </c>
      <c r="DJ807" s="21">
        <v>3.9575532078742981E-2</v>
      </c>
      <c r="DK807" s="21">
        <v>6.703002005815506E-2</v>
      </c>
      <c r="DL807" s="21">
        <v>6.2785685062408447E-2</v>
      </c>
      <c r="DM807" s="21">
        <v>3.4390971064567566E-2</v>
      </c>
      <c r="DN807" s="21">
        <v>2.4842213839292526E-2</v>
      </c>
      <c r="DO807" s="21">
        <v>-4.0614958852529526E-3</v>
      </c>
      <c r="DP807" s="21">
        <v>2.4529144167900085E-2</v>
      </c>
      <c r="DQ807" s="21">
        <v>3.34743931889534E-2</v>
      </c>
      <c r="DR807" s="21">
        <v>5.0622086971998215E-2</v>
      </c>
      <c r="DS807" s="21">
        <v>0.10426497459411621</v>
      </c>
      <c r="DT807" s="21">
        <v>0.11261609196662903</v>
      </c>
      <c r="DU807" s="21">
        <v>5.1884520798921585E-2</v>
      </c>
      <c r="DV807" s="21">
        <v>2.8083669021725655E-2</v>
      </c>
      <c r="DW807" s="21">
        <v>1.1899182572960854E-2</v>
      </c>
      <c r="DX807" s="21">
        <v>3.210452850908041E-3</v>
      </c>
      <c r="DY807" s="21">
        <v>2.5700416415929794E-2</v>
      </c>
      <c r="DZ807" s="21">
        <v>4.1800420731306076E-2</v>
      </c>
      <c r="EA807" s="21">
        <v>4.4434990733861923E-2</v>
      </c>
      <c r="EB807" s="21">
        <v>8.6702741682529449E-2</v>
      </c>
      <c r="EC807" s="21">
        <v>5.505729466676712E-2</v>
      </c>
      <c r="ED807" s="21">
        <v>5.0136655569076538E-2</v>
      </c>
      <c r="EE807" s="21">
        <v>-1.1903766542673111E-2</v>
      </c>
      <c r="EF807" s="21">
        <v>6.8913429975509644E-2</v>
      </c>
      <c r="EG807" s="21">
        <v>9.5476396381855011E-2</v>
      </c>
      <c r="EH807" s="21">
        <v>8.119858056306839E-2</v>
      </c>
      <c r="EI807" s="21">
        <v>0.10445928573608398</v>
      </c>
      <c r="EJ807" s="21">
        <v>0.10737673938274384</v>
      </c>
      <c r="EK807" s="21">
        <v>7.9542867839336395E-2</v>
      </c>
      <c r="EL807" s="21">
        <v>6.3564039766788483E-2</v>
      </c>
      <c r="EM807" s="21">
        <v>3.1594909727573395E-2</v>
      </c>
      <c r="EN807" s="21">
        <v>5.7307403534650803E-2</v>
      </c>
      <c r="EO807" s="21">
        <v>6.2225524336099625E-2</v>
      </c>
      <c r="EP807" s="21">
        <v>7.8476674854755402E-2</v>
      </c>
      <c r="EQ807" s="21">
        <v>0.13062973320484161</v>
      </c>
      <c r="ER807" s="21">
        <v>0.14095926284790039</v>
      </c>
      <c r="ES807" s="21">
        <v>7.835136353969574E-2</v>
      </c>
      <c r="ET807" s="21">
        <v>5.2866343408823013E-2</v>
      </c>
      <c r="EU807" s="21">
        <v>51.370021836331496</v>
      </c>
      <c r="EV807" s="21">
        <v>51.349174499511719</v>
      </c>
      <c r="EW807" s="21">
        <v>50.953935738795884</v>
      </c>
      <c r="EX807" s="21">
        <v>50.431110382080078</v>
      </c>
      <c r="EY807" s="21">
        <v>49.865810394287109</v>
      </c>
      <c r="EZ807" s="21">
        <v>49.263023376464844</v>
      </c>
      <c r="FA807" s="21">
        <v>48.970207214355469</v>
      </c>
      <c r="FB807" s="21">
        <v>48.738899230957031</v>
      </c>
      <c r="FC807" s="21">
        <v>52.135540008544922</v>
      </c>
      <c r="FD807" s="21">
        <v>57.127483367919922</v>
      </c>
      <c r="FE807" s="21">
        <v>61.080379486083984</v>
      </c>
      <c r="FF807" s="21">
        <v>63.963294982910156</v>
      </c>
      <c r="FG807" s="21">
        <v>65.348030090332031</v>
      </c>
      <c r="FH807" s="21">
        <v>65.683944702148438</v>
      </c>
      <c r="FI807" s="21">
        <v>65.47296142578125</v>
      </c>
      <c r="FJ807" s="21">
        <v>64.672348022460938</v>
      </c>
      <c r="FK807" s="21">
        <v>63.404701232910156</v>
      </c>
      <c r="FL807" s="21">
        <v>61.105022430419922</v>
      </c>
      <c r="FM807" s="21">
        <v>58.386711120605469</v>
      </c>
      <c r="FN807" s="21">
        <v>56.412601470947266</v>
      </c>
      <c r="FO807" s="21">
        <v>54.660602569580078</v>
      </c>
      <c r="FP807" s="21">
        <v>53.303733825683594</v>
      </c>
      <c r="FQ807" s="21">
        <v>52.369190216064453</v>
      </c>
      <c r="FR807" s="21">
        <v>51.630756378173828</v>
      </c>
      <c r="FS807" s="21">
        <v>0.55406308174133301</v>
      </c>
      <c r="FT807" s="21">
        <v>2.9830442741513252E-2</v>
      </c>
      <c r="FU807" s="21">
        <v>3.2876424491405487E-2</v>
      </c>
      <c r="FV807" t="s">
        <v>294</v>
      </c>
      <c r="FW807" s="21"/>
      <c r="FX807">
        <f t="shared" si="36"/>
        <v>1.255791175365448</v>
      </c>
      <c r="FY807">
        <f t="shared" si="37"/>
        <v>2.0793271786533295E-2</v>
      </c>
      <c r="FZ807">
        <f t="shared" si="38"/>
        <v>58.79392776489258</v>
      </c>
    </row>
    <row r="808" spans="1:182" x14ac:dyDescent="0.2">
      <c r="A808" t="s">
        <v>226</v>
      </c>
      <c r="B808" t="s">
        <v>0</v>
      </c>
      <c r="C808" t="s">
        <v>290</v>
      </c>
      <c r="D808" t="s">
        <v>235</v>
      </c>
      <c r="E808" t="s">
        <v>221</v>
      </c>
      <c r="F808" s="21">
        <v>1092</v>
      </c>
      <c r="G808" s="21">
        <v>1.160858154296875</v>
      </c>
      <c r="H808" s="21">
        <v>1.1023221015930176</v>
      </c>
      <c r="I808" s="21">
        <v>1.0174530744552612</v>
      </c>
      <c r="J808" s="21">
        <v>0.96790200471878052</v>
      </c>
      <c r="K808" s="21">
        <v>1.0363242626190186</v>
      </c>
      <c r="L808" s="21">
        <v>1.1446847915649414</v>
      </c>
      <c r="M808" s="21">
        <v>1.3322182893753052</v>
      </c>
      <c r="N808" s="21">
        <v>1.0365855693817139</v>
      </c>
      <c r="O808" s="21">
        <v>0.1047106608748436</v>
      </c>
      <c r="P808" s="21">
        <v>-1.0008140802383423</v>
      </c>
      <c r="Q808" s="21">
        <v>-1.7187263965606689</v>
      </c>
      <c r="R808" s="21">
        <v>-2.1252055168151855</v>
      </c>
      <c r="S808" s="21">
        <v>-2.2328240871429443</v>
      </c>
      <c r="T808" s="21">
        <v>-1.9353619813919067</v>
      </c>
      <c r="U808" s="21">
        <v>-1.3088843822479248</v>
      </c>
      <c r="V808" s="21">
        <v>-0.26523271203041077</v>
      </c>
      <c r="W808" s="21">
        <v>0.83189123868942261</v>
      </c>
      <c r="X808" s="21">
        <v>1.4818292856216431</v>
      </c>
      <c r="Y808" s="21">
        <v>1.6962032318115234</v>
      </c>
      <c r="Z808" s="21">
        <v>1.6896225214004517</v>
      </c>
      <c r="AA808" s="21">
        <v>1.5919104814529419</v>
      </c>
      <c r="AB808" s="21">
        <v>1.4020181894302368</v>
      </c>
      <c r="AC808" s="21">
        <v>1.2738977670669556</v>
      </c>
      <c r="AD808" s="21">
        <v>1.1186748743057251</v>
      </c>
      <c r="AE808" s="21">
        <v>-3.2349899411201477E-2</v>
      </c>
      <c r="AF808" s="21">
        <v>-4.4103492051362991E-2</v>
      </c>
      <c r="AG808" s="21">
        <v>-6.3195399940013885E-2</v>
      </c>
      <c r="AH808" s="21">
        <v>-7.5017303228378296E-2</v>
      </c>
      <c r="AI808" s="21">
        <v>8.2029972691088915E-4</v>
      </c>
      <c r="AJ808" s="21">
        <v>-7.1905628828972112E-6</v>
      </c>
      <c r="AK808" s="21">
        <v>-5.207834392786026E-2</v>
      </c>
      <c r="AL808" s="21">
        <v>-9.9783964455127716E-2</v>
      </c>
      <c r="AM808" s="21">
        <v>-5.320020392537117E-2</v>
      </c>
      <c r="AN808" s="21">
        <v>-0.10167992115020752</v>
      </c>
      <c r="AO808" s="21">
        <v>-4.626518115401268E-2</v>
      </c>
      <c r="AP808" s="21">
        <v>-4.4098500162363052E-2</v>
      </c>
      <c r="AQ808" s="21">
        <v>-5.5406011641025543E-2</v>
      </c>
      <c r="AR808" s="21">
        <v>-9.4159999862313271E-3</v>
      </c>
      <c r="AS808" s="21">
        <v>-5.7808037847280502E-2</v>
      </c>
      <c r="AT808" s="21">
        <v>-3.5997278988361359E-2</v>
      </c>
      <c r="AU808" s="21">
        <v>-1.228454802185297E-2</v>
      </c>
      <c r="AV808" s="21">
        <v>8.3770751953125E-3</v>
      </c>
      <c r="AW808" s="21">
        <v>9.612613171339035E-2</v>
      </c>
      <c r="AX808" s="21">
        <v>9.2924356460571289E-2</v>
      </c>
      <c r="AY808" s="21">
        <v>5.0788532942533493E-2</v>
      </c>
      <c r="AZ808" s="21">
        <v>-6.5273500978946686E-2</v>
      </c>
      <c r="BA808" s="21">
        <v>-1.0489949025213718E-2</v>
      </c>
      <c r="BB808" s="21">
        <v>-1.3793395832180977E-2</v>
      </c>
      <c r="BC808" s="21">
        <v>1.0656728409230709E-2</v>
      </c>
      <c r="BD808" s="21">
        <v>-3.2325873617082834E-3</v>
      </c>
      <c r="BE808" s="21">
        <v>-2.961268462240696E-2</v>
      </c>
      <c r="BF808" s="21">
        <v>-4.2978052049875259E-2</v>
      </c>
      <c r="BG808" s="21">
        <v>2.9145367443561554E-2</v>
      </c>
      <c r="BH808" s="21">
        <v>3.1945284456014633E-2</v>
      </c>
      <c r="BI808" s="21">
        <v>-1.610996387898922E-2</v>
      </c>
      <c r="BJ808" s="21">
        <v>-5.3554520010948181E-2</v>
      </c>
      <c r="BK808" s="21">
        <v>-5.8965296484529972E-3</v>
      </c>
      <c r="BL808" s="21">
        <v>-4.3458346277475357E-2</v>
      </c>
      <c r="BM808" s="21">
        <v>4.7795083373785019E-3</v>
      </c>
      <c r="BN808" s="21">
        <v>1.9255345687270164E-3</v>
      </c>
      <c r="BO808" s="21">
        <v>-1.2369066476821899E-2</v>
      </c>
      <c r="BP808" s="21">
        <v>3.4490592777729034E-2</v>
      </c>
      <c r="BQ808" s="21">
        <v>-1.2722761370241642E-2</v>
      </c>
      <c r="BR808" s="21">
        <v>3.2400856725871563E-3</v>
      </c>
      <c r="BS808" s="21">
        <v>2.8093816712498665E-2</v>
      </c>
      <c r="BT808" s="21">
        <v>4.6869080513715744E-2</v>
      </c>
      <c r="BU808" s="21">
        <v>0.13326144218444824</v>
      </c>
      <c r="BV808" s="21">
        <v>0.13080626726150513</v>
      </c>
      <c r="BW808" s="21">
        <v>8.5083089768886566E-2</v>
      </c>
      <c r="BX808" s="21">
        <v>-2.1762730553746223E-2</v>
      </c>
      <c r="BY808" s="21">
        <v>2.1064536646008492E-2</v>
      </c>
      <c r="BZ808" s="21">
        <v>1.409575529396534E-2</v>
      </c>
      <c r="CA808" s="21">
        <v>4.0442988276481628E-2</v>
      </c>
      <c r="CB808" s="21">
        <v>2.507447637617588E-2</v>
      </c>
      <c r="CC808" s="21">
        <v>-6.3533964566886425E-3</v>
      </c>
      <c r="CD808" s="21">
        <v>-2.0787762477993965E-2</v>
      </c>
      <c r="CE808" s="21">
        <v>4.8763222992420197E-2</v>
      </c>
      <c r="CF808" s="21">
        <v>5.4075468331575394E-2</v>
      </c>
      <c r="CG808" s="21">
        <v>8.8016269728541374E-3</v>
      </c>
      <c r="CH808" s="21">
        <v>-2.1536147221922874E-2</v>
      </c>
      <c r="CI808" s="21">
        <v>2.6865851134061813E-2</v>
      </c>
      <c r="CJ808" s="21">
        <v>-3.1342606525868177E-3</v>
      </c>
      <c r="CK808" s="21">
        <v>4.0132906287908554E-2</v>
      </c>
      <c r="CL808" s="21">
        <v>3.3801641315221786E-2</v>
      </c>
      <c r="CM808" s="21">
        <v>1.7438190057873726E-2</v>
      </c>
      <c r="CN808" s="21">
        <v>6.4900167286396027E-2</v>
      </c>
      <c r="CO808" s="21">
        <v>1.8503163009881973E-2</v>
      </c>
      <c r="CP808" s="21">
        <v>3.0415765941143036E-2</v>
      </c>
      <c r="CQ808" s="21">
        <v>5.6059747934341431E-2</v>
      </c>
      <c r="CR808" s="21">
        <v>7.3528528213500977E-2</v>
      </c>
      <c r="CS808" s="21">
        <v>0.15898123383522034</v>
      </c>
      <c r="CT808" s="21">
        <v>0.15704315900802612</v>
      </c>
      <c r="CU808" s="21">
        <v>0.10883539915084839</v>
      </c>
      <c r="CV808" s="21">
        <v>8.3726951852440834E-3</v>
      </c>
      <c r="CW808" s="21">
        <v>4.2919076979160309E-2</v>
      </c>
      <c r="CX808" s="21">
        <v>3.3411696553230286E-2</v>
      </c>
      <c r="CY808" s="21">
        <v>7.0229247212409973E-2</v>
      </c>
      <c r="CZ808" s="21">
        <v>5.3381539881229401E-2</v>
      </c>
      <c r="DA808" s="21">
        <v>1.69058907777071E-2</v>
      </c>
      <c r="DB808" s="21">
        <v>1.4025259297341108E-3</v>
      </c>
      <c r="DC808" s="21">
        <v>6.8381078541278839E-2</v>
      </c>
      <c r="DD808" s="21">
        <v>7.6205655932426453E-2</v>
      </c>
      <c r="DE808" s="21">
        <v>3.3713217824697495E-2</v>
      </c>
      <c r="DF808" s="21">
        <v>1.0482224635779858E-2</v>
      </c>
      <c r="DG808" s="21">
        <v>5.9628233313560486E-2</v>
      </c>
      <c r="DH808" s="21">
        <v>3.7189826369285583E-2</v>
      </c>
      <c r="DI808" s="21">
        <v>7.5486302375793457E-2</v>
      </c>
      <c r="DJ808" s="21">
        <v>6.5677747130393982E-2</v>
      </c>
      <c r="DK808" s="21">
        <v>4.7245446592569351E-2</v>
      </c>
      <c r="DL808" s="21">
        <v>9.5309741795063019E-2</v>
      </c>
      <c r="DM808" s="21">
        <v>4.9729086458683014E-2</v>
      </c>
      <c r="DN808" s="21">
        <v>5.7591445744037628E-2</v>
      </c>
      <c r="DO808" s="21">
        <v>8.4025681018829346E-2</v>
      </c>
      <c r="DP808" s="21">
        <v>0.10018797218799591</v>
      </c>
      <c r="DQ808" s="21">
        <v>0.18470102548599243</v>
      </c>
      <c r="DR808" s="21">
        <v>0.18328005075454712</v>
      </c>
      <c r="DS808" s="21">
        <v>0.13258770108222961</v>
      </c>
      <c r="DT808" s="21">
        <v>3.850812092423439E-2</v>
      </c>
      <c r="DU808" s="21">
        <v>6.4773619174957275E-2</v>
      </c>
      <c r="DV808" s="21">
        <v>5.2727635949850082E-2</v>
      </c>
      <c r="DW808" s="21">
        <v>0.11323587596416473</v>
      </c>
      <c r="DX808" s="21">
        <v>9.4252444803714752E-2</v>
      </c>
      <c r="DY808" s="21">
        <v>5.0488606095314026E-2</v>
      </c>
      <c r="DZ808" s="21">
        <v>3.3441778272390366E-2</v>
      </c>
      <c r="EA808" s="21">
        <v>9.6706144511699677E-2</v>
      </c>
      <c r="EB808" s="21">
        <v>0.10815812647342682</v>
      </c>
      <c r="EC808" s="21">
        <v>6.9681599736213684E-2</v>
      </c>
      <c r="ED808" s="21">
        <v>5.6711666285991669E-2</v>
      </c>
      <c r="EE808" s="21">
        <v>0.1069319099187851</v>
      </c>
      <c r="EF808" s="21">
        <v>9.5411397516727448E-2</v>
      </c>
      <c r="EG808" s="21">
        <v>0.12653099000453949</v>
      </c>
      <c r="EH808" s="21">
        <v>0.11170178651809692</v>
      </c>
      <c r="EI808" s="21">
        <v>9.0282388031482697E-2</v>
      </c>
      <c r="EJ808" s="21">
        <v>0.13921633362770081</v>
      </c>
      <c r="EK808" s="21">
        <v>9.481436014175415E-2</v>
      </c>
      <c r="EL808" s="21">
        <v>9.682881087064743E-2</v>
      </c>
      <c r="EM808" s="21">
        <v>0.12440404295921326</v>
      </c>
      <c r="EN808" s="21">
        <v>0.13867998123168945</v>
      </c>
      <c r="EO808" s="21">
        <v>0.22183632850646973</v>
      </c>
      <c r="EP808" s="21">
        <v>0.22116196155548096</v>
      </c>
      <c r="EQ808" s="21">
        <v>0.16688226163387299</v>
      </c>
      <c r="ER808" s="21">
        <v>8.2018889486789703E-2</v>
      </c>
      <c r="ES808" s="21">
        <v>9.6328102052211761E-2</v>
      </c>
      <c r="ET808" s="21">
        <v>8.0616787075996399E-2</v>
      </c>
      <c r="EU808" s="21">
        <v>47.915905984036691</v>
      </c>
      <c r="EV808" s="21">
        <v>47.670238494873047</v>
      </c>
      <c r="EW808" s="21">
        <v>47.174626273316576</v>
      </c>
      <c r="EX808" s="21">
        <v>46.569297790527344</v>
      </c>
      <c r="EY808" s="21">
        <v>46.01318359375</v>
      </c>
      <c r="EZ808" s="21">
        <v>45.618511199951172</v>
      </c>
      <c r="FA808" s="21">
        <v>45.266128540039063</v>
      </c>
      <c r="FB808" s="21">
        <v>44.797061920166016</v>
      </c>
      <c r="FC808" s="21">
        <v>48.113861083984375</v>
      </c>
      <c r="FD808" s="21">
        <v>53.529701232910156</v>
      </c>
      <c r="FE808" s="21">
        <v>58.630329132080078</v>
      </c>
      <c r="FF808" s="21">
        <v>62.268333435058594</v>
      </c>
      <c r="FG808" s="21">
        <v>64.553909301757813</v>
      </c>
      <c r="FH808" s="21">
        <v>65.665298461914063</v>
      </c>
      <c r="FI808" s="21">
        <v>65.7662353515625</v>
      </c>
      <c r="FJ808" s="21">
        <v>65.039421081542969</v>
      </c>
      <c r="FK808" s="21">
        <v>63.148387908935547</v>
      </c>
      <c r="FL808" s="21">
        <v>60.046611785888672</v>
      </c>
      <c r="FM808" s="21">
        <v>56.647968292236328</v>
      </c>
      <c r="FN808" s="21">
        <v>54.040924072265625</v>
      </c>
      <c r="FO808" s="21">
        <v>51.973716735839844</v>
      </c>
      <c r="FP808" s="21">
        <v>50.613574981689453</v>
      </c>
      <c r="FQ808" s="21">
        <v>49.021430969238281</v>
      </c>
      <c r="FR808" s="21">
        <v>47.962295532226563</v>
      </c>
      <c r="FS808" s="21">
        <v>0.683341383934021</v>
      </c>
      <c r="FT808" s="21">
        <v>3.5703957080841064E-2</v>
      </c>
      <c r="FU808" s="21">
        <v>4.2466595768928528E-2</v>
      </c>
      <c r="FV808" t="s">
        <v>294</v>
      </c>
      <c r="FW808" s="21"/>
      <c r="FX808">
        <f t="shared" si="36"/>
        <v>1.4582913517951965</v>
      </c>
      <c r="FY808">
        <f t="shared" si="37"/>
        <v>0.11088961362838745</v>
      </c>
      <c r="FZ808">
        <f t="shared" si="38"/>
        <v>57.171521759033205</v>
      </c>
    </row>
    <row r="809" spans="1:182" x14ac:dyDescent="0.2">
      <c r="A809" t="s">
        <v>226</v>
      </c>
      <c r="B809" t="s">
        <v>0</v>
      </c>
      <c r="C809" t="s">
        <v>290</v>
      </c>
      <c r="D809" t="s">
        <v>236</v>
      </c>
      <c r="E809" t="s">
        <v>219</v>
      </c>
      <c r="F809" s="21">
        <v>2594</v>
      </c>
      <c r="G809" s="21">
        <v>3.2305307388305664</v>
      </c>
      <c r="H809" s="21">
        <v>2.8641185760498047</v>
      </c>
      <c r="I809" s="21">
        <v>2.5612623691558838</v>
      </c>
      <c r="J809" s="21">
        <v>2.4110181331634521</v>
      </c>
      <c r="K809" s="21">
        <v>2.2756891250610352</v>
      </c>
      <c r="L809" s="21">
        <v>2.3480179309844971</v>
      </c>
      <c r="M809" s="21">
        <v>2.2642788887023926</v>
      </c>
      <c r="N809" s="21">
        <v>1.4618889093399048</v>
      </c>
      <c r="O809" s="21">
        <v>-0.27151530981063843</v>
      </c>
      <c r="P809" s="21">
        <v>-2.7566061019897461</v>
      </c>
      <c r="Q809" s="21">
        <v>-5.234654426574707</v>
      </c>
      <c r="R809" s="21">
        <v>-6.7778520584106445</v>
      </c>
      <c r="S809" s="21">
        <v>-7.3024449348449707</v>
      </c>
      <c r="T809" s="21">
        <v>-7.1108031272888184</v>
      </c>
      <c r="U809" s="21">
        <v>-6.2759852409362793</v>
      </c>
      <c r="V809" s="21">
        <v>-4.5760378837585449</v>
      </c>
      <c r="W809" s="21">
        <v>-2.4674956798553467</v>
      </c>
      <c r="X809" s="21">
        <v>0.48901346325874329</v>
      </c>
      <c r="Y809" s="21">
        <v>3.1650595664978027</v>
      </c>
      <c r="Z809" s="21">
        <v>4.5040378570556641</v>
      </c>
      <c r="AA809" s="21">
        <v>4.740109920501709</v>
      </c>
      <c r="AB809" s="21">
        <v>4.5728631019592285</v>
      </c>
      <c r="AC809" s="21">
        <v>4.0562782287597656</v>
      </c>
      <c r="AD809" s="21">
        <v>3.4962279796600342</v>
      </c>
      <c r="AE809" s="21">
        <v>-8.8246278464794159E-2</v>
      </c>
      <c r="AF809" s="21">
        <v>-8.82234126329422E-2</v>
      </c>
      <c r="AG809" s="21">
        <v>-0.10808341205120087</v>
      </c>
      <c r="AH809" s="21">
        <v>-4.3219558894634247E-2</v>
      </c>
      <c r="AI809" s="21">
        <v>-6.7237295210361481E-2</v>
      </c>
      <c r="AJ809" s="21">
        <v>2.4756915867328644E-2</v>
      </c>
      <c r="AK809" s="21">
        <v>4.1471011936664581E-2</v>
      </c>
      <c r="AL809" s="21">
        <v>-4.85696941614151E-2</v>
      </c>
      <c r="AM809" s="21">
        <v>-0.13405811786651611</v>
      </c>
      <c r="AN809" s="21">
        <v>-0.12657381594181061</v>
      </c>
      <c r="AO809" s="21">
        <v>-0.12153021246194839</v>
      </c>
      <c r="AP809" s="21">
        <v>-0.13380767405033112</v>
      </c>
      <c r="AQ809" s="21">
        <v>-6.3493497669696808E-2</v>
      </c>
      <c r="AR809" s="21">
        <v>-5.2117593586444855E-2</v>
      </c>
      <c r="AS809" s="21">
        <v>-3.8283657282590866E-2</v>
      </c>
      <c r="AT809" s="21">
        <v>7.7686473727226257E-2</v>
      </c>
      <c r="AU809" s="21">
        <v>0.14305992424488068</v>
      </c>
      <c r="AV809" s="21">
        <v>8.7863482534885406E-2</v>
      </c>
      <c r="AW809" s="21">
        <v>9.6091300249099731E-2</v>
      </c>
      <c r="AX809" s="21">
        <v>0.11493268609046936</v>
      </c>
      <c r="AY809" s="21">
        <v>9.9880747497081757E-2</v>
      </c>
      <c r="AZ809" s="21">
        <v>-2.8848612681031227E-2</v>
      </c>
      <c r="BA809" s="21">
        <v>-4.7692790627479553E-2</v>
      </c>
      <c r="BB809" s="21">
        <v>-5.3506437689065933E-2</v>
      </c>
      <c r="BC809" s="21">
        <v>-1.9746040925383568E-2</v>
      </c>
      <c r="BD809" s="21">
        <v>-2.8599947690963745E-2</v>
      </c>
      <c r="BE809" s="21">
        <v>-5.6725017726421356E-2</v>
      </c>
      <c r="BF809" s="21">
        <v>-2.5836206041276455E-3</v>
      </c>
      <c r="BG809" s="21">
        <v>-3.0158653855323792E-2</v>
      </c>
      <c r="BH809" s="21">
        <v>6.1396267265081406E-2</v>
      </c>
      <c r="BI809" s="21">
        <v>8.261089026927948E-2</v>
      </c>
      <c r="BJ809" s="21">
        <v>-4.2519890703260899E-3</v>
      </c>
      <c r="BK809" s="21">
        <v>-8.6054585874080658E-2</v>
      </c>
      <c r="BL809" s="21">
        <v>-7.1859464049339294E-2</v>
      </c>
      <c r="BM809" s="21">
        <v>-6.328660249710083E-2</v>
      </c>
      <c r="BN809" s="21">
        <v>-7.106548547744751E-2</v>
      </c>
      <c r="BO809" s="21">
        <v>4.6792048960924149E-3</v>
      </c>
      <c r="BP809" s="21">
        <v>1.8799925222992897E-2</v>
      </c>
      <c r="BQ809" s="21">
        <v>3.5421624779701233E-2</v>
      </c>
      <c r="BR809" s="21">
        <v>0.15353986620903015</v>
      </c>
      <c r="BS809" s="21">
        <v>0.21255846321582794</v>
      </c>
      <c r="BT809" s="21">
        <v>0.15434242784976959</v>
      </c>
      <c r="BU809" s="21">
        <v>0.1565958708524704</v>
      </c>
      <c r="BV809" s="21">
        <v>0.17188051342964172</v>
      </c>
      <c r="BW809" s="21">
        <v>0.15516252815723419</v>
      </c>
      <c r="BX809" s="21">
        <v>2.8873873874545097E-2</v>
      </c>
      <c r="BY809" s="21">
        <v>4.5452388003468513E-3</v>
      </c>
      <c r="BZ809" s="21">
        <v>8.207930950447917E-4</v>
      </c>
      <c r="CA809" s="21">
        <v>2.7697013691067696E-2</v>
      </c>
      <c r="CB809" s="21">
        <v>1.2695083394646645E-2</v>
      </c>
      <c r="CC809" s="21">
        <v>-2.115434966981411E-2</v>
      </c>
      <c r="CD809" s="21">
        <v>2.5560706853866577E-2</v>
      </c>
      <c r="CE809" s="21">
        <v>-4.4780983589589596E-3</v>
      </c>
      <c r="CF809" s="21">
        <v>8.677256852388382E-2</v>
      </c>
      <c r="CG809" s="21">
        <v>0.11110424250364304</v>
      </c>
      <c r="CH809" s="21">
        <v>2.6442317292094231E-2</v>
      </c>
      <c r="CI809" s="21">
        <v>-5.2807483822107315E-2</v>
      </c>
      <c r="CJ809" s="21">
        <v>-3.396446630358696E-2</v>
      </c>
      <c r="CK809" s="21">
        <v>-2.294725738465786E-2</v>
      </c>
      <c r="CL809" s="21">
        <v>-2.7610430493950844E-2</v>
      </c>
      <c r="CM809" s="21">
        <v>5.1895413547754288E-2</v>
      </c>
      <c r="CN809" s="21">
        <v>6.7917183041572571E-2</v>
      </c>
      <c r="CO809" s="21">
        <v>8.6469680070877075E-2</v>
      </c>
      <c r="CP809" s="21">
        <v>0.20607569813728333</v>
      </c>
      <c r="CQ809" s="21">
        <v>0.26069295406341553</v>
      </c>
      <c r="CR809" s="21">
        <v>0.20038554072380066</v>
      </c>
      <c r="CS809" s="21">
        <v>0.19850113987922668</v>
      </c>
      <c r="CT809" s="21">
        <v>0.21132239699363708</v>
      </c>
      <c r="CU809" s="21">
        <v>0.19345051050186157</v>
      </c>
      <c r="CV809" s="21">
        <v>6.8852290511131287E-2</v>
      </c>
      <c r="CW809" s="21">
        <v>4.0725138038396835E-2</v>
      </c>
      <c r="CX809" s="21">
        <v>3.844766691327095E-2</v>
      </c>
      <c r="CY809" s="21">
        <v>7.514006644487381E-2</v>
      </c>
      <c r="CZ809" s="21">
        <v>5.3990114480257034E-2</v>
      </c>
      <c r="DA809" s="21">
        <v>1.4416317455470562E-2</v>
      </c>
      <c r="DB809" s="21">
        <v>5.3705032914876938E-2</v>
      </c>
      <c r="DC809" s="21">
        <v>2.1202456206083298E-2</v>
      </c>
      <c r="DD809" s="21">
        <v>0.11214887350797653</v>
      </c>
      <c r="DE809" s="21">
        <v>0.13959759473800659</v>
      </c>
      <c r="DF809" s="21">
        <v>5.7136625051498413E-2</v>
      </c>
      <c r="DG809" s="21">
        <v>-1.9560381770133972E-2</v>
      </c>
      <c r="DH809" s="21">
        <v>3.9305314421653748E-3</v>
      </c>
      <c r="DI809" s="21">
        <v>1.739208959043026E-2</v>
      </c>
      <c r="DJ809" s="21">
        <v>1.5844622626900673E-2</v>
      </c>
      <c r="DK809" s="21">
        <v>9.911162406206131E-2</v>
      </c>
      <c r="DL809" s="21">
        <v>0.11703444272279739</v>
      </c>
      <c r="DM809" s="21">
        <v>0.13751773536205292</v>
      </c>
      <c r="DN809" s="21">
        <v>0.2586115300655365</v>
      </c>
      <c r="DO809" s="21">
        <v>0.30882743000984192</v>
      </c>
      <c r="DP809" s="21">
        <v>0.24642865359783173</v>
      </c>
      <c r="DQ809" s="21">
        <v>0.24040640890598297</v>
      </c>
      <c r="DR809" s="21">
        <v>0.25076428055763245</v>
      </c>
      <c r="DS809" s="21">
        <v>0.23173849284648895</v>
      </c>
      <c r="DT809" s="21">
        <v>0.10883070528507233</v>
      </c>
      <c r="DU809" s="21">
        <v>7.6905034482479095E-2</v>
      </c>
      <c r="DV809" s="21">
        <v>7.6074540615081787E-2</v>
      </c>
      <c r="DW809" s="21">
        <v>0.14364030957221985</v>
      </c>
      <c r="DX809" s="21">
        <v>0.11361358314752579</v>
      </c>
      <c r="DY809" s="21">
        <v>6.5774708986282349E-2</v>
      </c>
      <c r="DZ809" s="21">
        <v>9.4340972602367401E-2</v>
      </c>
      <c r="EA809" s="21">
        <v>5.8281097561120987E-2</v>
      </c>
      <c r="EB809" s="21">
        <v>0.1487882137298584</v>
      </c>
      <c r="EC809" s="21">
        <v>0.18073748052120209</v>
      </c>
      <c r="ED809" s="21">
        <v>0.10145432502031326</v>
      </c>
      <c r="EE809" s="21">
        <v>2.8443153947591782E-2</v>
      </c>
      <c r="EF809" s="21">
        <v>5.8644890785217285E-2</v>
      </c>
      <c r="EG809" s="21">
        <v>7.5635701417922974E-2</v>
      </c>
      <c r="EH809" s="21">
        <v>7.8586816787719727E-2</v>
      </c>
      <c r="EI809" s="21">
        <v>0.16728432476520538</v>
      </c>
      <c r="EJ809" s="21">
        <v>0.1879519522190094</v>
      </c>
      <c r="EK809" s="21">
        <v>0.21122302114963531</v>
      </c>
      <c r="EL809" s="21">
        <v>0.33446493744850159</v>
      </c>
      <c r="EM809" s="21">
        <v>0.37832599878311157</v>
      </c>
      <c r="EN809" s="21">
        <v>0.31290760636329651</v>
      </c>
      <c r="EO809" s="21">
        <v>0.30091097950935364</v>
      </c>
      <c r="EP809" s="21">
        <v>0.30771210789680481</v>
      </c>
      <c r="EQ809" s="21">
        <v>0.28702026605606079</v>
      </c>
      <c r="ER809" s="21">
        <v>0.16655319929122925</v>
      </c>
      <c r="ES809" s="21">
        <v>0.12914305925369263</v>
      </c>
      <c r="ET809" s="21">
        <v>0.13040177524089813</v>
      </c>
      <c r="EU809" s="21">
        <v>65.089127199038785</v>
      </c>
      <c r="EV809" s="21">
        <v>64.703117370605469</v>
      </c>
      <c r="EW809" s="21">
        <v>64.540430034252097</v>
      </c>
      <c r="EX809" s="21">
        <v>64.444145202636719</v>
      </c>
      <c r="EY809" s="21">
        <v>64.197227478027344</v>
      </c>
      <c r="EZ809" s="21">
        <v>64.065940856933594</v>
      </c>
      <c r="FA809" s="21">
        <v>63.884136199951172</v>
      </c>
      <c r="FB809" s="21">
        <v>64.461418151855469</v>
      </c>
      <c r="FC809" s="21">
        <v>66.263618469238281</v>
      </c>
      <c r="FD809" s="21">
        <v>69.174522399902344</v>
      </c>
      <c r="FE809" s="21">
        <v>72.423881530761719</v>
      </c>
      <c r="FF809" s="21">
        <v>75.172752380371094</v>
      </c>
      <c r="FG809" s="21">
        <v>77.2821044921875</v>
      </c>
      <c r="FH809" s="21">
        <v>78.291213989257813</v>
      </c>
      <c r="FI809" s="21">
        <v>78.568534851074219</v>
      </c>
      <c r="FJ809" s="21">
        <v>78.310226440429688</v>
      </c>
      <c r="FK809" s="21">
        <v>77.519248962402344</v>
      </c>
      <c r="FL809" s="21">
        <v>76.271507263183594</v>
      </c>
      <c r="FM809" s="21">
        <v>74.715278625488281</v>
      </c>
      <c r="FN809" s="21">
        <v>72.311927795410156</v>
      </c>
      <c r="FO809" s="21">
        <v>69.001991271972656</v>
      </c>
      <c r="FP809" s="21">
        <v>66.979522705078125</v>
      </c>
      <c r="FQ809" s="21">
        <v>66.116836547851563</v>
      </c>
      <c r="FR809" s="21">
        <v>65.623695373535156</v>
      </c>
      <c r="FS809" s="21">
        <v>1.0415527820587158</v>
      </c>
      <c r="FT809" s="21">
        <v>5.0313781946897507E-2</v>
      </c>
      <c r="FU809" s="21">
        <v>6.8477168679237366E-2</v>
      </c>
      <c r="FV809" t="s">
        <v>294</v>
      </c>
      <c r="FW809" s="21"/>
      <c r="FX809">
        <f t="shared" si="36"/>
        <v>2.0861450254917147</v>
      </c>
      <c r="FY809">
        <f t="shared" si="37"/>
        <v>0.21287050843238831</v>
      </c>
      <c r="FZ809">
        <f t="shared" si="38"/>
        <v>73.963990783691401</v>
      </c>
    </row>
    <row r="810" spans="1:182" x14ac:dyDescent="0.2">
      <c r="A810" t="s">
        <v>226</v>
      </c>
      <c r="B810" t="s">
        <v>0</v>
      </c>
      <c r="C810" t="s">
        <v>290</v>
      </c>
      <c r="D810" t="s">
        <v>236</v>
      </c>
      <c r="E810" t="s">
        <v>220</v>
      </c>
      <c r="F810" s="21">
        <v>1253</v>
      </c>
      <c r="G810" s="21">
        <v>1.5011547803878784</v>
      </c>
      <c r="H810" s="21">
        <v>1.340949535369873</v>
      </c>
      <c r="I810" s="21">
        <v>1.2158858776092529</v>
      </c>
      <c r="J810" s="21">
        <v>1.1313290596008301</v>
      </c>
      <c r="K810" s="21">
        <v>1.0752038955688477</v>
      </c>
      <c r="L810" s="21">
        <v>1.0800818204879761</v>
      </c>
      <c r="M810" s="21">
        <v>1.0285688638687134</v>
      </c>
      <c r="N810" s="21">
        <v>0.69731754064559937</v>
      </c>
      <c r="O810" s="21">
        <v>-4.5773699879646301E-2</v>
      </c>
      <c r="P810" s="21">
        <v>-1.0695194005966187</v>
      </c>
      <c r="Q810" s="21">
        <v>-2.3168416023254395</v>
      </c>
      <c r="R810" s="21">
        <v>-3.1211762428283691</v>
      </c>
      <c r="S810" s="21">
        <v>-3.4796314239501953</v>
      </c>
      <c r="T810" s="21">
        <v>-3.4865174293518066</v>
      </c>
      <c r="U810" s="21">
        <v>-3.1473205089569092</v>
      </c>
      <c r="V810" s="21">
        <v>-2.3841145038604736</v>
      </c>
      <c r="W810" s="21">
        <v>-1.3880362510681152</v>
      </c>
      <c r="X810" s="21">
        <v>-6.7008552141487598E-3</v>
      </c>
      <c r="Y810" s="21">
        <v>1.2567280530929565</v>
      </c>
      <c r="Z810" s="21">
        <v>1.9405202865600586</v>
      </c>
      <c r="AA810" s="21">
        <v>2.1441214084625244</v>
      </c>
      <c r="AB810" s="21">
        <v>2.1292328834533691</v>
      </c>
      <c r="AC810" s="21">
        <v>1.8898910284042358</v>
      </c>
      <c r="AD810" s="21">
        <v>1.605562686920166</v>
      </c>
      <c r="AE810" s="21">
        <v>-0.10576232522726059</v>
      </c>
      <c r="AF810" s="21">
        <v>-8.4968164563179016E-2</v>
      </c>
      <c r="AG810" s="21">
        <v>-6.4344838261604309E-2</v>
      </c>
      <c r="AH810" s="21">
        <v>-4.012593999505043E-2</v>
      </c>
      <c r="AI810" s="21">
        <v>-2.6530735194683075E-2</v>
      </c>
      <c r="AJ810" s="21">
        <v>-7.5673204846680164E-3</v>
      </c>
      <c r="AK810" s="21">
        <v>-1.7938897013664246E-2</v>
      </c>
      <c r="AL810" s="21">
        <v>-6.7489646375179291E-2</v>
      </c>
      <c r="AM810" s="21">
        <v>-0.13482294976711273</v>
      </c>
      <c r="AN810" s="21">
        <v>-0.11527184396982193</v>
      </c>
      <c r="AO810" s="21">
        <v>-0.1364443451166153</v>
      </c>
      <c r="AP810" s="21">
        <v>-9.8514556884765625E-2</v>
      </c>
      <c r="AQ810" s="21">
        <v>-6.1996426433324814E-2</v>
      </c>
      <c r="AR810" s="21">
        <v>-6.4623415470123291E-2</v>
      </c>
      <c r="AS810" s="21">
        <v>-5.1140028983354568E-2</v>
      </c>
      <c r="AT810" s="21">
        <v>8.2550346851348877E-3</v>
      </c>
      <c r="AU810" s="21">
        <v>7.58705735206604E-2</v>
      </c>
      <c r="AV810" s="21">
        <v>8.2469835877418518E-2</v>
      </c>
      <c r="AW810" s="21">
        <v>3.796406090259552E-2</v>
      </c>
      <c r="AX810" s="21">
        <v>2.6773778721690178E-2</v>
      </c>
      <c r="AY810" s="21">
        <v>2.6590112596750259E-2</v>
      </c>
      <c r="AZ810" s="21">
        <v>-3.57821024954319E-2</v>
      </c>
      <c r="BA810" s="21">
        <v>-4.8344660550355911E-2</v>
      </c>
      <c r="BB810" s="21">
        <v>-7.810693234205246E-2</v>
      </c>
      <c r="BC810" s="21">
        <v>-6.1887297779321671E-2</v>
      </c>
      <c r="BD810" s="21">
        <v>-4.8974096775054932E-2</v>
      </c>
      <c r="BE810" s="21">
        <v>-3.3369459211826324E-2</v>
      </c>
      <c r="BF810" s="21">
        <v>-1.3352042064070702E-2</v>
      </c>
      <c r="BG810" s="21">
        <v>-4.3151350691914558E-3</v>
      </c>
      <c r="BH810" s="21">
        <v>1.3515069149434566E-2</v>
      </c>
      <c r="BI810" s="21">
        <v>4.1818101890385151E-3</v>
      </c>
      <c r="BJ810" s="21">
        <v>-4.0903668850660324E-2</v>
      </c>
      <c r="BK810" s="21">
        <v>-0.10447611659765244</v>
      </c>
      <c r="BL810" s="21">
        <v>-8.1563174724578857E-2</v>
      </c>
      <c r="BM810" s="21">
        <v>-9.9664889276027679E-2</v>
      </c>
      <c r="BN810" s="21">
        <v>-6.0035970062017441E-2</v>
      </c>
      <c r="BO810" s="21">
        <v>-2.1441727876663208E-2</v>
      </c>
      <c r="BP810" s="21">
        <v>-2.2248394787311554E-2</v>
      </c>
      <c r="BQ810" s="21">
        <v>-6.6367029212415218E-3</v>
      </c>
      <c r="BR810" s="21">
        <v>5.5942442268133163E-2</v>
      </c>
      <c r="BS810" s="21">
        <v>0.1174946203827858</v>
      </c>
      <c r="BT810" s="21">
        <v>0.12127514183521271</v>
      </c>
      <c r="BU810" s="21">
        <v>7.4243262410163879E-2</v>
      </c>
      <c r="BV810" s="21">
        <v>6.2383078038692474E-2</v>
      </c>
      <c r="BW810" s="21">
        <v>6.3642330467700958E-2</v>
      </c>
      <c r="BX810" s="21">
        <v>-1.9175199849996716E-4</v>
      </c>
      <c r="BY810" s="21">
        <v>-1.5556107275187969E-2</v>
      </c>
      <c r="BZ810" s="21">
        <v>-4.374878853559494E-2</v>
      </c>
      <c r="CA810" s="21">
        <v>-3.1499583274126053E-2</v>
      </c>
      <c r="CB810" s="21">
        <v>-2.4044713005423546E-2</v>
      </c>
      <c r="CC810" s="21">
        <v>-1.1916005983948708E-2</v>
      </c>
      <c r="CD810" s="21">
        <v>5.1914774812757969E-3</v>
      </c>
      <c r="CE810" s="21">
        <v>1.1071322485804558E-2</v>
      </c>
      <c r="CF810" s="21">
        <v>2.811666764318943E-2</v>
      </c>
      <c r="CG810" s="21">
        <v>1.9502544775605202E-2</v>
      </c>
      <c r="CH810" s="21">
        <v>-2.2490302100777626E-2</v>
      </c>
      <c r="CI810" s="21">
        <v>-8.3457991480827332E-2</v>
      </c>
      <c r="CJ810" s="21">
        <v>-5.8216661214828491E-2</v>
      </c>
      <c r="CK810" s="21">
        <v>-7.4191555380821228E-2</v>
      </c>
      <c r="CL810" s="21">
        <v>-3.3385816961526871E-2</v>
      </c>
      <c r="CM810" s="21">
        <v>6.6463337279856205E-3</v>
      </c>
      <c r="CN810" s="21">
        <v>7.1004163473844528E-3</v>
      </c>
      <c r="CO810" s="21">
        <v>2.4186166003346443E-2</v>
      </c>
      <c r="CP810" s="21">
        <v>8.8970594108104706E-2</v>
      </c>
      <c r="CQ810" s="21">
        <v>0.1463233083486557</v>
      </c>
      <c r="CR810" s="21">
        <v>0.14815157651901245</v>
      </c>
      <c r="CS810" s="21">
        <v>9.9370129406452179E-2</v>
      </c>
      <c r="CT810" s="21">
        <v>8.7045967578887939E-2</v>
      </c>
      <c r="CU810" s="21">
        <v>8.930458128452301E-2</v>
      </c>
      <c r="CV810" s="21">
        <v>2.4458017200231552E-2</v>
      </c>
      <c r="CW810" s="21">
        <v>7.1531436406075954E-3</v>
      </c>
      <c r="CX810" s="21">
        <v>-1.9952444359660149E-2</v>
      </c>
      <c r="CY810" s="21">
        <v>-1.1118700494989753E-3</v>
      </c>
      <c r="CZ810" s="21">
        <v>8.8467088062316179E-4</v>
      </c>
      <c r="DA810" s="21">
        <v>9.5374481752514839E-3</v>
      </c>
      <c r="DB810" s="21">
        <v>2.373499795794487E-2</v>
      </c>
      <c r="DC810" s="21">
        <v>2.6457779109477997E-2</v>
      </c>
      <c r="DD810" s="21">
        <v>4.2718265205621719E-2</v>
      </c>
      <c r="DE810" s="21">
        <v>3.4823279827833176E-2</v>
      </c>
      <c r="DF810" s="21">
        <v>-4.076935350894928E-3</v>
      </c>
      <c r="DG810" s="21">
        <v>-6.2439866364002228E-2</v>
      </c>
      <c r="DH810" s="21">
        <v>-3.4870143979787827E-2</v>
      </c>
      <c r="DI810" s="21">
        <v>-4.8718217760324478E-2</v>
      </c>
      <c r="DJ810" s="21">
        <v>-6.7356633953750134E-3</v>
      </c>
      <c r="DK810" s="21">
        <v>3.4734394401311874E-2</v>
      </c>
      <c r="DL810" s="21">
        <v>3.644922748208046E-2</v>
      </c>
      <c r="DM810" s="21">
        <v>5.5009033530950546E-2</v>
      </c>
      <c r="DN810" s="21">
        <v>0.12199874967336655</v>
      </c>
      <c r="DO810" s="21">
        <v>0.1751520037651062</v>
      </c>
      <c r="DP810" s="21">
        <v>0.17502801120281219</v>
      </c>
      <c r="DQ810" s="21">
        <v>0.12449699640274048</v>
      </c>
      <c r="DR810" s="21">
        <v>0.1117088571190834</v>
      </c>
      <c r="DS810" s="21">
        <v>0.11496683210134506</v>
      </c>
      <c r="DT810" s="21">
        <v>4.9107786267995834E-2</v>
      </c>
      <c r="DU810" s="21">
        <v>2.986239455640316E-2</v>
      </c>
      <c r="DV810" s="21">
        <v>3.8438995834439993E-3</v>
      </c>
      <c r="DW810" s="21">
        <v>4.2763162404298782E-2</v>
      </c>
      <c r="DX810" s="21">
        <v>3.6878742277622223E-2</v>
      </c>
      <c r="DY810" s="21">
        <v>4.0512830018997192E-2</v>
      </c>
      <c r="DZ810" s="21">
        <v>5.0508894026279449E-2</v>
      </c>
      <c r="EA810" s="21">
        <v>4.8673380166292191E-2</v>
      </c>
      <c r="EB810" s="21">
        <v>6.380065530538559E-2</v>
      </c>
      <c r="EC810" s="21">
        <v>5.6943986564874649E-2</v>
      </c>
      <c r="ED810" s="21">
        <v>2.2509042173624039E-2</v>
      </c>
      <c r="EE810" s="21">
        <v>-3.2093033194541931E-2</v>
      </c>
      <c r="EF810" s="21">
        <v>-1.1614818358793855E-3</v>
      </c>
      <c r="EG810" s="21">
        <v>-1.1938766576349735E-2</v>
      </c>
      <c r="EH810" s="21">
        <v>3.1742926687002182E-2</v>
      </c>
      <c r="EI810" s="21">
        <v>7.528909295797348E-2</v>
      </c>
      <c r="EJ810" s="21">
        <v>7.8824244439601898E-2</v>
      </c>
      <c r="EK810" s="21">
        <v>9.9512360990047455E-2</v>
      </c>
      <c r="EL810" s="21">
        <v>0.16968615353107452</v>
      </c>
      <c r="EM810" s="21">
        <v>0.216776043176651</v>
      </c>
      <c r="EN810" s="21">
        <v>0.21383331716060638</v>
      </c>
      <c r="EO810" s="21">
        <v>0.16077619791030884</v>
      </c>
      <c r="EP810" s="21">
        <v>0.14731815457344055</v>
      </c>
      <c r="EQ810" s="21">
        <v>0.15201905369758606</v>
      </c>
      <c r="ER810" s="21">
        <v>8.4698140621185303E-2</v>
      </c>
      <c r="ES810" s="21">
        <v>6.2650948762893677E-2</v>
      </c>
      <c r="ET810" s="21">
        <v>3.8202039897441864E-2</v>
      </c>
      <c r="EU810" s="21">
        <v>66.142304189435336</v>
      </c>
      <c r="EV810" s="21">
        <v>65.85443115234375</v>
      </c>
      <c r="EW810" s="21">
        <v>65.879022465088042</v>
      </c>
      <c r="EX810" s="21">
        <v>65.811775207519531</v>
      </c>
      <c r="EY810" s="21">
        <v>65.662796020507813</v>
      </c>
      <c r="EZ810" s="21">
        <v>65.670654296875</v>
      </c>
      <c r="FA810" s="21">
        <v>65.3963623046875</v>
      </c>
      <c r="FB810" s="21">
        <v>65.736640930175781</v>
      </c>
      <c r="FC810" s="21">
        <v>67.048614501953125</v>
      </c>
      <c r="FD810" s="21">
        <v>69.250495910644531</v>
      </c>
      <c r="FE810" s="21">
        <v>71.802749633789063</v>
      </c>
      <c r="FF810" s="21">
        <v>74.061019897460938</v>
      </c>
      <c r="FG810" s="21">
        <v>75.484176635742188</v>
      </c>
      <c r="FH810" s="21">
        <v>76.062118530273438</v>
      </c>
      <c r="FI810" s="21">
        <v>76.222564697265625</v>
      </c>
      <c r="FJ810" s="21">
        <v>75.981216430664063</v>
      </c>
      <c r="FK810" s="21">
        <v>75.291854858398438</v>
      </c>
      <c r="FL810" s="21">
        <v>74.198654174804688</v>
      </c>
      <c r="FM810" s="21">
        <v>72.879783630371094</v>
      </c>
      <c r="FN810" s="21">
        <v>70.922966003417969</v>
      </c>
      <c r="FO810" s="21">
        <v>68.447441101074219</v>
      </c>
      <c r="FP810" s="21">
        <v>67.217704772949219</v>
      </c>
      <c r="FQ810" s="21">
        <v>66.769729614257813</v>
      </c>
      <c r="FR810" s="21">
        <v>66.483116149902344</v>
      </c>
      <c r="FS810" s="21">
        <v>0.61528772115707397</v>
      </c>
      <c r="FT810" s="21">
        <v>3.0713478103280067E-2</v>
      </c>
      <c r="FU810" s="21">
        <v>4.1699256747961044E-2</v>
      </c>
      <c r="FV810" t="s">
        <v>294</v>
      </c>
      <c r="FW810" s="21"/>
      <c r="FX810">
        <f t="shared" si="36"/>
        <v>0.78932652836665507</v>
      </c>
      <c r="FY810">
        <f t="shared" si="37"/>
        <v>0.11403911262750625</v>
      </c>
      <c r="FZ810">
        <f t="shared" si="38"/>
        <v>72.348139953613284</v>
      </c>
    </row>
    <row r="811" spans="1:182" x14ac:dyDescent="0.2">
      <c r="A811" t="s">
        <v>226</v>
      </c>
      <c r="B811" t="s">
        <v>0</v>
      </c>
      <c r="C811" t="s">
        <v>290</v>
      </c>
      <c r="D811" t="s">
        <v>236</v>
      </c>
      <c r="E811" t="s">
        <v>221</v>
      </c>
      <c r="F811" s="21">
        <v>1341</v>
      </c>
      <c r="G811" s="21">
        <v>1.7390170097351074</v>
      </c>
      <c r="H811" s="21">
        <v>1.528961181640625</v>
      </c>
      <c r="I811" s="21">
        <v>1.3439606428146362</v>
      </c>
      <c r="J811" s="21">
        <v>1.279557466506958</v>
      </c>
      <c r="K811" s="21">
        <v>1.1950929164886475</v>
      </c>
      <c r="L811" s="21">
        <v>1.2689683437347412</v>
      </c>
      <c r="M811" s="21">
        <v>1.2429465055465698</v>
      </c>
      <c r="N811" s="21">
        <v>0.7753254771232605</v>
      </c>
      <c r="O811" s="21">
        <v>-0.20401397347450256</v>
      </c>
      <c r="P811" s="21">
        <v>-1.664573073387146</v>
      </c>
      <c r="Q811" s="21">
        <v>-2.8942153453826904</v>
      </c>
      <c r="R811" s="21">
        <v>-3.6511976718902588</v>
      </c>
      <c r="S811" s="21">
        <v>-3.8209531307220459</v>
      </c>
      <c r="T811" s="21">
        <v>-3.624793529510498</v>
      </c>
      <c r="U811" s="21">
        <v>-3.1357262134552002</v>
      </c>
      <c r="V811" s="21">
        <v>-2.2046632766723633</v>
      </c>
      <c r="W811" s="21">
        <v>-1.1010743379592896</v>
      </c>
      <c r="X811" s="21">
        <v>0.46300897002220154</v>
      </c>
      <c r="Y811" s="21">
        <v>1.891873836517334</v>
      </c>
      <c r="Z811" s="21">
        <v>2.5569014549255371</v>
      </c>
      <c r="AA811" s="21">
        <v>2.5897819995880127</v>
      </c>
      <c r="AB811" s="21">
        <v>2.441443920135498</v>
      </c>
      <c r="AC811" s="21">
        <v>2.1662013530731201</v>
      </c>
      <c r="AD811" s="21">
        <v>1.8968919515609741</v>
      </c>
      <c r="AE811" s="21">
        <v>-2.1299758926033974E-2</v>
      </c>
      <c r="AF811" s="21">
        <v>-4.0504544973373413E-2</v>
      </c>
      <c r="AG811" s="21">
        <v>-8.1963822245597839E-2</v>
      </c>
      <c r="AH811" s="21">
        <v>-3.1000908464193344E-2</v>
      </c>
      <c r="AI811" s="21">
        <v>-7.1942642331123352E-2</v>
      </c>
      <c r="AJ811" s="21">
        <v>7.917097769677639E-3</v>
      </c>
      <c r="AK811" s="21">
        <v>3.7536010146141052E-2</v>
      </c>
      <c r="AL811" s="21">
        <v>-3.931690938770771E-3</v>
      </c>
      <c r="AM811" s="21">
        <v>-1.801094226539135E-2</v>
      </c>
      <c r="AN811" s="21">
        <v>-4.1268076747655869E-2</v>
      </c>
      <c r="AO811" s="21">
        <v>-1.4917122200131416E-2</v>
      </c>
      <c r="AP811" s="21">
        <v>-8.3458483219146729E-2</v>
      </c>
      <c r="AQ811" s="21">
        <v>-5.2851118147373199E-2</v>
      </c>
      <c r="AR811" s="21">
        <v>-3.8945093750953674E-2</v>
      </c>
      <c r="AS811" s="21">
        <v>-4.4318895787000656E-2</v>
      </c>
      <c r="AT811" s="21">
        <v>8.1220688298344612E-3</v>
      </c>
      <c r="AU811" s="21">
        <v>3.4207911230623722E-3</v>
      </c>
      <c r="AV811" s="21">
        <v>-6.340412050485611E-2</v>
      </c>
      <c r="AW811" s="21">
        <v>9.6587464213371277E-3</v>
      </c>
      <c r="AX811" s="21">
        <v>5.0112366676330566E-2</v>
      </c>
      <c r="AY811" s="21">
        <v>3.5105865448713303E-2</v>
      </c>
      <c r="AZ811" s="21">
        <v>-3.4055229276418686E-2</v>
      </c>
      <c r="BA811" s="21">
        <v>-3.5255227237939835E-2</v>
      </c>
      <c r="BB811" s="21">
        <v>-6.5390486270189285E-3</v>
      </c>
      <c r="BC811" s="21">
        <v>3.230445459485054E-2</v>
      </c>
      <c r="BD811" s="21">
        <v>8.8538574054837227E-3</v>
      </c>
      <c r="BE811" s="21">
        <v>-3.9357773959636688E-2</v>
      </c>
      <c r="BF811" s="21">
        <v>-9.4626397185493261E-5</v>
      </c>
      <c r="BG811" s="21">
        <v>-4.0906168520450592E-2</v>
      </c>
      <c r="BH811" s="21">
        <v>3.9482042193412781E-2</v>
      </c>
      <c r="BI811" s="21">
        <v>7.450614869594574E-2</v>
      </c>
      <c r="BJ811" s="21">
        <v>3.3013053238391876E-2</v>
      </c>
      <c r="BK811" s="21">
        <v>2.0096706226468086E-2</v>
      </c>
      <c r="BL811" s="21">
        <v>3.3685020171105862E-3</v>
      </c>
      <c r="BM811" s="21">
        <v>3.1443383544683456E-2</v>
      </c>
      <c r="BN811" s="21">
        <v>-3.1696818768978119E-2</v>
      </c>
      <c r="BO811" s="21">
        <v>4.6009444631636143E-3</v>
      </c>
      <c r="BP811" s="21">
        <v>2.0327048376202583E-2</v>
      </c>
      <c r="BQ811" s="21">
        <v>1.6874261200428009E-2</v>
      </c>
      <c r="BR811" s="21">
        <v>6.8943135440349579E-2</v>
      </c>
      <c r="BS811" s="21">
        <v>6.1455901712179184E-2</v>
      </c>
      <c r="BT811" s="21">
        <v>-7.2643999010324478E-3</v>
      </c>
      <c r="BU811" s="21">
        <v>5.9485714882612228E-2</v>
      </c>
      <c r="BV811" s="21">
        <v>9.5361880958080292E-2</v>
      </c>
      <c r="BW811" s="21">
        <v>7.5660265982151031E-2</v>
      </c>
      <c r="BX811" s="21">
        <v>1.2720668688416481E-2</v>
      </c>
      <c r="BY811" s="21">
        <v>6.6803460940718651E-3</v>
      </c>
      <c r="BZ811" s="21">
        <v>3.6591868847608566E-2</v>
      </c>
      <c r="CA811" s="21">
        <v>6.943056732416153E-2</v>
      </c>
      <c r="CB811" s="21">
        <v>4.3039336800575256E-2</v>
      </c>
      <c r="CC811" s="21">
        <v>-9.8489532247185707E-3</v>
      </c>
      <c r="CD811" s="21">
        <v>2.1310970187187195E-2</v>
      </c>
      <c r="CE811" s="21">
        <v>-1.9410399720072746E-2</v>
      </c>
      <c r="CF811" s="21">
        <v>6.1343826353549957E-2</v>
      </c>
      <c r="CG811" s="21">
        <v>0.10011155158281326</v>
      </c>
      <c r="CH811" s="21">
        <v>5.8600872755050659E-2</v>
      </c>
      <c r="CI811" s="21">
        <v>4.648994654417038E-2</v>
      </c>
      <c r="CJ811" s="21">
        <v>3.4283660352230072E-2</v>
      </c>
      <c r="CK811" s="21">
        <v>6.3552528619766235E-2</v>
      </c>
      <c r="CL811" s="21">
        <v>4.1531538590788841E-3</v>
      </c>
      <c r="CM811" s="21">
        <v>4.4392067939043045E-2</v>
      </c>
      <c r="CN811" s="21">
        <v>6.1378754675388336E-2</v>
      </c>
      <c r="CO811" s="21">
        <v>5.9256456792354584E-2</v>
      </c>
      <c r="CP811" s="21">
        <v>0.11106761544942856</v>
      </c>
      <c r="CQ811" s="21">
        <v>0.10165084153413773</v>
      </c>
      <c r="CR811" s="21">
        <v>3.1617801636457443E-2</v>
      </c>
      <c r="CS811" s="21">
        <v>9.3995720148086548E-2</v>
      </c>
      <c r="CT811" s="21">
        <v>0.12670156359672546</v>
      </c>
      <c r="CU811" s="21">
        <v>0.10374812036752701</v>
      </c>
      <c r="CV811" s="21">
        <v>4.5117512345314026E-2</v>
      </c>
      <c r="CW811" s="21">
        <v>3.572479635477066E-2</v>
      </c>
      <c r="CX811" s="21">
        <v>6.646420806646347E-2</v>
      </c>
      <c r="CY811" s="21">
        <v>0.10655668377876282</v>
      </c>
      <c r="CZ811" s="21">
        <v>7.7224813401699066E-2</v>
      </c>
      <c r="DA811" s="21">
        <v>1.9659865647554398E-2</v>
      </c>
      <c r="DB811" s="21">
        <v>4.2716566473245621E-2</v>
      </c>
      <c r="DC811" s="21">
        <v>2.0853686146438122E-3</v>
      </c>
      <c r="DD811" s="21">
        <v>8.3205610513687134E-2</v>
      </c>
      <c r="DE811" s="21">
        <v>0.12571695446968079</v>
      </c>
      <c r="DF811" s="21">
        <v>8.4188692271709442E-2</v>
      </c>
      <c r="DG811" s="21">
        <v>7.2883188724517822E-2</v>
      </c>
      <c r="DH811" s="21">
        <v>6.5198816359043121E-2</v>
      </c>
      <c r="DI811" s="21">
        <v>9.5661669969558716E-2</v>
      </c>
      <c r="DJ811" s="21">
        <v>4.0003128349781036E-2</v>
      </c>
      <c r="DK811" s="21">
        <v>8.4183193743228912E-2</v>
      </c>
      <c r="DL811" s="21">
        <v>0.10243046283721924</v>
      </c>
      <c r="DM811" s="21">
        <v>0.10163865238428116</v>
      </c>
      <c r="DN811" s="21">
        <v>0.15319210290908813</v>
      </c>
      <c r="DO811" s="21">
        <v>0.14184577763080597</v>
      </c>
      <c r="DP811" s="21">
        <v>7.0500001311302185E-2</v>
      </c>
      <c r="DQ811" s="21">
        <v>0.12850572168827057</v>
      </c>
      <c r="DR811" s="21">
        <v>0.15804123878479004</v>
      </c>
      <c r="DS811" s="21">
        <v>0.13183598220348358</v>
      </c>
      <c r="DT811" s="21">
        <v>7.751435786485672E-2</v>
      </c>
      <c r="DU811" s="21">
        <v>6.4769245684146881E-2</v>
      </c>
      <c r="DV811" s="21">
        <v>9.6336551010608673E-2</v>
      </c>
      <c r="DW811" s="21">
        <v>0.16016089916229248</v>
      </c>
      <c r="DX811" s="21">
        <v>0.12658321857452393</v>
      </c>
      <c r="DY811" s="21">
        <v>6.2265913933515549E-2</v>
      </c>
      <c r="DZ811" s="21">
        <v>7.3622845113277435E-2</v>
      </c>
      <c r="EA811" s="21">
        <v>3.3121842890977859E-2</v>
      </c>
      <c r="EB811" s="21">
        <v>0.1147705540060997</v>
      </c>
      <c r="EC811" s="21">
        <v>0.16268709301948547</v>
      </c>
      <c r="ED811" s="21">
        <v>0.12113343924283981</v>
      </c>
      <c r="EE811" s="21">
        <v>0.11099083721637726</v>
      </c>
      <c r="EF811" s="21">
        <v>0.10983539372682571</v>
      </c>
      <c r="EG811" s="21">
        <v>0.14202217757701874</v>
      </c>
      <c r="EH811" s="21">
        <v>9.1764792799949646E-2</v>
      </c>
      <c r="EI811" s="21">
        <v>0.14163525402545929</v>
      </c>
      <c r="EJ811" s="21">
        <v>0.16170260310173035</v>
      </c>
      <c r="EK811" s="21">
        <v>0.16283181309700012</v>
      </c>
      <c r="EL811" s="21">
        <v>0.21401315927505493</v>
      </c>
      <c r="EM811" s="21">
        <v>0.19988089799880981</v>
      </c>
      <c r="EN811" s="21">
        <v>0.126639723777771</v>
      </c>
      <c r="EO811" s="21">
        <v>0.17833268642425537</v>
      </c>
      <c r="EP811" s="21">
        <v>0.20329076051712036</v>
      </c>
      <c r="EQ811" s="21">
        <v>0.17239037156105042</v>
      </c>
      <c r="ER811" s="21">
        <v>0.12429025024175644</v>
      </c>
      <c r="ES811" s="21">
        <v>0.10670482367277145</v>
      </c>
      <c r="ET811" s="21">
        <v>0.13946746289730072</v>
      </c>
      <c r="EU811" s="21">
        <v>64.145489782734344</v>
      </c>
      <c r="EV811" s="21">
        <v>63.671550750732422</v>
      </c>
      <c r="EW811" s="21">
        <v>63.341062867634555</v>
      </c>
      <c r="EX811" s="21">
        <v>63.218761444091797</v>
      </c>
      <c r="EY811" s="21">
        <v>62.884090423583984</v>
      </c>
      <c r="EZ811" s="21">
        <v>62.628131866455078</v>
      </c>
      <c r="FA811" s="21">
        <v>62.529190063476563</v>
      </c>
      <c r="FB811" s="21">
        <v>63.318824768066406</v>
      </c>
      <c r="FC811" s="21">
        <v>65.560264587402344</v>
      </c>
      <c r="FD811" s="21">
        <v>69.106460571289063</v>
      </c>
      <c r="FE811" s="21">
        <v>72.980415344238281</v>
      </c>
      <c r="FF811" s="21">
        <v>76.168846130371094</v>
      </c>
      <c r="FG811" s="21">
        <v>78.893035888671875</v>
      </c>
      <c r="FH811" s="21">
        <v>80.288459777832031</v>
      </c>
      <c r="FI811" s="21">
        <v>80.670494079589844</v>
      </c>
      <c r="FJ811" s="21">
        <v>80.396995544433594</v>
      </c>
      <c r="FK811" s="21">
        <v>79.514976501464844</v>
      </c>
      <c r="FL811" s="21">
        <v>78.128761291503906</v>
      </c>
      <c r="FM811" s="21">
        <v>76.35986328125</v>
      </c>
      <c r="FN811" s="21">
        <v>73.556427001953125</v>
      </c>
      <c r="FO811" s="21">
        <v>69.498863220214844</v>
      </c>
      <c r="FP811" s="21">
        <v>66.766105651855469</v>
      </c>
      <c r="FQ811" s="21">
        <v>65.531845092773438</v>
      </c>
      <c r="FR811" s="21">
        <v>64.853660583496094</v>
      </c>
      <c r="FS811" s="21">
        <v>0.87793028354644775</v>
      </c>
      <c r="FT811" s="21">
        <v>4.1361663490533829E-2</v>
      </c>
      <c r="FU811" s="21">
        <v>5.569116398692131E-2</v>
      </c>
      <c r="FV811" t="s">
        <v>294</v>
      </c>
      <c r="FW811" s="21"/>
      <c r="FX811">
        <f t="shared" si="36"/>
        <v>1.2800983846187592</v>
      </c>
      <c r="FY811">
        <f t="shared" si="37"/>
        <v>9.1542809456586841E-2</v>
      </c>
      <c r="FZ811">
        <f t="shared" si="38"/>
        <v>75.411778259277341</v>
      </c>
    </row>
    <row r="812" spans="1:182" x14ac:dyDescent="0.2">
      <c r="A812" t="s">
        <v>226</v>
      </c>
      <c r="B812" t="s">
        <v>0</v>
      </c>
      <c r="C812" t="s">
        <v>290</v>
      </c>
      <c r="D812" t="s">
        <v>237</v>
      </c>
      <c r="E812" t="s">
        <v>219</v>
      </c>
      <c r="F812" s="21">
        <v>2493</v>
      </c>
      <c r="G812" s="21">
        <v>2.7773406505584717</v>
      </c>
      <c r="H812" s="21">
        <v>2.4886994361877441</v>
      </c>
      <c r="I812" s="21">
        <v>2.2354691028594971</v>
      </c>
      <c r="J812" s="21">
        <v>2.1271634101867676</v>
      </c>
      <c r="K812" s="21">
        <v>2.0129632949829102</v>
      </c>
      <c r="L812" s="21">
        <v>2.1078321933746338</v>
      </c>
      <c r="M812" s="21">
        <v>1.9540418386459351</v>
      </c>
      <c r="N812" s="21">
        <v>1.1481361389160156</v>
      </c>
      <c r="O812" s="21">
        <v>-0.29353922605514526</v>
      </c>
      <c r="P812" s="21">
        <v>-2.0592365264892578</v>
      </c>
      <c r="Q812" s="21">
        <v>-4.1955523490905762</v>
      </c>
      <c r="R812" s="21">
        <v>-5.849123477935791</v>
      </c>
      <c r="S812" s="21">
        <v>-6.7931203842163086</v>
      </c>
      <c r="T812" s="21">
        <v>-6.9112148284912109</v>
      </c>
      <c r="U812" s="21">
        <v>-6.1737499237060547</v>
      </c>
      <c r="V812" s="21">
        <v>-4.5978364944458008</v>
      </c>
      <c r="W812" s="21">
        <v>-2.6442883014678955</v>
      </c>
      <c r="X812" s="21">
        <v>7.8575871884822845E-3</v>
      </c>
      <c r="Y812" s="21">
        <v>2.4295773506164551</v>
      </c>
      <c r="Z812" s="21">
        <v>3.7344341278076172</v>
      </c>
      <c r="AA812" s="21">
        <v>4.0455889701843262</v>
      </c>
      <c r="AB812" s="21">
        <v>3.899550199508667</v>
      </c>
      <c r="AC812" s="21">
        <v>3.4695477485656738</v>
      </c>
      <c r="AD812" s="21">
        <v>2.9813525676727295</v>
      </c>
      <c r="AE812" s="21">
        <v>-8.4810316562652588E-2</v>
      </c>
      <c r="AF812" s="21">
        <v>-8.478834480047226E-2</v>
      </c>
      <c r="AG812" s="21">
        <v>-0.10387507081031799</v>
      </c>
      <c r="AH812" s="21">
        <v>-4.1536908596754074E-2</v>
      </c>
      <c r="AI812" s="21">
        <v>-6.4619489014148712E-2</v>
      </c>
      <c r="AJ812" s="21">
        <v>2.379298023879528E-2</v>
      </c>
      <c r="AK812" s="21">
        <v>3.985629603266716E-2</v>
      </c>
      <c r="AL812" s="21">
        <v>-4.6678584069013596E-2</v>
      </c>
      <c r="AM812" s="21">
        <v>-0.1288384348154068</v>
      </c>
      <c r="AN812" s="21">
        <v>-0.12164553999900818</v>
      </c>
      <c r="AO812" s="21">
        <v>-0.11679860949516296</v>
      </c>
      <c r="AP812" s="21">
        <v>-0.12859773635864258</v>
      </c>
      <c r="AQ812" s="21">
        <v>-6.1021320521831512E-2</v>
      </c>
      <c r="AR812" s="21">
        <v>-5.0088346004486084E-2</v>
      </c>
      <c r="AS812" s="21">
        <v>-3.6793053150177002E-2</v>
      </c>
      <c r="AT812" s="21">
        <v>7.4661687016487122E-2</v>
      </c>
      <c r="AU812" s="21">
        <v>0.13748973608016968</v>
      </c>
      <c r="AV812" s="21">
        <v>8.4442436695098877E-2</v>
      </c>
      <c r="AW812" s="21">
        <v>9.2349737882614136E-2</v>
      </c>
      <c r="AX812" s="21">
        <v>0.11045794934034348</v>
      </c>
      <c r="AY812" s="21">
        <v>9.599178284406662E-2</v>
      </c>
      <c r="AZ812" s="21">
        <v>-2.7725368738174438E-2</v>
      </c>
      <c r="BA812" s="21">
        <v>-4.5835826545953751E-2</v>
      </c>
      <c r="BB812" s="21">
        <v>-5.1423110067844391E-2</v>
      </c>
      <c r="BC812" s="21">
        <v>-1.8977206200361252E-2</v>
      </c>
      <c r="BD812" s="21">
        <v>-2.7486380189657211E-2</v>
      </c>
      <c r="BE812" s="21">
        <v>-5.4516367614269257E-2</v>
      </c>
      <c r="BF812" s="21">
        <v>-2.4831725750118494E-3</v>
      </c>
      <c r="BG812" s="21">
        <v>-2.8984542936086655E-2</v>
      </c>
      <c r="BH812" s="21">
        <v>5.9005741029977798E-2</v>
      </c>
      <c r="BI812" s="21">
        <v>7.9394347965717316E-2</v>
      </c>
      <c r="BJ812" s="21">
        <v>-4.0864334441721439E-3</v>
      </c>
      <c r="BK812" s="21">
        <v>-8.2703962922096252E-2</v>
      </c>
      <c r="BL812" s="21">
        <v>-6.9061540067195892E-2</v>
      </c>
      <c r="BM812" s="21">
        <v>-6.0822773724794388E-2</v>
      </c>
      <c r="BN812" s="21">
        <v>-6.8298473954200745E-2</v>
      </c>
      <c r="BO812" s="21">
        <v>4.4970139861106873E-3</v>
      </c>
      <c r="BP812" s="21">
        <v>1.8067928031086922E-2</v>
      </c>
      <c r="BQ812" s="21">
        <v>3.4042440354824066E-2</v>
      </c>
      <c r="BR812" s="21">
        <v>0.14756165444850922</v>
      </c>
      <c r="BS812" s="21">
        <v>0.20428228378295898</v>
      </c>
      <c r="BT812" s="21">
        <v>0.14833295345306396</v>
      </c>
      <c r="BU812" s="21">
        <v>0.15049849450588226</v>
      </c>
      <c r="BV812" s="21">
        <v>0.16518844664096832</v>
      </c>
      <c r="BW812" s="21">
        <v>0.14912110567092896</v>
      </c>
      <c r="BX812" s="21">
        <v>2.7749635279178619E-2</v>
      </c>
      <c r="BY812" s="21">
        <v>4.3682623654603958E-3</v>
      </c>
      <c r="BZ812" s="21">
        <v>7.8883353853598237E-4</v>
      </c>
      <c r="CA812" s="21">
        <v>2.6618603616952896E-2</v>
      </c>
      <c r="CB812" s="21">
        <v>1.2200787663459778E-2</v>
      </c>
      <c r="CC812" s="21">
        <v>-2.0330682396888733E-2</v>
      </c>
      <c r="CD812" s="21">
        <v>2.4565326049923897E-2</v>
      </c>
      <c r="CE812" s="21">
        <v>-4.3038874864578247E-3</v>
      </c>
      <c r="CF812" s="21">
        <v>8.3393990993499756E-2</v>
      </c>
      <c r="CG812" s="21">
        <v>0.10677828639745712</v>
      </c>
      <c r="CH812" s="21">
        <v>2.5412758812308311E-2</v>
      </c>
      <c r="CI812" s="21">
        <v>-5.0751369446516037E-2</v>
      </c>
      <c r="CJ812" s="21">
        <v>-3.2642025500535965E-2</v>
      </c>
      <c r="CK812" s="21">
        <v>-2.2054079920053482E-2</v>
      </c>
      <c r="CL812" s="21">
        <v>-2.6535389944911003E-2</v>
      </c>
      <c r="CM812" s="21">
        <v>4.9874812364578247E-2</v>
      </c>
      <c r="CN812" s="21">
        <v>6.5272755920886993E-2</v>
      </c>
      <c r="CO812" s="21">
        <v>8.3102889358997345E-2</v>
      </c>
      <c r="CP812" s="21">
        <v>0.19805194437503815</v>
      </c>
      <c r="CQ812" s="21">
        <v>0.25054261088371277</v>
      </c>
      <c r="CR812" s="21">
        <v>0.19258333742618561</v>
      </c>
      <c r="CS812" s="21">
        <v>0.19077214598655701</v>
      </c>
      <c r="CT812" s="21">
        <v>0.20309463143348694</v>
      </c>
      <c r="CU812" s="21">
        <v>0.18591831624507904</v>
      </c>
      <c r="CV812" s="21">
        <v>6.6171452403068542E-2</v>
      </c>
      <c r="CW812" s="21">
        <v>3.9139460772275925E-2</v>
      </c>
      <c r="CX812" s="21">
        <v>3.6950666457414627E-2</v>
      </c>
      <c r="CY812" s="21">
        <v>7.2214417159557343E-2</v>
      </c>
      <c r="CZ812" s="21">
        <v>5.1887955516576767E-2</v>
      </c>
      <c r="DA812" s="21">
        <v>1.3855003751814365E-2</v>
      </c>
      <c r="DB812" s="21">
        <v>5.1613826304674149E-2</v>
      </c>
      <c r="DC812" s="21">
        <v>2.0376767963171005E-2</v>
      </c>
      <c r="DD812" s="21">
        <v>0.10778224468231201</v>
      </c>
      <c r="DE812" s="21">
        <v>0.13416221737861633</v>
      </c>
      <c r="DF812" s="21">
        <v>5.4911952465772629E-2</v>
      </c>
      <c r="DG812" s="21">
        <v>-1.8798777833580971E-2</v>
      </c>
      <c r="DH812" s="21">
        <v>3.7774916272610426E-3</v>
      </c>
      <c r="DI812" s="21">
        <v>1.6714613884687424E-2</v>
      </c>
      <c r="DJ812" s="21">
        <v>1.5227695927023888E-2</v>
      </c>
      <c r="DK812" s="21">
        <v>9.5252610743045807E-2</v>
      </c>
      <c r="DL812" s="21">
        <v>0.11247758567333221</v>
      </c>
      <c r="DM812" s="21">
        <v>0.13216333091259003</v>
      </c>
      <c r="DN812" s="21">
        <v>0.24854223430156708</v>
      </c>
      <c r="DO812" s="21">
        <v>0.29680293798446655</v>
      </c>
      <c r="DP812" s="21">
        <v>0.23683372139930725</v>
      </c>
      <c r="DQ812" s="21">
        <v>0.23104579746723175</v>
      </c>
      <c r="DR812" s="21">
        <v>0.24100081622600555</v>
      </c>
      <c r="DS812" s="21">
        <v>0.22271552681922913</v>
      </c>
      <c r="DT812" s="21">
        <v>0.10459326952695847</v>
      </c>
      <c r="DU812" s="21">
        <v>7.3910661041736603E-2</v>
      </c>
      <c r="DV812" s="21">
        <v>7.3112502694129944E-2</v>
      </c>
      <c r="DW812" s="21">
        <v>0.13804751634597778</v>
      </c>
      <c r="DX812" s="21">
        <v>0.10918992012739182</v>
      </c>
      <c r="DY812" s="21">
        <v>6.3213706016540527E-2</v>
      </c>
      <c r="DZ812" s="21">
        <v>9.0667560696601868E-2</v>
      </c>
      <c r="EA812" s="21">
        <v>5.6011714041233063E-2</v>
      </c>
      <c r="EB812" s="21">
        <v>0.14299499988555908</v>
      </c>
      <c r="EC812" s="21">
        <v>0.17370027303695679</v>
      </c>
      <c r="ED812" s="21">
        <v>9.7504101693630219E-2</v>
      </c>
      <c r="EE812" s="21">
        <v>2.7335690334439278E-2</v>
      </c>
      <c r="EF812" s="21">
        <v>5.6361488997936249E-2</v>
      </c>
      <c r="EG812" s="21">
        <v>7.2690449655056E-2</v>
      </c>
      <c r="EH812" s="21">
        <v>7.552696019411087E-2</v>
      </c>
      <c r="EI812" s="21">
        <v>0.16077093780040741</v>
      </c>
      <c r="EJ812" s="21">
        <v>0.18063385784626007</v>
      </c>
      <c r="EK812" s="21">
        <v>0.20299883186817169</v>
      </c>
      <c r="EL812" s="21">
        <v>0.32144221663475037</v>
      </c>
      <c r="EM812" s="21">
        <v>0.36359548568725586</v>
      </c>
      <c r="EN812" s="21">
        <v>0.30072423815727234</v>
      </c>
      <c r="EO812" s="21">
        <v>0.28919455409049988</v>
      </c>
      <c r="EP812" s="21">
        <v>0.2957313060760498</v>
      </c>
      <c r="EQ812" s="21">
        <v>0.27584484219551086</v>
      </c>
      <c r="ER812" s="21">
        <v>0.16006827354431152</v>
      </c>
      <c r="ES812" s="21">
        <v>0.1241147443652153</v>
      </c>
      <c r="ET812" s="21">
        <v>0.12532444298267365</v>
      </c>
      <c r="EU812" s="21">
        <v>63.371344011142064</v>
      </c>
      <c r="EV812" s="21">
        <v>62.887535095214844</v>
      </c>
      <c r="EW812" s="21">
        <v>62.450905292479106</v>
      </c>
      <c r="EX812" s="21">
        <v>61.927188873291016</v>
      </c>
      <c r="EY812" s="21">
        <v>61.641075134277344</v>
      </c>
      <c r="EZ812" s="21">
        <v>61.2625732421875</v>
      </c>
      <c r="FA812" s="21">
        <v>61.176280975341797</v>
      </c>
      <c r="FB812" s="21">
        <v>62.663841247558594</v>
      </c>
      <c r="FC812" s="21">
        <v>65.181602478027344</v>
      </c>
      <c r="FD812" s="21">
        <v>68.086891174316406</v>
      </c>
      <c r="FE812" s="21">
        <v>70.810432434082031</v>
      </c>
      <c r="FF812" s="21">
        <v>72.941329956054688</v>
      </c>
      <c r="FG812" s="21">
        <v>74.391151428222656</v>
      </c>
      <c r="FH812" s="21">
        <v>75.589210510253906</v>
      </c>
      <c r="FI812" s="21">
        <v>76.246131896972656</v>
      </c>
      <c r="FJ812" s="21">
        <v>75.961677551269531</v>
      </c>
      <c r="FK812" s="21">
        <v>75.075592041015625</v>
      </c>
      <c r="FL812" s="21">
        <v>74.017257690429688</v>
      </c>
      <c r="FM812" s="21">
        <v>72.404014587402344</v>
      </c>
      <c r="FN812" s="21">
        <v>70.337959289550781</v>
      </c>
      <c r="FO812" s="21">
        <v>67.371383666992188</v>
      </c>
      <c r="FP812" s="21">
        <v>65.613525390625</v>
      </c>
      <c r="FQ812" s="21">
        <v>64.710304260253906</v>
      </c>
      <c r="FR812" s="21">
        <v>64.102409362792969</v>
      </c>
      <c r="FS812" s="21">
        <v>1.000998854637146</v>
      </c>
      <c r="FT812" s="21">
        <v>4.8354767262935638E-2</v>
      </c>
      <c r="FU812" s="21">
        <v>6.5810941159725189E-2</v>
      </c>
      <c r="FV812" t="s">
        <v>294</v>
      </c>
      <c r="FW812" s="21"/>
      <c r="FX812">
        <f t="shared" si="36"/>
        <v>1.514633946865797</v>
      </c>
      <c r="FY812">
        <f t="shared" si="37"/>
        <v>0.20458220839500427</v>
      </c>
      <c r="FZ812">
        <f t="shared" si="38"/>
        <v>71.841241455078119</v>
      </c>
    </row>
    <row r="813" spans="1:182" x14ac:dyDescent="0.2">
      <c r="A813" t="s">
        <v>226</v>
      </c>
      <c r="B813" t="s">
        <v>0</v>
      </c>
      <c r="C813" t="s">
        <v>290</v>
      </c>
      <c r="D813" t="s">
        <v>237</v>
      </c>
      <c r="E813" t="s">
        <v>220</v>
      </c>
      <c r="F813" s="21">
        <v>1207</v>
      </c>
      <c r="G813" s="21">
        <v>1.3055613040924072</v>
      </c>
      <c r="H813" s="21">
        <v>1.1766211986541748</v>
      </c>
      <c r="I813" s="21">
        <v>1.0627689361572266</v>
      </c>
      <c r="J813" s="21">
        <v>0.99856299161911011</v>
      </c>
      <c r="K813" s="21">
        <v>0.95262992382049561</v>
      </c>
      <c r="L813" s="21">
        <v>0.96582597494125366</v>
      </c>
      <c r="M813" s="21">
        <v>0.88456135988235474</v>
      </c>
      <c r="N813" s="21">
        <v>0.54158514738082886</v>
      </c>
      <c r="O813" s="21">
        <v>-9.4052702188491821E-2</v>
      </c>
      <c r="P813" s="21">
        <v>-0.77422171831130981</v>
      </c>
      <c r="Q813" s="21">
        <v>-1.6695595979690552</v>
      </c>
      <c r="R813" s="21">
        <v>-2.4626178741455078</v>
      </c>
      <c r="S813" s="21">
        <v>-3.0592625141143799</v>
      </c>
      <c r="T813" s="21">
        <v>-3.2015511989593506</v>
      </c>
      <c r="U813" s="21">
        <v>-2.8897092342376709</v>
      </c>
      <c r="V813" s="21">
        <v>-2.1457581520080566</v>
      </c>
      <c r="W813" s="21">
        <v>-1.2520405054092407</v>
      </c>
      <c r="X813" s="21">
        <v>-1.2249813880771399E-3</v>
      </c>
      <c r="Y813" s="21">
        <v>1.0760773420333862</v>
      </c>
      <c r="Z813" s="21">
        <v>1.6848729848861694</v>
      </c>
      <c r="AA813" s="21">
        <v>1.884951114654541</v>
      </c>
      <c r="AB813" s="21">
        <v>1.8629376888275146</v>
      </c>
      <c r="AC813" s="21">
        <v>1.6579217910766602</v>
      </c>
      <c r="AD813" s="21">
        <v>1.3907074928283691</v>
      </c>
      <c r="AE813" s="21">
        <v>-0.10187958925962448</v>
      </c>
      <c r="AF813" s="21">
        <v>-8.184882253408432E-2</v>
      </c>
      <c r="AG813" s="21">
        <v>-6.1982691287994385E-2</v>
      </c>
      <c r="AH813" s="21">
        <v>-3.8652770221233368E-2</v>
      </c>
      <c r="AI813" s="21">
        <v>-2.5556743144989014E-2</v>
      </c>
      <c r="AJ813" s="21">
        <v>-7.289437111467123E-3</v>
      </c>
      <c r="AK813" s="21">
        <v>-1.7280325293540955E-2</v>
      </c>
      <c r="AL813" s="21">
        <v>-6.5011970698833466E-2</v>
      </c>
      <c r="AM813" s="21">
        <v>-0.12987335026264191</v>
      </c>
      <c r="AN813" s="21">
        <v>-0.11103992164134979</v>
      </c>
      <c r="AO813" s="21">
        <v>-0.13143521547317505</v>
      </c>
      <c r="AP813" s="21">
        <v>-9.4898194074630737E-2</v>
      </c>
      <c r="AQ813" s="21">
        <v>-5.9720419347286224E-2</v>
      </c>
      <c r="AR813" s="21">
        <v>-6.225096806883812E-2</v>
      </c>
      <c r="AS813" s="21">
        <v>-4.9262296408414841E-2</v>
      </c>
      <c r="AT813" s="21">
        <v>7.9519776627421379E-3</v>
      </c>
      <c r="AU813" s="21">
        <v>7.308536022901535E-2</v>
      </c>
      <c r="AV813" s="21">
        <v>7.9442217946052551E-2</v>
      </c>
      <c r="AW813" s="21">
        <v>3.6570325493812561E-2</v>
      </c>
      <c r="AX813" s="21">
        <v>2.5790862739086151E-2</v>
      </c>
      <c r="AY813" s="21">
        <v>2.5613943114876747E-2</v>
      </c>
      <c r="AZ813" s="21">
        <v>-3.4468475729227066E-2</v>
      </c>
      <c r="BA813" s="21">
        <v>-4.6569693833589554E-2</v>
      </c>
      <c r="BB813" s="21">
        <v>-7.5239479541778564E-2</v>
      </c>
      <c r="BC813" s="21">
        <v>-5.9615295380353928E-2</v>
      </c>
      <c r="BD813" s="21">
        <v>-4.7176163643598557E-2</v>
      </c>
      <c r="BE813" s="21">
        <v>-3.2144475728273392E-2</v>
      </c>
      <c r="BF813" s="21">
        <v>-1.2861791998147964E-2</v>
      </c>
      <c r="BG813" s="21">
        <v>-4.1567184962332249E-3</v>
      </c>
      <c r="BH813" s="21">
        <v>1.3018977828323841E-2</v>
      </c>
      <c r="BI813" s="21">
        <v>4.0282872505486012E-3</v>
      </c>
      <c r="BJ813" s="21">
        <v>-3.940201923251152E-2</v>
      </c>
      <c r="BK813" s="21">
        <v>-0.10064060240983963</v>
      </c>
      <c r="BL813" s="21">
        <v>-7.8568771481513977E-2</v>
      </c>
      <c r="BM813" s="21">
        <v>-9.6005998551845551E-2</v>
      </c>
      <c r="BN813" s="21">
        <v>-5.7832226157188416E-2</v>
      </c>
      <c r="BO813" s="21">
        <v>-2.0654560998082161E-2</v>
      </c>
      <c r="BP813" s="21">
        <v>-2.1431613713502884E-2</v>
      </c>
      <c r="BQ813" s="21">
        <v>-6.3927704468369484E-3</v>
      </c>
      <c r="BR813" s="21">
        <v>5.3888686001300812E-2</v>
      </c>
      <c r="BS813" s="21">
        <v>0.11318131536245346</v>
      </c>
      <c r="BT813" s="21">
        <v>0.11682290583848953</v>
      </c>
      <c r="BU813" s="21">
        <v>7.151765376329422E-2</v>
      </c>
      <c r="BV813" s="21">
        <v>6.0092877596616745E-2</v>
      </c>
      <c r="BW813" s="21">
        <v>6.1305899173021317E-2</v>
      </c>
      <c r="BX813" s="21">
        <v>-1.84712975169532E-4</v>
      </c>
      <c r="BY813" s="21">
        <v>-1.4984871260821819E-2</v>
      </c>
      <c r="BZ813" s="21">
        <v>-4.2142689228057861E-2</v>
      </c>
      <c r="CA813" s="21">
        <v>-3.0343173071742058E-2</v>
      </c>
      <c r="CB813" s="21">
        <v>-2.3161986842751503E-2</v>
      </c>
      <c r="CC813" s="21">
        <v>-1.147861871868372E-2</v>
      </c>
      <c r="CD813" s="21">
        <v>5.0009600818157196E-3</v>
      </c>
      <c r="CE813" s="21">
        <v>1.0664873756468296E-2</v>
      </c>
      <c r="CF813" s="21">
        <v>2.7084523811936378E-2</v>
      </c>
      <c r="CG813" s="21">
        <v>1.8786568194627762E-2</v>
      </c>
      <c r="CH813" s="21">
        <v>-2.1664639934897423E-2</v>
      </c>
      <c r="CI813" s="21">
        <v>-8.0394089221954346E-2</v>
      </c>
      <c r="CJ813" s="21">
        <v>-5.6079346686601639E-2</v>
      </c>
      <c r="CK813" s="21">
        <v>-7.1467839181423187E-2</v>
      </c>
      <c r="CL813" s="21">
        <v>-3.2160449773073196E-2</v>
      </c>
      <c r="CM813" s="21">
        <v>6.4023341983556747E-3</v>
      </c>
      <c r="CN813" s="21">
        <v>6.8397466093301773E-3</v>
      </c>
      <c r="CO813" s="21">
        <v>2.3298533633351326E-2</v>
      </c>
      <c r="CP813" s="21">
        <v>8.5704311728477478E-2</v>
      </c>
      <c r="CQ813" s="21">
        <v>0.14095164835453033</v>
      </c>
      <c r="CR813" s="21">
        <v>0.14271265268325806</v>
      </c>
      <c r="CS813" s="21">
        <v>9.572206437587738E-2</v>
      </c>
      <c r="CT813" s="21">
        <v>8.3850346505641937E-2</v>
      </c>
      <c r="CU813" s="21">
        <v>8.6026042699813843E-2</v>
      </c>
      <c r="CV813" s="21">
        <v>2.3560117930173874E-2</v>
      </c>
      <c r="CW813" s="21">
        <v>6.8906820379197598E-3</v>
      </c>
      <c r="CX813" s="21">
        <v>-1.9219951704144478E-2</v>
      </c>
      <c r="CY813" s="21">
        <v>-1.071050763130188E-3</v>
      </c>
      <c r="CZ813" s="21">
        <v>8.5219088941812515E-4</v>
      </c>
      <c r="DA813" s="21">
        <v>9.1872392222285271E-3</v>
      </c>
      <c r="DB813" s="21">
        <v>2.2863712161779404E-2</v>
      </c>
      <c r="DC813" s="21">
        <v>2.548646554350853E-2</v>
      </c>
      <c r="DD813" s="21">
        <v>4.115007072687149E-2</v>
      </c>
      <c r="DE813" s="21">
        <v>3.354484960436821E-2</v>
      </c>
      <c r="DF813" s="21">
        <v>-3.9272620342671871E-3</v>
      </c>
      <c r="DG813" s="21">
        <v>-6.014757975935936E-2</v>
      </c>
      <c r="DH813" s="21">
        <v>-3.3589925616979599E-2</v>
      </c>
      <c r="DI813" s="21">
        <v>-4.6929676085710526E-2</v>
      </c>
      <c r="DJ813" s="21">
        <v>-6.4886743202805519E-3</v>
      </c>
      <c r="DK813" s="21">
        <v>3.3459227532148361E-2</v>
      </c>
      <c r="DL813" s="21">
        <v>3.5111106932163239E-2</v>
      </c>
      <c r="DM813" s="21">
        <v>5.2989836782217026E-2</v>
      </c>
      <c r="DN813" s="21">
        <v>0.11751993745565414</v>
      </c>
      <c r="DO813" s="21">
        <v>0.16872198879718781</v>
      </c>
      <c r="DP813" s="21">
        <v>0.16860240697860718</v>
      </c>
      <c r="DQ813" s="21">
        <v>0.11992647498846054</v>
      </c>
      <c r="DR813" s="21">
        <v>0.10760781913995743</v>
      </c>
      <c r="DS813" s="21">
        <v>0.11074618250131607</v>
      </c>
      <c r="DT813" s="21">
        <v>4.7304950654506683E-2</v>
      </c>
      <c r="DU813" s="21">
        <v>2.8766235336661339E-2</v>
      </c>
      <c r="DV813" s="21">
        <v>3.702784888446331E-3</v>
      </c>
      <c r="DW813" s="21">
        <v>4.1193243116140366E-2</v>
      </c>
      <c r="DX813" s="21">
        <v>3.5524848848581314E-2</v>
      </c>
      <c r="DY813" s="21">
        <v>3.9025455713272095E-2</v>
      </c>
      <c r="DZ813" s="21">
        <v>4.8654690384864807E-2</v>
      </c>
      <c r="EA813" s="21">
        <v>4.6886492520570755E-2</v>
      </c>
      <c r="EB813" s="21">
        <v>6.1458483338356018E-2</v>
      </c>
      <c r="EC813" s="21">
        <v>5.4853461682796478E-2</v>
      </c>
      <c r="ED813" s="21">
        <v>2.1682694554328918E-2</v>
      </c>
      <c r="EE813" s="21">
        <v>-3.0914833769202232E-2</v>
      </c>
      <c r="EF813" s="21">
        <v>-1.1187690543010831E-3</v>
      </c>
      <c r="EG813" s="21">
        <v>-1.1500470340251923E-2</v>
      </c>
      <c r="EH813" s="21">
        <v>3.0577292665839195E-2</v>
      </c>
      <c r="EI813" s="21">
        <v>7.2525091469287872E-2</v>
      </c>
      <c r="EJ813" s="21">
        <v>7.5930461287498474E-2</v>
      </c>
      <c r="EK813" s="21">
        <v>9.5859363675117493E-2</v>
      </c>
      <c r="EL813" s="21">
        <v>0.16345664858818054</v>
      </c>
      <c r="EM813" s="21">
        <v>0.20881794393062592</v>
      </c>
      <c r="EN813" s="21">
        <v>0.20598308742046356</v>
      </c>
      <c r="EO813" s="21">
        <v>0.1548738032579422</v>
      </c>
      <c r="EP813" s="21">
        <v>0.14190983772277832</v>
      </c>
      <c r="EQ813" s="21">
        <v>0.14643813669681549</v>
      </c>
      <c r="ER813" s="21">
        <v>8.1588715314865112E-2</v>
      </c>
      <c r="ES813" s="21">
        <v>6.0351058840751648E-2</v>
      </c>
      <c r="ET813" s="21">
        <v>3.6799576133489609E-2</v>
      </c>
      <c r="EU813" s="21">
        <v>64.408983064714064</v>
      </c>
      <c r="EV813" s="21">
        <v>64.000411987304688</v>
      </c>
      <c r="EW813" s="21">
        <v>63.617810684774604</v>
      </c>
      <c r="EX813" s="21">
        <v>63.115070343017578</v>
      </c>
      <c r="EY813" s="21">
        <v>62.914955139160156</v>
      </c>
      <c r="EZ813" s="21">
        <v>62.565532684326172</v>
      </c>
      <c r="FA813" s="21">
        <v>62.478893280029297</v>
      </c>
      <c r="FB813" s="21">
        <v>63.875152587890625</v>
      </c>
      <c r="FC813" s="21">
        <v>66.209648132324219</v>
      </c>
      <c r="FD813" s="21">
        <v>68.576087951660156</v>
      </c>
      <c r="FE813" s="21">
        <v>70.795341491699219</v>
      </c>
      <c r="FF813" s="21">
        <v>72.373802185058594</v>
      </c>
      <c r="FG813" s="21">
        <v>73.218070983886719</v>
      </c>
      <c r="FH813" s="21">
        <v>74.200607299804688</v>
      </c>
      <c r="FI813" s="21">
        <v>74.566268920898438</v>
      </c>
      <c r="FJ813" s="21">
        <v>74.280982971191406</v>
      </c>
      <c r="FK813" s="21">
        <v>73.536529541015625</v>
      </c>
      <c r="FL813" s="21">
        <v>72.76568603515625</v>
      </c>
      <c r="FM813" s="21">
        <v>71.314773559570313</v>
      </c>
      <c r="FN813" s="21">
        <v>69.660026550292969</v>
      </c>
      <c r="FO813" s="21">
        <v>67.397941589355469</v>
      </c>
      <c r="FP813" s="21">
        <v>66.195411682128906</v>
      </c>
      <c r="FQ813" s="21">
        <v>65.476768493652344</v>
      </c>
      <c r="FR813" s="21">
        <v>65.00335693359375</v>
      </c>
      <c r="FS813" s="21">
        <v>0.59269934892654419</v>
      </c>
      <c r="FT813" s="21">
        <v>2.9585927724838257E-2</v>
      </c>
      <c r="FU813" s="21">
        <v>4.0168397128582001E-2</v>
      </c>
      <c r="FV813" t="s">
        <v>294</v>
      </c>
      <c r="FW813" s="21"/>
      <c r="FX813">
        <f t="shared" si="36"/>
        <v>0.67852719095535574</v>
      </c>
      <c r="FY813">
        <f t="shared" si="37"/>
        <v>0.10985255092382432</v>
      </c>
      <c r="FZ813">
        <f t="shared" si="38"/>
        <v>70.934991455078119</v>
      </c>
    </row>
    <row r="814" spans="1:182" x14ac:dyDescent="0.2">
      <c r="A814" t="s">
        <v>226</v>
      </c>
      <c r="B814" t="s">
        <v>0</v>
      </c>
      <c r="C814" t="s">
        <v>290</v>
      </c>
      <c r="D814" t="s">
        <v>237</v>
      </c>
      <c r="E814" t="s">
        <v>221</v>
      </c>
      <c r="F814" s="21">
        <v>1286</v>
      </c>
      <c r="G814" s="21">
        <v>1.4815827608108521</v>
      </c>
      <c r="H814" s="21">
        <v>1.3180238008499146</v>
      </c>
      <c r="I814" s="21">
        <v>1.1713157892227173</v>
      </c>
      <c r="J814" s="21">
        <v>1.1283937692642212</v>
      </c>
      <c r="K814" s="21">
        <v>1.0551543235778809</v>
      </c>
      <c r="L814" s="21">
        <v>1.1426953077316284</v>
      </c>
      <c r="M814" s="21">
        <v>1.0762312412261963</v>
      </c>
      <c r="N814" s="21">
        <v>0.61654037237167358</v>
      </c>
      <c r="O814" s="21">
        <v>-0.17995598912239075</v>
      </c>
      <c r="P814" s="21">
        <v>-1.2639526128768921</v>
      </c>
      <c r="Q814" s="21">
        <v>-2.4957921504974365</v>
      </c>
      <c r="R814" s="21">
        <v>-3.3709797859191895</v>
      </c>
      <c r="S814" s="21">
        <v>-3.7238278388977051</v>
      </c>
      <c r="T814" s="21">
        <v>-3.7017543315887451</v>
      </c>
      <c r="U814" s="21">
        <v>-3.2818813323974609</v>
      </c>
      <c r="V814" s="21">
        <v>-2.4539155960083008</v>
      </c>
      <c r="W814" s="21">
        <v>-1.4039791822433472</v>
      </c>
      <c r="X814" s="21">
        <v>-1.2875054962933064E-2</v>
      </c>
      <c r="Y814" s="21">
        <v>1.3440144062042236</v>
      </c>
      <c r="Z814" s="21">
        <v>2.0470194816589355</v>
      </c>
      <c r="AA814" s="21">
        <v>2.1571564674377441</v>
      </c>
      <c r="AB814" s="21">
        <v>2.0365359783172607</v>
      </c>
      <c r="AC814" s="21">
        <v>1.8132027387619019</v>
      </c>
      <c r="AD814" s="21">
        <v>1.5975223779678345</v>
      </c>
      <c r="AE814" s="21">
        <v>-2.0426318049430847E-2</v>
      </c>
      <c r="AF814" s="21">
        <v>-3.8843285292387009E-2</v>
      </c>
      <c r="AG814" s="21">
        <v>-7.8602224588394165E-2</v>
      </c>
      <c r="AH814" s="21">
        <v>-2.9729431495070457E-2</v>
      </c>
      <c r="AI814" s="21">
        <v>-6.8991973996162415E-2</v>
      </c>
      <c r="AJ814" s="21">
        <v>7.5923842377960682E-3</v>
      </c>
      <c r="AK814" s="21">
        <v>3.599650040268898E-2</v>
      </c>
      <c r="AL814" s="21">
        <v>-3.7704329006373882E-3</v>
      </c>
      <c r="AM814" s="21">
        <v>-1.7272237688302994E-2</v>
      </c>
      <c r="AN814" s="21">
        <v>-3.9575498551130295E-2</v>
      </c>
      <c r="AO814" s="21">
        <v>-1.4305312186479568E-2</v>
      </c>
      <c r="AP814" s="21">
        <v>-8.0035500228404999E-2</v>
      </c>
      <c r="AQ814" s="21">
        <v>-5.0683170557022095E-2</v>
      </c>
      <c r="AR814" s="21">
        <v>-3.7347786128520966E-2</v>
      </c>
      <c r="AS814" s="21">
        <v>-4.2501188814640045E-2</v>
      </c>
      <c r="AT814" s="21">
        <v>7.7887987717986107E-3</v>
      </c>
      <c r="AU814" s="21">
        <v>3.2804179936647415E-3</v>
      </c>
      <c r="AV814" s="21">
        <v>-6.0803633183240891E-2</v>
      </c>
      <c r="AW814" s="21">
        <v>9.2625990509986877E-3</v>
      </c>
      <c r="AX814" s="21">
        <v>4.8057053238153458E-2</v>
      </c>
      <c r="AY814" s="21">
        <v>3.3666022121906281E-2</v>
      </c>
      <c r="AZ814" s="21">
        <v>-3.2658487558364868E-2</v>
      </c>
      <c r="BA814" s="21">
        <v>-3.3809415996074677E-2</v>
      </c>
      <c r="BB814" s="21">
        <v>-6.2708556652069092E-3</v>
      </c>
      <c r="BC814" s="21">
        <v>3.0979359522461891E-2</v>
      </c>
      <c r="BD814" s="21">
        <v>8.4907226264476776E-3</v>
      </c>
      <c r="BE814" s="21">
        <v>-3.7743624299764633E-2</v>
      </c>
      <c r="BF814" s="21">
        <v>-9.0745714260265231E-5</v>
      </c>
      <c r="BG814" s="21">
        <v>-3.9228435605764389E-2</v>
      </c>
      <c r="BH814" s="21">
        <v>3.7862718105316162E-2</v>
      </c>
      <c r="BI814" s="21">
        <v>7.1450337767601013E-2</v>
      </c>
      <c r="BJ814" s="21">
        <v>3.165905550122261E-2</v>
      </c>
      <c r="BK814" s="21">
        <v>1.9272454082965851E-2</v>
      </c>
      <c r="BL814" s="21">
        <v>3.2303470652550459E-3</v>
      </c>
      <c r="BM814" s="21">
        <v>3.0153756961226463E-2</v>
      </c>
      <c r="BN814" s="21">
        <v>-3.0396798625588417E-2</v>
      </c>
      <c r="BO814" s="21">
        <v>4.4125467538833618E-3</v>
      </c>
      <c r="BP814" s="21">
        <v>1.9493354484438896E-2</v>
      </c>
      <c r="BQ814" s="21">
        <v>1.6182180494070053E-2</v>
      </c>
      <c r="BR814" s="21">
        <v>6.6115334630012512E-2</v>
      </c>
      <c r="BS814" s="21">
        <v>5.8935262262821198E-2</v>
      </c>
      <c r="BT814" s="21">
        <v>-6.9664320908486843E-3</v>
      </c>
      <c r="BU814" s="21">
        <v>5.7045958936214447E-2</v>
      </c>
      <c r="BV814" s="21">
        <v>9.1450698673725128E-2</v>
      </c>
      <c r="BW814" s="21">
        <v>7.2557121515274048E-2</v>
      </c>
      <c r="BX814" s="21">
        <v>1.2198937125504017E-2</v>
      </c>
      <c r="BY814" s="21">
        <v>6.4062033779919147E-3</v>
      </c>
      <c r="BZ814" s="21">
        <v>3.5091083496809006E-2</v>
      </c>
      <c r="CA814" s="21">
        <v>6.6582776606082916E-2</v>
      </c>
      <c r="CB814" s="21">
        <v>4.1274111717939377E-2</v>
      </c>
      <c r="CC814" s="21">
        <v>-9.4450833275914192E-3</v>
      </c>
      <c r="CD814" s="21">
        <v>2.0436918362975121E-2</v>
      </c>
      <c r="CE814" s="21">
        <v>-1.8614297732710838E-2</v>
      </c>
      <c r="CF814" s="21">
        <v>5.8827858418226242E-2</v>
      </c>
      <c r="CG814" s="21">
        <v>9.6005558967590332E-2</v>
      </c>
      <c r="CH814" s="21">
        <v>5.6197408586740494E-2</v>
      </c>
      <c r="CI814" s="21">
        <v>4.4583197683095932E-2</v>
      </c>
      <c r="CJ814" s="21">
        <v>3.2877545803785324E-2</v>
      </c>
      <c r="CK814" s="21">
        <v>6.0945972800254822E-2</v>
      </c>
      <c r="CL814" s="21">
        <v>3.9828158915042877E-3</v>
      </c>
      <c r="CM814" s="21">
        <v>4.2571671307086945E-2</v>
      </c>
      <c r="CN814" s="21">
        <v>5.8861356228590012E-2</v>
      </c>
      <c r="CO814" s="21">
        <v>5.682610347867012E-2</v>
      </c>
      <c r="CP814" s="21">
        <v>0.10651211440563202</v>
      </c>
      <c r="CQ814" s="21">
        <v>9.7481638193130493E-2</v>
      </c>
      <c r="CR814" s="21">
        <v>3.0321048572659492E-2</v>
      </c>
      <c r="CS814" s="21">
        <v>9.0140566229820251E-2</v>
      </c>
      <c r="CT814" s="21">
        <v>0.121505007147789</v>
      </c>
      <c r="CU814" s="21">
        <v>9.9492974579334259E-2</v>
      </c>
      <c r="CV814" s="21">
        <v>4.3267052620649338E-2</v>
      </c>
      <c r="CW814" s="21">
        <v>3.425941988825798E-2</v>
      </c>
      <c r="CX814" s="21">
        <v>6.3738234341144562E-2</v>
      </c>
      <c r="CY814" s="21">
        <v>0.10218619555234909</v>
      </c>
      <c r="CZ814" s="21">
        <v>7.4057504534721375E-2</v>
      </c>
      <c r="DA814" s="21">
        <v>1.8853457644581795E-2</v>
      </c>
      <c r="DB814" s="21">
        <v>4.0964581072330475E-2</v>
      </c>
      <c r="DC814" s="21">
        <v>1.9998399075120687E-3</v>
      </c>
      <c r="DD814" s="21">
        <v>7.9792998731136322E-2</v>
      </c>
      <c r="DE814" s="21">
        <v>0.12056078016757965</v>
      </c>
      <c r="DF814" s="21">
        <v>8.0735765397548676E-2</v>
      </c>
      <c r="DG814" s="21">
        <v>6.9893941283226013E-2</v>
      </c>
      <c r="DH814" s="21">
        <v>6.2524743378162384E-2</v>
      </c>
      <c r="DI814" s="21">
        <v>9.1738186776638031E-2</v>
      </c>
      <c r="DJ814" s="21">
        <v>3.8362432271242142E-2</v>
      </c>
      <c r="DK814" s="21">
        <v>8.0730795860290527E-2</v>
      </c>
      <c r="DL814" s="21">
        <v>9.8229356110095978E-2</v>
      </c>
      <c r="DM814" s="21">
        <v>9.7470030188560486E-2</v>
      </c>
      <c r="DN814" s="21">
        <v>0.14690889418125153</v>
      </c>
      <c r="DO814" s="21">
        <v>0.13602800667285919</v>
      </c>
      <c r="DP814" s="21">
        <v>6.7608527839183807E-2</v>
      </c>
      <c r="DQ814" s="21">
        <v>0.12323517352342606</v>
      </c>
      <c r="DR814" s="21">
        <v>0.15155930817127228</v>
      </c>
      <c r="DS814" s="21">
        <v>0.12642882764339447</v>
      </c>
      <c r="DT814" s="21">
        <v>7.4335165321826935E-2</v>
      </c>
      <c r="DU814" s="21">
        <v>6.2112636864185333E-2</v>
      </c>
      <c r="DV814" s="21">
        <v>9.2385388910770416E-2</v>
      </c>
      <c r="DW814" s="21">
        <v>0.15359187126159668</v>
      </c>
      <c r="DX814" s="21">
        <v>0.12139150500297546</v>
      </c>
      <c r="DY814" s="21">
        <v>5.9712056070566177E-2</v>
      </c>
      <c r="DZ814" s="21">
        <v>7.0603266358375549E-2</v>
      </c>
      <c r="EA814" s="21">
        <v>3.1763382256031036E-2</v>
      </c>
      <c r="EB814" s="21">
        <v>0.1100633293390274</v>
      </c>
      <c r="EC814" s="21">
        <v>0.15601462125778198</v>
      </c>
      <c r="ED814" s="21">
        <v>0.11616525053977966</v>
      </c>
      <c r="EE814" s="21">
        <v>0.10643863677978516</v>
      </c>
      <c r="EF814" s="21">
        <v>0.10533059388399124</v>
      </c>
      <c r="EG814" s="21">
        <v>0.13619725406169891</v>
      </c>
      <c r="EH814" s="21">
        <v>8.8001132011413574E-2</v>
      </c>
      <c r="EI814" s="21">
        <v>0.13582651317119598</v>
      </c>
      <c r="EJ814" s="21">
        <v>0.15507049858570099</v>
      </c>
      <c r="EK814" s="21">
        <v>0.15615339577198029</v>
      </c>
      <c r="EL814" s="21">
        <v>0.20523543655872345</v>
      </c>
      <c r="EM814" s="21">
        <v>0.19168286025524139</v>
      </c>
      <c r="EN814" s="21">
        <v>0.12144573032855988</v>
      </c>
      <c r="EO814" s="21">
        <v>0.17101852595806122</v>
      </c>
      <c r="EP814" s="21">
        <v>0.19495296478271484</v>
      </c>
      <c r="EQ814" s="21">
        <v>0.16531993448734283</v>
      </c>
      <c r="ER814" s="21">
        <v>0.11919259279966354</v>
      </c>
      <c r="ES814" s="21">
        <v>0.10232825577259064</v>
      </c>
      <c r="ET814" s="21">
        <v>0.13374732434749603</v>
      </c>
      <c r="EU814" s="21">
        <v>62.440477064220183</v>
      </c>
      <c r="EV814" s="21">
        <v>61.889175415039063</v>
      </c>
      <c r="EW814" s="21">
        <v>61.404073394495413</v>
      </c>
      <c r="EX814" s="21">
        <v>60.861541748046875</v>
      </c>
      <c r="EY814" s="21">
        <v>60.498275756835938</v>
      </c>
      <c r="EZ814" s="21">
        <v>60.09368896484375</v>
      </c>
      <c r="FA814" s="21">
        <v>60.007705688476563</v>
      </c>
      <c r="FB814" s="21">
        <v>61.577175140380859</v>
      </c>
      <c r="FC814" s="21">
        <v>64.25933837890625</v>
      </c>
      <c r="FD814" s="21">
        <v>67.648033142089844</v>
      </c>
      <c r="FE814" s="21">
        <v>70.823966979980469</v>
      </c>
      <c r="FF814" s="21">
        <v>73.450462341308594</v>
      </c>
      <c r="FG814" s="21">
        <v>75.443519592285156</v>
      </c>
      <c r="FH814" s="21">
        <v>76.834938049316406</v>
      </c>
      <c r="FI814" s="21">
        <v>77.753135681152344</v>
      </c>
      <c r="FJ814" s="21">
        <v>77.469429016113281</v>
      </c>
      <c r="FK814" s="21">
        <v>76.456291198730469</v>
      </c>
      <c r="FL814" s="21">
        <v>75.140037536621094</v>
      </c>
      <c r="FM814" s="21">
        <v>73.381172180175781</v>
      </c>
      <c r="FN814" s="21">
        <v>70.946128845214844</v>
      </c>
      <c r="FO814" s="21">
        <v>67.347557067871094</v>
      </c>
      <c r="FP814" s="21">
        <v>65.091522216796875</v>
      </c>
      <c r="FQ814" s="21">
        <v>64.022712707519531</v>
      </c>
      <c r="FR814" s="21">
        <v>63.294166564941406</v>
      </c>
      <c r="FS814" s="21">
        <v>0.84192270040512085</v>
      </c>
      <c r="FT814" s="21">
        <v>3.9665251970291138E-2</v>
      </c>
      <c r="FU814" s="21">
        <v>5.3407035768032074E-2</v>
      </c>
      <c r="FV814" t="s">
        <v>294</v>
      </c>
      <c r="FW814" s="21"/>
      <c r="FX814">
        <f t="shared" si="36"/>
        <v>0.82626722361892457</v>
      </c>
      <c r="FY814">
        <f t="shared" si="37"/>
        <v>8.7788246944546705E-2</v>
      </c>
      <c r="FZ814">
        <f t="shared" si="38"/>
        <v>72.654237365722651</v>
      </c>
    </row>
    <row r="815" spans="1:182" x14ac:dyDescent="0.2">
      <c r="A815" t="s">
        <v>226</v>
      </c>
      <c r="B815" t="s">
        <v>0</v>
      </c>
      <c r="C815" t="s">
        <v>290</v>
      </c>
      <c r="D815" t="s">
        <v>238</v>
      </c>
      <c r="E815" t="s">
        <v>219</v>
      </c>
      <c r="F815" s="21">
        <v>2254</v>
      </c>
      <c r="G815" s="21">
        <v>2.1846885681152344</v>
      </c>
      <c r="H815" s="21">
        <v>2.1144917011260986</v>
      </c>
      <c r="I815" s="21">
        <v>1.900093674659729</v>
      </c>
      <c r="J815" s="21">
        <v>1.8135056495666504</v>
      </c>
      <c r="K815" s="21">
        <v>1.8345141410827637</v>
      </c>
      <c r="L815" s="21">
        <v>1.9595998525619507</v>
      </c>
      <c r="M815" s="21">
        <v>2.3414995670318604</v>
      </c>
      <c r="N815" s="21">
        <v>1.8928095102310181</v>
      </c>
      <c r="O815" s="21">
        <v>0.32185503840446472</v>
      </c>
      <c r="P815" s="21">
        <v>-1.4916344881057739</v>
      </c>
      <c r="Q815" s="21">
        <v>-3.1440865993499756</v>
      </c>
      <c r="R815" s="21">
        <v>-4.3603057861328125</v>
      </c>
      <c r="S815" s="21">
        <v>-4.6571102142333984</v>
      </c>
      <c r="T815" s="21">
        <v>-4.6831989288330078</v>
      </c>
      <c r="U815" s="21">
        <v>-4.5030179023742676</v>
      </c>
      <c r="V815" s="21">
        <v>-3.0976560115814209</v>
      </c>
      <c r="W815" s="21">
        <v>-1.2261093854904175</v>
      </c>
      <c r="X815" s="21">
        <v>1.0447404384613037</v>
      </c>
      <c r="Y815" s="21">
        <v>2.7862184047698975</v>
      </c>
      <c r="Z815" s="21">
        <v>3.3334674835205078</v>
      </c>
      <c r="AA815" s="21">
        <v>3.2102353572845459</v>
      </c>
      <c r="AB815" s="21">
        <v>2.9693605899810791</v>
      </c>
      <c r="AC815" s="21">
        <v>2.5299618244171143</v>
      </c>
      <c r="AD815" s="21">
        <v>2.1830735206604004</v>
      </c>
      <c r="AE815" s="21">
        <v>-0.15957856178283691</v>
      </c>
      <c r="AF815" s="21">
        <v>-9.844227135181427E-2</v>
      </c>
      <c r="AG815" s="21">
        <v>-0.13097791373729706</v>
      </c>
      <c r="AH815" s="21">
        <v>-0.13297964632511139</v>
      </c>
      <c r="AI815" s="21">
        <v>-6.8187706172466278E-2</v>
      </c>
      <c r="AJ815" s="21">
        <v>-4.8606015741825104E-2</v>
      </c>
      <c r="AK815" s="21">
        <v>9.2883437871932983E-2</v>
      </c>
      <c r="AL815" s="21">
        <v>1.6647916287183762E-2</v>
      </c>
      <c r="AM815" s="21">
        <v>-0.10044353455305099</v>
      </c>
      <c r="AN815" s="21">
        <v>-7.2042211890220642E-2</v>
      </c>
      <c r="AO815" s="21">
        <v>-0.15478557348251343</v>
      </c>
      <c r="AP815" s="21">
        <v>-0.24637983739376068</v>
      </c>
      <c r="AQ815" s="21">
        <v>-0.14511623978614807</v>
      </c>
      <c r="AR815" s="21">
        <v>-8.4671162068843842E-2</v>
      </c>
      <c r="AS815" s="21">
        <v>-0.15929248929023743</v>
      </c>
      <c r="AT815" s="21">
        <v>-0.21587288379669189</v>
      </c>
      <c r="AU815" s="21">
        <v>-8.1249900162220001E-2</v>
      </c>
      <c r="AV815" s="21">
        <v>3.5493340343236923E-2</v>
      </c>
      <c r="AW815" s="21">
        <v>0.13449297845363617</v>
      </c>
      <c r="AX815" s="21">
        <v>9.1223269701004028E-2</v>
      </c>
      <c r="AY815" s="21">
        <v>5.5295713245868683E-2</v>
      </c>
      <c r="AZ815" s="21">
        <v>-1.5344711020588875E-2</v>
      </c>
      <c r="BA815" s="21">
        <v>-0.13530758023262024</v>
      </c>
      <c r="BB815" s="21">
        <v>-0.11127100139856339</v>
      </c>
      <c r="BC815" s="21">
        <v>-7.3879502713680267E-2</v>
      </c>
      <c r="BD815" s="21">
        <v>-9.1843185946345329E-3</v>
      </c>
      <c r="BE815" s="21">
        <v>-6.2872380018234253E-2</v>
      </c>
      <c r="BF815" s="21">
        <v>-7.1780197322368622E-2</v>
      </c>
      <c r="BG815" s="21">
        <v>-1.5777496621012688E-2</v>
      </c>
      <c r="BH815" s="21">
        <v>8.8493451476097107E-3</v>
      </c>
      <c r="BI815" s="21">
        <v>0.1493428498506546</v>
      </c>
      <c r="BJ815" s="21">
        <v>7.7345319092273712E-2</v>
      </c>
      <c r="BK815" s="21">
        <v>-3.0938336625695229E-2</v>
      </c>
      <c r="BL815" s="21">
        <v>3.4949411638081074E-3</v>
      </c>
      <c r="BM815" s="21">
        <v>-7.6928913593292236E-2</v>
      </c>
      <c r="BN815" s="21">
        <v>-0.16823804378509521</v>
      </c>
      <c r="BO815" s="21">
        <v>-6.3663743436336517E-2</v>
      </c>
      <c r="BP815" s="21">
        <v>-7.0485896430909634E-3</v>
      </c>
      <c r="BQ815" s="21">
        <v>-8.8792696595191956E-2</v>
      </c>
      <c r="BR815" s="21">
        <v>-0.14777533710002899</v>
      </c>
      <c r="BS815" s="21">
        <v>-1.7032116651535034E-2</v>
      </c>
      <c r="BT815" s="21">
        <v>9.8969213664531708E-2</v>
      </c>
      <c r="BU815" s="21">
        <v>0.20019000768661499</v>
      </c>
      <c r="BV815" s="21">
        <v>0.1602395623922348</v>
      </c>
      <c r="BW815" s="21">
        <v>0.12033469974994659</v>
      </c>
      <c r="BX815" s="21">
        <v>4.5204419642686844E-2</v>
      </c>
      <c r="BY815" s="21">
        <v>-7.0776350796222687E-2</v>
      </c>
      <c r="BZ815" s="21">
        <v>-4.9308300018310547E-2</v>
      </c>
      <c r="CA815" s="21">
        <v>-1.4524590224027634E-2</v>
      </c>
      <c r="CB815" s="21">
        <v>5.2635468542575836E-2</v>
      </c>
      <c r="CC815" s="21">
        <v>-1.5702696517109871E-2</v>
      </c>
      <c r="CD815" s="21">
        <v>-2.9393652454018593E-2</v>
      </c>
      <c r="CE815" s="21">
        <v>2.0521655678749084E-2</v>
      </c>
      <c r="CF815" s="21">
        <v>4.8642754554748535E-2</v>
      </c>
      <c r="CG815" s="21">
        <v>0.18844646215438843</v>
      </c>
      <c r="CH815" s="21">
        <v>0.11938415467739105</v>
      </c>
      <c r="CI815" s="21">
        <v>1.7200753092765808E-2</v>
      </c>
      <c r="CJ815" s="21">
        <v>5.5811744183301926E-2</v>
      </c>
      <c r="CK815" s="21">
        <v>-2.3005630820989609E-2</v>
      </c>
      <c r="CL815" s="21">
        <v>-0.11411727219820023</v>
      </c>
      <c r="CM815" s="21">
        <v>-7.2500025853514671E-3</v>
      </c>
      <c r="CN815" s="21">
        <v>4.6712566167116165E-2</v>
      </c>
      <c r="CO815" s="21">
        <v>-3.9964757859706879E-2</v>
      </c>
      <c r="CP815" s="21">
        <v>-0.10061118006706238</v>
      </c>
      <c r="CQ815" s="21">
        <v>2.7444921433925629E-2</v>
      </c>
      <c r="CR815" s="21">
        <v>0.14293241500854492</v>
      </c>
      <c r="CS815" s="21">
        <v>0.24569156765937805</v>
      </c>
      <c r="CT815" s="21">
        <v>0.2080400288105011</v>
      </c>
      <c r="CU815" s="21">
        <v>0.16538050770759583</v>
      </c>
      <c r="CV815" s="21">
        <v>8.7140560150146484E-2</v>
      </c>
      <c r="CW815" s="21">
        <v>-2.6082221418619156E-2</v>
      </c>
      <c r="CX815" s="21">
        <v>-6.3931252807378769E-3</v>
      </c>
      <c r="CY815" s="21">
        <v>4.4830322265625E-2</v>
      </c>
      <c r="CZ815" s="21">
        <v>0.11445525288581848</v>
      </c>
      <c r="DA815" s="21">
        <v>3.1466986984014511E-2</v>
      </c>
      <c r="DB815" s="21">
        <v>1.299289520829916E-2</v>
      </c>
      <c r="DC815" s="21">
        <v>5.6820806115865707E-2</v>
      </c>
      <c r="DD815" s="21">
        <v>8.843616396188736E-2</v>
      </c>
      <c r="DE815" s="21">
        <v>0.22755007445812225</v>
      </c>
      <c r="DF815" s="21">
        <v>0.16142299771308899</v>
      </c>
      <c r="DG815" s="21">
        <v>6.5339840948581696E-2</v>
      </c>
      <c r="DH815" s="21">
        <v>0.10812854766845703</v>
      </c>
      <c r="DI815" s="21">
        <v>3.0917653813958168E-2</v>
      </c>
      <c r="DJ815" s="21">
        <v>-5.9996500611305237E-2</v>
      </c>
      <c r="DK815" s="21">
        <v>4.9163740128278732E-2</v>
      </c>
      <c r="DL815" s="21">
        <v>0.10047372430562973</v>
      </c>
      <c r="DM815" s="21">
        <v>8.8631836697459221E-3</v>
      </c>
      <c r="DN815" s="21">
        <v>-5.3447026759386063E-2</v>
      </c>
      <c r="DO815" s="21">
        <v>7.1921959519386292E-2</v>
      </c>
      <c r="DP815" s="21">
        <v>0.18689560890197754</v>
      </c>
      <c r="DQ815" s="21">
        <v>0.29119312763214111</v>
      </c>
      <c r="DR815" s="21">
        <v>0.25584051012992859</v>
      </c>
      <c r="DS815" s="21">
        <v>0.21042631566524506</v>
      </c>
      <c r="DT815" s="21">
        <v>0.12907670438289642</v>
      </c>
      <c r="DU815" s="21">
        <v>1.8611911684274673E-2</v>
      </c>
      <c r="DV815" s="21">
        <v>3.6522049456834793E-2</v>
      </c>
      <c r="DW815" s="21">
        <v>0.13052938878536224</v>
      </c>
      <c r="DX815" s="21">
        <v>0.20371320843696594</v>
      </c>
      <c r="DY815" s="21">
        <v>9.9572516977787018E-2</v>
      </c>
      <c r="DZ815" s="21">
        <v>7.4192337691783905E-2</v>
      </c>
      <c r="EA815" s="21">
        <v>0.10923101752996445</v>
      </c>
      <c r="EB815" s="21">
        <v>0.14589153230190277</v>
      </c>
      <c r="EC815" s="21">
        <v>0.28400948643684387</v>
      </c>
      <c r="ED815" s="21">
        <v>0.22212038934230804</v>
      </c>
      <c r="EE815" s="21">
        <v>0.13484504818916321</v>
      </c>
      <c r="EF815" s="21">
        <v>0.18366570770740509</v>
      </c>
      <c r="EG815" s="21">
        <v>0.10877431184053421</v>
      </c>
      <c r="EH815" s="21">
        <v>1.8145298585295677E-2</v>
      </c>
      <c r="EI815" s="21">
        <v>0.13061623275279999</v>
      </c>
      <c r="EJ815" s="21">
        <v>0.17809629440307617</v>
      </c>
      <c r="EK815" s="21">
        <v>7.9362973570823669E-2</v>
      </c>
      <c r="EL815" s="21">
        <v>1.4650522731244564E-2</v>
      </c>
      <c r="EM815" s="21">
        <v>0.13613973557949066</v>
      </c>
      <c r="EN815" s="21">
        <v>0.25037148594856262</v>
      </c>
      <c r="EO815" s="21">
        <v>0.35689017176628113</v>
      </c>
      <c r="EP815" s="21">
        <v>0.32485678791999817</v>
      </c>
      <c r="EQ815" s="21">
        <v>0.27546530961990356</v>
      </c>
      <c r="ER815" s="21">
        <v>0.18962582945823669</v>
      </c>
      <c r="ES815" s="21">
        <v>8.3143137395381927E-2</v>
      </c>
      <c r="ET815" s="21">
        <v>9.8484747111797333E-2</v>
      </c>
      <c r="EU815" s="21">
        <v>50.85299993555455</v>
      </c>
      <c r="EV815" s="21">
        <v>52.631801605224609</v>
      </c>
      <c r="EW815" s="21">
        <v>52.501041868058685</v>
      </c>
      <c r="EX815" s="21">
        <v>52.155097961425781</v>
      </c>
      <c r="EY815" s="21">
        <v>51.920173645019531</v>
      </c>
      <c r="EZ815" s="21">
        <v>51.785591125488281</v>
      </c>
      <c r="FA815" s="21">
        <v>51.629417419433594</v>
      </c>
      <c r="FB815" s="21">
        <v>51.844730377197266</v>
      </c>
      <c r="FC815" s="21">
        <v>53.719749450683594</v>
      </c>
      <c r="FD815" s="21">
        <v>56.553672790527344</v>
      </c>
      <c r="FE815" s="21">
        <v>59.247341156005859</v>
      </c>
      <c r="FF815" s="21">
        <v>61.40289306640625</v>
      </c>
      <c r="FG815" s="21">
        <v>62.995296478271484</v>
      </c>
      <c r="FH815" s="21">
        <v>63.515327453613281</v>
      </c>
      <c r="FI815" s="21">
        <v>63.734786987304688</v>
      </c>
      <c r="FJ815" s="21">
        <v>63.523468017578125</v>
      </c>
      <c r="FK815" s="21">
        <v>62.685440063476563</v>
      </c>
      <c r="FL815" s="21">
        <v>61.743938446044922</v>
      </c>
      <c r="FM815" s="21">
        <v>60.054843902587891</v>
      </c>
      <c r="FN815" s="21">
        <v>57.910530090332031</v>
      </c>
      <c r="FO815" s="21">
        <v>56.45440673828125</v>
      </c>
      <c r="FP815" s="21">
        <v>55.680759429931641</v>
      </c>
      <c r="FQ815" s="21">
        <v>54.644821166992188</v>
      </c>
      <c r="FR815" s="21">
        <v>53.832077026367188</v>
      </c>
      <c r="FS815" s="21">
        <v>1.2530105113983154</v>
      </c>
      <c r="FT815" s="21">
        <v>5.4929878562688828E-2</v>
      </c>
      <c r="FU815" s="21">
        <v>7.2735033929347992E-2</v>
      </c>
      <c r="FV815" t="s">
        <v>294</v>
      </c>
      <c r="FW815" s="21"/>
      <c r="FX815">
        <f t="shared" si="36"/>
        <v>1.8297104597091676</v>
      </c>
      <c r="FY815">
        <f t="shared" si="37"/>
        <v>0.15789788812398911</v>
      </c>
      <c r="FZ815">
        <f t="shared" si="38"/>
        <v>59.769831848144534</v>
      </c>
    </row>
    <row r="816" spans="1:182" x14ac:dyDescent="0.2">
      <c r="A816" t="s">
        <v>226</v>
      </c>
      <c r="B816" t="s">
        <v>0</v>
      </c>
      <c r="C816" t="s">
        <v>290</v>
      </c>
      <c r="D816" t="s">
        <v>238</v>
      </c>
      <c r="E816" t="s">
        <v>220</v>
      </c>
      <c r="F816" s="21">
        <v>1089</v>
      </c>
      <c r="G816" s="21">
        <v>1.0346629619598389</v>
      </c>
      <c r="H816" s="21">
        <v>0.9827730655670166</v>
      </c>
      <c r="I816" s="21">
        <v>0.89570707082748413</v>
      </c>
      <c r="J816" s="21">
        <v>0.82566100358963013</v>
      </c>
      <c r="K816" s="21">
        <v>0.82100111246109009</v>
      </c>
      <c r="L816" s="21">
        <v>0.8443678617477417</v>
      </c>
      <c r="M816" s="21">
        <v>1.0237447023391724</v>
      </c>
      <c r="N816" s="21">
        <v>0.88347697257995605</v>
      </c>
      <c r="O816" s="21">
        <v>0.15063834190368652</v>
      </c>
      <c r="P816" s="21">
        <v>-0.65777558088302612</v>
      </c>
      <c r="Q816" s="21">
        <v>-1.4980942010879517</v>
      </c>
      <c r="R816" s="21">
        <v>-2.1578717231750488</v>
      </c>
      <c r="S816" s="21">
        <v>-2.3476798534393311</v>
      </c>
      <c r="T816" s="21">
        <v>-2.3866527080535889</v>
      </c>
      <c r="U816" s="21">
        <v>-2.3002512454986572</v>
      </c>
      <c r="V816" s="21">
        <v>-1.5966801643371582</v>
      </c>
      <c r="W816" s="21">
        <v>-0.67271721363067627</v>
      </c>
      <c r="X816" s="21">
        <v>0.43021509051322937</v>
      </c>
      <c r="Y816" s="21">
        <v>1.2978818416595459</v>
      </c>
      <c r="Z816" s="21">
        <v>1.5789849758148193</v>
      </c>
      <c r="AA816" s="21">
        <v>1.5526049137115479</v>
      </c>
      <c r="AB816" s="21">
        <v>1.4792495965957642</v>
      </c>
      <c r="AC816" s="21">
        <v>1.2133171558380127</v>
      </c>
      <c r="AD816" s="21">
        <v>0.98856890201568604</v>
      </c>
      <c r="AE816" s="21">
        <v>-0.1617884486913681</v>
      </c>
      <c r="AF816" s="21">
        <v>-0.13393478095531464</v>
      </c>
      <c r="AG816" s="21">
        <v>-0.11271201074123383</v>
      </c>
      <c r="AH816" s="21">
        <v>-0.1226833388209343</v>
      </c>
      <c r="AI816" s="21">
        <v>-8.8790051639080048E-2</v>
      </c>
      <c r="AJ816" s="21">
        <v>-9.1545753180980682E-2</v>
      </c>
      <c r="AK816" s="21">
        <v>-1.6877718269824982E-2</v>
      </c>
      <c r="AL816" s="21">
        <v>-2.5541512295603752E-2</v>
      </c>
      <c r="AM816" s="21">
        <v>-0.1111501008272171</v>
      </c>
      <c r="AN816" s="21">
        <v>-5.0423573702573776E-2</v>
      </c>
      <c r="AO816" s="21">
        <v>-0.11304163932800293</v>
      </c>
      <c r="AP816" s="21">
        <v>-0.17074939608573914</v>
      </c>
      <c r="AQ816" s="21">
        <v>-8.936164528131485E-2</v>
      </c>
      <c r="AR816" s="21">
        <v>-4.2505644261837006E-2</v>
      </c>
      <c r="AS816" s="21">
        <v>-9.7169600427150726E-2</v>
      </c>
      <c r="AT816" s="21">
        <v>-0.16307997703552246</v>
      </c>
      <c r="AU816" s="21">
        <v>-8.2269661128520966E-2</v>
      </c>
      <c r="AV816" s="21">
        <v>-1.59162487834692E-2</v>
      </c>
      <c r="AW816" s="21">
        <v>4.0783602744340897E-3</v>
      </c>
      <c r="AX816" s="21">
        <v>-1.4641871675848961E-2</v>
      </c>
      <c r="AY816" s="21">
        <v>3.3515042159706354E-3</v>
      </c>
      <c r="AZ816" s="21">
        <v>-2.0534235518425703E-3</v>
      </c>
      <c r="BA816" s="21">
        <v>-0.10022860020399094</v>
      </c>
      <c r="BB816" s="21">
        <v>-0.13581623136997223</v>
      </c>
      <c r="BC816" s="21">
        <v>-0.10083767771720886</v>
      </c>
      <c r="BD816" s="21">
        <v>-7.2928585112094879E-2</v>
      </c>
      <c r="BE816" s="21">
        <v>-6.8949408829212189E-2</v>
      </c>
      <c r="BF816" s="21">
        <v>-8.3983108401298523E-2</v>
      </c>
      <c r="BG816" s="21">
        <v>-5.8360125869512558E-2</v>
      </c>
      <c r="BH816" s="21">
        <v>-5.8591935783624649E-2</v>
      </c>
      <c r="BI816" s="21">
        <v>1.8151417374610901E-2</v>
      </c>
      <c r="BJ816" s="21">
        <v>1.2488666921854019E-2</v>
      </c>
      <c r="BK816" s="21">
        <v>-6.7265860736370087E-2</v>
      </c>
      <c r="BL816" s="21">
        <v>-3.4331846982240677E-3</v>
      </c>
      <c r="BM816" s="21">
        <v>-6.0689836740493774E-2</v>
      </c>
      <c r="BN816" s="21">
        <v>-0.11620617657899857</v>
      </c>
      <c r="BO816" s="21">
        <v>-3.5586625337600708E-2</v>
      </c>
      <c r="BP816" s="21">
        <v>7.553695235401392E-3</v>
      </c>
      <c r="BQ816" s="21">
        <v>-5.3043432533740997E-2</v>
      </c>
      <c r="BR816" s="21">
        <v>-0.12012758851051331</v>
      </c>
      <c r="BS816" s="21">
        <v>-4.3855488300323486E-2</v>
      </c>
      <c r="BT816" s="21">
        <v>2.3979015648365021E-2</v>
      </c>
      <c r="BU816" s="21">
        <v>4.752185195684433E-2</v>
      </c>
      <c r="BV816" s="21">
        <v>3.0671184882521629E-2</v>
      </c>
      <c r="BW816" s="21">
        <v>4.4583942741155624E-2</v>
      </c>
      <c r="BX816" s="21">
        <v>3.6551062017679214E-2</v>
      </c>
      <c r="BY816" s="21">
        <v>-5.8602821081876755E-2</v>
      </c>
      <c r="BZ816" s="21">
        <v>-9.2205636203289032E-2</v>
      </c>
      <c r="CA816" s="21">
        <v>-5.8623366057872772E-2</v>
      </c>
      <c r="CB816" s="21">
        <v>-3.0675886198878288E-2</v>
      </c>
      <c r="CC816" s="21">
        <v>-3.8639560341835022E-2</v>
      </c>
      <c r="CD816" s="21">
        <v>-5.717945471405983E-2</v>
      </c>
      <c r="CE816" s="21">
        <v>-3.7284448742866516E-2</v>
      </c>
      <c r="CF816" s="21">
        <v>-3.5768225789070129E-2</v>
      </c>
      <c r="CG816" s="21">
        <v>4.2412489652633667E-2</v>
      </c>
      <c r="CH816" s="21">
        <v>3.8828253746032715E-2</v>
      </c>
      <c r="CI816" s="21">
        <v>-3.6871768534183502E-2</v>
      </c>
      <c r="CJ816" s="21">
        <v>2.9112216085195541E-2</v>
      </c>
      <c r="CK816" s="21">
        <v>-2.4431141093373299E-2</v>
      </c>
      <c r="CL816" s="21">
        <v>-7.8429706394672394E-2</v>
      </c>
      <c r="CM816" s="21">
        <v>1.6577875940129161E-3</v>
      </c>
      <c r="CN816" s="21">
        <v>4.2224641889333725E-2</v>
      </c>
      <c r="CO816" s="21">
        <v>-2.2481780499219894E-2</v>
      </c>
      <c r="CP816" s="21">
        <v>-9.0378887951374054E-2</v>
      </c>
      <c r="CQ816" s="21">
        <v>-1.7249947413802147E-2</v>
      </c>
      <c r="CR816" s="21">
        <v>5.1610354334115982E-2</v>
      </c>
      <c r="CS816" s="21">
        <v>7.7610678970813751E-2</v>
      </c>
      <c r="CT816" s="21">
        <v>6.2054868787527084E-2</v>
      </c>
      <c r="CU816" s="21">
        <v>7.3141403496265411E-2</v>
      </c>
      <c r="CV816" s="21">
        <v>6.3288412988185883E-2</v>
      </c>
      <c r="CW816" s="21">
        <v>-2.9772929847240448E-2</v>
      </c>
      <c r="CX816" s="21">
        <v>-6.20010606944561E-2</v>
      </c>
      <c r="CY816" s="21">
        <v>-1.6409050673246384E-2</v>
      </c>
      <c r="CZ816" s="21">
        <v>1.1576816439628601E-2</v>
      </c>
      <c r="DA816" s="21">
        <v>-8.3297137171030045E-3</v>
      </c>
      <c r="DB816" s="21">
        <v>-3.0375797301530838E-2</v>
      </c>
      <c r="DC816" s="21">
        <v>-1.6208773478865623E-2</v>
      </c>
      <c r="DD816" s="21">
        <v>-1.2944513931870461E-2</v>
      </c>
      <c r="DE816" s="21">
        <v>6.6673561930656433E-2</v>
      </c>
      <c r="DF816" s="21">
        <v>6.5167844295501709E-2</v>
      </c>
      <c r="DG816" s="21">
        <v>-6.477676797658205E-3</v>
      </c>
      <c r="DH816" s="21">
        <v>6.1657615005970001E-2</v>
      </c>
      <c r="DI816" s="21">
        <v>1.1827556416392326E-2</v>
      </c>
      <c r="DJ816" s="21">
        <v>-4.0653236210346222E-2</v>
      </c>
      <c r="DK816" s="21">
        <v>3.8902200758457184E-2</v>
      </c>
      <c r="DL816" s="21">
        <v>7.6895587146282196E-2</v>
      </c>
      <c r="DM816" s="21">
        <v>8.0798706039786339E-3</v>
      </c>
      <c r="DN816" s="21">
        <v>-6.0630191117525101E-2</v>
      </c>
      <c r="DO816" s="21">
        <v>9.3555925413966179E-3</v>
      </c>
      <c r="DP816" s="21">
        <v>7.9241693019866943E-2</v>
      </c>
      <c r="DQ816" s="21">
        <v>0.10769950598478317</v>
      </c>
      <c r="DR816" s="21">
        <v>9.343855082988739E-2</v>
      </c>
      <c r="DS816" s="21">
        <v>0.1016988679766655</v>
      </c>
      <c r="DT816" s="21">
        <v>9.0025760233402252E-2</v>
      </c>
      <c r="DU816" s="21">
        <v>-9.4303919468075037E-4</v>
      </c>
      <c r="DV816" s="21">
        <v>-3.1796488910913467E-2</v>
      </c>
      <c r="DW816" s="21">
        <v>4.4541716575622559E-2</v>
      </c>
      <c r="DX816" s="21">
        <v>7.2583004832267761E-2</v>
      </c>
      <c r="DY816" s="21">
        <v>3.5432890057563782E-2</v>
      </c>
      <c r="DZ816" s="21">
        <v>8.3244265988469124E-3</v>
      </c>
      <c r="EA816" s="21">
        <v>1.4221156947314739E-2</v>
      </c>
      <c r="EB816" s="21">
        <v>2.0009299740195274E-2</v>
      </c>
      <c r="EC816" s="21">
        <v>0.10170269757509232</v>
      </c>
      <c r="ED816" s="21">
        <v>0.10319802165031433</v>
      </c>
      <c r="EE816" s="21">
        <v>3.7406563758850098E-2</v>
      </c>
      <c r="EF816" s="21">
        <v>0.10864800959825516</v>
      </c>
      <c r="EG816" s="21">
        <v>6.4179353415966034E-2</v>
      </c>
      <c r="EH816" s="21">
        <v>1.3889982365071774E-2</v>
      </c>
      <c r="EI816" s="21">
        <v>9.2677220702171326E-2</v>
      </c>
      <c r="EJ816" s="21">
        <v>0.12695492804050446</v>
      </c>
      <c r="EK816" s="21">
        <v>5.2206039428710938E-2</v>
      </c>
      <c r="EL816" s="21">
        <v>-1.7677797004580498E-2</v>
      </c>
      <c r="EM816" s="21">
        <v>4.7769766300916672E-2</v>
      </c>
      <c r="EN816" s="21">
        <v>0.11913695931434631</v>
      </c>
      <c r="EO816" s="21">
        <v>0.15114299952983856</v>
      </c>
      <c r="EP816" s="21">
        <v>0.13875161111354828</v>
      </c>
      <c r="EQ816" s="21">
        <v>0.14293129742145538</v>
      </c>
      <c r="ER816" s="21">
        <v>0.12863025069236755</v>
      </c>
      <c r="ES816" s="21">
        <v>4.0682744234800339E-2</v>
      </c>
      <c r="ET816" s="21">
        <v>1.181411650031805E-2</v>
      </c>
      <c r="EU816" s="21">
        <v>52.458162241080387</v>
      </c>
      <c r="EV816" s="21">
        <v>54.364997863769531</v>
      </c>
      <c r="EW816" s="21">
        <v>54.401678985308877</v>
      </c>
      <c r="EX816" s="21">
        <v>53.965141296386719</v>
      </c>
      <c r="EY816" s="21">
        <v>53.728805541992188</v>
      </c>
      <c r="EZ816" s="21">
        <v>53.5594482421875</v>
      </c>
      <c r="FA816" s="21">
        <v>53.538505554199219</v>
      </c>
      <c r="FB816" s="21">
        <v>53.718040466308594</v>
      </c>
      <c r="FC816" s="21">
        <v>55.331005096435547</v>
      </c>
      <c r="FD816" s="21">
        <v>57.745048522949219</v>
      </c>
      <c r="FE816" s="21">
        <v>60.210693359375</v>
      </c>
      <c r="FF816" s="21">
        <v>62.240623474121094</v>
      </c>
      <c r="FG816" s="21">
        <v>63.625057220458984</v>
      </c>
      <c r="FH816" s="21">
        <v>63.805320739746094</v>
      </c>
      <c r="FI816" s="21">
        <v>64.003150939941406</v>
      </c>
      <c r="FJ816" s="21">
        <v>63.780544281005859</v>
      </c>
      <c r="FK816" s="21">
        <v>62.983028411865234</v>
      </c>
      <c r="FL816" s="21">
        <v>62.149513244628906</v>
      </c>
      <c r="FM816" s="21">
        <v>60.710739135742188</v>
      </c>
      <c r="FN816" s="21">
        <v>58.992698669433594</v>
      </c>
      <c r="FO816" s="21">
        <v>57.754493713378906</v>
      </c>
      <c r="FP816" s="21">
        <v>57.126106262207031</v>
      </c>
      <c r="FQ816" s="21">
        <v>56.184551239013672</v>
      </c>
      <c r="FR816" s="21">
        <v>55.396476745605469</v>
      </c>
      <c r="FS816" s="21">
        <v>0.82180953025817871</v>
      </c>
      <c r="FT816" s="21">
        <v>3.497612476348877E-2</v>
      </c>
      <c r="FU816" s="21">
        <v>4.648922011256218E-2</v>
      </c>
      <c r="FV816" t="s">
        <v>294</v>
      </c>
      <c r="FW816" s="21"/>
      <c r="FX816">
        <f t="shared" si="36"/>
        <v>0.83739392161369319</v>
      </c>
      <c r="FY816">
        <f t="shared" si="37"/>
        <v>4.9433471634984016E-2</v>
      </c>
      <c r="FZ816">
        <f t="shared" si="38"/>
        <v>60.518094635009767</v>
      </c>
    </row>
    <row r="817" spans="1:182" x14ac:dyDescent="0.2">
      <c r="A817" t="s">
        <v>226</v>
      </c>
      <c r="B817" t="s">
        <v>0</v>
      </c>
      <c r="C817" t="s">
        <v>290</v>
      </c>
      <c r="D817" t="s">
        <v>238</v>
      </c>
      <c r="E817" t="s">
        <v>221</v>
      </c>
      <c r="F817" s="21">
        <v>1165</v>
      </c>
      <c r="G817" s="21">
        <v>1.1482059955596924</v>
      </c>
      <c r="H817" s="21">
        <v>1.1311414241790771</v>
      </c>
      <c r="I817" s="21">
        <v>1.0027961730957031</v>
      </c>
      <c r="J817" s="21">
        <v>0.98890197277069092</v>
      </c>
      <c r="K817" s="21">
        <v>1.0143256187438965</v>
      </c>
      <c r="L817" s="21">
        <v>1.1194857358932495</v>
      </c>
      <c r="M817" s="21">
        <v>1.3185560703277588</v>
      </c>
      <c r="N817" s="21">
        <v>1.0104919672012329</v>
      </c>
      <c r="O817" s="21">
        <v>0.16745798289775848</v>
      </c>
      <c r="P817" s="21">
        <v>-0.84394168853759766</v>
      </c>
      <c r="Q817" s="21">
        <v>-1.6638568639755249</v>
      </c>
      <c r="R817" s="21">
        <v>-2.2106196880340576</v>
      </c>
      <c r="S817" s="21">
        <v>-2.3140208721160889</v>
      </c>
      <c r="T817" s="21">
        <v>-2.31540846824646</v>
      </c>
      <c r="U817" s="21">
        <v>-2.2202918529510498</v>
      </c>
      <c r="V817" s="21">
        <v>-1.5048428773880005</v>
      </c>
      <c r="W817" s="21">
        <v>-0.5569305419921875</v>
      </c>
      <c r="X817" s="21">
        <v>0.60537242889404297</v>
      </c>
      <c r="Y817" s="21">
        <v>1.4796442985534668</v>
      </c>
      <c r="Z817" s="21">
        <v>1.7477734088897705</v>
      </c>
      <c r="AA817" s="21">
        <v>1.6496742963790894</v>
      </c>
      <c r="AB817" s="21">
        <v>1.4882451295852661</v>
      </c>
      <c r="AC817" s="21">
        <v>1.3139125108718872</v>
      </c>
      <c r="AD817" s="21">
        <v>1.1963239908218384</v>
      </c>
      <c r="AE817" s="21">
        <v>-5.9520766139030457E-2</v>
      </c>
      <c r="AF817" s="21">
        <v>-2.7824200689792633E-2</v>
      </c>
      <c r="AG817" s="21">
        <v>-6.7460872232913971E-2</v>
      </c>
      <c r="AH817" s="21">
        <v>-5.0842646509408951E-2</v>
      </c>
      <c r="AI817" s="21">
        <v>-1.316413376480341E-2</v>
      </c>
      <c r="AJ817" s="21">
        <v>1.0658295825123787E-2</v>
      </c>
      <c r="AK817" s="21">
        <v>7.492983341217041E-2</v>
      </c>
      <c r="AL817" s="21">
        <v>3.0604584608227015E-3</v>
      </c>
      <c r="AM817" s="21">
        <v>-4.2288832366466522E-2</v>
      </c>
      <c r="AN817" s="21">
        <v>-8.4554277360439301E-2</v>
      </c>
      <c r="AO817" s="21">
        <v>-0.11154931038618088</v>
      </c>
      <c r="AP817" s="21">
        <v>-0.13319239020347595</v>
      </c>
      <c r="AQ817" s="21">
        <v>-0.10991573333740234</v>
      </c>
      <c r="AR817" s="21">
        <v>-0.10493676364421844</v>
      </c>
      <c r="AS817" s="21">
        <v>-0.12111009657382965</v>
      </c>
      <c r="AT817" s="21">
        <v>-0.10147963464260101</v>
      </c>
      <c r="AU817" s="21">
        <v>-4.4495582580566406E-2</v>
      </c>
      <c r="AV817" s="21">
        <v>1.6843000194057822E-3</v>
      </c>
      <c r="AW817" s="21">
        <v>7.6844088733196259E-2</v>
      </c>
      <c r="AX817" s="21">
        <v>5.2012238651514053E-2</v>
      </c>
      <c r="AY817" s="21">
        <v>-4.6283661504276097E-4</v>
      </c>
      <c r="AZ817" s="21">
        <v>-5.8853324502706528E-2</v>
      </c>
      <c r="BA817" s="21">
        <v>-8.3204053342342377E-2</v>
      </c>
      <c r="BB817" s="21">
        <v>-1.5332619659602642E-2</v>
      </c>
      <c r="BC817" s="21">
        <v>-2.5091928546316922E-4</v>
      </c>
      <c r="BD817" s="21">
        <v>3.7003286182880402E-2</v>
      </c>
      <c r="BE817" s="21">
        <v>-1.5241446904838085E-2</v>
      </c>
      <c r="BF817" s="21">
        <v>-3.5492524039000273E-3</v>
      </c>
      <c r="BG817" s="21">
        <v>2.9761128127574921E-2</v>
      </c>
      <c r="BH817" s="21">
        <v>5.7971268892288208E-2</v>
      </c>
      <c r="BI817" s="21">
        <v>0.11908651143312454</v>
      </c>
      <c r="BJ817" s="21">
        <v>4.987623542547226E-2</v>
      </c>
      <c r="BK817" s="21">
        <v>1.1275260709226131E-2</v>
      </c>
      <c r="BL817" s="21">
        <v>-2.6508640497922897E-2</v>
      </c>
      <c r="BM817" s="21">
        <v>-5.6331358850002289E-2</v>
      </c>
      <c r="BN817" s="21">
        <v>-7.9627640545368195E-2</v>
      </c>
      <c r="BO817" s="21">
        <v>-5.002906545996666E-2</v>
      </c>
      <c r="BP817" s="21">
        <v>-4.7347448766231537E-2</v>
      </c>
      <c r="BQ817" s="21">
        <v>-6.678636372089386E-2</v>
      </c>
      <c r="BR817" s="21">
        <v>-4.8196926712989807E-2</v>
      </c>
      <c r="BS817" s="21">
        <v>7.5249043293297291E-3</v>
      </c>
      <c r="BT817" s="21">
        <v>5.0858650356531143E-2</v>
      </c>
      <c r="BU817" s="21">
        <v>0.12581561505794525</v>
      </c>
      <c r="BV817" s="21">
        <v>0.10337211936712265</v>
      </c>
      <c r="BW817" s="21">
        <v>4.9367696046829224E-2</v>
      </c>
      <c r="BX817" s="21">
        <v>-1.1759267188608646E-2</v>
      </c>
      <c r="BY817" s="21">
        <v>-3.371206670999527E-2</v>
      </c>
      <c r="BZ817" s="21">
        <v>2.7860639616847038E-2</v>
      </c>
      <c r="CA817" s="21">
        <v>4.0799196809530258E-2</v>
      </c>
      <c r="CB817" s="21">
        <v>8.1902608275413513E-2</v>
      </c>
      <c r="CC817" s="21">
        <v>2.0925566554069519E-2</v>
      </c>
      <c r="CD817" s="21">
        <v>2.9206007719039917E-2</v>
      </c>
      <c r="CE817" s="21">
        <v>5.9491034597158432E-2</v>
      </c>
      <c r="CF817" s="21">
        <v>9.0740092098712921E-2</v>
      </c>
      <c r="CG817" s="21">
        <v>0.14966928958892822</v>
      </c>
      <c r="CH817" s="21">
        <v>8.230070024728775E-2</v>
      </c>
      <c r="CI817" s="21">
        <v>4.8373587429523468E-2</v>
      </c>
      <c r="CJ817" s="21">
        <v>1.3693590648472309E-2</v>
      </c>
      <c r="CK817" s="21">
        <v>-1.8087577074766159E-2</v>
      </c>
      <c r="CL817" s="21">
        <v>-4.252886027097702E-2</v>
      </c>
      <c r="CM817" s="21">
        <v>-8.5517410188913345E-3</v>
      </c>
      <c r="CN817" s="21">
        <v>-7.4612647294998169E-3</v>
      </c>
      <c r="CO817" s="21">
        <v>-2.9161913320422173E-2</v>
      </c>
      <c r="CP817" s="21">
        <v>-1.1293486692011356E-2</v>
      </c>
      <c r="CQ817" s="21">
        <v>4.3554134666919708E-2</v>
      </c>
      <c r="CR817" s="21">
        <v>8.4916658699512482E-2</v>
      </c>
      <c r="CS817" s="21">
        <v>0.15973314642906189</v>
      </c>
      <c r="CT817" s="21">
        <v>0.13894382119178772</v>
      </c>
      <c r="CU817" s="21">
        <v>8.3880171179771423E-2</v>
      </c>
      <c r="CV817" s="21">
        <v>2.0857932046055794E-2</v>
      </c>
      <c r="CW817" s="21">
        <v>5.6593120098114014E-4</v>
      </c>
      <c r="CX817" s="21">
        <v>5.7776160538196564E-2</v>
      </c>
      <c r="CY817" s="21">
        <v>8.1849314272403717E-2</v>
      </c>
      <c r="CZ817" s="21">
        <v>0.12680192291736603</v>
      </c>
      <c r="DA817" s="21">
        <v>5.7092580944299698E-2</v>
      </c>
      <c r="DB817" s="21">
        <v>6.196126714348793E-2</v>
      </c>
      <c r="DC817" s="21">
        <v>8.9220941066741943E-2</v>
      </c>
      <c r="DD817" s="21">
        <v>0.12350891530513763</v>
      </c>
      <c r="DE817" s="21">
        <v>0.1802520751953125</v>
      </c>
      <c r="DF817" s="21">
        <v>0.11472516506910324</v>
      </c>
      <c r="DG817" s="21">
        <v>8.547191321849823E-2</v>
      </c>
      <c r="DH817" s="21">
        <v>5.3895819932222366E-2</v>
      </c>
      <c r="DI817" s="21">
        <v>2.015620656311512E-2</v>
      </c>
      <c r="DJ817" s="21">
        <v>-5.4300804622471333E-3</v>
      </c>
      <c r="DK817" s="21">
        <v>3.292558342218399E-2</v>
      </c>
      <c r="DL817" s="21">
        <v>3.2424919307231903E-2</v>
      </c>
      <c r="DM817" s="21">
        <v>8.4625380113720894E-3</v>
      </c>
      <c r="DN817" s="21">
        <v>2.5609955191612244E-2</v>
      </c>
      <c r="DO817" s="21">
        <v>7.9583361744880676E-2</v>
      </c>
      <c r="DP817" s="21">
        <v>0.11897466331720352</v>
      </c>
      <c r="DQ817" s="21">
        <v>0.19365067780017853</v>
      </c>
      <c r="DR817" s="21">
        <v>0.17451551556587219</v>
      </c>
      <c r="DS817" s="21">
        <v>0.11839264631271362</v>
      </c>
      <c r="DT817" s="21">
        <v>5.3475130349397659E-2</v>
      </c>
      <c r="DU817" s="21">
        <v>3.484392911195755E-2</v>
      </c>
      <c r="DV817" s="21">
        <v>8.769167959690094E-2</v>
      </c>
      <c r="DW817" s="21">
        <v>0.14111916720867157</v>
      </c>
      <c r="DX817" s="21">
        <v>0.19162942469120026</v>
      </c>
      <c r="DY817" s="21">
        <v>0.10931200534105301</v>
      </c>
      <c r="DZ817" s="21">
        <v>0.10925465822219849</v>
      </c>
      <c r="EA817" s="21">
        <v>0.1321462094783783</v>
      </c>
      <c r="EB817" s="21">
        <v>0.1708218902349472</v>
      </c>
      <c r="EC817" s="21">
        <v>0.22440874576568604</v>
      </c>
      <c r="ED817" s="21">
        <v>0.16154094040393829</v>
      </c>
      <c r="EE817" s="21">
        <v>0.13903599977493286</v>
      </c>
      <c r="EF817" s="21">
        <v>0.11194145679473877</v>
      </c>
      <c r="EG817" s="21">
        <v>7.537415623664856E-2</v>
      </c>
      <c r="EH817" s="21">
        <v>4.8134665936231613E-2</v>
      </c>
      <c r="EI817" s="21">
        <v>9.2812255024909973E-2</v>
      </c>
      <c r="EJ817" s="21">
        <v>9.0014234185218811E-2</v>
      </c>
      <c r="EK817" s="21">
        <v>6.2786273658275604E-2</v>
      </c>
      <c r="EL817" s="21">
        <v>7.889266312122345E-2</v>
      </c>
      <c r="EM817" s="21">
        <v>0.13160385191440582</v>
      </c>
      <c r="EN817" s="21">
        <v>0.16814902424812317</v>
      </c>
      <c r="EO817" s="21">
        <v>0.24262221157550812</v>
      </c>
      <c r="EP817" s="21">
        <v>0.22587540745735168</v>
      </c>
      <c r="EQ817" s="21">
        <v>0.16822317242622375</v>
      </c>
      <c r="ER817" s="21">
        <v>0.10056918859481812</v>
      </c>
      <c r="ES817" s="21">
        <v>8.4335915744304657E-2</v>
      </c>
      <c r="ET817" s="21">
        <v>0.13088494539260864</v>
      </c>
      <c r="EU817" s="21">
        <v>49.424755409410139</v>
      </c>
      <c r="EV817" s="21">
        <v>51.089637756347656</v>
      </c>
      <c r="EW817" s="21">
        <v>50.809889173060526</v>
      </c>
      <c r="EX817" s="21">
        <v>50.5445556640625</v>
      </c>
      <c r="EY817" s="21">
        <v>50.310882568359375</v>
      </c>
      <c r="EZ817" s="21">
        <v>50.207241058349609</v>
      </c>
      <c r="FA817" s="21">
        <v>49.930744171142578</v>
      </c>
      <c r="FB817" s="21">
        <v>50.177890777587891</v>
      </c>
      <c r="FC817" s="21">
        <v>52.286079406738281</v>
      </c>
      <c r="FD817" s="21">
        <v>55.493606567382813</v>
      </c>
      <c r="FE817" s="21">
        <v>58.390167236328125</v>
      </c>
      <c r="FF817" s="21">
        <v>60.657493591308594</v>
      </c>
      <c r="FG817" s="21">
        <v>62.434944152832031</v>
      </c>
      <c r="FH817" s="21">
        <v>63.257297515869141</v>
      </c>
      <c r="FI817" s="21">
        <v>63.496002197265625</v>
      </c>
      <c r="FJ817" s="21">
        <v>63.294727325439453</v>
      </c>
      <c r="FK817" s="21">
        <v>62.420654296875</v>
      </c>
      <c r="FL817" s="21">
        <v>61.383064270019531</v>
      </c>
      <c r="FM817" s="21">
        <v>59.471237182617188</v>
      </c>
      <c r="FN817" s="21">
        <v>56.9476318359375</v>
      </c>
      <c r="FO817" s="21">
        <v>55.297607421875</v>
      </c>
      <c r="FP817" s="21">
        <v>54.39471435546875</v>
      </c>
      <c r="FQ817" s="21">
        <v>53.274795532226563</v>
      </c>
      <c r="FR817" s="21">
        <v>52.440101623535156</v>
      </c>
      <c r="FS817" s="21">
        <v>0.93910056352615356</v>
      </c>
      <c r="FT817" s="21">
        <v>4.2119290679693222E-2</v>
      </c>
      <c r="FU817" s="21">
        <v>5.5289566516876221E-2</v>
      </c>
      <c r="FV817" t="s">
        <v>294</v>
      </c>
      <c r="FW817" s="21"/>
      <c r="FX817">
        <f t="shared" si="36"/>
        <v>0.98510677814483638</v>
      </c>
      <c r="FY817">
        <f t="shared" si="37"/>
        <v>0.10220558643341064</v>
      </c>
      <c r="FZ817">
        <f t="shared" si="38"/>
        <v>59.104039001464841</v>
      </c>
    </row>
    <row r="818" spans="1:182" x14ac:dyDescent="0.2">
      <c r="A818" t="s">
        <v>226</v>
      </c>
      <c r="B818" t="s">
        <v>0</v>
      </c>
      <c r="C818" t="s">
        <v>290</v>
      </c>
      <c r="D818" t="s">
        <v>239</v>
      </c>
      <c r="E818" t="s">
        <v>219</v>
      </c>
      <c r="F818" s="21">
        <v>2419</v>
      </c>
      <c r="G818" s="21">
        <v>2.4819307327270508</v>
      </c>
      <c r="H818" s="21">
        <v>2.229036808013916</v>
      </c>
      <c r="I818" s="21">
        <v>2.044177770614624</v>
      </c>
      <c r="J818" s="21">
        <v>1.9324783086776733</v>
      </c>
      <c r="K818" s="21">
        <v>1.9501802921295166</v>
      </c>
      <c r="L818" s="21">
        <v>2.0053274631500244</v>
      </c>
      <c r="M818" s="21">
        <v>1.6849210262298584</v>
      </c>
      <c r="N818" s="21">
        <v>0.51789319515228271</v>
      </c>
      <c r="O818" s="21">
        <v>-1.4155153036117554</v>
      </c>
      <c r="P818" s="21">
        <v>-3.6794764995574951</v>
      </c>
      <c r="Q818" s="21">
        <v>-5.5666794776916504</v>
      </c>
      <c r="R818" s="21">
        <v>-6.9700217247009277</v>
      </c>
      <c r="S818" s="21">
        <v>-7.4983258247375488</v>
      </c>
      <c r="T818" s="21">
        <v>-7.3281869888305664</v>
      </c>
      <c r="U818" s="21">
        <v>-6.8251886367797852</v>
      </c>
      <c r="V818" s="21">
        <v>-5.3605461120605469</v>
      </c>
      <c r="W818" s="21">
        <v>-3.1140515804290771</v>
      </c>
      <c r="X818" s="21">
        <v>-7.2250492870807648E-2</v>
      </c>
      <c r="Y818" s="21">
        <v>2.4936692714691162</v>
      </c>
      <c r="Z818" s="21">
        <v>3.6893546581268311</v>
      </c>
      <c r="AA818" s="21">
        <v>3.8837478160858154</v>
      </c>
      <c r="AB818" s="21">
        <v>3.6407432556152344</v>
      </c>
      <c r="AC818" s="21">
        <v>3.2205233573913574</v>
      </c>
      <c r="AD818" s="21">
        <v>2.7251617908477783</v>
      </c>
      <c r="AE818" s="21">
        <v>-0.11126981675624847</v>
      </c>
      <c r="AF818" s="21">
        <v>-0.11820903420448303</v>
      </c>
      <c r="AG818" s="21">
        <v>-9.1176167130470276E-2</v>
      </c>
      <c r="AH818" s="21">
        <v>-8.6115412414073944E-2</v>
      </c>
      <c r="AI818" s="21">
        <v>1.0362289845943451E-2</v>
      </c>
      <c r="AJ818" s="21">
        <v>1.9933789968490601E-2</v>
      </c>
      <c r="AK818" s="21">
        <v>-7.9951919615268707E-2</v>
      </c>
      <c r="AL818" s="21">
        <v>-0.16159206628799438</v>
      </c>
      <c r="AM818" s="21">
        <v>-0.21046718955039978</v>
      </c>
      <c r="AN818" s="21">
        <v>-0.14166344702243805</v>
      </c>
      <c r="AO818" s="21">
        <v>-4.1234556585550308E-2</v>
      </c>
      <c r="AP818" s="21">
        <v>-6.8296894431114197E-2</v>
      </c>
      <c r="AQ818" s="21">
        <v>-4.2639140039682388E-2</v>
      </c>
      <c r="AR818" s="21">
        <v>-1.1838327161967754E-2</v>
      </c>
      <c r="AS818" s="21">
        <v>-0.11129602044820786</v>
      </c>
      <c r="AT818" s="21">
        <v>-8.1299588084220886E-2</v>
      </c>
      <c r="AU818" s="21">
        <v>-7.8822366893291473E-2</v>
      </c>
      <c r="AV818" s="21">
        <v>5.2820012206211686E-4</v>
      </c>
      <c r="AW818" s="21">
        <v>0.12515226006507874</v>
      </c>
      <c r="AX818" s="21">
        <v>0.13803352415561676</v>
      </c>
      <c r="AY818" s="21">
        <v>0.15435630083084106</v>
      </c>
      <c r="AZ818" s="21">
        <v>2.2422604262828827E-2</v>
      </c>
      <c r="BA818" s="21">
        <v>1.443301048129797E-2</v>
      </c>
      <c r="BB818" s="21">
        <v>-1.841963455080986E-2</v>
      </c>
      <c r="BC818" s="21">
        <v>-4.6374376863241196E-2</v>
      </c>
      <c r="BD818" s="21">
        <v>-6.1085127294063568E-2</v>
      </c>
      <c r="BE818" s="21">
        <v>-4.6343851834535599E-2</v>
      </c>
      <c r="BF818" s="21">
        <v>-4.2416680604219437E-2</v>
      </c>
      <c r="BG818" s="21">
        <v>4.8822086304426193E-2</v>
      </c>
      <c r="BH818" s="21">
        <v>7.0867881178855896E-2</v>
      </c>
      <c r="BI818" s="21">
        <v>-2.5961542502045631E-2</v>
      </c>
      <c r="BJ818" s="21">
        <v>-9.3930333852767944E-2</v>
      </c>
      <c r="BK818" s="21">
        <v>-0.13554956018924713</v>
      </c>
      <c r="BL818" s="21">
        <v>-6.1485670506954193E-2</v>
      </c>
      <c r="BM818" s="21">
        <v>3.0923357233405113E-2</v>
      </c>
      <c r="BN818" s="21">
        <v>4.1640684939920902E-3</v>
      </c>
      <c r="BO818" s="21">
        <v>2.4577848613262177E-2</v>
      </c>
      <c r="BP818" s="21">
        <v>6.1727482825517654E-2</v>
      </c>
      <c r="BQ818" s="21">
        <v>-3.6518987268209457E-2</v>
      </c>
      <c r="BR818" s="21">
        <v>-1.7523609101772308E-2</v>
      </c>
      <c r="BS818" s="21">
        <v>-1.6712518408894539E-2</v>
      </c>
      <c r="BT818" s="21">
        <v>5.9422902762889862E-2</v>
      </c>
      <c r="BU818" s="21">
        <v>0.1804487407207489</v>
      </c>
      <c r="BV818" s="21">
        <v>0.19285072386264801</v>
      </c>
      <c r="BW818" s="21">
        <v>0.20496313273906708</v>
      </c>
      <c r="BX818" s="21">
        <v>8.2934163510799408E-2</v>
      </c>
      <c r="BY818" s="21">
        <v>6.2662497162818909E-2</v>
      </c>
      <c r="BZ818" s="21">
        <v>2.5804700329899788E-2</v>
      </c>
      <c r="CA818" s="21">
        <v>-1.4279946917667985E-3</v>
      </c>
      <c r="CB818" s="21">
        <v>-2.1521281450986862E-2</v>
      </c>
      <c r="CC818" s="21">
        <v>-1.5293125994503498E-2</v>
      </c>
      <c r="CD818" s="21">
        <v>-1.2151075527071953E-2</v>
      </c>
      <c r="CE818" s="21">
        <v>7.5459226965904236E-2</v>
      </c>
      <c r="CF818" s="21">
        <v>0.10614467412233353</v>
      </c>
      <c r="CG818" s="21">
        <v>1.1432032100856304E-2</v>
      </c>
      <c r="CH818" s="21">
        <v>-4.7068025916814804E-2</v>
      </c>
      <c r="CI818" s="21">
        <v>-8.3661831915378571E-2</v>
      </c>
      <c r="CJ818" s="21">
        <v>-5.9547843411564827E-3</v>
      </c>
      <c r="CK818" s="21">
        <v>8.0899707973003387E-2</v>
      </c>
      <c r="CL818" s="21">
        <v>5.4350309073925018E-2</v>
      </c>
      <c r="CM818" s="21">
        <v>7.1132130920886993E-2</v>
      </c>
      <c r="CN818" s="21">
        <v>0.11267893761396408</v>
      </c>
      <c r="CO818" s="21">
        <v>1.5271353535354137E-2</v>
      </c>
      <c r="CP818" s="21">
        <v>2.6647442951798439E-2</v>
      </c>
      <c r="CQ818" s="21">
        <v>2.6304574683308601E-2</v>
      </c>
      <c r="CR818" s="21">
        <v>0.1002131924033165</v>
      </c>
      <c r="CS818" s="21">
        <v>0.21874690055847168</v>
      </c>
      <c r="CT818" s="21">
        <v>0.23081694543361664</v>
      </c>
      <c r="CU818" s="21">
        <v>0.24001327157020569</v>
      </c>
      <c r="CV818" s="21">
        <v>0.12484428286552429</v>
      </c>
      <c r="CW818" s="21">
        <v>9.6066094934940338E-2</v>
      </c>
      <c r="CX818" s="21">
        <v>5.643434077501297E-2</v>
      </c>
      <c r="CY818" s="21">
        <v>4.3518386781215668E-2</v>
      </c>
      <c r="CZ818" s="21">
        <v>1.8042562529444695E-2</v>
      </c>
      <c r="DA818" s="21">
        <v>1.5757599845528603E-2</v>
      </c>
      <c r="DB818" s="21">
        <v>1.811453141272068E-2</v>
      </c>
      <c r="DC818" s="21">
        <v>0.10209636390209198</v>
      </c>
      <c r="DD818" s="21">
        <v>0.14142146706581116</v>
      </c>
      <c r="DE818" s="21">
        <v>4.882560670375824E-2</v>
      </c>
      <c r="DF818" s="21">
        <v>-2.0571747154463083E-4</v>
      </c>
      <c r="DG818" s="21">
        <v>-3.177410364151001E-2</v>
      </c>
      <c r="DH818" s="21">
        <v>4.9576103687286377E-2</v>
      </c>
      <c r="DI818" s="21">
        <v>0.13087606430053711</v>
      </c>
      <c r="DJ818" s="21">
        <v>0.10453654825687408</v>
      </c>
      <c r="DK818" s="21">
        <v>0.11768641322851181</v>
      </c>
      <c r="DL818" s="21">
        <v>0.16363039612770081</v>
      </c>
      <c r="DM818" s="21">
        <v>6.7061692476272583E-2</v>
      </c>
      <c r="DN818" s="21">
        <v>7.0818491280078888E-2</v>
      </c>
      <c r="DO818" s="21">
        <v>6.9321669638156891E-2</v>
      </c>
      <c r="DP818" s="21">
        <v>0.14100348949432373</v>
      </c>
      <c r="DQ818" s="21">
        <v>0.25704506039619446</v>
      </c>
      <c r="DR818" s="21">
        <v>0.26878318190574646</v>
      </c>
      <c r="DS818" s="21">
        <v>0.27506339550018311</v>
      </c>
      <c r="DT818" s="21">
        <v>0.16675440967082977</v>
      </c>
      <c r="DU818" s="21">
        <v>0.12946969270706177</v>
      </c>
      <c r="DV818" s="21">
        <v>8.7063983082771301E-2</v>
      </c>
      <c r="DW818" s="21">
        <v>0.10841382294893265</v>
      </c>
      <c r="DX818" s="21">
        <v>7.5166471302509308E-2</v>
      </c>
      <c r="DY818" s="21">
        <v>6.0589917004108429E-2</v>
      </c>
      <c r="DZ818" s="21">
        <v>6.1813261359930038E-2</v>
      </c>
      <c r="EA818" s="21">
        <v>0.14055615663528442</v>
      </c>
      <c r="EB818" s="21">
        <v>0.19235555827617645</v>
      </c>
      <c r="EC818" s="21">
        <v>0.10281598567962646</v>
      </c>
      <c r="ED818" s="21">
        <v>6.7456014454364777E-2</v>
      </c>
      <c r="EE818" s="21">
        <v>4.3143529444932938E-2</v>
      </c>
      <c r="EF818" s="21">
        <v>0.12975388765335083</v>
      </c>
      <c r="EG818" s="21">
        <v>0.20303396880626678</v>
      </c>
      <c r="EH818" s="21">
        <v>0.17699751257896423</v>
      </c>
      <c r="EI818" s="21">
        <v>0.18490339815616608</v>
      </c>
      <c r="EJ818" s="21">
        <v>0.23719620704650879</v>
      </c>
      <c r="EK818" s="21">
        <v>0.14183872938156128</v>
      </c>
      <c r="EL818" s="21">
        <v>0.13459447026252747</v>
      </c>
      <c r="EM818" s="21">
        <v>0.13143151998519897</v>
      </c>
      <c r="EN818" s="21">
        <v>0.19989818334579468</v>
      </c>
      <c r="EO818" s="21">
        <v>0.31234154105186462</v>
      </c>
      <c r="EP818" s="21">
        <v>0.32360038161277771</v>
      </c>
      <c r="EQ818" s="21">
        <v>0.32567024230957031</v>
      </c>
      <c r="ER818" s="21">
        <v>0.22726596891880035</v>
      </c>
      <c r="ES818" s="21">
        <v>0.17769917845726013</v>
      </c>
      <c r="ET818" s="21">
        <v>0.1312883198261261</v>
      </c>
      <c r="EU818" s="21">
        <v>61.453511189505015</v>
      </c>
      <c r="EV818" s="21">
        <v>60.929336547851563</v>
      </c>
      <c r="EW818" s="21">
        <v>60.464403042663434</v>
      </c>
      <c r="EX818" s="21">
        <v>60.035873413085938</v>
      </c>
      <c r="EY818" s="21">
        <v>59.697917938232422</v>
      </c>
      <c r="EZ818" s="21">
        <v>59.306777954101563</v>
      </c>
      <c r="FA818" s="21">
        <v>58.905986785888672</v>
      </c>
      <c r="FB818" s="21">
        <v>60.609127044677734</v>
      </c>
      <c r="FC818" s="21">
        <v>63.416446685791016</v>
      </c>
      <c r="FD818" s="21">
        <v>66.71343994140625</v>
      </c>
      <c r="FE818" s="21">
        <v>69.923561096191406</v>
      </c>
      <c r="FF818" s="21">
        <v>72.185142517089844</v>
      </c>
      <c r="FG818" s="21">
        <v>73.58648681640625</v>
      </c>
      <c r="FH818" s="21">
        <v>74.409858703613281</v>
      </c>
      <c r="FI818" s="21">
        <v>74.811203002929688</v>
      </c>
      <c r="FJ818" s="21">
        <v>74.760932922363281</v>
      </c>
      <c r="FK818" s="21">
        <v>74.088104248046875</v>
      </c>
      <c r="FL818" s="21">
        <v>72.782958984375</v>
      </c>
      <c r="FM818" s="21">
        <v>70.858184814453125</v>
      </c>
      <c r="FN818" s="21">
        <v>68.328826904296875</v>
      </c>
      <c r="FO818" s="21">
        <v>65.436424255371094</v>
      </c>
      <c r="FP818" s="21">
        <v>64.10321044921875</v>
      </c>
      <c r="FQ818" s="21">
        <v>63.037284851074219</v>
      </c>
      <c r="FR818" s="21">
        <v>62.103008270263672</v>
      </c>
      <c r="FS818" s="21">
        <v>1.0162016153335571</v>
      </c>
      <c r="FT818" s="21">
        <v>5.3527995944023132E-2</v>
      </c>
      <c r="FU818" s="21">
        <v>6.2725625932216644E-2</v>
      </c>
      <c r="FV818" t="s">
        <v>294</v>
      </c>
      <c r="FW818" s="21"/>
      <c r="FX818">
        <f t="shared" si="36"/>
        <v>1.3760939344763756</v>
      </c>
      <c r="FY818">
        <f t="shared" si="37"/>
        <v>0.16321897692978382</v>
      </c>
      <c r="FZ818">
        <f t="shared" si="38"/>
        <v>70.298899841308597</v>
      </c>
    </row>
    <row r="819" spans="1:182" x14ac:dyDescent="0.2">
      <c r="A819" t="s">
        <v>226</v>
      </c>
      <c r="B819" t="s">
        <v>0</v>
      </c>
      <c r="C819" t="s">
        <v>290</v>
      </c>
      <c r="D819" t="s">
        <v>239</v>
      </c>
      <c r="E819" t="s">
        <v>220</v>
      </c>
      <c r="F819" s="21">
        <v>1174</v>
      </c>
      <c r="G819" s="21">
        <v>1.14332115650177</v>
      </c>
      <c r="H819" s="21">
        <v>1.0259991884231567</v>
      </c>
      <c r="I819" s="21">
        <v>0.97021234035491943</v>
      </c>
      <c r="J819" s="21">
        <v>0.92315477132797241</v>
      </c>
      <c r="K819" s="21">
        <v>0.89048510789871216</v>
      </c>
      <c r="L819" s="21">
        <v>0.91485381126403809</v>
      </c>
      <c r="M819" s="21">
        <v>0.7829136848449707</v>
      </c>
      <c r="N819" s="21">
        <v>0.27934253215789795</v>
      </c>
      <c r="O819" s="21">
        <v>-0.64109516143798828</v>
      </c>
      <c r="P819" s="21">
        <v>-1.6275839805603027</v>
      </c>
      <c r="Q819" s="21">
        <v>-2.5373640060424805</v>
      </c>
      <c r="R819" s="21">
        <v>-3.2840096950531006</v>
      </c>
      <c r="S819" s="21">
        <v>-3.55181884765625</v>
      </c>
      <c r="T819" s="21">
        <v>-3.5031049251556396</v>
      </c>
      <c r="U819" s="21">
        <v>-3.2607216835021973</v>
      </c>
      <c r="V819" s="21">
        <v>-2.5851449966430664</v>
      </c>
      <c r="W819" s="21">
        <v>-1.5299336910247803</v>
      </c>
      <c r="X819" s="21">
        <v>-0.13087199628353119</v>
      </c>
      <c r="Y819" s="21">
        <v>1.0423266887664795</v>
      </c>
      <c r="Z819" s="21">
        <v>1.6419023275375366</v>
      </c>
      <c r="AA819" s="21">
        <v>1.8249986171722412</v>
      </c>
      <c r="AB819" s="21">
        <v>1.8028537034988403</v>
      </c>
      <c r="AC819" s="21">
        <v>1.5458090305328369</v>
      </c>
      <c r="AD819" s="21">
        <v>1.2926335334777832</v>
      </c>
      <c r="AE819" s="21">
        <v>-0.12543630599975586</v>
      </c>
      <c r="AF819" s="21">
        <v>-0.1045047864317894</v>
      </c>
      <c r="AG819" s="21">
        <v>-4.5955490320920944E-2</v>
      </c>
      <c r="AH819" s="21">
        <v>-2.8637923300266266E-2</v>
      </c>
      <c r="AI819" s="21">
        <v>-1.5339772216975689E-2</v>
      </c>
      <c r="AJ819" s="21">
        <v>-1.8399719148874283E-2</v>
      </c>
      <c r="AK819" s="21">
        <v>-5.3672492504119873E-2</v>
      </c>
      <c r="AL819" s="21">
        <v>-8.914482593536377E-2</v>
      </c>
      <c r="AM819" s="21">
        <v>-0.20115272700786591</v>
      </c>
      <c r="AN819" s="21">
        <v>-7.7316276729106903E-2</v>
      </c>
      <c r="AO819" s="21">
        <v>-3.5535860806703568E-2</v>
      </c>
      <c r="AP819" s="21">
        <v>-7.1449331939220428E-2</v>
      </c>
      <c r="AQ819" s="21">
        <v>-2.6622671633958817E-2</v>
      </c>
      <c r="AR819" s="21">
        <v>-5.2145160734653473E-2</v>
      </c>
      <c r="AS819" s="21">
        <v>-8.7726950645446777E-2</v>
      </c>
      <c r="AT819" s="21">
        <v>-8.0799922347068787E-2</v>
      </c>
      <c r="AU819" s="21">
        <v>-0.10663998872041702</v>
      </c>
      <c r="AV819" s="21">
        <v>-6.4208984375E-2</v>
      </c>
      <c r="AW819" s="21">
        <v>-4.2008586227893829E-2</v>
      </c>
      <c r="AX819" s="21">
        <v>-1.8928218632936478E-2</v>
      </c>
      <c r="AY819" s="21">
        <v>4.9520906060934067E-2</v>
      </c>
      <c r="AZ819" s="21">
        <v>5.3867604583501816E-2</v>
      </c>
      <c r="BA819" s="21">
        <v>-1.3456307351589203E-2</v>
      </c>
      <c r="BB819" s="21">
        <v>-3.7132229655981064E-2</v>
      </c>
      <c r="BC819" s="21">
        <v>-8.417530357837677E-2</v>
      </c>
      <c r="BD819" s="21">
        <v>-7.2498701512813568E-2</v>
      </c>
      <c r="BE819" s="21">
        <v>-2.3294428363442421E-2</v>
      </c>
      <c r="BF819" s="21">
        <v>-5.4008061997592449E-3</v>
      </c>
      <c r="BG819" s="21">
        <v>4.9003530293703079E-3</v>
      </c>
      <c r="BH819" s="21">
        <v>1.7686894163489342E-2</v>
      </c>
      <c r="BI819" s="21">
        <v>-1.8353495746850967E-2</v>
      </c>
      <c r="BJ819" s="21">
        <v>-4.5086707919836044E-2</v>
      </c>
      <c r="BK819" s="21">
        <v>-0.14593964815139771</v>
      </c>
      <c r="BL819" s="21">
        <v>-3.0114389955997467E-2</v>
      </c>
      <c r="BM819" s="21">
        <v>8.7145529687404633E-3</v>
      </c>
      <c r="BN819" s="21">
        <v>-2.1637439727783203E-2</v>
      </c>
      <c r="BO819" s="21">
        <v>1.8170351162552834E-2</v>
      </c>
      <c r="BP819" s="21">
        <v>1.2186516541987658E-3</v>
      </c>
      <c r="BQ819" s="21">
        <v>-3.3691957592964172E-2</v>
      </c>
      <c r="BR819" s="21">
        <v>-3.4460045397281647E-2</v>
      </c>
      <c r="BS819" s="21">
        <v>-6.3968613743782043E-2</v>
      </c>
      <c r="BT819" s="21">
        <v>-2.4981992319226265E-2</v>
      </c>
      <c r="BU819" s="21">
        <v>-7.601012010127306E-3</v>
      </c>
      <c r="BV819" s="21">
        <v>1.440642774105072E-2</v>
      </c>
      <c r="BW819" s="21">
        <v>8.1072621047496796E-2</v>
      </c>
      <c r="BX819" s="21">
        <v>8.7786950170993805E-2</v>
      </c>
      <c r="BY819" s="21">
        <v>1.8217571079730988E-2</v>
      </c>
      <c r="BZ819" s="21">
        <v>-7.4738631956279278E-3</v>
      </c>
      <c r="CA819" s="21">
        <v>-5.5598054081201553E-2</v>
      </c>
      <c r="CB819" s="21">
        <v>-5.0331391394138336E-2</v>
      </c>
      <c r="CC819" s="21">
        <v>-7.599447388201952E-3</v>
      </c>
      <c r="CD819" s="21">
        <v>1.0693149641156197E-2</v>
      </c>
      <c r="CE819" s="21">
        <v>1.8918601796030998E-2</v>
      </c>
      <c r="CF819" s="21">
        <v>4.2680371552705765E-2</v>
      </c>
      <c r="CG819" s="21">
        <v>6.1083319596946239E-3</v>
      </c>
      <c r="CH819" s="21">
        <v>-1.4572191052138805E-2</v>
      </c>
      <c r="CI819" s="21">
        <v>-0.10769923776388168</v>
      </c>
      <c r="CJ819" s="21">
        <v>2.5774906389415264E-3</v>
      </c>
      <c r="CK819" s="21">
        <v>3.9362255483865738E-2</v>
      </c>
      <c r="CL819" s="21">
        <v>1.2862121686339378E-2</v>
      </c>
      <c r="CM819" s="21">
        <v>4.9193862825632095E-2</v>
      </c>
      <c r="CN819" s="21">
        <v>3.817826509475708E-2</v>
      </c>
      <c r="CO819" s="21">
        <v>3.7325120065361261E-3</v>
      </c>
      <c r="CP819" s="21">
        <v>-2.3651837836951017E-3</v>
      </c>
      <c r="CQ819" s="21">
        <v>-3.4414544701576233E-2</v>
      </c>
      <c r="CR819" s="21">
        <v>2.1865004673600197E-3</v>
      </c>
      <c r="CS819" s="21">
        <v>1.6229569911956787E-2</v>
      </c>
      <c r="CT819" s="21">
        <v>3.7493903189897537E-2</v>
      </c>
      <c r="CU819" s="21">
        <v>0.10292524099349976</v>
      </c>
      <c r="CV819" s="21">
        <v>0.11127938330173492</v>
      </c>
      <c r="CW819" s="21">
        <v>4.0154803544282913E-2</v>
      </c>
      <c r="CX819" s="21">
        <v>1.3067430816590786E-2</v>
      </c>
      <c r="CY819" s="21">
        <v>-2.7020804584026337E-2</v>
      </c>
      <c r="CZ819" s="21">
        <v>-2.8164079412817955E-2</v>
      </c>
      <c r="DA819" s="21">
        <v>8.0955345183610916E-3</v>
      </c>
      <c r="DB819" s="21">
        <v>2.6787105947732925E-2</v>
      </c>
      <c r="DC819" s="21">
        <v>3.2936852425336838E-2</v>
      </c>
      <c r="DD819" s="21">
        <v>6.7673847079277039E-2</v>
      </c>
      <c r="DE819" s="21">
        <v>3.057016059756279E-2</v>
      </c>
      <c r="DF819" s="21">
        <v>1.5942325815558434E-2</v>
      </c>
      <c r="DG819" s="21">
        <v>-6.9458827376365662E-2</v>
      </c>
      <c r="DH819" s="21">
        <v>3.5269372165203094E-2</v>
      </c>
      <c r="DI819" s="21">
        <v>7.0009961724281311E-2</v>
      </c>
      <c r="DJ819" s="21">
        <v>4.736168310046196E-2</v>
      </c>
      <c r="DK819" s="21">
        <v>8.0217376351356506E-2</v>
      </c>
      <c r="DL819" s="21">
        <v>7.5137875974178314E-2</v>
      </c>
      <c r="DM819" s="21">
        <v>4.1156984865665436E-2</v>
      </c>
      <c r="DN819" s="21">
        <v>2.9729677364230156E-2</v>
      </c>
      <c r="DO819" s="21">
        <v>-4.8604789189994335E-3</v>
      </c>
      <c r="DP819" s="21">
        <v>2.9354993253946304E-2</v>
      </c>
      <c r="DQ819" s="21">
        <v>4.0060151368379593E-2</v>
      </c>
      <c r="DR819" s="21">
        <v>6.0581378638744354E-2</v>
      </c>
      <c r="DS819" s="21">
        <v>0.12477786093950272</v>
      </c>
      <c r="DT819" s="21">
        <v>0.13477182388305664</v>
      </c>
      <c r="DU819" s="21">
        <v>6.2092036008834839E-2</v>
      </c>
      <c r="DV819" s="21">
        <v>3.3608723431825638E-2</v>
      </c>
      <c r="DW819" s="21">
        <v>1.4240202493965626E-2</v>
      </c>
      <c r="DX819" s="21">
        <v>3.842000151053071E-3</v>
      </c>
      <c r="DY819" s="21">
        <v>3.0756594613194466E-2</v>
      </c>
      <c r="DZ819" s="21">
        <v>5.0024222582578659E-2</v>
      </c>
      <c r="EA819" s="21">
        <v>5.317697674036026E-2</v>
      </c>
      <c r="EB819" s="21">
        <v>0.10376045852899551</v>
      </c>
      <c r="EC819" s="21">
        <v>6.5889157354831696E-2</v>
      </c>
      <c r="ED819" s="21">
        <v>6.0000445693731308E-2</v>
      </c>
      <c r="EE819" s="21">
        <v>-1.4245744794607162E-2</v>
      </c>
      <c r="EF819" s="21">
        <v>8.2471258938312531E-2</v>
      </c>
      <c r="EG819" s="21">
        <v>0.11426037549972534</v>
      </c>
      <c r="EH819" s="21">
        <v>9.7173571586608887E-2</v>
      </c>
      <c r="EI819" s="21">
        <v>0.12501040101051331</v>
      </c>
      <c r="EJ819" s="21">
        <v>0.12850168347358704</v>
      </c>
      <c r="EK819" s="21">
        <v>9.5191977918148041E-2</v>
      </c>
      <c r="EL819" s="21">
        <v>7.6069556176662445E-2</v>
      </c>
      <c r="EM819" s="21">
        <v>3.7810899317264557E-2</v>
      </c>
      <c r="EN819" s="21">
        <v>6.858198344707489E-2</v>
      </c>
      <c r="EO819" s="21">
        <v>7.4467726051807404E-2</v>
      </c>
      <c r="EP819" s="21">
        <v>9.3916028738021851E-2</v>
      </c>
      <c r="EQ819" s="21">
        <v>0.15632957220077515</v>
      </c>
      <c r="ER819" s="21">
        <v>0.16869115829467773</v>
      </c>
      <c r="ES819" s="21">
        <v>9.3765914440155029E-2</v>
      </c>
      <c r="ET819" s="21">
        <v>6.3267089426517487E-2</v>
      </c>
      <c r="EU819" s="21">
        <v>62.596988402543957</v>
      </c>
      <c r="EV819" s="21">
        <v>62.222362518310547</v>
      </c>
      <c r="EW819" s="21">
        <v>61.81069958847737</v>
      </c>
      <c r="EX819" s="21">
        <v>61.428916931152344</v>
      </c>
      <c r="EY819" s="21">
        <v>61.181304931640625</v>
      </c>
      <c r="EZ819" s="21">
        <v>60.954124450683594</v>
      </c>
      <c r="FA819" s="21">
        <v>60.613029479980469</v>
      </c>
      <c r="FB819" s="21">
        <v>62.141788482666016</v>
      </c>
      <c r="FC819" s="21">
        <v>64.507247924804688</v>
      </c>
      <c r="FD819" s="21">
        <v>67.129959106445313</v>
      </c>
      <c r="FE819" s="21">
        <v>69.845115661621094</v>
      </c>
      <c r="FF819" s="21">
        <v>71.704780578613281</v>
      </c>
      <c r="FG819" s="21">
        <v>72.705154418945313</v>
      </c>
      <c r="FH819" s="21">
        <v>73.32598876953125</v>
      </c>
      <c r="FI819" s="21">
        <v>73.782264709472656</v>
      </c>
      <c r="FJ819" s="21">
        <v>73.640060424804688</v>
      </c>
      <c r="FK819" s="21">
        <v>73.036567687988281</v>
      </c>
      <c r="FL819" s="21">
        <v>71.973159790039063</v>
      </c>
      <c r="FM819" s="21">
        <v>70.36981201171875</v>
      </c>
      <c r="FN819" s="21">
        <v>68.323562622070313</v>
      </c>
      <c r="FO819" s="21">
        <v>66.114151000976563</v>
      </c>
      <c r="FP819" s="21">
        <v>64.924659729003906</v>
      </c>
      <c r="FQ819" s="21">
        <v>63.92059326171875</v>
      </c>
      <c r="FR819" s="21">
        <v>63.312103271484375</v>
      </c>
      <c r="FS819" s="21">
        <v>0.66306835412979126</v>
      </c>
      <c r="FT819" s="21">
        <v>3.5699225962162018E-2</v>
      </c>
      <c r="FU819" s="21">
        <v>3.9344467222690582E-2</v>
      </c>
      <c r="FV819" t="s">
        <v>294</v>
      </c>
      <c r="FW819" s="21"/>
      <c r="FX819">
        <f t="shared" si="36"/>
        <v>0.56968438923358922</v>
      </c>
      <c r="FY819">
        <f t="shared" si="37"/>
        <v>2.4884133972227572E-2</v>
      </c>
      <c r="FZ819">
        <f t="shared" si="38"/>
        <v>69.963450622558597</v>
      </c>
    </row>
    <row r="820" spans="1:182" x14ac:dyDescent="0.2">
      <c r="A820" t="s">
        <v>226</v>
      </c>
      <c r="B820" t="s">
        <v>0</v>
      </c>
      <c r="C820" t="s">
        <v>290</v>
      </c>
      <c r="D820" t="s">
        <v>239</v>
      </c>
      <c r="E820" t="s">
        <v>221</v>
      </c>
      <c r="F820" s="21">
        <v>1245</v>
      </c>
      <c r="G820" s="21">
        <v>1.3302080631256104</v>
      </c>
      <c r="H820" s="21">
        <v>1.2019559144973755</v>
      </c>
      <c r="I820" s="21">
        <v>1.0732443332672119</v>
      </c>
      <c r="J820" s="21">
        <v>1.0067771673202515</v>
      </c>
      <c r="K820" s="21">
        <v>1.0566837787628174</v>
      </c>
      <c r="L820" s="21">
        <v>1.0859870910644531</v>
      </c>
      <c r="M820" s="21">
        <v>0.90480893850326538</v>
      </c>
      <c r="N820" s="21">
        <v>0.24755755066871643</v>
      </c>
      <c r="O820" s="21">
        <v>-0.76172947883605957</v>
      </c>
      <c r="P820" s="21">
        <v>-2.0386927127838135</v>
      </c>
      <c r="Q820" s="21">
        <v>-3.0162355899810791</v>
      </c>
      <c r="R820" s="21">
        <v>-3.6829054355621338</v>
      </c>
      <c r="S820" s="21">
        <v>-3.9446437358856201</v>
      </c>
      <c r="T820" s="21">
        <v>-3.8218138217926025</v>
      </c>
      <c r="U820" s="21">
        <v>-3.5519204139709473</v>
      </c>
      <c r="V820" s="21">
        <v>-2.7680227756500244</v>
      </c>
      <c r="W820" s="21">
        <v>-1.5793807506561279</v>
      </c>
      <c r="X820" s="21">
        <v>4.1761450469493866E-2</v>
      </c>
      <c r="Y820" s="21">
        <v>1.4258726835250854</v>
      </c>
      <c r="Z820" s="21">
        <v>2.0291759967803955</v>
      </c>
      <c r="AA820" s="21">
        <v>2.0432453155517578</v>
      </c>
      <c r="AB820" s="21">
        <v>1.8330731391906738</v>
      </c>
      <c r="AC820" s="21">
        <v>1.6671569347381592</v>
      </c>
      <c r="AD820" s="21">
        <v>1.4264105558395386</v>
      </c>
      <c r="AE820" s="21">
        <v>-3.6882441490888596E-2</v>
      </c>
      <c r="AF820" s="21">
        <v>-5.0282757729291916E-2</v>
      </c>
      <c r="AG820" s="21">
        <v>-7.2049707174301147E-2</v>
      </c>
      <c r="AH820" s="21">
        <v>-8.5528045892715454E-2</v>
      </c>
      <c r="AI820" s="21">
        <v>9.3522912357002497E-4</v>
      </c>
      <c r="AJ820" s="21">
        <v>-8.1935495472862385E-6</v>
      </c>
      <c r="AK820" s="21">
        <v>-5.9375036507844925E-2</v>
      </c>
      <c r="AL820" s="21">
        <v>-0.11376465857028961</v>
      </c>
      <c r="AM820" s="21">
        <v>-6.0654096305370331E-2</v>
      </c>
      <c r="AN820" s="21">
        <v>-0.11592628061771393</v>
      </c>
      <c r="AO820" s="21">
        <v>-5.2747387439012527E-2</v>
      </c>
      <c r="AP820" s="21">
        <v>-5.0277132540941238E-2</v>
      </c>
      <c r="AQ820" s="21">
        <v>-6.3168942928314209E-2</v>
      </c>
      <c r="AR820" s="21">
        <v>-1.0735122486948967E-2</v>
      </c>
      <c r="AS820" s="21">
        <v>-6.5907366573810577E-2</v>
      </c>
      <c r="AT820" s="21">
        <v>-4.1040871292352676E-2</v>
      </c>
      <c r="AU820" s="21">
        <v>-1.4005738310515881E-2</v>
      </c>
      <c r="AV820" s="21">
        <v>9.5507437363266945E-3</v>
      </c>
      <c r="AW820" s="21">
        <v>0.10959442704916</v>
      </c>
      <c r="AX820" s="21">
        <v>0.10594383627176285</v>
      </c>
      <c r="AY820" s="21">
        <v>5.7904362678527832E-2</v>
      </c>
      <c r="AZ820" s="21">
        <v>-7.4418820440769196E-2</v>
      </c>
      <c r="BA820" s="21">
        <v>-1.1959697119891644E-2</v>
      </c>
      <c r="BB820" s="21">
        <v>-1.5726063400506973E-2</v>
      </c>
      <c r="BC820" s="21">
        <v>1.2149842455983162E-2</v>
      </c>
      <c r="BD820" s="21">
        <v>-3.6854320205748081E-3</v>
      </c>
      <c r="BE820" s="21">
        <v>-3.3761713653802872E-2</v>
      </c>
      <c r="BF820" s="21">
        <v>-4.899977520108223E-2</v>
      </c>
      <c r="BG820" s="21">
        <v>3.322891891002655E-2</v>
      </c>
      <c r="BH820" s="21">
        <v>3.6421135067939758E-2</v>
      </c>
      <c r="BI820" s="21">
        <v>-1.8367128446698189E-2</v>
      </c>
      <c r="BJ820" s="21">
        <v>-6.1058018356561661E-2</v>
      </c>
      <c r="BK820" s="21">
        <v>-6.7227096296846867E-3</v>
      </c>
      <c r="BL820" s="21">
        <v>-4.9547288566827774E-2</v>
      </c>
      <c r="BM820" s="21">
        <v>5.4491693153977394E-3</v>
      </c>
      <c r="BN820" s="21">
        <v>2.1953219547867775E-3</v>
      </c>
      <c r="BO820" s="21">
        <v>-1.4102097600698471E-2</v>
      </c>
      <c r="BP820" s="21">
        <v>3.9323218166828156E-2</v>
      </c>
      <c r="BQ820" s="21">
        <v>-1.450519822537899E-2</v>
      </c>
      <c r="BR820" s="21">
        <v>3.6940360441803932E-3</v>
      </c>
      <c r="BS820" s="21">
        <v>3.2030034810304642E-2</v>
      </c>
      <c r="BT820" s="21">
        <v>5.3435865789651871E-2</v>
      </c>
      <c r="BU820" s="21">
        <v>0.15193274617195129</v>
      </c>
      <c r="BV820" s="21">
        <v>0.14913336932659149</v>
      </c>
      <c r="BW820" s="21">
        <v>9.7003929316997528E-2</v>
      </c>
      <c r="BX820" s="21">
        <v>-2.48117595911026E-2</v>
      </c>
      <c r="BY820" s="21">
        <v>2.4015884846448898E-2</v>
      </c>
      <c r="BZ820" s="21">
        <v>1.6070635989308357E-2</v>
      </c>
      <c r="CA820" s="21">
        <v>4.6109452843666077E-2</v>
      </c>
      <c r="CB820" s="21">
        <v>2.8587732464075089E-2</v>
      </c>
      <c r="CC820" s="21">
        <v>-7.243569940328598E-3</v>
      </c>
      <c r="CD820" s="21">
        <v>-2.3700406774878502E-2</v>
      </c>
      <c r="CE820" s="21">
        <v>5.5595431476831436E-2</v>
      </c>
      <c r="CF820" s="21">
        <v>6.165197491645813E-2</v>
      </c>
      <c r="CG820" s="21">
        <v>1.0034821927547455E-2</v>
      </c>
      <c r="CH820" s="21">
        <v>-2.4553555995225906E-2</v>
      </c>
      <c r="CI820" s="21">
        <v>3.0630003660917282E-2</v>
      </c>
      <c r="CJ820" s="21">
        <v>-3.5734015982598066E-3</v>
      </c>
      <c r="CK820" s="21">
        <v>4.5755926519632339E-2</v>
      </c>
      <c r="CL820" s="21">
        <v>3.8537584245204926E-2</v>
      </c>
      <c r="CM820" s="21">
        <v>1.988145150244236E-2</v>
      </c>
      <c r="CN820" s="21">
        <v>7.3993474245071411E-2</v>
      </c>
      <c r="CO820" s="21">
        <v>2.1095788106322289E-2</v>
      </c>
      <c r="CP820" s="21">
        <v>3.4677296876907349E-2</v>
      </c>
      <c r="CQ820" s="21">
        <v>6.3914269208908081E-2</v>
      </c>
      <c r="CR820" s="21">
        <v>8.3830565214157104E-2</v>
      </c>
      <c r="CS820" s="21">
        <v>0.18125614523887634</v>
      </c>
      <c r="CT820" s="21">
        <v>0.17904631793498993</v>
      </c>
      <c r="CU820" s="21">
        <v>0.12408416718244553</v>
      </c>
      <c r="CV820" s="21">
        <v>9.5459409058094025E-3</v>
      </c>
      <c r="CW820" s="21">
        <v>4.8932462930679321E-2</v>
      </c>
      <c r="CX820" s="21">
        <v>3.8092933595180511E-2</v>
      </c>
      <c r="CY820" s="21">
        <v>8.0069065093994141E-2</v>
      </c>
      <c r="CZ820" s="21">
        <v>6.0860898345708847E-2</v>
      </c>
      <c r="DA820" s="21">
        <v>1.9274575635790825E-2</v>
      </c>
      <c r="DB820" s="21">
        <v>1.5989626990631223E-3</v>
      </c>
      <c r="DC820" s="21">
        <v>7.7961944043636322E-2</v>
      </c>
      <c r="DD820" s="21">
        <v>8.6882814764976501E-2</v>
      </c>
      <c r="DE820" s="21">
        <v>3.8436774164438248E-2</v>
      </c>
      <c r="DF820" s="21">
        <v>1.1950905434787273E-2</v>
      </c>
      <c r="DG820" s="21">
        <v>6.7982718348503113E-2</v>
      </c>
      <c r="DH820" s="21">
        <v>4.2400486767292023E-2</v>
      </c>
      <c r="DI820" s="21">
        <v>8.6062684655189514E-2</v>
      </c>
      <c r="DJ820" s="21">
        <v>7.4879847466945648E-2</v>
      </c>
      <c r="DK820" s="21">
        <v>5.3865000605583191E-2</v>
      </c>
      <c r="DL820" s="21">
        <v>0.10866373032331467</v>
      </c>
      <c r="DM820" s="21">
        <v>5.6696772575378418E-2</v>
      </c>
      <c r="DN820" s="21">
        <v>6.5660558640956879E-2</v>
      </c>
      <c r="DO820" s="21">
        <v>9.5798507332801819E-2</v>
      </c>
      <c r="DP820" s="21">
        <v>0.11422526836395264</v>
      </c>
      <c r="DQ820" s="21">
        <v>0.21057954430580139</v>
      </c>
      <c r="DR820" s="21">
        <v>0.20895926654338837</v>
      </c>
      <c r="DS820" s="21">
        <v>0.15116441249847412</v>
      </c>
      <c r="DT820" s="21">
        <v>4.3903641402721405E-2</v>
      </c>
      <c r="DU820" s="21">
        <v>7.3849044740200043E-2</v>
      </c>
      <c r="DV820" s="21">
        <v>6.0115229338407516E-2</v>
      </c>
      <c r="DW820" s="21">
        <v>0.12910135090351105</v>
      </c>
      <c r="DX820" s="21">
        <v>0.10745821893215179</v>
      </c>
      <c r="DY820" s="21">
        <v>5.7562563568353653E-2</v>
      </c>
      <c r="DZ820" s="21">
        <v>3.812723234295845E-2</v>
      </c>
      <c r="EA820" s="21">
        <v>0.11025563627481461</v>
      </c>
      <c r="EB820" s="21">
        <v>0.12331214547157288</v>
      </c>
      <c r="EC820" s="21">
        <v>7.9444676637649536E-2</v>
      </c>
      <c r="ED820" s="21">
        <v>6.4657546579837799E-2</v>
      </c>
      <c r="EE820" s="21">
        <v>0.1219141036272049</v>
      </c>
      <c r="EF820" s="21">
        <v>0.10877947509288788</v>
      </c>
      <c r="EG820" s="21">
        <v>0.1442592442035675</v>
      </c>
      <c r="EH820" s="21">
        <v>0.12735229730606079</v>
      </c>
      <c r="EI820" s="21">
        <v>0.10293184965848923</v>
      </c>
      <c r="EJ820" s="21">
        <v>0.15872207283973694</v>
      </c>
      <c r="EK820" s="21">
        <v>0.10809894651174545</v>
      </c>
      <c r="EL820" s="21">
        <v>0.11039546877145767</v>
      </c>
      <c r="EM820" s="21">
        <v>0.14183427393436432</v>
      </c>
      <c r="EN820" s="21">
        <v>0.15811038017272949</v>
      </c>
      <c r="EO820" s="21">
        <v>0.25291785597801208</v>
      </c>
      <c r="EP820" s="21">
        <v>0.25214880704879761</v>
      </c>
      <c r="EQ820" s="21">
        <v>0.19026397168636322</v>
      </c>
      <c r="ER820" s="21">
        <v>9.3510702252388E-2</v>
      </c>
      <c r="ES820" s="21">
        <v>0.10982462018728256</v>
      </c>
      <c r="ET820" s="21">
        <v>9.1911926865577698E-2</v>
      </c>
      <c r="EU820" s="21">
        <v>60.433440407158649</v>
      </c>
      <c r="EV820" s="21">
        <v>59.775856018066406</v>
      </c>
      <c r="EW820" s="21">
        <v>59.263401610279089</v>
      </c>
      <c r="EX820" s="21">
        <v>58.793167114257813</v>
      </c>
      <c r="EY820" s="21">
        <v>58.374618530273438</v>
      </c>
      <c r="EZ820" s="21">
        <v>57.83721923828125</v>
      </c>
      <c r="FA820" s="21">
        <v>57.383171081542969</v>
      </c>
      <c r="FB820" s="21">
        <v>59.241874694824219</v>
      </c>
      <c r="FC820" s="21">
        <v>62.443370819091797</v>
      </c>
      <c r="FD820" s="21">
        <v>66.341873168945313</v>
      </c>
      <c r="FE820" s="21">
        <v>69.9935302734375</v>
      </c>
      <c r="FF820" s="21">
        <v>72.613655090332031</v>
      </c>
      <c r="FG820" s="21">
        <v>74.372703552246094</v>
      </c>
      <c r="FH820" s="21">
        <v>75.376747131347656</v>
      </c>
      <c r="FI820" s="21">
        <v>75.729087829589844</v>
      </c>
      <c r="FJ820" s="21">
        <v>75.760833740234375</v>
      </c>
      <c r="FK820" s="21">
        <v>75.026153564453125</v>
      </c>
      <c r="FL820" s="21">
        <v>73.505363464355469</v>
      </c>
      <c r="FM820" s="21">
        <v>71.293853759765625</v>
      </c>
      <c r="FN820" s="21">
        <v>68.333526611328125</v>
      </c>
      <c r="FO820" s="21">
        <v>64.831840515136719</v>
      </c>
      <c r="FP820" s="21">
        <v>63.370407104492188</v>
      </c>
      <c r="FQ820" s="21">
        <v>62.249301910400391</v>
      </c>
      <c r="FR820" s="21">
        <v>61.024402618408203</v>
      </c>
      <c r="FS820" s="21">
        <v>0.77908426523208618</v>
      </c>
      <c r="FT820" s="21">
        <v>4.0706433355808258E-2</v>
      </c>
      <c r="FU820" s="21">
        <v>4.8416584730148315E-2</v>
      </c>
      <c r="FV820" t="s">
        <v>294</v>
      </c>
      <c r="FW820" s="21"/>
      <c r="FX820">
        <f t="shared" si="36"/>
        <v>0.79213493913412092</v>
      </c>
      <c r="FY820">
        <f t="shared" si="37"/>
        <v>0.1264262929558754</v>
      </c>
      <c r="FZ820">
        <f t="shared" si="38"/>
        <v>70.598147583007815</v>
      </c>
    </row>
    <row r="821" spans="1:182" x14ac:dyDescent="0.2">
      <c r="A821" t="s">
        <v>226</v>
      </c>
      <c r="B821" t="s">
        <v>0</v>
      </c>
      <c r="C821" t="s">
        <v>290</v>
      </c>
      <c r="D821" t="s">
        <v>240</v>
      </c>
      <c r="E821" t="s">
        <v>219</v>
      </c>
      <c r="F821" s="21">
        <v>1830</v>
      </c>
      <c r="G821" s="21">
        <v>1.8282878398895264</v>
      </c>
      <c r="H821" s="21">
        <v>1.6811963319778442</v>
      </c>
      <c r="I821" s="21">
        <v>1.5491490364074707</v>
      </c>
      <c r="J821" s="21">
        <v>1.4891470670700073</v>
      </c>
      <c r="K821" s="21">
        <v>1.5074430704116821</v>
      </c>
      <c r="L821" s="21">
        <v>1.6162824630737305</v>
      </c>
      <c r="M821" s="21">
        <v>1.7245423793792725</v>
      </c>
      <c r="N821" s="21">
        <v>0.96218311786651611</v>
      </c>
      <c r="O821" s="21">
        <v>-0.5771869421005249</v>
      </c>
      <c r="P821" s="21">
        <v>-2.116429328918457</v>
      </c>
      <c r="Q821" s="21">
        <v>-3.1021521091461182</v>
      </c>
      <c r="R821" s="21">
        <v>-3.3491318225860596</v>
      </c>
      <c r="S821" s="21">
        <v>-3.1395463943481445</v>
      </c>
      <c r="T821" s="21">
        <v>-2.3067638874053955</v>
      </c>
      <c r="U821" s="21">
        <v>-1.1618834733963013</v>
      </c>
      <c r="V821" s="21">
        <v>0.30162405967712402</v>
      </c>
      <c r="W821" s="21">
        <v>1.6972006559371948</v>
      </c>
      <c r="X821" s="21">
        <v>2.441683292388916</v>
      </c>
      <c r="Y821" s="21">
        <v>2.6563789844512939</v>
      </c>
      <c r="Z821" s="21">
        <v>2.6054768562316895</v>
      </c>
      <c r="AA821" s="21">
        <v>2.5181648731231689</v>
      </c>
      <c r="AB821" s="21">
        <v>2.301027774810791</v>
      </c>
      <c r="AC821" s="21">
        <v>2.013908863067627</v>
      </c>
      <c r="AD821" s="21">
        <v>1.7541408538818359</v>
      </c>
      <c r="AE821" s="21">
        <v>-8.4176830947399139E-2</v>
      </c>
      <c r="AF821" s="21">
        <v>-8.9426428079605103E-2</v>
      </c>
      <c r="AG821" s="21">
        <v>-6.8975768983364105E-2</v>
      </c>
      <c r="AH821" s="21">
        <v>-6.5147250890731812E-2</v>
      </c>
      <c r="AI821" s="21">
        <v>7.8392978757619858E-3</v>
      </c>
      <c r="AJ821" s="21">
        <v>1.508023589849472E-2</v>
      </c>
      <c r="AK821" s="21">
        <v>-6.0484502464532852E-2</v>
      </c>
      <c r="AL821" s="21">
        <v>-0.12224616855382919</v>
      </c>
      <c r="AM821" s="21">
        <v>-0.15922074019908905</v>
      </c>
      <c r="AN821" s="21">
        <v>-0.10716995596885681</v>
      </c>
      <c r="AO821" s="21">
        <v>-3.1194616109132767E-2</v>
      </c>
      <c r="AP821" s="21">
        <v>-5.1667351275682449E-2</v>
      </c>
      <c r="AQ821" s="21">
        <v>-3.2257188111543655E-2</v>
      </c>
      <c r="AR821" s="21">
        <v>-8.9556118473410606E-3</v>
      </c>
      <c r="AS821" s="21">
        <v>-8.4196656942367554E-2</v>
      </c>
      <c r="AT821" s="21">
        <v>-6.1503894627094269E-2</v>
      </c>
      <c r="AU821" s="21">
        <v>-5.9629987925291061E-2</v>
      </c>
      <c r="AV821" s="21">
        <v>3.9952463703230023E-4</v>
      </c>
      <c r="AW821" s="21">
        <v>9.4679169356822968E-2</v>
      </c>
      <c r="AX821" s="21">
        <v>0.10442387312650681</v>
      </c>
      <c r="AY821" s="21">
        <v>0.11677201092243195</v>
      </c>
      <c r="AZ821" s="21">
        <v>1.6962729394435883E-2</v>
      </c>
      <c r="BA821" s="21">
        <v>1.0918731801211834E-2</v>
      </c>
      <c r="BB821" s="21">
        <v>-1.3934544287621975E-2</v>
      </c>
      <c r="BC821" s="21">
        <v>-3.5082720220088959E-2</v>
      </c>
      <c r="BD821" s="21">
        <v>-4.6211566776037216E-2</v>
      </c>
      <c r="BE821" s="21">
        <v>-3.5059630870819092E-2</v>
      </c>
      <c r="BF821" s="21">
        <v>-3.2088685780763626E-2</v>
      </c>
      <c r="BG821" s="21">
        <v>3.6934554576873779E-2</v>
      </c>
      <c r="BH821" s="21">
        <v>5.3612437099218369E-2</v>
      </c>
      <c r="BI821" s="21">
        <v>-1.9640190526843071E-2</v>
      </c>
      <c r="BJ821" s="21">
        <v>-7.1059331297874451E-2</v>
      </c>
      <c r="BK821" s="21">
        <v>-0.10254472494125366</v>
      </c>
      <c r="BL821" s="21">
        <v>-4.6514585614204407E-2</v>
      </c>
      <c r="BM821" s="21">
        <v>2.3393638432025909E-2</v>
      </c>
      <c r="BN821" s="21">
        <v>3.150163684040308E-3</v>
      </c>
      <c r="BO821" s="21">
        <v>1.859319768846035E-2</v>
      </c>
      <c r="BP821" s="21">
        <v>4.669773206114769E-2</v>
      </c>
      <c r="BQ821" s="21">
        <v>-2.7627013623714447E-2</v>
      </c>
      <c r="BR821" s="21">
        <v>-1.3256666250526905E-2</v>
      </c>
      <c r="BS821" s="21">
        <v>-1.2643204070627689E-2</v>
      </c>
      <c r="BT821" s="21">
        <v>4.4954009354114532E-2</v>
      </c>
      <c r="BU821" s="21">
        <v>0.13651154935359955</v>
      </c>
      <c r="BV821" s="21">
        <v>0.14589367806911469</v>
      </c>
      <c r="BW821" s="21">
        <v>0.15505664050579071</v>
      </c>
      <c r="BX821" s="21">
        <v>6.274038553237915E-2</v>
      </c>
      <c r="BY821" s="21">
        <v>4.7404870390892029E-2</v>
      </c>
      <c r="BZ821" s="21">
        <v>1.9521648064255714E-2</v>
      </c>
      <c r="CA821" s="21">
        <v>-1.0802936740219593E-3</v>
      </c>
      <c r="CB821" s="21">
        <v>-1.6281085088849068E-2</v>
      </c>
      <c r="CC821" s="21">
        <v>-1.1569417081773281E-2</v>
      </c>
      <c r="CD821" s="21">
        <v>-9.1924220323562622E-3</v>
      </c>
      <c r="CE821" s="21">
        <v>5.708584189414978E-2</v>
      </c>
      <c r="CF821" s="21">
        <v>8.0299720168113708E-2</v>
      </c>
      <c r="CG821" s="21">
        <v>8.6484579369425774E-3</v>
      </c>
      <c r="CH821" s="21">
        <v>-3.5607479512691498E-2</v>
      </c>
      <c r="CI821" s="21">
        <v>-6.3291095197200775E-2</v>
      </c>
      <c r="CJ821" s="21">
        <v>-4.504859447479248E-3</v>
      </c>
      <c r="CK821" s="21">
        <v>6.1201296746730804E-2</v>
      </c>
      <c r="CL821" s="21">
        <v>4.1116606444120407E-2</v>
      </c>
      <c r="CM821" s="21">
        <v>5.3812019526958466E-2</v>
      </c>
      <c r="CN821" s="21">
        <v>8.5243068635463715E-2</v>
      </c>
      <c r="CO821" s="21">
        <v>1.1552946642041206E-2</v>
      </c>
      <c r="CP821" s="21">
        <v>2.0159218460321426E-2</v>
      </c>
      <c r="CQ821" s="21">
        <v>1.9899697974324226E-2</v>
      </c>
      <c r="CR821" s="21">
        <v>7.5812309980392456E-2</v>
      </c>
      <c r="CS821" s="21">
        <v>0.16548453271389008</v>
      </c>
      <c r="CT821" s="21">
        <v>0.17461554706096649</v>
      </c>
      <c r="CU821" s="21">
        <v>0.18157245218753815</v>
      </c>
      <c r="CV821" s="21">
        <v>9.4445854425430298E-2</v>
      </c>
      <c r="CW821" s="21">
        <v>7.2675056755542755E-2</v>
      </c>
      <c r="CX821" s="21">
        <v>4.2693305760622025E-2</v>
      </c>
      <c r="CY821" s="21">
        <v>3.2922133803367615E-2</v>
      </c>
      <c r="CZ821" s="21">
        <v>1.3649397529661655E-2</v>
      </c>
      <c r="DA821" s="21">
        <v>1.192079670727253E-2</v>
      </c>
      <c r="DB821" s="21">
        <v>1.3703839853405952E-2</v>
      </c>
      <c r="DC821" s="21">
        <v>7.7237129211425781E-2</v>
      </c>
      <c r="DD821" s="21">
        <v>0.10698700696229935</v>
      </c>
      <c r="DE821" s="21">
        <v>3.6937106400728226E-2</v>
      </c>
      <c r="DF821" s="21">
        <v>-1.5563095803372562E-4</v>
      </c>
      <c r="DG821" s="21">
        <v>-2.403746172785759E-2</v>
      </c>
      <c r="DH821" s="21">
        <v>3.7504866719245911E-2</v>
      </c>
      <c r="DI821" s="21">
        <v>9.9008955061435699E-2</v>
      </c>
      <c r="DJ821" s="21">
        <v>7.9083047807216644E-2</v>
      </c>
      <c r="DK821" s="21">
        <v>8.9030839502811432E-2</v>
      </c>
      <c r="DL821" s="21">
        <v>0.12378840148448944</v>
      </c>
      <c r="DM821" s="21">
        <v>5.073290690779686E-2</v>
      </c>
      <c r="DN821" s="21">
        <v>5.3575102239847183E-2</v>
      </c>
      <c r="DO821" s="21">
        <v>5.2442599087953568E-2</v>
      </c>
      <c r="DP821" s="21">
        <v>0.10667061060667038</v>
      </c>
      <c r="DQ821" s="21">
        <v>0.1944575160741806</v>
      </c>
      <c r="DR821" s="21">
        <v>0.2033374160528183</v>
      </c>
      <c r="DS821" s="21">
        <v>0.20808826386928558</v>
      </c>
      <c r="DT821" s="21">
        <v>0.12615132331848145</v>
      </c>
      <c r="DU821" s="21">
        <v>9.7945243120193481E-2</v>
      </c>
      <c r="DV821" s="21">
        <v>6.5864965319633484E-2</v>
      </c>
      <c r="DW821" s="21">
        <v>8.2016237080097198E-2</v>
      </c>
      <c r="DX821" s="21">
        <v>5.6864261627197266E-2</v>
      </c>
      <c r="DY821" s="21">
        <v>4.5836932957172394E-2</v>
      </c>
      <c r="DZ821" s="21">
        <v>4.6762406826019287E-2</v>
      </c>
      <c r="EA821" s="21">
        <v>0.10633238404989243</v>
      </c>
      <c r="EB821" s="21">
        <v>0.14551921188831329</v>
      </c>
      <c r="EC821" s="21">
        <v>7.7781416475772858E-2</v>
      </c>
      <c r="ED821" s="21">
        <v>5.1031209528446198E-2</v>
      </c>
      <c r="EE821" s="21">
        <v>3.26385498046875E-2</v>
      </c>
      <c r="EF821" s="21">
        <v>9.8160237073898315E-2</v>
      </c>
      <c r="EG821" s="21">
        <v>0.15359720587730408</v>
      </c>
      <c r="EH821" s="21">
        <v>0.13390056788921356</v>
      </c>
      <c r="EI821" s="21">
        <v>0.13988122344017029</v>
      </c>
      <c r="EJ821" s="21">
        <v>0.17944175004959106</v>
      </c>
      <c r="EK821" s="21">
        <v>0.10730254650115967</v>
      </c>
      <c r="EL821" s="21">
        <v>0.10182233154773712</v>
      </c>
      <c r="EM821" s="21">
        <v>9.9429383873939514E-2</v>
      </c>
      <c r="EN821" s="21">
        <v>0.15122509002685547</v>
      </c>
      <c r="EO821" s="21">
        <v>0.23628990352153778</v>
      </c>
      <c r="EP821" s="21">
        <v>0.24480722844600677</v>
      </c>
      <c r="EQ821" s="21">
        <v>0.24637289345264435</v>
      </c>
      <c r="ER821" s="21">
        <v>0.17192897200584412</v>
      </c>
      <c r="ES821" s="21">
        <v>0.1344313770532608</v>
      </c>
      <c r="ET821" s="21">
        <v>9.9321156740188599E-2</v>
      </c>
      <c r="EU821" s="21">
        <v>54.616358871974043</v>
      </c>
      <c r="EV821" s="21">
        <v>53.963470458984375</v>
      </c>
      <c r="EW821" s="21">
        <v>53.398583728475167</v>
      </c>
      <c r="EX821" s="21">
        <v>52.845645904541016</v>
      </c>
      <c r="EY821" s="21">
        <v>52.409656524658203</v>
      </c>
      <c r="EZ821" s="21">
        <v>52.071376800537109</v>
      </c>
      <c r="FA821" s="21">
        <v>51.968212127685547</v>
      </c>
      <c r="FB821" s="21">
        <v>52.585319519042969</v>
      </c>
      <c r="FC821" s="21">
        <v>56.60400390625</v>
      </c>
      <c r="FD821" s="21">
        <v>61.786998748779297</v>
      </c>
      <c r="FE821" s="21">
        <v>66.583419799804688</v>
      </c>
      <c r="FF821" s="21">
        <v>69.599510192871094</v>
      </c>
      <c r="FG821" s="21">
        <v>70.544548034667969</v>
      </c>
      <c r="FH821" s="21">
        <v>70.27545166015625</v>
      </c>
      <c r="FI821" s="21">
        <v>69.898300170898438</v>
      </c>
      <c r="FJ821" s="21">
        <v>68.561737060546875</v>
      </c>
      <c r="FK821" s="21">
        <v>66.405075073242188</v>
      </c>
      <c r="FL821" s="21">
        <v>63.612491607666016</v>
      </c>
      <c r="FM821" s="21">
        <v>61.401359558105469</v>
      </c>
      <c r="FN821" s="21">
        <v>59.589157104492188</v>
      </c>
      <c r="FO821" s="21">
        <v>58.092464447021484</v>
      </c>
      <c r="FP821" s="21">
        <v>56.728599548339844</v>
      </c>
      <c r="FQ821" s="21">
        <v>55.968181610107422</v>
      </c>
      <c r="FR821" s="21">
        <v>55.199962615966797</v>
      </c>
      <c r="FS821" s="21">
        <v>0.76876765489578247</v>
      </c>
      <c r="FT821" s="21">
        <v>4.0494512766599655E-2</v>
      </c>
      <c r="FU821" s="21">
        <v>4.7452621161937714E-2</v>
      </c>
      <c r="FV821" t="s">
        <v>294</v>
      </c>
      <c r="FW821" s="21"/>
      <c r="FX821">
        <f t="shared" si="36"/>
        <v>2.3837809324264527</v>
      </c>
      <c r="FY821">
        <f t="shared" si="37"/>
        <v>0.12347690798342228</v>
      </c>
      <c r="FZ821">
        <f t="shared" si="38"/>
        <v>61.820109558105472</v>
      </c>
    </row>
    <row r="822" spans="1:182" x14ac:dyDescent="0.2">
      <c r="A822" t="s">
        <v>226</v>
      </c>
      <c r="B822" t="s">
        <v>0</v>
      </c>
      <c r="C822" t="s">
        <v>290</v>
      </c>
      <c r="D822" t="s">
        <v>240</v>
      </c>
      <c r="E822" t="s">
        <v>220</v>
      </c>
      <c r="F822" s="21">
        <v>856</v>
      </c>
      <c r="G822" s="21">
        <v>0.84914588928222656</v>
      </c>
      <c r="H822" s="21">
        <v>0.78286337852478027</v>
      </c>
      <c r="I822" s="21">
        <v>0.73711365461349487</v>
      </c>
      <c r="J822" s="21">
        <v>0.71269738674163818</v>
      </c>
      <c r="K822" s="21">
        <v>0.68496334552764893</v>
      </c>
      <c r="L822" s="21">
        <v>0.71558564901351929</v>
      </c>
      <c r="M822" s="21">
        <v>0.77575820684432983</v>
      </c>
      <c r="N822" s="21">
        <v>0.48151755332946777</v>
      </c>
      <c r="O822" s="21">
        <v>-0.22191110253334045</v>
      </c>
      <c r="P822" s="21">
        <v>-0.88916045427322388</v>
      </c>
      <c r="Q822" s="21">
        <v>-1.3763532638549805</v>
      </c>
      <c r="R822" s="21">
        <v>-1.5113991498947144</v>
      </c>
      <c r="S822" s="21">
        <v>-1.4311619997024536</v>
      </c>
      <c r="T822" s="21">
        <v>-1.0815668106079102</v>
      </c>
      <c r="U822" s="21">
        <v>-0.54753667116165161</v>
      </c>
      <c r="V822" s="21">
        <v>0.1085001602768898</v>
      </c>
      <c r="W822" s="21">
        <v>0.74882900714874268</v>
      </c>
      <c r="X822" s="21">
        <v>1.1220730543136597</v>
      </c>
      <c r="Y822" s="21">
        <v>1.2016210556030273</v>
      </c>
      <c r="Z822" s="21">
        <v>1.1858417987823486</v>
      </c>
      <c r="AA822" s="21">
        <v>1.18561851978302</v>
      </c>
      <c r="AB822" s="21">
        <v>1.1416057348251343</v>
      </c>
      <c r="AC822" s="21">
        <v>0.95683157444000244</v>
      </c>
      <c r="AD822" s="21">
        <v>0.80333560705184937</v>
      </c>
      <c r="AE822" s="21">
        <v>-9.1459475457668304E-2</v>
      </c>
      <c r="AF822" s="21">
        <v>-7.6197698712348938E-2</v>
      </c>
      <c r="AG822" s="21">
        <v>-3.3507581800222397E-2</v>
      </c>
      <c r="AH822" s="21">
        <v>-2.0880851894617081E-2</v>
      </c>
      <c r="AI822" s="21">
        <v>-1.1184706352651119E-2</v>
      </c>
      <c r="AJ822" s="21">
        <v>-1.3415858149528503E-2</v>
      </c>
      <c r="AK822" s="21">
        <v>-3.9134286344051361E-2</v>
      </c>
      <c r="AL822" s="21">
        <v>-6.4998269081115723E-2</v>
      </c>
      <c r="AM822" s="21">
        <v>-0.14666669070720673</v>
      </c>
      <c r="AN822" s="21">
        <v>-5.6373704224824905E-2</v>
      </c>
      <c r="AO822" s="21">
        <v>-2.5910403579473495E-2</v>
      </c>
      <c r="AP822" s="21">
        <v>-5.2095931023359299E-2</v>
      </c>
      <c r="AQ822" s="21">
        <v>-1.9411418586969376E-2</v>
      </c>
      <c r="AR822" s="21">
        <v>-3.8020554929971695E-2</v>
      </c>
      <c r="AS822" s="21">
        <v>-6.3964448869228363E-2</v>
      </c>
      <c r="AT822" s="21">
        <v>-5.8913782238960266E-2</v>
      </c>
      <c r="AU822" s="21">
        <v>-7.7754594385623932E-2</v>
      </c>
      <c r="AV822" s="21">
        <v>-4.6816796064376831E-2</v>
      </c>
      <c r="AW822" s="21">
        <v>-3.0629822984337807E-2</v>
      </c>
      <c r="AX822" s="21">
        <v>-1.3801154680550098E-2</v>
      </c>
      <c r="AY822" s="21">
        <v>3.6107238382101059E-2</v>
      </c>
      <c r="AZ822" s="21">
        <v>3.9276540279388428E-2</v>
      </c>
      <c r="BA822" s="21">
        <v>-9.8114153370261192E-3</v>
      </c>
      <c r="BB822" s="21">
        <v>-2.7074215933680534E-2</v>
      </c>
      <c r="BC822" s="21">
        <v>-6.1374787241220474E-2</v>
      </c>
      <c r="BD822" s="21">
        <v>-5.2861068397760391E-2</v>
      </c>
      <c r="BE822" s="21">
        <v>-1.6984693706035614E-2</v>
      </c>
      <c r="BF822" s="21">
        <v>-3.9379466325044632E-3</v>
      </c>
      <c r="BG822" s="21">
        <v>3.5729994997382164E-3</v>
      </c>
      <c r="BH822" s="21">
        <v>1.2896015308797359E-2</v>
      </c>
      <c r="BI822" s="21">
        <v>-1.3382106088101864E-2</v>
      </c>
      <c r="BJ822" s="21">
        <v>-3.2874125987291336E-2</v>
      </c>
      <c r="BK822" s="21">
        <v>-0.10640911012887955</v>
      </c>
      <c r="BL822" s="21">
        <v>-2.1957339718937874E-2</v>
      </c>
      <c r="BM822" s="21">
        <v>6.3539519906044006E-3</v>
      </c>
      <c r="BN822" s="21">
        <v>-1.5776531770825386E-2</v>
      </c>
      <c r="BO822" s="21">
        <v>1.3248570263385773E-2</v>
      </c>
      <c r="BP822" s="21">
        <v>8.8866101577877998E-4</v>
      </c>
      <c r="BQ822" s="21">
        <v>-2.4565856903791428E-2</v>
      </c>
      <c r="BR822" s="21">
        <v>-2.5125930085778236E-2</v>
      </c>
      <c r="BS822" s="21">
        <v>-4.6641558408737183E-2</v>
      </c>
      <c r="BT822" s="21">
        <v>-1.8215173855423927E-2</v>
      </c>
      <c r="BU822" s="21">
        <v>-5.5421865545213223E-3</v>
      </c>
      <c r="BV822" s="21">
        <v>1.050417497754097E-2</v>
      </c>
      <c r="BW822" s="21">
        <v>5.9112574905157089E-2</v>
      </c>
      <c r="BX822" s="21">
        <v>6.4008191227912903E-2</v>
      </c>
      <c r="BY822" s="21">
        <v>1.3282997533679008E-2</v>
      </c>
      <c r="BZ822" s="21">
        <v>-5.4493756033480167E-3</v>
      </c>
      <c r="CA822" s="21">
        <v>-4.0538225322961807E-2</v>
      </c>
      <c r="CB822" s="21">
        <v>-3.6698188632726669E-2</v>
      </c>
      <c r="CC822" s="21">
        <v>-5.5409939959645271E-3</v>
      </c>
      <c r="CD822" s="21">
        <v>7.7966582030057907E-3</v>
      </c>
      <c r="CE822" s="21">
        <v>1.3794141821563244E-2</v>
      </c>
      <c r="CF822" s="21">
        <v>3.1119538471102715E-2</v>
      </c>
      <c r="CG822" s="21">
        <v>4.4537754729390144E-3</v>
      </c>
      <c r="CH822" s="21">
        <v>-1.0625039227306843E-2</v>
      </c>
      <c r="CI822" s="21">
        <v>-7.8526832163333893E-2</v>
      </c>
      <c r="CJ822" s="21">
        <v>1.8793287454172969E-3</v>
      </c>
      <c r="CK822" s="21">
        <v>2.8700146824121475E-2</v>
      </c>
      <c r="CL822" s="21">
        <v>9.3781733885407448E-3</v>
      </c>
      <c r="CM822" s="21">
        <v>3.5868778824806213E-2</v>
      </c>
      <c r="CN822" s="21">
        <v>2.7837065979838371E-2</v>
      </c>
      <c r="CO822" s="21">
        <v>2.7214908041059971E-3</v>
      </c>
      <c r="CP822" s="21">
        <v>-1.7245674971491098E-3</v>
      </c>
      <c r="CQ822" s="21">
        <v>-2.5092767551541328E-2</v>
      </c>
      <c r="CR822" s="21">
        <v>1.5942201716825366E-3</v>
      </c>
      <c r="CS822" s="21">
        <v>1.1833433993160725E-2</v>
      </c>
      <c r="CT822" s="21">
        <v>2.7337972074747086E-2</v>
      </c>
      <c r="CU822" s="21">
        <v>7.5046002864837646E-2</v>
      </c>
      <c r="CV822" s="21">
        <v>8.1137262284755707E-2</v>
      </c>
      <c r="CW822" s="21">
        <v>2.9278118163347244E-2</v>
      </c>
      <c r="CX822" s="21">
        <v>9.5279226079583168E-3</v>
      </c>
      <c r="CY822" s="21">
        <v>-1.970166340470314E-2</v>
      </c>
      <c r="CZ822" s="21">
        <v>-2.0535308867692947E-2</v>
      </c>
      <c r="DA822" s="21">
        <v>5.9027066454291344E-3</v>
      </c>
      <c r="DB822" s="21">
        <v>1.9531263038516045E-2</v>
      </c>
      <c r="DC822" s="21">
        <v>2.4015283212065697E-2</v>
      </c>
      <c r="DD822" s="21">
        <v>4.9343060702085495E-2</v>
      </c>
      <c r="DE822" s="21">
        <v>2.2289656102657318E-2</v>
      </c>
      <c r="DF822" s="21">
        <v>1.1624046601355076E-2</v>
      </c>
      <c r="DG822" s="21">
        <v>-5.0644554197788239E-2</v>
      </c>
      <c r="DH822" s="21">
        <v>2.5715997442603111E-2</v>
      </c>
      <c r="DI822" s="21">
        <v>5.104634165763855E-2</v>
      </c>
      <c r="DJ822" s="21">
        <v>3.4532878547906876E-2</v>
      </c>
      <c r="DK822" s="21">
        <v>5.8488987386226654E-2</v>
      </c>
      <c r="DL822" s="21">
        <v>5.478547140955925E-2</v>
      </c>
      <c r="DM822" s="21">
        <v>3.0008837580680847E-2</v>
      </c>
      <c r="DN822" s="21">
        <v>2.1676795557141304E-2</v>
      </c>
      <c r="DO822" s="21">
        <v>-3.5439762286841869E-3</v>
      </c>
      <c r="DP822" s="21">
        <v>2.1403614431619644E-2</v>
      </c>
      <c r="DQ822" s="21">
        <v>2.9209055006504059E-2</v>
      </c>
      <c r="DR822" s="21">
        <v>4.4171769171953201E-2</v>
      </c>
      <c r="DS822" s="21">
        <v>9.0979427099227905E-2</v>
      </c>
      <c r="DT822" s="21">
        <v>9.8266333341598511E-2</v>
      </c>
      <c r="DU822" s="21">
        <v>4.5273236930370331E-2</v>
      </c>
      <c r="DV822" s="21">
        <v>2.4505220353603363E-2</v>
      </c>
      <c r="DW822" s="21">
        <v>1.0383023880422115E-2</v>
      </c>
      <c r="DX822" s="21">
        <v>2.8013205155730247E-3</v>
      </c>
      <c r="DY822" s="21">
        <v>2.2425591945648193E-2</v>
      </c>
      <c r="DZ822" s="21">
        <v>3.6474168300628662E-2</v>
      </c>
      <c r="EA822" s="21">
        <v>3.8772989064455032E-2</v>
      </c>
      <c r="EB822" s="21">
        <v>7.5654931366443634E-2</v>
      </c>
      <c r="EC822" s="21">
        <v>4.8041835427284241E-2</v>
      </c>
      <c r="ED822" s="21">
        <v>4.3748192489147186E-2</v>
      </c>
      <c r="EE822" s="21">
        <v>-1.0386975482106209E-2</v>
      </c>
      <c r="EF822" s="21">
        <v>6.0132361948490143E-2</v>
      </c>
      <c r="EG822" s="21">
        <v>8.3310700953006744E-2</v>
      </c>
      <c r="EH822" s="21">
        <v>7.0852279663085938E-2</v>
      </c>
      <c r="EI822" s="21">
        <v>9.1148979961872101E-2</v>
      </c>
      <c r="EJ822" s="21">
        <v>9.3694686889648438E-2</v>
      </c>
      <c r="EK822" s="21">
        <v>6.9407433271408081E-2</v>
      </c>
      <c r="EL822" s="21">
        <v>5.5464647710323334E-2</v>
      </c>
      <c r="EM822" s="21">
        <v>2.7569055557250977E-2</v>
      </c>
      <c r="EN822" s="21">
        <v>5.0005234777927399E-2</v>
      </c>
      <c r="EO822" s="21">
        <v>5.4296690970659256E-2</v>
      </c>
      <c r="EP822" s="21">
        <v>6.8477101624011993E-2</v>
      </c>
      <c r="EQ822" s="21">
        <v>0.11398476362228394</v>
      </c>
      <c r="ER822" s="21">
        <v>0.12299798429012299</v>
      </c>
      <c r="ES822" s="21">
        <v>6.8367652595043182E-2</v>
      </c>
      <c r="ET822" s="21">
        <v>4.6130061149597168E-2</v>
      </c>
      <c r="EU822" s="21">
        <v>56.579074086812959</v>
      </c>
      <c r="EV822" s="21">
        <v>56.111782073974609</v>
      </c>
      <c r="EW822" s="21">
        <v>55.659076838412325</v>
      </c>
      <c r="EX822" s="21">
        <v>55.196533203125</v>
      </c>
      <c r="EY822" s="21">
        <v>54.671115875244141</v>
      </c>
      <c r="EZ822" s="21">
        <v>54.512622833251953</v>
      </c>
      <c r="FA822" s="21">
        <v>54.465984344482422</v>
      </c>
      <c r="FB822" s="21">
        <v>55.082340240478516</v>
      </c>
      <c r="FC822" s="21">
        <v>58.457386016845703</v>
      </c>
      <c r="FD822" s="21">
        <v>62.908439636230469</v>
      </c>
      <c r="FE822" s="21">
        <v>67.131317138671875</v>
      </c>
      <c r="FF822" s="21">
        <v>69.480911254882813</v>
      </c>
      <c r="FG822" s="21">
        <v>69.838340759277344</v>
      </c>
      <c r="FH822" s="21">
        <v>69.398567199707031</v>
      </c>
      <c r="FI822" s="21">
        <v>68.913322448730469</v>
      </c>
      <c r="FJ822" s="21">
        <v>67.699249267578125</v>
      </c>
      <c r="FK822" s="21">
        <v>65.878173828125</v>
      </c>
      <c r="FL822" s="21">
        <v>63.634037017822266</v>
      </c>
      <c r="FM822" s="21">
        <v>61.9117431640625</v>
      </c>
      <c r="FN822" s="21">
        <v>60.329021453857422</v>
      </c>
      <c r="FO822" s="21">
        <v>59.122516632080078</v>
      </c>
      <c r="FP822" s="21">
        <v>58.081241607666016</v>
      </c>
      <c r="FQ822" s="21">
        <v>57.464057922363281</v>
      </c>
      <c r="FR822" s="21">
        <v>56.752906799316406</v>
      </c>
      <c r="FS822" s="21">
        <v>0.4834638237953186</v>
      </c>
      <c r="FT822" s="21">
        <v>2.6029417291283607E-2</v>
      </c>
      <c r="FU822" s="21">
        <v>2.8687275946140289E-2</v>
      </c>
      <c r="FV822" t="s">
        <v>294</v>
      </c>
      <c r="FW822" s="21"/>
      <c r="FX822">
        <f t="shared" si="36"/>
        <v>1.0887966871261596</v>
      </c>
      <c r="FY822">
        <f t="shared" si="37"/>
        <v>1.8143772310577334E-2</v>
      </c>
      <c r="FZ822">
        <f t="shared" si="38"/>
        <v>62.175098419189453</v>
      </c>
    </row>
    <row r="823" spans="1:182" x14ac:dyDescent="0.2">
      <c r="A823" t="s">
        <v>226</v>
      </c>
      <c r="B823" t="s">
        <v>0</v>
      </c>
      <c r="C823" t="s">
        <v>290</v>
      </c>
      <c r="D823" t="s">
        <v>240</v>
      </c>
      <c r="E823" t="s">
        <v>221</v>
      </c>
      <c r="F823" s="21">
        <v>974</v>
      </c>
      <c r="G823" s="21">
        <v>0.97765374183654785</v>
      </c>
      <c r="H823" s="21">
        <v>0.90170729160308838</v>
      </c>
      <c r="I823" s="21">
        <v>0.81310111284255981</v>
      </c>
      <c r="J823" s="21">
        <v>0.77512270212173462</v>
      </c>
      <c r="K823" s="21">
        <v>0.82227736711502075</v>
      </c>
      <c r="L823" s="21">
        <v>0.89785033464431763</v>
      </c>
      <c r="M823" s="21">
        <v>0.95069128274917603</v>
      </c>
      <c r="N823" s="21">
        <v>0.48785799741744995</v>
      </c>
      <c r="O823" s="21">
        <v>-0.34113368391990662</v>
      </c>
      <c r="P823" s="21">
        <v>-1.2182743549346924</v>
      </c>
      <c r="Q823" s="21">
        <v>-1.7183369398117065</v>
      </c>
      <c r="R823" s="21">
        <v>-1.8356904983520508</v>
      </c>
      <c r="S823" s="21">
        <v>-1.7092834711074829</v>
      </c>
      <c r="T823" s="21">
        <v>-1.2241865396499634</v>
      </c>
      <c r="U823" s="21">
        <v>-0.60675108432769775</v>
      </c>
      <c r="V823" s="21">
        <v>0.197172611951828</v>
      </c>
      <c r="W823" s="21">
        <v>0.95278656482696533</v>
      </c>
      <c r="X823" s="21">
        <v>1.3117469549179077</v>
      </c>
      <c r="Y823" s="21">
        <v>1.4442850351333618</v>
      </c>
      <c r="Z823" s="21">
        <v>1.4136279821395874</v>
      </c>
      <c r="AA823" s="21">
        <v>1.324077844619751</v>
      </c>
      <c r="AB823" s="21">
        <v>1.1551623344421387</v>
      </c>
      <c r="AC823" s="21">
        <v>1.0530515909194946</v>
      </c>
      <c r="AD823" s="21">
        <v>0.94706493616104126</v>
      </c>
      <c r="AE823" s="21">
        <v>-2.8854275122284889E-2</v>
      </c>
      <c r="AF823" s="21">
        <v>-3.9337728172540665E-2</v>
      </c>
      <c r="AG823" s="21">
        <v>-5.636659637093544E-2</v>
      </c>
      <c r="AH823" s="21">
        <v>-6.6911041736602783E-2</v>
      </c>
      <c r="AI823" s="21">
        <v>7.3165638605132699E-4</v>
      </c>
      <c r="AJ823" s="21">
        <v>-6.4122323237825185E-6</v>
      </c>
      <c r="AK823" s="21">
        <v>-4.645083099603653E-2</v>
      </c>
      <c r="AL823" s="21">
        <v>-8.9001387357711792E-2</v>
      </c>
      <c r="AM823" s="21">
        <v>-4.7451477497816086E-2</v>
      </c>
      <c r="AN823" s="21">
        <v>-9.0692527592182159E-2</v>
      </c>
      <c r="AO823" s="21">
        <v>-4.1265826672315598E-2</v>
      </c>
      <c r="AP823" s="21">
        <v>-3.9333280175924301E-2</v>
      </c>
      <c r="AQ823" s="21">
        <v>-4.9418918788433075E-2</v>
      </c>
      <c r="AR823" s="21">
        <v>-8.3985226228833199E-3</v>
      </c>
      <c r="AS823" s="21">
        <v>-5.1561377942562103E-2</v>
      </c>
      <c r="AT823" s="21">
        <v>-3.2107464969158173E-2</v>
      </c>
      <c r="AU823" s="21">
        <v>-1.0957099497318268E-2</v>
      </c>
      <c r="AV823" s="21">
        <v>7.4718608520925045E-3</v>
      </c>
      <c r="AW823" s="21">
        <v>8.5738874971866608E-2</v>
      </c>
      <c r="AX823" s="21">
        <v>8.2883082330226898E-2</v>
      </c>
      <c r="AY823" s="21">
        <v>4.5300278812646866E-2</v>
      </c>
      <c r="AZ823" s="21">
        <v>-5.8220021426677704E-2</v>
      </c>
      <c r="BA823" s="21">
        <v>-9.3564223498106003E-3</v>
      </c>
      <c r="BB823" s="21">
        <v>-1.2302961200475693E-2</v>
      </c>
      <c r="BC823" s="21">
        <v>9.5051173120737076E-3</v>
      </c>
      <c r="BD823" s="21">
        <v>-2.8832785319536924E-3</v>
      </c>
      <c r="BE823" s="21">
        <v>-2.6412779465317726E-2</v>
      </c>
      <c r="BF823" s="21">
        <v>-3.833390399813652E-2</v>
      </c>
      <c r="BG823" s="21">
        <v>2.5995958596467972E-2</v>
      </c>
      <c r="BH823" s="21">
        <v>2.849331870675087E-2</v>
      </c>
      <c r="BI823" s="21">
        <v>-1.4369144104421139E-2</v>
      </c>
      <c r="BJ823" s="21">
        <v>-4.7767434269189835E-2</v>
      </c>
      <c r="BK823" s="21">
        <v>-5.2593722939491272E-3</v>
      </c>
      <c r="BL823" s="21">
        <v>-3.8762297481298447E-2</v>
      </c>
      <c r="BM823" s="21">
        <v>4.2630443349480629E-3</v>
      </c>
      <c r="BN823" s="21">
        <v>1.7174639506265521E-3</v>
      </c>
      <c r="BO823" s="21">
        <v>-1.1032484471797943E-2</v>
      </c>
      <c r="BP823" s="21">
        <v>3.0763586983084679E-2</v>
      </c>
      <c r="BQ823" s="21">
        <v>-1.1347956024110317E-2</v>
      </c>
      <c r="BR823" s="21">
        <v>2.8899654280394316E-3</v>
      </c>
      <c r="BS823" s="21">
        <v>2.5058034807443619E-2</v>
      </c>
      <c r="BT823" s="21">
        <v>4.1804473847150803E-2</v>
      </c>
      <c r="BU823" s="21">
        <v>0.11886138468980789</v>
      </c>
      <c r="BV823" s="21">
        <v>0.11667152494192123</v>
      </c>
      <c r="BW823" s="21">
        <v>7.5889013707637787E-2</v>
      </c>
      <c r="BX823" s="21">
        <v>-1.9410965964198112E-2</v>
      </c>
      <c r="BY823" s="21">
        <v>1.8788330256938934E-2</v>
      </c>
      <c r="BZ823" s="21">
        <v>1.2572528794407845E-2</v>
      </c>
      <c r="CA823" s="21">
        <v>3.6072716116905212E-2</v>
      </c>
      <c r="CB823" s="21">
        <v>2.2364962846040726E-2</v>
      </c>
      <c r="CC823" s="21">
        <v>-5.6668571196496487E-3</v>
      </c>
      <c r="CD823" s="21">
        <v>-1.8541466444730759E-2</v>
      </c>
      <c r="CE823" s="21">
        <v>4.3493937700986862E-2</v>
      </c>
      <c r="CF823" s="21">
        <v>4.8232145607471466E-2</v>
      </c>
      <c r="CG823" s="21">
        <v>7.8505352139472961E-3</v>
      </c>
      <c r="CH823" s="21">
        <v>-1.9208922982215881E-2</v>
      </c>
      <c r="CI823" s="21">
        <v>2.3962751030921936E-2</v>
      </c>
      <c r="CJ823" s="21">
        <v>-2.7955768164247274E-3</v>
      </c>
      <c r="CK823" s="21">
        <v>3.5796202719211578E-2</v>
      </c>
      <c r="CL823" s="21">
        <v>3.0149083584547043E-2</v>
      </c>
      <c r="CM823" s="21">
        <v>1.5553843230009079E-2</v>
      </c>
      <c r="CN823" s="21">
        <v>5.7887144386768341E-2</v>
      </c>
      <c r="CO823" s="21">
        <v>1.6503738239407539E-2</v>
      </c>
      <c r="CP823" s="21">
        <v>2.7129080146551132E-2</v>
      </c>
      <c r="CQ823" s="21">
        <v>5.0002008676528931E-2</v>
      </c>
      <c r="CR823" s="21">
        <v>6.5583139657974243E-2</v>
      </c>
      <c r="CS823" s="21">
        <v>0.14180193841457367</v>
      </c>
      <c r="CT823" s="21">
        <v>0.14007329940795898</v>
      </c>
      <c r="CU823" s="21">
        <v>9.7074680030345917E-2</v>
      </c>
      <c r="CV823" s="21">
        <v>7.4680694378912449E-3</v>
      </c>
      <c r="CW823" s="21">
        <v>3.828129917383194E-2</v>
      </c>
      <c r="CX823" s="21">
        <v>2.9801217839121819E-2</v>
      </c>
      <c r="CY823" s="21">
        <v>6.2640316784381866E-2</v>
      </c>
      <c r="CZ823" s="21">
        <v>4.7613203525543213E-2</v>
      </c>
      <c r="DA823" s="21">
        <v>1.5079064294695854E-2</v>
      </c>
      <c r="DB823" s="21">
        <v>1.2509715743362904E-3</v>
      </c>
      <c r="DC823" s="21">
        <v>6.0991916805505753E-2</v>
      </c>
      <c r="DD823" s="21">
        <v>6.7970968782901764E-2</v>
      </c>
      <c r="DE823" s="21">
        <v>3.0070215463638306E-2</v>
      </c>
      <c r="DF823" s="21">
        <v>9.3495873734354973E-3</v>
      </c>
      <c r="DG823" s="21">
        <v>5.3184874355792999E-2</v>
      </c>
      <c r="DH823" s="21">
        <v>3.3171143382787704E-2</v>
      </c>
      <c r="DI823" s="21">
        <v>6.7329362034797668E-2</v>
      </c>
      <c r="DJ823" s="21">
        <v>5.8580704033374786E-2</v>
      </c>
      <c r="DK823" s="21">
        <v>4.2140170931816101E-2</v>
      </c>
      <c r="DL823" s="21">
        <v>8.5010699927806854E-2</v>
      </c>
      <c r="DM823" s="21">
        <v>4.4355433434247971E-2</v>
      </c>
      <c r="DN823" s="21">
        <v>5.1368195563554764E-2</v>
      </c>
      <c r="DO823" s="21">
        <v>7.4945978820323944E-2</v>
      </c>
      <c r="DP823" s="21">
        <v>8.9361801743507385E-2</v>
      </c>
      <c r="DQ823" s="21">
        <v>0.16474248468875885</v>
      </c>
      <c r="DR823" s="21">
        <v>0.16347506642341614</v>
      </c>
      <c r="DS823" s="21">
        <v>0.11826034635305405</v>
      </c>
      <c r="DT823" s="21">
        <v>3.4347105771303177E-2</v>
      </c>
      <c r="DU823" s="21">
        <v>5.7774268090724945E-2</v>
      </c>
      <c r="DV823" s="21">
        <v>4.7029905021190643E-2</v>
      </c>
      <c r="DW823" s="21">
        <v>0.10099970549345016</v>
      </c>
      <c r="DX823" s="21">
        <v>8.4067657589912415E-2</v>
      </c>
      <c r="DY823" s="21">
        <v>4.5032881200313568E-2</v>
      </c>
      <c r="DZ823" s="21">
        <v>2.9828108847141266E-2</v>
      </c>
      <c r="EA823" s="21">
        <v>8.6256220936775208E-2</v>
      </c>
      <c r="EB823" s="21">
        <v>9.6470706164836884E-2</v>
      </c>
      <c r="EC823" s="21">
        <v>6.2151901423931122E-2</v>
      </c>
      <c r="ED823" s="21">
        <v>5.0583541393280029E-2</v>
      </c>
      <c r="EE823" s="21">
        <v>9.5376975834369659E-2</v>
      </c>
      <c r="EF823" s="21">
        <v>8.5101373493671417E-2</v>
      </c>
      <c r="EG823" s="21">
        <v>0.11285823583602905</v>
      </c>
      <c r="EH823" s="21">
        <v>9.9631443619728088E-2</v>
      </c>
      <c r="EI823" s="21">
        <v>8.0526605248451233E-2</v>
      </c>
      <c r="EJ823" s="21">
        <v>0.12417281419038773</v>
      </c>
      <c r="EK823" s="21">
        <v>8.456885814666748E-2</v>
      </c>
      <c r="EL823" s="21">
        <v>8.6365625262260437E-2</v>
      </c>
      <c r="EM823" s="21">
        <v>0.11096111685037613</v>
      </c>
      <c r="EN823" s="21">
        <v>0.12369441986083984</v>
      </c>
      <c r="EO823" s="21">
        <v>0.19786499440670013</v>
      </c>
      <c r="EP823" s="21">
        <v>0.19726350903511047</v>
      </c>
      <c r="EQ823" s="21">
        <v>0.14884908497333527</v>
      </c>
      <c r="ER823" s="21">
        <v>7.3156163096427917E-2</v>
      </c>
      <c r="ES823" s="21">
        <v>8.5919022560119629E-2</v>
      </c>
      <c r="ET823" s="21">
        <v>7.190539687871933E-2</v>
      </c>
      <c r="EU823" s="21">
        <v>52.987727610023406</v>
      </c>
      <c r="EV823" s="21">
        <v>52.180831909179688</v>
      </c>
      <c r="EW823" s="21">
        <v>51.522860893886637</v>
      </c>
      <c r="EX823" s="21">
        <v>50.894912719726563</v>
      </c>
      <c r="EY823" s="21">
        <v>50.533134460449219</v>
      </c>
      <c r="EZ823" s="21">
        <v>50.045665740966797</v>
      </c>
      <c r="FA823" s="21">
        <v>49.895599365234375</v>
      </c>
      <c r="FB823" s="21">
        <v>50.513328552246094</v>
      </c>
      <c r="FC823" s="21">
        <v>55.06610107421875</v>
      </c>
      <c r="FD823" s="21">
        <v>60.856441497802734</v>
      </c>
      <c r="FE823" s="21">
        <v>66.128776550292969</v>
      </c>
      <c r="FF823" s="21">
        <v>69.697929382324219</v>
      </c>
      <c r="FG823" s="21">
        <v>71.130546569824219</v>
      </c>
      <c r="FH823" s="21">
        <v>71.003082275390625</v>
      </c>
      <c r="FI823" s="21">
        <v>70.715621948242188</v>
      </c>
      <c r="FJ823" s="21">
        <v>69.277412414550781</v>
      </c>
      <c r="FK823" s="21">
        <v>66.84228515625</v>
      </c>
      <c r="FL823" s="21">
        <v>63.594612121582031</v>
      </c>
      <c r="FM823" s="21">
        <v>60.977851867675781</v>
      </c>
      <c r="FN823" s="21">
        <v>58.975227355957031</v>
      </c>
      <c r="FO823" s="21">
        <v>57.237743377685547</v>
      </c>
      <c r="FP823" s="21">
        <v>55.606197357177734</v>
      </c>
      <c r="FQ823" s="21">
        <v>54.726924896240234</v>
      </c>
      <c r="FR823" s="21">
        <v>53.911354064941406</v>
      </c>
      <c r="FS823" s="21">
        <v>0.6095004677772522</v>
      </c>
      <c r="FT823" s="21">
        <v>3.1845837831497192E-2</v>
      </c>
      <c r="FU823" s="21">
        <v>3.787771612405777E-2</v>
      </c>
      <c r="FV823" t="s">
        <v>294</v>
      </c>
      <c r="FW823" s="21"/>
      <c r="FX823">
        <f t="shared" si="36"/>
        <v>1.2893048763275146</v>
      </c>
      <c r="FY823">
        <f t="shared" si="37"/>
        <v>9.8907013237476346E-2</v>
      </c>
      <c r="FZ823">
        <f t="shared" si="38"/>
        <v>61.525543975830075</v>
      </c>
    </row>
    <row r="824" spans="1:182" x14ac:dyDescent="0.2">
      <c r="A824" t="s">
        <v>226</v>
      </c>
      <c r="B824" t="s">
        <v>0</v>
      </c>
      <c r="C824" t="s">
        <v>290</v>
      </c>
      <c r="D824" t="s">
        <v>241</v>
      </c>
      <c r="E824" t="s">
        <v>219</v>
      </c>
      <c r="F824" s="21">
        <v>1724</v>
      </c>
      <c r="G824" s="21">
        <v>1.8362793922424316</v>
      </c>
      <c r="H824" s="21">
        <v>1.6951504945755005</v>
      </c>
      <c r="I824" s="21">
        <v>1.5145888328552246</v>
      </c>
      <c r="J824" s="21">
        <v>1.4468975067138672</v>
      </c>
      <c r="K824" s="21">
        <v>1.3766987323760986</v>
      </c>
      <c r="L824" s="21">
        <v>1.4558683633804321</v>
      </c>
      <c r="M824" s="21">
        <v>1.6666630506515503</v>
      </c>
      <c r="N824" s="21">
        <v>1.3106504678726196</v>
      </c>
      <c r="O824" s="21">
        <v>-0.19018897414207458</v>
      </c>
      <c r="P824" s="21">
        <v>-1.9747600555419922</v>
      </c>
      <c r="Q824" s="21">
        <v>-3.5161633491516113</v>
      </c>
      <c r="R824" s="21">
        <v>-4.5057854652404785</v>
      </c>
      <c r="S824" s="21">
        <v>-4.8324756622314453</v>
      </c>
      <c r="T824" s="21">
        <v>-4.596308708190918</v>
      </c>
      <c r="U824" s="21">
        <v>-3.7754442691802979</v>
      </c>
      <c r="V824" s="21">
        <v>-2.2253756523132324</v>
      </c>
      <c r="W824" s="21">
        <v>-0.33718395233154297</v>
      </c>
      <c r="X824" s="21">
        <v>1.605472207069397</v>
      </c>
      <c r="Y824" s="21">
        <v>2.5190863609313965</v>
      </c>
      <c r="Z824" s="21">
        <v>2.6088621616363525</v>
      </c>
      <c r="AA824" s="21">
        <v>2.518951416015625</v>
      </c>
      <c r="AB824" s="21">
        <v>2.3454082012176514</v>
      </c>
      <c r="AC824" s="21">
        <v>2.0351712703704834</v>
      </c>
      <c r="AD824" s="21">
        <v>1.7406359910964966</v>
      </c>
      <c r="AE824" s="21">
        <v>-5.8649621903896332E-2</v>
      </c>
      <c r="AF824" s="21">
        <v>-5.863422155380249E-2</v>
      </c>
      <c r="AG824" s="21">
        <v>-7.1833483874797821E-2</v>
      </c>
      <c r="AH824" s="21">
        <v>-2.8724178671836853E-2</v>
      </c>
      <c r="AI824" s="21">
        <v>-4.4686723500490189E-2</v>
      </c>
      <c r="AJ824" s="21">
        <v>1.6453808173537254E-2</v>
      </c>
      <c r="AK824" s="21">
        <v>2.7562074363231659E-2</v>
      </c>
      <c r="AL824" s="21">
        <v>-3.2279834151268005E-2</v>
      </c>
      <c r="AM824" s="21">
        <v>-8.9096449315547943E-2</v>
      </c>
      <c r="AN824" s="21">
        <v>-8.4122307598590851E-2</v>
      </c>
      <c r="AO824" s="21">
        <v>-8.0770686268806458E-2</v>
      </c>
      <c r="AP824" s="21">
        <v>-8.8930003345012665E-2</v>
      </c>
      <c r="AQ824" s="21">
        <v>-4.2198456823825836E-2</v>
      </c>
      <c r="AR824" s="21">
        <v>-3.4637905657291412E-2</v>
      </c>
      <c r="AS824" s="21">
        <v>-2.5444136932492256E-2</v>
      </c>
      <c r="AT824" s="21">
        <v>5.1631253212690353E-2</v>
      </c>
      <c r="AU824" s="21">
        <v>9.5079168677330017E-2</v>
      </c>
      <c r="AV824" s="21">
        <v>5.8394931256771088E-2</v>
      </c>
      <c r="AW824" s="21">
        <v>6.3863307237625122E-2</v>
      </c>
      <c r="AX824" s="21">
        <v>7.6385483145713806E-2</v>
      </c>
      <c r="AY824" s="21">
        <v>6.6381804645061493E-2</v>
      </c>
      <c r="AZ824" s="21">
        <v>-1.9173095002770424E-2</v>
      </c>
      <c r="BA824" s="21">
        <v>-3.1697135418653488E-2</v>
      </c>
      <c r="BB824" s="21">
        <v>-3.5560846328735352E-2</v>
      </c>
      <c r="BC824" s="21">
        <v>-1.3123634271323681E-2</v>
      </c>
      <c r="BD824" s="21">
        <v>-1.9007829949259758E-2</v>
      </c>
      <c r="BE824" s="21">
        <v>-3.7700150161981583E-2</v>
      </c>
      <c r="BF824" s="21">
        <v>-1.7171012004837394E-3</v>
      </c>
      <c r="BG824" s="21">
        <v>-2.0043864846229553E-2</v>
      </c>
      <c r="BH824" s="21">
        <v>4.0804710239171982E-2</v>
      </c>
      <c r="BI824" s="21">
        <v>5.4904073476791382E-2</v>
      </c>
      <c r="BJ824" s="21">
        <v>-2.8258145321160555E-3</v>
      </c>
      <c r="BK824" s="21">
        <v>-5.7192791253328323E-2</v>
      </c>
      <c r="BL824" s="21">
        <v>-4.7758564352989197E-2</v>
      </c>
      <c r="BM824" s="21">
        <v>-4.2061362415552139E-2</v>
      </c>
      <c r="BN824" s="21">
        <v>-4.7230876982212067E-2</v>
      </c>
      <c r="BO824" s="21">
        <v>3.1098476611077785E-3</v>
      </c>
      <c r="BP824" s="21">
        <v>1.2494630180299282E-2</v>
      </c>
      <c r="BQ824" s="21">
        <v>2.3541178554296494E-2</v>
      </c>
      <c r="BR824" s="21">
        <v>0.1020442321896553</v>
      </c>
      <c r="BS824" s="21">
        <v>0.14126864075660706</v>
      </c>
      <c r="BT824" s="21">
        <v>0.10257755219936371</v>
      </c>
      <c r="BU824" s="21">
        <v>0.10407528281211853</v>
      </c>
      <c r="BV824" s="21">
        <v>0.11423361301422119</v>
      </c>
      <c r="BW824" s="21">
        <v>0.10312265902757645</v>
      </c>
      <c r="BX824" s="21">
        <v>1.9189883023500443E-2</v>
      </c>
      <c r="BY824" s="21">
        <v>3.0208134558051825E-3</v>
      </c>
      <c r="BZ824" s="21">
        <v>5.4560881108045578E-4</v>
      </c>
      <c r="CA824" s="21">
        <v>1.840752549469471E-2</v>
      </c>
      <c r="CB824" s="21">
        <v>8.4372870624065399E-3</v>
      </c>
      <c r="CC824" s="21">
        <v>-1.4059508219361305E-2</v>
      </c>
      <c r="CD824" s="21">
        <v>1.6987917944788933E-2</v>
      </c>
      <c r="CE824" s="21">
        <v>-2.976294606924057E-3</v>
      </c>
      <c r="CF824" s="21">
        <v>5.7670071721076965E-2</v>
      </c>
      <c r="CG824" s="21">
        <v>7.384105771780014E-2</v>
      </c>
      <c r="CH824" s="21">
        <v>1.7573948949575424E-2</v>
      </c>
      <c r="CI824" s="21">
        <v>-3.5096414387226105E-2</v>
      </c>
      <c r="CJ824" s="21">
        <v>-2.2573145106434822E-2</v>
      </c>
      <c r="CK824" s="21">
        <v>-1.5251402743160725E-2</v>
      </c>
      <c r="CL824" s="21">
        <v>-1.8350185826420784E-2</v>
      </c>
      <c r="CM824" s="21">
        <v>3.4490242600440979E-2</v>
      </c>
      <c r="CN824" s="21">
        <v>4.5138482004404068E-2</v>
      </c>
      <c r="CO824" s="21">
        <v>5.746825784444809E-2</v>
      </c>
      <c r="CP824" s="21">
        <v>0.13696010410785675</v>
      </c>
      <c r="CQ824" s="21">
        <v>0.17325933277606964</v>
      </c>
      <c r="CR824" s="21">
        <v>0.13317829370498657</v>
      </c>
      <c r="CS824" s="21">
        <v>0.13192597031593323</v>
      </c>
      <c r="CT824" s="21">
        <v>0.14044710993766785</v>
      </c>
      <c r="CU824" s="21">
        <v>0.12856926023960114</v>
      </c>
      <c r="CV824" s="21">
        <v>4.5759964734315872E-2</v>
      </c>
      <c r="CW824" s="21">
        <v>2.7066359296441078E-2</v>
      </c>
      <c r="CX824" s="21">
        <v>2.5552829727530479E-2</v>
      </c>
      <c r="CY824" s="21">
        <v>4.9938686192035675E-2</v>
      </c>
      <c r="CZ824" s="21">
        <v>3.5882402211427689E-2</v>
      </c>
      <c r="DA824" s="21">
        <v>9.5811346545815468E-3</v>
      </c>
      <c r="DB824" s="21">
        <v>3.5692937672138214E-2</v>
      </c>
      <c r="DC824" s="21">
        <v>1.4091275632381439E-2</v>
      </c>
      <c r="DD824" s="21">
        <v>7.453542947769165E-2</v>
      </c>
      <c r="DE824" s="21">
        <v>9.2778041958808899E-2</v>
      </c>
      <c r="DF824" s="21">
        <v>3.7973713129758835E-2</v>
      </c>
      <c r="DG824" s="21">
        <v>-1.3000036589801311E-2</v>
      </c>
      <c r="DH824" s="21">
        <v>2.6122741401195526E-3</v>
      </c>
      <c r="DI824" s="21">
        <v>1.155855692923069E-2</v>
      </c>
      <c r="DJ824" s="21">
        <v>1.0530504398047924E-2</v>
      </c>
      <c r="DK824" s="21">
        <v>6.5870635211467743E-2</v>
      </c>
      <c r="DL824" s="21">
        <v>7.7782332897186279E-2</v>
      </c>
      <c r="DM824" s="21">
        <v>9.1395340859889984E-2</v>
      </c>
      <c r="DN824" s="21">
        <v>0.17187598347663879</v>
      </c>
      <c r="DO824" s="21">
        <v>0.20525002479553223</v>
      </c>
      <c r="DP824" s="21">
        <v>0.16377903521060944</v>
      </c>
      <c r="DQ824" s="21">
        <v>0.15977665781974792</v>
      </c>
      <c r="DR824" s="21">
        <v>0.1666606068611145</v>
      </c>
      <c r="DS824" s="21">
        <v>0.15401586890220642</v>
      </c>
      <c r="DT824" s="21">
        <v>7.2330042719841003E-2</v>
      </c>
      <c r="DU824" s="21">
        <v>5.1111906766891479E-2</v>
      </c>
      <c r="DV824" s="21">
        <v>5.0560049712657928E-2</v>
      </c>
      <c r="DW824" s="21">
        <v>9.5464669167995453E-2</v>
      </c>
      <c r="DX824" s="21">
        <v>7.550879567861557E-2</v>
      </c>
      <c r="DY824" s="21">
        <v>4.3714467436075211E-2</v>
      </c>
      <c r="DZ824" s="21">
        <v>6.270001083612442E-2</v>
      </c>
      <c r="EA824" s="21">
        <v>3.8734134286642075E-2</v>
      </c>
      <c r="EB824" s="21">
        <v>9.8886333405971527E-2</v>
      </c>
      <c r="EC824" s="21">
        <v>0.12012004107236862</v>
      </c>
      <c r="ED824" s="21">
        <v>6.7427732050418854E-2</v>
      </c>
      <c r="EE824" s="21">
        <v>1.8903622403740883E-2</v>
      </c>
      <c r="EF824" s="21">
        <v>3.8976021111011505E-2</v>
      </c>
      <c r="EG824" s="21">
        <v>5.0267878919839859E-2</v>
      </c>
      <c r="EH824" s="21">
        <v>5.2229635417461395E-2</v>
      </c>
      <c r="EI824" s="21">
        <v>0.11117894202470779</v>
      </c>
      <c r="EJ824" s="21">
        <v>0.12491486966609955</v>
      </c>
      <c r="EK824" s="21">
        <v>0.14038065075874329</v>
      </c>
      <c r="EL824" s="21">
        <v>0.22228895127773285</v>
      </c>
      <c r="EM824" s="21">
        <v>0.25143951177597046</v>
      </c>
      <c r="EN824" s="21">
        <v>0.20796164870262146</v>
      </c>
      <c r="EO824" s="21">
        <v>0.19998863339424133</v>
      </c>
      <c r="EP824" s="21">
        <v>0.20450873672962189</v>
      </c>
      <c r="EQ824" s="21">
        <v>0.19075672328472137</v>
      </c>
      <c r="ER824" s="21">
        <v>0.11069302260875702</v>
      </c>
      <c r="ES824" s="21">
        <v>8.5829854011535645E-2</v>
      </c>
      <c r="ET824" s="21">
        <v>8.6666509509086609E-2</v>
      </c>
      <c r="EU824" s="21">
        <v>60.247807442246504</v>
      </c>
      <c r="EV824" s="21">
        <v>59.332992553710938</v>
      </c>
      <c r="EW824" s="21">
        <v>58.450463411260202</v>
      </c>
      <c r="EX824" s="21">
        <v>57.708591461181641</v>
      </c>
      <c r="EY824" s="21">
        <v>56.892459869384766</v>
      </c>
      <c r="EZ824" s="21">
        <v>56.262138366699219</v>
      </c>
      <c r="FA824" s="21">
        <v>55.726436614990234</v>
      </c>
      <c r="FB824" s="21">
        <v>55.763950347900391</v>
      </c>
      <c r="FC824" s="21">
        <v>59.858180999755859</v>
      </c>
      <c r="FD824" s="21">
        <v>66.712379455566406</v>
      </c>
      <c r="FE824" s="21">
        <v>72.122756958007813</v>
      </c>
      <c r="FF824" s="21">
        <v>76.52294921875</v>
      </c>
      <c r="FG824" s="21">
        <v>78.606803894042969</v>
      </c>
      <c r="FH824" s="21">
        <v>79.11639404296875</v>
      </c>
      <c r="FI824" s="21">
        <v>79.328704833984375</v>
      </c>
      <c r="FJ824" s="21">
        <v>79.088088989257813</v>
      </c>
      <c r="FK824" s="21">
        <v>77.885879516601563</v>
      </c>
      <c r="FL824" s="21">
        <v>75.706764221191406</v>
      </c>
      <c r="FM824" s="21">
        <v>72.400306701660156</v>
      </c>
      <c r="FN824" s="21">
        <v>68.373802185058594</v>
      </c>
      <c r="FO824" s="21">
        <v>65.815773010253906</v>
      </c>
      <c r="FP824" s="21">
        <v>63.711109161376953</v>
      </c>
      <c r="FQ824" s="21">
        <v>62.108509063720703</v>
      </c>
      <c r="FR824" s="21">
        <v>60.767047882080078</v>
      </c>
      <c r="FS824" s="21">
        <v>0.6922270655632019</v>
      </c>
      <c r="FT824" s="21">
        <v>3.3439077436923981E-2</v>
      </c>
      <c r="FU824" s="21">
        <v>4.5510653406381607E-2</v>
      </c>
      <c r="FV824" t="s">
        <v>294</v>
      </c>
      <c r="FW824" s="21"/>
      <c r="FX824">
        <f t="shared" si="36"/>
        <v>1.7830376386642457</v>
      </c>
      <c r="FY824">
        <f t="shared" si="37"/>
        <v>0.14147599339485167</v>
      </c>
      <c r="FZ824">
        <f t="shared" si="38"/>
        <v>72.036505126953131</v>
      </c>
    </row>
    <row r="825" spans="1:182" x14ac:dyDescent="0.2">
      <c r="A825" t="s">
        <v>226</v>
      </c>
      <c r="B825" t="s">
        <v>0</v>
      </c>
      <c r="C825" t="s">
        <v>290</v>
      </c>
      <c r="D825" t="s">
        <v>241</v>
      </c>
      <c r="E825" t="s">
        <v>220</v>
      </c>
      <c r="F825" s="21">
        <v>808</v>
      </c>
      <c r="G825" s="21">
        <v>0.86534345149993896</v>
      </c>
      <c r="H825" s="21">
        <v>0.79952991008758545</v>
      </c>
      <c r="I825" s="21">
        <v>0.73139387369155884</v>
      </c>
      <c r="J825" s="21">
        <v>0.69142442941665649</v>
      </c>
      <c r="K825" s="21">
        <v>0.65788072347640991</v>
      </c>
      <c r="L825" s="21">
        <v>0.65637427568435669</v>
      </c>
      <c r="M825" s="21">
        <v>0.73318958282470703</v>
      </c>
      <c r="N825" s="21">
        <v>0.60790848731994629</v>
      </c>
      <c r="O825" s="21">
        <v>-7.640732079744339E-2</v>
      </c>
      <c r="P825" s="21">
        <v>-0.85019749402999878</v>
      </c>
      <c r="Q825" s="21">
        <v>-1.579852819442749</v>
      </c>
      <c r="R825" s="21">
        <v>-2.0360274314880371</v>
      </c>
      <c r="S825" s="21">
        <v>-2.1917405128479004</v>
      </c>
      <c r="T825" s="21">
        <v>-2.0982272624969482</v>
      </c>
      <c r="U825" s="21">
        <v>-1.7424941062927246</v>
      </c>
      <c r="V825" s="21">
        <v>-1.0403734445571899</v>
      </c>
      <c r="W825" s="21">
        <v>-0.17725346982479095</v>
      </c>
      <c r="X825" s="21">
        <v>0.74071061611175537</v>
      </c>
      <c r="Y825" s="21">
        <v>1.1697492599487305</v>
      </c>
      <c r="Z825" s="21">
        <v>1.2159316539764404</v>
      </c>
      <c r="AA825" s="21">
        <v>1.1844973564147949</v>
      </c>
      <c r="AB825" s="21">
        <v>1.1172146797180176</v>
      </c>
      <c r="AC825" s="21">
        <v>0.96244609355926514</v>
      </c>
      <c r="AD825" s="21">
        <v>0.78912001848220825</v>
      </c>
      <c r="AE825" s="21">
        <v>-6.8201079964637756E-2</v>
      </c>
      <c r="AF825" s="21">
        <v>-5.4791919887065887E-2</v>
      </c>
      <c r="AG825" s="21">
        <v>-4.1492972522974014E-2</v>
      </c>
      <c r="AH825" s="21">
        <v>-2.5875305756926537E-2</v>
      </c>
      <c r="AI825" s="21">
        <v>-1.7108455300331116E-2</v>
      </c>
      <c r="AJ825" s="21">
        <v>-4.8797568306326866E-3</v>
      </c>
      <c r="AK825" s="21">
        <v>-1.1567889712750912E-2</v>
      </c>
      <c r="AL825" s="21">
        <v>-4.3520856648683548E-2</v>
      </c>
      <c r="AM825" s="21">
        <v>-8.694089949131012E-2</v>
      </c>
      <c r="AN825" s="21">
        <v>-7.4333317577838898E-2</v>
      </c>
      <c r="AO825" s="21">
        <v>-8.7986454367637634E-2</v>
      </c>
      <c r="AP825" s="21">
        <v>-6.3527539372444153E-2</v>
      </c>
      <c r="AQ825" s="21">
        <v>-3.9978541433811188E-2</v>
      </c>
      <c r="AR825" s="21">
        <v>-4.1672565042972565E-2</v>
      </c>
      <c r="AS825" s="21">
        <v>-3.2977771013975143E-2</v>
      </c>
      <c r="AT825" s="21">
        <v>5.3232777863740921E-3</v>
      </c>
      <c r="AU825" s="21">
        <v>4.8925332725048065E-2</v>
      </c>
      <c r="AV825" s="21">
        <v>5.3180873394012451E-2</v>
      </c>
      <c r="AW825" s="21">
        <v>2.4481210857629776E-2</v>
      </c>
      <c r="AX825" s="21">
        <v>1.7265036702156067E-2</v>
      </c>
      <c r="AY825" s="21">
        <v>1.7146700993180275E-2</v>
      </c>
      <c r="AZ825" s="21">
        <v>-2.3074174299836159E-2</v>
      </c>
      <c r="BA825" s="21">
        <v>-3.1175073236227036E-2</v>
      </c>
      <c r="BB825" s="21">
        <v>-5.0367392599582672E-2</v>
      </c>
      <c r="BC825" s="21">
        <v>-3.9908166974782944E-2</v>
      </c>
      <c r="BD825" s="21">
        <v>-3.1581062823534012E-2</v>
      </c>
      <c r="BE825" s="21">
        <v>-2.1518424153327942E-2</v>
      </c>
      <c r="BF825" s="21">
        <v>-8.6100958287715912E-3</v>
      </c>
      <c r="BG825" s="21">
        <v>-2.782672643661499E-3</v>
      </c>
      <c r="BH825" s="21">
        <v>8.7152719497680664E-3</v>
      </c>
      <c r="BI825" s="21">
        <v>2.696698997169733E-3</v>
      </c>
      <c r="BJ825" s="21">
        <v>-2.6376828551292419E-2</v>
      </c>
      <c r="BK825" s="21">
        <v>-6.7371666431427002E-2</v>
      </c>
      <c r="BL825" s="21">
        <v>-5.2596207708120346E-2</v>
      </c>
      <c r="BM825" s="21">
        <v>-6.4269140362739563E-2</v>
      </c>
      <c r="BN825" s="21">
        <v>-3.871452808380127E-2</v>
      </c>
      <c r="BO825" s="21">
        <v>-1.3826747424900532E-2</v>
      </c>
      <c r="BP825" s="21">
        <v>-1.434693019837141E-2</v>
      </c>
      <c r="BQ825" s="21">
        <v>-4.2796940542757511E-3</v>
      </c>
      <c r="BR825" s="21">
        <v>3.6074616014957428E-2</v>
      </c>
      <c r="BS825" s="21">
        <v>7.5766697525978088E-2</v>
      </c>
      <c r="BT825" s="21">
        <v>7.820456475019455E-2</v>
      </c>
      <c r="BU825" s="21">
        <v>4.7875940799713135E-2</v>
      </c>
      <c r="BV825" s="21">
        <v>4.0227778255939484E-2</v>
      </c>
      <c r="BW825" s="21">
        <v>4.1039910167455673E-2</v>
      </c>
      <c r="BX825" s="21">
        <v>-1.2365223665256053E-4</v>
      </c>
      <c r="BY825" s="21">
        <v>-1.0031296871602535E-2</v>
      </c>
      <c r="BZ825" s="21">
        <v>-2.8211461380124092E-2</v>
      </c>
      <c r="CA825" s="21">
        <v>-2.0312579348683357E-2</v>
      </c>
      <c r="CB825" s="21">
        <v>-1.5505289658904076E-2</v>
      </c>
      <c r="CC825" s="21">
        <v>-7.6841125264763832E-3</v>
      </c>
      <c r="CD825" s="21">
        <v>3.3477363176643848E-3</v>
      </c>
      <c r="CE825" s="21">
        <v>7.1393204852938652E-3</v>
      </c>
      <c r="CF825" s="21">
        <v>1.813114807009697E-2</v>
      </c>
      <c r="CG825" s="21">
        <v>1.2576309964060783E-2</v>
      </c>
      <c r="CH825" s="21">
        <v>-1.4502924866974354E-2</v>
      </c>
      <c r="CI825" s="21">
        <v>-5.3818080574274063E-2</v>
      </c>
      <c r="CJ825" s="21">
        <v>-3.754115104675293E-2</v>
      </c>
      <c r="CK825" s="21">
        <v>-4.7842595726251602E-2</v>
      </c>
      <c r="CL825" s="21">
        <v>-2.1529115736484528E-2</v>
      </c>
      <c r="CM825" s="21">
        <v>4.2859041132032871E-3</v>
      </c>
      <c r="CN825" s="21">
        <v>4.5787203125655651E-3</v>
      </c>
      <c r="CO825" s="21">
        <v>1.5596506185829639E-2</v>
      </c>
      <c r="CP825" s="21">
        <v>5.7372897863388062E-2</v>
      </c>
      <c r="CQ825" s="21">
        <v>9.4356946647167206E-2</v>
      </c>
      <c r="CR825" s="21">
        <v>9.5535896718502045E-2</v>
      </c>
      <c r="CS825" s="21">
        <v>6.4079061150550842E-2</v>
      </c>
      <c r="CT825" s="21">
        <v>5.6131701916456223E-2</v>
      </c>
      <c r="CU825" s="21">
        <v>5.7588271796703339E-2</v>
      </c>
      <c r="CV825" s="21">
        <v>1.5771809965372086E-2</v>
      </c>
      <c r="CW825" s="21">
        <v>4.612817894667387E-3</v>
      </c>
      <c r="CX825" s="21">
        <v>-1.2866332195699215E-2</v>
      </c>
      <c r="CY825" s="21">
        <v>-7.1699218824505806E-4</v>
      </c>
      <c r="CZ825" s="21">
        <v>5.7048175949603319E-4</v>
      </c>
      <c r="DA825" s="21">
        <v>6.1501986347138882E-3</v>
      </c>
      <c r="DB825" s="21">
        <v>1.5305568464100361E-2</v>
      </c>
      <c r="DC825" s="21">
        <v>1.7061313614249229E-2</v>
      </c>
      <c r="DD825" s="21">
        <v>2.7547024190425873E-2</v>
      </c>
      <c r="DE825" s="21">
        <v>2.2455921396613121E-2</v>
      </c>
      <c r="DF825" s="21">
        <v>-2.6290218811482191E-3</v>
      </c>
      <c r="DG825" s="21">
        <v>-4.0264494717121124E-2</v>
      </c>
      <c r="DH825" s="21">
        <v>-2.2486094385385513E-2</v>
      </c>
      <c r="DI825" s="21">
        <v>-3.141605481505394E-2</v>
      </c>
      <c r="DJ825" s="21">
        <v>-4.3437019921839237E-3</v>
      </c>
      <c r="DK825" s="21">
        <v>2.2398555651307106E-2</v>
      </c>
      <c r="DL825" s="21">
        <v>2.3504370823502541E-2</v>
      </c>
      <c r="DM825" s="21">
        <v>3.5472705960273743E-2</v>
      </c>
      <c r="DN825" s="21">
        <v>7.8671179711818695E-2</v>
      </c>
      <c r="DO825" s="21">
        <v>0.11294719576835632</v>
      </c>
      <c r="DP825" s="21">
        <v>0.11286722868680954</v>
      </c>
      <c r="DQ825" s="21">
        <v>8.028218150138855E-2</v>
      </c>
      <c r="DR825" s="21">
        <v>7.2035625576972961E-2</v>
      </c>
      <c r="DS825" s="21">
        <v>7.4136637151241302E-2</v>
      </c>
      <c r="DT825" s="21">
        <v>3.1667273491621017E-2</v>
      </c>
      <c r="DU825" s="21">
        <v>1.9256932660937309E-2</v>
      </c>
      <c r="DV825" s="21">
        <v>2.4787969887256622E-3</v>
      </c>
      <c r="DW825" s="21">
        <v>2.7575923129916191E-2</v>
      </c>
      <c r="DX825" s="21">
        <v>2.3781342431902885E-2</v>
      </c>
      <c r="DY825" s="21">
        <v>2.6124745607376099E-2</v>
      </c>
      <c r="DZ825" s="21">
        <v>3.2570779323577881E-2</v>
      </c>
      <c r="EA825" s="21">
        <v>3.1387094408273697E-2</v>
      </c>
      <c r="EB825" s="21">
        <v>4.11420539021492E-2</v>
      </c>
      <c r="EC825" s="21">
        <v>3.6720510572195053E-2</v>
      </c>
      <c r="ED825" s="21">
        <v>1.451500877737999E-2</v>
      </c>
      <c r="EE825" s="21">
        <v>-2.0695265382528305E-2</v>
      </c>
      <c r="EF825" s="21">
        <v>-7.4898451566696167E-4</v>
      </c>
      <c r="EG825" s="21">
        <v>-7.6987361535429955E-3</v>
      </c>
      <c r="EH825" s="21">
        <v>2.0469306036829948E-2</v>
      </c>
      <c r="EI825" s="21">
        <v>4.8550348728895187E-2</v>
      </c>
      <c r="EJ825" s="21">
        <v>5.0830002874135971E-2</v>
      </c>
      <c r="EK825" s="21">
        <v>6.4170785248279572E-2</v>
      </c>
      <c r="EL825" s="21">
        <v>0.10942251980304718</v>
      </c>
      <c r="EM825" s="21">
        <v>0.13978856801986694</v>
      </c>
      <c r="EN825" s="21">
        <v>0.13789092004299164</v>
      </c>
      <c r="EO825" s="21">
        <v>0.10367690771818161</v>
      </c>
      <c r="EP825" s="21">
        <v>9.4998367130756378E-2</v>
      </c>
      <c r="EQ825" s="21">
        <v>9.8029844462871552E-2</v>
      </c>
      <c r="ER825" s="21">
        <v>5.4617796093225479E-2</v>
      </c>
      <c r="ES825" s="21">
        <v>4.0400709956884384E-2</v>
      </c>
      <c r="ET825" s="21">
        <v>2.4634726345539093E-2</v>
      </c>
      <c r="EU825" s="21">
        <v>61.740529955327091</v>
      </c>
      <c r="EV825" s="21">
        <v>60.881401062011719</v>
      </c>
      <c r="EW825" s="21">
        <v>60.240193378618201</v>
      </c>
      <c r="EX825" s="21">
        <v>59.571933746337891</v>
      </c>
      <c r="EY825" s="21">
        <v>58.753749847412109</v>
      </c>
      <c r="EZ825" s="21">
        <v>58.079738616943359</v>
      </c>
      <c r="FA825" s="21">
        <v>57.749710083007813</v>
      </c>
      <c r="FB825" s="21">
        <v>57.765804290771484</v>
      </c>
      <c r="FC825" s="21">
        <v>62.031639099121094</v>
      </c>
      <c r="FD825" s="21">
        <v>68.655403137207031</v>
      </c>
      <c r="FE825" s="21">
        <v>73.306777954101563</v>
      </c>
      <c r="FF825" s="21">
        <v>76.919158935546875</v>
      </c>
      <c r="FG825" s="21">
        <v>78.295883178710938</v>
      </c>
      <c r="FH825" s="21">
        <v>78.334617614746094</v>
      </c>
      <c r="FI825" s="21">
        <v>78.468391418457031</v>
      </c>
      <c r="FJ825" s="21">
        <v>78.290130615234375</v>
      </c>
      <c r="FK825" s="21">
        <v>76.946517944335938</v>
      </c>
      <c r="FL825" s="21">
        <v>74.989654541015625</v>
      </c>
      <c r="FM825" s="21">
        <v>72.173370361328125</v>
      </c>
      <c r="FN825" s="21">
        <v>68.784591674804688</v>
      </c>
      <c r="FO825" s="21">
        <v>66.467720031738281</v>
      </c>
      <c r="FP825" s="21">
        <v>64.687660217285156</v>
      </c>
      <c r="FQ825" s="21">
        <v>63.469799041748047</v>
      </c>
      <c r="FR825" s="21">
        <v>62.288108825683594</v>
      </c>
      <c r="FS825" s="21">
        <v>0.39676973223686218</v>
      </c>
      <c r="FT825" s="21">
        <v>1.9805658608675003E-2</v>
      </c>
      <c r="FU825" s="21">
        <v>2.6889864355325699E-2</v>
      </c>
      <c r="FV825" t="s">
        <v>294</v>
      </c>
      <c r="FW825" s="21"/>
      <c r="FX825">
        <f t="shared" si="36"/>
        <v>0.82672708332538603</v>
      </c>
      <c r="FY825">
        <f t="shared" si="37"/>
        <v>7.3538375645875925E-2</v>
      </c>
      <c r="FZ825">
        <f t="shared" si="38"/>
        <v>71.872370910644534</v>
      </c>
    </row>
    <row r="826" spans="1:182" x14ac:dyDescent="0.2">
      <c r="A826" t="s">
        <v>226</v>
      </c>
      <c r="B826" t="s">
        <v>0</v>
      </c>
      <c r="C826" t="s">
        <v>290</v>
      </c>
      <c r="D826" t="s">
        <v>241</v>
      </c>
      <c r="E826" t="s">
        <v>221</v>
      </c>
      <c r="F826" s="21">
        <v>916</v>
      </c>
      <c r="G826" s="21">
        <v>0.9818153977394104</v>
      </c>
      <c r="H826" s="21">
        <v>0.90265971422195435</v>
      </c>
      <c r="I826" s="21">
        <v>0.78430438041687012</v>
      </c>
      <c r="J826" s="21">
        <v>0.75754630565643311</v>
      </c>
      <c r="K826" s="21">
        <v>0.71594083309173584</v>
      </c>
      <c r="L826" s="21">
        <v>0.80075585842132568</v>
      </c>
      <c r="M826" s="21">
        <v>0.9389193058013916</v>
      </c>
      <c r="N826" s="21">
        <v>0.71175122261047363</v>
      </c>
      <c r="O826" s="21">
        <v>-9.7512267529964447E-2</v>
      </c>
      <c r="P826" s="21">
        <v>-1.1095072031021118</v>
      </c>
      <c r="Q826" s="21">
        <v>-1.9184662103652954</v>
      </c>
      <c r="R826" s="21">
        <v>-2.4643747806549072</v>
      </c>
      <c r="S826" s="21">
        <v>-2.6351268291473389</v>
      </c>
      <c r="T826" s="21">
        <v>-2.4920313358306885</v>
      </c>
      <c r="U826" s="21">
        <v>-2.0318717956542969</v>
      </c>
      <c r="V826" s="21">
        <v>-1.1881136894226074</v>
      </c>
      <c r="W826" s="21">
        <v>-0.17148867249488831</v>
      </c>
      <c r="X826" s="21">
        <v>0.84581989049911499</v>
      </c>
      <c r="Y826" s="21">
        <v>1.3448476791381836</v>
      </c>
      <c r="Z826" s="21">
        <v>1.3953492641448975</v>
      </c>
      <c r="AA826" s="21">
        <v>1.334766149520874</v>
      </c>
      <c r="AB826" s="21">
        <v>1.2305511236190796</v>
      </c>
      <c r="AC826" s="21">
        <v>1.0757514238357544</v>
      </c>
      <c r="AD826" s="21">
        <v>0.95837819576263428</v>
      </c>
      <c r="AE826" s="21">
        <v>-1.4549382962286472E-2</v>
      </c>
      <c r="AF826" s="21">
        <v>-2.7667533606290817E-2</v>
      </c>
      <c r="AG826" s="21">
        <v>-5.5987276136875153E-2</v>
      </c>
      <c r="AH826" s="21">
        <v>-2.1175861358642578E-2</v>
      </c>
      <c r="AI826" s="21">
        <v>-4.9142029136419296E-2</v>
      </c>
      <c r="AJ826" s="21">
        <v>5.4079508408904076E-3</v>
      </c>
      <c r="AK826" s="21">
        <v>2.5639813393354416E-2</v>
      </c>
      <c r="AL826" s="21">
        <v>-2.6856274344027042E-3</v>
      </c>
      <c r="AM826" s="21">
        <v>-1.2302786111831665E-2</v>
      </c>
      <c r="AN826" s="21">
        <v>-2.8189081698656082E-2</v>
      </c>
      <c r="AO826" s="21">
        <v>-1.0189473628997803E-2</v>
      </c>
      <c r="AP826" s="21">
        <v>-5.7008184492588043E-2</v>
      </c>
      <c r="AQ826" s="21">
        <v>-3.610113263130188E-2</v>
      </c>
      <c r="AR826" s="21">
        <v>-2.6602312922477722E-2</v>
      </c>
      <c r="AS826" s="21">
        <v>-3.0273007228970528E-2</v>
      </c>
      <c r="AT826" s="21">
        <v>5.5478489957749844E-3</v>
      </c>
      <c r="AU826" s="21">
        <v>2.3366457317024469E-3</v>
      </c>
      <c r="AV826" s="21">
        <v>-4.3309632688760757E-2</v>
      </c>
      <c r="AW826" s="21">
        <v>6.5976222977042198E-3</v>
      </c>
      <c r="AX826" s="21">
        <v>3.4230481833219528E-2</v>
      </c>
      <c r="AY826" s="21">
        <v>2.3979846388101578E-2</v>
      </c>
      <c r="AZ826" s="21">
        <v>-2.3262187838554382E-2</v>
      </c>
      <c r="BA826" s="21">
        <v>-2.4081869050860405E-2</v>
      </c>
      <c r="BB826" s="21">
        <v>-4.4666421599686146E-3</v>
      </c>
      <c r="BC826" s="21">
        <v>2.2066168487071991E-2</v>
      </c>
      <c r="BD826" s="21">
        <v>6.0478248633444309E-3</v>
      </c>
      <c r="BE826" s="21">
        <v>-2.6884261518716812E-2</v>
      </c>
      <c r="BF826" s="21">
        <v>-6.4635663875378668E-5</v>
      </c>
      <c r="BG826" s="21">
        <v>-2.794187143445015E-2</v>
      </c>
      <c r="BH826" s="21">
        <v>2.6969090104103088E-2</v>
      </c>
      <c r="BI826" s="21">
        <v>5.0893090665340424E-2</v>
      </c>
      <c r="BJ826" s="21">
        <v>2.2550305351614952E-2</v>
      </c>
      <c r="BK826" s="21">
        <v>1.3727494515478611E-2</v>
      </c>
      <c r="BL826" s="21">
        <v>2.3009311407804489E-3</v>
      </c>
      <c r="BM826" s="21">
        <v>2.1478103473782539E-2</v>
      </c>
      <c r="BN826" s="21">
        <v>-2.1651221439242363E-2</v>
      </c>
      <c r="BO826" s="21">
        <v>3.1427787616848946E-3</v>
      </c>
      <c r="BP826" s="21">
        <v>1.3884847052395344E-2</v>
      </c>
      <c r="BQ826" s="21">
        <v>1.1526345275342464E-2</v>
      </c>
      <c r="BR826" s="21">
        <v>4.7093033790588379E-2</v>
      </c>
      <c r="BS826" s="21">
        <v>4.1978821158409119E-2</v>
      </c>
      <c r="BT826" s="21">
        <v>-4.962138831615448E-3</v>
      </c>
      <c r="BU826" s="21">
        <v>4.0633045136928558E-2</v>
      </c>
      <c r="BV826" s="21">
        <v>6.5139174461364746E-2</v>
      </c>
      <c r="BW826" s="21">
        <v>5.1681436598300934E-2</v>
      </c>
      <c r="BX826" s="21">
        <v>8.6891353130340576E-3</v>
      </c>
      <c r="BY826" s="21">
        <v>4.5631607063114643E-3</v>
      </c>
      <c r="BZ826" s="21">
        <v>2.4994892999529839E-2</v>
      </c>
      <c r="CA826" s="21">
        <v>4.7425989061594009E-2</v>
      </c>
      <c r="CB826" s="21">
        <v>2.9398979619145393E-2</v>
      </c>
      <c r="CC826" s="21">
        <v>-6.7276023328304291E-3</v>
      </c>
      <c r="CD826" s="21">
        <v>1.4556935057044029E-2</v>
      </c>
      <c r="CE826" s="21">
        <v>-1.3258706778287888E-2</v>
      </c>
      <c r="CF826" s="21">
        <v>4.1902270168066025E-2</v>
      </c>
      <c r="CG826" s="21">
        <v>6.8383432924747467E-2</v>
      </c>
      <c r="CH826" s="21">
        <v>4.0028635412454605E-2</v>
      </c>
      <c r="CI826" s="21">
        <v>3.1755987554788589E-2</v>
      </c>
      <c r="CJ826" s="21">
        <v>2.341822162270546E-2</v>
      </c>
      <c r="CK826" s="21">
        <v>4.3410971760749817E-2</v>
      </c>
      <c r="CL826" s="21">
        <v>2.836904488503933E-3</v>
      </c>
      <c r="CM826" s="21">
        <v>3.032299317419529E-2</v>
      </c>
      <c r="CN826" s="21">
        <v>4.1926130652427673E-2</v>
      </c>
      <c r="CO826" s="21">
        <v>4.0476448833942413E-2</v>
      </c>
      <c r="CP826" s="21">
        <v>7.5867101550102234E-2</v>
      </c>
      <c r="CQ826" s="21">
        <v>6.9434873759746552E-2</v>
      </c>
      <c r="CR826" s="21">
        <v>2.1597219631075859E-2</v>
      </c>
      <c r="CS826" s="21">
        <v>6.4205877482891083E-2</v>
      </c>
      <c r="CT826" s="21">
        <v>8.6546443402767181E-2</v>
      </c>
      <c r="CU826" s="21">
        <v>7.0867471396923065E-2</v>
      </c>
      <c r="CV826" s="21">
        <v>3.0818523839116096E-2</v>
      </c>
      <c r="CW826" s="21">
        <v>2.4402620270848274E-2</v>
      </c>
      <c r="CX826" s="21">
        <v>4.539986327290535E-2</v>
      </c>
      <c r="CY826" s="21">
        <v>7.2785809636116028E-2</v>
      </c>
      <c r="CZ826" s="21">
        <v>5.2750132977962494E-2</v>
      </c>
      <c r="DA826" s="21">
        <v>1.3429055921733379E-2</v>
      </c>
      <c r="DB826" s="21">
        <v>2.9178505763411522E-2</v>
      </c>
      <c r="DC826" s="21">
        <v>1.4244582271203399E-3</v>
      </c>
      <c r="DD826" s="21">
        <v>5.6835450232028961E-2</v>
      </c>
      <c r="DE826" s="21">
        <v>8.587377518415451E-2</v>
      </c>
      <c r="DF826" s="21">
        <v>5.7506967335939407E-2</v>
      </c>
      <c r="DG826" s="21">
        <v>4.9784481525421143E-2</v>
      </c>
      <c r="DH826" s="21">
        <v>4.453551396727562E-2</v>
      </c>
      <c r="DI826" s="21">
        <v>6.5343841910362244E-2</v>
      </c>
      <c r="DJ826" s="21">
        <v>2.7325030416250229E-2</v>
      </c>
      <c r="DK826" s="21">
        <v>5.7503208518028259E-2</v>
      </c>
      <c r="DL826" s="21">
        <v>6.9967411458492279E-2</v>
      </c>
      <c r="DM826" s="21">
        <v>6.9426551461219788E-2</v>
      </c>
      <c r="DN826" s="21">
        <v>0.10464116930961609</v>
      </c>
      <c r="DO826" s="21">
        <v>9.6890926361083984E-2</v>
      </c>
      <c r="DP826" s="21">
        <v>4.8156578093767166E-2</v>
      </c>
      <c r="DQ826" s="21">
        <v>8.7778709828853607E-2</v>
      </c>
      <c r="DR826" s="21">
        <v>0.10795371234416962</v>
      </c>
      <c r="DS826" s="21">
        <v>9.0053506195545197E-2</v>
      </c>
      <c r="DT826" s="21">
        <v>5.2947912365198135E-2</v>
      </c>
      <c r="DU826" s="21">
        <v>4.4242080301046371E-2</v>
      </c>
      <c r="DV826" s="21">
        <v>6.5804831683635712E-2</v>
      </c>
      <c r="DW826" s="21">
        <v>0.10940136015415192</v>
      </c>
      <c r="DX826" s="21">
        <v>8.6465492844581604E-2</v>
      </c>
      <c r="DY826" s="21">
        <v>4.2532071471214294E-2</v>
      </c>
      <c r="DZ826" s="21">
        <v>5.0289731472730637E-2</v>
      </c>
      <c r="EA826" s="21">
        <v>2.2624615579843521E-2</v>
      </c>
      <c r="EB826" s="21">
        <v>7.8396588563919067E-2</v>
      </c>
      <c r="EC826" s="21">
        <v>0.11112704873085022</v>
      </c>
      <c r="ED826" s="21">
        <v>8.2742899656295776E-2</v>
      </c>
      <c r="EE826" s="21">
        <v>7.5814761221408844E-2</v>
      </c>
      <c r="EF826" s="21">
        <v>7.50255286693573E-2</v>
      </c>
      <c r="EG826" s="21">
        <v>9.7011417150497437E-2</v>
      </c>
      <c r="EH826" s="21">
        <v>6.2681995332241058E-2</v>
      </c>
      <c r="EI826" s="21">
        <v>9.6747122704982758E-2</v>
      </c>
      <c r="EJ826" s="21">
        <v>0.11045457422733307</v>
      </c>
      <c r="EK826" s="21">
        <v>0.11122590303421021</v>
      </c>
      <c r="EL826" s="21">
        <v>0.14618635177612305</v>
      </c>
      <c r="EM826" s="21">
        <v>0.13653309643268585</v>
      </c>
      <c r="EN826" s="21">
        <v>8.6504071950912476E-2</v>
      </c>
      <c r="EO826" s="21">
        <v>0.12181413173675537</v>
      </c>
      <c r="EP826" s="21">
        <v>0.13886240124702454</v>
      </c>
      <c r="EQ826" s="21">
        <v>0.11775510013103485</v>
      </c>
      <c r="ER826" s="21">
        <v>8.4899231791496277E-2</v>
      </c>
      <c r="ES826" s="21">
        <v>7.2887107729911804E-2</v>
      </c>
      <c r="ET826" s="21">
        <v>9.5266371965408325E-2</v>
      </c>
      <c r="EU826" s="21">
        <v>59.016107856998588</v>
      </c>
      <c r="EV826" s="21">
        <v>58.055343627929688</v>
      </c>
      <c r="EW826" s="21">
        <v>56.97369218339729</v>
      </c>
      <c r="EX826" s="21">
        <v>56.171077728271484</v>
      </c>
      <c r="EY826" s="21">
        <v>55.356643676757813</v>
      </c>
      <c r="EZ826" s="21">
        <v>54.762371063232422</v>
      </c>
      <c r="FA826" s="21">
        <v>54.056957244873047</v>
      </c>
      <c r="FB826" s="21">
        <v>54.112148284912109</v>
      </c>
      <c r="FC826" s="21">
        <v>58.064785003662109</v>
      </c>
      <c r="FD826" s="21">
        <v>65.109115600585938</v>
      </c>
      <c r="FE826" s="21">
        <v>71.145774841308594</v>
      </c>
      <c r="FF826" s="21">
        <v>76.196022033691406</v>
      </c>
      <c r="FG826" s="21">
        <v>78.863357543945313</v>
      </c>
      <c r="FH826" s="21">
        <v>79.761459350585938</v>
      </c>
      <c r="FI826" s="21">
        <v>80.038581848144531</v>
      </c>
      <c r="FJ826" s="21">
        <v>79.746513366699219</v>
      </c>
      <c r="FK826" s="21">
        <v>78.660980224609375</v>
      </c>
      <c r="FL826" s="21">
        <v>76.298477172851563</v>
      </c>
      <c r="FM826" s="21">
        <v>72.587554931640625</v>
      </c>
      <c r="FN826" s="21">
        <v>68.034843444824219</v>
      </c>
      <c r="FO826" s="21">
        <v>65.277824401855469</v>
      </c>
      <c r="FP826" s="21">
        <v>62.905323028564453</v>
      </c>
      <c r="FQ826" s="21">
        <v>60.985256195068359</v>
      </c>
      <c r="FR826" s="21">
        <v>59.511966705322266</v>
      </c>
      <c r="FS826" s="21">
        <v>0.59968990087509155</v>
      </c>
      <c r="FT826" s="21">
        <v>2.8253009542822838E-2</v>
      </c>
      <c r="FU826" s="21">
        <v>3.8041092455387115E-2</v>
      </c>
      <c r="FV826" t="s">
        <v>294</v>
      </c>
      <c r="FW826" s="21"/>
      <c r="FX826">
        <f t="shared" si="36"/>
        <v>0.9498588621616364</v>
      </c>
      <c r="FY826">
        <f t="shared" si="37"/>
        <v>6.2530377134680751E-2</v>
      </c>
      <c r="FZ826">
        <f t="shared" si="38"/>
        <v>72.17193603515625</v>
      </c>
    </row>
    <row r="827" spans="1:182" x14ac:dyDescent="0.2">
      <c r="A827" t="s">
        <v>226</v>
      </c>
      <c r="B827" t="s">
        <v>0</v>
      </c>
      <c r="C827" t="s">
        <v>290</v>
      </c>
      <c r="D827" t="s">
        <v>242</v>
      </c>
      <c r="E827" t="s">
        <v>219</v>
      </c>
      <c r="F827" s="21">
        <v>2791</v>
      </c>
      <c r="G827" s="21">
        <v>3.5731587409973145</v>
      </c>
      <c r="H827" s="21">
        <v>3.1838083267211914</v>
      </c>
      <c r="I827" s="21">
        <v>2.8517038822174072</v>
      </c>
      <c r="J827" s="21">
        <v>2.6832146644592285</v>
      </c>
      <c r="K827" s="21">
        <v>2.5160665512084961</v>
      </c>
      <c r="L827" s="21">
        <v>2.5950062274932861</v>
      </c>
      <c r="M827" s="21">
        <v>2.7513992786407471</v>
      </c>
      <c r="N827" s="21">
        <v>2.1661808490753174</v>
      </c>
      <c r="O827" s="21">
        <v>0.39642220735549927</v>
      </c>
      <c r="P827" s="21">
        <v>-1.9635450839996338</v>
      </c>
      <c r="Q827" s="21">
        <v>-3.9815118312835693</v>
      </c>
      <c r="R827" s="21">
        <v>-5.1323895454406738</v>
      </c>
      <c r="S827" s="21">
        <v>-5.2890639305114746</v>
      </c>
      <c r="T827" s="21">
        <v>-4.7855558395385742</v>
      </c>
      <c r="U827" s="21">
        <v>-3.5331785678863525</v>
      </c>
      <c r="V827" s="21">
        <v>-1.3391613960266113</v>
      </c>
      <c r="W827" s="21">
        <v>1.1057989597320557</v>
      </c>
      <c r="X827" s="21">
        <v>3.8233249187469482</v>
      </c>
      <c r="Y827" s="21">
        <v>5.4665155410766602</v>
      </c>
      <c r="Z827" s="21">
        <v>5.7398052215576172</v>
      </c>
      <c r="AA827" s="21">
        <v>5.4993362426757813</v>
      </c>
      <c r="AB827" s="21">
        <v>5.1435284614562988</v>
      </c>
      <c r="AC827" s="21">
        <v>4.5383820533752441</v>
      </c>
      <c r="AD827" s="21">
        <v>3.8903274536132813</v>
      </c>
      <c r="AE827" s="21">
        <v>-9.4948425889015198E-2</v>
      </c>
      <c r="AF827" s="21">
        <v>-9.4923496246337891E-2</v>
      </c>
      <c r="AG827" s="21">
        <v>-0.11629173904657364</v>
      </c>
      <c r="AH827" s="21">
        <v>-4.6501845121383667E-2</v>
      </c>
      <c r="AI827" s="21">
        <v>-7.2343602776527405E-2</v>
      </c>
      <c r="AJ827" s="21">
        <v>2.6637230068445206E-2</v>
      </c>
      <c r="AK827" s="21">
        <v>4.4620506465435028E-2</v>
      </c>
      <c r="AL827" s="21">
        <v>-5.2258294075727463E-2</v>
      </c>
      <c r="AM827" s="21">
        <v>-0.14423908293247223</v>
      </c>
      <c r="AN827" s="21">
        <v>-0.13618624210357666</v>
      </c>
      <c r="AO827" s="21">
        <v>-0.13076010346412659</v>
      </c>
      <c r="AP827" s="21">
        <v>-0.14396962523460388</v>
      </c>
      <c r="AQ827" s="21">
        <v>-6.8315483629703522E-2</v>
      </c>
      <c r="AR827" s="21">
        <v>-5.6075643748044968E-2</v>
      </c>
      <c r="AS827" s="21">
        <v>-4.1191428899765015E-2</v>
      </c>
      <c r="AT827" s="21">
        <v>8.3586432039737701E-2</v>
      </c>
      <c r="AU827" s="21">
        <v>0.15392452478408813</v>
      </c>
      <c r="AV827" s="21">
        <v>9.4536274671554565E-2</v>
      </c>
      <c r="AW827" s="21">
        <v>0.10338892042636871</v>
      </c>
      <c r="AX827" s="21">
        <v>0.12366118282079697</v>
      </c>
      <c r="AY827" s="21">
        <v>0.10746614634990692</v>
      </c>
      <c r="AZ827" s="21">
        <v>-3.1039504334330559E-2</v>
      </c>
      <c r="BA827" s="21">
        <v>-5.1314797252416611E-2</v>
      </c>
      <c r="BB827" s="21">
        <v>-5.7569622993469238E-2</v>
      </c>
      <c r="BC827" s="21">
        <v>-2.124597504734993E-2</v>
      </c>
      <c r="BD827" s="21">
        <v>-3.0771957710385323E-2</v>
      </c>
      <c r="BE827" s="21">
        <v>-6.1032965779304504E-2</v>
      </c>
      <c r="BF827" s="21">
        <v>-2.7798318769782782E-3</v>
      </c>
      <c r="BG827" s="21">
        <v>-3.2449036836624146E-2</v>
      </c>
      <c r="BH827" s="21">
        <v>6.6059134900569916E-2</v>
      </c>
      <c r="BI827" s="21">
        <v>8.8884733617305756E-2</v>
      </c>
      <c r="BJ827" s="21">
        <v>-4.5749042183160782E-3</v>
      </c>
      <c r="BK827" s="21">
        <v>-9.2589952051639557E-2</v>
      </c>
      <c r="BL827" s="21">
        <v>-7.7316626906394958E-2</v>
      </c>
      <c r="BM827" s="21">
        <v>-6.8093203008174896E-2</v>
      </c>
      <c r="BN827" s="21">
        <v>-7.6462514698505402E-2</v>
      </c>
      <c r="BO827" s="21">
        <v>5.034563597291708E-3</v>
      </c>
      <c r="BP827" s="21">
        <v>2.0227670669555664E-2</v>
      </c>
      <c r="BQ827" s="21">
        <v>3.8111366331577301E-2</v>
      </c>
      <c r="BR827" s="21">
        <v>0.16520047187805176</v>
      </c>
      <c r="BS827" s="21">
        <v>0.22870111465454102</v>
      </c>
      <c r="BT827" s="21">
        <v>0.16606393456459045</v>
      </c>
      <c r="BU827" s="21">
        <v>0.16848845779895782</v>
      </c>
      <c r="BV827" s="21">
        <v>0.1849338710308075</v>
      </c>
      <c r="BW827" s="21">
        <v>0.16694626212120056</v>
      </c>
      <c r="BX827" s="21">
        <v>3.1066684052348137E-2</v>
      </c>
      <c r="BY827" s="21">
        <v>4.8904228024184704E-3</v>
      </c>
      <c r="BZ827" s="21">
        <v>8.8346010306850076E-4</v>
      </c>
      <c r="CA827" s="21">
        <v>2.9800117015838623E-2</v>
      </c>
      <c r="CB827" s="21">
        <v>1.3659204356372356E-2</v>
      </c>
      <c r="CC827" s="21">
        <v>-2.276090532541275E-2</v>
      </c>
      <c r="CD827" s="21">
        <v>2.7501901611685753E-2</v>
      </c>
      <c r="CE827" s="21">
        <v>-4.8181852325797081E-3</v>
      </c>
      <c r="CF827" s="21">
        <v>9.3362629413604736E-2</v>
      </c>
      <c r="CG827" s="21">
        <v>0.11954199522733688</v>
      </c>
      <c r="CH827" s="21">
        <v>2.8450466692447662E-2</v>
      </c>
      <c r="CI827" s="21">
        <v>-5.6817919015884399E-2</v>
      </c>
      <c r="CJ827" s="21">
        <v>-3.6543712019920349E-2</v>
      </c>
      <c r="CK827" s="21">
        <v>-2.4690307676792145E-2</v>
      </c>
      <c r="CL827" s="21">
        <v>-2.9707290232181549E-2</v>
      </c>
      <c r="CM827" s="21">
        <v>5.5836580693721771E-2</v>
      </c>
      <c r="CN827" s="21">
        <v>7.307511568069458E-2</v>
      </c>
      <c r="CO827" s="21">
        <v>9.3036241829395294E-2</v>
      </c>
      <c r="CP827" s="21">
        <v>0.22172610461711884</v>
      </c>
      <c r="CQ827" s="21">
        <v>0.28049114346504211</v>
      </c>
      <c r="CR827" s="21">
        <v>0.21560376882553101</v>
      </c>
      <c r="CS827" s="21">
        <v>0.21357621252536774</v>
      </c>
      <c r="CT827" s="21">
        <v>0.22737115621566772</v>
      </c>
      <c r="CU827" s="21">
        <v>0.20814201235771179</v>
      </c>
      <c r="CV827" s="21">
        <v>7.4081242084503174E-2</v>
      </c>
      <c r="CW827" s="21">
        <v>4.381798580288887E-2</v>
      </c>
      <c r="CX827" s="21">
        <v>4.1367888450622559E-2</v>
      </c>
      <c r="CY827" s="21">
        <v>8.0846212804317474E-2</v>
      </c>
      <c r="CZ827" s="21">
        <v>5.8090366423130035E-2</v>
      </c>
      <c r="DA827" s="21">
        <v>1.5511154197156429E-2</v>
      </c>
      <c r="DB827" s="21">
        <v>5.7783633470535278E-2</v>
      </c>
      <c r="DC827" s="21">
        <v>2.2812666371464729E-2</v>
      </c>
      <c r="DD827" s="21">
        <v>0.12066612392663956</v>
      </c>
      <c r="DE827" s="21">
        <v>0.15019926428794861</v>
      </c>
      <c r="DF827" s="21">
        <v>6.1475839465856552E-2</v>
      </c>
      <c r="DG827" s="21">
        <v>-2.1045884117484093E-2</v>
      </c>
      <c r="DH827" s="21">
        <v>4.2292037978768349E-3</v>
      </c>
      <c r="DI827" s="21">
        <v>1.8712591379880905E-2</v>
      </c>
      <c r="DJ827" s="21">
        <v>1.7047932371497154E-2</v>
      </c>
      <c r="DK827" s="21">
        <v>0.1066385954618454</v>
      </c>
      <c r="DL827" s="21">
        <v>0.1259225606918335</v>
      </c>
      <c r="DM827" s="21">
        <v>0.14796110987663269</v>
      </c>
      <c r="DN827" s="21">
        <v>0.27825173735618591</v>
      </c>
      <c r="DO827" s="21">
        <v>0.33228117227554321</v>
      </c>
      <c r="DP827" s="21">
        <v>0.26514360308647156</v>
      </c>
      <c r="DQ827" s="21">
        <v>0.25866395235061646</v>
      </c>
      <c r="DR827" s="21">
        <v>0.26980844140052795</v>
      </c>
      <c r="DS827" s="21">
        <v>0.24933776259422302</v>
      </c>
      <c r="DT827" s="21">
        <v>0.11709579825401306</v>
      </c>
      <c r="DU827" s="21">
        <v>8.2745552062988281E-2</v>
      </c>
      <c r="DV827" s="21">
        <v>8.1852316856384277E-2</v>
      </c>
      <c r="DW827" s="21">
        <v>0.15454865992069244</v>
      </c>
      <c r="DX827" s="21">
        <v>0.12224190682172775</v>
      </c>
      <c r="DY827" s="21">
        <v>7.0769928395748138E-2</v>
      </c>
      <c r="DZ827" s="21">
        <v>0.10150565207004547</v>
      </c>
      <c r="EA827" s="21">
        <v>6.2707230448722839E-2</v>
      </c>
      <c r="EB827" s="21">
        <v>0.16008803248405457</v>
      </c>
      <c r="EC827" s="21">
        <v>0.19446347653865814</v>
      </c>
      <c r="ED827" s="21">
        <v>0.10915923118591309</v>
      </c>
      <c r="EE827" s="21">
        <v>3.0603252351284027E-2</v>
      </c>
      <c r="EF827" s="21">
        <v>6.3098818063735962E-2</v>
      </c>
      <c r="EG827" s="21">
        <v>8.13794806599617E-2</v>
      </c>
      <c r="EH827" s="21">
        <v>8.4555052220821381E-2</v>
      </c>
      <c r="EI827" s="21">
        <v>0.17998863756656647</v>
      </c>
      <c r="EJ827" s="21">
        <v>0.20222587883472443</v>
      </c>
      <c r="EK827" s="21">
        <v>0.2272639125585556</v>
      </c>
      <c r="EL827" s="21">
        <v>0.35986578464508057</v>
      </c>
      <c r="EM827" s="21">
        <v>0.40705776214599609</v>
      </c>
      <c r="EN827" s="21">
        <v>0.33667126297950745</v>
      </c>
      <c r="EO827" s="21">
        <v>0.32376351952552795</v>
      </c>
      <c r="EP827" s="21">
        <v>0.33108112215995789</v>
      </c>
      <c r="EQ827" s="21">
        <v>0.30881789326667786</v>
      </c>
      <c r="ER827" s="21">
        <v>0.17920199036598206</v>
      </c>
      <c r="ES827" s="21">
        <v>0.13895076513290405</v>
      </c>
      <c r="ET827" s="21">
        <v>0.14030539989471436</v>
      </c>
      <c r="EU827" s="21">
        <v>66.029961621765395</v>
      </c>
      <c r="EV827" s="21">
        <v>65.254684448242188</v>
      </c>
      <c r="EW827" s="21">
        <v>64.757666147357227</v>
      </c>
      <c r="EX827" s="21">
        <v>64.158416748046875</v>
      </c>
      <c r="EY827" s="21">
        <v>63.646976470947266</v>
      </c>
      <c r="EZ827" s="21">
        <v>63.4193115234375</v>
      </c>
      <c r="FA827" s="21">
        <v>63.07122802734375</v>
      </c>
      <c r="FB827" s="21">
        <v>62.834232330322266</v>
      </c>
      <c r="FC827" s="21">
        <v>66.107589721679688</v>
      </c>
      <c r="FD827" s="21">
        <v>71.163505554199219</v>
      </c>
      <c r="FE827" s="21">
        <v>76.724342346191406</v>
      </c>
      <c r="FF827" s="21">
        <v>80.766883850097656</v>
      </c>
      <c r="FG827" s="21">
        <v>82.659873962402344</v>
      </c>
      <c r="FH827" s="21">
        <v>83.492210388183594</v>
      </c>
      <c r="FI827" s="21">
        <v>83.848159790039063</v>
      </c>
      <c r="FJ827" s="21">
        <v>83.332672119140625</v>
      </c>
      <c r="FK827" s="21">
        <v>82.241401672363281</v>
      </c>
      <c r="FL827" s="21">
        <v>80.657272338867188</v>
      </c>
      <c r="FM827" s="21">
        <v>77.889236450195313</v>
      </c>
      <c r="FN827" s="21">
        <v>74.037254333496094</v>
      </c>
      <c r="FO827" s="21">
        <v>71.358856201171875</v>
      </c>
      <c r="FP827" s="21">
        <v>69.610939025878906</v>
      </c>
      <c r="FQ827" s="21">
        <v>68.442962646484375</v>
      </c>
      <c r="FR827" s="21">
        <v>67.341888427734375</v>
      </c>
      <c r="FS827" s="21">
        <v>1.1206530332565308</v>
      </c>
      <c r="FT827" s="21">
        <v>5.4134838283061981E-2</v>
      </c>
      <c r="FU827" s="21">
        <v>7.3677629232406616E-2</v>
      </c>
      <c r="FV827" t="s">
        <v>294</v>
      </c>
      <c r="FW827" s="21"/>
      <c r="FX827">
        <f t="shared" si="36"/>
        <v>4.3269561767578129</v>
      </c>
      <c r="FY827">
        <f t="shared" si="37"/>
        <v>0.22903685867786408</v>
      </c>
      <c r="FZ827">
        <f t="shared" si="38"/>
        <v>77.236804199218753</v>
      </c>
    </row>
    <row r="828" spans="1:182" x14ac:dyDescent="0.2">
      <c r="A828" t="s">
        <v>226</v>
      </c>
      <c r="B828" t="s">
        <v>0</v>
      </c>
      <c r="C828" t="s">
        <v>290</v>
      </c>
      <c r="D828" t="s">
        <v>242</v>
      </c>
      <c r="E828" t="s">
        <v>220</v>
      </c>
      <c r="F828" s="21">
        <v>1355</v>
      </c>
      <c r="G828" s="21">
        <v>1.6777507066726685</v>
      </c>
      <c r="H828" s="21">
        <v>1.5010709762573242</v>
      </c>
      <c r="I828" s="21">
        <v>1.3649359941482544</v>
      </c>
      <c r="J828" s="21">
        <v>1.2615866661071777</v>
      </c>
      <c r="K828" s="21">
        <v>1.1932834386825562</v>
      </c>
      <c r="L828" s="21">
        <v>1.1906317472457886</v>
      </c>
      <c r="M828" s="21">
        <v>1.2476818561553955</v>
      </c>
      <c r="N828" s="21">
        <v>1.0016802549362183</v>
      </c>
      <c r="O828" s="21">
        <v>0.19166851043701172</v>
      </c>
      <c r="P828" s="21">
        <v>-0.87926262617111206</v>
      </c>
      <c r="Q828" s="21">
        <v>-1.8856024742126465</v>
      </c>
      <c r="R828" s="21">
        <v>-2.4681451320648193</v>
      </c>
      <c r="S828" s="21">
        <v>-2.6388695240020752</v>
      </c>
      <c r="T828" s="21">
        <v>-2.4848470687866211</v>
      </c>
      <c r="U828" s="21">
        <v>-1.9504517316818237</v>
      </c>
      <c r="V828" s="21">
        <v>-0.98200184106826782</v>
      </c>
      <c r="W828" s="21">
        <v>0.17974178493022919</v>
      </c>
      <c r="X828" s="21">
        <v>1.5027209520339966</v>
      </c>
      <c r="Y828" s="21">
        <v>2.3350284099578857</v>
      </c>
      <c r="Z828" s="21">
        <v>2.5485217571258545</v>
      </c>
      <c r="AA828" s="21">
        <v>2.5183515548706055</v>
      </c>
      <c r="AB828" s="21">
        <v>2.4060883522033691</v>
      </c>
      <c r="AC828" s="21">
        <v>2.120244026184082</v>
      </c>
      <c r="AD828" s="21">
        <v>1.7918460369110107</v>
      </c>
      <c r="AE828" s="21">
        <v>-0.11437170952558517</v>
      </c>
      <c r="AF828" s="21">
        <v>-9.1884970664978027E-2</v>
      </c>
      <c r="AG828" s="21">
        <v>-6.9582730531692505E-2</v>
      </c>
      <c r="AH828" s="21">
        <v>-4.3392378836870193E-2</v>
      </c>
      <c r="AI828" s="21">
        <v>-2.8690459206700325E-2</v>
      </c>
      <c r="AJ828" s="21">
        <v>-8.1832548603415489E-3</v>
      </c>
      <c r="AK828" s="21">
        <v>-1.9399203360080719E-2</v>
      </c>
      <c r="AL828" s="21">
        <v>-7.2983622550964355E-2</v>
      </c>
      <c r="AM828" s="21">
        <v>-0.14579816162586212</v>
      </c>
      <c r="AN828" s="21">
        <v>-0.12465541809797287</v>
      </c>
      <c r="AO828" s="21">
        <v>-0.14755170047283173</v>
      </c>
      <c r="AP828" s="21">
        <v>-0.10653426498174667</v>
      </c>
      <c r="AQ828" s="21">
        <v>-6.7043222486972809E-2</v>
      </c>
      <c r="AR828" s="21">
        <v>-6.9884054362773895E-2</v>
      </c>
      <c r="AS828" s="21">
        <v>-5.5302899330854416E-2</v>
      </c>
      <c r="AT828" s="21">
        <v>8.9270370081067085E-3</v>
      </c>
      <c r="AU828" s="21">
        <v>8.2046814262866974E-2</v>
      </c>
      <c r="AV828" s="21">
        <v>8.9183270931243896E-2</v>
      </c>
      <c r="AW828" s="21">
        <v>4.1054509580135345E-2</v>
      </c>
      <c r="AX828" s="21">
        <v>2.8953125700354576E-2</v>
      </c>
      <c r="AY828" s="21">
        <v>2.8754835948348045E-2</v>
      </c>
      <c r="AZ828" s="21">
        <v>-3.8694772869348526E-2</v>
      </c>
      <c r="BA828" s="21">
        <v>-5.227997899055481E-2</v>
      </c>
      <c r="BB828" s="21">
        <v>-8.4465198218822479E-2</v>
      </c>
      <c r="BC828" s="21">
        <v>-6.6925048828125E-2</v>
      </c>
      <c r="BD828" s="21">
        <v>-5.2960816770792007E-2</v>
      </c>
      <c r="BE828" s="21">
        <v>-3.6085810512304306E-2</v>
      </c>
      <c r="BF828" s="21">
        <v>-1.4438960701227188E-2</v>
      </c>
      <c r="BG828" s="21">
        <v>-4.6664057299494743E-3</v>
      </c>
      <c r="BH828" s="21">
        <v>1.4615339227020741E-2</v>
      </c>
      <c r="BI828" s="21">
        <v>4.522230476140976E-3</v>
      </c>
      <c r="BJ828" s="21">
        <v>-4.4233419001102448E-2</v>
      </c>
      <c r="BK828" s="21">
        <v>-0.11298095434904099</v>
      </c>
      <c r="BL828" s="21">
        <v>-8.8202714920043945E-2</v>
      </c>
      <c r="BM828" s="21">
        <v>-0.10777823626995087</v>
      </c>
      <c r="BN828" s="21">
        <v>-6.492333859205246E-2</v>
      </c>
      <c r="BO828" s="21">
        <v>-2.3187184706330299E-2</v>
      </c>
      <c r="BP828" s="21">
        <v>-2.4059515446424484E-2</v>
      </c>
      <c r="BQ828" s="21">
        <v>-7.1767969056963921E-3</v>
      </c>
      <c r="BR828" s="21">
        <v>6.0496419668197632E-2</v>
      </c>
      <c r="BS828" s="21">
        <v>0.12705925107002258</v>
      </c>
      <c r="BT828" s="21">
        <v>0.13114750385284424</v>
      </c>
      <c r="BU828" s="21">
        <v>8.028700202703476E-2</v>
      </c>
      <c r="BV828" s="21">
        <v>6.7461185157299042E-2</v>
      </c>
      <c r="BW828" s="21">
        <v>6.8823270499706268E-2</v>
      </c>
      <c r="BX828" s="21">
        <v>-2.071999479085207E-4</v>
      </c>
      <c r="BY828" s="21">
        <v>-1.6822285950183868E-2</v>
      </c>
      <c r="BZ828" s="21">
        <v>-4.7310143709182739E-2</v>
      </c>
      <c r="CA828" s="21">
        <v>-3.4063633531332016E-2</v>
      </c>
      <c r="CB828" s="21">
        <v>-2.6002064347267151E-2</v>
      </c>
      <c r="CC828" s="21">
        <v>-1.2885943055152893E-2</v>
      </c>
      <c r="CD828" s="21">
        <v>5.614087451249361E-3</v>
      </c>
      <c r="CE828" s="21">
        <v>1.1972580105066299E-2</v>
      </c>
      <c r="CF828" s="21">
        <v>3.0405575409531593E-2</v>
      </c>
      <c r="CG828" s="21">
        <v>2.1090142428874969E-2</v>
      </c>
      <c r="CH828" s="21">
        <v>-2.4321116507053375E-2</v>
      </c>
      <c r="CI828" s="21">
        <v>-9.0251855552196503E-2</v>
      </c>
      <c r="CJ828" s="21">
        <v>-6.2955684959888458E-2</v>
      </c>
      <c r="CK828" s="21">
        <v>-8.0231249332427979E-2</v>
      </c>
      <c r="CL828" s="21">
        <v>-3.6103740334510803E-2</v>
      </c>
      <c r="CM828" s="21">
        <v>7.1873757988214493E-3</v>
      </c>
      <c r="CN828" s="21">
        <v>7.6784230768680573E-3</v>
      </c>
      <c r="CO828" s="21">
        <v>2.6155194267630577E-2</v>
      </c>
      <c r="CP828" s="21">
        <v>9.6213214099407196E-2</v>
      </c>
      <c r="CQ828" s="21">
        <v>0.15823473036289215</v>
      </c>
      <c r="CR828" s="21">
        <v>0.16021180152893066</v>
      </c>
      <c r="CS828" s="21">
        <v>0.10745931416749954</v>
      </c>
      <c r="CT828" s="21">
        <v>9.4131752848625183E-2</v>
      </c>
      <c r="CU828" s="21">
        <v>9.6574552357196808E-2</v>
      </c>
      <c r="CV828" s="21">
        <v>2.6449175551533699E-2</v>
      </c>
      <c r="CW828" s="21">
        <v>7.7356039546430111E-3</v>
      </c>
      <c r="CX828" s="21">
        <v>-2.1576665341854095E-2</v>
      </c>
      <c r="CY828" s="21">
        <v>-1.2022196315228939E-3</v>
      </c>
      <c r="CZ828" s="21">
        <v>9.5668656285852194E-4</v>
      </c>
      <c r="DA828" s="21">
        <v>1.0313923470675945E-2</v>
      </c>
      <c r="DB828" s="21">
        <v>2.5667136535048485E-2</v>
      </c>
      <c r="DC828" s="21">
        <v>2.8611566871404648E-2</v>
      </c>
      <c r="DD828" s="21">
        <v>4.6195812523365021E-2</v>
      </c>
      <c r="DE828" s="21">
        <v>3.7658054381608963E-2</v>
      </c>
      <c r="DF828" s="21">
        <v>-4.4088149443268776E-3</v>
      </c>
      <c r="DG828" s="21">
        <v>-6.752275675535202E-2</v>
      </c>
      <c r="DH828" s="21">
        <v>-3.7708654999732971E-2</v>
      </c>
      <c r="DI828" s="21">
        <v>-5.2684266120195389E-2</v>
      </c>
      <c r="DJ828" s="21">
        <v>-7.2841411456465721E-3</v>
      </c>
      <c r="DK828" s="21">
        <v>3.7561934441328049E-2</v>
      </c>
      <c r="DL828" s="21">
        <v>3.9416361600160599E-2</v>
      </c>
      <c r="DM828" s="21">
        <v>5.9487186372280121E-2</v>
      </c>
      <c r="DN828" s="21">
        <v>0.13193000853061676</v>
      </c>
      <c r="DO828" s="21">
        <v>0.18941020965576172</v>
      </c>
      <c r="DP828" s="21">
        <v>0.18927609920501709</v>
      </c>
      <c r="DQ828" s="21">
        <v>0.13463161885738373</v>
      </c>
      <c r="DR828" s="21">
        <v>0.12080232053995132</v>
      </c>
      <c r="DS828" s="21">
        <v>0.12432583421468735</v>
      </c>
      <c r="DT828" s="21">
        <v>5.310555174946785E-2</v>
      </c>
      <c r="DU828" s="21">
        <v>3.2293494790792465E-2</v>
      </c>
      <c r="DV828" s="21">
        <v>4.1568130254745483E-3</v>
      </c>
      <c r="DW828" s="21">
        <v>4.6244442462921143E-2</v>
      </c>
      <c r="DX828" s="21">
        <v>3.9880841970443726E-2</v>
      </c>
      <c r="DY828" s="21">
        <v>4.3810844421386719E-2</v>
      </c>
      <c r="DZ828" s="21">
        <v>5.4620552808046341E-2</v>
      </c>
      <c r="EA828" s="21">
        <v>5.2635617554187775E-2</v>
      </c>
      <c r="EB828" s="21">
        <v>6.8994402885437012E-2</v>
      </c>
      <c r="EC828" s="21">
        <v>6.1579488217830658E-2</v>
      </c>
      <c r="ED828" s="21">
        <v>2.4341385811567307E-2</v>
      </c>
      <c r="EE828" s="21">
        <v>-3.4705553203821182E-2</v>
      </c>
      <c r="EF828" s="21">
        <v>-1.2559531023725867E-3</v>
      </c>
      <c r="EG828" s="21">
        <v>-1.2910794466733932E-2</v>
      </c>
      <c r="EH828" s="21">
        <v>3.4326784312725067E-2</v>
      </c>
      <c r="EI828" s="21">
        <v>8.1417977809906006E-2</v>
      </c>
      <c r="EJ828" s="21">
        <v>8.524090051651001E-2</v>
      </c>
      <c r="EK828" s="21">
        <v>0.10761328786611557</v>
      </c>
      <c r="EL828" s="21">
        <v>0.18349939584732056</v>
      </c>
      <c r="EM828" s="21">
        <v>0.23442265391349792</v>
      </c>
      <c r="EN828" s="21">
        <v>0.23124033212661743</v>
      </c>
      <c r="EO828" s="21">
        <v>0.17386412620544434</v>
      </c>
      <c r="EP828" s="21">
        <v>0.15931038558483124</v>
      </c>
      <c r="EQ828" s="21">
        <v>0.16439427435398102</v>
      </c>
      <c r="ER828" s="21">
        <v>9.1593123972415924E-2</v>
      </c>
      <c r="ES828" s="21">
        <v>6.7751184105873108E-2</v>
      </c>
      <c r="ET828" s="21">
        <v>4.1311867535114288E-2</v>
      </c>
      <c r="EU828" s="21">
        <v>67.285323132675657</v>
      </c>
      <c r="EV828" s="21">
        <v>66.596092224121094</v>
      </c>
      <c r="EW828" s="21">
        <v>66.244493658143753</v>
      </c>
      <c r="EX828" s="21">
        <v>65.706626892089844</v>
      </c>
      <c r="EY828" s="21">
        <v>65.319183349609375</v>
      </c>
      <c r="EZ828" s="21">
        <v>65.19146728515625</v>
      </c>
      <c r="FA828" s="21">
        <v>64.721443176269531</v>
      </c>
      <c r="FB828" s="21">
        <v>64.52325439453125</v>
      </c>
      <c r="FC828" s="21">
        <v>67.412643432617188</v>
      </c>
      <c r="FD828" s="21">
        <v>71.541656494140625</v>
      </c>
      <c r="FE828" s="21">
        <v>76.2623291015625</v>
      </c>
      <c r="FF828" s="21">
        <v>79.791419982910156</v>
      </c>
      <c r="FG828" s="21">
        <v>80.985023498535156</v>
      </c>
      <c r="FH828" s="21">
        <v>81.377693176269531</v>
      </c>
      <c r="FI828" s="21">
        <v>81.525947570800781</v>
      </c>
      <c r="FJ828" s="21">
        <v>81.012077331542969</v>
      </c>
      <c r="FK828" s="21">
        <v>80.093177795410156</v>
      </c>
      <c r="FL828" s="21">
        <v>78.806602478027344</v>
      </c>
      <c r="FM828" s="21">
        <v>76.350914001464844</v>
      </c>
      <c r="FN828" s="21">
        <v>73.311210632324219</v>
      </c>
      <c r="FO828" s="21">
        <v>71.252906799316406</v>
      </c>
      <c r="FP828" s="21">
        <v>70.025810241699219</v>
      </c>
      <c r="FQ828" s="21">
        <v>69.093658447265625</v>
      </c>
      <c r="FR828" s="21">
        <v>68.3665771484375</v>
      </c>
      <c r="FS828" s="21">
        <v>0.6653749942779541</v>
      </c>
      <c r="FT828" s="21">
        <v>3.3213697373867035E-2</v>
      </c>
      <c r="FU828" s="21">
        <v>4.5093771070241928E-2</v>
      </c>
      <c r="FV828" t="s">
        <v>294</v>
      </c>
      <c r="FW828" s="21"/>
      <c r="FX828">
        <f t="shared" si="36"/>
        <v>1.8168728917837143</v>
      </c>
      <c r="FY828">
        <f t="shared" si="37"/>
        <v>0.12332243025302887</v>
      </c>
      <c r="FZ828">
        <f t="shared" si="38"/>
        <v>75.962962341308597</v>
      </c>
    </row>
    <row r="829" spans="1:182" x14ac:dyDescent="0.2">
      <c r="A829" t="s">
        <v>226</v>
      </c>
      <c r="B829" t="s">
        <v>0</v>
      </c>
      <c r="C829" t="s">
        <v>290</v>
      </c>
      <c r="D829" t="s">
        <v>242</v>
      </c>
      <c r="E829" t="s">
        <v>221</v>
      </c>
      <c r="F829" s="21">
        <v>1436</v>
      </c>
      <c r="G829" s="21">
        <v>1.9054434299468994</v>
      </c>
      <c r="H829" s="21">
        <v>1.6885261535644531</v>
      </c>
      <c r="I829" s="21">
        <v>1.4851542711257935</v>
      </c>
      <c r="J829" s="21">
        <v>1.4207862615585327</v>
      </c>
      <c r="K829" s="21">
        <v>1.3165237903594971</v>
      </c>
      <c r="L829" s="21">
        <v>1.4042176008224487</v>
      </c>
      <c r="M829" s="21">
        <v>1.5097473859786987</v>
      </c>
      <c r="N829" s="21">
        <v>1.1738511323928833</v>
      </c>
      <c r="O829" s="21">
        <v>0.22439612448215485</v>
      </c>
      <c r="P829" s="21">
        <v>-1.0676368474960327</v>
      </c>
      <c r="Q829" s="21">
        <v>-2.077242374420166</v>
      </c>
      <c r="R829" s="21">
        <v>-2.663785457611084</v>
      </c>
      <c r="S829" s="21">
        <v>-2.6540298461914063</v>
      </c>
      <c r="T829" s="21">
        <v>-2.3074944019317627</v>
      </c>
      <c r="U829" s="21">
        <v>-1.5976550579071045</v>
      </c>
      <c r="V829" s="21">
        <v>-0.38078871369361877</v>
      </c>
      <c r="W829" s="21">
        <v>0.89247417449951172</v>
      </c>
      <c r="X829" s="21">
        <v>2.27730393409729</v>
      </c>
      <c r="Y829" s="21">
        <v>3.1088531017303467</v>
      </c>
      <c r="Z829" s="21">
        <v>3.1819159984588623</v>
      </c>
      <c r="AA829" s="21">
        <v>2.9726901054382324</v>
      </c>
      <c r="AB829" s="21">
        <v>2.733783483505249</v>
      </c>
      <c r="AC829" s="21">
        <v>2.4166097640991211</v>
      </c>
      <c r="AD829" s="21">
        <v>2.1037716865539551</v>
      </c>
      <c r="AE829" s="21">
        <v>-2.280886098742485E-2</v>
      </c>
      <c r="AF829" s="21">
        <v>-4.3373994529247284E-2</v>
      </c>
      <c r="AG829" s="21">
        <v>-8.7770357728004456E-2</v>
      </c>
      <c r="AH829" s="21">
        <v>-3.319709375500679E-2</v>
      </c>
      <c r="AI829" s="21">
        <v>-7.7039249241352081E-2</v>
      </c>
      <c r="AJ829" s="21">
        <v>8.477967232465744E-3</v>
      </c>
      <c r="AK829" s="21">
        <v>4.0195077657699585E-2</v>
      </c>
      <c r="AL829" s="21">
        <v>-4.2102229781448841E-3</v>
      </c>
      <c r="AM829" s="21">
        <v>-1.9286904484033585E-2</v>
      </c>
      <c r="AN829" s="21">
        <v>-4.4191617518663406E-2</v>
      </c>
      <c r="AO829" s="21">
        <v>-1.5973890200257301E-2</v>
      </c>
      <c r="AP829" s="21">
        <v>-8.9371070265769958E-2</v>
      </c>
      <c r="AQ829" s="21">
        <v>-5.6595221161842346E-2</v>
      </c>
      <c r="AR829" s="21">
        <v>-4.1704237461090088E-2</v>
      </c>
      <c r="AS829" s="21">
        <v>-4.7458726912736893E-2</v>
      </c>
      <c r="AT829" s="21">
        <v>8.6973346769809723E-3</v>
      </c>
      <c r="AU829" s="21">
        <v>3.6630486138164997E-3</v>
      </c>
      <c r="AV829" s="21">
        <v>-6.7895807325839996E-2</v>
      </c>
      <c r="AW829" s="21">
        <v>1.0343162342905998E-2</v>
      </c>
      <c r="AX829" s="21">
        <v>5.3662464022636414E-2</v>
      </c>
      <c r="AY829" s="21">
        <v>3.7592679262161255E-2</v>
      </c>
      <c r="AZ829" s="21">
        <v>-3.6467798054218292E-2</v>
      </c>
      <c r="BA829" s="21">
        <v>-3.7752795964479446E-2</v>
      </c>
      <c r="BB829" s="21">
        <v>-7.0024565793573856E-3</v>
      </c>
      <c r="BC829" s="21">
        <v>3.4592814743518829E-2</v>
      </c>
      <c r="BD829" s="21">
        <v>9.4810882583260536E-3</v>
      </c>
      <c r="BE829" s="21">
        <v>-4.2145982384681702E-2</v>
      </c>
      <c r="BF829" s="21">
        <v>-1.0132922034244984E-4</v>
      </c>
      <c r="BG829" s="21">
        <v>-4.3804068118333817E-2</v>
      </c>
      <c r="BH829" s="21">
        <v>4.2279057204723358E-2</v>
      </c>
      <c r="BI829" s="21">
        <v>7.9784274101257324E-2</v>
      </c>
      <c r="BJ829" s="21">
        <v>3.5351786762475967E-2</v>
      </c>
      <c r="BK829" s="21">
        <v>2.1520389243960381E-2</v>
      </c>
      <c r="BL829" s="21">
        <v>3.6071371287107468E-3</v>
      </c>
      <c r="BM829" s="21">
        <v>3.3670917153358459E-2</v>
      </c>
      <c r="BN829" s="21">
        <v>-3.3942475914955139E-2</v>
      </c>
      <c r="BO829" s="21">
        <v>4.9268919974565506E-3</v>
      </c>
      <c r="BP829" s="21">
        <v>2.1766901016235352E-2</v>
      </c>
      <c r="BQ829" s="21">
        <v>1.8069515004754066E-2</v>
      </c>
      <c r="BR829" s="21">
        <v>7.3827117681503296E-2</v>
      </c>
      <c r="BS829" s="21">
        <v>6.5809518098831177E-2</v>
      </c>
      <c r="BT829" s="21">
        <v>-7.7789896167814732E-3</v>
      </c>
      <c r="BU829" s="21">
        <v>6.3700005412101746E-2</v>
      </c>
      <c r="BV829" s="21">
        <v>0.10211757570505142</v>
      </c>
      <c r="BW829" s="21">
        <v>8.1020064651966095E-2</v>
      </c>
      <c r="BX829" s="21">
        <v>1.3621831312775612E-2</v>
      </c>
      <c r="BY829" s="21">
        <v>7.153601385653019E-3</v>
      </c>
      <c r="BZ829" s="21">
        <v>3.9183966815471649E-2</v>
      </c>
      <c r="CA829" s="21">
        <v>7.4349038302898407E-2</v>
      </c>
      <c r="CB829" s="21">
        <v>4.6088356524705887E-2</v>
      </c>
      <c r="CC829" s="21">
        <v>-1.0546679608523846E-2</v>
      </c>
      <c r="CD829" s="21">
        <v>2.2820696234703064E-2</v>
      </c>
      <c r="CE829" s="21">
        <v>-2.0785484462976456E-2</v>
      </c>
      <c r="CF829" s="21">
        <v>6.5689586102962494E-2</v>
      </c>
      <c r="CG829" s="21">
        <v>0.10720363259315491</v>
      </c>
      <c r="CH829" s="21">
        <v>6.2752313911914825E-2</v>
      </c>
      <c r="CI829" s="21">
        <v>4.978339746594429E-2</v>
      </c>
      <c r="CJ829" s="21">
        <v>3.6712408065795898E-2</v>
      </c>
      <c r="CK829" s="21">
        <v>6.8054758012294769E-2</v>
      </c>
      <c r="CL829" s="21">
        <v>4.447203129529953E-3</v>
      </c>
      <c r="CM829" s="21">
        <v>4.7536920756101608E-2</v>
      </c>
      <c r="CN829" s="21">
        <v>6.5726816654205322E-2</v>
      </c>
      <c r="CO829" s="21">
        <v>6.3454173505306244E-2</v>
      </c>
      <c r="CP829" s="21">
        <v>0.11893580853939056</v>
      </c>
      <c r="CQ829" s="21">
        <v>0.10885196924209595</v>
      </c>
      <c r="CR829" s="21">
        <v>3.3857733011245728E-2</v>
      </c>
      <c r="CS829" s="21">
        <v>0.10065479576587677</v>
      </c>
      <c r="CT829" s="21">
        <v>0.13567744195461273</v>
      </c>
      <c r="CU829" s="21">
        <v>0.11109773814678192</v>
      </c>
      <c r="CV829" s="21">
        <v>4.8313755542039871E-2</v>
      </c>
      <c r="CW829" s="21">
        <v>3.8255635648965836E-2</v>
      </c>
      <c r="CX829" s="21">
        <v>7.1172542870044708E-2</v>
      </c>
      <c r="CY829" s="21">
        <v>0.11410526186227798</v>
      </c>
      <c r="CZ829" s="21">
        <v>8.2695625722408295E-2</v>
      </c>
      <c r="DA829" s="21">
        <v>2.105262316763401E-2</v>
      </c>
      <c r="DB829" s="21">
        <v>4.5742720365524292E-2</v>
      </c>
      <c r="DC829" s="21">
        <v>2.2331008221954107E-3</v>
      </c>
      <c r="DD829" s="21">
        <v>8.910011500120163E-2</v>
      </c>
      <c r="DE829" s="21">
        <v>0.13462299108505249</v>
      </c>
      <c r="DF829" s="21">
        <v>9.0152844786643982E-2</v>
      </c>
      <c r="DG829" s="21">
        <v>7.8046403825283051E-2</v>
      </c>
      <c r="DH829" s="21">
        <v>6.9817677140235901E-2</v>
      </c>
      <c r="DI829" s="21">
        <v>0.10243859887123108</v>
      </c>
      <c r="DJ829" s="21">
        <v>4.2836882174015045E-2</v>
      </c>
      <c r="DK829" s="21">
        <v>9.0146951377391815E-2</v>
      </c>
      <c r="DL829" s="21">
        <v>0.10968673229217529</v>
      </c>
      <c r="DM829" s="21">
        <v>0.10883883386850357</v>
      </c>
      <c r="DN829" s="21">
        <v>0.16404449939727783</v>
      </c>
      <c r="DO829" s="21">
        <v>0.15189442038536072</v>
      </c>
      <c r="DP829" s="21">
        <v>7.5494453310966492E-2</v>
      </c>
      <c r="DQ829" s="21">
        <v>0.13760958611965179</v>
      </c>
      <c r="DR829" s="21">
        <v>0.16923730075359344</v>
      </c>
      <c r="DS829" s="21">
        <v>0.14117541909217834</v>
      </c>
      <c r="DT829" s="21">
        <v>8.300568163394928E-2</v>
      </c>
      <c r="DU829" s="21">
        <v>6.9357670843601227E-2</v>
      </c>
      <c r="DV829" s="21">
        <v>0.10316111892461777</v>
      </c>
      <c r="DW829" s="21">
        <v>0.17150694131851196</v>
      </c>
      <c r="DX829" s="21">
        <v>0.13555070757865906</v>
      </c>
      <c r="DY829" s="21">
        <v>6.6676996648311615E-2</v>
      </c>
      <c r="DZ829" s="21">
        <v>7.883848249912262E-2</v>
      </c>
      <c r="EA829" s="21">
        <v>3.546828031539917E-2</v>
      </c>
      <c r="EB829" s="21">
        <v>0.12290120124816895</v>
      </c>
      <c r="EC829" s="21">
        <v>0.17421218752861023</v>
      </c>
      <c r="ED829" s="21">
        <v>0.12971484661102295</v>
      </c>
      <c r="EE829" s="21">
        <v>0.11885369569063187</v>
      </c>
      <c r="EF829" s="21">
        <v>0.1176164299249649</v>
      </c>
      <c r="EG829" s="21">
        <v>0.15208341181278229</v>
      </c>
      <c r="EH829" s="21">
        <v>9.8265476524829865E-2</v>
      </c>
      <c r="EI829" s="21">
        <v>0.15166907012462616</v>
      </c>
      <c r="EJ829" s="21">
        <v>0.17315787076950073</v>
      </c>
      <c r="EK829" s="21">
        <v>0.17436707019805908</v>
      </c>
      <c r="EL829" s="21">
        <v>0.22917428612709045</v>
      </c>
      <c r="EM829" s="21">
        <v>0.21404089033603668</v>
      </c>
      <c r="EN829" s="21">
        <v>0.13561126589775085</v>
      </c>
      <c r="EO829" s="21">
        <v>0.19096642732620239</v>
      </c>
      <c r="EP829" s="21">
        <v>0.21769241988658905</v>
      </c>
      <c r="EQ829" s="21">
        <v>0.18460279703140259</v>
      </c>
      <c r="ER829" s="21">
        <v>0.13309530913829803</v>
      </c>
      <c r="ES829" s="21">
        <v>0.11426407098770142</v>
      </c>
      <c r="ET829" s="21">
        <v>0.14934754371643066</v>
      </c>
      <c r="EU829" s="21">
        <v>64.908449944242605</v>
      </c>
      <c r="EV829" s="21">
        <v>64.056297302246094</v>
      </c>
      <c r="EW829" s="21">
        <v>63.429367962876363</v>
      </c>
      <c r="EX829" s="21">
        <v>62.775279998779297</v>
      </c>
      <c r="EY829" s="21">
        <v>62.153064727783203</v>
      </c>
      <c r="EZ829" s="21">
        <v>61.836109161376953</v>
      </c>
      <c r="FA829" s="21">
        <v>61.596965789794922</v>
      </c>
      <c r="FB829" s="21">
        <v>61.325298309326172</v>
      </c>
      <c r="FC829" s="21">
        <v>64.941688537597656</v>
      </c>
      <c r="FD829" s="21">
        <v>70.825675964355469</v>
      </c>
      <c r="FE829" s="21">
        <v>77.137092590332031</v>
      </c>
      <c r="FF829" s="21">
        <v>81.638328552246094</v>
      </c>
      <c r="FG829" s="21">
        <v>84.156158447265625</v>
      </c>
      <c r="FH829" s="21">
        <v>85.381271362304688</v>
      </c>
      <c r="FI829" s="21">
        <v>85.922767639160156</v>
      </c>
      <c r="FJ829" s="21">
        <v>85.405845642089844</v>
      </c>
      <c r="FK829" s="21">
        <v>84.16058349609375</v>
      </c>
      <c r="FL829" s="21">
        <v>82.310623168945313</v>
      </c>
      <c r="FM829" s="21">
        <v>79.263534545898438</v>
      </c>
      <c r="FN829" s="21">
        <v>74.685890197753906</v>
      </c>
      <c r="FO829" s="21">
        <v>71.453506469726563</v>
      </c>
      <c r="FP829" s="21">
        <v>69.24029541015625</v>
      </c>
      <c r="FQ829" s="21">
        <v>67.861648559570313</v>
      </c>
      <c r="FR829" s="21">
        <v>66.42645263671875</v>
      </c>
      <c r="FS829" s="21">
        <v>0.94012516736984253</v>
      </c>
      <c r="FT829" s="21">
        <v>4.4291835278272629E-2</v>
      </c>
      <c r="FU829" s="21">
        <v>5.9636473655700684E-2</v>
      </c>
      <c r="FV829" t="s">
        <v>294</v>
      </c>
      <c r="FW829" s="21"/>
      <c r="FX829">
        <f t="shared" si="36"/>
        <v>2.4866474628448487</v>
      </c>
      <c r="FY829">
        <f t="shared" si="37"/>
        <v>9.8027935624122625E-2</v>
      </c>
      <c r="FZ829">
        <f t="shared" si="38"/>
        <v>78.374827575683597</v>
      </c>
    </row>
    <row r="830" spans="1:182" x14ac:dyDescent="0.2">
      <c r="A830" t="s">
        <v>226</v>
      </c>
      <c r="B830" t="s">
        <v>0</v>
      </c>
      <c r="C830" t="s">
        <v>290</v>
      </c>
      <c r="D830" t="s">
        <v>243</v>
      </c>
      <c r="E830" t="s">
        <v>219</v>
      </c>
      <c r="F830" s="21">
        <v>2335</v>
      </c>
      <c r="G830" s="21">
        <v>2.5936434268951416</v>
      </c>
      <c r="H830" s="21">
        <v>2.0449602603912354</v>
      </c>
      <c r="I830" s="21">
        <v>2.1199038028717041</v>
      </c>
      <c r="J830" s="21">
        <v>1.8970874547958374</v>
      </c>
      <c r="K830" s="21">
        <v>1.8357261419296265</v>
      </c>
      <c r="L830" s="21">
        <v>1.7843594551086426</v>
      </c>
      <c r="M830" s="21">
        <v>1.3558214902877808</v>
      </c>
      <c r="N830" s="21">
        <v>0.33919674158096313</v>
      </c>
      <c r="O830" s="21">
        <v>-1.4351696968078613</v>
      </c>
      <c r="P830" s="21">
        <v>-3.3168652057647705</v>
      </c>
      <c r="Q830" s="21">
        <v>-4.9915733337402344</v>
      </c>
      <c r="R830" s="21">
        <v>-5.9963274002075195</v>
      </c>
      <c r="S830" s="21">
        <v>-6.271265983581543</v>
      </c>
      <c r="T830" s="21">
        <v>-5.8172802925109863</v>
      </c>
      <c r="U830" s="21">
        <v>-5.2782769203186035</v>
      </c>
      <c r="V830" s="21">
        <v>-3.5454361438751221</v>
      </c>
      <c r="W830" s="21">
        <v>-1.5469383001327515</v>
      </c>
      <c r="X830" s="21">
        <v>1.1129510402679443</v>
      </c>
      <c r="Y830" s="21">
        <v>3.7427892684936523</v>
      </c>
      <c r="Z830" s="21">
        <v>4.8901100158691406</v>
      </c>
      <c r="AA830" s="21">
        <v>4.2436308860778809</v>
      </c>
      <c r="AB830" s="21">
        <v>4.1076169013977051</v>
      </c>
      <c r="AC830" s="21">
        <v>3.8492128849029541</v>
      </c>
      <c r="AD830" s="21">
        <v>3.274935245513916</v>
      </c>
      <c r="AE830" s="21">
        <v>-0.43843430280685425</v>
      </c>
      <c r="AF830" s="21">
        <v>-0.73218321800231934</v>
      </c>
      <c r="AG830" s="21">
        <v>-0.33527281880378723</v>
      </c>
      <c r="AH830" s="21">
        <v>-0.39766955375671387</v>
      </c>
      <c r="AI830" s="21">
        <v>-0.31252136826515198</v>
      </c>
      <c r="AJ830" s="21">
        <v>-0.29540318250656128</v>
      </c>
      <c r="AK830" s="21">
        <v>-0.61081022024154663</v>
      </c>
      <c r="AL830" s="21">
        <v>-0.51075881719589233</v>
      </c>
      <c r="AM830" s="21">
        <v>-0.13187842071056366</v>
      </c>
      <c r="AN830" s="21">
        <v>0.27071300148963928</v>
      </c>
      <c r="AO830" s="21">
        <v>0.20860731601715088</v>
      </c>
      <c r="AP830" s="21">
        <v>0.25240719318389893</v>
      </c>
      <c r="AQ830" s="21">
        <v>0.11233887821435928</v>
      </c>
      <c r="AR830" s="21">
        <v>0.25442498922348022</v>
      </c>
      <c r="AS830" s="21">
        <v>-4.7587070614099503E-2</v>
      </c>
      <c r="AT830" s="21">
        <v>6.4368769526481628E-2</v>
      </c>
      <c r="AU830" s="21">
        <v>-0.16801179945468903</v>
      </c>
      <c r="AV830" s="21">
        <v>-0.43210378289222717</v>
      </c>
      <c r="AW830" s="21">
        <v>-0.16855144500732422</v>
      </c>
      <c r="AX830" s="21">
        <v>6.7962028086185455E-2</v>
      </c>
      <c r="AY830" s="21">
        <v>-0.31449794769287109</v>
      </c>
      <c r="AZ830" s="21">
        <v>-0.12717810273170471</v>
      </c>
      <c r="BA830" s="21">
        <v>7.8403085470199585E-2</v>
      </c>
      <c r="BB830" s="21">
        <v>2.1208440884947777E-2</v>
      </c>
      <c r="BC830" s="21">
        <v>-0.21915499866008759</v>
      </c>
      <c r="BD830" s="21">
        <v>-0.50600951910018921</v>
      </c>
      <c r="BE830" s="21">
        <v>-0.14435821771621704</v>
      </c>
      <c r="BF830" s="21">
        <v>-0.22339050471782684</v>
      </c>
      <c r="BG830" s="21">
        <v>-0.14053007960319519</v>
      </c>
      <c r="BH830" s="21">
        <v>-0.12879091501235962</v>
      </c>
      <c r="BI830" s="21">
        <v>-0.44816011190414429</v>
      </c>
      <c r="BJ830" s="21">
        <v>-0.3145555853843689</v>
      </c>
      <c r="BK830" s="21">
        <v>0.11205381900072098</v>
      </c>
      <c r="BL830" s="21">
        <v>0.49981376528739929</v>
      </c>
      <c r="BM830" s="21">
        <v>0.46814760565757751</v>
      </c>
      <c r="BN830" s="21">
        <v>0.50975608825683594</v>
      </c>
      <c r="BO830" s="21">
        <v>0.37927055358886719</v>
      </c>
      <c r="BP830" s="21">
        <v>0.51714968681335449</v>
      </c>
      <c r="BQ830" s="21">
        <v>0.19939479231834412</v>
      </c>
      <c r="BR830" s="21">
        <v>0.29513826966285706</v>
      </c>
      <c r="BS830" s="21">
        <v>2.3752225562930107E-2</v>
      </c>
      <c r="BT830" s="21">
        <v>-0.23342019319534302</v>
      </c>
      <c r="BU830" s="21">
        <v>4.8409700393676758E-2</v>
      </c>
      <c r="BV830" s="21">
        <v>0.28160616755485535</v>
      </c>
      <c r="BW830" s="21">
        <v>-0.12097746133804321</v>
      </c>
      <c r="BX830" s="21">
        <v>6.7833289504051208E-2</v>
      </c>
      <c r="BY830" s="21">
        <v>0.25342988967895508</v>
      </c>
      <c r="BZ830" s="21">
        <v>0.18678833544254303</v>
      </c>
      <c r="CA830" s="21">
        <v>-6.7282818257808685E-2</v>
      </c>
      <c r="CB830" s="21">
        <v>-0.34936228394508362</v>
      </c>
      <c r="CC830" s="21">
        <v>-1.2131350114941597E-2</v>
      </c>
      <c r="CD830" s="21">
        <v>-0.10268536955118179</v>
      </c>
      <c r="CE830" s="21">
        <v>-2.1409435197710991E-2</v>
      </c>
      <c r="CF830" s="21">
        <v>-1.3395771384239197E-2</v>
      </c>
      <c r="CG830" s="21">
        <v>-0.33550918102264404</v>
      </c>
      <c r="CH830" s="21">
        <v>-0.17866584658622742</v>
      </c>
      <c r="CI830" s="21">
        <v>0.28100055456161499</v>
      </c>
      <c r="CJ830" s="21">
        <v>0.65848827362060547</v>
      </c>
      <c r="CK830" s="21">
        <v>0.64790439605712891</v>
      </c>
      <c r="CL830" s="21">
        <v>0.68799513578414917</v>
      </c>
      <c r="CM830" s="21">
        <v>0.56414663791656494</v>
      </c>
      <c r="CN830" s="21">
        <v>0.69911199808120728</v>
      </c>
      <c r="CO830" s="21">
        <v>0.37045368552207947</v>
      </c>
      <c r="CP830" s="21">
        <v>0.45496854186058044</v>
      </c>
      <c r="CQ830" s="21">
        <v>0.15656740963459015</v>
      </c>
      <c r="CR830" s="21">
        <v>-9.5812544226646423E-2</v>
      </c>
      <c r="CS830" s="21">
        <v>0.19867633283138275</v>
      </c>
      <c r="CT830" s="21">
        <v>0.42957544326782227</v>
      </c>
      <c r="CU830" s="21">
        <v>1.3054231181740761E-2</v>
      </c>
      <c r="CV830" s="21">
        <v>0.2028975784778595</v>
      </c>
      <c r="CW830" s="21">
        <v>0.3746529221534729</v>
      </c>
      <c r="CX830" s="21">
        <v>0.30146846175193787</v>
      </c>
      <c r="CY830" s="21">
        <v>8.4589362144470215E-2</v>
      </c>
      <c r="CZ830" s="21">
        <v>-0.19271506369113922</v>
      </c>
      <c r="DA830" s="21">
        <v>0.12009552121162415</v>
      </c>
      <c r="DB830" s="21">
        <v>1.8019761890172958E-2</v>
      </c>
      <c r="DC830" s="21">
        <v>9.771120548248291E-2</v>
      </c>
      <c r="DD830" s="21">
        <v>0.10199937969446182</v>
      </c>
      <c r="DE830" s="21">
        <v>-0.2228582352399826</v>
      </c>
      <c r="DF830" s="21">
        <v>-4.2776096612215042E-2</v>
      </c>
      <c r="DG830" s="21">
        <v>0.4499472975730896</v>
      </c>
      <c r="DH830" s="21">
        <v>0.81716275215148926</v>
      </c>
      <c r="DI830" s="21">
        <v>0.82766121625900269</v>
      </c>
      <c r="DJ830" s="21">
        <v>0.8662341833114624</v>
      </c>
      <c r="DK830" s="21">
        <v>0.7490227222442627</v>
      </c>
      <c r="DL830" s="21">
        <v>0.88107430934906006</v>
      </c>
      <c r="DM830" s="21">
        <v>0.54151254892349243</v>
      </c>
      <c r="DN830" s="21">
        <v>0.61479878425598145</v>
      </c>
      <c r="DO830" s="21">
        <v>0.28938260674476624</v>
      </c>
      <c r="DP830" s="21">
        <v>4.1795104742050171E-2</v>
      </c>
      <c r="DQ830" s="21">
        <v>0.34894296526908875</v>
      </c>
      <c r="DR830" s="21">
        <v>0.57754474878311157</v>
      </c>
      <c r="DS830" s="21">
        <v>0.14708591997623444</v>
      </c>
      <c r="DT830" s="21">
        <v>0.33796188235282898</v>
      </c>
      <c r="DU830" s="21">
        <v>0.49587595462799072</v>
      </c>
      <c r="DV830" s="21">
        <v>0.4161486029624939</v>
      </c>
      <c r="DW830" s="21">
        <v>0.30386865139007568</v>
      </c>
      <c r="DX830" s="21">
        <v>3.3458638936281204E-2</v>
      </c>
      <c r="DY830" s="21">
        <v>0.31101012229919434</v>
      </c>
      <c r="DZ830" s="21">
        <v>0.19229879975318909</v>
      </c>
      <c r="EA830" s="21">
        <v>0.2697024941444397</v>
      </c>
      <c r="EB830" s="21">
        <v>0.26861163973808289</v>
      </c>
      <c r="EC830" s="21">
        <v>-6.0208167880773544E-2</v>
      </c>
      <c r="ED830" s="21">
        <v>0.1534271240234375</v>
      </c>
      <c r="EE830" s="21">
        <v>0.69387954473495483</v>
      </c>
      <c r="EF830" s="21">
        <v>1.046263575553894</v>
      </c>
      <c r="EG830" s="21">
        <v>1.0872014760971069</v>
      </c>
      <c r="EH830" s="21">
        <v>1.1235830783843994</v>
      </c>
      <c r="EI830" s="21">
        <v>1.0159543752670288</v>
      </c>
      <c r="EJ830" s="21">
        <v>1.1437990665435791</v>
      </c>
      <c r="EK830" s="21">
        <v>0.78849446773529053</v>
      </c>
      <c r="EL830" s="21">
        <v>0.84556829929351807</v>
      </c>
      <c r="EM830" s="21">
        <v>0.48114663362503052</v>
      </c>
      <c r="EN830" s="21">
        <v>0.24047869443893433</v>
      </c>
      <c r="EO830" s="21">
        <v>0.56590414047241211</v>
      </c>
      <c r="EP830" s="21">
        <v>0.79118883609771729</v>
      </c>
      <c r="EQ830" s="21">
        <v>0.34060639142990112</v>
      </c>
      <c r="ER830" s="21">
        <v>0.53297322988510132</v>
      </c>
      <c r="ES830" s="21">
        <v>0.6709027886390686</v>
      </c>
      <c r="ET830" s="21">
        <v>0.58172845840454102</v>
      </c>
      <c r="EU830" s="21">
        <v>63.317853922452663</v>
      </c>
      <c r="EV830" s="21">
        <v>63.509918212890625</v>
      </c>
      <c r="EW830" s="21">
        <v>62.252028854824168</v>
      </c>
      <c r="EX830" s="21">
        <v>61.477005004882813</v>
      </c>
      <c r="EY830" s="21">
        <v>60.825519561767578</v>
      </c>
      <c r="EZ830" s="21">
        <v>60.760593414306641</v>
      </c>
      <c r="FA830" s="21">
        <v>60.426509857177734</v>
      </c>
      <c r="FB830" s="21">
        <v>60.333183288574219</v>
      </c>
      <c r="FC830" s="21">
        <v>62.655998229980469</v>
      </c>
      <c r="FD830" s="21">
        <v>70.184402465820313</v>
      </c>
      <c r="FE830" s="21">
        <v>76.238052368164063</v>
      </c>
      <c r="FF830" s="21">
        <v>79.914337158203125</v>
      </c>
      <c r="FG830" s="21">
        <v>81.855278015136719</v>
      </c>
      <c r="FH830" s="21">
        <v>83.282684326171875</v>
      </c>
      <c r="FI830" s="21">
        <v>84.522544860839844</v>
      </c>
      <c r="FJ830" s="21">
        <v>83.956268310546875</v>
      </c>
      <c r="FK830" s="21">
        <v>82.990081787109375</v>
      </c>
      <c r="FL830" s="21">
        <v>80.488731384277344</v>
      </c>
      <c r="FM830" s="21">
        <v>78.099639892578125</v>
      </c>
      <c r="FN830" s="21">
        <v>72.602340698242188</v>
      </c>
      <c r="FO830" s="21">
        <v>69.204689025878906</v>
      </c>
      <c r="FP830" s="21">
        <v>66.509918212890625</v>
      </c>
      <c r="FQ830" s="21">
        <v>65.052749633789063</v>
      </c>
      <c r="FR830" s="21">
        <v>63.449504852294922</v>
      </c>
      <c r="FS830" s="21">
        <v>3.0108871459960938</v>
      </c>
      <c r="FT830" s="21">
        <v>0.14913386106491089</v>
      </c>
      <c r="FU830" s="21">
        <v>0.18824341893196106</v>
      </c>
      <c r="FV830" t="s">
        <v>294</v>
      </c>
      <c r="FW830" s="21"/>
      <c r="FX830">
        <f t="shared" si="36"/>
        <v>2.4885085821151733</v>
      </c>
      <c r="FY830">
        <f t="shared" si="37"/>
        <v>0.14041217453777791</v>
      </c>
      <c r="FZ830">
        <f t="shared" si="38"/>
        <v>76.67709655761719</v>
      </c>
    </row>
    <row r="831" spans="1:182" x14ac:dyDescent="0.2">
      <c r="A831" t="s">
        <v>226</v>
      </c>
      <c r="B831" t="s">
        <v>0</v>
      </c>
      <c r="C831" t="s">
        <v>290</v>
      </c>
      <c r="D831" t="s">
        <v>243</v>
      </c>
      <c r="E831" t="s">
        <v>220</v>
      </c>
      <c r="F831" s="21">
        <v>1128</v>
      </c>
      <c r="G831" s="21">
        <v>1.1492626667022705</v>
      </c>
      <c r="H831" s="21">
        <v>0.82641834020614624</v>
      </c>
      <c r="I831" s="21">
        <v>0.93458867073059082</v>
      </c>
      <c r="J831" s="21">
        <v>0.83485245704650879</v>
      </c>
      <c r="K831" s="21">
        <v>0.80383282899856567</v>
      </c>
      <c r="L831" s="21">
        <v>0.82797032594680786</v>
      </c>
      <c r="M831" s="21">
        <v>0.50207805633544922</v>
      </c>
      <c r="N831" s="21">
        <v>0.22959233820438385</v>
      </c>
      <c r="O831" s="21">
        <v>-0.52389359474182129</v>
      </c>
      <c r="P831" s="21">
        <v>-1.3739442825317383</v>
      </c>
      <c r="Q831" s="21">
        <v>-2.2220499515533447</v>
      </c>
      <c r="R831" s="21">
        <v>-2.9284379482269287</v>
      </c>
      <c r="S831" s="21">
        <v>-2.9046154022216797</v>
      </c>
      <c r="T831" s="21">
        <v>-2.7259156703948975</v>
      </c>
      <c r="U831" s="21">
        <v>-2.5512793064117432</v>
      </c>
      <c r="V831" s="21">
        <v>-2.0369501113891602</v>
      </c>
      <c r="W831" s="21">
        <v>-0.97137731313705444</v>
      </c>
      <c r="X831" s="21">
        <v>0.33758154511451721</v>
      </c>
      <c r="Y831" s="21">
        <v>1.8009437322616577</v>
      </c>
      <c r="Z831" s="21">
        <v>2.2904312610626221</v>
      </c>
      <c r="AA831" s="21">
        <v>1.9072890281677246</v>
      </c>
      <c r="AB831" s="21">
        <v>1.9959481954574585</v>
      </c>
      <c r="AC831" s="21">
        <v>1.8362501859664917</v>
      </c>
      <c r="AD831" s="21">
        <v>1.5343141555786133</v>
      </c>
      <c r="AE831" s="21">
        <v>-0.43522104620933533</v>
      </c>
      <c r="AF831" s="21">
        <v>-0.59785282611846924</v>
      </c>
      <c r="AG831" s="21">
        <v>-0.2959214448928833</v>
      </c>
      <c r="AH831" s="21">
        <v>-0.30925387144088745</v>
      </c>
      <c r="AI831" s="21">
        <v>-0.21734510362148285</v>
      </c>
      <c r="AJ831" s="21">
        <v>-0.17396217584609985</v>
      </c>
      <c r="AK831" s="21">
        <v>-0.4978354275226593</v>
      </c>
      <c r="AL831" s="21">
        <v>-0.26568898558616638</v>
      </c>
      <c r="AM831" s="21">
        <v>-2.926977165043354E-2</v>
      </c>
      <c r="AN831" s="21">
        <v>0.20974750816822052</v>
      </c>
      <c r="AO831" s="21">
        <v>0.14429418742656708</v>
      </c>
      <c r="AP831" s="21">
        <v>-1.0224355384707451E-2</v>
      </c>
      <c r="AQ831" s="21">
        <v>0.18263496458530426</v>
      </c>
      <c r="AR831" s="21">
        <v>0.20881524682044983</v>
      </c>
      <c r="AS831" s="21">
        <v>7.394515722990036E-2</v>
      </c>
      <c r="AT831" s="21">
        <v>-0.10903150588274002</v>
      </c>
      <c r="AU831" s="21">
        <v>-0.11971840262413025</v>
      </c>
      <c r="AV831" s="21">
        <v>-0.21042655408382416</v>
      </c>
      <c r="AW831" s="21">
        <v>4.766165092587471E-2</v>
      </c>
      <c r="AX831" s="21">
        <v>6.0723009519279003E-3</v>
      </c>
      <c r="AY831" s="21">
        <v>-0.30442202091217041</v>
      </c>
      <c r="AZ831" s="21">
        <v>-4.7256991267204285E-2</v>
      </c>
      <c r="BA831" s="21">
        <v>-2.5123137980699539E-2</v>
      </c>
      <c r="BB831" s="21">
        <v>-3.4124556928873062E-2</v>
      </c>
      <c r="BC831" s="21">
        <v>-0.26813304424285889</v>
      </c>
      <c r="BD831" s="21">
        <v>-0.43825209140777588</v>
      </c>
      <c r="BE831" s="21">
        <v>-0.16749873757362366</v>
      </c>
      <c r="BF831" s="21">
        <v>-0.19761878252029419</v>
      </c>
      <c r="BG831" s="21">
        <v>-0.13105039298534393</v>
      </c>
      <c r="BH831" s="21">
        <v>-8.5117220878601074E-2</v>
      </c>
      <c r="BI831" s="21">
        <v>-0.38324218988418579</v>
      </c>
      <c r="BJ831" s="21">
        <v>-0.15216399729251862</v>
      </c>
      <c r="BK831" s="21">
        <v>0.12027719616889954</v>
      </c>
      <c r="BL831" s="21">
        <v>0.35234078764915466</v>
      </c>
      <c r="BM831" s="21">
        <v>0.29763859510421753</v>
      </c>
      <c r="BN831" s="21">
        <v>0.16440804302692413</v>
      </c>
      <c r="BO831" s="21">
        <v>0.3366146981716156</v>
      </c>
      <c r="BP831" s="21">
        <v>0.38321840763092041</v>
      </c>
      <c r="BQ831" s="21">
        <v>0.21897070109844208</v>
      </c>
      <c r="BR831" s="21">
        <v>1.1849971488118172E-2</v>
      </c>
      <c r="BS831" s="21">
        <v>-2.7437594253569841E-3</v>
      </c>
      <c r="BT831" s="21">
        <v>-9.726531058549881E-2</v>
      </c>
      <c r="BU831" s="21">
        <v>0.1816834956407547</v>
      </c>
      <c r="BV831" s="21">
        <v>0.1579338014125824</v>
      </c>
      <c r="BW831" s="21">
        <v>-0.15476368367671967</v>
      </c>
      <c r="BX831" s="21">
        <v>8.288218080997467E-2</v>
      </c>
      <c r="BY831" s="21">
        <v>9.5398440957069397E-2</v>
      </c>
      <c r="BZ831" s="21">
        <v>7.083456963300705E-2</v>
      </c>
      <c r="CA831" s="21">
        <v>-0.1524084061384201</v>
      </c>
      <c r="CB831" s="21">
        <v>-0.32771310210227966</v>
      </c>
      <c r="CC831" s="21">
        <v>-7.8553564846515656E-2</v>
      </c>
      <c r="CD831" s="21">
        <v>-0.12030065804719925</v>
      </c>
      <c r="CE831" s="21">
        <v>-7.1282938122749329E-2</v>
      </c>
      <c r="CF831" s="21">
        <v>-2.3583482950925827E-2</v>
      </c>
      <c r="CG831" s="21">
        <v>-0.30387526750564575</v>
      </c>
      <c r="CH831" s="21">
        <v>-7.353692501783371E-2</v>
      </c>
      <c r="CI831" s="21">
        <v>0.2238529771566391</v>
      </c>
      <c r="CJ831" s="21">
        <v>0.45110046863555908</v>
      </c>
      <c r="CK831" s="21">
        <v>0.40384447574615479</v>
      </c>
      <c r="CL831" s="21">
        <v>0.28535792231559753</v>
      </c>
      <c r="CM831" s="21">
        <v>0.44326058030128479</v>
      </c>
      <c r="CN831" s="21">
        <v>0.50400948524475098</v>
      </c>
      <c r="CO831" s="21">
        <v>0.31941494345664978</v>
      </c>
      <c r="CP831" s="21">
        <v>9.5572113990783691E-2</v>
      </c>
      <c r="CQ831" s="21">
        <v>7.8272521495819092E-2</v>
      </c>
      <c r="CR831" s="21">
        <v>-1.8890175968408585E-2</v>
      </c>
      <c r="CS831" s="21">
        <v>0.27450662851333618</v>
      </c>
      <c r="CT831" s="21">
        <v>0.26311260461807251</v>
      </c>
      <c r="CU831" s="21">
        <v>-5.1110778003931046E-2</v>
      </c>
      <c r="CV831" s="21">
        <v>0.17301617562770844</v>
      </c>
      <c r="CW831" s="21">
        <v>0.17887131869792938</v>
      </c>
      <c r="CX831" s="21">
        <v>0.14352893829345703</v>
      </c>
      <c r="CY831" s="21">
        <v>-3.6683764308691025E-2</v>
      </c>
      <c r="CZ831" s="21">
        <v>-0.21717412769794464</v>
      </c>
      <c r="DA831" s="21">
        <v>1.0391612537205219E-2</v>
      </c>
      <c r="DB831" s="21">
        <v>-4.2982537299394608E-2</v>
      </c>
      <c r="DC831" s="21">
        <v>-1.151548232883215E-2</v>
      </c>
      <c r="DD831" s="21">
        <v>3.7950258702039719E-2</v>
      </c>
      <c r="DE831" s="21">
        <v>-0.22450834512710571</v>
      </c>
      <c r="DF831" s="21">
        <v>5.0901402719318867E-3</v>
      </c>
      <c r="DG831" s="21">
        <v>0.32742875814437866</v>
      </c>
      <c r="DH831" s="21">
        <v>0.54986011981964111</v>
      </c>
      <c r="DI831" s="21">
        <v>0.51005035638809204</v>
      </c>
      <c r="DJ831" s="21">
        <v>0.40630778670310974</v>
      </c>
      <c r="DK831" s="21">
        <v>0.54990649223327637</v>
      </c>
      <c r="DL831" s="21">
        <v>0.62480056285858154</v>
      </c>
      <c r="DM831" s="21">
        <v>0.41985920071601868</v>
      </c>
      <c r="DN831" s="21">
        <v>0.17929425835609436</v>
      </c>
      <c r="DO831" s="21">
        <v>0.15928880870342255</v>
      </c>
      <c r="DP831" s="21">
        <v>5.9484958648681641E-2</v>
      </c>
      <c r="DQ831" s="21">
        <v>0.36732974648475647</v>
      </c>
      <c r="DR831" s="21">
        <v>0.36829140782356262</v>
      </c>
      <c r="DS831" s="21">
        <v>5.2542123943567276E-2</v>
      </c>
      <c r="DT831" s="21">
        <v>0.26315018534660339</v>
      </c>
      <c r="DU831" s="21">
        <v>0.26234421133995056</v>
      </c>
      <c r="DV831" s="21">
        <v>0.21622331440448761</v>
      </c>
      <c r="DW831" s="21">
        <v>0.13040423393249512</v>
      </c>
      <c r="DX831" s="21">
        <v>-5.7573404163122177E-2</v>
      </c>
      <c r="DY831" s="21">
        <v>0.13881431519985199</v>
      </c>
      <c r="DZ831" s="21">
        <v>6.8652547895908356E-2</v>
      </c>
      <c r="EA831" s="21">
        <v>7.4779234826564789E-2</v>
      </c>
      <c r="EB831" s="21">
        <v>0.1267952024936676</v>
      </c>
      <c r="EC831" s="21">
        <v>-0.10991510003805161</v>
      </c>
      <c r="ED831" s="21">
        <v>0.11861513555049896</v>
      </c>
      <c r="EE831" s="21">
        <v>0.47697573900222778</v>
      </c>
      <c r="EF831" s="21">
        <v>0.69245344400405884</v>
      </c>
      <c r="EG831" s="21">
        <v>0.6633947491645813</v>
      </c>
      <c r="EH831" s="21">
        <v>0.58094018697738647</v>
      </c>
      <c r="EI831" s="21">
        <v>0.70388621091842651</v>
      </c>
      <c r="EJ831" s="21">
        <v>0.79920369386672974</v>
      </c>
      <c r="EK831" s="21">
        <v>0.5648847222328186</v>
      </c>
      <c r="EL831" s="21">
        <v>0.30017572641372681</v>
      </c>
      <c r="EM831" s="21">
        <v>0.27626344561576843</v>
      </c>
      <c r="EN831" s="21">
        <v>0.17264620959758759</v>
      </c>
      <c r="EO831" s="21">
        <v>0.50135159492492676</v>
      </c>
      <c r="EP831" s="21">
        <v>0.52015292644500732</v>
      </c>
      <c r="EQ831" s="21">
        <v>0.20220045745372772</v>
      </c>
      <c r="ER831" s="21">
        <v>0.39328935742378235</v>
      </c>
      <c r="ES831" s="21">
        <v>0.3828657865524292</v>
      </c>
      <c r="ET831" s="21">
        <v>0.32118242979049683</v>
      </c>
      <c r="EU831" s="21">
        <v>64.53868194842407</v>
      </c>
      <c r="EV831" s="21">
        <v>64.891120910644531</v>
      </c>
      <c r="EW831" s="21">
        <v>63.331423113658069</v>
      </c>
      <c r="EX831" s="21">
        <v>62.752628326416016</v>
      </c>
      <c r="EY831" s="21">
        <v>62.0869140625</v>
      </c>
      <c r="EZ831" s="21">
        <v>62.147087097167969</v>
      </c>
      <c r="FA831" s="21">
        <v>62.3858642578125</v>
      </c>
      <c r="FB831" s="21">
        <v>61.728748321533203</v>
      </c>
      <c r="FC831" s="21">
        <v>62.931232452392578</v>
      </c>
      <c r="FD831" s="21">
        <v>70.174781799316406</v>
      </c>
      <c r="FE831" s="21">
        <v>75.47564697265625</v>
      </c>
      <c r="FF831" s="21">
        <v>79.172874450683594</v>
      </c>
      <c r="FG831" s="21">
        <v>80.631324768066406</v>
      </c>
      <c r="FH831" s="21">
        <v>82.16046142578125</v>
      </c>
      <c r="FI831" s="21">
        <v>82.954154968261719</v>
      </c>
      <c r="FJ831" s="21">
        <v>82.434577941894531</v>
      </c>
      <c r="FK831" s="21">
        <v>81.575927734375</v>
      </c>
      <c r="FL831" s="21">
        <v>78.753578186035156</v>
      </c>
      <c r="FM831" s="21">
        <v>76.589302062988281</v>
      </c>
      <c r="FN831" s="21">
        <v>71.383956909179688</v>
      </c>
      <c r="FO831" s="21">
        <v>68.40496826171875</v>
      </c>
      <c r="FP831" s="21">
        <v>66.509071350097656</v>
      </c>
      <c r="FQ831" s="21">
        <v>65.336196899414063</v>
      </c>
      <c r="FR831" s="21">
        <v>64.164276123046875</v>
      </c>
      <c r="FS831" s="21">
        <v>1.7896058559417725</v>
      </c>
      <c r="FT831" s="21">
        <v>8.5896827280521393E-2</v>
      </c>
      <c r="FU831" s="21">
        <v>0.12339981645345688</v>
      </c>
      <c r="FV831" t="s">
        <v>294</v>
      </c>
      <c r="FW831" s="21"/>
      <c r="FX831">
        <f t="shared" si="36"/>
        <v>1.0729736506938934</v>
      </c>
      <c r="FY831">
        <f t="shared" si="37"/>
        <v>0.10917816013097763</v>
      </c>
      <c r="FZ831">
        <f t="shared" si="38"/>
        <v>75.341546630859369</v>
      </c>
    </row>
    <row r="832" spans="1:182" x14ac:dyDescent="0.2">
      <c r="A832" t="s">
        <v>226</v>
      </c>
      <c r="B832" t="s">
        <v>0</v>
      </c>
      <c r="C832" t="s">
        <v>290</v>
      </c>
      <c r="D832" t="s">
        <v>243</v>
      </c>
      <c r="E832" t="s">
        <v>221</v>
      </c>
      <c r="F832" s="21">
        <v>1207</v>
      </c>
      <c r="G832" s="21">
        <v>1.4471741914749146</v>
      </c>
      <c r="H832" s="21">
        <v>1.2240697145462036</v>
      </c>
      <c r="I832" s="21">
        <v>1.1904318332672119</v>
      </c>
      <c r="J832" s="21">
        <v>1.0657985210418701</v>
      </c>
      <c r="K832" s="21">
        <v>1.0310044288635254</v>
      </c>
      <c r="L832" s="21">
        <v>0.9609832763671875</v>
      </c>
      <c r="M832" s="21">
        <v>0.86173176765441895</v>
      </c>
      <c r="N832" s="21">
        <v>0.11689280718564987</v>
      </c>
      <c r="O832" s="21">
        <v>-0.88183391094207764</v>
      </c>
      <c r="P832" s="21">
        <v>-1.9219814538955688</v>
      </c>
      <c r="Q832" s="21">
        <v>-2.7905416488647461</v>
      </c>
      <c r="R832" s="21">
        <v>-3.1279740333557129</v>
      </c>
      <c r="S832" s="21">
        <v>-3.4117417335510254</v>
      </c>
      <c r="T832" s="21">
        <v>-3.1484594345092773</v>
      </c>
      <c r="U832" s="21">
        <v>-2.7815036773681641</v>
      </c>
      <c r="V832" s="21">
        <v>-1.591679573059082</v>
      </c>
      <c r="W832" s="21">
        <v>-0.5859871506690979</v>
      </c>
      <c r="X832" s="21">
        <v>0.75742256641387939</v>
      </c>
      <c r="Y832" s="21">
        <v>1.9350861310958862</v>
      </c>
      <c r="Z832" s="21">
        <v>2.5905425548553467</v>
      </c>
      <c r="AA832" s="21">
        <v>2.3284296989440918</v>
      </c>
      <c r="AB832" s="21">
        <v>2.1012923717498779</v>
      </c>
      <c r="AC832" s="21">
        <v>2.0044891834259033</v>
      </c>
      <c r="AD832" s="21">
        <v>1.7418045997619629</v>
      </c>
      <c r="AE832" s="21">
        <v>-0.14764083921909332</v>
      </c>
      <c r="AF832" s="21">
        <v>-0.28322330117225647</v>
      </c>
      <c r="AG832" s="21">
        <v>-0.16520807147026062</v>
      </c>
      <c r="AH832" s="21">
        <v>-0.20411866903305054</v>
      </c>
      <c r="AI832" s="21">
        <v>-0.20212826132774353</v>
      </c>
      <c r="AJ832" s="21">
        <v>-0.22576428949832916</v>
      </c>
      <c r="AK832" s="21">
        <v>-0.21677722036838531</v>
      </c>
      <c r="AL832" s="21">
        <v>-0.37149417400360107</v>
      </c>
      <c r="AM832" s="21">
        <v>-0.24174554646015167</v>
      </c>
      <c r="AN832" s="21">
        <v>-7.9736076295375824E-2</v>
      </c>
      <c r="AO832" s="21">
        <v>-0.13335235416889191</v>
      </c>
      <c r="AP832" s="21">
        <v>3.9256755262613297E-2</v>
      </c>
      <c r="AQ832" s="21">
        <v>-0.27896049618721008</v>
      </c>
      <c r="AR832" s="21">
        <v>-0.1676628589630127</v>
      </c>
      <c r="AS832" s="21">
        <v>-0.32252141833305359</v>
      </c>
      <c r="AT832" s="21">
        <v>-2.3525338619947433E-2</v>
      </c>
      <c r="AU832" s="21">
        <v>-0.17917861044406891</v>
      </c>
      <c r="AV832" s="21">
        <v>-0.36182957887649536</v>
      </c>
      <c r="AW832" s="21">
        <v>-0.36204376816749573</v>
      </c>
      <c r="AX832" s="21">
        <v>-8.9377686381340027E-2</v>
      </c>
      <c r="AY832" s="21">
        <v>-0.14819148182868958</v>
      </c>
      <c r="AZ832" s="21">
        <v>-0.22391779720783234</v>
      </c>
      <c r="BA832" s="21">
        <v>-2.599063515663147E-2</v>
      </c>
      <c r="BB832" s="21">
        <v>-5.6039411574602127E-2</v>
      </c>
      <c r="BC832" s="21">
        <v>-8.8849356397986412E-3</v>
      </c>
      <c r="BD832" s="21">
        <v>-0.12535271048545837</v>
      </c>
      <c r="BE832" s="21">
        <v>-2.4906223639845848E-2</v>
      </c>
      <c r="BF832" s="21">
        <v>-7.0732221007347107E-2</v>
      </c>
      <c r="BG832" s="21">
        <v>-5.3205370903015137E-2</v>
      </c>
      <c r="BH832" s="21">
        <v>-8.3215311169624329E-2</v>
      </c>
      <c r="BI832" s="21">
        <v>-0.10238964110612869</v>
      </c>
      <c r="BJ832" s="21">
        <v>-0.21117131412029266</v>
      </c>
      <c r="BK832" s="21">
        <v>-4.9841087311506271E-2</v>
      </c>
      <c r="BL832" s="21">
        <v>9.9831543862819672E-2</v>
      </c>
      <c r="BM832" s="21">
        <v>7.4691019952297211E-2</v>
      </c>
      <c r="BN832" s="21">
        <v>0.21805563569068909</v>
      </c>
      <c r="BO832" s="21">
        <v>-6.819722056388855E-2</v>
      </c>
      <c r="BP832" s="21">
        <v>1.502518355846405E-2</v>
      </c>
      <c r="BQ832" s="21">
        <v>-0.13039436936378479</v>
      </c>
      <c r="BR832" s="21">
        <v>0.15866942703723907</v>
      </c>
      <c r="BS832" s="21">
        <v>-2.7424825355410576E-2</v>
      </c>
      <c r="BT832" s="21">
        <v>-0.19829197227954865</v>
      </c>
      <c r="BU832" s="21">
        <v>-0.19219335913658142</v>
      </c>
      <c r="BV832" s="21">
        <v>5.9636920690536499E-2</v>
      </c>
      <c r="BW832" s="21">
        <v>-2.5222903117537498E-2</v>
      </c>
      <c r="BX832" s="21">
        <v>-7.8481204807758331E-2</v>
      </c>
      <c r="BY832" s="21">
        <v>0.10056807100772858</v>
      </c>
      <c r="BZ832" s="21">
        <v>7.2247341275215149E-2</v>
      </c>
      <c r="CA832" s="21">
        <v>8.7216980755329132E-2</v>
      </c>
      <c r="CB832" s="21">
        <v>-1.6012022271752357E-2</v>
      </c>
      <c r="CC832" s="21">
        <v>7.2266407310962677E-2</v>
      </c>
      <c r="CD832" s="21">
        <v>2.1650828421115875E-2</v>
      </c>
      <c r="CE832" s="21">
        <v>4.993816465139389E-2</v>
      </c>
      <c r="CF832" s="21">
        <v>1.5513674356043339E-2</v>
      </c>
      <c r="CG832" s="21">
        <v>-2.3165151476860046E-2</v>
      </c>
      <c r="CH832" s="21">
        <v>-0.10013218224048615</v>
      </c>
      <c r="CI832" s="21">
        <v>8.3071351051330566E-2</v>
      </c>
      <c r="CJ832" s="21">
        <v>0.22419953346252441</v>
      </c>
      <c r="CK832" s="21">
        <v>0.2187812328338623</v>
      </c>
      <c r="CL832" s="21">
        <v>0.34189119935035706</v>
      </c>
      <c r="CM832" s="21">
        <v>7.7776789665222168E-2</v>
      </c>
      <c r="CN832" s="21">
        <v>0.14155437052249908</v>
      </c>
      <c r="CO832" s="21">
        <v>2.6722436305135489E-3</v>
      </c>
      <c r="CP832" s="21">
        <v>0.28485697507858276</v>
      </c>
      <c r="CQ832" s="21">
        <v>7.7679380774497986E-2</v>
      </c>
      <c r="CR832" s="21">
        <v>-8.5026323795318604E-2</v>
      </c>
      <c r="CS832" s="21">
        <v>-7.4555478990077972E-2</v>
      </c>
      <c r="CT832" s="21">
        <v>0.1628439873456955</v>
      </c>
      <c r="CU832" s="21">
        <v>5.9944760054349899E-2</v>
      </c>
      <c r="CV832" s="21">
        <v>2.2247737273573875E-2</v>
      </c>
      <c r="CW832" s="21">
        <v>0.1882222443819046</v>
      </c>
      <c r="CX832" s="21">
        <v>0.16109836101531982</v>
      </c>
      <c r="CY832" s="21">
        <v>0.18331889808177948</v>
      </c>
      <c r="CZ832" s="21">
        <v>9.3328669667243958E-2</v>
      </c>
      <c r="DA832" s="21">
        <v>0.16943903267383575</v>
      </c>
      <c r="DB832" s="21">
        <v>0.11403387784957886</v>
      </c>
      <c r="DC832" s="21">
        <v>0.15308170020580292</v>
      </c>
      <c r="DD832" s="21">
        <v>0.11424266546964645</v>
      </c>
      <c r="DE832" s="21">
        <v>5.60593381524086E-2</v>
      </c>
      <c r="DF832" s="21">
        <v>1.090694684535265E-2</v>
      </c>
      <c r="DG832" s="21">
        <v>0.2159837931394577</v>
      </c>
      <c r="DH832" s="21">
        <v>0.34856751561164856</v>
      </c>
      <c r="DI832" s="21">
        <v>0.3628714382648468</v>
      </c>
      <c r="DJ832" s="21">
        <v>0.46572676301002502</v>
      </c>
      <c r="DK832" s="21">
        <v>0.22375079989433289</v>
      </c>
      <c r="DL832" s="21">
        <v>0.26808354258537292</v>
      </c>
      <c r="DM832" s="21">
        <v>0.13573884963989258</v>
      </c>
      <c r="DN832" s="21">
        <v>0.41104450821876526</v>
      </c>
      <c r="DO832" s="21">
        <v>0.1827835887670517</v>
      </c>
      <c r="DP832" s="21">
        <v>2.823932096362114E-2</v>
      </c>
      <c r="DQ832" s="21">
        <v>4.3082401156425476E-2</v>
      </c>
      <c r="DR832" s="21">
        <v>0.26605105400085449</v>
      </c>
      <c r="DS832" s="21">
        <v>0.14511242508888245</v>
      </c>
      <c r="DT832" s="21">
        <v>0.12297667562961578</v>
      </c>
      <c r="DU832" s="21">
        <v>0.27587643265724182</v>
      </c>
      <c r="DV832" s="21">
        <v>0.2499493807554245</v>
      </c>
      <c r="DW832" s="21">
        <v>0.32207480072975159</v>
      </c>
      <c r="DX832" s="21">
        <v>0.25119927525520325</v>
      </c>
      <c r="DY832" s="21">
        <v>0.30974087119102478</v>
      </c>
      <c r="DZ832" s="21">
        <v>0.24742032587528229</v>
      </c>
      <c r="EA832" s="21">
        <v>0.30200457572937012</v>
      </c>
      <c r="EB832" s="21">
        <v>0.25679165124893188</v>
      </c>
      <c r="EC832" s="21">
        <v>0.17044691741466522</v>
      </c>
      <c r="ED832" s="21">
        <v>0.17122980952262878</v>
      </c>
      <c r="EE832" s="21">
        <v>0.40788823366165161</v>
      </c>
      <c r="EF832" s="21">
        <v>0.52813512086868286</v>
      </c>
      <c r="EG832" s="21">
        <v>0.57091480493545532</v>
      </c>
      <c r="EH832" s="21">
        <v>0.64452564716339111</v>
      </c>
      <c r="EI832" s="21">
        <v>0.43451407551765442</v>
      </c>
      <c r="EJ832" s="21">
        <v>0.45077160000801086</v>
      </c>
      <c r="EK832" s="21">
        <v>0.32786589860916138</v>
      </c>
      <c r="EL832" s="21">
        <v>0.59323930740356445</v>
      </c>
      <c r="EM832" s="21">
        <v>0.33453735709190369</v>
      </c>
      <c r="EN832" s="21">
        <v>0.19177693128585815</v>
      </c>
      <c r="EO832" s="21">
        <v>0.21293281018733978</v>
      </c>
      <c r="EP832" s="21">
        <v>0.41506567597389221</v>
      </c>
      <c r="EQ832" s="21">
        <v>0.26808100938796997</v>
      </c>
      <c r="ER832" s="21">
        <v>0.26841327548027039</v>
      </c>
      <c r="ES832" s="21">
        <v>0.40243512392044067</v>
      </c>
      <c r="ET832" s="21">
        <v>0.37823614478111267</v>
      </c>
      <c r="EU832" s="21">
        <v>62.226302305721603</v>
      </c>
      <c r="EV832" s="21">
        <v>62.274978637695313</v>
      </c>
      <c r="EW832" s="21">
        <v>61.286934244235695</v>
      </c>
      <c r="EX832" s="21">
        <v>60.336463928222656</v>
      </c>
      <c r="EY832" s="21">
        <v>59.69769287109375</v>
      </c>
      <c r="EZ832" s="21">
        <v>59.520923614501953</v>
      </c>
      <c r="FA832" s="21">
        <v>58.674636840820313</v>
      </c>
      <c r="FB832" s="21">
        <v>59.085395812988281</v>
      </c>
      <c r="FC832" s="21">
        <v>62.409904479980469</v>
      </c>
      <c r="FD832" s="21">
        <v>70.193000793457031</v>
      </c>
      <c r="FE832" s="21">
        <v>76.919723510742188</v>
      </c>
      <c r="FF832" s="21">
        <v>80.577285766601563</v>
      </c>
      <c r="FG832" s="21">
        <v>82.949615478515625</v>
      </c>
      <c r="FH832" s="21">
        <v>84.286079406738281</v>
      </c>
      <c r="FI832" s="21">
        <v>85.924850463867188</v>
      </c>
      <c r="FJ832" s="21">
        <v>85.316825866699219</v>
      </c>
      <c r="FK832" s="21">
        <v>84.254486083984375</v>
      </c>
      <c r="FL832" s="21">
        <v>82.040138244628906</v>
      </c>
      <c r="FM832" s="21">
        <v>79.450042724609375</v>
      </c>
      <c r="FN832" s="21">
        <v>73.691719055175781</v>
      </c>
      <c r="FO832" s="21">
        <v>69.919723510742188</v>
      </c>
      <c r="FP832" s="21">
        <v>66.510673522949219</v>
      </c>
      <c r="FQ832" s="21">
        <v>64.79931640625</v>
      </c>
      <c r="FR832" s="21">
        <v>62.810417175292969</v>
      </c>
      <c r="FS832" s="21">
        <v>2.3922202587127686</v>
      </c>
      <c r="FT832" s="21">
        <v>0.12160578370094299</v>
      </c>
      <c r="FU832" s="21">
        <v>0.14041273295879364</v>
      </c>
      <c r="FV832" t="s">
        <v>294</v>
      </c>
      <c r="FW832" s="21"/>
      <c r="FX832">
        <f t="shared" si="36"/>
        <v>1.4050987601280212</v>
      </c>
      <c r="FY832">
        <f t="shared" si="37"/>
        <v>2.8177265077829361E-2</v>
      </c>
      <c r="FZ832">
        <f t="shared" si="38"/>
        <v>77.871221923828131</v>
      </c>
    </row>
    <row r="833" spans="1:182" x14ac:dyDescent="0.2">
      <c r="A833" t="s">
        <v>226</v>
      </c>
      <c r="B833" t="s">
        <v>0</v>
      </c>
      <c r="C833" t="s">
        <v>290</v>
      </c>
      <c r="D833" t="s">
        <v>244</v>
      </c>
      <c r="E833" t="s">
        <v>219</v>
      </c>
      <c r="F833" s="21">
        <v>2717</v>
      </c>
      <c r="G833" s="21">
        <v>4.5113286972045898</v>
      </c>
      <c r="H833" s="21">
        <v>3.9829854965209961</v>
      </c>
      <c r="I833" s="21">
        <v>3.492912769317627</v>
      </c>
      <c r="J833" s="21">
        <v>3.3830947875976563</v>
      </c>
      <c r="K833" s="21">
        <v>3.0052311420440674</v>
      </c>
      <c r="L833" s="21">
        <v>3.155487060546875</v>
      </c>
      <c r="M833" s="21">
        <v>3.1158909797668457</v>
      </c>
      <c r="N833" s="21">
        <v>2.078249454498291</v>
      </c>
      <c r="O833" s="21">
        <v>0.82550770044326782</v>
      </c>
      <c r="P833" s="21">
        <v>-1.2500163316726685</v>
      </c>
      <c r="Q833" s="21">
        <v>-2.1073164939880371</v>
      </c>
      <c r="R833" s="21">
        <v>-2.4353623390197754</v>
      </c>
      <c r="S833" s="21">
        <v>-2.589047908782959</v>
      </c>
      <c r="T833" s="21">
        <v>-1.9691711664199829</v>
      </c>
      <c r="U833" s="21">
        <v>-1.1291900873184204</v>
      </c>
      <c r="V833" s="21">
        <v>0.40387970209121704</v>
      </c>
      <c r="W833" s="21">
        <v>2.9056062698364258</v>
      </c>
      <c r="X833" s="21">
        <v>5.620150089263916</v>
      </c>
      <c r="Y833" s="21">
        <v>7.4575991630554199</v>
      </c>
      <c r="Z833" s="21">
        <v>7.6820135116577148</v>
      </c>
      <c r="AA833" s="21">
        <v>7.6874418258666992</v>
      </c>
      <c r="AB833" s="21">
        <v>7.1840543746948242</v>
      </c>
      <c r="AC833" s="21">
        <v>6.1000056266784668</v>
      </c>
      <c r="AD833" s="21">
        <v>5.5485267639160156</v>
      </c>
      <c r="AE833" s="21">
        <v>-0.52013850212097168</v>
      </c>
      <c r="AF833" s="21">
        <v>-0.49232378602027893</v>
      </c>
      <c r="AG833" s="21">
        <v>-0.42512243986129761</v>
      </c>
      <c r="AH833" s="21">
        <v>-0.30560734868049622</v>
      </c>
      <c r="AI833" s="21">
        <v>-0.39903724193572998</v>
      </c>
      <c r="AJ833" s="21">
        <v>-0.2468579113483429</v>
      </c>
      <c r="AK833" s="21">
        <v>-0.21670594811439514</v>
      </c>
      <c r="AL833" s="21">
        <v>-0.44150245189666748</v>
      </c>
      <c r="AM833" s="21">
        <v>-0.33277136087417603</v>
      </c>
      <c r="AN833" s="21">
        <v>-0.41010141372680664</v>
      </c>
      <c r="AO833" s="21">
        <v>-3.0076589435338974E-2</v>
      </c>
      <c r="AP833" s="21">
        <v>6.398116797208786E-2</v>
      </c>
      <c r="AQ833" s="21">
        <v>-0.22337938845157623</v>
      </c>
      <c r="AR833" s="21">
        <v>-0.23910398781299591</v>
      </c>
      <c r="AS833" s="21">
        <v>4.2584147304296494E-2</v>
      </c>
      <c r="AT833" s="21">
        <v>7.4549801647663116E-2</v>
      </c>
      <c r="AU833" s="21">
        <v>0.10795985162258148</v>
      </c>
      <c r="AV833" s="21">
        <v>0.11575629562139511</v>
      </c>
      <c r="AW833" s="21">
        <v>0.12870900332927704</v>
      </c>
      <c r="AX833" s="21">
        <v>0.14700104296207428</v>
      </c>
      <c r="AY833" s="21">
        <v>0.24143423140048981</v>
      </c>
      <c r="AZ833" s="21">
        <v>0.10087941586971283</v>
      </c>
      <c r="BA833" s="21">
        <v>-0.17963992059230804</v>
      </c>
      <c r="BB833" s="21">
        <v>0.13472029566764832</v>
      </c>
      <c r="BC833" s="21">
        <v>-0.31864777207374573</v>
      </c>
      <c r="BD833" s="21">
        <v>-0.30709359049797058</v>
      </c>
      <c r="BE833" s="21">
        <v>-0.26041287183761597</v>
      </c>
      <c r="BF833" s="21">
        <v>-0.15857908129692078</v>
      </c>
      <c r="BG833" s="21">
        <v>-0.27156376838684082</v>
      </c>
      <c r="BH833" s="21">
        <v>-0.11846140772104263</v>
      </c>
      <c r="BI833" s="21">
        <v>-9.1886065900325775E-2</v>
      </c>
      <c r="BJ833" s="21">
        <v>-0.30356594920158386</v>
      </c>
      <c r="BK833" s="21">
        <v>-0.1922823041677475</v>
      </c>
      <c r="BL833" s="21">
        <v>-0.24477595090866089</v>
      </c>
      <c r="BM833" s="21">
        <v>0.14707568287849426</v>
      </c>
      <c r="BN833" s="21">
        <v>0.25024926662445068</v>
      </c>
      <c r="BO833" s="21">
        <v>-2.6269135996699333E-2</v>
      </c>
      <c r="BP833" s="21">
        <v>-4.4607695192098618E-2</v>
      </c>
      <c r="BQ833" s="21">
        <v>0.24878247082233429</v>
      </c>
      <c r="BR833" s="21">
        <v>0.29052677750587463</v>
      </c>
      <c r="BS833" s="21">
        <v>0.32816228270530701</v>
      </c>
      <c r="BT833" s="21">
        <v>0.32963728904724121</v>
      </c>
      <c r="BU833" s="21">
        <v>0.32667306065559387</v>
      </c>
      <c r="BV833" s="21">
        <v>0.32975870370864868</v>
      </c>
      <c r="BW833" s="21">
        <v>0.41905853152275085</v>
      </c>
      <c r="BX833" s="21">
        <v>0.26833081245422363</v>
      </c>
      <c r="BY833" s="21">
        <v>-2.1632777526974678E-2</v>
      </c>
      <c r="BZ833" s="21">
        <v>0.2703704833984375</v>
      </c>
      <c r="CA833" s="21">
        <v>-0.17909587919712067</v>
      </c>
      <c r="CB833" s="21">
        <v>-0.17880372703075409</v>
      </c>
      <c r="CC833" s="21">
        <v>-0.14633554220199585</v>
      </c>
      <c r="CD833" s="21">
        <v>-5.6747756898403168E-2</v>
      </c>
      <c r="CE833" s="21">
        <v>-0.18327602744102478</v>
      </c>
      <c r="CF833" s="21">
        <v>-2.9534382745623589E-2</v>
      </c>
      <c r="CG833" s="21">
        <v>-5.4361973889172077E-3</v>
      </c>
      <c r="CH833" s="21">
        <v>-0.2080315500497818</v>
      </c>
      <c r="CI833" s="21">
        <v>-9.4980008900165558E-2</v>
      </c>
      <c r="CJ833" s="21">
        <v>-0.13027204573154449</v>
      </c>
      <c r="CK833" s="21">
        <v>0.26977080106735229</v>
      </c>
      <c r="CL833" s="21">
        <v>0.37925800681114197</v>
      </c>
      <c r="CM833" s="21">
        <v>0.11024882644414902</v>
      </c>
      <c r="CN833" s="21">
        <v>9.0099848806858063E-2</v>
      </c>
      <c r="CO833" s="21">
        <v>0.39159479737281799</v>
      </c>
      <c r="CP833" s="21">
        <v>0.44011178612709045</v>
      </c>
      <c r="CQ833" s="21">
        <v>0.48067381978034973</v>
      </c>
      <c r="CR833" s="21">
        <v>0.47777062654495239</v>
      </c>
      <c r="CS833" s="21">
        <v>0.46378237009048462</v>
      </c>
      <c r="CT833" s="21">
        <v>0.45633611083030701</v>
      </c>
      <c r="CU833" s="21">
        <v>0.5420805811882019</v>
      </c>
      <c r="CV833" s="21">
        <v>0.3843071460723877</v>
      </c>
      <c r="CW833" s="21">
        <v>8.7802492082118988E-2</v>
      </c>
      <c r="CX833" s="21">
        <v>0.36432141065597534</v>
      </c>
      <c r="CY833" s="21">
        <v>-3.9544001221656799E-2</v>
      </c>
      <c r="CZ833" s="21">
        <v>-5.0513859838247299E-2</v>
      </c>
      <c r="DA833" s="21">
        <v>-3.2258205115795135E-2</v>
      </c>
      <c r="DB833" s="21">
        <v>4.5083567500114441E-2</v>
      </c>
      <c r="DC833" s="21">
        <v>-9.498828649520874E-2</v>
      </c>
      <c r="DD833" s="21">
        <v>5.9392642229795456E-2</v>
      </c>
      <c r="DE833" s="21">
        <v>8.1013672053813934E-2</v>
      </c>
      <c r="DF833" s="21">
        <v>-0.11249714344739914</v>
      </c>
      <c r="DG833" s="21">
        <v>2.3222819436341524E-3</v>
      </c>
      <c r="DH833" s="21">
        <v>-1.5768134966492653E-2</v>
      </c>
      <c r="DI833" s="21">
        <v>0.39246591925621033</v>
      </c>
      <c r="DJ833" s="21">
        <v>0.50826674699783325</v>
      </c>
      <c r="DK833" s="21">
        <v>0.24676679074764252</v>
      </c>
      <c r="DL833" s="21">
        <v>0.22480739653110504</v>
      </c>
      <c r="DM833" s="21">
        <v>0.53440713882446289</v>
      </c>
      <c r="DN833" s="21">
        <v>0.58969676494598389</v>
      </c>
      <c r="DO833" s="21">
        <v>0.63318532705307007</v>
      </c>
      <c r="DP833" s="21">
        <v>0.62590396404266357</v>
      </c>
      <c r="DQ833" s="21">
        <v>0.60089164972305298</v>
      </c>
      <c r="DR833" s="21">
        <v>0.58291351795196533</v>
      </c>
      <c r="DS833" s="21">
        <v>0.66510266065597534</v>
      </c>
      <c r="DT833" s="21">
        <v>0.50028347969055176</v>
      </c>
      <c r="DU833" s="21">
        <v>0.1972377598285675</v>
      </c>
      <c r="DV833" s="21">
        <v>0.45827233791351318</v>
      </c>
      <c r="DW833" s="21">
        <v>0.16194674372673035</v>
      </c>
      <c r="DX833" s="21">
        <v>0.13471633195877075</v>
      </c>
      <c r="DY833" s="21">
        <v>0.13245134055614471</v>
      </c>
      <c r="DZ833" s="21">
        <v>0.19211183488368988</v>
      </c>
      <c r="EA833" s="21">
        <v>3.248518705368042E-2</v>
      </c>
      <c r="EB833" s="21">
        <v>0.18778914213180542</v>
      </c>
      <c r="EC833" s="21">
        <v>0.2058335542678833</v>
      </c>
      <c r="ED833" s="21">
        <v>2.5439359247684479E-2</v>
      </c>
      <c r="EE833" s="21">
        <v>0.14281134307384491</v>
      </c>
      <c r="EF833" s="21">
        <v>0.14955732226371765</v>
      </c>
      <c r="EG833" s="21">
        <v>0.56961816549301147</v>
      </c>
      <c r="EH833" s="21">
        <v>0.69453483819961548</v>
      </c>
      <c r="EI833" s="21">
        <v>0.44387704133987427</v>
      </c>
      <c r="EJ833" s="21">
        <v>0.41930368542671204</v>
      </c>
      <c r="EK833" s="21">
        <v>0.74060547351837158</v>
      </c>
      <c r="EL833" s="21">
        <v>0.80567377805709839</v>
      </c>
      <c r="EM833" s="21">
        <v>0.85338777303695679</v>
      </c>
      <c r="EN833" s="21">
        <v>0.83978497982025146</v>
      </c>
      <c r="EO833" s="21">
        <v>0.79885572195053101</v>
      </c>
      <c r="EP833" s="21">
        <v>0.76567119359970093</v>
      </c>
      <c r="EQ833" s="21">
        <v>0.8427269458770752</v>
      </c>
      <c r="ER833" s="21">
        <v>0.66773486137390137</v>
      </c>
      <c r="ES833" s="21">
        <v>0.35524490475654602</v>
      </c>
      <c r="ET833" s="21">
        <v>0.59392255544662476</v>
      </c>
      <c r="EU833" s="21">
        <v>72.257975580937384</v>
      </c>
      <c r="EV833" s="21">
        <v>71.890113830566406</v>
      </c>
      <c r="EW833" s="21">
        <v>71.464356045687282</v>
      </c>
      <c r="EX833" s="21">
        <v>71.347381591796875</v>
      </c>
      <c r="EY833" s="21">
        <v>71.558883666992188</v>
      </c>
      <c r="EZ833" s="21">
        <v>72.070106506347656</v>
      </c>
      <c r="FA833" s="21">
        <v>72.440727233886719</v>
      </c>
      <c r="FB833" s="21">
        <v>73.161087036132813</v>
      </c>
      <c r="FC833" s="21">
        <v>77.122489929199219</v>
      </c>
      <c r="FD833" s="21">
        <v>81.185897827148438</v>
      </c>
      <c r="FE833" s="21">
        <v>87.404098510742188</v>
      </c>
      <c r="FF833" s="21">
        <v>90.525794982910156</v>
      </c>
      <c r="FG833" s="21">
        <v>93.029930114746094</v>
      </c>
      <c r="FH833" s="21">
        <v>92.414337158203125</v>
      </c>
      <c r="FI833" s="21">
        <v>86.722724914550781</v>
      </c>
      <c r="FJ833" s="21">
        <v>84.851913452148438</v>
      </c>
      <c r="FK833" s="21">
        <v>84.67822265625</v>
      </c>
      <c r="FL833" s="21">
        <v>84.684524536132813</v>
      </c>
      <c r="FM833" s="21">
        <v>82.772354125976563</v>
      </c>
      <c r="FN833" s="21">
        <v>79.470657348632813</v>
      </c>
      <c r="FO833" s="21">
        <v>76.695945739746094</v>
      </c>
      <c r="FP833" s="21">
        <v>75.008270263671875</v>
      </c>
      <c r="FQ833" s="21">
        <v>74.295783996582031</v>
      </c>
      <c r="FR833" s="21">
        <v>73.883415222167969</v>
      </c>
      <c r="FS833" s="21">
        <v>2.8891265392303467</v>
      </c>
      <c r="FT833" s="21">
        <v>0.13342668116092682</v>
      </c>
      <c r="FU833" s="21">
        <v>0.19942925870418549</v>
      </c>
      <c r="FV833" t="s">
        <v>294</v>
      </c>
      <c r="FW833" s="21"/>
      <c r="FX833">
        <f t="shared" si="36"/>
        <v>6.2705621719360352</v>
      </c>
      <c r="FY833">
        <f t="shared" si="37"/>
        <v>0.48412870168685912</v>
      </c>
      <c r="FZ833">
        <f t="shared" si="38"/>
        <v>81.660340881347651</v>
      </c>
    </row>
    <row r="834" spans="1:182" x14ac:dyDescent="0.2">
      <c r="A834" t="s">
        <v>226</v>
      </c>
      <c r="B834" t="s">
        <v>0</v>
      </c>
      <c r="C834" t="s">
        <v>290</v>
      </c>
      <c r="D834" t="s">
        <v>244</v>
      </c>
      <c r="E834" t="s">
        <v>220</v>
      </c>
      <c r="F834" s="21">
        <v>1313</v>
      </c>
      <c r="G834" s="21">
        <v>1.8885679244995117</v>
      </c>
      <c r="H834" s="21">
        <v>1.638407826423645</v>
      </c>
      <c r="I834" s="21">
        <v>1.5468859672546387</v>
      </c>
      <c r="J834" s="21">
        <v>1.4508826732635498</v>
      </c>
      <c r="K834" s="21">
        <v>1.260300874710083</v>
      </c>
      <c r="L834" s="21">
        <v>1.2281275987625122</v>
      </c>
      <c r="M834" s="21">
        <v>1.2198654413223267</v>
      </c>
      <c r="N834" s="21">
        <v>0.71798092126846313</v>
      </c>
      <c r="O834" s="21">
        <v>-1.9327526912093163E-2</v>
      </c>
      <c r="P834" s="21">
        <v>-1.0066061019897461</v>
      </c>
      <c r="Q834" s="21">
        <v>-1.4956516027450562</v>
      </c>
      <c r="R834" s="21">
        <v>-1.6516321897506714</v>
      </c>
      <c r="S834" s="21">
        <v>-1.8346798419952393</v>
      </c>
      <c r="T834" s="21">
        <v>-1.4671632051467896</v>
      </c>
      <c r="U834" s="21">
        <v>-1.2400723695755005</v>
      </c>
      <c r="V834" s="21">
        <v>-0.56868678331375122</v>
      </c>
      <c r="W834" s="21">
        <v>0.52365356683731079</v>
      </c>
      <c r="X834" s="21">
        <v>2.1188983917236328</v>
      </c>
      <c r="Y834" s="21">
        <v>3.0599319934844971</v>
      </c>
      <c r="Z834" s="21">
        <v>3.3033747673034668</v>
      </c>
      <c r="AA834" s="21">
        <v>3.3155517578125</v>
      </c>
      <c r="AB834" s="21">
        <v>3.2996823787689209</v>
      </c>
      <c r="AC834" s="21">
        <v>2.7689418792724609</v>
      </c>
      <c r="AD834" s="21">
        <v>2.4490697383880615</v>
      </c>
      <c r="AE834" s="21">
        <v>-0.46490436792373657</v>
      </c>
      <c r="AF834" s="21">
        <v>-0.48374879360198975</v>
      </c>
      <c r="AG834" s="21">
        <v>-0.31780210137367249</v>
      </c>
      <c r="AH834" s="21">
        <v>-0.26829645037651062</v>
      </c>
      <c r="AI834" s="21">
        <v>-0.28341177105903625</v>
      </c>
      <c r="AJ834" s="21">
        <v>-0.31520611047744751</v>
      </c>
      <c r="AK834" s="21">
        <v>-0.2880193293094635</v>
      </c>
      <c r="AL834" s="21">
        <v>-0.38990545272827148</v>
      </c>
      <c r="AM834" s="21">
        <v>-0.38978374004364014</v>
      </c>
      <c r="AN834" s="21">
        <v>-0.39453962445259094</v>
      </c>
      <c r="AO834" s="21">
        <v>-0.16337530314922333</v>
      </c>
      <c r="AP834" s="21">
        <v>-0.10888471454381943</v>
      </c>
      <c r="AQ834" s="21">
        <v>-0.21357263624668121</v>
      </c>
      <c r="AR834" s="21">
        <v>-0.19314095377922058</v>
      </c>
      <c r="AS834" s="21">
        <v>-7.545442134141922E-2</v>
      </c>
      <c r="AT834" s="21">
        <v>-0.10797199606895447</v>
      </c>
      <c r="AU834" s="21">
        <v>-7.077605277299881E-2</v>
      </c>
      <c r="AV834" s="21">
        <v>4.362225066870451E-3</v>
      </c>
      <c r="AW834" s="21">
        <v>9.4818487763404846E-2</v>
      </c>
      <c r="AX834" s="21">
        <v>8.5923224687576294E-2</v>
      </c>
      <c r="AY834" s="21">
        <v>7.6572597026824951E-2</v>
      </c>
      <c r="AZ834" s="21">
        <v>4.3486937880516052E-2</v>
      </c>
      <c r="BA834" s="21">
        <v>-0.13683450222015381</v>
      </c>
      <c r="BB834" s="21">
        <v>-0.10729660093784332</v>
      </c>
      <c r="BC834" s="21">
        <v>-0.3394547700881958</v>
      </c>
      <c r="BD834" s="21">
        <v>-0.36187201738357544</v>
      </c>
      <c r="BE834" s="21">
        <v>-0.21014432609081268</v>
      </c>
      <c r="BF834" s="21">
        <v>-0.16998155415058136</v>
      </c>
      <c r="BG834" s="21">
        <v>-0.20325702428817749</v>
      </c>
      <c r="BH834" s="21">
        <v>-0.22855795919895172</v>
      </c>
      <c r="BI834" s="21">
        <v>-0.20648097991943359</v>
      </c>
      <c r="BJ834" s="21">
        <v>-0.29802742600440979</v>
      </c>
      <c r="BK834" s="21">
        <v>-0.31105825304985046</v>
      </c>
      <c r="BL834" s="21">
        <v>-0.30131644010543823</v>
      </c>
      <c r="BM834" s="21">
        <v>-5.9456769376993179E-2</v>
      </c>
      <c r="BN834" s="21">
        <v>9.9844075739383698E-3</v>
      </c>
      <c r="BO834" s="21">
        <v>-9.148445725440979E-2</v>
      </c>
      <c r="BP834" s="21">
        <v>-6.8558715283870697E-2</v>
      </c>
      <c r="BQ834" s="21">
        <v>5.598202720284462E-2</v>
      </c>
      <c r="BR834" s="21">
        <v>3.1589463353157043E-2</v>
      </c>
      <c r="BS834" s="21">
        <v>7.1033880114555359E-2</v>
      </c>
      <c r="BT834" s="21">
        <v>0.14827553927898407</v>
      </c>
      <c r="BU834" s="21">
        <v>0.21997173130512238</v>
      </c>
      <c r="BV834" s="21">
        <v>0.1998564600944519</v>
      </c>
      <c r="BW834" s="21">
        <v>0.19102072715759277</v>
      </c>
      <c r="BX834" s="21">
        <v>0.15377840399742126</v>
      </c>
      <c r="BY834" s="21">
        <v>-3.7083525210618973E-2</v>
      </c>
      <c r="BZ834" s="21">
        <v>-1.2317696586251259E-2</v>
      </c>
      <c r="CA834" s="21">
        <v>-0.25256875157356262</v>
      </c>
      <c r="CB834" s="21">
        <v>-0.27746054530143738</v>
      </c>
      <c r="CC834" s="21">
        <v>-0.13558089733123779</v>
      </c>
      <c r="CD834" s="21">
        <v>-0.10188896209001541</v>
      </c>
      <c r="CE834" s="21">
        <v>-0.14774209260940552</v>
      </c>
      <c r="CF834" s="21">
        <v>-0.16854572296142578</v>
      </c>
      <c r="CG834" s="21">
        <v>-0.15000775456428528</v>
      </c>
      <c r="CH834" s="21">
        <v>-0.23439295589923859</v>
      </c>
      <c r="CI834" s="21">
        <v>-0.25653323531150818</v>
      </c>
      <c r="CJ834" s="21">
        <v>-0.23675033450126648</v>
      </c>
      <c r="CK834" s="21">
        <v>1.2516891583800316E-2</v>
      </c>
      <c r="CL834" s="21">
        <v>9.2312797904014587E-2</v>
      </c>
      <c r="CM834" s="21">
        <v>-6.9265589118003845E-3</v>
      </c>
      <c r="CN834" s="21">
        <v>1.7726562917232513E-2</v>
      </c>
      <c r="CO834" s="21">
        <v>0.14701451361179352</v>
      </c>
      <c r="CP834" s="21">
        <v>0.12824930250644684</v>
      </c>
      <c r="CQ834" s="21">
        <v>0.16925100982189178</v>
      </c>
      <c r="CR834" s="21">
        <v>0.24794946610927582</v>
      </c>
      <c r="CS834" s="21">
        <v>0.3066524863243103</v>
      </c>
      <c r="CT834" s="21">
        <v>0.27876627445220947</v>
      </c>
      <c r="CU834" s="21">
        <v>0.2702871561050415</v>
      </c>
      <c r="CV834" s="21">
        <v>0.23016592860221863</v>
      </c>
      <c r="CW834" s="21">
        <v>3.2003697007894516E-2</v>
      </c>
      <c r="CX834" s="21">
        <v>5.3464401513338089E-2</v>
      </c>
      <c r="CY834" s="21">
        <v>-0.16568274796009064</v>
      </c>
      <c r="CZ834" s="21">
        <v>-0.19304907321929932</v>
      </c>
      <c r="DA834" s="21">
        <v>-6.1017461121082306E-2</v>
      </c>
      <c r="DB834" s="21">
        <v>-3.3796366304159164E-2</v>
      </c>
      <c r="DC834" s="21">
        <v>-9.2227168381214142E-2</v>
      </c>
      <c r="DD834" s="21">
        <v>-0.10853347927331924</v>
      </c>
      <c r="DE834" s="21">
        <v>-9.353453665971756E-2</v>
      </c>
      <c r="DF834" s="21">
        <v>-0.17075850069522858</v>
      </c>
      <c r="DG834" s="21">
        <v>-0.2020082026720047</v>
      </c>
      <c r="DH834" s="21">
        <v>-0.17218422889709473</v>
      </c>
      <c r="DI834" s="21">
        <v>8.4490552544593811E-2</v>
      </c>
      <c r="DJ834" s="21">
        <v>0.1746411919593811</v>
      </c>
      <c r="DK834" s="21">
        <v>7.7631339430809021E-2</v>
      </c>
      <c r="DL834" s="21">
        <v>0.10401184111833572</v>
      </c>
      <c r="DM834" s="21">
        <v>0.23804700374603271</v>
      </c>
      <c r="DN834" s="21">
        <v>0.22490914165973663</v>
      </c>
      <c r="DO834" s="21">
        <v>0.26746812462806702</v>
      </c>
      <c r="DP834" s="21">
        <v>0.34762337803840637</v>
      </c>
      <c r="DQ834" s="21">
        <v>0.39333322644233704</v>
      </c>
      <c r="DR834" s="21">
        <v>0.35767608880996704</v>
      </c>
      <c r="DS834" s="21">
        <v>0.34955358505249023</v>
      </c>
      <c r="DT834" s="21">
        <v>0.30655345320701599</v>
      </c>
      <c r="DU834" s="21">
        <v>0.10109091550111771</v>
      </c>
      <c r="DV834" s="21">
        <v>0.11924649775028229</v>
      </c>
      <c r="DW834" s="21">
        <v>-4.0233146399259567E-2</v>
      </c>
      <c r="DX834" s="21">
        <v>-7.117229700088501E-2</v>
      </c>
      <c r="DY834" s="21">
        <v>4.6640295535326004E-2</v>
      </c>
      <c r="DZ834" s="21">
        <v>6.4518526196479797E-2</v>
      </c>
      <c r="EA834" s="21">
        <v>-1.2072429060935974E-2</v>
      </c>
      <c r="EB834" s="21">
        <v>-2.1885331720113754E-2</v>
      </c>
      <c r="EC834" s="21">
        <v>-1.1996178887784481E-2</v>
      </c>
      <c r="ED834" s="21">
        <v>-7.8880444169044495E-2</v>
      </c>
      <c r="EE834" s="21">
        <v>-0.12328273057937622</v>
      </c>
      <c r="EF834" s="21">
        <v>-7.8961044549942017E-2</v>
      </c>
      <c r="EG834" s="21">
        <v>0.18840909004211426</v>
      </c>
      <c r="EH834" s="21">
        <v>0.2935103178024292</v>
      </c>
      <c r="EI834" s="21">
        <v>0.19971951842308044</v>
      </c>
      <c r="EJ834" s="21">
        <v>0.22859407961368561</v>
      </c>
      <c r="EK834" s="21">
        <v>0.36948344111442566</v>
      </c>
      <c r="EL834" s="21">
        <v>0.36447060108184814</v>
      </c>
      <c r="EM834" s="21">
        <v>0.40927806496620178</v>
      </c>
      <c r="EN834" s="21">
        <v>0.4915367066860199</v>
      </c>
      <c r="EO834" s="21">
        <v>0.51848649978637695</v>
      </c>
      <c r="EP834" s="21">
        <v>0.47160932421684265</v>
      </c>
      <c r="EQ834" s="21">
        <v>0.46400171518325806</v>
      </c>
      <c r="ER834" s="21">
        <v>0.4168449342250824</v>
      </c>
      <c r="ES834" s="21">
        <v>0.20084188878536224</v>
      </c>
      <c r="ET834" s="21">
        <v>0.2142253965139389</v>
      </c>
      <c r="EU834" s="21">
        <v>72.709623430962338</v>
      </c>
      <c r="EV834" s="21">
        <v>72.597488403320313</v>
      </c>
      <c r="EW834" s="21">
        <v>71.873640167364016</v>
      </c>
      <c r="EX834" s="21">
        <v>71.873641967773438</v>
      </c>
      <c r="EY834" s="21">
        <v>71.632637023925781</v>
      </c>
      <c r="EZ834" s="21">
        <v>71.985771179199219</v>
      </c>
      <c r="FA834" s="21">
        <v>72.816734313964844</v>
      </c>
      <c r="FB834" s="21">
        <v>72.744766235351563</v>
      </c>
      <c r="FC834" s="21">
        <v>75.818412780761719</v>
      </c>
      <c r="FD834" s="21">
        <v>79.784934997558594</v>
      </c>
      <c r="FE834" s="21">
        <v>85.020919799804688</v>
      </c>
      <c r="FF834" s="21">
        <v>87.716316223144531</v>
      </c>
      <c r="FG834" s="21">
        <v>90.538078308105469</v>
      </c>
      <c r="FH834" s="21">
        <v>89.378242492675781</v>
      </c>
      <c r="FI834" s="21">
        <v>83.230125427246094</v>
      </c>
      <c r="FJ834" s="21">
        <v>81.792465209960938</v>
      </c>
      <c r="FK834" s="21">
        <v>82.724685668945313</v>
      </c>
      <c r="FL834" s="21">
        <v>82.675315856933594</v>
      </c>
      <c r="FM834" s="21">
        <v>80.287033081054688</v>
      </c>
      <c r="FN834" s="21">
        <v>78.024269104003906</v>
      </c>
      <c r="FO834" s="21">
        <v>75.76318359375</v>
      </c>
      <c r="FP834" s="21">
        <v>74.279495239257813</v>
      </c>
      <c r="FQ834" s="21">
        <v>73.856903076171875</v>
      </c>
      <c r="FR834" s="21">
        <v>73.928031921386719</v>
      </c>
      <c r="FS834" s="21">
        <v>1.6762720346450806</v>
      </c>
      <c r="FT834" s="21">
        <v>8.0650821328163147E-2</v>
      </c>
      <c r="FU834" s="21">
        <v>0.12583379447460175</v>
      </c>
      <c r="FV834" t="s">
        <v>294</v>
      </c>
      <c r="FW834" s="21"/>
      <c r="FX834">
        <f t="shared" si="36"/>
        <v>2.4642820954322815</v>
      </c>
      <c r="FY834">
        <f t="shared" si="37"/>
        <v>0.25458127856254575</v>
      </c>
      <c r="FZ834">
        <f t="shared" si="38"/>
        <v>79.8948974609375</v>
      </c>
    </row>
    <row r="835" spans="1:182" x14ac:dyDescent="0.2">
      <c r="A835" t="s">
        <v>226</v>
      </c>
      <c r="B835" t="s">
        <v>0</v>
      </c>
      <c r="C835" t="s">
        <v>290</v>
      </c>
      <c r="D835" t="s">
        <v>244</v>
      </c>
      <c r="E835" t="s">
        <v>221</v>
      </c>
      <c r="F835" s="21">
        <v>1404</v>
      </c>
      <c r="G835" s="21">
        <v>2.5018889904022217</v>
      </c>
      <c r="H835" s="21">
        <v>2.2971951961517334</v>
      </c>
      <c r="I835" s="21">
        <v>1.9573501348495483</v>
      </c>
      <c r="J835" s="21">
        <v>1.8488036394119263</v>
      </c>
      <c r="K835" s="21">
        <v>1.6871856451034546</v>
      </c>
      <c r="L835" s="21">
        <v>1.8943189382553101</v>
      </c>
      <c r="M835" s="21">
        <v>1.8662748336791992</v>
      </c>
      <c r="N835" s="21">
        <v>1.3645014762878418</v>
      </c>
      <c r="O835" s="21">
        <v>0.69382184743881226</v>
      </c>
      <c r="P835" s="21">
        <v>-0.39752504229545593</v>
      </c>
      <c r="Q835" s="21">
        <v>-0.67458206415176392</v>
      </c>
      <c r="R835" s="21">
        <v>-0.71995586156845093</v>
      </c>
      <c r="S835" s="21">
        <v>-0.78046107292175293</v>
      </c>
      <c r="T835" s="21">
        <v>-0.70717710256576538</v>
      </c>
      <c r="U835" s="21">
        <v>-0.23377402126789093</v>
      </c>
      <c r="V835" s="21">
        <v>0.72305363416671753</v>
      </c>
      <c r="W835" s="21">
        <v>2.4053425788879395</v>
      </c>
      <c r="X835" s="21">
        <v>3.5794751644134521</v>
      </c>
      <c r="Y835" s="21">
        <v>4.3607892990112305</v>
      </c>
      <c r="Z835" s="21">
        <v>4.4387855529785156</v>
      </c>
      <c r="AA835" s="21">
        <v>4.341825008392334</v>
      </c>
      <c r="AB835" s="21">
        <v>3.9104688167572021</v>
      </c>
      <c r="AC835" s="21">
        <v>3.3400969505310059</v>
      </c>
      <c r="AD835" s="21">
        <v>3.1370353698730469</v>
      </c>
      <c r="AE835" s="21">
        <v>-0.17262159287929535</v>
      </c>
      <c r="AF835" s="21">
        <v>-0.10817462950944901</v>
      </c>
      <c r="AG835" s="21">
        <v>-0.21062090992927551</v>
      </c>
      <c r="AH835" s="21">
        <v>-0.12911736965179443</v>
      </c>
      <c r="AI835" s="21">
        <v>-0.19733250141143799</v>
      </c>
      <c r="AJ835" s="21">
        <v>1.466450747102499E-2</v>
      </c>
      <c r="AK835" s="21">
        <v>1.3110536150634289E-2</v>
      </c>
      <c r="AL835" s="21">
        <v>-0.11407466977834702</v>
      </c>
      <c r="AM835" s="21">
        <v>1.3757806736975908E-3</v>
      </c>
      <c r="AN835" s="21">
        <v>-9.9843591451644897E-2</v>
      </c>
      <c r="AO835" s="21">
        <v>2.543363906443119E-2</v>
      </c>
      <c r="AP835" s="21">
        <v>4.6085827052593231E-2</v>
      </c>
      <c r="AQ835" s="21">
        <v>-0.16818220913410187</v>
      </c>
      <c r="AR835" s="21">
        <v>-0.20473924279212952</v>
      </c>
      <c r="AS835" s="21">
        <v>-3.9051707834005356E-2</v>
      </c>
      <c r="AT835" s="21">
        <v>2.4131037294864655E-2</v>
      </c>
      <c r="AU835" s="21">
        <v>1.8373170867562294E-2</v>
      </c>
      <c r="AV835" s="21">
        <v>-4.9565006047487259E-2</v>
      </c>
      <c r="AW835" s="21">
        <v>-0.12663359940052032</v>
      </c>
      <c r="AX835" s="21">
        <v>-8.4078967571258545E-2</v>
      </c>
      <c r="AY835" s="21">
        <v>3.0168356373906136E-2</v>
      </c>
      <c r="AZ835" s="21">
        <v>-6.9870986044406891E-2</v>
      </c>
      <c r="BA835" s="21">
        <v>-0.1596706211566925</v>
      </c>
      <c r="BB835" s="21">
        <v>0.16966556012630463</v>
      </c>
      <c r="BC835" s="21">
        <v>-1.2179214507341385E-2</v>
      </c>
      <c r="BD835" s="21">
        <v>3.1430121511220932E-2</v>
      </c>
      <c r="BE835" s="21">
        <v>-8.4789618849754333E-2</v>
      </c>
      <c r="BF835" s="21">
        <v>-1.9371522590517998E-2</v>
      </c>
      <c r="BG835" s="21">
        <v>-9.5433823764324188E-2</v>
      </c>
      <c r="BH835" s="21">
        <v>0.10830651223659515</v>
      </c>
      <c r="BI835" s="21">
        <v>0.10807932913303375</v>
      </c>
      <c r="BJ835" s="21">
        <v>-1.1184608563780785E-2</v>
      </c>
      <c r="BK835" s="21">
        <v>0.12015051394701004</v>
      </c>
      <c r="BL835" s="21">
        <v>3.985094279050827E-2</v>
      </c>
      <c r="BM835" s="21">
        <v>0.17343322932720184</v>
      </c>
      <c r="BN835" s="21">
        <v>0.18988840281963348</v>
      </c>
      <c r="BO835" s="21">
        <v>-1.1811790056526661E-2</v>
      </c>
      <c r="BP835" s="21">
        <v>-5.5385429412126541E-2</v>
      </c>
      <c r="BQ835" s="21">
        <v>0.12247768044471741</v>
      </c>
      <c r="BR835" s="21">
        <v>0.18987174332141876</v>
      </c>
      <c r="BS835" s="21">
        <v>0.18844848871231079</v>
      </c>
      <c r="BT835" s="21">
        <v>0.10858866572380066</v>
      </c>
      <c r="BU835" s="21">
        <v>2.9208457097411156E-2</v>
      </c>
      <c r="BV835" s="21">
        <v>6.1477713286876678E-2</v>
      </c>
      <c r="BW835" s="21">
        <v>0.16681939363479614</v>
      </c>
      <c r="BX835" s="21">
        <v>5.7058651000261307E-2</v>
      </c>
      <c r="BY835" s="21">
        <v>-3.4846790134906769E-2</v>
      </c>
      <c r="BZ835" s="21">
        <v>0.26199498772621155</v>
      </c>
      <c r="CA835" s="21">
        <v>9.8942689597606659E-2</v>
      </c>
      <c r="CB835" s="21">
        <v>0.12811994552612305</v>
      </c>
      <c r="CC835" s="21">
        <v>2.3607516195625067E-3</v>
      </c>
      <c r="CD835" s="21">
        <v>5.6638121604919434E-2</v>
      </c>
      <c r="CE835" s="21">
        <v>-2.4859108030796051E-2</v>
      </c>
      <c r="CF835" s="21">
        <v>0.17316268384456635</v>
      </c>
      <c r="CG835" s="21">
        <v>0.17385442554950714</v>
      </c>
      <c r="CH835" s="21">
        <v>6.007673591375351E-2</v>
      </c>
      <c r="CI835" s="21">
        <v>0.20241352915763855</v>
      </c>
      <c r="CJ835" s="21">
        <v>0.13660295307636261</v>
      </c>
      <c r="CK835" s="21">
        <v>0.2759372889995575</v>
      </c>
      <c r="CL835" s="21">
        <v>0.2894856333732605</v>
      </c>
      <c r="CM835" s="21">
        <v>9.6489883959293365E-2</v>
      </c>
      <c r="CN835" s="21">
        <v>4.8056568950414658E-2</v>
      </c>
      <c r="CO835" s="21">
        <v>0.23435243964195251</v>
      </c>
      <c r="CP835" s="21">
        <v>0.30466324090957642</v>
      </c>
      <c r="CQ835" s="21">
        <v>0.30624213814735413</v>
      </c>
      <c r="CR835" s="21">
        <v>0.21812541782855988</v>
      </c>
      <c r="CS835" s="21">
        <v>0.13714419305324554</v>
      </c>
      <c r="CT835" s="21">
        <v>0.1622898280620575</v>
      </c>
      <c r="CU835" s="21">
        <v>0.26146349310874939</v>
      </c>
      <c r="CV835" s="21">
        <v>0.14496973156929016</v>
      </c>
      <c r="CW835" s="21">
        <v>5.1605813205242157E-2</v>
      </c>
      <c r="CX835" s="21">
        <v>0.32594206929206848</v>
      </c>
      <c r="CY835" s="21">
        <v>0.2100645899772644</v>
      </c>
      <c r="CZ835" s="21">
        <v>0.22480976581573486</v>
      </c>
      <c r="DA835" s="21">
        <v>8.9511118829250336E-2</v>
      </c>
      <c r="DB835" s="21">
        <v>0.13264776766300201</v>
      </c>
      <c r="DC835" s="21">
        <v>4.5715603977441788E-2</v>
      </c>
      <c r="DD835" s="21">
        <v>0.23801885545253754</v>
      </c>
      <c r="DE835" s="21">
        <v>0.23962952196598053</v>
      </c>
      <c r="DF835" s="21">
        <v>0.13133807480335236</v>
      </c>
      <c r="DG835" s="21">
        <v>0.28467655181884766</v>
      </c>
      <c r="DH835" s="21">
        <v>0.23335495591163635</v>
      </c>
      <c r="DI835" s="21">
        <v>0.37844136357307434</v>
      </c>
      <c r="DJ835" s="21">
        <v>0.38908284902572632</v>
      </c>
      <c r="DK835" s="21">
        <v>0.20479156076908112</v>
      </c>
      <c r="DL835" s="21">
        <v>0.15149857103824615</v>
      </c>
      <c r="DM835" s="21">
        <v>0.34622719883918762</v>
      </c>
      <c r="DN835" s="21">
        <v>0.41945475339889526</v>
      </c>
      <c r="DO835" s="21">
        <v>0.42403578758239746</v>
      </c>
      <c r="DP835" s="21">
        <v>0.32766216993331909</v>
      </c>
      <c r="DQ835" s="21">
        <v>0.24507993459701538</v>
      </c>
      <c r="DR835" s="21">
        <v>0.26310193538665771</v>
      </c>
      <c r="DS835" s="21">
        <v>0.35610759258270264</v>
      </c>
      <c r="DT835" s="21">
        <v>0.23288081586360931</v>
      </c>
      <c r="DU835" s="21">
        <v>0.13805842399597168</v>
      </c>
      <c r="DV835" s="21">
        <v>0.38988915085792542</v>
      </c>
      <c r="DW835" s="21">
        <v>0.37050697207450867</v>
      </c>
      <c r="DX835" s="21">
        <v>0.3644145131111145</v>
      </c>
      <c r="DY835" s="21">
        <v>0.21534241735935211</v>
      </c>
      <c r="DZ835" s="21">
        <v>0.2423936128616333</v>
      </c>
      <c r="EA835" s="21">
        <v>0.14761428534984589</v>
      </c>
      <c r="EB835" s="21">
        <v>0.33166086673736572</v>
      </c>
      <c r="EC835" s="21">
        <v>0.33459830284118652</v>
      </c>
      <c r="ED835" s="21">
        <v>0.23422814905643463</v>
      </c>
      <c r="EE835" s="21">
        <v>0.40345126390457153</v>
      </c>
      <c r="EF835" s="21">
        <v>0.37304949760437012</v>
      </c>
      <c r="EG835" s="21">
        <v>0.52644091844558716</v>
      </c>
      <c r="EH835" s="21">
        <v>0.53288543224334717</v>
      </c>
      <c r="EI835" s="21">
        <v>0.3611619770526886</v>
      </c>
      <c r="EJ835" s="21">
        <v>0.30085238814353943</v>
      </c>
      <c r="EK835" s="21">
        <v>0.50775659084320068</v>
      </c>
      <c r="EL835" s="21">
        <v>0.58519542217254639</v>
      </c>
      <c r="EM835" s="21">
        <v>0.59411108493804932</v>
      </c>
      <c r="EN835" s="21">
        <v>0.48581585288047791</v>
      </c>
      <c r="EO835" s="21">
        <v>0.40092200040817261</v>
      </c>
      <c r="EP835" s="21">
        <v>0.40865862369537354</v>
      </c>
      <c r="EQ835" s="21">
        <v>0.49275863170623779</v>
      </c>
      <c r="ER835" s="21">
        <v>0.35981044173240662</v>
      </c>
      <c r="ES835" s="21">
        <v>0.26288223266601563</v>
      </c>
      <c r="ET835" s="21">
        <v>0.48221856355667114</v>
      </c>
      <c r="EU835" s="21">
        <v>71.85639880952381</v>
      </c>
      <c r="EV835" s="21">
        <v>71.261161804199219</v>
      </c>
      <c r="EW835" s="21">
        <v>71.100446428571431</v>
      </c>
      <c r="EX835" s="21">
        <v>70.879463195800781</v>
      </c>
      <c r="EY835" s="21">
        <v>71.493301391601563</v>
      </c>
      <c r="EZ835" s="21">
        <v>72.145088195800781</v>
      </c>
      <c r="FA835" s="21">
        <v>72.106399536132813</v>
      </c>
      <c r="FB835" s="21">
        <v>73.53125</v>
      </c>
      <c r="FC835" s="21">
        <v>78.281997680664063</v>
      </c>
      <c r="FD835" s="21">
        <v>82.431549072265625</v>
      </c>
      <c r="FE835" s="21">
        <v>89.523063659667969</v>
      </c>
      <c r="FF835" s="21">
        <v>93.023811340332031</v>
      </c>
      <c r="FG835" s="21">
        <v>95.245536804199219</v>
      </c>
      <c r="FH835" s="21">
        <v>95.113838195800781</v>
      </c>
      <c r="FI835" s="21">
        <v>89.828125</v>
      </c>
      <c r="FJ835" s="21">
        <v>87.572174072265625</v>
      </c>
      <c r="FK835" s="21">
        <v>86.415176391601563</v>
      </c>
      <c r="FL835" s="21">
        <v>86.470985412597656</v>
      </c>
      <c r="FM835" s="21">
        <v>84.982139587402344</v>
      </c>
      <c r="FN835" s="21">
        <v>80.756698608398438</v>
      </c>
      <c r="FO835" s="21">
        <v>77.525299072265625</v>
      </c>
      <c r="FP835" s="21">
        <v>75.65625</v>
      </c>
      <c r="FQ835" s="21">
        <v>74.686012268066406</v>
      </c>
      <c r="FR835" s="21">
        <v>73.84375</v>
      </c>
      <c r="FS835" s="21">
        <v>2.356895923614502</v>
      </c>
      <c r="FT835" s="21">
        <v>0.10561911761760712</v>
      </c>
      <c r="FU835" s="21">
        <v>0.15581962466239929</v>
      </c>
      <c r="FV835" t="s">
        <v>294</v>
      </c>
      <c r="FW835" s="21"/>
      <c r="FX835">
        <f t="shared" ref="FX835:FX898" si="39">AVERAGE(W835:AA835)</f>
        <v>3.8252435207366942</v>
      </c>
      <c r="FY835">
        <f t="shared" ref="FY835:FY898" si="40">AVERAGE(CQ835:CU835)</f>
        <v>0.21705301403999328</v>
      </c>
      <c r="FZ835">
        <f t="shared" ref="FZ835:FZ898" si="41">AVERAGE(FK835:FO835)</f>
        <v>83.230059814453128</v>
      </c>
    </row>
    <row r="836" spans="1:182" x14ac:dyDescent="0.2">
      <c r="A836" t="s">
        <v>226</v>
      </c>
      <c r="B836" t="s">
        <v>0</v>
      </c>
      <c r="C836" t="s">
        <v>290</v>
      </c>
      <c r="D836" t="s">
        <v>245</v>
      </c>
      <c r="E836" t="s">
        <v>219</v>
      </c>
      <c r="F836" s="21">
        <v>1943</v>
      </c>
      <c r="G836" s="21">
        <v>2.1465585231781006</v>
      </c>
      <c r="H836" s="21">
        <v>2.0719459056854248</v>
      </c>
      <c r="I836" s="21">
        <v>1.9858227968215942</v>
      </c>
      <c r="J836" s="21">
        <v>1.9374315738677979</v>
      </c>
      <c r="K836" s="21">
        <v>2.0045335292816162</v>
      </c>
      <c r="L836" s="21">
        <v>2.2375905513763428</v>
      </c>
      <c r="M836" s="21">
        <v>2.598912239074707</v>
      </c>
      <c r="N836" s="21">
        <v>1.9059032201766968</v>
      </c>
      <c r="O836" s="21">
        <v>0.54496324062347412</v>
      </c>
      <c r="P836" s="21">
        <v>-0.13706675171852112</v>
      </c>
      <c r="Q836" s="21">
        <v>-1.5542000532150269</v>
      </c>
      <c r="R836" s="21">
        <v>-1.2865748405456543</v>
      </c>
      <c r="S836" s="21">
        <v>-0.52627837657928467</v>
      </c>
      <c r="T836" s="21">
        <v>-2.4262485504150391</v>
      </c>
      <c r="U836" s="21">
        <v>-1.436048150062561</v>
      </c>
      <c r="V836" s="21">
        <v>0.48780518770217896</v>
      </c>
      <c r="W836" s="21">
        <v>2.3952336311340332</v>
      </c>
      <c r="X836" s="21">
        <v>3.382953405380249</v>
      </c>
      <c r="Y836" s="21">
        <v>3.7166895866394043</v>
      </c>
      <c r="Z836" s="21">
        <v>3.6724891662597656</v>
      </c>
      <c r="AA836" s="21">
        <v>3.5124976634979248</v>
      </c>
      <c r="AB836" s="21">
        <v>3.1280550956726074</v>
      </c>
      <c r="AC836" s="21">
        <v>2.6833071708679199</v>
      </c>
      <c r="AD836" s="21">
        <v>2.301037073135376</v>
      </c>
      <c r="AE836" s="21">
        <v>-0.40937516093254089</v>
      </c>
      <c r="AF836" s="21">
        <v>-0.26160445809364319</v>
      </c>
      <c r="AG836" s="21">
        <v>-0.15240497887134552</v>
      </c>
      <c r="AH836" s="21">
        <v>-0.13765601813793182</v>
      </c>
      <c r="AI836" s="21">
        <v>-1.314832828938961E-2</v>
      </c>
      <c r="AJ836" s="21">
        <v>-2.2215386852622032E-2</v>
      </c>
      <c r="AK836" s="21">
        <v>-2.380400151014328E-2</v>
      </c>
      <c r="AL836" s="21">
        <v>-5.6823223829269409E-2</v>
      </c>
      <c r="AM836" s="21">
        <v>-0.10441261529922485</v>
      </c>
      <c r="AN836" s="21">
        <v>-0.23013006150722504</v>
      </c>
      <c r="AO836" s="21">
        <v>2.6044387370347977E-2</v>
      </c>
      <c r="AP836" s="21">
        <v>3.3992379903793335E-2</v>
      </c>
      <c r="AQ836" s="21">
        <v>0.1788613349199295</v>
      </c>
      <c r="AR836" s="21">
        <v>0.34400126338005066</v>
      </c>
      <c r="AS836" s="21">
        <v>0.2118506133556366</v>
      </c>
      <c r="AT836" s="21">
        <v>0.18506927788257599</v>
      </c>
      <c r="AU836" s="21">
        <v>0.12693561613559723</v>
      </c>
      <c r="AV836" s="21">
        <v>9.0192638337612152E-2</v>
      </c>
      <c r="AW836" s="21">
        <v>0.21018010377883911</v>
      </c>
      <c r="AX836" s="21">
        <v>0.178982213139534</v>
      </c>
      <c r="AY836" s="21">
        <v>0.11381120979785919</v>
      </c>
      <c r="AZ836" s="21">
        <v>-0.16435283422470093</v>
      </c>
      <c r="BA836" s="21">
        <v>-0.13569198548793793</v>
      </c>
      <c r="BB836" s="21">
        <v>-0.12429357320070267</v>
      </c>
      <c r="BC836" s="21">
        <v>-0.26947343349456787</v>
      </c>
      <c r="BD836" s="21">
        <v>-0.14562621712684631</v>
      </c>
      <c r="BE836" s="21">
        <v>-7.0338353514671326E-2</v>
      </c>
      <c r="BF836" s="21">
        <v>-5.9364590793848038E-2</v>
      </c>
      <c r="BG836" s="21">
        <v>5.3433522582054138E-2</v>
      </c>
      <c r="BH836" s="21">
        <v>4.6603560447692871E-2</v>
      </c>
      <c r="BI836" s="21">
        <v>4.6832330524921417E-2</v>
      </c>
      <c r="BJ836" s="21">
        <v>2.102881483733654E-2</v>
      </c>
      <c r="BK836" s="21">
        <v>-4.5202337205410004E-3</v>
      </c>
      <c r="BL836" s="21">
        <v>-0.12444531917572021</v>
      </c>
      <c r="BM836" s="21">
        <v>0.12717975676059723</v>
      </c>
      <c r="BN836" s="21">
        <v>0.13596013188362122</v>
      </c>
      <c r="BO836" s="21">
        <v>0.28670692443847656</v>
      </c>
      <c r="BP836" s="21">
        <v>0.46066129207611084</v>
      </c>
      <c r="BQ836" s="21">
        <v>0.31374666094779968</v>
      </c>
      <c r="BR836" s="21">
        <v>0.28427055478096008</v>
      </c>
      <c r="BS836" s="21">
        <v>0.22446087002754211</v>
      </c>
      <c r="BT836" s="21">
        <v>0.19202388823032379</v>
      </c>
      <c r="BU836" s="21">
        <v>0.30710262060165405</v>
      </c>
      <c r="BV836" s="21">
        <v>0.26217862963676453</v>
      </c>
      <c r="BW836" s="21">
        <v>0.19295810163021088</v>
      </c>
      <c r="BX836" s="21">
        <v>-7.6118454337120056E-2</v>
      </c>
      <c r="BY836" s="21">
        <v>-5.9022098779678345E-2</v>
      </c>
      <c r="BZ836" s="21">
        <v>-5.19602932035923E-2</v>
      </c>
      <c r="CA836" s="21">
        <v>-0.17257791757583618</v>
      </c>
      <c r="CB836" s="21">
        <v>-6.5300032496452332E-2</v>
      </c>
      <c r="CC836" s="21">
        <v>-1.349925808608532E-2</v>
      </c>
      <c r="CD836" s="21">
        <v>-5.140191875398159E-3</v>
      </c>
      <c r="CE836" s="21">
        <v>9.9547907710075378E-2</v>
      </c>
      <c r="CF836" s="21">
        <v>9.4267353415489197E-2</v>
      </c>
      <c r="CG836" s="21">
        <v>9.5754839479923248E-2</v>
      </c>
      <c r="CH836" s="21">
        <v>7.4948899447917938E-2</v>
      </c>
      <c r="CI836" s="21">
        <v>6.4664922654628754E-2</v>
      </c>
      <c r="CJ836" s="21">
        <v>-5.1248390227556229E-2</v>
      </c>
      <c r="CK836" s="21">
        <v>0.19722579419612885</v>
      </c>
      <c r="CL836" s="21">
        <v>0.2065826952457428</v>
      </c>
      <c r="CM836" s="21">
        <v>0.36140045523643494</v>
      </c>
      <c r="CN836" s="21">
        <v>0.54145967960357666</v>
      </c>
      <c r="CO836" s="21">
        <v>0.38431957364082336</v>
      </c>
      <c r="CP836" s="21">
        <v>0.35297703742980957</v>
      </c>
      <c r="CQ836" s="21">
        <v>0.29200655221939087</v>
      </c>
      <c r="CR836" s="21">
        <v>0.26255190372467041</v>
      </c>
      <c r="CS836" s="21">
        <v>0.37423086166381836</v>
      </c>
      <c r="CT836" s="21">
        <v>0.31980022788047791</v>
      </c>
      <c r="CU836" s="21">
        <v>0.24777500331401825</v>
      </c>
      <c r="CV836" s="21">
        <v>-1.5007590875029564E-2</v>
      </c>
      <c r="CW836" s="21">
        <v>-5.9207635931670666E-3</v>
      </c>
      <c r="CX836" s="21">
        <v>-1.862485776655376E-3</v>
      </c>
      <c r="CY836" s="21">
        <v>-7.5682401657104492E-2</v>
      </c>
      <c r="CZ836" s="21">
        <v>1.5026147477328777E-2</v>
      </c>
      <c r="DA836" s="21">
        <v>4.3339841067790985E-2</v>
      </c>
      <c r="DB836" s="21">
        <v>4.9084208905696869E-2</v>
      </c>
      <c r="DC836" s="21">
        <v>0.14566229283809662</v>
      </c>
      <c r="DD836" s="21">
        <v>0.14193114638328552</v>
      </c>
      <c r="DE836" s="21">
        <v>0.14467734098434448</v>
      </c>
      <c r="DF836" s="21">
        <v>0.12886898219585419</v>
      </c>
      <c r="DG836" s="21">
        <v>0.13385008275508881</v>
      </c>
      <c r="DH836" s="21">
        <v>2.1948540583252907E-2</v>
      </c>
      <c r="DI836" s="21">
        <v>0.26727184653282166</v>
      </c>
      <c r="DJ836" s="21">
        <v>0.27720525860786438</v>
      </c>
      <c r="DK836" s="21">
        <v>0.43609398603439331</v>
      </c>
      <c r="DL836" s="21">
        <v>0.62225806713104248</v>
      </c>
      <c r="DM836" s="21">
        <v>0.45489248633384705</v>
      </c>
      <c r="DN836" s="21">
        <v>0.42168352007865906</v>
      </c>
      <c r="DO836" s="21">
        <v>0.35955223441123962</v>
      </c>
      <c r="DP836" s="21">
        <v>0.33307990431785583</v>
      </c>
      <c r="DQ836" s="21">
        <v>0.44135910272598267</v>
      </c>
      <c r="DR836" s="21">
        <v>0.37742182612419128</v>
      </c>
      <c r="DS836" s="21">
        <v>0.30259189009666443</v>
      </c>
      <c r="DT836" s="21">
        <v>4.6103272587060928E-2</v>
      </c>
      <c r="DU836" s="21">
        <v>4.7180570662021637E-2</v>
      </c>
      <c r="DV836" s="21">
        <v>4.8235323280096054E-2</v>
      </c>
      <c r="DW836" s="21">
        <v>6.4219333231449127E-2</v>
      </c>
      <c r="DX836" s="21">
        <v>0.13100439310073853</v>
      </c>
      <c r="DY836" s="21">
        <v>0.12540647387504578</v>
      </c>
      <c r="DZ836" s="21">
        <v>0.12737563252449036</v>
      </c>
      <c r="EA836" s="21">
        <v>0.21224413812160492</v>
      </c>
      <c r="EB836" s="21">
        <v>0.21075008809566498</v>
      </c>
      <c r="EC836" s="21">
        <v>0.21531367301940918</v>
      </c>
      <c r="ED836" s="21">
        <v>0.20672102272510529</v>
      </c>
      <c r="EE836" s="21">
        <v>0.23374246060848236</v>
      </c>
      <c r="EF836" s="21">
        <v>0.12763328850269318</v>
      </c>
      <c r="EG836" s="21">
        <v>0.36840718984603882</v>
      </c>
      <c r="EH836" s="21">
        <v>0.37917301058769226</v>
      </c>
      <c r="EI836" s="21">
        <v>0.54393959045410156</v>
      </c>
      <c r="EJ836" s="21">
        <v>0.73891806602478027</v>
      </c>
      <c r="EK836" s="21">
        <v>0.55678850412368774</v>
      </c>
      <c r="EL836" s="21">
        <v>0.52088481187820435</v>
      </c>
      <c r="EM836" s="21">
        <v>0.45707747340202332</v>
      </c>
      <c r="EN836" s="21">
        <v>0.43491116166114807</v>
      </c>
      <c r="EO836" s="21">
        <v>0.53828161954879761</v>
      </c>
      <c r="EP836" s="21">
        <v>0.46061822772026062</v>
      </c>
      <c r="EQ836" s="21">
        <v>0.38173878192901611</v>
      </c>
      <c r="ER836" s="21">
        <v>0.1343376487493515</v>
      </c>
      <c r="ES836" s="21">
        <v>0.12385046482086182</v>
      </c>
      <c r="ET836" s="21">
        <v>0.12056859582662582</v>
      </c>
      <c r="EU836" s="21">
        <v>49.412388392857146</v>
      </c>
      <c r="EV836" s="21">
        <v>46.966518402099609</v>
      </c>
      <c r="EW836" s="21">
        <v>45.584821428571431</v>
      </c>
      <c r="EX836" s="21">
        <v>43.204242706298828</v>
      </c>
      <c r="EY836" s="21">
        <v>43.810825347900391</v>
      </c>
      <c r="EZ836" s="21">
        <v>40.643413543701172</v>
      </c>
      <c r="FA836" s="21">
        <v>41.03515625</v>
      </c>
      <c r="FB836" s="21">
        <v>41.369976043701172</v>
      </c>
      <c r="FC836" s="21">
        <v>47.100444793701172</v>
      </c>
      <c r="FD836" s="21">
        <v>53.41796875</v>
      </c>
      <c r="FE836" s="21">
        <v>55.6015625</v>
      </c>
      <c r="FF836" s="21">
        <v>59.450336456298828</v>
      </c>
      <c r="FG836" s="21">
        <v>61.435268402099609</v>
      </c>
      <c r="FH836" s="21">
        <v>62.108818054199219</v>
      </c>
      <c r="FI836" s="21">
        <v>62.797992706298828</v>
      </c>
      <c r="FJ836" s="21">
        <v>61.809711456298828</v>
      </c>
      <c r="FK836" s="21">
        <v>59.495536804199219</v>
      </c>
      <c r="FL836" s="21">
        <v>55.44921875</v>
      </c>
      <c r="FM836" s="21">
        <v>50.900669097900391</v>
      </c>
      <c r="FN836" s="21">
        <v>47.599330902099609</v>
      </c>
      <c r="FO836" s="21">
        <v>46.02734375</v>
      </c>
      <c r="FP836" s="21">
        <v>44.710380554199219</v>
      </c>
      <c r="FQ836" s="21">
        <v>42.876117706298828</v>
      </c>
      <c r="FR836" s="21">
        <v>43.123325347900391</v>
      </c>
      <c r="FS836" s="21">
        <v>1.417891263961792</v>
      </c>
      <c r="FT836" s="21">
        <v>7.072911411523819E-2</v>
      </c>
      <c r="FU836" s="21">
        <v>9.3430422246456146E-2</v>
      </c>
      <c r="FV836" t="s">
        <v>294</v>
      </c>
      <c r="FW836" s="21"/>
      <c r="FX836">
        <f t="shared" si="39"/>
        <v>3.3359726905822753</v>
      </c>
      <c r="FY836">
        <f t="shared" si="40"/>
        <v>0.29927290976047516</v>
      </c>
      <c r="FZ836">
        <f t="shared" si="41"/>
        <v>51.894419860839847</v>
      </c>
    </row>
    <row r="837" spans="1:182" x14ac:dyDescent="0.2">
      <c r="A837" t="s">
        <v>226</v>
      </c>
      <c r="B837" t="s">
        <v>0</v>
      </c>
      <c r="C837" t="s">
        <v>290</v>
      </c>
      <c r="D837" t="s">
        <v>245</v>
      </c>
      <c r="E837" t="s">
        <v>220</v>
      </c>
      <c r="F837" s="21">
        <v>912</v>
      </c>
      <c r="G837" s="21">
        <v>0.91496378183364868</v>
      </c>
      <c r="H837" s="21">
        <v>0.93866527080535889</v>
      </c>
      <c r="I837" s="21">
        <v>0.95212560892105103</v>
      </c>
      <c r="J837" s="21">
        <v>0.96964102983474731</v>
      </c>
      <c r="K837" s="21">
        <v>0.98224443197250366</v>
      </c>
      <c r="L837" s="21">
        <v>1.0199649333953857</v>
      </c>
      <c r="M837" s="21">
        <v>1.1397720575332642</v>
      </c>
      <c r="N837" s="21">
        <v>0.87180906534194946</v>
      </c>
      <c r="O837" s="21">
        <v>0.24253880977630615</v>
      </c>
      <c r="P837" s="21">
        <v>1.890254020690918E-2</v>
      </c>
      <c r="Q837" s="21">
        <v>-0.80401837825775146</v>
      </c>
      <c r="R837" s="21">
        <v>-0.17589887976646423</v>
      </c>
      <c r="S837" s="21">
        <v>-0.44119817018508911</v>
      </c>
      <c r="T837" s="21">
        <v>-1.1835074424743652</v>
      </c>
      <c r="U837" s="21">
        <v>-0.58396786451339722</v>
      </c>
      <c r="V837" s="21">
        <v>0.24897295236587524</v>
      </c>
      <c r="W837" s="21">
        <v>1.0863778591156006</v>
      </c>
      <c r="X837" s="21">
        <v>1.6595058441162109</v>
      </c>
      <c r="Y837" s="21">
        <v>1.7163201570510864</v>
      </c>
      <c r="Z837" s="21">
        <v>1.7140414714813232</v>
      </c>
      <c r="AA837" s="21">
        <v>1.6619019508361816</v>
      </c>
      <c r="AB837" s="21">
        <v>1.5536090135574341</v>
      </c>
      <c r="AC837" s="21">
        <v>1.3645727634429932</v>
      </c>
      <c r="AD837" s="21">
        <v>1.1607620716094971</v>
      </c>
      <c r="AE837" s="21">
        <v>-0.42677295207977295</v>
      </c>
      <c r="AF837" s="21">
        <v>-0.27358165383338928</v>
      </c>
      <c r="AG837" s="21">
        <v>-0.11895600706338882</v>
      </c>
      <c r="AH837" s="21">
        <v>-4.3308708816766739E-2</v>
      </c>
      <c r="AI837" s="21">
        <v>1.5573069453239441E-2</v>
      </c>
      <c r="AJ837" s="21">
        <v>-3.5405466333031654E-3</v>
      </c>
      <c r="AK837" s="21">
        <v>-1.7150392755866051E-2</v>
      </c>
      <c r="AL837" s="21">
        <v>-3.6353088915348053E-2</v>
      </c>
      <c r="AM837" s="21">
        <v>-0.17052911221981049</v>
      </c>
      <c r="AN837" s="21">
        <v>-0.10841203480958939</v>
      </c>
      <c r="AO837" s="21">
        <v>-2.2855326533317566E-3</v>
      </c>
      <c r="AP837" s="21">
        <v>2.136937715113163E-2</v>
      </c>
      <c r="AQ837" s="21">
        <v>7.5696811079978943E-2</v>
      </c>
      <c r="AR837" s="21">
        <v>0.14257091283798218</v>
      </c>
      <c r="AS837" s="21">
        <v>4.3775849044322968E-2</v>
      </c>
      <c r="AT837" s="21">
        <v>3.7109654396772385E-2</v>
      </c>
      <c r="AU837" s="21">
        <v>1.6736536053940654E-3</v>
      </c>
      <c r="AV837" s="21">
        <v>3.8816936314105988E-2</v>
      </c>
      <c r="AW837" s="21">
        <v>3.2028425484895706E-3</v>
      </c>
      <c r="AX837" s="21">
        <v>3.7661213427782059E-2</v>
      </c>
      <c r="AY837" s="21">
        <v>3.097204677760601E-2</v>
      </c>
      <c r="AZ837" s="21">
        <v>-3.3426925539970398E-2</v>
      </c>
      <c r="BA837" s="21">
        <v>8.8713960722088814E-3</v>
      </c>
      <c r="BB837" s="21">
        <v>2.0116297528147697E-2</v>
      </c>
      <c r="BC837" s="21">
        <v>-0.29473191499710083</v>
      </c>
      <c r="BD837" s="21">
        <v>-0.16855870187282562</v>
      </c>
      <c r="BE837" s="21">
        <v>-5.4862979799509048E-2</v>
      </c>
      <c r="BF837" s="21">
        <v>8.0087333917617798E-3</v>
      </c>
      <c r="BG837" s="21">
        <v>5.5856090039014816E-2</v>
      </c>
      <c r="BH837" s="21">
        <v>3.7460602819919586E-2</v>
      </c>
      <c r="BI837" s="21">
        <v>2.4854689836502075E-2</v>
      </c>
      <c r="BJ837" s="21">
        <v>1.4922763220965862E-2</v>
      </c>
      <c r="BK837" s="21">
        <v>-0.10982236266136169</v>
      </c>
      <c r="BL837" s="21">
        <v>-5.0194155424833298E-2</v>
      </c>
      <c r="BM837" s="21">
        <v>6.2884435057640076E-2</v>
      </c>
      <c r="BN837" s="21">
        <v>8.7176725268363953E-2</v>
      </c>
      <c r="BO837" s="21">
        <v>0.14493152499198914</v>
      </c>
      <c r="BP837" s="21">
        <v>0.21799196302890778</v>
      </c>
      <c r="BQ837" s="21">
        <v>0.10653796792030334</v>
      </c>
      <c r="BR837" s="21">
        <v>0.10193204134702682</v>
      </c>
      <c r="BS837" s="21">
        <v>6.5085768699645996E-2</v>
      </c>
      <c r="BT837" s="21">
        <v>0.10585840046405792</v>
      </c>
      <c r="BU837" s="21">
        <v>6.796739250421524E-2</v>
      </c>
      <c r="BV837" s="21">
        <v>9.0561963617801666E-2</v>
      </c>
      <c r="BW837" s="21">
        <v>8.2292318344116211E-2</v>
      </c>
      <c r="BX837" s="21">
        <v>2.5659700855612755E-2</v>
      </c>
      <c r="BY837" s="21">
        <v>5.7567249983549118E-2</v>
      </c>
      <c r="BZ837" s="21">
        <v>6.7040443420410156E-2</v>
      </c>
      <c r="CA837" s="21">
        <v>-0.20328070223331451</v>
      </c>
      <c r="CB837" s="21">
        <v>-9.5820136368274689E-2</v>
      </c>
      <c r="CC837" s="21">
        <v>-1.0472345165908337E-2</v>
      </c>
      <c r="CD837" s="21">
        <v>4.3551038950681686E-2</v>
      </c>
      <c r="CE837" s="21">
        <v>8.3755984902381897E-2</v>
      </c>
      <c r="CF837" s="21">
        <v>6.5857872366905212E-2</v>
      </c>
      <c r="CG837" s="21">
        <v>5.3947281092405319E-2</v>
      </c>
      <c r="CH837" s="21">
        <v>5.0436262041330338E-2</v>
      </c>
      <c r="CI837" s="21">
        <v>-6.7777059972286224E-2</v>
      </c>
      <c r="CJ837" s="21">
        <v>-9.87263023853302E-3</v>
      </c>
      <c r="CK837" s="21">
        <v>0.10802095383405685</v>
      </c>
      <c r="CL837" s="21">
        <v>0.13275469839572906</v>
      </c>
      <c r="CM837" s="21">
        <v>0.19288328289985657</v>
      </c>
      <c r="CN837" s="21">
        <v>0.27022835612297058</v>
      </c>
      <c r="CO837" s="21">
        <v>0.15000681579113007</v>
      </c>
      <c r="CP837" s="21">
        <v>0.14682783186435699</v>
      </c>
      <c r="CQ837" s="21">
        <v>0.10900480300188065</v>
      </c>
      <c r="CR837" s="21">
        <v>0.15229111909866333</v>
      </c>
      <c r="CS837" s="21">
        <v>0.11282312124967575</v>
      </c>
      <c r="CT837" s="21">
        <v>0.12720085680484772</v>
      </c>
      <c r="CU837" s="21">
        <v>0.11783657968044281</v>
      </c>
      <c r="CV837" s="21">
        <v>6.6582918167114258E-2</v>
      </c>
      <c r="CW837" s="21">
        <v>9.1293849050998688E-2</v>
      </c>
      <c r="CX837" s="21">
        <v>9.9539957940578461E-2</v>
      </c>
      <c r="CY837" s="21">
        <v>-0.1118294820189476</v>
      </c>
      <c r="CZ837" s="21">
        <v>-2.3081569001078606E-2</v>
      </c>
      <c r="DA837" s="21">
        <v>3.3918287605047226E-2</v>
      </c>
      <c r="DB837" s="21">
        <v>7.9093344509601593E-2</v>
      </c>
      <c r="DC837" s="21">
        <v>0.11165588349103928</v>
      </c>
      <c r="DD837" s="21">
        <v>9.4255141913890839E-2</v>
      </c>
      <c r="DE837" s="21">
        <v>8.3039872348308563E-2</v>
      </c>
      <c r="DF837" s="21">
        <v>8.5949763655662537E-2</v>
      </c>
      <c r="DG837" s="21">
        <v>-2.5731753557920456E-2</v>
      </c>
      <c r="DH837" s="21">
        <v>3.0448896810412407E-2</v>
      </c>
      <c r="DI837" s="21">
        <v>0.15315747261047363</v>
      </c>
      <c r="DJ837" s="21">
        <v>0.17833267152309418</v>
      </c>
      <c r="DK837" s="21">
        <v>0.240835040807724</v>
      </c>
      <c r="DL837" s="21">
        <v>0.32246473431587219</v>
      </c>
      <c r="DM837" s="21">
        <v>0.19347566366195679</v>
      </c>
      <c r="DN837" s="21">
        <v>0.19172361493110657</v>
      </c>
      <c r="DO837" s="21">
        <v>0.1529238373041153</v>
      </c>
      <c r="DP837" s="21">
        <v>0.19872383773326874</v>
      </c>
      <c r="DQ837" s="21">
        <v>0.15767885744571686</v>
      </c>
      <c r="DR837" s="21">
        <v>0.16383975744247437</v>
      </c>
      <c r="DS837" s="21">
        <v>0.15338084101676941</v>
      </c>
      <c r="DT837" s="21">
        <v>0.10750613361597061</v>
      </c>
      <c r="DU837" s="21">
        <v>0.12502044439315796</v>
      </c>
      <c r="DV837" s="21">
        <v>0.13203947246074677</v>
      </c>
      <c r="DW837" s="21">
        <v>2.0211562514305115E-2</v>
      </c>
      <c r="DX837" s="21">
        <v>8.1941366195678711E-2</v>
      </c>
      <c r="DY837" s="21">
        <v>9.8011314868927002E-2</v>
      </c>
      <c r="DZ837" s="21">
        <v>0.13041079044342041</v>
      </c>
      <c r="EA837" s="21">
        <v>0.15193890035152435</v>
      </c>
      <c r="EB837" s="21">
        <v>0.13525629043579102</v>
      </c>
      <c r="EC837" s="21">
        <v>0.12504495680332184</v>
      </c>
      <c r="ED837" s="21">
        <v>0.13722561299800873</v>
      </c>
      <c r="EE837" s="21">
        <v>3.4974992275238037E-2</v>
      </c>
      <c r="EF837" s="21">
        <v>8.8666774332523346E-2</v>
      </c>
      <c r="EG837" s="21">
        <v>0.21832744777202606</v>
      </c>
      <c r="EH837" s="21">
        <v>0.24414001405239105</v>
      </c>
      <c r="EI837" s="21">
        <v>0.310069739818573</v>
      </c>
      <c r="EJ837" s="21">
        <v>0.39788579940795898</v>
      </c>
      <c r="EK837" s="21">
        <v>0.25623777508735657</v>
      </c>
      <c r="EL837" s="21">
        <v>0.2565460205078125</v>
      </c>
      <c r="EM837" s="21">
        <v>0.2163359522819519</v>
      </c>
      <c r="EN837" s="21">
        <v>0.26576530933380127</v>
      </c>
      <c r="EO837" s="21">
        <v>0.22244340181350708</v>
      </c>
      <c r="EP837" s="21">
        <v>0.21674050390720367</v>
      </c>
      <c r="EQ837" s="21">
        <v>0.20470111072063446</v>
      </c>
      <c r="ER837" s="21">
        <v>0.16659276187419891</v>
      </c>
      <c r="ES837" s="21">
        <v>0.17371630668640137</v>
      </c>
      <c r="ET837" s="21">
        <v>0.17896361649036407</v>
      </c>
      <c r="EU837" s="21">
        <v>50.759852216748769</v>
      </c>
      <c r="EV837" s="21">
        <v>46.679801940917969</v>
      </c>
      <c r="EW837" s="21">
        <v>46.21551724137931</v>
      </c>
      <c r="EX837" s="21">
        <v>44.477832794189453</v>
      </c>
      <c r="EY837" s="21">
        <v>45.375614166259766</v>
      </c>
      <c r="EZ837" s="21">
        <v>42.38177490234375</v>
      </c>
      <c r="FA837" s="21">
        <v>43.071430206298828</v>
      </c>
      <c r="FB837" s="21">
        <v>44.197044372558594</v>
      </c>
      <c r="FC837" s="21">
        <v>49.706897735595703</v>
      </c>
      <c r="FD837" s="21">
        <v>55.516010284423828</v>
      </c>
      <c r="FE837" s="21">
        <v>56.321430206298828</v>
      </c>
      <c r="FF837" s="21">
        <v>61.183498382568359</v>
      </c>
      <c r="FG837" s="21">
        <v>61.913791656494141</v>
      </c>
      <c r="FH837" s="21">
        <v>62.527091979980469</v>
      </c>
      <c r="FI837" s="21">
        <v>63.206897735595703</v>
      </c>
      <c r="FJ837" s="21">
        <v>61.699508666992188</v>
      </c>
      <c r="FK837" s="21">
        <v>60.254924774169922</v>
      </c>
      <c r="FL837" s="21">
        <v>57.014778137207031</v>
      </c>
      <c r="FM837" s="21">
        <v>52.158866882324219</v>
      </c>
      <c r="FN837" s="21">
        <v>48.7081298828125</v>
      </c>
      <c r="FO837" s="21">
        <v>47.713054656982422</v>
      </c>
      <c r="FP837" s="21">
        <v>47.211822509765625</v>
      </c>
      <c r="FQ837" s="21">
        <v>45.247535705566406</v>
      </c>
      <c r="FR837" s="21">
        <v>46.142856597900391</v>
      </c>
      <c r="FS837" s="21">
        <v>0.95617085695266724</v>
      </c>
      <c r="FT837" s="21">
        <v>4.3484129011631012E-2</v>
      </c>
      <c r="FU837" s="21">
        <v>6.2355957925319672E-2</v>
      </c>
      <c r="FV837" t="s">
        <v>294</v>
      </c>
      <c r="FW837" s="21"/>
      <c r="FX837">
        <f t="shared" si="39"/>
        <v>1.5676294565200806</v>
      </c>
      <c r="FY837">
        <f t="shared" si="40"/>
        <v>0.12383129596710205</v>
      </c>
      <c r="FZ837">
        <f t="shared" si="41"/>
        <v>53.169950866699217</v>
      </c>
    </row>
    <row r="838" spans="1:182" x14ac:dyDescent="0.2">
      <c r="A838" t="s">
        <v>226</v>
      </c>
      <c r="B838" t="s">
        <v>0</v>
      </c>
      <c r="C838" t="s">
        <v>290</v>
      </c>
      <c r="D838" t="s">
        <v>245</v>
      </c>
      <c r="E838" t="s">
        <v>221</v>
      </c>
      <c r="F838" s="21">
        <v>1031</v>
      </c>
      <c r="G838" s="21">
        <v>1.219698429107666</v>
      </c>
      <c r="H838" s="21">
        <v>1.1284046173095703</v>
      </c>
      <c r="I838" s="21">
        <v>1.0317635536193848</v>
      </c>
      <c r="J838" s="21">
        <v>0.9659464955329895</v>
      </c>
      <c r="K838" s="21">
        <v>1.0214245319366455</v>
      </c>
      <c r="L838" s="21">
        <v>1.2036973237991333</v>
      </c>
      <c r="M838" s="21">
        <v>1.4513025283813477</v>
      </c>
      <c r="N838" s="21">
        <v>1.0328428745269775</v>
      </c>
      <c r="O838" s="21">
        <v>0.2968558669090271</v>
      </c>
      <c r="P838" s="21">
        <v>-0.16366887092590332</v>
      </c>
      <c r="Q838" s="21">
        <v>-0.74920129776000977</v>
      </c>
      <c r="R838" s="21">
        <v>-1.1044236421585083</v>
      </c>
      <c r="S838" s="21">
        <v>-8.2158371806144714E-2</v>
      </c>
      <c r="T838" s="21">
        <v>-1.2566894292831421</v>
      </c>
      <c r="U838" s="21">
        <v>-0.87808132171630859</v>
      </c>
      <c r="V838" s="21">
        <v>0.20679770410060883</v>
      </c>
      <c r="W838" s="21">
        <v>1.2796655893325806</v>
      </c>
      <c r="X838" s="21">
        <v>1.6894823312759399</v>
      </c>
      <c r="Y838" s="21">
        <v>1.9631215333938599</v>
      </c>
      <c r="Z838" s="21">
        <v>1.9363173246383667</v>
      </c>
      <c r="AA838" s="21">
        <v>1.825549840927124</v>
      </c>
      <c r="AB838" s="21">
        <v>1.5748878717422485</v>
      </c>
      <c r="AC838" s="21">
        <v>1.318073034286499</v>
      </c>
      <c r="AD838" s="21">
        <v>1.1339420080184937</v>
      </c>
      <c r="AE838" s="21">
        <v>-7.0471711456775665E-2</v>
      </c>
      <c r="AF838" s="21">
        <v>-7.0446357131004333E-2</v>
      </c>
      <c r="AG838" s="21">
        <v>-9.8007924854755402E-2</v>
      </c>
      <c r="AH838" s="21">
        <v>-0.15229377150535583</v>
      </c>
      <c r="AI838" s="21">
        <v>-7.6385952532291412E-2</v>
      </c>
      <c r="AJ838" s="21">
        <v>-7.7435947954654694E-2</v>
      </c>
      <c r="AK838" s="21">
        <v>-5.719367042183876E-2</v>
      </c>
      <c r="AL838" s="21">
        <v>-7.4106842279434204E-2</v>
      </c>
      <c r="AM838" s="21">
        <v>-1.3694371096789837E-2</v>
      </c>
      <c r="AN838" s="21">
        <v>-0.20462387800216675</v>
      </c>
      <c r="AO838" s="21">
        <v>-3.4713920205831528E-2</v>
      </c>
      <c r="AP838" s="21">
        <v>-7.6335333287715912E-2</v>
      </c>
      <c r="AQ838" s="21">
        <v>4.7020938247442245E-2</v>
      </c>
      <c r="AR838" s="21">
        <v>0.11227840185165405</v>
      </c>
      <c r="AS838" s="21">
        <v>6.5685532987117767E-2</v>
      </c>
      <c r="AT838" s="21">
        <v>4.3891742825508118E-2</v>
      </c>
      <c r="AU838" s="21">
        <v>2.8412630781531334E-2</v>
      </c>
      <c r="AV838" s="21">
        <v>-5.4057154804468155E-2</v>
      </c>
      <c r="AW838" s="21">
        <v>0.10302725434303284</v>
      </c>
      <c r="AX838" s="21">
        <v>6.1301283538341522E-2</v>
      </c>
      <c r="AY838" s="21">
        <v>1.1844373075291514E-3</v>
      </c>
      <c r="AZ838" s="21">
        <v>-0.19159989058971405</v>
      </c>
      <c r="BA838" s="21">
        <v>-0.19813217222690582</v>
      </c>
      <c r="BB838" s="21">
        <v>-0.1973118931055069</v>
      </c>
      <c r="BC838" s="21">
        <v>-1.8836174160242081E-2</v>
      </c>
      <c r="BD838" s="21">
        <v>-1.484645064920187E-2</v>
      </c>
      <c r="BE838" s="21">
        <v>-4.3938528746366501E-2</v>
      </c>
      <c r="BF838" s="21">
        <v>-9.2708587646484375E-2</v>
      </c>
      <c r="BG838" s="21">
        <v>-2.2599391639232635E-2</v>
      </c>
      <c r="BH838" s="21">
        <v>-2.1188406273722649E-2</v>
      </c>
      <c r="BI838" s="21">
        <v>-6.9662667101511033E-7</v>
      </c>
      <c r="BJ838" s="21">
        <v>-1.5158193185925484E-2</v>
      </c>
      <c r="BK838" s="21">
        <v>6.6179327666759491E-2</v>
      </c>
      <c r="BL838" s="21">
        <v>-0.11530770361423492</v>
      </c>
      <c r="BM838" s="21">
        <v>4.2442634701728821E-2</v>
      </c>
      <c r="BN838" s="21">
        <v>1.4053323538973927E-3</v>
      </c>
      <c r="BO838" s="21">
        <v>0.12866130471229553</v>
      </c>
      <c r="BP838" s="21">
        <v>0.20022106170654297</v>
      </c>
      <c r="BQ838" s="21">
        <v>0.14544403553009033</v>
      </c>
      <c r="BR838" s="21">
        <v>0.11937488615512848</v>
      </c>
      <c r="BS838" s="21">
        <v>0.1028672456741333</v>
      </c>
      <c r="BT838" s="21">
        <v>2.1363904699683189E-2</v>
      </c>
      <c r="BU838" s="21">
        <v>0.1732981950044632</v>
      </c>
      <c r="BV838" s="21">
        <v>0.12530617415904999</v>
      </c>
      <c r="BW838" s="21">
        <v>6.2019288539886475E-2</v>
      </c>
      <c r="BX838" s="21">
        <v>-0.12678369879722595</v>
      </c>
      <c r="BY838" s="21">
        <v>-0.13931214809417725</v>
      </c>
      <c r="BZ838" s="21">
        <v>-0.14365226030349731</v>
      </c>
      <c r="CA838" s="21">
        <v>1.6926445066928864E-2</v>
      </c>
      <c r="CB838" s="21">
        <v>2.3661874234676361E-2</v>
      </c>
      <c r="CC838" s="21">
        <v>-6.4902324229478836E-3</v>
      </c>
      <c r="CD838" s="21">
        <v>-5.1440075039863586E-2</v>
      </c>
      <c r="CE838" s="21">
        <v>1.4653014950454235E-2</v>
      </c>
      <c r="CF838" s="21">
        <v>1.7768466845154762E-2</v>
      </c>
      <c r="CG838" s="21">
        <v>3.9610981941223145E-2</v>
      </c>
      <c r="CH838" s="21">
        <v>2.5669461116194725E-2</v>
      </c>
      <c r="CI838" s="21">
        <v>0.12149960547685623</v>
      </c>
      <c r="CJ838" s="21">
        <v>-5.3447600454092026E-2</v>
      </c>
      <c r="CK838" s="21">
        <v>9.5881029963493347E-2</v>
      </c>
      <c r="CL838" s="21">
        <v>5.5248279124498367E-2</v>
      </c>
      <c r="CM838" s="21">
        <v>0.18520517647266388</v>
      </c>
      <c r="CN838" s="21">
        <v>0.26112988591194153</v>
      </c>
      <c r="CO838" s="21">
        <v>0.20068451762199402</v>
      </c>
      <c r="CP838" s="21">
        <v>0.17165428400039673</v>
      </c>
      <c r="CQ838" s="21">
        <v>0.15443427860736847</v>
      </c>
      <c r="CR838" s="21">
        <v>7.3600299656391144E-2</v>
      </c>
      <c r="CS838" s="21">
        <v>0.22196762263774872</v>
      </c>
      <c r="CT838" s="21">
        <v>0.16963575780391693</v>
      </c>
      <c r="CU838" s="21">
        <v>0.10415332019329071</v>
      </c>
      <c r="CV838" s="21">
        <v>-8.1892192363739014E-2</v>
      </c>
      <c r="CW838" s="21">
        <v>-9.8573565483093262E-2</v>
      </c>
      <c r="CX838" s="21">
        <v>-0.10648777335882187</v>
      </c>
      <c r="CY838" s="21">
        <v>5.2689064294099808E-2</v>
      </c>
      <c r="CZ838" s="21">
        <v>6.2170200049877167E-2</v>
      </c>
      <c r="DA838" s="21">
        <v>3.0958063900470734E-2</v>
      </c>
      <c r="DB838" s="21">
        <v>-1.0171560570597649E-2</v>
      </c>
      <c r="DC838" s="21">
        <v>5.1905423402786255E-2</v>
      </c>
      <c r="DD838" s="21">
        <v>5.6725341826677322E-2</v>
      </c>
      <c r="DE838" s="21">
        <v>7.9222656786441803E-2</v>
      </c>
      <c r="DF838" s="21">
        <v>6.6497117280960083E-2</v>
      </c>
      <c r="DG838" s="21">
        <v>0.17681989073753357</v>
      </c>
      <c r="DH838" s="21">
        <v>8.4125036373734474E-3</v>
      </c>
      <c r="DI838" s="21">
        <v>0.14931942522525787</v>
      </c>
      <c r="DJ838" s="21">
        <v>0.10909122228622437</v>
      </c>
      <c r="DK838" s="21">
        <v>0.24174904823303223</v>
      </c>
      <c r="DL838" s="21">
        <v>0.32203871011734009</v>
      </c>
      <c r="DM838" s="21">
        <v>0.25592499971389771</v>
      </c>
      <c r="DN838" s="21">
        <v>0.22393368184566498</v>
      </c>
      <c r="DO838" s="21">
        <v>0.20600131154060364</v>
      </c>
      <c r="DP838" s="21">
        <v>0.12583670020103455</v>
      </c>
      <c r="DQ838" s="21">
        <v>0.27063706517219543</v>
      </c>
      <c r="DR838" s="21">
        <v>0.21396534144878387</v>
      </c>
      <c r="DS838" s="21">
        <v>0.14628735184669495</v>
      </c>
      <c r="DT838" s="21">
        <v>-3.7000689655542374E-2</v>
      </c>
      <c r="DU838" s="21">
        <v>-5.7834990322589874E-2</v>
      </c>
      <c r="DV838" s="21">
        <v>-6.9323278963565826E-2</v>
      </c>
      <c r="DW838" s="21">
        <v>0.10432460159063339</v>
      </c>
      <c r="DX838" s="21">
        <v>0.11777010560035706</v>
      </c>
      <c r="DY838" s="21">
        <v>8.5027456283569336E-2</v>
      </c>
      <c r="DZ838" s="21">
        <v>4.9413621425628662E-2</v>
      </c>
      <c r="EA838" s="21">
        <v>0.10569197684526443</v>
      </c>
      <c r="EB838" s="21">
        <v>0.11297287791967392</v>
      </c>
      <c r="EC838" s="21">
        <v>0.13641563057899475</v>
      </c>
      <c r="ED838" s="21">
        <v>0.12544576823711395</v>
      </c>
      <c r="EE838" s="21">
        <v>0.25669357180595398</v>
      </c>
      <c r="EF838" s="21">
        <v>9.77286696434021E-2</v>
      </c>
      <c r="EG838" s="21">
        <v>0.22647598385810852</v>
      </c>
      <c r="EH838" s="21">
        <v>0.18683189153671265</v>
      </c>
      <c r="EI838" s="21">
        <v>0.32338941097259521</v>
      </c>
      <c r="EJ838" s="21">
        <v>0.409981369972229</v>
      </c>
      <c r="EK838" s="21">
        <v>0.33568349480628967</v>
      </c>
      <c r="EL838" s="21">
        <v>0.29941684007644653</v>
      </c>
      <c r="EM838" s="21">
        <v>0.28045591711997986</v>
      </c>
      <c r="EN838" s="21">
        <v>0.20125775039196014</v>
      </c>
      <c r="EO838" s="21">
        <v>0.3409079909324646</v>
      </c>
      <c r="EP838" s="21">
        <v>0.27797022461891174</v>
      </c>
      <c r="EQ838" s="21">
        <v>0.20712220668792725</v>
      </c>
      <c r="ER838" s="21">
        <v>2.7815511450171471E-2</v>
      </c>
      <c r="ES838" s="21">
        <v>9.8504545167088509E-4</v>
      </c>
      <c r="ET838" s="21">
        <v>-1.5663653612136841E-2</v>
      </c>
      <c r="EU838" s="21">
        <v>48.295918367346935</v>
      </c>
      <c r="EV838" s="21">
        <v>47.204082489013672</v>
      </c>
      <c r="EW838" s="21">
        <v>45.062244897959182</v>
      </c>
      <c r="EX838" s="21">
        <v>42.148979187011719</v>
      </c>
      <c r="EY838" s="21">
        <v>42.514286041259766</v>
      </c>
      <c r="EZ838" s="21">
        <v>39.203060150146484</v>
      </c>
      <c r="FA838" s="21">
        <v>39.347957611083984</v>
      </c>
      <c r="FB838" s="21">
        <v>39.027549743652344</v>
      </c>
      <c r="FC838" s="21">
        <v>44.940814971923828</v>
      </c>
      <c r="FD838" s="21">
        <v>51.679592132568359</v>
      </c>
      <c r="FE838" s="21">
        <v>55.005100250244141</v>
      </c>
      <c r="FF838" s="21">
        <v>58.014286041259766</v>
      </c>
      <c r="FG838" s="21">
        <v>61.038776397705078</v>
      </c>
      <c r="FH838" s="21">
        <v>61.762245178222656</v>
      </c>
      <c r="FI838" s="21">
        <v>62.459182739257813</v>
      </c>
      <c r="FJ838" s="21">
        <v>61.901020050048828</v>
      </c>
      <c r="FK838" s="21">
        <v>58.866325378417969</v>
      </c>
      <c r="FL838" s="21">
        <v>54.152042388916016</v>
      </c>
      <c r="FM838" s="21">
        <v>49.858161926269531</v>
      </c>
      <c r="FN838" s="21">
        <v>46.680610656738281</v>
      </c>
      <c r="FO838" s="21">
        <v>44.630611419677734</v>
      </c>
      <c r="FP838" s="21">
        <v>42.63775634765625</v>
      </c>
      <c r="FQ838" s="21">
        <v>40.911224365234375</v>
      </c>
      <c r="FR838" s="21">
        <v>40.621429443359375</v>
      </c>
      <c r="FS838" s="21">
        <v>1.0639371871948242</v>
      </c>
      <c r="FT838" s="21">
        <v>5.5684227496385574E-2</v>
      </c>
      <c r="FU838" s="21">
        <v>6.8891905248165131E-2</v>
      </c>
      <c r="FV838" t="s">
        <v>294</v>
      </c>
      <c r="FW838" s="21"/>
      <c r="FX838">
        <f t="shared" si="39"/>
        <v>1.7388273239135743</v>
      </c>
      <c r="FY838">
        <f t="shared" si="40"/>
        <v>0.14475825577974319</v>
      </c>
      <c r="FZ838">
        <f t="shared" si="41"/>
        <v>50.837550354003909</v>
      </c>
    </row>
    <row r="839" spans="1:182" x14ac:dyDescent="0.2">
      <c r="A839" t="s">
        <v>226</v>
      </c>
      <c r="B839" t="s">
        <v>0</v>
      </c>
      <c r="C839" t="s">
        <v>290</v>
      </c>
      <c r="D839" t="s">
        <v>246</v>
      </c>
      <c r="E839" t="s">
        <v>219</v>
      </c>
      <c r="F839" s="21">
        <v>2171</v>
      </c>
      <c r="G839" s="21">
        <v>2.1476113796234131</v>
      </c>
      <c r="H839" s="21">
        <v>2.1864006519317627</v>
      </c>
      <c r="I839" s="21">
        <v>2.1450395584106445</v>
      </c>
      <c r="J839" s="21">
        <v>2.1359140872955322</v>
      </c>
      <c r="K839" s="21">
        <v>2.1950042247772217</v>
      </c>
      <c r="L839" s="21">
        <v>2.3850662708282471</v>
      </c>
      <c r="M839" s="21">
        <v>2.8365449905395508</v>
      </c>
      <c r="N839" s="21">
        <v>1.9446898698806763</v>
      </c>
      <c r="O839" s="21">
        <v>-0.53145432472229004</v>
      </c>
      <c r="P839" s="21">
        <v>-3.2279670238494873</v>
      </c>
      <c r="Q839" s="21">
        <v>-4.871619701385498</v>
      </c>
      <c r="R839" s="21">
        <v>-5.9838218688964844</v>
      </c>
      <c r="S839" s="21">
        <v>-6.0443644523620605</v>
      </c>
      <c r="T839" s="21">
        <v>-5.268763542175293</v>
      </c>
      <c r="U839" s="21">
        <v>-4.002690315246582</v>
      </c>
      <c r="V839" s="21">
        <v>-1.7725051641464233</v>
      </c>
      <c r="W839" s="21">
        <v>0.94693708419799805</v>
      </c>
      <c r="X839" s="21">
        <v>3.0147268772125244</v>
      </c>
      <c r="Y839" s="21">
        <v>3.6316425800323486</v>
      </c>
      <c r="Z839" s="21">
        <v>3.6445114612579346</v>
      </c>
      <c r="AA839" s="21">
        <v>3.4883737564086914</v>
      </c>
      <c r="AB839" s="21">
        <v>3.0346853733062744</v>
      </c>
      <c r="AC839" s="21">
        <v>2.6589522361755371</v>
      </c>
      <c r="AD839" s="21">
        <v>2.3836929798126221</v>
      </c>
      <c r="AE839" s="21">
        <v>-0.45741301774978638</v>
      </c>
      <c r="AF839" s="21">
        <v>-0.29230225086212158</v>
      </c>
      <c r="AG839" s="21">
        <v>-0.17028896510601044</v>
      </c>
      <c r="AH839" s="21">
        <v>-0.15380917489528656</v>
      </c>
      <c r="AI839" s="21">
        <v>-1.4691333286464214E-2</v>
      </c>
      <c r="AJ839" s="21">
        <v>-2.4821976199746132E-2</v>
      </c>
      <c r="AK839" s="21">
        <v>-2.6597524061799049E-2</v>
      </c>
      <c r="AL839" s="21">
        <v>-6.3491113483905792E-2</v>
      </c>
      <c r="AM839" s="21">
        <v>-0.11666478961706161</v>
      </c>
      <c r="AN839" s="21">
        <v>-0.25713446736335754</v>
      </c>
      <c r="AO839" s="21">
        <v>2.9100943356752396E-2</v>
      </c>
      <c r="AP839" s="21">
        <v>3.7981338798999786E-2</v>
      </c>
      <c r="AQ839" s="21">
        <v>0.19984979927539825</v>
      </c>
      <c r="AR839" s="21">
        <v>0.38436782360076904</v>
      </c>
      <c r="AS839" s="21">
        <v>0.23671022057533264</v>
      </c>
      <c r="AT839" s="21">
        <v>0.20678615570068359</v>
      </c>
      <c r="AU839" s="21">
        <v>0.14183084666728973</v>
      </c>
      <c r="AV839" s="21">
        <v>0.10077620297670364</v>
      </c>
      <c r="AW839" s="21">
        <v>0.23484328389167786</v>
      </c>
      <c r="AX839" s="21">
        <v>0.19998501241207123</v>
      </c>
      <c r="AY839" s="21">
        <v>0.12716630101203918</v>
      </c>
      <c r="AZ839" s="21">
        <v>-0.18363845348358154</v>
      </c>
      <c r="BA839" s="21">
        <v>-0.15161468088626862</v>
      </c>
      <c r="BB839" s="21">
        <v>-0.1388787180185318</v>
      </c>
      <c r="BC839" s="21">
        <v>-0.30109459161758423</v>
      </c>
      <c r="BD839" s="21">
        <v>-0.16271461546421051</v>
      </c>
      <c r="BE839" s="21">
        <v>-7.8592285513877869E-2</v>
      </c>
      <c r="BF839" s="21">
        <v>-6.6330693662166595E-2</v>
      </c>
      <c r="BG839" s="21">
        <v>5.9703513979911804E-2</v>
      </c>
      <c r="BH839" s="21">
        <v>5.2072480320930481E-2</v>
      </c>
      <c r="BI839" s="21">
        <v>5.2327580749988556E-2</v>
      </c>
      <c r="BJ839" s="21">
        <v>2.3496419191360474E-2</v>
      </c>
      <c r="BK839" s="21">
        <v>-5.0506000407040119E-3</v>
      </c>
      <c r="BL839" s="21">
        <v>-0.13904823362827301</v>
      </c>
      <c r="BM839" s="21">
        <v>0.14210397005081177</v>
      </c>
      <c r="BN839" s="21">
        <v>0.15191443264484406</v>
      </c>
      <c r="BO839" s="21">
        <v>0.32035043835639954</v>
      </c>
      <c r="BP839" s="21">
        <v>0.5147172212600708</v>
      </c>
      <c r="BQ839" s="21">
        <v>0.35056319832801819</v>
      </c>
      <c r="BR839" s="21">
        <v>0.31762811541557312</v>
      </c>
      <c r="BS839" s="21">
        <v>0.25080013275146484</v>
      </c>
      <c r="BT839" s="21">
        <v>0.21455678343772888</v>
      </c>
      <c r="BU839" s="21">
        <v>0.34313911199569702</v>
      </c>
      <c r="BV839" s="21">
        <v>0.29294407367706299</v>
      </c>
      <c r="BW839" s="21">
        <v>0.2156006395816803</v>
      </c>
      <c r="BX839" s="21">
        <v>-8.505026251077652E-2</v>
      </c>
      <c r="BY839" s="21">
        <v>-6.5948009490966797E-2</v>
      </c>
      <c r="BZ839" s="21">
        <v>-5.8057539165019989E-2</v>
      </c>
      <c r="CA839" s="21">
        <v>-0.1928289532661438</v>
      </c>
      <c r="CB839" s="21">
        <v>-7.2962619364261627E-2</v>
      </c>
      <c r="CC839" s="21">
        <v>-1.5083448030054569E-2</v>
      </c>
      <c r="CD839" s="21">
        <v>-5.7433643378317356E-3</v>
      </c>
      <c r="CE839" s="21">
        <v>0.11122915893793106</v>
      </c>
      <c r="CF839" s="21">
        <v>0.10532934963703156</v>
      </c>
      <c r="CG839" s="21">
        <v>0.10699086636304855</v>
      </c>
      <c r="CH839" s="21">
        <v>8.374372124671936E-2</v>
      </c>
      <c r="CI839" s="21">
        <v>7.2253048419952393E-2</v>
      </c>
      <c r="CJ839" s="21">
        <v>-5.7262055575847626E-2</v>
      </c>
      <c r="CK839" s="21">
        <v>0.22036951780319214</v>
      </c>
      <c r="CL839" s="21">
        <v>0.23082414269447327</v>
      </c>
      <c r="CM839" s="21">
        <v>0.4038088321685791</v>
      </c>
      <c r="CN839" s="21">
        <v>0.60499686002731323</v>
      </c>
      <c r="CO839" s="21">
        <v>0.42941743135452271</v>
      </c>
      <c r="CP839" s="21">
        <v>0.39439693093299866</v>
      </c>
      <c r="CQ839" s="21">
        <v>0.32627192139625549</v>
      </c>
      <c r="CR839" s="21">
        <v>0.29336085915565491</v>
      </c>
      <c r="CS839" s="21">
        <v>0.41814446449279785</v>
      </c>
      <c r="CT839" s="21">
        <v>0.35732722282409668</v>
      </c>
      <c r="CU839" s="21">
        <v>0.27684998512268066</v>
      </c>
      <c r="CV839" s="21">
        <v>-1.6768388450145721E-2</v>
      </c>
      <c r="CW839" s="21">
        <v>-6.6155316308140755E-3</v>
      </c>
      <c r="CX839" s="21">
        <v>-2.0810379646718502E-3</v>
      </c>
      <c r="CY839" s="21">
        <v>-8.4563300013542175E-2</v>
      </c>
      <c r="CZ839" s="21">
        <v>1.6789380460977554E-2</v>
      </c>
      <c r="DA839" s="21">
        <v>4.8425391316413879E-2</v>
      </c>
      <c r="DB839" s="21">
        <v>5.48439621925354E-2</v>
      </c>
      <c r="DC839" s="21">
        <v>0.16275480389595032</v>
      </c>
      <c r="DD839" s="21">
        <v>0.15858621895313263</v>
      </c>
      <c r="DE839" s="21">
        <v>0.16165415942668915</v>
      </c>
      <c r="DF839" s="21">
        <v>0.14399102330207825</v>
      </c>
      <c r="DG839" s="21">
        <v>0.14955669641494751</v>
      </c>
      <c r="DH839" s="21">
        <v>2.4524116888642311E-2</v>
      </c>
      <c r="DI839" s="21">
        <v>0.29863506555557251</v>
      </c>
      <c r="DJ839" s="21">
        <v>0.30973386764526367</v>
      </c>
      <c r="DK839" s="21">
        <v>0.48726722598075867</v>
      </c>
      <c r="DL839" s="21">
        <v>0.69527649879455566</v>
      </c>
      <c r="DM839" s="21">
        <v>0.50827163457870483</v>
      </c>
      <c r="DN839" s="21">
        <v>0.47116574645042419</v>
      </c>
      <c r="DO839" s="21">
        <v>0.40174371004104614</v>
      </c>
      <c r="DP839" s="21">
        <v>0.37216493487358093</v>
      </c>
      <c r="DQ839" s="21">
        <v>0.49314981698989868</v>
      </c>
      <c r="DR839" s="21">
        <v>0.42171037197113037</v>
      </c>
      <c r="DS839" s="21">
        <v>0.33809933066368103</v>
      </c>
      <c r="DT839" s="21">
        <v>5.1513489335775375E-2</v>
      </c>
      <c r="DU839" s="21">
        <v>5.2716944366693497E-2</v>
      </c>
      <c r="DV839" s="21">
        <v>5.3895466029644012E-2</v>
      </c>
      <c r="DW839" s="21">
        <v>7.1755103766918182E-2</v>
      </c>
      <c r="DX839" s="21">
        <v>0.14637701213359833</v>
      </c>
      <c r="DY839" s="21">
        <v>0.14012207090854645</v>
      </c>
      <c r="DZ839" s="21">
        <v>0.14232243597507477</v>
      </c>
      <c r="EA839" s="21">
        <v>0.23714965581893921</v>
      </c>
      <c r="EB839" s="21">
        <v>0.23548068106174469</v>
      </c>
      <c r="EC839" s="21">
        <v>0.2405792623758316</v>
      </c>
      <c r="ED839" s="21">
        <v>0.23097856342792511</v>
      </c>
      <c r="EE839" s="21">
        <v>0.261170893907547</v>
      </c>
      <c r="EF839" s="21">
        <v>0.14261035621166229</v>
      </c>
      <c r="EG839" s="21">
        <v>0.41163808107376099</v>
      </c>
      <c r="EH839" s="21">
        <v>0.42366695404052734</v>
      </c>
      <c r="EI839" s="21">
        <v>0.60776787996292114</v>
      </c>
      <c r="EJ839" s="21">
        <v>0.82562589645385742</v>
      </c>
      <c r="EK839" s="21">
        <v>0.62212467193603516</v>
      </c>
      <c r="EL839" s="21">
        <v>0.58200770616531372</v>
      </c>
      <c r="EM839" s="21">
        <v>0.51071298122406006</v>
      </c>
      <c r="EN839" s="21">
        <v>0.48594552278518677</v>
      </c>
      <c r="EO839" s="21">
        <v>0.60144567489624023</v>
      </c>
      <c r="EP839" s="21">
        <v>0.51466941833496094</v>
      </c>
      <c r="EQ839" s="21">
        <v>0.42653366923332214</v>
      </c>
      <c r="ER839" s="21">
        <v>0.1501016765832901</v>
      </c>
      <c r="ES839" s="21">
        <v>0.13838361203670502</v>
      </c>
      <c r="ET839" s="21">
        <v>0.13471664488315582</v>
      </c>
      <c r="EU839" s="21">
        <v>49.758358662613979</v>
      </c>
      <c r="EV839" s="21">
        <v>48.763423919677734</v>
      </c>
      <c r="EW839" s="21">
        <v>46.908814589665653</v>
      </c>
      <c r="EX839" s="21">
        <v>45.334854125976563</v>
      </c>
      <c r="EY839" s="21">
        <v>43.210231781005859</v>
      </c>
      <c r="EZ839" s="21">
        <v>41.54052734375</v>
      </c>
      <c r="FA839" s="21">
        <v>40.978721618652344</v>
      </c>
      <c r="FB839" s="21">
        <v>41.119049072265625</v>
      </c>
      <c r="FC839" s="21">
        <v>45.258358001708984</v>
      </c>
      <c r="FD839" s="21">
        <v>50.349544525146484</v>
      </c>
      <c r="FE839" s="21">
        <v>53.526847839355469</v>
      </c>
      <c r="FF839" s="21">
        <v>56.565349578857422</v>
      </c>
      <c r="FG839" s="21">
        <v>58.164134979248047</v>
      </c>
      <c r="FH839" s="21">
        <v>58.995948791503906</v>
      </c>
      <c r="FI839" s="21">
        <v>60.038501739501953</v>
      </c>
      <c r="FJ839" s="21">
        <v>60.50506591796875</v>
      </c>
      <c r="FK839" s="21">
        <v>59.512664794921875</v>
      </c>
      <c r="FL839" s="21">
        <v>57.039005279541016</v>
      </c>
      <c r="FM839" s="21">
        <v>52.57598876953125</v>
      </c>
      <c r="FN839" s="21">
        <v>49.333839416503906</v>
      </c>
      <c r="FO839" s="21">
        <v>46.492401123046875</v>
      </c>
      <c r="FP839" s="21">
        <v>44.457447052001953</v>
      </c>
      <c r="FQ839" s="21">
        <v>41.634246826171875</v>
      </c>
      <c r="FR839" s="21">
        <v>40.410335540771484</v>
      </c>
      <c r="FS839" s="21">
        <v>1.5842727422714233</v>
      </c>
      <c r="FT839" s="21">
        <v>7.9028770327568054E-2</v>
      </c>
      <c r="FU839" s="21">
        <v>0.10439395159482956</v>
      </c>
      <c r="FV839" t="s">
        <v>294</v>
      </c>
      <c r="FW839" s="21"/>
      <c r="FX839">
        <f t="shared" si="39"/>
        <v>2.9452383518218994</v>
      </c>
      <c r="FY839">
        <f t="shared" si="40"/>
        <v>0.33439089059829713</v>
      </c>
      <c r="FZ839">
        <f t="shared" si="41"/>
        <v>52.990779876708984</v>
      </c>
    </row>
    <row r="840" spans="1:182" x14ac:dyDescent="0.2">
      <c r="A840" t="s">
        <v>226</v>
      </c>
      <c r="B840" t="s">
        <v>0</v>
      </c>
      <c r="C840" t="s">
        <v>290</v>
      </c>
      <c r="D840" t="s">
        <v>246</v>
      </c>
      <c r="E840" t="s">
        <v>220</v>
      </c>
      <c r="F840" s="21">
        <v>1044</v>
      </c>
      <c r="G840" s="21">
        <v>0.92236608266830444</v>
      </c>
      <c r="H840" s="21">
        <v>0.99321442842483521</v>
      </c>
      <c r="I840" s="21">
        <v>1.0138074159622192</v>
      </c>
      <c r="J840" s="21">
        <v>1.0722556114196777</v>
      </c>
      <c r="K840" s="21">
        <v>1.0543503761291504</v>
      </c>
      <c r="L840" s="21">
        <v>1.0904316902160645</v>
      </c>
      <c r="M840" s="21">
        <v>1.2708671092987061</v>
      </c>
      <c r="N840" s="21">
        <v>0.87307745218276978</v>
      </c>
      <c r="O840" s="21">
        <v>-0.36060217022895813</v>
      </c>
      <c r="P840" s="21">
        <v>-1.4697582721710205</v>
      </c>
      <c r="Q840" s="21">
        <v>-2.2099297046661377</v>
      </c>
      <c r="R840" s="21">
        <v>-2.6947050094604492</v>
      </c>
      <c r="S840" s="21">
        <v>-2.7420029640197754</v>
      </c>
      <c r="T840" s="21">
        <v>-2.3857541084289551</v>
      </c>
      <c r="U840" s="21">
        <v>-1.8781956434249878</v>
      </c>
      <c r="V840" s="21">
        <v>-0.8362773060798645</v>
      </c>
      <c r="W840" s="21">
        <v>0.39480704069137573</v>
      </c>
      <c r="X840" s="21">
        <v>1.4374362230300903</v>
      </c>
      <c r="Y840" s="21">
        <v>1.6530333757400513</v>
      </c>
      <c r="Z840" s="21">
        <v>1.6963793039321899</v>
      </c>
      <c r="AA840" s="21">
        <v>1.6378639936447144</v>
      </c>
      <c r="AB840" s="21">
        <v>1.5398107767105103</v>
      </c>
      <c r="AC840" s="21">
        <v>1.351197361946106</v>
      </c>
      <c r="AD840" s="21">
        <v>1.176374077796936</v>
      </c>
      <c r="AE840" s="21">
        <v>-0.48854279518127441</v>
      </c>
      <c r="AF840" s="21">
        <v>-0.31317904591560364</v>
      </c>
      <c r="AG840" s="21">
        <v>-0.13617338240146637</v>
      </c>
      <c r="AH840" s="21">
        <v>-4.9577072262763977E-2</v>
      </c>
      <c r="AI840" s="21">
        <v>1.7827007919549942E-2</v>
      </c>
      <c r="AJ840" s="21">
        <v>-4.053059034049511E-3</v>
      </c>
      <c r="AK840" s="21">
        <v>-1.963280513882637E-2</v>
      </c>
      <c r="AL840" s="21">
        <v>-4.1614726185798645E-2</v>
      </c>
      <c r="AM840" s="21">
        <v>-0.19521094858646393</v>
      </c>
      <c r="AN840" s="21">
        <v>-0.12410327792167664</v>
      </c>
      <c r="AO840" s="21">
        <v>-2.6164008304476738E-3</v>
      </c>
      <c r="AP840" s="21">
        <v>2.4462273344397545E-2</v>
      </c>
      <c r="AQ840" s="21">
        <v>8.6653023958206177E-2</v>
      </c>
      <c r="AR840" s="21">
        <v>0.16320618987083435</v>
      </c>
      <c r="AS840" s="21">
        <v>5.0111826509237289E-2</v>
      </c>
      <c r="AT840" s="21">
        <v>4.2480800300836563E-2</v>
      </c>
      <c r="AU840" s="21">
        <v>1.9159233197569847E-3</v>
      </c>
      <c r="AV840" s="21">
        <v>4.4435039162635803E-2</v>
      </c>
      <c r="AW840" s="21">
        <v>3.6663957871496677E-3</v>
      </c>
      <c r="AX840" s="21">
        <v>4.3112065643072128E-2</v>
      </c>
      <c r="AY840" s="21">
        <v>3.5454969853162766E-2</v>
      </c>
      <c r="AZ840" s="21">
        <v>-3.8265157490968704E-2</v>
      </c>
      <c r="BA840" s="21">
        <v>1.0155278258025646E-2</v>
      </c>
      <c r="BB840" s="21">
        <v>2.3027984425425529E-2</v>
      </c>
      <c r="BC840" s="21">
        <v>-0.33739054203033447</v>
      </c>
      <c r="BD840" s="21">
        <v>-0.19295541942119598</v>
      </c>
      <c r="BE840" s="21">
        <v>-6.2803737819194794E-2</v>
      </c>
      <c r="BF840" s="21">
        <v>9.167894721031189E-3</v>
      </c>
      <c r="BG840" s="21">
        <v>6.3940465450286865E-2</v>
      </c>
      <c r="BH840" s="21">
        <v>4.2882468551397324E-2</v>
      </c>
      <c r="BI840" s="21">
        <v>2.8451958671212196E-2</v>
      </c>
      <c r="BJ840" s="21">
        <v>1.7082635313272476E-2</v>
      </c>
      <c r="BK840" s="21">
        <v>-0.12571771442890167</v>
      </c>
      <c r="BL840" s="21">
        <v>-5.7459123432636261E-2</v>
      </c>
      <c r="BM840" s="21">
        <v>7.1986056864261627E-2</v>
      </c>
      <c r="BN840" s="21">
        <v>9.9794372916221619E-2</v>
      </c>
      <c r="BO840" s="21">
        <v>0.1659085601568222</v>
      </c>
      <c r="BP840" s="21">
        <v>0.2495434433221817</v>
      </c>
      <c r="BQ840" s="21">
        <v>0.1219579353928566</v>
      </c>
      <c r="BR840" s="21">
        <v>0.11668536812067032</v>
      </c>
      <c r="BS840" s="21">
        <v>7.4506103992462158E-2</v>
      </c>
      <c r="BT840" s="21">
        <v>0.12117987871170044</v>
      </c>
      <c r="BU840" s="21">
        <v>7.7804766595363617E-2</v>
      </c>
      <c r="BV840" s="21">
        <v>0.10366949439048767</v>
      </c>
      <c r="BW840" s="21">
        <v>9.4203174114227295E-2</v>
      </c>
      <c r="BX840" s="21">
        <v>2.9373476281762123E-2</v>
      </c>
      <c r="BY840" s="21">
        <v>6.589922308921814E-2</v>
      </c>
      <c r="BZ840" s="21">
        <v>7.6743781566619873E-2</v>
      </c>
      <c r="CA840" s="21">
        <v>-0.23270297050476074</v>
      </c>
      <c r="CB840" s="21">
        <v>-0.10968890786170959</v>
      </c>
      <c r="CC840" s="21">
        <v>-1.1988141573965549E-2</v>
      </c>
      <c r="CD840" s="21">
        <v>4.9854479730129242E-2</v>
      </c>
      <c r="CE840" s="21">
        <v>9.587850421667099E-2</v>
      </c>
      <c r="CF840" s="21">
        <v>7.5389869511127472E-2</v>
      </c>
      <c r="CG840" s="21">
        <v>6.1755318194627762E-2</v>
      </c>
      <c r="CH840" s="21">
        <v>5.7736247777938843E-2</v>
      </c>
      <c r="CI840" s="21">
        <v>-7.758689671754837E-2</v>
      </c>
      <c r="CJ840" s="21">
        <v>-1.1301588267087936E-2</v>
      </c>
      <c r="CK840" s="21">
        <v>0.12365549802780151</v>
      </c>
      <c r="CL840" s="21">
        <v>0.15196914970874786</v>
      </c>
      <c r="CM840" s="21">
        <v>0.22080069780349731</v>
      </c>
      <c r="CN840" s="21">
        <v>0.30934035778045654</v>
      </c>
      <c r="CO840" s="21">
        <v>0.17171832919120789</v>
      </c>
      <c r="CP840" s="21">
        <v>0.16807922720909119</v>
      </c>
      <c r="CQ840" s="21">
        <v>0.12478184700012207</v>
      </c>
      <c r="CR840" s="21">
        <v>0.1743331253528595</v>
      </c>
      <c r="CS840" s="21">
        <v>0.12915277481079102</v>
      </c>
      <c r="CT840" s="21">
        <v>0.14561139047145844</v>
      </c>
      <c r="CU840" s="21">
        <v>0.13489200174808502</v>
      </c>
      <c r="CV840" s="21">
        <v>7.6219789683818817E-2</v>
      </c>
      <c r="CW840" s="21">
        <v>0.10450730472803116</v>
      </c>
      <c r="CX840" s="21">
        <v>0.11394717544317245</v>
      </c>
      <c r="CY840" s="21">
        <v>-0.12801538407802582</v>
      </c>
      <c r="CZ840" s="21">
        <v>-2.6422394439578056E-2</v>
      </c>
      <c r="DA840" s="21">
        <v>3.8827452808618546E-2</v>
      </c>
      <c r="DB840" s="21">
        <v>9.0541064739227295E-2</v>
      </c>
      <c r="DC840" s="21">
        <v>0.12781654298305511</v>
      </c>
      <c r="DD840" s="21">
        <v>0.10789727419614792</v>
      </c>
      <c r="DE840" s="21">
        <v>9.5058679580688477E-2</v>
      </c>
      <c r="DF840" s="21">
        <v>9.8389863967895508E-2</v>
      </c>
      <c r="DG840" s="21">
        <v>-2.9456086456775665E-2</v>
      </c>
      <c r="DH840" s="21">
        <v>3.4855946898460388E-2</v>
      </c>
      <c r="DI840" s="21">
        <v>0.1753249317407608</v>
      </c>
      <c r="DJ840" s="21">
        <v>0.20414392650127411</v>
      </c>
      <c r="DK840" s="21">
        <v>0.27569285035133362</v>
      </c>
      <c r="DL840" s="21">
        <v>0.36913728713989258</v>
      </c>
      <c r="DM840" s="21">
        <v>0.22147873044013977</v>
      </c>
      <c r="DN840" s="21">
        <v>0.21947307884693146</v>
      </c>
      <c r="DO840" s="21">
        <v>0.17505759000778198</v>
      </c>
      <c r="DP840" s="21">
        <v>0.22748637199401855</v>
      </c>
      <c r="DQ840" s="21">
        <v>0.18050079047679901</v>
      </c>
      <c r="DR840" s="21">
        <v>0.1875532865524292</v>
      </c>
      <c r="DS840" s="21">
        <v>0.17558082938194275</v>
      </c>
      <c r="DT840" s="21">
        <v>0.12306610494852066</v>
      </c>
      <c r="DU840" s="21">
        <v>0.14311538636684418</v>
      </c>
      <c r="DV840" s="21">
        <v>0.15115056931972504</v>
      </c>
      <c r="DW840" s="21">
        <v>2.3136863484978676E-2</v>
      </c>
      <c r="DX840" s="21">
        <v>9.3801230192184448E-2</v>
      </c>
      <c r="DY840" s="21">
        <v>0.11219710111618042</v>
      </c>
      <c r="DZ840" s="21">
        <v>0.14928603172302246</v>
      </c>
      <c r="EA840" s="21">
        <v>0.17393000423908234</v>
      </c>
      <c r="EB840" s="21">
        <v>0.15483279526233673</v>
      </c>
      <c r="EC840" s="21">
        <v>0.14314344525337219</v>
      </c>
      <c r="ED840" s="21">
        <v>0.15708722174167633</v>
      </c>
      <c r="EE840" s="21">
        <v>4.0037162601947784E-2</v>
      </c>
      <c r="EF840" s="21">
        <v>0.10150010138750076</v>
      </c>
      <c r="EG840" s="21">
        <v>0.24992740154266357</v>
      </c>
      <c r="EH840" s="21">
        <v>0.27947601675987244</v>
      </c>
      <c r="EI840" s="21">
        <v>0.35494837164878845</v>
      </c>
      <c r="EJ840" s="21">
        <v>0.45547452569007874</v>
      </c>
      <c r="EK840" s="21">
        <v>0.29332482814788818</v>
      </c>
      <c r="EL840" s="21">
        <v>0.29367765784263611</v>
      </c>
      <c r="EM840" s="21">
        <v>0.24764777719974518</v>
      </c>
      <c r="EN840" s="21">
        <v>0.30423122644424438</v>
      </c>
      <c r="EO840" s="21">
        <v>0.2546391487121582</v>
      </c>
      <c r="EP840" s="21">
        <v>0.24811071157455444</v>
      </c>
      <c r="EQ840" s="21">
        <v>0.23432902991771698</v>
      </c>
      <c r="ER840" s="21">
        <v>0.19070473313331604</v>
      </c>
      <c r="ES840" s="21">
        <v>0.19885933399200439</v>
      </c>
      <c r="ET840" s="21">
        <v>0.20486636459827423</v>
      </c>
      <c r="EU840" s="21">
        <v>50.207650273224047</v>
      </c>
      <c r="EV840" s="21">
        <v>50.215301513671875</v>
      </c>
      <c r="EW840" s="21">
        <v>48.284153005464482</v>
      </c>
      <c r="EX840" s="21">
        <v>46.2327880859375</v>
      </c>
      <c r="EY840" s="21">
        <v>43.876502990722656</v>
      </c>
      <c r="EZ840" s="21">
        <v>43.190162658691406</v>
      </c>
      <c r="FA840" s="21">
        <v>43.110382080078125</v>
      </c>
      <c r="FB840" s="21">
        <v>41.580326080322266</v>
      </c>
      <c r="FC840" s="21">
        <v>47.145355224609375</v>
      </c>
      <c r="FD840" s="21">
        <v>52.03497314453125</v>
      </c>
      <c r="FE840" s="21">
        <v>54.845901489257813</v>
      </c>
      <c r="FF840" s="21">
        <v>57.339889526367188</v>
      </c>
      <c r="FG840" s="21">
        <v>58.789070129394531</v>
      </c>
      <c r="FH840" s="21">
        <v>59.734424591064453</v>
      </c>
      <c r="FI840" s="21">
        <v>60.810928344726563</v>
      </c>
      <c r="FJ840" s="21">
        <v>61.726776123046875</v>
      </c>
      <c r="FK840" s="21">
        <v>60.449180603027344</v>
      </c>
      <c r="FL840" s="21">
        <v>57.783607482910156</v>
      </c>
      <c r="FM840" s="21">
        <v>53.979236602783203</v>
      </c>
      <c r="FN840" s="21">
        <v>50.865573883056641</v>
      </c>
      <c r="FO840" s="21">
        <v>47.703826904296875</v>
      </c>
      <c r="FP840" s="21">
        <v>46.323497772216797</v>
      </c>
      <c r="FQ840" s="21">
        <v>43.085247039794922</v>
      </c>
      <c r="FR840" s="21">
        <v>42.503826141357422</v>
      </c>
      <c r="FS840" s="21">
        <v>1.0945640802383423</v>
      </c>
      <c r="FT840" s="21">
        <v>4.9777884036302567E-2</v>
      </c>
      <c r="FU840" s="21">
        <v>7.1381166577339172E-2</v>
      </c>
      <c r="FV840" t="s">
        <v>294</v>
      </c>
      <c r="FW840" s="21"/>
      <c r="FX840">
        <f t="shared" si="39"/>
        <v>1.3639039874076844</v>
      </c>
      <c r="FY840">
        <f t="shared" si="40"/>
        <v>0.1417542278766632</v>
      </c>
      <c r="FZ840">
        <f t="shared" si="41"/>
        <v>54.156285095214841</v>
      </c>
    </row>
    <row r="841" spans="1:182" x14ac:dyDescent="0.2">
      <c r="A841" t="s">
        <v>226</v>
      </c>
      <c r="B841" t="s">
        <v>0</v>
      </c>
      <c r="C841" t="s">
        <v>290</v>
      </c>
      <c r="D841" t="s">
        <v>246</v>
      </c>
      <c r="E841" t="s">
        <v>221</v>
      </c>
      <c r="F841" s="21">
        <v>1127</v>
      </c>
      <c r="G841" s="21">
        <v>1.2058645486831665</v>
      </c>
      <c r="H841" s="21">
        <v>1.1834292411804199</v>
      </c>
      <c r="I841" s="21">
        <v>1.1263599395751953</v>
      </c>
      <c r="J841" s="21">
        <v>1.0625225305557251</v>
      </c>
      <c r="K841" s="21">
        <v>1.1383880376815796</v>
      </c>
      <c r="L841" s="21">
        <v>1.278651237487793</v>
      </c>
      <c r="M841" s="21">
        <v>1.5567784309387207</v>
      </c>
      <c r="N841" s="21">
        <v>1.0683114528656006</v>
      </c>
      <c r="O841" s="21">
        <v>-0.18738816678524017</v>
      </c>
      <c r="P841" s="21">
        <v>-1.7662124633789063</v>
      </c>
      <c r="Q841" s="21">
        <v>-2.6458523273468018</v>
      </c>
      <c r="R841" s="21">
        <v>-3.2980341911315918</v>
      </c>
      <c r="S841" s="21">
        <v>-3.2736327648162842</v>
      </c>
      <c r="T841" s="21">
        <v>-2.8845076560974121</v>
      </c>
      <c r="U841" s="21">
        <v>-2.1573443412780762</v>
      </c>
      <c r="V841" s="21">
        <v>-0.97237318754196167</v>
      </c>
      <c r="W841" s="21">
        <v>0.51754045486450195</v>
      </c>
      <c r="X841" s="21">
        <v>1.5356509685516357</v>
      </c>
      <c r="Y841" s="21">
        <v>1.9308104515075684</v>
      </c>
      <c r="Z841" s="21">
        <v>1.9198297262191772</v>
      </c>
      <c r="AA841" s="21">
        <v>1.8196176290512085</v>
      </c>
      <c r="AB841" s="21">
        <v>1.4980891942977905</v>
      </c>
      <c r="AC841" s="21">
        <v>1.3087612390518188</v>
      </c>
      <c r="AD841" s="21">
        <v>1.2012342214584351</v>
      </c>
      <c r="AE841" s="21">
        <v>-7.7033713459968567E-2</v>
      </c>
      <c r="AF841" s="21">
        <v>-7.7005863189697266E-2</v>
      </c>
      <c r="AG841" s="21">
        <v>-0.10713370889425278</v>
      </c>
      <c r="AH841" s="21">
        <v>-0.16647437214851379</v>
      </c>
      <c r="AI841" s="21">
        <v>-8.3498500287532806E-2</v>
      </c>
      <c r="AJ841" s="21">
        <v>-8.464629203081131E-2</v>
      </c>
      <c r="AK841" s="21">
        <v>-6.2519170343875885E-2</v>
      </c>
      <c r="AL841" s="21">
        <v>-8.1007242202758789E-2</v>
      </c>
      <c r="AM841" s="21">
        <v>-1.4969511888921261E-2</v>
      </c>
      <c r="AN841" s="21">
        <v>-0.22367709875106812</v>
      </c>
      <c r="AO841" s="21">
        <v>-3.7946317344903946E-2</v>
      </c>
      <c r="AP841" s="21">
        <v>-8.3443053066730499E-2</v>
      </c>
      <c r="AQ841" s="21">
        <v>5.1399249583482742E-2</v>
      </c>
      <c r="AR841" s="21">
        <v>0.12273275107145309</v>
      </c>
      <c r="AS841" s="21">
        <v>7.1801818907260895E-2</v>
      </c>
      <c r="AT841" s="21">
        <v>4.7978583723306656E-2</v>
      </c>
      <c r="AU841" s="21">
        <v>3.1058328226208687E-2</v>
      </c>
      <c r="AV841" s="21">
        <v>-5.9090599417686462E-2</v>
      </c>
      <c r="AW841" s="21">
        <v>0.11262048035860062</v>
      </c>
      <c r="AX841" s="21">
        <v>6.7009128630161285E-2</v>
      </c>
      <c r="AY841" s="21">
        <v>1.2948544463142753E-3</v>
      </c>
      <c r="AZ841" s="21">
        <v>-0.20944055914878845</v>
      </c>
      <c r="BA841" s="21">
        <v>-0.21658109128475189</v>
      </c>
      <c r="BB841" s="21">
        <v>-0.2156844288110733</v>
      </c>
      <c r="BC841" s="21">
        <v>-2.0590206608176231E-2</v>
      </c>
      <c r="BD841" s="21">
        <v>-1.6228856518864632E-2</v>
      </c>
      <c r="BE841" s="21">
        <v>-4.802972823381424E-2</v>
      </c>
      <c r="BF841" s="21">
        <v>-0.10134100914001465</v>
      </c>
      <c r="BG841" s="21">
        <v>-2.4703696370124817E-2</v>
      </c>
      <c r="BH841" s="21">
        <v>-2.3161338642239571E-2</v>
      </c>
      <c r="BI841" s="21">
        <v>-7.6103845003672177E-7</v>
      </c>
      <c r="BJ841" s="21">
        <v>-1.6569687053561211E-2</v>
      </c>
      <c r="BK841" s="21">
        <v>7.2341501712799072E-2</v>
      </c>
      <c r="BL841" s="21">
        <v>-0.12604440748691559</v>
      </c>
      <c r="BM841" s="21">
        <v>4.6394549310207367E-2</v>
      </c>
      <c r="BN841" s="21">
        <v>1.5363187994807959E-3</v>
      </c>
      <c r="BO841" s="21">
        <v>0.14064143598079681</v>
      </c>
      <c r="BP841" s="21">
        <v>0.2188640683889389</v>
      </c>
      <c r="BQ841" s="21">
        <v>0.158986896276474</v>
      </c>
      <c r="BR841" s="21">
        <v>0.13049022853374481</v>
      </c>
      <c r="BS841" s="21">
        <v>0.11244566738605499</v>
      </c>
      <c r="BT841" s="21">
        <v>2.3353172466158867E-2</v>
      </c>
      <c r="BU841" s="21">
        <v>0.18943458795547485</v>
      </c>
      <c r="BV841" s="21">
        <v>0.13697373867034912</v>
      </c>
      <c r="BW841" s="21">
        <v>6.7794248461723328E-2</v>
      </c>
      <c r="BX841" s="21">
        <v>-0.13858909904956818</v>
      </c>
      <c r="BY841" s="21">
        <v>-0.15228411555290222</v>
      </c>
      <c r="BZ841" s="21">
        <v>-0.15702836215496063</v>
      </c>
      <c r="CA841" s="21">
        <v>1.8502391874790192E-2</v>
      </c>
      <c r="CB841" s="21">
        <v>2.5865113362669945E-2</v>
      </c>
      <c r="CC841" s="21">
        <v>-7.0944936014711857E-3</v>
      </c>
      <c r="CD841" s="21">
        <v>-5.6229837238788605E-2</v>
      </c>
      <c r="CE841" s="21">
        <v>1.6017407178878784E-2</v>
      </c>
      <c r="CF841" s="21">
        <v>1.9422950223088264E-2</v>
      </c>
      <c r="CG841" s="21">
        <v>4.3299298733472824E-2</v>
      </c>
      <c r="CH841" s="21">
        <v>2.8059568256139755E-2</v>
      </c>
      <c r="CI841" s="21">
        <v>0.13281284272670746</v>
      </c>
      <c r="CJ841" s="21">
        <v>-5.8424293994903564E-2</v>
      </c>
      <c r="CK841" s="21">
        <v>0.10480877757072449</v>
      </c>
      <c r="CL841" s="21">
        <v>6.0392770916223526E-2</v>
      </c>
      <c r="CM841" s="21">
        <v>0.20245030522346497</v>
      </c>
      <c r="CN841" s="21">
        <v>0.28544431924819946</v>
      </c>
      <c r="CO841" s="21">
        <v>0.21937102079391479</v>
      </c>
      <c r="CP841" s="21">
        <v>0.18763753771781921</v>
      </c>
      <c r="CQ841" s="21">
        <v>0.1688142865896225</v>
      </c>
      <c r="CR841" s="21">
        <v>8.0453477799892426E-2</v>
      </c>
      <c r="CS841" s="21">
        <v>0.24263580143451691</v>
      </c>
      <c r="CT841" s="21">
        <v>0.18543100357055664</v>
      </c>
      <c r="CU841" s="21">
        <v>0.11385153234004974</v>
      </c>
      <c r="CV841" s="21">
        <v>-8.9517593383789063E-2</v>
      </c>
      <c r="CW841" s="21">
        <v>-0.10775222629308701</v>
      </c>
      <c r="CX841" s="21">
        <v>-0.11640335619449615</v>
      </c>
      <c r="CY841" s="21">
        <v>5.7594988495111465E-2</v>
      </c>
      <c r="CZ841" s="21">
        <v>6.795908510684967E-2</v>
      </c>
      <c r="DA841" s="21">
        <v>3.3840741962194443E-2</v>
      </c>
      <c r="DB841" s="21">
        <v>-1.1118666268885136E-2</v>
      </c>
      <c r="DC841" s="21">
        <v>5.6738510727882385E-2</v>
      </c>
      <c r="DD841" s="21">
        <v>6.2007240951061249E-2</v>
      </c>
      <c r="DE841" s="21">
        <v>8.6599357426166534E-2</v>
      </c>
      <c r="DF841" s="21">
        <v>7.268882542848587E-2</v>
      </c>
      <c r="DG841" s="21">
        <v>0.19328418374061584</v>
      </c>
      <c r="DH841" s="21">
        <v>9.195815771818161E-3</v>
      </c>
      <c r="DI841" s="21">
        <v>0.1632230132818222</v>
      </c>
      <c r="DJ841" s="21">
        <v>0.11924922466278076</v>
      </c>
      <c r="DK841" s="21">
        <v>0.26425915956497192</v>
      </c>
      <c r="DL841" s="21">
        <v>0.35202458500862122</v>
      </c>
      <c r="DM841" s="21">
        <v>0.27975514531135559</v>
      </c>
      <c r="DN841" s="21">
        <v>0.24478484690189362</v>
      </c>
      <c r="DO841" s="21">
        <v>0.22518290579319</v>
      </c>
      <c r="DP841" s="21">
        <v>0.13755378127098083</v>
      </c>
      <c r="DQ841" s="21">
        <v>0.29583701491355896</v>
      </c>
      <c r="DR841" s="21">
        <v>0.23388826847076416</v>
      </c>
      <c r="DS841" s="21">
        <v>0.15990881621837616</v>
      </c>
      <c r="DT841" s="21">
        <v>-4.0446087718009949E-2</v>
      </c>
      <c r="DU841" s="21">
        <v>-6.322033703327179E-2</v>
      </c>
      <c r="DV841" s="21">
        <v>-7.5778350234031677E-2</v>
      </c>
      <c r="DW841" s="21">
        <v>0.11403849720954895</v>
      </c>
      <c r="DX841" s="21">
        <v>0.12873609364032745</v>
      </c>
      <c r="DY841" s="21">
        <v>9.2944718897342682E-2</v>
      </c>
      <c r="DZ841" s="21">
        <v>5.4014701396226883E-2</v>
      </c>
      <c r="EA841" s="21">
        <v>0.11553331464529037</v>
      </c>
      <c r="EB841" s="21">
        <v>0.12349218875169754</v>
      </c>
      <c r="EC841" s="21">
        <v>0.14911776781082153</v>
      </c>
      <c r="ED841" s="21">
        <v>0.1371263861656189</v>
      </c>
      <c r="EE841" s="21">
        <v>0.28059518337249756</v>
      </c>
      <c r="EF841" s="21">
        <v>0.10682851821184158</v>
      </c>
      <c r="EG841" s="21">
        <v>0.24756386876106262</v>
      </c>
      <c r="EH841" s="21">
        <v>0.20422859489917755</v>
      </c>
      <c r="EI841" s="21">
        <v>0.35350134968757629</v>
      </c>
      <c r="EJ841" s="21">
        <v>0.44815587997436523</v>
      </c>
      <c r="EK841" s="21">
        <v>0.36694023013114929</v>
      </c>
      <c r="EL841" s="21">
        <v>0.32729649543762207</v>
      </c>
      <c r="EM841" s="21">
        <v>0.30657023191452026</v>
      </c>
      <c r="EN841" s="21">
        <v>0.21999755501747131</v>
      </c>
      <c r="EO841" s="21">
        <v>0.37265112996101379</v>
      </c>
      <c r="EP841" s="21">
        <v>0.30385288596153259</v>
      </c>
      <c r="EQ841" s="21">
        <v>0.2264082133769989</v>
      </c>
      <c r="ER841" s="21">
        <v>3.0405370518565178E-2</v>
      </c>
      <c r="ES841" s="21">
        <v>1.0766317136585712E-3</v>
      </c>
      <c r="ET841" s="21">
        <v>-1.7122285440564156E-2</v>
      </c>
      <c r="EU841" s="21">
        <v>49.370160528800753</v>
      </c>
      <c r="EV841" s="21">
        <v>47.50897216796875</v>
      </c>
      <c r="EW841" s="21">
        <v>45.7204910292729</v>
      </c>
      <c r="EX841" s="21">
        <v>44.559017181396484</v>
      </c>
      <c r="EY841" s="21">
        <v>42.634559631347656</v>
      </c>
      <c r="EZ841" s="21">
        <v>40.115203857421875</v>
      </c>
      <c r="FA841" s="21">
        <v>39.136920928955078</v>
      </c>
      <c r="FB841" s="21">
        <v>40.720489501953125</v>
      </c>
      <c r="FC841" s="21">
        <v>43.627952575683594</v>
      </c>
      <c r="FD841" s="21">
        <v>48.893295288085938</v>
      </c>
      <c r="FE841" s="21">
        <v>52.387157440185547</v>
      </c>
      <c r="FF841" s="21">
        <v>55.896129608154297</v>
      </c>
      <c r="FG841" s="21">
        <v>57.624172210693359</v>
      </c>
      <c r="FH841" s="21">
        <v>58.357883453369141</v>
      </c>
      <c r="FI841" s="21">
        <v>59.371105194091797</v>
      </c>
      <c r="FJ841" s="21">
        <v>59.449481964111328</v>
      </c>
      <c r="FK841" s="21">
        <v>58.703495025634766</v>
      </c>
      <c r="FL841" s="21">
        <v>56.395656585693359</v>
      </c>
      <c r="FM841" s="21">
        <v>51.363552093505859</v>
      </c>
      <c r="FN841" s="21">
        <v>48.010387420654297</v>
      </c>
      <c r="FO841" s="21">
        <v>45.445701599121094</v>
      </c>
      <c r="FP841" s="21">
        <v>42.845138549804688</v>
      </c>
      <c r="FQ841" s="21">
        <v>40.380546569824219</v>
      </c>
      <c r="FR841" s="21">
        <v>38.601509094238281</v>
      </c>
      <c r="FS841" s="21">
        <v>1.1630041599273682</v>
      </c>
      <c r="FT841" s="21">
        <v>6.0869179666042328E-2</v>
      </c>
      <c r="FU841" s="21">
        <v>7.530667632818222E-2</v>
      </c>
      <c r="FV841" t="s">
        <v>294</v>
      </c>
      <c r="FW841" s="21"/>
      <c r="FX841">
        <f t="shared" si="39"/>
        <v>1.5446898460388183</v>
      </c>
      <c r="FY841">
        <f t="shared" si="40"/>
        <v>0.15823722034692764</v>
      </c>
      <c r="FZ841">
        <f t="shared" si="41"/>
        <v>51.983758544921876</v>
      </c>
    </row>
    <row r="842" spans="1:182" x14ac:dyDescent="0.2">
      <c r="A842" t="s">
        <v>226</v>
      </c>
      <c r="B842" t="s">
        <v>0</v>
      </c>
      <c r="C842" t="s">
        <v>290</v>
      </c>
      <c r="D842" t="s">
        <v>247</v>
      </c>
      <c r="E842" t="s">
        <v>219</v>
      </c>
      <c r="F842" s="21">
        <v>2073</v>
      </c>
      <c r="G842" s="21">
        <v>2.0628407001495361</v>
      </c>
      <c r="H842" s="21">
        <v>2.0240108966827393</v>
      </c>
      <c r="I842" s="21">
        <v>1.9370963573455811</v>
      </c>
      <c r="J842" s="21">
        <v>1.900708794593811</v>
      </c>
      <c r="K842" s="21">
        <v>2.0060267448425293</v>
      </c>
      <c r="L842" s="21">
        <v>2.1864018440246582</v>
      </c>
      <c r="M842" s="21">
        <v>2.5753617286682129</v>
      </c>
      <c r="N842" s="21">
        <v>2.135185718536377</v>
      </c>
      <c r="O842" s="21">
        <v>0.38883146643638611</v>
      </c>
      <c r="P842" s="21">
        <v>-0.85830992460250854</v>
      </c>
      <c r="Q842" s="21">
        <v>-0.64347881078720093</v>
      </c>
      <c r="R842" s="21">
        <v>-2.2583034038543701</v>
      </c>
      <c r="S842" s="21">
        <v>-3.0298051834106445</v>
      </c>
      <c r="T842" s="21">
        <v>-2.7564017772674561</v>
      </c>
      <c r="U842" s="21">
        <v>-1.5814551115036011</v>
      </c>
      <c r="V842" s="21">
        <v>0.1552850604057312</v>
      </c>
      <c r="W842" s="21">
        <v>2.1269717216491699</v>
      </c>
      <c r="X842" s="21">
        <v>3.0413377285003662</v>
      </c>
      <c r="Y842" s="21">
        <v>3.4891066551208496</v>
      </c>
      <c r="Z842" s="21">
        <v>3.4551544189453125</v>
      </c>
      <c r="AA842" s="21">
        <v>3.2908885478973389</v>
      </c>
      <c r="AB842" s="21">
        <v>2.7656655311584473</v>
      </c>
      <c r="AC842" s="21">
        <v>2.3787224292755127</v>
      </c>
      <c r="AD842" s="21">
        <v>2.0453643798828125</v>
      </c>
      <c r="AE842" s="21">
        <v>-0.43676504492759705</v>
      </c>
      <c r="AF842" s="21">
        <v>-0.27910757064819336</v>
      </c>
      <c r="AG842" s="21">
        <v>-0.16260191798210144</v>
      </c>
      <c r="AH842" s="21">
        <v>-0.14686614274978638</v>
      </c>
      <c r="AI842" s="21">
        <v>-1.4028031378984451E-2</v>
      </c>
      <c r="AJ842" s="21">
        <v>-2.3701494559645653E-2</v>
      </c>
      <c r="AK842" s="21">
        <v>-2.5396652519702911E-2</v>
      </c>
      <c r="AL842" s="21">
        <v>-6.0625094920396805E-2</v>
      </c>
      <c r="AM842" s="21">
        <v>-0.11139850318431854</v>
      </c>
      <c r="AN842" s="21">
        <v>-0.24552737176418304</v>
      </c>
      <c r="AO842" s="21">
        <v>2.7786945924162865E-2</v>
      </c>
      <c r="AP842" s="21">
        <v>3.6266583949327469E-2</v>
      </c>
      <c r="AQ842" s="21">
        <v>0.19082845747470856</v>
      </c>
      <c r="AR842" s="21">
        <v>0.36701706051826477</v>
      </c>
      <c r="AS842" s="21">
        <v>0.22602486610412598</v>
      </c>
      <c r="AT842" s="21">
        <v>0.19745172560214996</v>
      </c>
      <c r="AU842" s="21">
        <v>0.13542859256267548</v>
      </c>
      <c r="AV842" s="21">
        <v>9.6227116882801056E-2</v>
      </c>
      <c r="AW842" s="21">
        <v>0.22424258291721344</v>
      </c>
      <c r="AX842" s="21">
        <v>0.19095733761787415</v>
      </c>
      <c r="AY842" s="21">
        <v>0.12142594903707504</v>
      </c>
      <c r="AZ842" s="21">
        <v>-0.1753489226102829</v>
      </c>
      <c r="BA842" s="21">
        <v>-0.14477071166038513</v>
      </c>
      <c r="BB842" s="21">
        <v>-0.13260954618453979</v>
      </c>
      <c r="BC842" s="21">
        <v>-0.28750291466712952</v>
      </c>
      <c r="BD842" s="21">
        <v>-0.1553695946931839</v>
      </c>
      <c r="BE842" s="21">
        <v>-7.5044475495815277E-2</v>
      </c>
      <c r="BF842" s="21">
        <v>-6.3336491584777832E-2</v>
      </c>
      <c r="BG842" s="21">
        <v>5.7008594274520874E-2</v>
      </c>
      <c r="BH842" s="21">
        <v>4.9721907824277878E-2</v>
      </c>
      <c r="BI842" s="21">
        <v>4.9965731799602509E-2</v>
      </c>
      <c r="BJ842" s="21">
        <v>2.2435780614614487E-2</v>
      </c>
      <c r="BK842" s="21">
        <v>-4.8226360231637955E-3</v>
      </c>
      <c r="BL842" s="21">
        <v>-0.13277159631252289</v>
      </c>
      <c r="BM842" s="21">
        <v>0.13568896055221558</v>
      </c>
      <c r="BN842" s="21">
        <v>0.14505667984485626</v>
      </c>
      <c r="BO842" s="21">
        <v>0.30588966608047485</v>
      </c>
      <c r="BP842" s="21">
        <v>0.4914824366569519</v>
      </c>
      <c r="BQ842" s="21">
        <v>0.33473849296569824</v>
      </c>
      <c r="BR842" s="21">
        <v>0.30329021811485291</v>
      </c>
      <c r="BS842" s="21">
        <v>0.2394789457321167</v>
      </c>
      <c r="BT842" s="21">
        <v>0.20487158000469208</v>
      </c>
      <c r="BU842" s="21">
        <v>0.32764989137649536</v>
      </c>
      <c r="BV842" s="21">
        <v>0.27972018718719482</v>
      </c>
      <c r="BW842" s="21">
        <v>0.20586830377578735</v>
      </c>
      <c r="BX842" s="21">
        <v>-8.121105283498764E-2</v>
      </c>
      <c r="BY842" s="21">
        <v>-6.29710853099823E-2</v>
      </c>
      <c r="BZ842" s="21">
        <v>-5.5436670780181885E-2</v>
      </c>
      <c r="CA842" s="21">
        <v>-0.18412443995475769</v>
      </c>
      <c r="CB842" s="21">
        <v>-6.9669052958488464E-2</v>
      </c>
      <c r="CC842" s="21">
        <v>-1.4402450993657112E-2</v>
      </c>
      <c r="CD842" s="21">
        <v>-5.4841060191392899E-3</v>
      </c>
      <c r="CE842" s="21">
        <v>0.10620834678411484</v>
      </c>
      <c r="CF842" s="21">
        <v>0.10057473182678223</v>
      </c>
      <c r="CG842" s="21">
        <v>0.10216148942708969</v>
      </c>
      <c r="CH842" s="21">
        <v>7.996349036693573E-2</v>
      </c>
      <c r="CI842" s="21">
        <v>6.8991482257843018E-2</v>
      </c>
      <c r="CJ842" s="21">
        <v>-5.4677281528711319E-2</v>
      </c>
      <c r="CK842" s="21">
        <v>0.21042156219482422</v>
      </c>
      <c r="CL842" s="21">
        <v>0.22040437161922455</v>
      </c>
      <c r="CM842" s="21">
        <v>0.38558068871498108</v>
      </c>
      <c r="CN842" s="21">
        <v>0.57768678665161133</v>
      </c>
      <c r="CO842" s="21">
        <v>0.41003319621086121</v>
      </c>
      <c r="CP842" s="21">
        <v>0.37659364938735962</v>
      </c>
      <c r="CQ842" s="21">
        <v>0.31154391169548035</v>
      </c>
      <c r="CR842" s="21">
        <v>0.28011840581893921</v>
      </c>
      <c r="CS842" s="21">
        <v>0.3992694616317749</v>
      </c>
      <c r="CT842" s="21">
        <v>0.34119704365730286</v>
      </c>
      <c r="CU842" s="21">
        <v>0.26435282826423645</v>
      </c>
      <c r="CV842" s="21">
        <v>-1.6011454164981842E-2</v>
      </c>
      <c r="CW842" s="21">
        <v>-6.3169035129249096E-3</v>
      </c>
      <c r="CX842" s="21">
        <v>-1.9869753159582615E-3</v>
      </c>
      <c r="CY842" s="21">
        <v>-8.0745957791805267E-2</v>
      </c>
      <c r="CZ842" s="21">
        <v>1.6031490638852119E-2</v>
      </c>
      <c r="DA842" s="21">
        <v>4.6239573508501053E-2</v>
      </c>
      <c r="DB842" s="21">
        <v>5.2368279546499252E-2</v>
      </c>
      <c r="DC842" s="21">
        <v>0.1554080992937088</v>
      </c>
      <c r="DD842" s="21">
        <v>0.15142755210399628</v>
      </c>
      <c r="DE842" s="21">
        <v>0.15435723960399628</v>
      </c>
      <c r="DF842" s="21">
        <v>0.13749119639396667</v>
      </c>
      <c r="DG842" s="21">
        <v>0.14280560612678528</v>
      </c>
      <c r="DH842" s="21">
        <v>2.3417029529809952E-2</v>
      </c>
      <c r="DI842" s="21">
        <v>0.28515416383743286</v>
      </c>
      <c r="DJ842" s="21">
        <v>0.29575204849243164</v>
      </c>
      <c r="DK842" s="21">
        <v>0.4652717113494873</v>
      </c>
      <c r="DL842" s="21">
        <v>0.66389113664627075</v>
      </c>
      <c r="DM842" s="21">
        <v>0.48532789945602417</v>
      </c>
      <c r="DN842" s="21">
        <v>0.44989708065986633</v>
      </c>
      <c r="DO842" s="21">
        <v>0.38360887765884399</v>
      </c>
      <c r="DP842" s="21">
        <v>0.35536521673202515</v>
      </c>
      <c r="DQ842" s="21">
        <v>0.47088903188705444</v>
      </c>
      <c r="DR842" s="21">
        <v>0.40267390012741089</v>
      </c>
      <c r="DS842" s="21">
        <v>0.32283735275268555</v>
      </c>
      <c r="DT842" s="21">
        <v>4.9188144505023956E-2</v>
      </c>
      <c r="DU842" s="21">
        <v>5.0337273627519608E-2</v>
      </c>
      <c r="DV842" s="21">
        <v>5.1462717354297638E-2</v>
      </c>
      <c r="DW842" s="21">
        <v>6.8516157567501068E-2</v>
      </c>
      <c r="DX842" s="21">
        <v>0.13976946473121643</v>
      </c>
      <c r="DY842" s="21">
        <v>0.13379701972007751</v>
      </c>
      <c r="DZ842" s="21">
        <v>0.1358979344367981</v>
      </c>
      <c r="EA842" s="21">
        <v>0.22644472122192383</v>
      </c>
      <c r="EB842" s="21">
        <v>0.22485095262527466</v>
      </c>
      <c r="EC842" s="21">
        <v>0.2297196239233017</v>
      </c>
      <c r="ED842" s="21">
        <v>0.22055207192897797</v>
      </c>
      <c r="EE842" s="21">
        <v>0.24938146770000458</v>
      </c>
      <c r="EF842" s="21">
        <v>0.136172816157341</v>
      </c>
      <c r="EG842" s="21">
        <v>0.39305618405342102</v>
      </c>
      <c r="EH842" s="21">
        <v>0.40454214811325073</v>
      </c>
      <c r="EI842" s="21">
        <v>0.58033293485641479</v>
      </c>
      <c r="EJ842" s="21">
        <v>0.78835654258728027</v>
      </c>
      <c r="EK842" s="21">
        <v>0.59404152631759644</v>
      </c>
      <c r="EL842" s="21">
        <v>0.55573558807373047</v>
      </c>
      <c r="EM842" s="21">
        <v>0.48765924572944641</v>
      </c>
      <c r="EN842" s="21">
        <v>0.46400970220565796</v>
      </c>
      <c r="EO842" s="21">
        <v>0.57429635524749756</v>
      </c>
      <c r="EP842" s="21">
        <v>0.49143674969673157</v>
      </c>
      <c r="EQ842" s="21">
        <v>0.40727970004081726</v>
      </c>
      <c r="ER842" s="21">
        <v>0.14332601428031921</v>
      </c>
      <c r="ES842" s="21">
        <v>0.13213691115379333</v>
      </c>
      <c r="ET842" s="21">
        <v>0.12863558530807495</v>
      </c>
      <c r="EU842" s="21">
        <v>44.26166219839142</v>
      </c>
      <c r="EV842" s="21">
        <v>44.410724639892578</v>
      </c>
      <c r="EW842" s="21">
        <v>43.494906166219842</v>
      </c>
      <c r="EX842" s="21">
        <v>42.773727416992188</v>
      </c>
      <c r="EY842" s="21">
        <v>42.03485107421875</v>
      </c>
      <c r="EZ842" s="21">
        <v>42.0150146484375</v>
      </c>
      <c r="FA842" s="21">
        <v>41.131904602050781</v>
      </c>
      <c r="FB842" s="21">
        <v>41.287937164306641</v>
      </c>
      <c r="FC842" s="21">
        <v>45.247722625732422</v>
      </c>
      <c r="FD842" s="21">
        <v>50.641822814941406</v>
      </c>
      <c r="FE842" s="21">
        <v>55.176406860351563</v>
      </c>
      <c r="FF842" s="21">
        <v>57.288471221923828</v>
      </c>
      <c r="FG842" s="21">
        <v>59.267559051513672</v>
      </c>
      <c r="FH842" s="21">
        <v>60.773189544677734</v>
      </c>
      <c r="FI842" s="21">
        <v>60.614479064941406</v>
      </c>
      <c r="FJ842" s="21">
        <v>60.132438659667969</v>
      </c>
      <c r="FK842" s="21">
        <v>58.557106018066406</v>
      </c>
      <c r="FL842" s="21">
        <v>56.124397277832031</v>
      </c>
      <c r="FM842" s="21">
        <v>55.582839965820313</v>
      </c>
      <c r="FN842" s="21">
        <v>53.67828369140625</v>
      </c>
      <c r="FO842" s="21">
        <v>53.434314727783203</v>
      </c>
      <c r="FP842" s="21">
        <v>52.951744079589844</v>
      </c>
      <c r="FQ842" s="21">
        <v>51.511528015136719</v>
      </c>
      <c r="FR842" s="21">
        <v>51.821449279785156</v>
      </c>
      <c r="FS842" s="21">
        <v>1.5127578973770142</v>
      </c>
      <c r="FT842" s="21">
        <v>7.546137273311615E-2</v>
      </c>
      <c r="FU842" s="21">
        <v>9.9681556224822998E-2</v>
      </c>
      <c r="FV842" t="s">
        <v>294</v>
      </c>
      <c r="FW842" s="21"/>
      <c r="FX842">
        <f t="shared" si="39"/>
        <v>3.0806918144226074</v>
      </c>
      <c r="FY842">
        <f t="shared" si="40"/>
        <v>0.31929633021354675</v>
      </c>
      <c r="FZ842">
        <f t="shared" si="41"/>
        <v>55.475388336181638</v>
      </c>
    </row>
    <row r="843" spans="1:182" x14ac:dyDescent="0.2">
      <c r="A843" t="s">
        <v>226</v>
      </c>
      <c r="B843" t="s">
        <v>0</v>
      </c>
      <c r="C843" t="s">
        <v>290</v>
      </c>
      <c r="D843" t="s">
        <v>247</v>
      </c>
      <c r="E843" t="s">
        <v>220</v>
      </c>
      <c r="F843" s="21">
        <v>981</v>
      </c>
      <c r="G843" s="21">
        <v>0.8890950083732605</v>
      </c>
      <c r="H843" s="21">
        <v>0.89075785875320435</v>
      </c>
      <c r="I843" s="21">
        <v>0.87101566791534424</v>
      </c>
      <c r="J843" s="21">
        <v>0.89950704574584961</v>
      </c>
      <c r="K843" s="21">
        <v>0.92844045162200928</v>
      </c>
      <c r="L843" s="21">
        <v>0.98658972978591919</v>
      </c>
      <c r="M843" s="21">
        <v>1.1325451135635376</v>
      </c>
      <c r="N843" s="21">
        <v>0.96191239356994629</v>
      </c>
      <c r="O843" s="21">
        <v>0.22173354029655457</v>
      </c>
      <c r="P843" s="21">
        <v>6.7659638822078705E-2</v>
      </c>
      <c r="Q843" s="21">
        <v>0.11198846250772476</v>
      </c>
      <c r="R843" s="21">
        <v>-1.0917180776596069</v>
      </c>
      <c r="S843" s="21">
        <v>-1.3858224153518677</v>
      </c>
      <c r="T843" s="21">
        <v>-1.2007105350494385</v>
      </c>
      <c r="U843" s="21">
        <v>-0.66106045246124268</v>
      </c>
      <c r="V843" s="21">
        <v>0.18498000502586365</v>
      </c>
      <c r="W843" s="21">
        <v>0.99171876907348633</v>
      </c>
      <c r="X843" s="21">
        <v>1.4547975063323975</v>
      </c>
      <c r="Y843" s="21">
        <v>1.5910634994506836</v>
      </c>
      <c r="Z843" s="21">
        <v>1.6002699136734009</v>
      </c>
      <c r="AA843" s="21">
        <v>1.5989689826965332</v>
      </c>
      <c r="AB843" s="21">
        <v>1.4215795993804932</v>
      </c>
      <c r="AC843" s="21">
        <v>1.2421846389770508</v>
      </c>
      <c r="AD843" s="21">
        <v>1.0604710578918457</v>
      </c>
      <c r="AE843" s="21">
        <v>-0.45906171202659607</v>
      </c>
      <c r="AF843" s="21">
        <v>-0.2942802906036377</v>
      </c>
      <c r="AG843" s="21">
        <v>-0.12795601785182953</v>
      </c>
      <c r="AH843" s="21">
        <v>-4.6585407108068466E-2</v>
      </c>
      <c r="AI843" s="21">
        <v>1.6751235350966454E-2</v>
      </c>
      <c r="AJ843" s="21">
        <v>-3.8084217812865973E-3</v>
      </c>
      <c r="AK843" s="21">
        <v>-1.8447946757078171E-2</v>
      </c>
      <c r="AL843" s="21">
        <v>-3.9103429764509201E-2</v>
      </c>
      <c r="AM843" s="21">
        <v>-0.1834309995174408</v>
      </c>
      <c r="AN843" s="21">
        <v>-0.11661426723003387</v>
      </c>
      <c r="AO843" s="21">
        <v>-2.4584676139056683E-3</v>
      </c>
      <c r="AP843" s="21">
        <v>2.2986216470599174E-2</v>
      </c>
      <c r="AQ843" s="21">
        <v>8.1423968076705933E-2</v>
      </c>
      <c r="AR843" s="21">
        <v>0.15335766971111298</v>
      </c>
      <c r="AS843" s="21">
        <v>4.7087844461202621E-2</v>
      </c>
      <c r="AT843" s="21">
        <v>3.9917305111885071E-2</v>
      </c>
      <c r="AU843" s="21">
        <v>1.800333266146481E-3</v>
      </c>
      <c r="AV843" s="21">
        <v>4.1753616183996201E-2</v>
      </c>
      <c r="AW843" s="21">
        <v>3.4452665131539106E-3</v>
      </c>
      <c r="AX843" s="21">
        <v>4.0510457009077072E-2</v>
      </c>
      <c r="AY843" s="21">
        <v>3.331533819437027E-2</v>
      </c>
      <c r="AZ843" s="21">
        <v>-3.5956054925918579E-2</v>
      </c>
      <c r="BA843" s="21">
        <v>9.5425741747021675E-3</v>
      </c>
      <c r="BB843" s="21">
        <v>2.1638307720422745E-2</v>
      </c>
      <c r="BC843" s="21">
        <v>-0.31703072786331177</v>
      </c>
      <c r="BD843" s="21">
        <v>-0.18131156265735626</v>
      </c>
      <c r="BE843" s="21">
        <v>-5.9013854712247849E-2</v>
      </c>
      <c r="BF843" s="21">
        <v>8.6146024987101555E-3</v>
      </c>
      <c r="BG843" s="21">
        <v>6.0081981122493744E-2</v>
      </c>
      <c r="BH843" s="21">
        <v>4.0294788777828217E-2</v>
      </c>
      <c r="BI843" s="21">
        <v>2.6735147461295128E-2</v>
      </c>
      <c r="BJ843" s="21">
        <v>1.6051845625042915E-2</v>
      </c>
      <c r="BK843" s="21">
        <v>-0.11813130974769592</v>
      </c>
      <c r="BL843" s="21">
        <v>-5.3991742432117462E-2</v>
      </c>
      <c r="BM843" s="21">
        <v>6.764211505651474E-2</v>
      </c>
      <c r="BN843" s="21">
        <v>9.377240389585495E-2</v>
      </c>
      <c r="BO843" s="21">
        <v>0.15589684247970581</v>
      </c>
      <c r="BP843" s="21">
        <v>0.23448492586612701</v>
      </c>
      <c r="BQ843" s="21">
        <v>0.11459840834140778</v>
      </c>
      <c r="BR843" s="21">
        <v>0.10964401811361313</v>
      </c>
      <c r="BS843" s="21">
        <v>7.0010073482990265E-2</v>
      </c>
      <c r="BT843" s="21">
        <v>0.11386730521917343</v>
      </c>
      <c r="BU843" s="21">
        <v>7.3109768331050873E-2</v>
      </c>
      <c r="BV843" s="21">
        <v>9.7413569688796997E-2</v>
      </c>
      <c r="BW843" s="21">
        <v>8.8518388569355011E-2</v>
      </c>
      <c r="BX843" s="21">
        <v>2.7600940316915512E-2</v>
      </c>
      <c r="BY843" s="21">
        <v>6.1922658234834671E-2</v>
      </c>
      <c r="BZ843" s="21">
        <v>7.2112634778022766E-2</v>
      </c>
      <c r="CA843" s="21">
        <v>-0.21866048872470856</v>
      </c>
      <c r="CB843" s="21">
        <v>-0.10306974500417709</v>
      </c>
      <c r="CC843" s="21">
        <v>-1.1264719069004059E-2</v>
      </c>
      <c r="CD843" s="21">
        <v>4.6845961362123489E-2</v>
      </c>
      <c r="CE843" s="21">
        <v>9.0092726051807404E-2</v>
      </c>
      <c r="CF843" s="21">
        <v>7.0840537548065186E-2</v>
      </c>
      <c r="CG843" s="21">
        <v>5.8028820902109146E-2</v>
      </c>
      <c r="CH843" s="21">
        <v>5.4252222180366516E-2</v>
      </c>
      <c r="CI843" s="21">
        <v>-7.290494441986084E-2</v>
      </c>
      <c r="CJ843" s="21">
        <v>-1.0619574226438999E-2</v>
      </c>
      <c r="CK843" s="21">
        <v>0.11619357019662857</v>
      </c>
      <c r="CL843" s="21">
        <v>0.14279870688915253</v>
      </c>
      <c r="CM843" s="21">
        <v>0.20747652649879456</v>
      </c>
      <c r="CN843" s="21">
        <v>0.29067340493202209</v>
      </c>
      <c r="CO843" s="21">
        <v>0.16135601699352264</v>
      </c>
      <c r="CP843" s="21">
        <v>0.15793652832508087</v>
      </c>
      <c r="CQ843" s="21">
        <v>0.1172519326210022</v>
      </c>
      <c r="CR843" s="21">
        <v>0.1638130247592926</v>
      </c>
      <c r="CS843" s="21">
        <v>0.12135919183492661</v>
      </c>
      <c r="CT843" s="21">
        <v>0.13682448863983154</v>
      </c>
      <c r="CU843" s="21">
        <v>0.1267518550157547</v>
      </c>
      <c r="CV843" s="21">
        <v>7.162032276391983E-2</v>
      </c>
      <c r="CW843" s="21">
        <v>9.8200947046279907E-2</v>
      </c>
      <c r="CX843" s="21">
        <v>0.10707099735736847</v>
      </c>
      <c r="CY843" s="21">
        <v>-0.12029025703668594</v>
      </c>
      <c r="CZ843" s="21">
        <v>-2.4827934801578522E-2</v>
      </c>
      <c r="DA843" s="21">
        <v>3.6484416574239731E-2</v>
      </c>
      <c r="DB843" s="21">
        <v>8.5077323019504547E-2</v>
      </c>
      <c r="DC843" s="21">
        <v>0.12010347098112106</v>
      </c>
      <c r="DD843" s="21">
        <v>0.10138628631830215</v>
      </c>
      <c r="DE843" s="21">
        <v>8.9322492480278015E-2</v>
      </c>
      <c r="DF843" s="21">
        <v>9.2452600598335266E-2</v>
      </c>
      <c r="DG843" s="21">
        <v>-2.7678577229380608E-2</v>
      </c>
      <c r="DH843" s="21">
        <v>3.2752595841884613E-2</v>
      </c>
      <c r="DI843" s="21">
        <v>0.1647450178861618</v>
      </c>
      <c r="DJ843" s="21">
        <v>0.19182500243186951</v>
      </c>
      <c r="DK843" s="21">
        <v>0.2590562105178833</v>
      </c>
      <c r="DL843" s="21">
        <v>0.34686189889907837</v>
      </c>
      <c r="DM843" s="21">
        <v>0.20811362564563751</v>
      </c>
      <c r="DN843" s="21">
        <v>0.20622903108596802</v>
      </c>
      <c r="DO843" s="21">
        <v>0.16449378430843353</v>
      </c>
      <c r="DP843" s="21">
        <v>0.21375875174999237</v>
      </c>
      <c r="DQ843" s="21">
        <v>0.16960860788822174</v>
      </c>
      <c r="DR843" s="21">
        <v>0.17623540759086609</v>
      </c>
      <c r="DS843" s="21">
        <v>0.16498531401157379</v>
      </c>
      <c r="DT843" s="21">
        <v>0.11563970148563385</v>
      </c>
      <c r="DU843" s="21">
        <v>0.13447923958301544</v>
      </c>
      <c r="DV843" s="21">
        <v>0.14202935993671417</v>
      </c>
      <c r="DW843" s="21">
        <v>2.1740732714533806E-2</v>
      </c>
      <c r="DX843" s="21">
        <v>8.8140815496444702E-2</v>
      </c>
      <c r="DY843" s="21">
        <v>0.10542658716440201</v>
      </c>
      <c r="DZ843" s="21">
        <v>0.14027732610702515</v>
      </c>
      <c r="EA843" s="21">
        <v>0.1634342223405838</v>
      </c>
      <c r="EB843" s="21">
        <v>0.14548949897289276</v>
      </c>
      <c r="EC843" s="21">
        <v>0.13450558483600616</v>
      </c>
      <c r="ED843" s="21">
        <v>0.14760787785053253</v>
      </c>
      <c r="EE843" s="21">
        <v>3.7621114403009415E-2</v>
      </c>
      <c r="EF843" s="21">
        <v>9.5375120639801025E-2</v>
      </c>
      <c r="EG843" s="21">
        <v>0.2348456084728241</v>
      </c>
      <c r="EH843" s="21">
        <v>0.26261121034622192</v>
      </c>
      <c r="EI843" s="21">
        <v>0.33352908492088318</v>
      </c>
      <c r="EJ843" s="21">
        <v>0.42798912525177002</v>
      </c>
      <c r="EK843" s="21">
        <v>0.27562418580055237</v>
      </c>
      <c r="EL843" s="21">
        <v>0.27595576643943787</v>
      </c>
      <c r="EM843" s="21">
        <v>0.23270353674888611</v>
      </c>
      <c r="EN843" s="21">
        <v>0.28587242960929871</v>
      </c>
      <c r="EO843" s="21">
        <v>0.23927311599254608</v>
      </c>
      <c r="EP843" s="21">
        <v>0.23313851654529572</v>
      </c>
      <c r="EQ843" s="21">
        <v>0.22018836438655853</v>
      </c>
      <c r="ER843" s="21">
        <v>0.17919670045375824</v>
      </c>
      <c r="ES843" s="21">
        <v>0.18685932457447052</v>
      </c>
      <c r="ET843" s="21">
        <v>0.19250369071960449</v>
      </c>
      <c r="EU843" s="21">
        <v>47.065497076023391</v>
      </c>
      <c r="EV843" s="21">
        <v>47.516960144042969</v>
      </c>
      <c r="EW843" s="21">
        <v>46.527485380116957</v>
      </c>
      <c r="EX843" s="21">
        <v>45.562572479248047</v>
      </c>
      <c r="EY843" s="21">
        <v>45.353218078613281</v>
      </c>
      <c r="EZ843" s="21">
        <v>44.424560546875</v>
      </c>
      <c r="FA843" s="21">
        <v>44.269004821777344</v>
      </c>
      <c r="FB843" s="21">
        <v>44.211696624755859</v>
      </c>
      <c r="FC843" s="21">
        <v>47.877193450927734</v>
      </c>
      <c r="FD843" s="21">
        <v>52.369590759277344</v>
      </c>
      <c r="FE843" s="21">
        <v>55.316959381103516</v>
      </c>
      <c r="FF843" s="21">
        <v>58.182456970214844</v>
      </c>
      <c r="FG843" s="21">
        <v>60.585964202880859</v>
      </c>
      <c r="FH843" s="21">
        <v>61.245613098144531</v>
      </c>
      <c r="FI843" s="21">
        <v>61.076023101806641</v>
      </c>
      <c r="FJ843" s="21">
        <v>60.414035797119141</v>
      </c>
      <c r="FK843" s="21">
        <v>59.09356689453125</v>
      </c>
      <c r="FL843" s="21">
        <v>57.450290679931641</v>
      </c>
      <c r="FM843" s="21">
        <v>57.163742065429688</v>
      </c>
      <c r="FN843" s="21">
        <v>54.419883728027344</v>
      </c>
      <c r="FO843" s="21">
        <v>54.161403656005859</v>
      </c>
      <c r="FP843" s="21">
        <v>53.715789794921875</v>
      </c>
      <c r="FQ843" s="21">
        <v>52.466667175292969</v>
      </c>
      <c r="FR843" s="21">
        <v>53.284210205078125</v>
      </c>
      <c r="FS843" s="21">
        <v>1.028512716293335</v>
      </c>
      <c r="FT843" s="21">
        <v>4.6774044632911682E-2</v>
      </c>
      <c r="FU843" s="21">
        <v>6.7073680460453033E-2</v>
      </c>
      <c r="FV843" t="s">
        <v>294</v>
      </c>
      <c r="FW843" s="21"/>
      <c r="FX843">
        <f t="shared" si="39"/>
        <v>1.4473637342453003</v>
      </c>
      <c r="FY843">
        <f t="shared" si="40"/>
        <v>0.13320009857416154</v>
      </c>
      <c r="FZ843">
        <f t="shared" si="41"/>
        <v>56.457777404785155</v>
      </c>
    </row>
    <row r="844" spans="1:182" x14ac:dyDescent="0.2">
      <c r="A844" t="s">
        <v>226</v>
      </c>
      <c r="B844" t="s">
        <v>0</v>
      </c>
      <c r="C844" t="s">
        <v>290</v>
      </c>
      <c r="D844" t="s">
        <v>247</v>
      </c>
      <c r="E844" t="s">
        <v>221</v>
      </c>
      <c r="F844" s="21">
        <v>1092</v>
      </c>
      <c r="G844" s="21">
        <v>1.1597003936767578</v>
      </c>
      <c r="H844" s="21">
        <v>1.1250895261764526</v>
      </c>
      <c r="I844" s="21">
        <v>1.0599665641784668</v>
      </c>
      <c r="J844" s="21">
        <v>0.99619883298873901</v>
      </c>
      <c r="K844" s="21">
        <v>1.0734895467758179</v>
      </c>
      <c r="L844" s="21">
        <v>1.184783935546875</v>
      </c>
      <c r="M844" s="21">
        <v>1.4351087808609009</v>
      </c>
      <c r="N844" s="21">
        <v>1.1710051298141479</v>
      </c>
      <c r="O844" s="21">
        <v>0.16215424239635468</v>
      </c>
      <c r="P844" s="21">
        <v>-0.91207075119018555</v>
      </c>
      <c r="Q844" s="21">
        <v>-0.72507607936859131</v>
      </c>
      <c r="R844" s="21">
        <v>-1.1892225742340088</v>
      </c>
      <c r="S844" s="21">
        <v>-1.6246000528335571</v>
      </c>
      <c r="T844" s="21">
        <v>-1.5611417293548584</v>
      </c>
      <c r="U844" s="21">
        <v>-0.94959145784378052</v>
      </c>
      <c r="V844" s="21">
        <v>-5.8941047638654709E-2</v>
      </c>
      <c r="W844" s="21">
        <v>1.10541832447052</v>
      </c>
      <c r="X844" s="21">
        <v>1.5472841262817383</v>
      </c>
      <c r="Y844" s="21">
        <v>1.8556663990020752</v>
      </c>
      <c r="Z844" s="21">
        <v>1.8295978307723999</v>
      </c>
      <c r="AA844" s="21">
        <v>1.6669400930404663</v>
      </c>
      <c r="AB844" s="21">
        <v>1.346917986869812</v>
      </c>
      <c r="AC844" s="21">
        <v>1.1375333070755005</v>
      </c>
      <c r="AD844" s="21">
        <v>0.98027127981185913</v>
      </c>
      <c r="AE844" s="21">
        <v>-7.4641235172748566E-2</v>
      </c>
      <c r="AF844" s="21">
        <v>-7.4614495038986206E-2</v>
      </c>
      <c r="AG844" s="21">
        <v>-0.10380663722753525</v>
      </c>
      <c r="AH844" s="21">
        <v>-0.16130436956882477</v>
      </c>
      <c r="AI844" s="21">
        <v>-8.0905377864837646E-2</v>
      </c>
      <c r="AJ844" s="21">
        <v>-8.2017391920089722E-2</v>
      </c>
      <c r="AK844" s="21">
        <v>-6.0577582567930222E-2</v>
      </c>
      <c r="AL844" s="21">
        <v>-7.8491494059562683E-2</v>
      </c>
      <c r="AM844" s="21">
        <v>-1.4504607766866684E-2</v>
      </c>
      <c r="AN844" s="21">
        <v>-0.21673060953617096</v>
      </c>
      <c r="AO844" s="21">
        <v>-3.676779568195343E-2</v>
      </c>
      <c r="AP844" s="21">
        <v>-8.0851778388023376E-2</v>
      </c>
      <c r="AQ844" s="21">
        <v>4.9802880734205246E-2</v>
      </c>
      <c r="AR844" s="21">
        <v>0.11892132461071014</v>
      </c>
      <c r="AS844" s="21">
        <v>6.9571875035762787E-2</v>
      </c>
      <c r="AT844" s="21">
        <v>4.6488624066114426E-2</v>
      </c>
      <c r="AU844" s="21">
        <v>3.0093749985098839E-2</v>
      </c>
      <c r="AV844" s="21">
        <v>-5.7255499064922333E-2</v>
      </c>
      <c r="AW844" s="21">
        <v>0.10912296175956726</v>
      </c>
      <c r="AX844" s="21">
        <v>6.4928233623504639E-2</v>
      </c>
      <c r="AY844" s="21">
        <v>1.2545057106763124E-3</v>
      </c>
      <c r="AZ844" s="21">
        <v>-0.20293620228767395</v>
      </c>
      <c r="BA844" s="21">
        <v>-0.20985497534275055</v>
      </c>
      <c r="BB844" s="21">
        <v>-0.20898602902889252</v>
      </c>
      <c r="BC844" s="21">
        <v>-1.9950632005929947E-2</v>
      </c>
      <c r="BD844" s="21">
        <v>-1.572498120367527E-2</v>
      </c>
      <c r="BE844" s="21">
        <v>-4.6538189053535461E-2</v>
      </c>
      <c r="BF844" s="21">
        <v>-9.819377213716507E-2</v>
      </c>
      <c r="BG844" s="21">
        <v>-2.3936500772833824E-2</v>
      </c>
      <c r="BH844" s="21">
        <v>-2.2441910579800606E-2</v>
      </c>
      <c r="BI844" s="21">
        <v>-7.3834058866850683E-7</v>
      </c>
      <c r="BJ844" s="21">
        <v>-1.605510339140892E-2</v>
      </c>
      <c r="BK844" s="21">
        <v>7.0094883441925049E-2</v>
      </c>
      <c r="BL844" s="21">
        <v>-0.12212998420000076</v>
      </c>
      <c r="BM844" s="21">
        <v>4.4953789561986923E-2</v>
      </c>
      <c r="BN844" s="21">
        <v>1.4884802512824535E-3</v>
      </c>
      <c r="BO844" s="21">
        <v>0.1362735778093338</v>
      </c>
      <c r="BP844" s="21">
        <v>0.21206718683242798</v>
      </c>
      <c r="BQ844" s="21">
        <v>0.1540493369102478</v>
      </c>
      <c r="BR844" s="21">
        <v>0.12643779814243317</v>
      </c>
      <c r="BS844" s="21">
        <v>0.10895353555679321</v>
      </c>
      <c r="BT844" s="21">
        <v>2.2627910599112511E-2</v>
      </c>
      <c r="BU844" s="21">
        <v>0.18355153501033783</v>
      </c>
      <c r="BV844" s="21">
        <v>0.13272002339363098</v>
      </c>
      <c r="BW844" s="21">
        <v>6.5688706934452057E-2</v>
      </c>
      <c r="BX844" s="21">
        <v>-0.1342850923538208</v>
      </c>
      <c r="BY844" s="21">
        <v>-0.14755479991436005</v>
      </c>
      <c r="BZ844" s="21">
        <v>-0.15215158462524414</v>
      </c>
      <c r="CA844" s="21">
        <v>1.7927912995219231E-2</v>
      </c>
      <c r="CB844" s="21">
        <v>2.5061719119548798E-2</v>
      </c>
      <c r="CC844" s="21">
        <v>-6.8742325529456139E-3</v>
      </c>
      <c r="CD844" s="21">
        <v>-5.4483570158481598E-2</v>
      </c>
      <c r="CE844" s="21">
        <v>1.5519972890615463E-2</v>
      </c>
      <c r="CF844" s="21">
        <v>1.8819883465766907E-2</v>
      </c>
      <c r="CG844" s="21">
        <v>4.1954599320888519E-2</v>
      </c>
      <c r="CH844" s="21">
        <v>2.7188152074813843E-2</v>
      </c>
      <c r="CI844" s="21">
        <v>0.12868823111057281</v>
      </c>
      <c r="CJ844" s="21">
        <v>-5.6609872728586197E-2</v>
      </c>
      <c r="CK844" s="21">
        <v>0.10155390948057175</v>
      </c>
      <c r="CL844" s="21">
        <v>5.8517090976238251E-2</v>
      </c>
      <c r="CM844" s="21">
        <v>0.19616290926933289</v>
      </c>
      <c r="CN844" s="21">
        <v>0.27657973766326904</v>
      </c>
      <c r="CO844" s="21">
        <v>0.21255818009376526</v>
      </c>
      <c r="CP844" s="21">
        <v>0.18181034922599792</v>
      </c>
      <c r="CQ844" s="21">
        <v>0.16357158124446869</v>
      </c>
      <c r="CR844" s="21">
        <v>7.7954918146133423E-2</v>
      </c>
      <c r="CS844" s="21">
        <v>0.23510053753852844</v>
      </c>
      <c r="CT844" s="21">
        <v>0.17967240512371063</v>
      </c>
      <c r="CU844" s="21">
        <v>0.11031563580036163</v>
      </c>
      <c r="CV844" s="21">
        <v>-8.6737543344497681E-2</v>
      </c>
      <c r="CW844" s="21">
        <v>-0.10440588742494583</v>
      </c>
      <c r="CX844" s="21">
        <v>-0.11278821527957916</v>
      </c>
      <c r="CY844" s="21">
        <v>5.5806457996368408E-2</v>
      </c>
      <c r="CZ844" s="21">
        <v>6.5848417580127716E-2</v>
      </c>
      <c r="DA844" s="21">
        <v>3.2789722084999084E-2</v>
      </c>
      <c r="DB844" s="21">
        <v>-1.0773367248475552E-2</v>
      </c>
      <c r="DC844" s="21">
        <v>5.4976444691419601E-2</v>
      </c>
      <c r="DD844" s="21">
        <v>6.0081679373979568E-2</v>
      </c>
      <c r="DE844" s="21">
        <v>8.3909936249256134E-2</v>
      </c>
      <c r="DF844" s="21">
        <v>7.0431403815746307E-2</v>
      </c>
      <c r="DG844" s="21">
        <v>0.18728157877922058</v>
      </c>
      <c r="DH844" s="21">
        <v>8.9102359488606453E-3</v>
      </c>
      <c r="DI844" s="21">
        <v>0.15815402567386627</v>
      </c>
      <c r="DJ844" s="21">
        <v>0.11554570496082306</v>
      </c>
      <c r="DK844" s="21">
        <v>0.25605225563049316</v>
      </c>
      <c r="DL844" s="21">
        <v>0.34109228849411011</v>
      </c>
      <c r="DM844" s="21">
        <v>0.27106702327728271</v>
      </c>
      <c r="DN844" s="21">
        <v>0.23718290030956268</v>
      </c>
      <c r="DO844" s="21">
        <v>0.21818962693214417</v>
      </c>
      <c r="DP844" s="21">
        <v>0.13328193128108978</v>
      </c>
      <c r="DQ844" s="21">
        <v>0.28664952516555786</v>
      </c>
      <c r="DR844" s="21">
        <v>0.22662478685379028</v>
      </c>
      <c r="DS844" s="21">
        <v>0.15494257211685181</v>
      </c>
      <c r="DT844" s="21">
        <v>-3.9189994335174561E-2</v>
      </c>
      <c r="DU844" s="21">
        <v>-6.1256978660821915E-2</v>
      </c>
      <c r="DV844" s="21">
        <v>-7.3424853384494781E-2</v>
      </c>
      <c r="DW844" s="21">
        <v>0.11049705743789673</v>
      </c>
      <c r="DX844" s="21">
        <v>0.1247379332780838</v>
      </c>
      <c r="DY844" s="21">
        <v>9.0058177709579468E-2</v>
      </c>
      <c r="DZ844" s="21">
        <v>5.2337221801280975E-2</v>
      </c>
      <c r="EA844" s="21">
        <v>0.11194532364606857</v>
      </c>
      <c r="EB844" s="21">
        <v>0.11965715885162354</v>
      </c>
      <c r="EC844" s="21">
        <v>0.14448678493499756</v>
      </c>
      <c r="ED844" s="21">
        <v>0.13286779820919037</v>
      </c>
      <c r="EE844" s="21">
        <v>0.27188107371330261</v>
      </c>
      <c r="EF844" s="21">
        <v>0.10351086407899857</v>
      </c>
      <c r="EG844" s="21">
        <v>0.23987561464309692</v>
      </c>
      <c r="EH844" s="21">
        <v>0.19788596034049988</v>
      </c>
      <c r="EI844" s="21">
        <v>0.34252294898033142</v>
      </c>
      <c r="EJ844" s="21">
        <v>0.43423813581466675</v>
      </c>
      <c r="EK844" s="21">
        <v>0.35554447770118713</v>
      </c>
      <c r="EL844" s="21">
        <v>0.31713208556175232</v>
      </c>
      <c r="EM844" s="21">
        <v>0.29704940319061279</v>
      </c>
      <c r="EN844" s="21">
        <v>0.21316534280776978</v>
      </c>
      <c r="EO844" s="21">
        <v>0.36107811331748962</v>
      </c>
      <c r="EP844" s="21">
        <v>0.29441657662391663</v>
      </c>
      <c r="EQ844" s="21">
        <v>0.21937677264213562</v>
      </c>
      <c r="ER844" s="21">
        <v>2.9461115598678589E-2</v>
      </c>
      <c r="ES844" s="21">
        <v>1.0431959526613355E-3</v>
      </c>
      <c r="ET844" s="21">
        <v>-1.6590407118201256E-2</v>
      </c>
      <c r="EU844" s="21">
        <v>41.888118811881185</v>
      </c>
      <c r="EV844" s="21">
        <v>41.78118896484375</v>
      </c>
      <c r="EW844" s="21">
        <v>40.927722772277228</v>
      </c>
      <c r="EX844" s="21">
        <v>40.412872314453125</v>
      </c>
      <c r="EY844" s="21">
        <v>39.225742340087891</v>
      </c>
      <c r="EZ844" s="21">
        <v>39.975246429443359</v>
      </c>
      <c r="FA844" s="21">
        <v>38.476238250732422</v>
      </c>
      <c r="FB844" s="21">
        <v>38.812870025634766</v>
      </c>
      <c r="FC844" s="21">
        <v>43.021781921386719</v>
      </c>
      <c r="FD844" s="21">
        <v>49.179206848144531</v>
      </c>
      <c r="FE844" s="21">
        <v>55.057426452636719</v>
      </c>
      <c r="FF844" s="21">
        <v>56.531684875488281</v>
      </c>
      <c r="FG844" s="21">
        <v>58.151485443115234</v>
      </c>
      <c r="FH844" s="21">
        <v>60.373268127441406</v>
      </c>
      <c r="FI844" s="21">
        <v>60.223762512207031</v>
      </c>
      <c r="FJ844" s="21">
        <v>59.894058227539063</v>
      </c>
      <c r="FK844" s="21">
        <v>58.102970123291016</v>
      </c>
      <c r="FL844" s="21">
        <v>55.001979827880859</v>
      </c>
      <c r="FM844" s="21">
        <v>54.244552612304688</v>
      </c>
      <c r="FN844" s="21">
        <v>53.050495147705078</v>
      </c>
      <c r="FO844" s="21">
        <v>52.818813323974609</v>
      </c>
      <c r="FP844" s="21">
        <v>52.304950714111328</v>
      </c>
      <c r="FQ844" s="21">
        <v>50.702968597412109</v>
      </c>
      <c r="FR844" s="21">
        <v>50.583168029785156</v>
      </c>
      <c r="FS844" s="21">
        <v>1.1268860101699829</v>
      </c>
      <c r="FT844" s="21">
        <v>5.8978833258152008E-2</v>
      </c>
      <c r="FU844" s="21">
        <v>7.2967953979969025E-2</v>
      </c>
      <c r="FV844" t="s">
        <v>294</v>
      </c>
      <c r="FW844" s="21"/>
      <c r="FX844">
        <f t="shared" si="39"/>
        <v>1.6009813547134399</v>
      </c>
      <c r="FY844">
        <f t="shared" si="40"/>
        <v>0.15332301557064057</v>
      </c>
      <c r="FZ844">
        <f t="shared" si="41"/>
        <v>54.643762207031251</v>
      </c>
    </row>
    <row r="845" spans="1:182" x14ac:dyDescent="0.2">
      <c r="A845" t="s">
        <v>226</v>
      </c>
      <c r="B845" t="s">
        <v>0</v>
      </c>
      <c r="C845" t="s">
        <v>290</v>
      </c>
      <c r="D845" t="s">
        <v>248</v>
      </c>
      <c r="E845" t="s">
        <v>219</v>
      </c>
      <c r="F845" s="21">
        <v>2594</v>
      </c>
      <c r="G845" s="21">
        <v>3.9175851345062256</v>
      </c>
      <c r="H845" s="21">
        <v>3.3903422355651855</v>
      </c>
      <c r="I845" s="21">
        <v>3.0346462726593018</v>
      </c>
      <c r="J845" s="21">
        <v>2.8444905281066895</v>
      </c>
      <c r="K845" s="21">
        <v>2.4653820991516113</v>
      </c>
      <c r="L845" s="21">
        <v>2.4591724872589111</v>
      </c>
      <c r="M845" s="21">
        <v>2.0941894054412842</v>
      </c>
      <c r="N845" s="21">
        <v>0.75228184461593628</v>
      </c>
      <c r="O845" s="21">
        <v>-1.0410009622573853</v>
      </c>
      <c r="P845" s="21">
        <v>-2.8903434276580811</v>
      </c>
      <c r="Q845" s="21">
        <v>-3.8520452976226807</v>
      </c>
      <c r="R845" s="21">
        <v>-4.2233133316040039</v>
      </c>
      <c r="S845" s="21">
        <v>-4.4613094329833984</v>
      </c>
      <c r="T845" s="21">
        <v>-3.9935472011566162</v>
      </c>
      <c r="U845" s="21">
        <v>-2.8872265815734863</v>
      </c>
      <c r="V845" s="21">
        <v>-1.3593567609786987</v>
      </c>
      <c r="W845" s="21">
        <v>0.58458584547042847</v>
      </c>
      <c r="X845" s="21">
        <v>3.4403634071350098</v>
      </c>
      <c r="Y845" s="21">
        <v>5.8341302871704102</v>
      </c>
      <c r="Z845" s="21">
        <v>6.8249011039733887</v>
      </c>
      <c r="AA845" s="21">
        <v>6.8822112083435059</v>
      </c>
      <c r="AB845" s="21">
        <v>6.4901008605957031</v>
      </c>
      <c r="AC845" s="21">
        <v>5.4056606292724609</v>
      </c>
      <c r="AD845" s="21">
        <v>4.8665270805358887</v>
      </c>
      <c r="AE845" s="21">
        <v>-0.49659156799316406</v>
      </c>
      <c r="AF845" s="21">
        <v>-0.47003635764122009</v>
      </c>
      <c r="AG845" s="21">
        <v>-0.40587690472602844</v>
      </c>
      <c r="AH845" s="21">
        <v>-0.29177233576774597</v>
      </c>
      <c r="AI845" s="21">
        <v>-0.38097232580184937</v>
      </c>
      <c r="AJ845" s="21">
        <v>-0.23568251729011536</v>
      </c>
      <c r="AK845" s="21">
        <v>-0.20689570903778076</v>
      </c>
      <c r="AL845" s="21">
        <v>-0.42151540517807007</v>
      </c>
      <c r="AM845" s="21">
        <v>-0.31770661473274231</v>
      </c>
      <c r="AN845" s="21">
        <v>-0.39153599739074707</v>
      </c>
      <c r="AO845" s="21">
        <v>-2.8714854270219803E-2</v>
      </c>
      <c r="AP845" s="21">
        <v>6.1084985733032227E-2</v>
      </c>
      <c r="AQ845" s="21">
        <v>-0.21326690912246704</v>
      </c>
      <c r="AR845" s="21">
        <v>-0.22827963531017303</v>
      </c>
      <c r="AS845" s="21">
        <v>4.0656238794326782E-2</v>
      </c>
      <c r="AT845" s="21">
        <v>7.1174867451190948E-2</v>
      </c>
      <c r="AU845" s="21">
        <v>0.10307225584983826</v>
      </c>
      <c r="AV845" s="21">
        <v>0.11051590740680695</v>
      </c>
      <c r="AW845" s="21">
        <v>0.1228828951716423</v>
      </c>
      <c r="AX845" s="21">
        <v>0.1403462141752243</v>
      </c>
      <c r="AY845" s="21">
        <v>0.23050437867641449</v>
      </c>
      <c r="AZ845" s="21">
        <v>9.6312545239925385E-2</v>
      </c>
      <c r="BA845" s="21">
        <v>-0.17150752246379852</v>
      </c>
      <c r="BB845" s="21">
        <v>0.12862144410610199</v>
      </c>
      <c r="BC845" s="21">
        <v>-0.30422240495681763</v>
      </c>
      <c r="BD845" s="21">
        <v>-0.29319164156913757</v>
      </c>
      <c r="BE845" s="21">
        <v>-0.24862384796142578</v>
      </c>
      <c r="BF845" s="21">
        <v>-0.1514001339673996</v>
      </c>
      <c r="BG845" s="21">
        <v>-0.25926962494850159</v>
      </c>
      <c r="BH845" s="21">
        <v>-0.11309859156608582</v>
      </c>
      <c r="BI845" s="21">
        <v>-8.7726488709449768E-2</v>
      </c>
      <c r="BJ845" s="21">
        <v>-0.28982335329055786</v>
      </c>
      <c r="BK845" s="21">
        <v>-0.18357756733894348</v>
      </c>
      <c r="BL845" s="21">
        <v>-0.2336948961019516</v>
      </c>
      <c r="BM845" s="21">
        <v>0.14041763544082642</v>
      </c>
      <c r="BN845" s="21">
        <v>0.238920658826828</v>
      </c>
      <c r="BO845" s="21">
        <v>-2.5079920887947083E-2</v>
      </c>
      <c r="BP845" s="21">
        <v>-4.2588282376527786E-2</v>
      </c>
      <c r="BQ845" s="21">
        <v>0.23751986026763916</v>
      </c>
      <c r="BR845" s="21">
        <v>0.27737444639205933</v>
      </c>
      <c r="BS845" s="21">
        <v>0.31330600380897522</v>
      </c>
      <c r="BT845" s="21">
        <v>0.31471440196037292</v>
      </c>
      <c r="BU845" s="21">
        <v>0.31188502907752991</v>
      </c>
      <c r="BV845" s="21">
        <v>0.31483036279678345</v>
      </c>
      <c r="BW845" s="21">
        <v>0.40008753538131714</v>
      </c>
      <c r="BX845" s="21">
        <v>0.25618332624435425</v>
      </c>
      <c r="BY845" s="21">
        <v>-2.0653450861573219E-2</v>
      </c>
      <c r="BZ845" s="21">
        <v>0.25813066959381104</v>
      </c>
      <c r="CA845" s="21">
        <v>-0.17098811268806458</v>
      </c>
      <c r="CB845" s="21">
        <v>-0.17070950567722321</v>
      </c>
      <c r="CC845" s="21">
        <v>-0.13971085846424103</v>
      </c>
      <c r="CD845" s="21">
        <v>-5.4178759455680847E-2</v>
      </c>
      <c r="CE845" s="21">
        <v>-0.17497871816158295</v>
      </c>
      <c r="CF845" s="21">
        <v>-2.819734625518322E-2</v>
      </c>
      <c r="CG845" s="21">
        <v>-5.1902523264288902E-3</v>
      </c>
      <c r="CH845" s="21">
        <v>-0.19861385226249695</v>
      </c>
      <c r="CI845" s="21">
        <v>-9.0680211782455444E-2</v>
      </c>
      <c r="CJ845" s="21">
        <v>-0.1243746429681778</v>
      </c>
      <c r="CK845" s="21">
        <v>0.25755828619003296</v>
      </c>
      <c r="CL845" s="21">
        <v>0.36208909749984741</v>
      </c>
      <c r="CM845" s="21">
        <v>0.10525780916213989</v>
      </c>
      <c r="CN845" s="21">
        <v>8.6020983755588531E-2</v>
      </c>
      <c r="CO845" s="21">
        <v>0.37386700510978699</v>
      </c>
      <c r="CP845" s="21">
        <v>0.42018765211105347</v>
      </c>
      <c r="CQ845" s="21">
        <v>0.45891326665878296</v>
      </c>
      <c r="CR845" s="21">
        <v>0.45614168047904968</v>
      </c>
      <c r="CS845" s="21">
        <v>0.44278731942176819</v>
      </c>
      <c r="CT845" s="21">
        <v>0.43567752838134766</v>
      </c>
      <c r="CU845" s="21">
        <v>0.5175403356552124</v>
      </c>
      <c r="CV845" s="21">
        <v>0.36690935492515564</v>
      </c>
      <c r="CW845" s="21">
        <v>8.382762223482132E-2</v>
      </c>
      <c r="CX845" s="21">
        <v>0.34782838821411133</v>
      </c>
      <c r="CY845" s="21">
        <v>-3.7753824144601822E-2</v>
      </c>
      <c r="CZ845" s="21">
        <v>-4.8227380961179733E-2</v>
      </c>
      <c r="DA845" s="21">
        <v>-3.0797865241765976E-2</v>
      </c>
      <c r="DB845" s="21">
        <v>4.3042607605457306E-2</v>
      </c>
      <c r="DC845" s="21">
        <v>-9.068780392408371E-2</v>
      </c>
      <c r="DD845" s="21">
        <v>5.6703902781009674E-2</v>
      </c>
      <c r="DE845" s="21">
        <v>7.7345989644527435E-2</v>
      </c>
      <c r="DF845" s="21">
        <v>-0.10740433633327484</v>
      </c>
      <c r="DG845" s="21">
        <v>2.2171495947986841E-3</v>
      </c>
      <c r="DH845" s="21">
        <v>-1.5054383315145969E-2</v>
      </c>
      <c r="DI845" s="21">
        <v>0.3746989369392395</v>
      </c>
      <c r="DJ845" s="21">
        <v>0.48525753617286682</v>
      </c>
      <c r="DK845" s="21">
        <v>0.23559553921222687</v>
      </c>
      <c r="DL845" s="21">
        <v>0.21463024616241455</v>
      </c>
      <c r="DM845" s="21">
        <v>0.51021414995193481</v>
      </c>
      <c r="DN845" s="21">
        <v>0.56300085783004761</v>
      </c>
      <c r="DO845" s="21">
        <v>0.60452049970626831</v>
      </c>
      <c r="DP845" s="21">
        <v>0.59756892919540405</v>
      </c>
      <c r="DQ845" s="21">
        <v>0.57368963956832886</v>
      </c>
      <c r="DR845" s="21">
        <v>0.55652469396591187</v>
      </c>
      <c r="DS845" s="21">
        <v>0.63499313592910767</v>
      </c>
      <c r="DT845" s="21">
        <v>0.47763538360595703</v>
      </c>
      <c r="DU845" s="21">
        <v>0.18830870091915131</v>
      </c>
      <c r="DV845" s="21">
        <v>0.43752610683441162</v>
      </c>
      <c r="DW845" s="21">
        <v>0.15461532771587372</v>
      </c>
      <c r="DX845" s="21">
        <v>0.12861734628677368</v>
      </c>
      <c r="DY845" s="21">
        <v>0.12645520269870758</v>
      </c>
      <c r="DZ845" s="21">
        <v>0.18341481685638428</v>
      </c>
      <c r="EA845" s="21">
        <v>3.1014885753393173E-2</v>
      </c>
      <c r="EB845" s="21">
        <v>0.17928782105445862</v>
      </c>
      <c r="EC845" s="21">
        <v>0.19651520252227783</v>
      </c>
      <c r="ED845" s="21">
        <v>2.4287715554237366E-2</v>
      </c>
      <c r="EE845" s="21">
        <v>0.13634619116783142</v>
      </c>
      <c r="EF845" s="21">
        <v>0.14278671145439148</v>
      </c>
      <c r="EG845" s="21">
        <v>0.54383140802383423</v>
      </c>
      <c r="EH845" s="21">
        <v>0.6630932092666626</v>
      </c>
      <c r="EI845" s="21">
        <v>0.42378252744674683</v>
      </c>
      <c r="EJ845" s="21">
        <v>0.4003216028213501</v>
      </c>
      <c r="EK845" s="21">
        <v>0.7070777416229248</v>
      </c>
      <c r="EL845" s="21">
        <v>0.76920044422149658</v>
      </c>
      <c r="EM845" s="21">
        <v>0.81475424766540527</v>
      </c>
      <c r="EN845" s="21">
        <v>0.80176746845245361</v>
      </c>
      <c r="EO845" s="21">
        <v>0.76269173622131348</v>
      </c>
      <c r="EP845" s="21">
        <v>0.73100882768630981</v>
      </c>
      <c r="EQ845" s="21">
        <v>0.80457627773284912</v>
      </c>
      <c r="ER845" s="21">
        <v>0.63750618696212769</v>
      </c>
      <c r="ES845" s="21">
        <v>0.33916276693344116</v>
      </c>
      <c r="ET845" s="21">
        <v>0.56703531742095947</v>
      </c>
      <c r="EU845" s="21">
        <v>70.36590436590437</v>
      </c>
      <c r="EV845" s="21">
        <v>69.693557739257813</v>
      </c>
      <c r="EW845" s="21">
        <v>68.792515592515599</v>
      </c>
      <c r="EX845" s="21">
        <v>67.9600830078125</v>
      </c>
      <c r="EY845" s="21">
        <v>67.887733459472656</v>
      </c>
      <c r="EZ845" s="21">
        <v>67.005401611328125</v>
      </c>
      <c r="FA845" s="21">
        <v>66.979629516601563</v>
      </c>
      <c r="FB845" s="21">
        <v>68.503532409667969</v>
      </c>
      <c r="FC845" s="21">
        <v>73.441162109375</v>
      </c>
      <c r="FD845" s="21">
        <v>79.615798950195313</v>
      </c>
      <c r="FE845" s="21">
        <v>84.295219421386719</v>
      </c>
      <c r="FF845" s="21">
        <v>87.162994384765625</v>
      </c>
      <c r="FG845" s="21">
        <v>89.03326416015625</v>
      </c>
      <c r="FH845" s="21">
        <v>88.724739074707031</v>
      </c>
      <c r="FI845" s="21">
        <v>88.774223327636719</v>
      </c>
      <c r="FJ845" s="21">
        <v>87.085235595703125</v>
      </c>
      <c r="FK845" s="21">
        <v>86.131805419921875</v>
      </c>
      <c r="FL845" s="21">
        <v>84.533058166503906</v>
      </c>
      <c r="FM845" s="21">
        <v>83.639915466308594</v>
      </c>
      <c r="FN845" s="21">
        <v>80.913932800292969</v>
      </c>
      <c r="FO845" s="21">
        <v>76.2548828125</v>
      </c>
      <c r="FP845" s="21">
        <v>73.712684631347656</v>
      </c>
      <c r="FQ845" s="21">
        <v>71.830772399902344</v>
      </c>
      <c r="FR845" s="21">
        <v>70.581291198730469</v>
      </c>
      <c r="FS845" s="21">
        <v>2.7583343982696533</v>
      </c>
      <c r="FT845" s="21">
        <v>0.12738639116287231</v>
      </c>
      <c r="FU845" s="21">
        <v>0.19040098786354065</v>
      </c>
      <c r="FV845" t="s">
        <v>294</v>
      </c>
      <c r="FW845" s="21"/>
      <c r="FX845">
        <f t="shared" si="39"/>
        <v>4.7132383704185488</v>
      </c>
      <c r="FY845">
        <f t="shared" si="40"/>
        <v>0.46221202611923218</v>
      </c>
      <c r="FZ845">
        <f t="shared" si="41"/>
        <v>82.294718933105472</v>
      </c>
    </row>
    <row r="846" spans="1:182" x14ac:dyDescent="0.2">
      <c r="A846" t="s">
        <v>226</v>
      </c>
      <c r="B846" t="s">
        <v>0</v>
      </c>
      <c r="C846" t="s">
        <v>290</v>
      </c>
      <c r="D846" t="s">
        <v>248</v>
      </c>
      <c r="E846" t="s">
        <v>220</v>
      </c>
      <c r="F846" s="21">
        <v>1253</v>
      </c>
      <c r="G846" s="21">
        <v>1.6671119928359985</v>
      </c>
      <c r="H846" s="21">
        <v>1.4138139486312866</v>
      </c>
      <c r="I846" s="21">
        <v>1.3701887130737305</v>
      </c>
      <c r="J846" s="21">
        <v>1.2670590877532959</v>
      </c>
      <c r="K846" s="21">
        <v>1.0896018743515015</v>
      </c>
      <c r="L846" s="21">
        <v>0.9880557656288147</v>
      </c>
      <c r="M846" s="21">
        <v>0.80134773254394531</v>
      </c>
      <c r="N846" s="21">
        <v>0.19628159701824188</v>
      </c>
      <c r="O846" s="21">
        <v>-0.76681733131408691</v>
      </c>
      <c r="P846" s="21">
        <v>-1.6198885440826416</v>
      </c>
      <c r="Q846" s="21">
        <v>-2.1084575653076172</v>
      </c>
      <c r="R846" s="21">
        <v>-2.4551105499267578</v>
      </c>
      <c r="S846" s="21">
        <v>-2.6368489265441895</v>
      </c>
      <c r="T846" s="21">
        <v>-2.4496304988861084</v>
      </c>
      <c r="U846" s="21">
        <v>-1.8178690671920776</v>
      </c>
      <c r="V846" s="21">
        <v>-1.2080127000808716</v>
      </c>
      <c r="W846" s="21">
        <v>-0.27652916312217712</v>
      </c>
      <c r="X846" s="21">
        <v>1.1860179901123047</v>
      </c>
      <c r="Y846" s="21">
        <v>2.4378845691680908</v>
      </c>
      <c r="Z846" s="21">
        <v>2.9792311191558838</v>
      </c>
      <c r="AA846" s="21">
        <v>3.0518832206726074</v>
      </c>
      <c r="AB846" s="21">
        <v>3.0163471698760986</v>
      </c>
      <c r="AC846" s="21">
        <v>2.49713134765625</v>
      </c>
      <c r="AD846" s="21">
        <v>2.1389040946960449</v>
      </c>
      <c r="AE846" s="21">
        <v>-0.44365966320037842</v>
      </c>
      <c r="AF846" s="21">
        <v>-0.46164298057556152</v>
      </c>
      <c r="AG846" s="21">
        <v>-0.30327966809272766</v>
      </c>
      <c r="AH846" s="21">
        <v>-0.25603613257408142</v>
      </c>
      <c r="AI846" s="21">
        <v>-0.2704608142375946</v>
      </c>
      <c r="AJ846" s="21">
        <v>-0.30080217123031616</v>
      </c>
      <c r="AK846" s="21">
        <v>-0.27485775947570801</v>
      </c>
      <c r="AL846" s="21">
        <v>-0.37208792567253113</v>
      </c>
      <c r="AM846" s="21">
        <v>-0.37197184562683105</v>
      </c>
      <c r="AN846" s="21">
        <v>-0.37651041150093079</v>
      </c>
      <c r="AO846" s="21">
        <v>-0.15590956807136536</v>
      </c>
      <c r="AP846" s="21">
        <v>-0.10390887409448624</v>
      </c>
      <c r="AQ846" s="21">
        <v>-0.20381288230419159</v>
      </c>
      <c r="AR846" s="21">
        <v>-0.184315025806427</v>
      </c>
      <c r="AS846" s="21">
        <v>-7.2006396949291229E-2</v>
      </c>
      <c r="AT846" s="21">
        <v>-0.10303788632154465</v>
      </c>
      <c r="AU846" s="21">
        <v>-6.7541792988777161E-2</v>
      </c>
      <c r="AV846" s="21">
        <v>4.1629672050476074E-3</v>
      </c>
      <c r="AW846" s="21">
        <v>9.0485602617263794E-2</v>
      </c>
      <c r="AX846" s="21">
        <v>8.1996478140354156E-2</v>
      </c>
      <c r="AY846" s="21">
        <v>7.3073454201221466E-2</v>
      </c>
      <c r="AZ846" s="21">
        <v>4.1499421000480652E-2</v>
      </c>
      <c r="BA846" s="21">
        <v>-0.13058158755302429</v>
      </c>
      <c r="BB846" s="21">
        <v>-0.1023934930562973</v>
      </c>
      <c r="BC846" s="21">
        <v>-0.32394272089004517</v>
      </c>
      <c r="BD846" s="21">
        <v>-0.34533560276031494</v>
      </c>
      <c r="BE846" s="21">
        <v>-0.20054154098033905</v>
      </c>
      <c r="BF846" s="21">
        <v>-0.16221392154693604</v>
      </c>
      <c r="BG846" s="21">
        <v>-0.19396889209747314</v>
      </c>
      <c r="BH846" s="21">
        <v>-0.21811358630657196</v>
      </c>
      <c r="BI846" s="21">
        <v>-0.19704543054103851</v>
      </c>
      <c r="BJ846" s="21">
        <v>-0.28440842032432556</v>
      </c>
      <c r="BK846" s="21">
        <v>-0.29684388637542725</v>
      </c>
      <c r="BL846" s="21">
        <v>-0.28754720091819763</v>
      </c>
      <c r="BM846" s="21">
        <v>-5.6739781051874161E-2</v>
      </c>
      <c r="BN846" s="21">
        <v>9.5283007249236107E-3</v>
      </c>
      <c r="BO846" s="21">
        <v>-8.7303757667541504E-2</v>
      </c>
      <c r="BP846" s="21">
        <v>-6.5425798296928406E-2</v>
      </c>
      <c r="BQ846" s="21">
        <v>5.3423814475536346E-2</v>
      </c>
      <c r="BR846" s="21">
        <v>3.0146041885018349E-2</v>
      </c>
      <c r="BS846" s="21">
        <v>6.7787870764732361E-2</v>
      </c>
      <c r="BT846" s="21">
        <v>0.14149989187717438</v>
      </c>
      <c r="BU846" s="21">
        <v>0.20991972088813782</v>
      </c>
      <c r="BV846" s="21">
        <v>0.19072332978248596</v>
      </c>
      <c r="BW846" s="21">
        <v>0.1822916716337204</v>
      </c>
      <c r="BX846" s="21">
        <v>0.14675091207027435</v>
      </c>
      <c r="BY846" s="21">
        <v>-3.5388924181461334E-2</v>
      </c>
      <c r="BZ846" s="21">
        <v>-1.1754821985960007E-2</v>
      </c>
      <c r="CA846" s="21">
        <v>-0.24102713167667389</v>
      </c>
      <c r="CB846" s="21">
        <v>-0.26478147506713867</v>
      </c>
      <c r="CC846" s="21">
        <v>-0.12938542664051056</v>
      </c>
      <c r="CD846" s="21">
        <v>-9.723295271396637E-2</v>
      </c>
      <c r="CE846" s="21">
        <v>-0.14099082350730896</v>
      </c>
      <c r="CF846" s="21">
        <v>-0.16084371507167816</v>
      </c>
      <c r="CG846" s="21">
        <v>-0.1431528627872467</v>
      </c>
      <c r="CH846" s="21">
        <v>-0.22368185222148895</v>
      </c>
      <c r="CI846" s="21">
        <v>-0.24481047689914703</v>
      </c>
      <c r="CJ846" s="21">
        <v>-0.22593158483505249</v>
      </c>
      <c r="CK846" s="21">
        <v>1.1944908648729324E-2</v>
      </c>
      <c r="CL846" s="21">
        <v>8.8094539940357208E-2</v>
      </c>
      <c r="CM846" s="21">
        <v>-6.6098878160119057E-3</v>
      </c>
      <c r="CN846" s="21">
        <v>1.6916515305638313E-2</v>
      </c>
      <c r="CO846" s="21">
        <v>0.14029639959335327</v>
      </c>
      <c r="CP846" s="21">
        <v>0.12238882482051849</v>
      </c>
      <c r="CQ846" s="21">
        <v>0.16151678562164307</v>
      </c>
      <c r="CR846" s="21">
        <v>0.23661902546882629</v>
      </c>
      <c r="CS846" s="21">
        <v>0.29263943433761597</v>
      </c>
      <c r="CT846" s="21">
        <v>0.26602721214294434</v>
      </c>
      <c r="CU846" s="21">
        <v>0.25793588161468506</v>
      </c>
      <c r="CV846" s="21">
        <v>0.21964776515960693</v>
      </c>
      <c r="CW846" s="21">
        <v>3.0541229993104935E-2</v>
      </c>
      <c r="CX846" s="21">
        <v>5.1021244376897812E-2</v>
      </c>
      <c r="CY846" s="21">
        <v>-0.15811154246330261</v>
      </c>
      <c r="CZ846" s="21">
        <v>-0.1842273473739624</v>
      </c>
      <c r="DA846" s="21">
        <v>-5.8229308575391769E-2</v>
      </c>
      <c r="DB846" s="21">
        <v>-3.2251980155706406E-2</v>
      </c>
      <c r="DC846" s="21">
        <v>-8.8012754917144775E-2</v>
      </c>
      <c r="DD846" s="21">
        <v>-0.10357384383678436</v>
      </c>
      <c r="DE846" s="21">
        <v>-8.9260295033454895E-2</v>
      </c>
      <c r="DF846" s="21">
        <v>-0.16295528411865234</v>
      </c>
      <c r="DG846" s="21">
        <v>-0.19277706742286682</v>
      </c>
      <c r="DH846" s="21">
        <v>-0.16431595385074615</v>
      </c>
      <c r="DI846" s="21">
        <v>8.0629602074623108E-2</v>
      </c>
      <c r="DJ846" s="21">
        <v>0.16666078567504883</v>
      </c>
      <c r="DK846" s="21">
        <v>7.4083976447582245E-2</v>
      </c>
      <c r="DL846" s="21">
        <v>9.9258832633495331E-2</v>
      </c>
      <c r="DM846" s="21">
        <v>0.2271689772605896</v>
      </c>
      <c r="DN846" s="21">
        <v>0.21463160216808319</v>
      </c>
      <c r="DO846" s="21">
        <v>0.25524568557739258</v>
      </c>
      <c r="DP846" s="21">
        <v>0.3317381739616394</v>
      </c>
      <c r="DQ846" s="21">
        <v>0.37535914778709412</v>
      </c>
      <c r="DR846" s="21">
        <v>0.34133109450340271</v>
      </c>
      <c r="DS846" s="21">
        <v>0.33358007669448853</v>
      </c>
      <c r="DT846" s="21">
        <v>0.29254463315010071</v>
      </c>
      <c r="DU846" s="21">
        <v>9.6471384167671204E-2</v>
      </c>
      <c r="DV846" s="21">
        <v>0.11379731446504593</v>
      </c>
      <c r="DW846" s="21">
        <v>-3.8394588977098465E-2</v>
      </c>
      <c r="DX846" s="21">
        <v>-6.7919962108135223E-2</v>
      </c>
      <c r="DY846" s="21">
        <v>4.4508825987577438E-2</v>
      </c>
      <c r="DZ846" s="21">
        <v>6.1570227146148682E-2</v>
      </c>
      <c r="EA846" s="21">
        <v>-1.1520834639668465E-2</v>
      </c>
      <c r="EB846" s="21">
        <v>-2.0885249599814415E-2</v>
      </c>
      <c r="EC846" s="21">
        <v>-1.1447979137301445E-2</v>
      </c>
      <c r="ED846" s="21">
        <v>-7.527577131986618E-2</v>
      </c>
      <c r="EE846" s="21">
        <v>-0.11764910817146301</v>
      </c>
      <c r="EF846" s="21">
        <v>-7.5352773070335388E-2</v>
      </c>
      <c r="EG846" s="21">
        <v>0.17979937791824341</v>
      </c>
      <c r="EH846" s="21">
        <v>0.28009796142578125</v>
      </c>
      <c r="EI846" s="21">
        <v>0.19059310853481293</v>
      </c>
      <c r="EJ846" s="21">
        <v>0.21814805269241333</v>
      </c>
      <c r="EK846" s="21">
        <v>0.35259920358657837</v>
      </c>
      <c r="EL846" s="21">
        <v>0.34781554341316223</v>
      </c>
      <c r="EM846" s="21">
        <v>0.39057537913322449</v>
      </c>
      <c r="EN846" s="21">
        <v>0.46907508373260498</v>
      </c>
      <c r="EO846" s="21">
        <v>0.49479326605796814</v>
      </c>
      <c r="EP846" s="21">
        <v>0.45005795359611511</v>
      </c>
      <c r="EQ846" s="21">
        <v>0.44279831647872925</v>
      </c>
      <c r="ER846" s="21">
        <v>0.39779612421989441</v>
      </c>
      <c r="ES846" s="21">
        <v>0.19166405498981476</v>
      </c>
      <c r="ET846" s="21">
        <v>0.20443597435951233</v>
      </c>
      <c r="EU846" s="21">
        <v>70.612676056338032</v>
      </c>
      <c r="EV846" s="21">
        <v>69.793136596679688</v>
      </c>
      <c r="EW846" s="21">
        <v>69.208626760563376</v>
      </c>
      <c r="EX846" s="21">
        <v>68.249122619628906</v>
      </c>
      <c r="EY846" s="21">
        <v>68.831863403320313</v>
      </c>
      <c r="EZ846" s="21">
        <v>67.928695678710938</v>
      </c>
      <c r="FA846" s="21">
        <v>68.3125</v>
      </c>
      <c r="FB846" s="21">
        <v>68.330108642578125</v>
      </c>
      <c r="FC846" s="21">
        <v>73</v>
      </c>
      <c r="FD846" s="21">
        <v>78.5625</v>
      </c>
      <c r="FE846" s="21">
        <v>82.807220458984375</v>
      </c>
      <c r="FF846" s="21">
        <v>85.875877380371094</v>
      </c>
      <c r="FG846" s="21">
        <v>86.903167724609375</v>
      </c>
      <c r="FH846" s="21">
        <v>86.418136596679688</v>
      </c>
      <c r="FI846" s="21">
        <v>86.521125793457031</v>
      </c>
      <c r="FJ846" s="21">
        <v>84.514083862304688</v>
      </c>
      <c r="FK846" s="21">
        <v>83.603874206542969</v>
      </c>
      <c r="FL846" s="21">
        <v>82.130279541015625</v>
      </c>
      <c r="FM846" s="21">
        <v>81.791374206542969</v>
      </c>
      <c r="FN846" s="21">
        <v>78.940139770507813</v>
      </c>
      <c r="FO846" s="21">
        <v>75.165489196777344</v>
      </c>
      <c r="FP846" s="21">
        <v>72.833625793457031</v>
      </c>
      <c r="FQ846" s="21">
        <v>71.614433288574219</v>
      </c>
      <c r="FR846" s="21">
        <v>70.630279541015625</v>
      </c>
      <c r="FS846" s="21">
        <v>1.5996717214584351</v>
      </c>
      <c r="FT846" s="21">
        <v>7.696533203125E-2</v>
      </c>
      <c r="FU846" s="21">
        <v>0.12008358538150787</v>
      </c>
      <c r="FV846" t="s">
        <v>294</v>
      </c>
      <c r="FW846" s="21"/>
      <c r="FX846">
        <f t="shared" si="39"/>
        <v>1.8756975471973418</v>
      </c>
      <c r="FY846">
        <f t="shared" si="40"/>
        <v>0.24294766783714294</v>
      </c>
      <c r="FZ846">
        <f t="shared" si="41"/>
        <v>80.326231384277349</v>
      </c>
    </row>
    <row r="847" spans="1:182" x14ac:dyDescent="0.2">
      <c r="A847" t="s">
        <v>226</v>
      </c>
      <c r="B847" t="s">
        <v>0</v>
      </c>
      <c r="C847" t="s">
        <v>290</v>
      </c>
      <c r="D847" t="s">
        <v>248</v>
      </c>
      <c r="E847" t="s">
        <v>221</v>
      </c>
      <c r="F847" s="21">
        <v>1341</v>
      </c>
      <c r="G847" s="21">
        <v>2.2721357345581055</v>
      </c>
      <c r="H847" s="21">
        <v>2.0030858516693115</v>
      </c>
      <c r="I847" s="21">
        <v>1.6756221055984497</v>
      </c>
      <c r="J847" s="21">
        <v>1.5869694948196411</v>
      </c>
      <c r="K847" s="21">
        <v>1.3841456174850464</v>
      </c>
      <c r="L847" s="21">
        <v>1.5016573667526245</v>
      </c>
      <c r="M847" s="21">
        <v>1.31801438331604</v>
      </c>
      <c r="N847" s="21">
        <v>0.58666276931762695</v>
      </c>
      <c r="O847" s="21">
        <v>-0.23762364685535431</v>
      </c>
      <c r="P847" s="21">
        <v>-1.2439661026000977</v>
      </c>
      <c r="Q847" s="21">
        <v>-1.7313199043273926</v>
      </c>
      <c r="R847" s="21">
        <v>-1.7794685363769531</v>
      </c>
      <c r="S847" s="21">
        <v>-1.8619663715362549</v>
      </c>
      <c r="T847" s="21">
        <v>-1.5879197120666504</v>
      </c>
      <c r="U847" s="21">
        <v>-1.0951504707336426</v>
      </c>
      <c r="V847" s="21">
        <v>-0.1778947114944458</v>
      </c>
      <c r="W847" s="21">
        <v>0.83530312776565552</v>
      </c>
      <c r="X847" s="21">
        <v>2.2225239276885986</v>
      </c>
      <c r="Y847" s="21">
        <v>3.3578400611877441</v>
      </c>
      <c r="Z847" s="21">
        <v>3.8153839111328125</v>
      </c>
      <c r="AA847" s="21">
        <v>3.8086941242218018</v>
      </c>
      <c r="AB847" s="21">
        <v>3.4582037925720215</v>
      </c>
      <c r="AC847" s="21">
        <v>2.9001693725585938</v>
      </c>
      <c r="AD847" s="21">
        <v>2.7381551265716553</v>
      </c>
      <c r="AE847" s="21">
        <v>-0.16487574577331543</v>
      </c>
      <c r="AF847" s="21">
        <v>-0.1033206507563591</v>
      </c>
      <c r="AG847" s="21">
        <v>-0.20116996765136719</v>
      </c>
      <c r="AH847" s="21">
        <v>-0.12332365661859512</v>
      </c>
      <c r="AI847" s="21">
        <v>-0.18847799301147461</v>
      </c>
      <c r="AJ847" s="21">
        <v>1.4006488025188446E-2</v>
      </c>
      <c r="AK847" s="21">
        <v>1.2522160075604916E-2</v>
      </c>
      <c r="AL847" s="21">
        <v>-0.108955979347229</v>
      </c>
      <c r="AM847" s="21">
        <v>1.3140370137989521E-3</v>
      </c>
      <c r="AN847" s="21">
        <v>-9.5363378524780273E-2</v>
      </c>
      <c r="AO847" s="21">
        <v>2.4292396381497383E-2</v>
      </c>
      <c r="AP847" s="21">
        <v>4.4017795473337173E-2</v>
      </c>
      <c r="AQ847" s="21">
        <v>-0.1606355607509613</v>
      </c>
      <c r="AR847" s="21">
        <v>-0.19555222988128662</v>
      </c>
      <c r="AS847" s="21">
        <v>-3.7299394607543945E-2</v>
      </c>
      <c r="AT847" s="21">
        <v>2.304823137819767E-2</v>
      </c>
      <c r="AU847" s="21">
        <v>1.7548602074384689E-2</v>
      </c>
      <c r="AV847" s="21">
        <v>-4.7341100871562958E-2</v>
      </c>
      <c r="AW847" s="21">
        <v>-0.1209513396024704</v>
      </c>
      <c r="AX847" s="21">
        <v>-8.0306187272071838E-2</v>
      </c>
      <c r="AY847" s="21">
        <v>2.8814345598220825E-2</v>
      </c>
      <c r="AZ847" s="21">
        <v>-6.6735751926898956E-2</v>
      </c>
      <c r="BA847" s="21">
        <v>-0.15250591933727264</v>
      </c>
      <c r="BB847" s="21">
        <v>0.16205202043056488</v>
      </c>
      <c r="BC847" s="21">
        <v>-1.1632706969976425E-2</v>
      </c>
      <c r="BD847" s="21">
        <v>3.0019784346222878E-2</v>
      </c>
      <c r="BE847" s="21">
        <v>-8.0984950065612793E-2</v>
      </c>
      <c r="BF847" s="21">
        <v>-1.8502289429306984E-2</v>
      </c>
      <c r="BG847" s="21">
        <v>-9.1151691973209381E-2</v>
      </c>
      <c r="BH847" s="21">
        <v>0.10344661027193069</v>
      </c>
      <c r="BI847" s="21">
        <v>0.10322953015565872</v>
      </c>
      <c r="BJ847" s="21">
        <v>-1.0682775638997555E-2</v>
      </c>
      <c r="BK847" s="21">
        <v>0.11475913226604462</v>
      </c>
      <c r="BL847" s="21">
        <v>3.806280717253685E-2</v>
      </c>
      <c r="BM847" s="21">
        <v>0.16565097868442535</v>
      </c>
      <c r="BN847" s="21">
        <v>0.18136769533157349</v>
      </c>
      <c r="BO847" s="21">
        <v>-1.1281773447990417E-2</v>
      </c>
      <c r="BP847" s="21">
        <v>-5.2900183945894241E-2</v>
      </c>
      <c r="BQ847" s="21">
        <v>0.1169818788766861</v>
      </c>
      <c r="BR847" s="21">
        <v>0.18135185539722443</v>
      </c>
      <c r="BS847" s="21">
        <v>0.17999233305454254</v>
      </c>
      <c r="BT847" s="21">
        <v>0.1037159338593483</v>
      </c>
      <c r="BU847" s="21">
        <v>2.7897810563445091E-2</v>
      </c>
      <c r="BV847" s="21">
        <v>5.8719106018543243E-2</v>
      </c>
      <c r="BW847" s="21">
        <v>0.15933360159397125</v>
      </c>
      <c r="BX847" s="21">
        <v>5.4498322308063507E-2</v>
      </c>
      <c r="BY847" s="21">
        <v>-3.3283155411481857E-2</v>
      </c>
      <c r="BZ847" s="21">
        <v>0.25023847818374634</v>
      </c>
      <c r="CA847" s="21">
        <v>9.4502955675125122E-2</v>
      </c>
      <c r="CB847" s="21">
        <v>0.12237096577882767</v>
      </c>
      <c r="CC847" s="21">
        <v>2.254820428788662E-3</v>
      </c>
      <c r="CD847" s="21">
        <v>5.409666895866394E-2</v>
      </c>
      <c r="CE847" s="21">
        <v>-2.3743795230984688E-2</v>
      </c>
      <c r="CF847" s="21">
        <v>0.16539256274700165</v>
      </c>
      <c r="CG847" s="21">
        <v>0.1660531759262085</v>
      </c>
      <c r="CH847" s="21">
        <v>5.7380944490432739E-2</v>
      </c>
      <c r="CI847" s="21">
        <v>0.19333085417747498</v>
      </c>
      <c r="CJ847" s="21">
        <v>0.13047337532043457</v>
      </c>
      <c r="CK847" s="21">
        <v>0.26355549693107605</v>
      </c>
      <c r="CL847" s="21">
        <v>0.27649581432342529</v>
      </c>
      <c r="CM847" s="21">
        <v>9.2160210013389587E-2</v>
      </c>
      <c r="CN847" s="21">
        <v>4.5900184661149979E-2</v>
      </c>
      <c r="CO847" s="21">
        <v>0.22383661568164825</v>
      </c>
      <c r="CP847" s="21">
        <v>0.29099246859550476</v>
      </c>
      <c r="CQ847" s="21">
        <v>0.29250037670135498</v>
      </c>
      <c r="CR847" s="21">
        <v>0.20833757519721985</v>
      </c>
      <c r="CS847" s="21">
        <v>0.13099028170108795</v>
      </c>
      <c r="CT847" s="21">
        <v>0.15500760078430176</v>
      </c>
      <c r="CU847" s="21">
        <v>0.24973084032535553</v>
      </c>
      <c r="CV847" s="21">
        <v>0.13846467435359955</v>
      </c>
      <c r="CW847" s="21">
        <v>4.9290169030427933E-2</v>
      </c>
      <c r="CX847" s="21">
        <v>0.31131613254547119</v>
      </c>
      <c r="CY847" s="21">
        <v>0.20063862204551697</v>
      </c>
      <c r="CZ847" s="21">
        <v>0.21472214162349701</v>
      </c>
      <c r="DA847" s="21">
        <v>8.5494592785835266E-2</v>
      </c>
      <c r="DB847" s="21">
        <v>0.12669563293457031</v>
      </c>
      <c r="DC847" s="21">
        <v>4.3664105236530304E-2</v>
      </c>
      <c r="DD847" s="21">
        <v>0.2273385226726532</v>
      </c>
      <c r="DE847" s="21">
        <v>0.22887682914733887</v>
      </c>
      <c r="DF847" s="21">
        <v>0.12544466555118561</v>
      </c>
      <c r="DG847" s="21">
        <v>0.27190259099006653</v>
      </c>
      <c r="DH847" s="21">
        <v>0.22288393974304199</v>
      </c>
      <c r="DI847" s="21">
        <v>0.36146003007888794</v>
      </c>
      <c r="DJ847" s="21">
        <v>0.3716239333152771</v>
      </c>
      <c r="DK847" s="21">
        <v>0.19560219347476959</v>
      </c>
      <c r="DL847" s="21">
        <v>0.1447005569934845</v>
      </c>
      <c r="DM847" s="21">
        <v>0.33069136738777161</v>
      </c>
      <c r="DN847" s="21">
        <v>0.4006330668926239</v>
      </c>
      <c r="DO847" s="21">
        <v>0.40500840544700623</v>
      </c>
      <c r="DP847" s="21">
        <v>0.312959223985672</v>
      </c>
      <c r="DQ847" s="21">
        <v>0.23408275842666626</v>
      </c>
      <c r="DR847" s="21">
        <v>0.25129610300064087</v>
      </c>
      <c r="DS847" s="21">
        <v>0.340128093957901</v>
      </c>
      <c r="DT847" s="21">
        <v>0.22243101894855499</v>
      </c>
      <c r="DU847" s="21">
        <v>0.13186348974704742</v>
      </c>
      <c r="DV847" s="21">
        <v>0.37239378690719604</v>
      </c>
      <c r="DW847" s="21">
        <v>0.35388165712356567</v>
      </c>
      <c r="DX847" s="21">
        <v>0.34806257486343384</v>
      </c>
      <c r="DY847" s="21">
        <v>0.20567961037158966</v>
      </c>
      <c r="DZ847" s="21">
        <v>0.2315170019865036</v>
      </c>
      <c r="EA847" s="21">
        <v>0.14099040627479553</v>
      </c>
      <c r="EB847" s="21">
        <v>0.31677863001823425</v>
      </c>
      <c r="EC847" s="21">
        <v>0.3195841908454895</v>
      </c>
      <c r="ED847" s="21">
        <v>0.22371786832809448</v>
      </c>
      <c r="EE847" s="21">
        <v>0.38534766435623169</v>
      </c>
      <c r="EF847" s="21">
        <v>0.35631012916564941</v>
      </c>
      <c r="EG847" s="21">
        <v>0.50281858444213867</v>
      </c>
      <c r="EH847" s="21">
        <v>0.50897383689880371</v>
      </c>
      <c r="EI847" s="21">
        <v>0.34495598077774048</v>
      </c>
      <c r="EJ847" s="21">
        <v>0.28735259175300598</v>
      </c>
      <c r="EK847" s="21">
        <v>0.48497262597084045</v>
      </c>
      <c r="EL847" s="21">
        <v>0.5589367151260376</v>
      </c>
      <c r="EM847" s="21">
        <v>0.56745213270187378</v>
      </c>
      <c r="EN847" s="21">
        <v>0.46401625871658325</v>
      </c>
      <c r="EO847" s="21">
        <v>0.3829319179058075</v>
      </c>
      <c r="EP847" s="21">
        <v>0.39032140374183655</v>
      </c>
      <c r="EQ847" s="21">
        <v>0.47064733505249023</v>
      </c>
      <c r="ER847" s="21">
        <v>0.34366509318351746</v>
      </c>
      <c r="ES847" s="21">
        <v>0.25108626484870911</v>
      </c>
      <c r="ET847" s="21">
        <v>0.46058022975921631</v>
      </c>
      <c r="EU847" s="21">
        <v>70.144996059889678</v>
      </c>
      <c r="EV847" s="21">
        <v>69.604415893554688</v>
      </c>
      <c r="EW847" s="21">
        <v>68.420015760441288</v>
      </c>
      <c r="EX847" s="21">
        <v>67.701339721679688</v>
      </c>
      <c r="EY847" s="21">
        <v>67.042556762695313</v>
      </c>
      <c r="EZ847" s="21">
        <v>66.178878784179688</v>
      </c>
      <c r="FA847" s="21">
        <v>65.786445617675781</v>
      </c>
      <c r="FB847" s="21">
        <v>68.658782958984375</v>
      </c>
      <c r="FC847" s="21">
        <v>73.836090087890625</v>
      </c>
      <c r="FD847" s="21">
        <v>80.558708190917969</v>
      </c>
      <c r="FE847" s="21">
        <v>85.627265930175781</v>
      </c>
      <c r="FF847" s="21">
        <v>88.315208435058594</v>
      </c>
      <c r="FG847" s="21">
        <v>90.940109252929688</v>
      </c>
      <c r="FH847" s="21">
        <v>90.789596557617188</v>
      </c>
      <c r="FI847" s="21">
        <v>90.791175842285156</v>
      </c>
      <c r="FJ847" s="21">
        <v>89.386917114257813</v>
      </c>
      <c r="FK847" s="21">
        <v>88.394798278808594</v>
      </c>
      <c r="FL847" s="21">
        <v>86.684005737304688</v>
      </c>
      <c r="FM847" s="21">
        <v>85.294723510742188</v>
      </c>
      <c r="FN847" s="21">
        <v>82.680854797363281</v>
      </c>
      <c r="FO847" s="21">
        <v>77.2301025390625</v>
      </c>
      <c r="FP847" s="21">
        <v>74.499603271484375</v>
      </c>
      <c r="FQ847" s="21">
        <v>72.024429321289063</v>
      </c>
      <c r="FR847" s="21">
        <v>70.537429809570313</v>
      </c>
      <c r="FS847" s="21">
        <v>2.2511377334594727</v>
      </c>
      <c r="FT847" s="21">
        <v>0.10087979584932327</v>
      </c>
      <c r="FU847" s="21">
        <v>0.14882771670818329</v>
      </c>
      <c r="FV847" t="s">
        <v>294</v>
      </c>
      <c r="FW847" s="21"/>
      <c r="FX847">
        <f t="shared" si="39"/>
        <v>2.8079490303993224</v>
      </c>
      <c r="FY847">
        <f t="shared" si="40"/>
        <v>0.20731333494186402</v>
      </c>
      <c r="FZ847">
        <f t="shared" si="41"/>
        <v>84.056896972656247</v>
      </c>
    </row>
    <row r="848" spans="1:182" x14ac:dyDescent="0.2">
      <c r="A848" t="s">
        <v>226</v>
      </c>
      <c r="B848" t="s">
        <v>0</v>
      </c>
      <c r="C848" t="s">
        <v>290</v>
      </c>
      <c r="D848" t="s">
        <v>249</v>
      </c>
      <c r="E848" t="s">
        <v>219</v>
      </c>
      <c r="F848" s="21">
        <v>2493</v>
      </c>
      <c r="G848" s="21">
        <v>3.1045663356781006</v>
      </c>
      <c r="H848" s="21">
        <v>2.6998469829559326</v>
      </c>
      <c r="I848" s="21">
        <v>2.4122788906097412</v>
      </c>
      <c r="J848" s="21">
        <v>2.2405908107757568</v>
      </c>
      <c r="K848" s="21">
        <v>1.9750473499298096</v>
      </c>
      <c r="L848" s="21">
        <v>2.0987980365753174</v>
      </c>
      <c r="M848" s="21">
        <v>1.6549313068389893</v>
      </c>
      <c r="N848" s="21">
        <v>7.7697835862636566E-2</v>
      </c>
      <c r="O848" s="21">
        <v>-2.1201105117797852</v>
      </c>
      <c r="P848" s="21">
        <v>-4.2975783348083496</v>
      </c>
      <c r="Q848" s="21">
        <v>-5.4890942573547363</v>
      </c>
      <c r="R848" s="21">
        <v>-6.1624135971069336</v>
      </c>
      <c r="S848" s="21">
        <v>-6.5003714561462402</v>
      </c>
      <c r="T848" s="21">
        <v>-5.9381232261657715</v>
      </c>
      <c r="U848" s="21">
        <v>-4.5937843322753906</v>
      </c>
      <c r="V848" s="21">
        <v>-2.7902042865753174</v>
      </c>
      <c r="W848" s="21">
        <v>-0.67452192306518555</v>
      </c>
      <c r="X848" s="21">
        <v>2.3528861999511719</v>
      </c>
      <c r="Y848" s="21">
        <v>4.6628909111022949</v>
      </c>
      <c r="Z848" s="21">
        <v>5.7187275886535645</v>
      </c>
      <c r="AA848" s="21">
        <v>5.7067322731018066</v>
      </c>
      <c r="AB848" s="21">
        <v>5.3901767730712891</v>
      </c>
      <c r="AC848" s="21">
        <v>4.4757356643676758</v>
      </c>
      <c r="AD848" s="21">
        <v>3.9910616874694824</v>
      </c>
      <c r="AE848" s="21">
        <v>-0.47725659608840942</v>
      </c>
      <c r="AF848" s="21">
        <v>-0.45173501968383789</v>
      </c>
      <c r="AG848" s="21">
        <v>-0.39007353782653809</v>
      </c>
      <c r="AH848" s="21">
        <v>-0.28041189908981323</v>
      </c>
      <c r="AI848" s="21">
        <v>-0.36613893508911133</v>
      </c>
      <c r="AJ848" s="21">
        <v>-0.2265058159828186</v>
      </c>
      <c r="AK848" s="21">
        <v>-0.19884000718593597</v>
      </c>
      <c r="AL848" s="21">
        <v>-0.40510323643684387</v>
      </c>
      <c r="AM848" s="21">
        <v>-0.30533632636070251</v>
      </c>
      <c r="AN848" s="21">
        <v>-0.37629085779190063</v>
      </c>
      <c r="AO848" s="21">
        <v>-2.7597114443778992E-2</v>
      </c>
      <c r="AP848" s="21">
        <v>5.8706611394882202E-2</v>
      </c>
      <c r="AQ848" s="21">
        <v>-0.20496314764022827</v>
      </c>
      <c r="AR848" s="21">
        <v>-0.21939103305339813</v>
      </c>
      <c r="AS848" s="21">
        <v>3.9073243737220764E-2</v>
      </c>
      <c r="AT848" s="21">
        <v>6.8403579294681549E-2</v>
      </c>
      <c r="AU848" s="21">
        <v>9.9058985710144043E-2</v>
      </c>
      <c r="AV848" s="21">
        <v>0.10621301829814911</v>
      </c>
      <c r="AW848" s="21">
        <v>0.11809834837913513</v>
      </c>
      <c r="AX848" s="21">
        <v>0.13488170504570007</v>
      </c>
      <c r="AY848" s="21">
        <v>0.22153006494045258</v>
      </c>
      <c r="AZ848" s="21">
        <v>9.2562519013881683E-2</v>
      </c>
      <c r="BA848" s="21">
        <v>-0.16482970118522644</v>
      </c>
      <c r="BB848" s="21">
        <v>0.12361343950033188</v>
      </c>
      <c r="BC848" s="21">
        <v>-0.29237750172615051</v>
      </c>
      <c r="BD848" s="21">
        <v>-0.28177592158317566</v>
      </c>
      <c r="BE848" s="21">
        <v>-0.23894327878952026</v>
      </c>
      <c r="BF848" s="21">
        <v>-0.14550520479679108</v>
      </c>
      <c r="BG848" s="21">
        <v>-0.24917484819889069</v>
      </c>
      <c r="BH848" s="21">
        <v>-0.10869483649730682</v>
      </c>
      <c r="BI848" s="21">
        <v>-8.4310770034790039E-2</v>
      </c>
      <c r="BJ848" s="21">
        <v>-0.27853876352310181</v>
      </c>
      <c r="BK848" s="21">
        <v>-0.17642971873283386</v>
      </c>
      <c r="BL848" s="21">
        <v>-0.22459545731544495</v>
      </c>
      <c r="BM848" s="21">
        <v>0.13495004177093506</v>
      </c>
      <c r="BN848" s="21">
        <v>0.22961805760860443</v>
      </c>
      <c r="BO848" s="21">
        <v>-2.4103408679366112E-2</v>
      </c>
      <c r="BP848" s="21">
        <v>-4.0929760783910751E-2</v>
      </c>
      <c r="BQ848" s="21">
        <v>0.22827178239822388</v>
      </c>
      <c r="BR848" s="21">
        <v>0.26657459139823914</v>
      </c>
      <c r="BS848" s="21">
        <v>0.30110707879066467</v>
      </c>
      <c r="BT848" s="21">
        <v>0.30246084928512573</v>
      </c>
      <c r="BU848" s="21">
        <v>0.2997414767742157</v>
      </c>
      <c r="BV848" s="21">
        <v>0.302572101354599</v>
      </c>
      <c r="BW848" s="21">
        <v>0.384510338306427</v>
      </c>
      <c r="BX848" s="21">
        <v>0.24620857834815979</v>
      </c>
      <c r="BY848" s="21">
        <v>-1.984928734600544E-2</v>
      </c>
      <c r="BZ848" s="21">
        <v>0.24808010458946228</v>
      </c>
      <c r="CA848" s="21">
        <v>-0.16433082520961761</v>
      </c>
      <c r="CB848" s="21">
        <v>-0.1640627533197403</v>
      </c>
      <c r="CC848" s="21">
        <v>-0.13427092134952545</v>
      </c>
      <c r="CD848" s="21">
        <v>-5.2069254219532013E-2</v>
      </c>
      <c r="CE848" s="21">
        <v>-0.1681658923625946</v>
      </c>
      <c r="CF848" s="21">
        <v>-2.7099305763840675E-2</v>
      </c>
      <c r="CG848" s="21">
        <v>-4.9881646409630775E-3</v>
      </c>
      <c r="CH848" s="21">
        <v>-0.19088058173656464</v>
      </c>
      <c r="CI848" s="21">
        <v>-8.714941143989563E-2</v>
      </c>
      <c r="CJ848" s="21">
        <v>-0.11953169852495193</v>
      </c>
      <c r="CK848" s="21">
        <v>0.24752970039844513</v>
      </c>
      <c r="CL848" s="21">
        <v>0.34799081087112427</v>
      </c>
      <c r="CM848" s="21">
        <v>0.10115949064493179</v>
      </c>
      <c r="CN848" s="21">
        <v>8.2671970129013062E-2</v>
      </c>
      <c r="CO848" s="21">
        <v>0.35931012034416199</v>
      </c>
      <c r="CP848" s="21">
        <v>0.40382722020149231</v>
      </c>
      <c r="CQ848" s="21">
        <v>0.44104498624801636</v>
      </c>
      <c r="CR848" s="21">
        <v>0.43838149309158325</v>
      </c>
      <c r="CS848" s="21">
        <v>0.42554697394371033</v>
      </c>
      <c r="CT848" s="21">
        <v>0.41871398687362671</v>
      </c>
      <c r="CU848" s="21">
        <v>0.49738997220993042</v>
      </c>
      <c r="CV848" s="21">
        <v>0.35262337327003479</v>
      </c>
      <c r="CW848" s="21">
        <v>8.0563709139823914E-2</v>
      </c>
      <c r="CX848" s="21">
        <v>0.33428534865379333</v>
      </c>
      <c r="CY848" s="21">
        <v>-3.628414124250412E-2</v>
      </c>
      <c r="CZ848" s="21">
        <v>-4.6349599957466125E-2</v>
      </c>
      <c r="DA848" s="21">
        <v>-2.9598565772175789E-2</v>
      </c>
      <c r="DB848" s="21">
        <v>4.1366700083017349E-2</v>
      </c>
      <c r="DC848" s="21">
        <v>-8.7156936526298523E-2</v>
      </c>
      <c r="DD848" s="21">
        <v>5.4496224969625473E-2</v>
      </c>
      <c r="DE848" s="21">
        <v>7.4334442615509033E-2</v>
      </c>
      <c r="DF848" s="21">
        <v>-0.10322240740060806</v>
      </c>
      <c r="DG848" s="21">
        <v>2.130900276824832E-3</v>
      </c>
      <c r="DH848" s="21">
        <v>-1.4467937871813774E-2</v>
      </c>
      <c r="DI848" s="21">
        <v>0.3601093590259552</v>
      </c>
      <c r="DJ848" s="21">
        <v>0.46636354923248291</v>
      </c>
      <c r="DK848" s="21">
        <v>0.22642238438129425</v>
      </c>
      <c r="DL848" s="21">
        <v>0.20627370476722717</v>
      </c>
      <c r="DM848" s="21">
        <v>0.4903484582901001</v>
      </c>
      <c r="DN848" s="21">
        <v>0.54107987880706787</v>
      </c>
      <c r="DO848" s="21">
        <v>0.58098286390304565</v>
      </c>
      <c r="DP848" s="21">
        <v>0.57430213689804077</v>
      </c>
      <c r="DQ848" s="21">
        <v>0.55135244131088257</v>
      </c>
      <c r="DR848" s="21">
        <v>0.53485584259033203</v>
      </c>
      <c r="DS848" s="21">
        <v>0.61026960611343384</v>
      </c>
      <c r="DT848" s="21">
        <v>0.45903816819190979</v>
      </c>
      <c r="DU848" s="21">
        <v>0.18097670376300812</v>
      </c>
      <c r="DV848" s="21">
        <v>0.42049059271812439</v>
      </c>
      <c r="DW848" s="21">
        <v>0.148594930768013</v>
      </c>
      <c r="DX848" s="21">
        <v>0.12360949814319611</v>
      </c>
      <c r="DY848" s="21">
        <v>0.12153169512748718</v>
      </c>
      <c r="DZ848" s="21">
        <v>0.17627337574958801</v>
      </c>
      <c r="EA848" s="21">
        <v>2.9807137325406075E-2</v>
      </c>
      <c r="EB848" s="21">
        <v>0.17230720818042755</v>
      </c>
      <c r="EC848" s="21">
        <v>0.18886367976665497</v>
      </c>
      <c r="ED848" s="21">
        <v>2.3342074826359749E-2</v>
      </c>
      <c r="EE848" s="21">
        <v>0.13103748857975006</v>
      </c>
      <c r="EF848" s="21">
        <v>0.13722744584083557</v>
      </c>
      <c r="EG848" s="21">
        <v>0.52265650033950806</v>
      </c>
      <c r="EH848" s="21">
        <v>0.63727498054504395</v>
      </c>
      <c r="EI848" s="21">
        <v>0.40728211402893066</v>
      </c>
      <c r="EJ848" s="21">
        <v>0.38473495841026306</v>
      </c>
      <c r="EK848" s="21">
        <v>0.6795470118522644</v>
      </c>
      <c r="EL848" s="21">
        <v>0.73925083875656128</v>
      </c>
      <c r="EM848" s="21">
        <v>0.78303098678588867</v>
      </c>
      <c r="EN848" s="21">
        <v>0.7705499529838562</v>
      </c>
      <c r="EO848" s="21">
        <v>0.73299556970596313</v>
      </c>
      <c r="EP848" s="21">
        <v>0.70254629850387573</v>
      </c>
      <c r="EQ848" s="21">
        <v>0.77324986457824707</v>
      </c>
      <c r="ER848" s="21">
        <v>0.61268424987792969</v>
      </c>
      <c r="ES848" s="21">
        <v>0.32595711946487427</v>
      </c>
      <c r="ET848" s="21">
        <v>0.54495728015899658</v>
      </c>
      <c r="EU848" s="21">
        <v>66.828705681332764</v>
      </c>
      <c r="EV848" s="21">
        <v>65.956855773925781</v>
      </c>
      <c r="EW848" s="21">
        <v>63.504912430585222</v>
      </c>
      <c r="EX848" s="21">
        <v>62.029048919677734</v>
      </c>
      <c r="EY848" s="21">
        <v>60.964973449707031</v>
      </c>
      <c r="EZ848" s="21">
        <v>58.938060760498047</v>
      </c>
      <c r="FA848" s="21">
        <v>58.505340576171875</v>
      </c>
      <c r="FB848" s="21">
        <v>66.207603454589844</v>
      </c>
      <c r="FC848" s="21">
        <v>74.295173645019531</v>
      </c>
      <c r="FD848" s="21">
        <v>81.758651733398438</v>
      </c>
      <c r="FE848" s="21">
        <v>86.831695556640625</v>
      </c>
      <c r="FF848" s="21">
        <v>90.120460510253906</v>
      </c>
      <c r="FG848" s="21">
        <v>90.768051147460938</v>
      </c>
      <c r="FH848" s="21">
        <v>92.141822814941406</v>
      </c>
      <c r="FI848" s="21">
        <v>90.713798522949219</v>
      </c>
      <c r="FJ848" s="21">
        <v>90.632637023925781</v>
      </c>
      <c r="FK848" s="21">
        <v>88.479705810546875</v>
      </c>
      <c r="FL848" s="21">
        <v>86.063217163085938</v>
      </c>
      <c r="FM848" s="21">
        <v>83.924819946289063</v>
      </c>
      <c r="FN848" s="21">
        <v>81.222557067871094</v>
      </c>
      <c r="FO848" s="21">
        <v>77.052543640136719</v>
      </c>
      <c r="FP848" s="21">
        <v>73.128150939941406</v>
      </c>
      <c r="FQ848" s="21">
        <v>69.806068420410156</v>
      </c>
      <c r="FR848" s="21">
        <v>66.65228271484375</v>
      </c>
      <c r="FS848" s="21">
        <v>2.6509358882904053</v>
      </c>
      <c r="FT848" s="21">
        <v>0.12242647260427475</v>
      </c>
      <c r="FU848" s="21">
        <v>0.18298754096031189</v>
      </c>
      <c r="FV848" t="s">
        <v>294</v>
      </c>
      <c r="FW848" s="21"/>
      <c r="FX848">
        <f t="shared" si="39"/>
        <v>3.5533430099487306</v>
      </c>
      <c r="FY848">
        <f t="shared" si="40"/>
        <v>0.44421548247337339</v>
      </c>
      <c r="FZ848">
        <f t="shared" si="41"/>
        <v>83.348568725585935</v>
      </c>
    </row>
    <row r="849" spans="1:182" x14ac:dyDescent="0.2">
      <c r="A849" t="s">
        <v>226</v>
      </c>
      <c r="B849" t="s">
        <v>0</v>
      </c>
      <c r="C849" t="s">
        <v>290</v>
      </c>
      <c r="D849" t="s">
        <v>249</v>
      </c>
      <c r="E849" t="s">
        <v>220</v>
      </c>
      <c r="F849" s="21">
        <v>1207</v>
      </c>
      <c r="G849" s="21">
        <v>1.3789422512054443</v>
      </c>
      <c r="H849" s="21">
        <v>1.1477103233337402</v>
      </c>
      <c r="I849" s="21">
        <v>1.0944018363952637</v>
      </c>
      <c r="J849" s="21">
        <v>1.021565318107605</v>
      </c>
      <c r="K849" s="21">
        <v>0.8952409029006958</v>
      </c>
      <c r="L849" s="21">
        <v>0.86577427387237549</v>
      </c>
      <c r="M849" s="21">
        <v>0.66504073143005371</v>
      </c>
      <c r="N849" s="21">
        <v>-2.4000966921448708E-2</v>
      </c>
      <c r="O849" s="21">
        <v>-1.1209257841110229</v>
      </c>
      <c r="P849" s="21">
        <v>-2.1186468601226807</v>
      </c>
      <c r="Q849" s="21">
        <v>-2.663043737411499</v>
      </c>
      <c r="R849" s="21">
        <v>-2.9996106624603271</v>
      </c>
      <c r="S849" s="21">
        <v>-3.2013552188873291</v>
      </c>
      <c r="T849" s="21">
        <v>-2.985579252243042</v>
      </c>
      <c r="U849" s="21">
        <v>-2.3466594219207764</v>
      </c>
      <c r="V849" s="21">
        <v>-1.5653489828109741</v>
      </c>
      <c r="W849" s="21">
        <v>-0.57600349187850952</v>
      </c>
      <c r="X849" s="21">
        <v>0.95136040449142456</v>
      </c>
      <c r="Y849" s="21">
        <v>2.1314268112182617</v>
      </c>
      <c r="Z849" s="21">
        <v>2.6599106788635254</v>
      </c>
      <c r="AA849" s="21">
        <v>2.6803529262542725</v>
      </c>
      <c r="AB849" s="21">
        <v>2.6226325035095215</v>
      </c>
      <c r="AC849" s="21">
        <v>2.16512131690979</v>
      </c>
      <c r="AD849" s="21">
        <v>1.8285931348800659</v>
      </c>
      <c r="AE849" s="21">
        <v>-0.42737209796905518</v>
      </c>
      <c r="AF849" s="21">
        <v>-0.44469520449638367</v>
      </c>
      <c r="AG849" s="21">
        <v>-0.29214558005332947</v>
      </c>
      <c r="AH849" s="21">
        <v>-0.24663662910461426</v>
      </c>
      <c r="AI849" s="21">
        <v>-0.26053169369697571</v>
      </c>
      <c r="AJ849" s="21">
        <v>-0.28975915908813477</v>
      </c>
      <c r="AK849" s="21">
        <v>-0.26476719975471497</v>
      </c>
      <c r="AL849" s="21">
        <v>-0.35842791199684143</v>
      </c>
      <c r="AM849" s="21">
        <v>-0.3583160936832428</v>
      </c>
      <c r="AN849" s="21">
        <v>-0.36268797516822815</v>
      </c>
      <c r="AO849" s="21">
        <v>-0.1501859575510025</v>
      </c>
      <c r="AP849" s="21">
        <v>-0.10009432584047318</v>
      </c>
      <c r="AQ849" s="21">
        <v>-0.19633053243160248</v>
      </c>
      <c r="AR849" s="21">
        <v>-0.1775486171245575</v>
      </c>
      <c r="AS849" s="21">
        <v>-6.9362908601760864E-2</v>
      </c>
      <c r="AT849" s="21">
        <v>-9.925532341003418E-2</v>
      </c>
      <c r="AU849" s="21">
        <v>-6.5062195062637329E-2</v>
      </c>
      <c r="AV849" s="21">
        <v>4.0100477635860443E-3</v>
      </c>
      <c r="AW849" s="21">
        <v>8.7163694202899933E-2</v>
      </c>
      <c r="AX849" s="21">
        <v>7.8986220061779022E-2</v>
      </c>
      <c r="AY849" s="21">
        <v>7.0390805602073669E-2</v>
      </c>
      <c r="AZ849" s="21">
        <v>3.9976194500923157E-2</v>
      </c>
      <c r="BA849" s="21">
        <v>-0.12578755617141724</v>
      </c>
      <c r="BB849" s="21">
        <v>-9.8634287714958191E-2</v>
      </c>
      <c r="BC849" s="21">
        <v>-0.31205016374588013</v>
      </c>
      <c r="BD849" s="21">
        <v>-0.33265769481658936</v>
      </c>
      <c r="BE849" s="21">
        <v>-0.19317914545536041</v>
      </c>
      <c r="BF849" s="21">
        <v>-0.15625882148742676</v>
      </c>
      <c r="BG849" s="21">
        <v>-0.18684792518615723</v>
      </c>
      <c r="BH849" s="21">
        <v>-0.21010620892047882</v>
      </c>
      <c r="BI849" s="21">
        <v>-0.18981151282787323</v>
      </c>
      <c r="BJ849" s="21">
        <v>-0.27396726608276367</v>
      </c>
      <c r="BK849" s="21">
        <v>-0.28594622015953064</v>
      </c>
      <c r="BL849" s="21">
        <v>-0.27699080109596252</v>
      </c>
      <c r="BM849" s="21">
        <v>-5.4656896740198135E-2</v>
      </c>
      <c r="BN849" s="21">
        <v>9.1783544048666954E-3</v>
      </c>
      <c r="BO849" s="21">
        <v>-8.4098666906356812E-2</v>
      </c>
      <c r="BP849" s="21">
        <v>-6.3024036586284637E-2</v>
      </c>
      <c r="BQ849" s="21">
        <v>5.1462527364492416E-2</v>
      </c>
      <c r="BR849" s="21">
        <v>2.9039174318313599E-2</v>
      </c>
      <c r="BS849" s="21">
        <v>6.5299265086650848E-2</v>
      </c>
      <c r="BT849" s="21">
        <v>0.1363050788640976</v>
      </c>
      <c r="BU849" s="21">
        <v>0.20221316814422607</v>
      </c>
      <c r="BV849" s="21">
        <v>0.18372149765491486</v>
      </c>
      <c r="BW849" s="21">
        <v>0.17559941112995148</v>
      </c>
      <c r="BX849" s="21">
        <v>0.14136369526386261</v>
      </c>
      <c r="BY849" s="21">
        <v>-3.4089583903551102E-2</v>
      </c>
      <c r="BZ849" s="21">
        <v>-1.1323137208819389E-2</v>
      </c>
      <c r="CA849" s="21">
        <v>-0.23217856884002686</v>
      </c>
      <c r="CB849" s="21">
        <v>-0.25506085157394409</v>
      </c>
      <c r="CC849" s="21">
        <v>-0.12463530153036118</v>
      </c>
      <c r="CD849" s="21">
        <v>-9.3663416802883148E-2</v>
      </c>
      <c r="CE849" s="21">
        <v>-0.13581478595733643</v>
      </c>
      <c r="CF849" s="21">
        <v>-0.15493883192539215</v>
      </c>
      <c r="CG849" s="21">
        <v>-0.13789744675159454</v>
      </c>
      <c r="CH849" s="21">
        <v>-0.215470090508461</v>
      </c>
      <c r="CI849" s="21">
        <v>-0.23582305014133453</v>
      </c>
      <c r="CJ849" s="21">
        <v>-0.21763721108436584</v>
      </c>
      <c r="CK849" s="21">
        <v>1.1506244540214539E-2</v>
      </c>
      <c r="CL849" s="21">
        <v>8.4860280156135559E-2</v>
      </c>
      <c r="CM849" s="21">
        <v>-6.3672261312603951E-3</v>
      </c>
      <c r="CN849" s="21">
        <v>1.6295332461595535E-2</v>
      </c>
      <c r="CO849" s="21">
        <v>0.13514585793018341</v>
      </c>
      <c r="CP849" s="21">
        <v>0.11789555102586746</v>
      </c>
      <c r="CQ849" s="21">
        <v>0.15558721125125885</v>
      </c>
      <c r="CR849" s="21">
        <v>0.22793221473693848</v>
      </c>
      <c r="CS849" s="21">
        <v>0.28189608454704285</v>
      </c>
      <c r="CT849" s="21">
        <v>0.25626084208488464</v>
      </c>
      <c r="CU849" s="21">
        <v>0.24846656620502472</v>
      </c>
      <c r="CV849" s="21">
        <v>0.21158437430858612</v>
      </c>
      <c r="CW849" s="21">
        <v>2.9420146718621254E-2</v>
      </c>
      <c r="CX849" s="21">
        <v>4.9148302525281906E-2</v>
      </c>
      <c r="CY849" s="21">
        <v>-0.15230695903301239</v>
      </c>
      <c r="CZ849" s="21">
        <v>-0.17746400833129883</v>
      </c>
      <c r="DA849" s="21">
        <v>-5.609145388007164E-2</v>
      </c>
      <c r="DB849" s="21">
        <v>-3.1068017706274986E-2</v>
      </c>
      <c r="DC849" s="21">
        <v>-8.4781639277935028E-2</v>
      </c>
      <c r="DD849" s="21">
        <v>-9.9771447479724884E-2</v>
      </c>
      <c r="DE849" s="21">
        <v>-8.598337322473526E-2</v>
      </c>
      <c r="DF849" s="21">
        <v>-0.15697291493415833</v>
      </c>
      <c r="DG849" s="21">
        <v>-0.18569989502429962</v>
      </c>
      <c r="DH849" s="21">
        <v>-0.15828360617160797</v>
      </c>
      <c r="DI849" s="21">
        <v>7.7669382095336914E-2</v>
      </c>
      <c r="DJ849" s="21">
        <v>0.16054220497608185</v>
      </c>
      <c r="DK849" s="21">
        <v>7.1364216506481171E-2</v>
      </c>
      <c r="DL849" s="21">
        <v>9.5614701509475708E-2</v>
      </c>
      <c r="DM849" s="21">
        <v>0.21882918477058411</v>
      </c>
      <c r="DN849" s="21">
        <v>0.20675192773342133</v>
      </c>
      <c r="DO849" s="21">
        <v>0.24587516486644745</v>
      </c>
      <c r="DP849" s="21">
        <v>0.31955933570861816</v>
      </c>
      <c r="DQ849" s="21">
        <v>0.36157900094985962</v>
      </c>
      <c r="DR849" s="21">
        <v>0.32880017161369324</v>
      </c>
      <c r="DS849" s="21">
        <v>0.32133373618125916</v>
      </c>
      <c r="DT849" s="21">
        <v>0.28180503845214844</v>
      </c>
      <c r="DU849" s="21">
        <v>9.292987734079361E-2</v>
      </c>
      <c r="DV849" s="21">
        <v>0.10961974412202835</v>
      </c>
      <c r="DW849" s="21">
        <v>-3.6985050886869431E-2</v>
      </c>
      <c r="DX849" s="21">
        <v>-6.542649120092392E-2</v>
      </c>
      <c r="DY849" s="21">
        <v>4.2874973267316818E-2</v>
      </c>
      <c r="DZ849" s="21">
        <v>5.9309795498847961E-2</v>
      </c>
      <c r="EA849" s="21">
        <v>-1.109788566827774E-2</v>
      </c>
      <c r="EB849" s="21">
        <v>-2.0118508487939835E-2</v>
      </c>
      <c r="EC849" s="21">
        <v>-1.1027700267732143E-2</v>
      </c>
      <c r="ED849" s="21">
        <v>-7.251228392124176E-2</v>
      </c>
      <c r="EE849" s="21">
        <v>-0.11333000659942627</v>
      </c>
      <c r="EF849" s="21">
        <v>-7.2586432099342346E-2</v>
      </c>
      <c r="EG849" s="21">
        <v>0.17319844663143158</v>
      </c>
      <c r="EH849" s="21">
        <v>0.2698148787021637</v>
      </c>
      <c r="EI849" s="21">
        <v>0.18359607458114624</v>
      </c>
      <c r="EJ849" s="21">
        <v>0.21013927459716797</v>
      </c>
      <c r="EK849" s="21">
        <v>0.33965462446212769</v>
      </c>
      <c r="EL849" s="21">
        <v>0.33504641056060791</v>
      </c>
      <c r="EM849" s="21">
        <v>0.37623661756515503</v>
      </c>
      <c r="EN849" s="21">
        <v>0.45185437798500061</v>
      </c>
      <c r="EO849" s="21">
        <v>0.47662848234176636</v>
      </c>
      <c r="EP849" s="21">
        <v>0.43353545665740967</v>
      </c>
      <c r="EQ849" s="21">
        <v>0.42654231190681458</v>
      </c>
      <c r="ER849" s="21">
        <v>0.38319253921508789</v>
      </c>
      <c r="ES849" s="21">
        <v>0.18462784588336945</v>
      </c>
      <c r="ET849" s="21">
        <v>0.1969309002161026</v>
      </c>
      <c r="EU849" s="21">
        <v>69.277173913043484</v>
      </c>
      <c r="EV849" s="21">
        <v>68.166664123535156</v>
      </c>
      <c r="EW849" s="21">
        <v>65.636775362318843</v>
      </c>
      <c r="EX849" s="21">
        <v>64.358695983886719</v>
      </c>
      <c r="EY849" s="21">
        <v>63.281703948974609</v>
      </c>
      <c r="EZ849" s="21">
        <v>61.247283935546875</v>
      </c>
      <c r="FA849" s="21">
        <v>60.928443908691406</v>
      </c>
      <c r="FB849" s="21">
        <v>68.436592102050781</v>
      </c>
      <c r="FC849" s="21">
        <v>76.697463989257813</v>
      </c>
      <c r="FD849" s="21">
        <v>82.902175903320313</v>
      </c>
      <c r="FE849" s="21">
        <v>87.053443908691406</v>
      </c>
      <c r="FF849" s="21">
        <v>90</v>
      </c>
      <c r="FG849" s="21">
        <v>89.839675903320313</v>
      </c>
      <c r="FH849" s="21">
        <v>90.804344177246094</v>
      </c>
      <c r="FI849" s="21">
        <v>89.350540161132813</v>
      </c>
      <c r="FJ849" s="21">
        <v>89.701995849609375</v>
      </c>
      <c r="FK849" s="21">
        <v>87.268112182617188</v>
      </c>
      <c r="FL849" s="21">
        <v>85.00543212890625</v>
      </c>
      <c r="FM849" s="21">
        <v>83.302536010742188</v>
      </c>
      <c r="FN849" s="21">
        <v>80.455612182617188</v>
      </c>
      <c r="FO849" s="21">
        <v>77.149459838867188</v>
      </c>
      <c r="FP849" s="21">
        <v>73.092391967773438</v>
      </c>
      <c r="FQ849" s="21">
        <v>71.230072021484375</v>
      </c>
      <c r="FR849" s="21">
        <v>67.8922119140625</v>
      </c>
      <c r="FS849" s="21">
        <v>1.5409446954727173</v>
      </c>
      <c r="FT849" s="21">
        <v>7.4139788746833801E-2</v>
      </c>
      <c r="FU849" s="21">
        <v>0.11567508429288864</v>
      </c>
      <c r="FV849" t="s">
        <v>294</v>
      </c>
      <c r="FW849" s="21"/>
      <c r="FX849">
        <f t="shared" si="39"/>
        <v>1.569409465789795</v>
      </c>
      <c r="FY849">
        <f t="shared" si="40"/>
        <v>0.23402858376502991</v>
      </c>
      <c r="FZ849">
        <f t="shared" si="41"/>
        <v>82.63623046875</v>
      </c>
    </row>
    <row r="850" spans="1:182" x14ac:dyDescent="0.2">
      <c r="A850" t="s">
        <v>226</v>
      </c>
      <c r="B850" t="s">
        <v>0</v>
      </c>
      <c r="C850" t="s">
        <v>290</v>
      </c>
      <c r="D850" t="s">
        <v>249</v>
      </c>
      <c r="E850" t="s">
        <v>221</v>
      </c>
      <c r="F850" s="21">
        <v>1286</v>
      </c>
      <c r="G850" s="21">
        <v>1.7498009204864502</v>
      </c>
      <c r="H850" s="21">
        <v>1.5792856216430664</v>
      </c>
      <c r="I850" s="21">
        <v>1.3289930820465088</v>
      </c>
      <c r="J850" s="21">
        <v>1.2295658588409424</v>
      </c>
      <c r="K850" s="21">
        <v>1.0890638828277588</v>
      </c>
      <c r="L850" s="21">
        <v>1.2633737325668335</v>
      </c>
      <c r="M850" s="21">
        <v>1.0161885023117065</v>
      </c>
      <c r="N850" s="21">
        <v>0.13515354692935944</v>
      </c>
      <c r="O850" s="21">
        <v>-0.95758730173110962</v>
      </c>
      <c r="P850" s="21">
        <v>-2.1459331512451172</v>
      </c>
      <c r="Q850" s="21">
        <v>-2.804276704788208</v>
      </c>
      <c r="R850" s="21">
        <v>-3.1574587821960449</v>
      </c>
      <c r="S850" s="21">
        <v>-3.3181047439575195</v>
      </c>
      <c r="T850" s="21">
        <v>-2.9791688919067383</v>
      </c>
      <c r="U850" s="21">
        <v>-2.2607452869415283</v>
      </c>
      <c r="V850" s="21">
        <v>-1.2384483814239502</v>
      </c>
      <c r="W850" s="21">
        <v>-0.11287505924701691</v>
      </c>
      <c r="X850" s="21">
        <v>1.3808773756027222</v>
      </c>
      <c r="Y850" s="21">
        <v>2.503511905670166</v>
      </c>
      <c r="Z850" s="21">
        <v>3.0370404720306396</v>
      </c>
      <c r="AA850" s="21">
        <v>3.0125129222869873</v>
      </c>
      <c r="AB850" s="21">
        <v>2.7579202651977539</v>
      </c>
      <c r="AC850" s="21">
        <v>2.3071198463439941</v>
      </c>
      <c r="AD850" s="21">
        <v>2.1763210296630859</v>
      </c>
      <c r="AE850" s="21">
        <v>-0.1581135094165802</v>
      </c>
      <c r="AF850" s="21">
        <v>-9.9083051085472107E-2</v>
      </c>
      <c r="AG850" s="21">
        <v>-0.19291914999485016</v>
      </c>
      <c r="AH850" s="21">
        <v>-0.11826570332050323</v>
      </c>
      <c r="AI850" s="21">
        <v>-0.18074765801429749</v>
      </c>
      <c r="AJ850" s="21">
        <v>1.3432096689939499E-2</v>
      </c>
      <c r="AK850" s="21">
        <v>1.2008572928607464E-2</v>
      </c>
      <c r="AL850" s="21">
        <v>-0.10448721796274185</v>
      </c>
      <c r="AM850" s="21">
        <v>1.2601887574419379E-3</v>
      </c>
      <c r="AN850" s="21">
        <v>-9.1452211141586304E-2</v>
      </c>
      <c r="AO850" s="21">
        <v>2.3296058177947998E-2</v>
      </c>
      <c r="AP850" s="21">
        <v>4.2212739586830139E-2</v>
      </c>
      <c r="AQ850" s="21">
        <v>-0.15404707193374634</v>
      </c>
      <c r="AR850" s="21">
        <v>-0.18753179907798767</v>
      </c>
      <c r="AS850" s="21">
        <v>-3.5769592970609665E-2</v>
      </c>
      <c r="AT850" s="21">
        <v>2.2102938964962959E-2</v>
      </c>
      <c r="AU850" s="21">
        <v>1.6828874126076698E-2</v>
      </c>
      <c r="AV850" s="21">
        <v>-4.539935290813446E-2</v>
      </c>
      <c r="AW850" s="21">
        <v>-0.11599061638116837</v>
      </c>
      <c r="AX850" s="21">
        <v>-7.7012479305267334E-2</v>
      </c>
      <c r="AY850" s="21">
        <v>2.7632547542452812E-2</v>
      </c>
      <c r="AZ850" s="21">
        <v>-6.3998639583587646E-2</v>
      </c>
      <c r="BA850" s="21">
        <v>-0.14625117182731628</v>
      </c>
      <c r="BB850" s="21">
        <v>0.15540577471256256</v>
      </c>
      <c r="BC850" s="21">
        <v>-1.115560345351696E-2</v>
      </c>
      <c r="BD850" s="21">
        <v>2.8788546100258827E-2</v>
      </c>
      <c r="BE850" s="21">
        <v>-7.7663429081439972E-2</v>
      </c>
      <c r="BF850" s="21">
        <v>-1.7743507400155067E-2</v>
      </c>
      <c r="BG850" s="21">
        <v>-8.7413109838962555E-2</v>
      </c>
      <c r="BH850" s="21">
        <v>9.9203906953334808E-2</v>
      </c>
      <c r="BI850" s="21">
        <v>9.899565577507019E-2</v>
      </c>
      <c r="BJ850" s="21">
        <v>-1.0244607925415039E-2</v>
      </c>
      <c r="BK850" s="21">
        <v>0.11005242913961411</v>
      </c>
      <c r="BL850" s="21">
        <v>3.6501612514257431E-2</v>
      </c>
      <c r="BM850" s="21">
        <v>0.15885692834854126</v>
      </c>
      <c r="BN850" s="21">
        <v>0.17392934858798981</v>
      </c>
      <c r="BO850" s="21">
        <v>-1.0818899609148502E-2</v>
      </c>
      <c r="BP850" s="21">
        <v>-5.0730526447296143E-2</v>
      </c>
      <c r="BQ850" s="21">
        <v>0.11218396574258804</v>
      </c>
      <c r="BR850" s="21">
        <v>0.1739138662815094</v>
      </c>
      <c r="BS850" s="21">
        <v>0.17261010408401489</v>
      </c>
      <c r="BT850" s="21">
        <v>9.9462196230888367E-2</v>
      </c>
      <c r="BU850" s="21">
        <v>2.6753611862659454E-2</v>
      </c>
      <c r="BV850" s="21">
        <v>5.6310798972845078E-2</v>
      </c>
      <c r="BW850" s="21">
        <v>0.15279866755008698</v>
      </c>
      <c r="BX850" s="21">
        <v>5.2263122051954269E-2</v>
      </c>
      <c r="BY850" s="21">
        <v>-3.1918223947286606E-2</v>
      </c>
      <c r="BZ850" s="21">
        <v>0.23997531831264496</v>
      </c>
      <c r="CA850" s="21">
        <v>9.0626992285251617E-2</v>
      </c>
      <c r="CB850" s="21">
        <v>0.11735202372074127</v>
      </c>
      <c r="CC850" s="21">
        <v>2.1623407956212759E-3</v>
      </c>
      <c r="CD850" s="21">
        <v>5.1877859979867935E-2</v>
      </c>
      <c r="CE850" s="21">
        <v>-2.2769887000322342E-2</v>
      </c>
      <c r="CF850" s="21">
        <v>0.15860919654369354</v>
      </c>
      <c r="CG850" s="21">
        <v>0.15924264490604401</v>
      </c>
      <c r="CH850" s="21">
        <v>5.5027537047863007E-2</v>
      </c>
      <c r="CI850" s="21">
        <v>0.18540160357952118</v>
      </c>
      <c r="CJ850" s="21">
        <v>0.12512204051017761</v>
      </c>
      <c r="CK850" s="21">
        <v>0.25274598598480225</v>
      </c>
      <c r="CL850" s="21">
        <v>0.26515588164329529</v>
      </c>
      <c r="CM850" s="21">
        <v>8.8380493223667145E-2</v>
      </c>
      <c r="CN850" s="21">
        <v>4.4017624109983444E-2</v>
      </c>
      <c r="CO850" s="21">
        <v>0.21465614438056946</v>
      </c>
      <c r="CP850" s="21">
        <v>0.27905765175819397</v>
      </c>
      <c r="CQ850" s="21">
        <v>0.28050372004508972</v>
      </c>
      <c r="CR850" s="21">
        <v>0.19979286193847656</v>
      </c>
      <c r="CS850" s="21">
        <v>0.12561783194541931</v>
      </c>
      <c r="CT850" s="21">
        <v>0.14865009486675262</v>
      </c>
      <c r="CU850" s="21">
        <v>0.23948833346366882</v>
      </c>
      <c r="CV850" s="21">
        <v>0.13278566300868988</v>
      </c>
      <c r="CW850" s="21">
        <v>4.7268420457839966E-2</v>
      </c>
      <c r="CX850" s="21">
        <v>0.29854792356491089</v>
      </c>
      <c r="CY850" s="21">
        <v>0.19240958988666534</v>
      </c>
      <c r="CZ850" s="21">
        <v>0.20591549575328827</v>
      </c>
      <c r="DA850" s="21">
        <v>8.1988111138343811E-2</v>
      </c>
      <c r="DB850" s="21">
        <v>0.12149922549724579</v>
      </c>
      <c r="DC850" s="21">
        <v>4.1873335838317871E-2</v>
      </c>
      <c r="DD850" s="21">
        <v>0.21801449358463287</v>
      </c>
      <c r="DE850" s="21">
        <v>0.21948963403701782</v>
      </c>
      <c r="DF850" s="21">
        <v>0.12029968202114105</v>
      </c>
      <c r="DG850" s="21">
        <v>0.26075077056884766</v>
      </c>
      <c r="DH850" s="21">
        <v>0.2137424647808075</v>
      </c>
      <c r="DI850" s="21">
        <v>0.34663504362106323</v>
      </c>
      <c r="DJ850" s="21">
        <v>0.35638239979743958</v>
      </c>
      <c r="DK850" s="21">
        <v>0.18757988512516022</v>
      </c>
      <c r="DL850" s="21">
        <v>0.13876576721668243</v>
      </c>
      <c r="DM850" s="21">
        <v>0.31712833046913147</v>
      </c>
      <c r="DN850" s="21">
        <v>0.38420143723487854</v>
      </c>
      <c r="DO850" s="21">
        <v>0.38839733600616455</v>
      </c>
      <c r="DP850" s="21">
        <v>0.30012354254722595</v>
      </c>
      <c r="DQ850" s="21">
        <v>0.22448204457759857</v>
      </c>
      <c r="DR850" s="21">
        <v>0.24098938703536987</v>
      </c>
      <c r="DS850" s="21">
        <v>0.32617801427841187</v>
      </c>
      <c r="DT850" s="21">
        <v>0.21330820024013519</v>
      </c>
      <c r="DU850" s="21">
        <v>0.12645506858825684</v>
      </c>
      <c r="DV850" s="21">
        <v>0.35712054371833801</v>
      </c>
      <c r="DW850" s="21">
        <v>0.33936747908592224</v>
      </c>
      <c r="DX850" s="21">
        <v>0.33378711342811584</v>
      </c>
      <c r="DY850" s="21">
        <v>0.19724383950233459</v>
      </c>
      <c r="DZ850" s="21">
        <v>0.2220214307308197</v>
      </c>
      <c r="EA850" s="21">
        <v>0.1352078765630722</v>
      </c>
      <c r="EB850" s="21">
        <v>0.30378630757331848</v>
      </c>
      <c r="EC850" s="21">
        <v>0.30647671222686768</v>
      </c>
      <c r="ED850" s="21">
        <v>0.21454229950904846</v>
      </c>
      <c r="EE850" s="21">
        <v>0.36954301595687866</v>
      </c>
      <c r="EF850" s="21">
        <v>0.34169629216194153</v>
      </c>
      <c r="EG850" s="21">
        <v>0.48219591379165649</v>
      </c>
      <c r="EH850" s="21">
        <v>0.48809900879859924</v>
      </c>
      <c r="EI850" s="21">
        <v>0.33080804347991943</v>
      </c>
      <c r="EJ850" s="21">
        <v>0.27556705474853516</v>
      </c>
      <c r="EK850" s="21">
        <v>0.46508187055587769</v>
      </c>
      <c r="EL850" s="21">
        <v>0.53601235151290894</v>
      </c>
      <c r="EM850" s="21">
        <v>0.5441785454750061</v>
      </c>
      <c r="EN850" s="21">
        <v>0.44498509168624878</v>
      </c>
      <c r="EO850" s="21">
        <v>0.36722627282142639</v>
      </c>
      <c r="EP850" s="21">
        <v>0.37431266903877258</v>
      </c>
      <c r="EQ850" s="21">
        <v>0.45134413242340088</v>
      </c>
      <c r="ER850" s="21">
        <v>0.32956996560096741</v>
      </c>
      <c r="ES850" s="21">
        <v>0.24078801274299622</v>
      </c>
      <c r="ET850" s="21">
        <v>0.44169008731842041</v>
      </c>
      <c r="EU850" s="21">
        <v>64.64349232012934</v>
      </c>
      <c r="EV850" s="21">
        <v>63.984642028808594</v>
      </c>
      <c r="EW850" s="21">
        <v>61.602263540824573</v>
      </c>
      <c r="EX850" s="21">
        <v>59.949878692626953</v>
      </c>
      <c r="EY850" s="21">
        <v>58.897331237792969</v>
      </c>
      <c r="EZ850" s="21">
        <v>56.877120971679688</v>
      </c>
      <c r="FA850" s="21">
        <v>56.342765808105469</v>
      </c>
      <c r="FB850" s="21">
        <v>64.218269348144531</v>
      </c>
      <c r="FC850" s="21">
        <v>72.151168823242188</v>
      </c>
      <c r="FD850" s="21">
        <v>80.738075256347656</v>
      </c>
      <c r="FE850" s="21">
        <v>86.6337890625</v>
      </c>
      <c r="FF850" s="21">
        <v>90.227973937988281</v>
      </c>
      <c r="FG850" s="21">
        <v>91.596603393554688</v>
      </c>
      <c r="FH850" s="21">
        <v>93.335487365722656</v>
      </c>
      <c r="FI850" s="21">
        <v>91.930473327636719</v>
      </c>
      <c r="FJ850" s="21">
        <v>91.463218688964844</v>
      </c>
      <c r="FK850" s="21">
        <v>89.56103515625</v>
      </c>
      <c r="FL850" s="21">
        <v>87.007278442382813</v>
      </c>
      <c r="FM850" s="21">
        <v>84.480194091796875</v>
      </c>
      <c r="FN850" s="21">
        <v>81.907035827636719</v>
      </c>
      <c r="FO850" s="21">
        <v>76.966049194335938</v>
      </c>
      <c r="FP850" s="21">
        <v>73.160064697265625</v>
      </c>
      <c r="FQ850" s="21">
        <v>68.535163879394531</v>
      </c>
      <c r="FR850" s="21">
        <v>65.545677185058594</v>
      </c>
      <c r="FS850" s="21">
        <v>2.1588091850280762</v>
      </c>
      <c r="FT850" s="21">
        <v>9.6742294728755951E-2</v>
      </c>
      <c r="FU850" s="21">
        <v>0.14272366464138031</v>
      </c>
      <c r="FV850" t="s">
        <v>294</v>
      </c>
      <c r="FW850" s="21"/>
      <c r="FX850">
        <f t="shared" si="39"/>
        <v>1.9642135232686997</v>
      </c>
      <c r="FY850">
        <f t="shared" si="40"/>
        <v>0.19881056845188141</v>
      </c>
      <c r="FZ850">
        <f t="shared" si="41"/>
        <v>83.984318542480466</v>
      </c>
    </row>
    <row r="851" spans="1:182" x14ac:dyDescent="0.2">
      <c r="A851" t="s">
        <v>226</v>
      </c>
      <c r="B851" t="s">
        <v>0</v>
      </c>
      <c r="C851" t="s">
        <v>290</v>
      </c>
      <c r="D851" t="s">
        <v>250</v>
      </c>
      <c r="E851" t="s">
        <v>219</v>
      </c>
      <c r="F851" s="21">
        <v>2254</v>
      </c>
      <c r="G851" s="21">
        <v>2.1703441143035889</v>
      </c>
      <c r="H851" s="21">
        <v>1.7685942649841309</v>
      </c>
      <c r="I851" s="21">
        <v>1.9351617097854614</v>
      </c>
      <c r="J851" s="21">
        <v>1.7878597974777222</v>
      </c>
      <c r="K851" s="21">
        <v>1.8556822538375854</v>
      </c>
      <c r="L851" s="21">
        <v>2.0293962955474854</v>
      </c>
      <c r="M851" s="21">
        <v>1.9970765113830566</v>
      </c>
      <c r="N851" s="21">
        <v>0.5657697319984436</v>
      </c>
      <c r="O851" s="21">
        <v>-1.663691520690918</v>
      </c>
      <c r="P851" s="21">
        <v>-3.2772660255432129</v>
      </c>
      <c r="Q851" s="21">
        <v>-4.8577089309692383</v>
      </c>
      <c r="R851" s="21">
        <v>-5.3410053253173828</v>
      </c>
      <c r="S851" s="21">
        <v>-4.8758320808410645</v>
      </c>
      <c r="T851" s="21">
        <v>-2.7973947525024414</v>
      </c>
      <c r="U851" s="21">
        <v>-3.1801736354827881</v>
      </c>
      <c r="V851" s="21">
        <v>-1.7309496402740479</v>
      </c>
      <c r="W851" s="21">
        <v>-0.20115979015827179</v>
      </c>
      <c r="X851" s="21">
        <v>2.0517184734344482</v>
      </c>
      <c r="Y851" s="21">
        <v>3.3201525211334229</v>
      </c>
      <c r="Z851" s="21">
        <v>3.6079657077789307</v>
      </c>
      <c r="AA851" s="21">
        <v>3.1029462814331055</v>
      </c>
      <c r="AB851" s="21">
        <v>3.0421838760375977</v>
      </c>
      <c r="AC851" s="21">
        <v>2.8216204643249512</v>
      </c>
      <c r="AD851" s="21">
        <v>2.3706927299499512</v>
      </c>
      <c r="AE851" s="21">
        <v>-0.42322498559951782</v>
      </c>
      <c r="AF851" s="21">
        <v>-0.70678400993347168</v>
      </c>
      <c r="AG851" s="21">
        <v>-0.32364240288734436</v>
      </c>
      <c r="AH851" s="21">
        <v>-0.38387444615364075</v>
      </c>
      <c r="AI851" s="21">
        <v>-0.30168017745018005</v>
      </c>
      <c r="AJ851" s="21">
        <v>-0.28515580296516418</v>
      </c>
      <c r="AK851" s="21">
        <v>-0.58962136507034302</v>
      </c>
      <c r="AL851" s="21">
        <v>-0.49304085969924927</v>
      </c>
      <c r="AM851" s="21">
        <v>-0.12730363011360168</v>
      </c>
      <c r="AN851" s="21">
        <v>0.2613217830657959</v>
      </c>
      <c r="AO851" s="21">
        <v>0.20137138664722443</v>
      </c>
      <c r="AP851" s="21">
        <v>0.24365125596523285</v>
      </c>
      <c r="AQ851" s="21">
        <v>0.10844191163778305</v>
      </c>
      <c r="AR851" s="21">
        <v>0.24559913575649261</v>
      </c>
      <c r="AS851" s="21">
        <v>-4.5936301350593567E-2</v>
      </c>
      <c r="AT851" s="21">
        <v>6.2135875225067139E-2</v>
      </c>
      <c r="AU851" s="21">
        <v>-0.16218356788158417</v>
      </c>
      <c r="AV851" s="21">
        <v>-0.41711431741714478</v>
      </c>
      <c r="AW851" s="21">
        <v>-0.1627044677734375</v>
      </c>
      <c r="AX851" s="21">
        <v>6.5604716539382935E-2</v>
      </c>
      <c r="AY851" s="21">
        <v>-0.3035881519317627</v>
      </c>
      <c r="AZ851" s="21">
        <v>-0.12276608496904373</v>
      </c>
      <c r="BA851" s="21">
        <v>7.5683057308197021E-2</v>
      </c>
      <c r="BB851" s="21">
        <v>2.0472858101129532E-2</v>
      </c>
      <c r="BC851" s="21">
        <v>-0.21155235171318054</v>
      </c>
      <c r="BD851" s="21">
        <v>-0.488456130027771</v>
      </c>
      <c r="BE851" s="21">
        <v>-0.1393505185842514</v>
      </c>
      <c r="BF851" s="21">
        <v>-0.21564106643199921</v>
      </c>
      <c r="BG851" s="21">
        <v>-0.13565516471862793</v>
      </c>
      <c r="BH851" s="21">
        <v>-0.12432322651147842</v>
      </c>
      <c r="BI851" s="21">
        <v>-0.43261352181434631</v>
      </c>
      <c r="BJ851" s="21">
        <v>-0.30364382266998291</v>
      </c>
      <c r="BK851" s="21">
        <v>0.10816672444343567</v>
      </c>
      <c r="BL851" s="21">
        <v>0.4824751615524292</v>
      </c>
      <c r="BM851" s="21">
        <v>0.45190832018852234</v>
      </c>
      <c r="BN851" s="21">
        <v>0.49207285046577454</v>
      </c>
      <c r="BO851" s="21">
        <v>0.36611387133598328</v>
      </c>
      <c r="BP851" s="21">
        <v>0.49921002984046936</v>
      </c>
      <c r="BQ851" s="21">
        <v>0.19247789680957794</v>
      </c>
      <c r="BR851" s="21">
        <v>0.28490009903907776</v>
      </c>
      <c r="BS851" s="21">
        <v>2.2928269580006599E-2</v>
      </c>
      <c r="BT851" s="21">
        <v>-0.22532296180725098</v>
      </c>
      <c r="BU851" s="21">
        <v>4.6730402857065201E-2</v>
      </c>
      <c r="BV851" s="21">
        <v>0.27183765172958374</v>
      </c>
      <c r="BW851" s="21">
        <v>-0.11678081005811691</v>
      </c>
      <c r="BX851" s="21">
        <v>6.5480440855026245E-2</v>
      </c>
      <c r="BY851" s="21">
        <v>0.24463826417922974</v>
      </c>
      <c r="BZ851" s="21">
        <v>0.18030886352062225</v>
      </c>
      <c r="CA851" s="21">
        <v>-6.4948543906211853E-2</v>
      </c>
      <c r="CB851" s="21">
        <v>-0.33724293112754822</v>
      </c>
      <c r="CC851" s="21">
        <v>-1.1710518971085548E-2</v>
      </c>
      <c r="CD851" s="21">
        <v>-9.9123135209083557E-2</v>
      </c>
      <c r="CE851" s="21">
        <v>-2.0666752010583878E-2</v>
      </c>
      <c r="CF851" s="21">
        <v>-1.2931078672409058E-2</v>
      </c>
      <c r="CG851" s="21">
        <v>-0.32387039065361023</v>
      </c>
      <c r="CH851" s="21">
        <v>-0.17246800661087036</v>
      </c>
      <c r="CI851" s="21">
        <v>0.27125278115272522</v>
      </c>
      <c r="CJ851" s="21">
        <v>0.63564532995223999</v>
      </c>
      <c r="CK851" s="21">
        <v>0.62542945146560669</v>
      </c>
      <c r="CL851" s="21">
        <v>0.66412889957427979</v>
      </c>
      <c r="CM851" s="21">
        <v>0.54457670450210571</v>
      </c>
      <c r="CN851" s="21">
        <v>0.67486017942428589</v>
      </c>
      <c r="CO851" s="21">
        <v>0.35760283470153809</v>
      </c>
      <c r="CP851" s="21">
        <v>0.43918591737747192</v>
      </c>
      <c r="CQ851" s="21">
        <v>0.15113615989685059</v>
      </c>
      <c r="CR851" s="21">
        <v>-9.2488855123519897E-2</v>
      </c>
      <c r="CS851" s="21">
        <v>0.19178435206413269</v>
      </c>
      <c r="CT851" s="21">
        <v>0.41467395424842834</v>
      </c>
      <c r="CU851" s="21">
        <v>1.260138675570488E-2</v>
      </c>
      <c r="CV851" s="21">
        <v>0.19585941731929779</v>
      </c>
      <c r="CW851" s="21">
        <v>0.36165612936019897</v>
      </c>
      <c r="CX851" s="21">
        <v>0.29101079702377319</v>
      </c>
      <c r="CY851" s="21">
        <v>8.1655271351337433E-2</v>
      </c>
      <c r="CZ851" s="21">
        <v>-0.18602971732616425</v>
      </c>
      <c r="DA851" s="21">
        <v>0.11592947691679001</v>
      </c>
      <c r="DB851" s="21">
        <v>1.7394794151186943E-2</v>
      </c>
      <c r="DC851" s="21">
        <v>9.4321660697460175E-2</v>
      </c>
      <c r="DD851" s="21">
        <v>9.8461069166660309E-2</v>
      </c>
      <c r="DE851" s="21">
        <v>-0.21512725949287415</v>
      </c>
      <c r="DF851" s="21">
        <v>-4.1292190551757813E-2</v>
      </c>
      <c r="DG851" s="21">
        <v>0.43433883786201477</v>
      </c>
      <c r="DH851" s="21">
        <v>0.78881549835205078</v>
      </c>
      <c r="DI851" s="21">
        <v>0.79895055294036865</v>
      </c>
      <c r="DJ851" s="21">
        <v>0.83618491888046265</v>
      </c>
      <c r="DK851" s="21">
        <v>0.72303950786590576</v>
      </c>
      <c r="DL851" s="21">
        <v>0.85051029920578003</v>
      </c>
      <c r="DM851" s="21">
        <v>0.52272778749465942</v>
      </c>
      <c r="DN851" s="21">
        <v>0.59347176551818848</v>
      </c>
      <c r="DO851" s="21">
        <v>0.27934405207633972</v>
      </c>
      <c r="DP851" s="21">
        <v>4.034525528550148E-2</v>
      </c>
      <c r="DQ851" s="21">
        <v>0.33683830499649048</v>
      </c>
      <c r="DR851" s="21">
        <v>0.55751025676727295</v>
      </c>
      <c r="DS851" s="21">
        <v>0.14198358356952667</v>
      </c>
      <c r="DT851" s="21">
        <v>0.32623839378356934</v>
      </c>
      <c r="DU851" s="21">
        <v>0.47867399454116821</v>
      </c>
      <c r="DV851" s="21">
        <v>0.40171271562576294</v>
      </c>
      <c r="DW851" s="21">
        <v>0.29332789778709412</v>
      </c>
      <c r="DX851" s="21">
        <v>3.2298136502504349E-2</v>
      </c>
      <c r="DY851" s="21">
        <v>0.30022135376930237</v>
      </c>
      <c r="DZ851" s="21">
        <v>0.18562817573547363</v>
      </c>
      <c r="EA851" s="21">
        <v>0.2603466808795929</v>
      </c>
      <c r="EB851" s="21">
        <v>0.25929364562034607</v>
      </c>
      <c r="EC851" s="21">
        <v>-5.8119438588619232E-2</v>
      </c>
      <c r="ED851" s="21">
        <v>0.14810486137866974</v>
      </c>
      <c r="EE851" s="21">
        <v>0.66980922222137451</v>
      </c>
      <c r="EF851" s="21">
        <v>1.0099688768386841</v>
      </c>
      <c r="EG851" s="21">
        <v>1.0494874715805054</v>
      </c>
      <c r="EH851" s="21">
        <v>1.0846065282821655</v>
      </c>
      <c r="EI851" s="21">
        <v>0.98071151971817017</v>
      </c>
      <c r="EJ851" s="21">
        <v>1.104121208190918</v>
      </c>
      <c r="EK851" s="21">
        <v>0.76114195585250854</v>
      </c>
      <c r="EL851" s="21">
        <v>0.81623595952987671</v>
      </c>
      <c r="EM851" s="21">
        <v>0.46445587277412415</v>
      </c>
      <c r="EN851" s="21">
        <v>0.23213660717010498</v>
      </c>
      <c r="EO851" s="21">
        <v>0.54627317190170288</v>
      </c>
      <c r="EP851" s="21">
        <v>0.76374316215515137</v>
      </c>
      <c r="EQ851" s="21">
        <v>0.32879093289375305</v>
      </c>
      <c r="ER851" s="21">
        <v>0.5144849419593811</v>
      </c>
      <c r="ES851" s="21">
        <v>0.64762920141220093</v>
      </c>
      <c r="ET851" s="21">
        <v>0.56154870986938477</v>
      </c>
      <c r="EU851" s="21">
        <v>50.908345393150022</v>
      </c>
      <c r="EV851" s="21">
        <v>49.203086853027344</v>
      </c>
      <c r="EW851" s="21">
        <v>49.404727448142786</v>
      </c>
      <c r="EX851" s="21">
        <v>49.095512390136719</v>
      </c>
      <c r="EY851" s="21">
        <v>48.812831878662109</v>
      </c>
      <c r="EZ851" s="21">
        <v>48.405693054199219</v>
      </c>
      <c r="FA851" s="21">
        <v>47.654125213623047</v>
      </c>
      <c r="FB851" s="21">
        <v>47.969127655029297</v>
      </c>
      <c r="FC851" s="21">
        <v>52.232994079589844</v>
      </c>
      <c r="FD851" s="21">
        <v>56.126388549804688</v>
      </c>
      <c r="FE851" s="21">
        <v>58.603473663330078</v>
      </c>
      <c r="FF851" s="21">
        <v>59.438976287841797</v>
      </c>
      <c r="FG851" s="21">
        <v>61.513748168945313</v>
      </c>
      <c r="FH851" s="21">
        <v>61.661842346191406</v>
      </c>
      <c r="FI851" s="21">
        <v>61.273517608642578</v>
      </c>
      <c r="FJ851" s="21">
        <v>61.067535400390625</v>
      </c>
      <c r="FK851" s="21">
        <v>60.982151031494141</v>
      </c>
      <c r="FL851" s="21">
        <v>60.213699340820313</v>
      </c>
      <c r="FM851" s="21">
        <v>58.127349853515625</v>
      </c>
      <c r="FN851" s="21">
        <v>55.294742584228516</v>
      </c>
      <c r="FO851" s="21">
        <v>54.277374267578125</v>
      </c>
      <c r="FP851" s="21">
        <v>50.812831878662109</v>
      </c>
      <c r="FQ851" s="21">
        <v>49.808971405029297</v>
      </c>
      <c r="FR851" s="21">
        <v>48.424022674560547</v>
      </c>
      <c r="FS851" s="21">
        <v>2.9064407348632813</v>
      </c>
      <c r="FT851" s="21">
        <v>0.14396049082279205</v>
      </c>
      <c r="FU851" s="21">
        <v>0.18171334266662598</v>
      </c>
      <c r="FV851" t="s">
        <v>294</v>
      </c>
      <c r="FW851" s="21"/>
      <c r="FX851">
        <f t="shared" si="39"/>
        <v>2.3763246387243271</v>
      </c>
      <c r="FY851">
        <f t="shared" si="40"/>
        <v>0.13554139956831932</v>
      </c>
      <c r="FZ851">
        <f t="shared" si="41"/>
        <v>57.779063415527347</v>
      </c>
    </row>
    <row r="852" spans="1:182" x14ac:dyDescent="0.2">
      <c r="A852" t="s">
        <v>226</v>
      </c>
      <c r="B852" t="s">
        <v>0</v>
      </c>
      <c r="C852" t="s">
        <v>290</v>
      </c>
      <c r="D852" t="s">
        <v>250</v>
      </c>
      <c r="E852" t="s">
        <v>220</v>
      </c>
      <c r="F852" s="21">
        <v>1089</v>
      </c>
      <c r="G852" s="21">
        <v>1.0269342660903931</v>
      </c>
      <c r="H852" s="21">
        <v>0.7950366735458374</v>
      </c>
      <c r="I852" s="21">
        <v>0.93448740243911743</v>
      </c>
      <c r="J852" s="21">
        <v>0.84353005886077881</v>
      </c>
      <c r="K852" s="21">
        <v>0.85304087400436401</v>
      </c>
      <c r="L852" s="21">
        <v>0.9336509108543396</v>
      </c>
      <c r="M852" s="21">
        <v>0.79083651304244995</v>
      </c>
      <c r="N852" s="21">
        <v>0.25878414511680603</v>
      </c>
      <c r="O852" s="21">
        <v>-0.65255200862884521</v>
      </c>
      <c r="P852" s="21">
        <v>-1.382498025894165</v>
      </c>
      <c r="Q852" s="21">
        <v>-2.4064986705780029</v>
      </c>
      <c r="R852" s="21">
        <v>-3.0608799457550049</v>
      </c>
      <c r="S852" s="21">
        <v>-2.7564644813537598</v>
      </c>
      <c r="T852" s="21">
        <v>-1.5051760673522949</v>
      </c>
      <c r="U852" s="21">
        <v>-1.6929715871810913</v>
      </c>
      <c r="V852" s="21">
        <v>-1.2654606103897095</v>
      </c>
      <c r="W852" s="21">
        <v>-9.7714826464653015E-2</v>
      </c>
      <c r="X852" s="21">
        <v>0.95836937427520752</v>
      </c>
      <c r="Y852" s="21">
        <v>1.772433876991272</v>
      </c>
      <c r="Z852" s="21">
        <v>1.7657686471939087</v>
      </c>
      <c r="AA852" s="21">
        <v>1.4400404691696167</v>
      </c>
      <c r="AB852" s="21">
        <v>1.5474284887313843</v>
      </c>
      <c r="AC852" s="21">
        <v>1.3516219854354858</v>
      </c>
      <c r="AD852" s="21">
        <v>1.1189413070678711</v>
      </c>
      <c r="AE852" s="21">
        <v>-0.42017346620559692</v>
      </c>
      <c r="AF852" s="21">
        <v>-0.57718229293823242</v>
      </c>
      <c r="AG852" s="21">
        <v>-0.28569015860557556</v>
      </c>
      <c r="AH852" s="21">
        <v>-0.29856157302856445</v>
      </c>
      <c r="AI852" s="21">
        <v>-0.20983052253723145</v>
      </c>
      <c r="AJ852" s="21">
        <v>-0.16794751584529877</v>
      </c>
      <c r="AK852" s="21">
        <v>-0.4806230366230011</v>
      </c>
      <c r="AL852" s="21">
        <v>-0.25650292634963989</v>
      </c>
      <c r="AM852" s="21">
        <v>-2.8257783502340317E-2</v>
      </c>
      <c r="AN852" s="21">
        <v>0.20249558985233307</v>
      </c>
      <c r="AO852" s="21">
        <v>0.13930530846118927</v>
      </c>
      <c r="AP852" s="21">
        <v>-9.8708188161253929E-3</v>
      </c>
      <c r="AQ852" s="21">
        <v>0.17632071673870087</v>
      </c>
      <c r="AR852" s="21">
        <v>0.20159555971622467</v>
      </c>
      <c r="AS852" s="21">
        <v>7.1388661861419678E-2</v>
      </c>
      <c r="AT852" s="21">
        <v>-0.10526181012392044</v>
      </c>
      <c r="AU852" s="21">
        <v>-0.11557920277118683</v>
      </c>
      <c r="AV852" s="21">
        <v>-0.20315119624137878</v>
      </c>
      <c r="AW852" s="21">
        <v>4.6013627201318741E-2</v>
      </c>
      <c r="AX852" s="21">
        <v>5.8623659424483776E-3</v>
      </c>
      <c r="AY852" s="21">
        <v>-0.29389676451683044</v>
      </c>
      <c r="AZ852" s="21">
        <v>-4.5623242855072021E-2</v>
      </c>
      <c r="BA852" s="21">
        <v>-2.4254515767097473E-2</v>
      </c>
      <c r="BB852" s="21">
        <v>-3.2944716513156891E-2</v>
      </c>
      <c r="BC852" s="21">
        <v>-0.25886243581771851</v>
      </c>
      <c r="BD852" s="21">
        <v>-0.42309966683387756</v>
      </c>
      <c r="BE852" s="21">
        <v>-0.16170762479305267</v>
      </c>
      <c r="BF852" s="21">
        <v>-0.190786212682724</v>
      </c>
      <c r="BG852" s="21">
        <v>-0.12651939690113068</v>
      </c>
      <c r="BH852" s="21">
        <v>-8.2174338400363922E-2</v>
      </c>
      <c r="BI852" s="21">
        <v>-0.36999180912971497</v>
      </c>
      <c r="BJ852" s="21">
        <v>-0.14690299332141876</v>
      </c>
      <c r="BK852" s="21">
        <v>0.11611867696046829</v>
      </c>
      <c r="BL852" s="21">
        <v>0.34015879034996033</v>
      </c>
      <c r="BM852" s="21">
        <v>0.28734791278839111</v>
      </c>
      <c r="BN852" s="21">
        <v>0.15872375667095184</v>
      </c>
      <c r="BO852" s="21">
        <v>0.32497668266296387</v>
      </c>
      <c r="BP852" s="21">
        <v>0.36996883153915405</v>
      </c>
      <c r="BQ852" s="21">
        <v>0.21140001714229584</v>
      </c>
      <c r="BR852" s="21">
        <v>1.1440261267125607E-2</v>
      </c>
      <c r="BS852" s="21">
        <v>-2.6489030569791794E-3</v>
      </c>
      <c r="BT852" s="21">
        <v>-9.3902446329593658E-2</v>
      </c>
      <c r="BU852" s="21">
        <v>0.17540174722671509</v>
      </c>
      <c r="BV852" s="21">
        <v>0.15247331559658051</v>
      </c>
      <c r="BW852" s="21">
        <v>-0.14941281080245972</v>
      </c>
      <c r="BX852" s="21">
        <v>8.0016441643238068E-2</v>
      </c>
      <c r="BY852" s="21">
        <v>9.2100091278553009E-2</v>
      </c>
      <c r="BZ852" s="21">
        <v>6.8385504186153412E-2</v>
      </c>
      <c r="CA852" s="21">
        <v>-0.14713890850543976</v>
      </c>
      <c r="CB852" s="21">
        <v>-0.31638252735137939</v>
      </c>
      <c r="CC852" s="21">
        <v>-7.5837679207324982E-2</v>
      </c>
      <c r="CD852" s="21">
        <v>-0.11614132672548294</v>
      </c>
      <c r="CE852" s="21">
        <v>-6.8818368017673492E-2</v>
      </c>
      <c r="CF852" s="21">
        <v>-2.2768095135688782E-2</v>
      </c>
      <c r="CG852" s="21">
        <v>-0.29336893558502197</v>
      </c>
      <c r="CH852" s="21">
        <v>-7.0994414389133453E-2</v>
      </c>
      <c r="CI852" s="21">
        <v>0.2161133736371994</v>
      </c>
      <c r="CJ852" s="21">
        <v>0.43550390005111694</v>
      </c>
      <c r="CK852" s="21">
        <v>0.38988178968429565</v>
      </c>
      <c r="CL852" s="21">
        <v>0.27549183368682861</v>
      </c>
      <c r="CM852" s="21">
        <v>0.42793533205986023</v>
      </c>
      <c r="CN852" s="21">
        <v>0.48658362030982971</v>
      </c>
      <c r="CO852" s="21">
        <v>0.30837145447731018</v>
      </c>
      <c r="CP852" s="21">
        <v>9.2267759144306183E-2</v>
      </c>
      <c r="CQ852" s="21">
        <v>7.5566276907920837E-2</v>
      </c>
      <c r="CR852" s="21">
        <v>-1.8237091600894928E-2</v>
      </c>
      <c r="CS852" s="21">
        <v>0.26501557230949402</v>
      </c>
      <c r="CT852" s="21">
        <v>0.25401562452316284</v>
      </c>
      <c r="CU852" s="21">
        <v>-4.9343649297952652E-2</v>
      </c>
      <c r="CV852" s="21">
        <v>0.16703410446643829</v>
      </c>
      <c r="CW852" s="21">
        <v>0.17268693447113037</v>
      </c>
      <c r="CX852" s="21">
        <v>0.1385665088891983</v>
      </c>
      <c r="CY852" s="21">
        <v>-3.5415381193161011E-2</v>
      </c>
      <c r="CZ852" s="21">
        <v>-0.20966538786888123</v>
      </c>
      <c r="DA852" s="21">
        <v>1.0032259859144688E-2</v>
      </c>
      <c r="DB852" s="21">
        <v>-4.1496437042951584E-2</v>
      </c>
      <c r="DC852" s="21">
        <v>-1.1117339134216309E-2</v>
      </c>
      <c r="DD852" s="21">
        <v>3.6638148128986359E-2</v>
      </c>
      <c r="DE852" s="21">
        <v>-0.21674607694149017</v>
      </c>
      <c r="DF852" s="21">
        <v>4.9141612835228443E-3</v>
      </c>
      <c r="DG852" s="21">
        <v>0.31610807776451111</v>
      </c>
      <c r="DH852" s="21">
        <v>0.53084903955459595</v>
      </c>
      <c r="DI852" s="21">
        <v>0.4924156665802002</v>
      </c>
      <c r="DJ852" s="21">
        <v>0.39225992560386658</v>
      </c>
      <c r="DK852" s="21">
        <v>0.53089398145675659</v>
      </c>
      <c r="DL852" s="21">
        <v>0.60319840908050537</v>
      </c>
      <c r="DM852" s="21">
        <v>0.40534290671348572</v>
      </c>
      <c r="DN852" s="21">
        <v>0.17309525609016418</v>
      </c>
      <c r="DO852" s="21">
        <v>0.153781458735466</v>
      </c>
      <c r="DP852" s="21">
        <v>5.7428259402513504E-2</v>
      </c>
      <c r="DQ852" s="21">
        <v>0.35462939739227295</v>
      </c>
      <c r="DR852" s="21">
        <v>0.35555791854858398</v>
      </c>
      <c r="DS852" s="21">
        <v>5.0725508481264114E-2</v>
      </c>
      <c r="DT852" s="21">
        <v>0.25405177474021912</v>
      </c>
      <c r="DU852" s="21">
        <v>0.25327378511428833</v>
      </c>
      <c r="DV852" s="21">
        <v>0.2087475061416626</v>
      </c>
      <c r="DW852" s="21">
        <v>0.12589564919471741</v>
      </c>
      <c r="DX852" s="21">
        <v>-5.5582769215106964E-2</v>
      </c>
      <c r="DY852" s="21">
        <v>0.13401481509208679</v>
      </c>
      <c r="DZ852" s="21">
        <v>6.6278927028179169E-2</v>
      </c>
      <c r="EA852" s="21">
        <v>7.2193779051303864E-2</v>
      </c>
      <c r="EB852" s="21">
        <v>0.1224113255739212</v>
      </c>
      <c r="EC852" s="21">
        <v>-0.10611483454704285</v>
      </c>
      <c r="ED852" s="21">
        <v>0.11451409012079239</v>
      </c>
      <c r="EE852" s="21">
        <v>0.46048453450202942</v>
      </c>
      <c r="EF852" s="21">
        <v>0.66851222515106201</v>
      </c>
      <c r="EG852" s="21">
        <v>0.64045828580856323</v>
      </c>
      <c r="EH852" s="21">
        <v>0.56085449457168579</v>
      </c>
      <c r="EI852" s="21">
        <v>0.6795499324798584</v>
      </c>
      <c r="EJ852" s="21">
        <v>0.77157169580459595</v>
      </c>
      <c r="EK852" s="21">
        <v>0.54535424709320068</v>
      </c>
      <c r="EL852" s="21">
        <v>0.2897973358631134</v>
      </c>
      <c r="EM852" s="21">
        <v>0.26671174168586731</v>
      </c>
      <c r="EN852" s="21">
        <v>0.16667701303958893</v>
      </c>
      <c r="EO852" s="21">
        <v>0.48401752114295959</v>
      </c>
      <c r="EP852" s="21">
        <v>0.50216889381408691</v>
      </c>
      <c r="EQ852" s="21">
        <v>0.19520947337150574</v>
      </c>
      <c r="ER852" s="21">
        <v>0.37969145178794861</v>
      </c>
      <c r="ES852" s="21">
        <v>0.36962836980819702</v>
      </c>
      <c r="ET852" s="21">
        <v>0.3100777268409729</v>
      </c>
      <c r="EU852" s="21">
        <v>52.299691040164781</v>
      </c>
      <c r="EV852" s="21">
        <v>50.542739868164063</v>
      </c>
      <c r="EW852" s="21">
        <v>51.219361483007212</v>
      </c>
      <c r="EX852" s="21">
        <v>50.612770080566406</v>
      </c>
      <c r="EY852" s="21">
        <v>50.192584991455078</v>
      </c>
      <c r="EZ852" s="21">
        <v>49.739444732666016</v>
      </c>
      <c r="FA852" s="21">
        <v>49.360454559326172</v>
      </c>
      <c r="FB852" s="21">
        <v>49.923789978027344</v>
      </c>
      <c r="FC852" s="21">
        <v>54.144180297851563</v>
      </c>
      <c r="FD852" s="21">
        <v>57.428424835205078</v>
      </c>
      <c r="FE852" s="21">
        <v>59.678680419921875</v>
      </c>
      <c r="FF852" s="21">
        <v>61.243049621582031</v>
      </c>
      <c r="FG852" s="21">
        <v>62.523170471191406</v>
      </c>
      <c r="FH852" s="21">
        <v>62.486095428466797</v>
      </c>
      <c r="FI852" s="21">
        <v>62.565395355224609</v>
      </c>
      <c r="FJ852" s="21">
        <v>62.224510192871094</v>
      </c>
      <c r="FK852" s="21">
        <v>62.30072021484375</v>
      </c>
      <c r="FL852" s="21">
        <v>61.637485504150391</v>
      </c>
      <c r="FM852" s="21">
        <v>59.779609680175781</v>
      </c>
      <c r="FN852" s="21">
        <v>57.37384033203125</v>
      </c>
      <c r="FO852" s="21">
        <v>56.282184600830078</v>
      </c>
      <c r="FP852" s="21">
        <v>53.615859985351563</v>
      </c>
      <c r="FQ852" s="21">
        <v>52.281154632568359</v>
      </c>
      <c r="FR852" s="21">
        <v>51.187435150146484</v>
      </c>
      <c r="FS852" s="21">
        <v>1.7277311086654663</v>
      </c>
      <c r="FT852" s="21">
        <v>8.292698860168457E-2</v>
      </c>
      <c r="FU852" s="21">
        <v>0.11913333088159561</v>
      </c>
      <c r="FV852" t="s">
        <v>294</v>
      </c>
      <c r="FW852" s="21"/>
      <c r="FX852">
        <f t="shared" si="39"/>
        <v>1.1677795082330704</v>
      </c>
      <c r="FY852">
        <f t="shared" si="40"/>
        <v>0.10540334656834602</v>
      </c>
      <c r="FZ852">
        <f t="shared" si="41"/>
        <v>59.474768066406249</v>
      </c>
    </row>
    <row r="853" spans="1:182" x14ac:dyDescent="0.2">
      <c r="A853" t="s">
        <v>226</v>
      </c>
      <c r="B853" t="s">
        <v>0</v>
      </c>
      <c r="C853" t="s">
        <v>290</v>
      </c>
      <c r="D853" t="s">
        <v>250</v>
      </c>
      <c r="E853" t="s">
        <v>221</v>
      </c>
      <c r="F853" s="21">
        <v>1165</v>
      </c>
      <c r="G853" s="21">
        <v>1.1508020162582397</v>
      </c>
      <c r="H853" s="21">
        <v>0.98435723781585693</v>
      </c>
      <c r="I853" s="21">
        <v>1.0102989673614502</v>
      </c>
      <c r="J853" s="21">
        <v>0.95096278190612793</v>
      </c>
      <c r="K853" s="21">
        <v>1.0035691261291504</v>
      </c>
      <c r="L853" s="21">
        <v>1.0991427898406982</v>
      </c>
      <c r="M853" s="21">
        <v>1.2122513055801392</v>
      </c>
      <c r="N853" s="21">
        <v>0.31026798486709595</v>
      </c>
      <c r="O853" s="21">
        <v>-0.98230034112930298</v>
      </c>
      <c r="P853" s="21">
        <v>-1.8743518590927124</v>
      </c>
      <c r="Q853" s="21">
        <v>-2.4840390682220459</v>
      </c>
      <c r="R853" s="21">
        <v>-2.3637316226959229</v>
      </c>
      <c r="S853" s="21">
        <v>-2.1933929920196533</v>
      </c>
      <c r="T853" s="21">
        <v>-1.3618940114974976</v>
      </c>
      <c r="U853" s="21">
        <v>-1.5506154298782349</v>
      </c>
      <c r="V853" s="21">
        <v>-0.55520749092102051</v>
      </c>
      <c r="W853" s="21">
        <v>-0.10421483218669891</v>
      </c>
      <c r="X853" s="21">
        <v>1.0821278095245361</v>
      </c>
      <c r="Y853" s="21">
        <v>1.5487579107284546</v>
      </c>
      <c r="Z853" s="21">
        <v>1.8369340896606445</v>
      </c>
      <c r="AA853" s="21">
        <v>1.6586079597473145</v>
      </c>
      <c r="AB853" s="21">
        <v>1.4877033233642578</v>
      </c>
      <c r="AC853" s="21">
        <v>1.462152361869812</v>
      </c>
      <c r="AD853" s="21">
        <v>1.2533993721008301</v>
      </c>
      <c r="AE853" s="21">
        <v>-0.1425032764673233</v>
      </c>
      <c r="AF853" s="21">
        <v>-0.27336797118186951</v>
      </c>
      <c r="AG853" s="21">
        <v>-0.15945938229560852</v>
      </c>
      <c r="AH853" s="21">
        <v>-0.19701594114303589</v>
      </c>
      <c r="AI853" s="21">
        <v>-0.19509485363960266</v>
      </c>
      <c r="AJ853" s="21">
        <v>-0.21790830790996552</v>
      </c>
      <c r="AK853" s="21">
        <v>-0.20923401415348053</v>
      </c>
      <c r="AL853" s="21">
        <v>-0.35856729745864868</v>
      </c>
      <c r="AM853" s="21">
        <v>-0.23333351314067841</v>
      </c>
      <c r="AN853" s="21">
        <v>-7.6961509883403778E-2</v>
      </c>
      <c r="AO853" s="21">
        <v>-0.12871210277080536</v>
      </c>
      <c r="AP853" s="21">
        <v>3.7891019135713577E-2</v>
      </c>
      <c r="AQ853" s="21">
        <v>-0.26925364136695862</v>
      </c>
      <c r="AR853" s="21">
        <v>-0.16182841360569</v>
      </c>
      <c r="AS853" s="21">
        <v>-0.31129875779151917</v>
      </c>
      <c r="AT853" s="21">
        <v>-2.2706657648086548E-2</v>
      </c>
      <c r="AU853" s="21">
        <v>-0.17294377088546753</v>
      </c>
      <c r="AV853" s="21">
        <v>-0.34923899173736572</v>
      </c>
      <c r="AW853" s="21">
        <v>-0.34944573044776917</v>
      </c>
      <c r="AX853" s="21">
        <v>-8.6267627775669098E-2</v>
      </c>
      <c r="AY853" s="21">
        <v>-0.14303486049175262</v>
      </c>
      <c r="AZ853" s="21">
        <v>-0.21612611413002014</v>
      </c>
      <c r="BA853" s="21">
        <v>-2.5086391717195511E-2</v>
      </c>
      <c r="BB853" s="21">
        <v>-5.4089408367872238E-2</v>
      </c>
      <c r="BC853" s="21">
        <v>-8.5756815969944E-3</v>
      </c>
      <c r="BD853" s="21">
        <v>-0.1209908127784729</v>
      </c>
      <c r="BE853" s="21">
        <v>-2.4039631709456444E-2</v>
      </c>
      <c r="BF853" s="21">
        <v>-6.8270944058895111E-2</v>
      </c>
      <c r="BG853" s="21">
        <v>-5.1354050636291504E-2</v>
      </c>
      <c r="BH853" s="21">
        <v>-8.0319598317146301E-2</v>
      </c>
      <c r="BI853" s="21">
        <v>-9.8826780915260315E-2</v>
      </c>
      <c r="BJ853" s="21">
        <v>-0.20382319390773773</v>
      </c>
      <c r="BK853" s="21">
        <v>-4.8106767237186432E-2</v>
      </c>
      <c r="BL853" s="21">
        <v>9.635770320892334E-2</v>
      </c>
      <c r="BM853" s="21">
        <v>7.2091996669769287E-2</v>
      </c>
      <c r="BN853" s="21">
        <v>0.21046823263168335</v>
      </c>
      <c r="BO853" s="21">
        <v>-6.582428514957428E-2</v>
      </c>
      <c r="BP853" s="21">
        <v>1.4502634294331074E-2</v>
      </c>
      <c r="BQ853" s="21">
        <v>-0.1258571594953537</v>
      </c>
      <c r="BR853" s="21">
        <v>0.15314827859401703</v>
      </c>
      <c r="BS853" s="21">
        <v>-2.6470566168427467E-2</v>
      </c>
      <c r="BT853" s="21">
        <v>-0.19139200448989868</v>
      </c>
      <c r="BU853" s="21">
        <v>-0.18550559878349304</v>
      </c>
      <c r="BV853" s="21">
        <v>5.7561721652746201E-2</v>
      </c>
      <c r="BW853" s="21">
        <v>-2.4345220997929573E-2</v>
      </c>
      <c r="BX853" s="21">
        <v>-7.5750283896923065E-2</v>
      </c>
      <c r="BY853" s="21">
        <v>9.7068451344966888E-2</v>
      </c>
      <c r="BZ853" s="21">
        <v>6.9733351469039917E-2</v>
      </c>
      <c r="CA853" s="21">
        <v>8.4182165563106537E-2</v>
      </c>
      <c r="CB853" s="21">
        <v>-1.5454852022230625E-2</v>
      </c>
      <c r="CC853" s="21">
        <v>6.975167989730835E-2</v>
      </c>
      <c r="CD853" s="21">
        <v>2.089744433760643E-2</v>
      </c>
      <c r="CE853" s="21">
        <v>4.8200394958257675E-2</v>
      </c>
      <c r="CF853" s="21">
        <v>1.4973914250731468E-2</v>
      </c>
      <c r="CG853" s="21">
        <v>-2.2359073162078857E-2</v>
      </c>
      <c r="CH853" s="21">
        <v>-9.6647888422012329E-2</v>
      </c>
      <c r="CI853" s="21">
        <v>8.0180719494819641E-2</v>
      </c>
      <c r="CJ853" s="21">
        <v>0.21639806032180786</v>
      </c>
      <c r="CK853" s="21">
        <v>0.21116830408573151</v>
      </c>
      <c r="CL853" s="21">
        <v>0.32999467849731445</v>
      </c>
      <c r="CM853" s="21">
        <v>7.5070254504680634E-2</v>
      </c>
      <c r="CN853" s="21">
        <v>0.13662898540496826</v>
      </c>
      <c r="CO853" s="21">
        <v>2.5791185908019543E-3</v>
      </c>
      <c r="CP853" s="21">
        <v>0.27494487166404724</v>
      </c>
      <c r="CQ853" s="21">
        <v>7.4976325035095215E-2</v>
      </c>
      <c r="CR853" s="21">
        <v>-8.2067660987377167E-2</v>
      </c>
      <c r="CS853" s="21">
        <v>-7.1961171925067902E-2</v>
      </c>
      <c r="CT853" s="21">
        <v>0.15717749297618866</v>
      </c>
      <c r="CU853" s="21">
        <v>5.7858861982822418E-2</v>
      </c>
      <c r="CV853" s="21">
        <v>2.1473582834005356E-2</v>
      </c>
      <c r="CW853" s="21">
        <v>0.18167252838611603</v>
      </c>
      <c r="CX853" s="21">
        <v>0.15549261868000031</v>
      </c>
      <c r="CY853" s="21">
        <v>0.17694000899791718</v>
      </c>
      <c r="CZ853" s="21">
        <v>9.0081110596656799E-2</v>
      </c>
      <c r="DA853" s="21">
        <v>0.1635429859161377</v>
      </c>
      <c r="DB853" s="21">
        <v>0.11006583273410797</v>
      </c>
      <c r="DC853" s="21">
        <v>0.14775484800338745</v>
      </c>
      <c r="DD853" s="21">
        <v>0.11026743054389954</v>
      </c>
      <c r="DE853" s="21">
        <v>5.4108638316392899E-2</v>
      </c>
      <c r="DF853" s="21">
        <v>1.0527411475777626E-2</v>
      </c>
      <c r="DG853" s="21">
        <v>0.20846819877624512</v>
      </c>
      <c r="DH853" s="21">
        <v>0.33643841743469238</v>
      </c>
      <c r="DI853" s="21">
        <v>0.35024461150169373</v>
      </c>
      <c r="DJ853" s="21">
        <v>0.44952112436294556</v>
      </c>
      <c r="DK853" s="21">
        <v>0.21596479415893555</v>
      </c>
      <c r="DL853" s="21">
        <v>0.25875532627105713</v>
      </c>
      <c r="DM853" s="21">
        <v>0.13101540505886078</v>
      </c>
      <c r="DN853" s="21">
        <v>0.39674144983291626</v>
      </c>
      <c r="DO853" s="21">
        <v>0.17642322182655334</v>
      </c>
      <c r="DP853" s="21">
        <v>2.725667878985405E-2</v>
      </c>
      <c r="DQ853" s="21">
        <v>4.1583258658647537E-2</v>
      </c>
      <c r="DR853" s="21">
        <v>0.25679326057434082</v>
      </c>
      <c r="DS853" s="21">
        <v>0.14006294310092926</v>
      </c>
      <c r="DT853" s="21">
        <v>0.11869744956493378</v>
      </c>
      <c r="DU853" s="21">
        <v>0.26627659797668457</v>
      </c>
      <c r="DV853" s="21">
        <v>0.24125188589096069</v>
      </c>
      <c r="DW853" s="21">
        <v>0.31086760759353638</v>
      </c>
      <c r="DX853" s="21">
        <v>0.2424582839012146</v>
      </c>
      <c r="DY853" s="21">
        <v>0.29896274209022522</v>
      </c>
      <c r="DZ853" s="21">
        <v>0.23881082236766815</v>
      </c>
      <c r="EA853" s="21">
        <v>0.29149565100669861</v>
      </c>
      <c r="EB853" s="21">
        <v>0.24785612523555756</v>
      </c>
      <c r="EC853" s="21">
        <v>0.16451586782932281</v>
      </c>
      <c r="ED853" s="21">
        <v>0.16527152061462402</v>
      </c>
      <c r="EE853" s="21">
        <v>0.39369496703147888</v>
      </c>
      <c r="EF853" s="21">
        <v>0.5097576379776001</v>
      </c>
      <c r="EG853" s="21">
        <v>0.55104869604110718</v>
      </c>
      <c r="EH853" s="21">
        <v>0.62209832668304443</v>
      </c>
      <c r="EI853" s="21">
        <v>0.41939413547515869</v>
      </c>
      <c r="EJ853" s="21">
        <v>0.43508639931678772</v>
      </c>
      <c r="EK853" s="21">
        <v>0.31645700335502625</v>
      </c>
      <c r="EL853" s="21">
        <v>0.57259637117385864</v>
      </c>
      <c r="EM853" s="21">
        <v>0.32289642095565796</v>
      </c>
      <c r="EN853" s="21">
        <v>0.1851036548614502</v>
      </c>
      <c r="EO853" s="21">
        <v>0.20552338659763336</v>
      </c>
      <c r="EP853" s="21">
        <v>0.40062260627746582</v>
      </c>
      <c r="EQ853" s="21">
        <v>0.25875258445739746</v>
      </c>
      <c r="ER853" s="21">
        <v>0.25907328724861145</v>
      </c>
      <c r="ES853" s="21">
        <v>0.38843145966529846</v>
      </c>
      <c r="ET853" s="21">
        <v>0.36507463455200195</v>
      </c>
      <c r="EU853" s="21">
        <v>49.682395644283119</v>
      </c>
      <c r="EV853" s="21">
        <v>48.022686004638672</v>
      </c>
      <c r="EW853" s="21">
        <v>47.805807622504538</v>
      </c>
      <c r="EX853" s="21">
        <v>47.758621215820313</v>
      </c>
      <c r="EY853" s="21">
        <v>47.597095489501953</v>
      </c>
      <c r="EZ853" s="21">
        <v>47.230491638183594</v>
      </c>
      <c r="FA853" s="21">
        <v>46.150634765625</v>
      </c>
      <c r="FB853" s="21">
        <v>46.246822357177734</v>
      </c>
      <c r="FC853" s="21">
        <v>50.549003601074219</v>
      </c>
      <c r="FD853" s="21">
        <v>54.979129791259766</v>
      </c>
      <c r="FE853" s="21">
        <v>57.656078338623047</v>
      </c>
      <c r="FF853" s="21">
        <v>57.849365234375</v>
      </c>
      <c r="FG853" s="21">
        <v>60.624320983886719</v>
      </c>
      <c r="FH853" s="21">
        <v>60.935573577880859</v>
      </c>
      <c r="FI853" s="21">
        <v>60.135208129882813</v>
      </c>
      <c r="FJ853" s="21">
        <v>60.048095703125</v>
      </c>
      <c r="FK853" s="21">
        <v>59.820327758789063</v>
      </c>
      <c r="FL853" s="21">
        <v>58.959163665771484</v>
      </c>
      <c r="FM853" s="21">
        <v>56.671504974365234</v>
      </c>
      <c r="FN853" s="21">
        <v>53.462795257568359</v>
      </c>
      <c r="FO853" s="21">
        <v>52.510890960693359</v>
      </c>
      <c r="FP853" s="21">
        <v>48.343013763427734</v>
      </c>
      <c r="FQ853" s="21">
        <v>47.630672454833984</v>
      </c>
      <c r="FR853" s="21">
        <v>45.989109039306641</v>
      </c>
      <c r="FS853" s="21">
        <v>2.3089783191680908</v>
      </c>
      <c r="FT853" s="21">
        <v>0.11737427115440369</v>
      </c>
      <c r="FU853" s="21">
        <v>0.13552677631378174</v>
      </c>
      <c r="FV853" t="s">
        <v>294</v>
      </c>
      <c r="FW853" s="21"/>
      <c r="FX853">
        <f t="shared" si="39"/>
        <v>1.2044425874948501</v>
      </c>
      <c r="FY853">
        <f t="shared" si="40"/>
        <v>2.7196769416332246E-2</v>
      </c>
      <c r="FZ853">
        <f t="shared" si="41"/>
        <v>56.284936523437501</v>
      </c>
    </row>
    <row r="854" spans="1:182" x14ac:dyDescent="0.2">
      <c r="A854" t="s">
        <v>226</v>
      </c>
      <c r="B854" t="s">
        <v>0</v>
      </c>
      <c r="C854" t="s">
        <v>290</v>
      </c>
      <c r="D854" t="s">
        <v>251</v>
      </c>
      <c r="E854" t="s">
        <v>219</v>
      </c>
      <c r="F854" s="21">
        <v>2419</v>
      </c>
      <c r="G854" s="21">
        <v>2.4813523292541504</v>
      </c>
      <c r="H854" s="21">
        <v>2.2915129661560059</v>
      </c>
      <c r="I854" s="21">
        <v>2.157660961151123</v>
      </c>
      <c r="J854" s="21">
        <v>2.0155749320983887</v>
      </c>
      <c r="K854" s="21">
        <v>2.0506494045257568</v>
      </c>
      <c r="L854" s="21">
        <v>2.0380280017852783</v>
      </c>
      <c r="M854" s="21">
        <v>1.7827209234237671</v>
      </c>
      <c r="N854" s="21">
        <v>0.299356609582901</v>
      </c>
      <c r="O854" s="21">
        <v>-2.0158610343933105</v>
      </c>
      <c r="P854" s="21">
        <v>-4.5401110649108887</v>
      </c>
      <c r="Q854" s="21">
        <v>-5.9667534828186035</v>
      </c>
      <c r="R854" s="21">
        <v>-6.7360067367553711</v>
      </c>
      <c r="S854" s="21">
        <v>-6.9210762977600098</v>
      </c>
      <c r="T854" s="21">
        <v>-6.318213939666748</v>
      </c>
      <c r="U854" s="21">
        <v>-5.426424503326416</v>
      </c>
      <c r="V854" s="21">
        <v>-3.5077977180480957</v>
      </c>
      <c r="W854" s="21">
        <v>-1.2323344945907593</v>
      </c>
      <c r="X854" s="21">
        <v>1.8125569820404053</v>
      </c>
      <c r="Y854" s="21">
        <v>4.4372525215148926</v>
      </c>
      <c r="Z854" s="21">
        <v>5.259796142578125</v>
      </c>
      <c r="AA854" s="21">
        <v>5.0518789291381836</v>
      </c>
      <c r="AB854" s="21">
        <v>4.367706298828125</v>
      </c>
      <c r="AC854" s="21">
        <v>3.7362792491912842</v>
      </c>
      <c r="AD854" s="21">
        <v>3.0899336338043213</v>
      </c>
      <c r="AE854" s="21">
        <v>-0.50966471433639526</v>
      </c>
      <c r="AF854" s="21">
        <v>-0.32569268345832825</v>
      </c>
      <c r="AG854" s="21">
        <v>-0.1897415965795517</v>
      </c>
      <c r="AH854" s="21">
        <v>-0.17137925326824188</v>
      </c>
      <c r="AI854" s="21">
        <v>-1.6369432210922241E-2</v>
      </c>
      <c r="AJ854" s="21">
        <v>-2.7657471597194672E-2</v>
      </c>
      <c r="AK854" s="21">
        <v>-2.9635842889547348E-2</v>
      </c>
      <c r="AL854" s="21">
        <v>-7.0743881165981293E-2</v>
      </c>
      <c r="AM854" s="21">
        <v>-0.12999182939529419</v>
      </c>
      <c r="AN854" s="21">
        <v>-0.28650775551795959</v>
      </c>
      <c r="AO854" s="21">
        <v>3.2424658536911011E-2</v>
      </c>
      <c r="AP854" s="21">
        <v>4.2319472879171371E-2</v>
      </c>
      <c r="AQ854" s="21">
        <v>0.22267922759056091</v>
      </c>
      <c r="AR854" s="21">
        <v>0.42827531695365906</v>
      </c>
      <c r="AS854" s="21">
        <v>0.2637503445148468</v>
      </c>
      <c r="AT854" s="21">
        <v>0.2304079532623291</v>
      </c>
      <c r="AU854" s="21">
        <v>0.15803268551826477</v>
      </c>
      <c r="AV854" s="21">
        <v>0.1122882068157196</v>
      </c>
      <c r="AW854" s="21">
        <v>0.26167044043540955</v>
      </c>
      <c r="AX854" s="21">
        <v>0.22282932698726654</v>
      </c>
      <c r="AY854" s="21">
        <v>0.14169320464134216</v>
      </c>
      <c r="AZ854" s="21">
        <v>-0.20461603999137878</v>
      </c>
      <c r="BA854" s="21">
        <v>-0.16893409192562103</v>
      </c>
      <c r="BB854" s="21">
        <v>-0.15474326908588409</v>
      </c>
      <c r="BC854" s="21">
        <v>-0.33548957109451294</v>
      </c>
      <c r="BD854" s="21">
        <v>-0.18130186200141907</v>
      </c>
      <c r="BE854" s="21">
        <v>-8.7570130825042725E-2</v>
      </c>
      <c r="BF854" s="21">
        <v>-7.3907844722270966E-2</v>
      </c>
      <c r="BG854" s="21">
        <v>6.652376800775528E-2</v>
      </c>
      <c r="BH854" s="21">
        <v>5.8020878583192825E-2</v>
      </c>
      <c r="BI854" s="21">
        <v>5.8305118232965469E-2</v>
      </c>
      <c r="BJ854" s="21">
        <v>2.6180507615208626E-2</v>
      </c>
      <c r="BK854" s="21">
        <v>-5.6276172399520874E-3</v>
      </c>
      <c r="BL854" s="21">
        <v>-0.15493214130401611</v>
      </c>
      <c r="BM854" s="21">
        <v>0.15833635628223419</v>
      </c>
      <c r="BN854" s="21">
        <v>0.16926749050617218</v>
      </c>
      <c r="BO854" s="21">
        <v>0.35694503784179688</v>
      </c>
      <c r="BP854" s="21">
        <v>0.57351493835449219</v>
      </c>
      <c r="BQ854" s="21">
        <v>0.39060911536216736</v>
      </c>
      <c r="BR854" s="21">
        <v>0.35391172766685486</v>
      </c>
      <c r="BS854" s="21">
        <v>0.27944988012313843</v>
      </c>
      <c r="BT854" s="21">
        <v>0.23906627297401428</v>
      </c>
      <c r="BU854" s="21">
        <v>0.38233721256256104</v>
      </c>
      <c r="BV854" s="21">
        <v>0.32640737295150757</v>
      </c>
      <c r="BW854" s="21">
        <v>0.24022965133190155</v>
      </c>
      <c r="BX854" s="21">
        <v>-9.4765819609165192E-2</v>
      </c>
      <c r="BY854" s="21">
        <v>-7.3481455445289612E-2</v>
      </c>
      <c r="BZ854" s="21">
        <v>-6.4689628779888153E-2</v>
      </c>
      <c r="CA854" s="21">
        <v>-0.21485640108585358</v>
      </c>
      <c r="CB854" s="21">
        <v>-8.1297218799591064E-2</v>
      </c>
      <c r="CC854" s="21">
        <v>-1.6806477680802345E-2</v>
      </c>
      <c r="CD854" s="21">
        <v>-6.3994466327130795E-3</v>
      </c>
      <c r="CE854" s="21">
        <v>0.12393534928560257</v>
      </c>
      <c r="CF854" s="21">
        <v>0.11736144125461578</v>
      </c>
      <c r="CG854" s="21">
        <v>0.11921276152133942</v>
      </c>
      <c r="CH854" s="21">
        <v>9.3310043215751648E-2</v>
      </c>
      <c r="CI854" s="21">
        <v>8.0506660044193268E-2</v>
      </c>
      <c r="CJ854" s="21">
        <v>-6.3803277909755707E-2</v>
      </c>
      <c r="CK854" s="21">
        <v>0.24554242193698883</v>
      </c>
      <c r="CL854" s="21">
        <v>0.25719130039215088</v>
      </c>
      <c r="CM854" s="21">
        <v>0.4499371349811554</v>
      </c>
      <c r="CN854" s="21">
        <v>0.67410749197006226</v>
      </c>
      <c r="CO854" s="21">
        <v>0.47847110033035278</v>
      </c>
      <c r="CP854" s="21">
        <v>0.43945008516311646</v>
      </c>
      <c r="CQ854" s="21">
        <v>0.36354303359985352</v>
      </c>
      <c r="CR854" s="21">
        <v>0.32687237858772278</v>
      </c>
      <c r="CS854" s="21">
        <v>0.46591067314147949</v>
      </c>
      <c r="CT854" s="21">
        <v>0.39814522862434387</v>
      </c>
      <c r="CU854" s="21">
        <v>0.30847570300102234</v>
      </c>
      <c r="CV854" s="21">
        <v>-1.8683891743421555E-2</v>
      </c>
      <c r="CW854" s="21">
        <v>-7.3712440207600594E-3</v>
      </c>
      <c r="CX854" s="21">
        <v>-2.3187613114714622E-3</v>
      </c>
      <c r="CY854" s="21">
        <v>-9.4223238527774811E-2</v>
      </c>
      <c r="CZ854" s="21">
        <v>1.8707424402236938E-2</v>
      </c>
      <c r="DA854" s="21">
        <v>5.3957175463438034E-2</v>
      </c>
      <c r="DB854" s="21">
        <v>6.1108950525522232E-2</v>
      </c>
      <c r="DC854" s="21">
        <v>0.18134692311286926</v>
      </c>
      <c r="DD854" s="21">
        <v>0.17670200765132904</v>
      </c>
      <c r="DE854" s="21">
        <v>0.18012040853500366</v>
      </c>
      <c r="DF854" s="21">
        <v>0.16043958067893982</v>
      </c>
      <c r="DG854" s="21">
        <v>0.16664093732833862</v>
      </c>
      <c r="DH854" s="21">
        <v>2.7325587347149849E-2</v>
      </c>
      <c r="DI854" s="21">
        <v>0.33274847269058228</v>
      </c>
      <c r="DJ854" s="21">
        <v>0.34511509537696838</v>
      </c>
      <c r="DK854" s="21">
        <v>0.54292923212051392</v>
      </c>
      <c r="DL854" s="21">
        <v>0.77470004558563232</v>
      </c>
      <c r="DM854" s="21">
        <v>0.5663331151008606</v>
      </c>
      <c r="DN854" s="21">
        <v>0.52498841285705566</v>
      </c>
      <c r="DO854" s="21">
        <v>0.4476361870765686</v>
      </c>
      <c r="DP854" s="21">
        <v>0.41467848420143127</v>
      </c>
      <c r="DQ854" s="21">
        <v>0.54948413372039795</v>
      </c>
      <c r="DR854" s="21">
        <v>0.46988308429718018</v>
      </c>
      <c r="DS854" s="21">
        <v>0.37672173976898193</v>
      </c>
      <c r="DT854" s="21">
        <v>5.7398032397031784E-2</v>
      </c>
      <c r="DU854" s="21">
        <v>5.8738965541124344E-2</v>
      </c>
      <c r="DV854" s="21">
        <v>6.0052108019590378E-2</v>
      </c>
      <c r="DW854" s="21">
        <v>7.995188981294632E-2</v>
      </c>
      <c r="DX854" s="21">
        <v>0.16309824585914612</v>
      </c>
      <c r="DY854" s="21">
        <v>0.1561286449432373</v>
      </c>
      <c r="DZ854" s="21">
        <v>0.15858036279678345</v>
      </c>
      <c r="EA854" s="21">
        <v>0.26424014568328857</v>
      </c>
      <c r="EB854" s="21">
        <v>0.26238036155700684</v>
      </c>
      <c r="EC854" s="21">
        <v>0.26806136965751648</v>
      </c>
      <c r="ED854" s="21">
        <v>0.25736397504806519</v>
      </c>
      <c r="EE854" s="21">
        <v>0.29100516438484192</v>
      </c>
      <c r="EF854" s="21">
        <v>0.15890119969844818</v>
      </c>
      <c r="EG854" s="21">
        <v>0.45866018533706665</v>
      </c>
      <c r="EH854" s="21">
        <v>0.47206312417984009</v>
      </c>
      <c r="EI854" s="21">
        <v>0.67719501256942749</v>
      </c>
      <c r="EJ854" s="21">
        <v>0.91993963718414307</v>
      </c>
      <c r="EK854" s="21">
        <v>0.69319182634353638</v>
      </c>
      <c r="EL854" s="21">
        <v>0.64849221706390381</v>
      </c>
      <c r="EM854" s="21">
        <v>0.56905335187911987</v>
      </c>
      <c r="EN854" s="21">
        <v>0.54145658016204834</v>
      </c>
      <c r="EO854" s="21">
        <v>0.67015087604522705</v>
      </c>
      <c r="EP854" s="21">
        <v>0.57346111536026001</v>
      </c>
      <c r="EQ854" s="21">
        <v>0.47525820136070251</v>
      </c>
      <c r="ER854" s="21">
        <v>0.16724824905395508</v>
      </c>
      <c r="ES854" s="21">
        <v>0.15419159829616547</v>
      </c>
      <c r="ET854" s="21">
        <v>0.15010574460029602</v>
      </c>
      <c r="EU854" s="21">
        <v>62.198483496877785</v>
      </c>
      <c r="EV854" s="21">
        <v>61.613292694091797</v>
      </c>
      <c r="EW854" s="21">
        <v>60.945138269402321</v>
      </c>
      <c r="EX854" s="21">
        <v>60.171276092529297</v>
      </c>
      <c r="EY854" s="21">
        <v>60.525871276855469</v>
      </c>
      <c r="EZ854" s="21">
        <v>58.813560485839844</v>
      </c>
      <c r="FA854" s="21">
        <v>58.719894409179688</v>
      </c>
      <c r="FB854" s="21">
        <v>62.150310516357422</v>
      </c>
      <c r="FC854" s="21">
        <v>67.386260986328125</v>
      </c>
      <c r="FD854" s="21">
        <v>74.496429443359375</v>
      </c>
      <c r="FE854" s="21">
        <v>79.975021362304688</v>
      </c>
      <c r="FF854" s="21">
        <v>83.470115661621094</v>
      </c>
      <c r="FG854" s="21">
        <v>85.671272277832031</v>
      </c>
      <c r="FH854" s="21">
        <v>86.293487548828125</v>
      </c>
      <c r="FI854" s="21">
        <v>86.429527282714844</v>
      </c>
      <c r="FJ854" s="21">
        <v>86.982162475585938</v>
      </c>
      <c r="FK854" s="21">
        <v>86.867080688476563</v>
      </c>
      <c r="FL854" s="21">
        <v>86.118644714355469</v>
      </c>
      <c r="FM854" s="21">
        <v>82.417930603027344</v>
      </c>
      <c r="FN854" s="21">
        <v>78.388046264648438</v>
      </c>
      <c r="FO854" s="21">
        <v>72.829612731933594</v>
      </c>
      <c r="FP854" s="21">
        <v>69.787246704101563</v>
      </c>
      <c r="FQ854" s="21">
        <v>66.867080688476563</v>
      </c>
      <c r="FR854" s="21">
        <v>64.452720642089844</v>
      </c>
      <c r="FS854" s="21">
        <v>1.7652491331100464</v>
      </c>
      <c r="FT854" s="21">
        <v>8.8056474924087524E-2</v>
      </c>
      <c r="FU854" s="21">
        <v>0.1163191944360733</v>
      </c>
      <c r="FV854" t="s">
        <v>294</v>
      </c>
      <c r="FW854" s="21"/>
      <c r="FX854">
        <f t="shared" si="39"/>
        <v>3.0658300161361693</v>
      </c>
      <c r="FY854">
        <f t="shared" si="40"/>
        <v>0.37258940339088442</v>
      </c>
      <c r="FZ854">
        <f t="shared" si="41"/>
        <v>81.324263000488287</v>
      </c>
    </row>
    <row r="855" spans="1:182" x14ac:dyDescent="0.2">
      <c r="A855" t="s">
        <v>226</v>
      </c>
      <c r="B855" t="s">
        <v>0</v>
      </c>
      <c r="C855" t="s">
        <v>290</v>
      </c>
      <c r="D855" t="s">
        <v>251</v>
      </c>
      <c r="E855" t="s">
        <v>220</v>
      </c>
      <c r="F855" s="21">
        <v>1174</v>
      </c>
      <c r="G855" s="21">
        <v>1.010202169418335</v>
      </c>
      <c r="H855" s="21">
        <v>0.99217510223388672</v>
      </c>
      <c r="I855" s="21">
        <v>0.98071897029876709</v>
      </c>
      <c r="J855" s="21">
        <v>1.0022062063217163</v>
      </c>
      <c r="K855" s="21">
        <v>1.0166659355163574</v>
      </c>
      <c r="L855" s="21">
        <v>0.98630940914154053</v>
      </c>
      <c r="M855" s="21">
        <v>0.8455359935760498</v>
      </c>
      <c r="N855" s="21">
        <v>0.15962348878383636</v>
      </c>
      <c r="O855" s="21">
        <v>-1.0547220706939697</v>
      </c>
      <c r="P855" s="21">
        <v>-2.125145435333252</v>
      </c>
      <c r="Q855" s="21">
        <v>-2.845961332321167</v>
      </c>
      <c r="R855" s="21">
        <v>-3.2823388576507568</v>
      </c>
      <c r="S855" s="21">
        <v>-3.4114489555358887</v>
      </c>
      <c r="T855" s="21">
        <v>-3.1648650169372559</v>
      </c>
      <c r="U855" s="21">
        <v>-2.8684985637664795</v>
      </c>
      <c r="V855" s="21">
        <v>-1.9609225988388062</v>
      </c>
      <c r="W855" s="21">
        <v>-0.95197755098342896</v>
      </c>
      <c r="X855" s="21">
        <v>0.5882641077041626</v>
      </c>
      <c r="Y855" s="21">
        <v>1.7479709386825562</v>
      </c>
      <c r="Z855" s="21">
        <v>2.2693760395050049</v>
      </c>
      <c r="AA855" s="21">
        <v>2.2838451862335205</v>
      </c>
      <c r="AB855" s="21">
        <v>2.1024479866027832</v>
      </c>
      <c r="AC855" s="21">
        <v>1.8525592088699341</v>
      </c>
      <c r="AD855" s="21">
        <v>1.560360312461853</v>
      </c>
      <c r="AE855" s="21">
        <v>-0.54937666654586792</v>
      </c>
      <c r="AF855" s="21">
        <v>-0.35217642784118652</v>
      </c>
      <c r="AG855" s="21">
        <v>-0.15312990546226501</v>
      </c>
      <c r="AH855" s="21">
        <v>-5.5750530213117599E-2</v>
      </c>
      <c r="AI855" s="21">
        <v>2.0046910271048546E-2</v>
      </c>
      <c r="AJ855" s="21">
        <v>-4.5576882548630238E-3</v>
      </c>
      <c r="AK855" s="21">
        <v>-2.2077441215515137E-2</v>
      </c>
      <c r="AL855" s="21">
        <v>-4.6796612441539764E-2</v>
      </c>
      <c r="AM855" s="21">
        <v>-0.21951887011528015</v>
      </c>
      <c r="AN855" s="21">
        <v>-0.13955675065517426</v>
      </c>
      <c r="AO855" s="21">
        <v>-2.9421942308545113E-3</v>
      </c>
      <c r="AP855" s="21">
        <v>2.7508338913321495E-2</v>
      </c>
      <c r="AQ855" s="21">
        <v>9.7443163394927979E-2</v>
      </c>
      <c r="AR855" s="21">
        <v>0.18352881073951721</v>
      </c>
      <c r="AS855" s="21">
        <v>5.6351814419031143E-2</v>
      </c>
      <c r="AT855" s="21">
        <v>4.7770481556653976E-2</v>
      </c>
      <c r="AU855" s="21">
        <v>2.1545314230024815E-3</v>
      </c>
      <c r="AV855" s="21">
        <v>4.9968138337135315E-2</v>
      </c>
      <c r="AW855" s="21">
        <v>4.1229445487260818E-3</v>
      </c>
      <c r="AX855" s="21">
        <v>4.8480421304702759E-2</v>
      </c>
      <c r="AY855" s="21">
        <v>3.9869721978902817E-2</v>
      </c>
      <c r="AZ855" s="21">
        <v>-4.3029971420764923E-2</v>
      </c>
      <c r="BA855" s="21">
        <v>1.141996867954731E-2</v>
      </c>
      <c r="BB855" s="21">
        <v>2.5895470753312111E-2</v>
      </c>
      <c r="BC855" s="21">
        <v>-0.37940278649330139</v>
      </c>
      <c r="BD855" s="21">
        <v>-0.21698243916034698</v>
      </c>
      <c r="BE855" s="21">
        <v>-7.0624195039272308E-2</v>
      </c>
      <c r="BF855" s="21">
        <v>1.0309422388672829E-2</v>
      </c>
      <c r="BG855" s="21">
        <v>7.1902461349964142E-2</v>
      </c>
      <c r="BH855" s="21">
        <v>4.822230339050293E-2</v>
      </c>
      <c r="BI855" s="21">
        <v>3.1994890421628952E-2</v>
      </c>
      <c r="BJ855" s="21">
        <v>1.9209804013371468E-2</v>
      </c>
      <c r="BK855" s="21">
        <v>-0.14137224853038788</v>
      </c>
      <c r="BL855" s="21">
        <v>-6.4613997936248779E-2</v>
      </c>
      <c r="BM855" s="21">
        <v>8.0949842929840088E-2</v>
      </c>
      <c r="BN855" s="21">
        <v>0.11222086846828461</v>
      </c>
      <c r="BO855" s="21">
        <v>0.18656767904758453</v>
      </c>
      <c r="BP855" s="21">
        <v>0.2806168794631958</v>
      </c>
      <c r="BQ855" s="21">
        <v>0.13714426755905151</v>
      </c>
      <c r="BR855" s="21">
        <v>0.13121508061885834</v>
      </c>
      <c r="BS855" s="21">
        <v>8.3783723413944244E-2</v>
      </c>
      <c r="BT855" s="21">
        <v>0.13626933097839355</v>
      </c>
      <c r="BU855" s="21">
        <v>8.7493099272251129E-2</v>
      </c>
      <c r="BV855" s="21">
        <v>0.11657853424549103</v>
      </c>
      <c r="BW855" s="21">
        <v>0.10593331605195999</v>
      </c>
      <c r="BX855" s="21">
        <v>3.3031098544597626E-2</v>
      </c>
      <c r="BY855" s="21">
        <v>7.4105203151702881E-2</v>
      </c>
      <c r="BZ855" s="21">
        <v>8.6300007998943329E-2</v>
      </c>
      <c r="CA855" s="21">
        <v>-0.26167938113212585</v>
      </c>
      <c r="CB855" s="21">
        <v>-0.12334748357534409</v>
      </c>
      <c r="CC855" s="21">
        <v>-1.3480988331139088E-2</v>
      </c>
      <c r="CD855" s="21">
        <v>5.6062344461679459E-2</v>
      </c>
      <c r="CE855" s="21">
        <v>0.10781746357679367</v>
      </c>
      <c r="CF855" s="21">
        <v>8.4777563810348511E-2</v>
      </c>
      <c r="CG855" s="21">
        <v>6.9445222616195679E-2</v>
      </c>
      <c r="CH855" s="21">
        <v>6.4925648272037506E-2</v>
      </c>
      <c r="CI855" s="21">
        <v>-8.7248131632804871E-2</v>
      </c>
      <c r="CJ855" s="21">
        <v>-1.2708874419331551E-2</v>
      </c>
      <c r="CK855" s="21">
        <v>0.13905321061611176</v>
      </c>
      <c r="CL855" s="21">
        <v>0.17089250683784485</v>
      </c>
      <c r="CM855" s="21">
        <v>0.24829503893852234</v>
      </c>
      <c r="CN855" s="21">
        <v>0.34785977005958557</v>
      </c>
      <c r="CO855" s="21">
        <v>0.19310088455677032</v>
      </c>
      <c r="CP855" s="21">
        <v>0.18900856375694275</v>
      </c>
      <c r="CQ855" s="21">
        <v>0.14031985402107239</v>
      </c>
      <c r="CR855" s="21">
        <v>0.19604127109050751</v>
      </c>
      <c r="CS855" s="21">
        <v>0.14523501694202423</v>
      </c>
      <c r="CT855" s="21">
        <v>0.16374307870864868</v>
      </c>
      <c r="CU855" s="21">
        <v>0.15168875455856323</v>
      </c>
      <c r="CV855" s="21">
        <v>8.5710763931274414E-2</v>
      </c>
      <c r="CW855" s="21">
        <v>0.11752080917358398</v>
      </c>
      <c r="CX855" s="21">
        <v>0.12813600897789001</v>
      </c>
      <c r="CY855" s="21">
        <v>-0.14395597577095032</v>
      </c>
      <c r="CZ855" s="21">
        <v>-2.9712533578276634E-2</v>
      </c>
      <c r="DA855" s="21">
        <v>4.3662216514348984E-2</v>
      </c>
      <c r="DB855" s="21">
        <v>0.10181526839733124</v>
      </c>
      <c r="DC855" s="21">
        <v>0.1437324583530426</v>
      </c>
      <c r="DD855" s="21">
        <v>0.12133282423019409</v>
      </c>
      <c r="DE855" s="21">
        <v>0.10689555108547211</v>
      </c>
      <c r="DF855" s="21">
        <v>0.11064149439334869</v>
      </c>
      <c r="DG855" s="21">
        <v>-3.3124018460512161E-2</v>
      </c>
      <c r="DH855" s="21">
        <v>3.9196249097585678E-2</v>
      </c>
      <c r="DI855" s="21">
        <v>0.19715657830238342</v>
      </c>
      <c r="DJ855" s="21">
        <v>0.22956414520740509</v>
      </c>
      <c r="DK855" s="21">
        <v>0.31002241373062134</v>
      </c>
      <c r="DL855" s="21">
        <v>0.41510266065597534</v>
      </c>
      <c r="DM855" s="21">
        <v>0.24905750155448914</v>
      </c>
      <c r="DN855" s="21">
        <v>0.24680204689502716</v>
      </c>
      <c r="DO855" s="21">
        <v>0.19685597717761993</v>
      </c>
      <c r="DP855" s="21">
        <v>0.25581321120262146</v>
      </c>
      <c r="DQ855" s="21">
        <v>0.20297692716121674</v>
      </c>
      <c r="DR855" s="21">
        <v>0.21090762317180634</v>
      </c>
      <c r="DS855" s="21">
        <v>0.19744420051574707</v>
      </c>
      <c r="DT855" s="21">
        <v>0.1383904367685318</v>
      </c>
      <c r="DU855" s="21">
        <v>0.16093641519546509</v>
      </c>
      <c r="DV855" s="21">
        <v>0.1699720025062561</v>
      </c>
      <c r="DW855" s="21">
        <v>2.6017908006906509E-2</v>
      </c>
      <c r="DX855" s="21">
        <v>0.10548146069049835</v>
      </c>
      <c r="DY855" s="21">
        <v>0.12616792321205139</v>
      </c>
      <c r="DZ855" s="21">
        <v>0.16787521541118622</v>
      </c>
      <c r="EA855" s="21">
        <v>0.19558802247047424</v>
      </c>
      <c r="EB855" s="21">
        <v>0.17411281168460846</v>
      </c>
      <c r="EC855" s="21">
        <v>0.16096788644790649</v>
      </c>
      <c r="ED855" s="21">
        <v>0.17664791643619537</v>
      </c>
      <c r="EE855" s="21">
        <v>4.5022603124380112E-2</v>
      </c>
      <c r="EF855" s="21">
        <v>0.11413900554180145</v>
      </c>
      <c r="EG855" s="21">
        <v>0.28104862570762634</v>
      </c>
      <c r="EH855" s="21">
        <v>0.31427666544914246</v>
      </c>
      <c r="EI855" s="21">
        <v>0.3991469144821167</v>
      </c>
      <c r="EJ855" s="21">
        <v>0.51219069957733154</v>
      </c>
      <c r="EK855" s="21">
        <v>0.3298499584197998</v>
      </c>
      <c r="EL855" s="21">
        <v>0.33024665713310242</v>
      </c>
      <c r="EM855" s="21">
        <v>0.27848517894744873</v>
      </c>
      <c r="EN855" s="21">
        <v>0.34211438894271851</v>
      </c>
      <c r="EO855" s="21">
        <v>0.28634709119796753</v>
      </c>
      <c r="EP855" s="21">
        <v>0.2790057361125946</v>
      </c>
      <c r="EQ855" s="21">
        <v>0.26350778341293335</v>
      </c>
      <c r="ER855" s="21">
        <v>0.21445150673389435</v>
      </c>
      <c r="ES855" s="21">
        <v>0.22362165153026581</v>
      </c>
      <c r="ET855" s="21">
        <v>0.23037654161453247</v>
      </c>
      <c r="EU855" s="21">
        <v>63.263507109004742</v>
      </c>
      <c r="EV855" s="21">
        <v>63.267299652099609</v>
      </c>
      <c r="EW855" s="21">
        <v>62.553554502369671</v>
      </c>
      <c r="EX855" s="21">
        <v>62.435070037841797</v>
      </c>
      <c r="EY855" s="21">
        <v>62.670143127441406</v>
      </c>
      <c r="EZ855" s="21">
        <v>61.035072326660156</v>
      </c>
      <c r="FA855" s="21">
        <v>61.344074249267578</v>
      </c>
      <c r="FB855" s="21">
        <v>64.387680053710938</v>
      </c>
      <c r="FC855" s="21">
        <v>68.881515502929688</v>
      </c>
      <c r="FD855" s="21">
        <v>74.961135864257813</v>
      </c>
      <c r="FE855" s="21">
        <v>79.400947570800781</v>
      </c>
      <c r="FF855" s="21">
        <v>82.991470336914063</v>
      </c>
      <c r="FG855" s="21">
        <v>84.384834289550781</v>
      </c>
      <c r="FH855" s="21">
        <v>84.585784912109375</v>
      </c>
      <c r="FI855" s="21">
        <v>84.378196716308594</v>
      </c>
      <c r="FJ855" s="21">
        <v>85.338386535644531</v>
      </c>
      <c r="FK855" s="21">
        <v>85.854026794433594</v>
      </c>
      <c r="FL855" s="21">
        <v>85.595260620117188</v>
      </c>
      <c r="FM855" s="21">
        <v>81.790519714355469</v>
      </c>
      <c r="FN855" s="21">
        <v>78.446449279785156</v>
      </c>
      <c r="FO855" s="21">
        <v>74.01611328125</v>
      </c>
      <c r="FP855" s="21">
        <v>71.129859924316406</v>
      </c>
      <c r="FQ855" s="21">
        <v>67.317535400390625</v>
      </c>
      <c r="FR855" s="21">
        <v>65.872039794921875</v>
      </c>
      <c r="FS855" s="21">
        <v>1.2308603525161743</v>
      </c>
      <c r="FT855" s="21">
        <v>5.5976279079914093E-2</v>
      </c>
      <c r="FU855" s="21">
        <v>8.0269619822502136E-2</v>
      </c>
      <c r="FV855" t="s">
        <v>294</v>
      </c>
      <c r="FW855" s="21"/>
      <c r="FX855">
        <f t="shared" si="39"/>
        <v>1.1874957442283631</v>
      </c>
      <c r="FY855">
        <f t="shared" si="40"/>
        <v>0.15940559506416321</v>
      </c>
      <c r="FZ855">
        <f t="shared" si="41"/>
        <v>81.140473937988276</v>
      </c>
    </row>
    <row r="856" spans="1:182" x14ac:dyDescent="0.2">
      <c r="A856" t="s">
        <v>226</v>
      </c>
      <c r="B856" t="s">
        <v>0</v>
      </c>
      <c r="C856" t="s">
        <v>290</v>
      </c>
      <c r="D856" t="s">
        <v>251</v>
      </c>
      <c r="E856" t="s">
        <v>221</v>
      </c>
      <c r="F856" s="21">
        <v>1245</v>
      </c>
      <c r="G856" s="21">
        <v>1.442660927772522</v>
      </c>
      <c r="H856" s="21">
        <v>1.2837891578674316</v>
      </c>
      <c r="I856" s="21">
        <v>1.1689183712005615</v>
      </c>
      <c r="J856" s="21">
        <v>1.0116926431655884</v>
      </c>
      <c r="K856" s="21">
        <v>1.034052848815918</v>
      </c>
      <c r="L856" s="21">
        <v>1.0388325452804565</v>
      </c>
      <c r="M856" s="21">
        <v>0.93345475196838379</v>
      </c>
      <c r="N856" s="21">
        <v>0.1420416533946991</v>
      </c>
      <c r="O856" s="21">
        <v>-0.97930562496185303</v>
      </c>
      <c r="P856" s="21">
        <v>-2.4249639511108398</v>
      </c>
      <c r="Q856" s="21">
        <v>-3.1097774505615234</v>
      </c>
      <c r="R856" s="21">
        <v>-3.4766557216644287</v>
      </c>
      <c r="S856" s="21">
        <v>-3.492356538772583</v>
      </c>
      <c r="T856" s="21">
        <v>-3.1711122989654541</v>
      </c>
      <c r="U856" s="21">
        <v>-2.6122062206268311</v>
      </c>
      <c r="V856" s="21">
        <v>-1.6034904718399048</v>
      </c>
      <c r="W856" s="21">
        <v>-0.33534789085388184</v>
      </c>
      <c r="X856" s="21">
        <v>1.163447380065918</v>
      </c>
      <c r="Y856" s="21">
        <v>2.6179940700531006</v>
      </c>
      <c r="Z856" s="21">
        <v>2.9462795257568359</v>
      </c>
      <c r="AA856" s="21">
        <v>2.7272555828094482</v>
      </c>
      <c r="AB856" s="21">
        <v>2.2643232345581055</v>
      </c>
      <c r="AC856" s="21">
        <v>1.8848757743835449</v>
      </c>
      <c r="AD856" s="21">
        <v>1.5275002717971802</v>
      </c>
      <c r="AE856" s="21">
        <v>-8.5099197924137115E-2</v>
      </c>
      <c r="AF856" s="21">
        <v>-8.5068583488464355E-2</v>
      </c>
      <c r="AG856" s="21">
        <v>-0.11835098266601563</v>
      </c>
      <c r="AH856" s="21">
        <v>-0.18390469253063202</v>
      </c>
      <c r="AI856" s="21">
        <v>-9.2241033911705017E-2</v>
      </c>
      <c r="AJ856" s="21">
        <v>-9.350883960723877E-2</v>
      </c>
      <c r="AK856" s="21">
        <v>-6.9065101444721222E-2</v>
      </c>
      <c r="AL856" s="21">
        <v>-8.9488893747329712E-2</v>
      </c>
      <c r="AM856" s="21">
        <v>-1.653684489428997E-2</v>
      </c>
      <c r="AN856" s="21">
        <v>-0.24709655344486237</v>
      </c>
      <c r="AO856" s="21">
        <v>-4.1919410228729248E-2</v>
      </c>
      <c r="AP856" s="21">
        <v>-9.2179767787456512E-2</v>
      </c>
      <c r="AQ856" s="21">
        <v>5.6780904531478882E-2</v>
      </c>
      <c r="AR856" s="21">
        <v>0.13558351993560791</v>
      </c>
      <c r="AS856" s="21">
        <v>7.931935042142868E-2</v>
      </c>
      <c r="AT856" s="21">
        <v>5.3002219647169113E-2</v>
      </c>
      <c r="AU856" s="21">
        <v>3.4310214221477509E-2</v>
      </c>
      <c r="AV856" s="21">
        <v>-6.5277628600597382E-2</v>
      </c>
      <c r="AW856" s="21">
        <v>0.1244121715426445</v>
      </c>
      <c r="AX856" s="21">
        <v>7.4025161564350128E-2</v>
      </c>
      <c r="AY856" s="21">
        <v>1.4304324286058545E-3</v>
      </c>
      <c r="AZ856" s="21">
        <v>-0.23136955499649048</v>
      </c>
      <c r="BA856" s="21">
        <v>-0.2392575740814209</v>
      </c>
      <c r="BB856" s="21">
        <v>-0.23826701939105988</v>
      </c>
      <c r="BC856" s="21">
        <v>-2.2745907306671143E-2</v>
      </c>
      <c r="BD856" s="21">
        <v>-1.792806014418602E-2</v>
      </c>
      <c r="BE856" s="21">
        <v>-5.3058650344610214E-2</v>
      </c>
      <c r="BF856" s="21">
        <v>-0.11195169389247894</v>
      </c>
      <c r="BG856" s="21">
        <v>-2.7290243655443192E-2</v>
      </c>
      <c r="BH856" s="21">
        <v>-2.5586245581507683E-2</v>
      </c>
      <c r="BI856" s="21">
        <v>-8.4245635889601544E-7</v>
      </c>
      <c r="BJ856" s="21">
        <v>-1.8304543569684029E-2</v>
      </c>
      <c r="BK856" s="21">
        <v>7.9915866255760193E-2</v>
      </c>
      <c r="BL856" s="21">
        <v>-0.13924144208431244</v>
      </c>
      <c r="BM856" s="21">
        <v>5.1252182573080063E-2</v>
      </c>
      <c r="BN856" s="21">
        <v>1.697176368907094E-3</v>
      </c>
      <c r="BO856" s="21">
        <v>0.15536698698997498</v>
      </c>
      <c r="BP856" s="21">
        <v>0.24178004264831543</v>
      </c>
      <c r="BQ856" s="21">
        <v>0.17563295364379883</v>
      </c>
      <c r="BR856" s="21">
        <v>0.14415305852890015</v>
      </c>
      <c r="BS856" s="21">
        <v>0.12421903759241104</v>
      </c>
      <c r="BT856" s="21">
        <v>2.5798238813877106E-2</v>
      </c>
      <c r="BU856" s="21">
        <v>0.20926892757415771</v>
      </c>
      <c r="BV856" s="21">
        <v>0.15131524205207825</v>
      </c>
      <c r="BW856" s="21">
        <v>7.4892498552799225E-2</v>
      </c>
      <c r="BX856" s="21">
        <v>-0.15309976041316986</v>
      </c>
      <c r="BY856" s="21">
        <v>-0.16822853684425354</v>
      </c>
      <c r="BZ856" s="21">
        <v>-0.17346951365470886</v>
      </c>
      <c r="CA856" s="21">
        <v>2.0439792424440384E-2</v>
      </c>
      <c r="CB856" s="21">
        <v>2.8573261573910713E-2</v>
      </c>
      <c r="CC856" s="21">
        <v>-7.8373812139034271E-3</v>
      </c>
      <c r="CD856" s="21">
        <v>-6.2117256224155426E-2</v>
      </c>
      <c r="CE856" s="21">
        <v>1.7694475129246712E-2</v>
      </c>
      <c r="CF856" s="21">
        <v>2.1456735208630562E-2</v>
      </c>
      <c r="CG856" s="21">
        <v>4.7832854092121124E-2</v>
      </c>
      <c r="CH856" s="21">
        <v>3.0997518450021744E-2</v>
      </c>
      <c r="CI856" s="21">
        <v>0.14671872556209564</v>
      </c>
      <c r="CJ856" s="21">
        <v>-6.4541324973106384E-2</v>
      </c>
      <c r="CK856" s="21">
        <v>0.11578254401683807</v>
      </c>
      <c r="CL856" s="21">
        <v>6.6716060042381287E-2</v>
      </c>
      <c r="CM856" s="21">
        <v>0.22364741563796997</v>
      </c>
      <c r="CN856" s="21">
        <v>0.31533142924308777</v>
      </c>
      <c r="CO856" s="21">
        <v>0.24233946204185486</v>
      </c>
      <c r="CP856" s="21">
        <v>0.20728385448455811</v>
      </c>
      <c r="CQ856" s="21">
        <v>0.18648961186408997</v>
      </c>
      <c r="CR856" s="21">
        <v>8.8877104222774506E-2</v>
      </c>
      <c r="CS856" s="21">
        <v>0.26804044842720032</v>
      </c>
      <c r="CT856" s="21">
        <v>0.20484612882137299</v>
      </c>
      <c r="CU856" s="21">
        <v>0.12577210366725922</v>
      </c>
      <c r="CV856" s="21">
        <v>-9.8890326917171478E-2</v>
      </c>
      <c r="CW856" s="21">
        <v>-0.11903402954339981</v>
      </c>
      <c r="CX856" s="21">
        <v>-0.12859095633029938</v>
      </c>
      <c r="CY856" s="21">
        <v>6.362549215555191E-2</v>
      </c>
      <c r="CZ856" s="21">
        <v>7.5074583292007446E-2</v>
      </c>
      <c r="DA856" s="21">
        <v>3.738388791680336E-2</v>
      </c>
      <c r="DB856" s="21">
        <v>-1.2282821349799633E-2</v>
      </c>
      <c r="DC856" s="21">
        <v>6.2679193913936615E-2</v>
      </c>
      <c r="DD856" s="21">
        <v>6.8499714136123657E-2</v>
      </c>
      <c r="DE856" s="21">
        <v>9.5666550099849701E-2</v>
      </c>
      <c r="DF856" s="21">
        <v>8.0299578607082367E-2</v>
      </c>
      <c r="DG856" s="21">
        <v>0.21352158486843109</v>
      </c>
      <c r="DH856" s="21">
        <v>1.0158795863389969E-2</v>
      </c>
      <c r="DI856" s="21">
        <v>0.18031290173530579</v>
      </c>
      <c r="DJ856" s="21">
        <v>0.1317349374294281</v>
      </c>
      <c r="DK856" s="21">
        <v>0.29192784428596497</v>
      </c>
      <c r="DL856" s="21">
        <v>0.38888281583786011</v>
      </c>
      <c r="DM856" s="21">
        <v>0.30904597043991089</v>
      </c>
      <c r="DN856" s="21">
        <v>0.27041465044021606</v>
      </c>
      <c r="DO856" s="21">
        <v>0.24876019358634949</v>
      </c>
      <c r="DP856" s="21">
        <v>0.1519559770822525</v>
      </c>
      <c r="DQ856" s="21">
        <v>0.32681196928024292</v>
      </c>
      <c r="DR856" s="21">
        <v>0.25837701559066772</v>
      </c>
      <c r="DS856" s="21">
        <v>0.17665170133113861</v>
      </c>
      <c r="DT856" s="21">
        <v>-4.4680900871753693E-2</v>
      </c>
      <c r="DU856" s="21">
        <v>-6.9839529693126678E-2</v>
      </c>
      <c r="DV856" s="21">
        <v>-8.3712399005889893E-2</v>
      </c>
      <c r="DW856" s="21">
        <v>0.12597878277301788</v>
      </c>
      <c r="DX856" s="21">
        <v>0.14221510291099548</v>
      </c>
      <c r="DY856" s="21">
        <v>0.10267622023820877</v>
      </c>
      <c r="DZ856" s="21">
        <v>5.9670187532901764E-2</v>
      </c>
      <c r="EA856" s="21">
        <v>0.12762998044490814</v>
      </c>
      <c r="EB856" s="21">
        <v>0.13642230629920959</v>
      </c>
      <c r="EC856" s="21">
        <v>0.16473081707954407</v>
      </c>
      <c r="ED856" s="21">
        <v>0.1514839231967926</v>
      </c>
      <c r="EE856" s="21">
        <v>0.30997428297996521</v>
      </c>
      <c r="EF856" s="21">
        <v>0.1180139034986496</v>
      </c>
      <c r="EG856" s="21">
        <v>0.2734844982624054</v>
      </c>
      <c r="EH856" s="21">
        <v>0.22561188042163849</v>
      </c>
      <c r="EI856" s="21">
        <v>0.39051392674446106</v>
      </c>
      <c r="EJ856" s="21">
        <v>0.49507933855056763</v>
      </c>
      <c r="EK856" s="21">
        <v>0.40535956621170044</v>
      </c>
      <c r="EL856" s="21">
        <v>0.36156550049781799</v>
      </c>
      <c r="EM856" s="21">
        <v>0.33866900205612183</v>
      </c>
      <c r="EN856" s="21">
        <v>0.2430318295955658</v>
      </c>
      <c r="EO856" s="21">
        <v>0.41166871786117554</v>
      </c>
      <c r="EP856" s="21">
        <v>0.33566710352897644</v>
      </c>
      <c r="EQ856" s="21">
        <v>0.25011378526687622</v>
      </c>
      <c r="ER856" s="21">
        <v>3.358890488743782E-2</v>
      </c>
      <c r="ES856" s="21">
        <v>1.1895156931132078E-3</v>
      </c>
      <c r="ET856" s="21">
        <v>-1.8914887681603432E-2</v>
      </c>
      <c r="EU856" s="21">
        <v>61.251895534962088</v>
      </c>
      <c r="EV856" s="21">
        <v>60.143218994140625</v>
      </c>
      <c r="EW856" s="21">
        <v>59.515585509688293</v>
      </c>
      <c r="EX856" s="21">
        <v>58.159225463867188</v>
      </c>
      <c r="EY856" s="21">
        <v>58.620052337646484</v>
      </c>
      <c r="EZ856" s="21">
        <v>56.839088439941406</v>
      </c>
      <c r="FA856" s="21">
        <v>56.387531280517578</v>
      </c>
      <c r="FB856" s="21">
        <v>60.161750793457031</v>
      </c>
      <c r="FC856" s="21">
        <v>66.057289123535156</v>
      </c>
      <c r="FD856" s="21">
        <v>74.083404541015625</v>
      </c>
      <c r="FE856" s="21">
        <v>80.485260009765625</v>
      </c>
      <c r="FF856" s="21">
        <v>83.895538330078125</v>
      </c>
      <c r="FG856" s="21">
        <v>86.814659118652344</v>
      </c>
      <c r="FH856" s="21">
        <v>87.811286926269531</v>
      </c>
      <c r="FI856" s="21">
        <v>88.252738952636719</v>
      </c>
      <c r="FJ856" s="21">
        <v>88.443130493164063</v>
      </c>
      <c r="FK856" s="21">
        <v>87.767478942871094</v>
      </c>
      <c r="FL856" s="21">
        <v>86.583824157714844</v>
      </c>
      <c r="FM856" s="21">
        <v>82.975570678710938</v>
      </c>
      <c r="FN856" s="21">
        <v>78.336143493652344</v>
      </c>
      <c r="FO856" s="21">
        <v>71.775062561035156</v>
      </c>
      <c r="FP856" s="21">
        <v>68.59393310546875</v>
      </c>
      <c r="FQ856" s="21">
        <v>66.466720581054688</v>
      </c>
      <c r="FR856" s="21">
        <v>63.191238403320313</v>
      </c>
      <c r="FS856" s="21">
        <v>1.2847738265991211</v>
      </c>
      <c r="FT856" s="21">
        <v>6.7242354154586792E-2</v>
      </c>
      <c r="FU856" s="21">
        <v>8.3191491663455963E-2</v>
      </c>
      <c r="FV856" t="s">
        <v>294</v>
      </c>
      <c r="FW856" s="21"/>
      <c r="FX856">
        <f t="shared" si="39"/>
        <v>1.8239257335662842</v>
      </c>
      <c r="FY856">
        <f t="shared" si="40"/>
        <v>0.17480507940053941</v>
      </c>
      <c r="FZ856">
        <f t="shared" si="41"/>
        <v>81.487615966796881</v>
      </c>
    </row>
    <row r="857" spans="1:182" x14ac:dyDescent="0.2">
      <c r="A857" t="s">
        <v>226</v>
      </c>
      <c r="B857" t="s">
        <v>0</v>
      </c>
      <c r="C857" t="s">
        <v>290</v>
      </c>
      <c r="D857" t="s">
        <v>252</v>
      </c>
      <c r="E857" t="s">
        <v>219</v>
      </c>
      <c r="F857" s="21">
        <v>1830</v>
      </c>
      <c r="G857" s="21">
        <v>1.608493447303772</v>
      </c>
      <c r="H857" s="21">
        <v>1.5356607437133789</v>
      </c>
      <c r="I857" s="21">
        <v>1.4879463911056519</v>
      </c>
      <c r="J857" s="21">
        <v>1.438762903213501</v>
      </c>
      <c r="K857" s="21">
        <v>1.4939796924591064</v>
      </c>
      <c r="L857" s="21">
        <v>1.5573791265487671</v>
      </c>
      <c r="M857" s="21">
        <v>1.7342057228088379</v>
      </c>
      <c r="N857" s="21">
        <v>0.74430137872695923</v>
      </c>
      <c r="O857" s="21">
        <v>-0.99825829267501831</v>
      </c>
      <c r="P857" s="21">
        <v>-2.6022906303405762</v>
      </c>
      <c r="Q857" s="21">
        <v>-3.3257322311401367</v>
      </c>
      <c r="R857" s="21">
        <v>-3.327214241027832</v>
      </c>
      <c r="S857" s="21">
        <v>-2.4932088851928711</v>
      </c>
      <c r="T857" s="21">
        <v>-1.1554644107818604</v>
      </c>
      <c r="U857" s="21">
        <v>0.34609520435333252</v>
      </c>
      <c r="V857" s="21">
        <v>1.30897057056427</v>
      </c>
      <c r="W857" s="21">
        <v>2.3024036884307861</v>
      </c>
      <c r="X857" s="21">
        <v>2.8364038467407227</v>
      </c>
      <c r="Y857" s="21">
        <v>2.9948189258575439</v>
      </c>
      <c r="Z857" s="21">
        <v>2.8298249244689941</v>
      </c>
      <c r="AA857" s="21">
        <v>2.6912398338317871</v>
      </c>
      <c r="AB857" s="21">
        <v>2.2792909145355225</v>
      </c>
      <c r="AC857" s="21">
        <v>1.9446815252304077</v>
      </c>
      <c r="AD857" s="21">
        <v>1.6942397356033325</v>
      </c>
      <c r="AE857" s="21">
        <v>-0.38556694984436035</v>
      </c>
      <c r="AF857" s="21">
        <v>-0.24639008939266205</v>
      </c>
      <c r="AG857" s="21">
        <v>-0.14354149997234344</v>
      </c>
      <c r="AH857" s="21">
        <v>-0.12965027987957001</v>
      </c>
      <c r="AI857" s="21">
        <v>-1.2383763678371906E-2</v>
      </c>
      <c r="AJ857" s="21">
        <v>-2.0923184230923653E-2</v>
      </c>
      <c r="AK857" s="21">
        <v>-2.2419728338718414E-2</v>
      </c>
      <c r="AL857" s="21">
        <v>-5.3518529981374741E-2</v>
      </c>
      <c r="AM857" s="21">
        <v>-9.8340243101119995E-2</v>
      </c>
      <c r="AN857" s="21">
        <v>-0.2167462557554245</v>
      </c>
      <c r="AO857" s="21">
        <v>2.4529833346605301E-2</v>
      </c>
      <c r="AP857" s="21">
        <v>3.2015591859817505E-2</v>
      </c>
      <c r="AQ857" s="21">
        <v>0.16845926642417908</v>
      </c>
      <c r="AR857" s="21">
        <v>0.32399487495422363</v>
      </c>
      <c r="AS857" s="21">
        <v>0.19952994585037231</v>
      </c>
      <c r="AT857" s="21">
        <v>0.17430613934993744</v>
      </c>
      <c r="AU857" s="21">
        <v>0.119553342461586</v>
      </c>
      <c r="AV857" s="21">
        <v>8.4947250783443451E-2</v>
      </c>
      <c r="AW857" s="21">
        <v>0.19795654714107513</v>
      </c>
      <c r="AX857" s="21">
        <v>0.16857327520847321</v>
      </c>
      <c r="AY857" s="21">
        <v>0.10719224065542221</v>
      </c>
      <c r="AZ857" s="21">
        <v>-0.15479448437690735</v>
      </c>
      <c r="BA857" s="21">
        <v>-0.12780049443244934</v>
      </c>
      <c r="BB857" s="21">
        <v>-0.11706485599279404</v>
      </c>
      <c r="BC857" s="21">
        <v>-0.25380155444145203</v>
      </c>
      <c r="BD857" s="21">
        <v>-0.13715684413909912</v>
      </c>
      <c r="BE857" s="21">
        <v>-6.6247649490833282E-2</v>
      </c>
      <c r="BF857" s="21">
        <v>-5.5912096053361893E-2</v>
      </c>
      <c r="BG857" s="21">
        <v>5.0325855612754822E-2</v>
      </c>
      <c r="BH857" s="21">
        <v>4.3893426656723022E-2</v>
      </c>
      <c r="BI857" s="21">
        <v>4.4108569622039795E-2</v>
      </c>
      <c r="BJ857" s="21">
        <v>1.9805828109383583E-2</v>
      </c>
      <c r="BK857" s="21">
        <v>-4.2573525570333004E-3</v>
      </c>
      <c r="BL857" s="21">
        <v>-0.11720786243677139</v>
      </c>
      <c r="BM857" s="21">
        <v>0.11978341639041901</v>
      </c>
      <c r="BN857" s="21">
        <v>0.12805315852165222</v>
      </c>
      <c r="BO857" s="21">
        <v>0.27003282308578491</v>
      </c>
      <c r="BP857" s="21">
        <v>0.43387025594711304</v>
      </c>
      <c r="BQ857" s="21">
        <v>0.29549998044967651</v>
      </c>
      <c r="BR857" s="21">
        <v>0.26773810386657715</v>
      </c>
      <c r="BS857" s="21">
        <v>0.21140676736831665</v>
      </c>
      <c r="BT857" s="21">
        <v>0.18085625767707825</v>
      </c>
      <c r="BU857" s="21">
        <v>0.28924229741096497</v>
      </c>
      <c r="BV857" s="21">
        <v>0.24693121016025543</v>
      </c>
      <c r="BW857" s="21">
        <v>0.18173614144325256</v>
      </c>
      <c r="BX857" s="21">
        <v>-7.1691595017910004E-2</v>
      </c>
      <c r="BY857" s="21">
        <v>-5.5589523166418076E-2</v>
      </c>
      <c r="BZ857" s="21">
        <v>-4.893830418586731E-2</v>
      </c>
      <c r="CA857" s="21">
        <v>-0.1625412255525589</v>
      </c>
      <c r="CB857" s="21">
        <v>-6.1502240598201752E-2</v>
      </c>
      <c r="CC857" s="21">
        <v>-1.2714174576103687E-2</v>
      </c>
      <c r="CD857" s="21">
        <v>-4.8412512987852097E-3</v>
      </c>
      <c r="CE857" s="21">
        <v>9.3758344650268555E-2</v>
      </c>
      <c r="CF857" s="21">
        <v>8.8785216212272644E-2</v>
      </c>
      <c r="CG857" s="21">
        <v>9.0185865759849548E-2</v>
      </c>
      <c r="CH857" s="21">
        <v>7.0590056478977203E-2</v>
      </c>
      <c r="CI857" s="21">
        <v>6.0904171317815781E-2</v>
      </c>
      <c r="CJ857" s="21">
        <v>-4.8267878592014313E-2</v>
      </c>
      <c r="CK857" s="21">
        <v>0.18575575947761536</v>
      </c>
      <c r="CL857" s="21">
        <v>0.19456848502159119</v>
      </c>
      <c r="CM857" s="21">
        <v>0.34038236737251282</v>
      </c>
      <c r="CN857" s="21">
        <v>0.50996959209442139</v>
      </c>
      <c r="CO857" s="21">
        <v>0.36196854710578918</v>
      </c>
      <c r="CP857" s="21">
        <v>0.332448810338974</v>
      </c>
      <c r="CQ857" s="21">
        <v>0.2750241756439209</v>
      </c>
      <c r="CR857" s="21">
        <v>0.24728253483772278</v>
      </c>
      <c r="CS857" s="21">
        <v>0.35246652364730835</v>
      </c>
      <c r="CT857" s="21">
        <v>0.30120167136192322</v>
      </c>
      <c r="CU857" s="21">
        <v>0.23336502909660339</v>
      </c>
      <c r="CV857" s="21">
        <v>-1.4134787023067474E-2</v>
      </c>
      <c r="CW857" s="21">
        <v>-5.5764270946383476E-3</v>
      </c>
      <c r="CX857" s="21">
        <v>-1.7540592234581709E-3</v>
      </c>
      <c r="CY857" s="21">
        <v>-7.1280911564826965E-2</v>
      </c>
      <c r="CZ857" s="21">
        <v>1.4152366667985916E-2</v>
      </c>
      <c r="DA857" s="21">
        <v>4.0819302201271057E-2</v>
      </c>
      <c r="DB857" s="21">
        <v>4.6229593455791473E-2</v>
      </c>
      <c r="DC857" s="21">
        <v>0.13719083368778229</v>
      </c>
      <c r="DD857" s="21">
        <v>0.13367700576782227</v>
      </c>
      <c r="DE857" s="21">
        <v>0.1362631618976593</v>
      </c>
      <c r="DF857" s="21">
        <v>0.12137428671121597</v>
      </c>
      <c r="DG857" s="21">
        <v>0.1260657012462616</v>
      </c>
      <c r="DH857" s="21">
        <v>2.0672108978033066E-2</v>
      </c>
      <c r="DI857" s="21">
        <v>0.25172808766365051</v>
      </c>
      <c r="DJ857" s="21">
        <v>0.26108381152153015</v>
      </c>
      <c r="DK857" s="21">
        <v>0.41073191165924072</v>
      </c>
      <c r="DL857" s="21">
        <v>0.58606892824172974</v>
      </c>
      <c r="DM857" s="21">
        <v>0.42843711376190186</v>
      </c>
      <c r="DN857" s="21">
        <v>0.39715951681137085</v>
      </c>
      <c r="DO857" s="21">
        <v>0.33864158391952515</v>
      </c>
      <c r="DP857" s="21">
        <v>0.31370881199836731</v>
      </c>
      <c r="DQ857" s="21">
        <v>0.41569074988365173</v>
      </c>
      <c r="DR857" s="21">
        <v>0.3554721474647522</v>
      </c>
      <c r="DS857" s="21">
        <v>0.28499391674995422</v>
      </c>
      <c r="DT857" s="21">
        <v>4.3422024697065353E-2</v>
      </c>
      <c r="DU857" s="21">
        <v>4.443667083978653E-2</v>
      </c>
      <c r="DV857" s="21">
        <v>4.543018713593483E-2</v>
      </c>
      <c r="DW857" s="21">
        <v>6.0484487563371658E-2</v>
      </c>
      <c r="DX857" s="21">
        <v>0.12338560074567795</v>
      </c>
      <c r="DY857" s="21">
        <v>0.11811314523220062</v>
      </c>
      <c r="DZ857" s="21">
        <v>0.11996778100728989</v>
      </c>
      <c r="EA857" s="21">
        <v>0.19990044832229614</v>
      </c>
      <c r="EB857" s="21">
        <v>0.19849361479282379</v>
      </c>
      <c r="EC857" s="21">
        <v>0.20279145240783691</v>
      </c>
      <c r="ED857" s="21">
        <v>0.19469864666461945</v>
      </c>
      <c r="EE857" s="21">
        <v>0.22014859318733215</v>
      </c>
      <c r="EF857" s="21">
        <v>0.12021049857139587</v>
      </c>
      <c r="EG857" s="21">
        <v>0.34698167443275452</v>
      </c>
      <c r="EH857" s="21">
        <v>0.35712137818336487</v>
      </c>
      <c r="EI857" s="21">
        <v>0.51230543851852417</v>
      </c>
      <c r="EJ857" s="21">
        <v>0.69594430923461914</v>
      </c>
      <c r="EK857" s="21">
        <v>0.52440714836120605</v>
      </c>
      <c r="EL857" s="21">
        <v>0.49059146642684937</v>
      </c>
      <c r="EM857" s="21">
        <v>0.4304949939250946</v>
      </c>
      <c r="EN857" s="21">
        <v>0.40961781144142151</v>
      </c>
      <c r="EO857" s="21">
        <v>0.50697648525238037</v>
      </c>
      <c r="EP857" s="21">
        <v>0.43383005261421204</v>
      </c>
      <c r="EQ857" s="21">
        <v>0.35953781008720398</v>
      </c>
      <c r="ER857" s="21">
        <v>0.1265249103307724</v>
      </c>
      <c r="ES857" s="21">
        <v>0.1166476383805275</v>
      </c>
      <c r="ET857" s="21">
        <v>0.11355674266815186</v>
      </c>
      <c r="EU857" s="21">
        <v>62.088600118133492</v>
      </c>
      <c r="EV857" s="21">
        <v>61.103366851806641</v>
      </c>
      <c r="EW857" s="21">
        <v>59.796810395747194</v>
      </c>
      <c r="EX857" s="21">
        <v>58.91021728515625</v>
      </c>
      <c r="EY857" s="21">
        <v>58.752510070800781</v>
      </c>
      <c r="EZ857" s="21">
        <v>59.360305786132813</v>
      </c>
      <c r="FA857" s="21">
        <v>59.042526245117188</v>
      </c>
      <c r="FB857" s="21">
        <v>61.904312133789063</v>
      </c>
      <c r="FC857" s="21">
        <v>69.877143859863281</v>
      </c>
      <c r="FD857" s="21">
        <v>78.410514831542969</v>
      </c>
      <c r="FE857" s="21">
        <v>84.808624267578125</v>
      </c>
      <c r="FF857" s="21">
        <v>89.8021240234375</v>
      </c>
      <c r="FG857" s="21">
        <v>91.685173034667969</v>
      </c>
      <c r="FH857" s="21">
        <v>89.5640869140625</v>
      </c>
      <c r="FI857" s="21">
        <v>87.412284851074219</v>
      </c>
      <c r="FJ857" s="21">
        <v>82.960426330566406</v>
      </c>
      <c r="FK857" s="21">
        <v>79.822212219238281</v>
      </c>
      <c r="FL857" s="21">
        <v>76.047256469726563</v>
      </c>
      <c r="FM857" s="21">
        <v>71.161842346191406</v>
      </c>
      <c r="FN857" s="21">
        <v>68.784996032714844</v>
      </c>
      <c r="FO857" s="21">
        <v>66.494979858398438</v>
      </c>
      <c r="FP857" s="21">
        <v>63.450679779052734</v>
      </c>
      <c r="FQ857" s="21">
        <v>62.415828704833984</v>
      </c>
      <c r="FR857" s="21">
        <v>61.623744964599609</v>
      </c>
      <c r="FS857" s="21">
        <v>1.3354302644729614</v>
      </c>
      <c r="FT857" s="21">
        <v>6.6615685820579529E-2</v>
      </c>
      <c r="FU857" s="21">
        <v>8.7996743619441986E-2</v>
      </c>
      <c r="FV857" t="s">
        <v>294</v>
      </c>
      <c r="FW857" s="21"/>
      <c r="FX857">
        <f t="shared" si="39"/>
        <v>2.7309382438659666</v>
      </c>
      <c r="FY857">
        <f t="shared" si="40"/>
        <v>0.28186798691749571</v>
      </c>
      <c r="FZ857">
        <f t="shared" si="41"/>
        <v>72.462257385253906</v>
      </c>
    </row>
    <row r="858" spans="1:182" x14ac:dyDescent="0.2">
      <c r="A858" t="s">
        <v>226</v>
      </c>
      <c r="B858" t="s">
        <v>0</v>
      </c>
      <c r="C858" t="s">
        <v>290</v>
      </c>
      <c r="D858" t="s">
        <v>252</v>
      </c>
      <c r="E858" t="s">
        <v>220</v>
      </c>
      <c r="F858" s="21">
        <v>856</v>
      </c>
      <c r="G858" s="21">
        <v>0.65871167182922363</v>
      </c>
      <c r="H858" s="21">
        <v>0.65935367345809937</v>
      </c>
      <c r="I858" s="21">
        <v>0.67237585783004761</v>
      </c>
      <c r="J858" s="21">
        <v>0.71252995729446411</v>
      </c>
      <c r="K858" s="21">
        <v>0.71614331007003784</v>
      </c>
      <c r="L858" s="21">
        <v>0.71241301298141479</v>
      </c>
      <c r="M858" s="21">
        <v>0.76680648326873779</v>
      </c>
      <c r="N858" s="21">
        <v>0.34628087282180786</v>
      </c>
      <c r="O858" s="21">
        <v>-0.51679313182830811</v>
      </c>
      <c r="P858" s="21">
        <v>-1.1483657360076904</v>
      </c>
      <c r="Q858" s="21">
        <v>-1.4803816080093384</v>
      </c>
      <c r="R858" s="21">
        <v>-1.5630896091461182</v>
      </c>
      <c r="S858" s="21">
        <v>-1.1602354049682617</v>
      </c>
      <c r="T858" s="21">
        <v>-0.65928792953491211</v>
      </c>
      <c r="U858" s="21">
        <v>8.685225248336792E-2</v>
      </c>
      <c r="V858" s="21">
        <v>0.53365910053253174</v>
      </c>
      <c r="W858" s="21">
        <v>1.0219870805740356</v>
      </c>
      <c r="X858" s="21">
        <v>1.3615456819534302</v>
      </c>
      <c r="Y858" s="21">
        <v>1.3737965822219849</v>
      </c>
      <c r="Z858" s="21">
        <v>1.3288501501083374</v>
      </c>
      <c r="AA858" s="21">
        <v>1.2685893774032593</v>
      </c>
      <c r="AB858" s="21">
        <v>1.1673928499221802</v>
      </c>
      <c r="AC858" s="21">
        <v>1.0207313299179077</v>
      </c>
      <c r="AD858" s="21">
        <v>0.87127739191055298</v>
      </c>
      <c r="AE858" s="21">
        <v>-0.40056765079498291</v>
      </c>
      <c r="AF858" s="21">
        <v>-0.25678282976150513</v>
      </c>
      <c r="AG858" s="21">
        <v>-0.11165173351764679</v>
      </c>
      <c r="AH858" s="21">
        <v>-4.0649402886629105E-2</v>
      </c>
      <c r="AI858" s="21">
        <v>1.4616825617849827E-2</v>
      </c>
      <c r="AJ858" s="21">
        <v>-3.3231507986783981E-3</v>
      </c>
      <c r="AK858" s="21">
        <v>-1.6097342595458031E-2</v>
      </c>
      <c r="AL858" s="21">
        <v>-3.4120861440896988E-2</v>
      </c>
      <c r="AM858" s="21">
        <v>-0.16005805134773254</v>
      </c>
      <c r="AN858" s="21">
        <v>-0.10175507515668869</v>
      </c>
      <c r="AO858" s="21">
        <v>-2.1452459041029215E-3</v>
      </c>
      <c r="AP858" s="21">
        <v>2.0057184621691704E-2</v>
      </c>
      <c r="AQ858" s="21">
        <v>7.1048744022846222E-2</v>
      </c>
      <c r="AR858" s="21">
        <v>0.1338166743516922</v>
      </c>
      <c r="AS858" s="21">
        <v>4.1087858378887177E-2</v>
      </c>
      <c r="AT858" s="21">
        <v>3.4831013530492783E-2</v>
      </c>
      <c r="AU858" s="21">
        <v>1.5709829749539495E-3</v>
      </c>
      <c r="AV858" s="21">
        <v>3.6433335393667221E-2</v>
      </c>
      <c r="AW858" s="21">
        <v>3.0061732977628708E-3</v>
      </c>
      <c r="AX858" s="21">
        <v>3.5348586738109589E-2</v>
      </c>
      <c r="AY858" s="21">
        <v>2.9070254415273666E-2</v>
      </c>
      <c r="AZ858" s="21">
        <v>-3.1374502927064896E-2</v>
      </c>
      <c r="BA858" s="21">
        <v>8.3266571164131165E-3</v>
      </c>
      <c r="BB858" s="21">
        <v>1.8881082534790039E-2</v>
      </c>
      <c r="BC858" s="21">
        <v>-0.27663439512252808</v>
      </c>
      <c r="BD858" s="21">
        <v>-0.15820865333080292</v>
      </c>
      <c r="BE858" s="21">
        <v>-5.149424821138382E-2</v>
      </c>
      <c r="BF858" s="21">
        <v>7.5169699266552925E-3</v>
      </c>
      <c r="BG858" s="21">
        <v>5.2426327019929886E-2</v>
      </c>
      <c r="BH858" s="21">
        <v>3.5160385072231293E-2</v>
      </c>
      <c r="BI858" s="21">
        <v>2.3328475654125214E-2</v>
      </c>
      <c r="BJ858" s="21">
        <v>1.4006476849317551E-2</v>
      </c>
      <c r="BK858" s="21">
        <v>-0.10307891666889191</v>
      </c>
      <c r="BL858" s="21">
        <v>-4.7111976891756058E-2</v>
      </c>
      <c r="BM858" s="21">
        <v>5.9023056179285049E-2</v>
      </c>
      <c r="BN858" s="21">
        <v>8.1823728978633881E-2</v>
      </c>
      <c r="BO858" s="21">
        <v>0.13603220880031586</v>
      </c>
      <c r="BP858" s="21">
        <v>0.20460660755634308</v>
      </c>
      <c r="BQ858" s="21">
        <v>9.9996164441108704E-2</v>
      </c>
      <c r="BR858" s="21">
        <v>9.5673076808452606E-2</v>
      </c>
      <c r="BS858" s="21">
        <v>6.1089370399713516E-2</v>
      </c>
      <c r="BT858" s="21">
        <v>9.9358223378658295E-2</v>
      </c>
      <c r="BU858" s="21">
        <v>6.3793957233428955E-2</v>
      </c>
      <c r="BV858" s="21">
        <v>8.5001043975353241E-2</v>
      </c>
      <c r="BW858" s="21">
        <v>7.7239282429218292E-2</v>
      </c>
      <c r="BX858" s="21">
        <v>2.4083999916911125E-2</v>
      </c>
      <c r="BY858" s="21">
        <v>5.4032415151596069E-2</v>
      </c>
      <c r="BZ858" s="21">
        <v>6.2923915684223175E-2</v>
      </c>
      <c r="CA858" s="21">
        <v>-0.19079859554767609</v>
      </c>
      <c r="CB858" s="21">
        <v>-8.9936494827270508E-2</v>
      </c>
      <c r="CC858" s="21">
        <v>-9.8293572664260864E-3</v>
      </c>
      <c r="CD858" s="21">
        <v>4.0876854211091995E-2</v>
      </c>
      <c r="CE858" s="21">
        <v>7.8613072633743286E-2</v>
      </c>
      <c r="CF858" s="21">
        <v>6.1813965439796448E-2</v>
      </c>
      <c r="CG858" s="21">
        <v>5.0634678453207016E-2</v>
      </c>
      <c r="CH858" s="21">
        <v>4.7339323908090591E-2</v>
      </c>
      <c r="CI858" s="21">
        <v>-6.3615337014198303E-2</v>
      </c>
      <c r="CJ858" s="21">
        <v>-9.2663345858454704E-3</v>
      </c>
      <c r="CK858" s="21">
        <v>0.10138803720474243</v>
      </c>
      <c r="CL858" s="21">
        <v>0.12460305541753769</v>
      </c>
      <c r="CM858" s="21">
        <v>0.18103955686092377</v>
      </c>
      <c r="CN858" s="21">
        <v>0.25363549590110779</v>
      </c>
      <c r="CO858" s="21">
        <v>0.14079587161540985</v>
      </c>
      <c r="CP858" s="21">
        <v>0.13781210780143738</v>
      </c>
      <c r="CQ858" s="21">
        <v>0.1023116260766983</v>
      </c>
      <c r="CR858" s="21">
        <v>0.14293980598449707</v>
      </c>
      <c r="CS858" s="21">
        <v>0.10589538514614105</v>
      </c>
      <c r="CT858" s="21">
        <v>0.11939018219709396</v>
      </c>
      <c r="CU858" s="21">
        <v>0.11060100048780441</v>
      </c>
      <c r="CV858" s="21">
        <v>6.2494389712810516E-2</v>
      </c>
      <c r="CW858" s="21">
        <v>8.5688084363937378E-2</v>
      </c>
      <c r="CX858" s="21">
        <v>9.3427851796150208E-2</v>
      </c>
      <c r="CY858" s="21">
        <v>-0.1049627959728241</v>
      </c>
      <c r="CZ858" s="21">
        <v>-2.166433073580265E-2</v>
      </c>
      <c r="DA858" s="21">
        <v>3.1835533678531647E-2</v>
      </c>
      <c r="DB858" s="21">
        <v>7.4236735701560974E-2</v>
      </c>
      <c r="DC858" s="21">
        <v>0.10479981452226639</v>
      </c>
      <c r="DD858" s="21">
        <v>8.8467545807361603E-2</v>
      </c>
      <c r="DE858" s="21">
        <v>7.7940881252288818E-2</v>
      </c>
      <c r="DF858" s="21">
        <v>8.0672167241573334E-2</v>
      </c>
      <c r="DG858" s="21">
        <v>-2.4151761084794998E-2</v>
      </c>
      <c r="DH858" s="21">
        <v>2.8579309582710266E-2</v>
      </c>
      <c r="DI858" s="21">
        <v>0.14375302195549011</v>
      </c>
      <c r="DJ858" s="21">
        <v>0.1673823744058609</v>
      </c>
      <c r="DK858" s="21">
        <v>0.22604690492153168</v>
      </c>
      <c r="DL858" s="21">
        <v>0.30266439914703369</v>
      </c>
      <c r="DM858" s="21">
        <v>0.181595578789711</v>
      </c>
      <c r="DN858" s="21">
        <v>0.17995113134384155</v>
      </c>
      <c r="DO858" s="21">
        <v>0.14353388547897339</v>
      </c>
      <c r="DP858" s="21">
        <v>0.18652139604091644</v>
      </c>
      <c r="DQ858" s="21">
        <v>0.14799681305885315</v>
      </c>
      <c r="DR858" s="21">
        <v>0.15377932786941528</v>
      </c>
      <c r="DS858" s="21">
        <v>0.14396272599697113</v>
      </c>
      <c r="DT858" s="21">
        <v>0.10090477764606476</v>
      </c>
      <c r="DU858" s="21">
        <v>0.11734375357627869</v>
      </c>
      <c r="DV858" s="21">
        <v>0.12393178790807724</v>
      </c>
      <c r="DW858" s="21">
        <v>1.8970465287566185E-2</v>
      </c>
      <c r="DX858" s="21">
        <v>7.6909832656383514E-2</v>
      </c>
      <c r="DY858" s="21">
        <v>9.1993018984794617E-2</v>
      </c>
      <c r="DZ858" s="21">
        <v>0.12240311503410339</v>
      </c>
      <c r="EA858" s="21">
        <v>0.14260931313037872</v>
      </c>
      <c r="EB858" s="21">
        <v>0.12695108354091644</v>
      </c>
      <c r="EC858" s="21">
        <v>0.11736670136451721</v>
      </c>
      <c r="ED858" s="21">
        <v>0.12879951298236847</v>
      </c>
      <c r="EE858" s="21">
        <v>3.2827377319335938E-2</v>
      </c>
      <c r="EF858" s="21">
        <v>8.32224041223526E-2</v>
      </c>
      <c r="EG858" s="21">
        <v>0.20492132008075714</v>
      </c>
      <c r="EH858" s="21">
        <v>0.22914892435073853</v>
      </c>
      <c r="EI858" s="21">
        <v>0.29103037714958191</v>
      </c>
      <c r="EJ858" s="21">
        <v>0.37345430254936218</v>
      </c>
      <c r="EK858" s="21">
        <v>0.24050387740135193</v>
      </c>
      <c r="EL858" s="21">
        <v>0.24079319834709167</v>
      </c>
      <c r="EM858" s="21">
        <v>0.20305226743221283</v>
      </c>
      <c r="EN858" s="21">
        <v>0.24944627285003662</v>
      </c>
      <c r="EO858" s="21">
        <v>0.20878459513187408</v>
      </c>
      <c r="EP858" s="21">
        <v>0.20343178510665894</v>
      </c>
      <c r="EQ858" s="21">
        <v>0.19213174283504486</v>
      </c>
      <c r="ER858" s="21">
        <v>0.15636327862739563</v>
      </c>
      <c r="ES858" s="21">
        <v>0.16304950416088104</v>
      </c>
      <c r="ET858" s="21">
        <v>0.16797462105751038</v>
      </c>
      <c r="EU858" s="21">
        <v>64.224250325945235</v>
      </c>
      <c r="EV858" s="21">
        <v>63.636245727539063</v>
      </c>
      <c r="EW858" s="21">
        <v>61.809647979139505</v>
      </c>
      <c r="EX858" s="21">
        <v>60.808345794677734</v>
      </c>
      <c r="EY858" s="21">
        <v>61.219036102294922</v>
      </c>
      <c r="EZ858" s="21">
        <v>61.810951232910156</v>
      </c>
      <c r="FA858" s="21">
        <v>62.119949340820313</v>
      </c>
      <c r="FB858" s="21">
        <v>65.38983154296875</v>
      </c>
      <c r="FC858" s="21">
        <v>72.728813171386719</v>
      </c>
      <c r="FD858" s="21">
        <v>81.734031677246094</v>
      </c>
      <c r="FE858" s="21">
        <v>87.007820129394531</v>
      </c>
      <c r="FF858" s="21">
        <v>91.065185546875</v>
      </c>
      <c r="FG858" s="21">
        <v>92.588005065917969</v>
      </c>
      <c r="FH858" s="21">
        <v>89.26727294921875</v>
      </c>
      <c r="FI858" s="21">
        <v>86.680572509765625</v>
      </c>
      <c r="FJ858" s="21">
        <v>81.872230529785156</v>
      </c>
      <c r="FK858" s="21">
        <v>78.331161499023438</v>
      </c>
      <c r="FL858" s="21">
        <v>75.213821411132813</v>
      </c>
      <c r="FM858" s="21">
        <v>71.006515502929688</v>
      </c>
      <c r="FN858" s="21">
        <v>68.73272705078125</v>
      </c>
      <c r="FO858" s="21">
        <v>66.565841674804688</v>
      </c>
      <c r="FP858" s="21">
        <v>64.744461059570313</v>
      </c>
      <c r="FQ858" s="21">
        <v>64.384613037109375</v>
      </c>
      <c r="FR858" s="21">
        <v>63.355930328369141</v>
      </c>
      <c r="FS858" s="21">
        <v>0.89745861291885376</v>
      </c>
      <c r="FT858" s="21">
        <v>4.0814049541950226E-2</v>
      </c>
      <c r="FU858" s="21">
        <v>5.8527082204818726E-2</v>
      </c>
      <c r="FV858" t="s">
        <v>294</v>
      </c>
      <c r="FW858" s="21"/>
      <c r="FX858">
        <f t="shared" si="39"/>
        <v>1.2709537744522095</v>
      </c>
      <c r="FY858">
        <f t="shared" si="40"/>
        <v>0.11622759997844696</v>
      </c>
      <c r="FZ858">
        <f t="shared" si="41"/>
        <v>71.970013427734372</v>
      </c>
    </row>
    <row r="859" spans="1:182" x14ac:dyDescent="0.2">
      <c r="A859" t="s">
        <v>226</v>
      </c>
      <c r="B859" t="s">
        <v>0</v>
      </c>
      <c r="C859" t="s">
        <v>290</v>
      </c>
      <c r="D859" t="s">
        <v>252</v>
      </c>
      <c r="E859" t="s">
        <v>221</v>
      </c>
      <c r="F859" s="21">
        <v>974</v>
      </c>
      <c r="G859" s="21">
        <v>0.93872839212417603</v>
      </c>
      <c r="H859" s="21">
        <v>0.87035316228866577</v>
      </c>
      <c r="I859" s="21">
        <v>0.8111882209777832</v>
      </c>
      <c r="J859" s="21">
        <v>0.72314739227294922</v>
      </c>
      <c r="K859" s="21">
        <v>0.77553087472915649</v>
      </c>
      <c r="L859" s="21">
        <v>0.83269000053405762</v>
      </c>
      <c r="M859" s="21">
        <v>0.96222984790802002</v>
      </c>
      <c r="N859" s="21">
        <v>0.39808851480484009</v>
      </c>
      <c r="O859" s="21">
        <v>-0.48877155780792236</v>
      </c>
      <c r="P859" s="21">
        <v>-1.4622193574905396</v>
      </c>
      <c r="Q859" s="21">
        <v>-1.8356426954269409</v>
      </c>
      <c r="R859" s="21">
        <v>-1.7842168807983398</v>
      </c>
      <c r="S859" s="21">
        <v>-1.3182612657546997</v>
      </c>
      <c r="T859" s="21">
        <v>-0.51352035999298096</v>
      </c>
      <c r="U859" s="21">
        <v>0.22498370707035065</v>
      </c>
      <c r="V859" s="21">
        <v>0.7393338680267334</v>
      </c>
      <c r="W859" s="21">
        <v>1.2519521713256836</v>
      </c>
      <c r="X859" s="21">
        <v>1.4404792785644531</v>
      </c>
      <c r="Y859" s="21">
        <v>1.5859831571578979</v>
      </c>
      <c r="Z859" s="21">
        <v>1.4809548854827881</v>
      </c>
      <c r="AA859" s="21">
        <v>1.3987587690353394</v>
      </c>
      <c r="AB859" s="21">
        <v>1.1130104064941406</v>
      </c>
      <c r="AC859" s="21">
        <v>0.92340183258056641</v>
      </c>
      <c r="AD859" s="21">
        <v>0.81665396690368652</v>
      </c>
      <c r="AE859" s="21">
        <v>-6.6575601696968079E-2</v>
      </c>
      <c r="AF859" s="21">
        <v>-6.6551707684993744E-2</v>
      </c>
      <c r="AG859" s="21">
        <v>-9.2589385807514191E-2</v>
      </c>
      <c r="AH859" s="21">
        <v>-0.14387403428554535</v>
      </c>
      <c r="AI859" s="21">
        <v>-7.216285914182663E-2</v>
      </c>
      <c r="AJ859" s="21">
        <v>-7.3154695332050323E-2</v>
      </c>
      <c r="AK859" s="21">
        <v>-5.4031647741794586E-2</v>
      </c>
      <c r="AL859" s="21">
        <v>-7.0009790360927582E-2</v>
      </c>
      <c r="AM859" s="21">
        <v>-1.2937258929014206E-2</v>
      </c>
      <c r="AN859" s="21">
        <v>-0.19331100583076477</v>
      </c>
      <c r="AO859" s="21">
        <v>-3.2794781029224396E-2</v>
      </c>
      <c r="AP859" s="21">
        <v>-7.2114929556846619E-2</v>
      </c>
      <c r="AQ859" s="21">
        <v>4.4421367347240448E-2</v>
      </c>
      <c r="AR859" s="21">
        <v>0.10607089102268219</v>
      </c>
      <c r="AS859" s="21">
        <v>6.2054019421339035E-2</v>
      </c>
      <c r="AT859" s="21">
        <v>4.1465140879154205E-2</v>
      </c>
      <c r="AU859" s="21">
        <v>2.6841817423701286E-2</v>
      </c>
      <c r="AV859" s="21">
        <v>-5.1068544387817383E-2</v>
      </c>
      <c r="AW859" s="21">
        <v>9.7331278026103973E-2</v>
      </c>
      <c r="AX859" s="21">
        <v>5.7912047952413559E-2</v>
      </c>
      <c r="AY859" s="21">
        <v>1.118950080126524E-3</v>
      </c>
      <c r="AZ859" s="21">
        <v>-0.18100719153881073</v>
      </c>
      <c r="BA859" s="21">
        <v>-0.18717826902866364</v>
      </c>
      <c r="BB859" s="21">
        <v>-0.18640333414077759</v>
      </c>
      <c r="BC859" s="21">
        <v>-1.7794791609048843E-2</v>
      </c>
      <c r="BD859" s="21">
        <v>-1.4025706797838211E-2</v>
      </c>
      <c r="BE859" s="21">
        <v>-4.1509281843900681E-2</v>
      </c>
      <c r="BF859" s="21">
        <v>-8.7583087384700775E-2</v>
      </c>
      <c r="BG859" s="21">
        <v>-2.1349957212805748E-2</v>
      </c>
      <c r="BH859" s="21">
        <v>-2.00168676674366E-2</v>
      </c>
      <c r="BI859" s="21">
        <v>-6.5692267980921315E-7</v>
      </c>
      <c r="BJ859" s="21">
        <v>-1.4320184476673603E-2</v>
      </c>
      <c r="BK859" s="21">
        <v>6.2520526349544525E-2</v>
      </c>
      <c r="BL859" s="21">
        <v>-0.10893278568983078</v>
      </c>
      <c r="BM859" s="21">
        <v>4.0096085518598557E-2</v>
      </c>
      <c r="BN859" s="21">
        <v>1.3277530670166016E-3</v>
      </c>
      <c r="BO859" s="21">
        <v>0.12154815346002579</v>
      </c>
      <c r="BP859" s="21">
        <v>0.18915154039859772</v>
      </c>
      <c r="BQ859" s="21">
        <v>0.1374029666185379</v>
      </c>
      <c r="BR859" s="21">
        <v>0.11277510970830917</v>
      </c>
      <c r="BS859" s="21">
        <v>9.7180120646953583E-2</v>
      </c>
      <c r="BT859" s="21">
        <v>2.01827771961689E-2</v>
      </c>
      <c r="BU859" s="21">
        <v>0.16371719539165497</v>
      </c>
      <c r="BV859" s="21">
        <v>0.11837835609912872</v>
      </c>
      <c r="BW859" s="21">
        <v>5.859047919511795E-2</v>
      </c>
      <c r="BX859" s="21">
        <v>-0.11977442353963852</v>
      </c>
      <c r="BY859" s="21">
        <v>-0.13161017000675201</v>
      </c>
      <c r="BZ859" s="21">
        <v>-0.13571034371852875</v>
      </c>
      <c r="CA859" s="21">
        <v>1.5990648418664932E-2</v>
      </c>
      <c r="CB859" s="21">
        <v>2.23536416888237E-2</v>
      </c>
      <c r="CC859" s="21">
        <v>-6.1313547194004059E-3</v>
      </c>
      <c r="CD859" s="21">
        <v>-4.8596151173114777E-2</v>
      </c>
      <c r="CE859" s="21">
        <v>1.3842906802892685E-2</v>
      </c>
      <c r="CF859" s="21">
        <v>1.6786232590675354E-2</v>
      </c>
      <c r="CG859" s="21">
        <v>3.7421043962240219E-2</v>
      </c>
      <c r="CH859" s="21">
        <v>2.4250267073512077E-2</v>
      </c>
      <c r="CI859" s="21">
        <v>0.11478236317634583</v>
      </c>
      <c r="CJ859" s="21">
        <v>-5.049268901348114E-2</v>
      </c>
      <c r="CK859" s="21">
        <v>9.0580075979232788E-2</v>
      </c>
      <c r="CL859" s="21">
        <v>5.2193932235240936E-2</v>
      </c>
      <c r="CM859" s="21">
        <v>0.17496593296527863</v>
      </c>
      <c r="CN859" s="21">
        <v>0.246692955493927</v>
      </c>
      <c r="CO859" s="21">
        <v>0.18958942592144012</v>
      </c>
      <c r="CP859" s="21">
        <v>0.16216418147087097</v>
      </c>
      <c r="CQ859" s="21">
        <v>0.14589621126651764</v>
      </c>
      <c r="CR859" s="21">
        <v>6.953122466802597E-2</v>
      </c>
      <c r="CS859" s="21">
        <v>0.20969589054584503</v>
      </c>
      <c r="CT859" s="21">
        <v>0.16025713086128235</v>
      </c>
      <c r="CU859" s="21">
        <v>9.8395086824893951E-2</v>
      </c>
      <c r="CV859" s="21">
        <v>-7.7364802360534668E-2</v>
      </c>
      <c r="CW859" s="21">
        <v>-9.3123868107795715E-2</v>
      </c>
      <c r="CX859" s="21">
        <v>-0.10060053318738937</v>
      </c>
      <c r="CY859" s="21">
        <v>4.9776088446378708E-2</v>
      </c>
      <c r="CZ859" s="21">
        <v>5.8732990175485611E-2</v>
      </c>
      <c r="DA859" s="21">
        <v>2.9246572405099869E-2</v>
      </c>
      <c r="DB859" s="21">
        <v>-9.6092121675610542E-3</v>
      </c>
      <c r="DC859" s="21">
        <v>4.9035768955945969E-2</v>
      </c>
      <c r="DD859" s="21">
        <v>5.3589332848787308E-2</v>
      </c>
      <c r="DE859" s="21">
        <v>7.4842743575572968E-2</v>
      </c>
      <c r="DF859" s="21">
        <v>6.2820717692375183E-2</v>
      </c>
      <c r="DG859" s="21">
        <v>0.16704419255256653</v>
      </c>
      <c r="DH859" s="21">
        <v>7.9474085941910744E-3</v>
      </c>
      <c r="DI859" s="21">
        <v>0.14106406271457672</v>
      </c>
      <c r="DJ859" s="21">
        <v>0.10306011140346527</v>
      </c>
      <c r="DK859" s="21">
        <v>0.22838370501995087</v>
      </c>
      <c r="DL859" s="21">
        <v>0.30423435568809509</v>
      </c>
      <c r="DM859" s="21">
        <v>0.24177588522434235</v>
      </c>
      <c r="DN859" s="21">
        <v>0.21155324578285217</v>
      </c>
      <c r="DO859" s="21">
        <v>0.19461230933666229</v>
      </c>
      <c r="DP859" s="21">
        <v>0.11887966841459274</v>
      </c>
      <c r="DQ859" s="21">
        <v>0.2556745707988739</v>
      </c>
      <c r="DR859" s="21">
        <v>0.20213590562343597</v>
      </c>
      <c r="DS859" s="21">
        <v>0.13819968700408936</v>
      </c>
      <c r="DT859" s="21">
        <v>-3.4955181181430817E-2</v>
      </c>
      <c r="DU859" s="21">
        <v>-5.4637566208839417E-2</v>
      </c>
      <c r="DV859" s="21">
        <v>-6.549072265625E-2</v>
      </c>
      <c r="DW859" s="21">
        <v>9.8556898534297943E-2</v>
      </c>
      <c r="DX859" s="21">
        <v>0.11125899106264114</v>
      </c>
      <c r="DY859" s="21">
        <v>8.0326676368713379E-2</v>
      </c>
      <c r="DZ859" s="21">
        <v>4.6681735664606094E-2</v>
      </c>
      <c r="EA859" s="21">
        <v>9.9848672747612E-2</v>
      </c>
      <c r="EB859" s="21">
        <v>0.10672716051340103</v>
      </c>
      <c r="EC859" s="21">
        <v>0.12887373566627502</v>
      </c>
      <c r="ED859" s="21">
        <v>0.11851032078266144</v>
      </c>
      <c r="EE859" s="21">
        <v>0.24250198900699615</v>
      </c>
      <c r="EF859" s="21">
        <v>9.232562780380249E-2</v>
      </c>
      <c r="EG859" s="21">
        <v>0.21395494043827057</v>
      </c>
      <c r="EH859" s="21">
        <v>0.17650279402732849</v>
      </c>
      <c r="EI859" s="21">
        <v>0.30551049113273621</v>
      </c>
      <c r="EJ859" s="21">
        <v>0.38731500506401062</v>
      </c>
      <c r="EK859" s="21">
        <v>0.31712484359741211</v>
      </c>
      <c r="EL859" s="21">
        <v>0.28286322951316833</v>
      </c>
      <c r="EM859" s="21">
        <v>0.26495060324668884</v>
      </c>
      <c r="EN859" s="21">
        <v>0.19013099372386932</v>
      </c>
      <c r="EO859" s="21">
        <v>0.32206049561500549</v>
      </c>
      <c r="EP859" s="21">
        <v>0.26260221004486084</v>
      </c>
      <c r="EQ859" s="21">
        <v>0.19567123055458069</v>
      </c>
      <c r="ER859" s="21">
        <v>2.6277579367160797E-2</v>
      </c>
      <c r="ES859" s="21">
        <v>9.3053746968507767E-4</v>
      </c>
      <c r="ET859" s="21">
        <v>-1.4797733165323734E-2</v>
      </c>
      <c r="EU859" s="21">
        <v>60.319654427645787</v>
      </c>
      <c r="EV859" s="21">
        <v>59.005397796630859</v>
      </c>
      <c r="EW859" s="21">
        <v>58.129589632829372</v>
      </c>
      <c r="EX859" s="21">
        <v>57.3380126953125</v>
      </c>
      <c r="EY859" s="21">
        <v>56.709503173828125</v>
      </c>
      <c r="EZ859" s="21">
        <v>57.330451965332031</v>
      </c>
      <c r="FA859" s="21">
        <v>56.493518829345703</v>
      </c>
      <c r="FB859" s="21">
        <v>59.017276763916016</v>
      </c>
      <c r="FC859" s="21">
        <v>67.515121459960938</v>
      </c>
      <c r="FD859" s="21">
        <v>75.657669067382813</v>
      </c>
      <c r="FE859" s="21">
        <v>82.987037658691406</v>
      </c>
      <c r="FF859" s="21">
        <v>88.755943298339844</v>
      </c>
      <c r="FG859" s="21">
        <v>90.937362670898438</v>
      </c>
      <c r="FH859" s="21">
        <v>89.8099365234375</v>
      </c>
      <c r="FI859" s="21">
        <v>88.018356323242188</v>
      </c>
      <c r="FJ859" s="21">
        <v>83.861770629882813</v>
      </c>
      <c r="FK859" s="21">
        <v>81.057235717773438</v>
      </c>
      <c r="FL859" s="21">
        <v>76.737579345703125</v>
      </c>
      <c r="FM859" s="21">
        <v>71.290496826171875</v>
      </c>
      <c r="FN859" s="21">
        <v>68.828292846679688</v>
      </c>
      <c r="FO859" s="21">
        <v>66.436286926269531</v>
      </c>
      <c r="FP859" s="21">
        <v>62.379051208496094</v>
      </c>
      <c r="FQ859" s="21">
        <v>60.785099029541016</v>
      </c>
      <c r="FR859" s="21">
        <v>60.188983917236328</v>
      </c>
      <c r="FS859" s="21">
        <v>1.0051162242889404</v>
      </c>
      <c r="FT859" s="21">
        <v>5.2605662494897842E-2</v>
      </c>
      <c r="FU859" s="21">
        <v>6.5083138644695282E-2</v>
      </c>
      <c r="FV859" t="s">
        <v>294</v>
      </c>
      <c r="FW859" s="21"/>
      <c r="FX859">
        <f t="shared" si="39"/>
        <v>1.4316256523132325</v>
      </c>
      <c r="FY859">
        <f t="shared" si="40"/>
        <v>0.13675510883331299</v>
      </c>
      <c r="FZ859">
        <f t="shared" si="41"/>
        <v>72.869978332519537</v>
      </c>
    </row>
    <row r="860" spans="1:182" x14ac:dyDescent="0.2">
      <c r="A860" t="s">
        <v>226</v>
      </c>
      <c r="B860" t="s">
        <v>0</v>
      </c>
      <c r="C860" t="s">
        <v>290</v>
      </c>
      <c r="D860" t="s">
        <v>253</v>
      </c>
      <c r="E860" t="s">
        <v>219</v>
      </c>
      <c r="F860" s="21">
        <v>1724</v>
      </c>
      <c r="G860" s="21">
        <v>1.9123872518539429</v>
      </c>
      <c r="H860" s="21">
        <v>1.7360720634460449</v>
      </c>
      <c r="I860" s="21">
        <v>1.5179473161697388</v>
      </c>
      <c r="J860" s="21">
        <v>1.4920699596405029</v>
      </c>
      <c r="K860" s="21">
        <v>1.340707540512085</v>
      </c>
      <c r="L860" s="21">
        <v>1.4375292062759399</v>
      </c>
      <c r="M860" s="21">
        <v>1.625950813293457</v>
      </c>
      <c r="N860" s="21">
        <v>1.262662410736084</v>
      </c>
      <c r="O860" s="21">
        <v>-1.3073072768747807E-2</v>
      </c>
      <c r="P860" s="21">
        <v>-1.7085334062576294</v>
      </c>
      <c r="Q860" s="21">
        <v>-2.8606681823730469</v>
      </c>
      <c r="R860" s="21">
        <v>-3.6046779155731201</v>
      </c>
      <c r="S860" s="21">
        <v>-3.9816164970397949</v>
      </c>
      <c r="T860" s="21">
        <v>-3.5455842018127441</v>
      </c>
      <c r="U860" s="21">
        <v>-2.3310685157775879</v>
      </c>
      <c r="V860" s="21">
        <v>-0.593708336353302</v>
      </c>
      <c r="W860" s="21">
        <v>1.2280511856079102</v>
      </c>
      <c r="X860" s="21">
        <v>3.0771253108978271</v>
      </c>
      <c r="Y860" s="21">
        <v>3.6889541149139404</v>
      </c>
      <c r="Z860" s="21">
        <v>3.6101958751678467</v>
      </c>
      <c r="AA860" s="21">
        <v>3.4757049083709717</v>
      </c>
      <c r="AB860" s="21">
        <v>3.2489912509918213</v>
      </c>
      <c r="AC860" s="21">
        <v>2.637042760848999</v>
      </c>
      <c r="AD860" s="21">
        <v>2.4725639820098877</v>
      </c>
      <c r="AE860" s="21">
        <v>-0.33004003763198853</v>
      </c>
      <c r="AF860" s="21">
        <v>-0.31239116191864014</v>
      </c>
      <c r="AG860" s="21">
        <v>-0.2697502076625824</v>
      </c>
      <c r="AH860" s="21">
        <v>-0.19391500949859619</v>
      </c>
      <c r="AI860" s="21">
        <v>-0.25319835543632507</v>
      </c>
      <c r="AJ860" s="21">
        <v>-0.15663710236549377</v>
      </c>
      <c r="AK860" s="21">
        <v>-0.13750508427619934</v>
      </c>
      <c r="AL860" s="21">
        <v>-0.2801436185836792</v>
      </c>
      <c r="AM860" s="21">
        <v>-0.21115119755268097</v>
      </c>
      <c r="AN860" s="21">
        <v>-0.26021888852119446</v>
      </c>
      <c r="AO860" s="21">
        <v>-1.908419094979763E-2</v>
      </c>
      <c r="AP860" s="21">
        <v>4.0597740560770035E-2</v>
      </c>
      <c r="AQ860" s="21">
        <v>-0.14173945784568787</v>
      </c>
      <c r="AR860" s="21">
        <v>-0.15171685814857483</v>
      </c>
      <c r="AS860" s="21">
        <v>2.7020787820219994E-2</v>
      </c>
      <c r="AT860" s="21">
        <v>4.7303613275289536E-2</v>
      </c>
      <c r="AU860" s="21">
        <v>6.8502947688102722E-2</v>
      </c>
      <c r="AV860" s="21">
        <v>7.3450066149234772E-2</v>
      </c>
      <c r="AW860" s="21">
        <v>8.1669099628925323E-2</v>
      </c>
      <c r="AX860" s="21">
        <v>9.3275614082813263E-2</v>
      </c>
      <c r="AY860" s="21">
        <v>0.1531960666179657</v>
      </c>
      <c r="AZ860" s="21">
        <v>6.4010359346866608E-2</v>
      </c>
      <c r="BA860" s="21">
        <v>-0.11398552358150482</v>
      </c>
      <c r="BB860" s="21">
        <v>8.5483178496360779E-2</v>
      </c>
      <c r="BC860" s="21">
        <v>-0.20218944549560547</v>
      </c>
      <c r="BD860" s="21">
        <v>-0.19485826790332794</v>
      </c>
      <c r="BE860" s="21">
        <v>-0.165238156914711</v>
      </c>
      <c r="BF860" s="21">
        <v>-0.10062213987112045</v>
      </c>
      <c r="BG860" s="21">
        <v>-0.17231345176696777</v>
      </c>
      <c r="BH860" s="21">
        <v>-7.5166530907154083E-2</v>
      </c>
      <c r="BI860" s="21">
        <v>-5.8303955942392349E-2</v>
      </c>
      <c r="BJ860" s="21">
        <v>-0.1926196962594986</v>
      </c>
      <c r="BK860" s="21">
        <v>-0.12200760841369629</v>
      </c>
      <c r="BL860" s="21">
        <v>-0.15531601011753082</v>
      </c>
      <c r="BM860" s="21">
        <v>9.3323066830635071E-2</v>
      </c>
      <c r="BN860" s="21">
        <v>0.15878921747207642</v>
      </c>
      <c r="BO860" s="21">
        <v>-1.6668383032083511E-2</v>
      </c>
      <c r="BP860" s="21">
        <v>-2.8304414823651314E-2</v>
      </c>
      <c r="BQ860" s="21">
        <v>0.15785844624042511</v>
      </c>
      <c r="BR860" s="21">
        <v>0.18434605002403259</v>
      </c>
      <c r="BS860" s="21">
        <v>0.2082265317440033</v>
      </c>
      <c r="BT860" s="21">
        <v>0.20916256308555603</v>
      </c>
      <c r="BU860" s="21">
        <v>0.20728191733360291</v>
      </c>
      <c r="BV860" s="21">
        <v>0.20923961699008942</v>
      </c>
      <c r="BW860" s="21">
        <v>0.26590284705162048</v>
      </c>
      <c r="BX860" s="21">
        <v>0.17026218771934509</v>
      </c>
      <c r="BY860" s="21">
        <v>-1.3726295903325081E-2</v>
      </c>
      <c r="BZ860" s="21">
        <v>0.17155639827251434</v>
      </c>
      <c r="CA860" s="21">
        <v>-0.11364052444696426</v>
      </c>
      <c r="CB860" s="21">
        <v>-0.11345535516738892</v>
      </c>
      <c r="CC860" s="21">
        <v>-9.2853419482707977E-2</v>
      </c>
      <c r="CD860" s="21">
        <v>-3.6007780581712723E-2</v>
      </c>
      <c r="CE860" s="21">
        <v>-0.11629281938076019</v>
      </c>
      <c r="CF860" s="21">
        <v>-1.8740255385637283E-2</v>
      </c>
      <c r="CG860" s="21">
        <v>-3.4494970459491014E-3</v>
      </c>
      <c r="CH860" s="21">
        <v>-0.1320008784532547</v>
      </c>
      <c r="CI860" s="21">
        <v>-6.0267034918069839E-2</v>
      </c>
      <c r="CJ860" s="21">
        <v>-8.2660607993602753E-2</v>
      </c>
      <c r="CK860" s="21">
        <v>0.17117598652839661</v>
      </c>
      <c r="CL860" s="21">
        <v>0.24064826965332031</v>
      </c>
      <c r="CM860" s="21">
        <v>6.9955460727214813E-2</v>
      </c>
      <c r="CN860" s="21">
        <v>5.7170666754245758E-2</v>
      </c>
      <c r="CO860" s="21">
        <v>0.24847620725631714</v>
      </c>
      <c r="CP860" s="21">
        <v>0.27926123142242432</v>
      </c>
      <c r="CQ860" s="21">
        <v>0.30499866604804993</v>
      </c>
      <c r="CR860" s="21">
        <v>0.30315661430358887</v>
      </c>
      <c r="CS860" s="21">
        <v>0.29428097605705261</v>
      </c>
      <c r="CT860" s="21">
        <v>0.28955593705177307</v>
      </c>
      <c r="CU860" s="21">
        <v>0.34396320581436157</v>
      </c>
      <c r="CV860" s="21">
        <v>0.24385187029838562</v>
      </c>
      <c r="CW860" s="21">
        <v>5.571293830871582E-2</v>
      </c>
      <c r="CX860" s="21">
        <v>0.23117044568061829</v>
      </c>
      <c r="CY860" s="21">
        <v>-2.5091595947742462E-2</v>
      </c>
      <c r="CZ860" s="21">
        <v>-3.2052434980869293E-2</v>
      </c>
      <c r="DA860" s="21">
        <v>-2.0468685775995255E-2</v>
      </c>
      <c r="DB860" s="21">
        <v>2.8606578707695007E-2</v>
      </c>
      <c r="DC860" s="21">
        <v>-6.0272183269262314E-2</v>
      </c>
      <c r="DD860" s="21">
        <v>3.7686020135879517E-2</v>
      </c>
      <c r="DE860" s="21">
        <v>5.1404964178800583E-2</v>
      </c>
      <c r="DF860" s="21">
        <v>-7.13820680975914E-2</v>
      </c>
      <c r="DG860" s="21">
        <v>1.473539974540472E-3</v>
      </c>
      <c r="DH860" s="21">
        <v>-1.000519935041666E-2</v>
      </c>
      <c r="DI860" s="21">
        <v>0.24902890622615814</v>
      </c>
      <c r="DJ860" s="21">
        <v>0.32250732183456421</v>
      </c>
      <c r="DK860" s="21">
        <v>0.15657930076122284</v>
      </c>
      <c r="DL860" s="21">
        <v>0.14264574646949768</v>
      </c>
      <c r="DM860" s="21">
        <v>0.33909398317337036</v>
      </c>
      <c r="DN860" s="21">
        <v>0.37417641282081604</v>
      </c>
      <c r="DO860" s="21">
        <v>0.40177080035209656</v>
      </c>
      <c r="DP860" s="21">
        <v>0.3971506655216217</v>
      </c>
      <c r="DQ860" s="21">
        <v>0.38128003478050232</v>
      </c>
      <c r="DR860" s="21">
        <v>0.36987224221229553</v>
      </c>
      <c r="DS860" s="21">
        <v>0.42202356457710266</v>
      </c>
      <c r="DT860" s="21">
        <v>0.31744155287742615</v>
      </c>
      <c r="DU860" s="21">
        <v>0.12515217065811157</v>
      </c>
      <c r="DV860" s="21">
        <v>0.29078450798988342</v>
      </c>
      <c r="DW860" s="21">
        <v>0.10275899618864059</v>
      </c>
      <c r="DX860" s="21">
        <v>8.5480451583862305E-2</v>
      </c>
      <c r="DY860" s="21">
        <v>8.404337614774704E-2</v>
      </c>
      <c r="DZ860" s="21">
        <v>0.12189944833517075</v>
      </c>
      <c r="EA860" s="21">
        <v>2.0612718537449837E-2</v>
      </c>
      <c r="EB860" s="21">
        <v>0.1191565990447998</v>
      </c>
      <c r="EC860" s="21">
        <v>0.13060609996318817</v>
      </c>
      <c r="ED860" s="21">
        <v>1.6141867265105247E-2</v>
      </c>
      <c r="EE860" s="21">
        <v>9.061712771654129E-2</v>
      </c>
      <c r="EF860" s="21">
        <v>9.4897672533988953E-2</v>
      </c>
      <c r="EG860" s="21">
        <v>0.3614361584186554</v>
      </c>
      <c r="EH860" s="21">
        <v>0.44069880247116089</v>
      </c>
      <c r="EI860" s="21">
        <v>0.2816503643989563</v>
      </c>
      <c r="EJ860" s="21">
        <v>0.26605817675590515</v>
      </c>
      <c r="EK860" s="21">
        <v>0.46993163228034973</v>
      </c>
      <c r="EL860" s="21">
        <v>0.5112188458442688</v>
      </c>
      <c r="EM860" s="21">
        <v>0.54149436950683594</v>
      </c>
      <c r="EN860" s="21">
        <v>0.53286314010620117</v>
      </c>
      <c r="EO860" s="21">
        <v>0.5068928599357605</v>
      </c>
      <c r="EP860" s="21">
        <v>0.48583626747131348</v>
      </c>
      <c r="EQ860" s="21">
        <v>0.53473031520843506</v>
      </c>
      <c r="ER860" s="21">
        <v>0.42369338870048523</v>
      </c>
      <c r="ES860" s="21">
        <v>0.22541140019893646</v>
      </c>
      <c r="ET860" s="21">
        <v>0.3768576979637146</v>
      </c>
      <c r="EU860" s="21">
        <v>62.983790523690772</v>
      </c>
      <c r="EV860" s="21">
        <v>60.779300689697266</v>
      </c>
      <c r="EW860" s="21">
        <v>60.107231920199503</v>
      </c>
      <c r="EX860" s="21">
        <v>61.288028717041016</v>
      </c>
      <c r="EY860" s="21">
        <v>60.04364013671875</v>
      </c>
      <c r="EZ860" s="21">
        <v>59.857856750488281</v>
      </c>
      <c r="FA860" s="21">
        <v>59.352245330810547</v>
      </c>
      <c r="FB860" s="21">
        <v>60.774936676025391</v>
      </c>
      <c r="FC860" s="21">
        <v>67</v>
      </c>
      <c r="FD860" s="21">
        <v>77.034286499023438</v>
      </c>
      <c r="FE860" s="21">
        <v>84.6976318359375</v>
      </c>
      <c r="FF860" s="21">
        <v>89.896507263183594</v>
      </c>
      <c r="FG860" s="21">
        <v>92.976936340332031</v>
      </c>
      <c r="FH860" s="21">
        <v>92.206985473632813</v>
      </c>
      <c r="FI860" s="21">
        <v>93.262466430664063</v>
      </c>
      <c r="FJ860" s="21">
        <v>93.3721923828125</v>
      </c>
      <c r="FK860" s="21">
        <v>92.039901733398438</v>
      </c>
      <c r="FL860" s="21">
        <v>90.164588928222656</v>
      </c>
      <c r="FM860" s="21">
        <v>86.818580627441406</v>
      </c>
      <c r="FN860" s="21">
        <v>81.167083740234375</v>
      </c>
      <c r="FO860" s="21">
        <v>78.733169555664063</v>
      </c>
      <c r="FP860" s="21">
        <v>76.874061584472656</v>
      </c>
      <c r="FQ860" s="21">
        <v>74.091644287109375</v>
      </c>
      <c r="FR860" s="21">
        <v>72.309226989746094</v>
      </c>
      <c r="FS860" s="21">
        <v>1.8332183361053467</v>
      </c>
      <c r="FT860" s="21">
        <v>8.4662348031997681E-2</v>
      </c>
      <c r="FU860" s="21">
        <v>0.12654252350330353</v>
      </c>
      <c r="FV860" t="s">
        <v>294</v>
      </c>
      <c r="FW860" s="21"/>
      <c r="FX860">
        <f t="shared" si="39"/>
        <v>3.016006278991699</v>
      </c>
      <c r="FY860">
        <f t="shared" si="40"/>
        <v>0.30719107985496519</v>
      </c>
      <c r="FZ860">
        <f t="shared" si="41"/>
        <v>85.784664916992185</v>
      </c>
    </row>
    <row r="861" spans="1:182" x14ac:dyDescent="0.2">
      <c r="A861" t="s">
        <v>226</v>
      </c>
      <c r="B861" t="s">
        <v>0</v>
      </c>
      <c r="C861" t="s">
        <v>290</v>
      </c>
      <c r="D861" t="s">
        <v>253</v>
      </c>
      <c r="E861" t="s">
        <v>220</v>
      </c>
      <c r="F861" s="21">
        <v>808</v>
      </c>
      <c r="G861" s="21">
        <v>0.82248061895370483</v>
      </c>
      <c r="H861" s="21">
        <v>0.71015256643295288</v>
      </c>
      <c r="I861" s="21">
        <v>0.69600808620452881</v>
      </c>
      <c r="J861" s="21">
        <v>0.68284553289413452</v>
      </c>
      <c r="K861" s="21">
        <v>0.61650347709655762</v>
      </c>
      <c r="L861" s="21">
        <v>0.5653490424156189</v>
      </c>
      <c r="M861" s="21">
        <v>0.63793420791625977</v>
      </c>
      <c r="N861" s="21">
        <v>0.51578211784362793</v>
      </c>
      <c r="O861" s="21">
        <v>-8.8315345346927643E-2</v>
      </c>
      <c r="P861" s="21">
        <v>-0.81316375732421875</v>
      </c>
      <c r="Q861" s="21">
        <v>-1.305964469909668</v>
      </c>
      <c r="R861" s="21">
        <v>-1.6577571630477905</v>
      </c>
      <c r="S861" s="21">
        <v>-1.8025797605514526</v>
      </c>
      <c r="T861" s="21">
        <v>-1.6315356492996216</v>
      </c>
      <c r="U861" s="21">
        <v>-1.1031563282012939</v>
      </c>
      <c r="V861" s="21">
        <v>-0.35553935170173645</v>
      </c>
      <c r="W861" s="21">
        <v>0.46965679526329041</v>
      </c>
      <c r="X861" s="21">
        <v>1.3454387187957764</v>
      </c>
      <c r="Y861" s="21">
        <v>1.7245528697967529</v>
      </c>
      <c r="Z861" s="21">
        <v>1.7034187316894531</v>
      </c>
      <c r="AA861" s="21">
        <v>1.6086105108261108</v>
      </c>
      <c r="AB861" s="21">
        <v>1.5759570598602295</v>
      </c>
      <c r="AC861" s="21">
        <v>1.2650246620178223</v>
      </c>
      <c r="AD861" s="21">
        <v>1.0880182981491089</v>
      </c>
      <c r="AE861" s="21">
        <v>-0.28609499335289001</v>
      </c>
      <c r="AF861" s="21">
        <v>-0.29769155383110046</v>
      </c>
      <c r="AG861" s="21">
        <v>-0.19557057321071625</v>
      </c>
      <c r="AH861" s="21">
        <v>-0.16510555148124695</v>
      </c>
      <c r="AI861" s="21">
        <v>-0.17440728843212128</v>
      </c>
      <c r="AJ861" s="21">
        <v>-0.19397303462028503</v>
      </c>
      <c r="AK861" s="21">
        <v>-0.17724266648292542</v>
      </c>
      <c r="AL861" s="21">
        <v>-0.23994177579879761</v>
      </c>
      <c r="AM861" s="21">
        <v>-0.23986692726612091</v>
      </c>
      <c r="AN861" s="21">
        <v>-0.24279360473155975</v>
      </c>
      <c r="AO861" s="21">
        <v>-0.10053874552249908</v>
      </c>
      <c r="AP861" s="21">
        <v>-6.700616329908371E-2</v>
      </c>
      <c r="AQ861" s="21">
        <v>-0.13142941892147064</v>
      </c>
      <c r="AR861" s="21">
        <v>-0.11885607242584229</v>
      </c>
      <c r="AS861" s="21">
        <v>-4.6433500945568085E-2</v>
      </c>
      <c r="AT861" s="21">
        <v>-6.6444277763366699E-2</v>
      </c>
      <c r="AU861" s="21">
        <v>-4.3554522097110748E-2</v>
      </c>
      <c r="AV861" s="21">
        <v>2.6845547836273909E-3</v>
      </c>
      <c r="AW861" s="21">
        <v>5.8349855244159698E-2</v>
      </c>
      <c r="AX861" s="21">
        <v>5.2875712513923645E-2</v>
      </c>
      <c r="AY861" s="21">
        <v>4.7121599316596985E-2</v>
      </c>
      <c r="AZ861" s="21">
        <v>2.6761185377836227E-2</v>
      </c>
      <c r="BA861" s="21">
        <v>-8.4205754101276398E-2</v>
      </c>
      <c r="BB861" s="21">
        <v>-6.6028587520122528E-2</v>
      </c>
      <c r="BC861" s="21">
        <v>-0.2088952362537384</v>
      </c>
      <c r="BD861" s="21">
        <v>-0.22269047796726227</v>
      </c>
      <c r="BE861" s="21">
        <v>-0.12931963801383972</v>
      </c>
      <c r="BF861" s="21">
        <v>-0.1046040877699852</v>
      </c>
      <c r="BG861" s="21">
        <v>-0.12508130073547363</v>
      </c>
      <c r="BH861" s="21">
        <v>-0.14065110683441162</v>
      </c>
      <c r="BI861" s="21">
        <v>-0.12706521153450012</v>
      </c>
      <c r="BJ861" s="21">
        <v>-0.1834014356136322</v>
      </c>
      <c r="BK861" s="21">
        <v>-0.19142048060894012</v>
      </c>
      <c r="BL861" s="21">
        <v>-0.18542549014091492</v>
      </c>
      <c r="BM861" s="21">
        <v>-3.6588877439498901E-2</v>
      </c>
      <c r="BN861" s="21">
        <v>6.1440616846084595E-3</v>
      </c>
      <c r="BO861" s="21">
        <v>-5.6298226118087769E-2</v>
      </c>
      <c r="BP861" s="21">
        <v>-4.2190074920654297E-2</v>
      </c>
      <c r="BQ861" s="21">
        <v>3.44504714012146E-2</v>
      </c>
      <c r="BR861" s="21">
        <v>1.9439697265625E-2</v>
      </c>
      <c r="BS861" s="21">
        <v>4.3713133782148361E-2</v>
      </c>
      <c r="BT861" s="21">
        <v>9.12465900182724E-2</v>
      </c>
      <c r="BU861" s="21">
        <v>0.13536722958087921</v>
      </c>
      <c r="BV861" s="21">
        <v>0.12298847734928131</v>
      </c>
      <c r="BW861" s="21">
        <v>0.11755122244358063</v>
      </c>
      <c r="BX861" s="21">
        <v>9.4632856547832489E-2</v>
      </c>
      <c r="BY861" s="21">
        <v>-2.282053604722023E-2</v>
      </c>
      <c r="BZ861" s="21">
        <v>-7.5800265185534954E-3</v>
      </c>
      <c r="CA861" s="21">
        <v>-0.15542691946029663</v>
      </c>
      <c r="CB861" s="21">
        <v>-0.17074495553970337</v>
      </c>
      <c r="CC861" s="21">
        <v>-8.3434447646141052E-2</v>
      </c>
      <c r="CD861" s="21">
        <v>-6.2700949609279633E-2</v>
      </c>
      <c r="CE861" s="21">
        <v>-9.0918265283107758E-2</v>
      </c>
      <c r="CF861" s="21">
        <v>-0.10372049361467361</v>
      </c>
      <c r="CG861" s="21">
        <v>-9.2312462627887726E-2</v>
      </c>
      <c r="CH861" s="21">
        <v>-0.14424176514148712</v>
      </c>
      <c r="CI861" s="21">
        <v>-0.15786661207675934</v>
      </c>
      <c r="CJ861" s="21">
        <v>-0.14569251239299774</v>
      </c>
      <c r="CK861" s="21">
        <v>7.7026062645018101E-3</v>
      </c>
      <c r="CL861" s="21">
        <v>5.6807685643434525E-2</v>
      </c>
      <c r="CM861" s="21">
        <v>-4.2625940404832363E-3</v>
      </c>
      <c r="CN861" s="21">
        <v>1.0908558033406734E-2</v>
      </c>
      <c r="CO861" s="21">
        <v>9.0470463037490845E-2</v>
      </c>
      <c r="CP861" s="21">
        <v>7.8922674059867859E-2</v>
      </c>
      <c r="CQ861" s="21">
        <v>0.10415444523096085</v>
      </c>
      <c r="CR861" s="21">
        <v>0.15258438885211945</v>
      </c>
      <c r="CS861" s="21">
        <v>0.18870922923088074</v>
      </c>
      <c r="CT861" s="21">
        <v>0.17154836654663086</v>
      </c>
      <c r="CU861" s="21">
        <v>0.16633056104183197</v>
      </c>
      <c r="CV861" s="21">
        <v>0.14164057374000549</v>
      </c>
      <c r="CW861" s="21">
        <v>1.9694680348038673E-2</v>
      </c>
      <c r="CX861" s="21">
        <v>3.290126845240593E-2</v>
      </c>
      <c r="CY861" s="21">
        <v>-0.10195860266685486</v>
      </c>
      <c r="CZ861" s="21">
        <v>-0.11879943311214447</v>
      </c>
      <c r="DA861" s="21">
        <v>-3.7549253553152084E-2</v>
      </c>
      <c r="DB861" s="21">
        <v>-2.0797815173864365E-2</v>
      </c>
      <c r="DC861" s="21">
        <v>-5.6755233556032181E-2</v>
      </c>
      <c r="DD861" s="21">
        <v>-6.6789880394935608E-2</v>
      </c>
      <c r="DE861" s="21">
        <v>-5.755971372127533E-2</v>
      </c>
      <c r="DF861" s="21">
        <v>-0.10508209466934204</v>
      </c>
      <c r="DG861" s="21">
        <v>-0.12431275099515915</v>
      </c>
      <c r="DH861" s="21">
        <v>-0.10595952719449997</v>
      </c>
      <c r="DI861" s="21">
        <v>5.1994089037179947E-2</v>
      </c>
      <c r="DJ861" s="21">
        <v>0.10747130960226059</v>
      </c>
      <c r="DK861" s="21">
        <v>4.777304083108902E-2</v>
      </c>
      <c r="DL861" s="21">
        <v>6.4007192850112915E-2</v>
      </c>
      <c r="DM861" s="21">
        <v>0.14649045467376709</v>
      </c>
      <c r="DN861" s="21">
        <v>0.13840565085411072</v>
      </c>
      <c r="DO861" s="21">
        <v>0.16459575295448303</v>
      </c>
      <c r="DP861" s="21">
        <v>0.21392218768596649</v>
      </c>
      <c r="DQ861" s="21">
        <v>0.24205122888088226</v>
      </c>
      <c r="DR861" s="21">
        <v>0.22010825574398041</v>
      </c>
      <c r="DS861" s="21">
        <v>0.21510989964008331</v>
      </c>
      <c r="DT861" s="21">
        <v>0.1886482834815979</v>
      </c>
      <c r="DU861" s="21">
        <v>6.2209896743297577E-2</v>
      </c>
      <c r="DV861" s="21">
        <v>7.3382563889026642E-2</v>
      </c>
      <c r="DW861" s="21">
        <v>-2.4758847430348396E-2</v>
      </c>
      <c r="DX861" s="21">
        <v>-4.3798346072435379E-2</v>
      </c>
      <c r="DY861" s="21">
        <v>2.8701676055788994E-2</v>
      </c>
      <c r="DZ861" s="21">
        <v>3.9703655987977982E-2</v>
      </c>
      <c r="EA861" s="21">
        <v>-7.4292384088039398E-3</v>
      </c>
      <c r="EB861" s="21">
        <v>-1.3467945158481598E-2</v>
      </c>
      <c r="EC861" s="21">
        <v>-7.3822629638016224E-3</v>
      </c>
      <c r="ED861" s="21">
        <v>-4.8541758209466934E-2</v>
      </c>
      <c r="EE861" s="21">
        <v>-7.5866296887397766E-2</v>
      </c>
      <c r="EF861" s="21">
        <v>-4.8591416329145432E-2</v>
      </c>
      <c r="EG861" s="21">
        <v>0.11594396084547043</v>
      </c>
      <c r="EH861" s="21">
        <v>0.18062153458595276</v>
      </c>
      <c r="EI861" s="21">
        <v>0.1229042261838913</v>
      </c>
      <c r="EJ861" s="21">
        <v>0.1406731903553009</v>
      </c>
      <c r="EK861" s="21">
        <v>0.22737441956996918</v>
      </c>
      <c r="EL861" s="21">
        <v>0.22428962588310242</v>
      </c>
      <c r="EM861" s="21">
        <v>0.25186342000961304</v>
      </c>
      <c r="EN861" s="21">
        <v>0.30248421430587769</v>
      </c>
      <c r="EO861" s="21">
        <v>0.31906861066818237</v>
      </c>
      <c r="EP861" s="21">
        <v>0.29022100567817688</v>
      </c>
      <c r="EQ861" s="21">
        <v>0.28553950786590576</v>
      </c>
      <c r="ER861" s="21">
        <v>0.25651997327804565</v>
      </c>
      <c r="ES861" s="21">
        <v>0.12359511852264404</v>
      </c>
      <c r="ET861" s="21">
        <v>0.13183112442493439</v>
      </c>
      <c r="EU861" s="21">
        <v>64.809065934065927</v>
      </c>
      <c r="EV861" s="21">
        <v>62.458789825439453</v>
      </c>
      <c r="EW861" s="21">
        <v>61.660714285714285</v>
      </c>
      <c r="EX861" s="21">
        <v>62.3695068359375</v>
      </c>
      <c r="EY861" s="21">
        <v>61.429946899414063</v>
      </c>
      <c r="EZ861" s="21">
        <v>60.519229888916016</v>
      </c>
      <c r="FA861" s="21">
        <v>60.781593322753906</v>
      </c>
      <c r="FB861" s="21">
        <v>60.387363433837891</v>
      </c>
      <c r="FC861" s="21">
        <v>67.917579650878906</v>
      </c>
      <c r="FD861" s="21">
        <v>79.035713195800781</v>
      </c>
      <c r="FE861" s="21">
        <v>87.178573608398438</v>
      </c>
      <c r="FF861" s="21">
        <v>91.429946899414063</v>
      </c>
      <c r="FG861" s="21">
        <v>94.020606994628906</v>
      </c>
      <c r="FH861" s="21">
        <v>92.534339904785156</v>
      </c>
      <c r="FI861" s="21">
        <v>93.649726867675781</v>
      </c>
      <c r="FJ861" s="21">
        <v>93.196426391601563</v>
      </c>
      <c r="FK861" s="21">
        <v>92.140106201171875</v>
      </c>
      <c r="FL861" s="21">
        <v>90.090660095214844</v>
      </c>
      <c r="FM861" s="21">
        <v>87.354393005371094</v>
      </c>
      <c r="FN861" s="21">
        <v>81.86676025390625</v>
      </c>
      <c r="FO861" s="21">
        <v>78.829673767089844</v>
      </c>
      <c r="FP861" s="21">
        <v>77.309066772460938</v>
      </c>
      <c r="FQ861" s="21">
        <v>74.652473449707031</v>
      </c>
      <c r="FR861" s="21">
        <v>72.568679809570313</v>
      </c>
      <c r="FS861" s="21">
        <v>1.0315519571304321</v>
      </c>
      <c r="FT861" s="21">
        <v>4.9631275236606598E-2</v>
      </c>
      <c r="FU861" s="21">
        <v>7.7436178922653198E-2</v>
      </c>
      <c r="FV861" t="s">
        <v>294</v>
      </c>
      <c r="FW861" s="21"/>
      <c r="FX861">
        <f t="shared" si="39"/>
        <v>1.3703355252742768</v>
      </c>
      <c r="FY861">
        <f t="shared" si="40"/>
        <v>0.15666539818048478</v>
      </c>
      <c r="FZ861">
        <f t="shared" si="41"/>
        <v>86.056318664550787</v>
      </c>
    </row>
    <row r="862" spans="1:182" x14ac:dyDescent="0.2">
      <c r="A862" t="s">
        <v>226</v>
      </c>
      <c r="B862" t="s">
        <v>0</v>
      </c>
      <c r="C862" t="s">
        <v>290</v>
      </c>
      <c r="D862" t="s">
        <v>253</v>
      </c>
      <c r="E862" t="s">
        <v>221</v>
      </c>
      <c r="F862" s="21">
        <v>916</v>
      </c>
      <c r="G862" s="21">
        <v>1.1143133640289307</v>
      </c>
      <c r="H862" s="21">
        <v>1.0530320405960083</v>
      </c>
      <c r="I862" s="21">
        <v>0.83431601524353027</v>
      </c>
      <c r="J862" s="21">
        <v>0.82118278741836548</v>
      </c>
      <c r="K862" s="21">
        <v>0.73478108644485474</v>
      </c>
      <c r="L862" s="21">
        <v>0.89939665794372559</v>
      </c>
      <c r="M862" s="21">
        <v>1.0106462240219116</v>
      </c>
      <c r="N862" s="21">
        <v>0.77420377731323242</v>
      </c>
      <c r="O862" s="21">
        <v>0.11244651675224304</v>
      </c>
      <c r="P862" s="21">
        <v>-0.86380791664123535</v>
      </c>
      <c r="Q862" s="21">
        <v>-1.5319410562515259</v>
      </c>
      <c r="R862" s="21">
        <v>-1.9368221759796143</v>
      </c>
      <c r="S862" s="21">
        <v>-2.1844832897186279</v>
      </c>
      <c r="T862" s="21">
        <v>-1.9262905120849609</v>
      </c>
      <c r="U862" s="21">
        <v>-1.2321330308914185</v>
      </c>
      <c r="V862" s="21">
        <v>-0.2412039041519165</v>
      </c>
      <c r="W862" s="21">
        <v>0.75346553325653076</v>
      </c>
      <c r="X862" s="21">
        <v>1.7172179222106934</v>
      </c>
      <c r="Y862" s="21">
        <v>1.945112943649292</v>
      </c>
      <c r="Z862" s="21">
        <v>1.8932369947433472</v>
      </c>
      <c r="AA862" s="21">
        <v>1.8585703372955322</v>
      </c>
      <c r="AB862" s="21">
        <v>1.666901707649231</v>
      </c>
      <c r="AC862" s="21">
        <v>1.371724009513855</v>
      </c>
      <c r="AD862" s="21">
        <v>1.399195671081543</v>
      </c>
      <c r="AE862" s="21">
        <v>-0.11262217164039612</v>
      </c>
      <c r="AF862" s="21">
        <v>-7.0575371384620667E-2</v>
      </c>
      <c r="AG862" s="21">
        <v>-0.13741365075111389</v>
      </c>
      <c r="AH862" s="21">
        <v>-8.423902839422226E-2</v>
      </c>
      <c r="AI862" s="21">
        <v>-0.12874405086040497</v>
      </c>
      <c r="AJ862" s="21">
        <v>9.5674982294440269E-3</v>
      </c>
      <c r="AK862" s="21">
        <v>8.553539402782917E-3</v>
      </c>
      <c r="AL862" s="21">
        <v>-7.4424788355827332E-2</v>
      </c>
      <c r="AM862" s="21">
        <v>8.9757872046902776E-4</v>
      </c>
      <c r="AN862" s="21">
        <v>-6.5140135586261749E-2</v>
      </c>
      <c r="AO862" s="21">
        <v>1.6593459993600845E-2</v>
      </c>
      <c r="AP862" s="21">
        <v>3.0067333951592445E-2</v>
      </c>
      <c r="AQ862" s="21">
        <v>-0.10972581803798676</v>
      </c>
      <c r="AR862" s="21">
        <v>-0.13357631862163544</v>
      </c>
      <c r="AS862" s="21">
        <v>-2.5478176772594452E-2</v>
      </c>
      <c r="AT862" s="21">
        <v>1.5743603929877281E-2</v>
      </c>
      <c r="AU862" s="21">
        <v>1.1986986733973026E-2</v>
      </c>
      <c r="AV862" s="21">
        <v>-3.2337404787540436E-2</v>
      </c>
      <c r="AW862" s="21">
        <v>-8.261851966381073E-2</v>
      </c>
      <c r="AX862" s="21">
        <v>-5.485481396317482E-2</v>
      </c>
      <c r="AY862" s="21">
        <v>1.9682284444570541E-2</v>
      </c>
      <c r="AZ862" s="21">
        <v>-4.5585233718156815E-2</v>
      </c>
      <c r="BA862" s="21">
        <v>-0.10417267680168152</v>
      </c>
      <c r="BB862" s="21">
        <v>0.11069337278604507</v>
      </c>
      <c r="BC862" s="21">
        <v>-7.9460889101028442E-3</v>
      </c>
      <c r="BD862" s="21">
        <v>2.0505793392658234E-2</v>
      </c>
      <c r="BE862" s="21">
        <v>-5.5318582803010941E-2</v>
      </c>
      <c r="BF862" s="21">
        <v>-1.2638458050787449E-2</v>
      </c>
      <c r="BG862" s="21">
        <v>-6.2263146042823792E-2</v>
      </c>
      <c r="BH862" s="21">
        <v>7.0661567151546478E-2</v>
      </c>
      <c r="BI862" s="21">
        <v>7.0513240993022919E-2</v>
      </c>
      <c r="BJ862" s="21">
        <v>-7.2970814071595669E-3</v>
      </c>
      <c r="BK862" s="21">
        <v>7.8388787806034088E-2</v>
      </c>
      <c r="BL862" s="21">
        <v>2.599959634244442E-2</v>
      </c>
      <c r="BM862" s="21">
        <v>0.11315159499645233</v>
      </c>
      <c r="BN862" s="21">
        <v>0.12388725578784943</v>
      </c>
      <c r="BO862" s="21">
        <v>-7.7063734643161297E-3</v>
      </c>
      <c r="BP862" s="21">
        <v>-3.613465279340744E-2</v>
      </c>
      <c r="BQ862" s="21">
        <v>7.9907089471817017E-2</v>
      </c>
      <c r="BR862" s="21">
        <v>0.1238764300942421</v>
      </c>
      <c r="BS862" s="21">
        <v>0.1229478120803833</v>
      </c>
      <c r="BT862" s="21">
        <v>7.0845484733581543E-2</v>
      </c>
      <c r="BU862" s="21">
        <v>1.9056223332881927E-2</v>
      </c>
      <c r="BV862" s="21">
        <v>4.0109511464834213E-2</v>
      </c>
      <c r="BW862" s="21">
        <v>0.10883637517690659</v>
      </c>
      <c r="BX862" s="21">
        <v>3.7226408720016479E-2</v>
      </c>
      <c r="BY862" s="21">
        <v>-2.2734910249710083E-2</v>
      </c>
      <c r="BZ862" s="21">
        <v>0.17093108594417572</v>
      </c>
      <c r="CA862" s="21">
        <v>6.4552247524261475E-2</v>
      </c>
      <c r="CB862" s="21">
        <v>8.3588331937789917E-2</v>
      </c>
      <c r="CC862" s="21">
        <v>1.5402054414153099E-3</v>
      </c>
      <c r="CD862" s="21">
        <v>3.6951880902051926E-2</v>
      </c>
      <c r="CE862" s="21">
        <v>-1.6218675300478935E-2</v>
      </c>
      <c r="CF862" s="21">
        <v>0.11297513544559479</v>
      </c>
      <c r="CG862" s="21">
        <v>0.1134263351559639</v>
      </c>
      <c r="CH862" s="21">
        <v>3.9195362478494644E-2</v>
      </c>
      <c r="CI862" s="21">
        <v>0.13205896317958832</v>
      </c>
      <c r="CJ862" s="21">
        <v>8.9122697710990906E-2</v>
      </c>
      <c r="CK862" s="21">
        <v>0.18002746999263763</v>
      </c>
      <c r="CL862" s="21">
        <v>0.18886664509773254</v>
      </c>
      <c r="CM862" s="21">
        <v>6.2951982021331787E-2</v>
      </c>
      <c r="CN862" s="21">
        <v>3.1353145837783813E-2</v>
      </c>
      <c r="CO862" s="21">
        <v>0.15289659798145294</v>
      </c>
      <c r="CP862" s="21">
        <v>0.19876889884471893</v>
      </c>
      <c r="CQ862" s="21">
        <v>0.19979894161224365</v>
      </c>
      <c r="CR862" s="21">
        <v>0.14230963587760925</v>
      </c>
      <c r="CS862" s="21">
        <v>8.9475840330123901E-2</v>
      </c>
      <c r="CT862" s="21">
        <v>0.10588151216506958</v>
      </c>
      <c r="CU862" s="21">
        <v>0.17058423161506653</v>
      </c>
      <c r="CV862" s="21">
        <v>9.4581499695777893E-2</v>
      </c>
      <c r="CW862" s="21">
        <v>3.3668641000986099E-2</v>
      </c>
      <c r="CX862" s="21">
        <v>0.21265155076980591</v>
      </c>
      <c r="CY862" s="21">
        <v>0.13705058395862579</v>
      </c>
      <c r="CZ862" s="21">
        <v>0.1466708779335022</v>
      </c>
      <c r="DA862" s="21">
        <v>5.839899554848671E-2</v>
      </c>
      <c r="DB862" s="21">
        <v>8.6542218923568726E-2</v>
      </c>
      <c r="DC862" s="21">
        <v>2.9825793579220772E-2</v>
      </c>
      <c r="DD862" s="21">
        <v>0.1552886962890625</v>
      </c>
      <c r="DE862" s="21">
        <v>0.15633943676948547</v>
      </c>
      <c r="DF862" s="21">
        <v>8.5687808692455292E-2</v>
      </c>
      <c r="DG862" s="21">
        <v>0.18572913110256195</v>
      </c>
      <c r="DH862" s="21">
        <v>0.15224580466747284</v>
      </c>
      <c r="DI862" s="21">
        <v>0.24690334498882294</v>
      </c>
      <c r="DJ862" s="21">
        <v>0.25384604930877686</v>
      </c>
      <c r="DK862" s="21">
        <v>0.13361033797264099</v>
      </c>
      <c r="DL862" s="21">
        <v>9.8840944468975067E-2</v>
      </c>
      <c r="DM862" s="21">
        <v>0.22588610649108887</v>
      </c>
      <c r="DN862" s="21">
        <v>0.27366137504577637</v>
      </c>
      <c r="DO862" s="21">
        <v>0.276650071144104</v>
      </c>
      <c r="DP862" s="21">
        <v>0.21377378702163696</v>
      </c>
      <c r="DQ862" s="21">
        <v>0.15989544987678528</v>
      </c>
      <c r="DR862" s="21">
        <v>0.17165350914001465</v>
      </c>
      <c r="DS862" s="21">
        <v>0.23233208060264587</v>
      </c>
      <c r="DT862" s="21">
        <v>0.15193659067153931</v>
      </c>
      <c r="DU862" s="21">
        <v>9.0072192251682281E-2</v>
      </c>
      <c r="DV862" s="21">
        <v>0.2543720006942749</v>
      </c>
      <c r="DW862" s="21">
        <v>0.24172666668891907</v>
      </c>
      <c r="DX862" s="21">
        <v>0.2377520352602005</v>
      </c>
      <c r="DY862" s="21">
        <v>0.14049404859542847</v>
      </c>
      <c r="DZ862" s="21">
        <v>0.15814279019832611</v>
      </c>
      <c r="EA862" s="21">
        <v>9.6306696534156799E-2</v>
      </c>
      <c r="EB862" s="21">
        <v>0.21638277173042297</v>
      </c>
      <c r="EC862" s="21">
        <v>0.21829913556575775</v>
      </c>
      <c r="ED862" s="21">
        <v>0.15281550586223602</v>
      </c>
      <c r="EE862" s="21">
        <v>0.26322034001350403</v>
      </c>
      <c r="EF862" s="21">
        <v>0.24338553845882416</v>
      </c>
      <c r="EG862" s="21">
        <v>0.34346148371696472</v>
      </c>
      <c r="EH862" s="21">
        <v>0.34766596555709839</v>
      </c>
      <c r="EI862" s="21">
        <v>0.23562978208065033</v>
      </c>
      <c r="EJ862" s="21">
        <v>0.19628261029720306</v>
      </c>
      <c r="EK862" s="21">
        <v>0.33127138018608093</v>
      </c>
      <c r="EL862" s="21">
        <v>0.38179418444633484</v>
      </c>
      <c r="EM862" s="21">
        <v>0.38761088252067566</v>
      </c>
      <c r="EN862" s="21">
        <v>0.31695666909217834</v>
      </c>
      <c r="EO862" s="21">
        <v>0.26157018542289734</v>
      </c>
      <c r="EP862" s="21">
        <v>0.26661783456802368</v>
      </c>
      <c r="EQ862" s="21">
        <v>0.32148617506027222</v>
      </c>
      <c r="ER862" s="21">
        <v>0.2347482293844223</v>
      </c>
      <c r="ES862" s="21">
        <v>0.17150996625423431</v>
      </c>
      <c r="ET862" s="21">
        <v>0.31460973620414734</v>
      </c>
      <c r="EU862" s="21">
        <v>61.466894977168948</v>
      </c>
      <c r="EV862" s="21">
        <v>59.383560180664063</v>
      </c>
      <c r="EW862" s="21">
        <v>58.816210045662103</v>
      </c>
      <c r="EX862" s="21">
        <v>60.389270782470703</v>
      </c>
      <c r="EY862" s="21">
        <v>58.891551971435547</v>
      </c>
      <c r="EZ862" s="21">
        <v>59.308219909667969</v>
      </c>
      <c r="FA862" s="21">
        <v>58.164382934570313</v>
      </c>
      <c r="FB862" s="21">
        <v>61.097030639648438</v>
      </c>
      <c r="FC862" s="21">
        <v>66.237442016601563</v>
      </c>
      <c r="FD862" s="21">
        <v>75.371002197265625</v>
      </c>
      <c r="FE862" s="21">
        <v>82.635841369628906</v>
      </c>
      <c r="FF862" s="21">
        <v>88.622146606445313</v>
      </c>
      <c r="FG862" s="21">
        <v>92.109588623046875</v>
      </c>
      <c r="FH862" s="21">
        <v>91.934928894042969</v>
      </c>
      <c r="FI862" s="21">
        <v>92.940635681152344</v>
      </c>
      <c r="FJ862" s="21">
        <v>93.518264770507813</v>
      </c>
      <c r="FK862" s="21">
        <v>91.956619262695313</v>
      </c>
      <c r="FL862" s="21">
        <v>90.226028442382813</v>
      </c>
      <c r="FM862" s="21">
        <v>86.373291015625</v>
      </c>
      <c r="FN862" s="21">
        <v>80.585617065429688</v>
      </c>
      <c r="FO862" s="21">
        <v>78.652969360351563</v>
      </c>
      <c r="FP862" s="21">
        <v>76.512557983398438</v>
      </c>
      <c r="FQ862" s="21">
        <v>73.625572204589844</v>
      </c>
      <c r="FR862" s="21">
        <v>72.093605041503906</v>
      </c>
      <c r="FS862" s="21">
        <v>1.5376899242401123</v>
      </c>
      <c r="FT862" s="21">
        <v>6.8908199667930603E-2</v>
      </c>
      <c r="FU862" s="21">
        <v>0.10166009515523911</v>
      </c>
      <c r="FV862" t="s">
        <v>294</v>
      </c>
      <c r="FW862" s="21"/>
      <c r="FX862">
        <f t="shared" si="39"/>
        <v>1.633520746231079</v>
      </c>
      <c r="FY862">
        <f t="shared" si="40"/>
        <v>0.14161003232002259</v>
      </c>
      <c r="FZ862">
        <f t="shared" si="41"/>
        <v>85.558905029296881</v>
      </c>
    </row>
    <row r="863" spans="1:182" x14ac:dyDescent="0.2">
      <c r="A863" t="s">
        <v>226</v>
      </c>
      <c r="B863" t="s">
        <v>0</v>
      </c>
      <c r="C863" t="s">
        <v>290</v>
      </c>
      <c r="D863" t="s">
        <v>254</v>
      </c>
      <c r="E863" t="s">
        <v>219</v>
      </c>
      <c r="F863" s="21">
        <v>2791</v>
      </c>
      <c r="G863" s="21">
        <v>4.2743668556213379</v>
      </c>
      <c r="H863" s="21">
        <v>3.6841945648193359</v>
      </c>
      <c r="I863" s="21">
        <v>3.3046574592590332</v>
      </c>
      <c r="J863" s="21">
        <v>3.10935378074646</v>
      </c>
      <c r="K863" s="21">
        <v>2.7529995441436768</v>
      </c>
      <c r="L863" s="21">
        <v>2.7690012454986572</v>
      </c>
      <c r="M863" s="21">
        <v>2.7793262004852295</v>
      </c>
      <c r="N863" s="21">
        <v>1.8793619871139526</v>
      </c>
      <c r="O863" s="21">
        <v>0.51189571619033813</v>
      </c>
      <c r="P863" s="21">
        <v>-1.5206402540206909</v>
      </c>
      <c r="Q863" s="21">
        <v>-2.3822131156921387</v>
      </c>
      <c r="R863" s="21">
        <v>-2.2323057651519775</v>
      </c>
      <c r="S863" s="21">
        <v>-1.9529764652252197</v>
      </c>
      <c r="T863" s="21">
        <v>-0.72423738241195679</v>
      </c>
      <c r="U863" s="21">
        <v>0.76688742637634277</v>
      </c>
      <c r="V863" s="21">
        <v>2.865321159362793</v>
      </c>
      <c r="W863" s="21">
        <v>5.4453415870666504</v>
      </c>
      <c r="X863" s="21">
        <v>7.9608311653137207</v>
      </c>
      <c r="Y863" s="21">
        <v>9.3994321823120117</v>
      </c>
      <c r="Z863" s="21">
        <v>9.3403644561767578</v>
      </c>
      <c r="AA863" s="21">
        <v>9.045496940612793</v>
      </c>
      <c r="AB863" s="21">
        <v>8.6382913589477539</v>
      </c>
      <c r="AC863" s="21">
        <v>7.3895797729492188</v>
      </c>
      <c r="AD863" s="21">
        <v>7.0042719841003418</v>
      </c>
      <c r="AE863" s="21">
        <v>-0.53430497646331787</v>
      </c>
      <c r="AF863" s="21">
        <v>-0.50573301315307617</v>
      </c>
      <c r="AG863" s="21">
        <v>-0.43670102953910828</v>
      </c>
      <c r="AH863" s="21">
        <v>-0.31393083930015564</v>
      </c>
      <c r="AI863" s="21">
        <v>-0.40990504622459412</v>
      </c>
      <c r="AJ863" s="21">
        <v>-0.2535814642906189</v>
      </c>
      <c r="AK863" s="21">
        <v>-0.22260847687721252</v>
      </c>
      <c r="AL863" s="21">
        <v>-0.45352718234062195</v>
      </c>
      <c r="AM863" s="21">
        <v>-0.34183469414710999</v>
      </c>
      <c r="AN863" s="21">
        <v>-0.42127090692520142</v>
      </c>
      <c r="AO863" s="21">
        <v>-3.0895581468939781E-2</v>
      </c>
      <c r="AP863" s="21">
        <v>6.5723910927772522E-2</v>
      </c>
      <c r="AQ863" s="21">
        <v>-0.2294633537530899</v>
      </c>
      <c r="AR863" s="21">
        <v>-0.24561610817909241</v>
      </c>
      <c r="AS863" s="21">
        <v>4.37440425157547E-2</v>
      </c>
      <c r="AT863" s="21">
        <v>7.6580338180065155E-2</v>
      </c>
      <c r="AU863" s="21">
        <v>0.11090004444122314</v>
      </c>
      <c r="AV863" s="21">
        <v>0.11890898644924164</v>
      </c>
      <c r="AW863" s="21">
        <v>0.132215216755867</v>
      </c>
      <c r="AX863" s="21">
        <v>0.15100473165512085</v>
      </c>
      <c r="AY863" s="21">
        <v>0.24801056087017059</v>
      </c>
      <c r="AZ863" s="21">
        <v>0.10362695902585983</v>
      </c>
      <c r="BA863" s="21">
        <v>-0.18453258275985718</v>
      </c>
      <c r="BB863" s="21">
        <v>0.13838985562324524</v>
      </c>
      <c r="BC863" s="21">
        <v>-0.32732641696929932</v>
      </c>
      <c r="BD863" s="21">
        <v>-0.31545791029930115</v>
      </c>
      <c r="BE863" s="21">
        <v>-0.2675054669380188</v>
      </c>
      <c r="BF863" s="21">
        <v>-0.16289812326431274</v>
      </c>
      <c r="BG863" s="21">
        <v>-0.278959721326828</v>
      </c>
      <c r="BH863" s="21">
        <v>-0.12168797105550766</v>
      </c>
      <c r="BI863" s="21">
        <v>-9.4388999044895172E-2</v>
      </c>
      <c r="BJ863" s="21">
        <v>-0.31183385848999023</v>
      </c>
      <c r="BK863" s="21">
        <v>-0.19751928746700287</v>
      </c>
      <c r="BL863" s="21">
        <v>-0.25144267082214355</v>
      </c>
      <c r="BM863" s="21">
        <v>0.15108157694339752</v>
      </c>
      <c r="BN863" s="21">
        <v>0.25706520676612854</v>
      </c>
      <c r="BO863" s="21">
        <v>-2.6984607800841331E-2</v>
      </c>
      <c r="BP863" s="21">
        <v>-4.582253098487854E-2</v>
      </c>
      <c r="BQ863" s="21">
        <v>0.25555837154388428</v>
      </c>
      <c r="BR863" s="21">
        <v>0.29843965172767639</v>
      </c>
      <c r="BS863" s="21">
        <v>0.33709990978240967</v>
      </c>
      <c r="BT863" s="21">
        <v>0.33861523866653442</v>
      </c>
      <c r="BU863" s="21">
        <v>0.33557099103927612</v>
      </c>
      <c r="BV863" s="21">
        <v>0.33873999118804932</v>
      </c>
      <c r="BW863" s="21">
        <v>0.43047264218330383</v>
      </c>
      <c r="BX863" s="21">
        <v>0.27563905715942383</v>
      </c>
      <c r="BY863" s="21">
        <v>-2.2221971303224564E-2</v>
      </c>
      <c r="BZ863" s="21">
        <v>0.27773460745811462</v>
      </c>
      <c r="CA863" s="21">
        <v>-0.18397372961044312</v>
      </c>
      <c r="CB863" s="21">
        <v>-0.18367394804954529</v>
      </c>
      <c r="CC863" s="21">
        <v>-0.15032112598419189</v>
      </c>
      <c r="CD863" s="21">
        <v>-5.8293335139751434E-2</v>
      </c>
      <c r="CE863" s="21">
        <v>-0.18826737999916077</v>
      </c>
      <c r="CF863" s="21">
        <v>-3.0338944867253304E-2</v>
      </c>
      <c r="CG863" s="21">
        <v>-5.584589671343565E-3</v>
      </c>
      <c r="CH863" s="21">
        <v>-0.21369747817516327</v>
      </c>
      <c r="CI863" s="21">
        <v>-9.7566880285739899E-2</v>
      </c>
      <c r="CJ863" s="21">
        <v>-0.13382013142108917</v>
      </c>
      <c r="CK863" s="21">
        <v>0.27711841464042664</v>
      </c>
      <c r="CL863" s="21">
        <v>0.38958761096000671</v>
      </c>
      <c r="CM863" s="21">
        <v>0.11325155943632126</v>
      </c>
      <c r="CN863" s="21">
        <v>9.2553891241550446E-2</v>
      </c>
      <c r="CO863" s="21">
        <v>0.40226033329963684</v>
      </c>
      <c r="CP863" s="21">
        <v>0.45209875702857971</v>
      </c>
      <c r="CQ863" s="21">
        <v>0.49376523494720459</v>
      </c>
      <c r="CR863" s="21">
        <v>0.49078312516212463</v>
      </c>
      <c r="CS863" s="21">
        <v>0.47641459107398987</v>
      </c>
      <c r="CT863" s="21">
        <v>0.46876484155654907</v>
      </c>
      <c r="CU863" s="21">
        <v>0.55684530735015869</v>
      </c>
      <c r="CV863" s="21">
        <v>0.39477410912513733</v>
      </c>
      <c r="CW863" s="21">
        <v>9.0193867683410645E-2</v>
      </c>
      <c r="CX863" s="21">
        <v>0.37424436211585999</v>
      </c>
      <c r="CY863" s="21">
        <v>-4.0621034801006317E-2</v>
      </c>
      <c r="CZ863" s="21">
        <v>-5.1889985799789429E-2</v>
      </c>
      <c r="DA863" s="21">
        <v>-3.3136788755655289E-2</v>
      </c>
      <c r="DB863" s="21">
        <v>4.6311460435390472E-2</v>
      </c>
      <c r="DC863" s="21">
        <v>-9.757503867149353E-2</v>
      </c>
      <c r="DD863" s="21">
        <v>6.1010085046291351E-2</v>
      </c>
      <c r="DE863" s="21">
        <v>8.3219826221466064E-2</v>
      </c>
      <c r="DF863" s="21">
        <v>-0.1155611127614975</v>
      </c>
      <c r="DG863" s="21">
        <v>2.3855259642004967E-3</v>
      </c>
      <c r="DH863" s="21">
        <v>-1.6197605058550835E-2</v>
      </c>
      <c r="DI863" s="21">
        <v>0.40315523743629456</v>
      </c>
      <c r="DJ863" s="21">
        <v>0.5221099853515625</v>
      </c>
      <c r="DK863" s="21">
        <v>0.25348773598670959</v>
      </c>
      <c r="DL863" s="21">
        <v>0.23093031346797943</v>
      </c>
      <c r="DM863" s="21">
        <v>0.5489622950553894</v>
      </c>
      <c r="DN863" s="21">
        <v>0.60575783252716064</v>
      </c>
      <c r="DO863" s="21">
        <v>0.65043056011199951</v>
      </c>
      <c r="DP863" s="21">
        <v>0.64295101165771484</v>
      </c>
      <c r="DQ863" s="21">
        <v>0.61725819110870361</v>
      </c>
      <c r="DR863" s="21">
        <v>0.59878969192504883</v>
      </c>
      <c r="DS863" s="21">
        <v>0.68321800231933594</v>
      </c>
      <c r="DT863" s="21">
        <v>0.51390916109085083</v>
      </c>
      <c r="DU863" s="21">
        <v>0.20260970294475555</v>
      </c>
      <c r="DV863" s="21">
        <v>0.47075411677360535</v>
      </c>
      <c r="DW863" s="21">
        <v>0.16635748744010925</v>
      </c>
      <c r="DX863" s="21">
        <v>0.13838513195514679</v>
      </c>
      <c r="DY863" s="21">
        <v>0.13605877757072449</v>
      </c>
      <c r="DZ863" s="21">
        <v>0.19734416902065277</v>
      </c>
      <c r="EA863" s="21">
        <v>3.3370297402143478E-2</v>
      </c>
      <c r="EB863" s="21">
        <v>0.19290357828140259</v>
      </c>
      <c r="EC863" s="21">
        <v>0.21143929660320282</v>
      </c>
      <c r="ED863" s="21">
        <v>2.6132218539714813E-2</v>
      </c>
      <c r="EE863" s="21">
        <v>0.14670091867446899</v>
      </c>
      <c r="EF863" s="21">
        <v>0.15363064408302307</v>
      </c>
      <c r="EG863" s="21">
        <v>0.5851324200630188</v>
      </c>
      <c r="EH863" s="21">
        <v>0.7134513258934021</v>
      </c>
      <c r="EI863" s="21">
        <v>0.45596647262573242</v>
      </c>
      <c r="EJ863" s="21">
        <v>0.43072390556335449</v>
      </c>
      <c r="EK863" s="21">
        <v>0.76077663898468018</v>
      </c>
      <c r="EL863" s="21">
        <v>0.82761716842651367</v>
      </c>
      <c r="EM863" s="21">
        <v>0.87663042545318604</v>
      </c>
      <c r="EN863" s="21">
        <v>0.86265724897384644</v>
      </c>
      <c r="EO863" s="21">
        <v>0.82061398029327393</v>
      </c>
      <c r="EP863" s="21">
        <v>0.78652495145797729</v>
      </c>
      <c r="EQ863" s="21">
        <v>0.8656800389289856</v>
      </c>
      <c r="ER863" s="21">
        <v>0.68592125177383423</v>
      </c>
      <c r="ES863" s="21">
        <v>0.36492031812667847</v>
      </c>
      <c r="ET863" s="21">
        <v>0.61009889841079712</v>
      </c>
      <c r="EU863" s="21">
        <v>71.23292402148887</v>
      </c>
      <c r="EV863" s="21">
        <v>70.097854614257813</v>
      </c>
      <c r="EW863" s="21">
        <v>69.870683039140445</v>
      </c>
      <c r="EX863" s="21">
        <v>69.019569396972656</v>
      </c>
      <c r="EY863" s="21">
        <v>68.769378662109375</v>
      </c>
      <c r="EZ863" s="21">
        <v>69.477363586425781</v>
      </c>
      <c r="FA863" s="21">
        <v>69.641212463378906</v>
      </c>
      <c r="FB863" s="21">
        <v>69.883346557617188</v>
      </c>
      <c r="FC863" s="21">
        <v>75.580581665039063</v>
      </c>
      <c r="FD863" s="21">
        <v>81.84228515625</v>
      </c>
      <c r="FE863" s="21">
        <v>88.16845703125</v>
      </c>
      <c r="FF863" s="21">
        <v>94.449348449707031</v>
      </c>
      <c r="FG863" s="21">
        <v>96.665390014648438</v>
      </c>
      <c r="FH863" s="21">
        <v>98.149658203125</v>
      </c>
      <c r="FI863" s="21">
        <v>98.797004699707031</v>
      </c>
      <c r="FJ863" s="21">
        <v>97.547195434570313</v>
      </c>
      <c r="FK863" s="21">
        <v>96.761322021484375</v>
      </c>
      <c r="FL863" s="21">
        <v>94.867996215820313</v>
      </c>
      <c r="FM863" s="21">
        <v>91.123558044433594</v>
      </c>
      <c r="FN863" s="21">
        <v>87.016883850097656</v>
      </c>
      <c r="FO863" s="21">
        <v>84.067153930664063</v>
      </c>
      <c r="FP863" s="21">
        <v>81.628547668457031</v>
      </c>
      <c r="FQ863" s="21">
        <v>79.064849853515625</v>
      </c>
      <c r="FR863" s="21">
        <v>77.619720458984375</v>
      </c>
      <c r="FS863" s="21">
        <v>2.9678146839141846</v>
      </c>
      <c r="FT863" s="21">
        <v>0.13706068694591522</v>
      </c>
      <c r="FU863" s="21">
        <v>0.20486089587211609</v>
      </c>
      <c r="FV863" t="s">
        <v>294</v>
      </c>
      <c r="FW863" s="21"/>
      <c r="FX863">
        <f t="shared" si="39"/>
        <v>8.2382932662963864</v>
      </c>
      <c r="FY863">
        <f t="shared" si="40"/>
        <v>0.49731462001800536</v>
      </c>
      <c r="FZ863">
        <f t="shared" si="41"/>
        <v>90.767382812500003</v>
      </c>
    </row>
    <row r="864" spans="1:182" x14ac:dyDescent="0.2">
      <c r="A864" t="s">
        <v>226</v>
      </c>
      <c r="B864" t="s">
        <v>0</v>
      </c>
      <c r="C864" t="s">
        <v>290</v>
      </c>
      <c r="D864" t="s">
        <v>254</v>
      </c>
      <c r="E864" t="s">
        <v>220</v>
      </c>
      <c r="F864" s="21">
        <v>1355</v>
      </c>
      <c r="G864" s="21">
        <v>1.7832438945770264</v>
      </c>
      <c r="H864" s="21">
        <v>1.5232878923416138</v>
      </c>
      <c r="I864" s="21">
        <v>1.4837746620178223</v>
      </c>
      <c r="J864" s="21">
        <v>1.3573464155197144</v>
      </c>
      <c r="K864" s="21">
        <v>1.2190930843353271</v>
      </c>
      <c r="L864" s="21">
        <v>1.1270500421524048</v>
      </c>
      <c r="M864" s="21">
        <v>1.1195716857910156</v>
      </c>
      <c r="N864" s="21">
        <v>0.63093262910842896</v>
      </c>
      <c r="O864" s="21">
        <v>-0.14050480723381042</v>
      </c>
      <c r="P864" s="21">
        <v>-1.090538501739502</v>
      </c>
      <c r="Q864" s="21">
        <v>-1.5823622941970825</v>
      </c>
      <c r="R864" s="21">
        <v>-1.8208490610122681</v>
      </c>
      <c r="S864" s="21">
        <v>-1.8700181245803833</v>
      </c>
      <c r="T864" s="21">
        <v>-1.3650972843170166</v>
      </c>
      <c r="U864" s="21">
        <v>-0.69350349903106689</v>
      </c>
      <c r="V864" s="21">
        <v>0.23327179253101349</v>
      </c>
      <c r="W864" s="21">
        <v>1.4483076333999634</v>
      </c>
      <c r="X864" s="21">
        <v>3.1607911586761475</v>
      </c>
      <c r="Y864" s="21">
        <v>4.0489420890808105</v>
      </c>
      <c r="Z864" s="21">
        <v>4.0856852531433105</v>
      </c>
      <c r="AA864" s="21">
        <v>4.0286192893981934</v>
      </c>
      <c r="AB864" s="21">
        <v>3.7511148452758789</v>
      </c>
      <c r="AC864" s="21">
        <v>3.2218883037567139</v>
      </c>
      <c r="AD864" s="21">
        <v>2.9603395462036133</v>
      </c>
      <c r="AE864" s="21">
        <v>-0.47977563738822937</v>
      </c>
      <c r="AF864" s="21">
        <v>-0.49922287464141846</v>
      </c>
      <c r="AG864" s="21">
        <v>-0.3279680609703064</v>
      </c>
      <c r="AH864" s="21">
        <v>-0.27687865495681763</v>
      </c>
      <c r="AI864" s="21">
        <v>-0.29247757792472839</v>
      </c>
      <c r="AJ864" s="21">
        <v>-0.32528886198997498</v>
      </c>
      <c r="AK864" s="21">
        <v>-0.29723235964775085</v>
      </c>
      <c r="AL864" s="21">
        <v>-0.40237763524055481</v>
      </c>
      <c r="AM864" s="21">
        <v>-0.40225207805633545</v>
      </c>
      <c r="AN864" s="21">
        <v>-0.40716001391410828</v>
      </c>
      <c r="AO864" s="21">
        <v>-0.16860133409500122</v>
      </c>
      <c r="AP864" s="21">
        <v>-0.11236768960952759</v>
      </c>
      <c r="AQ864" s="21">
        <v>-0.22040435671806335</v>
      </c>
      <c r="AR864" s="21">
        <v>-0.19931928813457489</v>
      </c>
      <c r="AS864" s="21">
        <v>-7.7868059277534485E-2</v>
      </c>
      <c r="AT864" s="21">
        <v>-0.1114257276058197</v>
      </c>
      <c r="AU864" s="21">
        <v>-7.3040030896663666E-2</v>
      </c>
      <c r="AV864" s="21">
        <v>4.5015960931777954E-3</v>
      </c>
      <c r="AW864" s="21">
        <v>9.7851552069187164E-2</v>
      </c>
      <c r="AX864" s="21">
        <v>8.8671378791332245E-2</v>
      </c>
      <c r="AY864" s="21">
        <v>7.9021982848644257E-2</v>
      </c>
      <c r="AZ864" s="21">
        <v>4.487798735499382E-2</v>
      </c>
      <c r="BA864" s="21">
        <v>-0.14121121168136597</v>
      </c>
      <c r="BB864" s="21">
        <v>-0.11072880029678345</v>
      </c>
      <c r="BC864" s="21">
        <v>-0.35031315684318542</v>
      </c>
      <c r="BD864" s="21">
        <v>-0.37344753742218018</v>
      </c>
      <c r="BE864" s="21">
        <v>-0.21686655282974243</v>
      </c>
      <c r="BF864" s="21">
        <v>-0.17541889846324921</v>
      </c>
      <c r="BG864" s="21">
        <v>-0.20975886285305023</v>
      </c>
      <c r="BH864" s="21">
        <v>-0.23586903512477875</v>
      </c>
      <c r="BI864" s="21">
        <v>-0.21308577060699463</v>
      </c>
      <c r="BJ864" s="21">
        <v>-0.30756062269210815</v>
      </c>
      <c r="BK864" s="21">
        <v>-0.3210083544254303</v>
      </c>
      <c r="BL864" s="21">
        <v>-0.31095480918884277</v>
      </c>
      <c r="BM864" s="21">
        <v>-6.1358664184808731E-2</v>
      </c>
      <c r="BN864" s="21">
        <v>1.0303793475031853E-2</v>
      </c>
      <c r="BO864" s="21">
        <v>-9.4410844147205353E-2</v>
      </c>
      <c r="BP864" s="21">
        <v>-7.075192779302597E-2</v>
      </c>
      <c r="BQ864" s="21">
        <v>5.7772763073444366E-2</v>
      </c>
      <c r="BR864" s="21">
        <v>3.2599985599517822E-2</v>
      </c>
      <c r="BS864" s="21">
        <v>7.3306091129779816E-2</v>
      </c>
      <c r="BT864" s="21">
        <v>0.15301838517189026</v>
      </c>
      <c r="BU864" s="21">
        <v>0.2270081639289856</v>
      </c>
      <c r="BV864" s="21">
        <v>0.20624910295009613</v>
      </c>
      <c r="BW864" s="21">
        <v>0.19713105261325836</v>
      </c>
      <c r="BX864" s="21">
        <v>0.15869742631912231</v>
      </c>
      <c r="BY864" s="21">
        <v>-3.8269422948360443E-2</v>
      </c>
      <c r="BZ864" s="21">
        <v>-1.2711719609797001E-2</v>
      </c>
      <c r="CA864" s="21">
        <v>-0.26064786314964294</v>
      </c>
      <c r="CB864" s="21">
        <v>-0.28633591532707214</v>
      </c>
      <c r="CC864" s="21">
        <v>-0.1399179995059967</v>
      </c>
      <c r="CD864" s="21">
        <v>-0.10514816641807556</v>
      </c>
      <c r="CE864" s="21">
        <v>-0.15246812999248505</v>
      </c>
      <c r="CF864" s="21">
        <v>-0.173937126994133</v>
      </c>
      <c r="CG864" s="21">
        <v>-0.15480609238147736</v>
      </c>
      <c r="CH864" s="21">
        <v>-0.24189063906669617</v>
      </c>
      <c r="CI864" s="21">
        <v>-0.26473918557167053</v>
      </c>
      <c r="CJ864" s="21">
        <v>-0.24432337284088135</v>
      </c>
      <c r="CK864" s="21">
        <v>1.291727926582098E-2</v>
      </c>
      <c r="CL864" s="21">
        <v>9.5265686511993408E-2</v>
      </c>
      <c r="CM864" s="21">
        <v>-7.1481247432529926E-3</v>
      </c>
      <c r="CN864" s="21">
        <v>1.8293434754014015E-2</v>
      </c>
      <c r="CO864" s="21">
        <v>0.15171718597412109</v>
      </c>
      <c r="CP864" s="21">
        <v>0.13235175609588623</v>
      </c>
      <c r="CQ864" s="21">
        <v>0.17466497421264648</v>
      </c>
      <c r="CR864" s="21">
        <v>0.25588065385818481</v>
      </c>
      <c r="CS864" s="21">
        <v>0.31646165251731873</v>
      </c>
      <c r="CT864" s="21">
        <v>0.28768306970596313</v>
      </c>
      <c r="CU864" s="21">
        <v>0.27893304824829102</v>
      </c>
      <c r="CV864" s="21">
        <v>0.23752842843532562</v>
      </c>
      <c r="CW864" s="21">
        <v>3.3027749508619308E-2</v>
      </c>
      <c r="CX864" s="21">
        <v>5.5174611508846283E-2</v>
      </c>
      <c r="CY864" s="21">
        <v>-0.17098255455493927</v>
      </c>
      <c r="CZ864" s="21">
        <v>-0.19922430813312531</v>
      </c>
      <c r="DA864" s="21">
        <v>-6.2969446182250977E-2</v>
      </c>
      <c r="DB864" s="21">
        <v>-3.4877441823482513E-2</v>
      </c>
      <c r="DC864" s="21">
        <v>-9.5177397131919861E-2</v>
      </c>
      <c r="DD864" s="21">
        <v>-0.11200522631406784</v>
      </c>
      <c r="DE864" s="21">
        <v>-9.6526414155960083E-2</v>
      </c>
      <c r="DF864" s="21">
        <v>-0.17622065544128418</v>
      </c>
      <c r="DG864" s="21">
        <v>-0.20847001671791077</v>
      </c>
      <c r="DH864" s="21">
        <v>-0.17769193649291992</v>
      </c>
      <c r="DI864" s="21">
        <v>8.7193220853805542E-2</v>
      </c>
      <c r="DJ864" s="21">
        <v>0.18022757768630981</v>
      </c>
      <c r="DK864" s="21">
        <v>8.0114595592021942E-2</v>
      </c>
      <c r="DL864" s="21">
        <v>0.1073388010263443</v>
      </c>
      <c r="DM864" s="21">
        <v>0.24566160142421722</v>
      </c>
      <c r="DN864" s="21">
        <v>0.23210352659225464</v>
      </c>
      <c r="DO864" s="21">
        <v>0.27602386474609375</v>
      </c>
      <c r="DP864" s="21">
        <v>0.35874292254447937</v>
      </c>
      <c r="DQ864" s="21">
        <v>0.40591514110565186</v>
      </c>
      <c r="DR864" s="21">
        <v>0.36911705136299133</v>
      </c>
      <c r="DS864" s="21">
        <v>0.36073502898216248</v>
      </c>
      <c r="DT864" s="21">
        <v>0.31635943055152893</v>
      </c>
      <c r="DU864" s="21">
        <v>0.10432492196559906</v>
      </c>
      <c r="DV864" s="21">
        <v>0.12306094169616699</v>
      </c>
      <c r="DW864" s="21">
        <v>-4.1520088911056519E-2</v>
      </c>
      <c r="DX864" s="21">
        <v>-7.3448970913887024E-2</v>
      </c>
      <c r="DY864" s="21">
        <v>4.8132050782442093E-2</v>
      </c>
      <c r="DZ864" s="21">
        <v>6.6582322120666504E-2</v>
      </c>
      <c r="EA864" s="21">
        <v>-1.2458685785531998E-2</v>
      </c>
      <c r="EB864" s="21">
        <v>-2.2585397586226463E-2</v>
      </c>
      <c r="EC864" s="21">
        <v>-1.2379820458590984E-2</v>
      </c>
      <c r="ED864" s="21">
        <v>-8.1403635442256927E-2</v>
      </c>
      <c r="EE864" s="21">
        <v>-0.12722627818584442</v>
      </c>
      <c r="EF864" s="21">
        <v>-8.1486746668815613E-2</v>
      </c>
      <c r="EG864" s="21">
        <v>0.19443589448928833</v>
      </c>
      <c r="EH864" s="21">
        <v>0.3028990626335144</v>
      </c>
      <c r="EI864" s="21">
        <v>0.20610810816287994</v>
      </c>
      <c r="EJ864" s="21">
        <v>0.23590615391731262</v>
      </c>
      <c r="EK864" s="21">
        <v>0.38130244612693787</v>
      </c>
      <c r="EL864" s="21">
        <v>0.37612923979759216</v>
      </c>
      <c r="EM864" s="21">
        <v>0.42236998677253723</v>
      </c>
      <c r="EN864" s="21">
        <v>0.50725972652435303</v>
      </c>
      <c r="EO864" s="21">
        <v>0.5350717306137085</v>
      </c>
      <c r="EP864" s="21">
        <v>0.48669475317001343</v>
      </c>
      <c r="EQ864" s="21">
        <v>0.47884410619735718</v>
      </c>
      <c r="ER864" s="21">
        <v>0.43017888069152832</v>
      </c>
      <c r="ES864" s="21">
        <v>0.20726671814918518</v>
      </c>
      <c r="ET864" s="21">
        <v>0.22107802331447601</v>
      </c>
      <c r="EU864" s="21">
        <v>71.248169243287222</v>
      </c>
      <c r="EV864" s="21">
        <v>70.541900634765625</v>
      </c>
      <c r="EW864" s="21">
        <v>70.414971521562251</v>
      </c>
      <c r="EX864" s="21">
        <v>69.382423400878906</v>
      </c>
      <c r="EY864" s="21">
        <v>69.742881774902344</v>
      </c>
      <c r="EZ864" s="21">
        <v>69.877952575683594</v>
      </c>
      <c r="FA864" s="21">
        <v>70.090316772460938</v>
      </c>
      <c r="FB864" s="21">
        <v>70.200973510742188</v>
      </c>
      <c r="FC864" s="21">
        <v>75.576889038085938</v>
      </c>
      <c r="FD864" s="21">
        <v>80.206672668457031</v>
      </c>
      <c r="FE864" s="21">
        <v>85.724983215332031</v>
      </c>
      <c r="FF864" s="21">
        <v>91.804718017578125</v>
      </c>
      <c r="FG864" s="21">
        <v>93.408462524414063</v>
      </c>
      <c r="FH864" s="21">
        <v>94.017898559570313</v>
      </c>
      <c r="FI864" s="21">
        <v>95.035804748535156</v>
      </c>
      <c r="FJ864" s="21">
        <v>93.149711608886719</v>
      </c>
      <c r="FK864" s="21">
        <v>92.475997924804688</v>
      </c>
      <c r="FL864" s="21">
        <v>91.413345336914063</v>
      </c>
      <c r="FM864" s="21">
        <v>88.491455078125</v>
      </c>
      <c r="FN864" s="21">
        <v>84.925956726074219</v>
      </c>
      <c r="FO864" s="21">
        <v>82.964195251464844</v>
      </c>
      <c r="FP864" s="21">
        <v>80.431243896484375</v>
      </c>
      <c r="FQ864" s="21">
        <v>78.476806640625</v>
      </c>
      <c r="FR864" s="21">
        <v>77.924331665039063</v>
      </c>
      <c r="FS864" s="21">
        <v>1.729892373085022</v>
      </c>
      <c r="FT864" s="21">
        <v>8.3230666816234589E-2</v>
      </c>
      <c r="FU864" s="21">
        <v>0.12985894083976746</v>
      </c>
      <c r="FV864" t="s">
        <v>294</v>
      </c>
      <c r="FW864" s="21"/>
      <c r="FX864">
        <f t="shared" si="39"/>
        <v>3.354469084739685</v>
      </c>
      <c r="FY864">
        <f t="shared" si="40"/>
        <v>0.26272467970848085</v>
      </c>
      <c r="FZ864">
        <f t="shared" si="41"/>
        <v>88.054190063476568</v>
      </c>
    </row>
    <row r="865" spans="1:182" x14ac:dyDescent="0.2">
      <c r="A865" t="s">
        <v>226</v>
      </c>
      <c r="B865" t="s">
        <v>0</v>
      </c>
      <c r="C865" t="s">
        <v>290</v>
      </c>
      <c r="D865" t="s">
        <v>254</v>
      </c>
      <c r="E865" t="s">
        <v>221</v>
      </c>
      <c r="F865" s="21">
        <v>1436</v>
      </c>
      <c r="G865" s="21">
        <v>2.5974366664886475</v>
      </c>
      <c r="H865" s="21">
        <v>2.3393914699554443</v>
      </c>
      <c r="I865" s="21">
        <v>2.0387389659881592</v>
      </c>
      <c r="J865" s="21">
        <v>1.9115067720413208</v>
      </c>
      <c r="K865" s="21">
        <v>1.6990180015563965</v>
      </c>
      <c r="L865" s="21">
        <v>1.8301433324813843</v>
      </c>
      <c r="M865" s="21">
        <v>1.7793089151382446</v>
      </c>
      <c r="N865" s="21">
        <v>1.2609082460403442</v>
      </c>
      <c r="O865" s="21">
        <v>0.65563744306564331</v>
      </c>
      <c r="P865" s="21">
        <v>-0.33266979455947876</v>
      </c>
      <c r="Q865" s="21">
        <v>-0.6435551643371582</v>
      </c>
      <c r="R865" s="21">
        <v>-0.59909874200820923</v>
      </c>
      <c r="S865" s="21">
        <v>-0.28632476925849915</v>
      </c>
      <c r="T865" s="21">
        <v>0.5507742166519165</v>
      </c>
      <c r="U865" s="21">
        <v>1.5272002220153809</v>
      </c>
      <c r="V865" s="21">
        <v>2.5344655513763428</v>
      </c>
      <c r="W865" s="21">
        <v>4.0368051528930664</v>
      </c>
      <c r="X865" s="21">
        <v>5.1356296539306641</v>
      </c>
      <c r="Y865" s="21">
        <v>5.4153861999511719</v>
      </c>
      <c r="Z865" s="21">
        <v>5.4592771530151367</v>
      </c>
      <c r="AA865" s="21">
        <v>5.1730575561523438</v>
      </c>
      <c r="AB865" s="21">
        <v>4.7220802307128906</v>
      </c>
      <c r="AC865" s="21">
        <v>4.0958738327026367</v>
      </c>
      <c r="AD865" s="21">
        <v>3.8908622264862061</v>
      </c>
      <c r="AE865" s="21">
        <v>-0.17655599117279053</v>
      </c>
      <c r="AF865" s="21">
        <v>-0.11063998192548752</v>
      </c>
      <c r="AG865" s="21">
        <v>-0.2154213935136795</v>
      </c>
      <c r="AH865" s="21">
        <v>-0.13206022977828979</v>
      </c>
      <c r="AI865" s="21">
        <v>-0.20183010399341583</v>
      </c>
      <c r="AJ865" s="21">
        <v>1.4998911879956722E-2</v>
      </c>
      <c r="AK865" s="21">
        <v>1.3409338891506195E-2</v>
      </c>
      <c r="AL865" s="21">
        <v>-0.1166747510433197</v>
      </c>
      <c r="AM865" s="21">
        <v>1.4070915058255196E-3</v>
      </c>
      <c r="AN865" s="21">
        <v>-0.10211920738220215</v>
      </c>
      <c r="AO865" s="21">
        <v>2.6013338938355446E-2</v>
      </c>
      <c r="AP865" s="21">
        <v>4.7136209905147552E-2</v>
      </c>
      <c r="AQ865" s="21">
        <v>-0.17201542854309082</v>
      </c>
      <c r="AR865" s="21">
        <v>-0.20940561592578888</v>
      </c>
      <c r="AS865" s="21">
        <v>-3.9941702038049698E-2</v>
      </c>
      <c r="AT865" s="21">
        <v>2.4681100621819496E-2</v>
      </c>
      <c r="AU865" s="21">
        <v>1.8791757524013519E-2</v>
      </c>
      <c r="AV865" s="21">
        <v>-5.0694700330495834E-2</v>
      </c>
      <c r="AW865" s="21">
        <v>-0.12951985001564026</v>
      </c>
      <c r="AX865" s="21">
        <v>-8.5995294153690338E-2</v>
      </c>
      <c r="AY865" s="21">
        <v>3.0855951830744743E-2</v>
      </c>
      <c r="AZ865" s="21">
        <v>-7.1463488042354584E-2</v>
      </c>
      <c r="BA865" s="21">
        <v>-0.16331018507480621</v>
      </c>
      <c r="BB865" s="21">
        <v>0.17353256046772003</v>
      </c>
      <c r="BC865" s="21">
        <v>-1.2456801719963551E-2</v>
      </c>
      <c r="BD865" s="21">
        <v>3.2146643847227097E-2</v>
      </c>
      <c r="BE865" s="21">
        <v>-8.6722142994403839E-2</v>
      </c>
      <c r="BF865" s="21">
        <v>-1.9813042134046555E-2</v>
      </c>
      <c r="BG865" s="21">
        <v>-9.7608946263790131E-2</v>
      </c>
      <c r="BH865" s="21">
        <v>0.11077520996332169</v>
      </c>
      <c r="BI865" s="21">
        <v>0.1105426624417305</v>
      </c>
      <c r="BJ865" s="21">
        <v>-1.1439614929258823E-2</v>
      </c>
      <c r="BK865" s="21">
        <v>0.12288893759250641</v>
      </c>
      <c r="BL865" s="21">
        <v>4.0759239345788956E-2</v>
      </c>
      <c r="BM865" s="21">
        <v>0.17738613486289978</v>
      </c>
      <c r="BN865" s="21">
        <v>0.19421634078025818</v>
      </c>
      <c r="BO865" s="21">
        <v>-1.2081022374331951E-2</v>
      </c>
      <c r="BP865" s="21">
        <v>-5.6647729128599167E-2</v>
      </c>
      <c r="BQ865" s="21">
        <v>0.12526926398277283</v>
      </c>
      <c r="BR865" s="21">
        <v>0.19419936835765839</v>
      </c>
      <c r="BS865" s="21">
        <v>0.19274343550205231</v>
      </c>
      <c r="BT865" s="21">
        <v>0.11106362193822861</v>
      </c>
      <c r="BU865" s="21">
        <v>2.9874168336391449E-2</v>
      </c>
      <c r="BV865" s="21">
        <v>6.2878914177417755E-2</v>
      </c>
      <c r="BW865" s="21">
        <v>0.17062154412269592</v>
      </c>
      <c r="BX865" s="21">
        <v>5.8359131217002869E-2</v>
      </c>
      <c r="BY865" s="21">
        <v>-3.5641361027956009E-2</v>
      </c>
      <c r="BZ865" s="21">
        <v>0.26796635985374451</v>
      </c>
      <c r="CA865" s="21">
        <v>0.10119779407978058</v>
      </c>
      <c r="CB865" s="21">
        <v>0.13104023039340973</v>
      </c>
      <c r="CC865" s="21">
        <v>2.4145578499883413E-3</v>
      </c>
      <c r="CD865" s="21">
        <v>5.7929020375013351E-2</v>
      </c>
      <c r="CE865" s="21">
        <v>-2.542569674551487E-2</v>
      </c>
      <c r="CF865" s="21">
        <v>0.17710958421230316</v>
      </c>
      <c r="CG865" s="21">
        <v>0.17781691253185272</v>
      </c>
      <c r="CH865" s="21">
        <v>6.1445921659469604E-2</v>
      </c>
      <c r="CI865" s="21">
        <v>0.2070268988609314</v>
      </c>
      <c r="CJ865" s="21">
        <v>0.13971641659736633</v>
      </c>
      <c r="CK865" s="21">
        <v>0.28222647309303284</v>
      </c>
      <c r="CL865" s="21">
        <v>0.29608359932899475</v>
      </c>
      <c r="CM865" s="21">
        <v>9.8689064383506775E-2</v>
      </c>
      <c r="CN865" s="21">
        <v>4.9151916056871414E-2</v>
      </c>
      <c r="CO865" s="21">
        <v>0.23969388008117676</v>
      </c>
      <c r="CP865" s="21">
        <v>0.31160721182823181</v>
      </c>
      <c r="CQ865" s="21">
        <v>0.31322184205055237</v>
      </c>
      <c r="CR865" s="21">
        <v>0.22309693694114685</v>
      </c>
      <c r="CS865" s="21">
        <v>0.14026997983455658</v>
      </c>
      <c r="CT865" s="21">
        <v>0.1659887433052063</v>
      </c>
      <c r="CU865" s="21">
        <v>0.26742276549339294</v>
      </c>
      <c r="CV865" s="21">
        <v>0.14827388525009155</v>
      </c>
      <c r="CW865" s="21">
        <v>5.2781671285629272E-2</v>
      </c>
      <c r="CX865" s="21">
        <v>0.33337092399597168</v>
      </c>
      <c r="CY865" s="21">
        <v>0.21485239267349243</v>
      </c>
      <c r="CZ865" s="21">
        <v>0.22993381321430206</v>
      </c>
      <c r="DA865" s="21">
        <v>9.1551259160041809E-2</v>
      </c>
      <c r="DB865" s="21">
        <v>0.13567107915878296</v>
      </c>
      <c r="DC865" s="21">
        <v>4.675755649805069E-2</v>
      </c>
      <c r="DD865" s="21">
        <v>0.24344395101070404</v>
      </c>
      <c r="DE865" s="21">
        <v>0.24509115517139435</v>
      </c>
      <c r="DF865" s="21">
        <v>0.13433146476745605</v>
      </c>
      <c r="DG865" s="21">
        <v>0.29116484522819519</v>
      </c>
      <c r="DH865" s="21">
        <v>0.23867359757423401</v>
      </c>
      <c r="DI865" s="21">
        <v>0.38706681132316589</v>
      </c>
      <c r="DJ865" s="21">
        <v>0.39795085787773132</v>
      </c>
      <c r="DK865" s="21">
        <v>0.20945915579795837</v>
      </c>
      <c r="DL865" s="21">
        <v>0.1549515575170517</v>
      </c>
      <c r="DM865" s="21">
        <v>0.35411849617958069</v>
      </c>
      <c r="DN865" s="21">
        <v>0.42901504039764404</v>
      </c>
      <c r="DO865" s="21">
        <v>0.43370023369789124</v>
      </c>
      <c r="DP865" s="21">
        <v>0.3351302444934845</v>
      </c>
      <c r="DQ865" s="21">
        <v>0.25066578388214111</v>
      </c>
      <c r="DR865" s="21">
        <v>0.26909857988357544</v>
      </c>
      <c r="DS865" s="21">
        <v>0.36422398686408997</v>
      </c>
      <c r="DT865" s="21">
        <v>0.23818863928318024</v>
      </c>
      <c r="DU865" s="21">
        <v>0.14120469987392426</v>
      </c>
      <c r="DV865" s="21">
        <v>0.39877548813819885</v>
      </c>
      <c r="DW865" s="21">
        <v>0.37895157933235168</v>
      </c>
      <c r="DX865" s="21">
        <v>0.37272045016288757</v>
      </c>
      <c r="DY865" s="21">
        <v>0.22025050222873688</v>
      </c>
      <c r="DZ865" s="21">
        <v>0.24791827797889709</v>
      </c>
      <c r="EA865" s="21">
        <v>0.15097871422767639</v>
      </c>
      <c r="EB865" s="21">
        <v>0.33922025561332703</v>
      </c>
      <c r="EC865" s="21">
        <v>0.34222447872161865</v>
      </c>
      <c r="ED865" s="21">
        <v>0.23956659436225891</v>
      </c>
      <c r="EE865" s="21">
        <v>0.41264671087265015</v>
      </c>
      <c r="EF865" s="21">
        <v>0.38155204057693481</v>
      </c>
      <c r="EG865" s="21">
        <v>0.53843963146209717</v>
      </c>
      <c r="EH865" s="21">
        <v>0.54503101110458374</v>
      </c>
      <c r="EI865" s="21">
        <v>0.36939355731010437</v>
      </c>
      <c r="EJ865" s="21">
        <v>0.3077094554901123</v>
      </c>
      <c r="EK865" s="21">
        <v>0.5193294882774353</v>
      </c>
      <c r="EL865" s="21">
        <v>0.59853333234786987</v>
      </c>
      <c r="EM865" s="21">
        <v>0.60765194892883301</v>
      </c>
      <c r="EN865" s="21">
        <v>0.49688857793807983</v>
      </c>
      <c r="EO865" s="21">
        <v>0.41005980968475342</v>
      </c>
      <c r="EP865" s="21">
        <v>0.41797277331352234</v>
      </c>
      <c r="EQ865" s="21">
        <v>0.503989577293396</v>
      </c>
      <c r="ER865" s="21">
        <v>0.36801126599311829</v>
      </c>
      <c r="ES865" s="21">
        <v>0.26887351274490356</v>
      </c>
      <c r="ET865" s="21">
        <v>0.49320930242538452</v>
      </c>
      <c r="EU865" s="21">
        <v>71.219317356572262</v>
      </c>
      <c r="EV865" s="21">
        <v>69.701522827148438</v>
      </c>
      <c r="EW865" s="21">
        <v>69.384894698620187</v>
      </c>
      <c r="EX865" s="21">
        <v>68.695716857910156</v>
      </c>
      <c r="EY865" s="21">
        <v>67.900505065917969</v>
      </c>
      <c r="EZ865" s="21">
        <v>69.119827270507813</v>
      </c>
      <c r="FA865" s="21">
        <v>69.240379333496094</v>
      </c>
      <c r="FB865" s="21">
        <v>69.599853515625</v>
      </c>
      <c r="FC865" s="21">
        <v>75.583877563476563</v>
      </c>
      <c r="FD865" s="21">
        <v>83.302108764648438</v>
      </c>
      <c r="FE865" s="21">
        <v>90.349311828613281</v>
      </c>
      <c r="FF865" s="21">
        <v>96.809730529785156</v>
      </c>
      <c r="FG865" s="21">
        <v>99.572257995605469</v>
      </c>
      <c r="FH865" s="21">
        <v>101.83732604980469</v>
      </c>
      <c r="FI865" s="21">
        <v>102.15396118164063</v>
      </c>
      <c r="FJ865" s="21">
        <v>101.47203826904297</v>
      </c>
      <c r="FK865" s="21">
        <v>100.5860595703125</v>
      </c>
      <c r="FL865" s="21">
        <v>97.951339721679688</v>
      </c>
      <c r="FM865" s="21">
        <v>93.472770690917969</v>
      </c>
      <c r="FN865" s="21">
        <v>88.883079528808594</v>
      </c>
      <c r="FO865" s="21">
        <v>85.051559448242188</v>
      </c>
      <c r="FP865" s="21">
        <v>82.697166442871094</v>
      </c>
      <c r="FQ865" s="21">
        <v>79.589691162109375</v>
      </c>
      <c r="FR865" s="21">
        <v>77.347854614257813</v>
      </c>
      <c r="FS865" s="21">
        <v>2.4106142520904541</v>
      </c>
      <c r="FT865" s="21">
        <v>0.10802639275789261</v>
      </c>
      <c r="FU865" s="21">
        <v>0.15937106311321259</v>
      </c>
      <c r="FV865" t="s">
        <v>294</v>
      </c>
      <c r="FW865" s="21"/>
      <c r="FX865">
        <f t="shared" si="39"/>
        <v>5.0440311431884766</v>
      </c>
      <c r="FY865">
        <f t="shared" si="40"/>
        <v>0.22200005352497101</v>
      </c>
      <c r="FZ865">
        <f t="shared" si="41"/>
        <v>93.188961791992185</v>
      </c>
    </row>
    <row r="866" spans="1:182" x14ac:dyDescent="0.2">
      <c r="A866" t="s">
        <v>226</v>
      </c>
      <c r="B866" t="s">
        <v>199</v>
      </c>
      <c r="C866" t="s">
        <v>289</v>
      </c>
      <c r="D866" t="s">
        <v>231</v>
      </c>
      <c r="E866" t="s">
        <v>219</v>
      </c>
      <c r="F866" s="21">
        <v>5180</v>
      </c>
      <c r="G866" s="21">
        <v>0.83815467357635498</v>
      </c>
      <c r="H866" s="21">
        <v>0.8053213357925415</v>
      </c>
      <c r="I866" s="21">
        <v>0.77185338735580444</v>
      </c>
      <c r="J866" s="21">
        <v>0.72300255298614502</v>
      </c>
      <c r="K866" s="21">
        <v>0.76810258626937866</v>
      </c>
      <c r="L866" s="21">
        <v>0.77548068761825562</v>
      </c>
      <c r="M866" s="21">
        <v>0.86114799976348877</v>
      </c>
      <c r="N866" s="21">
        <v>0.49577280879020691</v>
      </c>
      <c r="O866" s="21">
        <v>-0.10141665488481522</v>
      </c>
      <c r="P866" s="21">
        <v>-0.98190575838088989</v>
      </c>
      <c r="Q866" s="21">
        <v>-1.7480714321136475</v>
      </c>
      <c r="R866" s="21">
        <v>-2.4347443580627441</v>
      </c>
      <c r="S866" s="21">
        <v>-2.7020339965820313</v>
      </c>
      <c r="T866" s="21">
        <v>-2.8182077407836914</v>
      </c>
      <c r="U866" s="21">
        <v>-2.6693680286407471</v>
      </c>
      <c r="V866" s="21">
        <v>-2.0436079502105713</v>
      </c>
      <c r="W866" s="21">
        <v>-1.2464777231216431</v>
      </c>
      <c r="X866" s="21">
        <v>-0.16212314367294312</v>
      </c>
      <c r="Y866" s="21">
        <v>0.83529913425445557</v>
      </c>
      <c r="Z866" s="21">
        <v>1.2770229578018188</v>
      </c>
      <c r="AA866" s="21">
        <v>1.3004434108734131</v>
      </c>
      <c r="AB866" s="21">
        <v>1.2401449680328369</v>
      </c>
      <c r="AC866" s="21">
        <v>1.0950400829315186</v>
      </c>
      <c r="AD866" s="21">
        <v>0.96773833036422729</v>
      </c>
      <c r="AE866" s="21">
        <v>-4.4716253876686096E-2</v>
      </c>
      <c r="AF866" s="21">
        <v>-1.9959770143032074E-2</v>
      </c>
      <c r="AG866" s="21">
        <v>-5.0651556812226772E-3</v>
      </c>
      <c r="AH866" s="21">
        <v>-2.3848110809922218E-2</v>
      </c>
      <c r="AI866" s="21">
        <v>2.6929879561066628E-2</v>
      </c>
      <c r="AJ866" s="21">
        <v>-1.4964311383664608E-2</v>
      </c>
      <c r="AK866" s="21">
        <v>3.5939831286668777E-3</v>
      </c>
      <c r="AL866" s="21">
        <v>-6.1110321432352066E-2</v>
      </c>
      <c r="AM866" s="21">
        <v>1.6908302903175354E-2</v>
      </c>
      <c r="AN866" s="21">
        <v>-4.79322150349617E-2</v>
      </c>
      <c r="AO866" s="21">
        <v>-6.0891561210155487E-2</v>
      </c>
      <c r="AP866" s="21">
        <v>-0.1605905294418335</v>
      </c>
      <c r="AQ866" s="21">
        <v>-2.1298164501786232E-2</v>
      </c>
      <c r="AR866" s="21">
        <v>-5.4341770708560944E-2</v>
      </c>
      <c r="AS866" s="21">
        <v>-4.6119466423988342E-2</v>
      </c>
      <c r="AT866" s="21">
        <v>-3.093864768743515E-2</v>
      </c>
      <c r="AU866" s="21">
        <v>-0.11085101962089539</v>
      </c>
      <c r="AV866" s="21">
        <v>-0.15660154819488525</v>
      </c>
      <c r="AW866" s="21">
        <v>-0.13833716511726379</v>
      </c>
      <c r="AX866" s="21">
        <v>-0.11152880638837814</v>
      </c>
      <c r="AY866" s="21">
        <v>-6.7896381020545959E-2</v>
      </c>
      <c r="AZ866" s="21">
        <v>-3.3755473792552948E-2</v>
      </c>
      <c r="BA866" s="21">
        <v>-1.163396704941988E-2</v>
      </c>
      <c r="BB866" s="21">
        <v>1.9729888066649437E-2</v>
      </c>
      <c r="BC866" s="21">
        <v>2.7920100837945938E-3</v>
      </c>
      <c r="BD866" s="21">
        <v>3.4012723714113235E-2</v>
      </c>
      <c r="BE866" s="21">
        <v>4.5467820018529892E-2</v>
      </c>
      <c r="BF866" s="21">
        <v>2.4304820224642754E-2</v>
      </c>
      <c r="BG866" s="21">
        <v>7.4252359569072723E-2</v>
      </c>
      <c r="BH866" s="21">
        <v>4.1044875979423523E-2</v>
      </c>
      <c r="BI866" s="21">
        <v>7.3625341057777405E-2</v>
      </c>
      <c r="BJ866" s="21">
        <v>8.2444716244935989E-3</v>
      </c>
      <c r="BK866" s="21">
        <v>0.10890606045722961</v>
      </c>
      <c r="BL866" s="21">
        <v>6.9581061601638794E-2</v>
      </c>
      <c r="BM866" s="21">
        <v>4.9256544560194016E-2</v>
      </c>
      <c r="BN866" s="21">
        <v>-4.9214720726013184E-2</v>
      </c>
      <c r="BO866" s="21">
        <v>6.7048147320747375E-2</v>
      </c>
      <c r="BP866" s="21">
        <v>3.5950083285570145E-2</v>
      </c>
      <c r="BQ866" s="21">
        <v>3.0168287456035614E-2</v>
      </c>
      <c r="BR866" s="21">
        <v>3.837740421295166E-2</v>
      </c>
      <c r="BS866" s="21">
        <v>-5.6812774389982224E-2</v>
      </c>
      <c r="BT866" s="21">
        <v>-0.10304883867502213</v>
      </c>
      <c r="BU866" s="21">
        <v>-8.8487029075622559E-2</v>
      </c>
      <c r="BV866" s="21">
        <v>-5.6673105806112289E-2</v>
      </c>
      <c r="BW866" s="21">
        <v>-1.5520816668868065E-2</v>
      </c>
      <c r="BX866" s="21">
        <v>1.9459633156657219E-2</v>
      </c>
      <c r="BY866" s="21">
        <v>3.1765010207891464E-2</v>
      </c>
      <c r="BZ866" s="21">
        <v>6.0876160860061646E-2</v>
      </c>
      <c r="CA866" s="21">
        <v>3.5696089267730713E-2</v>
      </c>
      <c r="CB866" s="21">
        <v>7.1393907070159912E-2</v>
      </c>
      <c r="CC866" s="21">
        <v>8.0466806888580322E-2</v>
      </c>
      <c r="CD866" s="21">
        <v>5.7655394077301025E-2</v>
      </c>
      <c r="CE866" s="21">
        <v>0.10702776908874512</v>
      </c>
      <c r="CF866" s="21">
        <v>7.9836666584014893E-2</v>
      </c>
      <c r="CG866" s="21">
        <v>0.12212884426116943</v>
      </c>
      <c r="CH866" s="21">
        <v>5.6279391050338745E-2</v>
      </c>
      <c r="CI866" s="21">
        <v>0.17262342572212219</v>
      </c>
      <c r="CJ866" s="21">
        <v>0.15097039937973022</v>
      </c>
      <c r="CK866" s="21">
        <v>0.12554478645324707</v>
      </c>
      <c r="CL866" s="21">
        <v>2.7923822402954102E-2</v>
      </c>
      <c r="CM866" s="21">
        <v>0.12823653221130371</v>
      </c>
      <c r="CN866" s="21">
        <v>9.8485946655273438E-2</v>
      </c>
      <c r="CO866" s="21">
        <v>8.3004951477050781E-2</v>
      </c>
      <c r="CP866" s="21">
        <v>8.6385488510131836E-2</v>
      </c>
      <c r="CQ866" s="21">
        <v>-1.9386053085327148E-2</v>
      </c>
      <c r="CR866" s="21">
        <v>-6.5958395600318909E-2</v>
      </c>
      <c r="CS866" s="21">
        <v>-5.3960978984832764E-2</v>
      </c>
      <c r="CT866" s="21">
        <v>-1.8680214881896973E-2</v>
      </c>
      <c r="CU866" s="21">
        <v>2.0754337310791016E-2</v>
      </c>
      <c r="CV866" s="21">
        <v>5.6316256523132324E-2</v>
      </c>
      <c r="CW866" s="21">
        <v>6.1823010444641113E-2</v>
      </c>
      <c r="CX866" s="21">
        <v>8.9373946189880371E-2</v>
      </c>
      <c r="CY866" s="21">
        <v>6.8600170314311981E-2</v>
      </c>
      <c r="CZ866" s="21">
        <v>0.10877509415149689</v>
      </c>
      <c r="DA866" s="21">
        <v>0.11546579003334045</v>
      </c>
      <c r="DB866" s="21">
        <v>9.1005966067314148E-2</v>
      </c>
      <c r="DC866" s="21">
        <v>0.13980317115783691</v>
      </c>
      <c r="DD866" s="21">
        <v>0.11862845718860626</v>
      </c>
      <c r="DE866" s="21">
        <v>0.17063234746456146</v>
      </c>
      <c r="DF866" s="21">
        <v>0.10431431233882904</v>
      </c>
      <c r="DG866" s="21">
        <v>0.23634079098701477</v>
      </c>
      <c r="DH866" s="21">
        <v>0.23235973715782166</v>
      </c>
      <c r="DI866" s="21">
        <v>0.20183302462100983</v>
      </c>
      <c r="DJ866" s="21">
        <v>0.10506236553192139</v>
      </c>
      <c r="DK866" s="21">
        <v>0.18942491710186005</v>
      </c>
      <c r="DL866" s="21">
        <v>0.16102181375026703</v>
      </c>
      <c r="DM866" s="21">
        <v>0.13584162294864655</v>
      </c>
      <c r="DN866" s="21">
        <v>0.13439357280731201</v>
      </c>
      <c r="DO866" s="21">
        <v>1.8040668219327927E-2</v>
      </c>
      <c r="DP866" s="21">
        <v>-2.8867948800325394E-2</v>
      </c>
      <c r="DQ866" s="21">
        <v>-1.943492703139782E-2</v>
      </c>
      <c r="DR866" s="21">
        <v>1.9312674179673195E-2</v>
      </c>
      <c r="DS866" s="21">
        <v>5.7029493153095245E-2</v>
      </c>
      <c r="DT866" s="21">
        <v>9.317287802696228E-2</v>
      </c>
      <c r="DU866" s="21">
        <v>9.1881006956100464E-2</v>
      </c>
      <c r="DV866" s="21">
        <v>0.1178717315196991</v>
      </c>
      <c r="DW866" s="21">
        <v>0.11610843241214752</v>
      </c>
      <c r="DX866" s="21">
        <v>0.1627475917339325</v>
      </c>
      <c r="DY866" s="21">
        <v>0.16599877178668976</v>
      </c>
      <c r="DZ866" s="21">
        <v>0.13915890455245972</v>
      </c>
      <c r="EA866" s="21">
        <v>0.18712565302848816</v>
      </c>
      <c r="EB866" s="21">
        <v>0.17463764548301697</v>
      </c>
      <c r="EC866" s="21">
        <v>0.24066370725631714</v>
      </c>
      <c r="ED866" s="21">
        <v>0.17366909980773926</v>
      </c>
      <c r="EE866" s="21">
        <v>0.32833856344223022</v>
      </c>
      <c r="EF866" s="21">
        <v>0.34987300634384155</v>
      </c>
      <c r="EG866" s="21">
        <v>0.31198114156723022</v>
      </c>
      <c r="EH866" s="21">
        <v>0.2164381742477417</v>
      </c>
      <c r="EI866" s="21">
        <v>0.2777712345123291</v>
      </c>
      <c r="EJ866" s="21">
        <v>0.25131365656852722</v>
      </c>
      <c r="EK866" s="21">
        <v>0.2121293693780899</v>
      </c>
      <c r="EL866" s="21">
        <v>0.20370961725711823</v>
      </c>
      <c r="EM866" s="21">
        <v>7.2078913450241089E-2</v>
      </c>
      <c r="EN866" s="21">
        <v>2.4684764444828033E-2</v>
      </c>
      <c r="EO866" s="21">
        <v>3.0415209010243416E-2</v>
      </c>
      <c r="EP866" s="21">
        <v>7.4168376624584198E-2</v>
      </c>
      <c r="EQ866" s="21">
        <v>0.10940505564212799</v>
      </c>
      <c r="ER866" s="21">
        <v>0.14638799428939819</v>
      </c>
      <c r="ES866" s="21">
        <v>0.13527998328208923</v>
      </c>
      <c r="ET866" s="21">
        <v>0.15901800990104675</v>
      </c>
      <c r="EU866" s="21">
        <v>56.833220987429407</v>
      </c>
      <c r="EV866" s="21">
        <v>56.364665985107422</v>
      </c>
      <c r="EW866" s="21">
        <v>56.017589724904354</v>
      </c>
      <c r="EX866" s="21">
        <v>55.656513214111328</v>
      </c>
      <c r="EY866" s="21">
        <v>55.257881164550781</v>
      </c>
      <c r="EZ866" s="21">
        <v>54.813236236572266</v>
      </c>
      <c r="FA866" s="21">
        <v>54.696510314941406</v>
      </c>
      <c r="FB866" s="21">
        <v>55.066997528076172</v>
      </c>
      <c r="FC866" s="21">
        <v>57.472808837890625</v>
      </c>
      <c r="FD866" s="21">
        <v>60.435581207275391</v>
      </c>
      <c r="FE866" s="21">
        <v>63.129138946533203</v>
      </c>
      <c r="FF866" s="21">
        <v>65.111503601074219</v>
      </c>
      <c r="FG866" s="21">
        <v>66.628402709960938</v>
      </c>
      <c r="FH866" s="21">
        <v>67.640762329101563</v>
      </c>
      <c r="FI866" s="21">
        <v>67.870094299316406</v>
      </c>
      <c r="FJ866" s="21">
        <v>67.891990661621094</v>
      </c>
      <c r="FK866" s="21">
        <v>67.333381652832031</v>
      </c>
      <c r="FL866" s="21">
        <v>66.0780029296875</v>
      </c>
      <c r="FM866" s="21">
        <v>64.440536499023438</v>
      </c>
      <c r="FN866" s="21">
        <v>62.324577331542969</v>
      </c>
      <c r="FO866" s="21">
        <v>60.121177673339844</v>
      </c>
      <c r="FP866" s="21">
        <v>59.117279052734375</v>
      </c>
      <c r="FQ866" s="21">
        <v>58.281005859375</v>
      </c>
      <c r="FR866" s="21">
        <v>57.522865295410156</v>
      </c>
      <c r="FS866" s="21">
        <v>1.2548156976699829</v>
      </c>
      <c r="FT866" s="21">
        <v>6.3121743500232697E-2</v>
      </c>
      <c r="FU866" s="21">
        <v>5.2658110857009888E-2</v>
      </c>
      <c r="FV866" t="s">
        <v>294</v>
      </c>
      <c r="FW866" s="21"/>
      <c r="FX866">
        <f t="shared" si="39"/>
        <v>0.40083292722702024</v>
      </c>
      <c r="FY866">
        <f t="shared" si="40"/>
        <v>-2.7446261048316954E-2</v>
      </c>
      <c r="FZ866">
        <f t="shared" si="41"/>
        <v>64.059535217285159</v>
      </c>
    </row>
    <row r="867" spans="1:182" x14ac:dyDescent="0.2">
      <c r="A867" t="s">
        <v>226</v>
      </c>
      <c r="B867" t="s">
        <v>199</v>
      </c>
      <c r="C867" t="s">
        <v>289</v>
      </c>
      <c r="D867" t="s">
        <v>231</v>
      </c>
      <c r="E867" t="s">
        <v>220</v>
      </c>
      <c r="F867" s="21">
        <v>2288</v>
      </c>
      <c r="G867" s="21">
        <v>0.98591071367263794</v>
      </c>
      <c r="H867" s="21">
        <v>0.87558668851852417</v>
      </c>
      <c r="I867" s="21">
        <v>0.84531480073928833</v>
      </c>
      <c r="J867" s="21">
        <v>0.81969726085662842</v>
      </c>
      <c r="K867" s="21">
        <v>0.81274473667144775</v>
      </c>
      <c r="L867" s="21">
        <v>0.81239324808120728</v>
      </c>
      <c r="M867" s="21">
        <v>0.70871210098266602</v>
      </c>
      <c r="N867" s="21">
        <v>0.25056836009025574</v>
      </c>
      <c r="O867" s="21">
        <v>-0.30158841609954834</v>
      </c>
      <c r="P867" s="21">
        <v>-1.1479045152664185</v>
      </c>
      <c r="Q867" s="21">
        <v>-2.0488438606262207</v>
      </c>
      <c r="R867" s="21">
        <v>-2.8186793327331543</v>
      </c>
      <c r="S867" s="21">
        <v>-2.8052949905395508</v>
      </c>
      <c r="T867" s="21">
        <v>-2.8171586990356445</v>
      </c>
      <c r="U867" s="21">
        <v>-2.775162935256958</v>
      </c>
      <c r="V867" s="21">
        <v>-2.1577157974243164</v>
      </c>
      <c r="W867" s="21">
        <v>-1.2420252561569214</v>
      </c>
      <c r="X867" s="21">
        <v>-0.17911218106746674</v>
      </c>
      <c r="Y867" s="21">
        <v>0.86137372255325317</v>
      </c>
      <c r="Z867" s="21">
        <v>1.3245526552200317</v>
      </c>
      <c r="AA867" s="21">
        <v>1.4376357793807983</v>
      </c>
      <c r="AB867" s="21">
        <v>1.3718771934509277</v>
      </c>
      <c r="AC867" s="21">
        <v>1.274898886680603</v>
      </c>
      <c r="AD867" s="21">
        <v>1.0758352279663086</v>
      </c>
      <c r="AE867" s="21">
        <v>3.0442265793681145E-2</v>
      </c>
      <c r="AF867" s="21">
        <v>-4.1989386081695557E-2</v>
      </c>
      <c r="AG867" s="21">
        <v>-9.6358554437756538E-3</v>
      </c>
      <c r="AH867" s="21">
        <v>9.0964380651712418E-3</v>
      </c>
      <c r="AI867" s="21">
        <v>5.6582823395729065E-2</v>
      </c>
      <c r="AJ867" s="21">
        <v>1.9347243010997772E-2</v>
      </c>
      <c r="AK867" s="21">
        <v>-0.12044654041528702</v>
      </c>
      <c r="AL867" s="21">
        <v>-0.35293808579444885</v>
      </c>
      <c r="AM867" s="21">
        <v>-0.23816259205341339</v>
      </c>
      <c r="AN867" s="21">
        <v>-0.35354432463645935</v>
      </c>
      <c r="AO867" s="21">
        <v>-0.50330233573913574</v>
      </c>
      <c r="AP867" s="21">
        <v>-0.69663369655609131</v>
      </c>
      <c r="AQ867" s="21">
        <v>-0.25593462586402893</v>
      </c>
      <c r="AR867" s="21">
        <v>-0.16126777231693268</v>
      </c>
      <c r="AS867" s="21">
        <v>-0.15145432949066162</v>
      </c>
      <c r="AT867" s="21">
        <v>-0.14327110350131989</v>
      </c>
      <c r="AU867" s="21">
        <v>-0.12513025104999542</v>
      </c>
      <c r="AV867" s="21">
        <v>-0.22379311919212341</v>
      </c>
      <c r="AW867" s="21">
        <v>-0.17786072194576263</v>
      </c>
      <c r="AX867" s="21">
        <v>-0.14939014613628387</v>
      </c>
      <c r="AY867" s="21">
        <v>-3.9455797523260117E-2</v>
      </c>
      <c r="AZ867" s="21">
        <v>-3.863813728094101E-2</v>
      </c>
      <c r="BA867" s="21">
        <v>8.8729612529277802E-2</v>
      </c>
      <c r="BB867" s="21">
        <v>4.7136250883340836E-2</v>
      </c>
      <c r="BC867" s="21">
        <v>9.4331108033657074E-2</v>
      </c>
      <c r="BD867" s="21">
        <v>4.5453488826751709E-2</v>
      </c>
      <c r="BE867" s="21">
        <v>6.73256516456604E-2</v>
      </c>
      <c r="BF867" s="21">
        <v>8.1479236483573914E-2</v>
      </c>
      <c r="BG867" s="21">
        <v>0.10771827399730682</v>
      </c>
      <c r="BH867" s="21">
        <v>8.0892585217952728E-2</v>
      </c>
      <c r="BI867" s="21">
        <v>-6.0743622481822968E-2</v>
      </c>
      <c r="BJ867" s="21">
        <v>-0.27398765087127686</v>
      </c>
      <c r="BK867" s="21">
        <v>-0.17063648998737335</v>
      </c>
      <c r="BL867" s="21">
        <v>-0.26204702258110046</v>
      </c>
      <c r="BM867" s="21">
        <v>-0.38229209184646606</v>
      </c>
      <c r="BN867" s="21">
        <v>-0.5461307168006897</v>
      </c>
      <c r="BO867" s="21">
        <v>-0.1303250789642334</v>
      </c>
      <c r="BP867" s="21">
        <v>-2.4682803079485893E-2</v>
      </c>
      <c r="BQ867" s="21">
        <v>-6.0955468565225601E-2</v>
      </c>
      <c r="BR867" s="21">
        <v>-5.2836325019598007E-2</v>
      </c>
      <c r="BS867" s="21">
        <v>-4.6788588166236877E-2</v>
      </c>
      <c r="BT867" s="21">
        <v>-0.11724138259887695</v>
      </c>
      <c r="BU867" s="21">
        <v>-7.6854661107063293E-2</v>
      </c>
      <c r="BV867" s="21">
        <v>-4.3570447713136673E-2</v>
      </c>
      <c r="BW867" s="21">
        <v>7.0088423788547516E-2</v>
      </c>
      <c r="BX867" s="21">
        <v>8.4416426718235016E-2</v>
      </c>
      <c r="BY867" s="21">
        <v>0.16599224507808685</v>
      </c>
      <c r="BZ867" s="21">
        <v>0.12326865643262863</v>
      </c>
      <c r="CA867" s="21">
        <v>0.138580322265625</v>
      </c>
      <c r="CB867" s="21">
        <v>0.10601615905761719</v>
      </c>
      <c r="CC867" s="21">
        <v>0.1206289529800415</v>
      </c>
      <c r="CD867" s="21">
        <v>0.13161134719848633</v>
      </c>
      <c r="CE867" s="21">
        <v>0.14313453435897827</v>
      </c>
      <c r="CF867" s="21">
        <v>0.12351870536804199</v>
      </c>
      <c r="CG867" s="21">
        <v>-1.9393563270568848E-2</v>
      </c>
      <c r="CH867" s="21">
        <v>-0.2193068265914917</v>
      </c>
      <c r="CI867" s="21">
        <v>-0.12386812269687653</v>
      </c>
      <c r="CJ867" s="21">
        <v>-0.19867628812789917</v>
      </c>
      <c r="CK867" s="21">
        <v>-0.29848074913024902</v>
      </c>
      <c r="CL867" s="21">
        <v>-0.44189286231994629</v>
      </c>
      <c r="CM867" s="21">
        <v>-4.3328285217285156E-2</v>
      </c>
      <c r="CN867" s="21">
        <v>6.9915533065795898E-2</v>
      </c>
      <c r="CO867" s="21">
        <v>1.7237663269042969E-3</v>
      </c>
      <c r="CP867" s="21">
        <v>9.7985267639160156E-3</v>
      </c>
      <c r="CQ867" s="21">
        <v>7.4706077575683594E-3</v>
      </c>
      <c r="CR867" s="21">
        <v>-4.3443977832794189E-2</v>
      </c>
      <c r="CS867" s="21">
        <v>-6.8981647491455078E-3</v>
      </c>
      <c r="CT867" s="21">
        <v>2.9719948768615723E-2</v>
      </c>
      <c r="CU867" s="21">
        <v>0.14595842361450195</v>
      </c>
      <c r="CV867" s="21">
        <v>0.16964364051818848</v>
      </c>
      <c r="CW867" s="21">
        <v>0.21950411796569824</v>
      </c>
      <c r="CX867" s="21">
        <v>0.17599773406982422</v>
      </c>
      <c r="CY867" s="21">
        <v>0.18282954394817352</v>
      </c>
      <c r="CZ867" s="21">
        <v>0.16657882928848267</v>
      </c>
      <c r="DA867" s="21">
        <v>0.17393225431442261</v>
      </c>
      <c r="DB867" s="21">
        <v>0.18174345791339874</v>
      </c>
      <c r="DC867" s="21">
        <v>0.17855079472064972</v>
      </c>
      <c r="DD867" s="21">
        <v>0.16614481806755066</v>
      </c>
      <c r="DE867" s="21">
        <v>2.1956495940685272E-2</v>
      </c>
      <c r="DF867" s="21">
        <v>-0.16462600231170654</v>
      </c>
      <c r="DG867" s="21">
        <v>-7.70997554063797E-2</v>
      </c>
      <c r="DH867" s="21">
        <v>-0.13530553877353668</v>
      </c>
      <c r="DI867" s="21">
        <v>-0.21466940641403198</v>
      </c>
      <c r="DJ867" s="21">
        <v>-0.33765497803688049</v>
      </c>
      <c r="DK867" s="21">
        <v>4.3668504804372787E-2</v>
      </c>
      <c r="DL867" s="21">
        <v>0.16451387107372284</v>
      </c>
      <c r="DM867" s="21">
        <v>6.4402997493743896E-2</v>
      </c>
      <c r="DN867" s="21">
        <v>7.2433382272720337E-2</v>
      </c>
      <c r="DO867" s="21">
        <v>6.1729803681373596E-2</v>
      </c>
      <c r="DP867" s="21">
        <v>3.0353426933288574E-2</v>
      </c>
      <c r="DQ867" s="21">
        <v>6.3058331608772278E-2</v>
      </c>
      <c r="DR867" s="21">
        <v>0.10301034897565842</v>
      </c>
      <c r="DS867" s="21">
        <v>0.22182841598987579</v>
      </c>
      <c r="DT867" s="21">
        <v>0.25487086176872253</v>
      </c>
      <c r="DU867" s="21">
        <v>0.27301597595214844</v>
      </c>
      <c r="DV867" s="21">
        <v>0.22872680425643921</v>
      </c>
      <c r="DW867" s="21">
        <v>0.24671837687492371</v>
      </c>
      <c r="DX867" s="21">
        <v>0.25402170419692993</v>
      </c>
      <c r="DY867" s="21">
        <v>0.25089377164840698</v>
      </c>
      <c r="DZ867" s="21">
        <v>0.25412625074386597</v>
      </c>
      <c r="EA867" s="21">
        <v>0.22968624532222748</v>
      </c>
      <c r="EB867" s="21">
        <v>0.22769017517566681</v>
      </c>
      <c r="EC867" s="21">
        <v>8.1659413874149323E-2</v>
      </c>
      <c r="ED867" s="21">
        <v>-8.5675559937953949E-2</v>
      </c>
      <c r="EE867" s="21">
        <v>-9.5736533403396606E-3</v>
      </c>
      <c r="EF867" s="21">
        <v>-4.3808251619338989E-2</v>
      </c>
      <c r="EG867" s="21">
        <v>-9.3659140169620514E-2</v>
      </c>
      <c r="EH867" s="21">
        <v>-0.18715204298496246</v>
      </c>
      <c r="EI867" s="21">
        <v>0.16927805542945862</v>
      </c>
      <c r="EJ867" s="21">
        <v>0.30109885334968567</v>
      </c>
      <c r="EK867" s="21">
        <v>0.15490186214447021</v>
      </c>
      <c r="EL867" s="21">
        <v>0.16286815702915192</v>
      </c>
      <c r="EM867" s="21">
        <v>0.14007146656513214</v>
      </c>
      <c r="EN867" s="21">
        <v>0.13690516352653503</v>
      </c>
      <c r="EO867" s="21">
        <v>0.16406439244747162</v>
      </c>
      <c r="EP867" s="21">
        <v>0.20883004367351532</v>
      </c>
      <c r="EQ867" s="21">
        <v>0.33137264847755432</v>
      </c>
      <c r="ER867" s="21">
        <v>0.37792542576789856</v>
      </c>
      <c r="ES867" s="21">
        <v>0.35027861595153809</v>
      </c>
      <c r="ET867" s="21">
        <v>0.3048592209815979</v>
      </c>
      <c r="EU867" s="21">
        <v>58.274554513976859</v>
      </c>
      <c r="EV867" s="21">
        <v>57.771682739257813</v>
      </c>
      <c r="EW867" s="21">
        <v>57.473355290938265</v>
      </c>
      <c r="EX867" s="21">
        <v>57.154106140136719</v>
      </c>
      <c r="EY867" s="21">
        <v>56.895259857177734</v>
      </c>
      <c r="EZ867" s="21">
        <v>56.545562744140625</v>
      </c>
      <c r="FA867" s="21">
        <v>56.38592529296875</v>
      </c>
      <c r="FB867" s="21">
        <v>56.828289031982422</v>
      </c>
      <c r="FC867" s="21">
        <v>58.880100250244141</v>
      </c>
      <c r="FD867" s="21">
        <v>61.252765655517578</v>
      </c>
      <c r="FE867" s="21">
        <v>63.442276000976563</v>
      </c>
      <c r="FF867" s="21">
        <v>65.148323059082031</v>
      </c>
      <c r="FG867" s="21">
        <v>66.382423400878906</v>
      </c>
      <c r="FH867" s="21">
        <v>67.207054138183594</v>
      </c>
      <c r="FI867" s="21">
        <v>67.472427368164063</v>
      </c>
      <c r="FJ867" s="21">
        <v>67.413566589355469</v>
      </c>
      <c r="FK867" s="21">
        <v>66.767463684082031</v>
      </c>
      <c r="FL867" s="21">
        <v>65.600135803222656</v>
      </c>
      <c r="FM867" s="21">
        <v>64.385696411132813</v>
      </c>
      <c r="FN867" s="21">
        <v>62.567436218261719</v>
      </c>
      <c r="FO867" s="21">
        <v>60.933303833007813</v>
      </c>
      <c r="FP867" s="21">
        <v>60.072799682617188</v>
      </c>
      <c r="FQ867" s="21">
        <v>59.483383178710938</v>
      </c>
      <c r="FR867" s="21">
        <v>58.816864013671875</v>
      </c>
      <c r="FS867" s="21">
        <v>1.3618844747543335</v>
      </c>
      <c r="FT867" s="21">
        <v>6.3431724905967712E-2</v>
      </c>
      <c r="FU867" s="21">
        <v>0.1042005643248558</v>
      </c>
      <c r="FV867" t="s">
        <v>294</v>
      </c>
      <c r="FW867" s="21"/>
      <c r="FX867">
        <f t="shared" si="39"/>
        <v>0.44048494398593901</v>
      </c>
      <c r="FY867">
        <f t="shared" si="40"/>
        <v>2.6561367511749267E-2</v>
      </c>
      <c r="FZ867">
        <f t="shared" si="41"/>
        <v>64.050807189941409</v>
      </c>
    </row>
    <row r="868" spans="1:182" x14ac:dyDescent="0.2">
      <c r="A868" t="s">
        <v>226</v>
      </c>
      <c r="B868" t="s">
        <v>199</v>
      </c>
      <c r="C868" t="s">
        <v>289</v>
      </c>
      <c r="D868" t="s">
        <v>231</v>
      </c>
      <c r="E868" t="s">
        <v>221</v>
      </c>
      <c r="F868" s="21">
        <v>2892</v>
      </c>
      <c r="G868" s="21">
        <v>0.74181222915649414</v>
      </c>
      <c r="H868" s="21">
        <v>0.73222535848617554</v>
      </c>
      <c r="I868" s="21">
        <v>0.69045436382293701</v>
      </c>
      <c r="J868" s="21">
        <v>0.63790053129196167</v>
      </c>
      <c r="K868" s="21">
        <v>0.7227434515953064</v>
      </c>
      <c r="L868" s="21">
        <v>0.73606836795806885</v>
      </c>
      <c r="M868" s="21">
        <v>0.95628207921981812</v>
      </c>
      <c r="N868" s="21">
        <v>0.65134644508361816</v>
      </c>
      <c r="O868" s="21">
        <v>2.0418940111994743E-2</v>
      </c>
      <c r="P868" s="21">
        <v>-0.85886389017105103</v>
      </c>
      <c r="Q868" s="21">
        <v>-1.550814151763916</v>
      </c>
      <c r="R868" s="21">
        <v>-2.2353296279907227</v>
      </c>
      <c r="S868" s="21">
        <v>-2.6662249565124512</v>
      </c>
      <c r="T868" s="21">
        <v>-2.802304744720459</v>
      </c>
      <c r="U868" s="21">
        <v>-2.5990869998931885</v>
      </c>
      <c r="V868" s="21">
        <v>-1.9715725183486938</v>
      </c>
      <c r="W868" s="21">
        <v>-1.2500803470611572</v>
      </c>
      <c r="X868" s="21">
        <v>-0.16424927115440369</v>
      </c>
      <c r="Y868" s="21">
        <v>0.83697909116744995</v>
      </c>
      <c r="Z868" s="21">
        <v>1.2716352939605713</v>
      </c>
      <c r="AA868" s="21">
        <v>1.2430126667022705</v>
      </c>
      <c r="AB868" s="21">
        <v>1.184285044670105</v>
      </c>
      <c r="AC868" s="21">
        <v>0.9963722825050354</v>
      </c>
      <c r="AD868" s="21">
        <v>0.90201693773269653</v>
      </c>
      <c r="AE868" s="21">
        <v>-0.13497395813465118</v>
      </c>
      <c r="AF868" s="21">
        <v>-8.5872843861579895E-2</v>
      </c>
      <c r="AG868" s="21">
        <v>-8.3199441432952881E-2</v>
      </c>
      <c r="AH868" s="21">
        <v>-0.11273634433746338</v>
      </c>
      <c r="AI868" s="21">
        <v>-4.657142236828804E-2</v>
      </c>
      <c r="AJ868" s="21">
        <v>-0.10543031990528107</v>
      </c>
      <c r="AK868" s="21">
        <v>3.4649904817342758E-2</v>
      </c>
      <c r="AL868" s="21">
        <v>6.4578287303447723E-2</v>
      </c>
      <c r="AM868" s="21">
        <v>0.10663888603448868</v>
      </c>
      <c r="AN868" s="21">
        <v>6.9789253175258636E-2</v>
      </c>
      <c r="AO868" s="21">
        <v>0.11090259999036789</v>
      </c>
      <c r="AP868" s="21">
        <v>2.798052504658699E-3</v>
      </c>
      <c r="AQ868" s="21">
        <v>2.3944243788719177E-2</v>
      </c>
      <c r="AR868" s="21">
        <v>-5.5110860615968704E-2</v>
      </c>
      <c r="AS868" s="21">
        <v>-5.5674754083156586E-2</v>
      </c>
      <c r="AT868" s="21">
        <v>-4.2522341012954712E-2</v>
      </c>
      <c r="AU868" s="21">
        <v>-0.1665845662355423</v>
      </c>
      <c r="AV868" s="21">
        <v>-0.20277398824691772</v>
      </c>
      <c r="AW868" s="21">
        <v>-0.15878129005432129</v>
      </c>
      <c r="AX868" s="21">
        <v>-0.13219913840293884</v>
      </c>
      <c r="AY868" s="21">
        <v>-0.13876204192638397</v>
      </c>
      <c r="AZ868" s="21">
        <v>-8.7170146405696869E-2</v>
      </c>
      <c r="BA868" s="21">
        <v>-0.119094617664814</v>
      </c>
      <c r="BB868" s="21">
        <v>-5.1667913794517517E-2</v>
      </c>
      <c r="BC868" s="21">
        <v>-7.0943176746368408E-2</v>
      </c>
      <c r="BD868" s="21">
        <v>-2.0164178684353828E-2</v>
      </c>
      <c r="BE868" s="21">
        <v>-1.9666185602545738E-2</v>
      </c>
      <c r="BF868" s="21">
        <v>-5.2152018994092941E-2</v>
      </c>
      <c r="BG868" s="21">
        <v>2.1204378455877304E-2</v>
      </c>
      <c r="BH868" s="21">
        <v>-2.2293161600828171E-2</v>
      </c>
      <c r="BI868" s="21">
        <v>0.13764633238315582</v>
      </c>
      <c r="BJ868" s="21">
        <v>0.16521048545837402</v>
      </c>
      <c r="BK868" s="21">
        <v>0.26078769564628601</v>
      </c>
      <c r="BL868" s="21">
        <v>0.27278098464012146</v>
      </c>
      <c r="BM868" s="21">
        <v>0.291352778673172</v>
      </c>
      <c r="BN868" s="21">
        <v>0.17396166920661926</v>
      </c>
      <c r="BO868" s="21">
        <v>0.1373399943113327</v>
      </c>
      <c r="BP868" s="21">
        <v>5.8310259133577347E-2</v>
      </c>
      <c r="BQ868" s="21">
        <v>5.6790649890899658E-2</v>
      </c>
      <c r="BR868" s="21">
        <v>5.937468633055687E-2</v>
      </c>
      <c r="BS868" s="21">
        <v>-9.1791510581970215E-2</v>
      </c>
      <c r="BT868" s="21">
        <v>-0.14090898633003235</v>
      </c>
      <c r="BU868" s="21">
        <v>-0.10526973754167557</v>
      </c>
      <c r="BV868" s="21">
        <v>-6.8704560399055481E-2</v>
      </c>
      <c r="BW868" s="21">
        <v>-7.3074311017990112E-2</v>
      </c>
      <c r="BX868" s="21">
        <v>-2.7148295193910599E-2</v>
      </c>
      <c r="BY868" s="21">
        <v>-6.055782362818718E-2</v>
      </c>
      <c r="BZ868" s="21">
        <v>2.4590797256678343E-3</v>
      </c>
      <c r="CA868" s="21">
        <v>-2.6595652103424072E-2</v>
      </c>
      <c r="CB868" s="21">
        <v>2.5345444679260254E-2</v>
      </c>
      <c r="CC868" s="21">
        <v>2.4336755275726318E-2</v>
      </c>
      <c r="CD868" s="21">
        <v>-1.0191500186920166E-2</v>
      </c>
      <c r="CE868" s="21">
        <v>6.8145692348480225E-2</v>
      </c>
      <c r="CF868" s="21">
        <v>3.5287380218505859E-2</v>
      </c>
      <c r="CG868" s="21">
        <v>0.20898133516311646</v>
      </c>
      <c r="CH868" s="21">
        <v>0.23490804433822632</v>
      </c>
      <c r="CI868" s="21">
        <v>0.36755070090293884</v>
      </c>
      <c r="CJ868" s="21">
        <v>0.4133724570274353</v>
      </c>
      <c r="CK868" s="21">
        <v>0.41633200645446777</v>
      </c>
      <c r="CL868" s="21">
        <v>0.29250907897949219</v>
      </c>
      <c r="CM868" s="21">
        <v>0.21587753295898438</v>
      </c>
      <c r="CN868" s="21">
        <v>0.13686537742614746</v>
      </c>
      <c r="CO868" s="21">
        <v>0.13468384742736816</v>
      </c>
      <c r="CP868" s="21">
        <v>0.12994825839996338</v>
      </c>
      <c r="CQ868" s="21">
        <v>-3.9990067481994629E-2</v>
      </c>
      <c r="CR868" s="21">
        <v>-9.806147962808609E-2</v>
      </c>
      <c r="CS868" s="21">
        <v>-6.8207800388336182E-2</v>
      </c>
      <c r="CT868" s="21">
        <v>-2.472841739654541E-2</v>
      </c>
      <c r="CU868" s="21">
        <v>-2.7579188346862793E-2</v>
      </c>
      <c r="CV868" s="21">
        <v>1.442265510559082E-2</v>
      </c>
      <c r="CW868" s="21">
        <v>-2.0015418529510498E-2</v>
      </c>
      <c r="CX868" s="21">
        <v>3.9947271347045898E-2</v>
      </c>
      <c r="CY868" s="21">
        <v>1.7751874402165413E-2</v>
      </c>
      <c r="CZ868" s="21">
        <v>7.0855066180229187E-2</v>
      </c>
      <c r="DA868" s="21">
        <v>6.8339698016643524E-2</v>
      </c>
      <c r="DB868" s="21">
        <v>3.1769018620252609E-2</v>
      </c>
      <c r="DC868" s="21">
        <v>0.11508700251579285</v>
      </c>
      <c r="DD868" s="21">
        <v>9.2867918312549591E-2</v>
      </c>
      <c r="DE868" s="21">
        <v>0.28031635284423828</v>
      </c>
      <c r="DF868" s="21">
        <v>0.30460560321807861</v>
      </c>
      <c r="DG868" s="21">
        <v>0.47431370615959167</v>
      </c>
      <c r="DH868" s="21">
        <v>0.55396389961242676</v>
      </c>
      <c r="DI868" s="21">
        <v>0.54131126403808594</v>
      </c>
      <c r="DJ868" s="21">
        <v>0.41105648875236511</v>
      </c>
      <c r="DK868" s="21">
        <v>0.29441508650779724</v>
      </c>
      <c r="DL868" s="21">
        <v>0.21542049944400787</v>
      </c>
      <c r="DM868" s="21">
        <v>0.21257704496383667</v>
      </c>
      <c r="DN868" s="21">
        <v>0.20052182674407959</v>
      </c>
      <c r="DO868" s="21">
        <v>1.1811374686658382E-2</v>
      </c>
      <c r="DP868" s="21">
        <v>-5.5213969200849533E-2</v>
      </c>
      <c r="DQ868" s="21">
        <v>-3.1145859509706497E-2</v>
      </c>
      <c r="DR868" s="21">
        <v>1.9247729331254959E-2</v>
      </c>
      <c r="DS868" s="21">
        <v>1.7915932461619377E-2</v>
      </c>
      <c r="DT868" s="21">
        <v>5.5993605405092239E-2</v>
      </c>
      <c r="DU868" s="21">
        <v>2.0526986569166183E-2</v>
      </c>
      <c r="DV868" s="21">
        <v>7.7435463666915894E-2</v>
      </c>
      <c r="DW868" s="21">
        <v>8.1782661378383636E-2</v>
      </c>
      <c r="DX868" s="21">
        <v>0.1365637332201004</v>
      </c>
      <c r="DY868" s="21">
        <v>0.13187295198440552</v>
      </c>
      <c r="DZ868" s="21">
        <v>9.2353343963623047E-2</v>
      </c>
      <c r="EA868" s="21">
        <v>0.18286280333995819</v>
      </c>
      <c r="EB868" s="21">
        <v>0.17600508034229279</v>
      </c>
      <c r="EC868" s="21">
        <v>0.38331276178359985</v>
      </c>
      <c r="ED868" s="21">
        <v>0.40523779392242432</v>
      </c>
      <c r="EE868" s="21">
        <v>0.62846249341964722</v>
      </c>
      <c r="EF868" s="21">
        <v>0.75695568323135376</v>
      </c>
      <c r="EG868" s="21">
        <v>0.72176140546798706</v>
      </c>
      <c r="EH868" s="21">
        <v>0.58222007751464844</v>
      </c>
      <c r="EI868" s="21">
        <v>0.40781080722808838</v>
      </c>
      <c r="EJ868" s="21">
        <v>0.32884162664413452</v>
      </c>
      <c r="EK868" s="21">
        <v>0.32504245638847351</v>
      </c>
      <c r="EL868" s="21">
        <v>0.30241885781288147</v>
      </c>
      <c r="EM868" s="21">
        <v>8.660443127155304E-2</v>
      </c>
      <c r="EN868" s="21">
        <v>6.6510285250842571E-3</v>
      </c>
      <c r="EO868" s="21">
        <v>2.2365694865584373E-2</v>
      </c>
      <c r="EP868" s="21">
        <v>8.2742296159267426E-2</v>
      </c>
      <c r="EQ868" s="21">
        <v>8.3603657782077789E-2</v>
      </c>
      <c r="ER868" s="21">
        <v>0.11601545661687851</v>
      </c>
      <c r="ES868" s="21">
        <v>7.9063780605792999E-2</v>
      </c>
      <c r="ET868" s="21">
        <v>0.13156245648860931</v>
      </c>
      <c r="EU868" s="21">
        <v>55.739473852858239</v>
      </c>
      <c r="EV868" s="21">
        <v>55.296958923339844</v>
      </c>
      <c r="EW868" s="21">
        <v>54.912890925403744</v>
      </c>
      <c r="EX868" s="21">
        <v>54.520076751708984</v>
      </c>
      <c r="EY868" s="21">
        <v>54.015365600585938</v>
      </c>
      <c r="EZ868" s="21">
        <v>53.498668670654297</v>
      </c>
      <c r="FA868" s="21">
        <v>53.414508819580078</v>
      </c>
      <c r="FB868" s="21">
        <v>53.730453491210938</v>
      </c>
      <c r="FC868" s="21">
        <v>56.404895782470703</v>
      </c>
      <c r="FD868" s="21">
        <v>59.815464019775391</v>
      </c>
      <c r="FE868" s="21">
        <v>62.891517639160156</v>
      </c>
      <c r="FF868" s="21">
        <v>65.083564758300781</v>
      </c>
      <c r="FG868" s="21">
        <v>66.8150634765625</v>
      </c>
      <c r="FH868" s="21">
        <v>67.969879150390625</v>
      </c>
      <c r="FI868" s="21">
        <v>68.171859741210938</v>
      </c>
      <c r="FJ868" s="21">
        <v>68.255043029785156</v>
      </c>
      <c r="FK868" s="21">
        <v>67.762832641601563</v>
      </c>
      <c r="FL868" s="21">
        <v>66.440620422363281</v>
      </c>
      <c r="FM868" s="21">
        <v>64.482154846191406</v>
      </c>
      <c r="FN868" s="21">
        <v>62.140285491943359</v>
      </c>
      <c r="FO868" s="21">
        <v>59.504901885986328</v>
      </c>
      <c r="FP868" s="21">
        <v>58.392192840576172</v>
      </c>
      <c r="FQ868" s="21">
        <v>57.36859130859375</v>
      </c>
      <c r="FR868" s="21">
        <v>56.540920257568359</v>
      </c>
      <c r="FS868" s="21">
        <v>1.9338958263397217</v>
      </c>
      <c r="FT868" s="21">
        <v>0.10054229199886322</v>
      </c>
      <c r="FU868" s="21">
        <v>6.5888248383998871E-2</v>
      </c>
      <c r="FV868" t="s">
        <v>294</v>
      </c>
      <c r="FW868" s="21"/>
      <c r="FX868">
        <f t="shared" si="39"/>
        <v>0.38745948672294617</v>
      </c>
      <c r="FY868">
        <f t="shared" si="40"/>
        <v>-5.1713390648365019E-2</v>
      </c>
      <c r="FZ868">
        <f t="shared" si="41"/>
        <v>64.066159057617185</v>
      </c>
    </row>
    <row r="869" spans="1:182" x14ac:dyDescent="0.2">
      <c r="A869" t="s">
        <v>226</v>
      </c>
      <c r="B869" t="s">
        <v>199</v>
      </c>
      <c r="C869" t="s">
        <v>289</v>
      </c>
      <c r="D869" t="s">
        <v>232</v>
      </c>
      <c r="E869" t="s">
        <v>219</v>
      </c>
      <c r="F869" s="21">
        <v>5687</v>
      </c>
      <c r="G869" s="21">
        <v>1.3440589904785156</v>
      </c>
      <c r="H869" s="21">
        <v>1.1737024784088135</v>
      </c>
      <c r="I869" s="21">
        <v>1.0697675943374634</v>
      </c>
      <c r="J869" s="21">
        <v>1.0091004371643066</v>
      </c>
      <c r="K869" s="21">
        <v>0.96380841732025146</v>
      </c>
      <c r="L869" s="21">
        <v>0.93963402509689331</v>
      </c>
      <c r="M869" s="21">
        <v>0.95654362440109253</v>
      </c>
      <c r="N869" s="21">
        <v>0.66107755899429321</v>
      </c>
      <c r="O869" s="21">
        <v>-6.4186528325080872E-2</v>
      </c>
      <c r="P869" s="21">
        <v>-1.0954102277755737</v>
      </c>
      <c r="Q869" s="21">
        <v>-1.9411647319793701</v>
      </c>
      <c r="R869" s="21">
        <v>-2.4626359939575195</v>
      </c>
      <c r="S869" s="21">
        <v>-2.5500082969665527</v>
      </c>
      <c r="T869" s="21">
        <v>-2.2706799507141113</v>
      </c>
      <c r="U869" s="21">
        <v>-1.7942678928375244</v>
      </c>
      <c r="V869" s="21">
        <v>-1.0057146549224854</v>
      </c>
      <c r="W869" s="21">
        <v>3.6386831197887659E-3</v>
      </c>
      <c r="X869" s="21">
        <v>1.0750856399536133</v>
      </c>
      <c r="Y869" s="21">
        <v>1.9272725582122803</v>
      </c>
      <c r="Z869" s="21">
        <v>2.3140926361083984</v>
      </c>
      <c r="AA869" s="21">
        <v>2.2890880107879639</v>
      </c>
      <c r="AB869" s="21">
        <v>2.0784640312194824</v>
      </c>
      <c r="AC869" s="21">
        <v>1.8173555135726929</v>
      </c>
      <c r="AD869" s="21">
        <v>1.5221551656723022</v>
      </c>
      <c r="AE869" s="21">
        <v>1.085357554256916E-2</v>
      </c>
      <c r="AF869" s="21">
        <v>-1.6019305214285851E-2</v>
      </c>
      <c r="AG869" s="21">
        <v>-1.544744148850441E-2</v>
      </c>
      <c r="AH869" s="21">
        <v>1.456645131111145E-2</v>
      </c>
      <c r="AI869" s="21">
        <v>2.0756451413035393E-2</v>
      </c>
      <c r="AJ869" s="21">
        <v>-5.0194642972201109E-4</v>
      </c>
      <c r="AK869" s="21">
        <v>9.6724595641717315E-4</v>
      </c>
      <c r="AL869" s="21">
        <v>-2.332812175154686E-2</v>
      </c>
      <c r="AM869" s="21">
        <v>-0.10144621133804321</v>
      </c>
      <c r="AN869" s="21">
        <v>-0.17837369441986084</v>
      </c>
      <c r="AO869" s="21">
        <v>-0.22643063962459564</v>
      </c>
      <c r="AP869" s="21">
        <v>-0.260785311460495</v>
      </c>
      <c r="AQ869" s="21">
        <v>-0.20655013620853424</v>
      </c>
      <c r="AR869" s="21">
        <v>-0.10675765573978424</v>
      </c>
      <c r="AS869" s="21">
        <v>-9.530290961265564E-2</v>
      </c>
      <c r="AT869" s="21">
        <v>-8.721671998500824E-2</v>
      </c>
      <c r="AU869" s="21">
        <v>2.3301407694816589E-2</v>
      </c>
      <c r="AV869" s="21">
        <v>-6.0382865369319916E-2</v>
      </c>
      <c r="AW869" s="21">
        <v>-6.679224967956543E-2</v>
      </c>
      <c r="AX869" s="21">
        <v>4.7547593712806702E-2</v>
      </c>
      <c r="AY869" s="21">
        <v>8.8580675423145294E-2</v>
      </c>
      <c r="AZ869" s="21">
        <v>2.9167894273996353E-2</v>
      </c>
      <c r="BA869" s="21">
        <v>2.6919031515717506E-2</v>
      </c>
      <c r="BB869" s="21">
        <v>1.8796509131789207E-2</v>
      </c>
      <c r="BC869" s="21">
        <v>4.3549604713916779E-2</v>
      </c>
      <c r="BD869" s="21">
        <v>1.5312079340219498E-2</v>
      </c>
      <c r="BE869" s="21">
        <v>1.5743285417556763E-2</v>
      </c>
      <c r="BF869" s="21">
        <v>3.968174010515213E-2</v>
      </c>
      <c r="BG869" s="21">
        <v>4.1763078421354294E-2</v>
      </c>
      <c r="BH869" s="21">
        <v>1.9749980419874191E-2</v>
      </c>
      <c r="BI869" s="21">
        <v>2.8587434440851212E-2</v>
      </c>
      <c r="BJ869" s="21">
        <v>7.019413635134697E-3</v>
      </c>
      <c r="BK869" s="21">
        <v>-6.6154219210147858E-2</v>
      </c>
      <c r="BL869" s="21">
        <v>-0.12953414022922516</v>
      </c>
      <c r="BM869" s="21">
        <v>-0.1663161963224411</v>
      </c>
      <c r="BN869" s="21">
        <v>-0.19004590809345245</v>
      </c>
      <c r="BO869" s="21">
        <v>-0.13981379568576813</v>
      </c>
      <c r="BP869" s="21">
        <v>-4.7483634203672409E-2</v>
      </c>
      <c r="BQ869" s="21">
        <v>-3.6394089460372925E-2</v>
      </c>
      <c r="BR869" s="21">
        <v>-3.432450070977211E-2</v>
      </c>
      <c r="BS869" s="21">
        <v>7.452712208032608E-2</v>
      </c>
      <c r="BT869" s="21">
        <v>-8.7613193318247795E-3</v>
      </c>
      <c r="BU869" s="21">
        <v>-1.797030121088028E-2</v>
      </c>
      <c r="BV869" s="21">
        <v>9.5899343490600586E-2</v>
      </c>
      <c r="BW869" s="21">
        <v>0.13988438248634338</v>
      </c>
      <c r="BX869" s="21">
        <v>7.7496126294136047E-2</v>
      </c>
      <c r="BY869" s="21">
        <v>7.514210045337677E-2</v>
      </c>
      <c r="BZ869" s="21">
        <v>5.9043727815151215E-2</v>
      </c>
      <c r="CA869" s="21">
        <v>6.6194772720336914E-2</v>
      </c>
      <c r="CB869" s="21">
        <v>3.7012100219726563E-2</v>
      </c>
      <c r="CC869" s="21">
        <v>3.734588623046875E-2</v>
      </c>
      <c r="CD869" s="21">
        <v>5.7076513767242432E-2</v>
      </c>
      <c r="CE869" s="21">
        <v>5.6312203407287598E-2</v>
      </c>
      <c r="CF869" s="21">
        <v>3.3776402473449707E-2</v>
      </c>
      <c r="CG869" s="21">
        <v>4.7717094421386719E-2</v>
      </c>
      <c r="CH869" s="21">
        <v>2.803802490234375E-2</v>
      </c>
      <c r="CI869" s="21">
        <v>-4.1711091995239258E-2</v>
      </c>
      <c r="CJ869" s="21">
        <v>-9.5708012580871582E-2</v>
      </c>
      <c r="CK869" s="21">
        <v>-0.12468111515045166</v>
      </c>
      <c r="CL869" s="21">
        <v>-0.1410520076751709</v>
      </c>
      <c r="CM869" s="21">
        <v>-9.3592405319213867E-2</v>
      </c>
      <c r="CN869" s="21">
        <v>-6.4306259155273438E-3</v>
      </c>
      <c r="CO869" s="21">
        <v>4.405975341796875E-3</v>
      </c>
      <c r="CP869" s="21">
        <v>2.3084878921508789E-3</v>
      </c>
      <c r="CQ869" s="21">
        <v>0.11000589281320572</v>
      </c>
      <c r="CR869" s="21">
        <v>2.6991605758666992E-2</v>
      </c>
      <c r="CS869" s="21">
        <v>1.5843629837036133E-2</v>
      </c>
      <c r="CT869" s="21">
        <v>0.12938761711120605</v>
      </c>
      <c r="CU869" s="21">
        <v>0.17541718482971191</v>
      </c>
      <c r="CV869" s="21">
        <v>0.11096811294555664</v>
      </c>
      <c r="CW869" s="21">
        <v>0.10854125022888184</v>
      </c>
      <c r="CX869" s="21">
        <v>8.6918830871582031E-2</v>
      </c>
      <c r="CY869" s="21">
        <v>8.883994072675705E-2</v>
      </c>
      <c r="CZ869" s="21">
        <v>5.8712121099233627E-2</v>
      </c>
      <c r="DA869" s="21">
        <v>5.8948487043380737E-2</v>
      </c>
      <c r="DB869" s="21">
        <v>7.4471287429332733E-2</v>
      </c>
      <c r="DC869" s="21">
        <v>7.08613321185112E-2</v>
      </c>
      <c r="DD869" s="21">
        <v>4.7802824527025223E-2</v>
      </c>
      <c r="DE869" s="21">
        <v>6.6846750676631927E-2</v>
      </c>
      <c r="DF869" s="21">
        <v>4.9056634306907654E-2</v>
      </c>
      <c r="DG869" s="21">
        <v>-1.7267966642975807E-2</v>
      </c>
      <c r="DH869" s="21">
        <v>-6.1881888657808304E-2</v>
      </c>
      <c r="DI869" s="21">
        <v>-8.3046033978462219E-2</v>
      </c>
      <c r="DJ869" s="21">
        <v>-9.2058107256889343E-2</v>
      </c>
      <c r="DK869" s="21">
        <v>-4.7371018677949905E-2</v>
      </c>
      <c r="DL869" s="21">
        <v>3.4622382372617722E-2</v>
      </c>
      <c r="DM869" s="21">
        <v>4.5206040143966675E-2</v>
      </c>
      <c r="DN869" s="21">
        <v>3.8941476494073868E-2</v>
      </c>
      <c r="DO869" s="21">
        <v>0.14548467099666595</v>
      </c>
      <c r="DP869" s="21">
        <v>6.274452805519104E-2</v>
      </c>
      <c r="DQ869" s="21">
        <v>4.9657560884952545E-2</v>
      </c>
      <c r="DR869" s="21">
        <v>0.16287589073181152</v>
      </c>
      <c r="DS869" s="21">
        <v>0.21094998717308044</v>
      </c>
      <c r="DT869" s="21">
        <v>0.14444009959697723</v>
      </c>
      <c r="DU869" s="21">
        <v>0.1419404000043869</v>
      </c>
      <c r="DV869" s="21">
        <v>0.11479393392801285</v>
      </c>
      <c r="DW869" s="21">
        <v>0.12153597176074982</v>
      </c>
      <c r="DX869" s="21">
        <v>9.0043507516384125E-2</v>
      </c>
      <c r="DY869" s="21">
        <v>9.0139210224151611E-2</v>
      </c>
      <c r="DZ869" s="21">
        <v>9.9586576223373413E-2</v>
      </c>
      <c r="EA869" s="21">
        <v>9.1867953538894653E-2</v>
      </c>
      <c r="EB869" s="21">
        <v>6.8054750561714172E-2</v>
      </c>
      <c r="EC869" s="21">
        <v>9.4466939568519592E-2</v>
      </c>
      <c r="ED869" s="21">
        <v>7.9404175281524658E-2</v>
      </c>
      <c r="EE869" s="21">
        <v>1.8024023622274399E-2</v>
      </c>
      <c r="EF869" s="21">
        <v>-1.3042336329817772E-2</v>
      </c>
      <c r="EG869" s="21">
        <v>-2.2931588813662529E-2</v>
      </c>
      <c r="EH869" s="21">
        <v>-2.1318700164556503E-2</v>
      </c>
      <c r="EI869" s="21">
        <v>1.9365319982171059E-2</v>
      </c>
      <c r="EJ869" s="21">
        <v>9.3896403908729553E-2</v>
      </c>
      <c r="EK869" s="21">
        <v>0.10411486029624939</v>
      </c>
      <c r="EL869" s="21">
        <v>9.1833695769309998E-2</v>
      </c>
      <c r="EM869" s="21">
        <v>0.19671037793159485</v>
      </c>
      <c r="EN869" s="21">
        <v>0.1143660768866539</v>
      </c>
      <c r="EO869" s="21">
        <v>9.8479509353637695E-2</v>
      </c>
      <c r="EP869" s="21">
        <v>0.21122764050960541</v>
      </c>
      <c r="EQ869" s="21">
        <v>0.26225370168685913</v>
      </c>
      <c r="ER869" s="21">
        <v>0.19276833534240723</v>
      </c>
      <c r="ES869" s="21">
        <v>0.19016346335411072</v>
      </c>
      <c r="ET869" s="21">
        <v>0.1550411581993103</v>
      </c>
      <c r="EU869" s="21">
        <v>68.785967872332947</v>
      </c>
      <c r="EV869" s="21">
        <v>68.279350280761719</v>
      </c>
      <c r="EW869" s="21">
        <v>67.868624556223423</v>
      </c>
      <c r="EX869" s="21">
        <v>67.509628295898438</v>
      </c>
      <c r="EY869" s="21">
        <v>67.266342163085938</v>
      </c>
      <c r="EZ869" s="21">
        <v>67.142745971679688</v>
      </c>
      <c r="FA869" s="21">
        <v>67.101509094238281</v>
      </c>
      <c r="FB869" s="21">
        <v>67.59063720703125</v>
      </c>
      <c r="FC869" s="21">
        <v>69.820671081542969</v>
      </c>
      <c r="FD869" s="21">
        <v>73.574913024902344</v>
      </c>
      <c r="FE869" s="21">
        <v>77.521873474121094</v>
      </c>
      <c r="FF869" s="21">
        <v>79.960357666015625</v>
      </c>
      <c r="FG869" s="21">
        <v>82.071159362792969</v>
      </c>
      <c r="FH869" s="21">
        <v>83.272979736328125</v>
      </c>
      <c r="FI869" s="21">
        <v>83.396308898925781</v>
      </c>
      <c r="FJ869" s="21">
        <v>83.028518676757813</v>
      </c>
      <c r="FK869" s="21">
        <v>81.9698486328125</v>
      </c>
      <c r="FL869" s="21">
        <v>80.519676208496094</v>
      </c>
      <c r="FM869" s="21">
        <v>78.515235900878906</v>
      </c>
      <c r="FN869" s="21">
        <v>75.652877807617188</v>
      </c>
      <c r="FO869" s="21">
        <v>72.534317016601563</v>
      </c>
      <c r="FP869" s="21">
        <v>71.126190185546875</v>
      </c>
      <c r="FQ869" s="21">
        <v>70.124320983886719</v>
      </c>
      <c r="FR869" s="21">
        <v>69.538414001464844</v>
      </c>
      <c r="FS869" s="21">
        <v>0.72994661331176758</v>
      </c>
      <c r="FT869" s="21">
        <v>4.0525790303945541E-2</v>
      </c>
      <c r="FU869" s="21">
        <v>5.799691379070282E-2</v>
      </c>
      <c r="FV869" t="s">
        <v>294</v>
      </c>
      <c r="FW869" s="21"/>
      <c r="FX869">
        <f t="shared" si="39"/>
        <v>1.521835505636409</v>
      </c>
      <c r="FY869">
        <f t="shared" si="40"/>
        <v>9.1529186069965365E-2</v>
      </c>
      <c r="FZ869">
        <f t="shared" si="41"/>
        <v>77.838391113281247</v>
      </c>
    </row>
    <row r="870" spans="1:182" x14ac:dyDescent="0.2">
      <c r="A870" t="s">
        <v>226</v>
      </c>
      <c r="B870" t="s">
        <v>199</v>
      </c>
      <c r="C870" t="s">
        <v>289</v>
      </c>
      <c r="D870" t="s">
        <v>232</v>
      </c>
      <c r="E870" t="s">
        <v>220</v>
      </c>
      <c r="F870" s="21">
        <v>2503</v>
      </c>
      <c r="G870" s="21">
        <v>1.3841099739074707</v>
      </c>
      <c r="H870" s="21">
        <v>1.1929912567138672</v>
      </c>
      <c r="I870" s="21">
        <v>1.0526034832000732</v>
      </c>
      <c r="J870" s="21">
        <v>0.9875180721282959</v>
      </c>
      <c r="K870" s="21">
        <v>0.92423903942108154</v>
      </c>
      <c r="L870" s="21">
        <v>0.89913219213485718</v>
      </c>
      <c r="M870" s="21">
        <v>0.87882739305496216</v>
      </c>
      <c r="N870" s="21">
        <v>0.57370471954345703</v>
      </c>
      <c r="O870" s="21">
        <v>-1.6139263287186623E-2</v>
      </c>
      <c r="P870" s="21">
        <v>-1.0488040447235107</v>
      </c>
      <c r="Q870" s="21">
        <v>-2.0371024608612061</v>
      </c>
      <c r="R870" s="21">
        <v>-2.7944300174713135</v>
      </c>
      <c r="S870" s="21">
        <v>-2.9848446846008301</v>
      </c>
      <c r="T870" s="21">
        <v>-2.6998021602630615</v>
      </c>
      <c r="U870" s="21">
        <v>-2.2709312438964844</v>
      </c>
      <c r="V870" s="21">
        <v>-1.4412497282028198</v>
      </c>
      <c r="W870" s="21">
        <v>-0.50874030590057373</v>
      </c>
      <c r="X870" s="21">
        <v>0.58027434349060059</v>
      </c>
      <c r="Y870" s="21">
        <v>1.5583547353744507</v>
      </c>
      <c r="Z870" s="21">
        <v>2.0735864639282227</v>
      </c>
      <c r="AA870" s="21">
        <v>2.1644017696380615</v>
      </c>
      <c r="AB870" s="21">
        <v>2.0552768707275391</v>
      </c>
      <c r="AC870" s="21">
        <v>1.872127890586853</v>
      </c>
      <c r="AD870" s="21">
        <v>1.5671178102493286</v>
      </c>
      <c r="AE870" s="21">
        <v>-2.0092446357011795E-2</v>
      </c>
      <c r="AF870" s="21">
        <v>-5.2991859614849091E-2</v>
      </c>
      <c r="AG870" s="21">
        <v>-0.10531775653362274</v>
      </c>
      <c r="AH870" s="21">
        <v>-8.1069812178611755E-2</v>
      </c>
      <c r="AI870" s="21">
        <v>-5.1566757261753082E-2</v>
      </c>
      <c r="AJ870" s="21">
        <v>-5.0384406000375748E-2</v>
      </c>
      <c r="AK870" s="21">
        <v>-8.0840460956096649E-2</v>
      </c>
      <c r="AL870" s="21">
        <v>-0.16493788361549377</v>
      </c>
      <c r="AM870" s="21">
        <v>-0.18064610660076141</v>
      </c>
      <c r="AN870" s="21">
        <v>-0.31985479593276978</v>
      </c>
      <c r="AO870" s="21">
        <v>-0.46308508515357971</v>
      </c>
      <c r="AP870" s="21">
        <v>-0.61914193630218506</v>
      </c>
      <c r="AQ870" s="21">
        <v>-0.46666017174720764</v>
      </c>
      <c r="AR870" s="21">
        <v>-0.21641625463962555</v>
      </c>
      <c r="AS870" s="21">
        <v>-0.18759278953075409</v>
      </c>
      <c r="AT870" s="21">
        <v>-0.14411777257919312</v>
      </c>
      <c r="AU870" s="21">
        <v>-0.1003747284412384</v>
      </c>
      <c r="AV870" s="21">
        <v>-0.17563498020172119</v>
      </c>
      <c r="AW870" s="21">
        <v>-0.13783653080463409</v>
      </c>
      <c r="AX870" s="21">
        <v>-9.3805501237511635E-3</v>
      </c>
      <c r="AY870" s="21">
        <v>2.0871883258223534E-2</v>
      </c>
      <c r="AZ870" s="21">
        <v>-5.5129011161625385E-3</v>
      </c>
      <c r="BA870" s="21">
        <v>2.1828480064868927E-2</v>
      </c>
      <c r="BB870" s="21">
        <v>-9.2964190989732742E-3</v>
      </c>
      <c r="BC870" s="21">
        <v>3.31881083548069E-2</v>
      </c>
      <c r="BD870" s="21">
        <v>-1.3153943233191967E-2</v>
      </c>
      <c r="BE870" s="21">
        <v>-5.5436871945858002E-2</v>
      </c>
      <c r="BF870" s="21">
        <v>-3.5977799445390701E-2</v>
      </c>
      <c r="BG870" s="21">
        <v>-2.5568027049303055E-2</v>
      </c>
      <c r="BH870" s="21">
        <v>-2.7717588469386101E-2</v>
      </c>
      <c r="BI870" s="21">
        <v>-5.4117701947689056E-2</v>
      </c>
      <c r="BJ870" s="21">
        <v>-0.12507377564907074</v>
      </c>
      <c r="BK870" s="21">
        <v>-0.12934039533138275</v>
      </c>
      <c r="BL870" s="21">
        <v>-0.23928245902061462</v>
      </c>
      <c r="BM870" s="21">
        <v>-0.3470708429813385</v>
      </c>
      <c r="BN870" s="21">
        <v>-0.46974292397499084</v>
      </c>
      <c r="BO870" s="21">
        <v>-0.348929762840271</v>
      </c>
      <c r="BP870" s="21">
        <v>-0.13775776326656342</v>
      </c>
      <c r="BQ870" s="21">
        <v>-0.10188094526529312</v>
      </c>
      <c r="BR870" s="21">
        <v>-4.8327840864658356E-2</v>
      </c>
      <c r="BS870" s="21">
        <v>-1.10131511464715E-2</v>
      </c>
      <c r="BT870" s="21">
        <v>-8.7492771446704865E-2</v>
      </c>
      <c r="BU870" s="21">
        <v>-4.6440210193395615E-2</v>
      </c>
      <c r="BV870" s="21">
        <v>8.4105715155601501E-2</v>
      </c>
      <c r="BW870" s="21">
        <v>0.12929259240627289</v>
      </c>
      <c r="BX870" s="21">
        <v>0.10511406511068344</v>
      </c>
      <c r="BY870" s="21">
        <v>0.13163584470748901</v>
      </c>
      <c r="BZ870" s="21">
        <v>8.4830842912197113E-2</v>
      </c>
      <c r="CA870" s="21">
        <v>7.0090055465698242E-2</v>
      </c>
      <c r="CB870" s="21">
        <v>1.4437675476074219E-2</v>
      </c>
      <c r="CC870" s="21">
        <v>-2.0889520645141602E-2</v>
      </c>
      <c r="CD870" s="21">
        <v>-4.7472119331359863E-3</v>
      </c>
      <c r="CE870" s="21">
        <v>-7.5613856315612793E-3</v>
      </c>
      <c r="CF870" s="21">
        <v>-1.201862096786499E-2</v>
      </c>
      <c r="CG870" s="21">
        <v>-3.5609602928161621E-2</v>
      </c>
      <c r="CH870" s="21">
        <v>-9.7464025020599365E-2</v>
      </c>
      <c r="CI870" s="21">
        <v>-9.3806229531764984E-2</v>
      </c>
      <c r="CJ870" s="21">
        <v>-0.18347829580307007</v>
      </c>
      <c r="CK870" s="21">
        <v>-0.26671969890594482</v>
      </c>
      <c r="CL870" s="21">
        <v>-0.36626958847045898</v>
      </c>
      <c r="CM870" s="21">
        <v>-0.26739001274108887</v>
      </c>
      <c r="CN870" s="21">
        <v>-8.3279132843017578E-2</v>
      </c>
      <c r="CO870" s="21">
        <v>-4.2517185211181641E-2</v>
      </c>
      <c r="CP870" s="21">
        <v>1.801598072052002E-2</v>
      </c>
      <c r="CQ870" s="21">
        <v>5.0878405570983887E-2</v>
      </c>
      <c r="CR870" s="21">
        <v>-2.6445746421813965E-2</v>
      </c>
      <c r="CS870" s="21">
        <v>1.6860604286193848E-2</v>
      </c>
      <c r="CT870" s="21">
        <v>0.14885401725769043</v>
      </c>
      <c r="CU870" s="21">
        <v>0.204384446144104</v>
      </c>
      <c r="CV870" s="21">
        <v>0.18173396587371826</v>
      </c>
      <c r="CW870" s="21">
        <v>0.2076880931854248</v>
      </c>
      <c r="CX870" s="21">
        <v>0.15002310276031494</v>
      </c>
      <c r="CY870" s="21">
        <v>0.10699200630187988</v>
      </c>
      <c r="CZ870" s="21">
        <v>4.2029295116662979E-2</v>
      </c>
      <c r="DA870" s="21">
        <v>1.3657828792929649E-2</v>
      </c>
      <c r="DB870" s="21">
        <v>2.6483377441763878E-2</v>
      </c>
      <c r="DC870" s="21">
        <v>1.0445254854857922E-2</v>
      </c>
      <c r="DD870" s="21">
        <v>3.6803469993174076E-3</v>
      </c>
      <c r="DE870" s="21">
        <v>-1.7101503908634186E-2</v>
      </c>
      <c r="DF870" s="21">
        <v>-6.9854266941547394E-2</v>
      </c>
      <c r="DG870" s="21">
        <v>-5.8272060006856918E-2</v>
      </c>
      <c r="DH870" s="21">
        <v>-0.12767413258552551</v>
      </c>
      <c r="DI870" s="21">
        <v>-0.18636856973171234</v>
      </c>
      <c r="DJ870" s="21">
        <v>-0.26279625296592712</v>
      </c>
      <c r="DK870" s="21">
        <v>-0.18585027754306793</v>
      </c>
      <c r="DL870" s="21">
        <v>-2.8800498694181442E-2</v>
      </c>
      <c r="DM870" s="21">
        <v>1.684657484292984E-2</v>
      </c>
      <c r="DN870" s="21">
        <v>8.4359802305698395E-2</v>
      </c>
      <c r="DO870" s="21">
        <v>0.1127699613571167</v>
      </c>
      <c r="DP870" s="21">
        <v>3.4601282328367233E-2</v>
      </c>
      <c r="DQ870" s="21">
        <v>8.0161422491073608E-2</v>
      </c>
      <c r="DR870" s="21">
        <v>0.21360231935977936</v>
      </c>
      <c r="DS870" s="21">
        <v>0.27947628498077393</v>
      </c>
      <c r="DT870" s="21">
        <v>0.25835385918617249</v>
      </c>
      <c r="DU870" s="21">
        <v>0.2837403416633606</v>
      </c>
      <c r="DV870" s="21">
        <v>0.21521535515785217</v>
      </c>
      <c r="DW870" s="21">
        <v>0.16027255356311798</v>
      </c>
      <c r="DX870" s="21">
        <v>8.1867210566997528E-2</v>
      </c>
      <c r="DY870" s="21">
        <v>6.3538715243339539E-2</v>
      </c>
      <c r="DZ870" s="21">
        <v>7.1575388312339783E-2</v>
      </c>
      <c r="EA870" s="21">
        <v>3.6443985998630524E-2</v>
      </c>
      <c r="EB870" s="21">
        <v>2.6347164064645767E-2</v>
      </c>
      <c r="EC870" s="21">
        <v>9.6212541684508324E-3</v>
      </c>
      <c r="ED870" s="21">
        <v>-2.9990162700414658E-2</v>
      </c>
      <c r="EE870" s="21">
        <v>-6.9663594476878643E-3</v>
      </c>
      <c r="EF870" s="21">
        <v>-4.7101791948080063E-2</v>
      </c>
      <c r="EG870" s="21">
        <v>-7.0354297757148743E-2</v>
      </c>
      <c r="EH870" s="21">
        <v>-0.11339721083641052</v>
      </c>
      <c r="EI870" s="21">
        <v>-6.8119846284389496E-2</v>
      </c>
      <c r="EJ870" s="21">
        <v>4.985799640417099E-2</v>
      </c>
      <c r="EK870" s="21">
        <v>0.10255841910839081</v>
      </c>
      <c r="EL870" s="21">
        <v>0.18014973402023315</v>
      </c>
      <c r="EM870" s="21">
        <v>0.20213153958320618</v>
      </c>
      <c r="EN870" s="21">
        <v>0.12274349480867386</v>
      </c>
      <c r="EO870" s="21">
        <v>0.17155773937702179</v>
      </c>
      <c r="EP870" s="21">
        <v>0.30708858370780945</v>
      </c>
      <c r="EQ870" s="21">
        <v>0.38789701461791992</v>
      </c>
      <c r="ER870" s="21">
        <v>0.36898082494735718</v>
      </c>
      <c r="ES870" s="21">
        <v>0.39354771375656128</v>
      </c>
      <c r="ET870" s="21">
        <v>0.30934262275695801</v>
      </c>
      <c r="EU870" s="21">
        <v>69.585240742254555</v>
      </c>
      <c r="EV870" s="21">
        <v>69.301460266113281</v>
      </c>
      <c r="EW870" s="21">
        <v>68.906441592413955</v>
      </c>
      <c r="EX870" s="21">
        <v>68.660774230957031</v>
      </c>
      <c r="EY870" s="21">
        <v>68.510398864746094</v>
      </c>
      <c r="EZ870" s="21">
        <v>68.497177124023438</v>
      </c>
      <c r="FA870" s="21">
        <v>68.45416259765625</v>
      </c>
      <c r="FB870" s="21">
        <v>68.615402221679688</v>
      </c>
      <c r="FC870" s="21">
        <v>70.181785583496094</v>
      </c>
      <c r="FD870" s="21">
        <v>72.748077392578125</v>
      </c>
      <c r="FE870" s="21">
        <v>75.658134460449219</v>
      </c>
      <c r="FF870" s="21">
        <v>77.58111572265625</v>
      </c>
      <c r="FG870" s="21">
        <v>79.224044799804688</v>
      </c>
      <c r="FH870" s="21">
        <v>80.186241149902344</v>
      </c>
      <c r="FI870" s="21">
        <v>80.172401428222656</v>
      </c>
      <c r="FJ870" s="21">
        <v>79.819892883300781</v>
      </c>
      <c r="FK870" s="21">
        <v>78.905906677246094</v>
      </c>
      <c r="FL870" s="21">
        <v>77.708183288574219</v>
      </c>
      <c r="FM870" s="21">
        <v>76.134086608886719</v>
      </c>
      <c r="FN870" s="21">
        <v>73.949974060058594</v>
      </c>
      <c r="FO870" s="21">
        <v>71.840187072753906</v>
      </c>
      <c r="FP870" s="21">
        <v>71.036231994628906</v>
      </c>
      <c r="FQ870" s="21">
        <v>70.506317138671875</v>
      </c>
      <c r="FR870" s="21">
        <v>70.171112060546875</v>
      </c>
      <c r="FS870" s="21">
        <v>1.1462191343307495</v>
      </c>
      <c r="FT870" s="21">
        <v>5.7152297347784042E-2</v>
      </c>
      <c r="FU870" s="21">
        <v>0.1082664430141449</v>
      </c>
      <c r="FV870" t="s">
        <v>294</v>
      </c>
      <c r="FW870" s="21"/>
      <c r="FX870">
        <f t="shared" si="39"/>
        <v>1.1735754013061523</v>
      </c>
      <c r="FY870">
        <f t="shared" si="40"/>
        <v>7.8906345367431643E-2</v>
      </c>
      <c r="FZ870">
        <f t="shared" si="41"/>
        <v>75.707667541503909</v>
      </c>
    </row>
    <row r="871" spans="1:182" x14ac:dyDescent="0.2">
      <c r="A871" t="s">
        <v>226</v>
      </c>
      <c r="B871" t="s">
        <v>199</v>
      </c>
      <c r="C871" t="s">
        <v>289</v>
      </c>
      <c r="D871" t="s">
        <v>232</v>
      </c>
      <c r="E871" t="s">
        <v>221</v>
      </c>
      <c r="F871" s="21">
        <v>3184</v>
      </c>
      <c r="G871" s="21">
        <v>1.3142052888870239</v>
      </c>
      <c r="H871" s="21">
        <v>1.1534891128540039</v>
      </c>
      <c r="I871" s="21">
        <v>1.0685828924179077</v>
      </c>
      <c r="J871" s="21">
        <v>1.0107684135437012</v>
      </c>
      <c r="K871" s="21">
        <v>0.97835737466812134</v>
      </c>
      <c r="L871" s="21">
        <v>0.9594307541847229</v>
      </c>
      <c r="M871" s="21">
        <v>0.99557375907897949</v>
      </c>
      <c r="N871" s="21">
        <v>0.69666904211044312</v>
      </c>
      <c r="O871" s="21">
        <v>-0.11331406235694885</v>
      </c>
      <c r="P871" s="21">
        <v>-1.1522352695465088</v>
      </c>
      <c r="Q871" s="21">
        <v>-1.9009244441986084</v>
      </c>
      <c r="R871" s="21">
        <v>-2.2634568214416504</v>
      </c>
      <c r="S871" s="21">
        <v>-2.2619922161102295</v>
      </c>
      <c r="T871" s="21">
        <v>-1.9634101390838623</v>
      </c>
      <c r="U871" s="21">
        <v>-1.4434109926223755</v>
      </c>
      <c r="V871" s="21">
        <v>-0.67024761438369751</v>
      </c>
      <c r="W871" s="21">
        <v>0.37798431515693665</v>
      </c>
      <c r="X871" s="21">
        <v>1.4370361566543579</v>
      </c>
      <c r="Y871" s="21">
        <v>2.2057759761810303</v>
      </c>
      <c r="Z871" s="21">
        <v>2.4989051818847656</v>
      </c>
      <c r="AA871" s="21">
        <v>2.3884811401367188</v>
      </c>
      <c r="AB871" s="21">
        <v>2.1117801666259766</v>
      </c>
      <c r="AC871" s="21">
        <v>1.799128532409668</v>
      </c>
      <c r="AD871" s="21">
        <v>1.5030875205993652</v>
      </c>
      <c r="AE871" s="21">
        <v>-6.568192970007658E-3</v>
      </c>
      <c r="AF871" s="21">
        <v>-2.4379966780543327E-2</v>
      </c>
      <c r="AG871" s="21">
        <v>4.0952621930046007E-5</v>
      </c>
      <c r="AH871" s="21">
        <v>3.8188554346561432E-2</v>
      </c>
      <c r="AI871" s="21">
        <v>4.0345869958400726E-2</v>
      </c>
      <c r="AJ871" s="21">
        <v>9.5248641446232796E-3</v>
      </c>
      <c r="AK871" s="21">
        <v>2.4141531437635422E-2</v>
      </c>
      <c r="AL871" s="21">
        <v>2.3165047168731689E-2</v>
      </c>
      <c r="AM871" s="21">
        <v>-9.4461694359779358E-2</v>
      </c>
      <c r="AN871" s="21">
        <v>-0.15439262986183167</v>
      </c>
      <c r="AO871" s="21">
        <v>-0.16326011717319489</v>
      </c>
      <c r="AP871" s="21">
        <v>-0.14484624564647675</v>
      </c>
      <c r="AQ871" s="21">
        <v>-0.13778002560138702</v>
      </c>
      <c r="AR871" s="21">
        <v>-9.9601425230503082E-2</v>
      </c>
      <c r="AS871" s="21">
        <v>-9.939110279083252E-2</v>
      </c>
      <c r="AT871" s="21">
        <v>-0.10854272544384003</v>
      </c>
      <c r="AU871" s="21">
        <v>3.7403050810098648E-2</v>
      </c>
      <c r="AV871" s="21">
        <v>-5.116637796163559E-2</v>
      </c>
      <c r="AW871" s="21">
        <v>-8.0370716750621796E-2</v>
      </c>
      <c r="AX871" s="21">
        <v>2.724294550716877E-2</v>
      </c>
      <c r="AY871" s="21">
        <v>7.1558572351932526E-2</v>
      </c>
      <c r="AZ871" s="21">
        <v>-7.3321122908964753E-4</v>
      </c>
      <c r="BA871" s="21">
        <v>-1.9099798053503036E-2</v>
      </c>
      <c r="BB871" s="21">
        <v>-7.0190085098147392E-3</v>
      </c>
      <c r="BC871" s="21">
        <v>3.4897290170192719E-2</v>
      </c>
      <c r="BD871" s="21">
        <v>1.8606869503855705E-2</v>
      </c>
      <c r="BE871" s="21">
        <v>3.9686210453510284E-2</v>
      </c>
      <c r="BF871" s="21">
        <v>6.8268433213233948E-2</v>
      </c>
      <c r="BG871" s="21">
        <v>6.9206759333610535E-2</v>
      </c>
      <c r="BH871" s="21">
        <v>3.790808841586113E-2</v>
      </c>
      <c r="BI871" s="21">
        <v>6.363002210855484E-2</v>
      </c>
      <c r="BJ871" s="21">
        <v>6.4065679907798767E-2</v>
      </c>
      <c r="BK871" s="21">
        <v>-4.7688398510217667E-2</v>
      </c>
      <c r="BL871" s="21">
        <v>-9.3403421342372894E-2</v>
      </c>
      <c r="BM871" s="21">
        <v>-9.6146270632743835E-2</v>
      </c>
      <c r="BN871" s="21">
        <v>-7.2428315877914429E-2</v>
      </c>
      <c r="BO871" s="21">
        <v>-5.7854399085044861E-2</v>
      </c>
      <c r="BP871" s="21">
        <v>-2.002367191016674E-2</v>
      </c>
      <c r="BQ871" s="21">
        <v>-2.2309895604848862E-2</v>
      </c>
      <c r="BR871" s="21">
        <v>-4.5969825237989426E-2</v>
      </c>
      <c r="BS871" s="21">
        <v>9.9452875554561615E-2</v>
      </c>
      <c r="BT871" s="21">
        <v>1.2136057950556278E-2</v>
      </c>
      <c r="BU871" s="21">
        <v>-2.3861605674028397E-2</v>
      </c>
      <c r="BV871" s="21">
        <v>8.0911561846733093E-2</v>
      </c>
      <c r="BW871" s="21">
        <v>0.12315905839204788</v>
      </c>
      <c r="BX871" s="21">
        <v>4.3070092797279358E-2</v>
      </c>
      <c r="BY871" s="21">
        <v>2.5765523314476013E-2</v>
      </c>
      <c r="BZ871" s="21">
        <v>2.9129354283213615E-2</v>
      </c>
      <c r="CA871" s="21">
        <v>6.3616156578063965E-2</v>
      </c>
      <c r="CB871" s="21">
        <v>4.8379421234130859E-2</v>
      </c>
      <c r="CC871" s="21">
        <v>6.7144393920898438E-2</v>
      </c>
      <c r="CD871" s="21">
        <v>8.9101672172546387E-2</v>
      </c>
      <c r="CE871" s="21">
        <v>8.9195728302001953E-2</v>
      </c>
      <c r="CF871" s="21">
        <v>5.7566225528717041E-2</v>
      </c>
      <c r="CG871" s="21">
        <v>9.0979635715484619E-2</v>
      </c>
      <c r="CH871" s="21">
        <v>9.2393338680267334E-2</v>
      </c>
      <c r="CI871" s="21">
        <v>-1.5293359756469727E-2</v>
      </c>
      <c r="CJ871" s="21">
        <v>-5.1162481307983398E-2</v>
      </c>
      <c r="CK871" s="21">
        <v>-4.9663424491882324E-2</v>
      </c>
      <c r="CL871" s="21">
        <v>-2.2271871566772461E-2</v>
      </c>
      <c r="CM871" s="21">
        <v>-2.4981498718261719E-3</v>
      </c>
      <c r="CN871" s="21">
        <v>3.5091638565063477E-2</v>
      </c>
      <c r="CO871" s="21">
        <v>3.1076312065124512E-2</v>
      </c>
      <c r="CP871" s="21">
        <v>-2.6320219039916992E-3</v>
      </c>
      <c r="CQ871" s="21">
        <v>0.14242839813232422</v>
      </c>
      <c r="CR871" s="21">
        <v>5.5979132652282715E-2</v>
      </c>
      <c r="CS871" s="21">
        <v>1.5276432037353516E-2</v>
      </c>
      <c r="CT871" s="21">
        <v>0.11808228492736816</v>
      </c>
      <c r="CU871" s="21">
        <v>0.15889739990234375</v>
      </c>
      <c r="CV871" s="21">
        <v>7.3408126831054688E-2</v>
      </c>
      <c r="CW871" s="21">
        <v>5.6839108467102051E-2</v>
      </c>
      <c r="CX871" s="21">
        <v>5.416560173034668E-2</v>
      </c>
      <c r="CY871" s="21">
        <v>9.2335022985935211E-2</v>
      </c>
      <c r="CZ871" s="21">
        <v>7.8151971101760864E-2</v>
      </c>
      <c r="DA871" s="21">
        <v>9.4602577388286591E-2</v>
      </c>
      <c r="DB871" s="21">
        <v>0.10993491113185883</v>
      </c>
      <c r="DC871" s="21">
        <v>0.10918469727039337</v>
      </c>
      <c r="DD871" s="21">
        <v>7.7224358916282654E-2</v>
      </c>
      <c r="DE871" s="21">
        <v>0.1183292493224144</v>
      </c>
      <c r="DF871" s="21">
        <v>0.1207209974527359</v>
      </c>
      <c r="DG871" s="21">
        <v>1.7101680859923363E-2</v>
      </c>
      <c r="DH871" s="21">
        <v>-8.9215431362390518E-3</v>
      </c>
      <c r="DI871" s="21">
        <v>-3.1805802136659622E-3</v>
      </c>
      <c r="DJ871" s="21">
        <v>2.7884569019079208E-2</v>
      </c>
      <c r="DK871" s="21">
        <v>5.2858099341392517E-2</v>
      </c>
      <c r="DL871" s="21">
        <v>9.0206950902938843E-2</v>
      </c>
      <c r="DM871" s="21">
        <v>8.4462523460388184E-2</v>
      </c>
      <c r="DN871" s="21">
        <v>4.0705781430006027E-2</v>
      </c>
      <c r="DO871" s="21">
        <v>0.18540391325950623</v>
      </c>
      <c r="DP871" s="21">
        <v>9.9822208285331726E-2</v>
      </c>
      <c r="DQ871" s="21">
        <v>5.4414469748735428E-2</v>
      </c>
      <c r="DR871" s="21">
        <v>0.15525300800800323</v>
      </c>
      <c r="DS871" s="21">
        <v>0.19463573396205902</v>
      </c>
      <c r="DT871" s="21">
        <v>0.10374616086483002</v>
      </c>
      <c r="DU871" s="21">
        <v>8.7912693619728088E-2</v>
      </c>
      <c r="DV871" s="21">
        <v>7.9201847314834595E-2</v>
      </c>
      <c r="DW871" s="21">
        <v>0.13380050659179688</v>
      </c>
      <c r="DX871" s="21">
        <v>0.1211388111114502</v>
      </c>
      <c r="DY871" s="21">
        <v>0.13424783945083618</v>
      </c>
      <c r="DZ871" s="21">
        <v>0.14001479744911194</v>
      </c>
      <c r="EA871" s="21">
        <v>0.13804559409618378</v>
      </c>
      <c r="EB871" s="21">
        <v>0.10560758411884308</v>
      </c>
      <c r="EC871" s="21">
        <v>0.15781773626804352</v>
      </c>
      <c r="ED871" s="21">
        <v>0.16162163019180298</v>
      </c>
      <c r="EE871" s="21">
        <v>6.3874974846839905E-2</v>
      </c>
      <c r="EF871" s="21">
        <v>5.206766352057457E-2</v>
      </c>
      <c r="EG871" s="21">
        <v>6.393326073884964E-2</v>
      </c>
      <c r="EH871" s="21">
        <v>0.10030250251293182</v>
      </c>
      <c r="EI871" s="21">
        <v>0.13278372585773468</v>
      </c>
      <c r="EJ871" s="21">
        <v>0.16978469491004944</v>
      </c>
      <c r="EK871" s="21">
        <v>0.16154372692108154</v>
      </c>
      <c r="EL871" s="21">
        <v>0.10327868163585663</v>
      </c>
      <c r="EM871" s="21">
        <v>0.24745374917984009</v>
      </c>
      <c r="EN871" s="21">
        <v>0.16312465071678162</v>
      </c>
      <c r="EO871" s="21">
        <v>0.11092358082532883</v>
      </c>
      <c r="EP871" s="21">
        <v>0.20892162621021271</v>
      </c>
      <c r="EQ871" s="21">
        <v>0.24623622000217438</v>
      </c>
      <c r="ER871" s="21">
        <v>0.14754946529865265</v>
      </c>
      <c r="ES871" s="21">
        <v>0.13277801871299744</v>
      </c>
      <c r="ET871" s="21">
        <v>0.11535020917654037</v>
      </c>
      <c r="EU871" s="21">
        <v>68.183013690182534</v>
      </c>
      <c r="EV871" s="21">
        <v>67.508293151855469</v>
      </c>
      <c r="EW871" s="21">
        <v>67.085717809570795</v>
      </c>
      <c r="EX871" s="21">
        <v>66.6412353515625</v>
      </c>
      <c r="EY871" s="21">
        <v>66.327857971191406</v>
      </c>
      <c r="EZ871" s="21">
        <v>66.120994567871094</v>
      </c>
      <c r="FA871" s="21">
        <v>66.081092834472656</v>
      </c>
      <c r="FB871" s="21">
        <v>66.817573547363281</v>
      </c>
      <c r="FC871" s="21">
        <v>69.548255920410156</v>
      </c>
      <c r="FD871" s="21">
        <v>74.198661804199219</v>
      </c>
      <c r="FE871" s="21">
        <v>78.927833557128906</v>
      </c>
      <c r="FF871" s="21">
        <v>81.755210876464844</v>
      </c>
      <c r="FG871" s="21">
        <v>84.218963623046875</v>
      </c>
      <c r="FH871" s="21">
        <v>85.601547241210938</v>
      </c>
      <c r="FI871" s="21">
        <v>85.828346252441406</v>
      </c>
      <c r="FJ871" s="21">
        <v>85.449028015136719</v>
      </c>
      <c r="FK871" s="21">
        <v>84.281219482421875</v>
      </c>
      <c r="FL871" s="21">
        <v>82.640602111816406</v>
      </c>
      <c r="FM871" s="21">
        <v>80.311531066894531</v>
      </c>
      <c r="FN871" s="21">
        <v>76.937515258789063</v>
      </c>
      <c r="FO871" s="21">
        <v>73.057952880859375</v>
      </c>
      <c r="FP871" s="21">
        <v>71.194053649902344</v>
      </c>
      <c r="FQ871" s="21">
        <v>69.836151123046875</v>
      </c>
      <c r="FR871" s="21">
        <v>69.061111450195313</v>
      </c>
      <c r="FS871" s="21">
        <v>0.92339229583740234</v>
      </c>
      <c r="FT871" s="21">
        <v>5.341758206486702E-2</v>
      </c>
      <c r="FU871" s="21">
        <v>6.6878855228424072E-2</v>
      </c>
      <c r="FV871" t="s">
        <v>294</v>
      </c>
      <c r="FW871" s="21"/>
      <c r="FX871">
        <f t="shared" si="39"/>
        <v>1.7816365540027619</v>
      </c>
      <c r="FY871">
        <f t="shared" si="40"/>
        <v>9.8132729530334473E-2</v>
      </c>
      <c r="FZ871">
        <f t="shared" si="41"/>
        <v>79.445764160156244</v>
      </c>
    </row>
    <row r="872" spans="1:182" x14ac:dyDescent="0.2">
      <c r="A872" t="s">
        <v>226</v>
      </c>
      <c r="B872" t="s">
        <v>199</v>
      </c>
      <c r="C872" t="s">
        <v>289</v>
      </c>
      <c r="D872" t="s">
        <v>233</v>
      </c>
      <c r="E872" t="s">
        <v>219</v>
      </c>
      <c r="F872" s="21">
        <v>4481</v>
      </c>
      <c r="G872" s="21">
        <v>0.92322707176208496</v>
      </c>
      <c r="H872" s="21">
        <v>0.91908997297286987</v>
      </c>
      <c r="I872" s="21">
        <v>0.85571122169494629</v>
      </c>
      <c r="J872" s="21">
        <v>0.80615389347076416</v>
      </c>
      <c r="K872" s="21">
        <v>0.83125853538513184</v>
      </c>
      <c r="L872" s="21">
        <v>0.86904585361480713</v>
      </c>
      <c r="M872" s="21">
        <v>1.0173729658126831</v>
      </c>
      <c r="N872" s="21">
        <v>0.77370190620422363</v>
      </c>
      <c r="O872" s="21">
        <v>-3.9673477411270142E-2</v>
      </c>
      <c r="P872" s="21">
        <v>-0.94760441780090332</v>
      </c>
      <c r="Q872" s="21">
        <v>-1.7726882696151733</v>
      </c>
      <c r="R872" s="21">
        <v>-1.9814924001693726</v>
      </c>
      <c r="S872" s="21">
        <v>-1.8487454652786255</v>
      </c>
      <c r="T872" s="21">
        <v>-1.3805844783782959</v>
      </c>
      <c r="U872" s="21">
        <v>-0.78729593753814697</v>
      </c>
      <c r="V872" s="21">
        <v>4.0086735039949417E-2</v>
      </c>
      <c r="W872" s="21">
        <v>0.9438127875328064</v>
      </c>
      <c r="X872" s="21">
        <v>1.3759437799453735</v>
      </c>
      <c r="Y872" s="21">
        <v>1.4930769205093384</v>
      </c>
      <c r="Z872" s="21">
        <v>1.480157732963562</v>
      </c>
      <c r="AA872" s="21">
        <v>1.441577672958374</v>
      </c>
      <c r="AB872" s="21">
        <v>1.3523513078689575</v>
      </c>
      <c r="AC872" s="21">
        <v>1.1092702150344849</v>
      </c>
      <c r="AD872" s="21">
        <v>0.93601882457733154</v>
      </c>
      <c r="AE872" s="21">
        <v>-7.4056729674339294E-2</v>
      </c>
      <c r="AF872" s="21">
        <v>-2.3368852213025093E-2</v>
      </c>
      <c r="AG872" s="21">
        <v>-3.2426923513412476E-2</v>
      </c>
      <c r="AH872" s="21">
        <v>-5.4013550281524658E-2</v>
      </c>
      <c r="AI872" s="21">
        <v>-2.8576813638210297E-2</v>
      </c>
      <c r="AJ872" s="21">
        <v>-8.565838634967804E-2</v>
      </c>
      <c r="AK872" s="21">
        <v>-0.10010462254285812</v>
      </c>
      <c r="AL872" s="21">
        <v>-0.12064453214406967</v>
      </c>
      <c r="AM872" s="21">
        <v>-0.13928720355033875</v>
      </c>
      <c r="AN872" s="21">
        <v>-0.17742551863193512</v>
      </c>
      <c r="AO872" s="21">
        <v>-0.36763808131217957</v>
      </c>
      <c r="AP872" s="21">
        <v>-0.3872617781162262</v>
      </c>
      <c r="AQ872" s="21">
        <v>-0.37616485357284546</v>
      </c>
      <c r="AR872" s="21">
        <v>-0.27079451084136963</v>
      </c>
      <c r="AS872" s="21">
        <v>-0.24012930691242218</v>
      </c>
      <c r="AT872" s="21">
        <v>-0.26113539934158325</v>
      </c>
      <c r="AU872" s="21">
        <v>-0.15558318793773651</v>
      </c>
      <c r="AV872" s="21">
        <v>-0.15710709989070892</v>
      </c>
      <c r="AW872" s="21">
        <v>-9.9982313811779022E-2</v>
      </c>
      <c r="AX872" s="21">
        <v>-7.7586844563484192E-2</v>
      </c>
      <c r="AY872" s="21">
        <v>-5.8284558355808258E-2</v>
      </c>
      <c r="AZ872" s="21">
        <v>-5.6719552725553513E-2</v>
      </c>
      <c r="BA872" s="21">
        <v>-9.819629043340683E-2</v>
      </c>
      <c r="BB872" s="21">
        <v>-9.3885719776153564E-2</v>
      </c>
      <c r="BC872" s="21">
        <v>-4.0669906884431839E-2</v>
      </c>
      <c r="BD872" s="21">
        <v>1.0744296014308929E-2</v>
      </c>
      <c r="BE872" s="21">
        <v>-8.0494012217968702E-4</v>
      </c>
      <c r="BF872" s="21">
        <v>-2.2170787677168846E-2</v>
      </c>
      <c r="BG872" s="21">
        <v>-2.7137049473822117E-3</v>
      </c>
      <c r="BH872" s="21">
        <v>-4.9140166491270065E-2</v>
      </c>
      <c r="BI872" s="21">
        <v>-5.404764786362648E-2</v>
      </c>
      <c r="BJ872" s="21">
        <v>-7.0813558995723724E-2</v>
      </c>
      <c r="BK872" s="21">
        <v>-8.3739534020423889E-2</v>
      </c>
      <c r="BL872" s="21">
        <v>-0.1021241694688797</v>
      </c>
      <c r="BM872" s="21">
        <v>-0.26159825921058655</v>
      </c>
      <c r="BN872" s="21">
        <v>-0.29296025633811951</v>
      </c>
      <c r="BO872" s="21">
        <v>-0.29401314258575439</v>
      </c>
      <c r="BP872" s="21">
        <v>-0.20007248222827911</v>
      </c>
      <c r="BQ872" s="21">
        <v>-0.16936659812927246</v>
      </c>
      <c r="BR872" s="21">
        <v>-0.1962750256061554</v>
      </c>
      <c r="BS872" s="21">
        <v>-9.4229213893413544E-2</v>
      </c>
      <c r="BT872" s="21">
        <v>-9.0865828096866608E-2</v>
      </c>
      <c r="BU872" s="21">
        <v>-4.4935397803783417E-2</v>
      </c>
      <c r="BV872" s="21">
        <v>-3.2344024628400803E-2</v>
      </c>
      <c r="BW872" s="21">
        <v>-1.7319105565547943E-2</v>
      </c>
      <c r="BX872" s="21">
        <v>-1.5673544257879257E-2</v>
      </c>
      <c r="BY872" s="21">
        <v>-6.8673081696033478E-2</v>
      </c>
      <c r="BZ872" s="21">
        <v>-5.7952959090471268E-2</v>
      </c>
      <c r="CA872" s="21">
        <v>-1.7546296119689941E-2</v>
      </c>
      <c r="CB872" s="21">
        <v>3.4370958805084229E-2</v>
      </c>
      <c r="CC872" s="21">
        <v>2.1096348762512207E-2</v>
      </c>
      <c r="CD872" s="21">
        <v>-1.1658668518066406E-4</v>
      </c>
      <c r="CE872" s="21">
        <v>1.5199005603790283E-2</v>
      </c>
      <c r="CF872" s="21">
        <v>-2.3847758769989014E-2</v>
      </c>
      <c r="CG872" s="21">
        <v>-2.2148728370666504E-2</v>
      </c>
      <c r="CH872" s="21">
        <v>-3.6300778388977051E-2</v>
      </c>
      <c r="CI872" s="21">
        <v>-4.5267395675182343E-2</v>
      </c>
      <c r="CJ872" s="21">
        <v>-4.9970686435699463E-2</v>
      </c>
      <c r="CK872" s="21">
        <v>-0.1881554126739502</v>
      </c>
      <c r="CL872" s="21">
        <v>-0.22764730453491211</v>
      </c>
      <c r="CM872" s="21">
        <v>-0.23711514472961426</v>
      </c>
      <c r="CN872" s="21">
        <v>-0.15109062194824219</v>
      </c>
      <c r="CO872" s="21">
        <v>-0.12035655975341797</v>
      </c>
      <c r="CP872" s="21">
        <v>-0.15135292708873749</v>
      </c>
      <c r="CQ872" s="21">
        <v>-5.1735639572143555E-2</v>
      </c>
      <c r="CR872" s="21">
        <v>-4.4987320899963379E-2</v>
      </c>
      <c r="CS872" s="21">
        <v>-6.8100690841674805E-3</v>
      </c>
      <c r="CT872" s="21">
        <v>-1.0089874267578125E-3</v>
      </c>
      <c r="CU872" s="21">
        <v>1.105344295501709E-2</v>
      </c>
      <c r="CV872" s="21">
        <v>1.275479793548584E-2</v>
      </c>
      <c r="CW872" s="21">
        <v>-4.822540283203125E-2</v>
      </c>
      <c r="CX872" s="21">
        <v>-3.3066034317016602E-2</v>
      </c>
      <c r="CY872" s="21">
        <v>5.5773155763745308E-3</v>
      </c>
      <c r="CZ872" s="21">
        <v>5.7997621595859528E-2</v>
      </c>
      <c r="DA872" s="21">
        <v>4.2997635900974274E-2</v>
      </c>
      <c r="DB872" s="21">
        <v>2.1937614306807518E-2</v>
      </c>
      <c r="DC872" s="21">
        <v>3.311171755194664E-2</v>
      </c>
      <c r="DD872" s="21">
        <v>1.444648252800107E-3</v>
      </c>
      <c r="DE872" s="21">
        <v>9.7501920536160469E-3</v>
      </c>
      <c r="DF872" s="21">
        <v>-1.7879984807223082E-3</v>
      </c>
      <c r="DG872" s="21">
        <v>-6.7952545359730721E-3</v>
      </c>
      <c r="DH872" s="21">
        <v>2.1827963646501303E-3</v>
      </c>
      <c r="DI872" s="21">
        <v>-0.11471255123615265</v>
      </c>
      <c r="DJ872" s="21">
        <v>-0.16233435273170471</v>
      </c>
      <c r="DK872" s="21">
        <v>-0.18021713197231293</v>
      </c>
      <c r="DL872" s="21">
        <v>-0.10210876166820526</v>
      </c>
      <c r="DM872" s="21">
        <v>-7.1346521377563477E-2</v>
      </c>
      <c r="DN872" s="21">
        <v>-0.10643082112073898</v>
      </c>
      <c r="DO872" s="21">
        <v>-9.2420652508735657E-3</v>
      </c>
      <c r="DP872" s="21">
        <v>8.9118268806487322E-4</v>
      </c>
      <c r="DQ872" s="21">
        <v>3.1315259635448456E-2</v>
      </c>
      <c r="DR872" s="21">
        <v>3.0326049774885178E-2</v>
      </c>
      <c r="DS872" s="21">
        <v>3.9425991475582123E-2</v>
      </c>
      <c r="DT872" s="21">
        <v>4.1183140128850937E-2</v>
      </c>
      <c r="DU872" s="21">
        <v>-2.7777720242738724E-2</v>
      </c>
      <c r="DV872" s="21">
        <v>-8.17911047488451E-3</v>
      </c>
      <c r="DW872" s="21">
        <v>3.8964137434959412E-2</v>
      </c>
      <c r="DX872" s="21">
        <v>9.2110767960548401E-2</v>
      </c>
      <c r="DY872" s="21">
        <v>7.461962103843689E-2</v>
      </c>
      <c r="DZ872" s="21">
        <v>5.378037691116333E-2</v>
      </c>
      <c r="EA872" s="21">
        <v>5.8974824845790863E-2</v>
      </c>
      <c r="EB872" s="21">
        <v>3.7962868809700012E-2</v>
      </c>
      <c r="EC872" s="21">
        <v>5.5807165801525116E-2</v>
      </c>
      <c r="ED872" s="21">
        <v>4.804297536611557E-2</v>
      </c>
      <c r="EE872" s="21">
        <v>4.8752408474683762E-2</v>
      </c>
      <c r="EF872" s="21">
        <v>7.7484145760536194E-2</v>
      </c>
      <c r="EG872" s="21">
        <v>-8.6727291345596313E-3</v>
      </c>
      <c r="EH872" s="21">
        <v>-6.8032816052436829E-2</v>
      </c>
      <c r="EI872" s="21">
        <v>-9.806545078754425E-2</v>
      </c>
      <c r="EJ872" s="21">
        <v>-3.1386733055114746E-2</v>
      </c>
      <c r="EK872" s="21">
        <v>-5.8380892733111978E-4</v>
      </c>
      <c r="EL872" s="21">
        <v>-4.1570443660020828E-2</v>
      </c>
      <c r="EM872" s="21">
        <v>5.2111905068159103E-2</v>
      </c>
      <c r="EN872" s="21">
        <v>6.7132458090782166E-2</v>
      </c>
      <c r="EO872" s="21">
        <v>8.6362175643444061E-2</v>
      </c>
      <c r="EP872" s="21">
        <v>7.5568869709968567E-2</v>
      </c>
      <c r="EQ872" s="21">
        <v>8.0391444265842438E-2</v>
      </c>
      <c r="ER872" s="21">
        <v>8.2229152321815491E-2</v>
      </c>
      <c r="ES872" s="21">
        <v>1.7454845365136862E-3</v>
      </c>
      <c r="ET872" s="21">
        <v>2.775365486741066E-2</v>
      </c>
      <c r="EU872" s="21">
        <v>50.235658321325651</v>
      </c>
      <c r="EV872" s="21">
        <v>49.616172790527344</v>
      </c>
      <c r="EW872" s="21">
        <v>49.142144722622476</v>
      </c>
      <c r="EX872" s="21">
        <v>48.787574768066406</v>
      </c>
      <c r="EY872" s="21">
        <v>48.267978668212891</v>
      </c>
      <c r="EZ872" s="21">
        <v>47.719425201416016</v>
      </c>
      <c r="FA872" s="21">
        <v>47.456817626953125</v>
      </c>
      <c r="FB872" s="21">
        <v>46.988136291503906</v>
      </c>
      <c r="FC872" s="21">
        <v>50.565708160400391</v>
      </c>
      <c r="FD872" s="21">
        <v>55.146072387695313</v>
      </c>
      <c r="FE872" s="21">
        <v>59.193927764892578</v>
      </c>
      <c r="FF872" s="21">
        <v>62.542518615722656</v>
      </c>
      <c r="FG872" s="21">
        <v>64.182296752929688</v>
      </c>
      <c r="FH872" s="21">
        <v>64.400970458984375</v>
      </c>
      <c r="FI872" s="21">
        <v>64.057899475097656</v>
      </c>
      <c r="FJ872" s="21">
        <v>63.227554321289063</v>
      </c>
      <c r="FK872" s="21">
        <v>61.739654541015625</v>
      </c>
      <c r="FL872" s="21">
        <v>58.804756164550781</v>
      </c>
      <c r="FM872" s="21">
        <v>56.510715484619141</v>
      </c>
      <c r="FN872" s="21">
        <v>54.622974395751953</v>
      </c>
      <c r="FO872" s="21">
        <v>53.398143768310547</v>
      </c>
      <c r="FP872" s="21">
        <v>52.485893249511719</v>
      </c>
      <c r="FQ872" s="21">
        <v>51.673698425292969</v>
      </c>
      <c r="FR872" s="21">
        <v>51.326370239257813</v>
      </c>
      <c r="FS872" s="21">
        <v>0.90778660774230957</v>
      </c>
      <c r="FT872" s="21">
        <v>5.5231329053640366E-2</v>
      </c>
      <c r="FU872" s="21">
        <v>6.3207648694515228E-2</v>
      </c>
      <c r="FV872" t="s">
        <v>294</v>
      </c>
      <c r="FW872" s="21"/>
      <c r="FX872">
        <f t="shared" si="39"/>
        <v>1.3469137787818908</v>
      </c>
      <c r="FY872">
        <f t="shared" si="40"/>
        <v>-1.8697714805603026E-2</v>
      </c>
      <c r="FZ872">
        <f t="shared" si="41"/>
        <v>57.015248870849611</v>
      </c>
    </row>
    <row r="873" spans="1:182" x14ac:dyDescent="0.2">
      <c r="A873" t="s">
        <v>226</v>
      </c>
      <c r="B873" t="s">
        <v>199</v>
      </c>
      <c r="C873" t="s">
        <v>289</v>
      </c>
      <c r="D873" t="s">
        <v>233</v>
      </c>
      <c r="E873" t="s">
        <v>220</v>
      </c>
      <c r="F873" s="21">
        <v>1958</v>
      </c>
      <c r="G873" s="21">
        <v>1.0297394990921021</v>
      </c>
      <c r="H873" s="21">
        <v>0.98910653591156006</v>
      </c>
      <c r="I873" s="21">
        <v>0.92196828126907349</v>
      </c>
      <c r="J873" s="21">
        <v>0.86169016361236572</v>
      </c>
      <c r="K873" s="21">
        <v>0.86972272396087646</v>
      </c>
      <c r="L873" s="21">
        <v>0.90592902898788452</v>
      </c>
      <c r="M873" s="21">
        <v>0.97168338298797607</v>
      </c>
      <c r="N873" s="21">
        <v>0.78079879283905029</v>
      </c>
      <c r="O873" s="21">
        <v>0.10866627842187881</v>
      </c>
      <c r="P873" s="21">
        <v>-0.83289039134979248</v>
      </c>
      <c r="Q873" s="21">
        <v>-1.7196958065032959</v>
      </c>
      <c r="R873" s="21">
        <v>-1.8727520704269409</v>
      </c>
      <c r="S873" s="21">
        <v>-1.6793421506881714</v>
      </c>
      <c r="T873" s="21">
        <v>-1.2348296642303467</v>
      </c>
      <c r="U873" s="21">
        <v>-0.72257381677627563</v>
      </c>
      <c r="V873" s="21">
        <v>7.6304130256175995E-2</v>
      </c>
      <c r="W873" s="21">
        <v>0.90723139047622681</v>
      </c>
      <c r="X873" s="21">
        <v>1.3470817804336548</v>
      </c>
      <c r="Y873" s="21">
        <v>1.5826141834259033</v>
      </c>
      <c r="Z873" s="21">
        <v>1.6333353519439697</v>
      </c>
      <c r="AA873" s="21">
        <v>1.5736936330795288</v>
      </c>
      <c r="AB873" s="21">
        <v>1.4367744922637939</v>
      </c>
      <c r="AC873" s="21">
        <v>1.1576792001724243</v>
      </c>
      <c r="AD873" s="21">
        <v>0.96584397554397583</v>
      </c>
      <c r="AE873" s="21">
        <v>-3.4372452646493912E-2</v>
      </c>
      <c r="AF873" s="21">
        <v>-1.1497817002236843E-2</v>
      </c>
      <c r="AG873" s="21">
        <v>-5.9835668653249741E-3</v>
      </c>
      <c r="AH873" s="21">
        <v>-1.5105675905942917E-2</v>
      </c>
      <c r="AI873" s="21">
        <v>9.5456382259726524E-3</v>
      </c>
      <c r="AJ873" s="21">
        <v>-6.5136365592479706E-3</v>
      </c>
      <c r="AK873" s="21">
        <v>-9.5674186944961548E-2</v>
      </c>
      <c r="AL873" s="21">
        <v>-0.1018892228603363</v>
      </c>
      <c r="AM873" s="21">
        <v>-7.2041571140289307E-2</v>
      </c>
      <c r="AN873" s="21">
        <v>-0.19883665442466736</v>
      </c>
      <c r="AO873" s="21">
        <v>-0.50646770000457764</v>
      </c>
      <c r="AP873" s="21">
        <v>-0.51412463188171387</v>
      </c>
      <c r="AQ873" s="21">
        <v>-0.44977876543998718</v>
      </c>
      <c r="AR873" s="21">
        <v>-0.36714935302734375</v>
      </c>
      <c r="AS873" s="21">
        <v>-0.36527696251869202</v>
      </c>
      <c r="AT873" s="21">
        <v>-0.34075620770454407</v>
      </c>
      <c r="AU873" s="21">
        <v>-0.2465129941701889</v>
      </c>
      <c r="AV873" s="21">
        <v>-0.26041662693023682</v>
      </c>
      <c r="AW873" s="21">
        <v>-8.9050859212875366E-2</v>
      </c>
      <c r="AX873" s="21">
        <v>1.3989976607263088E-2</v>
      </c>
      <c r="AY873" s="21">
        <v>-2.4739627260714769E-3</v>
      </c>
      <c r="AZ873" s="21">
        <v>-3.1160751357674599E-2</v>
      </c>
      <c r="BA873" s="21">
        <v>-8.3930842578411102E-2</v>
      </c>
      <c r="BB873" s="21">
        <v>-6.7362576723098755E-2</v>
      </c>
      <c r="BC873" s="21">
        <v>-2.645579632371664E-3</v>
      </c>
      <c r="BD873" s="21">
        <v>1.8515931442379951E-2</v>
      </c>
      <c r="BE873" s="21">
        <v>2.6016205549240112E-2</v>
      </c>
      <c r="BF873" s="21">
        <v>1.5760725364089012E-2</v>
      </c>
      <c r="BG873" s="21">
        <v>3.546549379825592E-2</v>
      </c>
      <c r="BH873" s="21">
        <v>2.4582348763942719E-2</v>
      </c>
      <c r="BI873" s="21">
        <v>-5.2532915025949478E-2</v>
      </c>
      <c r="BJ873" s="21">
        <v>-5.3051095455884933E-2</v>
      </c>
      <c r="BK873" s="21">
        <v>6.6335038281977177E-3</v>
      </c>
      <c r="BL873" s="21">
        <v>-8.327050507068634E-2</v>
      </c>
      <c r="BM873" s="21">
        <v>-0.34704777598381042</v>
      </c>
      <c r="BN873" s="21">
        <v>-0.35619097948074341</v>
      </c>
      <c r="BO873" s="21">
        <v>-0.27869805693626404</v>
      </c>
      <c r="BP873" s="21">
        <v>-0.20438612997531891</v>
      </c>
      <c r="BQ873" s="21">
        <v>-0.22208662331104279</v>
      </c>
      <c r="BR873" s="21">
        <v>-0.22460688650608063</v>
      </c>
      <c r="BS873" s="21">
        <v>-0.15911857783794403</v>
      </c>
      <c r="BT873" s="21">
        <v>-0.1637270599603653</v>
      </c>
      <c r="BU873" s="21">
        <v>-5.2363704890012741E-3</v>
      </c>
      <c r="BV873" s="21">
        <v>8.0549851059913635E-2</v>
      </c>
      <c r="BW873" s="21">
        <v>7.2894185781478882E-2</v>
      </c>
      <c r="BX873" s="21">
        <v>3.9934296160936356E-2</v>
      </c>
      <c r="BY873" s="21">
        <v>-4.2047854512929916E-2</v>
      </c>
      <c r="BZ873" s="21">
        <v>-3.4178037196397781E-2</v>
      </c>
      <c r="CA873" s="21">
        <v>1.932835578918457E-2</v>
      </c>
      <c r="CB873" s="21">
        <v>3.9303362369537354E-2</v>
      </c>
      <c r="CC873" s="21">
        <v>4.8179149627685547E-2</v>
      </c>
      <c r="CD873" s="21">
        <v>3.7138700485229492E-2</v>
      </c>
      <c r="CE873" s="21">
        <v>5.3417503833770752E-2</v>
      </c>
      <c r="CF873" s="21">
        <v>4.6119332313537598E-2</v>
      </c>
      <c r="CG873" s="21">
        <v>-2.2653400897979736E-2</v>
      </c>
      <c r="CH873" s="21">
        <v>-1.9225955009460449E-2</v>
      </c>
      <c r="CI873" s="21">
        <v>6.1123620718717575E-2</v>
      </c>
      <c r="CJ873" s="21">
        <v>-3.2297372817993164E-3</v>
      </c>
      <c r="CK873" s="21">
        <v>-0.2366340160369873</v>
      </c>
      <c r="CL873" s="21">
        <v>-0.24680662155151367</v>
      </c>
      <c r="CM873" s="21">
        <v>-0.16020810604095459</v>
      </c>
      <c r="CN873" s="21">
        <v>-9.1656804084777832E-2</v>
      </c>
      <c r="CO873" s="21">
        <v>-0.1229134202003479</v>
      </c>
      <c r="CP873" s="21">
        <v>-0.14416220784187317</v>
      </c>
      <c r="CQ873" s="21">
        <v>-9.8589479923248291E-2</v>
      </c>
      <c r="CR873" s="21">
        <v>-9.6760153770446777E-2</v>
      </c>
      <c r="CS873" s="21">
        <v>5.2813291549682617E-2</v>
      </c>
      <c r="CT873" s="21">
        <v>0.12664902210235596</v>
      </c>
      <c r="CU873" s="21">
        <v>0.12509393692016602</v>
      </c>
      <c r="CV873" s="21">
        <v>8.9174509048461914E-2</v>
      </c>
      <c r="CW873" s="21">
        <v>-1.3039827346801758E-2</v>
      </c>
      <c r="CX873" s="21">
        <v>-1.1194527149200439E-2</v>
      </c>
      <c r="CY873" s="21">
        <v>4.1302289813756943E-2</v>
      </c>
      <c r="CZ873" s="21">
        <v>6.0090791434049606E-2</v>
      </c>
      <c r="DA873" s="21">
        <v>7.0342093706130981E-2</v>
      </c>
      <c r="DB873" s="21">
        <v>5.8516677469015121E-2</v>
      </c>
      <c r="DC873" s="21">
        <v>7.1369513869285583E-2</v>
      </c>
      <c r="DD873" s="21">
        <v>6.7656315863132477E-2</v>
      </c>
      <c r="DE873" s="21">
        <v>7.2261132299900055E-3</v>
      </c>
      <c r="DF873" s="21">
        <v>1.4599185436964035E-2</v>
      </c>
      <c r="DG873" s="21">
        <v>0.11561373621225357</v>
      </c>
      <c r="DH873" s="21">
        <v>7.6811030507087708E-2</v>
      </c>
      <c r="DI873" s="21">
        <v>-0.12622027099132538</v>
      </c>
      <c r="DJ873" s="21">
        <v>-0.13742226362228394</v>
      </c>
      <c r="DK873" s="21">
        <v>-4.1718143969774246E-2</v>
      </c>
      <c r="DL873" s="21">
        <v>2.1072516217827797E-2</v>
      </c>
      <c r="DM873" s="21">
        <v>-2.3740220814943314E-2</v>
      </c>
      <c r="DN873" s="21">
        <v>-6.3717536628246307E-2</v>
      </c>
      <c r="DO873" s="21">
        <v>-3.8060374557971954E-2</v>
      </c>
      <c r="DP873" s="21">
        <v>-2.979324571788311E-2</v>
      </c>
      <c r="DQ873" s="21">
        <v>0.11086295545101166</v>
      </c>
      <c r="DR873" s="21">
        <v>0.17274819314479828</v>
      </c>
      <c r="DS873" s="21">
        <v>0.17729368805885315</v>
      </c>
      <c r="DT873" s="21">
        <v>0.13841472566127777</v>
      </c>
      <c r="DU873" s="21">
        <v>1.596820168197155E-2</v>
      </c>
      <c r="DV873" s="21">
        <v>1.1788983829319477E-2</v>
      </c>
      <c r="DW873" s="21">
        <v>7.3029160499572754E-2</v>
      </c>
      <c r="DX873" s="21">
        <v>9.0104542672634125E-2</v>
      </c>
      <c r="DY873" s="21">
        <v>0.10234186798334122</v>
      </c>
      <c r="DZ873" s="21">
        <v>8.93830806016922E-2</v>
      </c>
      <c r="EA873" s="21">
        <v>9.7289368510246277E-2</v>
      </c>
      <c r="EB873" s="21">
        <v>9.8752297461032867E-2</v>
      </c>
      <c r="EC873" s="21">
        <v>5.0367385149002075E-2</v>
      </c>
      <c r="ED873" s="21">
        <v>6.3437312841415405E-2</v>
      </c>
      <c r="EE873" s="21">
        <v>0.19428880512714386</v>
      </c>
      <c r="EF873" s="21">
        <v>0.19237717986106873</v>
      </c>
      <c r="EG873" s="21">
        <v>3.3199656754732132E-2</v>
      </c>
      <c r="EH873" s="21">
        <v>2.0511379465460777E-2</v>
      </c>
      <c r="EI873" s="21">
        <v>0.12936253845691681</v>
      </c>
      <c r="EJ873" s="21">
        <v>0.18383574485778809</v>
      </c>
      <c r="EK873" s="21">
        <v>0.11945012956857681</v>
      </c>
      <c r="EL873" s="21">
        <v>5.2431799471378326E-2</v>
      </c>
      <c r="EM873" s="21">
        <v>4.933403804898262E-2</v>
      </c>
      <c r="EN873" s="21">
        <v>6.6896334290504456E-2</v>
      </c>
      <c r="EO873" s="21">
        <v>0.1946774423122406</v>
      </c>
      <c r="EP873" s="21">
        <v>0.23930807411670685</v>
      </c>
      <c r="EQ873" s="21">
        <v>0.25266182422637939</v>
      </c>
      <c r="ER873" s="21">
        <v>0.20950977504253387</v>
      </c>
      <c r="ES873" s="21">
        <v>5.7851187884807587E-2</v>
      </c>
      <c r="ET873" s="21">
        <v>4.4973522424697876E-2</v>
      </c>
      <c r="EU873" s="21">
        <v>51.823186408333115</v>
      </c>
      <c r="EV873" s="21">
        <v>51.102283477783203</v>
      </c>
      <c r="EW873" s="21">
        <v>50.786132683081981</v>
      </c>
      <c r="EX873" s="21">
        <v>50.431179046630859</v>
      </c>
      <c r="EY873" s="21">
        <v>49.953960418701172</v>
      </c>
      <c r="EZ873" s="21">
        <v>49.259906768798828</v>
      </c>
      <c r="FA873" s="21">
        <v>48.886375427246094</v>
      </c>
      <c r="FB873" s="21">
        <v>48.6456298828125</v>
      </c>
      <c r="FC873" s="21">
        <v>52.411540985107422</v>
      </c>
      <c r="FD873" s="21">
        <v>56.909934997558594</v>
      </c>
      <c r="FE873" s="21">
        <v>60.565242767333984</v>
      </c>
      <c r="FF873" s="21">
        <v>63.551406860351563</v>
      </c>
      <c r="FG873" s="21">
        <v>64.729385375976563</v>
      </c>
      <c r="FH873" s="21">
        <v>64.573005676269531</v>
      </c>
      <c r="FI873" s="21">
        <v>64.046463012695313</v>
      </c>
      <c r="FJ873" s="21">
        <v>63.350101470947266</v>
      </c>
      <c r="FK873" s="21">
        <v>62.105010986328125</v>
      </c>
      <c r="FL873" s="21">
        <v>59.555301666259766</v>
      </c>
      <c r="FM873" s="21">
        <v>57.399478912353516</v>
      </c>
      <c r="FN873" s="21">
        <v>55.767951965332031</v>
      </c>
      <c r="FO873" s="21">
        <v>54.653423309326172</v>
      </c>
      <c r="FP873" s="21">
        <v>54.024967193603516</v>
      </c>
      <c r="FQ873" s="21">
        <v>53.211296081542969</v>
      </c>
      <c r="FR873" s="21">
        <v>52.913063049316406</v>
      </c>
      <c r="FS873" s="21">
        <v>1.7981439828872681</v>
      </c>
      <c r="FT873" s="21">
        <v>0.11226821690797806</v>
      </c>
      <c r="FU873" s="21">
        <v>9.6112065017223358E-2</v>
      </c>
      <c r="FV873" t="s">
        <v>294</v>
      </c>
      <c r="FW873" s="21"/>
      <c r="FX873">
        <f t="shared" si="39"/>
        <v>1.4087912678718566</v>
      </c>
      <c r="FY873">
        <f t="shared" si="40"/>
        <v>2.1841323375701903E-2</v>
      </c>
      <c r="FZ873">
        <f t="shared" si="41"/>
        <v>57.896233367919919</v>
      </c>
    </row>
    <row r="874" spans="1:182" x14ac:dyDescent="0.2">
      <c r="A874" t="s">
        <v>226</v>
      </c>
      <c r="B874" t="s">
        <v>199</v>
      </c>
      <c r="C874" t="s">
        <v>289</v>
      </c>
      <c r="D874" t="s">
        <v>233</v>
      </c>
      <c r="E874" t="s">
        <v>221</v>
      </c>
      <c r="F874" s="21">
        <v>2523</v>
      </c>
      <c r="G874" s="21">
        <v>0.84675508737564087</v>
      </c>
      <c r="H874" s="21">
        <v>0.86493986845016479</v>
      </c>
      <c r="I874" s="21">
        <v>0.8080744743347168</v>
      </c>
      <c r="J874" s="21">
        <v>0.77251827716827393</v>
      </c>
      <c r="K874" s="21">
        <v>0.80633366107940674</v>
      </c>
      <c r="L874" s="21">
        <v>0.85077619552612305</v>
      </c>
      <c r="M874" s="21">
        <v>1.0510226488113403</v>
      </c>
      <c r="N874" s="21">
        <v>0.76495379209518433</v>
      </c>
      <c r="O874" s="21">
        <v>-0.13618895411491394</v>
      </c>
      <c r="P874" s="21">
        <v>-1.0344442129135132</v>
      </c>
      <c r="Q874" s="21">
        <v>-1.8415277004241943</v>
      </c>
      <c r="R874" s="21">
        <v>-2.0790696144104004</v>
      </c>
      <c r="S874" s="21">
        <v>-1.9632325172424316</v>
      </c>
      <c r="T874" s="21">
        <v>-1.4827873706817627</v>
      </c>
      <c r="U874" s="21">
        <v>-0.85061025619506836</v>
      </c>
      <c r="V874" s="21">
        <v>-6.0560335405170918E-3</v>
      </c>
      <c r="W874" s="21">
        <v>0.94481199979782104</v>
      </c>
      <c r="X874" s="21">
        <v>1.3832005262374878</v>
      </c>
      <c r="Y874" s="21">
        <v>1.4454712867736816</v>
      </c>
      <c r="Z874" s="21">
        <v>1.3996239900588989</v>
      </c>
      <c r="AA874" s="21">
        <v>1.3718798160552979</v>
      </c>
      <c r="AB874" s="21">
        <v>1.3064366579055786</v>
      </c>
      <c r="AC874" s="21">
        <v>1.0758457183837891</v>
      </c>
      <c r="AD874" s="21">
        <v>0.9182659387588501</v>
      </c>
      <c r="AE874" s="21">
        <v>-0.12362043559551239</v>
      </c>
      <c r="AF874" s="21">
        <v>-5.5286258459091187E-2</v>
      </c>
      <c r="AG874" s="21">
        <v>-7.3078490793704987E-2</v>
      </c>
      <c r="AH874" s="21">
        <v>-9.6363753080368042E-2</v>
      </c>
      <c r="AI874" s="21">
        <v>-7.0776224136352539E-2</v>
      </c>
      <c r="AJ874" s="21">
        <v>-0.15508441627025604</v>
      </c>
      <c r="AK874" s="21">
        <v>-0.13235713541507721</v>
      </c>
      <c r="AL874" s="21">
        <v>-0.17222042381763458</v>
      </c>
      <c r="AM874" s="21">
        <v>-0.23363812267780304</v>
      </c>
      <c r="AN874" s="21">
        <v>-0.25358399748802185</v>
      </c>
      <c r="AO874" s="21">
        <v>-0.42086696624755859</v>
      </c>
      <c r="AP874" s="21">
        <v>-0.43418654799461365</v>
      </c>
      <c r="AQ874" s="21">
        <v>-0.43117243051528931</v>
      </c>
      <c r="AR874" s="21">
        <v>-0.30416807532310486</v>
      </c>
      <c r="AS874" s="21">
        <v>-0.27006646990776062</v>
      </c>
      <c r="AT874" s="21">
        <v>-0.3094293475151062</v>
      </c>
      <c r="AU874" s="21">
        <v>-0.18094567954540253</v>
      </c>
      <c r="AV874" s="21">
        <v>-0.16820357739925385</v>
      </c>
      <c r="AW874" s="21">
        <v>-0.15312643349170685</v>
      </c>
      <c r="AX874" s="21">
        <v>-0.16218844056129456</v>
      </c>
      <c r="AY874" s="21">
        <v>-0.12550963461399078</v>
      </c>
      <c r="AZ874" s="21">
        <v>-0.11089317500591278</v>
      </c>
      <c r="BA874" s="21">
        <v>-0.13894756138324738</v>
      </c>
      <c r="BB874" s="21">
        <v>-0.13207641243934631</v>
      </c>
      <c r="BC874" s="21">
        <v>-7.5755953788757324E-2</v>
      </c>
      <c r="BD874" s="21">
        <v>-5.9193423949182034E-3</v>
      </c>
      <c r="BE874" s="21">
        <v>-2.8495974838733673E-2</v>
      </c>
      <c r="BF874" s="21">
        <v>-5.1398385316133499E-2</v>
      </c>
      <c r="BG874" s="21">
        <v>-3.4599985927343369E-2</v>
      </c>
      <c r="BH874" s="21">
        <v>-0.10277345031499863</v>
      </c>
      <c r="BI874" s="21">
        <v>-6.7073754966259003E-2</v>
      </c>
      <c r="BJ874" s="21">
        <v>-0.1014387309551239</v>
      </c>
      <c r="BK874" s="21">
        <v>-0.16107168793678284</v>
      </c>
      <c r="BL874" s="21">
        <v>-0.15494406223297119</v>
      </c>
      <c r="BM874" s="21">
        <v>-0.27978935837745667</v>
      </c>
      <c r="BN874" s="21">
        <v>-0.31402239203453064</v>
      </c>
      <c r="BO874" s="21">
        <v>-0.34381583333015442</v>
      </c>
      <c r="BP874" s="21">
        <v>-0.23645870387554169</v>
      </c>
      <c r="BQ874" s="21">
        <v>-0.18967685103416443</v>
      </c>
      <c r="BR874" s="21">
        <v>-0.23063690960407257</v>
      </c>
      <c r="BS874" s="21">
        <v>-9.953625500202179E-2</v>
      </c>
      <c r="BT874" s="21">
        <v>-8.1125572323799133E-2</v>
      </c>
      <c r="BU874" s="21">
        <v>-8.1759154796600342E-2</v>
      </c>
      <c r="BV874" s="21">
        <v>-0.10341086983680725</v>
      </c>
      <c r="BW874" s="21">
        <v>-7.8120850026607513E-2</v>
      </c>
      <c r="BX874" s="21">
        <v>-6.1476632952690125E-2</v>
      </c>
      <c r="BY874" s="21">
        <v>-9.9327720701694489E-2</v>
      </c>
      <c r="BZ874" s="21">
        <v>-8.0599524080753326E-2</v>
      </c>
      <c r="CA874" s="21">
        <v>-4.2605161666870117E-2</v>
      </c>
      <c r="CB874" s="21">
        <v>2.8272032737731934E-2</v>
      </c>
      <c r="CC874" s="21">
        <v>2.381742000579834E-3</v>
      </c>
      <c r="CD874" s="21">
        <v>-2.0255506038665771E-2</v>
      </c>
      <c r="CE874" s="21">
        <v>-9.5444321632385254E-3</v>
      </c>
      <c r="CF874" s="21">
        <v>-6.6543042659759521E-2</v>
      </c>
      <c r="CG874" s="21">
        <v>-2.1858692169189453E-2</v>
      </c>
      <c r="CH874" s="21">
        <v>-5.2415549755096436E-2</v>
      </c>
      <c r="CI874" s="21">
        <v>-0.11081240326166153</v>
      </c>
      <c r="CJ874" s="21">
        <v>-8.6626350879669189E-2</v>
      </c>
      <c r="CK874" s="21">
        <v>-0.18207943439483643</v>
      </c>
      <c r="CL874" s="21">
        <v>-0.23079705238342285</v>
      </c>
      <c r="CM874" s="21">
        <v>-0.28331291675567627</v>
      </c>
      <c r="CN874" s="21">
        <v>-0.18956339359283447</v>
      </c>
      <c r="CO874" s="21">
        <v>-0.13399922847747803</v>
      </c>
      <c r="CP874" s="21">
        <v>-0.17606550455093384</v>
      </c>
      <c r="CQ874" s="21">
        <v>-4.3152332305908203E-2</v>
      </c>
      <c r="CR874" s="21">
        <v>-2.0815610885620117E-2</v>
      </c>
      <c r="CS874" s="21">
        <v>-3.233039379119873E-2</v>
      </c>
      <c r="CT874" s="21">
        <v>-6.2701702117919922E-2</v>
      </c>
      <c r="CU874" s="21">
        <v>-4.5299530029296875E-2</v>
      </c>
      <c r="CV874" s="21">
        <v>-2.7250885963439941E-2</v>
      </c>
      <c r="CW874" s="21">
        <v>-7.188713550567627E-2</v>
      </c>
      <c r="CX874" s="21">
        <v>-4.4946789741516113E-2</v>
      </c>
      <c r="CY874" s="21">
        <v>-9.4543695449829102E-3</v>
      </c>
      <c r="CZ874" s="21">
        <v>6.2463406473398209E-2</v>
      </c>
      <c r="DA874" s="21">
        <v>3.3259458839893341E-2</v>
      </c>
      <c r="DB874" s="21">
        <v>1.0887373238801956E-2</v>
      </c>
      <c r="DC874" s="21">
        <v>1.5511121600866318E-2</v>
      </c>
      <c r="DD874" s="21">
        <v>-3.0312633141875267E-2</v>
      </c>
      <c r="DE874" s="21">
        <v>2.3356372490525246E-2</v>
      </c>
      <c r="DF874" s="21">
        <v>-3.3923676237463951E-3</v>
      </c>
      <c r="DG874" s="21">
        <v>-6.0553114861249924E-2</v>
      </c>
      <c r="DH874" s="21">
        <v>-1.8308637663722038E-2</v>
      </c>
      <c r="DI874" s="21">
        <v>-8.4369510412216187E-2</v>
      </c>
      <c r="DJ874" s="21">
        <v>-0.14757171273231506</v>
      </c>
      <c r="DK874" s="21">
        <v>-0.22281000018119812</v>
      </c>
      <c r="DL874" s="21">
        <v>-0.14266808331012726</v>
      </c>
      <c r="DM874" s="21">
        <v>-7.8321613371372223E-2</v>
      </c>
      <c r="DN874" s="21">
        <v>-0.1214940994977951</v>
      </c>
      <c r="DO874" s="21">
        <v>1.3231589458882809E-2</v>
      </c>
      <c r="DP874" s="21">
        <v>3.9494350552558899E-2</v>
      </c>
      <c r="DQ874" s="21">
        <v>1.7098363488912582E-2</v>
      </c>
      <c r="DR874" s="21">
        <v>-2.1992534399032593E-2</v>
      </c>
      <c r="DS874" s="21">
        <v>-1.2478207238018513E-2</v>
      </c>
      <c r="DT874" s="21">
        <v>6.9748596288263798E-3</v>
      </c>
      <c r="DU874" s="21">
        <v>-4.4446554034948349E-2</v>
      </c>
      <c r="DV874" s="21">
        <v>-9.2940544709563255E-3</v>
      </c>
      <c r="DW874" s="21">
        <v>3.8410108536481857E-2</v>
      </c>
      <c r="DX874" s="21">
        <v>0.11183032393455505</v>
      </c>
      <c r="DY874" s="21">
        <v>7.7841974794864655E-2</v>
      </c>
      <c r="DZ874" s="21">
        <v>5.5852744728326797E-2</v>
      </c>
      <c r="EA874" s="21">
        <v>5.1687359809875488E-2</v>
      </c>
      <c r="EB874" s="21">
        <v>2.1998325362801552E-2</v>
      </c>
      <c r="EC874" s="21">
        <v>8.8639743626117706E-2</v>
      </c>
      <c r="ED874" s="21">
        <v>6.7389324307441711E-2</v>
      </c>
      <c r="EE874" s="21">
        <v>1.2013312429189682E-2</v>
      </c>
      <c r="EF874" s="21">
        <v>8.0331288278102875E-2</v>
      </c>
      <c r="EG874" s="21">
        <v>5.6708104908466339E-2</v>
      </c>
      <c r="EH874" s="21">
        <v>-2.7407556772232056E-2</v>
      </c>
      <c r="EI874" s="21">
        <v>-0.13545340299606323</v>
      </c>
      <c r="EJ874" s="21">
        <v>-7.4958711862564087E-2</v>
      </c>
      <c r="EK874" s="21">
        <v>2.0680264569818974E-3</v>
      </c>
      <c r="EL874" s="21">
        <v>-4.2701661586761475E-2</v>
      </c>
      <c r="EM874" s="21">
        <v>9.4641014933586121E-2</v>
      </c>
      <c r="EN874" s="21">
        <v>0.12657235562801361</v>
      </c>
      <c r="EO874" s="21">
        <v>8.846563845872879E-2</v>
      </c>
      <c r="EP874" s="21">
        <v>3.678504005074501E-2</v>
      </c>
      <c r="EQ874" s="21">
        <v>3.4910570830106735E-2</v>
      </c>
      <c r="ER874" s="21">
        <v>5.6391399353742599E-2</v>
      </c>
      <c r="ES874" s="21">
        <v>-4.8267091624438763E-3</v>
      </c>
      <c r="ET874" s="21">
        <v>4.2182832956314087E-2</v>
      </c>
      <c r="EU874" s="21">
        <v>49.06359704909692</v>
      </c>
      <c r="EV874" s="21">
        <v>48.518989562988281</v>
      </c>
      <c r="EW874" s="21">
        <v>47.928399506878264</v>
      </c>
      <c r="EX874" s="21">
        <v>47.574115753173828</v>
      </c>
      <c r="EY874" s="21">
        <v>47.023227691650391</v>
      </c>
      <c r="EZ874" s="21">
        <v>46.582099914550781</v>
      </c>
      <c r="FA874" s="21">
        <v>46.401386260986328</v>
      </c>
      <c r="FB874" s="21">
        <v>45.764415740966797</v>
      </c>
      <c r="FC874" s="21">
        <v>49.20294189453125</v>
      </c>
      <c r="FD874" s="21">
        <v>53.843826293945313</v>
      </c>
      <c r="FE874" s="21">
        <v>58.181495666503906</v>
      </c>
      <c r="FF874" s="21">
        <v>61.797664642333984</v>
      </c>
      <c r="FG874" s="21">
        <v>63.778388977050781</v>
      </c>
      <c r="FH874" s="21">
        <v>64.273956298828125</v>
      </c>
      <c r="FI874" s="21">
        <v>64.066337585449219</v>
      </c>
      <c r="FJ874" s="21">
        <v>63.137077331542969</v>
      </c>
      <c r="FK874" s="21">
        <v>61.469913482666016</v>
      </c>
      <c r="FL874" s="21">
        <v>58.250629425048828</v>
      </c>
      <c r="FM874" s="21">
        <v>55.854549407958984</v>
      </c>
      <c r="FN874" s="21">
        <v>53.777645111083984</v>
      </c>
      <c r="FO874" s="21">
        <v>52.471382141113281</v>
      </c>
      <c r="FP874" s="21">
        <v>51.349609375</v>
      </c>
      <c r="FQ874" s="21">
        <v>50.538501739501953</v>
      </c>
      <c r="FR874" s="21">
        <v>50.154922485351563</v>
      </c>
      <c r="FS874" s="21">
        <v>1.0287288427352905</v>
      </c>
      <c r="FT874" s="21">
        <v>6.1903238296508789E-2</v>
      </c>
      <c r="FU874" s="21">
        <v>8.2011677324771881E-2</v>
      </c>
      <c r="FV874" t="s">
        <v>294</v>
      </c>
      <c r="FW874" s="21"/>
      <c r="FX874">
        <f t="shared" si="39"/>
        <v>1.3089975237846374</v>
      </c>
      <c r="FY874">
        <f t="shared" si="40"/>
        <v>-4.0859913825988768E-2</v>
      </c>
      <c r="FZ874">
        <f t="shared" si="41"/>
        <v>56.36482391357422</v>
      </c>
    </row>
    <row r="875" spans="1:182" x14ac:dyDescent="0.2">
      <c r="A875" t="s">
        <v>226</v>
      </c>
      <c r="B875" t="s">
        <v>199</v>
      </c>
      <c r="C875" t="s">
        <v>289</v>
      </c>
      <c r="D875" t="s">
        <v>234</v>
      </c>
      <c r="E875" t="s">
        <v>219</v>
      </c>
      <c r="F875" s="21">
        <v>4972</v>
      </c>
      <c r="G875" s="21">
        <v>0.85819464921951294</v>
      </c>
      <c r="H875" s="21">
        <v>0.86755603551864624</v>
      </c>
      <c r="I875" s="21">
        <v>0.81857848167419434</v>
      </c>
      <c r="J875" s="21">
        <v>0.77179139852523804</v>
      </c>
      <c r="K875" s="21">
        <v>0.80063480138778687</v>
      </c>
      <c r="L875" s="21">
        <v>0.84035861492156982</v>
      </c>
      <c r="M875" s="21">
        <v>0.98206859827041626</v>
      </c>
      <c r="N875" s="21">
        <v>0.50773614645004272</v>
      </c>
      <c r="O875" s="21">
        <v>-0.61345368623733521</v>
      </c>
      <c r="P875" s="21">
        <v>-1.8318367004394531</v>
      </c>
      <c r="Q875" s="21">
        <v>-2.8563363552093506</v>
      </c>
      <c r="R875" s="21">
        <v>-3.3953301906585693</v>
      </c>
      <c r="S875" s="21">
        <v>-3.6152911186218262</v>
      </c>
      <c r="T875" s="21">
        <v>-3.2140147686004639</v>
      </c>
      <c r="U875" s="21">
        <v>-2.4877321720123291</v>
      </c>
      <c r="V875" s="21">
        <v>-1.4589171409606934</v>
      </c>
      <c r="W875" s="21">
        <v>-7.601744681596756E-2</v>
      </c>
      <c r="X875" s="21">
        <v>0.93205839395523071</v>
      </c>
      <c r="Y875" s="21">
        <v>1.2313007116317749</v>
      </c>
      <c r="Z875" s="21">
        <v>1.2324014902114868</v>
      </c>
      <c r="AA875" s="21">
        <v>1.1942788362503052</v>
      </c>
      <c r="AB875" s="21">
        <v>1.1290920972824097</v>
      </c>
      <c r="AC875" s="21">
        <v>0.93265700340270996</v>
      </c>
      <c r="AD875" s="21">
        <v>0.81273221969604492</v>
      </c>
      <c r="AE875" s="21">
        <v>-7.4056729674339294E-2</v>
      </c>
      <c r="AF875" s="21">
        <v>-2.3368852213025093E-2</v>
      </c>
      <c r="AG875" s="21">
        <v>-3.24268639087677E-2</v>
      </c>
      <c r="AH875" s="21">
        <v>-5.4013609886169434E-2</v>
      </c>
      <c r="AI875" s="21">
        <v>-2.8576813638210297E-2</v>
      </c>
      <c r="AJ875" s="21">
        <v>-8.565838634967804E-2</v>
      </c>
      <c r="AK875" s="21">
        <v>-0.10010456293821335</v>
      </c>
      <c r="AL875" s="21">
        <v>-0.12064453214406967</v>
      </c>
      <c r="AM875" s="21">
        <v>-0.13928720355033875</v>
      </c>
      <c r="AN875" s="21">
        <v>-0.17742545902729034</v>
      </c>
      <c r="AO875" s="21">
        <v>-0.36763808131217957</v>
      </c>
      <c r="AP875" s="21">
        <v>-0.3872617781162262</v>
      </c>
      <c r="AQ875" s="21">
        <v>-0.37616509199142456</v>
      </c>
      <c r="AR875" s="21">
        <v>-0.27079451084136963</v>
      </c>
      <c r="AS875" s="21">
        <v>-0.24012930691242218</v>
      </c>
      <c r="AT875" s="21">
        <v>-0.26113536953926086</v>
      </c>
      <c r="AU875" s="21">
        <v>-0.15558317303657532</v>
      </c>
      <c r="AV875" s="21">
        <v>-0.15710704028606415</v>
      </c>
      <c r="AW875" s="21">
        <v>-9.9982194602489471E-2</v>
      </c>
      <c r="AX875" s="21">
        <v>-7.7586725354194641E-2</v>
      </c>
      <c r="AY875" s="21">
        <v>-5.8284558355808258E-2</v>
      </c>
      <c r="AZ875" s="21">
        <v>-5.6719433516263962E-2</v>
      </c>
      <c r="BA875" s="21">
        <v>-9.819629043340683E-2</v>
      </c>
      <c r="BB875" s="21">
        <v>-9.3885719776153564E-2</v>
      </c>
      <c r="BC875" s="21">
        <v>-4.0669906884431839E-2</v>
      </c>
      <c r="BD875" s="21">
        <v>1.0744296014308929E-2</v>
      </c>
      <c r="BE875" s="21">
        <v>-8.0488051753491163E-4</v>
      </c>
      <c r="BF875" s="21">
        <v>-2.2170847281813622E-2</v>
      </c>
      <c r="BG875" s="21">
        <v>-2.7137049473822117E-3</v>
      </c>
      <c r="BH875" s="21">
        <v>-4.9140166491270065E-2</v>
      </c>
      <c r="BI875" s="21">
        <v>-5.4047588258981705E-2</v>
      </c>
      <c r="BJ875" s="21">
        <v>-7.0813558995723724E-2</v>
      </c>
      <c r="BK875" s="21">
        <v>-8.3739541471004486E-2</v>
      </c>
      <c r="BL875" s="21">
        <v>-0.10212410986423492</v>
      </c>
      <c r="BM875" s="21">
        <v>-0.26159825921058655</v>
      </c>
      <c r="BN875" s="21">
        <v>-0.29296025633811951</v>
      </c>
      <c r="BO875" s="21">
        <v>-0.2940133810043335</v>
      </c>
      <c r="BP875" s="21">
        <v>-0.20007248222827911</v>
      </c>
      <c r="BQ875" s="21">
        <v>-0.16936659812927246</v>
      </c>
      <c r="BR875" s="21">
        <v>-0.19627498090267181</v>
      </c>
      <c r="BS875" s="21">
        <v>-9.4229206442832947E-2</v>
      </c>
      <c r="BT875" s="21">
        <v>-9.0865768492221832E-2</v>
      </c>
      <c r="BU875" s="21">
        <v>-4.4935278594493866E-2</v>
      </c>
      <c r="BV875" s="21">
        <v>-3.2343905419111252E-2</v>
      </c>
      <c r="BW875" s="21">
        <v>-1.7319105565547943E-2</v>
      </c>
      <c r="BX875" s="21">
        <v>-1.5673425048589706E-2</v>
      </c>
      <c r="BY875" s="21">
        <v>-6.8673081696033478E-2</v>
      </c>
      <c r="BZ875" s="21">
        <v>-5.7952959090471268E-2</v>
      </c>
      <c r="CA875" s="21">
        <v>-1.7546296119689941E-2</v>
      </c>
      <c r="CB875" s="21">
        <v>3.4370958805084229E-2</v>
      </c>
      <c r="CC875" s="21">
        <v>2.1096408367156982E-2</v>
      </c>
      <c r="CD875" s="21">
        <v>-1.1664628982543945E-4</v>
      </c>
      <c r="CE875" s="21">
        <v>1.5199005603790283E-2</v>
      </c>
      <c r="CF875" s="21">
        <v>-2.3847758769989014E-2</v>
      </c>
      <c r="CG875" s="21">
        <v>-2.2148668766021729E-2</v>
      </c>
      <c r="CH875" s="21">
        <v>-3.6300778388977051E-2</v>
      </c>
      <c r="CI875" s="21">
        <v>-4.5267403125762939E-2</v>
      </c>
      <c r="CJ875" s="21">
        <v>-4.9970626831054688E-2</v>
      </c>
      <c r="CK875" s="21">
        <v>-0.1881554126739502</v>
      </c>
      <c r="CL875" s="21">
        <v>-0.22764730453491211</v>
      </c>
      <c r="CM875" s="21">
        <v>-0.23711538314819336</v>
      </c>
      <c r="CN875" s="21">
        <v>-0.15109062194824219</v>
      </c>
      <c r="CO875" s="21">
        <v>-0.12035655975341797</v>
      </c>
      <c r="CP875" s="21">
        <v>-0.15135288238525391</v>
      </c>
      <c r="CQ875" s="21">
        <v>-5.1735632121562958E-2</v>
      </c>
      <c r="CR875" s="21">
        <v>-4.4987261295318604E-2</v>
      </c>
      <c r="CS875" s="21">
        <v>-6.8099498748779297E-3</v>
      </c>
      <c r="CT875" s="21">
        <v>-1.0088682174682617E-3</v>
      </c>
      <c r="CU875" s="21">
        <v>1.105344295501709E-2</v>
      </c>
      <c r="CV875" s="21">
        <v>1.2754917144775391E-2</v>
      </c>
      <c r="CW875" s="21">
        <v>-4.822540283203125E-2</v>
      </c>
      <c r="CX875" s="21">
        <v>-3.3066034317016602E-2</v>
      </c>
      <c r="CY875" s="21">
        <v>5.5773155763745308E-3</v>
      </c>
      <c r="CZ875" s="21">
        <v>5.7997621595859528E-2</v>
      </c>
      <c r="DA875" s="21">
        <v>4.2997695505619049E-2</v>
      </c>
      <c r="DB875" s="21">
        <v>2.1937554702162743E-2</v>
      </c>
      <c r="DC875" s="21">
        <v>3.311171755194664E-2</v>
      </c>
      <c r="DD875" s="21">
        <v>1.444648252800107E-3</v>
      </c>
      <c r="DE875" s="21">
        <v>9.7502516582608223E-3</v>
      </c>
      <c r="DF875" s="21">
        <v>-1.7879984807223082E-3</v>
      </c>
      <c r="DG875" s="21">
        <v>-6.795261986553669E-3</v>
      </c>
      <c r="DH875" s="21">
        <v>2.1828559692949057E-3</v>
      </c>
      <c r="DI875" s="21">
        <v>-0.11471255123615265</v>
      </c>
      <c r="DJ875" s="21">
        <v>-0.16233435273170471</v>
      </c>
      <c r="DK875" s="21">
        <v>-0.18021737039089203</v>
      </c>
      <c r="DL875" s="21">
        <v>-0.10210876166820526</v>
      </c>
      <c r="DM875" s="21">
        <v>-7.1346521377563477E-2</v>
      </c>
      <c r="DN875" s="21">
        <v>-0.1064307764172554</v>
      </c>
      <c r="DO875" s="21">
        <v>-9.2420578002929688E-3</v>
      </c>
      <c r="DP875" s="21">
        <v>8.9124229270964861E-4</v>
      </c>
      <c r="DQ875" s="21">
        <v>3.1315378844738007E-2</v>
      </c>
      <c r="DR875" s="21">
        <v>3.0326168984174728E-2</v>
      </c>
      <c r="DS875" s="21">
        <v>3.9425991475582123E-2</v>
      </c>
      <c r="DT875" s="21">
        <v>4.1183259338140488E-2</v>
      </c>
      <c r="DU875" s="21">
        <v>-2.7777720242738724E-2</v>
      </c>
      <c r="DV875" s="21">
        <v>-8.17911047488451E-3</v>
      </c>
      <c r="DW875" s="21">
        <v>3.8964137434959412E-2</v>
      </c>
      <c r="DX875" s="21">
        <v>9.2110767960548401E-2</v>
      </c>
      <c r="DY875" s="21">
        <v>7.4619680643081665E-2</v>
      </c>
      <c r="DZ875" s="21">
        <v>5.3780317306518555E-2</v>
      </c>
      <c r="EA875" s="21">
        <v>5.8974824845790863E-2</v>
      </c>
      <c r="EB875" s="21">
        <v>3.7962868809700012E-2</v>
      </c>
      <c r="EC875" s="21">
        <v>5.5807225406169891E-2</v>
      </c>
      <c r="ED875" s="21">
        <v>4.804297536611557E-2</v>
      </c>
      <c r="EE875" s="21">
        <v>4.8752401024103165E-2</v>
      </c>
      <c r="EF875" s="21">
        <v>7.7484205365180969E-2</v>
      </c>
      <c r="EG875" s="21">
        <v>-8.6727291345596313E-3</v>
      </c>
      <c r="EH875" s="21">
        <v>-6.8032816052436829E-2</v>
      </c>
      <c r="EI875" s="21">
        <v>-9.8065689206123352E-2</v>
      </c>
      <c r="EJ875" s="21">
        <v>-3.1386733055114746E-2</v>
      </c>
      <c r="EK875" s="21">
        <v>-5.8380892733111978E-4</v>
      </c>
      <c r="EL875" s="21">
        <v>-4.1570398956537247E-2</v>
      </c>
      <c r="EM875" s="21">
        <v>5.21119125187397E-2</v>
      </c>
      <c r="EN875" s="21">
        <v>6.7132517695426941E-2</v>
      </c>
      <c r="EO875" s="21">
        <v>8.6362294852733612E-2</v>
      </c>
      <c r="EP875" s="21">
        <v>7.5568988919258118E-2</v>
      </c>
      <c r="EQ875" s="21">
        <v>8.0391444265842438E-2</v>
      </c>
      <c r="ER875" s="21">
        <v>8.2229271531105042E-2</v>
      </c>
      <c r="ES875" s="21">
        <v>1.7454845365136862E-3</v>
      </c>
      <c r="ET875" s="21">
        <v>2.775365486741066E-2</v>
      </c>
      <c r="EU875" s="21">
        <v>50.095166549809136</v>
      </c>
      <c r="EV875" s="21">
        <v>49.274971008300781</v>
      </c>
      <c r="EW875" s="21">
        <v>48.780296706843401</v>
      </c>
      <c r="EX875" s="21">
        <v>48.02911376953125</v>
      </c>
      <c r="EY875" s="21">
        <v>47.300167083740234</v>
      </c>
      <c r="EZ875" s="21">
        <v>46.979476928710938</v>
      </c>
      <c r="FA875" s="21">
        <v>46.55047607421875</v>
      </c>
      <c r="FB875" s="21">
        <v>47.039154052734375</v>
      </c>
      <c r="FC875" s="21">
        <v>51.940635681152344</v>
      </c>
      <c r="FD875" s="21">
        <v>57.262096405029297</v>
      </c>
      <c r="FE875" s="21">
        <v>61.873260498046875</v>
      </c>
      <c r="FF875" s="21">
        <v>65.365364074707031</v>
      </c>
      <c r="FG875" s="21">
        <v>66.6011962890625</v>
      </c>
      <c r="FH875" s="21">
        <v>66.8681640625</v>
      </c>
      <c r="FI875" s="21">
        <v>66.696182250976563</v>
      </c>
      <c r="FJ875" s="21">
        <v>66.132972717285156</v>
      </c>
      <c r="FK875" s="21">
        <v>65.090835571289063</v>
      </c>
      <c r="FL875" s="21">
        <v>62.969272613525391</v>
      </c>
      <c r="FM875" s="21">
        <v>59.131092071533203</v>
      </c>
      <c r="FN875" s="21">
        <v>56.754310607910156</v>
      </c>
      <c r="FO875" s="21">
        <v>54.756122589111328</v>
      </c>
      <c r="FP875" s="21">
        <v>53.350994110107422</v>
      </c>
      <c r="FQ875" s="21">
        <v>52.183712005615234</v>
      </c>
      <c r="FR875" s="21">
        <v>51.123600006103516</v>
      </c>
      <c r="FS875" s="21">
        <v>0.90778660774230957</v>
      </c>
      <c r="FT875" s="21">
        <v>5.5231329053640366E-2</v>
      </c>
      <c r="FU875" s="21">
        <v>6.3207648694515228E-2</v>
      </c>
      <c r="FV875" t="s">
        <v>294</v>
      </c>
      <c r="FW875" s="21"/>
      <c r="FX875">
        <f t="shared" si="39"/>
        <v>0.90280439704656601</v>
      </c>
      <c r="FY875">
        <f t="shared" si="40"/>
        <v>-1.8697653710842133E-2</v>
      </c>
      <c r="FZ875">
        <f t="shared" si="41"/>
        <v>59.740326690673825</v>
      </c>
    </row>
    <row r="876" spans="1:182" x14ac:dyDescent="0.2">
      <c r="A876" t="s">
        <v>226</v>
      </c>
      <c r="B876" t="s">
        <v>199</v>
      </c>
      <c r="C876" t="s">
        <v>289</v>
      </c>
      <c r="D876" t="s">
        <v>234</v>
      </c>
      <c r="E876" t="s">
        <v>220</v>
      </c>
      <c r="F876" s="21">
        <v>2177</v>
      </c>
      <c r="G876" s="21">
        <v>0.97570562362670898</v>
      </c>
      <c r="H876" s="21">
        <v>0.94136893749237061</v>
      </c>
      <c r="I876" s="21">
        <v>0.89236807823181152</v>
      </c>
      <c r="J876" s="21">
        <v>0.82078063488006592</v>
      </c>
      <c r="K876" s="21">
        <v>0.82569485902786255</v>
      </c>
      <c r="L876" s="21">
        <v>0.86807447671890259</v>
      </c>
      <c r="M876" s="21">
        <v>0.93449664115905762</v>
      </c>
      <c r="N876" s="21">
        <v>0.52319473028182983</v>
      </c>
      <c r="O876" s="21">
        <v>-0.44115522503852844</v>
      </c>
      <c r="P876" s="21">
        <v>-1.648903489112854</v>
      </c>
      <c r="Q876" s="21">
        <v>-2.7303171157836914</v>
      </c>
      <c r="R876" s="21">
        <v>-3.2712681293487549</v>
      </c>
      <c r="S876" s="21">
        <v>-3.433577299118042</v>
      </c>
      <c r="T876" s="21">
        <v>-3.0483887195587158</v>
      </c>
      <c r="U876" s="21">
        <v>-2.4105145931243896</v>
      </c>
      <c r="V876" s="21">
        <v>-1.3920928239822388</v>
      </c>
      <c r="W876" s="21">
        <v>-0.10588653385639191</v>
      </c>
      <c r="X876" s="21">
        <v>0.89686381816864014</v>
      </c>
      <c r="Y876" s="21">
        <v>1.3251439332962036</v>
      </c>
      <c r="Z876" s="21">
        <v>1.3943636417388916</v>
      </c>
      <c r="AA876" s="21">
        <v>1.3397150039672852</v>
      </c>
      <c r="AB876" s="21">
        <v>1.2270433902740479</v>
      </c>
      <c r="AC876" s="21">
        <v>1.0011318922042847</v>
      </c>
      <c r="AD876" s="21">
        <v>0.85843801498413086</v>
      </c>
      <c r="AE876" s="21">
        <v>-3.4372512251138687E-2</v>
      </c>
      <c r="AF876" s="21">
        <v>-1.1497876606881618E-2</v>
      </c>
      <c r="AG876" s="21">
        <v>-5.9835668653249741E-3</v>
      </c>
      <c r="AH876" s="21">
        <v>-1.5105735510587692E-2</v>
      </c>
      <c r="AI876" s="21">
        <v>9.545578621327877E-3</v>
      </c>
      <c r="AJ876" s="21">
        <v>-6.5136365592479706E-3</v>
      </c>
      <c r="AK876" s="21">
        <v>-9.5674127340316772E-2</v>
      </c>
      <c r="AL876" s="21">
        <v>-0.1018892228603363</v>
      </c>
      <c r="AM876" s="21">
        <v>-7.2041548788547516E-2</v>
      </c>
      <c r="AN876" s="21">
        <v>-0.19883665442466736</v>
      </c>
      <c r="AO876" s="21">
        <v>-0.50646793842315674</v>
      </c>
      <c r="AP876" s="21">
        <v>-0.51412463188171387</v>
      </c>
      <c r="AQ876" s="21">
        <v>-0.44977864623069763</v>
      </c>
      <c r="AR876" s="21">
        <v>-0.3671492338180542</v>
      </c>
      <c r="AS876" s="21">
        <v>-0.36527714133262634</v>
      </c>
      <c r="AT876" s="21">
        <v>-0.34075617790222168</v>
      </c>
      <c r="AU876" s="21">
        <v>-0.24651302397251129</v>
      </c>
      <c r="AV876" s="21">
        <v>-0.26041662693023682</v>
      </c>
      <c r="AW876" s="21">
        <v>-8.9050859212875366E-2</v>
      </c>
      <c r="AX876" s="21">
        <v>1.3989976607263088E-2</v>
      </c>
      <c r="AY876" s="21">
        <v>-2.4738435167819262E-3</v>
      </c>
      <c r="AZ876" s="21">
        <v>-3.1160870566964149E-2</v>
      </c>
      <c r="BA876" s="21">
        <v>-8.3930842578411102E-2</v>
      </c>
      <c r="BB876" s="21">
        <v>-6.7362576723098755E-2</v>
      </c>
      <c r="BC876" s="21">
        <v>-2.6456392370164394E-3</v>
      </c>
      <c r="BD876" s="21">
        <v>1.8515871837735176E-2</v>
      </c>
      <c r="BE876" s="21">
        <v>2.6016205549240112E-2</v>
      </c>
      <c r="BF876" s="21">
        <v>1.5760665759444237E-2</v>
      </c>
      <c r="BG876" s="21">
        <v>3.5465434193611145E-2</v>
      </c>
      <c r="BH876" s="21">
        <v>2.4582348763942719E-2</v>
      </c>
      <c r="BI876" s="21">
        <v>-5.2532855421304703E-2</v>
      </c>
      <c r="BJ876" s="21">
        <v>-5.3051095455884933E-2</v>
      </c>
      <c r="BK876" s="21">
        <v>6.63352245464921E-3</v>
      </c>
      <c r="BL876" s="21">
        <v>-8.327050507068634E-2</v>
      </c>
      <c r="BM876" s="21">
        <v>-0.34704801440238953</v>
      </c>
      <c r="BN876" s="21">
        <v>-0.35619097948074341</v>
      </c>
      <c r="BO876" s="21">
        <v>-0.27869793772697449</v>
      </c>
      <c r="BP876" s="21">
        <v>-0.20438601076602936</v>
      </c>
      <c r="BQ876" s="21">
        <v>-0.22208680212497711</v>
      </c>
      <c r="BR876" s="21">
        <v>-0.22460685670375824</v>
      </c>
      <c r="BS876" s="21">
        <v>-0.15911860764026642</v>
      </c>
      <c r="BT876" s="21">
        <v>-0.1637270599603653</v>
      </c>
      <c r="BU876" s="21">
        <v>-5.2363704890012741E-3</v>
      </c>
      <c r="BV876" s="21">
        <v>8.0549851059913635E-2</v>
      </c>
      <c r="BW876" s="21">
        <v>7.2894304990768433E-2</v>
      </c>
      <c r="BX876" s="21">
        <v>3.9934176951646805E-2</v>
      </c>
      <c r="BY876" s="21">
        <v>-4.2047854512929916E-2</v>
      </c>
      <c r="BZ876" s="21">
        <v>-3.4178037196397781E-2</v>
      </c>
      <c r="CA876" s="21">
        <v>1.9328296184539795E-2</v>
      </c>
      <c r="CB876" s="21">
        <v>3.9303302764892578E-2</v>
      </c>
      <c r="CC876" s="21">
        <v>4.8179149627685547E-2</v>
      </c>
      <c r="CD876" s="21">
        <v>3.7138640880584717E-2</v>
      </c>
      <c r="CE876" s="21">
        <v>5.3417444229125977E-2</v>
      </c>
      <c r="CF876" s="21">
        <v>4.6119332313537598E-2</v>
      </c>
      <c r="CG876" s="21">
        <v>-2.2653341293334961E-2</v>
      </c>
      <c r="CH876" s="21">
        <v>-1.9225955009460449E-2</v>
      </c>
      <c r="CI876" s="21">
        <v>6.1123639345169067E-2</v>
      </c>
      <c r="CJ876" s="21">
        <v>-3.2297372817993164E-3</v>
      </c>
      <c r="CK876" s="21">
        <v>-0.23663425445556641</v>
      </c>
      <c r="CL876" s="21">
        <v>-0.24680662155151367</v>
      </c>
      <c r="CM876" s="21">
        <v>-0.16020798683166504</v>
      </c>
      <c r="CN876" s="21">
        <v>-9.1656684875488281E-2</v>
      </c>
      <c r="CO876" s="21">
        <v>-0.12291359901428223</v>
      </c>
      <c r="CP876" s="21">
        <v>-0.14416217803955078</v>
      </c>
      <c r="CQ876" s="21">
        <v>-9.8589502274990082E-2</v>
      </c>
      <c r="CR876" s="21">
        <v>-9.6760153770446777E-2</v>
      </c>
      <c r="CS876" s="21">
        <v>5.2813291549682617E-2</v>
      </c>
      <c r="CT876" s="21">
        <v>0.12664902210235596</v>
      </c>
      <c r="CU876" s="21">
        <v>0.12509405612945557</v>
      </c>
      <c r="CV876" s="21">
        <v>8.9174389839172363E-2</v>
      </c>
      <c r="CW876" s="21">
        <v>-1.3039827346801758E-2</v>
      </c>
      <c r="CX876" s="21">
        <v>-1.1194527149200439E-2</v>
      </c>
      <c r="CY876" s="21">
        <v>4.1302230209112167E-2</v>
      </c>
      <c r="CZ876" s="21">
        <v>6.0090731829404831E-2</v>
      </c>
      <c r="DA876" s="21">
        <v>7.0342093706130981E-2</v>
      </c>
      <c r="DB876" s="21">
        <v>5.8516617864370346E-2</v>
      </c>
      <c r="DC876" s="21">
        <v>7.1369454264640808E-2</v>
      </c>
      <c r="DD876" s="21">
        <v>6.7656315863132477E-2</v>
      </c>
      <c r="DE876" s="21">
        <v>7.2261728346347809E-3</v>
      </c>
      <c r="DF876" s="21">
        <v>1.4599185436964035E-2</v>
      </c>
      <c r="DG876" s="21">
        <v>0.11561375856399536</v>
      </c>
      <c r="DH876" s="21">
        <v>7.6811030507087708E-2</v>
      </c>
      <c r="DI876" s="21">
        <v>-0.12622050940990448</v>
      </c>
      <c r="DJ876" s="21">
        <v>-0.13742226362228394</v>
      </c>
      <c r="DK876" s="21">
        <v>-4.1718024760484695E-2</v>
      </c>
      <c r="DL876" s="21">
        <v>2.1072635427117348E-2</v>
      </c>
      <c r="DM876" s="21">
        <v>-2.374039962887764E-2</v>
      </c>
      <c r="DN876" s="21">
        <v>-6.371750682592392E-2</v>
      </c>
      <c r="DO876" s="21">
        <v>-3.8060396909713745E-2</v>
      </c>
      <c r="DP876" s="21">
        <v>-2.979324571788311E-2</v>
      </c>
      <c r="DQ876" s="21">
        <v>0.11086295545101166</v>
      </c>
      <c r="DR876" s="21">
        <v>0.17274819314479828</v>
      </c>
      <c r="DS876" s="21">
        <v>0.1772938072681427</v>
      </c>
      <c r="DT876" s="21">
        <v>0.13841460645198822</v>
      </c>
      <c r="DU876" s="21">
        <v>1.596820168197155E-2</v>
      </c>
      <c r="DV876" s="21">
        <v>1.1788983829319477E-2</v>
      </c>
      <c r="DW876" s="21">
        <v>7.3029100894927979E-2</v>
      </c>
      <c r="DX876" s="21">
        <v>9.0104483067989349E-2</v>
      </c>
      <c r="DY876" s="21">
        <v>0.10234186798334122</v>
      </c>
      <c r="DZ876" s="21">
        <v>8.9383020997047424E-2</v>
      </c>
      <c r="EA876" s="21">
        <v>9.7289308905601501E-2</v>
      </c>
      <c r="EB876" s="21">
        <v>9.8752297461032867E-2</v>
      </c>
      <c r="EC876" s="21">
        <v>5.0367444753646851E-2</v>
      </c>
      <c r="ED876" s="21">
        <v>6.3437312841415405E-2</v>
      </c>
      <c r="EE876" s="21">
        <v>0.19428883492946625</v>
      </c>
      <c r="EF876" s="21">
        <v>0.19237717986106873</v>
      </c>
      <c r="EG876" s="21">
        <v>3.319941833615303E-2</v>
      </c>
      <c r="EH876" s="21">
        <v>2.0511379465460777E-2</v>
      </c>
      <c r="EI876" s="21">
        <v>0.12936265766620636</v>
      </c>
      <c r="EJ876" s="21">
        <v>0.18383586406707764</v>
      </c>
      <c r="EK876" s="21">
        <v>0.11944995075464249</v>
      </c>
      <c r="EL876" s="21">
        <v>5.2431829273700714E-2</v>
      </c>
      <c r="EM876" s="21">
        <v>4.9334015697240829E-2</v>
      </c>
      <c r="EN876" s="21">
        <v>6.6896334290504456E-2</v>
      </c>
      <c r="EO876" s="21">
        <v>0.1946774423122406</v>
      </c>
      <c r="EP876" s="21">
        <v>0.23930807411670685</v>
      </c>
      <c r="EQ876" s="21">
        <v>0.25266194343566895</v>
      </c>
      <c r="ER876" s="21">
        <v>0.20950965583324432</v>
      </c>
      <c r="ES876" s="21">
        <v>5.7851187884807587E-2</v>
      </c>
      <c r="ET876" s="21">
        <v>4.4973522424697876E-2</v>
      </c>
      <c r="EU876" s="21">
        <v>52.164295022152722</v>
      </c>
      <c r="EV876" s="21">
        <v>51.434741973876953</v>
      </c>
      <c r="EW876" s="21">
        <v>51.063096168881941</v>
      </c>
      <c r="EX876" s="21">
        <v>50.281337738037109</v>
      </c>
      <c r="EY876" s="21">
        <v>49.618190765380859</v>
      </c>
      <c r="EZ876" s="21">
        <v>49.420928955078125</v>
      </c>
      <c r="FA876" s="21">
        <v>48.840656280517578</v>
      </c>
      <c r="FB876" s="21">
        <v>49.424236297607422</v>
      </c>
      <c r="FC876" s="21">
        <v>54.378238677978516</v>
      </c>
      <c r="FD876" s="21">
        <v>59.172531127929688</v>
      </c>
      <c r="FE876" s="21">
        <v>63.115219116210938</v>
      </c>
      <c r="FF876" s="21">
        <v>66.05352783203125</v>
      </c>
      <c r="FG876" s="21">
        <v>66.576675415039063</v>
      </c>
      <c r="FH876" s="21">
        <v>66.569816589355469</v>
      </c>
      <c r="FI876" s="21">
        <v>66.117721557617188</v>
      </c>
      <c r="FJ876" s="21">
        <v>65.858848571777344</v>
      </c>
      <c r="FK876" s="21">
        <v>65.050270080566406</v>
      </c>
      <c r="FL876" s="21">
        <v>63.139198303222656</v>
      </c>
      <c r="FM876" s="21">
        <v>60.058040618896484</v>
      </c>
      <c r="FN876" s="21">
        <v>57.883319854736328</v>
      </c>
      <c r="FO876" s="21">
        <v>56.328407287597656</v>
      </c>
      <c r="FP876" s="21">
        <v>54.951835632324219</v>
      </c>
      <c r="FQ876" s="21">
        <v>54.0872802734375</v>
      </c>
      <c r="FR876" s="21">
        <v>53.172504425048828</v>
      </c>
      <c r="FS876" s="21">
        <v>1.7981439828872681</v>
      </c>
      <c r="FT876" s="21">
        <v>0.11226821690797806</v>
      </c>
      <c r="FU876" s="21">
        <v>9.6112065017223358E-2</v>
      </c>
      <c r="FV876" t="s">
        <v>294</v>
      </c>
      <c r="FW876" s="21"/>
      <c r="FX876">
        <f t="shared" si="39"/>
        <v>0.97003997266292574</v>
      </c>
      <c r="FY876">
        <f t="shared" si="40"/>
        <v>2.1841342747211456E-2</v>
      </c>
      <c r="FZ876">
        <f t="shared" si="41"/>
        <v>60.491847229003909</v>
      </c>
    </row>
    <row r="877" spans="1:182" x14ac:dyDescent="0.2">
      <c r="A877" t="s">
        <v>226</v>
      </c>
      <c r="B877" t="s">
        <v>199</v>
      </c>
      <c r="C877" t="s">
        <v>289</v>
      </c>
      <c r="D877" t="s">
        <v>234</v>
      </c>
      <c r="E877" t="s">
        <v>221</v>
      </c>
      <c r="F877" s="21">
        <v>2795</v>
      </c>
      <c r="G877" s="21">
        <v>0.77303791046142578</v>
      </c>
      <c r="H877" s="21">
        <v>0.81012088060379028</v>
      </c>
      <c r="I877" s="21">
        <v>0.76505351066589355</v>
      </c>
      <c r="J877" s="21">
        <v>0.74290734529495239</v>
      </c>
      <c r="K877" s="21">
        <v>0.78569823503494263</v>
      </c>
      <c r="L877" s="21">
        <v>0.82915294170379639</v>
      </c>
      <c r="M877" s="21">
        <v>1.0174374580383301</v>
      </c>
      <c r="N877" s="21">
        <v>0.4928259551525116</v>
      </c>
      <c r="O877" s="21">
        <v>-0.7281191349029541</v>
      </c>
      <c r="P877" s="21">
        <v>-1.9699958562850952</v>
      </c>
      <c r="Q877" s="21">
        <v>-2.9803128242492676</v>
      </c>
      <c r="R877" s="21">
        <v>-3.5052220821380615</v>
      </c>
      <c r="S877" s="21">
        <v>-3.7396004199981689</v>
      </c>
      <c r="T877" s="21">
        <v>-3.331632137298584</v>
      </c>
      <c r="U877" s="21">
        <v>-2.5608303546905518</v>
      </c>
      <c r="V877" s="21">
        <v>-1.5280742645263672</v>
      </c>
      <c r="W877" s="21">
        <v>-8.0092817544937134E-2</v>
      </c>
      <c r="X877" s="21">
        <v>0.9438742995262146</v>
      </c>
      <c r="Y877" s="21">
        <v>1.1802763938903809</v>
      </c>
      <c r="Z877" s="21">
        <v>1.1451419591903687</v>
      </c>
      <c r="AA877" s="21">
        <v>1.1145269870758057</v>
      </c>
      <c r="AB877" s="21">
        <v>1.0730388164520264</v>
      </c>
      <c r="AC877" s="21">
        <v>0.88418501615524292</v>
      </c>
      <c r="AD877" s="21">
        <v>0.78308790922164917</v>
      </c>
      <c r="AE877" s="21">
        <v>-0.12362049520015717</v>
      </c>
      <c r="AF877" s="21">
        <v>-5.5286258459091187E-2</v>
      </c>
      <c r="AG877" s="21">
        <v>-7.3078490793704987E-2</v>
      </c>
      <c r="AH877" s="21">
        <v>-9.6363693475723267E-2</v>
      </c>
      <c r="AI877" s="21">
        <v>-7.0776224136352539E-2</v>
      </c>
      <c r="AJ877" s="21">
        <v>-0.15508441627025604</v>
      </c>
      <c r="AK877" s="21">
        <v>-0.13235725462436676</v>
      </c>
      <c r="AL877" s="21">
        <v>-0.17222045361995697</v>
      </c>
      <c r="AM877" s="21">
        <v>-0.23363813757896423</v>
      </c>
      <c r="AN877" s="21">
        <v>-0.25358393788337708</v>
      </c>
      <c r="AO877" s="21">
        <v>-0.42086684703826904</v>
      </c>
      <c r="AP877" s="21">
        <v>-0.43418654799461365</v>
      </c>
      <c r="AQ877" s="21">
        <v>-0.43117231130599976</v>
      </c>
      <c r="AR877" s="21">
        <v>-0.30416795611381531</v>
      </c>
      <c r="AS877" s="21">
        <v>-0.27006635069847107</v>
      </c>
      <c r="AT877" s="21">
        <v>-0.30942928791046143</v>
      </c>
      <c r="AU877" s="21">
        <v>-0.18094567954540253</v>
      </c>
      <c r="AV877" s="21">
        <v>-0.16820357739925385</v>
      </c>
      <c r="AW877" s="21">
        <v>-0.15312643349170685</v>
      </c>
      <c r="AX877" s="21">
        <v>-0.16218844056129456</v>
      </c>
      <c r="AY877" s="21">
        <v>-0.12550951540470123</v>
      </c>
      <c r="AZ877" s="21">
        <v>-0.11089317500591278</v>
      </c>
      <c r="BA877" s="21">
        <v>-0.1389475017786026</v>
      </c>
      <c r="BB877" s="21">
        <v>-0.13207641243934631</v>
      </c>
      <c r="BC877" s="21">
        <v>-7.57560133934021E-2</v>
      </c>
      <c r="BD877" s="21">
        <v>-5.9193423949182034E-3</v>
      </c>
      <c r="BE877" s="21">
        <v>-2.8495974838733673E-2</v>
      </c>
      <c r="BF877" s="21">
        <v>-5.1398325711488724E-2</v>
      </c>
      <c r="BG877" s="21">
        <v>-3.4599985927343369E-2</v>
      </c>
      <c r="BH877" s="21">
        <v>-0.10277345031499863</v>
      </c>
      <c r="BI877" s="21">
        <v>-6.7073874175548553E-2</v>
      </c>
      <c r="BJ877" s="21">
        <v>-0.10143876075744629</v>
      </c>
      <c r="BK877" s="21">
        <v>-0.16107171773910522</v>
      </c>
      <c r="BL877" s="21">
        <v>-0.15494400262832642</v>
      </c>
      <c r="BM877" s="21">
        <v>-0.27978923916816711</v>
      </c>
      <c r="BN877" s="21">
        <v>-0.31402239203453064</v>
      </c>
      <c r="BO877" s="21">
        <v>-0.34381571412086487</v>
      </c>
      <c r="BP877" s="21">
        <v>-0.23645858466625214</v>
      </c>
      <c r="BQ877" s="21">
        <v>-0.18967673182487488</v>
      </c>
      <c r="BR877" s="21">
        <v>-0.2306368499994278</v>
      </c>
      <c r="BS877" s="21">
        <v>-9.953625500202179E-2</v>
      </c>
      <c r="BT877" s="21">
        <v>-8.1125572323799133E-2</v>
      </c>
      <c r="BU877" s="21">
        <v>-8.1759154796600342E-2</v>
      </c>
      <c r="BV877" s="21">
        <v>-0.10341086983680725</v>
      </c>
      <c r="BW877" s="21">
        <v>-7.8120730817317963E-2</v>
      </c>
      <c r="BX877" s="21">
        <v>-6.1476632952690125E-2</v>
      </c>
      <c r="BY877" s="21">
        <v>-9.9327661097049713E-2</v>
      </c>
      <c r="BZ877" s="21">
        <v>-8.0599524080753326E-2</v>
      </c>
      <c r="CA877" s="21">
        <v>-4.2605221271514893E-2</v>
      </c>
      <c r="CB877" s="21">
        <v>2.8272032737731934E-2</v>
      </c>
      <c r="CC877" s="21">
        <v>2.381742000579834E-3</v>
      </c>
      <c r="CD877" s="21">
        <v>-2.0255446434020996E-2</v>
      </c>
      <c r="CE877" s="21">
        <v>-9.5444321632385254E-3</v>
      </c>
      <c r="CF877" s="21">
        <v>-6.6543042659759521E-2</v>
      </c>
      <c r="CG877" s="21">
        <v>-2.1858811378479004E-2</v>
      </c>
      <c r="CH877" s="21">
        <v>-5.2415579557418823E-2</v>
      </c>
      <c r="CI877" s="21">
        <v>-0.11081242561340332</v>
      </c>
      <c r="CJ877" s="21">
        <v>-8.6626291275024414E-2</v>
      </c>
      <c r="CK877" s="21">
        <v>-0.18207931518554688</v>
      </c>
      <c r="CL877" s="21">
        <v>-0.23079705238342285</v>
      </c>
      <c r="CM877" s="21">
        <v>-0.28331279754638672</v>
      </c>
      <c r="CN877" s="21">
        <v>-0.18956327438354492</v>
      </c>
      <c r="CO877" s="21">
        <v>-0.13399910926818848</v>
      </c>
      <c r="CP877" s="21">
        <v>-0.17606544494628906</v>
      </c>
      <c r="CQ877" s="21">
        <v>-4.3152332305908203E-2</v>
      </c>
      <c r="CR877" s="21">
        <v>-2.0815610885620117E-2</v>
      </c>
      <c r="CS877" s="21">
        <v>-3.233039379119873E-2</v>
      </c>
      <c r="CT877" s="21">
        <v>-6.2701702117919922E-2</v>
      </c>
      <c r="CU877" s="21">
        <v>-4.5299410820007324E-2</v>
      </c>
      <c r="CV877" s="21">
        <v>-2.7250885963439941E-2</v>
      </c>
      <c r="CW877" s="21">
        <v>-7.1887075901031494E-2</v>
      </c>
      <c r="CX877" s="21">
        <v>-4.4946789741516113E-2</v>
      </c>
      <c r="CY877" s="21">
        <v>-9.4544291496276855E-3</v>
      </c>
      <c r="CZ877" s="21">
        <v>6.2463406473398209E-2</v>
      </c>
      <c r="DA877" s="21">
        <v>3.3259458839893341E-2</v>
      </c>
      <c r="DB877" s="21">
        <v>1.0887432843446732E-2</v>
      </c>
      <c r="DC877" s="21">
        <v>1.5511121600866318E-2</v>
      </c>
      <c r="DD877" s="21">
        <v>-3.0312633141875267E-2</v>
      </c>
      <c r="DE877" s="21">
        <v>2.3356253281235695E-2</v>
      </c>
      <c r="DF877" s="21">
        <v>-3.3923974260687828E-3</v>
      </c>
      <c r="DG877" s="21">
        <v>-6.0553137212991714E-2</v>
      </c>
      <c r="DH877" s="21">
        <v>-1.8308578059077263E-2</v>
      </c>
      <c r="DI877" s="21">
        <v>-8.4369391202926636E-2</v>
      </c>
      <c r="DJ877" s="21">
        <v>-0.14757171273231506</v>
      </c>
      <c r="DK877" s="21">
        <v>-0.22280988097190857</v>
      </c>
      <c r="DL877" s="21">
        <v>-0.14266796410083771</v>
      </c>
      <c r="DM877" s="21">
        <v>-7.8321494162082672E-2</v>
      </c>
      <c r="DN877" s="21">
        <v>-0.12149403989315033</v>
      </c>
      <c r="DO877" s="21">
        <v>1.3231589458882809E-2</v>
      </c>
      <c r="DP877" s="21">
        <v>3.9494350552558899E-2</v>
      </c>
      <c r="DQ877" s="21">
        <v>1.7098363488912582E-2</v>
      </c>
      <c r="DR877" s="21">
        <v>-2.1992534399032593E-2</v>
      </c>
      <c r="DS877" s="21">
        <v>-1.2478088028728962E-2</v>
      </c>
      <c r="DT877" s="21">
        <v>6.9748596288263798E-3</v>
      </c>
      <c r="DU877" s="21">
        <v>-4.4446494430303574E-2</v>
      </c>
      <c r="DV877" s="21">
        <v>-9.2940544709563255E-3</v>
      </c>
      <c r="DW877" s="21">
        <v>3.8410048931837082E-2</v>
      </c>
      <c r="DX877" s="21">
        <v>0.11183032393455505</v>
      </c>
      <c r="DY877" s="21">
        <v>7.7841974794864655E-2</v>
      </c>
      <c r="DZ877" s="21">
        <v>5.5852804332971573E-2</v>
      </c>
      <c r="EA877" s="21">
        <v>5.1687359809875488E-2</v>
      </c>
      <c r="EB877" s="21">
        <v>2.1998325362801552E-2</v>
      </c>
      <c r="EC877" s="21">
        <v>8.8639624416828156E-2</v>
      </c>
      <c r="ED877" s="21">
        <v>6.7389294505119324E-2</v>
      </c>
      <c r="EE877" s="21">
        <v>1.2013290077447891E-2</v>
      </c>
      <c r="EF877" s="21">
        <v>8.033134788274765E-2</v>
      </c>
      <c r="EG877" s="21">
        <v>5.670822411775589E-2</v>
      </c>
      <c r="EH877" s="21">
        <v>-2.7407556772232056E-2</v>
      </c>
      <c r="EI877" s="21">
        <v>-0.13545328378677368</v>
      </c>
      <c r="EJ877" s="21">
        <v>-7.4958592653274536E-2</v>
      </c>
      <c r="EK877" s="21">
        <v>2.0681456662714481E-3</v>
      </c>
      <c r="EL877" s="21">
        <v>-4.2701601982116699E-2</v>
      </c>
      <c r="EM877" s="21">
        <v>9.4641014933586121E-2</v>
      </c>
      <c r="EN877" s="21">
        <v>0.12657235562801361</v>
      </c>
      <c r="EO877" s="21">
        <v>8.846563845872879E-2</v>
      </c>
      <c r="EP877" s="21">
        <v>3.678504005074501E-2</v>
      </c>
      <c r="EQ877" s="21">
        <v>3.4910690039396286E-2</v>
      </c>
      <c r="ER877" s="21">
        <v>5.6391399353742599E-2</v>
      </c>
      <c r="ES877" s="21">
        <v>-4.8266495577991009E-3</v>
      </c>
      <c r="ET877" s="21">
        <v>4.2182832956314087E-2</v>
      </c>
      <c r="EU877" s="21">
        <v>48.553056348697631</v>
      </c>
      <c r="EV877" s="21">
        <v>47.665306091308594</v>
      </c>
      <c r="EW877" s="21">
        <v>47.078938678787175</v>
      </c>
      <c r="EX877" s="21">
        <v>46.350543975830078</v>
      </c>
      <c r="EY877" s="21">
        <v>45.572559356689453</v>
      </c>
      <c r="EZ877" s="21">
        <v>45.159877777099609</v>
      </c>
      <c r="FA877" s="21">
        <v>44.843616485595703</v>
      </c>
      <c r="FB877" s="21">
        <v>45.261562347412109</v>
      </c>
      <c r="FC877" s="21">
        <v>50.123905181884766</v>
      </c>
      <c r="FD877" s="21">
        <v>55.8382568359375</v>
      </c>
      <c r="FE877" s="21">
        <v>60.9476318359375</v>
      </c>
      <c r="FF877" s="21">
        <v>64.85247802734375</v>
      </c>
      <c r="FG877" s="21">
        <v>66.619468688964844</v>
      </c>
      <c r="FH877" s="21">
        <v>67.09051513671875</v>
      </c>
      <c r="FI877" s="21">
        <v>67.127304077148438</v>
      </c>
      <c r="FJ877" s="21">
        <v>66.337272644042969</v>
      </c>
      <c r="FK877" s="21">
        <v>65.121070861816406</v>
      </c>
      <c r="FL877" s="21">
        <v>62.842628479003906</v>
      </c>
      <c r="FM877" s="21">
        <v>58.440242767333984</v>
      </c>
      <c r="FN877" s="21">
        <v>55.912864685058594</v>
      </c>
      <c r="FO877" s="21">
        <v>53.584308624267578</v>
      </c>
      <c r="FP877" s="21">
        <v>52.15789794921875</v>
      </c>
      <c r="FQ877" s="21">
        <v>50.764991760253906</v>
      </c>
      <c r="FR877" s="21">
        <v>49.596565246582031</v>
      </c>
      <c r="FS877" s="21">
        <v>1.0287288427352905</v>
      </c>
      <c r="FT877" s="21">
        <v>6.1903238296508789E-2</v>
      </c>
      <c r="FU877" s="21">
        <v>8.2011677324771881E-2</v>
      </c>
      <c r="FV877" t="s">
        <v>294</v>
      </c>
      <c r="FW877" s="21"/>
      <c r="FX877">
        <f t="shared" si="39"/>
        <v>0.86074536442756655</v>
      </c>
      <c r="FY877">
        <f t="shared" si="40"/>
        <v>-4.0859889984130857E-2</v>
      </c>
      <c r="FZ877">
        <f t="shared" si="41"/>
        <v>59.180223083496095</v>
      </c>
    </row>
    <row r="878" spans="1:182" x14ac:dyDescent="0.2">
      <c r="A878" t="s">
        <v>226</v>
      </c>
      <c r="B878" t="s">
        <v>199</v>
      </c>
      <c r="C878" t="s">
        <v>289</v>
      </c>
      <c r="D878" t="s">
        <v>235</v>
      </c>
      <c r="E878" t="s">
        <v>219</v>
      </c>
      <c r="F878" s="21">
        <v>4752</v>
      </c>
      <c r="G878" s="21">
        <v>0.87079465389251709</v>
      </c>
      <c r="H878" s="21">
        <v>0.88015592098236084</v>
      </c>
      <c r="I878" s="21">
        <v>0.82330292463302612</v>
      </c>
      <c r="J878" s="21">
        <v>0.77303135395050049</v>
      </c>
      <c r="K878" s="21">
        <v>0.80298459529876709</v>
      </c>
      <c r="L878" s="21">
        <v>0.84422963857650757</v>
      </c>
      <c r="M878" s="21">
        <v>1.0017579793930054</v>
      </c>
      <c r="N878" s="21">
        <v>0.76251488924026489</v>
      </c>
      <c r="O878" s="21">
        <v>-0.18924644589424133</v>
      </c>
      <c r="P878" s="21">
        <v>-1.2371383905410767</v>
      </c>
      <c r="Q878" s="21">
        <v>-2.1027705669403076</v>
      </c>
      <c r="R878" s="21">
        <v>-2.6035184860229492</v>
      </c>
      <c r="S878" s="21">
        <v>-2.7636349201202393</v>
      </c>
      <c r="T878" s="21">
        <v>-2.4323232173919678</v>
      </c>
      <c r="U878" s="21">
        <v>-1.6847922801971436</v>
      </c>
      <c r="V878" s="21">
        <v>-0.66400033235549927</v>
      </c>
      <c r="W878" s="21">
        <v>0.50380545854568481</v>
      </c>
      <c r="X878" s="21">
        <v>1.1431295871734619</v>
      </c>
      <c r="Y878" s="21">
        <v>1.302233099937439</v>
      </c>
      <c r="Z878" s="21">
        <v>1.2870528697967529</v>
      </c>
      <c r="AA878" s="21">
        <v>1.2480372190475464</v>
      </c>
      <c r="AB878" s="21">
        <v>1.1743679046630859</v>
      </c>
      <c r="AC878" s="21">
        <v>0.96382784843444824</v>
      </c>
      <c r="AD878" s="21">
        <v>0.83368009328842163</v>
      </c>
      <c r="AE878" s="21">
        <v>-7.4056670069694519E-2</v>
      </c>
      <c r="AF878" s="21">
        <v>-2.3368852213025093E-2</v>
      </c>
      <c r="AG878" s="21">
        <v>-3.2426923513412476E-2</v>
      </c>
      <c r="AH878" s="21">
        <v>-5.4013550281524658E-2</v>
      </c>
      <c r="AI878" s="21">
        <v>-2.8576754033565521E-2</v>
      </c>
      <c r="AJ878" s="21">
        <v>-8.565838634967804E-2</v>
      </c>
      <c r="AK878" s="21">
        <v>-0.10010450333356857</v>
      </c>
      <c r="AL878" s="21">
        <v>-0.12064453214406967</v>
      </c>
      <c r="AM878" s="21">
        <v>-0.13928720355033875</v>
      </c>
      <c r="AN878" s="21">
        <v>-0.17742545902729034</v>
      </c>
      <c r="AO878" s="21">
        <v>-0.36763820052146912</v>
      </c>
      <c r="AP878" s="21">
        <v>-0.3872617781162262</v>
      </c>
      <c r="AQ878" s="21">
        <v>-0.37616485357284546</v>
      </c>
      <c r="AR878" s="21">
        <v>-0.27079451084136963</v>
      </c>
      <c r="AS878" s="21">
        <v>-0.24012918770313263</v>
      </c>
      <c r="AT878" s="21">
        <v>-0.26113542914390564</v>
      </c>
      <c r="AU878" s="21">
        <v>-0.15558318793773651</v>
      </c>
      <c r="AV878" s="21">
        <v>-0.15710709989070892</v>
      </c>
      <c r="AW878" s="21">
        <v>-9.9982313811779022E-2</v>
      </c>
      <c r="AX878" s="21">
        <v>-7.7586844563484192E-2</v>
      </c>
      <c r="AY878" s="21">
        <v>-5.8284558355808258E-2</v>
      </c>
      <c r="AZ878" s="21">
        <v>-5.6719433516263962E-2</v>
      </c>
      <c r="BA878" s="21">
        <v>-9.819629043340683E-2</v>
      </c>
      <c r="BB878" s="21">
        <v>-9.3885719776153564E-2</v>
      </c>
      <c r="BC878" s="21">
        <v>-4.0669847279787064E-2</v>
      </c>
      <c r="BD878" s="21">
        <v>1.0744296014308929E-2</v>
      </c>
      <c r="BE878" s="21">
        <v>-8.0494012217968702E-4</v>
      </c>
      <c r="BF878" s="21">
        <v>-2.2170787677168846E-2</v>
      </c>
      <c r="BG878" s="21">
        <v>-2.7136453427374363E-3</v>
      </c>
      <c r="BH878" s="21">
        <v>-4.9140166491270065E-2</v>
      </c>
      <c r="BI878" s="21">
        <v>-5.4047528654336929E-2</v>
      </c>
      <c r="BJ878" s="21">
        <v>-7.0813558995723724E-2</v>
      </c>
      <c r="BK878" s="21">
        <v>-8.3739541471004486E-2</v>
      </c>
      <c r="BL878" s="21">
        <v>-0.10212410986423492</v>
      </c>
      <c r="BM878" s="21">
        <v>-0.2615983784198761</v>
      </c>
      <c r="BN878" s="21">
        <v>-0.29296025633811951</v>
      </c>
      <c r="BO878" s="21">
        <v>-0.29401314258575439</v>
      </c>
      <c r="BP878" s="21">
        <v>-0.20007248222827911</v>
      </c>
      <c r="BQ878" s="21">
        <v>-0.16936647891998291</v>
      </c>
      <c r="BR878" s="21">
        <v>-0.19627504050731659</v>
      </c>
      <c r="BS878" s="21">
        <v>-9.4229213893413544E-2</v>
      </c>
      <c r="BT878" s="21">
        <v>-9.0865828096866608E-2</v>
      </c>
      <c r="BU878" s="21">
        <v>-4.4935397803783417E-2</v>
      </c>
      <c r="BV878" s="21">
        <v>-3.2344024628400803E-2</v>
      </c>
      <c r="BW878" s="21">
        <v>-1.7319105565547943E-2</v>
      </c>
      <c r="BX878" s="21">
        <v>-1.5673425048589706E-2</v>
      </c>
      <c r="BY878" s="21">
        <v>-6.8673081696033478E-2</v>
      </c>
      <c r="BZ878" s="21">
        <v>-5.7952959090471268E-2</v>
      </c>
      <c r="CA878" s="21">
        <v>-1.7546236515045166E-2</v>
      </c>
      <c r="CB878" s="21">
        <v>3.4370958805084229E-2</v>
      </c>
      <c r="CC878" s="21">
        <v>2.1096348762512207E-2</v>
      </c>
      <c r="CD878" s="21">
        <v>-1.1658668518066406E-4</v>
      </c>
      <c r="CE878" s="21">
        <v>1.5199065208435059E-2</v>
      </c>
      <c r="CF878" s="21">
        <v>-2.3847758769989014E-2</v>
      </c>
      <c r="CG878" s="21">
        <v>-2.2148609161376953E-2</v>
      </c>
      <c r="CH878" s="21">
        <v>-3.6300778388977051E-2</v>
      </c>
      <c r="CI878" s="21">
        <v>-4.5267403125762939E-2</v>
      </c>
      <c r="CJ878" s="21">
        <v>-4.9970626831054688E-2</v>
      </c>
      <c r="CK878" s="21">
        <v>-0.18815553188323975</v>
      </c>
      <c r="CL878" s="21">
        <v>-0.22764730453491211</v>
      </c>
      <c r="CM878" s="21">
        <v>-0.23711514472961426</v>
      </c>
      <c r="CN878" s="21">
        <v>-0.15109062194824219</v>
      </c>
      <c r="CO878" s="21">
        <v>-0.12035644054412842</v>
      </c>
      <c r="CP878" s="21">
        <v>-0.15135294198989868</v>
      </c>
      <c r="CQ878" s="21">
        <v>-5.1735639572143555E-2</v>
      </c>
      <c r="CR878" s="21">
        <v>-4.4987320899963379E-2</v>
      </c>
      <c r="CS878" s="21">
        <v>-6.8100690841674805E-3</v>
      </c>
      <c r="CT878" s="21">
        <v>-1.0089874267578125E-3</v>
      </c>
      <c r="CU878" s="21">
        <v>1.105344295501709E-2</v>
      </c>
      <c r="CV878" s="21">
        <v>1.2754917144775391E-2</v>
      </c>
      <c r="CW878" s="21">
        <v>-4.822540283203125E-2</v>
      </c>
      <c r="CX878" s="21">
        <v>-3.3066034317016602E-2</v>
      </c>
      <c r="CY878" s="21">
        <v>5.5773751810193062E-3</v>
      </c>
      <c r="CZ878" s="21">
        <v>5.7997621595859528E-2</v>
      </c>
      <c r="DA878" s="21">
        <v>4.2997635900974274E-2</v>
      </c>
      <c r="DB878" s="21">
        <v>2.1937614306807518E-2</v>
      </c>
      <c r="DC878" s="21">
        <v>3.3111777156591415E-2</v>
      </c>
      <c r="DD878" s="21">
        <v>1.444648252800107E-3</v>
      </c>
      <c r="DE878" s="21">
        <v>9.7503112629055977E-3</v>
      </c>
      <c r="DF878" s="21">
        <v>-1.7879984807223082E-3</v>
      </c>
      <c r="DG878" s="21">
        <v>-6.795261986553669E-3</v>
      </c>
      <c r="DH878" s="21">
        <v>2.1828559692949057E-3</v>
      </c>
      <c r="DI878" s="21">
        <v>-0.1147126704454422</v>
      </c>
      <c r="DJ878" s="21">
        <v>-0.16233435273170471</v>
      </c>
      <c r="DK878" s="21">
        <v>-0.18021713197231293</v>
      </c>
      <c r="DL878" s="21">
        <v>-0.10210876166820526</v>
      </c>
      <c r="DM878" s="21">
        <v>-7.1346402168273926E-2</v>
      </c>
      <c r="DN878" s="21">
        <v>-0.10643083602190018</v>
      </c>
      <c r="DO878" s="21">
        <v>-9.2420652508735657E-3</v>
      </c>
      <c r="DP878" s="21">
        <v>8.9118268806487322E-4</v>
      </c>
      <c r="DQ878" s="21">
        <v>3.1315259635448456E-2</v>
      </c>
      <c r="DR878" s="21">
        <v>3.0326049774885178E-2</v>
      </c>
      <c r="DS878" s="21">
        <v>3.9425991475582123E-2</v>
      </c>
      <c r="DT878" s="21">
        <v>4.1183259338140488E-2</v>
      </c>
      <c r="DU878" s="21">
        <v>-2.7777720242738724E-2</v>
      </c>
      <c r="DV878" s="21">
        <v>-8.17911047488451E-3</v>
      </c>
      <c r="DW878" s="21">
        <v>3.8964197039604187E-2</v>
      </c>
      <c r="DX878" s="21">
        <v>9.2110767960548401E-2</v>
      </c>
      <c r="DY878" s="21">
        <v>7.461962103843689E-2</v>
      </c>
      <c r="DZ878" s="21">
        <v>5.378037691116333E-2</v>
      </c>
      <c r="EA878" s="21">
        <v>5.8974884450435638E-2</v>
      </c>
      <c r="EB878" s="21">
        <v>3.7962868809700012E-2</v>
      </c>
      <c r="EC878" s="21">
        <v>5.5807285010814667E-2</v>
      </c>
      <c r="ED878" s="21">
        <v>4.804297536611557E-2</v>
      </c>
      <c r="EE878" s="21">
        <v>4.8752401024103165E-2</v>
      </c>
      <c r="EF878" s="21">
        <v>7.7484205365180969E-2</v>
      </c>
      <c r="EG878" s="21">
        <v>-8.6728483438491821E-3</v>
      </c>
      <c r="EH878" s="21">
        <v>-6.8032816052436829E-2</v>
      </c>
      <c r="EI878" s="21">
        <v>-9.806545078754425E-2</v>
      </c>
      <c r="EJ878" s="21">
        <v>-3.1386733055114746E-2</v>
      </c>
      <c r="EK878" s="21">
        <v>-5.8368971804156899E-4</v>
      </c>
      <c r="EL878" s="21">
        <v>-4.1570458561182022E-2</v>
      </c>
      <c r="EM878" s="21">
        <v>5.2111905068159103E-2</v>
      </c>
      <c r="EN878" s="21">
        <v>6.7132458090782166E-2</v>
      </c>
      <c r="EO878" s="21">
        <v>8.6362175643444061E-2</v>
      </c>
      <c r="EP878" s="21">
        <v>7.5568869709968567E-2</v>
      </c>
      <c r="EQ878" s="21">
        <v>8.0391444265842438E-2</v>
      </c>
      <c r="ER878" s="21">
        <v>8.2229271531105042E-2</v>
      </c>
      <c r="ES878" s="21">
        <v>1.7454845365136862E-3</v>
      </c>
      <c r="ET878" s="21">
        <v>2.775365486741066E-2</v>
      </c>
      <c r="EU878" s="21">
        <v>49.279165657299743</v>
      </c>
      <c r="EV878" s="21">
        <v>49.130046844482422</v>
      </c>
      <c r="EW878" s="21">
        <v>48.646025113049099</v>
      </c>
      <c r="EX878" s="21">
        <v>48.101016998291016</v>
      </c>
      <c r="EY878" s="21">
        <v>47.539859771728516</v>
      </c>
      <c r="EZ878" s="21">
        <v>47.029483795166016</v>
      </c>
      <c r="FA878" s="21">
        <v>46.734283447265625</v>
      </c>
      <c r="FB878" s="21">
        <v>46.380714416503906</v>
      </c>
      <c r="FC878" s="21">
        <v>49.771045684814453</v>
      </c>
      <c r="FD878" s="21">
        <v>55.070453643798828</v>
      </c>
      <c r="FE878" s="21">
        <v>59.698974609375</v>
      </c>
      <c r="FF878" s="21">
        <v>62.956859588623047</v>
      </c>
      <c r="FG878" s="21">
        <v>64.813980102539063</v>
      </c>
      <c r="FH878" s="21">
        <v>65.572738647460938</v>
      </c>
      <c r="FI878" s="21">
        <v>65.571060180664063</v>
      </c>
      <c r="FJ878" s="21">
        <v>64.835121154785156</v>
      </c>
      <c r="FK878" s="21">
        <v>63.203639984130859</v>
      </c>
      <c r="FL878" s="21">
        <v>60.377796173095703</v>
      </c>
      <c r="FM878" s="21">
        <v>57.232578277587891</v>
      </c>
      <c r="FN878" s="21">
        <v>54.885124206542969</v>
      </c>
      <c r="FO878" s="21">
        <v>52.957393646240234</v>
      </c>
      <c r="FP878" s="21">
        <v>51.616188049316406</v>
      </c>
      <c r="FQ878" s="21">
        <v>50.286792755126953</v>
      </c>
      <c r="FR878" s="21">
        <v>49.339458465576172</v>
      </c>
      <c r="FS878" s="21">
        <v>0.90778660774230957</v>
      </c>
      <c r="FT878" s="21">
        <v>5.5231329053640366E-2</v>
      </c>
      <c r="FU878" s="21">
        <v>6.3207648694515228E-2</v>
      </c>
      <c r="FV878" t="s">
        <v>294</v>
      </c>
      <c r="FW878" s="21"/>
      <c r="FX878">
        <f t="shared" si="39"/>
        <v>1.096851646900177</v>
      </c>
      <c r="FY878">
        <f t="shared" si="40"/>
        <v>-1.8697714805603026E-2</v>
      </c>
      <c r="FZ878">
        <f t="shared" si="41"/>
        <v>57.73130645751953</v>
      </c>
    </row>
    <row r="879" spans="1:182" x14ac:dyDescent="0.2">
      <c r="A879" t="s">
        <v>226</v>
      </c>
      <c r="B879" t="s">
        <v>199</v>
      </c>
      <c r="C879" t="s">
        <v>289</v>
      </c>
      <c r="D879" t="s">
        <v>235</v>
      </c>
      <c r="E879" t="s">
        <v>220</v>
      </c>
      <c r="F879" s="21">
        <v>2076</v>
      </c>
      <c r="G879" s="21">
        <v>0.98347246646881104</v>
      </c>
      <c r="H879" s="21">
        <v>0.9558451771736145</v>
      </c>
      <c r="I879" s="21">
        <v>0.89545875787734985</v>
      </c>
      <c r="J879" s="21">
        <v>0.82519948482513428</v>
      </c>
      <c r="K879" s="21">
        <v>0.82795190811157227</v>
      </c>
      <c r="L879" s="21">
        <v>0.87064415216445923</v>
      </c>
      <c r="M879" s="21">
        <v>0.95617729425430298</v>
      </c>
      <c r="N879" s="21">
        <v>0.77926421165466309</v>
      </c>
      <c r="O879" s="21">
        <v>-2.3885438218712807E-2</v>
      </c>
      <c r="P879" s="21">
        <v>-1.083431601524353</v>
      </c>
      <c r="Q879" s="21">
        <v>-1.9866728782653809</v>
      </c>
      <c r="R879" s="21">
        <v>-2.4898741245269775</v>
      </c>
      <c r="S879" s="21">
        <v>-2.582564115524292</v>
      </c>
      <c r="T879" s="21">
        <v>-2.3003504276275635</v>
      </c>
      <c r="U879" s="21">
        <v>-1.6092696189880371</v>
      </c>
      <c r="V879" s="21">
        <v>-0.60001116991043091</v>
      </c>
      <c r="W879" s="21">
        <v>0.47428178787231445</v>
      </c>
      <c r="X879" s="21">
        <v>1.1111471652984619</v>
      </c>
      <c r="Y879" s="21">
        <v>1.3956043720245361</v>
      </c>
      <c r="Z879" s="21">
        <v>1.4440726041793823</v>
      </c>
      <c r="AA879" s="21">
        <v>1.3878692388534546</v>
      </c>
      <c r="AB879" s="21">
        <v>1.2663460969924927</v>
      </c>
      <c r="AC879" s="21">
        <v>1.0149716138839722</v>
      </c>
      <c r="AD879" s="21">
        <v>0.86891615390777588</v>
      </c>
      <c r="AE879" s="21">
        <v>-3.4372452646493912E-2</v>
      </c>
      <c r="AF879" s="21">
        <v>-1.1497876606881618E-2</v>
      </c>
      <c r="AG879" s="21">
        <v>-5.9836264699697495E-3</v>
      </c>
      <c r="AH879" s="21">
        <v>-1.5105735510587692E-2</v>
      </c>
      <c r="AI879" s="21">
        <v>9.5456382259726524E-3</v>
      </c>
      <c r="AJ879" s="21">
        <v>-6.5135769546031952E-3</v>
      </c>
      <c r="AK879" s="21">
        <v>-9.5674186944961548E-2</v>
      </c>
      <c r="AL879" s="21">
        <v>-0.1018892228603363</v>
      </c>
      <c r="AM879" s="21">
        <v>-7.2041571140289307E-2</v>
      </c>
      <c r="AN879" s="21">
        <v>-0.19883665442466736</v>
      </c>
      <c r="AO879" s="21">
        <v>-0.50646781921386719</v>
      </c>
      <c r="AP879" s="21">
        <v>-0.51412463188171387</v>
      </c>
      <c r="AQ879" s="21">
        <v>-0.44977864623069763</v>
      </c>
      <c r="AR879" s="21">
        <v>-0.3671494722366333</v>
      </c>
      <c r="AS879" s="21">
        <v>-0.36527702212333679</v>
      </c>
      <c r="AT879" s="21">
        <v>-0.34075620770454407</v>
      </c>
      <c r="AU879" s="21">
        <v>-0.2465129941701889</v>
      </c>
      <c r="AV879" s="21">
        <v>-0.26041662693023682</v>
      </c>
      <c r="AW879" s="21">
        <v>-8.9050859212875366E-2</v>
      </c>
      <c r="AX879" s="21">
        <v>1.3989976607263088E-2</v>
      </c>
      <c r="AY879" s="21">
        <v>-2.4738435167819262E-3</v>
      </c>
      <c r="AZ879" s="21">
        <v>-3.1160870566964149E-2</v>
      </c>
      <c r="BA879" s="21">
        <v>-8.3930842578411102E-2</v>
      </c>
      <c r="BB879" s="21">
        <v>-6.7362517118453979E-2</v>
      </c>
      <c r="BC879" s="21">
        <v>-2.645579632371664E-3</v>
      </c>
      <c r="BD879" s="21">
        <v>1.8515871837735176E-2</v>
      </c>
      <c r="BE879" s="21">
        <v>2.6016145944595337E-2</v>
      </c>
      <c r="BF879" s="21">
        <v>1.5760665759444237E-2</v>
      </c>
      <c r="BG879" s="21">
        <v>3.546549379825592E-2</v>
      </c>
      <c r="BH879" s="21">
        <v>2.4582408368587494E-2</v>
      </c>
      <c r="BI879" s="21">
        <v>-5.2532915025949478E-2</v>
      </c>
      <c r="BJ879" s="21">
        <v>-5.3051095455884933E-2</v>
      </c>
      <c r="BK879" s="21">
        <v>6.6335001029074192E-3</v>
      </c>
      <c r="BL879" s="21">
        <v>-8.327050507068634E-2</v>
      </c>
      <c r="BM879" s="21">
        <v>-0.34704789519309998</v>
      </c>
      <c r="BN879" s="21">
        <v>-0.35619097948074341</v>
      </c>
      <c r="BO879" s="21">
        <v>-0.27869793772697449</v>
      </c>
      <c r="BP879" s="21">
        <v>-0.20438624918460846</v>
      </c>
      <c r="BQ879" s="21">
        <v>-0.22208668291568756</v>
      </c>
      <c r="BR879" s="21">
        <v>-0.22460688650608063</v>
      </c>
      <c r="BS879" s="21">
        <v>-0.15911857783794403</v>
      </c>
      <c r="BT879" s="21">
        <v>-0.1637270599603653</v>
      </c>
      <c r="BU879" s="21">
        <v>-5.2363704890012741E-3</v>
      </c>
      <c r="BV879" s="21">
        <v>8.0549851059913635E-2</v>
      </c>
      <c r="BW879" s="21">
        <v>7.2894304990768433E-2</v>
      </c>
      <c r="BX879" s="21">
        <v>3.9934176951646805E-2</v>
      </c>
      <c r="BY879" s="21">
        <v>-4.2047854512929916E-2</v>
      </c>
      <c r="BZ879" s="21">
        <v>-3.4177977591753006E-2</v>
      </c>
      <c r="CA879" s="21">
        <v>1.932835578918457E-2</v>
      </c>
      <c r="CB879" s="21">
        <v>3.9303302764892578E-2</v>
      </c>
      <c r="CC879" s="21">
        <v>4.8179090023040771E-2</v>
      </c>
      <c r="CD879" s="21">
        <v>3.7138640880584717E-2</v>
      </c>
      <c r="CE879" s="21">
        <v>5.3417503833770752E-2</v>
      </c>
      <c r="CF879" s="21">
        <v>4.6119391918182373E-2</v>
      </c>
      <c r="CG879" s="21">
        <v>-2.2653400897979736E-2</v>
      </c>
      <c r="CH879" s="21">
        <v>-1.9225955009460449E-2</v>
      </c>
      <c r="CI879" s="21">
        <v>6.1123616993427277E-2</v>
      </c>
      <c r="CJ879" s="21">
        <v>-3.2297372817993164E-3</v>
      </c>
      <c r="CK879" s="21">
        <v>-0.23663413524627686</v>
      </c>
      <c r="CL879" s="21">
        <v>-0.24680662155151367</v>
      </c>
      <c r="CM879" s="21">
        <v>-0.16020798683166504</v>
      </c>
      <c r="CN879" s="21">
        <v>-9.1656923294067383E-2</v>
      </c>
      <c r="CO879" s="21">
        <v>-0.12291347980499268</v>
      </c>
      <c r="CP879" s="21">
        <v>-0.14416220784187317</v>
      </c>
      <c r="CQ879" s="21">
        <v>-9.8589479923248291E-2</v>
      </c>
      <c r="CR879" s="21">
        <v>-9.6760153770446777E-2</v>
      </c>
      <c r="CS879" s="21">
        <v>5.2813291549682617E-2</v>
      </c>
      <c r="CT879" s="21">
        <v>0.12664902210235596</v>
      </c>
      <c r="CU879" s="21">
        <v>0.12509405612945557</v>
      </c>
      <c r="CV879" s="21">
        <v>8.9174389839172363E-2</v>
      </c>
      <c r="CW879" s="21">
        <v>-1.3039827346801758E-2</v>
      </c>
      <c r="CX879" s="21">
        <v>-1.1194467544555664E-2</v>
      </c>
      <c r="CY879" s="21">
        <v>4.1302289813756943E-2</v>
      </c>
      <c r="CZ879" s="21">
        <v>6.0090731829404831E-2</v>
      </c>
      <c r="DA879" s="21">
        <v>7.0342034101486206E-2</v>
      </c>
      <c r="DB879" s="21">
        <v>5.8516617864370346E-2</v>
      </c>
      <c r="DC879" s="21">
        <v>7.1369513869285583E-2</v>
      </c>
      <c r="DD879" s="21">
        <v>6.7656375467777252E-2</v>
      </c>
      <c r="DE879" s="21">
        <v>7.2261132299900055E-3</v>
      </c>
      <c r="DF879" s="21">
        <v>1.4599185436964035E-2</v>
      </c>
      <c r="DG879" s="21">
        <v>0.11561373621225357</v>
      </c>
      <c r="DH879" s="21">
        <v>7.6811030507087708E-2</v>
      </c>
      <c r="DI879" s="21">
        <v>-0.12622039020061493</v>
      </c>
      <c r="DJ879" s="21">
        <v>-0.13742226362228394</v>
      </c>
      <c r="DK879" s="21">
        <v>-4.1718024760484695E-2</v>
      </c>
      <c r="DL879" s="21">
        <v>2.1072397008538246E-2</v>
      </c>
      <c r="DM879" s="21">
        <v>-2.3740280419588089E-2</v>
      </c>
      <c r="DN879" s="21">
        <v>-6.3717536628246307E-2</v>
      </c>
      <c r="DO879" s="21">
        <v>-3.8060374557971954E-2</v>
      </c>
      <c r="DP879" s="21">
        <v>-2.979324571788311E-2</v>
      </c>
      <c r="DQ879" s="21">
        <v>0.11086295545101166</v>
      </c>
      <c r="DR879" s="21">
        <v>0.17274819314479828</v>
      </c>
      <c r="DS879" s="21">
        <v>0.1772938072681427</v>
      </c>
      <c r="DT879" s="21">
        <v>0.13841460645198822</v>
      </c>
      <c r="DU879" s="21">
        <v>1.596820168197155E-2</v>
      </c>
      <c r="DV879" s="21">
        <v>1.1789043433964252E-2</v>
      </c>
      <c r="DW879" s="21">
        <v>7.3029160499572754E-2</v>
      </c>
      <c r="DX879" s="21">
        <v>9.0104483067989349E-2</v>
      </c>
      <c r="DY879" s="21">
        <v>0.10234180837869644</v>
      </c>
      <c r="DZ879" s="21">
        <v>8.9383020997047424E-2</v>
      </c>
      <c r="EA879" s="21">
        <v>9.7289368510246277E-2</v>
      </c>
      <c r="EB879" s="21">
        <v>9.8752357065677643E-2</v>
      </c>
      <c r="EC879" s="21">
        <v>5.0367385149002075E-2</v>
      </c>
      <c r="ED879" s="21">
        <v>6.3437312841415405E-2</v>
      </c>
      <c r="EE879" s="21">
        <v>0.19428880512714386</v>
      </c>
      <c r="EF879" s="21">
        <v>0.19237717986106873</v>
      </c>
      <c r="EG879" s="21">
        <v>3.3199537545442581E-2</v>
      </c>
      <c r="EH879" s="21">
        <v>2.0511379465460777E-2</v>
      </c>
      <c r="EI879" s="21">
        <v>0.12936265766620636</v>
      </c>
      <c r="EJ879" s="21">
        <v>0.18383562564849854</v>
      </c>
      <c r="EK879" s="21">
        <v>0.11945006996393204</v>
      </c>
      <c r="EL879" s="21">
        <v>5.2431799471378326E-2</v>
      </c>
      <c r="EM879" s="21">
        <v>4.933403804898262E-2</v>
      </c>
      <c r="EN879" s="21">
        <v>6.6896334290504456E-2</v>
      </c>
      <c r="EO879" s="21">
        <v>0.1946774423122406</v>
      </c>
      <c r="EP879" s="21">
        <v>0.23930807411670685</v>
      </c>
      <c r="EQ879" s="21">
        <v>0.25266194343566895</v>
      </c>
      <c r="ER879" s="21">
        <v>0.20950965583324432</v>
      </c>
      <c r="ES879" s="21">
        <v>5.7851187884807587E-2</v>
      </c>
      <c r="ET879" s="21">
        <v>4.4973582029342651E-2</v>
      </c>
      <c r="EU879" s="21">
        <v>51.419537104896094</v>
      </c>
      <c r="EV879" s="21">
        <v>51.389324188232422</v>
      </c>
      <c r="EW879" s="21">
        <v>50.932220619872808</v>
      </c>
      <c r="EX879" s="21">
        <v>50.447505950927734</v>
      </c>
      <c r="EY879" s="21">
        <v>49.898696899414063</v>
      </c>
      <c r="EZ879" s="21">
        <v>49.300338745117188</v>
      </c>
      <c r="FA879" s="21">
        <v>49.030048370361328</v>
      </c>
      <c r="FB879" s="21">
        <v>48.823188781738281</v>
      </c>
      <c r="FC879" s="21">
        <v>52.127590179443359</v>
      </c>
      <c r="FD879" s="21">
        <v>57.043430328369141</v>
      </c>
      <c r="FE879" s="21">
        <v>60.989810943603516</v>
      </c>
      <c r="FF879" s="21">
        <v>63.823966979980469</v>
      </c>
      <c r="FG879" s="21">
        <v>65.174522399902344</v>
      </c>
      <c r="FH879" s="21">
        <v>65.413063049316406</v>
      </c>
      <c r="FI879" s="21">
        <v>65.251708984375</v>
      </c>
      <c r="FJ879" s="21">
        <v>64.522987365722656</v>
      </c>
      <c r="FK879" s="21">
        <v>63.301353454589844</v>
      </c>
      <c r="FL879" s="21">
        <v>61.028205871582031</v>
      </c>
      <c r="FM879" s="21">
        <v>58.362468719482422</v>
      </c>
      <c r="FN879" s="21">
        <v>56.388828277587891</v>
      </c>
      <c r="FO879" s="21">
        <v>54.6572265625</v>
      </c>
      <c r="FP879" s="21">
        <v>53.332893371582031</v>
      </c>
      <c r="FQ879" s="21">
        <v>52.387928009033203</v>
      </c>
      <c r="FR879" s="21">
        <v>51.631576538085938</v>
      </c>
      <c r="FS879" s="21">
        <v>1.7981439828872681</v>
      </c>
      <c r="FT879" s="21">
        <v>0.11226821690797806</v>
      </c>
      <c r="FU879" s="21">
        <v>9.6112065017223358E-2</v>
      </c>
      <c r="FV879" t="s">
        <v>294</v>
      </c>
      <c r="FW879" s="21"/>
      <c r="FX879">
        <f t="shared" si="39"/>
        <v>1.1625950336456299</v>
      </c>
      <c r="FY879">
        <f t="shared" si="40"/>
        <v>2.1841347217559814E-2</v>
      </c>
      <c r="FZ879">
        <f t="shared" si="41"/>
        <v>58.747616577148435</v>
      </c>
    </row>
    <row r="880" spans="1:182" x14ac:dyDescent="0.2">
      <c r="A880" t="s">
        <v>226</v>
      </c>
      <c r="B880" t="s">
        <v>199</v>
      </c>
      <c r="C880" t="s">
        <v>289</v>
      </c>
      <c r="D880" t="s">
        <v>235</v>
      </c>
      <c r="E880" t="s">
        <v>221</v>
      </c>
      <c r="F880" s="21">
        <v>2676</v>
      </c>
      <c r="G880" s="21">
        <v>0.78925818204879761</v>
      </c>
      <c r="H880" s="21">
        <v>0.82133924961090088</v>
      </c>
      <c r="I880" s="21">
        <v>0.77100640535354614</v>
      </c>
      <c r="J880" s="21">
        <v>0.74178153276443481</v>
      </c>
      <c r="K880" s="21">
        <v>0.78811395168304443</v>
      </c>
      <c r="L880" s="21">
        <v>0.83398342132568359</v>
      </c>
      <c r="M880" s="21">
        <v>1.0356318950653076</v>
      </c>
      <c r="N880" s="21">
        <v>0.74664264917373657</v>
      </c>
      <c r="O880" s="21">
        <v>-0.29872733354568481</v>
      </c>
      <c r="P880" s="21">
        <v>-1.3534895181655884</v>
      </c>
      <c r="Q880" s="21">
        <v>-2.2193129062652588</v>
      </c>
      <c r="R880" s="21">
        <v>-2.7056143283843994</v>
      </c>
      <c r="S880" s="21">
        <v>-2.8874404430389404</v>
      </c>
      <c r="T880" s="21">
        <v>-2.52484130859375</v>
      </c>
      <c r="U880" s="21">
        <v>-1.7566087245941162</v>
      </c>
      <c r="V880" s="21">
        <v>-0.73103088140487671</v>
      </c>
      <c r="W880" s="21">
        <v>0.49947679042816162</v>
      </c>
      <c r="X880" s="21">
        <v>1.152556300163269</v>
      </c>
      <c r="Y880" s="21">
        <v>1.2515686750411987</v>
      </c>
      <c r="Z880" s="21">
        <v>1.203484058380127</v>
      </c>
      <c r="AA880" s="21">
        <v>1.1724681854248047</v>
      </c>
      <c r="AB880" s="21">
        <v>1.1227701902389526</v>
      </c>
      <c r="AC880" s="21">
        <v>0.92827647924423218</v>
      </c>
      <c r="AD880" s="21">
        <v>0.81184208393096924</v>
      </c>
      <c r="AE880" s="21">
        <v>-0.12362043559551239</v>
      </c>
      <c r="AF880" s="21">
        <v>-5.5286258459091187E-2</v>
      </c>
      <c r="AG880" s="21">
        <v>-7.3078431189060211E-2</v>
      </c>
      <c r="AH880" s="21">
        <v>-9.6363753080368042E-2</v>
      </c>
      <c r="AI880" s="21">
        <v>-7.0776164531707764E-2</v>
      </c>
      <c r="AJ880" s="21">
        <v>-0.15508441627025604</v>
      </c>
      <c r="AK880" s="21">
        <v>-0.13235725462436676</v>
      </c>
      <c r="AL880" s="21">
        <v>-0.17222048342227936</v>
      </c>
      <c r="AM880" s="21">
        <v>-0.23363812267780304</v>
      </c>
      <c r="AN880" s="21">
        <v>-0.25358393788337708</v>
      </c>
      <c r="AO880" s="21">
        <v>-0.42086708545684814</v>
      </c>
      <c r="AP880" s="21">
        <v>-0.43418678641319275</v>
      </c>
      <c r="AQ880" s="21">
        <v>-0.43117254972457886</v>
      </c>
      <c r="AR880" s="21">
        <v>-0.30416819453239441</v>
      </c>
      <c r="AS880" s="21">
        <v>-0.27006646990776062</v>
      </c>
      <c r="AT880" s="21">
        <v>-0.3094293475151062</v>
      </c>
      <c r="AU880" s="21">
        <v>-0.18094567954540253</v>
      </c>
      <c r="AV880" s="21">
        <v>-0.16820357739925385</v>
      </c>
      <c r="AW880" s="21">
        <v>-0.15312643349170685</v>
      </c>
      <c r="AX880" s="21">
        <v>-0.16218844056129456</v>
      </c>
      <c r="AY880" s="21">
        <v>-0.12550963461399078</v>
      </c>
      <c r="AZ880" s="21">
        <v>-0.11089305579662323</v>
      </c>
      <c r="BA880" s="21">
        <v>-0.1389475017786026</v>
      </c>
      <c r="BB880" s="21">
        <v>-0.13207635283470154</v>
      </c>
      <c r="BC880" s="21">
        <v>-7.5755953788757324E-2</v>
      </c>
      <c r="BD880" s="21">
        <v>-5.9193423949182034E-3</v>
      </c>
      <c r="BE880" s="21">
        <v>-2.8495915234088898E-2</v>
      </c>
      <c r="BF880" s="21">
        <v>-5.1398385316133499E-2</v>
      </c>
      <c r="BG880" s="21">
        <v>-3.4599926322698593E-2</v>
      </c>
      <c r="BH880" s="21">
        <v>-0.10277345031499863</v>
      </c>
      <c r="BI880" s="21">
        <v>-6.7073874175548553E-2</v>
      </c>
      <c r="BJ880" s="21">
        <v>-0.10143879055976868</v>
      </c>
      <c r="BK880" s="21">
        <v>-0.16107170283794403</v>
      </c>
      <c r="BL880" s="21">
        <v>-0.15494400262832642</v>
      </c>
      <c r="BM880" s="21">
        <v>-0.27978947758674622</v>
      </c>
      <c r="BN880" s="21">
        <v>-0.31402263045310974</v>
      </c>
      <c r="BO880" s="21">
        <v>-0.34381595253944397</v>
      </c>
      <c r="BP880" s="21">
        <v>-0.23645882308483124</v>
      </c>
      <c r="BQ880" s="21">
        <v>-0.18967685103416443</v>
      </c>
      <c r="BR880" s="21">
        <v>-0.23063690960407257</v>
      </c>
      <c r="BS880" s="21">
        <v>-9.953625500202179E-2</v>
      </c>
      <c r="BT880" s="21">
        <v>-8.1125572323799133E-2</v>
      </c>
      <c r="BU880" s="21">
        <v>-8.1759154796600342E-2</v>
      </c>
      <c r="BV880" s="21">
        <v>-0.10341086983680725</v>
      </c>
      <c r="BW880" s="21">
        <v>-7.8120850026607513E-2</v>
      </c>
      <c r="BX880" s="21">
        <v>-6.1476513743400574E-2</v>
      </c>
      <c r="BY880" s="21">
        <v>-9.9327661097049713E-2</v>
      </c>
      <c r="BZ880" s="21">
        <v>-8.0599464476108551E-2</v>
      </c>
      <c r="CA880" s="21">
        <v>-4.2605161666870117E-2</v>
      </c>
      <c r="CB880" s="21">
        <v>2.8272032737731934E-2</v>
      </c>
      <c r="CC880" s="21">
        <v>2.3818016052246094E-3</v>
      </c>
      <c r="CD880" s="21">
        <v>-2.0255506038665771E-2</v>
      </c>
      <c r="CE880" s="21">
        <v>-9.54437255859375E-3</v>
      </c>
      <c r="CF880" s="21">
        <v>-6.6543042659759521E-2</v>
      </c>
      <c r="CG880" s="21">
        <v>-2.1858811378479004E-2</v>
      </c>
      <c r="CH880" s="21">
        <v>-5.2415609359741211E-2</v>
      </c>
      <c r="CI880" s="21">
        <v>-0.11081241071224213</v>
      </c>
      <c r="CJ880" s="21">
        <v>-8.6626291275024414E-2</v>
      </c>
      <c r="CK880" s="21">
        <v>-0.18207955360412598</v>
      </c>
      <c r="CL880" s="21">
        <v>-0.23079729080200195</v>
      </c>
      <c r="CM880" s="21">
        <v>-0.28331303596496582</v>
      </c>
      <c r="CN880" s="21">
        <v>-0.18956351280212402</v>
      </c>
      <c r="CO880" s="21">
        <v>-0.13399922847747803</v>
      </c>
      <c r="CP880" s="21">
        <v>-0.17606550455093384</v>
      </c>
      <c r="CQ880" s="21">
        <v>-4.3152332305908203E-2</v>
      </c>
      <c r="CR880" s="21">
        <v>-2.0815610885620117E-2</v>
      </c>
      <c r="CS880" s="21">
        <v>-3.233039379119873E-2</v>
      </c>
      <c r="CT880" s="21">
        <v>-6.2701702117919922E-2</v>
      </c>
      <c r="CU880" s="21">
        <v>-4.5299530029296875E-2</v>
      </c>
      <c r="CV880" s="21">
        <v>-2.7250766754150391E-2</v>
      </c>
      <c r="CW880" s="21">
        <v>-7.1887075901031494E-2</v>
      </c>
      <c r="CX880" s="21">
        <v>-4.4946730136871338E-2</v>
      </c>
      <c r="CY880" s="21">
        <v>-9.4543695449829102E-3</v>
      </c>
      <c r="CZ880" s="21">
        <v>6.2463406473398209E-2</v>
      </c>
      <c r="DA880" s="21">
        <v>3.3259518444538116E-2</v>
      </c>
      <c r="DB880" s="21">
        <v>1.0887373238801956E-2</v>
      </c>
      <c r="DC880" s="21">
        <v>1.5511181205511093E-2</v>
      </c>
      <c r="DD880" s="21">
        <v>-3.0312633141875267E-2</v>
      </c>
      <c r="DE880" s="21">
        <v>2.3356253281235695E-2</v>
      </c>
      <c r="DF880" s="21">
        <v>-3.3924272283911705E-3</v>
      </c>
      <c r="DG880" s="21">
        <v>-6.0553122311830521E-2</v>
      </c>
      <c r="DH880" s="21">
        <v>-1.8308578059077263E-2</v>
      </c>
      <c r="DI880" s="21">
        <v>-8.4369629621505737E-2</v>
      </c>
      <c r="DJ880" s="21">
        <v>-0.14757195115089417</v>
      </c>
      <c r="DK880" s="21">
        <v>-0.22281011939048767</v>
      </c>
      <c r="DL880" s="21">
        <v>-0.14266820251941681</v>
      </c>
      <c r="DM880" s="21">
        <v>-7.8321613371372223E-2</v>
      </c>
      <c r="DN880" s="21">
        <v>-0.1214940994977951</v>
      </c>
      <c r="DO880" s="21">
        <v>1.3231589458882809E-2</v>
      </c>
      <c r="DP880" s="21">
        <v>3.9494350552558899E-2</v>
      </c>
      <c r="DQ880" s="21">
        <v>1.7098363488912582E-2</v>
      </c>
      <c r="DR880" s="21">
        <v>-2.1992534399032593E-2</v>
      </c>
      <c r="DS880" s="21">
        <v>-1.2478207238018513E-2</v>
      </c>
      <c r="DT880" s="21">
        <v>6.9749788381159306E-3</v>
      </c>
      <c r="DU880" s="21">
        <v>-4.4446494430303574E-2</v>
      </c>
      <c r="DV880" s="21">
        <v>-9.2939948663115501E-3</v>
      </c>
      <c r="DW880" s="21">
        <v>3.8410108536481857E-2</v>
      </c>
      <c r="DX880" s="21">
        <v>0.11183032393455505</v>
      </c>
      <c r="DY880" s="21">
        <v>7.784203439950943E-2</v>
      </c>
      <c r="DZ880" s="21">
        <v>5.5852744728326797E-2</v>
      </c>
      <c r="EA880" s="21">
        <v>5.1687419414520264E-2</v>
      </c>
      <c r="EB880" s="21">
        <v>2.1998325362801552E-2</v>
      </c>
      <c r="EC880" s="21">
        <v>8.8639624416828156E-2</v>
      </c>
      <c r="ED880" s="21">
        <v>6.7389264702796936E-2</v>
      </c>
      <c r="EE880" s="21">
        <v>1.2013304978609085E-2</v>
      </c>
      <c r="EF880" s="21">
        <v>8.033134788274765E-2</v>
      </c>
      <c r="EG880" s="21">
        <v>5.6707985699176788E-2</v>
      </c>
      <c r="EH880" s="21">
        <v>-2.7407795190811157E-2</v>
      </c>
      <c r="EI880" s="21">
        <v>-0.13545352220535278</v>
      </c>
      <c r="EJ880" s="21">
        <v>-7.4958831071853638E-2</v>
      </c>
      <c r="EK880" s="21">
        <v>2.0680264569818974E-3</v>
      </c>
      <c r="EL880" s="21">
        <v>-4.2701661586761475E-2</v>
      </c>
      <c r="EM880" s="21">
        <v>9.4641014933586121E-2</v>
      </c>
      <c r="EN880" s="21">
        <v>0.12657235562801361</v>
      </c>
      <c r="EO880" s="21">
        <v>8.846563845872879E-2</v>
      </c>
      <c r="EP880" s="21">
        <v>3.678504005074501E-2</v>
      </c>
      <c r="EQ880" s="21">
        <v>3.4910570830106735E-2</v>
      </c>
      <c r="ER880" s="21">
        <v>5.639151856303215E-2</v>
      </c>
      <c r="ES880" s="21">
        <v>-4.8266495577991009E-3</v>
      </c>
      <c r="ET880" s="21">
        <v>4.2182892560958862E-2</v>
      </c>
      <c r="EU880" s="21">
        <v>47.684471491730221</v>
      </c>
      <c r="EV880" s="21">
        <v>47.446762084960938</v>
      </c>
      <c r="EW880" s="21">
        <v>46.942684022334561</v>
      </c>
      <c r="EX880" s="21">
        <v>46.352756500244141</v>
      </c>
      <c r="EY880" s="21">
        <v>45.782398223876953</v>
      </c>
      <c r="EZ880" s="21">
        <v>45.337574005126953</v>
      </c>
      <c r="FA880" s="21">
        <v>45.023815155029297</v>
      </c>
      <c r="FB880" s="21">
        <v>44.560935974121094</v>
      </c>
      <c r="FC880" s="21">
        <v>48.015289306640625</v>
      </c>
      <c r="FD880" s="21">
        <v>53.600479125976563</v>
      </c>
      <c r="FE880" s="21">
        <v>58.737236022949219</v>
      </c>
      <c r="FF880" s="21">
        <v>62.310817718505859</v>
      </c>
      <c r="FG880" s="21">
        <v>64.545364379882813</v>
      </c>
      <c r="FH880" s="21">
        <v>65.691703796386719</v>
      </c>
      <c r="FI880" s="21">
        <v>65.808990478515625</v>
      </c>
      <c r="FJ880" s="21">
        <v>65.067672729492188</v>
      </c>
      <c r="FK880" s="21">
        <v>63.130836486816406</v>
      </c>
      <c r="FL880" s="21">
        <v>59.893207550048828</v>
      </c>
      <c r="FM880" s="21">
        <v>56.390750885009766</v>
      </c>
      <c r="FN880" s="21">
        <v>53.764781951904297</v>
      </c>
      <c r="FO880" s="21">
        <v>51.690925598144531</v>
      </c>
      <c r="FP880" s="21">
        <v>50.337150573730469</v>
      </c>
      <c r="FQ880" s="21">
        <v>48.721328735351563</v>
      </c>
      <c r="FR880" s="21">
        <v>47.631710052490234</v>
      </c>
      <c r="FS880" s="21">
        <v>1.0287288427352905</v>
      </c>
      <c r="FT880" s="21">
        <v>6.1903238296508789E-2</v>
      </c>
      <c r="FU880" s="21">
        <v>8.2011677324771881E-2</v>
      </c>
      <c r="FV880" t="s">
        <v>294</v>
      </c>
      <c r="FW880" s="21"/>
      <c r="FX880">
        <f t="shared" si="39"/>
        <v>1.0559108018875123</v>
      </c>
      <c r="FY880">
        <f t="shared" si="40"/>
        <v>-4.0859913825988768E-2</v>
      </c>
      <c r="FZ880">
        <f t="shared" si="41"/>
        <v>56.974100494384764</v>
      </c>
    </row>
    <row r="881" spans="1:182" x14ac:dyDescent="0.2">
      <c r="A881" t="s">
        <v>226</v>
      </c>
      <c r="B881" t="s">
        <v>199</v>
      </c>
      <c r="C881" t="s">
        <v>289</v>
      </c>
      <c r="D881" t="s">
        <v>236</v>
      </c>
      <c r="E881" t="s">
        <v>219</v>
      </c>
      <c r="F881" s="21">
        <v>5493</v>
      </c>
      <c r="G881" s="21">
        <v>1.1209652423858643</v>
      </c>
      <c r="H881" s="21">
        <v>0.98055130243301392</v>
      </c>
      <c r="I881" s="21">
        <v>0.90101796388626099</v>
      </c>
      <c r="J881" s="21">
        <v>0.85844630002975464</v>
      </c>
      <c r="K881" s="21">
        <v>0.8275635838508606</v>
      </c>
      <c r="L881" s="21">
        <v>0.81059199571609497</v>
      </c>
      <c r="M881" s="21">
        <v>0.78086137771606445</v>
      </c>
      <c r="N881" s="21">
        <v>0.46218794584274292</v>
      </c>
      <c r="O881" s="21">
        <v>-0.28631967306137085</v>
      </c>
      <c r="P881" s="21">
        <v>-1.4307926893234253</v>
      </c>
      <c r="Q881" s="21">
        <v>-2.5250582695007324</v>
      </c>
      <c r="R881" s="21">
        <v>-3.2215266227722168</v>
      </c>
      <c r="S881" s="21">
        <v>-3.4336671829223633</v>
      </c>
      <c r="T881" s="21">
        <v>-3.2741701602935791</v>
      </c>
      <c r="U881" s="21">
        <v>-2.8815643787384033</v>
      </c>
      <c r="V881" s="21">
        <v>-2.1854326725006104</v>
      </c>
      <c r="W881" s="21">
        <v>-1.1581069231033325</v>
      </c>
      <c r="X881" s="21">
        <v>1.6874382272362709E-2</v>
      </c>
      <c r="Y881" s="21">
        <v>1.1085320711135864</v>
      </c>
      <c r="Z881" s="21">
        <v>1.7689399719238281</v>
      </c>
      <c r="AA881" s="21">
        <v>1.8715435266494751</v>
      </c>
      <c r="AB881" s="21">
        <v>1.7283713817596436</v>
      </c>
      <c r="AC881" s="21">
        <v>1.5144866704940796</v>
      </c>
      <c r="AD881" s="21">
        <v>1.2671493291854858</v>
      </c>
      <c r="AE881" s="21">
        <v>1.085345633327961E-2</v>
      </c>
      <c r="AF881" s="21">
        <v>-1.6019364818930626E-2</v>
      </c>
      <c r="AG881" s="21">
        <v>-1.5447501093149185E-2</v>
      </c>
      <c r="AH881" s="21">
        <v>1.4566391706466675E-2</v>
      </c>
      <c r="AI881" s="21">
        <v>2.0756451413035393E-2</v>
      </c>
      <c r="AJ881" s="21">
        <v>-5.0194642972201109E-4</v>
      </c>
      <c r="AK881" s="21">
        <v>9.6724595641717315E-4</v>
      </c>
      <c r="AL881" s="21">
        <v>-2.3328181356191635E-2</v>
      </c>
      <c r="AM881" s="21">
        <v>-0.10144619643688202</v>
      </c>
      <c r="AN881" s="21">
        <v>-0.17837381362915039</v>
      </c>
      <c r="AO881" s="21">
        <v>-0.22643075883388519</v>
      </c>
      <c r="AP881" s="21">
        <v>-0.260785311460495</v>
      </c>
      <c r="AQ881" s="21">
        <v>-0.20655013620853424</v>
      </c>
      <c r="AR881" s="21">
        <v>-0.10675765573978424</v>
      </c>
      <c r="AS881" s="21">
        <v>-9.530290961265564E-2</v>
      </c>
      <c r="AT881" s="21">
        <v>-8.7216600775718689E-2</v>
      </c>
      <c r="AU881" s="21">
        <v>2.3301370441913605E-2</v>
      </c>
      <c r="AV881" s="21">
        <v>-6.0382906347513199E-2</v>
      </c>
      <c r="AW881" s="21">
        <v>-6.6792130470275879E-2</v>
      </c>
      <c r="AX881" s="21">
        <v>4.7547474503517151E-2</v>
      </c>
      <c r="AY881" s="21">
        <v>8.8580794632434845E-2</v>
      </c>
      <c r="AZ881" s="21">
        <v>2.9167894273996353E-2</v>
      </c>
      <c r="BA881" s="21">
        <v>2.6919031515717506E-2</v>
      </c>
      <c r="BB881" s="21">
        <v>1.8796509131789207E-2</v>
      </c>
      <c r="BC881" s="21">
        <v>4.3549485504627228E-2</v>
      </c>
      <c r="BD881" s="21">
        <v>1.5312019735574722E-2</v>
      </c>
      <c r="BE881" s="21">
        <v>1.5743225812911987E-2</v>
      </c>
      <c r="BF881" s="21">
        <v>3.9681680500507355E-2</v>
      </c>
      <c r="BG881" s="21">
        <v>4.1763078421354294E-2</v>
      </c>
      <c r="BH881" s="21">
        <v>1.9749980419874191E-2</v>
      </c>
      <c r="BI881" s="21">
        <v>2.8587434440851212E-2</v>
      </c>
      <c r="BJ881" s="21">
        <v>7.0193540304899216E-3</v>
      </c>
      <c r="BK881" s="21">
        <v>-6.6154204308986664E-2</v>
      </c>
      <c r="BL881" s="21">
        <v>-0.12953425943851471</v>
      </c>
      <c r="BM881" s="21">
        <v>-0.16631631553173065</v>
      </c>
      <c r="BN881" s="21">
        <v>-0.19004590809345245</v>
      </c>
      <c r="BO881" s="21">
        <v>-0.13981379568576813</v>
      </c>
      <c r="BP881" s="21">
        <v>-4.7483634203672409E-2</v>
      </c>
      <c r="BQ881" s="21">
        <v>-3.6394089460372925E-2</v>
      </c>
      <c r="BR881" s="21">
        <v>-3.4324381500482559E-2</v>
      </c>
      <c r="BS881" s="21">
        <v>7.4527084827423096E-2</v>
      </c>
      <c r="BT881" s="21">
        <v>-8.7613603100180626E-3</v>
      </c>
      <c r="BU881" s="21">
        <v>-1.7970182001590729E-2</v>
      </c>
      <c r="BV881" s="21">
        <v>9.5899224281311035E-2</v>
      </c>
      <c r="BW881" s="21">
        <v>0.13988450169563293</v>
      </c>
      <c r="BX881" s="21">
        <v>7.7496126294136047E-2</v>
      </c>
      <c r="BY881" s="21">
        <v>7.514210045337677E-2</v>
      </c>
      <c r="BZ881" s="21">
        <v>5.9043727815151215E-2</v>
      </c>
      <c r="CA881" s="21">
        <v>6.6194653511047363E-2</v>
      </c>
      <c r="CB881" s="21">
        <v>3.7012040615081787E-2</v>
      </c>
      <c r="CC881" s="21">
        <v>3.7345826625823975E-2</v>
      </c>
      <c r="CD881" s="21">
        <v>5.7076454162597656E-2</v>
      </c>
      <c r="CE881" s="21">
        <v>5.6312203407287598E-2</v>
      </c>
      <c r="CF881" s="21">
        <v>3.3776402473449707E-2</v>
      </c>
      <c r="CG881" s="21">
        <v>4.7717094421386719E-2</v>
      </c>
      <c r="CH881" s="21">
        <v>2.8037965297698975E-2</v>
      </c>
      <c r="CI881" s="21">
        <v>-4.1711077094078064E-2</v>
      </c>
      <c r="CJ881" s="21">
        <v>-9.5708131790161133E-2</v>
      </c>
      <c r="CK881" s="21">
        <v>-0.12468123435974121</v>
      </c>
      <c r="CL881" s="21">
        <v>-0.1410520076751709</v>
      </c>
      <c r="CM881" s="21">
        <v>-9.3592405319213867E-2</v>
      </c>
      <c r="CN881" s="21">
        <v>-6.4306259155273438E-3</v>
      </c>
      <c r="CO881" s="21">
        <v>4.405975341796875E-3</v>
      </c>
      <c r="CP881" s="21">
        <v>2.3086071014404297E-3</v>
      </c>
      <c r="CQ881" s="21">
        <v>0.11000585556030273</v>
      </c>
      <c r="CR881" s="21">
        <v>2.6991564780473709E-2</v>
      </c>
      <c r="CS881" s="21">
        <v>1.5843749046325684E-2</v>
      </c>
      <c r="CT881" s="21">
        <v>0.1293874979019165</v>
      </c>
      <c r="CU881" s="21">
        <v>0.17541730403900146</v>
      </c>
      <c r="CV881" s="21">
        <v>0.11096811294555664</v>
      </c>
      <c r="CW881" s="21">
        <v>0.10854125022888184</v>
      </c>
      <c r="CX881" s="21">
        <v>8.6918830871582031E-2</v>
      </c>
      <c r="CY881" s="21">
        <v>8.8839821517467499E-2</v>
      </c>
      <c r="CZ881" s="21">
        <v>5.8712061494588852E-2</v>
      </c>
      <c r="DA881" s="21">
        <v>5.8948427438735962E-2</v>
      </c>
      <c r="DB881" s="21">
        <v>7.4471227824687958E-2</v>
      </c>
      <c r="DC881" s="21">
        <v>7.08613321185112E-2</v>
      </c>
      <c r="DD881" s="21">
        <v>4.7802824527025223E-2</v>
      </c>
      <c r="DE881" s="21">
        <v>6.6846750676631927E-2</v>
      </c>
      <c r="DF881" s="21">
        <v>4.9056574702262878E-2</v>
      </c>
      <c r="DG881" s="21">
        <v>-1.7267951741814613E-2</v>
      </c>
      <c r="DH881" s="21">
        <v>-6.1882007867097855E-2</v>
      </c>
      <c r="DI881" s="21">
        <v>-8.304615318775177E-2</v>
      </c>
      <c r="DJ881" s="21">
        <v>-9.2058107256889343E-2</v>
      </c>
      <c r="DK881" s="21">
        <v>-4.7371018677949905E-2</v>
      </c>
      <c r="DL881" s="21">
        <v>3.4622382372617722E-2</v>
      </c>
      <c r="DM881" s="21">
        <v>4.5206040143966675E-2</v>
      </c>
      <c r="DN881" s="21">
        <v>3.8941595703363419E-2</v>
      </c>
      <c r="DO881" s="21">
        <v>0.14548462629318237</v>
      </c>
      <c r="DP881" s="21">
        <v>6.2744490802288055E-2</v>
      </c>
      <c r="DQ881" s="21">
        <v>4.9657680094242096E-2</v>
      </c>
      <c r="DR881" s="21">
        <v>0.16287577152252197</v>
      </c>
      <c r="DS881" s="21">
        <v>0.21095010638237</v>
      </c>
      <c r="DT881" s="21">
        <v>0.14444009959697723</v>
      </c>
      <c r="DU881" s="21">
        <v>0.1419404000043869</v>
      </c>
      <c r="DV881" s="21">
        <v>0.11479393392801285</v>
      </c>
      <c r="DW881" s="21">
        <v>0.12153585255146027</v>
      </c>
      <c r="DX881" s="21">
        <v>9.0043447911739349E-2</v>
      </c>
      <c r="DY881" s="21">
        <v>9.0139150619506836E-2</v>
      </c>
      <c r="DZ881" s="21">
        <v>9.9586516618728638E-2</v>
      </c>
      <c r="EA881" s="21">
        <v>9.1867953538894653E-2</v>
      </c>
      <c r="EB881" s="21">
        <v>6.8054750561714172E-2</v>
      </c>
      <c r="EC881" s="21">
        <v>9.4466939568519592E-2</v>
      </c>
      <c r="ED881" s="21">
        <v>7.9404115676879883E-2</v>
      </c>
      <c r="EE881" s="21">
        <v>1.8024038523435593E-2</v>
      </c>
      <c r="EF881" s="21">
        <v>-1.3042455539107323E-2</v>
      </c>
      <c r="EG881" s="21">
        <v>-2.293170802295208E-2</v>
      </c>
      <c r="EH881" s="21">
        <v>-2.1318700164556503E-2</v>
      </c>
      <c r="EI881" s="21">
        <v>1.9365319982171059E-2</v>
      </c>
      <c r="EJ881" s="21">
        <v>9.3896403908729553E-2</v>
      </c>
      <c r="EK881" s="21">
        <v>0.10411486029624939</v>
      </c>
      <c r="EL881" s="21">
        <v>9.1833814978599548E-2</v>
      </c>
      <c r="EM881" s="21">
        <v>0.19671033322811127</v>
      </c>
      <c r="EN881" s="21">
        <v>0.11436603218317032</v>
      </c>
      <c r="EO881" s="21">
        <v>9.8479628562927246E-2</v>
      </c>
      <c r="EP881" s="21">
        <v>0.21122752130031586</v>
      </c>
      <c r="EQ881" s="21">
        <v>0.26225382089614868</v>
      </c>
      <c r="ER881" s="21">
        <v>0.19276833534240723</v>
      </c>
      <c r="ES881" s="21">
        <v>0.19016346335411072</v>
      </c>
      <c r="ET881" s="21">
        <v>0.1550411581993103</v>
      </c>
      <c r="EU881" s="21">
        <v>64.923385094195936</v>
      </c>
      <c r="EV881" s="21">
        <v>64.493087768554688</v>
      </c>
      <c r="EW881" s="21">
        <v>64.283961858093562</v>
      </c>
      <c r="EX881" s="21">
        <v>64.186004638671875</v>
      </c>
      <c r="EY881" s="21">
        <v>63.904365539550781</v>
      </c>
      <c r="EZ881" s="21">
        <v>63.753883361816406</v>
      </c>
      <c r="FA881" s="21">
        <v>63.574356079101563</v>
      </c>
      <c r="FB881" s="21">
        <v>64.201759338378906</v>
      </c>
      <c r="FC881" s="21">
        <v>66.118850708007813</v>
      </c>
      <c r="FD881" s="21">
        <v>69.156524658203125</v>
      </c>
      <c r="FE881" s="21">
        <v>72.486976623535156</v>
      </c>
      <c r="FF881" s="21">
        <v>75.251205444335938</v>
      </c>
      <c r="FG881" s="21">
        <v>77.42236328125</v>
      </c>
      <c r="FH881" s="21">
        <v>78.524757385253906</v>
      </c>
      <c r="FI881" s="21">
        <v>78.809280395507813</v>
      </c>
      <c r="FJ881" s="21">
        <v>78.567596435546875</v>
      </c>
      <c r="FK881" s="21">
        <v>77.745559692382813</v>
      </c>
      <c r="FL881" s="21">
        <v>76.499473571777344</v>
      </c>
      <c r="FM881" s="21">
        <v>74.917442321777344</v>
      </c>
      <c r="FN881" s="21">
        <v>72.478179931640625</v>
      </c>
      <c r="FO881" s="21">
        <v>69.07586669921875</v>
      </c>
      <c r="FP881" s="21">
        <v>66.928581237792969</v>
      </c>
      <c r="FQ881" s="21">
        <v>66.025947570800781</v>
      </c>
      <c r="FR881" s="21">
        <v>65.489151000976563</v>
      </c>
      <c r="FS881" s="21">
        <v>0.72994661331176758</v>
      </c>
      <c r="FT881" s="21">
        <v>4.0525790303945541E-2</v>
      </c>
      <c r="FU881" s="21">
        <v>5.799691379070282E-2</v>
      </c>
      <c r="FV881" t="s">
        <v>294</v>
      </c>
      <c r="FW881" s="21"/>
      <c r="FX881">
        <f t="shared" si="39"/>
        <v>0.72155660577118397</v>
      </c>
      <c r="FY881">
        <f t="shared" si="40"/>
        <v>9.1529194265604019E-2</v>
      </c>
      <c r="FZ881">
        <f t="shared" si="41"/>
        <v>74.143304443359369</v>
      </c>
    </row>
    <row r="882" spans="1:182" x14ac:dyDescent="0.2">
      <c r="A882" t="s">
        <v>226</v>
      </c>
      <c r="B882" t="s">
        <v>199</v>
      </c>
      <c r="C882" t="s">
        <v>289</v>
      </c>
      <c r="D882" t="s">
        <v>236</v>
      </c>
      <c r="E882" t="s">
        <v>220</v>
      </c>
      <c r="F882" s="21">
        <v>2420</v>
      </c>
      <c r="G882" s="21">
        <v>1.1802284717559814</v>
      </c>
      <c r="H882" s="21">
        <v>1.0152739286422729</v>
      </c>
      <c r="I882" s="21">
        <v>0.89241522550582886</v>
      </c>
      <c r="J882" s="21">
        <v>0.83771795034408569</v>
      </c>
      <c r="K882" s="21">
        <v>0.7884102463722229</v>
      </c>
      <c r="L882" s="21">
        <v>0.77336776256561279</v>
      </c>
      <c r="M882" s="21">
        <v>0.71524524688720703</v>
      </c>
      <c r="N882" s="21">
        <v>0.39834192395210266</v>
      </c>
      <c r="O882" s="21">
        <v>-0.18422970175743103</v>
      </c>
      <c r="P882" s="21">
        <v>-1.2485015392303467</v>
      </c>
      <c r="Q882" s="21">
        <v>-2.4455041885375977</v>
      </c>
      <c r="R882" s="21">
        <v>-3.350130558013916</v>
      </c>
      <c r="S882" s="21">
        <v>-3.638218879699707</v>
      </c>
      <c r="T882" s="21">
        <v>-3.4793040752410889</v>
      </c>
      <c r="U882" s="21">
        <v>-3.1429874897003174</v>
      </c>
      <c r="V882" s="21">
        <v>-2.4556903839111328</v>
      </c>
      <c r="W882" s="21">
        <v>-1.5290431976318359</v>
      </c>
      <c r="X882" s="21">
        <v>-0.36753225326538086</v>
      </c>
      <c r="Y882" s="21">
        <v>0.82257336378097534</v>
      </c>
      <c r="Z882" s="21">
        <v>1.5872807502746582</v>
      </c>
      <c r="AA882" s="21">
        <v>1.801037073135376</v>
      </c>
      <c r="AB882" s="21">
        <v>1.7500087022781372</v>
      </c>
      <c r="AC882" s="21">
        <v>1.6009151935577393</v>
      </c>
      <c r="AD882" s="21">
        <v>1.3335366249084473</v>
      </c>
      <c r="AE882" s="21">
        <v>-2.0092446357011795E-2</v>
      </c>
      <c r="AF882" s="21">
        <v>-5.2991978824138641E-2</v>
      </c>
      <c r="AG882" s="21">
        <v>-0.10531769692897797</v>
      </c>
      <c r="AH882" s="21">
        <v>-8.1069812178611755E-2</v>
      </c>
      <c r="AI882" s="21">
        <v>-5.1566816866397858E-2</v>
      </c>
      <c r="AJ882" s="21">
        <v>-5.0384406000375748E-2</v>
      </c>
      <c r="AK882" s="21">
        <v>-8.0840520560741425E-2</v>
      </c>
      <c r="AL882" s="21">
        <v>-0.16493788361549377</v>
      </c>
      <c r="AM882" s="21">
        <v>-0.18064610660076141</v>
      </c>
      <c r="AN882" s="21">
        <v>-0.319854736328125</v>
      </c>
      <c r="AO882" s="21">
        <v>-0.46308520436286926</v>
      </c>
      <c r="AP882" s="21">
        <v>-0.61914193630218506</v>
      </c>
      <c r="AQ882" s="21">
        <v>-0.46666017174720764</v>
      </c>
      <c r="AR882" s="21">
        <v>-0.21641625463962555</v>
      </c>
      <c r="AS882" s="21">
        <v>-0.18759302794933319</v>
      </c>
      <c r="AT882" s="21">
        <v>-0.14411765336990356</v>
      </c>
      <c r="AU882" s="21">
        <v>-0.1003747284412384</v>
      </c>
      <c r="AV882" s="21">
        <v>-0.17563503980636597</v>
      </c>
      <c r="AW882" s="21">
        <v>-0.13783659040927887</v>
      </c>
      <c r="AX882" s="21">
        <v>-9.3805501237511635E-3</v>
      </c>
      <c r="AY882" s="21">
        <v>2.0871883258223534E-2</v>
      </c>
      <c r="AZ882" s="21">
        <v>-5.5127819068729877E-3</v>
      </c>
      <c r="BA882" s="21">
        <v>2.1828480064868927E-2</v>
      </c>
      <c r="BB882" s="21">
        <v>-9.2964190989732742E-3</v>
      </c>
      <c r="BC882" s="21">
        <v>3.31881083548069E-2</v>
      </c>
      <c r="BD882" s="21">
        <v>-1.3154062442481518E-2</v>
      </c>
      <c r="BE882" s="21">
        <v>-5.5436812341213226E-2</v>
      </c>
      <c r="BF882" s="21">
        <v>-3.5977799445390701E-2</v>
      </c>
      <c r="BG882" s="21">
        <v>-2.556808665394783E-2</v>
      </c>
      <c r="BH882" s="21">
        <v>-2.7717588469386101E-2</v>
      </c>
      <c r="BI882" s="21">
        <v>-5.4117761552333832E-2</v>
      </c>
      <c r="BJ882" s="21">
        <v>-0.12507377564907074</v>
      </c>
      <c r="BK882" s="21">
        <v>-0.12934041023254395</v>
      </c>
      <c r="BL882" s="21">
        <v>-0.23928239941596985</v>
      </c>
      <c r="BM882" s="21">
        <v>-0.34707096219062805</v>
      </c>
      <c r="BN882" s="21">
        <v>-0.46974292397499084</v>
      </c>
      <c r="BO882" s="21">
        <v>-0.348929762840271</v>
      </c>
      <c r="BP882" s="21">
        <v>-0.13775776326656342</v>
      </c>
      <c r="BQ882" s="21">
        <v>-0.10188118368387222</v>
      </c>
      <c r="BR882" s="21">
        <v>-4.8327721655368805E-2</v>
      </c>
      <c r="BS882" s="21">
        <v>-1.10131511464715E-2</v>
      </c>
      <c r="BT882" s="21">
        <v>-8.749283105134964E-2</v>
      </c>
      <c r="BU882" s="21">
        <v>-4.644026979804039E-2</v>
      </c>
      <c r="BV882" s="21">
        <v>8.4105715155601501E-2</v>
      </c>
      <c r="BW882" s="21">
        <v>0.12929259240627289</v>
      </c>
      <c r="BX882" s="21">
        <v>0.10511418431997299</v>
      </c>
      <c r="BY882" s="21">
        <v>0.13163584470748901</v>
      </c>
      <c r="BZ882" s="21">
        <v>8.4830842912197113E-2</v>
      </c>
      <c r="CA882" s="21">
        <v>7.0090055465698242E-2</v>
      </c>
      <c r="CB882" s="21">
        <v>1.4437556266784668E-2</v>
      </c>
      <c r="CC882" s="21">
        <v>-2.0889461040496826E-2</v>
      </c>
      <c r="CD882" s="21">
        <v>-4.7472119331359863E-3</v>
      </c>
      <c r="CE882" s="21">
        <v>-7.5614452362060547E-3</v>
      </c>
      <c r="CF882" s="21">
        <v>-1.201862096786499E-2</v>
      </c>
      <c r="CG882" s="21">
        <v>-3.5609662532806396E-2</v>
      </c>
      <c r="CH882" s="21">
        <v>-9.7464025020599365E-2</v>
      </c>
      <c r="CI882" s="21">
        <v>-9.3806236982345581E-2</v>
      </c>
      <c r="CJ882" s="21">
        <v>-0.18347823619842529</v>
      </c>
      <c r="CK882" s="21">
        <v>-0.26671981811523438</v>
      </c>
      <c r="CL882" s="21">
        <v>-0.36626958847045898</v>
      </c>
      <c r="CM882" s="21">
        <v>-0.26739001274108887</v>
      </c>
      <c r="CN882" s="21">
        <v>-8.3279132843017578E-2</v>
      </c>
      <c r="CO882" s="21">
        <v>-4.2517423629760742E-2</v>
      </c>
      <c r="CP882" s="21">
        <v>1.801609992980957E-2</v>
      </c>
      <c r="CQ882" s="21">
        <v>5.0878405570983887E-2</v>
      </c>
      <c r="CR882" s="21">
        <v>-2.644580602645874E-2</v>
      </c>
      <c r="CS882" s="21">
        <v>1.6860544681549072E-2</v>
      </c>
      <c r="CT882" s="21">
        <v>0.14885401725769043</v>
      </c>
      <c r="CU882" s="21">
        <v>0.204384446144104</v>
      </c>
      <c r="CV882" s="21">
        <v>0.18173408508300781</v>
      </c>
      <c r="CW882" s="21">
        <v>0.2076880931854248</v>
      </c>
      <c r="CX882" s="21">
        <v>0.15002310276031494</v>
      </c>
      <c r="CY882" s="21">
        <v>0.10699200630187988</v>
      </c>
      <c r="CZ882" s="21">
        <v>4.2029175907373428E-2</v>
      </c>
      <c r="DA882" s="21">
        <v>1.3657888397574425E-2</v>
      </c>
      <c r="DB882" s="21">
        <v>2.6483377441763878E-2</v>
      </c>
      <c r="DC882" s="21">
        <v>1.0445195250213146E-2</v>
      </c>
      <c r="DD882" s="21">
        <v>3.6803469993174076E-3</v>
      </c>
      <c r="DE882" s="21">
        <v>-1.7101563513278961E-2</v>
      </c>
      <c r="DF882" s="21">
        <v>-6.9854266941547394E-2</v>
      </c>
      <c r="DG882" s="21">
        <v>-5.8272067457437515E-2</v>
      </c>
      <c r="DH882" s="21">
        <v>-0.12767407298088074</v>
      </c>
      <c r="DI882" s="21">
        <v>-0.18636868894100189</v>
      </c>
      <c r="DJ882" s="21">
        <v>-0.26279625296592712</v>
      </c>
      <c r="DK882" s="21">
        <v>-0.18585027754306793</v>
      </c>
      <c r="DL882" s="21">
        <v>-2.8800498694181442E-2</v>
      </c>
      <c r="DM882" s="21">
        <v>1.6846336424350739E-2</v>
      </c>
      <c r="DN882" s="21">
        <v>8.4359921514987946E-2</v>
      </c>
      <c r="DO882" s="21">
        <v>0.1127699613571167</v>
      </c>
      <c r="DP882" s="21">
        <v>3.4601222723722458E-2</v>
      </c>
      <c r="DQ882" s="21">
        <v>8.0161362886428833E-2</v>
      </c>
      <c r="DR882" s="21">
        <v>0.21360231935977936</v>
      </c>
      <c r="DS882" s="21">
        <v>0.27947628498077393</v>
      </c>
      <c r="DT882" s="21">
        <v>0.25835397839546204</v>
      </c>
      <c r="DU882" s="21">
        <v>0.2837403416633606</v>
      </c>
      <c r="DV882" s="21">
        <v>0.21521535515785217</v>
      </c>
      <c r="DW882" s="21">
        <v>0.16027255356311798</v>
      </c>
      <c r="DX882" s="21">
        <v>8.1867091357707977E-2</v>
      </c>
      <c r="DY882" s="21">
        <v>6.3538774847984314E-2</v>
      </c>
      <c r="DZ882" s="21">
        <v>7.1575388312339783E-2</v>
      </c>
      <c r="EA882" s="21">
        <v>3.6443926393985748E-2</v>
      </c>
      <c r="EB882" s="21">
        <v>2.6347164064645767E-2</v>
      </c>
      <c r="EC882" s="21">
        <v>9.621194563806057E-3</v>
      </c>
      <c r="ED882" s="21">
        <v>-2.9990162700414658E-2</v>
      </c>
      <c r="EE882" s="21">
        <v>-6.9663668982684612E-3</v>
      </c>
      <c r="EF882" s="21">
        <v>-4.7101732343435287E-2</v>
      </c>
      <c r="EG882" s="21">
        <v>-7.0354416966438293E-2</v>
      </c>
      <c r="EH882" s="21">
        <v>-0.11339721083641052</v>
      </c>
      <c r="EI882" s="21">
        <v>-6.8119846284389496E-2</v>
      </c>
      <c r="EJ882" s="21">
        <v>4.985799640417099E-2</v>
      </c>
      <c r="EK882" s="21">
        <v>0.10255818068981171</v>
      </c>
      <c r="EL882" s="21">
        <v>0.18014985322952271</v>
      </c>
      <c r="EM882" s="21">
        <v>0.20213153958320618</v>
      </c>
      <c r="EN882" s="21">
        <v>0.12274343520402908</v>
      </c>
      <c r="EO882" s="21">
        <v>0.17155767977237701</v>
      </c>
      <c r="EP882" s="21">
        <v>0.30708858370780945</v>
      </c>
      <c r="EQ882" s="21">
        <v>0.38789701461791992</v>
      </c>
      <c r="ER882" s="21">
        <v>0.36898094415664673</v>
      </c>
      <c r="ES882" s="21">
        <v>0.39354771375656128</v>
      </c>
      <c r="ET882" s="21">
        <v>0.30934262275695801</v>
      </c>
      <c r="EU882" s="21">
        <v>66.113804468631429</v>
      </c>
      <c r="EV882" s="21">
        <v>65.823684692382813</v>
      </c>
      <c r="EW882" s="21">
        <v>65.802284137508138</v>
      </c>
      <c r="EX882" s="21">
        <v>65.754203796386719</v>
      </c>
      <c r="EY882" s="21">
        <v>65.589561462402344</v>
      </c>
      <c r="EZ882" s="21">
        <v>65.585830688476563</v>
      </c>
      <c r="FA882" s="21">
        <v>65.298530578613281</v>
      </c>
      <c r="FB882" s="21">
        <v>65.646324157714844</v>
      </c>
      <c r="FC882" s="21">
        <v>66.935997009277344</v>
      </c>
      <c r="FD882" s="21">
        <v>69.043708801269531</v>
      </c>
      <c r="FE882" s="21">
        <v>71.488365173339844</v>
      </c>
      <c r="FF882" s="21">
        <v>73.681449890136719</v>
      </c>
      <c r="FG882" s="21">
        <v>75.044113159179688</v>
      </c>
      <c r="FH882" s="21">
        <v>75.648681640625</v>
      </c>
      <c r="FI882" s="21">
        <v>75.7950439453125</v>
      </c>
      <c r="FJ882" s="21">
        <v>75.570365905761719</v>
      </c>
      <c r="FK882" s="21">
        <v>74.887672424316406</v>
      </c>
      <c r="FL882" s="21">
        <v>73.857429504394531</v>
      </c>
      <c r="FM882" s="21">
        <v>72.581497192382813</v>
      </c>
      <c r="FN882" s="21">
        <v>70.715095520019531</v>
      </c>
      <c r="FO882" s="21">
        <v>68.373397827148438</v>
      </c>
      <c r="FP882" s="21">
        <v>67.192085266113281</v>
      </c>
      <c r="FQ882" s="21">
        <v>66.753959655761719</v>
      </c>
      <c r="FR882" s="21">
        <v>66.4495849609375</v>
      </c>
      <c r="FS882" s="21">
        <v>1.1462191343307495</v>
      </c>
      <c r="FT882" s="21">
        <v>5.7152297347784042E-2</v>
      </c>
      <c r="FU882" s="21">
        <v>0.1082664430141449</v>
      </c>
      <c r="FV882" t="s">
        <v>294</v>
      </c>
      <c r="FW882" s="21"/>
      <c r="FX882">
        <f t="shared" si="39"/>
        <v>0.46286314725875854</v>
      </c>
      <c r="FY882">
        <f t="shared" si="40"/>
        <v>7.8906321525573725E-2</v>
      </c>
      <c r="FZ882">
        <f t="shared" si="41"/>
        <v>72.083018493652347</v>
      </c>
    </row>
    <row r="883" spans="1:182" x14ac:dyDescent="0.2">
      <c r="A883" t="s">
        <v>226</v>
      </c>
      <c r="B883" t="s">
        <v>199</v>
      </c>
      <c r="C883" t="s">
        <v>289</v>
      </c>
      <c r="D883" t="s">
        <v>236</v>
      </c>
      <c r="E883" t="s">
        <v>221</v>
      </c>
      <c r="F883" s="21">
        <v>3073</v>
      </c>
      <c r="G883" s="21">
        <v>1.0762826204299927</v>
      </c>
      <c r="H883" s="21">
        <v>0.94834762811660767</v>
      </c>
      <c r="I883" s="21">
        <v>0.89307397603988647</v>
      </c>
      <c r="J883" s="21">
        <v>0.85922104120254517</v>
      </c>
      <c r="K883" s="21">
        <v>0.84164881706237793</v>
      </c>
      <c r="L883" s="21">
        <v>0.82786428928375244</v>
      </c>
      <c r="M883" s="21">
        <v>0.81065607070922852</v>
      </c>
      <c r="N883" s="21">
        <v>0.4796576201915741</v>
      </c>
      <c r="O883" s="21">
        <v>-0.37715059518814087</v>
      </c>
      <c r="P883" s="21">
        <v>-1.5916125774383545</v>
      </c>
      <c r="Q883" s="21">
        <v>-2.6185486316680908</v>
      </c>
      <c r="R883" s="21">
        <v>-3.176215648651123</v>
      </c>
      <c r="S883" s="21">
        <v>-3.3191862106323242</v>
      </c>
      <c r="T883" s="21">
        <v>-3.1350946426391602</v>
      </c>
      <c r="U883" s="21">
        <v>-2.691779613494873</v>
      </c>
      <c r="V883" s="21">
        <v>-1.9729139804840088</v>
      </c>
      <c r="W883" s="21">
        <v>-0.8885723352432251</v>
      </c>
      <c r="X883" s="21">
        <v>0.2975444495677948</v>
      </c>
      <c r="Y883" s="21">
        <v>1.3261924982070923</v>
      </c>
      <c r="Z883" s="21">
        <v>1.9105788469314575</v>
      </c>
      <c r="AA883" s="21">
        <v>1.9306676387786865</v>
      </c>
      <c r="AB883" s="21">
        <v>1.72817063331604</v>
      </c>
      <c r="AC883" s="21">
        <v>1.4724559783935547</v>
      </c>
      <c r="AD883" s="21">
        <v>1.2318993806838989</v>
      </c>
      <c r="AE883" s="21">
        <v>-6.568192970007658E-3</v>
      </c>
      <c r="AF883" s="21">
        <v>-2.4379966780543327E-2</v>
      </c>
      <c r="AG883" s="21">
        <v>4.0952621930046007E-5</v>
      </c>
      <c r="AH883" s="21">
        <v>3.8188613951206207E-2</v>
      </c>
      <c r="AI883" s="21">
        <v>4.0345929563045502E-2</v>
      </c>
      <c r="AJ883" s="21">
        <v>9.5248641446232796E-3</v>
      </c>
      <c r="AK883" s="21">
        <v>2.4141591042280197E-2</v>
      </c>
      <c r="AL883" s="21">
        <v>2.3165047168731689E-2</v>
      </c>
      <c r="AM883" s="21">
        <v>-9.4461694359779358E-2</v>
      </c>
      <c r="AN883" s="21">
        <v>-0.15439251065254211</v>
      </c>
      <c r="AO883" s="21">
        <v>-0.16326023638248444</v>
      </c>
      <c r="AP883" s="21">
        <v>-0.14484624564647675</v>
      </c>
      <c r="AQ883" s="21">
        <v>-0.13778002560138702</v>
      </c>
      <c r="AR883" s="21">
        <v>-9.9601425230503082E-2</v>
      </c>
      <c r="AS883" s="21">
        <v>-9.939122200012207E-2</v>
      </c>
      <c r="AT883" s="21">
        <v>-0.10854272544384003</v>
      </c>
      <c r="AU883" s="21">
        <v>3.7403050810098648E-2</v>
      </c>
      <c r="AV883" s="21">
        <v>-5.116637796163559E-2</v>
      </c>
      <c r="AW883" s="21">
        <v>-8.0370835959911346E-2</v>
      </c>
      <c r="AX883" s="21">
        <v>2.724294550716877E-2</v>
      </c>
      <c r="AY883" s="21">
        <v>7.1558810770511627E-2</v>
      </c>
      <c r="AZ883" s="21">
        <v>-7.3333043837919831E-4</v>
      </c>
      <c r="BA883" s="21">
        <v>-1.9099798053503036E-2</v>
      </c>
      <c r="BB883" s="21">
        <v>-7.01912771910429E-3</v>
      </c>
      <c r="BC883" s="21">
        <v>3.4897290170192719E-2</v>
      </c>
      <c r="BD883" s="21">
        <v>1.8606869503855705E-2</v>
      </c>
      <c r="BE883" s="21">
        <v>3.9686210453510284E-2</v>
      </c>
      <c r="BF883" s="21">
        <v>6.8268492817878723E-2</v>
      </c>
      <c r="BG883" s="21">
        <v>6.920681893825531E-2</v>
      </c>
      <c r="BH883" s="21">
        <v>3.790808841586113E-2</v>
      </c>
      <c r="BI883" s="21">
        <v>6.3630081713199615E-2</v>
      </c>
      <c r="BJ883" s="21">
        <v>6.4065679907798767E-2</v>
      </c>
      <c r="BK883" s="21">
        <v>-4.7688398510217667E-2</v>
      </c>
      <c r="BL883" s="21">
        <v>-9.3403302133083344E-2</v>
      </c>
      <c r="BM883" s="21">
        <v>-9.6146389842033386E-2</v>
      </c>
      <c r="BN883" s="21">
        <v>-7.2428315877914429E-2</v>
      </c>
      <c r="BO883" s="21">
        <v>-5.7854399085044861E-2</v>
      </c>
      <c r="BP883" s="21">
        <v>-2.002367191016674E-2</v>
      </c>
      <c r="BQ883" s="21">
        <v>-2.2310014814138412E-2</v>
      </c>
      <c r="BR883" s="21">
        <v>-4.5969825237989426E-2</v>
      </c>
      <c r="BS883" s="21">
        <v>9.9452875554561615E-2</v>
      </c>
      <c r="BT883" s="21">
        <v>1.2136057950556278E-2</v>
      </c>
      <c r="BU883" s="21">
        <v>-2.3861724883317947E-2</v>
      </c>
      <c r="BV883" s="21">
        <v>8.0911561846733093E-2</v>
      </c>
      <c r="BW883" s="21">
        <v>0.12315929681062698</v>
      </c>
      <c r="BX883" s="21">
        <v>4.3069973587989807E-2</v>
      </c>
      <c r="BY883" s="21">
        <v>2.5765523314476013E-2</v>
      </c>
      <c r="BZ883" s="21">
        <v>2.9129235073924065E-2</v>
      </c>
      <c r="CA883" s="21">
        <v>6.3616156578063965E-2</v>
      </c>
      <c r="CB883" s="21">
        <v>4.8379421234130859E-2</v>
      </c>
      <c r="CC883" s="21">
        <v>6.7144393920898438E-2</v>
      </c>
      <c r="CD883" s="21">
        <v>8.9101731777191162E-2</v>
      </c>
      <c r="CE883" s="21">
        <v>8.9195787906646729E-2</v>
      </c>
      <c r="CF883" s="21">
        <v>5.7566225528717041E-2</v>
      </c>
      <c r="CG883" s="21">
        <v>9.0979695320129395E-2</v>
      </c>
      <c r="CH883" s="21">
        <v>9.2393338680267334E-2</v>
      </c>
      <c r="CI883" s="21">
        <v>-1.5293359756469727E-2</v>
      </c>
      <c r="CJ883" s="21">
        <v>-5.1162362098693848E-2</v>
      </c>
      <c r="CK883" s="21">
        <v>-4.9663543701171875E-2</v>
      </c>
      <c r="CL883" s="21">
        <v>-2.2271871566772461E-2</v>
      </c>
      <c r="CM883" s="21">
        <v>-2.4981498718261719E-3</v>
      </c>
      <c r="CN883" s="21">
        <v>3.5091638565063477E-2</v>
      </c>
      <c r="CO883" s="21">
        <v>3.1076192855834961E-2</v>
      </c>
      <c r="CP883" s="21">
        <v>-2.6320219039916992E-3</v>
      </c>
      <c r="CQ883" s="21">
        <v>0.14242839813232422</v>
      </c>
      <c r="CR883" s="21">
        <v>5.5979132652282715E-2</v>
      </c>
      <c r="CS883" s="21">
        <v>1.5276312828063965E-2</v>
      </c>
      <c r="CT883" s="21">
        <v>0.11808228492736816</v>
      </c>
      <c r="CU883" s="21">
        <v>0.15889763832092285</v>
      </c>
      <c r="CV883" s="21">
        <v>7.3408007621765137E-2</v>
      </c>
      <c r="CW883" s="21">
        <v>5.6839108467102051E-2</v>
      </c>
      <c r="CX883" s="21">
        <v>5.4165482521057129E-2</v>
      </c>
      <c r="CY883" s="21">
        <v>9.2335022985935211E-2</v>
      </c>
      <c r="CZ883" s="21">
        <v>7.8151971101760864E-2</v>
      </c>
      <c r="DA883" s="21">
        <v>9.4602577388286591E-2</v>
      </c>
      <c r="DB883" s="21">
        <v>0.1099349707365036</v>
      </c>
      <c r="DC883" s="21">
        <v>0.10918475687503815</v>
      </c>
      <c r="DD883" s="21">
        <v>7.7224358916282654E-2</v>
      </c>
      <c r="DE883" s="21">
        <v>0.11832930892705917</v>
      </c>
      <c r="DF883" s="21">
        <v>0.1207209974527359</v>
      </c>
      <c r="DG883" s="21">
        <v>1.7101680859923363E-2</v>
      </c>
      <c r="DH883" s="21">
        <v>-8.921423926949501E-3</v>
      </c>
      <c r="DI883" s="21">
        <v>-3.180699422955513E-3</v>
      </c>
      <c r="DJ883" s="21">
        <v>2.7884569019079208E-2</v>
      </c>
      <c r="DK883" s="21">
        <v>5.2858099341392517E-2</v>
      </c>
      <c r="DL883" s="21">
        <v>9.0206950902938843E-2</v>
      </c>
      <c r="DM883" s="21">
        <v>8.4462404251098633E-2</v>
      </c>
      <c r="DN883" s="21">
        <v>4.0705781430006027E-2</v>
      </c>
      <c r="DO883" s="21">
        <v>0.18540391325950623</v>
      </c>
      <c r="DP883" s="21">
        <v>9.9822208285331726E-2</v>
      </c>
      <c r="DQ883" s="21">
        <v>5.4414350539445877E-2</v>
      </c>
      <c r="DR883" s="21">
        <v>0.15525300800800323</v>
      </c>
      <c r="DS883" s="21">
        <v>0.19463597238063812</v>
      </c>
      <c r="DT883" s="21">
        <v>0.10374604165554047</v>
      </c>
      <c r="DU883" s="21">
        <v>8.7912693619728088E-2</v>
      </c>
      <c r="DV883" s="21">
        <v>7.9201728105545044E-2</v>
      </c>
      <c r="DW883" s="21">
        <v>0.13380050659179688</v>
      </c>
      <c r="DX883" s="21">
        <v>0.1211388111114502</v>
      </c>
      <c r="DY883" s="21">
        <v>0.13424783945083618</v>
      </c>
      <c r="DZ883" s="21">
        <v>0.14001485705375671</v>
      </c>
      <c r="EA883" s="21">
        <v>0.13804565370082855</v>
      </c>
      <c r="EB883" s="21">
        <v>0.10560758411884308</v>
      </c>
      <c r="EC883" s="21">
        <v>0.15781779587268829</v>
      </c>
      <c r="ED883" s="21">
        <v>0.16162163019180298</v>
      </c>
      <c r="EE883" s="21">
        <v>6.3874974846839905E-2</v>
      </c>
      <c r="EF883" s="21">
        <v>5.206778272986412E-2</v>
      </c>
      <c r="EG883" s="21">
        <v>6.3933141529560089E-2</v>
      </c>
      <c r="EH883" s="21">
        <v>0.10030250251293182</v>
      </c>
      <c r="EI883" s="21">
        <v>0.13278372585773468</v>
      </c>
      <c r="EJ883" s="21">
        <v>0.16978469491004944</v>
      </c>
      <c r="EK883" s="21">
        <v>0.16154360771179199</v>
      </c>
      <c r="EL883" s="21">
        <v>0.10327868163585663</v>
      </c>
      <c r="EM883" s="21">
        <v>0.24745374917984009</v>
      </c>
      <c r="EN883" s="21">
        <v>0.16312465071678162</v>
      </c>
      <c r="EO883" s="21">
        <v>0.11092346161603928</v>
      </c>
      <c r="EP883" s="21">
        <v>0.20892162621021271</v>
      </c>
      <c r="EQ883" s="21">
        <v>0.24623645842075348</v>
      </c>
      <c r="ER883" s="21">
        <v>0.1475493460893631</v>
      </c>
      <c r="ES883" s="21">
        <v>0.13277801871299744</v>
      </c>
      <c r="ET883" s="21">
        <v>0.11535008996725082</v>
      </c>
      <c r="EU883" s="21">
        <v>64.018141812141167</v>
      </c>
      <c r="EV883" s="21">
        <v>63.481246948242188</v>
      </c>
      <c r="EW883" s="21">
        <v>63.129367878063711</v>
      </c>
      <c r="EX883" s="21">
        <v>62.993488311767578</v>
      </c>
      <c r="EY883" s="21">
        <v>62.622867584228516</v>
      </c>
      <c r="EZ883" s="21">
        <v>62.360797882080078</v>
      </c>
      <c r="FA883" s="21">
        <v>62.263225555419922</v>
      </c>
      <c r="FB883" s="21">
        <v>63.103256225585938</v>
      </c>
      <c r="FC883" s="21">
        <v>65.497467041015625</v>
      </c>
      <c r="FD883" s="21">
        <v>69.242317199707031</v>
      </c>
      <c r="FE883" s="21">
        <v>73.246360778808594</v>
      </c>
      <c r="FF883" s="21">
        <v>76.444915771484375</v>
      </c>
      <c r="FG883" s="21">
        <v>79.230888366699219</v>
      </c>
      <c r="FH883" s="21">
        <v>80.711845397949219</v>
      </c>
      <c r="FI883" s="21">
        <v>81.101432800292969</v>
      </c>
      <c r="FJ883" s="21">
        <v>80.846809387207031</v>
      </c>
      <c r="FK883" s="21">
        <v>79.9188232421875</v>
      </c>
      <c r="FL883" s="21">
        <v>78.508583068847656</v>
      </c>
      <c r="FM883" s="21">
        <v>76.69378662109375</v>
      </c>
      <c r="FN883" s="21">
        <v>73.818901062011719</v>
      </c>
      <c r="FO883" s="21">
        <v>69.610061645507813</v>
      </c>
      <c r="FP883" s="21">
        <v>66.72821044921875</v>
      </c>
      <c r="FQ883" s="21">
        <v>65.472343444824219</v>
      </c>
      <c r="FR883" s="21">
        <v>64.758796691894531</v>
      </c>
      <c r="FS883" s="21">
        <v>0.92339229583740234</v>
      </c>
      <c r="FT883" s="21">
        <v>5.341758206486702E-2</v>
      </c>
      <c r="FU883" s="21">
        <v>6.6878855228424072E-2</v>
      </c>
      <c r="FV883" t="s">
        <v>294</v>
      </c>
      <c r="FW883" s="21"/>
      <c r="FX883">
        <f t="shared" si="39"/>
        <v>0.91528221964836121</v>
      </c>
      <c r="FY883">
        <f t="shared" si="40"/>
        <v>9.8132753372192377E-2</v>
      </c>
      <c r="FZ883">
        <f t="shared" si="41"/>
        <v>75.710031127929682</v>
      </c>
    </row>
    <row r="884" spans="1:182" x14ac:dyDescent="0.2">
      <c r="A884" t="s">
        <v>226</v>
      </c>
      <c r="B884" t="s">
        <v>199</v>
      </c>
      <c r="C884" t="s">
        <v>289</v>
      </c>
      <c r="D884" t="s">
        <v>237</v>
      </c>
      <c r="E884" t="s">
        <v>219</v>
      </c>
      <c r="F884" s="21">
        <v>5341</v>
      </c>
      <c r="G884" s="21">
        <v>1.0136492252349854</v>
      </c>
      <c r="H884" s="21">
        <v>0.88767355680465698</v>
      </c>
      <c r="I884" s="21">
        <v>0.8192594051361084</v>
      </c>
      <c r="J884" s="21">
        <v>0.78992563486099243</v>
      </c>
      <c r="K884" s="21">
        <v>0.76302623748779297</v>
      </c>
      <c r="L884" s="21">
        <v>0.75090420246124268</v>
      </c>
      <c r="M884" s="21">
        <v>0.68435442447662354</v>
      </c>
      <c r="N884" s="21">
        <v>0.3423229455947876</v>
      </c>
      <c r="O884" s="21">
        <v>-0.30839964747428894</v>
      </c>
      <c r="P884" s="21">
        <v>-1.170663595199585</v>
      </c>
      <c r="Q884" s="21">
        <v>-2.1603314876556396</v>
      </c>
      <c r="R884" s="21">
        <v>-2.930915355682373</v>
      </c>
      <c r="S884" s="21">
        <v>-3.3481199741363525</v>
      </c>
      <c r="T884" s="21">
        <v>-3.3375790119171143</v>
      </c>
      <c r="U884" s="21">
        <v>-2.9921188354492188</v>
      </c>
      <c r="V884" s="21">
        <v>-2.3313097953796387</v>
      </c>
      <c r="W884" s="21">
        <v>-1.3239020109176636</v>
      </c>
      <c r="X884" s="21">
        <v>-0.23064436018466949</v>
      </c>
      <c r="Y884" s="21">
        <v>0.80724763870239258</v>
      </c>
      <c r="Z884" s="21">
        <v>1.4741750955581665</v>
      </c>
      <c r="AA884" s="21">
        <v>1.6377564668655396</v>
      </c>
      <c r="AB884" s="21">
        <v>1.5146156549453735</v>
      </c>
      <c r="AC884" s="21">
        <v>1.3335195779800415</v>
      </c>
      <c r="AD884" s="21">
        <v>1.1181617975234985</v>
      </c>
      <c r="AE884" s="21">
        <v>1.0853635147213936E-2</v>
      </c>
      <c r="AF884" s="21">
        <v>-1.6019364818930626E-2</v>
      </c>
      <c r="AG884" s="21">
        <v>-1.5447560697793961E-2</v>
      </c>
      <c r="AH884" s="21">
        <v>1.4566391706466675E-2</v>
      </c>
      <c r="AI884" s="21">
        <v>2.0756451413035393E-2</v>
      </c>
      <c r="AJ884" s="21">
        <v>-5.0194642972201109E-4</v>
      </c>
      <c r="AK884" s="21">
        <v>9.6730556106194854E-4</v>
      </c>
      <c r="AL884" s="21">
        <v>-2.3328181356191635E-2</v>
      </c>
      <c r="AM884" s="21">
        <v>-0.10144621133804321</v>
      </c>
      <c r="AN884" s="21">
        <v>-0.17837381362915039</v>
      </c>
      <c r="AO884" s="21">
        <v>-0.22643075883388519</v>
      </c>
      <c r="AP884" s="21">
        <v>-0.260785311460495</v>
      </c>
      <c r="AQ884" s="21">
        <v>-0.20655013620853424</v>
      </c>
      <c r="AR884" s="21">
        <v>-0.10675741732120514</v>
      </c>
      <c r="AS884" s="21">
        <v>-9.5302671194076538E-2</v>
      </c>
      <c r="AT884" s="21">
        <v>-8.7216600775718689E-2</v>
      </c>
      <c r="AU884" s="21">
        <v>2.3301370441913605E-2</v>
      </c>
      <c r="AV884" s="21">
        <v>-6.0382910072803497E-2</v>
      </c>
      <c r="AW884" s="21">
        <v>-6.6792130470275879E-2</v>
      </c>
      <c r="AX884" s="21">
        <v>4.7547474503517151E-2</v>
      </c>
      <c r="AY884" s="21">
        <v>8.8580794632434845E-2</v>
      </c>
      <c r="AZ884" s="21">
        <v>2.9167894273996353E-2</v>
      </c>
      <c r="BA884" s="21">
        <v>2.6919150725007057E-2</v>
      </c>
      <c r="BB884" s="21">
        <v>1.8796628341078758E-2</v>
      </c>
      <c r="BC884" s="21">
        <v>4.3549664318561554E-2</v>
      </c>
      <c r="BD884" s="21">
        <v>1.5312019735574722E-2</v>
      </c>
      <c r="BE884" s="21">
        <v>1.5743166208267212E-2</v>
      </c>
      <c r="BF884" s="21">
        <v>3.9681680500507355E-2</v>
      </c>
      <c r="BG884" s="21">
        <v>4.1763078421354294E-2</v>
      </c>
      <c r="BH884" s="21">
        <v>1.9749980419874191E-2</v>
      </c>
      <c r="BI884" s="21">
        <v>2.8587494045495987E-2</v>
      </c>
      <c r="BJ884" s="21">
        <v>7.0193540304899216E-3</v>
      </c>
      <c r="BK884" s="21">
        <v>-6.6154219210147858E-2</v>
      </c>
      <c r="BL884" s="21">
        <v>-0.12953425943851471</v>
      </c>
      <c r="BM884" s="21">
        <v>-0.16631631553173065</v>
      </c>
      <c r="BN884" s="21">
        <v>-0.19004590809345245</v>
      </c>
      <c r="BO884" s="21">
        <v>-0.13981379568576813</v>
      </c>
      <c r="BP884" s="21">
        <v>-4.7483395785093307E-2</v>
      </c>
      <c r="BQ884" s="21">
        <v>-3.6393851041793823E-2</v>
      </c>
      <c r="BR884" s="21">
        <v>-3.4324381500482559E-2</v>
      </c>
      <c r="BS884" s="21">
        <v>7.4527084827423096E-2</v>
      </c>
      <c r="BT884" s="21">
        <v>-8.7613640353083611E-3</v>
      </c>
      <c r="BU884" s="21">
        <v>-1.7970182001590729E-2</v>
      </c>
      <c r="BV884" s="21">
        <v>9.5899224281311035E-2</v>
      </c>
      <c r="BW884" s="21">
        <v>0.13988450169563293</v>
      </c>
      <c r="BX884" s="21">
        <v>7.7496126294136047E-2</v>
      </c>
      <c r="BY884" s="21">
        <v>7.5142219662666321E-2</v>
      </c>
      <c r="BZ884" s="21">
        <v>5.9043847024440765E-2</v>
      </c>
      <c r="CA884" s="21">
        <v>6.6194832324981689E-2</v>
      </c>
      <c r="CB884" s="21">
        <v>3.7012040615081787E-2</v>
      </c>
      <c r="CC884" s="21">
        <v>3.7345767021179199E-2</v>
      </c>
      <c r="CD884" s="21">
        <v>5.7076454162597656E-2</v>
      </c>
      <c r="CE884" s="21">
        <v>5.6312203407287598E-2</v>
      </c>
      <c r="CF884" s="21">
        <v>3.3776402473449707E-2</v>
      </c>
      <c r="CG884" s="21">
        <v>4.7717154026031494E-2</v>
      </c>
      <c r="CH884" s="21">
        <v>2.8037965297698975E-2</v>
      </c>
      <c r="CI884" s="21">
        <v>-4.1711091995239258E-2</v>
      </c>
      <c r="CJ884" s="21">
        <v>-9.5708131790161133E-2</v>
      </c>
      <c r="CK884" s="21">
        <v>-0.12468123435974121</v>
      </c>
      <c r="CL884" s="21">
        <v>-0.1410520076751709</v>
      </c>
      <c r="CM884" s="21">
        <v>-9.3592405319213867E-2</v>
      </c>
      <c r="CN884" s="21">
        <v>-6.4303874969482422E-3</v>
      </c>
      <c r="CO884" s="21">
        <v>4.4062137603759766E-3</v>
      </c>
      <c r="CP884" s="21">
        <v>2.3086071014404297E-3</v>
      </c>
      <c r="CQ884" s="21">
        <v>0.11000585556030273</v>
      </c>
      <c r="CR884" s="21">
        <v>2.6991561055183411E-2</v>
      </c>
      <c r="CS884" s="21">
        <v>1.5843749046325684E-2</v>
      </c>
      <c r="CT884" s="21">
        <v>0.1293874979019165</v>
      </c>
      <c r="CU884" s="21">
        <v>0.17541730403900146</v>
      </c>
      <c r="CV884" s="21">
        <v>0.11096811294555664</v>
      </c>
      <c r="CW884" s="21">
        <v>0.10854136943817139</v>
      </c>
      <c r="CX884" s="21">
        <v>8.6918950080871582E-2</v>
      </c>
      <c r="CY884" s="21">
        <v>8.8840000331401825E-2</v>
      </c>
      <c r="CZ884" s="21">
        <v>5.8712061494588852E-2</v>
      </c>
      <c r="DA884" s="21">
        <v>5.8948367834091187E-2</v>
      </c>
      <c r="DB884" s="21">
        <v>7.4471227824687958E-2</v>
      </c>
      <c r="DC884" s="21">
        <v>7.08613321185112E-2</v>
      </c>
      <c r="DD884" s="21">
        <v>4.7802824527025223E-2</v>
      </c>
      <c r="DE884" s="21">
        <v>6.6846810281276703E-2</v>
      </c>
      <c r="DF884" s="21">
        <v>4.9056574702262878E-2</v>
      </c>
      <c r="DG884" s="21">
        <v>-1.7267966642975807E-2</v>
      </c>
      <c r="DH884" s="21">
        <v>-6.1882007867097855E-2</v>
      </c>
      <c r="DI884" s="21">
        <v>-8.304615318775177E-2</v>
      </c>
      <c r="DJ884" s="21">
        <v>-9.2058107256889343E-2</v>
      </c>
      <c r="DK884" s="21">
        <v>-4.7371018677949905E-2</v>
      </c>
      <c r="DL884" s="21">
        <v>3.4622620791196823E-2</v>
      </c>
      <c r="DM884" s="21">
        <v>4.5206278562545776E-2</v>
      </c>
      <c r="DN884" s="21">
        <v>3.8941595703363419E-2</v>
      </c>
      <c r="DO884" s="21">
        <v>0.14548462629318237</v>
      </c>
      <c r="DP884" s="21">
        <v>6.2744483351707458E-2</v>
      </c>
      <c r="DQ884" s="21">
        <v>4.9657680094242096E-2</v>
      </c>
      <c r="DR884" s="21">
        <v>0.16287577152252197</v>
      </c>
      <c r="DS884" s="21">
        <v>0.21095010638237</v>
      </c>
      <c r="DT884" s="21">
        <v>0.14444009959697723</v>
      </c>
      <c r="DU884" s="21">
        <v>0.14194051921367645</v>
      </c>
      <c r="DV884" s="21">
        <v>0.1147940531373024</v>
      </c>
      <c r="DW884" s="21">
        <v>0.12153603136539459</v>
      </c>
      <c r="DX884" s="21">
        <v>9.0043447911739349E-2</v>
      </c>
      <c r="DY884" s="21">
        <v>9.0139091014862061E-2</v>
      </c>
      <c r="DZ884" s="21">
        <v>9.9586516618728638E-2</v>
      </c>
      <c r="EA884" s="21">
        <v>9.1867953538894653E-2</v>
      </c>
      <c r="EB884" s="21">
        <v>6.8054750561714172E-2</v>
      </c>
      <c r="EC884" s="21">
        <v>9.4466999173164368E-2</v>
      </c>
      <c r="ED884" s="21">
        <v>7.9404115676879883E-2</v>
      </c>
      <c r="EE884" s="21">
        <v>1.8024023622274399E-2</v>
      </c>
      <c r="EF884" s="21">
        <v>-1.3042455539107323E-2</v>
      </c>
      <c r="EG884" s="21">
        <v>-2.293170802295208E-2</v>
      </c>
      <c r="EH884" s="21">
        <v>-2.1318700164556503E-2</v>
      </c>
      <c r="EI884" s="21">
        <v>1.9365319982171059E-2</v>
      </c>
      <c r="EJ884" s="21">
        <v>9.3896642327308655E-2</v>
      </c>
      <c r="EK884" s="21">
        <v>0.10411509871482849</v>
      </c>
      <c r="EL884" s="21">
        <v>9.1833814978599548E-2</v>
      </c>
      <c r="EM884" s="21">
        <v>0.19671033322811127</v>
      </c>
      <c r="EN884" s="21">
        <v>0.11436603218317032</v>
      </c>
      <c r="EO884" s="21">
        <v>9.8479628562927246E-2</v>
      </c>
      <c r="EP884" s="21">
        <v>0.21122752130031586</v>
      </c>
      <c r="EQ884" s="21">
        <v>0.26225382089614868</v>
      </c>
      <c r="ER884" s="21">
        <v>0.19276833534240723</v>
      </c>
      <c r="ES884" s="21">
        <v>0.19016358256340027</v>
      </c>
      <c r="ET884" s="21">
        <v>0.15504127740859985</v>
      </c>
      <c r="EU884" s="21">
        <v>63.186496057081797</v>
      </c>
      <c r="EV884" s="21">
        <v>62.666748046875</v>
      </c>
      <c r="EW884" s="21">
        <v>62.206444662268964</v>
      </c>
      <c r="EX884" s="21">
        <v>61.664157867431641</v>
      </c>
      <c r="EY884" s="21">
        <v>61.371578216552734</v>
      </c>
      <c r="EZ884" s="21">
        <v>60.999443054199219</v>
      </c>
      <c r="FA884" s="21">
        <v>60.919624328613281</v>
      </c>
      <c r="FB884" s="21">
        <v>62.462985992431641</v>
      </c>
      <c r="FC884" s="21">
        <v>65.040199279785156</v>
      </c>
      <c r="FD884" s="21">
        <v>68.046440124511719</v>
      </c>
      <c r="FE884" s="21">
        <v>70.812759399414063</v>
      </c>
      <c r="FF884" s="21">
        <v>72.906730651855469</v>
      </c>
      <c r="FG884" s="21">
        <v>74.43475341796875</v>
      </c>
      <c r="FH884" s="21">
        <v>75.665748596191406</v>
      </c>
      <c r="FI884" s="21">
        <v>76.362571716308594</v>
      </c>
      <c r="FJ884" s="21">
        <v>76.102958679199219</v>
      </c>
      <c r="FK884" s="21">
        <v>75.184654235839844</v>
      </c>
      <c r="FL884" s="21">
        <v>74.092491149902344</v>
      </c>
      <c r="FM884" s="21">
        <v>72.479743957519531</v>
      </c>
      <c r="FN884" s="21">
        <v>70.379959106445313</v>
      </c>
      <c r="FO884" s="21">
        <v>67.306167602539063</v>
      </c>
      <c r="FP884" s="21">
        <v>65.456962585449219</v>
      </c>
      <c r="FQ884" s="21">
        <v>64.504562377929688</v>
      </c>
      <c r="FR884" s="21">
        <v>63.92315673828125</v>
      </c>
      <c r="FS884" s="21">
        <v>0.72994661331176758</v>
      </c>
      <c r="FT884" s="21">
        <v>4.0525790303945541E-2</v>
      </c>
      <c r="FU884" s="21">
        <v>5.799691379070282E-2</v>
      </c>
      <c r="FV884" t="s">
        <v>294</v>
      </c>
      <c r="FW884" s="21"/>
      <c r="FX884">
        <f t="shared" si="39"/>
        <v>0.47292656600475313</v>
      </c>
      <c r="FY884">
        <f t="shared" si="40"/>
        <v>9.1529193520545962E-2</v>
      </c>
      <c r="FZ884">
        <f t="shared" si="41"/>
        <v>71.888603210449219</v>
      </c>
    </row>
    <row r="885" spans="1:182" x14ac:dyDescent="0.2">
      <c r="A885" t="s">
        <v>226</v>
      </c>
      <c r="B885" t="s">
        <v>199</v>
      </c>
      <c r="C885" t="s">
        <v>289</v>
      </c>
      <c r="D885" t="s">
        <v>237</v>
      </c>
      <c r="E885" t="s">
        <v>220</v>
      </c>
      <c r="F885" s="21">
        <v>2365</v>
      </c>
      <c r="G885" s="21">
        <v>1.0845423936843872</v>
      </c>
      <c r="H885" s="21">
        <v>0.92625588178634644</v>
      </c>
      <c r="I885" s="21">
        <v>0.81359243392944336</v>
      </c>
      <c r="J885" s="21">
        <v>0.77033901214599609</v>
      </c>
      <c r="K885" s="21">
        <v>0.72169077396392822</v>
      </c>
      <c r="L885" s="21">
        <v>0.71030259132385254</v>
      </c>
      <c r="M885" s="21">
        <v>0.61317527294158936</v>
      </c>
      <c r="N885" s="21">
        <v>0.25966489315032959</v>
      </c>
      <c r="O885" s="21">
        <v>-0.24590660631656647</v>
      </c>
      <c r="P885" s="21">
        <v>-1.0205116271972656</v>
      </c>
      <c r="Q885" s="21">
        <v>-1.9309713840484619</v>
      </c>
      <c r="R885" s="21">
        <v>-2.8241386413574219</v>
      </c>
      <c r="S885" s="21">
        <v>-3.3411293029785156</v>
      </c>
      <c r="T885" s="21">
        <v>-3.3322939872741699</v>
      </c>
      <c r="U885" s="21">
        <v>-3.0056948661804199</v>
      </c>
      <c r="V885" s="21">
        <v>-2.2895438671112061</v>
      </c>
      <c r="W885" s="21">
        <v>-1.4191348552703857</v>
      </c>
      <c r="X885" s="21">
        <v>-0.36164334416389465</v>
      </c>
      <c r="Y885" s="21">
        <v>0.70190423727035522</v>
      </c>
      <c r="Z885" s="21">
        <v>1.4118741750717163</v>
      </c>
      <c r="AA885" s="21">
        <v>1.6367319822311401</v>
      </c>
      <c r="AB885" s="21">
        <v>1.5829520225524902</v>
      </c>
      <c r="AC885" s="21">
        <v>1.4452390670776367</v>
      </c>
      <c r="AD885" s="21">
        <v>1.2041639089584351</v>
      </c>
      <c r="AE885" s="21">
        <v>-2.0092565566301346E-2</v>
      </c>
      <c r="AF885" s="21">
        <v>-5.2991919219493866E-2</v>
      </c>
      <c r="AG885" s="21">
        <v>-0.10531763732433319</v>
      </c>
      <c r="AH885" s="21">
        <v>-8.106975257396698E-2</v>
      </c>
      <c r="AI885" s="21">
        <v>-5.1566757261753082E-2</v>
      </c>
      <c r="AJ885" s="21">
        <v>-5.0384406000375748E-2</v>
      </c>
      <c r="AK885" s="21">
        <v>-8.0840460956096649E-2</v>
      </c>
      <c r="AL885" s="21">
        <v>-0.16493788361549377</v>
      </c>
      <c r="AM885" s="21">
        <v>-0.18064610660076141</v>
      </c>
      <c r="AN885" s="21">
        <v>-0.319854736328125</v>
      </c>
      <c r="AO885" s="21">
        <v>-0.46308520436286926</v>
      </c>
      <c r="AP885" s="21">
        <v>-0.61914193630218506</v>
      </c>
      <c r="AQ885" s="21">
        <v>-0.46666017174720764</v>
      </c>
      <c r="AR885" s="21">
        <v>-0.21641625463962555</v>
      </c>
      <c r="AS885" s="21">
        <v>-0.18759302794933319</v>
      </c>
      <c r="AT885" s="21">
        <v>-0.14411789178848267</v>
      </c>
      <c r="AU885" s="21">
        <v>-0.1003747284412384</v>
      </c>
      <c r="AV885" s="21">
        <v>-0.17563501000404358</v>
      </c>
      <c r="AW885" s="21">
        <v>-0.13783659040927887</v>
      </c>
      <c r="AX885" s="21">
        <v>-9.3806693330407143E-3</v>
      </c>
      <c r="AY885" s="21">
        <v>2.0871883258223534E-2</v>
      </c>
      <c r="AZ885" s="21">
        <v>-5.5127819068729877E-3</v>
      </c>
      <c r="BA885" s="21">
        <v>2.1828480064868927E-2</v>
      </c>
      <c r="BB885" s="21">
        <v>-9.2964190989732742E-3</v>
      </c>
      <c r="BC885" s="21">
        <v>3.3187989145517349E-2</v>
      </c>
      <c r="BD885" s="21">
        <v>-1.3154002837836742E-2</v>
      </c>
      <c r="BE885" s="21">
        <v>-5.5436752736568451E-2</v>
      </c>
      <c r="BF885" s="21">
        <v>-3.5977739840745926E-2</v>
      </c>
      <c r="BG885" s="21">
        <v>-2.5568027049303055E-2</v>
      </c>
      <c r="BH885" s="21">
        <v>-2.7717588469386101E-2</v>
      </c>
      <c r="BI885" s="21">
        <v>-5.4117701947689056E-2</v>
      </c>
      <c r="BJ885" s="21">
        <v>-0.12507377564907074</v>
      </c>
      <c r="BK885" s="21">
        <v>-0.12934041023254395</v>
      </c>
      <c r="BL885" s="21">
        <v>-0.23928239941596985</v>
      </c>
      <c r="BM885" s="21">
        <v>-0.34707096219062805</v>
      </c>
      <c r="BN885" s="21">
        <v>-0.46974292397499084</v>
      </c>
      <c r="BO885" s="21">
        <v>-0.348929762840271</v>
      </c>
      <c r="BP885" s="21">
        <v>-0.13775776326656342</v>
      </c>
      <c r="BQ885" s="21">
        <v>-0.10188118368387222</v>
      </c>
      <c r="BR885" s="21">
        <v>-4.8327960073947906E-2</v>
      </c>
      <c r="BS885" s="21">
        <v>-1.10131511464715E-2</v>
      </c>
      <c r="BT885" s="21">
        <v>-8.7492801249027252E-2</v>
      </c>
      <c r="BU885" s="21">
        <v>-4.644026979804039E-2</v>
      </c>
      <c r="BV885" s="21">
        <v>8.4105595946311951E-2</v>
      </c>
      <c r="BW885" s="21">
        <v>0.12929259240627289</v>
      </c>
      <c r="BX885" s="21">
        <v>0.10511418431997299</v>
      </c>
      <c r="BY885" s="21">
        <v>0.13163584470748901</v>
      </c>
      <c r="BZ885" s="21">
        <v>8.4830842912197113E-2</v>
      </c>
      <c r="CA885" s="21">
        <v>7.0089936256408691E-2</v>
      </c>
      <c r="CB885" s="21">
        <v>1.4437615871429443E-2</v>
      </c>
      <c r="CC885" s="21">
        <v>-2.0889401435852051E-2</v>
      </c>
      <c r="CD885" s="21">
        <v>-4.7471523284912109E-3</v>
      </c>
      <c r="CE885" s="21">
        <v>-7.5613856315612793E-3</v>
      </c>
      <c r="CF885" s="21">
        <v>-1.201862096786499E-2</v>
      </c>
      <c r="CG885" s="21">
        <v>-3.5609602928161621E-2</v>
      </c>
      <c r="CH885" s="21">
        <v>-9.7464025020599365E-2</v>
      </c>
      <c r="CI885" s="21">
        <v>-9.3806236982345581E-2</v>
      </c>
      <c r="CJ885" s="21">
        <v>-0.18347823619842529</v>
      </c>
      <c r="CK885" s="21">
        <v>-0.26671981811523438</v>
      </c>
      <c r="CL885" s="21">
        <v>-0.36626958847045898</v>
      </c>
      <c r="CM885" s="21">
        <v>-0.26739001274108887</v>
      </c>
      <c r="CN885" s="21">
        <v>-8.3279132843017578E-2</v>
      </c>
      <c r="CO885" s="21">
        <v>-4.2517423629760742E-2</v>
      </c>
      <c r="CP885" s="21">
        <v>1.8015861511230469E-2</v>
      </c>
      <c r="CQ885" s="21">
        <v>5.0878405570983887E-2</v>
      </c>
      <c r="CR885" s="21">
        <v>-2.6445776224136353E-2</v>
      </c>
      <c r="CS885" s="21">
        <v>1.6860544681549072E-2</v>
      </c>
      <c r="CT885" s="21">
        <v>0.14885389804840088</v>
      </c>
      <c r="CU885" s="21">
        <v>0.204384446144104</v>
      </c>
      <c r="CV885" s="21">
        <v>0.18173408508300781</v>
      </c>
      <c r="CW885" s="21">
        <v>0.2076880931854248</v>
      </c>
      <c r="CX885" s="21">
        <v>0.15002310276031494</v>
      </c>
      <c r="CY885" s="21">
        <v>0.10699188709259033</v>
      </c>
      <c r="CZ885" s="21">
        <v>4.2029235512018204E-2</v>
      </c>
      <c r="DA885" s="21">
        <v>1.36579480022192E-2</v>
      </c>
      <c r="DB885" s="21">
        <v>2.6483437046408653E-2</v>
      </c>
      <c r="DC885" s="21">
        <v>1.0445254854857922E-2</v>
      </c>
      <c r="DD885" s="21">
        <v>3.6803469993174076E-3</v>
      </c>
      <c r="DE885" s="21">
        <v>-1.7101503908634186E-2</v>
      </c>
      <c r="DF885" s="21">
        <v>-6.9854266941547394E-2</v>
      </c>
      <c r="DG885" s="21">
        <v>-5.8272067457437515E-2</v>
      </c>
      <c r="DH885" s="21">
        <v>-0.12767407298088074</v>
      </c>
      <c r="DI885" s="21">
        <v>-0.18636868894100189</v>
      </c>
      <c r="DJ885" s="21">
        <v>-0.26279625296592712</v>
      </c>
      <c r="DK885" s="21">
        <v>-0.18585027754306793</v>
      </c>
      <c r="DL885" s="21">
        <v>-2.8800498694181442E-2</v>
      </c>
      <c r="DM885" s="21">
        <v>1.6846336424350739E-2</v>
      </c>
      <c r="DN885" s="21">
        <v>8.4359683096408844E-2</v>
      </c>
      <c r="DO885" s="21">
        <v>0.1127699613571167</v>
      </c>
      <c r="DP885" s="21">
        <v>3.4601252526044846E-2</v>
      </c>
      <c r="DQ885" s="21">
        <v>8.0161362886428833E-2</v>
      </c>
      <c r="DR885" s="21">
        <v>0.21360220015048981</v>
      </c>
      <c r="DS885" s="21">
        <v>0.27947628498077393</v>
      </c>
      <c r="DT885" s="21">
        <v>0.25835397839546204</v>
      </c>
      <c r="DU885" s="21">
        <v>0.2837403416633606</v>
      </c>
      <c r="DV885" s="21">
        <v>0.21521535515785217</v>
      </c>
      <c r="DW885" s="21">
        <v>0.16027243435382843</v>
      </c>
      <c r="DX885" s="21">
        <v>8.1867150962352753E-2</v>
      </c>
      <c r="DY885" s="21">
        <v>6.3538834452629089E-2</v>
      </c>
      <c r="DZ885" s="21">
        <v>7.1575447916984558E-2</v>
      </c>
      <c r="EA885" s="21">
        <v>3.6443985998630524E-2</v>
      </c>
      <c r="EB885" s="21">
        <v>2.6347164064645767E-2</v>
      </c>
      <c r="EC885" s="21">
        <v>9.6212541684508324E-3</v>
      </c>
      <c r="ED885" s="21">
        <v>-2.9990162700414658E-2</v>
      </c>
      <c r="EE885" s="21">
        <v>-6.9663668982684612E-3</v>
      </c>
      <c r="EF885" s="21">
        <v>-4.7101732343435287E-2</v>
      </c>
      <c r="EG885" s="21">
        <v>-7.0354416966438293E-2</v>
      </c>
      <c r="EH885" s="21">
        <v>-0.11339721083641052</v>
      </c>
      <c r="EI885" s="21">
        <v>-6.8119846284389496E-2</v>
      </c>
      <c r="EJ885" s="21">
        <v>4.985799640417099E-2</v>
      </c>
      <c r="EK885" s="21">
        <v>0.10255818068981171</v>
      </c>
      <c r="EL885" s="21">
        <v>0.1801496148109436</v>
      </c>
      <c r="EM885" s="21">
        <v>0.20213153958320618</v>
      </c>
      <c r="EN885" s="21">
        <v>0.12274346500635147</v>
      </c>
      <c r="EO885" s="21">
        <v>0.17155767977237701</v>
      </c>
      <c r="EP885" s="21">
        <v>0.3070884644985199</v>
      </c>
      <c r="EQ885" s="21">
        <v>0.38789701461791992</v>
      </c>
      <c r="ER885" s="21">
        <v>0.36898094415664673</v>
      </c>
      <c r="ES885" s="21">
        <v>0.39354771375656128</v>
      </c>
      <c r="ET885" s="21">
        <v>0.30934262275695801</v>
      </c>
      <c r="EU885" s="21">
        <v>64.401206513542704</v>
      </c>
      <c r="EV885" s="21">
        <v>63.989749908447266</v>
      </c>
      <c r="EW885" s="21">
        <v>63.583691686877124</v>
      </c>
      <c r="EX885" s="21">
        <v>63.059898376464844</v>
      </c>
      <c r="EY885" s="21">
        <v>62.852893829345703</v>
      </c>
      <c r="EZ885" s="21">
        <v>62.524322509765625</v>
      </c>
      <c r="FA885" s="21">
        <v>62.440681457519531</v>
      </c>
      <c r="FB885" s="21">
        <v>63.833045959472656</v>
      </c>
      <c r="FC885" s="21">
        <v>66.124786376953125</v>
      </c>
      <c r="FD885" s="21">
        <v>68.485435485839844</v>
      </c>
      <c r="FE885" s="21">
        <v>70.637519836425781</v>
      </c>
      <c r="FF885" s="21">
        <v>72.020561218261719</v>
      </c>
      <c r="FG885" s="21">
        <v>72.83331298828125</v>
      </c>
      <c r="FH885" s="21">
        <v>73.813438415527344</v>
      </c>
      <c r="FI885" s="21">
        <v>74.172866821289063</v>
      </c>
      <c r="FJ885" s="21">
        <v>73.949745178222656</v>
      </c>
      <c r="FK885" s="21">
        <v>73.246681213378906</v>
      </c>
      <c r="FL885" s="21">
        <v>72.475204467773438</v>
      </c>
      <c r="FM885" s="21">
        <v>71.084907531738281</v>
      </c>
      <c r="FN885" s="21">
        <v>69.505821228027344</v>
      </c>
      <c r="FO885" s="21">
        <v>67.314247131347656</v>
      </c>
      <c r="FP885" s="21">
        <v>66.141990661621094</v>
      </c>
      <c r="FQ885" s="21">
        <v>65.413230895996094</v>
      </c>
      <c r="FR885" s="21">
        <v>64.973197937011719</v>
      </c>
      <c r="FS885" s="21">
        <v>1.1462191343307495</v>
      </c>
      <c r="FT885" s="21">
        <v>5.7152297347784042E-2</v>
      </c>
      <c r="FU885" s="21">
        <v>0.1082664430141449</v>
      </c>
      <c r="FV885" t="s">
        <v>294</v>
      </c>
      <c r="FW885" s="21"/>
      <c r="FX885">
        <f t="shared" si="39"/>
        <v>0.39394643902778625</v>
      </c>
      <c r="FY885">
        <f t="shared" si="40"/>
        <v>7.8906303644180303E-2</v>
      </c>
      <c r="FZ885">
        <f t="shared" si="41"/>
        <v>70.725372314453125</v>
      </c>
    </row>
    <row r="886" spans="1:182" x14ac:dyDescent="0.2">
      <c r="A886" t="s">
        <v>226</v>
      </c>
      <c r="B886" t="s">
        <v>199</v>
      </c>
      <c r="C886" t="s">
        <v>289</v>
      </c>
      <c r="D886" t="s">
        <v>237</v>
      </c>
      <c r="E886" t="s">
        <v>221</v>
      </c>
      <c r="F886" s="21">
        <v>2976</v>
      </c>
      <c r="G886" s="21">
        <v>0.95984435081481934</v>
      </c>
      <c r="H886" s="21">
        <v>0.85228085517883301</v>
      </c>
      <c r="I886" s="21">
        <v>0.80886471271514893</v>
      </c>
      <c r="J886" s="21">
        <v>0.78965681791305542</v>
      </c>
      <c r="K886" s="21">
        <v>0.77867728471755981</v>
      </c>
      <c r="L886" s="21">
        <v>0.77072316408157349</v>
      </c>
      <c r="M886" s="21">
        <v>0.71832901239395142</v>
      </c>
      <c r="N886" s="21">
        <v>0.37392014265060425</v>
      </c>
      <c r="O886" s="21">
        <v>-0.36959525942802429</v>
      </c>
      <c r="P886" s="21">
        <v>-1.3080315589904785</v>
      </c>
      <c r="Q886" s="21">
        <v>-2.3692824840545654</v>
      </c>
      <c r="R886" s="21">
        <v>-3.0659759044647217</v>
      </c>
      <c r="S886" s="21">
        <v>-3.3952550888061523</v>
      </c>
      <c r="T886" s="21">
        <v>-3.3588559627532959</v>
      </c>
      <c r="U886" s="21">
        <v>-2.9909458160400391</v>
      </c>
      <c r="V886" s="21">
        <v>-2.3561747074127197</v>
      </c>
      <c r="W886" s="21">
        <v>-1.2638735771179199</v>
      </c>
      <c r="X886" s="21">
        <v>-0.14235368371009827</v>
      </c>
      <c r="Y886" s="21">
        <v>0.88800251483917236</v>
      </c>
      <c r="Z886" s="21">
        <v>1.5253885984420776</v>
      </c>
      <c r="AA886" s="21">
        <v>1.6441681385040283</v>
      </c>
      <c r="AB886" s="21">
        <v>1.4789133071899414</v>
      </c>
      <c r="AC886" s="21">
        <v>1.2722042798995972</v>
      </c>
      <c r="AD886" s="21">
        <v>1.0679008960723877</v>
      </c>
      <c r="AE886" s="21">
        <v>-6.568192970007658E-3</v>
      </c>
      <c r="AF886" s="21">
        <v>-2.4380026385188103E-2</v>
      </c>
      <c r="AG886" s="21">
        <v>4.0952621930046007E-5</v>
      </c>
      <c r="AH886" s="21">
        <v>3.8188613951206207E-2</v>
      </c>
      <c r="AI886" s="21">
        <v>4.0345929563045502E-2</v>
      </c>
      <c r="AJ886" s="21">
        <v>9.5248641446232796E-3</v>
      </c>
      <c r="AK886" s="21">
        <v>2.4141531437635422E-2</v>
      </c>
      <c r="AL886" s="21">
        <v>2.3165047168731689E-2</v>
      </c>
      <c r="AM886" s="21">
        <v>-9.4461694359779358E-2</v>
      </c>
      <c r="AN886" s="21">
        <v>-0.15439251065254211</v>
      </c>
      <c r="AO886" s="21">
        <v>-0.16325999796390533</v>
      </c>
      <c r="AP886" s="21">
        <v>-0.14484624564647675</v>
      </c>
      <c r="AQ886" s="21">
        <v>-0.13778002560138702</v>
      </c>
      <c r="AR886" s="21">
        <v>-9.9601425230503082E-2</v>
      </c>
      <c r="AS886" s="21">
        <v>-9.9390983581542969E-2</v>
      </c>
      <c r="AT886" s="21">
        <v>-0.10854284465312958</v>
      </c>
      <c r="AU886" s="21">
        <v>3.7403050810098648E-2</v>
      </c>
      <c r="AV886" s="21">
        <v>-5.1166363060474396E-2</v>
      </c>
      <c r="AW886" s="21">
        <v>-8.0370835959911346E-2</v>
      </c>
      <c r="AX886" s="21">
        <v>2.724294550716877E-2</v>
      </c>
      <c r="AY886" s="21">
        <v>7.1558691561222076E-2</v>
      </c>
      <c r="AZ886" s="21">
        <v>-7.3333043837919831E-4</v>
      </c>
      <c r="BA886" s="21">
        <v>-1.9099798053503036E-2</v>
      </c>
      <c r="BB886" s="21">
        <v>-7.0190085098147392E-3</v>
      </c>
      <c r="BC886" s="21">
        <v>3.4897290170192719E-2</v>
      </c>
      <c r="BD886" s="21">
        <v>1.860680989921093E-2</v>
      </c>
      <c r="BE886" s="21">
        <v>3.9686210453510284E-2</v>
      </c>
      <c r="BF886" s="21">
        <v>6.8268492817878723E-2</v>
      </c>
      <c r="BG886" s="21">
        <v>6.920681893825531E-2</v>
      </c>
      <c r="BH886" s="21">
        <v>3.790808841586113E-2</v>
      </c>
      <c r="BI886" s="21">
        <v>6.363002210855484E-2</v>
      </c>
      <c r="BJ886" s="21">
        <v>6.4065679907798767E-2</v>
      </c>
      <c r="BK886" s="21">
        <v>-4.7688398510217667E-2</v>
      </c>
      <c r="BL886" s="21">
        <v>-9.3403302133083344E-2</v>
      </c>
      <c r="BM886" s="21">
        <v>-9.6146151423454285E-2</v>
      </c>
      <c r="BN886" s="21">
        <v>-7.2428315877914429E-2</v>
      </c>
      <c r="BO886" s="21">
        <v>-5.7854399085044861E-2</v>
      </c>
      <c r="BP886" s="21">
        <v>-2.002367191016674E-2</v>
      </c>
      <c r="BQ886" s="21">
        <v>-2.2309776395559311E-2</v>
      </c>
      <c r="BR886" s="21">
        <v>-4.5969944447278976E-2</v>
      </c>
      <c r="BS886" s="21">
        <v>9.9452875554561615E-2</v>
      </c>
      <c r="BT886" s="21">
        <v>1.2136072851717472E-2</v>
      </c>
      <c r="BU886" s="21">
        <v>-2.3861724883317947E-2</v>
      </c>
      <c r="BV886" s="21">
        <v>8.0911561846733093E-2</v>
      </c>
      <c r="BW886" s="21">
        <v>0.12315917760133743</v>
      </c>
      <c r="BX886" s="21">
        <v>4.3069973587989807E-2</v>
      </c>
      <c r="BY886" s="21">
        <v>2.5765523314476013E-2</v>
      </c>
      <c r="BZ886" s="21">
        <v>2.9129354283213615E-2</v>
      </c>
      <c r="CA886" s="21">
        <v>6.3616156578063965E-2</v>
      </c>
      <c r="CB886" s="21">
        <v>4.8379361629486084E-2</v>
      </c>
      <c r="CC886" s="21">
        <v>6.7144393920898438E-2</v>
      </c>
      <c r="CD886" s="21">
        <v>8.9101731777191162E-2</v>
      </c>
      <c r="CE886" s="21">
        <v>8.9195787906646729E-2</v>
      </c>
      <c r="CF886" s="21">
        <v>5.7566225528717041E-2</v>
      </c>
      <c r="CG886" s="21">
        <v>9.0979635715484619E-2</v>
      </c>
      <c r="CH886" s="21">
        <v>9.2393338680267334E-2</v>
      </c>
      <c r="CI886" s="21">
        <v>-1.5293359756469727E-2</v>
      </c>
      <c r="CJ886" s="21">
        <v>-5.1162362098693848E-2</v>
      </c>
      <c r="CK886" s="21">
        <v>-4.9663305282592773E-2</v>
      </c>
      <c r="CL886" s="21">
        <v>-2.2271871566772461E-2</v>
      </c>
      <c r="CM886" s="21">
        <v>-2.4981498718261719E-3</v>
      </c>
      <c r="CN886" s="21">
        <v>3.5091638565063477E-2</v>
      </c>
      <c r="CO886" s="21">
        <v>3.1076431274414063E-2</v>
      </c>
      <c r="CP886" s="21">
        <v>-2.63214111328125E-3</v>
      </c>
      <c r="CQ886" s="21">
        <v>0.14242839813232422</v>
      </c>
      <c r="CR886" s="21">
        <v>5.5979147553443909E-2</v>
      </c>
      <c r="CS886" s="21">
        <v>1.5276312828063965E-2</v>
      </c>
      <c r="CT886" s="21">
        <v>0.11808228492736816</v>
      </c>
      <c r="CU886" s="21">
        <v>0.1588975191116333</v>
      </c>
      <c r="CV886" s="21">
        <v>7.3408007621765137E-2</v>
      </c>
      <c r="CW886" s="21">
        <v>5.6839108467102051E-2</v>
      </c>
      <c r="CX886" s="21">
        <v>5.416560173034668E-2</v>
      </c>
      <c r="CY886" s="21">
        <v>9.2335022985935211E-2</v>
      </c>
      <c r="CZ886" s="21">
        <v>7.8151911497116089E-2</v>
      </c>
      <c r="DA886" s="21">
        <v>9.4602577388286591E-2</v>
      </c>
      <c r="DB886" s="21">
        <v>0.1099349707365036</v>
      </c>
      <c r="DC886" s="21">
        <v>0.10918475687503815</v>
      </c>
      <c r="DD886" s="21">
        <v>7.7224358916282654E-2</v>
      </c>
      <c r="DE886" s="21">
        <v>0.1183292493224144</v>
      </c>
      <c r="DF886" s="21">
        <v>0.1207209974527359</v>
      </c>
      <c r="DG886" s="21">
        <v>1.7101680859923363E-2</v>
      </c>
      <c r="DH886" s="21">
        <v>-8.921423926949501E-3</v>
      </c>
      <c r="DI886" s="21">
        <v>-3.1804610043764114E-3</v>
      </c>
      <c r="DJ886" s="21">
        <v>2.7884569019079208E-2</v>
      </c>
      <c r="DK886" s="21">
        <v>5.2858099341392517E-2</v>
      </c>
      <c r="DL886" s="21">
        <v>9.0206950902938843E-2</v>
      </c>
      <c r="DM886" s="21">
        <v>8.4462642669677734E-2</v>
      </c>
      <c r="DN886" s="21">
        <v>4.0705662220716476E-2</v>
      </c>
      <c r="DO886" s="21">
        <v>0.18540391325950623</v>
      </c>
      <c r="DP886" s="21">
        <v>9.982222318649292E-2</v>
      </c>
      <c r="DQ886" s="21">
        <v>5.4414350539445877E-2</v>
      </c>
      <c r="DR886" s="21">
        <v>0.15525300800800323</v>
      </c>
      <c r="DS886" s="21">
        <v>0.19463585317134857</v>
      </c>
      <c r="DT886" s="21">
        <v>0.10374604165554047</v>
      </c>
      <c r="DU886" s="21">
        <v>8.7912693619728088E-2</v>
      </c>
      <c r="DV886" s="21">
        <v>7.9201847314834595E-2</v>
      </c>
      <c r="DW886" s="21">
        <v>0.13380050659179688</v>
      </c>
      <c r="DX886" s="21">
        <v>0.12113875150680542</v>
      </c>
      <c r="DY886" s="21">
        <v>0.13424783945083618</v>
      </c>
      <c r="DZ886" s="21">
        <v>0.14001485705375671</v>
      </c>
      <c r="EA886" s="21">
        <v>0.13804565370082855</v>
      </c>
      <c r="EB886" s="21">
        <v>0.10560758411884308</v>
      </c>
      <c r="EC886" s="21">
        <v>0.15781773626804352</v>
      </c>
      <c r="ED886" s="21">
        <v>0.16162163019180298</v>
      </c>
      <c r="EE886" s="21">
        <v>6.3874974846839905E-2</v>
      </c>
      <c r="EF886" s="21">
        <v>5.206778272986412E-2</v>
      </c>
      <c r="EG886" s="21">
        <v>6.3933379948139191E-2</v>
      </c>
      <c r="EH886" s="21">
        <v>0.10030250251293182</v>
      </c>
      <c r="EI886" s="21">
        <v>0.13278372585773468</v>
      </c>
      <c r="EJ886" s="21">
        <v>0.16978469491004944</v>
      </c>
      <c r="EK886" s="21">
        <v>0.16154384613037109</v>
      </c>
      <c r="EL886" s="21">
        <v>0.10327856242656708</v>
      </c>
      <c r="EM886" s="21">
        <v>0.24745374917984009</v>
      </c>
      <c r="EN886" s="21">
        <v>0.16312466561794281</v>
      </c>
      <c r="EO886" s="21">
        <v>0.11092346161603928</v>
      </c>
      <c r="EP886" s="21">
        <v>0.20892162621021271</v>
      </c>
      <c r="EQ886" s="21">
        <v>0.24623633921146393</v>
      </c>
      <c r="ER886" s="21">
        <v>0.1475493460893631</v>
      </c>
      <c r="ES886" s="21">
        <v>0.13277801871299744</v>
      </c>
      <c r="ET886" s="21">
        <v>0.11535020917654037</v>
      </c>
      <c r="EU886" s="21">
        <v>62.257736778134444</v>
      </c>
      <c r="EV886" s="21">
        <v>61.655185699462891</v>
      </c>
      <c r="EW886" s="21">
        <v>61.153411038738433</v>
      </c>
      <c r="EX886" s="21">
        <v>60.59698486328125</v>
      </c>
      <c r="EY886" s="21">
        <v>60.238975524902344</v>
      </c>
      <c r="EZ886" s="21">
        <v>59.833530426025391</v>
      </c>
      <c r="FA886" s="21">
        <v>59.756629943847656</v>
      </c>
      <c r="FB886" s="21">
        <v>61.415447235107422</v>
      </c>
      <c r="FC886" s="21">
        <v>64.210929870605469</v>
      </c>
      <c r="FD886" s="21">
        <v>67.710784912109375</v>
      </c>
      <c r="FE886" s="21">
        <v>70.946754455566406</v>
      </c>
      <c r="FF886" s="21">
        <v>73.58428955078125</v>
      </c>
      <c r="FG886" s="21">
        <v>75.659210205078125</v>
      </c>
      <c r="FH886" s="21">
        <v>77.082008361816406</v>
      </c>
      <c r="FI886" s="21">
        <v>78.03680419921875</v>
      </c>
      <c r="FJ886" s="21">
        <v>77.749290466308594</v>
      </c>
      <c r="FK886" s="21">
        <v>76.666404724121094</v>
      </c>
      <c r="FL886" s="21">
        <v>75.329055786132813</v>
      </c>
      <c r="FM886" s="21">
        <v>73.546234130859375</v>
      </c>
      <c r="FN886" s="21">
        <v>71.048324584960938</v>
      </c>
      <c r="FO886" s="21">
        <v>67.299995422363281</v>
      </c>
      <c r="FP886" s="21">
        <v>64.933197021484375</v>
      </c>
      <c r="FQ886" s="21">
        <v>63.809799194335938</v>
      </c>
      <c r="FR886" s="21">
        <v>63.120296478271484</v>
      </c>
      <c r="FS886" s="21">
        <v>0.92339229583740234</v>
      </c>
      <c r="FT886" s="21">
        <v>5.341758206486702E-2</v>
      </c>
      <c r="FU886" s="21">
        <v>6.6878855228424072E-2</v>
      </c>
      <c r="FV886" t="s">
        <v>294</v>
      </c>
      <c r="FW886" s="21"/>
      <c r="FX886">
        <f t="shared" si="39"/>
        <v>0.53026639819145205</v>
      </c>
      <c r="FY886">
        <f t="shared" si="40"/>
        <v>9.8132732510566714E-2</v>
      </c>
      <c r="FZ886">
        <f t="shared" si="41"/>
        <v>72.778002929687503</v>
      </c>
    </row>
    <row r="887" spans="1:182" x14ac:dyDescent="0.2">
      <c r="A887" t="s">
        <v>226</v>
      </c>
      <c r="B887" t="s">
        <v>199</v>
      </c>
      <c r="C887" t="s">
        <v>289</v>
      </c>
      <c r="D887" t="s">
        <v>238</v>
      </c>
      <c r="E887" t="s">
        <v>219</v>
      </c>
      <c r="F887" s="21">
        <v>5104</v>
      </c>
      <c r="G887" s="21">
        <v>0.85977286100387573</v>
      </c>
      <c r="H887" s="21">
        <v>0.83954787254333496</v>
      </c>
      <c r="I887" s="21">
        <v>0.80727928876876831</v>
      </c>
      <c r="J887" s="21">
        <v>0.75908410549163818</v>
      </c>
      <c r="K887" s="21">
        <v>0.81191730499267578</v>
      </c>
      <c r="L887" s="21">
        <v>0.83975046873092651</v>
      </c>
      <c r="M887" s="21">
        <v>0.98074007034301758</v>
      </c>
      <c r="N887" s="21">
        <v>0.72197026014328003</v>
      </c>
      <c r="O887" s="21">
        <v>0.14133629202842712</v>
      </c>
      <c r="P887" s="21">
        <v>-0.79397028684616089</v>
      </c>
      <c r="Q887" s="21">
        <v>-1.5920765399932861</v>
      </c>
      <c r="R887" s="21">
        <v>-2.2605526447296143</v>
      </c>
      <c r="S887" s="21">
        <v>-2.3692097663879395</v>
      </c>
      <c r="T887" s="21">
        <v>-2.4659130573272705</v>
      </c>
      <c r="U887" s="21">
        <v>-2.3540797233581543</v>
      </c>
      <c r="V887" s="21">
        <v>-1.6217262744903564</v>
      </c>
      <c r="W887" s="21">
        <v>-0.86976611614227295</v>
      </c>
      <c r="X887" s="21">
        <v>0.14590032398700714</v>
      </c>
      <c r="Y887" s="21">
        <v>0.93288880586624146</v>
      </c>
      <c r="Z887" s="21">
        <v>1.2286636829376221</v>
      </c>
      <c r="AA887" s="21">
        <v>1.2283601760864258</v>
      </c>
      <c r="AB887" s="21">
        <v>1.1846883296966553</v>
      </c>
      <c r="AC887" s="21">
        <v>1.054413914680481</v>
      </c>
      <c r="AD887" s="21">
        <v>0.93574947118759155</v>
      </c>
      <c r="AE887" s="21">
        <v>-4.4716194272041321E-2</v>
      </c>
      <c r="AF887" s="21">
        <v>-1.9959770143032074E-2</v>
      </c>
      <c r="AG887" s="21">
        <v>-5.0651556812226772E-3</v>
      </c>
      <c r="AH887" s="21">
        <v>-2.3848110809922218E-2</v>
      </c>
      <c r="AI887" s="21">
        <v>2.6929879561066628E-2</v>
      </c>
      <c r="AJ887" s="21">
        <v>-1.4964311383664608E-2</v>
      </c>
      <c r="AK887" s="21">
        <v>3.5939831286668777E-3</v>
      </c>
      <c r="AL887" s="21">
        <v>-6.1110351234674454E-2</v>
      </c>
      <c r="AM887" s="21">
        <v>1.6908302903175354E-2</v>
      </c>
      <c r="AN887" s="21">
        <v>-4.7932155430316925E-2</v>
      </c>
      <c r="AO887" s="21">
        <v>-6.0891561210155487E-2</v>
      </c>
      <c r="AP887" s="21">
        <v>-0.1605905294418335</v>
      </c>
      <c r="AQ887" s="21">
        <v>-2.1298164501786232E-2</v>
      </c>
      <c r="AR887" s="21">
        <v>-5.4342009127140045E-2</v>
      </c>
      <c r="AS887" s="21">
        <v>-4.6119466423988342E-2</v>
      </c>
      <c r="AT887" s="21">
        <v>-3.0938766896724701E-2</v>
      </c>
      <c r="AU887" s="21">
        <v>-0.11085101962089539</v>
      </c>
      <c r="AV887" s="21">
        <v>-0.15660154819488525</v>
      </c>
      <c r="AW887" s="21">
        <v>-0.13833722472190857</v>
      </c>
      <c r="AX887" s="21">
        <v>-0.11152880638837814</v>
      </c>
      <c r="AY887" s="21">
        <v>-6.7896381020545959E-2</v>
      </c>
      <c r="AZ887" s="21">
        <v>-3.3755354583263397E-2</v>
      </c>
      <c r="BA887" s="21">
        <v>-1.1634026654064655E-2</v>
      </c>
      <c r="BB887" s="21">
        <v>1.9729888066649437E-2</v>
      </c>
      <c r="BC887" s="21">
        <v>2.7920696884393692E-3</v>
      </c>
      <c r="BD887" s="21">
        <v>3.4012723714113235E-2</v>
      </c>
      <c r="BE887" s="21">
        <v>4.5467820018529892E-2</v>
      </c>
      <c r="BF887" s="21">
        <v>2.4304820224642754E-2</v>
      </c>
      <c r="BG887" s="21">
        <v>7.4252359569072723E-2</v>
      </c>
      <c r="BH887" s="21">
        <v>4.1044875979423523E-2</v>
      </c>
      <c r="BI887" s="21">
        <v>7.3625341057777405E-2</v>
      </c>
      <c r="BJ887" s="21">
        <v>8.2444418221712112E-3</v>
      </c>
      <c r="BK887" s="21">
        <v>0.10890606045722961</v>
      </c>
      <c r="BL887" s="21">
        <v>6.9581121206283569E-2</v>
      </c>
      <c r="BM887" s="21">
        <v>4.9256544560194016E-2</v>
      </c>
      <c r="BN887" s="21">
        <v>-4.9214720726013184E-2</v>
      </c>
      <c r="BO887" s="21">
        <v>6.7048147320747375E-2</v>
      </c>
      <c r="BP887" s="21">
        <v>3.5949844866991043E-2</v>
      </c>
      <c r="BQ887" s="21">
        <v>3.0168287456035614E-2</v>
      </c>
      <c r="BR887" s="21">
        <v>3.8377285003662109E-2</v>
      </c>
      <c r="BS887" s="21">
        <v>-5.6812774389982224E-2</v>
      </c>
      <c r="BT887" s="21">
        <v>-0.10304883867502213</v>
      </c>
      <c r="BU887" s="21">
        <v>-8.8487088680267334E-2</v>
      </c>
      <c r="BV887" s="21">
        <v>-5.6673105806112289E-2</v>
      </c>
      <c r="BW887" s="21">
        <v>-1.5520816668868065E-2</v>
      </c>
      <c r="BX887" s="21">
        <v>1.945975236594677E-2</v>
      </c>
      <c r="BY887" s="21">
        <v>3.1764950603246689E-2</v>
      </c>
      <c r="BZ887" s="21">
        <v>6.0876160860061646E-2</v>
      </c>
      <c r="CA887" s="21">
        <v>3.5696148872375488E-2</v>
      </c>
      <c r="CB887" s="21">
        <v>7.1393907070159912E-2</v>
      </c>
      <c r="CC887" s="21">
        <v>8.0466806888580322E-2</v>
      </c>
      <c r="CD887" s="21">
        <v>5.7655394077301025E-2</v>
      </c>
      <c r="CE887" s="21">
        <v>0.10702776908874512</v>
      </c>
      <c r="CF887" s="21">
        <v>7.9836666584014893E-2</v>
      </c>
      <c r="CG887" s="21">
        <v>0.12212884426116943</v>
      </c>
      <c r="CH887" s="21">
        <v>5.6279361248016357E-2</v>
      </c>
      <c r="CI887" s="21">
        <v>0.17262342572212219</v>
      </c>
      <c r="CJ887" s="21">
        <v>0.150970458984375</v>
      </c>
      <c r="CK887" s="21">
        <v>0.12554478645324707</v>
      </c>
      <c r="CL887" s="21">
        <v>2.7923822402954102E-2</v>
      </c>
      <c r="CM887" s="21">
        <v>0.12823653221130371</v>
      </c>
      <c r="CN887" s="21">
        <v>9.8485708236694336E-2</v>
      </c>
      <c r="CO887" s="21">
        <v>8.3004951477050781E-2</v>
      </c>
      <c r="CP887" s="21">
        <v>8.6385369300842285E-2</v>
      </c>
      <c r="CQ887" s="21">
        <v>-1.9386053085327148E-2</v>
      </c>
      <c r="CR887" s="21">
        <v>-6.5958395600318909E-2</v>
      </c>
      <c r="CS887" s="21">
        <v>-5.3961038589477539E-2</v>
      </c>
      <c r="CT887" s="21">
        <v>-1.8680214881896973E-2</v>
      </c>
      <c r="CU887" s="21">
        <v>2.0754337310791016E-2</v>
      </c>
      <c r="CV887" s="21">
        <v>5.6316375732421875E-2</v>
      </c>
      <c r="CW887" s="21">
        <v>6.1822950839996338E-2</v>
      </c>
      <c r="CX887" s="21">
        <v>8.9373946189880371E-2</v>
      </c>
      <c r="CY887" s="21">
        <v>6.8600229918956757E-2</v>
      </c>
      <c r="CZ887" s="21">
        <v>0.10877509415149689</v>
      </c>
      <c r="DA887" s="21">
        <v>0.11546579003334045</v>
      </c>
      <c r="DB887" s="21">
        <v>9.1005966067314148E-2</v>
      </c>
      <c r="DC887" s="21">
        <v>0.13980317115783691</v>
      </c>
      <c r="DD887" s="21">
        <v>0.11862845718860626</v>
      </c>
      <c r="DE887" s="21">
        <v>0.17063234746456146</v>
      </c>
      <c r="DF887" s="21">
        <v>0.10431428253650665</v>
      </c>
      <c r="DG887" s="21">
        <v>0.23634079098701477</v>
      </c>
      <c r="DH887" s="21">
        <v>0.23235979676246643</v>
      </c>
      <c r="DI887" s="21">
        <v>0.20183302462100983</v>
      </c>
      <c r="DJ887" s="21">
        <v>0.10506236553192139</v>
      </c>
      <c r="DK887" s="21">
        <v>0.18942491710186005</v>
      </c>
      <c r="DL887" s="21">
        <v>0.16102157533168793</v>
      </c>
      <c r="DM887" s="21">
        <v>0.13584162294864655</v>
      </c>
      <c r="DN887" s="21">
        <v>0.13439345359802246</v>
      </c>
      <c r="DO887" s="21">
        <v>1.8040668219327927E-2</v>
      </c>
      <c r="DP887" s="21">
        <v>-2.8867948800325394E-2</v>
      </c>
      <c r="DQ887" s="21">
        <v>-1.9434986636042595E-2</v>
      </c>
      <c r="DR887" s="21">
        <v>1.9312674179673195E-2</v>
      </c>
      <c r="DS887" s="21">
        <v>5.7029493153095245E-2</v>
      </c>
      <c r="DT887" s="21">
        <v>9.3172997236251831E-2</v>
      </c>
      <c r="DU887" s="21">
        <v>9.1880947351455688E-2</v>
      </c>
      <c r="DV887" s="21">
        <v>0.1178717315196991</v>
      </c>
      <c r="DW887" s="21">
        <v>0.1161084920167923</v>
      </c>
      <c r="DX887" s="21">
        <v>0.1627475917339325</v>
      </c>
      <c r="DY887" s="21">
        <v>0.16599877178668976</v>
      </c>
      <c r="DZ887" s="21">
        <v>0.13915890455245972</v>
      </c>
      <c r="EA887" s="21">
        <v>0.18712565302848816</v>
      </c>
      <c r="EB887" s="21">
        <v>0.17463764548301697</v>
      </c>
      <c r="EC887" s="21">
        <v>0.24066370725631714</v>
      </c>
      <c r="ED887" s="21">
        <v>0.17366907000541687</v>
      </c>
      <c r="EE887" s="21">
        <v>0.32833856344223022</v>
      </c>
      <c r="EF887" s="21">
        <v>0.34987306594848633</v>
      </c>
      <c r="EG887" s="21">
        <v>0.31198114156723022</v>
      </c>
      <c r="EH887" s="21">
        <v>0.2164381742477417</v>
      </c>
      <c r="EI887" s="21">
        <v>0.2777712345123291</v>
      </c>
      <c r="EJ887" s="21">
        <v>0.25131341814994812</v>
      </c>
      <c r="EK887" s="21">
        <v>0.2121293693780899</v>
      </c>
      <c r="EL887" s="21">
        <v>0.20370949804782867</v>
      </c>
      <c r="EM887" s="21">
        <v>7.2078913450241089E-2</v>
      </c>
      <c r="EN887" s="21">
        <v>2.4684764444828033E-2</v>
      </c>
      <c r="EO887" s="21">
        <v>3.041514940559864E-2</v>
      </c>
      <c r="EP887" s="21">
        <v>7.4168376624584198E-2</v>
      </c>
      <c r="EQ887" s="21">
        <v>0.10940505564212799</v>
      </c>
      <c r="ER887" s="21">
        <v>0.14638811349868774</v>
      </c>
      <c r="ES887" s="21">
        <v>0.13527992367744446</v>
      </c>
      <c r="ET887" s="21">
        <v>0.15901800990104675</v>
      </c>
      <c r="EU887" s="21">
        <v>50.56003339827442</v>
      </c>
      <c r="EV887" s="21">
        <v>52.307838439941406</v>
      </c>
      <c r="EW887" s="21">
        <v>52.210594674830688</v>
      </c>
      <c r="EX887" s="21">
        <v>51.867549896240234</v>
      </c>
      <c r="EY887" s="21">
        <v>51.61004638671875</v>
      </c>
      <c r="EZ887" s="21">
        <v>51.482429504394531</v>
      </c>
      <c r="FA887" s="21">
        <v>51.302310943603516</v>
      </c>
      <c r="FB887" s="21">
        <v>51.552333831787109</v>
      </c>
      <c r="FC887" s="21">
        <v>53.479133605957031</v>
      </c>
      <c r="FD887" s="21">
        <v>56.375469207763672</v>
      </c>
      <c r="FE887" s="21">
        <v>59.093822479248047</v>
      </c>
      <c r="FF887" s="21">
        <v>61.210575103759766</v>
      </c>
      <c r="FG887" s="21">
        <v>62.791427612304688</v>
      </c>
      <c r="FH887" s="21">
        <v>63.338035583496094</v>
      </c>
      <c r="FI887" s="21">
        <v>63.571601867675781</v>
      </c>
      <c r="FJ887" s="21">
        <v>63.350822448730469</v>
      </c>
      <c r="FK887" s="21">
        <v>62.524463653564453</v>
      </c>
      <c r="FL887" s="21">
        <v>61.585433959960938</v>
      </c>
      <c r="FM887" s="21">
        <v>59.863845825195313</v>
      </c>
      <c r="FN887" s="21">
        <v>57.683208465576172</v>
      </c>
      <c r="FO887" s="21">
        <v>56.213043212890625</v>
      </c>
      <c r="FP887" s="21">
        <v>55.427154541015625</v>
      </c>
      <c r="FQ887" s="21">
        <v>54.369106292724609</v>
      </c>
      <c r="FR887" s="21">
        <v>53.562725067138672</v>
      </c>
      <c r="FS887" s="21">
        <v>1.2548156976699829</v>
      </c>
      <c r="FT887" s="21">
        <v>6.3121743500232697E-2</v>
      </c>
      <c r="FU887" s="21">
        <v>5.2658110857009888E-2</v>
      </c>
      <c r="FV887" t="s">
        <v>294</v>
      </c>
      <c r="FW887" s="21"/>
      <c r="FX887">
        <f t="shared" si="39"/>
        <v>0.53320937454700468</v>
      </c>
      <c r="FY887">
        <f t="shared" si="40"/>
        <v>-2.744627296924591E-2</v>
      </c>
      <c r="FZ887">
        <f t="shared" si="41"/>
        <v>59.573999023437501</v>
      </c>
    </row>
    <row r="888" spans="1:182" x14ac:dyDescent="0.2">
      <c r="A888" t="s">
        <v>226</v>
      </c>
      <c r="B888" t="s">
        <v>199</v>
      </c>
      <c r="C888" t="s">
        <v>289</v>
      </c>
      <c r="D888" t="s">
        <v>238</v>
      </c>
      <c r="E888" t="s">
        <v>220</v>
      </c>
      <c r="F888" s="21">
        <v>2246</v>
      </c>
      <c r="G888" s="21">
        <v>1.0192283391952515</v>
      </c>
      <c r="H888" s="21">
        <v>0.91866928339004517</v>
      </c>
      <c r="I888" s="21">
        <v>0.87703037261962891</v>
      </c>
      <c r="J888" s="21">
        <v>0.84462928771972656</v>
      </c>
      <c r="K888" s="21">
        <v>0.83771038055419922</v>
      </c>
      <c r="L888" s="21">
        <v>0.85062330961227417</v>
      </c>
      <c r="M888" s="21">
        <v>0.80076223611831665</v>
      </c>
      <c r="N888" s="21">
        <v>0.45265853404998779</v>
      </c>
      <c r="O888" s="21">
        <v>-9.6905387938022614E-2</v>
      </c>
      <c r="P888" s="21">
        <v>-1.0793050527572632</v>
      </c>
      <c r="Q888" s="21">
        <v>-1.9886019229888916</v>
      </c>
      <c r="R888" s="21">
        <v>-2.7606682777404785</v>
      </c>
      <c r="S888" s="21">
        <v>-2.6535475254058838</v>
      </c>
      <c r="T888" s="21">
        <v>-2.6556541919708252</v>
      </c>
      <c r="U888" s="21">
        <v>-2.5663678646087646</v>
      </c>
      <c r="V888" s="21">
        <v>-1.751244068145752</v>
      </c>
      <c r="W888" s="21">
        <v>-0.88407844305038452</v>
      </c>
      <c r="X888" s="21">
        <v>0.13091190159320831</v>
      </c>
      <c r="Y888" s="21">
        <v>0.9948762059211731</v>
      </c>
      <c r="Z888" s="21">
        <v>1.3132303953170776</v>
      </c>
      <c r="AA888" s="21">
        <v>1.3864899873733521</v>
      </c>
      <c r="AB888" s="21">
        <v>1.3271148204803467</v>
      </c>
      <c r="AC888" s="21">
        <v>1.2366064786911011</v>
      </c>
      <c r="AD888" s="21">
        <v>1.0402506589889526</v>
      </c>
      <c r="AE888" s="21">
        <v>3.0442206189036369E-2</v>
      </c>
      <c r="AF888" s="21">
        <v>-4.1989386081695557E-2</v>
      </c>
      <c r="AG888" s="21">
        <v>-9.6358554437756538E-3</v>
      </c>
      <c r="AH888" s="21">
        <v>9.0964380651712418E-3</v>
      </c>
      <c r="AI888" s="21">
        <v>5.658276379108429E-2</v>
      </c>
      <c r="AJ888" s="21">
        <v>1.9347183406352997E-2</v>
      </c>
      <c r="AK888" s="21">
        <v>-0.12044660001993179</v>
      </c>
      <c r="AL888" s="21">
        <v>-0.35293808579444885</v>
      </c>
      <c r="AM888" s="21">
        <v>-0.23816259205341339</v>
      </c>
      <c r="AN888" s="21">
        <v>-0.35354426503181458</v>
      </c>
      <c r="AO888" s="21">
        <v>-0.50330245494842529</v>
      </c>
      <c r="AP888" s="21">
        <v>-0.69663345813751221</v>
      </c>
      <c r="AQ888" s="21">
        <v>-0.25593462586402893</v>
      </c>
      <c r="AR888" s="21">
        <v>-0.16126777231693268</v>
      </c>
      <c r="AS888" s="21">
        <v>-0.15145432949066162</v>
      </c>
      <c r="AT888" s="21">
        <v>-0.14327110350131989</v>
      </c>
      <c r="AU888" s="21">
        <v>-0.12513019144535065</v>
      </c>
      <c r="AV888" s="21">
        <v>-0.22379311919212341</v>
      </c>
      <c r="AW888" s="21">
        <v>-0.17786078155040741</v>
      </c>
      <c r="AX888" s="21">
        <v>-0.14939026534557343</v>
      </c>
      <c r="AY888" s="21">
        <v>-3.9455797523260117E-2</v>
      </c>
      <c r="AZ888" s="21">
        <v>-3.8638018071651459E-2</v>
      </c>
      <c r="BA888" s="21">
        <v>8.8729612529277802E-2</v>
      </c>
      <c r="BB888" s="21">
        <v>4.7136250883340836E-2</v>
      </c>
      <c r="BC888" s="21">
        <v>9.4331048429012299E-2</v>
      </c>
      <c r="BD888" s="21">
        <v>4.5453488826751709E-2</v>
      </c>
      <c r="BE888" s="21">
        <v>6.73256516456604E-2</v>
      </c>
      <c r="BF888" s="21">
        <v>8.1479236483573914E-2</v>
      </c>
      <c r="BG888" s="21">
        <v>0.10771821439266205</v>
      </c>
      <c r="BH888" s="21">
        <v>8.0892525613307953E-2</v>
      </c>
      <c r="BI888" s="21">
        <v>-6.0743682086467743E-2</v>
      </c>
      <c r="BJ888" s="21">
        <v>-0.27398765087127686</v>
      </c>
      <c r="BK888" s="21">
        <v>-0.17063648998737335</v>
      </c>
      <c r="BL888" s="21">
        <v>-0.26204696297645569</v>
      </c>
      <c r="BM888" s="21">
        <v>-0.38229221105575562</v>
      </c>
      <c r="BN888" s="21">
        <v>-0.5461304783821106</v>
      </c>
      <c r="BO888" s="21">
        <v>-0.1303250789642334</v>
      </c>
      <c r="BP888" s="21">
        <v>-2.4682803079485893E-2</v>
      </c>
      <c r="BQ888" s="21">
        <v>-6.0955468565225601E-2</v>
      </c>
      <c r="BR888" s="21">
        <v>-5.2836325019598007E-2</v>
      </c>
      <c r="BS888" s="21">
        <v>-4.6788528561592102E-2</v>
      </c>
      <c r="BT888" s="21">
        <v>-0.11724138259887695</v>
      </c>
      <c r="BU888" s="21">
        <v>-7.6854720711708069E-2</v>
      </c>
      <c r="BV888" s="21">
        <v>-4.3570566922426224E-2</v>
      </c>
      <c r="BW888" s="21">
        <v>7.0088423788547516E-2</v>
      </c>
      <c r="BX888" s="21">
        <v>8.4416545927524567E-2</v>
      </c>
      <c r="BY888" s="21">
        <v>0.16599224507808685</v>
      </c>
      <c r="BZ888" s="21">
        <v>0.12326865643262863</v>
      </c>
      <c r="CA888" s="21">
        <v>0.13858026266098022</v>
      </c>
      <c r="CB888" s="21">
        <v>0.10601615905761719</v>
      </c>
      <c r="CC888" s="21">
        <v>0.1206289529800415</v>
      </c>
      <c r="CD888" s="21">
        <v>0.13161134719848633</v>
      </c>
      <c r="CE888" s="21">
        <v>0.1431344747543335</v>
      </c>
      <c r="CF888" s="21">
        <v>0.12351864576339722</v>
      </c>
      <c r="CG888" s="21">
        <v>-1.9393622875213623E-2</v>
      </c>
      <c r="CH888" s="21">
        <v>-0.2193068265914917</v>
      </c>
      <c r="CI888" s="21">
        <v>-0.12386812269687653</v>
      </c>
      <c r="CJ888" s="21">
        <v>-0.19867622852325439</v>
      </c>
      <c r="CK888" s="21">
        <v>-0.29848086833953857</v>
      </c>
      <c r="CL888" s="21">
        <v>-0.44189262390136719</v>
      </c>
      <c r="CM888" s="21">
        <v>-4.3328285217285156E-2</v>
      </c>
      <c r="CN888" s="21">
        <v>6.9915533065795898E-2</v>
      </c>
      <c r="CO888" s="21">
        <v>1.7237663269042969E-3</v>
      </c>
      <c r="CP888" s="21">
        <v>9.7985267639160156E-3</v>
      </c>
      <c r="CQ888" s="21">
        <v>7.4706673622131348E-3</v>
      </c>
      <c r="CR888" s="21">
        <v>-4.3443977832794189E-2</v>
      </c>
      <c r="CS888" s="21">
        <v>-6.8982243537902832E-3</v>
      </c>
      <c r="CT888" s="21">
        <v>2.9719829559326172E-2</v>
      </c>
      <c r="CU888" s="21">
        <v>0.14595842361450195</v>
      </c>
      <c r="CV888" s="21">
        <v>0.16964375972747803</v>
      </c>
      <c r="CW888" s="21">
        <v>0.21950411796569824</v>
      </c>
      <c r="CX888" s="21">
        <v>0.17599773406982422</v>
      </c>
      <c r="CY888" s="21">
        <v>0.18282948434352875</v>
      </c>
      <c r="CZ888" s="21">
        <v>0.16657882928848267</v>
      </c>
      <c r="DA888" s="21">
        <v>0.17393225431442261</v>
      </c>
      <c r="DB888" s="21">
        <v>0.18174345791339874</v>
      </c>
      <c r="DC888" s="21">
        <v>0.17855073511600494</v>
      </c>
      <c r="DD888" s="21">
        <v>0.16614475846290588</v>
      </c>
      <c r="DE888" s="21">
        <v>2.1956436336040497E-2</v>
      </c>
      <c r="DF888" s="21">
        <v>-0.16462600231170654</v>
      </c>
      <c r="DG888" s="21">
        <v>-7.70997554063797E-2</v>
      </c>
      <c r="DH888" s="21">
        <v>-0.13530547916889191</v>
      </c>
      <c r="DI888" s="21">
        <v>-0.21466952562332153</v>
      </c>
      <c r="DJ888" s="21">
        <v>-0.33765473961830139</v>
      </c>
      <c r="DK888" s="21">
        <v>4.3668504804372787E-2</v>
      </c>
      <c r="DL888" s="21">
        <v>0.16451387107372284</v>
      </c>
      <c r="DM888" s="21">
        <v>6.4402997493743896E-2</v>
      </c>
      <c r="DN888" s="21">
        <v>7.2433382272720337E-2</v>
      </c>
      <c r="DO888" s="21">
        <v>6.1729863286018372E-2</v>
      </c>
      <c r="DP888" s="21">
        <v>3.0353426933288574E-2</v>
      </c>
      <c r="DQ888" s="21">
        <v>6.3058272004127502E-2</v>
      </c>
      <c r="DR888" s="21">
        <v>0.10301022976636887</v>
      </c>
      <c r="DS888" s="21">
        <v>0.22182841598987579</v>
      </c>
      <c r="DT888" s="21">
        <v>0.25487098097801208</v>
      </c>
      <c r="DU888" s="21">
        <v>0.27301597595214844</v>
      </c>
      <c r="DV888" s="21">
        <v>0.22872680425643921</v>
      </c>
      <c r="DW888" s="21">
        <v>0.24671831727027893</v>
      </c>
      <c r="DX888" s="21">
        <v>0.25402170419692993</v>
      </c>
      <c r="DY888" s="21">
        <v>0.25089377164840698</v>
      </c>
      <c r="DZ888" s="21">
        <v>0.25412625074386597</v>
      </c>
      <c r="EA888" s="21">
        <v>0.2296861857175827</v>
      </c>
      <c r="EB888" s="21">
        <v>0.22769011557102203</v>
      </c>
      <c r="EC888" s="21">
        <v>8.1659354269504547E-2</v>
      </c>
      <c r="ED888" s="21">
        <v>-8.5675559937953949E-2</v>
      </c>
      <c r="EE888" s="21">
        <v>-9.5736533403396606E-3</v>
      </c>
      <c r="EF888" s="21">
        <v>-4.3808192014694214E-2</v>
      </c>
      <c r="EG888" s="21">
        <v>-9.3659259378910065E-2</v>
      </c>
      <c r="EH888" s="21">
        <v>-0.18715180456638336</v>
      </c>
      <c r="EI888" s="21">
        <v>0.16927805542945862</v>
      </c>
      <c r="EJ888" s="21">
        <v>0.30109885334968567</v>
      </c>
      <c r="EK888" s="21">
        <v>0.15490186214447021</v>
      </c>
      <c r="EL888" s="21">
        <v>0.16286815702915192</v>
      </c>
      <c r="EM888" s="21">
        <v>0.14007152616977692</v>
      </c>
      <c r="EN888" s="21">
        <v>0.13690516352653503</v>
      </c>
      <c r="EO888" s="21">
        <v>0.16406433284282684</v>
      </c>
      <c r="EP888" s="21">
        <v>0.20882992446422577</v>
      </c>
      <c r="EQ888" s="21">
        <v>0.33137264847755432</v>
      </c>
      <c r="ER888" s="21">
        <v>0.37792554497718811</v>
      </c>
      <c r="ES888" s="21">
        <v>0.35027861595153809</v>
      </c>
      <c r="ET888" s="21">
        <v>0.3048592209815979</v>
      </c>
      <c r="EU888" s="21">
        <v>52.387332310816355</v>
      </c>
      <c r="EV888" s="21">
        <v>54.301612854003906</v>
      </c>
      <c r="EW888" s="21">
        <v>54.368818992892784</v>
      </c>
      <c r="EX888" s="21">
        <v>53.939857482910156</v>
      </c>
      <c r="EY888" s="21">
        <v>53.685512542724609</v>
      </c>
      <c r="EZ888" s="21">
        <v>53.51593017578125</v>
      </c>
      <c r="FA888" s="21">
        <v>53.474369049072266</v>
      </c>
      <c r="FB888" s="21">
        <v>53.668228149414063</v>
      </c>
      <c r="FC888" s="21">
        <v>55.236091613769531</v>
      </c>
      <c r="FD888" s="21">
        <v>57.682788848876953</v>
      </c>
      <c r="FE888" s="21">
        <v>60.173187255859375</v>
      </c>
      <c r="FF888" s="21">
        <v>62.099544525146484</v>
      </c>
      <c r="FG888" s="21">
        <v>63.459011077880859</v>
      </c>
      <c r="FH888" s="21">
        <v>63.590114593505859</v>
      </c>
      <c r="FI888" s="21">
        <v>63.811367034912109</v>
      </c>
      <c r="FJ888" s="21">
        <v>63.572010040283203</v>
      </c>
      <c r="FK888" s="21">
        <v>62.80950927734375</v>
      </c>
      <c r="FL888" s="21">
        <v>62.008987426757813</v>
      </c>
      <c r="FM888" s="21">
        <v>60.635868072509766</v>
      </c>
      <c r="FN888" s="21">
        <v>58.930332183837891</v>
      </c>
      <c r="FO888" s="21">
        <v>57.773281097412109</v>
      </c>
      <c r="FP888" s="21">
        <v>57.104900360107422</v>
      </c>
      <c r="FQ888" s="21">
        <v>56.159122467041016</v>
      </c>
      <c r="FR888" s="21">
        <v>55.365123748779297</v>
      </c>
      <c r="FS888" s="21">
        <v>1.3618844747543335</v>
      </c>
      <c r="FT888" s="21">
        <v>6.3431724905967712E-2</v>
      </c>
      <c r="FU888" s="21">
        <v>0.1042005643248558</v>
      </c>
      <c r="FV888" t="s">
        <v>294</v>
      </c>
      <c r="FW888" s="21"/>
      <c r="FX888">
        <f t="shared" si="39"/>
        <v>0.58828600943088527</v>
      </c>
      <c r="FY888">
        <f t="shared" si="40"/>
        <v>2.6561343669891359E-2</v>
      </c>
      <c r="FZ888">
        <f t="shared" si="41"/>
        <v>60.431595611572263</v>
      </c>
    </row>
    <row r="889" spans="1:182" x14ac:dyDescent="0.2">
      <c r="A889" t="s">
        <v>226</v>
      </c>
      <c r="B889" t="s">
        <v>199</v>
      </c>
      <c r="C889" t="s">
        <v>289</v>
      </c>
      <c r="D889" t="s">
        <v>238</v>
      </c>
      <c r="E889" t="s">
        <v>221</v>
      </c>
      <c r="F889" s="21">
        <v>2858</v>
      </c>
      <c r="G889" s="21">
        <v>0.75489920377731323</v>
      </c>
      <c r="H889" s="21">
        <v>0.76000446081161499</v>
      </c>
      <c r="I889" s="21">
        <v>0.72887724637985229</v>
      </c>
      <c r="J889" s="21">
        <v>0.68251383304595947</v>
      </c>
      <c r="K889" s="21">
        <v>0.78079843521118164</v>
      </c>
      <c r="L889" s="21">
        <v>0.81989699602127075</v>
      </c>
      <c r="M889" s="21">
        <v>1.0965384244918823</v>
      </c>
      <c r="N889" s="21">
        <v>0.89587610960006714</v>
      </c>
      <c r="O889" s="21">
        <v>0.29241824150085449</v>
      </c>
      <c r="P889" s="21">
        <v>-0.57997661828994751</v>
      </c>
      <c r="Q889" s="21">
        <v>-1.3219890594482422</v>
      </c>
      <c r="R889" s="21">
        <v>-1.9731611013412476</v>
      </c>
      <c r="S889" s="21">
        <v>-2.1966836452484131</v>
      </c>
      <c r="T889" s="21">
        <v>-2.306218147277832</v>
      </c>
      <c r="U889" s="21">
        <v>-2.2037904262542725</v>
      </c>
      <c r="V889" s="21">
        <v>-1.5383216142654419</v>
      </c>
      <c r="W889" s="21">
        <v>-0.85938173532485962</v>
      </c>
      <c r="X889" s="21">
        <v>0.14202605187892914</v>
      </c>
      <c r="Y889" s="21">
        <v>0.90740811824798584</v>
      </c>
      <c r="Z889" s="21">
        <v>1.1953924894332886</v>
      </c>
      <c r="AA889" s="21">
        <v>1.1552430391311646</v>
      </c>
      <c r="AB889" s="21">
        <v>1.1208914518356323</v>
      </c>
      <c r="AC889" s="21">
        <v>0.95412552356719971</v>
      </c>
      <c r="AD889" s="21">
        <v>0.87286633253097534</v>
      </c>
      <c r="AE889" s="21">
        <v>-0.13497395813465118</v>
      </c>
      <c r="AF889" s="21">
        <v>-8.587278425693512E-2</v>
      </c>
      <c r="AG889" s="21">
        <v>-8.3199501037597656E-2</v>
      </c>
      <c r="AH889" s="21">
        <v>-0.11273634433746338</v>
      </c>
      <c r="AI889" s="21">
        <v>-4.6571362763643265E-2</v>
      </c>
      <c r="AJ889" s="21">
        <v>-0.10543031990528107</v>
      </c>
      <c r="AK889" s="21">
        <v>3.4649964421987534E-2</v>
      </c>
      <c r="AL889" s="21">
        <v>6.4578346908092499E-2</v>
      </c>
      <c r="AM889" s="21">
        <v>0.10663891583681107</v>
      </c>
      <c r="AN889" s="21">
        <v>6.9789253175258636E-2</v>
      </c>
      <c r="AO889" s="21">
        <v>0.11090271919965744</v>
      </c>
      <c r="AP889" s="21">
        <v>2.7979332953691483E-3</v>
      </c>
      <c r="AQ889" s="21">
        <v>2.3944005370140076E-2</v>
      </c>
      <c r="AR889" s="21">
        <v>-5.5110860615968704E-2</v>
      </c>
      <c r="AS889" s="21">
        <v>-5.5674754083156586E-2</v>
      </c>
      <c r="AT889" s="21">
        <v>-4.2522221803665161E-2</v>
      </c>
      <c r="AU889" s="21">
        <v>-0.16658450663089752</v>
      </c>
      <c r="AV889" s="21">
        <v>-0.20277398824691772</v>
      </c>
      <c r="AW889" s="21">
        <v>-0.15878129005432129</v>
      </c>
      <c r="AX889" s="21">
        <v>-0.13219925761222839</v>
      </c>
      <c r="AY889" s="21">
        <v>-0.13876204192638397</v>
      </c>
      <c r="AZ889" s="21">
        <v>-8.7170146405696869E-2</v>
      </c>
      <c r="BA889" s="21">
        <v>-0.119094617664814</v>
      </c>
      <c r="BB889" s="21">
        <v>-5.1667913794517517E-2</v>
      </c>
      <c r="BC889" s="21">
        <v>-7.0943176746368408E-2</v>
      </c>
      <c r="BD889" s="21">
        <v>-2.0164119079709053E-2</v>
      </c>
      <c r="BE889" s="21">
        <v>-1.9666245207190514E-2</v>
      </c>
      <c r="BF889" s="21">
        <v>-5.2152018994092941E-2</v>
      </c>
      <c r="BG889" s="21">
        <v>2.1204438060522079E-2</v>
      </c>
      <c r="BH889" s="21">
        <v>-2.2293161600828171E-2</v>
      </c>
      <c r="BI889" s="21">
        <v>0.1376463919878006</v>
      </c>
      <c r="BJ889" s="21">
        <v>0.1652105450630188</v>
      </c>
      <c r="BK889" s="21">
        <v>0.2607877254486084</v>
      </c>
      <c r="BL889" s="21">
        <v>0.27278098464012146</v>
      </c>
      <c r="BM889" s="21">
        <v>0.29135289788246155</v>
      </c>
      <c r="BN889" s="21">
        <v>0.17396154999732971</v>
      </c>
      <c r="BO889" s="21">
        <v>0.1373397558927536</v>
      </c>
      <c r="BP889" s="21">
        <v>5.8310259133577347E-2</v>
      </c>
      <c r="BQ889" s="21">
        <v>5.6790649890899658E-2</v>
      </c>
      <c r="BR889" s="21">
        <v>5.937480553984642E-2</v>
      </c>
      <c r="BS889" s="21">
        <v>-9.1791450977325439E-2</v>
      </c>
      <c r="BT889" s="21">
        <v>-0.14090900123119354</v>
      </c>
      <c r="BU889" s="21">
        <v>-0.10526973754167557</v>
      </c>
      <c r="BV889" s="21">
        <v>-6.8704679608345032E-2</v>
      </c>
      <c r="BW889" s="21">
        <v>-7.3074311017990112E-2</v>
      </c>
      <c r="BX889" s="21">
        <v>-2.7148295193910599E-2</v>
      </c>
      <c r="BY889" s="21">
        <v>-6.055782362818718E-2</v>
      </c>
      <c r="BZ889" s="21">
        <v>2.4590797256678343E-3</v>
      </c>
      <c r="CA889" s="21">
        <v>-2.6595652103424072E-2</v>
      </c>
      <c r="CB889" s="21">
        <v>2.5345504283905029E-2</v>
      </c>
      <c r="CC889" s="21">
        <v>2.4336695671081543E-2</v>
      </c>
      <c r="CD889" s="21">
        <v>-1.0191500186920166E-2</v>
      </c>
      <c r="CE889" s="21">
        <v>6.8145751953125E-2</v>
      </c>
      <c r="CF889" s="21">
        <v>3.5287380218505859E-2</v>
      </c>
      <c r="CG889" s="21">
        <v>0.20898139476776123</v>
      </c>
      <c r="CH889" s="21">
        <v>0.23490810394287109</v>
      </c>
      <c r="CI889" s="21">
        <v>0.36755073070526123</v>
      </c>
      <c r="CJ889" s="21">
        <v>0.4133724570274353</v>
      </c>
      <c r="CK889" s="21">
        <v>0.41633212566375732</v>
      </c>
      <c r="CL889" s="21">
        <v>0.29250895977020264</v>
      </c>
      <c r="CM889" s="21">
        <v>0.21587729454040527</v>
      </c>
      <c r="CN889" s="21">
        <v>0.13686537742614746</v>
      </c>
      <c r="CO889" s="21">
        <v>0.13468384742736816</v>
      </c>
      <c r="CP889" s="21">
        <v>0.12994837760925293</v>
      </c>
      <c r="CQ889" s="21">
        <v>-3.9990007877349854E-2</v>
      </c>
      <c r="CR889" s="21">
        <v>-9.8061487078666687E-2</v>
      </c>
      <c r="CS889" s="21">
        <v>-6.8207800388336182E-2</v>
      </c>
      <c r="CT889" s="21">
        <v>-2.4728536605834961E-2</v>
      </c>
      <c r="CU889" s="21">
        <v>-2.7579188346862793E-2</v>
      </c>
      <c r="CV889" s="21">
        <v>1.442265510559082E-2</v>
      </c>
      <c r="CW889" s="21">
        <v>-2.0015418529510498E-2</v>
      </c>
      <c r="CX889" s="21">
        <v>3.9947271347045898E-2</v>
      </c>
      <c r="CY889" s="21">
        <v>1.7751874402165413E-2</v>
      </c>
      <c r="CZ889" s="21">
        <v>7.0855125784873962E-2</v>
      </c>
      <c r="DA889" s="21">
        <v>6.8339638411998749E-2</v>
      </c>
      <c r="DB889" s="21">
        <v>3.1769018620252609E-2</v>
      </c>
      <c r="DC889" s="21">
        <v>0.11508706212043762</v>
      </c>
      <c r="DD889" s="21">
        <v>9.2867918312549591E-2</v>
      </c>
      <c r="DE889" s="21">
        <v>0.28031641244888306</v>
      </c>
      <c r="DF889" s="21">
        <v>0.30460566282272339</v>
      </c>
      <c r="DG889" s="21">
        <v>0.47431373596191406</v>
      </c>
      <c r="DH889" s="21">
        <v>0.55396389961242676</v>
      </c>
      <c r="DI889" s="21">
        <v>0.54131138324737549</v>
      </c>
      <c r="DJ889" s="21">
        <v>0.41105636954307556</v>
      </c>
      <c r="DK889" s="21">
        <v>0.29441484808921814</v>
      </c>
      <c r="DL889" s="21">
        <v>0.21542049944400787</v>
      </c>
      <c r="DM889" s="21">
        <v>0.21257704496383667</v>
      </c>
      <c r="DN889" s="21">
        <v>0.20052194595336914</v>
      </c>
      <c r="DO889" s="21">
        <v>1.1811434291303158E-2</v>
      </c>
      <c r="DP889" s="21">
        <v>-5.521397665143013E-2</v>
      </c>
      <c r="DQ889" s="21">
        <v>-3.1145859509706497E-2</v>
      </c>
      <c r="DR889" s="21">
        <v>1.9247610121965408E-2</v>
      </c>
      <c r="DS889" s="21">
        <v>1.7915932461619377E-2</v>
      </c>
      <c r="DT889" s="21">
        <v>5.5993605405092239E-2</v>
      </c>
      <c r="DU889" s="21">
        <v>2.0526986569166183E-2</v>
      </c>
      <c r="DV889" s="21">
        <v>7.7435463666915894E-2</v>
      </c>
      <c r="DW889" s="21">
        <v>8.1782661378383636E-2</v>
      </c>
      <c r="DX889" s="21">
        <v>0.13656379282474518</v>
      </c>
      <c r="DY889" s="21">
        <v>0.13187289237976074</v>
      </c>
      <c r="DZ889" s="21">
        <v>9.2353343963623047E-2</v>
      </c>
      <c r="EA889" s="21">
        <v>0.18286286294460297</v>
      </c>
      <c r="EB889" s="21">
        <v>0.17600508034229279</v>
      </c>
      <c r="EC889" s="21">
        <v>0.38331282138824463</v>
      </c>
      <c r="ED889" s="21">
        <v>0.40523785352706909</v>
      </c>
      <c r="EE889" s="21">
        <v>0.62846255302429199</v>
      </c>
      <c r="EF889" s="21">
        <v>0.75695568323135376</v>
      </c>
      <c r="EG889" s="21">
        <v>0.72176152467727661</v>
      </c>
      <c r="EH889" s="21">
        <v>0.58221995830535889</v>
      </c>
      <c r="EI889" s="21">
        <v>0.40781056880950928</v>
      </c>
      <c r="EJ889" s="21">
        <v>0.32884162664413452</v>
      </c>
      <c r="EK889" s="21">
        <v>0.32504245638847351</v>
      </c>
      <c r="EL889" s="21">
        <v>0.30241897702217102</v>
      </c>
      <c r="EM889" s="21">
        <v>8.6604490876197815E-2</v>
      </c>
      <c r="EN889" s="21">
        <v>6.6510210745036602E-3</v>
      </c>
      <c r="EO889" s="21">
        <v>2.2365694865584373E-2</v>
      </c>
      <c r="EP889" s="21">
        <v>8.2742176949977875E-2</v>
      </c>
      <c r="EQ889" s="21">
        <v>8.3603657782077789E-2</v>
      </c>
      <c r="ER889" s="21">
        <v>0.11601545661687851</v>
      </c>
      <c r="ES889" s="21">
        <v>7.9063780605792999E-2</v>
      </c>
      <c r="ET889" s="21">
        <v>0.13156245648860931</v>
      </c>
      <c r="EU889" s="21">
        <v>49.184604627717526</v>
      </c>
      <c r="EV889" s="21">
        <v>50.807102203369141</v>
      </c>
      <c r="EW889" s="21">
        <v>50.586074570318218</v>
      </c>
      <c r="EX889" s="21">
        <v>50.307697296142578</v>
      </c>
      <c r="EY889" s="21">
        <v>50.047821044921875</v>
      </c>
      <c r="EZ889" s="21">
        <v>49.951786041259766</v>
      </c>
      <c r="FA889" s="21">
        <v>49.667377471923828</v>
      </c>
      <c r="FB889" s="21">
        <v>49.959674835205078</v>
      </c>
      <c r="FC889" s="21">
        <v>52.156654357910156</v>
      </c>
      <c r="FD889" s="21">
        <v>55.391437530517578</v>
      </c>
      <c r="FE889" s="21">
        <v>58.2813720703125</v>
      </c>
      <c r="FF889" s="21">
        <v>60.541439056396484</v>
      </c>
      <c r="FG889" s="21">
        <v>62.288932800292969</v>
      </c>
      <c r="FH889" s="21">
        <v>63.148296356201172</v>
      </c>
      <c r="FI889" s="21">
        <v>63.391128540039063</v>
      </c>
      <c r="FJ889" s="21">
        <v>63.184329986572266</v>
      </c>
      <c r="FK889" s="21">
        <v>62.309906005859375</v>
      </c>
      <c r="FL889" s="21">
        <v>61.266620635986328</v>
      </c>
      <c r="FM889" s="21">
        <v>59.282737731933594</v>
      </c>
      <c r="FN889" s="21">
        <v>56.744483947753906</v>
      </c>
      <c r="FO889" s="21">
        <v>55.03863525390625</v>
      </c>
      <c r="FP889" s="21">
        <v>54.164295196533203</v>
      </c>
      <c r="FQ889" s="21">
        <v>53.021739959716797</v>
      </c>
      <c r="FR889" s="21">
        <v>52.206035614013672</v>
      </c>
      <c r="FS889" s="21">
        <v>1.9338958263397217</v>
      </c>
      <c r="FT889" s="21">
        <v>0.10054229199886322</v>
      </c>
      <c r="FU889" s="21">
        <v>6.5888248383998871E-2</v>
      </c>
      <c r="FV889" t="s">
        <v>294</v>
      </c>
      <c r="FW889" s="21"/>
      <c r="FX889">
        <f t="shared" si="39"/>
        <v>0.50813759267330172</v>
      </c>
      <c r="FY889">
        <f t="shared" si="40"/>
        <v>-5.1713404059410092E-2</v>
      </c>
      <c r="FZ889">
        <f t="shared" si="41"/>
        <v>58.928476715087889</v>
      </c>
    </row>
    <row r="890" spans="1:182" x14ac:dyDescent="0.2">
      <c r="A890" t="s">
        <v>226</v>
      </c>
      <c r="B890" t="s">
        <v>199</v>
      </c>
      <c r="C890" t="s">
        <v>289</v>
      </c>
      <c r="D890" t="s">
        <v>239</v>
      </c>
      <c r="E890" t="s">
        <v>219</v>
      </c>
      <c r="F890" s="21">
        <v>5259</v>
      </c>
      <c r="G890" s="21">
        <v>0.85579818487167358</v>
      </c>
      <c r="H890" s="21">
        <v>0.82347631454467773</v>
      </c>
      <c r="I890" s="21">
        <v>0.75298970937728882</v>
      </c>
      <c r="J890" s="21">
        <v>0.68935894966125488</v>
      </c>
      <c r="K890" s="21">
        <v>0.68695813417434692</v>
      </c>
      <c r="L890" s="21">
        <v>0.66551721096038818</v>
      </c>
      <c r="M890" s="21">
        <v>0.56097602844238281</v>
      </c>
      <c r="N890" s="21">
        <v>5.3047571331262589E-2</v>
      </c>
      <c r="O890" s="21">
        <v>-0.79086548089981079</v>
      </c>
      <c r="P890" s="21">
        <v>-1.8845218420028687</v>
      </c>
      <c r="Q890" s="21">
        <v>-2.9365904331207275</v>
      </c>
      <c r="R890" s="21">
        <v>-3.6466999053955078</v>
      </c>
      <c r="S890" s="21">
        <v>-3.9425530433654785</v>
      </c>
      <c r="T890" s="21">
        <v>-3.8231186866760254</v>
      </c>
      <c r="U890" s="21">
        <v>-3.4950335025787354</v>
      </c>
      <c r="V890" s="21">
        <v>-2.8592720031738281</v>
      </c>
      <c r="W890" s="21">
        <v>-1.7046067714691162</v>
      </c>
      <c r="X890" s="21">
        <v>-0.32870191335678101</v>
      </c>
      <c r="Y890" s="21">
        <v>0.80304646492004395</v>
      </c>
      <c r="Z890" s="21">
        <v>1.3350266218185425</v>
      </c>
      <c r="AA890" s="21">
        <v>1.4110211133956909</v>
      </c>
      <c r="AB890" s="21">
        <v>1.3209044933319092</v>
      </c>
      <c r="AC890" s="21">
        <v>1.0843814611434937</v>
      </c>
      <c r="AD890" s="21">
        <v>0.91825699806213379</v>
      </c>
      <c r="AE890" s="21">
        <v>-7.4056729674339294E-2</v>
      </c>
      <c r="AF890" s="21">
        <v>-2.3368852213025093E-2</v>
      </c>
      <c r="AG890" s="21">
        <v>-3.2426923513412476E-2</v>
      </c>
      <c r="AH890" s="21">
        <v>-5.4013550281524658E-2</v>
      </c>
      <c r="AI890" s="21">
        <v>-2.8576754033565521E-2</v>
      </c>
      <c r="AJ890" s="21">
        <v>-8.565838634967804E-2</v>
      </c>
      <c r="AK890" s="21">
        <v>-0.10010456293821335</v>
      </c>
      <c r="AL890" s="21">
        <v>-0.12064453959465027</v>
      </c>
      <c r="AM890" s="21">
        <v>-0.13928720355033875</v>
      </c>
      <c r="AN890" s="21">
        <v>-0.17742545902729034</v>
      </c>
      <c r="AO890" s="21">
        <v>-0.36763808131217957</v>
      </c>
      <c r="AP890" s="21">
        <v>-0.3872617781162262</v>
      </c>
      <c r="AQ890" s="21">
        <v>-0.37616485357284546</v>
      </c>
      <c r="AR890" s="21">
        <v>-0.27079451084136963</v>
      </c>
      <c r="AS890" s="21">
        <v>-0.24012930691242218</v>
      </c>
      <c r="AT890" s="21">
        <v>-0.26113536953926086</v>
      </c>
      <c r="AU890" s="21">
        <v>-0.15558318793773651</v>
      </c>
      <c r="AV890" s="21">
        <v>-0.15710707008838654</v>
      </c>
      <c r="AW890" s="21">
        <v>-9.9982254207134247E-2</v>
      </c>
      <c r="AX890" s="21">
        <v>-7.7586844563484192E-2</v>
      </c>
      <c r="AY890" s="21">
        <v>-5.8284558355808258E-2</v>
      </c>
      <c r="AZ890" s="21">
        <v>-5.6719433516263962E-2</v>
      </c>
      <c r="BA890" s="21">
        <v>-9.8196409642696381E-2</v>
      </c>
      <c r="BB890" s="21">
        <v>-9.3885719776153564E-2</v>
      </c>
      <c r="BC890" s="21">
        <v>-4.0669906884431839E-2</v>
      </c>
      <c r="BD890" s="21">
        <v>1.0744296014308929E-2</v>
      </c>
      <c r="BE890" s="21">
        <v>-8.0494012217968702E-4</v>
      </c>
      <c r="BF890" s="21">
        <v>-2.2170787677168846E-2</v>
      </c>
      <c r="BG890" s="21">
        <v>-2.7136453427374363E-3</v>
      </c>
      <c r="BH890" s="21">
        <v>-4.9140166491270065E-2</v>
      </c>
      <c r="BI890" s="21">
        <v>-5.4047588258981705E-2</v>
      </c>
      <c r="BJ890" s="21">
        <v>-7.0813566446304321E-2</v>
      </c>
      <c r="BK890" s="21">
        <v>-8.3739541471004486E-2</v>
      </c>
      <c r="BL890" s="21">
        <v>-0.10212410986423492</v>
      </c>
      <c r="BM890" s="21">
        <v>-0.26159825921058655</v>
      </c>
      <c r="BN890" s="21">
        <v>-0.29296025633811951</v>
      </c>
      <c r="BO890" s="21">
        <v>-0.29401314258575439</v>
      </c>
      <c r="BP890" s="21">
        <v>-0.20007248222827911</v>
      </c>
      <c r="BQ890" s="21">
        <v>-0.16936659812927246</v>
      </c>
      <c r="BR890" s="21">
        <v>-0.19627498090267181</v>
      </c>
      <c r="BS890" s="21">
        <v>-9.4229213893413544E-2</v>
      </c>
      <c r="BT890" s="21">
        <v>-9.086579829454422E-2</v>
      </c>
      <c r="BU890" s="21">
        <v>-4.4935338199138641E-2</v>
      </c>
      <c r="BV890" s="21">
        <v>-3.2344024628400803E-2</v>
      </c>
      <c r="BW890" s="21">
        <v>-1.7319105565547943E-2</v>
      </c>
      <c r="BX890" s="21">
        <v>-1.5673425048589706E-2</v>
      </c>
      <c r="BY890" s="21">
        <v>-6.8673200905323029E-2</v>
      </c>
      <c r="BZ890" s="21">
        <v>-5.7952959090471268E-2</v>
      </c>
      <c r="CA890" s="21">
        <v>-1.7546296119689941E-2</v>
      </c>
      <c r="CB890" s="21">
        <v>3.4370958805084229E-2</v>
      </c>
      <c r="CC890" s="21">
        <v>2.1096348762512207E-2</v>
      </c>
      <c r="CD890" s="21">
        <v>-1.1658668518066406E-4</v>
      </c>
      <c r="CE890" s="21">
        <v>1.5199065208435059E-2</v>
      </c>
      <c r="CF890" s="21">
        <v>-2.3847758769989014E-2</v>
      </c>
      <c r="CG890" s="21">
        <v>-2.2148668766021729E-2</v>
      </c>
      <c r="CH890" s="21">
        <v>-3.6300789564847946E-2</v>
      </c>
      <c r="CI890" s="21">
        <v>-4.5267403125762939E-2</v>
      </c>
      <c r="CJ890" s="21">
        <v>-4.9970626831054688E-2</v>
      </c>
      <c r="CK890" s="21">
        <v>-0.1881554126739502</v>
      </c>
      <c r="CL890" s="21">
        <v>-0.22764730453491211</v>
      </c>
      <c r="CM890" s="21">
        <v>-0.23711514472961426</v>
      </c>
      <c r="CN890" s="21">
        <v>-0.15109062194824219</v>
      </c>
      <c r="CO890" s="21">
        <v>-0.12035655975341797</v>
      </c>
      <c r="CP890" s="21">
        <v>-0.15135288238525391</v>
      </c>
      <c r="CQ890" s="21">
        <v>-5.1735639572143555E-2</v>
      </c>
      <c r="CR890" s="21">
        <v>-4.4987291097640991E-2</v>
      </c>
      <c r="CS890" s="21">
        <v>-6.8100094795227051E-3</v>
      </c>
      <c r="CT890" s="21">
        <v>-1.0089874267578125E-3</v>
      </c>
      <c r="CU890" s="21">
        <v>1.105344295501709E-2</v>
      </c>
      <c r="CV890" s="21">
        <v>1.2754917144775391E-2</v>
      </c>
      <c r="CW890" s="21">
        <v>-4.8225522041320801E-2</v>
      </c>
      <c r="CX890" s="21">
        <v>-3.3066034317016602E-2</v>
      </c>
      <c r="CY890" s="21">
        <v>5.5773155763745308E-3</v>
      </c>
      <c r="CZ890" s="21">
        <v>5.7997621595859528E-2</v>
      </c>
      <c r="DA890" s="21">
        <v>4.2997635900974274E-2</v>
      </c>
      <c r="DB890" s="21">
        <v>2.1937614306807518E-2</v>
      </c>
      <c r="DC890" s="21">
        <v>3.3111777156591415E-2</v>
      </c>
      <c r="DD890" s="21">
        <v>1.444648252800107E-3</v>
      </c>
      <c r="DE890" s="21">
        <v>9.7502516582608223E-3</v>
      </c>
      <c r="DF890" s="21">
        <v>-1.7880096565932035E-3</v>
      </c>
      <c r="DG890" s="21">
        <v>-6.795261986553669E-3</v>
      </c>
      <c r="DH890" s="21">
        <v>2.1828559692949057E-3</v>
      </c>
      <c r="DI890" s="21">
        <v>-0.11471255123615265</v>
      </c>
      <c r="DJ890" s="21">
        <v>-0.16233435273170471</v>
      </c>
      <c r="DK890" s="21">
        <v>-0.18021713197231293</v>
      </c>
      <c r="DL890" s="21">
        <v>-0.10210876166820526</v>
      </c>
      <c r="DM890" s="21">
        <v>-7.1346521377563477E-2</v>
      </c>
      <c r="DN890" s="21">
        <v>-0.1064307764172554</v>
      </c>
      <c r="DO890" s="21">
        <v>-9.2420652508735657E-3</v>
      </c>
      <c r="DP890" s="21">
        <v>8.9121249038726091E-4</v>
      </c>
      <c r="DQ890" s="21">
        <v>3.1315319240093231E-2</v>
      </c>
      <c r="DR890" s="21">
        <v>3.0326049774885178E-2</v>
      </c>
      <c r="DS890" s="21">
        <v>3.9425991475582123E-2</v>
      </c>
      <c r="DT890" s="21">
        <v>4.1183259338140488E-2</v>
      </c>
      <c r="DU890" s="21">
        <v>-2.7777839452028275E-2</v>
      </c>
      <c r="DV890" s="21">
        <v>-8.17911047488451E-3</v>
      </c>
      <c r="DW890" s="21">
        <v>3.8964137434959412E-2</v>
      </c>
      <c r="DX890" s="21">
        <v>9.2110767960548401E-2</v>
      </c>
      <c r="DY890" s="21">
        <v>7.461962103843689E-2</v>
      </c>
      <c r="DZ890" s="21">
        <v>5.378037691116333E-2</v>
      </c>
      <c r="EA890" s="21">
        <v>5.8974884450435638E-2</v>
      </c>
      <c r="EB890" s="21">
        <v>3.7962868809700012E-2</v>
      </c>
      <c r="EC890" s="21">
        <v>5.5807225406169891E-2</v>
      </c>
      <c r="ED890" s="21">
        <v>4.8042964190244675E-2</v>
      </c>
      <c r="EE890" s="21">
        <v>4.8752401024103165E-2</v>
      </c>
      <c r="EF890" s="21">
        <v>7.7484205365180969E-2</v>
      </c>
      <c r="EG890" s="21">
        <v>-8.6727291345596313E-3</v>
      </c>
      <c r="EH890" s="21">
        <v>-6.8032816052436829E-2</v>
      </c>
      <c r="EI890" s="21">
        <v>-9.806545078754425E-2</v>
      </c>
      <c r="EJ890" s="21">
        <v>-3.1386733055114746E-2</v>
      </c>
      <c r="EK890" s="21">
        <v>-5.8380892733111978E-4</v>
      </c>
      <c r="EL890" s="21">
        <v>-4.1570398956537247E-2</v>
      </c>
      <c r="EM890" s="21">
        <v>5.2111905068159103E-2</v>
      </c>
      <c r="EN890" s="21">
        <v>6.7132487893104553E-2</v>
      </c>
      <c r="EO890" s="21">
        <v>8.6362235248088837E-2</v>
      </c>
      <c r="EP890" s="21">
        <v>7.5568869709968567E-2</v>
      </c>
      <c r="EQ890" s="21">
        <v>8.0391444265842438E-2</v>
      </c>
      <c r="ER890" s="21">
        <v>8.2229271531105042E-2</v>
      </c>
      <c r="ES890" s="21">
        <v>1.7453653272241354E-3</v>
      </c>
      <c r="ET890" s="21">
        <v>2.775365486741066E-2</v>
      </c>
      <c r="EU890" s="21">
        <v>61.190918696858674</v>
      </c>
      <c r="EV890" s="21">
        <v>60.649497985839844</v>
      </c>
      <c r="EW890" s="21">
        <v>60.17575027403889</v>
      </c>
      <c r="EX890" s="21">
        <v>59.738067626953125</v>
      </c>
      <c r="EY890" s="21">
        <v>59.392837524414063</v>
      </c>
      <c r="EZ890" s="21">
        <v>58.974491119384766</v>
      </c>
      <c r="FA890" s="21">
        <v>58.543388366699219</v>
      </c>
      <c r="FB890" s="21">
        <v>60.297164916992188</v>
      </c>
      <c r="FC890" s="21">
        <v>63.216278076171875</v>
      </c>
      <c r="FD890" s="21">
        <v>66.616554260253906</v>
      </c>
      <c r="FE890" s="21">
        <v>69.855506896972656</v>
      </c>
      <c r="FF890" s="21">
        <v>72.099533081054688</v>
      </c>
      <c r="FG890" s="21">
        <v>73.558433532714844</v>
      </c>
      <c r="FH890" s="21">
        <v>74.393409729003906</v>
      </c>
      <c r="FI890" s="21">
        <v>74.774055480957031</v>
      </c>
      <c r="FJ890" s="21">
        <v>74.769218444824219</v>
      </c>
      <c r="FK890" s="21">
        <v>74.082923889160156</v>
      </c>
      <c r="FL890" s="21">
        <v>72.770973205566406</v>
      </c>
      <c r="FM890" s="21">
        <v>70.808135986328125</v>
      </c>
      <c r="FN890" s="21">
        <v>68.274887084960938</v>
      </c>
      <c r="FO890" s="21">
        <v>65.273109436035156</v>
      </c>
      <c r="FP890" s="21">
        <v>63.923576354980469</v>
      </c>
      <c r="FQ890" s="21">
        <v>62.838420867919922</v>
      </c>
      <c r="FR890" s="21">
        <v>61.864303588867188</v>
      </c>
      <c r="FS890" s="21">
        <v>0.90778660774230957</v>
      </c>
      <c r="FT890" s="21">
        <v>5.5231329053640366E-2</v>
      </c>
      <c r="FU890" s="21">
        <v>6.3207648694515228E-2</v>
      </c>
      <c r="FV890" t="s">
        <v>294</v>
      </c>
      <c r="FW890" s="21"/>
      <c r="FX890">
        <f t="shared" si="39"/>
        <v>0.30315710306167604</v>
      </c>
      <c r="FY890">
        <f t="shared" si="40"/>
        <v>-1.8697696924209594E-2</v>
      </c>
      <c r="FZ890">
        <f t="shared" si="41"/>
        <v>70.242005920410151</v>
      </c>
    </row>
    <row r="891" spans="1:182" x14ac:dyDescent="0.2">
      <c r="A891" t="s">
        <v>226</v>
      </c>
      <c r="B891" t="s">
        <v>199</v>
      </c>
      <c r="C891" t="s">
        <v>289</v>
      </c>
      <c r="D891" t="s">
        <v>239</v>
      </c>
      <c r="E891" t="s">
        <v>220</v>
      </c>
      <c r="F891" s="21">
        <v>2334</v>
      </c>
      <c r="G891" s="21">
        <v>0.95358991622924805</v>
      </c>
      <c r="H891" s="21">
        <v>0.88277190923690796</v>
      </c>
      <c r="I891" s="21">
        <v>0.82620495557785034</v>
      </c>
      <c r="J891" s="21">
        <v>0.76324135065078735</v>
      </c>
      <c r="K891" s="21">
        <v>0.74420112371444702</v>
      </c>
      <c r="L891" s="21">
        <v>0.74078422784805298</v>
      </c>
      <c r="M891" s="21">
        <v>0.5688815712928772</v>
      </c>
      <c r="N891" s="21">
        <v>0.11660845577716827</v>
      </c>
      <c r="O891" s="21">
        <v>-0.56308561563491821</v>
      </c>
      <c r="P891" s="21">
        <v>-1.7000792026519775</v>
      </c>
      <c r="Q891" s="21">
        <v>-2.8558883666992188</v>
      </c>
      <c r="R891" s="21">
        <v>-3.5957539081573486</v>
      </c>
      <c r="S891" s="21">
        <v>-3.8635802268981934</v>
      </c>
      <c r="T891" s="21">
        <v>-3.7789301872253418</v>
      </c>
      <c r="U891" s="21">
        <v>-3.5265493392944336</v>
      </c>
      <c r="V891" s="21">
        <v>-2.8995809555053711</v>
      </c>
      <c r="W891" s="21">
        <v>-1.8035249710083008</v>
      </c>
      <c r="X891" s="21">
        <v>-0.46804332733154297</v>
      </c>
      <c r="Y891" s="21">
        <v>0.77262812852859497</v>
      </c>
      <c r="Z891" s="21">
        <v>1.4055511951446533</v>
      </c>
      <c r="AA891" s="21">
        <v>1.5065522193908691</v>
      </c>
      <c r="AB891" s="21">
        <v>1.4035885334014893</v>
      </c>
      <c r="AC891" s="21">
        <v>1.1380031108856201</v>
      </c>
      <c r="AD891" s="21">
        <v>0.96072220802307129</v>
      </c>
      <c r="AE891" s="21">
        <v>-3.4372452646493912E-2</v>
      </c>
      <c r="AF891" s="21">
        <v>-1.1497817002236843E-2</v>
      </c>
      <c r="AG891" s="21">
        <v>-5.9836264699697495E-3</v>
      </c>
      <c r="AH891" s="21">
        <v>-1.5105675905942917E-2</v>
      </c>
      <c r="AI891" s="21">
        <v>9.5456382259726524E-3</v>
      </c>
      <c r="AJ891" s="21">
        <v>-6.5135769546031952E-3</v>
      </c>
      <c r="AK891" s="21">
        <v>-9.5674127340316772E-2</v>
      </c>
      <c r="AL891" s="21">
        <v>-0.10188920795917511</v>
      </c>
      <c r="AM891" s="21">
        <v>-7.2041518986225128E-2</v>
      </c>
      <c r="AN891" s="21">
        <v>-0.19883677363395691</v>
      </c>
      <c r="AO891" s="21">
        <v>-0.50646770000457764</v>
      </c>
      <c r="AP891" s="21">
        <v>-0.51412463188171387</v>
      </c>
      <c r="AQ891" s="21">
        <v>-0.44977864623069763</v>
      </c>
      <c r="AR891" s="21">
        <v>-0.3671494722366333</v>
      </c>
      <c r="AS891" s="21">
        <v>-0.36527714133262634</v>
      </c>
      <c r="AT891" s="21">
        <v>-0.34075617790222168</v>
      </c>
      <c r="AU891" s="21">
        <v>-0.24651293456554413</v>
      </c>
      <c r="AV891" s="21">
        <v>-0.26041662693023682</v>
      </c>
      <c r="AW891" s="21">
        <v>-8.9050859212875366E-2</v>
      </c>
      <c r="AX891" s="21">
        <v>1.3989976607263088E-2</v>
      </c>
      <c r="AY891" s="21">
        <v>-2.4738435167819262E-3</v>
      </c>
      <c r="AZ891" s="21">
        <v>-3.1160870566964149E-2</v>
      </c>
      <c r="BA891" s="21">
        <v>-8.3930842578411102E-2</v>
      </c>
      <c r="BB891" s="21">
        <v>-6.7362576723098755E-2</v>
      </c>
      <c r="BC891" s="21">
        <v>-2.645579632371664E-3</v>
      </c>
      <c r="BD891" s="21">
        <v>1.8515931442379951E-2</v>
      </c>
      <c r="BE891" s="21">
        <v>2.6016145944595337E-2</v>
      </c>
      <c r="BF891" s="21">
        <v>1.5760725364089012E-2</v>
      </c>
      <c r="BG891" s="21">
        <v>3.546549379825592E-2</v>
      </c>
      <c r="BH891" s="21">
        <v>2.4582408368587494E-2</v>
      </c>
      <c r="BI891" s="21">
        <v>-5.2532855421304703E-2</v>
      </c>
      <c r="BJ891" s="21">
        <v>-5.305108055472374E-2</v>
      </c>
      <c r="BK891" s="21">
        <v>6.6335522569715977E-3</v>
      </c>
      <c r="BL891" s="21">
        <v>-8.3270624279975891E-2</v>
      </c>
      <c r="BM891" s="21">
        <v>-0.34704777598381042</v>
      </c>
      <c r="BN891" s="21">
        <v>-0.35619097948074341</v>
      </c>
      <c r="BO891" s="21">
        <v>-0.27869793772697449</v>
      </c>
      <c r="BP891" s="21">
        <v>-0.20438624918460846</v>
      </c>
      <c r="BQ891" s="21">
        <v>-0.22208680212497711</v>
      </c>
      <c r="BR891" s="21">
        <v>-0.22460685670375824</v>
      </c>
      <c r="BS891" s="21">
        <v>-0.15911851823329926</v>
      </c>
      <c r="BT891" s="21">
        <v>-0.1637270599603653</v>
      </c>
      <c r="BU891" s="21">
        <v>-5.2363704890012741E-3</v>
      </c>
      <c r="BV891" s="21">
        <v>8.0549851059913635E-2</v>
      </c>
      <c r="BW891" s="21">
        <v>7.2894304990768433E-2</v>
      </c>
      <c r="BX891" s="21">
        <v>3.9934176951646805E-2</v>
      </c>
      <c r="BY891" s="21">
        <v>-4.2047854512929916E-2</v>
      </c>
      <c r="BZ891" s="21">
        <v>-3.4178037196397781E-2</v>
      </c>
      <c r="CA891" s="21">
        <v>1.932835578918457E-2</v>
      </c>
      <c r="CB891" s="21">
        <v>3.9303362369537354E-2</v>
      </c>
      <c r="CC891" s="21">
        <v>4.8179090023040771E-2</v>
      </c>
      <c r="CD891" s="21">
        <v>3.7138700485229492E-2</v>
      </c>
      <c r="CE891" s="21">
        <v>5.3417503833770752E-2</v>
      </c>
      <c r="CF891" s="21">
        <v>4.6119391918182373E-2</v>
      </c>
      <c r="CG891" s="21">
        <v>-2.2653341293334961E-2</v>
      </c>
      <c r="CH891" s="21">
        <v>-1.9225940108299255E-2</v>
      </c>
      <c r="CI891" s="21">
        <v>6.1123669147491455E-2</v>
      </c>
      <c r="CJ891" s="21">
        <v>-3.2298564910888672E-3</v>
      </c>
      <c r="CK891" s="21">
        <v>-0.2366340160369873</v>
      </c>
      <c r="CL891" s="21">
        <v>-0.24680662155151367</v>
      </c>
      <c r="CM891" s="21">
        <v>-0.16020798683166504</v>
      </c>
      <c r="CN891" s="21">
        <v>-9.1656923294067383E-2</v>
      </c>
      <c r="CO891" s="21">
        <v>-0.12291359901428223</v>
      </c>
      <c r="CP891" s="21">
        <v>-0.14416217803955078</v>
      </c>
      <c r="CQ891" s="21">
        <v>-9.8589420318603516E-2</v>
      </c>
      <c r="CR891" s="21">
        <v>-9.6760153770446777E-2</v>
      </c>
      <c r="CS891" s="21">
        <v>5.2813291549682617E-2</v>
      </c>
      <c r="CT891" s="21">
        <v>0.12664902210235596</v>
      </c>
      <c r="CU891" s="21">
        <v>0.12509405612945557</v>
      </c>
      <c r="CV891" s="21">
        <v>8.9174389839172363E-2</v>
      </c>
      <c r="CW891" s="21">
        <v>-1.3039827346801758E-2</v>
      </c>
      <c r="CX891" s="21">
        <v>-1.1194527149200439E-2</v>
      </c>
      <c r="CY891" s="21">
        <v>4.1302289813756943E-2</v>
      </c>
      <c r="CZ891" s="21">
        <v>6.0090791434049606E-2</v>
      </c>
      <c r="DA891" s="21">
        <v>7.0342034101486206E-2</v>
      </c>
      <c r="DB891" s="21">
        <v>5.8516677469015121E-2</v>
      </c>
      <c r="DC891" s="21">
        <v>7.1369513869285583E-2</v>
      </c>
      <c r="DD891" s="21">
        <v>6.7656375467777252E-2</v>
      </c>
      <c r="DE891" s="21">
        <v>7.2261728346347809E-3</v>
      </c>
      <c r="DF891" s="21">
        <v>1.4599200338125229E-2</v>
      </c>
      <c r="DG891" s="21">
        <v>0.11561378836631775</v>
      </c>
      <c r="DH891" s="21">
        <v>7.6810911297798157E-2</v>
      </c>
      <c r="DI891" s="21">
        <v>-0.12622027099132538</v>
      </c>
      <c r="DJ891" s="21">
        <v>-0.13742226362228394</v>
      </c>
      <c r="DK891" s="21">
        <v>-4.1718024760484695E-2</v>
      </c>
      <c r="DL891" s="21">
        <v>2.1072397008538246E-2</v>
      </c>
      <c r="DM891" s="21">
        <v>-2.374039962887764E-2</v>
      </c>
      <c r="DN891" s="21">
        <v>-6.371750682592392E-2</v>
      </c>
      <c r="DO891" s="21">
        <v>-3.8060314953327179E-2</v>
      </c>
      <c r="DP891" s="21">
        <v>-2.979324571788311E-2</v>
      </c>
      <c r="DQ891" s="21">
        <v>0.11086295545101166</v>
      </c>
      <c r="DR891" s="21">
        <v>0.17274819314479828</v>
      </c>
      <c r="DS891" s="21">
        <v>0.1772938072681427</v>
      </c>
      <c r="DT891" s="21">
        <v>0.13841460645198822</v>
      </c>
      <c r="DU891" s="21">
        <v>1.596820168197155E-2</v>
      </c>
      <c r="DV891" s="21">
        <v>1.1788983829319477E-2</v>
      </c>
      <c r="DW891" s="21">
        <v>7.3029160499572754E-2</v>
      </c>
      <c r="DX891" s="21">
        <v>9.0104542672634125E-2</v>
      </c>
      <c r="DY891" s="21">
        <v>0.10234180837869644</v>
      </c>
      <c r="DZ891" s="21">
        <v>8.93830806016922E-2</v>
      </c>
      <c r="EA891" s="21">
        <v>9.7289368510246277E-2</v>
      </c>
      <c r="EB891" s="21">
        <v>9.8752357065677643E-2</v>
      </c>
      <c r="EC891" s="21">
        <v>5.0367444753646851E-2</v>
      </c>
      <c r="ED891" s="21">
        <v>6.3437327742576599E-2</v>
      </c>
      <c r="EE891" s="21">
        <v>0.19428886473178864</v>
      </c>
      <c r="EF891" s="21">
        <v>0.19237706065177917</v>
      </c>
      <c r="EG891" s="21">
        <v>3.3199656754732132E-2</v>
      </c>
      <c r="EH891" s="21">
        <v>2.0511379465460777E-2</v>
      </c>
      <c r="EI891" s="21">
        <v>0.12936265766620636</v>
      </c>
      <c r="EJ891" s="21">
        <v>0.18383562564849854</v>
      </c>
      <c r="EK891" s="21">
        <v>0.11944995075464249</v>
      </c>
      <c r="EL891" s="21">
        <v>5.2431829273700714E-2</v>
      </c>
      <c r="EM891" s="21">
        <v>4.9334097653627396E-2</v>
      </c>
      <c r="EN891" s="21">
        <v>6.6896334290504456E-2</v>
      </c>
      <c r="EO891" s="21">
        <v>0.1946774423122406</v>
      </c>
      <c r="EP891" s="21">
        <v>0.23930807411670685</v>
      </c>
      <c r="EQ891" s="21">
        <v>0.25266194343566895</v>
      </c>
      <c r="ER891" s="21">
        <v>0.20950965583324432</v>
      </c>
      <c r="ES891" s="21">
        <v>5.7851187884807587E-2</v>
      </c>
      <c r="ET891" s="21">
        <v>4.4973522424697876E-2</v>
      </c>
      <c r="EU891" s="21">
        <v>62.533586008493536</v>
      </c>
      <c r="EV891" s="21">
        <v>62.158409118652344</v>
      </c>
      <c r="EW891" s="21">
        <v>61.745833143065894</v>
      </c>
      <c r="EX891" s="21">
        <v>61.351547241210938</v>
      </c>
      <c r="EY891" s="21">
        <v>61.102676391601563</v>
      </c>
      <c r="EZ891" s="21">
        <v>60.887256622314453</v>
      </c>
      <c r="FA891" s="21">
        <v>60.494110107421875</v>
      </c>
      <c r="FB891" s="21">
        <v>62.008037567138672</v>
      </c>
      <c r="FC891" s="21">
        <v>64.360610961914063</v>
      </c>
      <c r="FD891" s="21">
        <v>66.91522216796875</v>
      </c>
      <c r="FE891" s="21">
        <v>69.550460815429688</v>
      </c>
      <c r="FF891" s="21">
        <v>71.285881042480469</v>
      </c>
      <c r="FG891" s="21">
        <v>72.295974731445313</v>
      </c>
      <c r="FH891" s="21">
        <v>72.890815734863281</v>
      </c>
      <c r="FI891" s="21">
        <v>73.288093566894531</v>
      </c>
      <c r="FJ891" s="21">
        <v>73.213043212890625</v>
      </c>
      <c r="FK891" s="21">
        <v>72.608634948730469</v>
      </c>
      <c r="FL891" s="21">
        <v>71.610939025878906</v>
      </c>
      <c r="FM891" s="21">
        <v>70.055572509765625</v>
      </c>
      <c r="FN891" s="21">
        <v>68.156700134277344</v>
      </c>
      <c r="FO891" s="21">
        <v>66.030410766601563</v>
      </c>
      <c r="FP891" s="21">
        <v>64.885383605957031</v>
      </c>
      <c r="FQ891" s="21">
        <v>63.854789733886719</v>
      </c>
      <c r="FR891" s="21">
        <v>63.248458862304688</v>
      </c>
      <c r="FS891" s="21">
        <v>1.7981439828872681</v>
      </c>
      <c r="FT891" s="21">
        <v>0.11226821690797806</v>
      </c>
      <c r="FU891" s="21">
        <v>9.6112065017223358E-2</v>
      </c>
      <c r="FV891" t="s">
        <v>294</v>
      </c>
      <c r="FW891" s="21"/>
      <c r="FX891">
        <f t="shared" si="39"/>
        <v>0.28263264894485474</v>
      </c>
      <c r="FY891">
        <f t="shared" si="40"/>
        <v>2.184135913848877E-2</v>
      </c>
      <c r="FZ891">
        <f t="shared" si="41"/>
        <v>69.692451477050781</v>
      </c>
    </row>
    <row r="892" spans="1:182" x14ac:dyDescent="0.2">
      <c r="A892" t="s">
        <v>226</v>
      </c>
      <c r="B892" t="s">
        <v>199</v>
      </c>
      <c r="C892" t="s">
        <v>289</v>
      </c>
      <c r="D892" t="s">
        <v>239</v>
      </c>
      <c r="E892" t="s">
        <v>221</v>
      </c>
      <c r="F892" s="21">
        <v>2925</v>
      </c>
      <c r="G892" s="21">
        <v>0.78431028127670288</v>
      </c>
      <c r="H892" s="21">
        <v>0.77594351768493652</v>
      </c>
      <c r="I892" s="21">
        <v>0.69911438226699829</v>
      </c>
      <c r="J892" s="21">
        <v>0.64130407571792603</v>
      </c>
      <c r="K892" s="21">
        <v>0.64771473407745361</v>
      </c>
      <c r="L892" s="21">
        <v>0.61878252029418945</v>
      </c>
      <c r="M892" s="21">
        <v>0.55485594272613525</v>
      </c>
      <c r="N892" s="21">
        <v>1.5026116743683815E-3</v>
      </c>
      <c r="O892" s="21">
        <v>-0.94892919063568115</v>
      </c>
      <c r="P892" s="21">
        <v>-2.0261294841766357</v>
      </c>
      <c r="Q892" s="21">
        <v>-3.0289719104766846</v>
      </c>
      <c r="R892" s="21">
        <v>-3.7032818794250488</v>
      </c>
      <c r="S892" s="21">
        <v>-3.9903252124786377</v>
      </c>
      <c r="T892" s="21">
        <v>-3.8499717712402344</v>
      </c>
      <c r="U892" s="21">
        <v>-3.4866044521331787</v>
      </c>
      <c r="V892" s="21">
        <v>-2.8477816581726074</v>
      </c>
      <c r="W892" s="21">
        <v>-1.6563416719436646</v>
      </c>
      <c r="X892" s="21">
        <v>-0.23778827488422394</v>
      </c>
      <c r="Y892" s="21">
        <v>0.84615302085876465</v>
      </c>
      <c r="Z892" s="21">
        <v>1.3168791532516479</v>
      </c>
      <c r="AA892" s="21">
        <v>1.368775486946106</v>
      </c>
      <c r="AB892" s="21">
        <v>1.2761242389678955</v>
      </c>
      <c r="AC892" s="21">
        <v>1.046668529510498</v>
      </c>
      <c r="AD892" s="21">
        <v>0.89068037271499634</v>
      </c>
      <c r="AE892" s="21">
        <v>-0.12362043559551239</v>
      </c>
      <c r="AF892" s="21">
        <v>-5.5286198854446411E-2</v>
      </c>
      <c r="AG892" s="21">
        <v>-7.3078431189060211E-2</v>
      </c>
      <c r="AH892" s="21">
        <v>-9.6363693475723267E-2</v>
      </c>
      <c r="AI892" s="21">
        <v>-7.0776224136352539E-2</v>
      </c>
      <c r="AJ892" s="21">
        <v>-0.15508441627025604</v>
      </c>
      <c r="AK892" s="21">
        <v>-0.13235719501972198</v>
      </c>
      <c r="AL892" s="21">
        <v>-0.17222043871879578</v>
      </c>
      <c r="AM892" s="21">
        <v>-0.23363807797431946</v>
      </c>
      <c r="AN892" s="21">
        <v>-0.25358405709266663</v>
      </c>
      <c r="AO892" s="21">
        <v>-0.42086684703826904</v>
      </c>
      <c r="AP892" s="21">
        <v>-0.43418654799461365</v>
      </c>
      <c r="AQ892" s="21">
        <v>-0.43117254972457886</v>
      </c>
      <c r="AR892" s="21">
        <v>-0.30416795611381531</v>
      </c>
      <c r="AS892" s="21">
        <v>-0.27006635069847107</v>
      </c>
      <c r="AT892" s="21">
        <v>-0.30942928791046143</v>
      </c>
      <c r="AU892" s="21">
        <v>-0.18094567954540253</v>
      </c>
      <c r="AV892" s="21">
        <v>-0.16820357739925385</v>
      </c>
      <c r="AW892" s="21">
        <v>-0.15312643349170685</v>
      </c>
      <c r="AX892" s="21">
        <v>-0.16218844056129456</v>
      </c>
      <c r="AY892" s="21">
        <v>-0.12550951540470123</v>
      </c>
      <c r="AZ892" s="21">
        <v>-0.11089305579662323</v>
      </c>
      <c r="BA892" s="21">
        <v>-0.13894756138324738</v>
      </c>
      <c r="BB892" s="21">
        <v>-0.13207641243934631</v>
      </c>
      <c r="BC892" s="21">
        <v>-7.5755953788757324E-2</v>
      </c>
      <c r="BD892" s="21">
        <v>-5.919282790273428E-3</v>
      </c>
      <c r="BE892" s="21">
        <v>-2.8495915234088898E-2</v>
      </c>
      <c r="BF892" s="21">
        <v>-5.1398325711488724E-2</v>
      </c>
      <c r="BG892" s="21">
        <v>-3.4599985927343369E-2</v>
      </c>
      <c r="BH892" s="21">
        <v>-0.10277345031499863</v>
      </c>
      <c r="BI892" s="21">
        <v>-6.7073814570903778E-2</v>
      </c>
      <c r="BJ892" s="21">
        <v>-0.1014387458562851</v>
      </c>
      <c r="BK892" s="21">
        <v>-0.16107165813446045</v>
      </c>
      <c r="BL892" s="21">
        <v>-0.15494412183761597</v>
      </c>
      <c r="BM892" s="21">
        <v>-0.27978923916816711</v>
      </c>
      <c r="BN892" s="21">
        <v>-0.31402239203453064</v>
      </c>
      <c r="BO892" s="21">
        <v>-0.34381595253944397</v>
      </c>
      <c r="BP892" s="21">
        <v>-0.23645858466625214</v>
      </c>
      <c r="BQ892" s="21">
        <v>-0.18967673182487488</v>
      </c>
      <c r="BR892" s="21">
        <v>-0.2306368499994278</v>
      </c>
      <c r="BS892" s="21">
        <v>-9.953625500202179E-2</v>
      </c>
      <c r="BT892" s="21">
        <v>-8.1125572323799133E-2</v>
      </c>
      <c r="BU892" s="21">
        <v>-8.1759154796600342E-2</v>
      </c>
      <c r="BV892" s="21">
        <v>-0.10341086983680725</v>
      </c>
      <c r="BW892" s="21">
        <v>-7.8120730817317963E-2</v>
      </c>
      <c r="BX892" s="21">
        <v>-6.1476513743400574E-2</v>
      </c>
      <c r="BY892" s="21">
        <v>-9.9327720701694489E-2</v>
      </c>
      <c r="BZ892" s="21">
        <v>-8.0599524080753326E-2</v>
      </c>
      <c r="CA892" s="21">
        <v>-4.2605161666870117E-2</v>
      </c>
      <c r="CB892" s="21">
        <v>2.8272092342376709E-2</v>
      </c>
      <c r="CC892" s="21">
        <v>2.3818016052246094E-3</v>
      </c>
      <c r="CD892" s="21">
        <v>-2.0255446434020996E-2</v>
      </c>
      <c r="CE892" s="21">
        <v>-9.5444321632385254E-3</v>
      </c>
      <c r="CF892" s="21">
        <v>-6.6543042659759521E-2</v>
      </c>
      <c r="CG892" s="21">
        <v>-2.1858751773834229E-2</v>
      </c>
      <c r="CH892" s="21">
        <v>-5.2415564656257629E-2</v>
      </c>
      <c r="CI892" s="21">
        <v>-0.11081236600875854</v>
      </c>
      <c r="CJ892" s="21">
        <v>-8.6626410484313965E-2</v>
      </c>
      <c r="CK892" s="21">
        <v>-0.18207931518554688</v>
      </c>
      <c r="CL892" s="21">
        <v>-0.23079705238342285</v>
      </c>
      <c r="CM892" s="21">
        <v>-0.28331303596496582</v>
      </c>
      <c r="CN892" s="21">
        <v>-0.18956327438354492</v>
      </c>
      <c r="CO892" s="21">
        <v>-0.13399910926818848</v>
      </c>
      <c r="CP892" s="21">
        <v>-0.17606544494628906</v>
      </c>
      <c r="CQ892" s="21">
        <v>-4.3152332305908203E-2</v>
      </c>
      <c r="CR892" s="21">
        <v>-2.0815610885620117E-2</v>
      </c>
      <c r="CS892" s="21">
        <v>-3.233039379119873E-2</v>
      </c>
      <c r="CT892" s="21">
        <v>-6.2701702117919922E-2</v>
      </c>
      <c r="CU892" s="21">
        <v>-4.5299410820007324E-2</v>
      </c>
      <c r="CV892" s="21">
        <v>-2.7250766754150391E-2</v>
      </c>
      <c r="CW892" s="21">
        <v>-7.188713550567627E-2</v>
      </c>
      <c r="CX892" s="21">
        <v>-4.4946789741516113E-2</v>
      </c>
      <c r="CY892" s="21">
        <v>-9.4543695449829102E-3</v>
      </c>
      <c r="CZ892" s="21">
        <v>6.2463466078042984E-2</v>
      </c>
      <c r="DA892" s="21">
        <v>3.3259518444538116E-2</v>
      </c>
      <c r="DB892" s="21">
        <v>1.0887432843446732E-2</v>
      </c>
      <c r="DC892" s="21">
        <v>1.5511121600866318E-2</v>
      </c>
      <c r="DD892" s="21">
        <v>-3.0312633141875267E-2</v>
      </c>
      <c r="DE892" s="21">
        <v>2.335631288588047E-2</v>
      </c>
      <c r="DF892" s="21">
        <v>-3.392382524907589E-3</v>
      </c>
      <c r="DG892" s="21">
        <v>-6.0553077608346939E-2</v>
      </c>
      <c r="DH892" s="21">
        <v>-1.8308697268366814E-2</v>
      </c>
      <c r="DI892" s="21">
        <v>-8.4369391202926636E-2</v>
      </c>
      <c r="DJ892" s="21">
        <v>-0.14757171273231506</v>
      </c>
      <c r="DK892" s="21">
        <v>-0.22281011939048767</v>
      </c>
      <c r="DL892" s="21">
        <v>-0.14266796410083771</v>
      </c>
      <c r="DM892" s="21">
        <v>-7.8321494162082672E-2</v>
      </c>
      <c r="DN892" s="21">
        <v>-0.12149403989315033</v>
      </c>
      <c r="DO892" s="21">
        <v>1.3231589458882809E-2</v>
      </c>
      <c r="DP892" s="21">
        <v>3.9494350552558899E-2</v>
      </c>
      <c r="DQ892" s="21">
        <v>1.7098363488912582E-2</v>
      </c>
      <c r="DR892" s="21">
        <v>-2.1992534399032593E-2</v>
      </c>
      <c r="DS892" s="21">
        <v>-1.2478088028728962E-2</v>
      </c>
      <c r="DT892" s="21">
        <v>6.9749788381159306E-3</v>
      </c>
      <c r="DU892" s="21">
        <v>-4.4446554034948349E-2</v>
      </c>
      <c r="DV892" s="21">
        <v>-9.2940544709563255E-3</v>
      </c>
      <c r="DW892" s="21">
        <v>3.8410108536481857E-2</v>
      </c>
      <c r="DX892" s="21">
        <v>0.11183038353919983</v>
      </c>
      <c r="DY892" s="21">
        <v>7.784203439950943E-2</v>
      </c>
      <c r="DZ892" s="21">
        <v>5.5852804332971573E-2</v>
      </c>
      <c r="EA892" s="21">
        <v>5.1687359809875488E-2</v>
      </c>
      <c r="EB892" s="21">
        <v>2.1998325362801552E-2</v>
      </c>
      <c r="EC892" s="21">
        <v>8.8639684021472931E-2</v>
      </c>
      <c r="ED892" s="21">
        <v>6.7389309406280518E-2</v>
      </c>
      <c r="EE892" s="21">
        <v>1.2013349682092667E-2</v>
      </c>
      <c r="EF892" s="21">
        <v>8.0331228673458099E-2</v>
      </c>
      <c r="EG892" s="21">
        <v>5.670822411775589E-2</v>
      </c>
      <c r="EH892" s="21">
        <v>-2.7407556772232056E-2</v>
      </c>
      <c r="EI892" s="21">
        <v>-0.13545352220535278</v>
      </c>
      <c r="EJ892" s="21">
        <v>-7.4958592653274536E-2</v>
      </c>
      <c r="EK892" s="21">
        <v>2.0681456662714481E-3</v>
      </c>
      <c r="EL892" s="21">
        <v>-4.2701601982116699E-2</v>
      </c>
      <c r="EM892" s="21">
        <v>9.4641014933586121E-2</v>
      </c>
      <c r="EN892" s="21">
        <v>0.12657235562801361</v>
      </c>
      <c r="EO892" s="21">
        <v>8.846563845872879E-2</v>
      </c>
      <c r="EP892" s="21">
        <v>3.678504005074501E-2</v>
      </c>
      <c r="EQ892" s="21">
        <v>3.4910690039396286E-2</v>
      </c>
      <c r="ER892" s="21">
        <v>5.639151856303215E-2</v>
      </c>
      <c r="ES892" s="21">
        <v>-4.8267091624438763E-3</v>
      </c>
      <c r="ET892" s="21">
        <v>4.2182832956314087E-2</v>
      </c>
      <c r="EU892" s="21">
        <v>60.167580266249018</v>
      </c>
      <c r="EV892" s="21">
        <v>59.49945068359375</v>
      </c>
      <c r="EW892" s="21">
        <v>58.979082920038287</v>
      </c>
      <c r="EX892" s="21">
        <v>58.508327484130859</v>
      </c>
      <c r="EY892" s="21">
        <v>58.089653015136719</v>
      </c>
      <c r="EZ892" s="21">
        <v>57.516643524169922</v>
      </c>
      <c r="FA892" s="21">
        <v>57.056610107421875</v>
      </c>
      <c r="FB892" s="21">
        <v>58.993194580078125</v>
      </c>
      <c r="FC892" s="21">
        <v>62.344104766845703</v>
      </c>
      <c r="FD892" s="21">
        <v>66.388916015625</v>
      </c>
      <c r="FE892" s="21">
        <v>70.088005065917969</v>
      </c>
      <c r="FF892" s="21">
        <v>72.719673156738281</v>
      </c>
      <c r="FG892" s="21">
        <v>74.520645141601563</v>
      </c>
      <c r="FH892" s="21">
        <v>75.538642883300781</v>
      </c>
      <c r="FI892" s="21">
        <v>75.906600952148438</v>
      </c>
      <c r="FJ892" s="21">
        <v>75.955276489257813</v>
      </c>
      <c r="FK892" s="21">
        <v>75.206581115722656</v>
      </c>
      <c r="FL892" s="21">
        <v>73.655113220214844</v>
      </c>
      <c r="FM892" s="21">
        <v>71.3817138671875</v>
      </c>
      <c r="FN892" s="21">
        <v>68.364967346191406</v>
      </c>
      <c r="FO892" s="21">
        <v>64.6959228515625</v>
      </c>
      <c r="FP892" s="21">
        <v>63.190517425537109</v>
      </c>
      <c r="FQ892" s="21">
        <v>62.063777923583984</v>
      </c>
      <c r="FR892" s="21">
        <v>60.809345245361328</v>
      </c>
      <c r="FS892" s="21">
        <v>1.0287288427352905</v>
      </c>
      <c r="FT892" s="21">
        <v>6.1903238296508789E-2</v>
      </c>
      <c r="FU892" s="21">
        <v>8.2011677324771881E-2</v>
      </c>
      <c r="FV892" t="s">
        <v>294</v>
      </c>
      <c r="FW892" s="21"/>
      <c r="FX892">
        <f t="shared" si="39"/>
        <v>0.327535542845726</v>
      </c>
      <c r="FY892">
        <f t="shared" si="40"/>
        <v>-4.0859889984130857E-2</v>
      </c>
      <c r="FZ892">
        <f t="shared" si="41"/>
        <v>70.660859680175776</v>
      </c>
    </row>
    <row r="893" spans="1:182" x14ac:dyDescent="0.2">
      <c r="A893" t="s">
        <v>226</v>
      </c>
      <c r="B893" t="s">
        <v>199</v>
      </c>
      <c r="C893" t="s">
        <v>289</v>
      </c>
      <c r="D893" t="s">
        <v>240</v>
      </c>
      <c r="E893" t="s">
        <v>219</v>
      </c>
      <c r="F893" s="21">
        <v>4180</v>
      </c>
      <c r="G893" s="21">
        <v>0.8169371485710144</v>
      </c>
      <c r="H893" s="21">
        <v>0.82166385650634766</v>
      </c>
      <c r="I893" s="21">
        <v>0.75112235546112061</v>
      </c>
      <c r="J893" s="21">
        <v>0.69232839345932007</v>
      </c>
      <c r="K893" s="21">
        <v>0.70292955636978149</v>
      </c>
      <c r="L893" s="21">
        <v>0.72661536931991577</v>
      </c>
      <c r="M893" s="21">
        <v>0.81319832801818848</v>
      </c>
      <c r="N893" s="21">
        <v>0.36517149209976196</v>
      </c>
      <c r="O893" s="21">
        <v>-0.57146227359771729</v>
      </c>
      <c r="P893" s="21">
        <v>-1.5574462413787842</v>
      </c>
      <c r="Q893" s="21">
        <v>-2.355008602142334</v>
      </c>
      <c r="R893" s="21">
        <v>-2.5431036949157715</v>
      </c>
      <c r="S893" s="21">
        <v>-2.4404833316802979</v>
      </c>
      <c r="T893" s="21">
        <v>-1.8540022373199463</v>
      </c>
      <c r="U893" s="21">
        <v>-1.0488888025283813</v>
      </c>
      <c r="V893" s="21">
        <v>-0.18152254819869995</v>
      </c>
      <c r="W893" s="21">
        <v>0.7451053261756897</v>
      </c>
      <c r="X893" s="21">
        <v>1.1448934078216553</v>
      </c>
      <c r="Y893" s="21">
        <v>1.2539340257644653</v>
      </c>
      <c r="Z893" s="21">
        <v>1.2253842353820801</v>
      </c>
      <c r="AA893" s="21">
        <v>1.1786977052688599</v>
      </c>
      <c r="AB893" s="21">
        <v>1.1026755571365356</v>
      </c>
      <c r="AC893" s="21">
        <v>0.90104317665100098</v>
      </c>
      <c r="AD893" s="21">
        <v>0.78243958950042725</v>
      </c>
      <c r="AE893" s="21">
        <v>-7.4056729674339294E-2</v>
      </c>
      <c r="AF893" s="21">
        <v>-2.3368852213025093E-2</v>
      </c>
      <c r="AG893" s="21">
        <v>-3.24268639087677E-2</v>
      </c>
      <c r="AH893" s="21">
        <v>-5.4013609886169434E-2</v>
      </c>
      <c r="AI893" s="21">
        <v>-2.8576754033565521E-2</v>
      </c>
      <c r="AJ893" s="21">
        <v>-8.565838634967804E-2</v>
      </c>
      <c r="AK893" s="21">
        <v>-0.10010456293821335</v>
      </c>
      <c r="AL893" s="21">
        <v>-0.12064456194639206</v>
      </c>
      <c r="AM893" s="21">
        <v>-0.13928714394569397</v>
      </c>
      <c r="AN893" s="21">
        <v>-0.17742545902729034</v>
      </c>
      <c r="AO893" s="21">
        <v>-0.36763808131217957</v>
      </c>
      <c r="AP893" s="21">
        <v>-0.3872617781162262</v>
      </c>
      <c r="AQ893" s="21">
        <v>-0.37616485357284546</v>
      </c>
      <c r="AR893" s="21">
        <v>-0.27079451084136963</v>
      </c>
      <c r="AS893" s="21">
        <v>-0.2401292473077774</v>
      </c>
      <c r="AT893" s="21">
        <v>-0.26113539934158325</v>
      </c>
      <c r="AU893" s="21">
        <v>-0.15558318793773651</v>
      </c>
      <c r="AV893" s="21">
        <v>-0.15710709989070892</v>
      </c>
      <c r="AW893" s="21">
        <v>-9.9982194602489471E-2</v>
      </c>
      <c r="AX893" s="21">
        <v>-7.7586725354194641E-2</v>
      </c>
      <c r="AY893" s="21">
        <v>-5.8284558355808258E-2</v>
      </c>
      <c r="AZ893" s="21">
        <v>-5.6719433516263962E-2</v>
      </c>
      <c r="BA893" s="21">
        <v>-9.8196350038051605E-2</v>
      </c>
      <c r="BB893" s="21">
        <v>-9.3885660171508789E-2</v>
      </c>
      <c r="BC893" s="21">
        <v>-4.0669906884431839E-2</v>
      </c>
      <c r="BD893" s="21">
        <v>1.0744296014308929E-2</v>
      </c>
      <c r="BE893" s="21">
        <v>-8.0488051753491163E-4</v>
      </c>
      <c r="BF893" s="21">
        <v>-2.2170847281813622E-2</v>
      </c>
      <c r="BG893" s="21">
        <v>-2.7136453427374363E-3</v>
      </c>
      <c r="BH893" s="21">
        <v>-4.9140166491270065E-2</v>
      </c>
      <c r="BI893" s="21">
        <v>-5.4047588258981705E-2</v>
      </c>
      <c r="BJ893" s="21">
        <v>-7.0813588798046112E-2</v>
      </c>
      <c r="BK893" s="21">
        <v>-8.3739481866359711E-2</v>
      </c>
      <c r="BL893" s="21">
        <v>-0.10212410986423492</v>
      </c>
      <c r="BM893" s="21">
        <v>-0.26159825921058655</v>
      </c>
      <c r="BN893" s="21">
        <v>-0.29296025633811951</v>
      </c>
      <c r="BO893" s="21">
        <v>-0.29401314258575439</v>
      </c>
      <c r="BP893" s="21">
        <v>-0.20007248222827911</v>
      </c>
      <c r="BQ893" s="21">
        <v>-0.16936653852462769</v>
      </c>
      <c r="BR893" s="21">
        <v>-0.1962750256061554</v>
      </c>
      <c r="BS893" s="21">
        <v>-9.4229213893413544E-2</v>
      </c>
      <c r="BT893" s="21">
        <v>-9.0865828096866608E-2</v>
      </c>
      <c r="BU893" s="21">
        <v>-4.4935278594493866E-2</v>
      </c>
      <c r="BV893" s="21">
        <v>-3.2343905419111252E-2</v>
      </c>
      <c r="BW893" s="21">
        <v>-1.7319105565547943E-2</v>
      </c>
      <c r="BX893" s="21">
        <v>-1.5673425048589706E-2</v>
      </c>
      <c r="BY893" s="21">
        <v>-6.8673141300678253E-2</v>
      </c>
      <c r="BZ893" s="21">
        <v>-5.7952899485826492E-2</v>
      </c>
      <c r="CA893" s="21">
        <v>-1.7546296119689941E-2</v>
      </c>
      <c r="CB893" s="21">
        <v>3.4370958805084229E-2</v>
      </c>
      <c r="CC893" s="21">
        <v>2.1096408367156982E-2</v>
      </c>
      <c r="CD893" s="21">
        <v>-1.1664628982543945E-4</v>
      </c>
      <c r="CE893" s="21">
        <v>1.5199065208435059E-2</v>
      </c>
      <c r="CF893" s="21">
        <v>-2.3847758769989014E-2</v>
      </c>
      <c r="CG893" s="21">
        <v>-2.2148668766021729E-2</v>
      </c>
      <c r="CH893" s="21">
        <v>-3.6300808191299438E-2</v>
      </c>
      <c r="CI893" s="21">
        <v>-4.5267343521118164E-2</v>
      </c>
      <c r="CJ893" s="21">
        <v>-4.9970626831054688E-2</v>
      </c>
      <c r="CK893" s="21">
        <v>-0.1881554126739502</v>
      </c>
      <c r="CL893" s="21">
        <v>-0.22764730453491211</v>
      </c>
      <c r="CM893" s="21">
        <v>-0.23711514472961426</v>
      </c>
      <c r="CN893" s="21">
        <v>-0.15109062194824219</v>
      </c>
      <c r="CO893" s="21">
        <v>-0.12035650014877319</v>
      </c>
      <c r="CP893" s="21">
        <v>-0.15135292708873749</v>
      </c>
      <c r="CQ893" s="21">
        <v>-5.1735639572143555E-2</v>
      </c>
      <c r="CR893" s="21">
        <v>-4.4987320899963379E-2</v>
      </c>
      <c r="CS893" s="21">
        <v>-6.8099498748779297E-3</v>
      </c>
      <c r="CT893" s="21">
        <v>-1.0088682174682617E-3</v>
      </c>
      <c r="CU893" s="21">
        <v>1.105344295501709E-2</v>
      </c>
      <c r="CV893" s="21">
        <v>1.2754917144775391E-2</v>
      </c>
      <c r="CW893" s="21">
        <v>-4.8225462436676025E-2</v>
      </c>
      <c r="CX893" s="21">
        <v>-3.3065974712371826E-2</v>
      </c>
      <c r="CY893" s="21">
        <v>5.5773155763745308E-3</v>
      </c>
      <c r="CZ893" s="21">
        <v>5.7997621595859528E-2</v>
      </c>
      <c r="DA893" s="21">
        <v>4.2997695505619049E-2</v>
      </c>
      <c r="DB893" s="21">
        <v>2.1937554702162743E-2</v>
      </c>
      <c r="DC893" s="21">
        <v>3.3111777156591415E-2</v>
      </c>
      <c r="DD893" s="21">
        <v>1.444648252800107E-3</v>
      </c>
      <c r="DE893" s="21">
        <v>9.7502516582608223E-3</v>
      </c>
      <c r="DF893" s="21">
        <v>-1.7880282830446959E-3</v>
      </c>
      <c r="DG893" s="21">
        <v>-6.7952023819088936E-3</v>
      </c>
      <c r="DH893" s="21">
        <v>2.1828559692949057E-3</v>
      </c>
      <c r="DI893" s="21">
        <v>-0.11471255123615265</v>
      </c>
      <c r="DJ893" s="21">
        <v>-0.16233435273170471</v>
      </c>
      <c r="DK893" s="21">
        <v>-0.18021713197231293</v>
      </c>
      <c r="DL893" s="21">
        <v>-0.10210876166820526</v>
      </c>
      <c r="DM893" s="21">
        <v>-7.1346461772918701E-2</v>
      </c>
      <c r="DN893" s="21">
        <v>-0.10643082112073898</v>
      </c>
      <c r="DO893" s="21">
        <v>-9.2420652508735657E-3</v>
      </c>
      <c r="DP893" s="21">
        <v>8.9118268806487322E-4</v>
      </c>
      <c r="DQ893" s="21">
        <v>3.1315378844738007E-2</v>
      </c>
      <c r="DR893" s="21">
        <v>3.0326168984174728E-2</v>
      </c>
      <c r="DS893" s="21">
        <v>3.9425991475582123E-2</v>
      </c>
      <c r="DT893" s="21">
        <v>4.1183259338140488E-2</v>
      </c>
      <c r="DU893" s="21">
        <v>-2.7777779847383499E-2</v>
      </c>
      <c r="DV893" s="21">
        <v>-8.1790508702397346E-3</v>
      </c>
      <c r="DW893" s="21">
        <v>3.8964137434959412E-2</v>
      </c>
      <c r="DX893" s="21">
        <v>9.2110767960548401E-2</v>
      </c>
      <c r="DY893" s="21">
        <v>7.4619680643081665E-2</v>
      </c>
      <c r="DZ893" s="21">
        <v>5.3780317306518555E-2</v>
      </c>
      <c r="EA893" s="21">
        <v>5.8974884450435638E-2</v>
      </c>
      <c r="EB893" s="21">
        <v>3.7962868809700012E-2</v>
      </c>
      <c r="EC893" s="21">
        <v>5.5807225406169891E-2</v>
      </c>
      <c r="ED893" s="21">
        <v>4.8042945563793182E-2</v>
      </c>
      <c r="EE893" s="21">
        <v>4.875246062874794E-2</v>
      </c>
      <c r="EF893" s="21">
        <v>7.7484205365180969E-2</v>
      </c>
      <c r="EG893" s="21">
        <v>-8.6727291345596313E-3</v>
      </c>
      <c r="EH893" s="21">
        <v>-6.8032816052436829E-2</v>
      </c>
      <c r="EI893" s="21">
        <v>-9.806545078754425E-2</v>
      </c>
      <c r="EJ893" s="21">
        <v>-3.1386733055114746E-2</v>
      </c>
      <c r="EK893" s="21">
        <v>-5.8374932268634439E-4</v>
      </c>
      <c r="EL893" s="21">
        <v>-4.1570443660020828E-2</v>
      </c>
      <c r="EM893" s="21">
        <v>5.2111905068159103E-2</v>
      </c>
      <c r="EN893" s="21">
        <v>6.7132458090782166E-2</v>
      </c>
      <c r="EO893" s="21">
        <v>8.6362294852733612E-2</v>
      </c>
      <c r="EP893" s="21">
        <v>7.5568988919258118E-2</v>
      </c>
      <c r="EQ893" s="21">
        <v>8.0391444265842438E-2</v>
      </c>
      <c r="ER893" s="21">
        <v>8.2229271531105042E-2</v>
      </c>
      <c r="ES893" s="21">
        <v>1.7454249318689108E-3</v>
      </c>
      <c r="ET893" s="21">
        <v>2.7753714472055435E-2</v>
      </c>
      <c r="EU893" s="21">
        <v>54.284124421195905</v>
      </c>
      <c r="EV893" s="21">
        <v>53.616489410400391</v>
      </c>
      <c r="EW893" s="21">
        <v>53.057660230320664</v>
      </c>
      <c r="EX893" s="21">
        <v>52.49334716796875</v>
      </c>
      <c r="EY893" s="21">
        <v>52.038364410400391</v>
      </c>
      <c r="EZ893" s="21">
        <v>51.700489044189453</v>
      </c>
      <c r="FA893" s="21">
        <v>51.581768035888672</v>
      </c>
      <c r="FB893" s="21">
        <v>52.209529876708984</v>
      </c>
      <c r="FC893" s="21">
        <v>56.421756744384766</v>
      </c>
      <c r="FD893" s="21">
        <v>61.760433197021484</v>
      </c>
      <c r="FE893" s="21">
        <v>66.54345703125</v>
      </c>
      <c r="FF893" s="21">
        <v>69.551795959472656</v>
      </c>
      <c r="FG893" s="21">
        <v>70.517005920410156</v>
      </c>
      <c r="FH893" s="21">
        <v>70.246292114257813</v>
      </c>
      <c r="FI893" s="21">
        <v>69.890365600585938</v>
      </c>
      <c r="FJ893" s="21">
        <v>68.526985168457031</v>
      </c>
      <c r="FK893" s="21">
        <v>66.350616455078125</v>
      </c>
      <c r="FL893" s="21">
        <v>63.488384246826172</v>
      </c>
      <c r="FM893" s="21">
        <v>61.223861694335938</v>
      </c>
      <c r="FN893" s="21">
        <v>59.400363922119141</v>
      </c>
      <c r="FO893" s="21">
        <v>57.869319915771484</v>
      </c>
      <c r="FP893" s="21">
        <v>56.475425720214844</v>
      </c>
      <c r="FQ893" s="21">
        <v>55.704761505126953</v>
      </c>
      <c r="FR893" s="21">
        <v>54.926887512207031</v>
      </c>
      <c r="FS893" s="21">
        <v>0.90778660774230957</v>
      </c>
      <c r="FT893" s="21">
        <v>5.5231329053640366E-2</v>
      </c>
      <c r="FU893" s="21">
        <v>6.3207648694515228E-2</v>
      </c>
      <c r="FV893" t="s">
        <v>294</v>
      </c>
      <c r="FW893" s="21"/>
      <c r="FX893">
        <f t="shared" si="39"/>
        <v>1.10960294008255</v>
      </c>
      <c r="FY893">
        <f t="shared" si="40"/>
        <v>-1.8697667121887206E-2</v>
      </c>
      <c r="FZ893">
        <f t="shared" si="41"/>
        <v>61.666509246826173</v>
      </c>
    </row>
    <row r="894" spans="1:182" x14ac:dyDescent="0.2">
      <c r="A894" t="s">
        <v>226</v>
      </c>
      <c r="B894" t="s">
        <v>199</v>
      </c>
      <c r="C894" t="s">
        <v>289</v>
      </c>
      <c r="D894" t="s">
        <v>240</v>
      </c>
      <c r="E894" t="s">
        <v>220</v>
      </c>
      <c r="F894" s="21">
        <v>1799</v>
      </c>
      <c r="G894" s="21">
        <v>0.94918352365493774</v>
      </c>
      <c r="H894" s="21">
        <v>0.91737109422683716</v>
      </c>
      <c r="I894" s="21">
        <v>0.84029734134674072</v>
      </c>
      <c r="J894" s="21">
        <v>0.75922518968582153</v>
      </c>
      <c r="K894" s="21">
        <v>0.74569213390350342</v>
      </c>
      <c r="L894" s="21">
        <v>0.77537840604782104</v>
      </c>
      <c r="M894" s="21">
        <v>0.79328930377960205</v>
      </c>
      <c r="N894" s="21">
        <v>0.4476093053817749</v>
      </c>
      <c r="O894" s="21">
        <v>-0.298778235912323</v>
      </c>
      <c r="P894" s="21">
        <v>-1.360482931137085</v>
      </c>
      <c r="Q894" s="21">
        <v>-2.2765791416168213</v>
      </c>
      <c r="R894" s="21">
        <v>-2.4418892860412598</v>
      </c>
      <c r="S894" s="21">
        <v>-2.2780532836914063</v>
      </c>
      <c r="T894" s="21">
        <v>-1.7382433414459229</v>
      </c>
      <c r="U894" s="21">
        <v>-1.0122467279434204</v>
      </c>
      <c r="V894" s="21">
        <v>-0.17014843225479126</v>
      </c>
      <c r="W894" s="21">
        <v>0.69876092672348022</v>
      </c>
      <c r="X894" s="21">
        <v>1.1140103340148926</v>
      </c>
      <c r="Y894" s="21">
        <v>1.3528105020523071</v>
      </c>
      <c r="Z894" s="21">
        <v>1.3929173946380615</v>
      </c>
      <c r="AA894" s="21">
        <v>1.3280847072601318</v>
      </c>
      <c r="AB894" s="21">
        <v>1.2070132493972778</v>
      </c>
      <c r="AC894" s="21">
        <v>0.96629184484481812</v>
      </c>
      <c r="AD894" s="21">
        <v>0.83205163478851318</v>
      </c>
      <c r="AE894" s="21">
        <v>-3.4372452646493912E-2</v>
      </c>
      <c r="AF894" s="21">
        <v>-1.1497876606881618E-2</v>
      </c>
      <c r="AG894" s="21">
        <v>-5.9835668653249741E-3</v>
      </c>
      <c r="AH894" s="21">
        <v>-1.5105735510587692E-2</v>
      </c>
      <c r="AI894" s="21">
        <v>9.545578621327877E-3</v>
      </c>
      <c r="AJ894" s="21">
        <v>-6.5135769546031952E-3</v>
      </c>
      <c r="AK894" s="21">
        <v>-9.5674186944961548E-2</v>
      </c>
      <c r="AL894" s="21">
        <v>-0.1018892228603363</v>
      </c>
      <c r="AM894" s="21">
        <v>-7.2041578590869904E-2</v>
      </c>
      <c r="AN894" s="21">
        <v>-0.19883677363395691</v>
      </c>
      <c r="AO894" s="21">
        <v>-0.50646770000457764</v>
      </c>
      <c r="AP894" s="21">
        <v>-0.51412463188171387</v>
      </c>
      <c r="AQ894" s="21">
        <v>-0.44977864623069763</v>
      </c>
      <c r="AR894" s="21">
        <v>-0.36714935302734375</v>
      </c>
      <c r="AS894" s="21">
        <v>-0.36527696251869202</v>
      </c>
      <c r="AT894" s="21">
        <v>-0.34075620770454407</v>
      </c>
      <c r="AU894" s="21">
        <v>-0.2465129941701889</v>
      </c>
      <c r="AV894" s="21">
        <v>-0.26041662693023682</v>
      </c>
      <c r="AW894" s="21">
        <v>-8.9050859212875366E-2</v>
      </c>
      <c r="AX894" s="21">
        <v>1.3989976607263088E-2</v>
      </c>
      <c r="AY894" s="21">
        <v>-2.4739627260714769E-3</v>
      </c>
      <c r="AZ894" s="21">
        <v>-3.1160751357674599E-2</v>
      </c>
      <c r="BA894" s="21">
        <v>-8.3930902183055878E-2</v>
      </c>
      <c r="BB894" s="21">
        <v>-6.7362576723098755E-2</v>
      </c>
      <c r="BC894" s="21">
        <v>-2.645579632371664E-3</v>
      </c>
      <c r="BD894" s="21">
        <v>1.8515871837735176E-2</v>
      </c>
      <c r="BE894" s="21">
        <v>2.6016205549240112E-2</v>
      </c>
      <c r="BF894" s="21">
        <v>1.5760665759444237E-2</v>
      </c>
      <c r="BG894" s="21">
        <v>3.5465434193611145E-2</v>
      </c>
      <c r="BH894" s="21">
        <v>2.4582408368587494E-2</v>
      </c>
      <c r="BI894" s="21">
        <v>-5.2532915025949478E-2</v>
      </c>
      <c r="BJ894" s="21">
        <v>-5.3051095455884933E-2</v>
      </c>
      <c r="BK894" s="21">
        <v>6.6334926523268223E-3</v>
      </c>
      <c r="BL894" s="21">
        <v>-8.3270624279975891E-2</v>
      </c>
      <c r="BM894" s="21">
        <v>-0.34704777598381042</v>
      </c>
      <c r="BN894" s="21">
        <v>-0.35619097948074341</v>
      </c>
      <c r="BO894" s="21">
        <v>-0.27869793772697449</v>
      </c>
      <c r="BP894" s="21">
        <v>-0.20438612997531891</v>
      </c>
      <c r="BQ894" s="21">
        <v>-0.22208662331104279</v>
      </c>
      <c r="BR894" s="21">
        <v>-0.22460687160491943</v>
      </c>
      <c r="BS894" s="21">
        <v>-0.15911857783794403</v>
      </c>
      <c r="BT894" s="21">
        <v>-0.1637270599603653</v>
      </c>
      <c r="BU894" s="21">
        <v>-5.2363704890012741E-3</v>
      </c>
      <c r="BV894" s="21">
        <v>8.0549851059913635E-2</v>
      </c>
      <c r="BW894" s="21">
        <v>7.2894185781478882E-2</v>
      </c>
      <c r="BX894" s="21">
        <v>3.9934296160936356E-2</v>
      </c>
      <c r="BY894" s="21">
        <v>-4.2047914117574692E-2</v>
      </c>
      <c r="BZ894" s="21">
        <v>-3.4178037196397781E-2</v>
      </c>
      <c r="CA894" s="21">
        <v>1.932835578918457E-2</v>
      </c>
      <c r="CB894" s="21">
        <v>3.9303302764892578E-2</v>
      </c>
      <c r="CC894" s="21">
        <v>4.8179149627685547E-2</v>
      </c>
      <c r="CD894" s="21">
        <v>3.7138640880584717E-2</v>
      </c>
      <c r="CE894" s="21">
        <v>5.3417444229125977E-2</v>
      </c>
      <c r="CF894" s="21">
        <v>4.6119391918182373E-2</v>
      </c>
      <c r="CG894" s="21">
        <v>-2.2653400897979736E-2</v>
      </c>
      <c r="CH894" s="21">
        <v>-1.9225955009460449E-2</v>
      </c>
      <c r="CI894" s="21">
        <v>6.112360954284668E-2</v>
      </c>
      <c r="CJ894" s="21">
        <v>-3.2298564910888672E-3</v>
      </c>
      <c r="CK894" s="21">
        <v>-0.2366340160369873</v>
      </c>
      <c r="CL894" s="21">
        <v>-0.24680662155151367</v>
      </c>
      <c r="CM894" s="21">
        <v>-0.16020798683166504</v>
      </c>
      <c r="CN894" s="21">
        <v>-9.1656804084777832E-2</v>
      </c>
      <c r="CO894" s="21">
        <v>-0.1229134202003479</v>
      </c>
      <c r="CP894" s="21">
        <v>-0.14416219294071198</v>
      </c>
      <c r="CQ894" s="21">
        <v>-9.8589479923248291E-2</v>
      </c>
      <c r="CR894" s="21">
        <v>-9.6760153770446777E-2</v>
      </c>
      <c r="CS894" s="21">
        <v>5.2813291549682617E-2</v>
      </c>
      <c r="CT894" s="21">
        <v>0.12664902210235596</v>
      </c>
      <c r="CU894" s="21">
        <v>0.12509393692016602</v>
      </c>
      <c r="CV894" s="21">
        <v>8.9174509048461914E-2</v>
      </c>
      <c r="CW894" s="21">
        <v>-1.3039886951446533E-2</v>
      </c>
      <c r="CX894" s="21">
        <v>-1.1194527149200439E-2</v>
      </c>
      <c r="CY894" s="21">
        <v>4.1302289813756943E-2</v>
      </c>
      <c r="CZ894" s="21">
        <v>6.0090731829404831E-2</v>
      </c>
      <c r="DA894" s="21">
        <v>7.0342093706130981E-2</v>
      </c>
      <c r="DB894" s="21">
        <v>5.8516617864370346E-2</v>
      </c>
      <c r="DC894" s="21">
        <v>7.1369454264640808E-2</v>
      </c>
      <c r="DD894" s="21">
        <v>6.7656375467777252E-2</v>
      </c>
      <c r="DE894" s="21">
        <v>7.2261132299900055E-3</v>
      </c>
      <c r="DF894" s="21">
        <v>1.4599185436964035E-2</v>
      </c>
      <c r="DG894" s="21">
        <v>0.11561372876167297</v>
      </c>
      <c r="DH894" s="21">
        <v>7.6810911297798157E-2</v>
      </c>
      <c r="DI894" s="21">
        <v>-0.12622027099132538</v>
      </c>
      <c r="DJ894" s="21">
        <v>-0.13742226362228394</v>
      </c>
      <c r="DK894" s="21">
        <v>-4.1718024760484695E-2</v>
      </c>
      <c r="DL894" s="21">
        <v>2.1072516217827797E-2</v>
      </c>
      <c r="DM894" s="21">
        <v>-2.3740220814943314E-2</v>
      </c>
      <c r="DN894" s="21">
        <v>-6.3717521727085114E-2</v>
      </c>
      <c r="DO894" s="21">
        <v>-3.8060374557971954E-2</v>
      </c>
      <c r="DP894" s="21">
        <v>-2.979324571788311E-2</v>
      </c>
      <c r="DQ894" s="21">
        <v>0.11086295545101166</v>
      </c>
      <c r="DR894" s="21">
        <v>0.17274819314479828</v>
      </c>
      <c r="DS894" s="21">
        <v>0.17729368805885315</v>
      </c>
      <c r="DT894" s="21">
        <v>0.13841472566127777</v>
      </c>
      <c r="DU894" s="21">
        <v>1.5968142077326775E-2</v>
      </c>
      <c r="DV894" s="21">
        <v>1.1788983829319477E-2</v>
      </c>
      <c r="DW894" s="21">
        <v>7.3029160499572754E-2</v>
      </c>
      <c r="DX894" s="21">
        <v>9.0104483067989349E-2</v>
      </c>
      <c r="DY894" s="21">
        <v>0.10234186798334122</v>
      </c>
      <c r="DZ894" s="21">
        <v>8.9383020997047424E-2</v>
      </c>
      <c r="EA894" s="21">
        <v>9.7289308905601501E-2</v>
      </c>
      <c r="EB894" s="21">
        <v>9.8752357065677643E-2</v>
      </c>
      <c r="EC894" s="21">
        <v>5.0367385149002075E-2</v>
      </c>
      <c r="ED894" s="21">
        <v>6.3437312841415405E-2</v>
      </c>
      <c r="EE894" s="21">
        <v>0.19428880512714386</v>
      </c>
      <c r="EF894" s="21">
        <v>0.19237706065177917</v>
      </c>
      <c r="EG894" s="21">
        <v>3.3199656754732132E-2</v>
      </c>
      <c r="EH894" s="21">
        <v>2.0511379465460777E-2</v>
      </c>
      <c r="EI894" s="21">
        <v>0.12936265766620636</v>
      </c>
      <c r="EJ894" s="21">
        <v>0.18383574485778809</v>
      </c>
      <c r="EK894" s="21">
        <v>0.11945012956857681</v>
      </c>
      <c r="EL894" s="21">
        <v>5.243181437253952E-2</v>
      </c>
      <c r="EM894" s="21">
        <v>4.933403804898262E-2</v>
      </c>
      <c r="EN894" s="21">
        <v>6.6896334290504456E-2</v>
      </c>
      <c r="EO894" s="21">
        <v>0.1946774423122406</v>
      </c>
      <c r="EP894" s="21">
        <v>0.23930807411670685</v>
      </c>
      <c r="EQ894" s="21">
        <v>0.25266182422637939</v>
      </c>
      <c r="ER894" s="21">
        <v>0.20950977504253387</v>
      </c>
      <c r="ES894" s="21">
        <v>5.7851128280162811E-2</v>
      </c>
      <c r="ET894" s="21">
        <v>4.4973522424697876E-2</v>
      </c>
      <c r="EU894" s="21">
        <v>56.574272490965576</v>
      </c>
      <c r="EV894" s="21">
        <v>56.114151000976563</v>
      </c>
      <c r="EW894" s="21">
        <v>55.648132885310339</v>
      </c>
      <c r="EX894" s="21">
        <v>55.153427124023438</v>
      </c>
      <c r="EY894" s="21">
        <v>54.581912994384766</v>
      </c>
      <c r="EZ894" s="21">
        <v>54.447917938232422</v>
      </c>
      <c r="FA894" s="21">
        <v>54.394725799560547</v>
      </c>
      <c r="FB894" s="21">
        <v>54.954639434814453</v>
      </c>
      <c r="FC894" s="21">
        <v>58.330436706542969</v>
      </c>
      <c r="FD894" s="21">
        <v>62.709980010986328</v>
      </c>
      <c r="FE894" s="21">
        <v>66.881156921386719</v>
      </c>
      <c r="FF894" s="21">
        <v>69.20458984375</v>
      </c>
      <c r="FG894" s="21">
        <v>69.548561096191406</v>
      </c>
      <c r="FH894" s="21">
        <v>69.067298889160156</v>
      </c>
      <c r="FI894" s="21">
        <v>68.615516662597656</v>
      </c>
      <c r="FJ894" s="21">
        <v>67.402046203613281</v>
      </c>
      <c r="FK894" s="21">
        <v>65.6529541015625</v>
      </c>
      <c r="FL894" s="21">
        <v>63.509128570556641</v>
      </c>
      <c r="FM894" s="21">
        <v>61.8477783203125</v>
      </c>
      <c r="FN894" s="21">
        <v>60.302509307861328</v>
      </c>
      <c r="FO894" s="21">
        <v>59.103626251220703</v>
      </c>
      <c r="FP894" s="21">
        <v>58.059089660644531</v>
      </c>
      <c r="FQ894" s="21">
        <v>57.450103759765625</v>
      </c>
      <c r="FR894" s="21">
        <v>56.745990753173828</v>
      </c>
      <c r="FS894" s="21">
        <v>1.7981439828872681</v>
      </c>
      <c r="FT894" s="21">
        <v>0.11226821690797806</v>
      </c>
      <c r="FU894" s="21">
        <v>9.6112065017223358E-2</v>
      </c>
      <c r="FV894" t="s">
        <v>294</v>
      </c>
      <c r="FW894" s="21"/>
      <c r="FX894">
        <f t="shared" si="39"/>
        <v>1.1773167729377747</v>
      </c>
      <c r="FY894">
        <f t="shared" si="40"/>
        <v>2.1841323375701903E-2</v>
      </c>
      <c r="FZ894">
        <f t="shared" si="41"/>
        <v>62.083199310302732</v>
      </c>
    </row>
    <row r="895" spans="1:182" x14ac:dyDescent="0.2">
      <c r="A895" t="s">
        <v>226</v>
      </c>
      <c r="B895" t="s">
        <v>199</v>
      </c>
      <c r="C895" t="s">
        <v>289</v>
      </c>
      <c r="D895" t="s">
        <v>240</v>
      </c>
      <c r="E895" t="s">
        <v>221</v>
      </c>
      <c r="F895" s="21">
        <v>2381</v>
      </c>
      <c r="G895" s="21">
        <v>0.72254461050033569</v>
      </c>
      <c r="H895" s="21">
        <v>0.74957311153411865</v>
      </c>
      <c r="I895" s="21">
        <v>0.6872677206993103</v>
      </c>
      <c r="J895" s="21">
        <v>0.65064066648483276</v>
      </c>
      <c r="K895" s="21">
        <v>0.67488259077072144</v>
      </c>
      <c r="L895" s="21">
        <v>0.69933509826660156</v>
      </c>
      <c r="M895" s="21">
        <v>0.8275948166847229</v>
      </c>
      <c r="N895" s="21">
        <v>0.30153891444206238</v>
      </c>
      <c r="O895" s="21">
        <v>-0.75789964199066162</v>
      </c>
      <c r="P895" s="21">
        <v>-1.7033112049102783</v>
      </c>
      <c r="Q895" s="21">
        <v>-2.4411928653717041</v>
      </c>
      <c r="R895" s="21">
        <v>-2.6337635517120361</v>
      </c>
      <c r="S895" s="21">
        <v>-2.5488548278808594</v>
      </c>
      <c r="T895" s="21">
        <v>-1.9334224462509155</v>
      </c>
      <c r="U895" s="21">
        <v>-1.0910285711288452</v>
      </c>
      <c r="V895" s="21">
        <v>-0.20927636325359344</v>
      </c>
      <c r="W895" s="21">
        <v>0.75331825017929077</v>
      </c>
      <c r="X895" s="21">
        <v>1.1538785696029663</v>
      </c>
      <c r="Y895" s="21">
        <v>1.199877142906189</v>
      </c>
      <c r="Z895" s="21">
        <v>1.1347028017044067</v>
      </c>
      <c r="AA895" s="21">
        <v>1.0966485738754272</v>
      </c>
      <c r="AB895" s="21">
        <v>1.0423737764358521</v>
      </c>
      <c r="AC895" s="21">
        <v>0.8555261492729187</v>
      </c>
      <c r="AD895" s="21">
        <v>0.75039184093475342</v>
      </c>
      <c r="AE895" s="21">
        <v>-0.12362043559551239</v>
      </c>
      <c r="AF895" s="21">
        <v>-5.5286198854446411E-2</v>
      </c>
      <c r="AG895" s="21">
        <v>-7.3078431189060211E-2</v>
      </c>
      <c r="AH895" s="21">
        <v>-9.6363693475723267E-2</v>
      </c>
      <c r="AI895" s="21">
        <v>-7.0776164531707764E-2</v>
      </c>
      <c r="AJ895" s="21">
        <v>-0.15508441627025604</v>
      </c>
      <c r="AK895" s="21">
        <v>-0.13235719501972198</v>
      </c>
      <c r="AL895" s="21">
        <v>-0.17222045361995697</v>
      </c>
      <c r="AM895" s="21">
        <v>-0.23363813757896423</v>
      </c>
      <c r="AN895" s="21">
        <v>-0.25358393788337708</v>
      </c>
      <c r="AO895" s="21">
        <v>-0.42086708545684814</v>
      </c>
      <c r="AP895" s="21">
        <v>-0.43418678641319275</v>
      </c>
      <c r="AQ895" s="21">
        <v>-0.43117254972457886</v>
      </c>
      <c r="AR895" s="21">
        <v>-0.30416807532310486</v>
      </c>
      <c r="AS895" s="21">
        <v>-0.27006646990776062</v>
      </c>
      <c r="AT895" s="21">
        <v>-0.3094293475151062</v>
      </c>
      <c r="AU895" s="21">
        <v>-0.18094567954540253</v>
      </c>
      <c r="AV895" s="21">
        <v>-0.16820357739925385</v>
      </c>
      <c r="AW895" s="21">
        <v>-0.15312643349170685</v>
      </c>
      <c r="AX895" s="21">
        <v>-0.16218844056129456</v>
      </c>
      <c r="AY895" s="21">
        <v>-0.12550951540470123</v>
      </c>
      <c r="AZ895" s="21">
        <v>-0.11089305579662323</v>
      </c>
      <c r="BA895" s="21">
        <v>-0.1389475017786026</v>
      </c>
      <c r="BB895" s="21">
        <v>-0.13207641243934631</v>
      </c>
      <c r="BC895" s="21">
        <v>-7.5755953788757324E-2</v>
      </c>
      <c r="BD895" s="21">
        <v>-5.919282790273428E-3</v>
      </c>
      <c r="BE895" s="21">
        <v>-2.8495915234088898E-2</v>
      </c>
      <c r="BF895" s="21">
        <v>-5.1398325711488724E-2</v>
      </c>
      <c r="BG895" s="21">
        <v>-3.4599926322698593E-2</v>
      </c>
      <c r="BH895" s="21">
        <v>-0.10277345031499863</v>
      </c>
      <c r="BI895" s="21">
        <v>-6.7073814570903778E-2</v>
      </c>
      <c r="BJ895" s="21">
        <v>-0.10143876075744629</v>
      </c>
      <c r="BK895" s="21">
        <v>-0.16107171773910522</v>
      </c>
      <c r="BL895" s="21">
        <v>-0.15494400262832642</v>
      </c>
      <c r="BM895" s="21">
        <v>-0.27978947758674622</v>
      </c>
      <c r="BN895" s="21">
        <v>-0.31402263045310974</v>
      </c>
      <c r="BO895" s="21">
        <v>-0.34381595253944397</v>
      </c>
      <c r="BP895" s="21">
        <v>-0.23645870387554169</v>
      </c>
      <c r="BQ895" s="21">
        <v>-0.18967685103416443</v>
      </c>
      <c r="BR895" s="21">
        <v>-0.23063690960407257</v>
      </c>
      <c r="BS895" s="21">
        <v>-9.953625500202179E-2</v>
      </c>
      <c r="BT895" s="21">
        <v>-8.1125572323799133E-2</v>
      </c>
      <c r="BU895" s="21">
        <v>-8.1759154796600342E-2</v>
      </c>
      <c r="BV895" s="21">
        <v>-0.10341086983680725</v>
      </c>
      <c r="BW895" s="21">
        <v>-7.8120730817317963E-2</v>
      </c>
      <c r="BX895" s="21">
        <v>-6.1476513743400574E-2</v>
      </c>
      <c r="BY895" s="21">
        <v>-9.9327661097049713E-2</v>
      </c>
      <c r="BZ895" s="21">
        <v>-8.0599524080753326E-2</v>
      </c>
      <c r="CA895" s="21">
        <v>-4.2605161666870117E-2</v>
      </c>
      <c r="CB895" s="21">
        <v>2.8272092342376709E-2</v>
      </c>
      <c r="CC895" s="21">
        <v>2.3818016052246094E-3</v>
      </c>
      <c r="CD895" s="21">
        <v>-2.0255446434020996E-2</v>
      </c>
      <c r="CE895" s="21">
        <v>-9.54437255859375E-3</v>
      </c>
      <c r="CF895" s="21">
        <v>-6.6543042659759521E-2</v>
      </c>
      <c r="CG895" s="21">
        <v>-2.1858751773834229E-2</v>
      </c>
      <c r="CH895" s="21">
        <v>-5.2415579557418823E-2</v>
      </c>
      <c r="CI895" s="21">
        <v>-0.11081242561340332</v>
      </c>
      <c r="CJ895" s="21">
        <v>-8.6626291275024414E-2</v>
      </c>
      <c r="CK895" s="21">
        <v>-0.18207955360412598</v>
      </c>
      <c r="CL895" s="21">
        <v>-0.23079729080200195</v>
      </c>
      <c r="CM895" s="21">
        <v>-0.28331303596496582</v>
      </c>
      <c r="CN895" s="21">
        <v>-0.18956339359283447</v>
      </c>
      <c r="CO895" s="21">
        <v>-0.13399922847747803</v>
      </c>
      <c r="CP895" s="21">
        <v>-0.17606550455093384</v>
      </c>
      <c r="CQ895" s="21">
        <v>-4.3152332305908203E-2</v>
      </c>
      <c r="CR895" s="21">
        <v>-2.0815610885620117E-2</v>
      </c>
      <c r="CS895" s="21">
        <v>-3.233039379119873E-2</v>
      </c>
      <c r="CT895" s="21">
        <v>-6.2701702117919922E-2</v>
      </c>
      <c r="CU895" s="21">
        <v>-4.5299410820007324E-2</v>
      </c>
      <c r="CV895" s="21">
        <v>-2.7250766754150391E-2</v>
      </c>
      <c r="CW895" s="21">
        <v>-7.1887075901031494E-2</v>
      </c>
      <c r="CX895" s="21">
        <v>-4.4946789741516113E-2</v>
      </c>
      <c r="CY895" s="21">
        <v>-9.4543695449829102E-3</v>
      </c>
      <c r="CZ895" s="21">
        <v>6.2463466078042984E-2</v>
      </c>
      <c r="DA895" s="21">
        <v>3.3259518444538116E-2</v>
      </c>
      <c r="DB895" s="21">
        <v>1.0887432843446732E-2</v>
      </c>
      <c r="DC895" s="21">
        <v>1.5511181205511093E-2</v>
      </c>
      <c r="DD895" s="21">
        <v>-3.0312633141875267E-2</v>
      </c>
      <c r="DE895" s="21">
        <v>2.335631288588047E-2</v>
      </c>
      <c r="DF895" s="21">
        <v>-3.3923974260687828E-3</v>
      </c>
      <c r="DG895" s="21">
        <v>-6.0553137212991714E-2</v>
      </c>
      <c r="DH895" s="21">
        <v>-1.8308578059077263E-2</v>
      </c>
      <c r="DI895" s="21">
        <v>-8.4369629621505737E-2</v>
      </c>
      <c r="DJ895" s="21">
        <v>-0.14757195115089417</v>
      </c>
      <c r="DK895" s="21">
        <v>-0.22281011939048767</v>
      </c>
      <c r="DL895" s="21">
        <v>-0.14266808331012726</v>
      </c>
      <c r="DM895" s="21">
        <v>-7.8321613371372223E-2</v>
      </c>
      <c r="DN895" s="21">
        <v>-0.1214940994977951</v>
      </c>
      <c r="DO895" s="21">
        <v>1.3231589458882809E-2</v>
      </c>
      <c r="DP895" s="21">
        <v>3.9494350552558899E-2</v>
      </c>
      <c r="DQ895" s="21">
        <v>1.7098363488912582E-2</v>
      </c>
      <c r="DR895" s="21">
        <v>-2.1992534399032593E-2</v>
      </c>
      <c r="DS895" s="21">
        <v>-1.2478088028728962E-2</v>
      </c>
      <c r="DT895" s="21">
        <v>6.9749788381159306E-3</v>
      </c>
      <c r="DU895" s="21">
        <v>-4.4446494430303574E-2</v>
      </c>
      <c r="DV895" s="21">
        <v>-9.2940544709563255E-3</v>
      </c>
      <c r="DW895" s="21">
        <v>3.8410108536481857E-2</v>
      </c>
      <c r="DX895" s="21">
        <v>0.11183038353919983</v>
      </c>
      <c r="DY895" s="21">
        <v>7.784203439950943E-2</v>
      </c>
      <c r="DZ895" s="21">
        <v>5.5852804332971573E-2</v>
      </c>
      <c r="EA895" s="21">
        <v>5.1687419414520264E-2</v>
      </c>
      <c r="EB895" s="21">
        <v>2.1998325362801552E-2</v>
      </c>
      <c r="EC895" s="21">
        <v>8.8639684021472931E-2</v>
      </c>
      <c r="ED895" s="21">
        <v>6.7389294505119324E-2</v>
      </c>
      <c r="EE895" s="21">
        <v>1.2013290077447891E-2</v>
      </c>
      <c r="EF895" s="21">
        <v>8.033134788274765E-2</v>
      </c>
      <c r="EG895" s="21">
        <v>5.6707985699176788E-2</v>
      </c>
      <c r="EH895" s="21">
        <v>-2.7407795190811157E-2</v>
      </c>
      <c r="EI895" s="21">
        <v>-0.13545352220535278</v>
      </c>
      <c r="EJ895" s="21">
        <v>-7.4958711862564087E-2</v>
      </c>
      <c r="EK895" s="21">
        <v>2.0680264569818974E-3</v>
      </c>
      <c r="EL895" s="21">
        <v>-4.2701661586761475E-2</v>
      </c>
      <c r="EM895" s="21">
        <v>9.4641014933586121E-2</v>
      </c>
      <c r="EN895" s="21">
        <v>0.12657235562801361</v>
      </c>
      <c r="EO895" s="21">
        <v>8.846563845872879E-2</v>
      </c>
      <c r="EP895" s="21">
        <v>3.678504005074501E-2</v>
      </c>
      <c r="EQ895" s="21">
        <v>3.4910690039396286E-2</v>
      </c>
      <c r="ER895" s="21">
        <v>5.639151856303215E-2</v>
      </c>
      <c r="ES895" s="21">
        <v>-4.8266495577991009E-3</v>
      </c>
      <c r="ET895" s="21">
        <v>4.2182832956314087E-2</v>
      </c>
      <c r="EU895" s="21">
        <v>52.619224298850042</v>
      </c>
      <c r="EV895" s="21">
        <v>51.800727844238281</v>
      </c>
      <c r="EW895" s="21">
        <v>51.174429055377594</v>
      </c>
      <c r="EX895" s="21">
        <v>50.559513092041016</v>
      </c>
      <c r="EY895" s="21">
        <v>50.189247131347656</v>
      </c>
      <c r="EZ895" s="21">
        <v>49.703155517578125</v>
      </c>
      <c r="FA895" s="21">
        <v>49.536792755126953</v>
      </c>
      <c r="FB895" s="21">
        <v>50.213882446289063</v>
      </c>
      <c r="FC895" s="21">
        <v>55.034175872802734</v>
      </c>
      <c r="FD895" s="21">
        <v>61.070125579833984</v>
      </c>
      <c r="FE895" s="21">
        <v>66.297950744628906</v>
      </c>
      <c r="FF895" s="21">
        <v>69.804206848144531</v>
      </c>
      <c r="FG895" s="21">
        <v>71.221046447753906</v>
      </c>
      <c r="FH895" s="21">
        <v>71.103401184082031</v>
      </c>
      <c r="FI895" s="21">
        <v>70.817161560058594</v>
      </c>
      <c r="FJ895" s="21">
        <v>69.344802856445313</v>
      </c>
      <c r="FK895" s="21">
        <v>66.857810974121094</v>
      </c>
      <c r="FL895" s="21">
        <v>63.473300933837891</v>
      </c>
      <c r="FM895" s="21">
        <v>60.770286560058594</v>
      </c>
      <c r="FN895" s="21">
        <v>58.744522094726563</v>
      </c>
      <c r="FO895" s="21">
        <v>56.972000122070313</v>
      </c>
      <c r="FP895" s="21">
        <v>55.324131011962891</v>
      </c>
      <c r="FQ895" s="21">
        <v>54.435924530029297</v>
      </c>
      <c r="FR895" s="21">
        <v>53.60443115234375</v>
      </c>
      <c r="FS895" s="21">
        <v>1.0287288427352905</v>
      </c>
      <c r="FT895" s="21">
        <v>6.1903238296508789E-2</v>
      </c>
      <c r="FU895" s="21">
        <v>8.2011677324771881E-2</v>
      </c>
      <c r="FV895" t="s">
        <v>294</v>
      </c>
      <c r="FW895" s="21"/>
      <c r="FX895">
        <f t="shared" si="39"/>
        <v>1.067685067653656</v>
      </c>
      <c r="FY895">
        <f t="shared" si="40"/>
        <v>-4.0859889984130857E-2</v>
      </c>
      <c r="FZ895">
        <f t="shared" si="41"/>
        <v>61.363584136962892</v>
      </c>
    </row>
    <row r="896" spans="1:182" x14ac:dyDescent="0.2">
      <c r="A896" t="s">
        <v>226</v>
      </c>
      <c r="B896" t="s">
        <v>199</v>
      </c>
      <c r="C896" t="s">
        <v>289</v>
      </c>
      <c r="D896" t="s">
        <v>241</v>
      </c>
      <c r="E896" t="s">
        <v>219</v>
      </c>
      <c r="F896" s="21">
        <v>3901</v>
      </c>
      <c r="G896" s="21">
        <v>0.95737016201019287</v>
      </c>
      <c r="H896" s="21">
        <v>0.85839986801147461</v>
      </c>
      <c r="I896" s="21">
        <v>0.79571914672851563</v>
      </c>
      <c r="J896" s="21">
        <v>0.75941568613052368</v>
      </c>
      <c r="K896" s="21">
        <v>0.73570573329925537</v>
      </c>
      <c r="L896" s="21">
        <v>0.7472374439239502</v>
      </c>
      <c r="M896" s="21">
        <v>0.88139283657073975</v>
      </c>
      <c r="N896" s="21">
        <v>0.65122145414352417</v>
      </c>
      <c r="O896" s="21">
        <v>-0.36052554845809937</v>
      </c>
      <c r="P896" s="21">
        <v>-1.5862658023834229</v>
      </c>
      <c r="Q896" s="21">
        <v>-2.6388750076293945</v>
      </c>
      <c r="R896" s="21">
        <v>-3.3139278888702393</v>
      </c>
      <c r="S896" s="21">
        <v>-3.543414831161499</v>
      </c>
      <c r="T896" s="21">
        <v>-3.3127202987670898</v>
      </c>
      <c r="U896" s="21">
        <v>-2.7323997020721436</v>
      </c>
      <c r="V896" s="21">
        <v>-1.7471047639846802</v>
      </c>
      <c r="W896" s="21">
        <v>-0.39980027079582214</v>
      </c>
      <c r="X896" s="21">
        <v>0.7584720253944397</v>
      </c>
      <c r="Y896" s="21">
        <v>1.3245630264282227</v>
      </c>
      <c r="Z896" s="21">
        <v>1.4806081056594849</v>
      </c>
      <c r="AA896" s="21">
        <v>1.4614331722259521</v>
      </c>
      <c r="AB896" s="21">
        <v>1.3215206861495972</v>
      </c>
      <c r="AC896" s="21">
        <v>1.1543163061141968</v>
      </c>
      <c r="AD896" s="21">
        <v>0.96336966753005981</v>
      </c>
      <c r="AE896" s="21">
        <v>1.0853515937924385E-2</v>
      </c>
      <c r="AF896" s="21">
        <v>-1.6019305214285851E-2</v>
      </c>
      <c r="AG896" s="21">
        <v>-1.5447501093149185E-2</v>
      </c>
      <c r="AH896" s="21">
        <v>1.4566391706466675E-2</v>
      </c>
      <c r="AI896" s="21">
        <v>2.0756451413035393E-2</v>
      </c>
      <c r="AJ896" s="21">
        <v>-5.0194642972201109E-4</v>
      </c>
      <c r="AK896" s="21">
        <v>9.6724595641717315E-4</v>
      </c>
      <c r="AL896" s="21">
        <v>-2.3328181356191635E-2</v>
      </c>
      <c r="AM896" s="21">
        <v>-0.10144621133804321</v>
      </c>
      <c r="AN896" s="21">
        <v>-0.17837369441986084</v>
      </c>
      <c r="AO896" s="21">
        <v>-0.22643075883388519</v>
      </c>
      <c r="AP896" s="21">
        <v>-0.260785311460495</v>
      </c>
      <c r="AQ896" s="21">
        <v>-0.20655037462711334</v>
      </c>
      <c r="AR896" s="21">
        <v>-0.10675765573978424</v>
      </c>
      <c r="AS896" s="21">
        <v>-9.530290961265564E-2</v>
      </c>
      <c r="AT896" s="21">
        <v>-8.7216600775718689E-2</v>
      </c>
      <c r="AU896" s="21">
        <v>2.3301400244235992E-2</v>
      </c>
      <c r="AV896" s="21">
        <v>-6.0382924973964691E-2</v>
      </c>
      <c r="AW896" s="21">
        <v>-6.6792130470275879E-2</v>
      </c>
      <c r="AX896" s="21">
        <v>4.7547593712806702E-2</v>
      </c>
      <c r="AY896" s="21">
        <v>8.8580794632434845E-2</v>
      </c>
      <c r="AZ896" s="21">
        <v>2.9167775064706802E-2</v>
      </c>
      <c r="BA896" s="21">
        <v>2.6919031515717506E-2</v>
      </c>
      <c r="BB896" s="21">
        <v>1.8796568736433983E-2</v>
      </c>
      <c r="BC896" s="21">
        <v>4.3549545109272003E-2</v>
      </c>
      <c r="BD896" s="21">
        <v>1.5312079340219498E-2</v>
      </c>
      <c r="BE896" s="21">
        <v>1.5743225812911987E-2</v>
      </c>
      <c r="BF896" s="21">
        <v>3.9681680500507355E-2</v>
      </c>
      <c r="BG896" s="21">
        <v>4.1763078421354294E-2</v>
      </c>
      <c r="BH896" s="21">
        <v>1.9749980419874191E-2</v>
      </c>
      <c r="BI896" s="21">
        <v>2.8587434440851212E-2</v>
      </c>
      <c r="BJ896" s="21">
        <v>7.0193540304899216E-3</v>
      </c>
      <c r="BK896" s="21">
        <v>-6.6154219210147858E-2</v>
      </c>
      <c r="BL896" s="21">
        <v>-0.12953414022922516</v>
      </c>
      <c r="BM896" s="21">
        <v>-0.16631631553173065</v>
      </c>
      <c r="BN896" s="21">
        <v>-0.19004590809345245</v>
      </c>
      <c r="BO896" s="21">
        <v>-0.13981403410434723</v>
      </c>
      <c r="BP896" s="21">
        <v>-4.7483634203672409E-2</v>
      </c>
      <c r="BQ896" s="21">
        <v>-3.6394089460372925E-2</v>
      </c>
      <c r="BR896" s="21">
        <v>-3.4324381500482559E-2</v>
      </c>
      <c r="BS896" s="21">
        <v>7.4527114629745483E-2</v>
      </c>
      <c r="BT896" s="21">
        <v>-8.7613789364695549E-3</v>
      </c>
      <c r="BU896" s="21">
        <v>-1.7970182001590729E-2</v>
      </c>
      <c r="BV896" s="21">
        <v>9.5899343490600586E-2</v>
      </c>
      <c r="BW896" s="21">
        <v>0.13988450169563293</v>
      </c>
      <c r="BX896" s="21">
        <v>7.7496007084846497E-2</v>
      </c>
      <c r="BY896" s="21">
        <v>7.514210045337677E-2</v>
      </c>
      <c r="BZ896" s="21">
        <v>5.904378741979599E-2</v>
      </c>
      <c r="CA896" s="21">
        <v>6.6194713115692139E-2</v>
      </c>
      <c r="CB896" s="21">
        <v>3.7012100219726563E-2</v>
      </c>
      <c r="CC896" s="21">
        <v>3.7345826625823975E-2</v>
      </c>
      <c r="CD896" s="21">
        <v>5.7076454162597656E-2</v>
      </c>
      <c r="CE896" s="21">
        <v>5.6312203407287598E-2</v>
      </c>
      <c r="CF896" s="21">
        <v>3.3776402473449707E-2</v>
      </c>
      <c r="CG896" s="21">
        <v>4.7717094421386719E-2</v>
      </c>
      <c r="CH896" s="21">
        <v>2.8037965297698975E-2</v>
      </c>
      <c r="CI896" s="21">
        <v>-4.1711091995239258E-2</v>
      </c>
      <c r="CJ896" s="21">
        <v>-9.5708012580871582E-2</v>
      </c>
      <c r="CK896" s="21">
        <v>-0.12468123435974121</v>
      </c>
      <c r="CL896" s="21">
        <v>-0.1410520076751709</v>
      </c>
      <c r="CM896" s="21">
        <v>-9.3592643737792969E-2</v>
      </c>
      <c r="CN896" s="21">
        <v>-6.4306259155273438E-3</v>
      </c>
      <c r="CO896" s="21">
        <v>4.405975341796875E-3</v>
      </c>
      <c r="CP896" s="21">
        <v>2.3086071014404297E-3</v>
      </c>
      <c r="CQ896" s="21">
        <v>0.11000588536262512</v>
      </c>
      <c r="CR896" s="21">
        <v>2.6991546154022217E-2</v>
      </c>
      <c r="CS896" s="21">
        <v>1.5843749046325684E-2</v>
      </c>
      <c r="CT896" s="21">
        <v>0.12938761711120605</v>
      </c>
      <c r="CU896" s="21">
        <v>0.17541730403900146</v>
      </c>
      <c r="CV896" s="21">
        <v>0.11096799373626709</v>
      </c>
      <c r="CW896" s="21">
        <v>0.10854125022888184</v>
      </c>
      <c r="CX896" s="21">
        <v>8.6918890476226807E-2</v>
      </c>
      <c r="CY896" s="21">
        <v>8.8839881122112274E-2</v>
      </c>
      <c r="CZ896" s="21">
        <v>5.8712121099233627E-2</v>
      </c>
      <c r="DA896" s="21">
        <v>5.8948427438735962E-2</v>
      </c>
      <c r="DB896" s="21">
        <v>7.4471227824687958E-2</v>
      </c>
      <c r="DC896" s="21">
        <v>7.08613321185112E-2</v>
      </c>
      <c r="DD896" s="21">
        <v>4.7802824527025223E-2</v>
      </c>
      <c r="DE896" s="21">
        <v>6.6846750676631927E-2</v>
      </c>
      <c r="DF896" s="21">
        <v>4.9056574702262878E-2</v>
      </c>
      <c r="DG896" s="21">
        <v>-1.7267966642975807E-2</v>
      </c>
      <c r="DH896" s="21">
        <v>-6.1881888657808304E-2</v>
      </c>
      <c r="DI896" s="21">
        <v>-8.304615318775177E-2</v>
      </c>
      <c r="DJ896" s="21">
        <v>-9.2058107256889343E-2</v>
      </c>
      <c r="DK896" s="21">
        <v>-4.7371257096529007E-2</v>
      </c>
      <c r="DL896" s="21">
        <v>3.4622382372617722E-2</v>
      </c>
      <c r="DM896" s="21">
        <v>4.5206040143966675E-2</v>
      </c>
      <c r="DN896" s="21">
        <v>3.8941595703363419E-2</v>
      </c>
      <c r="DO896" s="21">
        <v>0.14548465609550476</v>
      </c>
      <c r="DP896" s="21">
        <v>6.2744468450546265E-2</v>
      </c>
      <c r="DQ896" s="21">
        <v>4.9657680094242096E-2</v>
      </c>
      <c r="DR896" s="21">
        <v>0.16287589073181152</v>
      </c>
      <c r="DS896" s="21">
        <v>0.21095010638237</v>
      </c>
      <c r="DT896" s="21">
        <v>0.14443998038768768</v>
      </c>
      <c r="DU896" s="21">
        <v>0.1419404000043869</v>
      </c>
      <c r="DV896" s="21">
        <v>0.11479399353265762</v>
      </c>
      <c r="DW896" s="21">
        <v>0.12153591215610504</v>
      </c>
      <c r="DX896" s="21">
        <v>9.0043507516384125E-2</v>
      </c>
      <c r="DY896" s="21">
        <v>9.0139150619506836E-2</v>
      </c>
      <c r="DZ896" s="21">
        <v>9.9586516618728638E-2</v>
      </c>
      <c r="EA896" s="21">
        <v>9.1867953538894653E-2</v>
      </c>
      <c r="EB896" s="21">
        <v>6.8054750561714172E-2</v>
      </c>
      <c r="EC896" s="21">
        <v>9.4466939568519592E-2</v>
      </c>
      <c r="ED896" s="21">
        <v>7.9404115676879883E-2</v>
      </c>
      <c r="EE896" s="21">
        <v>1.8024023622274399E-2</v>
      </c>
      <c r="EF896" s="21">
        <v>-1.3042336329817772E-2</v>
      </c>
      <c r="EG896" s="21">
        <v>-2.293170802295208E-2</v>
      </c>
      <c r="EH896" s="21">
        <v>-2.1318700164556503E-2</v>
      </c>
      <c r="EI896" s="21">
        <v>1.9365081563591957E-2</v>
      </c>
      <c r="EJ896" s="21">
        <v>9.3896403908729553E-2</v>
      </c>
      <c r="EK896" s="21">
        <v>0.10411486029624939</v>
      </c>
      <c r="EL896" s="21">
        <v>9.1833814978599548E-2</v>
      </c>
      <c r="EM896" s="21">
        <v>0.19671036303043365</v>
      </c>
      <c r="EN896" s="21">
        <v>0.11436601728200912</v>
      </c>
      <c r="EO896" s="21">
        <v>9.8479628562927246E-2</v>
      </c>
      <c r="EP896" s="21">
        <v>0.21122764050960541</v>
      </c>
      <c r="EQ896" s="21">
        <v>0.26225382089614868</v>
      </c>
      <c r="ER896" s="21">
        <v>0.19276821613311768</v>
      </c>
      <c r="ES896" s="21">
        <v>0.19016346335411072</v>
      </c>
      <c r="ET896" s="21">
        <v>0.15504121780395508</v>
      </c>
      <c r="EU896" s="21">
        <v>60.102324591482017</v>
      </c>
      <c r="EV896" s="21">
        <v>59.175525665283203</v>
      </c>
      <c r="EW896" s="21">
        <v>58.271525527940028</v>
      </c>
      <c r="EX896" s="21">
        <v>57.561080932617188</v>
      </c>
      <c r="EY896" s="21">
        <v>56.749828338623047</v>
      </c>
      <c r="EZ896" s="21">
        <v>56.100315093994141</v>
      </c>
      <c r="FA896" s="21">
        <v>55.553703308105469</v>
      </c>
      <c r="FB896" s="21">
        <v>55.610496520996094</v>
      </c>
      <c r="FC896" s="21">
        <v>59.722469329833984</v>
      </c>
      <c r="FD896" s="21">
        <v>66.638969421386719</v>
      </c>
      <c r="FE896" s="21">
        <v>72.087379455566406</v>
      </c>
      <c r="FF896" s="21">
        <v>76.4844970703125</v>
      </c>
      <c r="FG896" s="21">
        <v>78.539222717285156</v>
      </c>
      <c r="FH896" s="21">
        <v>79.062652587890625</v>
      </c>
      <c r="FI896" s="21">
        <v>79.2900390625</v>
      </c>
      <c r="FJ896" s="21">
        <v>79.075119018554688</v>
      </c>
      <c r="FK896" s="21">
        <v>77.886558532714844</v>
      </c>
      <c r="FL896" s="21">
        <v>75.719856262207031</v>
      </c>
      <c r="FM896" s="21">
        <v>72.380012512207031</v>
      </c>
      <c r="FN896" s="21">
        <v>68.276748657226563</v>
      </c>
      <c r="FO896" s="21">
        <v>65.714912414550781</v>
      </c>
      <c r="FP896" s="21">
        <v>63.598045349121094</v>
      </c>
      <c r="FQ896" s="21">
        <v>61.986980438232422</v>
      </c>
      <c r="FR896" s="21">
        <v>60.632274627685547</v>
      </c>
      <c r="FS896" s="21">
        <v>0.72994661331176758</v>
      </c>
      <c r="FT896" s="21">
        <v>4.0525790303945541E-2</v>
      </c>
      <c r="FU896" s="21">
        <v>5.799691379070282E-2</v>
      </c>
      <c r="FV896" t="s">
        <v>294</v>
      </c>
      <c r="FW896" s="21"/>
      <c r="FX896">
        <f t="shared" si="39"/>
        <v>0.92505521178245542</v>
      </c>
      <c r="FY896">
        <f t="shared" si="40"/>
        <v>9.1529220342636108E-2</v>
      </c>
      <c r="FZ896">
        <f t="shared" si="41"/>
        <v>71.995617675781247</v>
      </c>
    </row>
    <row r="897" spans="1:182" x14ac:dyDescent="0.2">
      <c r="A897" t="s">
        <v>226</v>
      </c>
      <c r="B897" t="s">
        <v>199</v>
      </c>
      <c r="C897" t="s">
        <v>289</v>
      </c>
      <c r="D897" t="s">
        <v>241</v>
      </c>
      <c r="E897" t="s">
        <v>220</v>
      </c>
      <c r="F897" s="21">
        <v>1681</v>
      </c>
      <c r="G897" s="21">
        <v>1.0668185949325562</v>
      </c>
      <c r="H897" s="21">
        <v>0.93342620134353638</v>
      </c>
      <c r="I897" s="21">
        <v>0.80330938100814819</v>
      </c>
      <c r="J897" s="21">
        <v>0.73410564661026001</v>
      </c>
      <c r="K897" s="21">
        <v>0.67940157651901245</v>
      </c>
      <c r="L897" s="21">
        <v>0.69208496809005737</v>
      </c>
      <c r="M897" s="21">
        <v>0.78129762411117554</v>
      </c>
      <c r="N897" s="21">
        <v>0.55146574974060059</v>
      </c>
      <c r="O897" s="21">
        <v>-0.33092749118804932</v>
      </c>
      <c r="P897" s="21">
        <v>-1.5365999937057495</v>
      </c>
      <c r="Q897" s="21">
        <v>-2.6282181739807129</v>
      </c>
      <c r="R897" s="21">
        <v>-3.3948647975921631</v>
      </c>
      <c r="S897" s="21">
        <v>-3.6007497310638428</v>
      </c>
      <c r="T897" s="21">
        <v>-3.2884938716888428</v>
      </c>
      <c r="U897" s="21">
        <v>-2.7215862274169922</v>
      </c>
      <c r="V897" s="21">
        <v>-1.7143594026565552</v>
      </c>
      <c r="W897" s="21">
        <v>-0.48079496622085571</v>
      </c>
      <c r="X897" s="21">
        <v>0.64547467231750488</v>
      </c>
      <c r="Y897" s="21">
        <v>1.3062868118286133</v>
      </c>
      <c r="Z897" s="21">
        <v>1.5119025707244873</v>
      </c>
      <c r="AA897" s="21">
        <v>1.5127620697021484</v>
      </c>
      <c r="AB897" s="21">
        <v>1.4237370491027832</v>
      </c>
      <c r="AC897" s="21">
        <v>1.2855352163314819</v>
      </c>
      <c r="AD897" s="21">
        <v>1.0629477500915527</v>
      </c>
      <c r="AE897" s="21">
        <v>-2.0092565566301346E-2</v>
      </c>
      <c r="AF897" s="21">
        <v>-5.2991919219493866E-2</v>
      </c>
      <c r="AG897" s="21">
        <v>-0.10531769692897797</v>
      </c>
      <c r="AH897" s="21">
        <v>-8.1069812178611755E-2</v>
      </c>
      <c r="AI897" s="21">
        <v>-5.1566816866397858E-2</v>
      </c>
      <c r="AJ897" s="21">
        <v>-5.0384406000375748E-2</v>
      </c>
      <c r="AK897" s="21">
        <v>-8.0840460956096649E-2</v>
      </c>
      <c r="AL897" s="21">
        <v>-0.16493788361549377</v>
      </c>
      <c r="AM897" s="21">
        <v>-0.18064609169960022</v>
      </c>
      <c r="AN897" s="21">
        <v>-0.31985485553741455</v>
      </c>
      <c r="AO897" s="21">
        <v>-0.46308520436286926</v>
      </c>
      <c r="AP897" s="21">
        <v>-0.61914193630218506</v>
      </c>
      <c r="AQ897" s="21">
        <v>-0.46666017174720764</v>
      </c>
      <c r="AR897" s="21">
        <v>-0.21641625463962555</v>
      </c>
      <c r="AS897" s="21">
        <v>-0.18759302794933319</v>
      </c>
      <c r="AT897" s="21">
        <v>-0.14411777257919312</v>
      </c>
      <c r="AU897" s="21">
        <v>-0.1003747284412384</v>
      </c>
      <c r="AV897" s="21">
        <v>-0.17563498020172119</v>
      </c>
      <c r="AW897" s="21">
        <v>-0.13783653080463409</v>
      </c>
      <c r="AX897" s="21">
        <v>-9.3806693330407143E-3</v>
      </c>
      <c r="AY897" s="21">
        <v>2.0871883258223534E-2</v>
      </c>
      <c r="AZ897" s="21">
        <v>-5.5129011161625385E-3</v>
      </c>
      <c r="BA897" s="21">
        <v>2.1828360855579376E-2</v>
      </c>
      <c r="BB897" s="21">
        <v>-9.2964190989732742E-3</v>
      </c>
      <c r="BC897" s="21">
        <v>3.3187989145517349E-2</v>
      </c>
      <c r="BD897" s="21">
        <v>-1.3154002837836742E-2</v>
      </c>
      <c r="BE897" s="21">
        <v>-5.5436812341213226E-2</v>
      </c>
      <c r="BF897" s="21">
        <v>-3.5977799445390701E-2</v>
      </c>
      <c r="BG897" s="21">
        <v>-2.556808665394783E-2</v>
      </c>
      <c r="BH897" s="21">
        <v>-2.7717588469386101E-2</v>
      </c>
      <c r="BI897" s="21">
        <v>-5.4117701947689056E-2</v>
      </c>
      <c r="BJ897" s="21">
        <v>-0.12507377564907074</v>
      </c>
      <c r="BK897" s="21">
        <v>-0.12934039533138275</v>
      </c>
      <c r="BL897" s="21">
        <v>-0.2392825186252594</v>
      </c>
      <c r="BM897" s="21">
        <v>-0.34707096219062805</v>
      </c>
      <c r="BN897" s="21">
        <v>-0.46974292397499084</v>
      </c>
      <c r="BO897" s="21">
        <v>-0.348929762840271</v>
      </c>
      <c r="BP897" s="21">
        <v>-0.13775776326656342</v>
      </c>
      <c r="BQ897" s="21">
        <v>-0.10188118368387222</v>
      </c>
      <c r="BR897" s="21">
        <v>-4.8327840864658356E-2</v>
      </c>
      <c r="BS897" s="21">
        <v>-1.10131511464715E-2</v>
      </c>
      <c r="BT897" s="21">
        <v>-8.7492771446704865E-2</v>
      </c>
      <c r="BU897" s="21">
        <v>-4.6440210193395615E-2</v>
      </c>
      <c r="BV897" s="21">
        <v>8.4105595946311951E-2</v>
      </c>
      <c r="BW897" s="21">
        <v>0.12929259240627289</v>
      </c>
      <c r="BX897" s="21">
        <v>0.10511406511068344</v>
      </c>
      <c r="BY897" s="21">
        <v>0.13163572549819946</v>
      </c>
      <c r="BZ897" s="21">
        <v>8.4830842912197113E-2</v>
      </c>
      <c r="CA897" s="21">
        <v>7.0089936256408691E-2</v>
      </c>
      <c r="CB897" s="21">
        <v>1.4437615871429443E-2</v>
      </c>
      <c r="CC897" s="21">
        <v>-2.0889461040496826E-2</v>
      </c>
      <c r="CD897" s="21">
        <v>-4.7472119331359863E-3</v>
      </c>
      <c r="CE897" s="21">
        <v>-7.5614452362060547E-3</v>
      </c>
      <c r="CF897" s="21">
        <v>-1.201862096786499E-2</v>
      </c>
      <c r="CG897" s="21">
        <v>-3.5609602928161621E-2</v>
      </c>
      <c r="CH897" s="21">
        <v>-9.7464025020599365E-2</v>
      </c>
      <c r="CI897" s="21">
        <v>-9.3806222081184387E-2</v>
      </c>
      <c r="CJ897" s="21">
        <v>-0.18347835540771484</v>
      </c>
      <c r="CK897" s="21">
        <v>-0.26671981811523438</v>
      </c>
      <c r="CL897" s="21">
        <v>-0.36626958847045898</v>
      </c>
      <c r="CM897" s="21">
        <v>-0.26739001274108887</v>
      </c>
      <c r="CN897" s="21">
        <v>-8.3279132843017578E-2</v>
      </c>
      <c r="CO897" s="21">
        <v>-4.2517423629760742E-2</v>
      </c>
      <c r="CP897" s="21">
        <v>1.801598072052002E-2</v>
      </c>
      <c r="CQ897" s="21">
        <v>5.0878405570983887E-2</v>
      </c>
      <c r="CR897" s="21">
        <v>-2.6445746421813965E-2</v>
      </c>
      <c r="CS897" s="21">
        <v>1.6860604286193848E-2</v>
      </c>
      <c r="CT897" s="21">
        <v>0.14885389804840088</v>
      </c>
      <c r="CU897" s="21">
        <v>0.204384446144104</v>
      </c>
      <c r="CV897" s="21">
        <v>0.18173396587371826</v>
      </c>
      <c r="CW897" s="21">
        <v>0.20768797397613525</v>
      </c>
      <c r="CX897" s="21">
        <v>0.15002310276031494</v>
      </c>
      <c r="CY897" s="21">
        <v>0.10699188709259033</v>
      </c>
      <c r="CZ897" s="21">
        <v>4.2029235512018204E-2</v>
      </c>
      <c r="DA897" s="21">
        <v>1.3657888397574425E-2</v>
      </c>
      <c r="DB897" s="21">
        <v>2.6483377441763878E-2</v>
      </c>
      <c r="DC897" s="21">
        <v>1.0445195250213146E-2</v>
      </c>
      <c r="DD897" s="21">
        <v>3.6803469993174076E-3</v>
      </c>
      <c r="DE897" s="21">
        <v>-1.7101503908634186E-2</v>
      </c>
      <c r="DF897" s="21">
        <v>-6.9854266941547394E-2</v>
      </c>
      <c r="DG897" s="21">
        <v>-5.8272052556276321E-2</v>
      </c>
      <c r="DH897" s="21">
        <v>-0.12767419219017029</v>
      </c>
      <c r="DI897" s="21">
        <v>-0.18636868894100189</v>
      </c>
      <c r="DJ897" s="21">
        <v>-0.26279625296592712</v>
      </c>
      <c r="DK897" s="21">
        <v>-0.18585027754306793</v>
      </c>
      <c r="DL897" s="21">
        <v>-2.8800498694181442E-2</v>
      </c>
      <c r="DM897" s="21">
        <v>1.6846336424350739E-2</v>
      </c>
      <c r="DN897" s="21">
        <v>8.4359802305698395E-2</v>
      </c>
      <c r="DO897" s="21">
        <v>0.1127699613571167</v>
      </c>
      <c r="DP897" s="21">
        <v>3.4601282328367233E-2</v>
      </c>
      <c r="DQ897" s="21">
        <v>8.0161422491073608E-2</v>
      </c>
      <c r="DR897" s="21">
        <v>0.21360220015048981</v>
      </c>
      <c r="DS897" s="21">
        <v>0.27947628498077393</v>
      </c>
      <c r="DT897" s="21">
        <v>0.25835385918617249</v>
      </c>
      <c r="DU897" s="21">
        <v>0.28374022245407104</v>
      </c>
      <c r="DV897" s="21">
        <v>0.21521535515785217</v>
      </c>
      <c r="DW897" s="21">
        <v>0.16027243435382843</v>
      </c>
      <c r="DX897" s="21">
        <v>8.1867150962352753E-2</v>
      </c>
      <c r="DY897" s="21">
        <v>6.3538774847984314E-2</v>
      </c>
      <c r="DZ897" s="21">
        <v>7.1575388312339783E-2</v>
      </c>
      <c r="EA897" s="21">
        <v>3.6443926393985748E-2</v>
      </c>
      <c r="EB897" s="21">
        <v>2.6347164064645767E-2</v>
      </c>
      <c r="EC897" s="21">
        <v>9.6212541684508324E-3</v>
      </c>
      <c r="ED897" s="21">
        <v>-2.9990162700414658E-2</v>
      </c>
      <c r="EE897" s="21">
        <v>-6.9663519971072674E-3</v>
      </c>
      <c r="EF897" s="21">
        <v>-4.7101851552724838E-2</v>
      </c>
      <c r="EG897" s="21">
        <v>-7.0354416966438293E-2</v>
      </c>
      <c r="EH897" s="21">
        <v>-0.11339721083641052</v>
      </c>
      <c r="EI897" s="21">
        <v>-6.8119846284389496E-2</v>
      </c>
      <c r="EJ897" s="21">
        <v>4.985799640417099E-2</v>
      </c>
      <c r="EK897" s="21">
        <v>0.10255818068981171</v>
      </c>
      <c r="EL897" s="21">
        <v>0.18014973402023315</v>
      </c>
      <c r="EM897" s="21">
        <v>0.20213153958320618</v>
      </c>
      <c r="EN897" s="21">
        <v>0.12274349480867386</v>
      </c>
      <c r="EO897" s="21">
        <v>0.17155773937702179</v>
      </c>
      <c r="EP897" s="21">
        <v>0.3070884644985199</v>
      </c>
      <c r="EQ897" s="21">
        <v>0.38789701461791992</v>
      </c>
      <c r="ER897" s="21">
        <v>0.36898082494735718</v>
      </c>
      <c r="ES897" s="21">
        <v>0.39354759454727173</v>
      </c>
      <c r="ET897" s="21">
        <v>0.30934262275695801</v>
      </c>
      <c r="EU897" s="21">
        <v>61.743823183371617</v>
      </c>
      <c r="EV897" s="21">
        <v>60.889629364013672</v>
      </c>
      <c r="EW897" s="21">
        <v>60.240601714381761</v>
      </c>
      <c r="EX897" s="21">
        <v>59.607315063476563</v>
      </c>
      <c r="EY897" s="21">
        <v>58.76995849609375</v>
      </c>
      <c r="EZ897" s="21">
        <v>58.088577270507813</v>
      </c>
      <c r="FA897" s="21">
        <v>57.765674591064453</v>
      </c>
      <c r="FB897" s="21">
        <v>57.771751403808594</v>
      </c>
      <c r="FC897" s="21">
        <v>61.994369506835938</v>
      </c>
      <c r="FD897" s="21">
        <v>68.54229736328125</v>
      </c>
      <c r="FE897" s="21">
        <v>73.2235107421875</v>
      </c>
      <c r="FF897" s="21">
        <v>76.81500244140625</v>
      </c>
      <c r="FG897" s="21">
        <v>78.04986572265625</v>
      </c>
      <c r="FH897" s="21">
        <v>78.0364990234375</v>
      </c>
      <c r="FI897" s="21">
        <v>78.156730651855469</v>
      </c>
      <c r="FJ897" s="21">
        <v>77.982292175292969</v>
      </c>
      <c r="FK897" s="21">
        <v>76.686058044433594</v>
      </c>
      <c r="FL897" s="21">
        <v>74.813606262207031</v>
      </c>
      <c r="FM897" s="21">
        <v>72.098800659179688</v>
      </c>
      <c r="FN897" s="21">
        <v>68.736541748046875</v>
      </c>
      <c r="FO897" s="21">
        <v>66.456382751464844</v>
      </c>
      <c r="FP897" s="21">
        <v>64.6676025390625</v>
      </c>
      <c r="FQ897" s="21">
        <v>63.474594116210938</v>
      </c>
      <c r="FR897" s="21">
        <v>62.294834136962891</v>
      </c>
      <c r="FS897" s="21">
        <v>1.1462191343307495</v>
      </c>
      <c r="FT897" s="21">
        <v>5.7152297347784042E-2</v>
      </c>
      <c r="FU897" s="21">
        <v>0.1082664430141449</v>
      </c>
      <c r="FV897" t="s">
        <v>294</v>
      </c>
      <c r="FW897" s="21"/>
      <c r="FX897">
        <f t="shared" si="39"/>
        <v>0.89912623167037964</v>
      </c>
      <c r="FY897">
        <f t="shared" si="40"/>
        <v>7.8906321525573725E-2</v>
      </c>
      <c r="FZ897">
        <f t="shared" si="41"/>
        <v>71.758277893066406</v>
      </c>
    </row>
    <row r="898" spans="1:182" x14ac:dyDescent="0.2">
      <c r="A898" t="s">
        <v>226</v>
      </c>
      <c r="B898" t="s">
        <v>199</v>
      </c>
      <c r="C898" t="s">
        <v>289</v>
      </c>
      <c r="D898" t="s">
        <v>241</v>
      </c>
      <c r="E898" t="s">
        <v>221</v>
      </c>
      <c r="F898" s="21">
        <v>2220</v>
      </c>
      <c r="G898" s="21">
        <v>0.87769770622253418</v>
      </c>
      <c r="H898" s="21">
        <v>0.79848158359527588</v>
      </c>
      <c r="I898" s="21">
        <v>0.77744019031524658</v>
      </c>
      <c r="J898" s="21">
        <v>0.76477217674255371</v>
      </c>
      <c r="K898" s="21">
        <v>0.76306068897247314</v>
      </c>
      <c r="L898" s="21">
        <v>0.77786177396774292</v>
      </c>
      <c r="M898" s="21">
        <v>0.93690276145935059</v>
      </c>
      <c r="N898" s="21">
        <v>0.69677227735519409</v>
      </c>
      <c r="O898" s="21">
        <v>-0.39377480745315552</v>
      </c>
      <c r="P898" s="21">
        <v>-1.6421005725860596</v>
      </c>
      <c r="Q898" s="21">
        <v>-2.6753828525543213</v>
      </c>
      <c r="R898" s="21">
        <v>-3.3005273342132568</v>
      </c>
      <c r="S898" s="21">
        <v>-3.5373823642730713</v>
      </c>
      <c r="T898" s="21">
        <v>-3.3450212478637695</v>
      </c>
      <c r="U898" s="21">
        <v>-2.7478992938995361</v>
      </c>
      <c r="V898" s="21">
        <v>-1.7644896507263184</v>
      </c>
      <c r="W898" s="21">
        <v>-0.35140642523765564</v>
      </c>
      <c r="X898" s="21">
        <v>0.83096098899841309</v>
      </c>
      <c r="Y898" s="21">
        <v>1.338086724281311</v>
      </c>
      <c r="Z898" s="21">
        <v>1.4606637954711914</v>
      </c>
      <c r="AA898" s="21">
        <v>1.4285808801651001</v>
      </c>
      <c r="AB898" s="21">
        <v>1.2609900236129761</v>
      </c>
      <c r="AC898" s="21">
        <v>1.0791893005371094</v>
      </c>
      <c r="AD898" s="21">
        <v>0.90397655963897705</v>
      </c>
      <c r="AE898" s="21">
        <v>-6.568192970007658E-3</v>
      </c>
      <c r="AF898" s="21">
        <v>-2.4380026385188103E-2</v>
      </c>
      <c r="AG898" s="21">
        <v>4.0952621930046007E-5</v>
      </c>
      <c r="AH898" s="21">
        <v>3.8188613951206207E-2</v>
      </c>
      <c r="AI898" s="21">
        <v>4.0345929563045502E-2</v>
      </c>
      <c r="AJ898" s="21">
        <v>9.5248641446232796E-3</v>
      </c>
      <c r="AK898" s="21">
        <v>2.4141591042280197E-2</v>
      </c>
      <c r="AL898" s="21">
        <v>2.3165047168731689E-2</v>
      </c>
      <c r="AM898" s="21">
        <v>-9.4461694359779358E-2</v>
      </c>
      <c r="AN898" s="21">
        <v>-0.15439262986183167</v>
      </c>
      <c r="AO898" s="21">
        <v>-0.16326023638248444</v>
      </c>
      <c r="AP898" s="21">
        <v>-0.14484648406505585</v>
      </c>
      <c r="AQ898" s="21">
        <v>-0.13778026401996613</v>
      </c>
      <c r="AR898" s="21">
        <v>-9.9601425230503082E-2</v>
      </c>
      <c r="AS898" s="21">
        <v>-9.9390983581542969E-2</v>
      </c>
      <c r="AT898" s="21">
        <v>-0.10854284465312958</v>
      </c>
      <c r="AU898" s="21">
        <v>3.7403050810098648E-2</v>
      </c>
      <c r="AV898" s="21">
        <v>-5.116637796163559E-2</v>
      </c>
      <c r="AW898" s="21">
        <v>-8.0370955169200897E-2</v>
      </c>
      <c r="AX898" s="21">
        <v>2.724294550716877E-2</v>
      </c>
      <c r="AY898" s="21">
        <v>7.1558691561222076E-2</v>
      </c>
      <c r="AZ898" s="21">
        <v>-7.3321122908964753E-4</v>
      </c>
      <c r="BA898" s="21">
        <v>-1.9099798053503036E-2</v>
      </c>
      <c r="BB898" s="21">
        <v>-7.0190681144595146E-3</v>
      </c>
      <c r="BC898" s="21">
        <v>3.4897290170192719E-2</v>
      </c>
      <c r="BD898" s="21">
        <v>1.860680989921093E-2</v>
      </c>
      <c r="BE898" s="21">
        <v>3.9686210453510284E-2</v>
      </c>
      <c r="BF898" s="21">
        <v>6.8268492817878723E-2</v>
      </c>
      <c r="BG898" s="21">
        <v>6.920681893825531E-2</v>
      </c>
      <c r="BH898" s="21">
        <v>3.790808841586113E-2</v>
      </c>
      <c r="BI898" s="21">
        <v>6.3630081713199615E-2</v>
      </c>
      <c r="BJ898" s="21">
        <v>6.4065679907798767E-2</v>
      </c>
      <c r="BK898" s="21">
        <v>-4.7688398510217667E-2</v>
      </c>
      <c r="BL898" s="21">
        <v>-9.3403421342372894E-2</v>
      </c>
      <c r="BM898" s="21">
        <v>-9.6146389842033386E-2</v>
      </c>
      <c r="BN898" s="21">
        <v>-7.242855429649353E-2</v>
      </c>
      <c r="BO898" s="21">
        <v>-5.7854637503623962E-2</v>
      </c>
      <c r="BP898" s="21">
        <v>-2.002367191016674E-2</v>
      </c>
      <c r="BQ898" s="21">
        <v>-2.2309776395559311E-2</v>
      </c>
      <c r="BR898" s="21">
        <v>-4.5969944447278976E-2</v>
      </c>
      <c r="BS898" s="21">
        <v>9.9452875554561615E-2</v>
      </c>
      <c r="BT898" s="21">
        <v>1.2136057950556278E-2</v>
      </c>
      <c r="BU898" s="21">
        <v>-2.3861844092607498E-2</v>
      </c>
      <c r="BV898" s="21">
        <v>8.0911561846733093E-2</v>
      </c>
      <c r="BW898" s="21">
        <v>0.12315917760133743</v>
      </c>
      <c r="BX898" s="21">
        <v>4.3070092797279358E-2</v>
      </c>
      <c r="BY898" s="21">
        <v>2.5765523314476013E-2</v>
      </c>
      <c r="BZ898" s="21">
        <v>2.912929467856884E-2</v>
      </c>
      <c r="CA898" s="21">
        <v>6.3616156578063965E-2</v>
      </c>
      <c r="CB898" s="21">
        <v>4.8379361629486084E-2</v>
      </c>
      <c r="CC898" s="21">
        <v>6.7144393920898438E-2</v>
      </c>
      <c r="CD898" s="21">
        <v>8.9101731777191162E-2</v>
      </c>
      <c r="CE898" s="21">
        <v>8.9195787906646729E-2</v>
      </c>
      <c r="CF898" s="21">
        <v>5.7566225528717041E-2</v>
      </c>
      <c r="CG898" s="21">
        <v>9.0979695320129395E-2</v>
      </c>
      <c r="CH898" s="21">
        <v>9.2393338680267334E-2</v>
      </c>
      <c r="CI898" s="21">
        <v>-1.5293359756469727E-2</v>
      </c>
      <c r="CJ898" s="21">
        <v>-5.1162481307983398E-2</v>
      </c>
      <c r="CK898" s="21">
        <v>-4.9663543701171875E-2</v>
      </c>
      <c r="CL898" s="21">
        <v>-2.2272109985351563E-2</v>
      </c>
      <c r="CM898" s="21">
        <v>-2.4983882904052734E-3</v>
      </c>
      <c r="CN898" s="21">
        <v>3.5091638565063477E-2</v>
      </c>
      <c r="CO898" s="21">
        <v>3.1076431274414063E-2</v>
      </c>
      <c r="CP898" s="21">
        <v>-2.63214111328125E-3</v>
      </c>
      <c r="CQ898" s="21">
        <v>0.14242839813232422</v>
      </c>
      <c r="CR898" s="21">
        <v>5.5979132652282715E-2</v>
      </c>
      <c r="CS898" s="21">
        <v>1.5276193618774414E-2</v>
      </c>
      <c r="CT898" s="21">
        <v>0.11808228492736816</v>
      </c>
      <c r="CU898" s="21">
        <v>0.1588975191116333</v>
      </c>
      <c r="CV898" s="21">
        <v>7.3408126831054688E-2</v>
      </c>
      <c r="CW898" s="21">
        <v>5.6839108467102051E-2</v>
      </c>
      <c r="CX898" s="21">
        <v>5.4165542125701904E-2</v>
      </c>
      <c r="CY898" s="21">
        <v>9.2335022985935211E-2</v>
      </c>
      <c r="CZ898" s="21">
        <v>7.8151911497116089E-2</v>
      </c>
      <c r="DA898" s="21">
        <v>9.4602577388286591E-2</v>
      </c>
      <c r="DB898" s="21">
        <v>0.1099349707365036</v>
      </c>
      <c r="DC898" s="21">
        <v>0.10918475687503815</v>
      </c>
      <c r="DD898" s="21">
        <v>7.7224358916282654E-2</v>
      </c>
      <c r="DE898" s="21">
        <v>0.11832930892705917</v>
      </c>
      <c r="DF898" s="21">
        <v>0.1207209974527359</v>
      </c>
      <c r="DG898" s="21">
        <v>1.7101680859923363E-2</v>
      </c>
      <c r="DH898" s="21">
        <v>-8.9215431362390518E-3</v>
      </c>
      <c r="DI898" s="21">
        <v>-3.180699422955513E-3</v>
      </c>
      <c r="DJ898" s="21">
        <v>2.7884330600500107E-2</v>
      </c>
      <c r="DK898" s="21">
        <v>5.2857860922813416E-2</v>
      </c>
      <c r="DL898" s="21">
        <v>9.0206950902938843E-2</v>
      </c>
      <c r="DM898" s="21">
        <v>8.4462642669677734E-2</v>
      </c>
      <c r="DN898" s="21">
        <v>4.0705662220716476E-2</v>
      </c>
      <c r="DO898" s="21">
        <v>0.18540391325950623</v>
      </c>
      <c r="DP898" s="21">
        <v>9.9822208285331726E-2</v>
      </c>
      <c r="DQ898" s="21">
        <v>5.4414231330156326E-2</v>
      </c>
      <c r="DR898" s="21">
        <v>0.15525300800800323</v>
      </c>
      <c r="DS898" s="21">
        <v>0.19463585317134857</v>
      </c>
      <c r="DT898" s="21">
        <v>0.10374616086483002</v>
      </c>
      <c r="DU898" s="21">
        <v>8.7912693619728088E-2</v>
      </c>
      <c r="DV898" s="21">
        <v>7.9201787710189819E-2</v>
      </c>
      <c r="DW898" s="21">
        <v>0.13380050659179688</v>
      </c>
      <c r="DX898" s="21">
        <v>0.12113875150680542</v>
      </c>
      <c r="DY898" s="21">
        <v>0.13424783945083618</v>
      </c>
      <c r="DZ898" s="21">
        <v>0.14001485705375671</v>
      </c>
      <c r="EA898" s="21">
        <v>0.13804565370082855</v>
      </c>
      <c r="EB898" s="21">
        <v>0.10560758411884308</v>
      </c>
      <c r="EC898" s="21">
        <v>0.15781779587268829</v>
      </c>
      <c r="ED898" s="21">
        <v>0.16162163019180298</v>
      </c>
      <c r="EE898" s="21">
        <v>6.3874974846839905E-2</v>
      </c>
      <c r="EF898" s="21">
        <v>5.206766352057457E-2</v>
      </c>
      <c r="EG898" s="21">
        <v>6.3933141529560089E-2</v>
      </c>
      <c r="EH898" s="21">
        <v>0.10030226409435272</v>
      </c>
      <c r="EI898" s="21">
        <v>0.13278348743915558</v>
      </c>
      <c r="EJ898" s="21">
        <v>0.16978469491004944</v>
      </c>
      <c r="EK898" s="21">
        <v>0.16154384613037109</v>
      </c>
      <c r="EL898" s="21">
        <v>0.10327856242656708</v>
      </c>
      <c r="EM898" s="21">
        <v>0.24745374917984009</v>
      </c>
      <c r="EN898" s="21">
        <v>0.16312465071678162</v>
      </c>
      <c r="EO898" s="21">
        <v>0.11092334240674973</v>
      </c>
      <c r="EP898" s="21">
        <v>0.20892162621021271</v>
      </c>
      <c r="EQ898" s="21">
        <v>0.24623633921146393</v>
      </c>
      <c r="ER898" s="21">
        <v>0.14754946529865265</v>
      </c>
      <c r="ES898" s="21">
        <v>0.13277801871299744</v>
      </c>
      <c r="ET898" s="21">
        <v>0.1153501495718956</v>
      </c>
      <c r="EU898" s="21">
        <v>58.903408625910465</v>
      </c>
      <c r="EV898" s="21">
        <v>57.923583984375</v>
      </c>
      <c r="EW898" s="21">
        <v>56.833353793272771</v>
      </c>
      <c r="EX898" s="21">
        <v>56.066555023193359</v>
      </c>
      <c r="EY898" s="21">
        <v>55.274368286132813</v>
      </c>
      <c r="EZ898" s="21">
        <v>54.648128509521484</v>
      </c>
      <c r="FA898" s="21">
        <v>53.938129425048828</v>
      </c>
      <c r="FB898" s="21">
        <v>54.031959533691406</v>
      </c>
      <c r="FC898" s="21">
        <v>58.063117980957031</v>
      </c>
      <c r="FD898" s="21">
        <v>65.248809814453125</v>
      </c>
      <c r="FE898" s="21">
        <v>71.257568359375</v>
      </c>
      <c r="FF898" s="21">
        <v>76.24310302734375</v>
      </c>
      <c r="FG898" s="21">
        <v>78.896636962890625</v>
      </c>
      <c r="FH898" s="21">
        <v>79.8121337890625</v>
      </c>
      <c r="FI898" s="21">
        <v>80.117790222167969</v>
      </c>
      <c r="FJ898" s="21">
        <v>79.873291015625</v>
      </c>
      <c r="FK898" s="21">
        <v>78.763381958007813</v>
      </c>
      <c r="FL898" s="21">
        <v>76.381759643554688</v>
      </c>
      <c r="FM898" s="21">
        <v>72.585403442382813</v>
      </c>
      <c r="FN898" s="21">
        <v>67.940933227539063</v>
      </c>
      <c r="FO898" s="21">
        <v>65.173355102539063</v>
      </c>
      <c r="FP898" s="21">
        <v>62.816864013671875</v>
      </c>
      <c r="FQ898" s="21">
        <v>60.900463104248047</v>
      </c>
      <c r="FR898" s="21">
        <v>59.417976379394531</v>
      </c>
      <c r="FS898" s="21">
        <v>0.92339229583740234</v>
      </c>
      <c r="FT898" s="21">
        <v>5.341758206486702E-2</v>
      </c>
      <c r="FU898" s="21">
        <v>6.6878855228424072E-2</v>
      </c>
      <c r="FV898" t="s">
        <v>294</v>
      </c>
      <c r="FW898" s="21"/>
      <c r="FX898">
        <f t="shared" si="39"/>
        <v>0.941377192735672</v>
      </c>
      <c r="FY898">
        <f t="shared" si="40"/>
        <v>9.8132705688476568E-2</v>
      </c>
      <c r="FZ898">
        <f t="shared" si="41"/>
        <v>72.168966674804693</v>
      </c>
    </row>
    <row r="899" spans="1:182" x14ac:dyDescent="0.2">
      <c r="A899" t="s">
        <v>226</v>
      </c>
      <c r="B899" t="s">
        <v>199</v>
      </c>
      <c r="C899" t="s">
        <v>289</v>
      </c>
      <c r="D899" t="s">
        <v>242</v>
      </c>
      <c r="E899" t="s">
        <v>219</v>
      </c>
      <c r="F899" s="21">
        <v>5907</v>
      </c>
      <c r="G899" s="21">
        <v>1.156816840171814</v>
      </c>
      <c r="H899" s="21">
        <v>1.0181869268417358</v>
      </c>
      <c r="I899" s="21">
        <v>0.93415135145187378</v>
      </c>
      <c r="J899" s="21">
        <v>0.89011061191558838</v>
      </c>
      <c r="K899" s="21">
        <v>0.85467392206192017</v>
      </c>
      <c r="L899" s="21">
        <v>0.84153354167938232</v>
      </c>
      <c r="M899" s="21">
        <v>0.9067426323890686</v>
      </c>
      <c r="N899" s="21">
        <v>0.69044625759124756</v>
      </c>
      <c r="O899" s="21">
        <v>-3.6673244088888168E-2</v>
      </c>
      <c r="P899" s="21">
        <v>-1.0321236848831177</v>
      </c>
      <c r="Q899" s="21">
        <v>-1.8691036701202393</v>
      </c>
      <c r="R899" s="21">
        <v>-2.3145606517791748</v>
      </c>
      <c r="S899" s="21">
        <v>-2.3221249580383301</v>
      </c>
      <c r="T899" s="21">
        <v>-2.0174820423126221</v>
      </c>
      <c r="U899" s="21">
        <v>-1.4617980718612671</v>
      </c>
      <c r="V899" s="21">
        <v>-0.6244657039642334</v>
      </c>
      <c r="W899" s="21">
        <v>0.43373012542724609</v>
      </c>
      <c r="X899" s="21">
        <v>1.4128726720809937</v>
      </c>
      <c r="Y899" s="21">
        <v>2.0136070251464844</v>
      </c>
      <c r="Z899" s="21">
        <v>2.1618096828460693</v>
      </c>
      <c r="AA899" s="21">
        <v>2.0579085350036621</v>
      </c>
      <c r="AB899" s="21">
        <v>1.8486528396606445</v>
      </c>
      <c r="AC899" s="21">
        <v>1.6003144979476929</v>
      </c>
      <c r="AD899" s="21">
        <v>1.3274890184402466</v>
      </c>
      <c r="AE899" s="21">
        <v>1.085345633327961E-2</v>
      </c>
      <c r="AF899" s="21">
        <v>-1.6019364818930626E-2</v>
      </c>
      <c r="AG899" s="21">
        <v>-1.5447501093149185E-2</v>
      </c>
      <c r="AH899" s="21">
        <v>1.4566391706466675E-2</v>
      </c>
      <c r="AI899" s="21">
        <v>2.0756451413035393E-2</v>
      </c>
      <c r="AJ899" s="21">
        <v>-5.0194642972201109E-4</v>
      </c>
      <c r="AK899" s="21">
        <v>9.6724595641717315E-4</v>
      </c>
      <c r="AL899" s="21">
        <v>-2.3328181356191635E-2</v>
      </c>
      <c r="AM899" s="21">
        <v>-0.10144621133804321</v>
      </c>
      <c r="AN899" s="21">
        <v>-0.17837375402450562</v>
      </c>
      <c r="AO899" s="21">
        <v>-0.22643075883388519</v>
      </c>
      <c r="AP899" s="21">
        <v>-0.260785311460495</v>
      </c>
      <c r="AQ899" s="21">
        <v>-0.20655037462711334</v>
      </c>
      <c r="AR899" s="21">
        <v>-0.10675741732120514</v>
      </c>
      <c r="AS899" s="21">
        <v>-9.530290961265564E-2</v>
      </c>
      <c r="AT899" s="21">
        <v>-8.7216660380363464E-2</v>
      </c>
      <c r="AU899" s="21">
        <v>2.330143004655838E-2</v>
      </c>
      <c r="AV899" s="21">
        <v>-6.0382865369319916E-2</v>
      </c>
      <c r="AW899" s="21">
        <v>-6.679224967956543E-2</v>
      </c>
      <c r="AX899" s="21">
        <v>4.75473552942276E-2</v>
      </c>
      <c r="AY899" s="21">
        <v>8.8580675423145294E-2</v>
      </c>
      <c r="AZ899" s="21">
        <v>2.9167775064706802E-2</v>
      </c>
      <c r="BA899" s="21">
        <v>2.6919031515717506E-2</v>
      </c>
      <c r="BB899" s="21">
        <v>1.8796628341078758E-2</v>
      </c>
      <c r="BC899" s="21">
        <v>4.3549485504627228E-2</v>
      </c>
      <c r="BD899" s="21">
        <v>1.5312019735574722E-2</v>
      </c>
      <c r="BE899" s="21">
        <v>1.5743225812911987E-2</v>
      </c>
      <c r="BF899" s="21">
        <v>3.9681680500507355E-2</v>
      </c>
      <c r="BG899" s="21">
        <v>4.1763078421354294E-2</v>
      </c>
      <c r="BH899" s="21">
        <v>1.9749980419874191E-2</v>
      </c>
      <c r="BI899" s="21">
        <v>2.8587434440851212E-2</v>
      </c>
      <c r="BJ899" s="21">
        <v>7.0193540304899216E-3</v>
      </c>
      <c r="BK899" s="21">
        <v>-6.6154219210147858E-2</v>
      </c>
      <c r="BL899" s="21">
        <v>-0.12953419983386993</v>
      </c>
      <c r="BM899" s="21">
        <v>-0.16631631553173065</v>
      </c>
      <c r="BN899" s="21">
        <v>-0.19004590809345245</v>
      </c>
      <c r="BO899" s="21">
        <v>-0.13981403410434723</v>
      </c>
      <c r="BP899" s="21">
        <v>-4.7483395785093307E-2</v>
      </c>
      <c r="BQ899" s="21">
        <v>-3.6394089460372925E-2</v>
      </c>
      <c r="BR899" s="21">
        <v>-3.4324441105127335E-2</v>
      </c>
      <c r="BS899" s="21">
        <v>7.4527144432067871E-2</v>
      </c>
      <c r="BT899" s="21">
        <v>-8.7613193318247795E-3</v>
      </c>
      <c r="BU899" s="21">
        <v>-1.797030121088028E-2</v>
      </c>
      <c r="BV899" s="21">
        <v>9.5899105072021484E-2</v>
      </c>
      <c r="BW899" s="21">
        <v>0.13988438248634338</v>
      </c>
      <c r="BX899" s="21">
        <v>7.7496007084846497E-2</v>
      </c>
      <c r="BY899" s="21">
        <v>7.514210045337677E-2</v>
      </c>
      <c r="BZ899" s="21">
        <v>5.9043847024440765E-2</v>
      </c>
      <c r="CA899" s="21">
        <v>6.6194653511047363E-2</v>
      </c>
      <c r="CB899" s="21">
        <v>3.7012040615081787E-2</v>
      </c>
      <c r="CC899" s="21">
        <v>3.7345826625823975E-2</v>
      </c>
      <c r="CD899" s="21">
        <v>5.7076454162597656E-2</v>
      </c>
      <c r="CE899" s="21">
        <v>5.6312203407287598E-2</v>
      </c>
      <c r="CF899" s="21">
        <v>3.3776402473449707E-2</v>
      </c>
      <c r="CG899" s="21">
        <v>4.7717094421386719E-2</v>
      </c>
      <c r="CH899" s="21">
        <v>2.8037965297698975E-2</v>
      </c>
      <c r="CI899" s="21">
        <v>-4.1711091995239258E-2</v>
      </c>
      <c r="CJ899" s="21">
        <v>-9.5708072185516357E-2</v>
      </c>
      <c r="CK899" s="21">
        <v>-0.12468123435974121</v>
      </c>
      <c r="CL899" s="21">
        <v>-0.1410520076751709</v>
      </c>
      <c r="CM899" s="21">
        <v>-9.3592643737792969E-2</v>
      </c>
      <c r="CN899" s="21">
        <v>-6.4303874969482422E-3</v>
      </c>
      <c r="CO899" s="21">
        <v>4.405975341796875E-3</v>
      </c>
      <c r="CP899" s="21">
        <v>2.3085474967956543E-3</v>
      </c>
      <c r="CQ899" s="21">
        <v>0.11000591516494751</v>
      </c>
      <c r="CR899" s="21">
        <v>2.6991605758666992E-2</v>
      </c>
      <c r="CS899" s="21">
        <v>1.5843629837036133E-2</v>
      </c>
      <c r="CT899" s="21">
        <v>0.12938737869262695</v>
      </c>
      <c r="CU899" s="21">
        <v>0.17541718482971191</v>
      </c>
      <c r="CV899" s="21">
        <v>0.11096799373626709</v>
      </c>
      <c r="CW899" s="21">
        <v>0.10854125022888184</v>
      </c>
      <c r="CX899" s="21">
        <v>8.6918950080871582E-2</v>
      </c>
      <c r="CY899" s="21">
        <v>8.8839821517467499E-2</v>
      </c>
      <c r="CZ899" s="21">
        <v>5.8712061494588852E-2</v>
      </c>
      <c r="DA899" s="21">
        <v>5.8948427438735962E-2</v>
      </c>
      <c r="DB899" s="21">
        <v>7.4471227824687958E-2</v>
      </c>
      <c r="DC899" s="21">
        <v>7.08613321185112E-2</v>
      </c>
      <c r="DD899" s="21">
        <v>4.7802824527025223E-2</v>
      </c>
      <c r="DE899" s="21">
        <v>6.6846750676631927E-2</v>
      </c>
      <c r="DF899" s="21">
        <v>4.9056574702262878E-2</v>
      </c>
      <c r="DG899" s="21">
        <v>-1.7267966642975807E-2</v>
      </c>
      <c r="DH899" s="21">
        <v>-6.1881948262453079E-2</v>
      </c>
      <c r="DI899" s="21">
        <v>-8.304615318775177E-2</v>
      </c>
      <c r="DJ899" s="21">
        <v>-9.2058107256889343E-2</v>
      </c>
      <c r="DK899" s="21">
        <v>-4.7371257096529007E-2</v>
      </c>
      <c r="DL899" s="21">
        <v>3.4622620791196823E-2</v>
      </c>
      <c r="DM899" s="21">
        <v>4.5206040143966675E-2</v>
      </c>
      <c r="DN899" s="21">
        <v>3.8941536098718643E-2</v>
      </c>
      <c r="DO899" s="21">
        <v>0.14548468589782715</v>
      </c>
      <c r="DP899" s="21">
        <v>6.274452805519104E-2</v>
      </c>
      <c r="DQ899" s="21">
        <v>4.9657560884952545E-2</v>
      </c>
      <c r="DR899" s="21">
        <v>0.16287565231323242</v>
      </c>
      <c r="DS899" s="21">
        <v>0.21094998717308044</v>
      </c>
      <c r="DT899" s="21">
        <v>0.14443998038768768</v>
      </c>
      <c r="DU899" s="21">
        <v>0.1419404000043869</v>
      </c>
      <c r="DV899" s="21">
        <v>0.1147940531373024</v>
      </c>
      <c r="DW899" s="21">
        <v>0.12153585255146027</v>
      </c>
      <c r="DX899" s="21">
        <v>9.0043447911739349E-2</v>
      </c>
      <c r="DY899" s="21">
        <v>9.0139150619506836E-2</v>
      </c>
      <c r="DZ899" s="21">
        <v>9.9586516618728638E-2</v>
      </c>
      <c r="EA899" s="21">
        <v>9.1867953538894653E-2</v>
      </c>
      <c r="EB899" s="21">
        <v>6.8054750561714172E-2</v>
      </c>
      <c r="EC899" s="21">
        <v>9.4466939568519592E-2</v>
      </c>
      <c r="ED899" s="21">
        <v>7.9404115676879883E-2</v>
      </c>
      <c r="EE899" s="21">
        <v>1.8024023622274399E-2</v>
      </c>
      <c r="EF899" s="21">
        <v>-1.3042395934462547E-2</v>
      </c>
      <c r="EG899" s="21">
        <v>-2.293170802295208E-2</v>
      </c>
      <c r="EH899" s="21">
        <v>-2.1318700164556503E-2</v>
      </c>
      <c r="EI899" s="21">
        <v>1.9365081563591957E-2</v>
      </c>
      <c r="EJ899" s="21">
        <v>9.3896642327308655E-2</v>
      </c>
      <c r="EK899" s="21">
        <v>0.10411486029624939</v>
      </c>
      <c r="EL899" s="21">
        <v>9.1833755373954773E-2</v>
      </c>
      <c r="EM899" s="21">
        <v>0.19671039283275604</v>
      </c>
      <c r="EN899" s="21">
        <v>0.1143660768866539</v>
      </c>
      <c r="EO899" s="21">
        <v>9.8479509353637695E-2</v>
      </c>
      <c r="EP899" s="21">
        <v>0.21122740209102631</v>
      </c>
      <c r="EQ899" s="21">
        <v>0.26225370168685913</v>
      </c>
      <c r="ER899" s="21">
        <v>0.19276821613311768</v>
      </c>
      <c r="ES899" s="21">
        <v>0.19016346335411072</v>
      </c>
      <c r="ET899" s="21">
        <v>0.15504127740859985</v>
      </c>
      <c r="EU899" s="21">
        <v>65.921538670469204</v>
      </c>
      <c r="EV899" s="21">
        <v>65.137496948242188</v>
      </c>
      <c r="EW899" s="21">
        <v>64.629651320703474</v>
      </c>
      <c r="EX899" s="21">
        <v>63.997768402099609</v>
      </c>
      <c r="EY899" s="21">
        <v>63.485012054443359</v>
      </c>
      <c r="EZ899" s="21">
        <v>63.291004180908203</v>
      </c>
      <c r="FA899" s="21">
        <v>63.073055267333984</v>
      </c>
      <c r="FB899" s="21">
        <v>62.86383056640625</v>
      </c>
      <c r="FC899" s="21">
        <v>66.410591125488281</v>
      </c>
      <c r="FD899" s="21">
        <v>71.758949279785156</v>
      </c>
      <c r="FE899" s="21">
        <v>77.431373596191406</v>
      </c>
      <c r="FF899" s="21">
        <v>81.561248779296875</v>
      </c>
      <c r="FG899" s="21">
        <v>83.403846740722656</v>
      </c>
      <c r="FH899" s="21">
        <v>84.201637268066406</v>
      </c>
      <c r="FI899" s="21">
        <v>84.508163452148438</v>
      </c>
      <c r="FJ899" s="21">
        <v>84.030242919921875</v>
      </c>
      <c r="FK899" s="21">
        <v>83.003349304199219</v>
      </c>
      <c r="FL899" s="21">
        <v>81.410438537597656</v>
      </c>
      <c r="FM899" s="21">
        <v>78.505531311035156</v>
      </c>
      <c r="FN899" s="21">
        <v>74.47271728515625</v>
      </c>
      <c r="FO899" s="21">
        <v>71.690811157226563</v>
      </c>
      <c r="FP899" s="21">
        <v>69.870872497558594</v>
      </c>
      <c r="FQ899" s="21">
        <v>68.587150573730469</v>
      </c>
      <c r="FR899" s="21">
        <v>67.425773620605469</v>
      </c>
      <c r="FS899" s="21">
        <v>0.72994661331176758</v>
      </c>
      <c r="FT899" s="21">
        <v>4.0525790303945541E-2</v>
      </c>
      <c r="FU899" s="21">
        <v>5.799691379070282E-2</v>
      </c>
      <c r="FV899" t="s">
        <v>294</v>
      </c>
      <c r="FW899" s="21"/>
      <c r="FX899">
        <f t="shared" ref="FX899:FX962" si="42">AVERAGE(W899:AA899)</f>
        <v>1.6159856081008912</v>
      </c>
      <c r="FY899">
        <f t="shared" ref="FY899:FY962" si="43">AVERAGE(CQ899:CU899)</f>
        <v>9.1529142856597898E-2</v>
      </c>
      <c r="FZ899">
        <f t="shared" ref="FZ899:FZ962" si="44">AVERAGE(FK899:FO899)</f>
        <v>77.816569519042972</v>
      </c>
    </row>
    <row r="900" spans="1:182" x14ac:dyDescent="0.2">
      <c r="A900" t="s">
        <v>226</v>
      </c>
      <c r="B900" t="s">
        <v>199</v>
      </c>
      <c r="C900" t="s">
        <v>289</v>
      </c>
      <c r="D900" t="s">
        <v>242</v>
      </c>
      <c r="E900" t="s">
        <v>220</v>
      </c>
      <c r="F900" s="21">
        <v>2599</v>
      </c>
      <c r="G900" s="21">
        <v>1.2120133638381958</v>
      </c>
      <c r="H900" s="21">
        <v>1.0496201515197754</v>
      </c>
      <c r="I900" s="21">
        <v>0.92295843362808228</v>
      </c>
      <c r="J900" s="21">
        <v>0.86811822652816772</v>
      </c>
      <c r="K900" s="21">
        <v>0.8136516809463501</v>
      </c>
      <c r="L900" s="21">
        <v>0.80021053552627563</v>
      </c>
      <c r="M900" s="21">
        <v>0.82555180788040161</v>
      </c>
      <c r="N900" s="21">
        <v>0.5997963547706604</v>
      </c>
      <c r="O900" s="21">
        <v>-1.4002488926053047E-2</v>
      </c>
      <c r="P900" s="21">
        <v>-1.0304861068725586</v>
      </c>
      <c r="Q900" s="21">
        <v>-1.9465025663375854</v>
      </c>
      <c r="R900" s="21">
        <v>-2.555570125579834</v>
      </c>
      <c r="S900" s="21">
        <v>-2.6247227191925049</v>
      </c>
      <c r="T900" s="21">
        <v>-2.3237476348876953</v>
      </c>
      <c r="U900" s="21">
        <v>-1.830781102180481</v>
      </c>
      <c r="V900" s="21">
        <v>-0.99655592441558838</v>
      </c>
      <c r="W900" s="21">
        <v>3.7944067735224962E-3</v>
      </c>
      <c r="X900" s="21">
        <v>0.99857538938522339</v>
      </c>
      <c r="Y900" s="21">
        <v>1.7403774261474609</v>
      </c>
      <c r="Z900" s="21">
        <v>2.009768009185791</v>
      </c>
      <c r="AA900" s="21">
        <v>1.9915866851806641</v>
      </c>
      <c r="AB900" s="21">
        <v>1.8641146421432495</v>
      </c>
      <c r="AC900" s="21">
        <v>1.6846121549606323</v>
      </c>
      <c r="AD900" s="21">
        <v>1.3929072618484497</v>
      </c>
      <c r="AE900" s="21">
        <v>-2.0092446357011795E-2</v>
      </c>
      <c r="AF900" s="21">
        <v>-5.2991978824138641E-2</v>
      </c>
      <c r="AG900" s="21">
        <v>-0.10531763732433319</v>
      </c>
      <c r="AH900" s="21">
        <v>-8.1069812178611755E-2</v>
      </c>
      <c r="AI900" s="21">
        <v>-5.1566757261753082E-2</v>
      </c>
      <c r="AJ900" s="21">
        <v>-5.0384406000375748E-2</v>
      </c>
      <c r="AK900" s="21">
        <v>-8.0840460956096649E-2</v>
      </c>
      <c r="AL900" s="21">
        <v>-0.16493788361549377</v>
      </c>
      <c r="AM900" s="21">
        <v>-0.18064610660076141</v>
      </c>
      <c r="AN900" s="21">
        <v>-0.31985479593276978</v>
      </c>
      <c r="AO900" s="21">
        <v>-0.46308508515357971</v>
      </c>
      <c r="AP900" s="21">
        <v>-0.61914169788360596</v>
      </c>
      <c r="AQ900" s="21">
        <v>-0.46666017174720764</v>
      </c>
      <c r="AR900" s="21">
        <v>-0.21641625463962555</v>
      </c>
      <c r="AS900" s="21">
        <v>-0.18759290874004364</v>
      </c>
      <c r="AT900" s="21">
        <v>-0.14411765336990356</v>
      </c>
      <c r="AU900" s="21">
        <v>-0.10037475824356079</v>
      </c>
      <c r="AV900" s="21">
        <v>-0.17563503980636597</v>
      </c>
      <c r="AW900" s="21">
        <v>-0.13783665001392365</v>
      </c>
      <c r="AX900" s="21">
        <v>-9.3806693330407143E-3</v>
      </c>
      <c r="AY900" s="21">
        <v>2.0871883258223534E-2</v>
      </c>
      <c r="AZ900" s="21">
        <v>-5.5129011161625385E-3</v>
      </c>
      <c r="BA900" s="21">
        <v>2.1828360855579376E-2</v>
      </c>
      <c r="BB900" s="21">
        <v>-9.2964190989732742E-3</v>
      </c>
      <c r="BC900" s="21">
        <v>3.31881083548069E-2</v>
      </c>
      <c r="BD900" s="21">
        <v>-1.3154062442481518E-2</v>
      </c>
      <c r="BE900" s="21">
        <v>-5.5436752736568451E-2</v>
      </c>
      <c r="BF900" s="21">
        <v>-3.5977799445390701E-2</v>
      </c>
      <c r="BG900" s="21">
        <v>-2.5568027049303055E-2</v>
      </c>
      <c r="BH900" s="21">
        <v>-2.7717588469386101E-2</v>
      </c>
      <c r="BI900" s="21">
        <v>-5.4117701947689056E-2</v>
      </c>
      <c r="BJ900" s="21">
        <v>-0.12507377564907074</v>
      </c>
      <c r="BK900" s="21">
        <v>-0.12934039533138275</v>
      </c>
      <c r="BL900" s="21">
        <v>-0.23928245902061462</v>
      </c>
      <c r="BM900" s="21">
        <v>-0.3470708429813385</v>
      </c>
      <c r="BN900" s="21">
        <v>-0.46974268555641174</v>
      </c>
      <c r="BO900" s="21">
        <v>-0.348929762840271</v>
      </c>
      <c r="BP900" s="21">
        <v>-0.13775776326656342</v>
      </c>
      <c r="BQ900" s="21">
        <v>-0.10188106447458267</v>
      </c>
      <c r="BR900" s="21">
        <v>-4.8327721655368805E-2</v>
      </c>
      <c r="BS900" s="21">
        <v>-1.101317722350359E-2</v>
      </c>
      <c r="BT900" s="21">
        <v>-8.749283105134964E-2</v>
      </c>
      <c r="BU900" s="21">
        <v>-4.6440329402685165E-2</v>
      </c>
      <c r="BV900" s="21">
        <v>8.4105595946311951E-2</v>
      </c>
      <c r="BW900" s="21">
        <v>0.12929259240627289</v>
      </c>
      <c r="BX900" s="21">
        <v>0.10511406511068344</v>
      </c>
      <c r="BY900" s="21">
        <v>0.13163572549819946</v>
      </c>
      <c r="BZ900" s="21">
        <v>8.4830842912197113E-2</v>
      </c>
      <c r="CA900" s="21">
        <v>7.0090055465698242E-2</v>
      </c>
      <c r="CB900" s="21">
        <v>1.4437556266784668E-2</v>
      </c>
      <c r="CC900" s="21">
        <v>-2.0889401435852051E-2</v>
      </c>
      <c r="CD900" s="21">
        <v>-4.7472119331359863E-3</v>
      </c>
      <c r="CE900" s="21">
        <v>-7.5613856315612793E-3</v>
      </c>
      <c r="CF900" s="21">
        <v>-1.201862096786499E-2</v>
      </c>
      <c r="CG900" s="21">
        <v>-3.5609602928161621E-2</v>
      </c>
      <c r="CH900" s="21">
        <v>-9.7464025020599365E-2</v>
      </c>
      <c r="CI900" s="21">
        <v>-9.3806229531764984E-2</v>
      </c>
      <c r="CJ900" s="21">
        <v>-0.18347829580307007</v>
      </c>
      <c r="CK900" s="21">
        <v>-0.26671969890594482</v>
      </c>
      <c r="CL900" s="21">
        <v>-0.36626935005187988</v>
      </c>
      <c r="CM900" s="21">
        <v>-0.26739001274108887</v>
      </c>
      <c r="CN900" s="21">
        <v>-8.3279132843017578E-2</v>
      </c>
      <c r="CO900" s="21">
        <v>-4.2517304420471191E-2</v>
      </c>
      <c r="CP900" s="21">
        <v>1.801609992980957E-2</v>
      </c>
      <c r="CQ900" s="21">
        <v>5.0878379493951797E-2</v>
      </c>
      <c r="CR900" s="21">
        <v>-2.644580602645874E-2</v>
      </c>
      <c r="CS900" s="21">
        <v>1.6860485076904297E-2</v>
      </c>
      <c r="CT900" s="21">
        <v>0.14885389804840088</v>
      </c>
      <c r="CU900" s="21">
        <v>0.204384446144104</v>
      </c>
      <c r="CV900" s="21">
        <v>0.18173396587371826</v>
      </c>
      <c r="CW900" s="21">
        <v>0.20768797397613525</v>
      </c>
      <c r="CX900" s="21">
        <v>0.15002310276031494</v>
      </c>
      <c r="CY900" s="21">
        <v>0.10699200630187988</v>
      </c>
      <c r="CZ900" s="21">
        <v>4.2029175907373428E-2</v>
      </c>
      <c r="DA900" s="21">
        <v>1.36579480022192E-2</v>
      </c>
      <c r="DB900" s="21">
        <v>2.6483377441763878E-2</v>
      </c>
      <c r="DC900" s="21">
        <v>1.0445254854857922E-2</v>
      </c>
      <c r="DD900" s="21">
        <v>3.6803469993174076E-3</v>
      </c>
      <c r="DE900" s="21">
        <v>-1.7101503908634186E-2</v>
      </c>
      <c r="DF900" s="21">
        <v>-6.9854266941547394E-2</v>
      </c>
      <c r="DG900" s="21">
        <v>-5.8272060006856918E-2</v>
      </c>
      <c r="DH900" s="21">
        <v>-0.12767413258552551</v>
      </c>
      <c r="DI900" s="21">
        <v>-0.18636856973171234</v>
      </c>
      <c r="DJ900" s="21">
        <v>-0.26279601454734802</v>
      </c>
      <c r="DK900" s="21">
        <v>-0.18585027754306793</v>
      </c>
      <c r="DL900" s="21">
        <v>-2.8800498694181442E-2</v>
      </c>
      <c r="DM900" s="21">
        <v>1.6846455633640289E-2</v>
      </c>
      <c r="DN900" s="21">
        <v>8.4359921514987946E-2</v>
      </c>
      <c r="DO900" s="21">
        <v>0.11276993900537491</v>
      </c>
      <c r="DP900" s="21">
        <v>3.4601222723722458E-2</v>
      </c>
      <c r="DQ900" s="21">
        <v>8.0161303281784058E-2</v>
      </c>
      <c r="DR900" s="21">
        <v>0.21360220015048981</v>
      </c>
      <c r="DS900" s="21">
        <v>0.27947628498077393</v>
      </c>
      <c r="DT900" s="21">
        <v>0.25835385918617249</v>
      </c>
      <c r="DU900" s="21">
        <v>0.28374022245407104</v>
      </c>
      <c r="DV900" s="21">
        <v>0.21521535515785217</v>
      </c>
      <c r="DW900" s="21">
        <v>0.16027255356311798</v>
      </c>
      <c r="DX900" s="21">
        <v>8.1867091357707977E-2</v>
      </c>
      <c r="DY900" s="21">
        <v>6.3538834452629089E-2</v>
      </c>
      <c r="DZ900" s="21">
        <v>7.1575388312339783E-2</v>
      </c>
      <c r="EA900" s="21">
        <v>3.6443985998630524E-2</v>
      </c>
      <c r="EB900" s="21">
        <v>2.6347164064645767E-2</v>
      </c>
      <c r="EC900" s="21">
        <v>9.6212541684508324E-3</v>
      </c>
      <c r="ED900" s="21">
        <v>-2.9990162700414658E-2</v>
      </c>
      <c r="EE900" s="21">
        <v>-6.9663594476878643E-3</v>
      </c>
      <c r="EF900" s="21">
        <v>-4.7101791948080063E-2</v>
      </c>
      <c r="EG900" s="21">
        <v>-7.0354297757148743E-2</v>
      </c>
      <c r="EH900" s="21">
        <v>-0.11339697241783142</v>
      </c>
      <c r="EI900" s="21">
        <v>-6.8119846284389496E-2</v>
      </c>
      <c r="EJ900" s="21">
        <v>4.985799640417099E-2</v>
      </c>
      <c r="EK900" s="21">
        <v>0.10255829989910126</v>
      </c>
      <c r="EL900" s="21">
        <v>0.18014985322952271</v>
      </c>
      <c r="EM900" s="21">
        <v>0.20213150978088379</v>
      </c>
      <c r="EN900" s="21">
        <v>0.12274343520402908</v>
      </c>
      <c r="EO900" s="21">
        <v>0.17155762016773224</v>
      </c>
      <c r="EP900" s="21">
        <v>0.3070884644985199</v>
      </c>
      <c r="EQ900" s="21">
        <v>0.38789701461791992</v>
      </c>
      <c r="ER900" s="21">
        <v>0.36898082494735718</v>
      </c>
      <c r="ES900" s="21">
        <v>0.39354759454727173</v>
      </c>
      <c r="ET900" s="21">
        <v>0.30934262275695801</v>
      </c>
      <c r="EU900" s="21">
        <v>67.242565643783607</v>
      </c>
      <c r="EV900" s="21">
        <v>66.603073120117188</v>
      </c>
      <c r="EW900" s="21">
        <v>66.270978329642517</v>
      </c>
      <c r="EX900" s="21">
        <v>65.720359802246094</v>
      </c>
      <c r="EY900" s="21">
        <v>65.373023986816406</v>
      </c>
      <c r="EZ900" s="21">
        <v>65.292388916015625</v>
      </c>
      <c r="FA900" s="21">
        <v>65.009132385253906</v>
      </c>
      <c r="FB900" s="21">
        <v>64.796783447265625</v>
      </c>
      <c r="FC900" s="21">
        <v>67.783714294433594</v>
      </c>
      <c r="FD900" s="21">
        <v>71.870529174804688</v>
      </c>
      <c r="FE900" s="21">
        <v>76.419029235839844</v>
      </c>
      <c r="FF900" s="21">
        <v>79.960060119628906</v>
      </c>
      <c r="FG900" s="21">
        <v>81.019256591796875</v>
      </c>
      <c r="FH900" s="21">
        <v>81.228187561035156</v>
      </c>
      <c r="FI900" s="21">
        <v>81.342971801757813</v>
      </c>
      <c r="FJ900" s="21">
        <v>80.893882751464844</v>
      </c>
      <c r="FK900" s="21">
        <v>80.173103332519531</v>
      </c>
      <c r="FL900" s="21">
        <v>78.976966857910156</v>
      </c>
      <c r="FM900" s="21">
        <v>76.438682556152344</v>
      </c>
      <c r="FN900" s="21">
        <v>73.503204345703125</v>
      </c>
      <c r="FO900" s="21">
        <v>71.540298461914063</v>
      </c>
      <c r="FP900" s="21">
        <v>70.23529052734375</v>
      </c>
      <c r="FQ900" s="21">
        <v>69.25994873046875</v>
      </c>
      <c r="FR900" s="21">
        <v>68.532463073730469</v>
      </c>
      <c r="FS900" s="21">
        <v>1.1462191343307495</v>
      </c>
      <c r="FT900" s="21">
        <v>5.7152297347784042E-2</v>
      </c>
      <c r="FU900" s="21">
        <v>0.1082664430141449</v>
      </c>
      <c r="FV900" t="s">
        <v>294</v>
      </c>
      <c r="FW900" s="21"/>
      <c r="FX900">
        <f t="shared" si="42"/>
        <v>1.3488203833345325</v>
      </c>
      <c r="FY900">
        <f t="shared" si="43"/>
        <v>7.8906280547380442E-2</v>
      </c>
      <c r="FZ900">
        <f t="shared" si="44"/>
        <v>76.126451110839838</v>
      </c>
    </row>
    <row r="901" spans="1:182" x14ac:dyDescent="0.2">
      <c r="A901" t="s">
        <v>226</v>
      </c>
      <c r="B901" t="s">
        <v>199</v>
      </c>
      <c r="C901" t="s">
        <v>289</v>
      </c>
      <c r="D901" t="s">
        <v>242</v>
      </c>
      <c r="E901" t="s">
        <v>221</v>
      </c>
      <c r="F901" s="21">
        <v>3308</v>
      </c>
      <c r="G901" s="21">
        <v>1.11565101146698</v>
      </c>
      <c r="H901" s="21">
        <v>0.98893123865127563</v>
      </c>
      <c r="I901" s="21">
        <v>0.9285660982131958</v>
      </c>
      <c r="J901" s="21">
        <v>0.89217591285705566</v>
      </c>
      <c r="K901" s="21">
        <v>0.87036937475204468</v>
      </c>
      <c r="L901" s="21">
        <v>0.86195963621139526</v>
      </c>
      <c r="M901" s="21">
        <v>0.9483986496925354</v>
      </c>
      <c r="N901" s="21">
        <v>0.72858691215515137</v>
      </c>
      <c r="O901" s="21">
        <v>-6.6492274403572083E-2</v>
      </c>
      <c r="P901" s="21">
        <v>-1.0548280477523804</v>
      </c>
      <c r="Q901" s="21">
        <v>-1.8427060842514038</v>
      </c>
      <c r="R901" s="21">
        <v>-2.1839020252227783</v>
      </c>
      <c r="S901" s="21">
        <v>-2.1341507434844971</v>
      </c>
      <c r="T901" s="21">
        <v>-1.8033993244171143</v>
      </c>
      <c r="U901" s="21">
        <v>-1.1928836107254028</v>
      </c>
      <c r="V901" s="21">
        <v>-0.33771604299545288</v>
      </c>
      <c r="W901" s="21">
        <v>0.7450639009475708</v>
      </c>
      <c r="X901" s="21">
        <v>1.7132887840270996</v>
      </c>
      <c r="Y901" s="21">
        <v>2.2193200588226318</v>
      </c>
      <c r="Z901" s="21">
        <v>2.2795078754425049</v>
      </c>
      <c r="AA901" s="21">
        <v>2.1130626201629639</v>
      </c>
      <c r="AB901" s="21">
        <v>1.8526910543441772</v>
      </c>
      <c r="AC901" s="21">
        <v>1.5597813129425049</v>
      </c>
      <c r="AD901" s="21">
        <v>1.2929950952529907</v>
      </c>
      <c r="AE901" s="21">
        <v>-6.568192970007658E-3</v>
      </c>
      <c r="AF901" s="21">
        <v>-2.4379966780543327E-2</v>
      </c>
      <c r="AG901" s="21">
        <v>4.0952621930046007E-5</v>
      </c>
      <c r="AH901" s="21">
        <v>3.8188613951206207E-2</v>
      </c>
      <c r="AI901" s="21">
        <v>4.0345929563045502E-2</v>
      </c>
      <c r="AJ901" s="21">
        <v>9.5248641446232796E-3</v>
      </c>
      <c r="AK901" s="21">
        <v>2.4141591042280197E-2</v>
      </c>
      <c r="AL901" s="21">
        <v>2.3165047168731689E-2</v>
      </c>
      <c r="AM901" s="21">
        <v>-9.4461694359779358E-2</v>
      </c>
      <c r="AN901" s="21">
        <v>-0.15439251065254211</v>
      </c>
      <c r="AO901" s="21">
        <v>-0.16326023638248444</v>
      </c>
      <c r="AP901" s="21">
        <v>-0.14484624564647675</v>
      </c>
      <c r="AQ901" s="21">
        <v>-0.13778002560138702</v>
      </c>
      <c r="AR901" s="21">
        <v>-9.9601425230503082E-2</v>
      </c>
      <c r="AS901" s="21">
        <v>-9.939110279083252E-2</v>
      </c>
      <c r="AT901" s="21">
        <v>-0.1085427850484848</v>
      </c>
      <c r="AU901" s="21">
        <v>3.7403050810098648E-2</v>
      </c>
      <c r="AV901" s="21">
        <v>-5.116637796163559E-2</v>
      </c>
      <c r="AW901" s="21">
        <v>-8.0370716750621796E-2</v>
      </c>
      <c r="AX901" s="21">
        <v>2.724294550716877E-2</v>
      </c>
      <c r="AY901" s="21">
        <v>7.1558691561222076E-2</v>
      </c>
      <c r="AZ901" s="21">
        <v>-7.3321122908964753E-4</v>
      </c>
      <c r="BA901" s="21">
        <v>-1.9099798053503036E-2</v>
      </c>
      <c r="BB901" s="21">
        <v>-7.01912771910429E-3</v>
      </c>
      <c r="BC901" s="21">
        <v>3.4897290170192719E-2</v>
      </c>
      <c r="BD901" s="21">
        <v>1.8606869503855705E-2</v>
      </c>
      <c r="BE901" s="21">
        <v>3.9686210453510284E-2</v>
      </c>
      <c r="BF901" s="21">
        <v>6.8268492817878723E-2</v>
      </c>
      <c r="BG901" s="21">
        <v>6.920681893825531E-2</v>
      </c>
      <c r="BH901" s="21">
        <v>3.790808841586113E-2</v>
      </c>
      <c r="BI901" s="21">
        <v>6.3630081713199615E-2</v>
      </c>
      <c r="BJ901" s="21">
        <v>6.4065679907798767E-2</v>
      </c>
      <c r="BK901" s="21">
        <v>-4.7688398510217667E-2</v>
      </c>
      <c r="BL901" s="21">
        <v>-9.3403302133083344E-2</v>
      </c>
      <c r="BM901" s="21">
        <v>-9.6146389842033386E-2</v>
      </c>
      <c r="BN901" s="21">
        <v>-7.2428315877914429E-2</v>
      </c>
      <c r="BO901" s="21">
        <v>-5.7854399085044861E-2</v>
      </c>
      <c r="BP901" s="21">
        <v>-2.002367191016674E-2</v>
      </c>
      <c r="BQ901" s="21">
        <v>-2.2309895604848862E-2</v>
      </c>
      <c r="BR901" s="21">
        <v>-4.5969884842634201E-2</v>
      </c>
      <c r="BS901" s="21">
        <v>9.9452875554561615E-2</v>
      </c>
      <c r="BT901" s="21">
        <v>1.2136057950556278E-2</v>
      </c>
      <c r="BU901" s="21">
        <v>-2.3861605674028397E-2</v>
      </c>
      <c r="BV901" s="21">
        <v>8.0911561846733093E-2</v>
      </c>
      <c r="BW901" s="21">
        <v>0.12315917760133743</v>
      </c>
      <c r="BX901" s="21">
        <v>4.3070092797279358E-2</v>
      </c>
      <c r="BY901" s="21">
        <v>2.5765523314476013E-2</v>
      </c>
      <c r="BZ901" s="21">
        <v>2.9129235073924065E-2</v>
      </c>
      <c r="CA901" s="21">
        <v>6.3616156578063965E-2</v>
      </c>
      <c r="CB901" s="21">
        <v>4.8379421234130859E-2</v>
      </c>
      <c r="CC901" s="21">
        <v>6.7144393920898438E-2</v>
      </c>
      <c r="CD901" s="21">
        <v>8.9101731777191162E-2</v>
      </c>
      <c r="CE901" s="21">
        <v>8.9195787906646729E-2</v>
      </c>
      <c r="CF901" s="21">
        <v>5.7566225528717041E-2</v>
      </c>
      <c r="CG901" s="21">
        <v>9.0979695320129395E-2</v>
      </c>
      <c r="CH901" s="21">
        <v>9.2393338680267334E-2</v>
      </c>
      <c r="CI901" s="21">
        <v>-1.5293359756469727E-2</v>
      </c>
      <c r="CJ901" s="21">
        <v>-5.1162362098693848E-2</v>
      </c>
      <c r="CK901" s="21">
        <v>-4.9663543701171875E-2</v>
      </c>
      <c r="CL901" s="21">
        <v>-2.2271871566772461E-2</v>
      </c>
      <c r="CM901" s="21">
        <v>-2.4981498718261719E-3</v>
      </c>
      <c r="CN901" s="21">
        <v>3.5091638565063477E-2</v>
      </c>
      <c r="CO901" s="21">
        <v>3.1076312065124512E-2</v>
      </c>
      <c r="CP901" s="21">
        <v>-2.6320815086364746E-3</v>
      </c>
      <c r="CQ901" s="21">
        <v>0.14242839813232422</v>
      </c>
      <c r="CR901" s="21">
        <v>5.5979132652282715E-2</v>
      </c>
      <c r="CS901" s="21">
        <v>1.5276432037353516E-2</v>
      </c>
      <c r="CT901" s="21">
        <v>0.11808228492736816</v>
      </c>
      <c r="CU901" s="21">
        <v>0.1588975191116333</v>
      </c>
      <c r="CV901" s="21">
        <v>7.3408126831054688E-2</v>
      </c>
      <c r="CW901" s="21">
        <v>5.6839108467102051E-2</v>
      </c>
      <c r="CX901" s="21">
        <v>5.4165482521057129E-2</v>
      </c>
      <c r="CY901" s="21">
        <v>9.2335022985935211E-2</v>
      </c>
      <c r="CZ901" s="21">
        <v>7.8151971101760864E-2</v>
      </c>
      <c r="DA901" s="21">
        <v>9.4602577388286591E-2</v>
      </c>
      <c r="DB901" s="21">
        <v>0.1099349707365036</v>
      </c>
      <c r="DC901" s="21">
        <v>0.10918475687503815</v>
      </c>
      <c r="DD901" s="21">
        <v>7.7224358916282654E-2</v>
      </c>
      <c r="DE901" s="21">
        <v>0.11832930892705917</v>
      </c>
      <c r="DF901" s="21">
        <v>0.1207209974527359</v>
      </c>
      <c r="DG901" s="21">
        <v>1.7101680859923363E-2</v>
      </c>
      <c r="DH901" s="21">
        <v>-8.921423926949501E-3</v>
      </c>
      <c r="DI901" s="21">
        <v>-3.180699422955513E-3</v>
      </c>
      <c r="DJ901" s="21">
        <v>2.7884569019079208E-2</v>
      </c>
      <c r="DK901" s="21">
        <v>5.2858099341392517E-2</v>
      </c>
      <c r="DL901" s="21">
        <v>9.0206950902938843E-2</v>
      </c>
      <c r="DM901" s="21">
        <v>8.4462523460388184E-2</v>
      </c>
      <c r="DN901" s="21">
        <v>4.0705721825361252E-2</v>
      </c>
      <c r="DO901" s="21">
        <v>0.18540391325950623</v>
      </c>
      <c r="DP901" s="21">
        <v>9.9822208285331726E-2</v>
      </c>
      <c r="DQ901" s="21">
        <v>5.4414469748735428E-2</v>
      </c>
      <c r="DR901" s="21">
        <v>0.15525300800800323</v>
      </c>
      <c r="DS901" s="21">
        <v>0.19463585317134857</v>
      </c>
      <c r="DT901" s="21">
        <v>0.10374616086483002</v>
      </c>
      <c r="DU901" s="21">
        <v>8.7912693619728088E-2</v>
      </c>
      <c r="DV901" s="21">
        <v>7.9201728105545044E-2</v>
      </c>
      <c r="DW901" s="21">
        <v>0.13380050659179688</v>
      </c>
      <c r="DX901" s="21">
        <v>0.1211388111114502</v>
      </c>
      <c r="DY901" s="21">
        <v>0.13424783945083618</v>
      </c>
      <c r="DZ901" s="21">
        <v>0.14001485705375671</v>
      </c>
      <c r="EA901" s="21">
        <v>0.13804565370082855</v>
      </c>
      <c r="EB901" s="21">
        <v>0.10560758411884308</v>
      </c>
      <c r="EC901" s="21">
        <v>0.15781779587268829</v>
      </c>
      <c r="ED901" s="21">
        <v>0.16162163019180298</v>
      </c>
      <c r="EE901" s="21">
        <v>6.3874974846839905E-2</v>
      </c>
      <c r="EF901" s="21">
        <v>5.206778272986412E-2</v>
      </c>
      <c r="EG901" s="21">
        <v>6.3933141529560089E-2</v>
      </c>
      <c r="EH901" s="21">
        <v>0.10030250251293182</v>
      </c>
      <c r="EI901" s="21">
        <v>0.13278372585773468</v>
      </c>
      <c r="EJ901" s="21">
        <v>0.16978469491004944</v>
      </c>
      <c r="EK901" s="21">
        <v>0.16154372692108154</v>
      </c>
      <c r="EL901" s="21">
        <v>0.10327862203121185</v>
      </c>
      <c r="EM901" s="21">
        <v>0.24745374917984009</v>
      </c>
      <c r="EN901" s="21">
        <v>0.16312465071678162</v>
      </c>
      <c r="EO901" s="21">
        <v>0.11092358082532883</v>
      </c>
      <c r="EP901" s="21">
        <v>0.20892162621021271</v>
      </c>
      <c r="EQ901" s="21">
        <v>0.24623633921146393</v>
      </c>
      <c r="ER901" s="21">
        <v>0.14754946529865265</v>
      </c>
      <c r="ES901" s="21">
        <v>0.13277801871299744</v>
      </c>
      <c r="ET901" s="21">
        <v>0.11535008996725082</v>
      </c>
      <c r="EU901" s="21">
        <v>64.927900059488394</v>
      </c>
      <c r="EV901" s="21">
        <v>64.035125732421875</v>
      </c>
      <c r="EW901" s="21">
        <v>63.39509220701963</v>
      </c>
      <c r="EX901" s="21">
        <v>62.702083587646484</v>
      </c>
      <c r="EY901" s="21">
        <v>62.064903259277344</v>
      </c>
      <c r="EZ901" s="21">
        <v>61.785617828369141</v>
      </c>
      <c r="FA901" s="21">
        <v>61.616790771484375</v>
      </c>
      <c r="FB901" s="21">
        <v>61.409919738769531</v>
      </c>
      <c r="FC901" s="21">
        <v>65.377769470214844</v>
      </c>
      <c r="FD901" s="21">
        <v>71.675018310546875</v>
      </c>
      <c r="FE901" s="21">
        <v>78.192832946777344</v>
      </c>
      <c r="FF901" s="21">
        <v>82.765617370605469</v>
      </c>
      <c r="FG901" s="21">
        <v>85.197471618652344</v>
      </c>
      <c r="FH901" s="21">
        <v>86.438179016113281</v>
      </c>
      <c r="FI901" s="21">
        <v>86.888938903808594</v>
      </c>
      <c r="FJ901" s="21">
        <v>86.389320373535156</v>
      </c>
      <c r="FK901" s="21">
        <v>85.132186889648438</v>
      </c>
      <c r="FL901" s="21">
        <v>83.240821838378906</v>
      </c>
      <c r="FM901" s="21">
        <v>80.060157775878906</v>
      </c>
      <c r="FN901" s="21">
        <v>75.20196533203125</v>
      </c>
      <c r="FO901" s="21">
        <v>71.804031372070313</v>
      </c>
      <c r="FP901" s="21">
        <v>69.596771240234375</v>
      </c>
      <c r="FQ901" s="21">
        <v>68.081100463867188</v>
      </c>
      <c r="FR901" s="21">
        <v>66.593353271484375</v>
      </c>
      <c r="FS901" s="21">
        <v>0.92339229583740234</v>
      </c>
      <c r="FT901" s="21">
        <v>5.341758206486702E-2</v>
      </c>
      <c r="FU901" s="21">
        <v>6.6878855228424072E-2</v>
      </c>
      <c r="FV901" t="s">
        <v>294</v>
      </c>
      <c r="FW901" s="21"/>
      <c r="FX901">
        <f t="shared" si="42"/>
        <v>1.8140486478805542</v>
      </c>
      <c r="FY901">
        <f t="shared" si="43"/>
        <v>9.8132753372192377E-2</v>
      </c>
      <c r="FZ901">
        <f t="shared" si="44"/>
        <v>79.087832641601565</v>
      </c>
    </row>
    <row r="902" spans="1:182" x14ac:dyDescent="0.2">
      <c r="A902" t="s">
        <v>226</v>
      </c>
      <c r="B902" t="s">
        <v>199</v>
      </c>
      <c r="C902" t="s">
        <v>289</v>
      </c>
      <c r="D902" t="s">
        <v>243</v>
      </c>
      <c r="E902" t="s">
        <v>219</v>
      </c>
      <c r="F902" s="21">
        <v>5180</v>
      </c>
      <c r="G902" s="21">
        <v>0.91682833433151245</v>
      </c>
      <c r="H902" s="21">
        <v>0.96069175004959106</v>
      </c>
      <c r="I902" s="21">
        <v>0.94417506456375122</v>
      </c>
      <c r="J902" s="21">
        <v>0.87726330757141113</v>
      </c>
      <c r="K902" s="21">
        <v>0.88065308332443237</v>
      </c>
      <c r="L902" s="21">
        <v>0.68282616138458252</v>
      </c>
      <c r="M902" s="21">
        <v>0.74037003517150879</v>
      </c>
      <c r="N902" s="21">
        <v>0.32736247777938843</v>
      </c>
      <c r="O902" s="21">
        <v>-0.36519864201545715</v>
      </c>
      <c r="P902" s="21">
        <v>-1.4405733346939087</v>
      </c>
      <c r="Q902" s="21">
        <v>-2.7961535453796387</v>
      </c>
      <c r="R902" s="21">
        <v>-3.3765368461608887</v>
      </c>
      <c r="S902" s="21">
        <v>-3.2579910755157471</v>
      </c>
      <c r="T902" s="21">
        <v>-3.291093111038208</v>
      </c>
      <c r="U902" s="21">
        <v>-2.7076621055603027</v>
      </c>
      <c r="V902" s="21">
        <v>-2.1340303421020508</v>
      </c>
      <c r="W902" s="21">
        <v>-0.77782678604125977</v>
      </c>
      <c r="X902" s="21">
        <v>0.23854780197143555</v>
      </c>
      <c r="Y902" s="21">
        <v>1.5168585777282715</v>
      </c>
      <c r="Z902" s="21">
        <v>1.7239338159561157</v>
      </c>
      <c r="AA902" s="21">
        <v>1.7598651647567749</v>
      </c>
      <c r="AB902" s="21">
        <v>1.7210152149200439</v>
      </c>
      <c r="AC902" s="21">
        <v>1.2294267416000366</v>
      </c>
      <c r="AD902" s="21">
        <v>1.0942727327346802</v>
      </c>
      <c r="AE902" s="21">
        <v>-0.28717526793479919</v>
      </c>
      <c r="AF902" s="21">
        <v>-0.13661666214466095</v>
      </c>
      <c r="AG902" s="21">
        <v>-0.10783667117357254</v>
      </c>
      <c r="AH902" s="21">
        <v>-0.11878284066915512</v>
      </c>
      <c r="AI902" s="21">
        <v>-0.1068250983953476</v>
      </c>
      <c r="AJ902" s="21">
        <v>-0.34578120708465576</v>
      </c>
      <c r="AK902" s="21">
        <v>-0.17065213620662689</v>
      </c>
      <c r="AL902" s="21">
        <v>-0.14449816942214966</v>
      </c>
      <c r="AM902" s="21">
        <v>9.6816644072532654E-2</v>
      </c>
      <c r="AN902" s="21">
        <v>0.12810254096984863</v>
      </c>
      <c r="AO902" s="21">
        <v>-0.34878331422805786</v>
      </c>
      <c r="AP902" s="21">
        <v>-0.43805304169654846</v>
      </c>
      <c r="AQ902" s="21">
        <v>-0.21087692677974701</v>
      </c>
      <c r="AR902" s="21">
        <v>-0.42432293295860291</v>
      </c>
      <c r="AS902" s="21">
        <v>-0.18662495911121368</v>
      </c>
      <c r="AT902" s="21">
        <v>-0.36203071475028992</v>
      </c>
      <c r="AU902" s="21">
        <v>-5.2625134587287903E-2</v>
      </c>
      <c r="AV902" s="21">
        <v>-0.39535295963287354</v>
      </c>
      <c r="AW902" s="21">
        <v>-0.27237924933433533</v>
      </c>
      <c r="AX902" s="21">
        <v>-0.37935054302215576</v>
      </c>
      <c r="AY902" s="21">
        <v>-0.21075950562953949</v>
      </c>
      <c r="AZ902" s="21">
        <v>-8.5088752210140228E-2</v>
      </c>
      <c r="BA902" s="21">
        <v>-0.3239348828792572</v>
      </c>
      <c r="BB902" s="21">
        <v>-0.21890605986118317</v>
      </c>
      <c r="BC902" s="21">
        <v>-0.1752532571554184</v>
      </c>
      <c r="BD902" s="21">
        <v>-1.6981929540634155E-2</v>
      </c>
      <c r="BE902" s="21">
        <v>3.1675919890403748E-2</v>
      </c>
      <c r="BF902" s="21">
        <v>2.9483307152986526E-2</v>
      </c>
      <c r="BG902" s="21">
        <v>5.9038162231445313E-2</v>
      </c>
      <c r="BH902" s="21">
        <v>-0.15510082244873047</v>
      </c>
      <c r="BI902" s="21">
        <v>-9.3392059206962585E-3</v>
      </c>
      <c r="BJ902" s="21">
        <v>7.1100801229476929E-2</v>
      </c>
      <c r="BK902" s="21">
        <v>0.36345562338829041</v>
      </c>
      <c r="BL902" s="21">
        <v>0.39221259951591492</v>
      </c>
      <c r="BM902" s="21">
        <v>-0.10320521891117096</v>
      </c>
      <c r="BN902" s="21">
        <v>-0.1846594363451004</v>
      </c>
      <c r="BO902" s="21">
        <v>6.9897010922431946E-2</v>
      </c>
      <c r="BP902" s="21">
        <v>-0.12827819585800171</v>
      </c>
      <c r="BQ902" s="21">
        <v>4.5612961053848267E-2</v>
      </c>
      <c r="BR902" s="21">
        <v>-0.15298503637313843</v>
      </c>
      <c r="BS902" s="21">
        <v>9.9454082548618317E-2</v>
      </c>
      <c r="BT902" s="21">
        <v>-0.24070084095001221</v>
      </c>
      <c r="BU902" s="21">
        <v>-8.5436001420021057E-2</v>
      </c>
      <c r="BV902" s="21">
        <v>-0.23346313834190369</v>
      </c>
      <c r="BW902" s="21">
        <v>-7.343003898859024E-2</v>
      </c>
      <c r="BX902" s="21">
        <v>4.7287832945585251E-2</v>
      </c>
      <c r="BY902" s="21">
        <v>-0.20728115737438202</v>
      </c>
      <c r="BZ902" s="21">
        <v>-0.10853175818920135</v>
      </c>
      <c r="CA902" s="21">
        <v>-9.77364182472229E-2</v>
      </c>
      <c r="CB902" s="21">
        <v>6.587672233581543E-2</v>
      </c>
      <c r="CC902" s="21">
        <v>0.12830191850662231</v>
      </c>
      <c r="CD902" s="21">
        <v>0.13217198848724365</v>
      </c>
      <c r="CE902" s="21">
        <v>0.17391455173492432</v>
      </c>
      <c r="CF902" s="21">
        <v>-2.3036181926727295E-2</v>
      </c>
      <c r="CG902" s="21">
        <v>0.10238564014434814</v>
      </c>
      <c r="CH902" s="21">
        <v>0.22042399644851685</v>
      </c>
      <c r="CI902" s="21">
        <v>0.54812896251678467</v>
      </c>
      <c r="CJ902" s="21">
        <v>0.57513439655303955</v>
      </c>
      <c r="CK902" s="21">
        <v>6.6881418228149414E-2</v>
      </c>
      <c r="CL902" s="21">
        <v>-9.1598033905029297E-3</v>
      </c>
      <c r="CM902" s="21">
        <v>0.26436018943786621</v>
      </c>
      <c r="CN902" s="21">
        <v>7.6761484146118164E-2</v>
      </c>
      <c r="CO902" s="21">
        <v>0.20646023750305176</v>
      </c>
      <c r="CP902" s="21">
        <v>-8.2006454467773438E-3</v>
      </c>
      <c r="CQ902" s="21">
        <v>0.20478367805480957</v>
      </c>
      <c r="CR902" s="21">
        <v>-0.1335892379283905</v>
      </c>
      <c r="CS902" s="21">
        <v>4.4040322303771973E-2</v>
      </c>
      <c r="CT902" s="21">
        <v>-0.13242197036743164</v>
      </c>
      <c r="CU902" s="21">
        <v>2.1683931350708008E-2</v>
      </c>
      <c r="CV902" s="21">
        <v>0.13897144794464111</v>
      </c>
      <c r="CW902" s="21">
        <v>-0.126487135887146</v>
      </c>
      <c r="CX902" s="21">
        <v>-3.2086849212646484E-2</v>
      </c>
      <c r="CY902" s="21">
        <v>-2.0219575613737106E-2</v>
      </c>
      <c r="CZ902" s="21">
        <v>0.14873537421226501</v>
      </c>
      <c r="DA902" s="21">
        <v>0.22492791712284088</v>
      </c>
      <c r="DB902" s="21">
        <v>0.23486067354679108</v>
      </c>
      <c r="DC902" s="21">
        <v>0.28879094123840332</v>
      </c>
      <c r="DD902" s="21">
        <v>0.10902846604585648</v>
      </c>
      <c r="DE902" s="21">
        <v>0.21411049365997314</v>
      </c>
      <c r="DF902" s="21">
        <v>0.36974719166755676</v>
      </c>
      <c r="DG902" s="21">
        <v>0.73280233144760132</v>
      </c>
      <c r="DH902" s="21">
        <v>0.75805622339248657</v>
      </c>
      <c r="DI902" s="21">
        <v>0.23696805536746979</v>
      </c>
      <c r="DJ902" s="21">
        <v>0.16633982956409454</v>
      </c>
      <c r="DK902" s="21">
        <v>0.45882335305213928</v>
      </c>
      <c r="DL902" s="21">
        <v>0.28180116415023804</v>
      </c>
      <c r="DM902" s="21">
        <v>0.36730751395225525</v>
      </c>
      <c r="DN902" s="21">
        <v>0.13658374547958374</v>
      </c>
      <c r="DO902" s="21">
        <v>0.31011328101158142</v>
      </c>
      <c r="DP902" s="21">
        <v>-2.6477638632059097E-2</v>
      </c>
      <c r="DQ902" s="21">
        <v>0.173516646027565</v>
      </c>
      <c r="DR902" s="21">
        <v>-3.1380798667669296E-2</v>
      </c>
      <c r="DS902" s="21">
        <v>0.11679790169000626</v>
      </c>
      <c r="DT902" s="21">
        <v>0.23065505921840668</v>
      </c>
      <c r="DU902" s="21">
        <v>-4.569312185049057E-2</v>
      </c>
      <c r="DV902" s="21">
        <v>4.4358059763908386E-2</v>
      </c>
      <c r="DW902" s="21">
        <v>9.1702431440353394E-2</v>
      </c>
      <c r="DX902" s="21">
        <v>0.268370121717453</v>
      </c>
      <c r="DY902" s="21">
        <v>0.36444050073623657</v>
      </c>
      <c r="DZ902" s="21">
        <v>0.38312682509422302</v>
      </c>
      <c r="EA902" s="21">
        <v>0.45465421676635742</v>
      </c>
      <c r="EB902" s="21">
        <v>0.29970884323120117</v>
      </c>
      <c r="EC902" s="21">
        <v>0.37542343139648438</v>
      </c>
      <c r="ED902" s="21">
        <v>0.58534616231918335</v>
      </c>
      <c r="EE902" s="21">
        <v>0.99944126605987549</v>
      </c>
      <c r="EF902" s="21">
        <v>1.0221662521362305</v>
      </c>
      <c r="EG902" s="21">
        <v>0.48254615068435669</v>
      </c>
      <c r="EH902" s="21">
        <v>0.4197334349155426</v>
      </c>
      <c r="EI902" s="21">
        <v>0.73959732055664063</v>
      </c>
      <c r="EJ902" s="21">
        <v>0.57784587144851685</v>
      </c>
      <c r="EK902" s="21">
        <v>0.59954541921615601</v>
      </c>
      <c r="EL902" s="21">
        <v>0.34562942385673523</v>
      </c>
      <c r="EM902" s="21">
        <v>0.46219247579574585</v>
      </c>
      <c r="EN902" s="21">
        <v>0.12817449867725372</v>
      </c>
      <c r="EO902" s="21">
        <v>0.36045989394187927</v>
      </c>
      <c r="EP902" s="21">
        <v>0.11450660228729248</v>
      </c>
      <c r="EQ902" s="21">
        <v>0.25412735342979431</v>
      </c>
      <c r="ER902" s="21">
        <v>0.36303165555000305</v>
      </c>
      <c r="ES902" s="21">
        <v>7.0960603654384613E-2</v>
      </c>
      <c r="ET902" s="21">
        <v>0.1547323614358902</v>
      </c>
      <c r="EU902" s="21">
        <v>63.054934079105074</v>
      </c>
      <c r="EV902" s="21">
        <v>63.185977935791016</v>
      </c>
      <c r="EW902" s="21">
        <v>61.976827806632045</v>
      </c>
      <c r="EX902" s="21">
        <v>61.192169189453125</v>
      </c>
      <c r="EY902" s="21">
        <v>60.516780853271484</v>
      </c>
      <c r="EZ902" s="21">
        <v>60.402317047119141</v>
      </c>
      <c r="FA902" s="21">
        <v>60.048542022705078</v>
      </c>
      <c r="FB902" s="21">
        <v>60.092090606689453</v>
      </c>
      <c r="FC902" s="21">
        <v>62.547344207763672</v>
      </c>
      <c r="FD902" s="21">
        <v>70.283256530761719</v>
      </c>
      <c r="FE902" s="21">
        <v>76.445266723632813</v>
      </c>
      <c r="FF902" s="21">
        <v>80.100875854492188</v>
      </c>
      <c r="FG902" s="21">
        <v>81.887138366699219</v>
      </c>
      <c r="FH902" s="21">
        <v>83.252494812011719</v>
      </c>
      <c r="FI902" s="21">
        <v>84.643226623535156</v>
      </c>
      <c r="FJ902" s="21">
        <v>83.909111022949219</v>
      </c>
      <c r="FK902" s="21">
        <v>82.928688049316406</v>
      </c>
      <c r="FL902" s="21">
        <v>80.428688049316406</v>
      </c>
      <c r="FM902" s="21">
        <v>78.160804748535156</v>
      </c>
      <c r="FN902" s="21">
        <v>72.507194519042969</v>
      </c>
      <c r="FO902" s="21">
        <v>69.094284057617188</v>
      </c>
      <c r="FP902" s="21">
        <v>66.272071838378906</v>
      </c>
      <c r="FQ902" s="21">
        <v>64.728729248046875</v>
      </c>
      <c r="FR902" s="21">
        <v>63.137233734130859</v>
      </c>
      <c r="FS902" s="21">
        <v>2.5314235687255859</v>
      </c>
      <c r="FT902" s="21">
        <v>0.13000020384788513</v>
      </c>
      <c r="FU902" s="21">
        <v>0.12283423542976379</v>
      </c>
      <c r="FV902" t="s">
        <v>294</v>
      </c>
      <c r="FW902" s="21"/>
      <c r="FX902">
        <f t="shared" si="42"/>
        <v>0.8922757148742676</v>
      </c>
      <c r="FY902">
        <f t="shared" si="43"/>
        <v>8.9934468269348145E-4</v>
      </c>
      <c r="FZ902">
        <f t="shared" si="44"/>
        <v>76.623931884765625</v>
      </c>
    </row>
    <row r="903" spans="1:182" x14ac:dyDescent="0.2">
      <c r="A903" t="s">
        <v>226</v>
      </c>
      <c r="B903" t="s">
        <v>199</v>
      </c>
      <c r="C903" t="s">
        <v>289</v>
      </c>
      <c r="D903" t="s">
        <v>243</v>
      </c>
      <c r="E903" t="s">
        <v>220</v>
      </c>
      <c r="F903" s="21">
        <v>2288</v>
      </c>
      <c r="G903" s="21">
        <v>1.0798923969268799</v>
      </c>
      <c r="H903" s="21">
        <v>1.0104455947875977</v>
      </c>
      <c r="I903" s="21">
        <v>1.0767010450363159</v>
      </c>
      <c r="J903" s="21">
        <v>1.0067667961120605</v>
      </c>
      <c r="K903" s="21">
        <v>0.88352692127227783</v>
      </c>
      <c r="L903" s="21">
        <v>0.89178353548049927</v>
      </c>
      <c r="M903" s="21">
        <v>0.72957020998001099</v>
      </c>
      <c r="N903" s="21">
        <v>-0.17504028975963593</v>
      </c>
      <c r="O903" s="21">
        <v>-1.2625925540924072</v>
      </c>
      <c r="P903" s="21">
        <v>-2.3745088577270508</v>
      </c>
      <c r="Q903" s="21">
        <v>-3.5975856781005859</v>
      </c>
      <c r="R903" s="21">
        <v>-4.2012267112731934</v>
      </c>
      <c r="S903" s="21">
        <v>-4.0529999732971191</v>
      </c>
      <c r="T903" s="21">
        <v>-4.4247088432312012</v>
      </c>
      <c r="U903" s="21">
        <v>-3.1338310241699219</v>
      </c>
      <c r="V903" s="21">
        <v>-2.1513726711273193</v>
      </c>
      <c r="W903" s="21">
        <v>-0.96595847606658936</v>
      </c>
      <c r="X903" s="21">
        <v>8.5193626582622528E-2</v>
      </c>
      <c r="Y903" s="21">
        <v>1.4372979402542114</v>
      </c>
      <c r="Z903" s="21">
        <v>1.696025013923645</v>
      </c>
      <c r="AA903" s="21">
        <v>1.6729214191436768</v>
      </c>
      <c r="AB903" s="21">
        <v>1.7578654289245605</v>
      </c>
      <c r="AC903" s="21">
        <v>1.4103209972381592</v>
      </c>
      <c r="AD903" s="21">
        <v>1.1334495544433594</v>
      </c>
      <c r="AE903" s="21">
        <v>-0.47846809029579163</v>
      </c>
      <c r="AF903" s="21">
        <v>-0.46995809674263</v>
      </c>
      <c r="AG903" s="21">
        <v>-0.38593554496765137</v>
      </c>
      <c r="AH903" s="21">
        <v>-0.3530171811580658</v>
      </c>
      <c r="AI903" s="21">
        <v>-0.41528627276420593</v>
      </c>
      <c r="AJ903" s="21">
        <v>-0.374015212059021</v>
      </c>
      <c r="AK903" s="21">
        <v>-0.23948867619037628</v>
      </c>
      <c r="AL903" s="21">
        <v>-0.70002150535583496</v>
      </c>
      <c r="AM903" s="21">
        <v>-0.83465391397476196</v>
      </c>
      <c r="AN903" s="21">
        <v>-0.93165534734725952</v>
      </c>
      <c r="AO903" s="21">
        <v>-1.3698816299438477</v>
      </c>
      <c r="AP903" s="21">
        <v>-1.4067538976669312</v>
      </c>
      <c r="AQ903" s="21">
        <v>-0.83263784646987915</v>
      </c>
      <c r="AR903" s="21">
        <v>-1.4551677703857422</v>
      </c>
      <c r="AS903" s="21">
        <v>-0.38453611731529236</v>
      </c>
      <c r="AT903" s="21">
        <v>-0.24165192246437073</v>
      </c>
      <c r="AU903" s="21">
        <v>-0.11102107912302017</v>
      </c>
      <c r="AV903" s="21">
        <v>-0.31873202323913574</v>
      </c>
      <c r="AW903" s="21">
        <v>-0.15957367420196533</v>
      </c>
      <c r="AX903" s="21">
        <v>-0.30643880367279053</v>
      </c>
      <c r="AY903" s="21">
        <v>-0.20433773100376129</v>
      </c>
      <c r="AZ903" s="21">
        <v>-5.3575132042169571E-2</v>
      </c>
      <c r="BA903" s="21">
        <v>-0.23054423928260803</v>
      </c>
      <c r="BB903" s="21">
        <v>-0.33634990453720093</v>
      </c>
      <c r="BC903" s="21">
        <v>-0.20583657920360565</v>
      </c>
      <c r="BD903" s="21">
        <v>-0.17201104760169983</v>
      </c>
      <c r="BE903" s="21">
        <v>-4.8076853156089783E-2</v>
      </c>
      <c r="BF903" s="21">
        <v>-2.391931414604187E-2</v>
      </c>
      <c r="BG903" s="21">
        <v>-8.9748524129390717E-2</v>
      </c>
      <c r="BH903" s="21">
        <v>-6.2271624803543091E-2</v>
      </c>
      <c r="BI903" s="21">
        <v>-6.5684154629707336E-2</v>
      </c>
      <c r="BJ903" s="21">
        <v>-0.4901885986328125</v>
      </c>
      <c r="BK903" s="21">
        <v>-0.58943063020706177</v>
      </c>
      <c r="BL903" s="21">
        <v>-0.63940900564193726</v>
      </c>
      <c r="BM903" s="21">
        <v>-1.0298808813095093</v>
      </c>
      <c r="BN903" s="21">
        <v>-1.0459233522415161</v>
      </c>
      <c r="BO903" s="21">
        <v>-0.56405681371688843</v>
      </c>
      <c r="BP903" s="21">
        <v>-1.0736565589904785</v>
      </c>
      <c r="BQ903" s="21">
        <v>-0.10541848093271255</v>
      </c>
      <c r="BR903" s="21">
        <v>9.0358391404151917E-2</v>
      </c>
      <c r="BS903" s="21">
        <v>0.17594233155250549</v>
      </c>
      <c r="BT903" s="21">
        <v>-8.6021058261394501E-2</v>
      </c>
      <c r="BU903" s="21">
        <v>8.8366881012916565E-2</v>
      </c>
      <c r="BV903" s="21">
        <v>-0.11739362776279449</v>
      </c>
      <c r="BW903" s="21">
        <v>-5.5928651243448257E-2</v>
      </c>
      <c r="BX903" s="21">
        <v>0.12053798884153366</v>
      </c>
      <c r="BY903" s="21">
        <v>-4.4307511299848557E-2</v>
      </c>
      <c r="BZ903" s="21">
        <v>-0.12519438564777374</v>
      </c>
      <c r="CA903" s="21">
        <v>-1.7012834548950195E-2</v>
      </c>
      <c r="CB903" s="21">
        <v>3.4346163272857666E-2</v>
      </c>
      <c r="CC903" s="21">
        <v>0.18592303991317749</v>
      </c>
      <c r="CD903" s="21">
        <v>0.20401287078857422</v>
      </c>
      <c r="CE903" s="21">
        <v>0.13571792840957642</v>
      </c>
      <c r="CF903" s="21">
        <v>0.15364104509353638</v>
      </c>
      <c r="CG903" s="21">
        <v>5.4692327976226807E-2</v>
      </c>
      <c r="CH903" s="21">
        <v>-0.34485897421836853</v>
      </c>
      <c r="CI903" s="21">
        <v>-0.41958975791931152</v>
      </c>
      <c r="CJ903" s="21">
        <v>-0.43700003623962402</v>
      </c>
      <c r="CK903" s="21">
        <v>-0.79439735412597656</v>
      </c>
      <c r="CL903" s="21">
        <v>-0.79601311683654785</v>
      </c>
      <c r="CM903" s="21">
        <v>-0.37803840637207031</v>
      </c>
      <c r="CN903" s="21">
        <v>-0.80942296981811523</v>
      </c>
      <c r="CO903" s="21">
        <v>8.7897539138793945E-2</v>
      </c>
      <c r="CP903" s="21">
        <v>0.32030773162841797</v>
      </c>
      <c r="CQ903" s="21">
        <v>0.37469232082366943</v>
      </c>
      <c r="CR903" s="21">
        <v>7.5153850018978119E-2</v>
      </c>
      <c r="CS903" s="21">
        <v>0.26008975505828857</v>
      </c>
      <c r="CT903" s="21">
        <v>1.3538479804992676E-2</v>
      </c>
      <c r="CU903" s="21">
        <v>4.6859025955200195E-2</v>
      </c>
      <c r="CV903" s="21">
        <v>0.24112820625305176</v>
      </c>
      <c r="CW903" s="21">
        <v>8.4679484367370605E-2</v>
      </c>
      <c r="CX903" s="21">
        <v>2.1051287651062012E-2</v>
      </c>
      <c r="CY903" s="21">
        <v>0.17181091010570526</v>
      </c>
      <c r="CZ903" s="21">
        <v>0.24070337414741516</v>
      </c>
      <c r="DA903" s="21">
        <v>0.41992294788360596</v>
      </c>
      <c r="DB903" s="21">
        <v>0.43194505572319031</v>
      </c>
      <c r="DC903" s="21">
        <v>0.36118438839912415</v>
      </c>
      <c r="DD903" s="21">
        <v>0.36955371499061584</v>
      </c>
      <c r="DE903" s="21">
        <v>0.17506881058216095</v>
      </c>
      <c r="DF903" s="21">
        <v>-0.19952934980392456</v>
      </c>
      <c r="DG903" s="21">
        <v>-0.24974888563156128</v>
      </c>
      <c r="DH903" s="21">
        <v>-0.23459109663963318</v>
      </c>
      <c r="DI903" s="21">
        <v>-0.55891382694244385</v>
      </c>
      <c r="DJ903" s="21">
        <v>-0.54610294103622437</v>
      </c>
      <c r="DK903" s="21">
        <v>-0.19202001392841339</v>
      </c>
      <c r="DL903" s="21">
        <v>-0.54518944025039673</v>
      </c>
      <c r="DM903" s="21">
        <v>0.28121355175971985</v>
      </c>
      <c r="DN903" s="21">
        <v>0.55025708675384521</v>
      </c>
      <c r="DO903" s="21">
        <v>0.57344228029251099</v>
      </c>
      <c r="DP903" s="21">
        <v>0.23632876574993134</v>
      </c>
      <c r="DQ903" s="21">
        <v>0.43181264400482178</v>
      </c>
      <c r="DR903" s="21">
        <v>0.14447058737277985</v>
      </c>
      <c r="DS903" s="21">
        <v>0.14964669942855835</v>
      </c>
      <c r="DT903" s="21">
        <v>0.36171841621398926</v>
      </c>
      <c r="DU903" s="21">
        <v>0.21366648375988007</v>
      </c>
      <c r="DV903" s="21">
        <v>0.16729696094989777</v>
      </c>
      <c r="DW903" s="21">
        <v>0.44444242119789124</v>
      </c>
      <c r="DX903" s="21">
        <v>0.53865039348602295</v>
      </c>
      <c r="DY903" s="21">
        <v>0.75778162479400635</v>
      </c>
      <c r="DZ903" s="21">
        <v>0.76104295253753662</v>
      </c>
      <c r="EA903" s="21">
        <v>0.68672215938568115</v>
      </c>
      <c r="EB903" s="21">
        <v>0.68129730224609375</v>
      </c>
      <c r="EC903" s="21">
        <v>0.34887334704399109</v>
      </c>
      <c r="ED903" s="21">
        <v>1.0303531773388386E-2</v>
      </c>
      <c r="EE903" s="21">
        <v>-4.5256274752318859E-3</v>
      </c>
      <c r="EF903" s="21">
        <v>5.7655274868011475E-2</v>
      </c>
      <c r="EG903" s="21">
        <v>-0.21891301870346069</v>
      </c>
      <c r="EH903" s="21">
        <v>-0.18527232110500336</v>
      </c>
      <c r="EI903" s="21">
        <v>7.6561011373996735E-2</v>
      </c>
      <c r="EJ903" s="21">
        <v>-0.16367816925048828</v>
      </c>
      <c r="EK903" s="21">
        <v>0.56033122539520264</v>
      </c>
      <c r="EL903" s="21">
        <v>0.88226741552352905</v>
      </c>
      <c r="EM903" s="21">
        <v>0.86040574312210083</v>
      </c>
      <c r="EN903" s="21">
        <v>0.46903973817825317</v>
      </c>
      <c r="EO903" s="21">
        <v>0.67975318431854248</v>
      </c>
      <c r="EP903" s="21">
        <v>0.33351576328277588</v>
      </c>
      <c r="EQ903" s="21">
        <v>0.29805579781532288</v>
      </c>
      <c r="ER903" s="21">
        <v>0.53583157062530518</v>
      </c>
      <c r="ES903" s="21">
        <v>0.39990320801734924</v>
      </c>
      <c r="ET903" s="21">
        <v>0.37845247983932495</v>
      </c>
      <c r="EU903" s="21">
        <v>64.382516188714149</v>
      </c>
      <c r="EV903" s="21">
        <v>64.757171630859375</v>
      </c>
      <c r="EW903" s="21">
        <v>63.282146160962071</v>
      </c>
      <c r="EX903" s="21">
        <v>62.807586669921875</v>
      </c>
      <c r="EY903" s="21">
        <v>62.117485046386719</v>
      </c>
      <c r="EZ903" s="21">
        <v>62.193801879882813</v>
      </c>
      <c r="FA903" s="21">
        <v>62.40240478515625</v>
      </c>
      <c r="FB903" s="21">
        <v>61.692413330078125</v>
      </c>
      <c r="FC903" s="21">
        <v>62.807121276855469</v>
      </c>
      <c r="FD903" s="21">
        <v>70.082794189453125</v>
      </c>
      <c r="FE903" s="21">
        <v>75.366325378417969</v>
      </c>
      <c r="FF903" s="21">
        <v>78.938941955566406</v>
      </c>
      <c r="FG903" s="21">
        <v>80.128120422363281</v>
      </c>
      <c r="FH903" s="21">
        <v>81.466697692871094</v>
      </c>
      <c r="FI903" s="21">
        <v>82.487510681152344</v>
      </c>
      <c r="FJ903" s="21">
        <v>81.605918884277344</v>
      </c>
      <c r="FK903" s="21">
        <v>80.808975219726563</v>
      </c>
      <c r="FL903" s="21">
        <v>77.915817260742188</v>
      </c>
      <c r="FM903" s="21">
        <v>76.136909484863281</v>
      </c>
      <c r="FN903" s="21">
        <v>70.723869323730469</v>
      </c>
      <c r="FO903" s="21">
        <v>68.001388549804688</v>
      </c>
      <c r="FP903" s="21">
        <v>66.124885559082031</v>
      </c>
      <c r="FQ903" s="21">
        <v>64.944961547851563</v>
      </c>
      <c r="FR903" s="21">
        <v>63.926918029785156</v>
      </c>
      <c r="FS903" s="21">
        <v>3.704777717590332</v>
      </c>
      <c r="FT903" s="21">
        <v>0.12560184299945831</v>
      </c>
      <c r="FU903" s="21">
        <v>0.19546392560005188</v>
      </c>
      <c r="FV903" t="s">
        <v>294</v>
      </c>
      <c r="FW903" s="21"/>
      <c r="FX903">
        <f t="shared" si="42"/>
        <v>0.78509590476751323</v>
      </c>
      <c r="FY903">
        <f t="shared" si="43"/>
        <v>0.15406668633222581</v>
      </c>
      <c r="FZ903">
        <f t="shared" si="44"/>
        <v>74.717391967773438</v>
      </c>
    </row>
    <row r="904" spans="1:182" x14ac:dyDescent="0.2">
      <c r="A904" t="s">
        <v>226</v>
      </c>
      <c r="B904" t="s">
        <v>199</v>
      </c>
      <c r="C904" t="s">
        <v>289</v>
      </c>
      <c r="D904" t="s">
        <v>243</v>
      </c>
      <c r="E904" t="s">
        <v>221</v>
      </c>
      <c r="F904" s="21">
        <v>2892</v>
      </c>
      <c r="G904" s="21">
        <v>0.79654490947723389</v>
      </c>
      <c r="H904" s="21">
        <v>0.87473338842391968</v>
      </c>
      <c r="I904" s="21">
        <v>0.79022735357284546</v>
      </c>
      <c r="J904" s="21">
        <v>0.76035445928573608</v>
      </c>
      <c r="K904" s="21">
        <v>0.78365284204483032</v>
      </c>
      <c r="L904" s="21">
        <v>0.51921510696411133</v>
      </c>
      <c r="M904" s="21">
        <v>0.8277314305305481</v>
      </c>
      <c r="N904" s="21">
        <v>0.65185368061065674</v>
      </c>
      <c r="O904" s="21">
        <v>8.772643655538559E-2</v>
      </c>
      <c r="P904" s="21">
        <v>-1.0302776098251343</v>
      </c>
      <c r="Q904" s="21">
        <v>-2.3285961151123047</v>
      </c>
      <c r="R904" s="21">
        <v>-2.829362154006958</v>
      </c>
      <c r="S904" s="21">
        <v>-2.5364384651184082</v>
      </c>
      <c r="T904" s="21">
        <v>-2.389697790145874</v>
      </c>
      <c r="U904" s="21">
        <v>-2.2805414199829102</v>
      </c>
      <c r="V904" s="21">
        <v>-1.9368927478790283</v>
      </c>
      <c r="W904" s="21">
        <v>-0.68087339401245117</v>
      </c>
      <c r="X904" s="21">
        <v>0.42419776320457458</v>
      </c>
      <c r="Y904" s="21">
        <v>1.5754951238632202</v>
      </c>
      <c r="Z904" s="21">
        <v>1.8128918409347534</v>
      </c>
      <c r="AA904" s="21">
        <v>1.7955242395401001</v>
      </c>
      <c r="AB904" s="21">
        <v>1.7391538619995117</v>
      </c>
      <c r="AC904" s="21">
        <v>1.1627837419509888</v>
      </c>
      <c r="AD904" s="21">
        <v>1.0455749034881592</v>
      </c>
      <c r="AE904" s="21">
        <v>-0.35713860392570496</v>
      </c>
      <c r="AF904" s="21">
        <v>-0.15736153721809387</v>
      </c>
      <c r="AG904" s="21">
        <v>-0.16286288201808929</v>
      </c>
      <c r="AH904" s="21">
        <v>-0.20022991299629211</v>
      </c>
      <c r="AI904" s="21">
        <v>-0.21515165269374847</v>
      </c>
      <c r="AJ904" s="21">
        <v>-0.57141035795211792</v>
      </c>
      <c r="AK904" s="21">
        <v>-0.18648992478847504</v>
      </c>
      <c r="AL904" s="21">
        <v>7.0004910230636597E-2</v>
      </c>
      <c r="AM904" s="21">
        <v>0.38618135452270508</v>
      </c>
      <c r="AN904" s="21">
        <v>0.42329230904579163</v>
      </c>
      <c r="AO904" s="21">
        <v>3.8809380494058132E-3</v>
      </c>
      <c r="AP904" s="21">
        <v>-7.2879530489444733E-2</v>
      </c>
      <c r="AQ904" s="21">
        <v>0.17073757946491241</v>
      </c>
      <c r="AR904" s="21">
        <v>8.1556551158428192E-2</v>
      </c>
      <c r="AS904" s="21">
        <v>-0.14655604958534241</v>
      </c>
      <c r="AT904" s="21">
        <v>-0.51058858633041382</v>
      </c>
      <c r="AU904" s="21">
        <v>-0.21672163903713226</v>
      </c>
      <c r="AV904" s="21">
        <v>-0.55053234100341797</v>
      </c>
      <c r="AW904" s="21">
        <v>-0.55814921855926514</v>
      </c>
      <c r="AX904" s="21">
        <v>-0.51997774839401245</v>
      </c>
      <c r="AY904" s="21">
        <v>-0.35921147465705872</v>
      </c>
      <c r="AZ904" s="21">
        <v>-0.20191074907779694</v>
      </c>
      <c r="BA904" s="21">
        <v>-0.47600960731506348</v>
      </c>
      <c r="BB904" s="21">
        <v>-0.33008798956871033</v>
      </c>
      <c r="BC904" s="21">
        <v>-0.23796446621417999</v>
      </c>
      <c r="BD904" s="21">
        <v>-3.9748132228851318E-2</v>
      </c>
      <c r="BE904" s="21">
        <v>-4.8151880502700806E-2</v>
      </c>
      <c r="BF904" s="21">
        <v>-4.7016806900501251E-2</v>
      </c>
      <c r="BG904" s="21">
        <v>-2.4150725454092026E-2</v>
      </c>
      <c r="BH904" s="21">
        <v>-0.32959121465682983</v>
      </c>
      <c r="BI904" s="21">
        <v>5.2363868802785873E-2</v>
      </c>
      <c r="BJ904" s="21">
        <v>0.37882718443870544</v>
      </c>
      <c r="BK904" s="21">
        <v>0.78103816509246826</v>
      </c>
      <c r="BL904" s="21">
        <v>0.79052942991256714</v>
      </c>
      <c r="BM904" s="21">
        <v>0.34421783685684204</v>
      </c>
      <c r="BN904" s="21">
        <v>0.27104839682579041</v>
      </c>
      <c r="BO904" s="21">
        <v>0.58380770683288574</v>
      </c>
      <c r="BP904" s="21">
        <v>0.50014626979827881</v>
      </c>
      <c r="BQ904" s="21">
        <v>0.17619979381561279</v>
      </c>
      <c r="BR904" s="21">
        <v>-0.25263521075248718</v>
      </c>
      <c r="BS904" s="21">
        <v>-7.1218863129615784E-2</v>
      </c>
      <c r="BT904" s="21">
        <v>-0.35714438557624817</v>
      </c>
      <c r="BU904" s="21">
        <v>-0.30049526691436768</v>
      </c>
      <c r="BV904" s="21">
        <v>-0.31653949618339539</v>
      </c>
      <c r="BW904" s="21">
        <v>-0.16346362233161926</v>
      </c>
      <c r="BX904" s="21">
        <v>-1.9129456952214241E-2</v>
      </c>
      <c r="BY904" s="21">
        <v>-0.32247838377952576</v>
      </c>
      <c r="BZ904" s="21">
        <v>-0.18906800448894501</v>
      </c>
      <c r="CA904" s="21">
        <v>-0.15542483329772949</v>
      </c>
      <c r="CB904" s="21">
        <v>4.1710555553436279E-2</v>
      </c>
      <c r="CC904" s="21">
        <v>3.1296610832214355E-2</v>
      </c>
      <c r="CD904" s="21">
        <v>5.9098124504089355E-2</v>
      </c>
      <c r="CE904" s="21">
        <v>0.10813593864440918</v>
      </c>
      <c r="CF904" s="21">
        <v>-0.16210800409317017</v>
      </c>
      <c r="CG904" s="21">
        <v>0.21779328584671021</v>
      </c>
      <c r="CH904" s="21">
        <v>0.59271657466888428</v>
      </c>
      <c r="CI904" s="21">
        <v>1.0545147657394409</v>
      </c>
      <c r="CJ904" s="21">
        <v>1.0448766946792603</v>
      </c>
      <c r="CK904" s="21">
        <v>0.57993412017822266</v>
      </c>
      <c r="CL904" s="21">
        <v>0.50925183296203613</v>
      </c>
      <c r="CM904" s="21">
        <v>0.86989879608154297</v>
      </c>
      <c r="CN904" s="21">
        <v>0.79006028175354004</v>
      </c>
      <c r="CO904" s="21">
        <v>0.39973950386047363</v>
      </c>
      <c r="CP904" s="21">
        <v>-7.3977470397949219E-2</v>
      </c>
      <c r="CQ904" s="21">
        <v>2.9555916786193848E-2</v>
      </c>
      <c r="CR904" s="21">
        <v>-0.22320446372032166</v>
      </c>
      <c r="CS904" s="21">
        <v>-0.12204492092132568</v>
      </c>
      <c r="CT904" s="21">
        <v>-0.17563879489898682</v>
      </c>
      <c r="CU904" s="21">
        <v>-2.7889251708984375E-2</v>
      </c>
      <c r="CV904" s="21">
        <v>0.10746431350708008</v>
      </c>
      <c r="CW904" s="21">
        <v>-0.21614313125610352</v>
      </c>
      <c r="CX904" s="21">
        <v>-9.1398000717163086E-2</v>
      </c>
      <c r="CY904" s="21">
        <v>-7.2885192930698395E-2</v>
      </c>
      <c r="CZ904" s="21">
        <v>0.12316924333572388</v>
      </c>
      <c r="DA904" s="21">
        <v>0.11074510216712952</v>
      </c>
      <c r="DB904" s="21">
        <v>0.16521306335926056</v>
      </c>
      <c r="DC904" s="21">
        <v>0.24042260646820068</v>
      </c>
      <c r="DD904" s="21">
        <v>5.3751957602798939E-3</v>
      </c>
      <c r="DE904" s="21">
        <v>0.38322269916534424</v>
      </c>
      <c r="DF904" s="21">
        <v>0.80660593509674072</v>
      </c>
      <c r="DG904" s="21">
        <v>1.3279913663864136</v>
      </c>
      <c r="DH904" s="21">
        <v>1.2992240190505981</v>
      </c>
      <c r="DI904" s="21">
        <v>0.81565040349960327</v>
      </c>
      <c r="DJ904" s="21">
        <v>0.74745523929595947</v>
      </c>
      <c r="DK904" s="21">
        <v>1.1559898853302002</v>
      </c>
      <c r="DL904" s="21">
        <v>1.0799742937088013</v>
      </c>
      <c r="DM904" s="21">
        <v>0.62327921390533447</v>
      </c>
      <c r="DN904" s="21">
        <v>0.10468026995658875</v>
      </c>
      <c r="DO904" s="21">
        <v>0.13033069670200348</v>
      </c>
      <c r="DP904" s="21">
        <v>-8.9264556765556335E-2</v>
      </c>
      <c r="DQ904" s="21">
        <v>5.6405428797006607E-2</v>
      </c>
      <c r="DR904" s="21">
        <v>-3.4738078713417053E-2</v>
      </c>
      <c r="DS904" s="21">
        <v>0.10768511891365051</v>
      </c>
      <c r="DT904" s="21">
        <v>0.23405808210372925</v>
      </c>
      <c r="DU904" s="21">
        <v>-0.10980787128210068</v>
      </c>
      <c r="DV904" s="21">
        <v>6.2720095738768578E-3</v>
      </c>
      <c r="DW904" s="21">
        <v>4.6288933604955673E-2</v>
      </c>
      <c r="DX904" s="21">
        <v>0.24078264832496643</v>
      </c>
      <c r="DY904" s="21">
        <v>0.22545610368251801</v>
      </c>
      <c r="DZ904" s="21">
        <v>0.31842616200447083</v>
      </c>
      <c r="EA904" s="21">
        <v>0.43142354488372803</v>
      </c>
      <c r="EB904" s="21">
        <v>0.24719433486461639</v>
      </c>
      <c r="EC904" s="21">
        <v>0.62207651138305664</v>
      </c>
      <c r="ED904" s="21">
        <v>1.1154282093048096</v>
      </c>
      <c r="EE904" s="21">
        <v>1.7228481769561768</v>
      </c>
      <c r="EF904" s="21">
        <v>1.6664611101150513</v>
      </c>
      <c r="EG904" s="21">
        <v>1.1559872627258301</v>
      </c>
      <c r="EH904" s="21">
        <v>1.0913832187652588</v>
      </c>
      <c r="EI904" s="21">
        <v>1.5690599679946899</v>
      </c>
      <c r="EJ904" s="21">
        <v>1.4985640048980713</v>
      </c>
      <c r="EK904" s="21">
        <v>0.94603502750396729</v>
      </c>
      <c r="EL904" s="21">
        <v>0.36263367533683777</v>
      </c>
      <c r="EM904" s="21">
        <v>0.27583345770835876</v>
      </c>
      <c r="EN904" s="21">
        <v>0.10412339866161346</v>
      </c>
      <c r="EO904" s="21">
        <v>0.31405940651893616</v>
      </c>
      <c r="EP904" s="21">
        <v>0.16870017349720001</v>
      </c>
      <c r="EQ904" s="21">
        <v>0.30343297123908997</v>
      </c>
      <c r="ER904" s="21">
        <v>0.41683939099311829</v>
      </c>
      <c r="ES904" s="21">
        <v>4.3723355978727341E-2</v>
      </c>
      <c r="ET904" s="21">
        <v>0.14729198813438416</v>
      </c>
      <c r="EU904" s="21">
        <v>62.045710267229254</v>
      </c>
      <c r="EV904" s="21">
        <v>61.991561889648438</v>
      </c>
      <c r="EW904" s="21">
        <v>60.984528832630097</v>
      </c>
      <c r="EX904" s="21">
        <v>59.964134216308594</v>
      </c>
      <c r="EY904" s="21">
        <v>59.299930572509766</v>
      </c>
      <c r="EZ904" s="21">
        <v>59.040435791015625</v>
      </c>
      <c r="FA904" s="21">
        <v>58.259143829345703</v>
      </c>
      <c r="FB904" s="21">
        <v>58.875526428222656</v>
      </c>
      <c r="FC904" s="21">
        <v>62.349861145019531</v>
      </c>
      <c r="FD904" s="21">
        <v>70.435653686523438</v>
      </c>
      <c r="FE904" s="21">
        <v>77.265472412109375</v>
      </c>
      <c r="FF904" s="21">
        <v>80.984176635742188</v>
      </c>
      <c r="FG904" s="21">
        <v>83.224334716796875</v>
      </c>
      <c r="FH904" s="21">
        <v>84.610054016113281</v>
      </c>
      <c r="FI904" s="21">
        <v>86.281997680664063</v>
      </c>
      <c r="FJ904" s="21">
        <v>85.659988403320313</v>
      </c>
      <c r="FK904" s="21">
        <v>84.540084838867188</v>
      </c>
      <c r="FL904" s="21">
        <v>82.338958740234375</v>
      </c>
      <c r="FM904" s="21">
        <v>79.699363708496094</v>
      </c>
      <c r="FN904" s="21">
        <v>73.862869262695313</v>
      </c>
      <c r="FO904" s="21">
        <v>69.925102233886719</v>
      </c>
      <c r="FP904" s="21">
        <v>66.383964538574219</v>
      </c>
      <c r="FQ904" s="21">
        <v>64.564346313476563</v>
      </c>
      <c r="FR904" s="21">
        <v>62.536918640136719</v>
      </c>
      <c r="FS904" s="21">
        <v>3.713231086730957</v>
      </c>
      <c r="FT904" s="21">
        <v>0.20187921822071075</v>
      </c>
      <c r="FU904" s="21">
        <v>0.16833123564720154</v>
      </c>
      <c r="FV904" t="s">
        <v>294</v>
      </c>
      <c r="FW904" s="21"/>
      <c r="FX904">
        <f t="shared" si="42"/>
        <v>0.98544711470603941</v>
      </c>
      <c r="FY904">
        <f t="shared" si="43"/>
        <v>-0.10384430289268494</v>
      </c>
      <c r="FZ904">
        <f t="shared" si="44"/>
        <v>78.07327575683594</v>
      </c>
    </row>
    <row r="905" spans="1:182" x14ac:dyDescent="0.2">
      <c r="A905" t="s">
        <v>226</v>
      </c>
      <c r="B905" t="s">
        <v>199</v>
      </c>
      <c r="C905" t="s">
        <v>289</v>
      </c>
      <c r="D905" t="s">
        <v>244</v>
      </c>
      <c r="E905" t="s">
        <v>219</v>
      </c>
      <c r="F905" s="21">
        <v>5687</v>
      </c>
      <c r="G905" s="21">
        <v>1.5448355674743652</v>
      </c>
      <c r="H905" s="21">
        <v>1.3868763446807861</v>
      </c>
      <c r="I905" s="21">
        <v>1.2108495235443115</v>
      </c>
      <c r="J905" s="21">
        <v>1.1762880086898804</v>
      </c>
      <c r="K905" s="21">
        <v>1.1011513471603394</v>
      </c>
      <c r="L905" s="21">
        <v>1.0618377923965454</v>
      </c>
      <c r="M905" s="21">
        <v>1.1124343872070313</v>
      </c>
      <c r="N905" s="21">
        <v>0.82464110851287842</v>
      </c>
      <c r="O905" s="21">
        <v>8.0492213368415833E-2</v>
      </c>
      <c r="P905" s="21">
        <v>-0.7174297571182251</v>
      </c>
      <c r="Q905" s="21">
        <v>-1.2471872568130493</v>
      </c>
      <c r="R905" s="21">
        <v>-1.3199363946914673</v>
      </c>
      <c r="S905" s="21">
        <v>-1.3263005018234253</v>
      </c>
      <c r="T905" s="21">
        <v>-1.0473051071166992</v>
      </c>
      <c r="U905" s="21">
        <v>-0.6358979344367981</v>
      </c>
      <c r="V905" s="21">
        <v>1.5442308038473129E-2</v>
      </c>
      <c r="W905" s="21">
        <v>1.155580997467041</v>
      </c>
      <c r="X905" s="21">
        <v>2.0777156352996826</v>
      </c>
      <c r="Y905" s="21">
        <v>2.6339280605316162</v>
      </c>
      <c r="Z905" s="21">
        <v>2.9154906272888184</v>
      </c>
      <c r="AA905" s="21">
        <v>2.9326364994049072</v>
      </c>
      <c r="AB905" s="21">
        <v>2.4471137523651123</v>
      </c>
      <c r="AC905" s="21">
        <v>2.3338258266448975</v>
      </c>
      <c r="AD905" s="21">
        <v>1.8745968341827393</v>
      </c>
      <c r="AE905" s="21">
        <v>-7.0677004754543304E-2</v>
      </c>
      <c r="AF905" s="21">
        <v>-5.9521399438381195E-2</v>
      </c>
      <c r="AG905" s="21">
        <v>-7.645820826292038E-2</v>
      </c>
      <c r="AH905" s="21">
        <v>6.1758989468216896E-3</v>
      </c>
      <c r="AI905" s="21">
        <v>-8.9994762092828751E-3</v>
      </c>
      <c r="AJ905" s="21">
        <v>-6.0200247913599014E-2</v>
      </c>
      <c r="AK905" s="21">
        <v>-2.6615496724843979E-2</v>
      </c>
      <c r="AL905" s="21">
        <v>-1.4999191276729107E-2</v>
      </c>
      <c r="AM905" s="21">
        <v>-0.18306557834148407</v>
      </c>
      <c r="AN905" s="21">
        <v>-0.22133488953113556</v>
      </c>
      <c r="AO905" s="21">
        <v>-0.30668556690216064</v>
      </c>
      <c r="AP905" s="21">
        <v>-0.26950830221176147</v>
      </c>
      <c r="AQ905" s="21">
        <v>-0.38768523931503296</v>
      </c>
      <c r="AR905" s="21">
        <v>-0.26814261078834534</v>
      </c>
      <c r="AS905" s="21">
        <v>-0.17642617225646973</v>
      </c>
      <c r="AT905" s="21">
        <v>-0.13069577515125275</v>
      </c>
      <c r="AU905" s="21">
        <v>-6.6149510443210602E-2</v>
      </c>
      <c r="AV905" s="21">
        <v>-0.24068766832351685</v>
      </c>
      <c r="AW905" s="21">
        <v>-0.23189043998718262</v>
      </c>
      <c r="AX905" s="21">
        <v>-5.5183473974466324E-2</v>
      </c>
      <c r="AY905" s="21">
        <v>9.1299138963222504E-2</v>
      </c>
      <c r="AZ905" s="21">
        <v>-0.18657110631465912</v>
      </c>
      <c r="BA905" s="21">
        <v>7.5710959732532501E-2</v>
      </c>
      <c r="BB905" s="21">
        <v>-4.237346351146698E-3</v>
      </c>
      <c r="BC905" s="21">
        <v>-5.4811332374811172E-3</v>
      </c>
      <c r="BD905" s="21">
        <v>1.0912970639765263E-2</v>
      </c>
      <c r="BE905" s="21">
        <v>-2.1510841324925423E-2</v>
      </c>
      <c r="BF905" s="21">
        <v>5.1618751138448715E-2</v>
      </c>
      <c r="BG905" s="21">
        <v>3.2628916203975677E-2</v>
      </c>
      <c r="BH905" s="21">
        <v>-1.6825392842292786E-2</v>
      </c>
      <c r="BI905" s="21">
        <v>2.2248001769185066E-2</v>
      </c>
      <c r="BJ905" s="21">
        <v>4.3978724628686905E-2</v>
      </c>
      <c r="BK905" s="21">
        <v>-0.11057282239198685</v>
      </c>
      <c r="BL905" s="21">
        <v>-0.13570831716060638</v>
      </c>
      <c r="BM905" s="21">
        <v>-0.20558623969554901</v>
      </c>
      <c r="BN905" s="21">
        <v>-0.15222480893135071</v>
      </c>
      <c r="BO905" s="21">
        <v>-0.25408104062080383</v>
      </c>
      <c r="BP905" s="21">
        <v>-0.14937472343444824</v>
      </c>
      <c r="BQ905" s="21">
        <v>-4.7499321401119232E-2</v>
      </c>
      <c r="BR905" s="21">
        <v>8.490891195833683E-4</v>
      </c>
      <c r="BS905" s="21">
        <v>5.4918941110372543E-2</v>
      </c>
      <c r="BT905" s="21">
        <v>-0.12204734236001968</v>
      </c>
      <c r="BU905" s="21">
        <v>-0.11275967210531235</v>
      </c>
      <c r="BV905" s="21">
        <v>6.4032547175884247E-2</v>
      </c>
      <c r="BW905" s="21">
        <v>0.20632463693618774</v>
      </c>
      <c r="BX905" s="21">
        <v>-8.3232268691062927E-2</v>
      </c>
      <c r="BY905" s="21">
        <v>0.15782229602336884</v>
      </c>
      <c r="BZ905" s="21">
        <v>5.8589529246091843E-2</v>
      </c>
      <c r="CA905" s="21">
        <v>3.9673328399658203E-2</v>
      </c>
      <c r="CB905" s="21">
        <v>5.9695601463317871E-2</v>
      </c>
      <c r="CC905" s="21">
        <v>1.6545534133911133E-2</v>
      </c>
      <c r="CD905" s="21">
        <v>8.3092331886291504E-2</v>
      </c>
      <c r="CE905" s="21">
        <v>6.1460614204406738E-2</v>
      </c>
      <c r="CF905" s="21">
        <v>1.3215899467468262E-2</v>
      </c>
      <c r="CG905" s="21">
        <v>5.6090712547302246E-2</v>
      </c>
      <c r="CH905" s="21">
        <v>8.4826648235321045E-2</v>
      </c>
      <c r="CI905" s="21">
        <v>-6.0364559292793274E-2</v>
      </c>
      <c r="CJ905" s="21">
        <v>-7.6403617858886719E-2</v>
      </c>
      <c r="CK905" s="21">
        <v>-0.13556516170501709</v>
      </c>
      <c r="CL905" s="21">
        <v>-7.099461555480957E-2</v>
      </c>
      <c r="CM905" s="21">
        <v>-0.16154718399047852</v>
      </c>
      <c r="CN905" s="21">
        <v>-6.7116439342498779E-2</v>
      </c>
      <c r="CO905" s="21">
        <v>4.1795015335083008E-2</v>
      </c>
      <c r="CP905" s="21">
        <v>9.1956660151481628E-2</v>
      </c>
      <c r="CQ905" s="21">
        <v>0.13877058029174805</v>
      </c>
      <c r="CR905" s="21">
        <v>-3.9877414703369141E-2</v>
      </c>
      <c r="CS905" s="21">
        <v>-3.0250072479248047E-2</v>
      </c>
      <c r="CT905" s="21">
        <v>0.14660120010375977</v>
      </c>
      <c r="CU905" s="21">
        <v>0.28599095344543457</v>
      </c>
      <c r="CV905" s="21">
        <v>-1.1660099029541016E-2</v>
      </c>
      <c r="CW905" s="21">
        <v>0.21469235420227051</v>
      </c>
      <c r="CX905" s="21">
        <v>0.10210323333740234</v>
      </c>
      <c r="CY905" s="21">
        <v>8.4827788174152374E-2</v>
      </c>
      <c r="CZ905" s="21">
        <v>0.10847823321819305</v>
      </c>
      <c r="DA905" s="21">
        <v>5.4601911455392838E-2</v>
      </c>
      <c r="DB905" s="21">
        <v>0.11456591635942459</v>
      </c>
      <c r="DC905" s="21">
        <v>9.0292312204837799E-2</v>
      </c>
      <c r="DD905" s="21">
        <v>4.3257191777229309E-2</v>
      </c>
      <c r="DE905" s="21">
        <v>8.9933425188064575E-2</v>
      </c>
      <c r="DF905" s="21">
        <v>0.12567457556724548</v>
      </c>
      <c r="DG905" s="21">
        <v>-1.0156294330954552E-2</v>
      </c>
      <c r="DH905" s="21">
        <v>-1.7098916694521904E-2</v>
      </c>
      <c r="DI905" s="21">
        <v>-6.5544083714485168E-2</v>
      </c>
      <c r="DJ905" s="21">
        <v>1.023557037115097E-2</v>
      </c>
      <c r="DK905" s="21">
        <v>-6.9013327360153198E-2</v>
      </c>
      <c r="DL905" s="21">
        <v>1.514184195548296E-2</v>
      </c>
      <c r="DM905" s="21">
        <v>0.13108935952186584</v>
      </c>
      <c r="DN905" s="21">
        <v>0.18306423723697662</v>
      </c>
      <c r="DO905" s="21">
        <v>0.22262221574783325</v>
      </c>
      <c r="DP905" s="21">
        <v>4.2292512953281403E-2</v>
      </c>
      <c r="DQ905" s="21">
        <v>5.2259527146816254E-2</v>
      </c>
      <c r="DR905" s="21">
        <v>0.22916986048221588</v>
      </c>
      <c r="DS905" s="21">
        <v>0.3656572699546814</v>
      </c>
      <c r="DT905" s="21">
        <v>5.9912070631980896E-2</v>
      </c>
      <c r="DU905" s="21">
        <v>0.27156242728233337</v>
      </c>
      <c r="DV905" s="21">
        <v>0.14561693370342255</v>
      </c>
      <c r="DW905" s="21">
        <v>0.15002365410327911</v>
      </c>
      <c r="DX905" s="21">
        <v>0.17891260981559753</v>
      </c>
      <c r="DY905" s="21">
        <v>0.10954927653074265</v>
      </c>
      <c r="DZ905" s="21">
        <v>0.1600087583065033</v>
      </c>
      <c r="EA905" s="21">
        <v>0.1319207102060318</v>
      </c>
      <c r="EB905" s="21">
        <v>8.6632050573825836E-2</v>
      </c>
      <c r="EC905" s="21">
        <v>0.13879692554473877</v>
      </c>
      <c r="ED905" s="21">
        <v>0.18465249240398407</v>
      </c>
      <c r="EE905" s="21">
        <v>6.233646348118782E-2</v>
      </c>
      <c r="EF905" s="21">
        <v>6.8527653813362122E-2</v>
      </c>
      <c r="EG905" s="21">
        <v>3.5555232316255569E-2</v>
      </c>
      <c r="EH905" s="21">
        <v>0.12751905620098114</v>
      </c>
      <c r="EI905" s="21">
        <v>6.4590856432914734E-2</v>
      </c>
      <c r="EJ905" s="21">
        <v>0.13390973210334778</v>
      </c>
      <c r="EK905" s="21">
        <v>0.26001620292663574</v>
      </c>
      <c r="EL905" s="21">
        <v>0.31460908055305481</v>
      </c>
      <c r="EM905" s="21">
        <v>0.3436906635761261</v>
      </c>
      <c r="EN905" s="21">
        <v>0.16093283891677856</v>
      </c>
      <c r="EO905" s="21">
        <v>0.17139029502868652</v>
      </c>
      <c r="EP905" s="21">
        <v>0.34838587045669556</v>
      </c>
      <c r="EQ905" s="21">
        <v>0.48068276047706604</v>
      </c>
      <c r="ER905" s="21">
        <v>0.16325090825557709</v>
      </c>
      <c r="ES905" s="21">
        <v>0.35367375612258911</v>
      </c>
      <c r="ET905" s="21">
        <v>0.20844382047653198</v>
      </c>
      <c r="EU905" s="21">
        <v>72.212444771723128</v>
      </c>
      <c r="EV905" s="21">
        <v>71.813697814941406</v>
      </c>
      <c r="EW905" s="21">
        <v>71.407768777614137</v>
      </c>
      <c r="EX905" s="21">
        <v>71.256446838378906</v>
      </c>
      <c r="EY905" s="21">
        <v>71.563880920410156</v>
      </c>
      <c r="EZ905" s="21">
        <v>72.109169006347656</v>
      </c>
      <c r="FA905" s="21">
        <v>72.410713195800781</v>
      </c>
      <c r="FB905" s="21">
        <v>73.265281677246094</v>
      </c>
      <c r="FC905" s="21">
        <v>77.306884765625</v>
      </c>
      <c r="FD905" s="21">
        <v>81.473670959472656</v>
      </c>
      <c r="FE905" s="21">
        <v>87.864875793457031</v>
      </c>
      <c r="FF905" s="21">
        <v>90.991714477539063</v>
      </c>
      <c r="FG905" s="21">
        <v>93.411270141601563</v>
      </c>
      <c r="FH905" s="21">
        <v>93.101249694824219</v>
      </c>
      <c r="FI905" s="21">
        <v>87.234535217285156</v>
      </c>
      <c r="FJ905" s="21">
        <v>85.186302185058594</v>
      </c>
      <c r="FK905" s="21">
        <v>84.958580017089844</v>
      </c>
      <c r="FL905" s="21">
        <v>84.933174133300781</v>
      </c>
      <c r="FM905" s="21">
        <v>83.087997436523438</v>
      </c>
      <c r="FN905" s="21">
        <v>79.799156188964844</v>
      </c>
      <c r="FO905" s="21">
        <v>76.951583862304688</v>
      </c>
      <c r="FP905" s="21">
        <v>75.140830993652344</v>
      </c>
      <c r="FQ905" s="21">
        <v>74.361373901367188</v>
      </c>
      <c r="FR905" s="21">
        <v>74.006446838378906</v>
      </c>
      <c r="FS905" s="21">
        <v>1.4616415500640869</v>
      </c>
      <c r="FT905" s="21">
        <v>7.4414007365703583E-2</v>
      </c>
      <c r="FU905" s="21">
        <v>0.12284848093986511</v>
      </c>
      <c r="FV905" t="s">
        <v>294</v>
      </c>
      <c r="FW905" s="21"/>
      <c r="FX905">
        <f t="shared" si="42"/>
        <v>2.3430703639984132</v>
      </c>
      <c r="FY905">
        <f t="shared" si="43"/>
        <v>0.10024704933166503</v>
      </c>
      <c r="FZ905">
        <f t="shared" si="44"/>
        <v>81.946098327636719</v>
      </c>
    </row>
    <row r="906" spans="1:182" x14ac:dyDescent="0.2">
      <c r="A906" t="s">
        <v>226</v>
      </c>
      <c r="B906" t="s">
        <v>199</v>
      </c>
      <c r="C906" t="s">
        <v>289</v>
      </c>
      <c r="D906" t="s">
        <v>244</v>
      </c>
      <c r="E906" t="s">
        <v>220</v>
      </c>
      <c r="F906" s="21">
        <v>2503</v>
      </c>
      <c r="G906" s="21">
        <v>1.6006453037261963</v>
      </c>
      <c r="H906" s="21">
        <v>1.4512860774993896</v>
      </c>
      <c r="I906" s="21">
        <v>1.1610605716705322</v>
      </c>
      <c r="J906" s="21">
        <v>1.1512840986251831</v>
      </c>
      <c r="K906" s="21">
        <v>0.99785178899765015</v>
      </c>
      <c r="L906" s="21">
        <v>1.0263839960098267</v>
      </c>
      <c r="M906" s="21">
        <v>1.0062071084976196</v>
      </c>
      <c r="N906" s="21">
        <v>0.59417182207107544</v>
      </c>
      <c r="O906" s="21">
        <v>-0.22591197490692139</v>
      </c>
      <c r="P906" s="21">
        <v>-1.1828188896179199</v>
      </c>
      <c r="Q906" s="21">
        <v>-1.6272858381271362</v>
      </c>
      <c r="R906" s="21">
        <v>-1.8935998678207397</v>
      </c>
      <c r="S906" s="21">
        <v>-1.869948148727417</v>
      </c>
      <c r="T906" s="21">
        <v>-1.3971023559570313</v>
      </c>
      <c r="U906" s="21">
        <v>-1.302294135093689</v>
      </c>
      <c r="V906" s="21">
        <v>-0.68883579969406128</v>
      </c>
      <c r="W906" s="21">
        <v>0.41488716006278992</v>
      </c>
      <c r="X906" s="21">
        <v>1.4741601943969727</v>
      </c>
      <c r="Y906" s="21">
        <v>2.1342833042144775</v>
      </c>
      <c r="Z906" s="21">
        <v>2.7240629196166992</v>
      </c>
      <c r="AA906" s="21">
        <v>2.668447732925415</v>
      </c>
      <c r="AB906" s="21">
        <v>2.2055416107177734</v>
      </c>
      <c r="AC906" s="21">
        <v>2.2213354110717773</v>
      </c>
      <c r="AD906" s="21">
        <v>1.7963522672653198</v>
      </c>
      <c r="AE906" s="21">
        <v>-8.351772278547287E-2</v>
      </c>
      <c r="AF906" s="21">
        <v>-4.0748957544565201E-2</v>
      </c>
      <c r="AG906" s="21">
        <v>-0.19868363440036774</v>
      </c>
      <c r="AH906" s="21">
        <v>-9.064079076051712E-2</v>
      </c>
      <c r="AI906" s="21">
        <v>-0.15096199512481689</v>
      </c>
      <c r="AJ906" s="21">
        <v>-0.11334870010614395</v>
      </c>
      <c r="AK906" s="21">
        <v>-0.13034193217754364</v>
      </c>
      <c r="AL906" s="21">
        <v>-0.21468465030193329</v>
      </c>
      <c r="AM906" s="21">
        <v>-0.42233756184577942</v>
      </c>
      <c r="AN906" s="21">
        <v>-0.59570616483688354</v>
      </c>
      <c r="AO906" s="21">
        <v>-0.5099416971206665</v>
      </c>
      <c r="AP906" s="21">
        <v>-0.54143941402435303</v>
      </c>
      <c r="AQ906" s="21">
        <v>-0.45798823237419128</v>
      </c>
      <c r="AR906" s="21">
        <v>-0.23693329095840454</v>
      </c>
      <c r="AS906" s="21">
        <v>-0.49429970979690552</v>
      </c>
      <c r="AT906" s="21">
        <v>-0.49553766846656799</v>
      </c>
      <c r="AU906" s="21">
        <v>-0.26145064830780029</v>
      </c>
      <c r="AV906" s="21">
        <v>-0.43424257636070251</v>
      </c>
      <c r="AW906" s="21">
        <v>-0.42516562342643738</v>
      </c>
      <c r="AX906" s="21">
        <v>-5.2191149443387985E-2</v>
      </c>
      <c r="AY906" s="21">
        <v>-5.040431022644043E-2</v>
      </c>
      <c r="AZ906" s="21">
        <v>-0.43007951974868774</v>
      </c>
      <c r="BA906" s="21">
        <v>-8.0285452306270599E-2</v>
      </c>
      <c r="BB906" s="21">
        <v>-0.10335421562194824</v>
      </c>
      <c r="BC906" s="21">
        <v>2.241276390850544E-2</v>
      </c>
      <c r="BD906" s="21">
        <v>5.0054796040058136E-2</v>
      </c>
      <c r="BE906" s="21">
        <v>-0.1164664626121521</v>
      </c>
      <c r="BF906" s="21">
        <v>-1.1758335866034031E-2</v>
      </c>
      <c r="BG906" s="21">
        <v>-8.1348076462745667E-2</v>
      </c>
      <c r="BH906" s="21">
        <v>-3.8364272564649582E-2</v>
      </c>
      <c r="BI906" s="21">
        <v>-5.6956995278596878E-2</v>
      </c>
      <c r="BJ906" s="21">
        <v>-0.12338800728321075</v>
      </c>
      <c r="BK906" s="21">
        <v>-0.31492486596107483</v>
      </c>
      <c r="BL906" s="21">
        <v>-0.44819587469100952</v>
      </c>
      <c r="BM906" s="21">
        <v>-0.32568949460983276</v>
      </c>
      <c r="BN906" s="21">
        <v>-0.3273908793926239</v>
      </c>
      <c r="BO906" s="21">
        <v>-0.22780600190162659</v>
      </c>
      <c r="BP906" s="21">
        <v>-1.5830546617507935E-2</v>
      </c>
      <c r="BQ906" s="21">
        <v>-0.24665583670139313</v>
      </c>
      <c r="BR906" s="21">
        <v>-0.2197967916727066</v>
      </c>
      <c r="BS906" s="21">
        <v>-4.9849450588226318E-2</v>
      </c>
      <c r="BT906" s="21">
        <v>-0.22410100698471069</v>
      </c>
      <c r="BU906" s="21">
        <v>-0.17887891829013824</v>
      </c>
      <c r="BV906" s="21">
        <v>0.17488647997379303</v>
      </c>
      <c r="BW906" s="21">
        <v>0.1519642174243927</v>
      </c>
      <c r="BX906" s="21">
        <v>-0.20967429876327515</v>
      </c>
      <c r="BY906" s="21">
        <v>9.7661472856998444E-2</v>
      </c>
      <c r="BZ906" s="21">
        <v>1.8063332885503769E-2</v>
      </c>
      <c r="CA906" s="21">
        <v>9.5779895782470703E-2</v>
      </c>
      <c r="CB906" s="21">
        <v>0.11294519901275635</v>
      </c>
      <c r="CC906" s="21">
        <v>-5.9523105621337891E-2</v>
      </c>
      <c r="CD906" s="21">
        <v>4.2875409126281738E-2</v>
      </c>
      <c r="CE906" s="21">
        <v>-3.313368558883667E-2</v>
      </c>
      <c r="CF906" s="21">
        <v>1.356971263885498E-2</v>
      </c>
      <c r="CG906" s="21">
        <v>-6.1308145523071289E-3</v>
      </c>
      <c r="CH906" s="21">
        <v>-6.015622615814209E-2</v>
      </c>
      <c r="CI906" s="21">
        <v>-0.24053119122982025</v>
      </c>
      <c r="CJ906" s="21">
        <v>-0.34603071212768555</v>
      </c>
      <c r="CK906" s="21">
        <v>-0.19807696342468262</v>
      </c>
      <c r="CL906" s="21">
        <v>-0.17914152145385742</v>
      </c>
      <c r="CM906" s="21">
        <v>-6.8382501602172852E-2</v>
      </c>
      <c r="CN906" s="21">
        <v>0.13730454444885254</v>
      </c>
      <c r="CO906" s="21">
        <v>-7.5138449668884277E-2</v>
      </c>
      <c r="CP906" s="21">
        <v>-2.8819501399993896E-2</v>
      </c>
      <c r="CQ906" s="21">
        <v>9.670490026473999E-2</v>
      </c>
      <c r="CR906" s="21">
        <v>-7.8557610511779785E-2</v>
      </c>
      <c r="CS906" s="21">
        <v>-8.3014965057373047E-3</v>
      </c>
      <c r="CT906" s="21">
        <v>0.33215975761413574</v>
      </c>
      <c r="CU906" s="21">
        <v>0.29212403297424316</v>
      </c>
      <c r="CV906" s="21">
        <v>-5.7022333145141602E-2</v>
      </c>
      <c r="CW906" s="21">
        <v>0.22090697288513184</v>
      </c>
      <c r="CX906" s="21">
        <v>0.10215675830841064</v>
      </c>
      <c r="CY906" s="21">
        <v>0.16914702951908112</v>
      </c>
      <c r="CZ906" s="21">
        <v>0.17583560943603516</v>
      </c>
      <c r="DA906" s="21">
        <v>-2.5797474663704634E-3</v>
      </c>
      <c r="DB906" s="21">
        <v>9.7509153187274933E-2</v>
      </c>
      <c r="DC906" s="21">
        <v>1.5080701559782028E-2</v>
      </c>
      <c r="DD906" s="21">
        <v>6.5503701567649841E-2</v>
      </c>
      <c r="DE906" s="21">
        <v>4.469536617398262E-2</v>
      </c>
      <c r="DF906" s="21">
        <v>3.0755514744669199E-3</v>
      </c>
      <c r="DG906" s="21">
        <v>-0.16613750159740448</v>
      </c>
      <c r="DH906" s="21">
        <v>-0.24386553466320038</v>
      </c>
      <c r="DI906" s="21">
        <v>-7.0464432239532471E-2</v>
      </c>
      <c r="DJ906" s="21">
        <v>-3.0892167240381241E-2</v>
      </c>
      <c r="DK906" s="21">
        <v>9.1040998697280884E-2</v>
      </c>
      <c r="DL906" s="21">
        <v>0.29043963551521301</v>
      </c>
      <c r="DM906" s="21">
        <v>9.637894481420517E-2</v>
      </c>
      <c r="DN906" s="21">
        <v>0.16215778887271881</v>
      </c>
      <c r="DO906" s="21">
        <v>0.2432592511177063</v>
      </c>
      <c r="DP906" s="21">
        <v>6.6985785961151123E-2</v>
      </c>
      <c r="DQ906" s="21">
        <v>0.16227592527866364</v>
      </c>
      <c r="DR906" s="21">
        <v>0.48943302035331726</v>
      </c>
      <c r="DS906" s="21">
        <v>0.43228384852409363</v>
      </c>
      <c r="DT906" s="21">
        <v>9.562963992357254E-2</v>
      </c>
      <c r="DU906" s="21">
        <v>0.34415248036384583</v>
      </c>
      <c r="DV906" s="21">
        <v>0.18625018000602722</v>
      </c>
      <c r="DW906" s="21">
        <v>0.27507752180099487</v>
      </c>
      <c r="DX906" s="21">
        <v>0.2666393518447876</v>
      </c>
      <c r="DY906" s="21">
        <v>7.9637415707111359E-2</v>
      </c>
      <c r="DZ906" s="21">
        <v>0.1763916015625</v>
      </c>
      <c r="EA906" s="21">
        <v>8.4694616496562958E-2</v>
      </c>
      <c r="EB906" s="21">
        <v>0.14048813283443451</v>
      </c>
      <c r="EC906" s="21">
        <v>0.11808030307292938</v>
      </c>
      <c r="ED906" s="21">
        <v>9.4372197985649109E-2</v>
      </c>
      <c r="EE906" s="21">
        <v>-5.8724831789731979E-2</v>
      </c>
      <c r="EF906" s="21">
        <v>-9.6355259418487549E-2</v>
      </c>
      <c r="EG906" s="21">
        <v>0.11378778517246246</v>
      </c>
      <c r="EH906" s="21">
        <v>0.18315635621547699</v>
      </c>
      <c r="EI906" s="21">
        <v>0.32122322916984558</v>
      </c>
      <c r="EJ906" s="21">
        <v>0.51154237985610962</v>
      </c>
      <c r="EK906" s="21">
        <v>0.34402281045913696</v>
      </c>
      <c r="EL906" s="21">
        <v>0.4378986656665802</v>
      </c>
      <c r="EM906" s="21">
        <v>0.45486044883728027</v>
      </c>
      <c r="EN906" s="21">
        <v>0.27712735533714294</v>
      </c>
      <c r="EO906" s="21">
        <v>0.40856263041496277</v>
      </c>
      <c r="EP906" s="21">
        <v>0.71651065349578857</v>
      </c>
      <c r="EQ906" s="21">
        <v>0.63465237617492676</v>
      </c>
      <c r="ER906" s="21">
        <v>0.31603485345840454</v>
      </c>
      <c r="ES906" s="21">
        <v>0.52209937572479248</v>
      </c>
      <c r="ET906" s="21">
        <v>0.30766773223876953</v>
      </c>
      <c r="EU906" s="21">
        <v>72.656946826758144</v>
      </c>
      <c r="EV906" s="21">
        <v>72.533447265625</v>
      </c>
      <c r="EW906" s="21">
        <v>71.749571183533448</v>
      </c>
      <c r="EX906" s="21">
        <v>71.74957275390625</v>
      </c>
      <c r="EY906" s="21">
        <v>71.51715087890625</v>
      </c>
      <c r="EZ906" s="21">
        <v>71.873069763183594</v>
      </c>
      <c r="FA906" s="21">
        <v>72.628646850585938</v>
      </c>
      <c r="FB906" s="21">
        <v>72.640655517578125</v>
      </c>
      <c r="FC906" s="21">
        <v>75.521438598632813</v>
      </c>
      <c r="FD906" s="21">
        <v>79.446395874023438</v>
      </c>
      <c r="FE906" s="21">
        <v>84.671524047851563</v>
      </c>
      <c r="FF906" s="21">
        <v>87.177955627441406</v>
      </c>
      <c r="FG906" s="21">
        <v>89.748710632324219</v>
      </c>
      <c r="FH906" s="21">
        <v>89.234130859375</v>
      </c>
      <c r="FI906" s="21">
        <v>82.987564086914063</v>
      </c>
      <c r="FJ906" s="21">
        <v>81.489280700683594</v>
      </c>
      <c r="FK906" s="21">
        <v>82.186538696289063</v>
      </c>
      <c r="FL906" s="21">
        <v>82.075897216796875</v>
      </c>
      <c r="FM906" s="21">
        <v>80.042449951171875</v>
      </c>
      <c r="FN906" s="21">
        <v>78.106773376464844</v>
      </c>
      <c r="FO906" s="21">
        <v>75.863204956054688</v>
      </c>
      <c r="FP906" s="21">
        <v>74.265434265136719</v>
      </c>
      <c r="FQ906" s="21">
        <v>73.764152526855469</v>
      </c>
      <c r="FR906" s="21">
        <v>73.825897216796875</v>
      </c>
      <c r="FS906" s="21">
        <v>2.8165547847747803</v>
      </c>
      <c r="FT906" s="21">
        <v>0.13776792585849762</v>
      </c>
      <c r="FU906" s="21">
        <v>0.23875042796134949</v>
      </c>
      <c r="FV906" t="s">
        <v>294</v>
      </c>
      <c r="FW906" s="21"/>
      <c r="FX906">
        <f t="shared" si="42"/>
        <v>1.8831682622432708</v>
      </c>
      <c r="FY906">
        <f t="shared" si="43"/>
        <v>0.12682591676712035</v>
      </c>
      <c r="FZ906">
        <f t="shared" si="44"/>
        <v>79.654972839355466</v>
      </c>
    </row>
    <row r="907" spans="1:182" x14ac:dyDescent="0.2">
      <c r="A907" t="s">
        <v>226</v>
      </c>
      <c r="B907" t="s">
        <v>199</v>
      </c>
      <c r="C907" t="s">
        <v>289</v>
      </c>
      <c r="D907" t="s">
        <v>244</v>
      </c>
      <c r="E907" t="s">
        <v>221</v>
      </c>
      <c r="F907" s="21">
        <v>3184</v>
      </c>
      <c r="G907" s="21">
        <v>1.5196088552474976</v>
      </c>
      <c r="H907" s="21">
        <v>1.3542907238006592</v>
      </c>
      <c r="I907" s="21">
        <v>1.2275644540786743</v>
      </c>
      <c r="J907" s="21">
        <v>1.1847161054611206</v>
      </c>
      <c r="K907" s="21">
        <v>1.1543352603912354</v>
      </c>
      <c r="L907" s="21">
        <v>1.088068962097168</v>
      </c>
      <c r="M907" s="21">
        <v>1.1774171590805054</v>
      </c>
      <c r="N907" s="21">
        <v>0.96225655078887939</v>
      </c>
      <c r="O907" s="21">
        <v>0.26619136333465576</v>
      </c>
      <c r="P907" s="21">
        <v>-0.43216663599014282</v>
      </c>
      <c r="Q907" s="21">
        <v>-0.97653228044509888</v>
      </c>
      <c r="R907" s="21">
        <v>-0.90866959095001221</v>
      </c>
      <c r="S907" s="21">
        <v>-0.88613241910934448</v>
      </c>
      <c r="T907" s="21">
        <v>-0.73233973979949951</v>
      </c>
      <c r="U907" s="21">
        <v>-0.15479739010334015</v>
      </c>
      <c r="V907" s="21">
        <v>0.52629601955413818</v>
      </c>
      <c r="W907" s="21">
        <v>1.7036453485488892</v>
      </c>
      <c r="X907" s="21">
        <v>2.5213611125946045</v>
      </c>
      <c r="Y907" s="21">
        <v>3.0137715339660645</v>
      </c>
      <c r="Z907" s="21">
        <v>3.10231614112854</v>
      </c>
      <c r="AA907" s="21">
        <v>3.1350045204162598</v>
      </c>
      <c r="AB907" s="21">
        <v>2.6180567741394043</v>
      </c>
      <c r="AC907" s="21">
        <v>2.4238009452819824</v>
      </c>
      <c r="AD907" s="21">
        <v>1.935552716255188</v>
      </c>
      <c r="AE907" s="21">
        <v>-0.12594352662563324</v>
      </c>
      <c r="AF907" s="21">
        <v>-0.12764975428581238</v>
      </c>
      <c r="AG907" s="21">
        <v>-6.8130321800708771E-2</v>
      </c>
      <c r="AH907" s="21">
        <v>8.8546965271234512E-3</v>
      </c>
      <c r="AI907" s="21">
        <v>2.0353566855192184E-2</v>
      </c>
      <c r="AJ907" s="21">
        <v>-7.7753201127052307E-2</v>
      </c>
      <c r="AK907" s="21">
        <v>-1.9761711359024048E-2</v>
      </c>
      <c r="AL907" s="21">
        <v>3.0055088922381401E-2</v>
      </c>
      <c r="AM907" s="21">
        <v>-0.12859994173049927</v>
      </c>
      <c r="AN907" s="21">
        <v>-0.111894890666008</v>
      </c>
      <c r="AO907" s="21">
        <v>-0.30322903394699097</v>
      </c>
      <c r="AP907" s="21">
        <v>-0.23830330371856689</v>
      </c>
      <c r="AQ907" s="21">
        <v>-0.47619500756263733</v>
      </c>
      <c r="AR907" s="21">
        <v>-0.40252628922462463</v>
      </c>
      <c r="AS907" s="21">
        <v>-0.13937169313430786</v>
      </c>
      <c r="AT907" s="21">
        <v>-7.2025828063488007E-2</v>
      </c>
      <c r="AU907" s="21">
        <v>-9.1110281646251678E-2</v>
      </c>
      <c r="AV907" s="21">
        <v>-0.26574221253395081</v>
      </c>
      <c r="AW907" s="21">
        <v>-0.26120820641517639</v>
      </c>
      <c r="AX907" s="21">
        <v>-0.1813986599445343</v>
      </c>
      <c r="AY907" s="21">
        <v>5.2915420383214951E-2</v>
      </c>
      <c r="AZ907" s="21">
        <v>-0.17046438157558441</v>
      </c>
      <c r="BA907" s="21">
        <v>7.3126241564750671E-2</v>
      </c>
      <c r="BB907" s="21">
        <v>-1.8915819004178047E-2</v>
      </c>
      <c r="BC907" s="21">
        <v>-4.3131805956363678E-2</v>
      </c>
      <c r="BD907" s="21">
        <v>-3.1256426125764847E-2</v>
      </c>
      <c r="BE907" s="21">
        <v>3.4519762266427279E-3</v>
      </c>
      <c r="BF907" s="21">
        <v>6.4455546438694E-2</v>
      </c>
      <c r="BG907" s="21">
        <v>7.2192437946796417E-2</v>
      </c>
      <c r="BH907" s="21">
        <v>-2.4424651637673378E-2</v>
      </c>
      <c r="BI907" s="21">
        <v>4.3886926025152206E-2</v>
      </c>
      <c r="BJ907" s="21">
        <v>0.10572531074285507</v>
      </c>
      <c r="BK907" s="21">
        <v>-3.467840701341629E-2</v>
      </c>
      <c r="BL907" s="21">
        <v>-9.3950973823666573E-3</v>
      </c>
      <c r="BM907" s="21">
        <v>-0.18541505932807922</v>
      </c>
      <c r="BN907" s="21">
        <v>-0.10337045043706894</v>
      </c>
      <c r="BO907" s="21">
        <v>-0.31326860189437866</v>
      </c>
      <c r="BP907" s="21">
        <v>-0.26459616422653198</v>
      </c>
      <c r="BQ907" s="21">
        <v>7.6978458091616631E-3</v>
      </c>
      <c r="BR907" s="21">
        <v>6.734117865562439E-2</v>
      </c>
      <c r="BS907" s="21">
        <v>5.8007694780826569E-2</v>
      </c>
      <c r="BT907" s="21">
        <v>-0.12124338746070862</v>
      </c>
      <c r="BU907" s="21">
        <v>-0.13215859234333038</v>
      </c>
      <c r="BV907" s="21">
        <v>-4.4783394783735275E-2</v>
      </c>
      <c r="BW907" s="21">
        <v>0.19003729522228241</v>
      </c>
      <c r="BX907" s="21">
        <v>-6.285066157579422E-2</v>
      </c>
      <c r="BY907" s="21">
        <v>0.15716539323329926</v>
      </c>
      <c r="BZ907" s="21">
        <v>5.3797710686922073E-2</v>
      </c>
      <c r="CA907" s="21">
        <v>1.4223337173461914E-2</v>
      </c>
      <c r="CB907" s="21">
        <v>3.5505294799804688E-2</v>
      </c>
      <c r="CC907" s="21">
        <v>5.3029656410217285E-2</v>
      </c>
      <c r="CD907" s="21">
        <v>0.10296452045440674</v>
      </c>
      <c r="CE907" s="21">
        <v>0.10809588432312012</v>
      </c>
      <c r="CF907" s="21">
        <v>1.2510538101196289E-2</v>
      </c>
      <c r="CG907" s="21">
        <v>8.7969779968261719E-2</v>
      </c>
      <c r="CH907" s="21">
        <v>0.15813428163528442</v>
      </c>
      <c r="CI907" s="21">
        <v>3.0371367931365967E-2</v>
      </c>
      <c r="CJ907" s="21">
        <v>6.1595946550369263E-2</v>
      </c>
      <c r="CK907" s="21">
        <v>-0.10381746292114258</v>
      </c>
      <c r="CL907" s="21">
        <v>-9.9163651466369629E-3</v>
      </c>
      <c r="CM907" s="21">
        <v>-0.20042628049850464</v>
      </c>
      <c r="CN907" s="21">
        <v>-0.16906619071960449</v>
      </c>
      <c r="CO907" s="21">
        <v>0.10955776274204254</v>
      </c>
      <c r="CP907" s="21">
        <v>0.16386634111404419</v>
      </c>
      <c r="CQ907" s="21">
        <v>0.16128635406494141</v>
      </c>
      <c r="CR907" s="21">
        <v>-2.11639404296875E-2</v>
      </c>
      <c r="CS907" s="21">
        <v>-4.2779207229614258E-2</v>
      </c>
      <c r="CT907" s="21">
        <v>4.9835920333862305E-2</v>
      </c>
      <c r="CU907" s="21">
        <v>0.28500747680664063</v>
      </c>
      <c r="CV907" s="21">
        <v>1.1682271957397461E-2</v>
      </c>
      <c r="CW907" s="21">
        <v>0.21537065505981445</v>
      </c>
      <c r="CX907" s="21">
        <v>0.10415887832641602</v>
      </c>
      <c r="CY907" s="21">
        <v>7.1578480303287506E-2</v>
      </c>
      <c r="CZ907" s="21">
        <v>0.10226701945066452</v>
      </c>
      <c r="DA907" s="21">
        <v>0.10260733962059021</v>
      </c>
      <c r="DB907" s="21">
        <v>0.14147350192070007</v>
      </c>
      <c r="DC907" s="21">
        <v>0.14399932324886322</v>
      </c>
      <c r="DD907" s="21">
        <v>4.9445729702711105E-2</v>
      </c>
      <c r="DE907" s="21">
        <v>0.13205263018608093</v>
      </c>
      <c r="DF907" s="21">
        <v>0.21054324507713318</v>
      </c>
      <c r="DG907" s="21">
        <v>9.5421142876148224E-2</v>
      </c>
      <c r="DH907" s="21">
        <v>0.13258698582649231</v>
      </c>
      <c r="DI907" s="21">
        <v>-2.2219862788915634E-2</v>
      </c>
      <c r="DJ907" s="21">
        <v>8.3537720143795013E-2</v>
      </c>
      <c r="DK907" s="21">
        <v>-8.7583951652050018E-2</v>
      </c>
      <c r="DL907" s="21">
        <v>-7.3536209762096405E-2</v>
      </c>
      <c r="DM907" s="21">
        <v>0.21141767501831055</v>
      </c>
      <c r="DN907" s="21">
        <v>0.26039150357246399</v>
      </c>
      <c r="DO907" s="21">
        <v>0.26456502079963684</v>
      </c>
      <c r="DP907" s="21">
        <v>7.8915506601333618E-2</v>
      </c>
      <c r="DQ907" s="21">
        <v>4.6600174158811569E-2</v>
      </c>
      <c r="DR907" s="21">
        <v>0.14445523917675018</v>
      </c>
      <c r="DS907" s="21">
        <v>0.37997767329216003</v>
      </c>
      <c r="DT907" s="21">
        <v>8.6215205490589142E-2</v>
      </c>
      <c r="DU907" s="21">
        <v>0.27357590198516846</v>
      </c>
      <c r="DV907" s="21">
        <v>0.15452004969120026</v>
      </c>
      <c r="DW907" s="21">
        <v>0.15439020097255707</v>
      </c>
      <c r="DX907" s="21">
        <v>0.19866034388542175</v>
      </c>
      <c r="DY907" s="21">
        <v>0.17418962717056274</v>
      </c>
      <c r="DZ907" s="21">
        <v>0.19707433879375458</v>
      </c>
      <c r="EA907" s="21">
        <v>0.19583819806575775</v>
      </c>
      <c r="EB907" s="21">
        <v>0.10277427732944489</v>
      </c>
      <c r="EC907" s="21">
        <v>0.19570127129554749</v>
      </c>
      <c r="ED907" s="21">
        <v>0.28621348738670349</v>
      </c>
      <c r="EE907" s="21">
        <v>0.1893426775932312</v>
      </c>
      <c r="EF907" s="21">
        <v>0.23508678376674652</v>
      </c>
      <c r="EG907" s="21">
        <v>9.5594115555286407E-2</v>
      </c>
      <c r="EH907" s="21">
        <v>0.21847057342529297</v>
      </c>
      <c r="EI907" s="21">
        <v>7.5342446565628052E-2</v>
      </c>
      <c r="EJ907" s="21">
        <v>6.4393907785415649E-2</v>
      </c>
      <c r="EK907" s="21">
        <v>0.35848721861839294</v>
      </c>
      <c r="EL907" s="21">
        <v>0.39975851774215698</v>
      </c>
      <c r="EM907" s="21">
        <v>0.41368299722671509</v>
      </c>
      <c r="EN907" s="21">
        <v>0.22341433167457581</v>
      </c>
      <c r="EO907" s="21">
        <v>0.17564980685710907</v>
      </c>
      <c r="EP907" s="21">
        <v>0.28107050061225891</v>
      </c>
      <c r="EQ907" s="21">
        <v>0.51709955930709839</v>
      </c>
      <c r="ER907" s="21">
        <v>0.19382892549037933</v>
      </c>
      <c r="ES907" s="21">
        <v>0.35761508345603943</v>
      </c>
      <c r="ET907" s="21">
        <v>0.22723357379436493</v>
      </c>
      <c r="EU907" s="21">
        <v>71.878064516129029</v>
      </c>
      <c r="EV907" s="21">
        <v>71.272254943847656</v>
      </c>
      <c r="EW907" s="21">
        <v>71.150645161290328</v>
      </c>
      <c r="EX907" s="21">
        <v>70.885482788085938</v>
      </c>
      <c r="EY907" s="21">
        <v>71.599029541015625</v>
      </c>
      <c r="EZ907" s="21">
        <v>72.286773681640625</v>
      </c>
      <c r="FA907" s="21">
        <v>72.246772766113281</v>
      </c>
      <c r="FB907" s="21">
        <v>73.735160827636719</v>
      </c>
      <c r="FC907" s="21">
        <v>78.650001525878906</v>
      </c>
      <c r="FD907" s="21">
        <v>82.998710632324219</v>
      </c>
      <c r="FE907" s="21">
        <v>90.267097473144531</v>
      </c>
      <c r="FF907" s="21">
        <v>93.860641479492188</v>
      </c>
      <c r="FG907" s="21">
        <v>96.166450500488281</v>
      </c>
      <c r="FH907" s="21">
        <v>96.010322570800781</v>
      </c>
      <c r="FI907" s="21">
        <v>90.429351806640625</v>
      </c>
      <c r="FJ907" s="21">
        <v>87.967422485351563</v>
      </c>
      <c r="FK907" s="21">
        <v>87.043869018554688</v>
      </c>
      <c r="FL907" s="21">
        <v>87.08258056640625</v>
      </c>
      <c r="FM907" s="21">
        <v>85.379035949707031</v>
      </c>
      <c r="FN907" s="21">
        <v>81.072257995605469</v>
      </c>
      <c r="FO907" s="21">
        <v>77.77032470703125</v>
      </c>
      <c r="FP907" s="21">
        <v>75.799354553222656</v>
      </c>
      <c r="FQ907" s="21">
        <v>74.810646057128906</v>
      </c>
      <c r="FR907" s="21">
        <v>74.142257690429688</v>
      </c>
      <c r="FS907" s="21">
        <v>1.6348128318786621</v>
      </c>
      <c r="FT907" s="21">
        <v>8.5310034453868866E-2</v>
      </c>
      <c r="FU907" s="21">
        <v>0.13965530693531036</v>
      </c>
      <c r="FV907" t="s">
        <v>294</v>
      </c>
      <c r="FW907" s="21"/>
      <c r="FX907">
        <f t="shared" si="42"/>
        <v>2.6952197313308717</v>
      </c>
      <c r="FY907">
        <f t="shared" si="43"/>
        <v>8.6437320709228521E-2</v>
      </c>
      <c r="FZ907">
        <f t="shared" si="44"/>
        <v>83.669613647460935</v>
      </c>
    </row>
    <row r="908" spans="1:182" x14ac:dyDescent="0.2">
      <c r="A908" t="s">
        <v>226</v>
      </c>
      <c r="B908" t="s">
        <v>199</v>
      </c>
      <c r="C908" t="s">
        <v>289</v>
      </c>
      <c r="D908" t="s">
        <v>245</v>
      </c>
      <c r="E908" t="s">
        <v>219</v>
      </c>
      <c r="F908" s="21">
        <v>4481</v>
      </c>
      <c r="G908" s="21">
        <v>0.94037497043609619</v>
      </c>
      <c r="H908" s="21">
        <v>0.90636163949966431</v>
      </c>
      <c r="I908" s="21">
        <v>0.89749908447265625</v>
      </c>
      <c r="J908" s="21">
        <v>0.85043793916702271</v>
      </c>
      <c r="K908" s="21">
        <v>0.81827670335769653</v>
      </c>
      <c r="L908" s="21">
        <v>0.96435701847076416</v>
      </c>
      <c r="M908" s="21">
        <v>1.1951614618301392</v>
      </c>
      <c r="N908" s="21">
        <v>0.73564213514328003</v>
      </c>
      <c r="O908" s="21">
        <v>-2.4610130116343498E-2</v>
      </c>
      <c r="P908" s="21">
        <v>-0.34609615802764893</v>
      </c>
      <c r="Q908" s="21">
        <v>-1.479957103729248</v>
      </c>
      <c r="R908" s="21">
        <v>-1.2450412511825562</v>
      </c>
      <c r="S908" s="21">
        <v>-1.0598419904708862</v>
      </c>
      <c r="T908" s="21">
        <v>-2.2510714530944824</v>
      </c>
      <c r="U908" s="21">
        <v>-1.5087591409683228</v>
      </c>
      <c r="V908" s="21">
        <v>-0.40699997544288635</v>
      </c>
      <c r="W908" s="21">
        <v>0.76720565557479858</v>
      </c>
      <c r="X908" s="21">
        <v>1.2792739868164063</v>
      </c>
      <c r="Y908" s="21">
        <v>1.4186491966247559</v>
      </c>
      <c r="Z908" s="21">
        <v>1.4546501636505127</v>
      </c>
      <c r="AA908" s="21">
        <v>1.4905595779418945</v>
      </c>
      <c r="AB908" s="21">
        <v>1.4003704786300659</v>
      </c>
      <c r="AC908" s="21">
        <v>1.2577297687530518</v>
      </c>
      <c r="AD908" s="21">
        <v>0.9591401219367981</v>
      </c>
      <c r="AE908" s="21">
        <v>-0.12815791368484497</v>
      </c>
      <c r="AF908" s="21">
        <v>-0.11186418682336807</v>
      </c>
      <c r="AG908" s="21">
        <v>-7.5723513960838318E-2</v>
      </c>
      <c r="AH908" s="21">
        <v>-9.0719245374202728E-2</v>
      </c>
      <c r="AI908" s="21">
        <v>-0.20316591858863831</v>
      </c>
      <c r="AJ908" s="21">
        <v>-0.15221935510635376</v>
      </c>
      <c r="AK908" s="21">
        <v>-0.11181776225566864</v>
      </c>
      <c r="AL908" s="21">
        <v>-0.22778855264186859</v>
      </c>
      <c r="AM908" s="21">
        <v>-0.22745747864246368</v>
      </c>
      <c r="AN908" s="21">
        <v>-0.26559698581695557</v>
      </c>
      <c r="AO908" s="21">
        <v>-0.35220348834991455</v>
      </c>
      <c r="AP908" s="21">
        <v>-0.37075582146644592</v>
      </c>
      <c r="AQ908" s="21">
        <v>-0.55135172605514526</v>
      </c>
      <c r="AR908" s="21">
        <v>-0.45996761322021484</v>
      </c>
      <c r="AS908" s="21">
        <v>-0.40650185942649841</v>
      </c>
      <c r="AT908" s="21">
        <v>-0.42868301272392273</v>
      </c>
      <c r="AU908" s="21">
        <v>-0.36155867576599121</v>
      </c>
      <c r="AV908" s="21">
        <v>-0.37478920817375183</v>
      </c>
      <c r="AW908" s="21">
        <v>-0.37141090631484985</v>
      </c>
      <c r="AX908" s="21">
        <v>-0.34016856551170349</v>
      </c>
      <c r="AY908" s="21">
        <v>-0.26355519890785217</v>
      </c>
      <c r="AZ908" s="21">
        <v>-0.24534136056900024</v>
      </c>
      <c r="BA908" s="21">
        <v>-0.12983410060405731</v>
      </c>
      <c r="BB908" s="21">
        <v>-0.1954663097858429</v>
      </c>
      <c r="BC908" s="21">
        <v>-7.2531074285507202E-2</v>
      </c>
      <c r="BD908" s="21">
        <v>-5.4459922015666962E-2</v>
      </c>
      <c r="BE908" s="21">
        <v>-2.7853434905409813E-2</v>
      </c>
      <c r="BF908" s="21">
        <v>-4.4611193239688873E-2</v>
      </c>
      <c r="BG908" s="21">
        <v>-0.12801830470561981</v>
      </c>
      <c r="BH908" s="21">
        <v>-8.8195659220218658E-2</v>
      </c>
      <c r="BI908" s="21">
        <v>-3.4305356442928314E-2</v>
      </c>
      <c r="BJ908" s="21">
        <v>-0.11952409893274307</v>
      </c>
      <c r="BK908" s="21">
        <v>-0.13041235506534576</v>
      </c>
      <c r="BL908" s="21">
        <v>-0.15908373892307281</v>
      </c>
      <c r="BM908" s="21">
        <v>-0.24131450057029724</v>
      </c>
      <c r="BN908" s="21">
        <v>-0.2608172595500946</v>
      </c>
      <c r="BO908" s="21">
        <v>-0.42931532859802246</v>
      </c>
      <c r="BP908" s="21">
        <v>-0.3336239755153656</v>
      </c>
      <c r="BQ908" s="21">
        <v>-0.2584337592124939</v>
      </c>
      <c r="BR908" s="21">
        <v>-0.30954530835151672</v>
      </c>
      <c r="BS908" s="21">
        <v>-0.24494338035583496</v>
      </c>
      <c r="BT908" s="21">
        <v>-0.25638431310653687</v>
      </c>
      <c r="BU908" s="21">
        <v>-0.25218114256858826</v>
      </c>
      <c r="BV908" s="21">
        <v>-0.24016903340816498</v>
      </c>
      <c r="BW908" s="21">
        <v>-0.16213652491569519</v>
      </c>
      <c r="BX908" s="21">
        <v>-0.15061463415622711</v>
      </c>
      <c r="BY908" s="21">
        <v>-5.3554851561784744E-2</v>
      </c>
      <c r="BZ908" s="21">
        <v>-0.12797237932682037</v>
      </c>
      <c r="CA908" s="21">
        <v>-3.4004092216491699E-2</v>
      </c>
      <c r="CB908" s="21">
        <v>-1.4701902866363525E-2</v>
      </c>
      <c r="CC908" s="21">
        <v>5.3012371063232422E-3</v>
      </c>
      <c r="CD908" s="21">
        <v>-1.2676894664764404E-2</v>
      </c>
      <c r="CE908" s="21">
        <v>-7.5971305370330811E-2</v>
      </c>
      <c r="CF908" s="21">
        <v>-4.3853044509887695E-2</v>
      </c>
      <c r="CG908" s="21">
        <v>1.9379496574401855E-2</v>
      </c>
      <c r="CH908" s="21">
        <v>-4.4540464878082275E-2</v>
      </c>
      <c r="CI908" s="21">
        <v>-6.3199207186698914E-2</v>
      </c>
      <c r="CJ908" s="21">
        <v>-8.5312992334365845E-2</v>
      </c>
      <c r="CK908" s="21">
        <v>-0.16451311111450195</v>
      </c>
      <c r="CL908" s="21">
        <v>-0.18467414379119873</v>
      </c>
      <c r="CM908" s="21">
        <v>-0.34479326009750366</v>
      </c>
      <c r="CN908" s="21">
        <v>-0.24611878395080566</v>
      </c>
      <c r="CO908" s="21">
        <v>-0.15588223934173584</v>
      </c>
      <c r="CP908" s="21">
        <v>-0.2270309180021286</v>
      </c>
      <c r="CQ908" s="21">
        <v>-0.16417598724365234</v>
      </c>
      <c r="CR908" s="21">
        <v>-0.17437744140625</v>
      </c>
      <c r="CS908" s="21">
        <v>-0.16960299015045166</v>
      </c>
      <c r="CT908" s="21">
        <v>-0.17090964317321777</v>
      </c>
      <c r="CU908" s="21">
        <v>-9.1894268989562988E-2</v>
      </c>
      <c r="CV908" s="21">
        <v>-8.5007190704345703E-2</v>
      </c>
      <c r="CW908" s="21">
        <v>-7.2407722473144531E-4</v>
      </c>
      <c r="CX908" s="21">
        <v>-8.122628927230835E-2</v>
      </c>
      <c r="CY908" s="21">
        <v>4.5228889212012291E-3</v>
      </c>
      <c r="CZ908" s="21">
        <v>2.5056116282939911E-2</v>
      </c>
      <c r="DA908" s="21">
        <v>3.8455910980701447E-2</v>
      </c>
      <c r="DB908" s="21">
        <v>1.9257402047514915E-2</v>
      </c>
      <c r="DC908" s="21">
        <v>-2.3924298584461212E-2</v>
      </c>
      <c r="DD908" s="21">
        <v>4.895709571428597E-4</v>
      </c>
      <c r="DE908" s="21">
        <v>7.3064349591732025E-2</v>
      </c>
      <c r="DF908" s="21">
        <v>3.0443169176578522E-2</v>
      </c>
      <c r="DG908" s="21">
        <v>4.0139481425285339E-3</v>
      </c>
      <c r="DH908" s="21">
        <v>-1.1542242951691151E-2</v>
      </c>
      <c r="DI908" s="21">
        <v>-8.7711729109287262E-2</v>
      </c>
      <c r="DJ908" s="21">
        <v>-0.10853103548288345</v>
      </c>
      <c r="DK908" s="21">
        <v>-0.26027119159698486</v>
      </c>
      <c r="DL908" s="21">
        <v>-0.15861357748508453</v>
      </c>
      <c r="DM908" s="21">
        <v>-5.3330719470977783E-2</v>
      </c>
      <c r="DN908" s="21">
        <v>-0.14451651275157928</v>
      </c>
      <c r="DO908" s="21">
        <v>-8.340858668088913E-2</v>
      </c>
      <c r="DP908" s="21">
        <v>-9.2370569705963135E-2</v>
      </c>
      <c r="DQ908" s="21">
        <v>-8.7024830281734467E-2</v>
      </c>
      <c r="DR908" s="21">
        <v>-0.10165026038885117</v>
      </c>
      <c r="DS908" s="21">
        <v>-2.1652011200785637E-2</v>
      </c>
      <c r="DT908" s="21">
        <v>-1.9399747252464294E-2</v>
      </c>
      <c r="DU908" s="21">
        <v>5.2106697112321854E-2</v>
      </c>
      <c r="DV908" s="21">
        <v>-3.4480199217796326E-2</v>
      </c>
      <c r="DW908" s="21">
        <v>6.0149729251861572E-2</v>
      </c>
      <c r="DX908" s="21">
        <v>8.2460381090641022E-2</v>
      </c>
      <c r="DY908" s="21">
        <v>8.6325988173484802E-2</v>
      </c>
      <c r="DZ908" s="21">
        <v>6.536545604467392E-2</v>
      </c>
      <c r="EA908" s="21">
        <v>5.1223311573266983E-2</v>
      </c>
      <c r="EB908" s="21">
        <v>6.4513266086578369E-2</v>
      </c>
      <c r="EC908" s="21">
        <v>0.15057675540447235</v>
      </c>
      <c r="ED908" s="21">
        <v>0.13870762288570404</v>
      </c>
      <c r="EE908" s="21">
        <v>0.10105907171964645</v>
      </c>
      <c r="EF908" s="21">
        <v>9.4971001148223877E-2</v>
      </c>
      <c r="EG908" s="21">
        <v>2.3177273571491241E-2</v>
      </c>
      <c r="EH908" s="21">
        <v>1.4075244544073939E-3</v>
      </c>
      <c r="EI908" s="21">
        <v>-0.13823477923870087</v>
      </c>
      <c r="EJ908" s="21">
        <v>-3.2269962131977081E-2</v>
      </c>
      <c r="EK908" s="21">
        <v>9.4737380743026733E-2</v>
      </c>
      <c r="EL908" s="21">
        <v>-2.5378832593560219E-2</v>
      </c>
      <c r="EM908" s="21">
        <v>3.320670872926712E-2</v>
      </c>
      <c r="EN908" s="21">
        <v>2.6034319773316383E-2</v>
      </c>
      <c r="EO908" s="21">
        <v>3.2204926013946533E-2</v>
      </c>
      <c r="EP908" s="21">
        <v>-1.6507102409377694E-3</v>
      </c>
      <c r="EQ908" s="21">
        <v>7.9766653478145599E-2</v>
      </c>
      <c r="ER908" s="21">
        <v>7.5326979160308838E-2</v>
      </c>
      <c r="ES908" s="21">
        <v>0.12838594615459442</v>
      </c>
      <c r="ET908" s="21">
        <v>3.3013727515935898E-2</v>
      </c>
      <c r="EU908" s="21">
        <v>49.460853258321613</v>
      </c>
      <c r="EV908" s="21">
        <v>46.959213256835938</v>
      </c>
      <c r="EW908" s="21">
        <v>45.581106422878577</v>
      </c>
      <c r="EX908" s="21">
        <v>43.015705108642578</v>
      </c>
      <c r="EY908" s="21">
        <v>43.645336151123047</v>
      </c>
      <c r="EZ908" s="21">
        <v>40.281295776367188</v>
      </c>
      <c r="FA908" s="21">
        <v>40.959445953369141</v>
      </c>
      <c r="FB908" s="21">
        <v>41.063995361328125</v>
      </c>
      <c r="FC908" s="21">
        <v>47.064933776855469</v>
      </c>
      <c r="FD908" s="21">
        <v>53.464839935302734</v>
      </c>
      <c r="FE908" s="21">
        <v>55.674636840820313</v>
      </c>
      <c r="FF908" s="21">
        <v>59.502811431884766</v>
      </c>
      <c r="FG908" s="21">
        <v>61.330989837646484</v>
      </c>
      <c r="FH908" s="21">
        <v>62.044536590576172</v>
      </c>
      <c r="FI908" s="21">
        <v>62.719409942626953</v>
      </c>
      <c r="FJ908" s="21">
        <v>61.772853851318359</v>
      </c>
      <c r="FK908" s="21">
        <v>59.366386413574219</v>
      </c>
      <c r="FL908" s="21">
        <v>55.185420989990234</v>
      </c>
      <c r="FM908" s="21">
        <v>50.659164428710938</v>
      </c>
      <c r="FN908" s="21">
        <v>47.443508148193359</v>
      </c>
      <c r="FO908" s="21">
        <v>45.676746368408203</v>
      </c>
      <c r="FP908" s="21">
        <v>44.387012481689453</v>
      </c>
      <c r="FQ908" s="21">
        <v>42.575244903564453</v>
      </c>
      <c r="FR908" s="21">
        <v>42.740741729736328</v>
      </c>
      <c r="FS908" s="21">
        <v>1.5330365896224976</v>
      </c>
      <c r="FT908" s="21">
        <v>7.5137406587600708E-2</v>
      </c>
      <c r="FU908" s="21">
        <v>0.11970541626214981</v>
      </c>
      <c r="FV908" t="s">
        <v>294</v>
      </c>
      <c r="FW908" s="21"/>
      <c r="FX908">
        <f t="shared" si="42"/>
        <v>1.2820677161216736</v>
      </c>
      <c r="FY908">
        <f t="shared" si="43"/>
        <v>-0.15419206619262696</v>
      </c>
      <c r="FZ908">
        <f t="shared" si="44"/>
        <v>51.666245269775388</v>
      </c>
    </row>
    <row r="909" spans="1:182" x14ac:dyDescent="0.2">
      <c r="A909" t="s">
        <v>226</v>
      </c>
      <c r="B909" t="s">
        <v>199</v>
      </c>
      <c r="C909" t="s">
        <v>289</v>
      </c>
      <c r="D909" t="s">
        <v>245</v>
      </c>
      <c r="E909" t="s">
        <v>220</v>
      </c>
      <c r="F909" s="21">
        <v>1958</v>
      </c>
      <c r="G909" s="21">
        <v>0.90390545129776001</v>
      </c>
      <c r="H909" s="21">
        <v>0.95707857608795166</v>
      </c>
      <c r="I909" s="21">
        <v>0.94497257471084595</v>
      </c>
      <c r="J909" s="21">
        <v>0.88851243257522583</v>
      </c>
      <c r="K909" s="21">
        <v>0.88886177539825439</v>
      </c>
      <c r="L909" s="21">
        <v>0.91355293989181519</v>
      </c>
      <c r="M909" s="21">
        <v>1.128819465637207</v>
      </c>
      <c r="N909" s="21">
        <v>0.72589111328125</v>
      </c>
      <c r="O909" s="21">
        <v>0.22271867096424103</v>
      </c>
      <c r="P909" s="21">
        <v>-0.29320958256721497</v>
      </c>
      <c r="Q909" s="21">
        <v>-1.5984522104263306</v>
      </c>
      <c r="R909" s="21">
        <v>-0.73559427261352539</v>
      </c>
      <c r="S909" s="21">
        <v>-1.1345592737197876</v>
      </c>
      <c r="T909" s="21">
        <v>-2.4191081523895264</v>
      </c>
      <c r="U909" s="21">
        <v>-1.5501173734664917</v>
      </c>
      <c r="V909" s="21">
        <v>-0.33064782619476318</v>
      </c>
      <c r="W909" s="21">
        <v>0.70931524038314819</v>
      </c>
      <c r="X909" s="21">
        <v>1.3241547346115112</v>
      </c>
      <c r="Y909" s="21">
        <v>1.5703438520431519</v>
      </c>
      <c r="Z909" s="21">
        <v>1.8150862455368042</v>
      </c>
      <c r="AA909" s="21">
        <v>1.7745018005371094</v>
      </c>
      <c r="AB909" s="21">
        <v>1.6541010141372681</v>
      </c>
      <c r="AC909" s="21">
        <v>1.4384719133377075</v>
      </c>
      <c r="AD909" s="21">
        <v>1.1558924913406372</v>
      </c>
      <c r="AE909" s="21">
        <v>-0.29894727468490601</v>
      </c>
      <c r="AF909" s="21">
        <v>-0.14857093989849091</v>
      </c>
      <c r="AG909" s="21">
        <v>-6.8719163537025452E-2</v>
      </c>
      <c r="AH909" s="21">
        <v>-6.7521408200263977E-2</v>
      </c>
      <c r="AI909" s="21">
        <v>-0.10318318009376526</v>
      </c>
      <c r="AJ909" s="21">
        <v>-0.1404881477355957</v>
      </c>
      <c r="AK909" s="21">
        <v>-0.14811737835407257</v>
      </c>
      <c r="AL909" s="21">
        <v>-0.19855943322181702</v>
      </c>
      <c r="AM909" s="21">
        <v>-0.18933868408203125</v>
      </c>
      <c r="AN909" s="21">
        <v>-0.44115301966667175</v>
      </c>
      <c r="AO909" s="21">
        <v>-0.47406807541847229</v>
      </c>
      <c r="AP909" s="21">
        <v>-0.53295856714248657</v>
      </c>
      <c r="AQ909" s="21">
        <v>-0.58238506317138672</v>
      </c>
      <c r="AR909" s="21">
        <v>-0.74442672729492188</v>
      </c>
      <c r="AS909" s="21">
        <v>-0.72845560312271118</v>
      </c>
      <c r="AT909" s="21">
        <v>-0.54818236827850342</v>
      </c>
      <c r="AU909" s="21">
        <v>-0.55059659481048584</v>
      </c>
      <c r="AV909" s="21">
        <v>-0.46039336919784546</v>
      </c>
      <c r="AW909" s="21">
        <v>-0.31691718101501465</v>
      </c>
      <c r="AX909" s="21">
        <v>-7.1861721575260162E-2</v>
      </c>
      <c r="AY909" s="21">
        <v>-0.10170265287160873</v>
      </c>
      <c r="AZ909" s="21">
        <v>-0.17606185376644135</v>
      </c>
      <c r="BA909" s="21">
        <v>-7.0548117160797119E-2</v>
      </c>
      <c r="BB909" s="21">
        <v>-2.715013176202774E-2</v>
      </c>
      <c r="BC909" s="21">
        <v>-0.21385623514652252</v>
      </c>
      <c r="BD909" s="21">
        <v>-7.7127300202846527E-2</v>
      </c>
      <c r="BE909" s="21">
        <v>-2.2678796201944351E-2</v>
      </c>
      <c r="BF909" s="21">
        <v>-2.4617142975330353E-2</v>
      </c>
      <c r="BG909" s="21">
        <v>-4.3107654899358749E-2</v>
      </c>
      <c r="BH909" s="21">
        <v>-8.5444435477256775E-2</v>
      </c>
      <c r="BI909" s="21">
        <v>-7.424955815076828E-2</v>
      </c>
      <c r="BJ909" s="21">
        <v>-0.12651968002319336</v>
      </c>
      <c r="BK909" s="21">
        <v>-6.5400958061218262E-2</v>
      </c>
      <c r="BL909" s="21">
        <v>-0.24684739112854004</v>
      </c>
      <c r="BM909" s="21">
        <v>-0.27425318956375122</v>
      </c>
      <c r="BN909" s="21">
        <v>-0.33845251798629761</v>
      </c>
      <c r="BO909" s="21">
        <v>-0.34601876139640808</v>
      </c>
      <c r="BP909" s="21">
        <v>-0.51732379198074341</v>
      </c>
      <c r="BQ909" s="21">
        <v>-0.50083863735198975</v>
      </c>
      <c r="BR909" s="21">
        <v>-0.35829436779022217</v>
      </c>
      <c r="BS909" s="21">
        <v>-0.36559998989105225</v>
      </c>
      <c r="BT909" s="21">
        <v>-0.27562952041625977</v>
      </c>
      <c r="BU909" s="21">
        <v>-0.15051519870758057</v>
      </c>
      <c r="BV909" s="21">
        <v>7.4042007327079773E-2</v>
      </c>
      <c r="BW909" s="21">
        <v>6.7392550408840179E-2</v>
      </c>
      <c r="BX909" s="21">
        <v>3.3179759979248047E-2</v>
      </c>
      <c r="BY909" s="21">
        <v>8.0918841063976288E-2</v>
      </c>
      <c r="BZ909" s="21">
        <v>6.8389803171157837E-2</v>
      </c>
      <c r="CA909" s="21">
        <v>-0.15492242574691772</v>
      </c>
      <c r="CB909" s="21">
        <v>-2.7645647525787354E-2</v>
      </c>
      <c r="CC909" s="21">
        <v>9.2086195945739746E-3</v>
      </c>
      <c r="CD909" s="21">
        <v>5.0982236862182617E-3</v>
      </c>
      <c r="CE909" s="21">
        <v>-1.4995336532592773E-3</v>
      </c>
      <c r="CF909" s="21">
        <v>-4.7321319580078125E-2</v>
      </c>
      <c r="CG909" s="21">
        <v>-2.3088932037353516E-2</v>
      </c>
      <c r="CH909" s="21">
        <v>-7.6625168323516846E-2</v>
      </c>
      <c r="CI909" s="21">
        <v>2.0437926054000854E-2</v>
      </c>
      <c r="CJ909" s="21">
        <v>-0.11227190494537354</v>
      </c>
      <c r="CK909" s="21">
        <v>-0.13586199283599854</v>
      </c>
      <c r="CL909" s="21">
        <v>-0.20373821258544922</v>
      </c>
      <c r="CM909" s="21">
        <v>-0.18231219053268433</v>
      </c>
      <c r="CN909" s="21">
        <v>-0.36003303527832031</v>
      </c>
      <c r="CO909" s="21">
        <v>-0.34319186210632324</v>
      </c>
      <c r="CP909" s="21">
        <v>-0.2267785519361496</v>
      </c>
      <c r="CQ909" s="21">
        <v>-0.23747187852859497</v>
      </c>
      <c r="CR909" s="21">
        <v>-0.14766263961791992</v>
      </c>
      <c r="CS909" s="21">
        <v>-3.5265684127807617E-2</v>
      </c>
      <c r="CT909" s="21">
        <v>0.17509448528289795</v>
      </c>
      <c r="CU909" s="21">
        <v>0.18450736999511719</v>
      </c>
      <c r="CV909" s="21">
        <v>0.1780998706817627</v>
      </c>
      <c r="CW909" s="21">
        <v>0.18582439422607422</v>
      </c>
      <c r="CX909" s="21">
        <v>0.13456046581268311</v>
      </c>
      <c r="CY909" s="21">
        <v>-9.5988623797893524E-2</v>
      </c>
      <c r="CZ909" s="21">
        <v>2.1836003288626671E-2</v>
      </c>
      <c r="DA909" s="21">
        <v>4.10960353910923E-2</v>
      </c>
      <c r="DB909" s="21">
        <v>3.4813590347766876E-2</v>
      </c>
      <c r="DC909" s="21">
        <v>4.0108587592840195E-2</v>
      </c>
      <c r="DD909" s="21">
        <v>-9.1982064768671989E-3</v>
      </c>
      <c r="DE909" s="21">
        <v>2.8071694076061249E-2</v>
      </c>
      <c r="DF909" s="21">
        <v>-2.6730654761195183E-2</v>
      </c>
      <c r="DG909" s="21">
        <v>0.10627681016921997</v>
      </c>
      <c r="DH909" s="21">
        <v>2.230357751250267E-2</v>
      </c>
      <c r="DI909" s="21">
        <v>2.5291997008025646E-3</v>
      </c>
      <c r="DJ909" s="21">
        <v>-6.9023899734020233E-2</v>
      </c>
      <c r="DK909" s="21">
        <v>-1.8605614081025124E-2</v>
      </c>
      <c r="DL909" s="21">
        <v>-0.20274226367473602</v>
      </c>
      <c r="DM909" s="21">
        <v>-0.18554507195949554</v>
      </c>
      <c r="DN909" s="21">
        <v>-9.5262728631496429E-2</v>
      </c>
      <c r="DO909" s="21">
        <v>-0.10934378206729889</v>
      </c>
      <c r="DP909" s="21">
        <v>-1.9695762544870377E-2</v>
      </c>
      <c r="DQ909" s="21">
        <v>7.9983823001384735E-2</v>
      </c>
      <c r="DR909" s="21">
        <v>0.27614697813987732</v>
      </c>
      <c r="DS909" s="21">
        <v>0.3016221821308136</v>
      </c>
      <c r="DT909" s="21">
        <v>0.32301998138427734</v>
      </c>
      <c r="DU909" s="21">
        <v>0.29072993993759155</v>
      </c>
      <c r="DV909" s="21">
        <v>0.20073112845420837</v>
      </c>
      <c r="DW909" s="21">
        <v>-1.0897567495703697E-2</v>
      </c>
      <c r="DX909" s="21">
        <v>9.3279652297496796E-2</v>
      </c>
      <c r="DY909" s="21">
        <v>8.7136402726173401E-2</v>
      </c>
      <c r="DZ909" s="21">
        <v>7.77178555727005E-2</v>
      </c>
      <c r="EA909" s="21">
        <v>0.1001841127872467</v>
      </c>
      <c r="EB909" s="21">
        <v>4.5845512300729752E-2</v>
      </c>
      <c r="EC909" s="21">
        <v>0.10193950682878494</v>
      </c>
      <c r="ED909" s="21">
        <v>4.5309100300073624E-2</v>
      </c>
      <c r="EE909" s="21">
        <v>0.23021453619003296</v>
      </c>
      <c r="EF909" s="21">
        <v>0.21660919487476349</v>
      </c>
      <c r="EG909" s="21">
        <v>0.20234410464763641</v>
      </c>
      <c r="EH909" s="21">
        <v>0.12548217177391052</v>
      </c>
      <c r="EI909" s="21">
        <v>0.21776068210601807</v>
      </c>
      <c r="EJ909" s="21">
        <v>2.4360645562410355E-2</v>
      </c>
      <c r="EK909" s="21">
        <v>4.2071860283613205E-2</v>
      </c>
      <c r="EL909" s="21">
        <v>9.4625242054462433E-2</v>
      </c>
      <c r="EM909" s="21">
        <v>7.5652845203876495E-2</v>
      </c>
      <c r="EN909" s="21">
        <v>0.16506808996200562</v>
      </c>
      <c r="EO909" s="21">
        <v>0.24638581275939941</v>
      </c>
      <c r="EP909" s="21">
        <v>0.42205068469047546</v>
      </c>
      <c r="EQ909" s="21">
        <v>0.47071740031242371</v>
      </c>
      <c r="ER909" s="21">
        <v>0.53226161003112793</v>
      </c>
      <c r="ES909" s="21">
        <v>0.44219690561294556</v>
      </c>
      <c r="ET909" s="21">
        <v>0.29627105593681335</v>
      </c>
      <c r="EU909" s="21">
        <v>50.439051296194151</v>
      </c>
      <c r="EV909" s="21">
        <v>46.38775634765625</v>
      </c>
      <c r="EW909" s="21">
        <v>45.836734693877553</v>
      </c>
      <c r="EX909" s="21">
        <v>44.237174987792969</v>
      </c>
      <c r="EY909" s="21">
        <v>45.018203735351563</v>
      </c>
      <c r="EZ909" s="21">
        <v>42.221179962158203</v>
      </c>
      <c r="FA909" s="21">
        <v>43.195808410644531</v>
      </c>
      <c r="FB909" s="21">
        <v>44.136238098144531</v>
      </c>
      <c r="FC909" s="21">
        <v>49.576393127441406</v>
      </c>
      <c r="FD909" s="21">
        <v>55.080528259277344</v>
      </c>
      <c r="FE909" s="21">
        <v>56.032543182373047</v>
      </c>
      <c r="FF909" s="21">
        <v>61.195808410644531</v>
      </c>
      <c r="FG909" s="21">
        <v>61.861557006835938</v>
      </c>
      <c r="FH909" s="21">
        <v>62.444568634033203</v>
      </c>
      <c r="FI909" s="21">
        <v>63.092662811279297</v>
      </c>
      <c r="FJ909" s="21">
        <v>61.589630126953125</v>
      </c>
      <c r="FK909" s="21">
        <v>60.194705963134766</v>
      </c>
      <c r="FL909" s="21">
        <v>57.034198760986328</v>
      </c>
      <c r="FM909" s="21">
        <v>52.125759124755859</v>
      </c>
      <c r="FN909" s="21">
        <v>48.810260772705078</v>
      </c>
      <c r="FO909" s="21">
        <v>47.704357147216797</v>
      </c>
      <c r="FP909" s="21">
        <v>47.397682189941406</v>
      </c>
      <c r="FQ909" s="21">
        <v>45.40264892578125</v>
      </c>
      <c r="FR909" s="21">
        <v>46.031990051269531</v>
      </c>
      <c r="FS909" s="21">
        <v>2.4585311412811279</v>
      </c>
      <c r="FT909" s="21">
        <v>0.13554038107395172</v>
      </c>
      <c r="FU909" s="21">
        <v>0.17823918163776398</v>
      </c>
      <c r="FV909" t="s">
        <v>294</v>
      </c>
      <c r="FW909" s="21"/>
      <c r="FX909">
        <f t="shared" si="42"/>
        <v>1.4386803746223449</v>
      </c>
      <c r="FY909">
        <f t="shared" si="43"/>
        <v>-1.2159669399261474E-2</v>
      </c>
      <c r="FZ909">
        <f t="shared" si="44"/>
        <v>53.173856353759767</v>
      </c>
    </row>
    <row r="910" spans="1:182" x14ac:dyDescent="0.2">
      <c r="A910" t="s">
        <v>226</v>
      </c>
      <c r="B910" t="s">
        <v>199</v>
      </c>
      <c r="C910" t="s">
        <v>289</v>
      </c>
      <c r="D910" t="s">
        <v>245</v>
      </c>
      <c r="E910" t="s">
        <v>221</v>
      </c>
      <c r="F910" s="21">
        <v>2523</v>
      </c>
      <c r="G910" s="21">
        <v>0.9323880672454834</v>
      </c>
      <c r="H910" s="21">
        <v>0.85641121864318848</v>
      </c>
      <c r="I910" s="21">
        <v>0.86219394207000732</v>
      </c>
      <c r="J910" s="21">
        <v>0.83079862594604492</v>
      </c>
      <c r="K910" s="21">
        <v>0.77561014890670776</v>
      </c>
      <c r="L910" s="21">
        <v>0.99152272939682007</v>
      </c>
      <c r="M910" s="21">
        <v>1.2163434028625488</v>
      </c>
      <c r="N910" s="21">
        <v>0.72009479999542236</v>
      </c>
      <c r="O910" s="21">
        <v>-0.18976864218711853</v>
      </c>
      <c r="P910" s="21">
        <v>-0.38725072145462036</v>
      </c>
      <c r="Q910" s="21">
        <v>-1.4001115560531616</v>
      </c>
      <c r="R910" s="21">
        <v>-1.6192494630813599</v>
      </c>
      <c r="S910" s="21">
        <v>-0.9760134220123291</v>
      </c>
      <c r="T910" s="21">
        <v>-2.1660945415496826</v>
      </c>
      <c r="U910" s="21">
        <v>-1.5553414821624756</v>
      </c>
      <c r="V910" s="21">
        <v>-0.48195964097976685</v>
      </c>
      <c r="W910" s="21">
        <v>0.77310681343078613</v>
      </c>
      <c r="X910" s="21">
        <v>1.2469449043273926</v>
      </c>
      <c r="Y910" s="21">
        <v>1.3395109176635742</v>
      </c>
      <c r="Z910" s="21">
        <v>1.2708569765090942</v>
      </c>
      <c r="AA910" s="21">
        <v>1.3494172096252441</v>
      </c>
      <c r="AB910" s="21">
        <v>1.2974027395248413</v>
      </c>
      <c r="AC910" s="21">
        <v>1.1668612957000732</v>
      </c>
      <c r="AD910" s="21">
        <v>0.86141520738601685</v>
      </c>
      <c r="AE910" s="21">
        <v>-0.10223874449729919</v>
      </c>
      <c r="AF910" s="21">
        <v>-0.15109160542488098</v>
      </c>
      <c r="AG910" s="21">
        <v>-0.11278995871543884</v>
      </c>
      <c r="AH910" s="21">
        <v>-0.12787368893623352</v>
      </c>
      <c r="AI910" s="21">
        <v>-0.30279898643493652</v>
      </c>
      <c r="AJ910" s="21">
        <v>-0.20685657858848572</v>
      </c>
      <c r="AK910" s="21">
        <v>-0.16335086524486542</v>
      </c>
      <c r="AL910" s="21">
        <v>-0.30698290467262268</v>
      </c>
      <c r="AM910" s="21">
        <v>-0.33074003458023071</v>
      </c>
      <c r="AN910" s="21">
        <v>-0.28997710347175598</v>
      </c>
      <c r="AO910" s="21">
        <v>-0.42146655917167664</v>
      </c>
      <c r="AP910" s="21">
        <v>-0.40035611391067505</v>
      </c>
      <c r="AQ910" s="21">
        <v>-0.66630864143371582</v>
      </c>
      <c r="AR910" s="21">
        <v>-0.46115046739578247</v>
      </c>
      <c r="AS910" s="21">
        <v>-0.41004177927970886</v>
      </c>
      <c r="AT910" s="21">
        <v>-0.50027316808700562</v>
      </c>
      <c r="AU910" s="21">
        <v>-0.39745491743087769</v>
      </c>
      <c r="AV910" s="21">
        <v>-0.44731295108795166</v>
      </c>
      <c r="AW910" s="21">
        <v>-0.50345224142074585</v>
      </c>
      <c r="AX910" s="21">
        <v>-0.56854903697967529</v>
      </c>
      <c r="AY910" s="21">
        <v>-0.43954500555992126</v>
      </c>
      <c r="AZ910" s="21">
        <v>-0.35699102282524109</v>
      </c>
      <c r="BA910" s="21">
        <v>-0.23998993635177612</v>
      </c>
      <c r="BB910" s="21">
        <v>-0.33740827441215515</v>
      </c>
      <c r="BC910" s="21">
        <v>-2.9768139123916626E-2</v>
      </c>
      <c r="BD910" s="21">
        <v>-7.222428172826767E-2</v>
      </c>
      <c r="BE910" s="21">
        <v>-4.4855561107397079E-2</v>
      </c>
      <c r="BF910" s="21">
        <v>-6.2553577125072479E-2</v>
      </c>
      <c r="BG910" s="21">
        <v>-0.1956922858953476</v>
      </c>
      <c r="BH910" s="21">
        <v>-0.1151728630065918</v>
      </c>
      <c r="BI910" s="21">
        <v>-5.3302563726902008E-2</v>
      </c>
      <c r="BJ910" s="21">
        <v>-0.15136300027370453</v>
      </c>
      <c r="BK910" s="21">
        <v>-0.1987735778093338</v>
      </c>
      <c r="BL910" s="21">
        <v>-0.15850874781608582</v>
      </c>
      <c r="BM910" s="21">
        <v>-0.28673630952835083</v>
      </c>
      <c r="BN910" s="21">
        <v>-0.26323330402374268</v>
      </c>
      <c r="BO910" s="21">
        <v>-0.53040397167205811</v>
      </c>
      <c r="BP910" s="21">
        <v>-0.30753624439239502</v>
      </c>
      <c r="BQ910" s="21">
        <v>-0.22367182374000549</v>
      </c>
      <c r="BR910" s="21">
        <v>-0.34989622235298157</v>
      </c>
      <c r="BS910" s="21">
        <v>-0.24941834807395935</v>
      </c>
      <c r="BT910" s="21">
        <v>-0.29722827672958374</v>
      </c>
      <c r="BU910" s="21">
        <v>-0.34538769721984863</v>
      </c>
      <c r="BV910" s="21">
        <v>-0.43590503931045532</v>
      </c>
      <c r="BW910" s="21">
        <v>-0.31424546241760254</v>
      </c>
      <c r="BX910" s="21">
        <v>-0.26122930645942688</v>
      </c>
      <c r="BY910" s="21">
        <v>-0.15485095977783203</v>
      </c>
      <c r="BZ910" s="21">
        <v>-0.25210210680961609</v>
      </c>
      <c r="CA910" s="21">
        <v>2.0424783229827881E-2</v>
      </c>
      <c r="CB910" s="21">
        <v>-1.760101318359375E-2</v>
      </c>
      <c r="CC910" s="21">
        <v>2.1955966949462891E-3</v>
      </c>
      <c r="CD910" s="21">
        <v>-1.7313063144683838E-2</v>
      </c>
      <c r="CE910" s="21">
        <v>-0.12151050567626953</v>
      </c>
      <c r="CF910" s="21">
        <v>-5.1672995090484619E-2</v>
      </c>
      <c r="CG910" s="21">
        <v>2.2916555404663086E-2</v>
      </c>
      <c r="CH910" s="21">
        <v>-4.3581128120422363E-2</v>
      </c>
      <c r="CI910" s="21">
        <v>-0.10737401992082596</v>
      </c>
      <c r="CJ910" s="21">
        <v>-6.7454159259796143E-2</v>
      </c>
      <c r="CK910" s="21">
        <v>-0.19342255592346191</v>
      </c>
      <c r="CL910" s="21">
        <v>-0.16826248168945313</v>
      </c>
      <c r="CM910" s="21">
        <v>-0.43627679347991943</v>
      </c>
      <c r="CN910" s="21">
        <v>-0.20114350318908691</v>
      </c>
      <c r="CO910" s="21">
        <v>-9.4592571258544922E-2</v>
      </c>
      <c r="CP910" s="21">
        <v>-0.24574561417102814</v>
      </c>
      <c r="CQ910" s="21">
        <v>-0.14688867330551147</v>
      </c>
      <c r="CR910" s="21">
        <v>-0.19328010082244873</v>
      </c>
      <c r="CS910" s="21">
        <v>-0.23591268062591553</v>
      </c>
      <c r="CT910" s="21">
        <v>-0.34403622150421143</v>
      </c>
      <c r="CU910" s="21">
        <v>-0.22746336460113525</v>
      </c>
      <c r="CV910" s="21">
        <v>-0.19490504264831543</v>
      </c>
      <c r="CW910" s="21">
        <v>-9.5883965492248535E-2</v>
      </c>
      <c r="CX910" s="21">
        <v>-0.1930193305015564</v>
      </c>
      <c r="CY910" s="21">
        <v>7.0617705583572388E-2</v>
      </c>
      <c r="CZ910" s="21">
        <v>3.7022259086370468E-2</v>
      </c>
      <c r="DA910" s="21">
        <v>4.9246754497289658E-2</v>
      </c>
      <c r="DB910" s="21">
        <v>2.7927448973059654E-2</v>
      </c>
      <c r="DC910" s="21">
        <v>-4.7328729182481766E-2</v>
      </c>
      <c r="DD910" s="21">
        <v>1.1826870962977409E-2</v>
      </c>
      <c r="DE910" s="21">
        <v>9.913567453622818E-2</v>
      </c>
      <c r="DF910" s="21">
        <v>6.4200736582279205E-2</v>
      </c>
      <c r="DG910" s="21">
        <v>-1.5974456444382668E-2</v>
      </c>
      <c r="DH910" s="21">
        <v>2.360043115913868E-2</v>
      </c>
      <c r="DI910" s="21">
        <v>-0.100108802318573</v>
      </c>
      <c r="DJ910" s="21">
        <v>-7.3291651904582977E-2</v>
      </c>
      <c r="DK910" s="21">
        <v>-0.34214961528778076</v>
      </c>
      <c r="DL910" s="21">
        <v>-9.4750761985778809E-2</v>
      </c>
      <c r="DM910" s="21">
        <v>3.4486684948205948E-2</v>
      </c>
      <c r="DN910" s="21">
        <v>-0.14159500598907471</v>
      </c>
      <c r="DO910" s="21">
        <v>-4.43589948117733E-2</v>
      </c>
      <c r="DP910" s="21">
        <v>-8.9331924915313721E-2</v>
      </c>
      <c r="DQ910" s="21">
        <v>-0.12643764913082123</v>
      </c>
      <c r="DR910" s="21">
        <v>-0.25216740369796753</v>
      </c>
      <c r="DS910" s="21">
        <v>-0.14068128168582916</v>
      </c>
      <c r="DT910" s="21">
        <v>-0.12858077883720398</v>
      </c>
      <c r="DU910" s="21">
        <v>-3.6916971206665039E-2</v>
      </c>
      <c r="DV910" s="21">
        <v>-0.13393653929233551</v>
      </c>
      <c r="DW910" s="21">
        <v>0.14308831095695496</v>
      </c>
      <c r="DX910" s="21">
        <v>0.11588958650827408</v>
      </c>
      <c r="DY910" s="21">
        <v>0.11718115210533142</v>
      </c>
      <c r="DZ910" s="21">
        <v>9.3247562646865845E-2</v>
      </c>
      <c r="EA910" s="21">
        <v>5.9777971357107162E-2</v>
      </c>
      <c r="EB910" s="21">
        <v>0.10351059585809708</v>
      </c>
      <c r="EC910" s="21">
        <v>0.20918397605419159</v>
      </c>
      <c r="ED910" s="21">
        <v>0.21982063353061676</v>
      </c>
      <c r="EE910" s="21">
        <v>0.1159919947385788</v>
      </c>
      <c r="EF910" s="21">
        <v>0.15506879985332489</v>
      </c>
      <c r="EG910" s="21">
        <v>3.4621439874172211E-2</v>
      </c>
      <c r="EH910" s="21">
        <v>6.3831143081188202E-2</v>
      </c>
      <c r="EI910" s="21">
        <v>-0.20624493062496185</v>
      </c>
      <c r="EJ910" s="21">
        <v>5.8863457292318344E-2</v>
      </c>
      <c r="EK910" s="21">
        <v>0.22085663676261902</v>
      </c>
      <c r="EL910" s="21">
        <v>8.7819388136267662E-3</v>
      </c>
      <c r="EM910" s="21">
        <v>0.10367757827043533</v>
      </c>
      <c r="EN910" s="21">
        <v>6.0752734541893005E-2</v>
      </c>
      <c r="EO910" s="21">
        <v>3.1626898795366287E-2</v>
      </c>
      <c r="EP910" s="21">
        <v>-0.11952339857816696</v>
      </c>
      <c r="EQ910" s="21">
        <v>-1.5381723642349243E-2</v>
      </c>
      <c r="ER910" s="21">
        <v>-3.2819062471389771E-2</v>
      </c>
      <c r="ES910" s="21">
        <v>4.8222005367279053E-2</v>
      </c>
      <c r="ET910" s="21">
        <v>-4.8630375415086746E-2</v>
      </c>
      <c r="EU910" s="21">
        <v>48.737871993477377</v>
      </c>
      <c r="EV910" s="21">
        <v>47.381572723388672</v>
      </c>
      <c r="EW910" s="21">
        <v>45.392172849571949</v>
      </c>
      <c r="EX910" s="21">
        <v>42.112922668457031</v>
      </c>
      <c r="EY910" s="21">
        <v>42.630657196044922</v>
      </c>
      <c r="EZ910" s="21">
        <v>38.8475341796875</v>
      </c>
      <c r="FA910" s="21">
        <v>39.306564331054688</v>
      </c>
      <c r="FB910" s="21">
        <v>38.793315887451172</v>
      </c>
      <c r="FC910" s="21">
        <v>45.208724975585938</v>
      </c>
      <c r="FD910" s="21">
        <v>52.270687103271484</v>
      </c>
      <c r="FE910" s="21">
        <v>55.410110473632813</v>
      </c>
      <c r="FF910" s="21">
        <v>58.251529693603516</v>
      </c>
      <c r="FG910" s="21">
        <v>60.938850402832031</v>
      </c>
      <c r="FH910" s="21">
        <v>61.748878479003906</v>
      </c>
      <c r="FI910" s="21">
        <v>62.443538665771484</v>
      </c>
      <c r="FJ910" s="21">
        <v>61.908275604248047</v>
      </c>
      <c r="FK910" s="21">
        <v>58.754177093505859</v>
      </c>
      <c r="FL910" s="21">
        <v>53.818996429443359</v>
      </c>
      <c r="FM910" s="21">
        <v>49.575214385986328</v>
      </c>
      <c r="FN910" s="21">
        <v>46.433345794677734</v>
      </c>
      <c r="FO910" s="21">
        <v>44.178150177001953</v>
      </c>
      <c r="FP910" s="21">
        <v>42.161842346191406</v>
      </c>
      <c r="FQ910" s="21">
        <v>40.485527038574219</v>
      </c>
      <c r="FR910" s="21">
        <v>40.308193206787109</v>
      </c>
      <c r="FS910" s="21">
        <v>1.9511153697967529</v>
      </c>
      <c r="FT910" s="21">
        <v>9.1857284307479858E-2</v>
      </c>
      <c r="FU910" s="21">
        <v>0.15592537820339203</v>
      </c>
      <c r="FV910" t="s">
        <v>294</v>
      </c>
      <c r="FW910" s="21"/>
      <c r="FX910">
        <f t="shared" si="42"/>
        <v>1.1959673643112183</v>
      </c>
      <c r="FY910">
        <f t="shared" si="43"/>
        <v>-0.22951620817184448</v>
      </c>
      <c r="FZ910">
        <f t="shared" si="44"/>
        <v>50.551976776123048</v>
      </c>
    </row>
    <row r="911" spans="1:182" x14ac:dyDescent="0.2">
      <c r="A911" t="s">
        <v>226</v>
      </c>
      <c r="B911" t="s">
        <v>199</v>
      </c>
      <c r="C911" t="s">
        <v>289</v>
      </c>
      <c r="D911" t="s">
        <v>246</v>
      </c>
      <c r="E911" t="s">
        <v>219</v>
      </c>
      <c r="F911" s="21">
        <v>4972</v>
      </c>
      <c r="G911" s="21">
        <v>0.87336462736129761</v>
      </c>
      <c r="H911" s="21">
        <v>0.85222059488296509</v>
      </c>
      <c r="I911" s="21">
        <v>0.84713578224182129</v>
      </c>
      <c r="J911" s="21">
        <v>0.81796455383300781</v>
      </c>
      <c r="K911" s="21">
        <v>0.78074187040328979</v>
      </c>
      <c r="L911" s="21">
        <v>0.90753835439682007</v>
      </c>
      <c r="M911" s="21">
        <v>1.1669695377349854</v>
      </c>
      <c r="N911" s="21">
        <v>0.67244398593902588</v>
      </c>
      <c r="O911" s="21">
        <v>-0.61528211832046509</v>
      </c>
      <c r="P911" s="21">
        <v>-1.945042610168457</v>
      </c>
      <c r="Q911" s="21">
        <v>-3.0295500755310059</v>
      </c>
      <c r="R911" s="21">
        <v>-3.6498289108276367</v>
      </c>
      <c r="S911" s="21">
        <v>-3.972710132598877</v>
      </c>
      <c r="T911" s="21">
        <v>-3.5742015838623047</v>
      </c>
      <c r="U911" s="21">
        <v>-2.715317964553833</v>
      </c>
      <c r="V911" s="21">
        <v>-1.5653811693191528</v>
      </c>
      <c r="W911" s="21">
        <v>-7.5921311974525452E-2</v>
      </c>
      <c r="X911" s="21">
        <v>0.99653482437133789</v>
      </c>
      <c r="Y911" s="21">
        <v>1.189957857131958</v>
      </c>
      <c r="Z911" s="21">
        <v>1.1981405019760132</v>
      </c>
      <c r="AA911" s="21">
        <v>1.2604141235351563</v>
      </c>
      <c r="AB911" s="21">
        <v>1.1947941780090332</v>
      </c>
      <c r="AC911" s="21">
        <v>1.1207699775695801</v>
      </c>
      <c r="AD911" s="21">
        <v>0.9053502082824707</v>
      </c>
      <c r="AE911" s="21">
        <v>-0.1281578540802002</v>
      </c>
      <c r="AF911" s="21">
        <v>-0.1118641272187233</v>
      </c>
      <c r="AG911" s="21">
        <v>-7.5723513960838318E-2</v>
      </c>
      <c r="AH911" s="21">
        <v>-9.0719245374202728E-2</v>
      </c>
      <c r="AI911" s="21">
        <v>-0.20316591858863831</v>
      </c>
      <c r="AJ911" s="21">
        <v>-0.15221929550170898</v>
      </c>
      <c r="AK911" s="21">
        <v>-0.11181776225566864</v>
      </c>
      <c r="AL911" s="21">
        <v>-0.22778855264186859</v>
      </c>
      <c r="AM911" s="21">
        <v>-0.2274574339389801</v>
      </c>
      <c r="AN911" s="21">
        <v>-0.26559695601463318</v>
      </c>
      <c r="AO911" s="21">
        <v>-0.35220348834991455</v>
      </c>
      <c r="AP911" s="21">
        <v>-0.37075594067573547</v>
      </c>
      <c r="AQ911" s="21">
        <v>-0.55135178565979004</v>
      </c>
      <c r="AR911" s="21">
        <v>-0.45996737480163574</v>
      </c>
      <c r="AS911" s="21">
        <v>-0.40650174021720886</v>
      </c>
      <c r="AT911" s="21">
        <v>-0.42868295311927795</v>
      </c>
      <c r="AU911" s="21">
        <v>-0.36155864596366882</v>
      </c>
      <c r="AV911" s="21">
        <v>-0.37478920817375183</v>
      </c>
      <c r="AW911" s="21">
        <v>-0.3714110255241394</v>
      </c>
      <c r="AX911" s="21">
        <v>-0.34016856551170349</v>
      </c>
      <c r="AY911" s="21">
        <v>-0.26355519890785217</v>
      </c>
      <c r="AZ911" s="21">
        <v>-0.24534124135971069</v>
      </c>
      <c r="BA911" s="21">
        <v>-0.12983398139476776</v>
      </c>
      <c r="BB911" s="21">
        <v>-0.19546625018119812</v>
      </c>
      <c r="BC911" s="21">
        <v>-7.2531014680862427E-2</v>
      </c>
      <c r="BD911" s="21">
        <v>-5.4459862411022186E-2</v>
      </c>
      <c r="BE911" s="21">
        <v>-2.7853434905409813E-2</v>
      </c>
      <c r="BF911" s="21">
        <v>-4.4611193239688873E-2</v>
      </c>
      <c r="BG911" s="21">
        <v>-0.12801830470561981</v>
      </c>
      <c r="BH911" s="21">
        <v>-8.8195599615573883E-2</v>
      </c>
      <c r="BI911" s="21">
        <v>-3.4305356442928314E-2</v>
      </c>
      <c r="BJ911" s="21">
        <v>-0.11952409893274307</v>
      </c>
      <c r="BK911" s="21">
        <v>-0.13041231036186218</v>
      </c>
      <c r="BL911" s="21">
        <v>-0.15908370912075043</v>
      </c>
      <c r="BM911" s="21">
        <v>-0.24131450057029724</v>
      </c>
      <c r="BN911" s="21">
        <v>-0.26081737875938416</v>
      </c>
      <c r="BO911" s="21">
        <v>-0.42931538820266724</v>
      </c>
      <c r="BP911" s="21">
        <v>-0.3336237370967865</v>
      </c>
      <c r="BQ911" s="21">
        <v>-0.25843364000320435</v>
      </c>
      <c r="BR911" s="21">
        <v>-0.30954527854919434</v>
      </c>
      <c r="BS911" s="21">
        <v>-0.24494335055351257</v>
      </c>
      <c r="BT911" s="21">
        <v>-0.25638431310653687</v>
      </c>
      <c r="BU911" s="21">
        <v>-0.25218126177787781</v>
      </c>
      <c r="BV911" s="21">
        <v>-0.24016903340816498</v>
      </c>
      <c r="BW911" s="21">
        <v>-0.16213652491569519</v>
      </c>
      <c r="BX911" s="21">
        <v>-0.15061451494693756</v>
      </c>
      <c r="BY911" s="21">
        <v>-5.3554732352495193E-2</v>
      </c>
      <c r="BZ911" s="21">
        <v>-0.1279723197221756</v>
      </c>
      <c r="CA911" s="21">
        <v>-3.4004032611846924E-2</v>
      </c>
      <c r="CB911" s="21">
        <v>-1.470184326171875E-2</v>
      </c>
      <c r="CC911" s="21">
        <v>5.3012371063232422E-3</v>
      </c>
      <c r="CD911" s="21">
        <v>-1.2676894664764404E-2</v>
      </c>
      <c r="CE911" s="21">
        <v>-7.5971305370330811E-2</v>
      </c>
      <c r="CF911" s="21">
        <v>-4.385298490524292E-2</v>
      </c>
      <c r="CG911" s="21">
        <v>1.9379496574401855E-2</v>
      </c>
      <c r="CH911" s="21">
        <v>-4.4540464878082275E-2</v>
      </c>
      <c r="CI911" s="21">
        <v>-6.3199162483215332E-2</v>
      </c>
      <c r="CJ911" s="21">
        <v>-8.5312962532043457E-2</v>
      </c>
      <c r="CK911" s="21">
        <v>-0.16451311111450195</v>
      </c>
      <c r="CL911" s="21">
        <v>-0.18467426300048828</v>
      </c>
      <c r="CM911" s="21">
        <v>-0.34479331970214844</v>
      </c>
      <c r="CN911" s="21">
        <v>-0.24611854553222656</v>
      </c>
      <c r="CO911" s="21">
        <v>-0.15588212013244629</v>
      </c>
      <c r="CP911" s="21">
        <v>-0.22703087329864502</v>
      </c>
      <c r="CQ911" s="21">
        <v>-0.16417595744132996</v>
      </c>
      <c r="CR911" s="21">
        <v>-0.17437744140625</v>
      </c>
      <c r="CS911" s="21">
        <v>-0.16960310935974121</v>
      </c>
      <c r="CT911" s="21">
        <v>-0.17090964317321777</v>
      </c>
      <c r="CU911" s="21">
        <v>-9.1894268989562988E-2</v>
      </c>
      <c r="CV911" s="21">
        <v>-8.5007071495056152E-2</v>
      </c>
      <c r="CW911" s="21">
        <v>-7.2395801544189453E-4</v>
      </c>
      <c r="CX911" s="21">
        <v>-8.1226229667663574E-2</v>
      </c>
      <c r="CY911" s="21">
        <v>4.5229485258460045E-3</v>
      </c>
      <c r="CZ911" s="21">
        <v>2.5056175887584686E-2</v>
      </c>
      <c r="DA911" s="21">
        <v>3.8455910980701447E-2</v>
      </c>
      <c r="DB911" s="21">
        <v>1.9257402047514915E-2</v>
      </c>
      <c r="DC911" s="21">
        <v>-2.3924298584461212E-2</v>
      </c>
      <c r="DD911" s="21">
        <v>4.8963056178763509E-4</v>
      </c>
      <c r="DE911" s="21">
        <v>7.3064349591732025E-2</v>
      </c>
      <c r="DF911" s="21">
        <v>3.0443169176578522E-2</v>
      </c>
      <c r="DG911" s="21">
        <v>4.0139928460121155E-3</v>
      </c>
      <c r="DH911" s="21">
        <v>-1.1542213149368763E-2</v>
      </c>
      <c r="DI911" s="21">
        <v>-8.7711729109287262E-2</v>
      </c>
      <c r="DJ911" s="21">
        <v>-0.108531154692173</v>
      </c>
      <c r="DK911" s="21">
        <v>-0.26027125120162964</v>
      </c>
      <c r="DL911" s="21">
        <v>-0.15861333906650543</v>
      </c>
      <c r="DM911" s="21">
        <v>-5.3330600261688232E-2</v>
      </c>
      <c r="DN911" s="21">
        <v>-0.1445164680480957</v>
      </c>
      <c r="DO911" s="21">
        <v>-8.3408556878566742E-2</v>
      </c>
      <c r="DP911" s="21">
        <v>-9.2370569705963135E-2</v>
      </c>
      <c r="DQ911" s="21">
        <v>-8.7024949491024017E-2</v>
      </c>
      <c r="DR911" s="21">
        <v>-0.10165026038885117</v>
      </c>
      <c r="DS911" s="21">
        <v>-2.1652011200785637E-2</v>
      </c>
      <c r="DT911" s="21">
        <v>-1.9399628043174744E-2</v>
      </c>
      <c r="DU911" s="21">
        <v>5.2106816321611404E-2</v>
      </c>
      <c r="DV911" s="21">
        <v>-3.448013961315155E-2</v>
      </c>
      <c r="DW911" s="21">
        <v>6.0149788856506348E-2</v>
      </c>
      <c r="DX911" s="21">
        <v>8.2460440695285797E-2</v>
      </c>
      <c r="DY911" s="21">
        <v>8.6325988173484802E-2</v>
      </c>
      <c r="DZ911" s="21">
        <v>6.536545604467392E-2</v>
      </c>
      <c r="EA911" s="21">
        <v>5.1223311573266983E-2</v>
      </c>
      <c r="EB911" s="21">
        <v>6.4513325691223145E-2</v>
      </c>
      <c r="EC911" s="21">
        <v>0.15057675540447235</v>
      </c>
      <c r="ED911" s="21">
        <v>0.13870762288570404</v>
      </c>
      <c r="EE911" s="21">
        <v>0.10105911642313004</v>
      </c>
      <c r="EF911" s="21">
        <v>9.4971030950546265E-2</v>
      </c>
      <c r="EG911" s="21">
        <v>2.3177273571491241E-2</v>
      </c>
      <c r="EH911" s="21">
        <v>1.4074052451178432E-3</v>
      </c>
      <c r="EI911" s="21">
        <v>-0.13823483884334564</v>
      </c>
      <c r="EJ911" s="21">
        <v>-3.226972371339798E-2</v>
      </c>
      <c r="EK911" s="21">
        <v>9.4737499952316284E-2</v>
      </c>
      <c r="EL911" s="21">
        <v>-2.5378787890076637E-2</v>
      </c>
      <c r="EM911" s="21">
        <v>3.3206738531589508E-2</v>
      </c>
      <c r="EN911" s="21">
        <v>2.6034319773316383E-2</v>
      </c>
      <c r="EO911" s="21">
        <v>3.2204806804656982E-2</v>
      </c>
      <c r="EP911" s="21">
        <v>-1.6507102409377694E-3</v>
      </c>
      <c r="EQ911" s="21">
        <v>7.9766653478145599E-2</v>
      </c>
      <c r="ER911" s="21">
        <v>7.5327098369598389E-2</v>
      </c>
      <c r="ES911" s="21">
        <v>0.12838606536388397</v>
      </c>
      <c r="ET911" s="21">
        <v>3.3013787120580673E-2</v>
      </c>
      <c r="EU911" s="21">
        <v>49.432181425485965</v>
      </c>
      <c r="EV911" s="21">
        <v>48.422679901123047</v>
      </c>
      <c r="EW911" s="21">
        <v>46.691576673866088</v>
      </c>
      <c r="EX911" s="21">
        <v>45.219436645507813</v>
      </c>
      <c r="EY911" s="21">
        <v>43.23175048828125</v>
      </c>
      <c r="EZ911" s="21">
        <v>41.484447479248047</v>
      </c>
      <c r="FA911" s="21">
        <v>40.662204742431641</v>
      </c>
      <c r="FB911" s="21">
        <v>41.148162841796875</v>
      </c>
      <c r="FC911" s="21">
        <v>45.185962677001953</v>
      </c>
      <c r="FD911" s="21">
        <v>50.1788330078125</v>
      </c>
      <c r="FE911" s="21">
        <v>53.315765380859375</v>
      </c>
      <c r="FF911" s="21">
        <v>56.345573425292969</v>
      </c>
      <c r="FG911" s="21">
        <v>57.932182312011719</v>
      </c>
      <c r="FH911" s="21">
        <v>58.817710876464844</v>
      </c>
      <c r="FI911" s="21">
        <v>59.886394500732422</v>
      </c>
      <c r="FJ911" s="21">
        <v>60.355724334716797</v>
      </c>
      <c r="FK911" s="21">
        <v>59.233043670654297</v>
      </c>
      <c r="FL911" s="21">
        <v>56.859180450439453</v>
      </c>
      <c r="FM911" s="21">
        <v>52.317928314208984</v>
      </c>
      <c r="FN911" s="21">
        <v>49.071491241455078</v>
      </c>
      <c r="FO911" s="21">
        <v>46.530670166015625</v>
      </c>
      <c r="FP911" s="21">
        <v>44.287689208984375</v>
      </c>
      <c r="FQ911" s="21">
        <v>41.453563690185547</v>
      </c>
      <c r="FR911" s="21">
        <v>40.14794921875</v>
      </c>
      <c r="FS911" s="21">
        <v>1.5330365896224976</v>
      </c>
      <c r="FT911" s="21">
        <v>7.5137406587600708E-2</v>
      </c>
      <c r="FU911" s="21">
        <v>0.11970541626214981</v>
      </c>
      <c r="FV911" t="s">
        <v>294</v>
      </c>
      <c r="FW911" s="21"/>
      <c r="FX911">
        <f t="shared" si="42"/>
        <v>0.91382519900798798</v>
      </c>
      <c r="FY911">
        <f t="shared" si="43"/>
        <v>-0.15419208407402038</v>
      </c>
      <c r="FZ911">
        <f t="shared" si="44"/>
        <v>52.80246276855469</v>
      </c>
    </row>
    <row r="912" spans="1:182" x14ac:dyDescent="0.2">
      <c r="A912" t="s">
        <v>226</v>
      </c>
      <c r="B912" t="s">
        <v>199</v>
      </c>
      <c r="C912" t="s">
        <v>289</v>
      </c>
      <c r="D912" t="s">
        <v>246</v>
      </c>
      <c r="E912" t="s">
        <v>220</v>
      </c>
      <c r="F912" s="21">
        <v>2177</v>
      </c>
      <c r="G912" s="21">
        <v>0.8253021240234375</v>
      </c>
      <c r="H912" s="21">
        <v>0.91188240051269531</v>
      </c>
      <c r="I912" s="21">
        <v>0.89928960800170898</v>
      </c>
      <c r="J912" s="21">
        <v>0.83811742067337036</v>
      </c>
      <c r="K912" s="21">
        <v>0.82677257061004639</v>
      </c>
      <c r="L912" s="21">
        <v>0.84531199932098389</v>
      </c>
      <c r="M912" s="21">
        <v>1.0493587255477905</v>
      </c>
      <c r="N912" s="21">
        <v>0.61822718381881714</v>
      </c>
      <c r="O912" s="21">
        <v>-0.48427274823188782</v>
      </c>
      <c r="P912" s="21">
        <v>-1.8472856283187866</v>
      </c>
      <c r="Q912" s="21">
        <v>-2.8219687938690186</v>
      </c>
      <c r="R912" s="21">
        <v>-3.4893543720245361</v>
      </c>
      <c r="S912" s="21">
        <v>-3.633570671081543</v>
      </c>
      <c r="T912" s="21">
        <v>-3.5409870147705078</v>
      </c>
      <c r="U912" s="21">
        <v>-2.7741665840148926</v>
      </c>
      <c r="V912" s="21">
        <v>-1.4868918657302856</v>
      </c>
      <c r="W912" s="21">
        <v>-0.14017294347286224</v>
      </c>
      <c r="X912" s="21">
        <v>1.0276074409484863</v>
      </c>
      <c r="Y912" s="21">
        <v>1.3492861986160278</v>
      </c>
      <c r="Z912" s="21">
        <v>1.5417419672012329</v>
      </c>
      <c r="AA912" s="21">
        <v>1.5230388641357422</v>
      </c>
      <c r="AB912" s="21">
        <v>1.437726616859436</v>
      </c>
      <c r="AC912" s="21">
        <v>1.2982032299041748</v>
      </c>
      <c r="AD912" s="21">
        <v>1.1090743541717529</v>
      </c>
      <c r="AE912" s="21">
        <v>-0.29894733428955078</v>
      </c>
      <c r="AF912" s="21">
        <v>-0.14857093989849091</v>
      </c>
      <c r="AG912" s="21">
        <v>-6.8719103932380676E-2</v>
      </c>
      <c r="AH912" s="21">
        <v>-6.7521408200263977E-2</v>
      </c>
      <c r="AI912" s="21">
        <v>-0.10318318009376526</v>
      </c>
      <c r="AJ912" s="21">
        <v>-0.14048808813095093</v>
      </c>
      <c r="AK912" s="21">
        <v>-0.14811737835407257</v>
      </c>
      <c r="AL912" s="21">
        <v>-0.19855937361717224</v>
      </c>
      <c r="AM912" s="21">
        <v>-0.18933868408203125</v>
      </c>
      <c r="AN912" s="21">
        <v>-0.4411531388759613</v>
      </c>
      <c r="AO912" s="21">
        <v>-0.47406819462776184</v>
      </c>
      <c r="AP912" s="21">
        <v>-0.53295856714248657</v>
      </c>
      <c r="AQ912" s="21">
        <v>-0.58238512277603149</v>
      </c>
      <c r="AR912" s="21">
        <v>-0.74442672729492188</v>
      </c>
      <c r="AS912" s="21">
        <v>-0.72845560312271118</v>
      </c>
      <c r="AT912" s="21">
        <v>-0.54818230867385864</v>
      </c>
      <c r="AU912" s="21">
        <v>-0.55059659481048584</v>
      </c>
      <c r="AV912" s="21">
        <v>-0.46039336919784546</v>
      </c>
      <c r="AW912" s="21">
        <v>-0.31691718101501465</v>
      </c>
      <c r="AX912" s="21">
        <v>-7.1861721575260162E-2</v>
      </c>
      <c r="AY912" s="21">
        <v>-0.10170277208089828</v>
      </c>
      <c r="AZ912" s="21">
        <v>-0.17606185376644135</v>
      </c>
      <c r="BA912" s="21">
        <v>-7.0548117160797119E-2</v>
      </c>
      <c r="BB912" s="21">
        <v>-2.715013176202774E-2</v>
      </c>
      <c r="BC912" s="21">
        <v>-0.2138562947511673</v>
      </c>
      <c r="BD912" s="21">
        <v>-7.7127300202846527E-2</v>
      </c>
      <c r="BE912" s="21">
        <v>-2.2678736597299576E-2</v>
      </c>
      <c r="BF912" s="21">
        <v>-2.4617142975330353E-2</v>
      </c>
      <c r="BG912" s="21">
        <v>-4.3107654899358749E-2</v>
      </c>
      <c r="BH912" s="21">
        <v>-8.5444375872612E-2</v>
      </c>
      <c r="BI912" s="21">
        <v>-7.424955815076828E-2</v>
      </c>
      <c r="BJ912" s="21">
        <v>-0.12651962041854858</v>
      </c>
      <c r="BK912" s="21">
        <v>-6.5400958061218262E-2</v>
      </c>
      <c r="BL912" s="21">
        <v>-0.24684751033782959</v>
      </c>
      <c r="BM912" s="21">
        <v>-0.27425330877304077</v>
      </c>
      <c r="BN912" s="21">
        <v>-0.33845251798629761</v>
      </c>
      <c r="BO912" s="21">
        <v>-0.34601882100105286</v>
      </c>
      <c r="BP912" s="21">
        <v>-0.51732379198074341</v>
      </c>
      <c r="BQ912" s="21">
        <v>-0.50083863735198975</v>
      </c>
      <c r="BR912" s="21">
        <v>-0.35829433798789978</v>
      </c>
      <c r="BS912" s="21">
        <v>-0.36559998989105225</v>
      </c>
      <c r="BT912" s="21">
        <v>-0.27562952041625977</v>
      </c>
      <c r="BU912" s="21">
        <v>-0.15051519870758057</v>
      </c>
      <c r="BV912" s="21">
        <v>7.4042007327079773E-2</v>
      </c>
      <c r="BW912" s="21">
        <v>6.7392431199550629E-2</v>
      </c>
      <c r="BX912" s="21">
        <v>3.3179759979248047E-2</v>
      </c>
      <c r="BY912" s="21">
        <v>8.0918841063976288E-2</v>
      </c>
      <c r="BZ912" s="21">
        <v>6.8389803171157837E-2</v>
      </c>
      <c r="CA912" s="21">
        <v>-0.1549224853515625</v>
      </c>
      <c r="CB912" s="21">
        <v>-2.7645647525787354E-2</v>
      </c>
      <c r="CC912" s="21">
        <v>9.20867919921875E-3</v>
      </c>
      <c r="CD912" s="21">
        <v>5.0982236862182617E-3</v>
      </c>
      <c r="CE912" s="21">
        <v>-1.4995336532592773E-3</v>
      </c>
      <c r="CF912" s="21">
        <v>-4.732125997543335E-2</v>
      </c>
      <c r="CG912" s="21">
        <v>-2.3088932037353516E-2</v>
      </c>
      <c r="CH912" s="21">
        <v>-7.662510871887207E-2</v>
      </c>
      <c r="CI912" s="21">
        <v>2.0437926054000854E-2</v>
      </c>
      <c r="CJ912" s="21">
        <v>-0.11227202415466309</v>
      </c>
      <c r="CK912" s="21">
        <v>-0.13586211204528809</v>
      </c>
      <c r="CL912" s="21">
        <v>-0.20373821258544922</v>
      </c>
      <c r="CM912" s="21">
        <v>-0.1823122501373291</v>
      </c>
      <c r="CN912" s="21">
        <v>-0.36003303527832031</v>
      </c>
      <c r="CO912" s="21">
        <v>-0.34319186210632324</v>
      </c>
      <c r="CP912" s="21">
        <v>-0.22677850723266602</v>
      </c>
      <c r="CQ912" s="21">
        <v>-0.23747187852859497</v>
      </c>
      <c r="CR912" s="21">
        <v>-0.14766263961791992</v>
      </c>
      <c r="CS912" s="21">
        <v>-3.5265684127807617E-2</v>
      </c>
      <c r="CT912" s="21">
        <v>0.17509448528289795</v>
      </c>
      <c r="CU912" s="21">
        <v>0.18450725078582764</v>
      </c>
      <c r="CV912" s="21">
        <v>0.1780998706817627</v>
      </c>
      <c r="CW912" s="21">
        <v>0.18582439422607422</v>
      </c>
      <c r="CX912" s="21">
        <v>0.13456046581268311</v>
      </c>
      <c r="CY912" s="21">
        <v>-9.59886834025383E-2</v>
      </c>
      <c r="CZ912" s="21">
        <v>2.1836003288626671E-2</v>
      </c>
      <c r="DA912" s="21">
        <v>4.1096094995737076E-2</v>
      </c>
      <c r="DB912" s="21">
        <v>3.4813590347766876E-2</v>
      </c>
      <c r="DC912" s="21">
        <v>4.0108587592840195E-2</v>
      </c>
      <c r="DD912" s="21">
        <v>-9.1981468722224236E-3</v>
      </c>
      <c r="DE912" s="21">
        <v>2.8071694076061249E-2</v>
      </c>
      <c r="DF912" s="21">
        <v>-2.6730595156550407E-2</v>
      </c>
      <c r="DG912" s="21">
        <v>0.10627681016921997</v>
      </c>
      <c r="DH912" s="21">
        <v>2.230345830321312E-2</v>
      </c>
      <c r="DI912" s="21">
        <v>2.5290804915130138E-3</v>
      </c>
      <c r="DJ912" s="21">
        <v>-6.9023899734020233E-2</v>
      </c>
      <c r="DK912" s="21">
        <v>-1.8605673685669899E-2</v>
      </c>
      <c r="DL912" s="21">
        <v>-0.20274226367473602</v>
      </c>
      <c r="DM912" s="21">
        <v>-0.18554507195949554</v>
      </c>
      <c r="DN912" s="21">
        <v>-9.5262683928012848E-2</v>
      </c>
      <c r="DO912" s="21">
        <v>-0.10934378206729889</v>
      </c>
      <c r="DP912" s="21">
        <v>-1.9695762544870377E-2</v>
      </c>
      <c r="DQ912" s="21">
        <v>7.9983823001384735E-2</v>
      </c>
      <c r="DR912" s="21">
        <v>0.27614697813987732</v>
      </c>
      <c r="DS912" s="21">
        <v>0.30162206292152405</v>
      </c>
      <c r="DT912" s="21">
        <v>0.32301998138427734</v>
      </c>
      <c r="DU912" s="21">
        <v>0.29072993993759155</v>
      </c>
      <c r="DV912" s="21">
        <v>0.20073112845420837</v>
      </c>
      <c r="DW912" s="21">
        <v>-1.0897627100348473E-2</v>
      </c>
      <c r="DX912" s="21">
        <v>9.3279652297496796E-2</v>
      </c>
      <c r="DY912" s="21">
        <v>8.7136462330818176E-2</v>
      </c>
      <c r="DZ912" s="21">
        <v>7.77178555727005E-2</v>
      </c>
      <c r="EA912" s="21">
        <v>0.1001841127872467</v>
      </c>
      <c r="EB912" s="21">
        <v>4.5845571905374527E-2</v>
      </c>
      <c r="EC912" s="21">
        <v>0.10193950682878494</v>
      </c>
      <c r="ED912" s="21">
        <v>4.5309159904718399E-2</v>
      </c>
      <c r="EE912" s="21">
        <v>0.23021453619003296</v>
      </c>
      <c r="EF912" s="21">
        <v>0.21660907566547394</v>
      </c>
      <c r="EG912" s="21">
        <v>0.20234398543834686</v>
      </c>
      <c r="EH912" s="21">
        <v>0.12548217177391052</v>
      </c>
      <c r="EI912" s="21">
        <v>0.21776062250137329</v>
      </c>
      <c r="EJ912" s="21">
        <v>2.4360645562410355E-2</v>
      </c>
      <c r="EK912" s="21">
        <v>4.2071860283613205E-2</v>
      </c>
      <c r="EL912" s="21">
        <v>9.4625286757946014E-2</v>
      </c>
      <c r="EM912" s="21">
        <v>7.5652845203876495E-2</v>
      </c>
      <c r="EN912" s="21">
        <v>0.16506808996200562</v>
      </c>
      <c r="EO912" s="21">
        <v>0.24638581275939941</v>
      </c>
      <c r="EP912" s="21">
        <v>0.42205068469047546</v>
      </c>
      <c r="EQ912" s="21">
        <v>0.47071728110313416</v>
      </c>
      <c r="ER912" s="21">
        <v>0.53226161003112793</v>
      </c>
      <c r="ES912" s="21">
        <v>0.44219690561294556</v>
      </c>
      <c r="ET912" s="21">
        <v>0.29627105593681335</v>
      </c>
      <c r="EU912" s="21">
        <v>50.112291350531109</v>
      </c>
      <c r="EV912" s="21">
        <v>50.106727600097656</v>
      </c>
      <c r="EW912" s="21">
        <v>48.290338897319174</v>
      </c>
      <c r="EX912" s="21">
        <v>46.366718292236328</v>
      </c>
      <c r="EY912" s="21">
        <v>44.251392364501953</v>
      </c>
      <c r="EZ912" s="21">
        <v>43.750633239746094</v>
      </c>
      <c r="FA912" s="21">
        <v>43.499240875244141</v>
      </c>
      <c r="FB912" s="21">
        <v>42.101161956787109</v>
      </c>
      <c r="FC912" s="21">
        <v>47.309055328369141</v>
      </c>
      <c r="FD912" s="21">
        <v>52.056652069091797</v>
      </c>
      <c r="FE912" s="21">
        <v>54.76580810546875</v>
      </c>
      <c r="FF912" s="21">
        <v>57.31512451171875</v>
      </c>
      <c r="FG912" s="21">
        <v>58.688922882080078</v>
      </c>
      <c r="FH912" s="21">
        <v>59.67779541015625</v>
      </c>
      <c r="FI912" s="21">
        <v>60.908447265625</v>
      </c>
      <c r="FJ912" s="21">
        <v>61.763278961181641</v>
      </c>
      <c r="FK912" s="21">
        <v>60.31512451171875</v>
      </c>
      <c r="FL912" s="21">
        <v>57.906929016113281</v>
      </c>
      <c r="FM912" s="21">
        <v>54.042995452880859</v>
      </c>
      <c r="FN912" s="21">
        <v>50.694992065429688</v>
      </c>
      <c r="FO912" s="21">
        <v>47.821445465087891</v>
      </c>
      <c r="FP912" s="21">
        <v>46.354072570800781</v>
      </c>
      <c r="FQ912" s="21">
        <v>43.119373321533203</v>
      </c>
      <c r="FR912" s="21">
        <v>42.445625305175781</v>
      </c>
      <c r="FS912" s="21">
        <v>2.4585311412811279</v>
      </c>
      <c r="FT912" s="21">
        <v>0.13554038107395172</v>
      </c>
      <c r="FU912" s="21">
        <v>0.17823918163776398</v>
      </c>
      <c r="FV912" t="s">
        <v>294</v>
      </c>
      <c r="FW912" s="21"/>
      <c r="FX912">
        <f t="shared" si="42"/>
        <v>1.0603003054857254</v>
      </c>
      <c r="FY912">
        <f t="shared" si="43"/>
        <v>-1.2159693241119384E-2</v>
      </c>
      <c r="FZ912">
        <f t="shared" si="44"/>
        <v>54.156297302246095</v>
      </c>
    </row>
    <row r="913" spans="1:182" x14ac:dyDescent="0.2">
      <c r="A913" t="s">
        <v>226</v>
      </c>
      <c r="B913" t="s">
        <v>199</v>
      </c>
      <c r="C913" t="s">
        <v>289</v>
      </c>
      <c r="D913" t="s">
        <v>246</v>
      </c>
      <c r="E913" t="s">
        <v>221</v>
      </c>
      <c r="F913" s="21">
        <v>2795</v>
      </c>
      <c r="G913" s="21">
        <v>0.87350165843963623</v>
      </c>
      <c r="H913" s="21">
        <v>0.79521620273590088</v>
      </c>
      <c r="I913" s="21">
        <v>0.80807721614837646</v>
      </c>
      <c r="J913" s="21">
        <v>0.81155645847320557</v>
      </c>
      <c r="K913" s="21">
        <v>0.75639677047729492</v>
      </c>
      <c r="L913" s="21">
        <v>0.94350463151931763</v>
      </c>
      <c r="M913" s="21">
        <v>1.2265022993087769</v>
      </c>
      <c r="N913" s="21">
        <v>0.6898961067199707</v>
      </c>
      <c r="O913" s="21">
        <v>-0.69475847482681274</v>
      </c>
      <c r="P913" s="21">
        <v>-2.0201213359832764</v>
      </c>
      <c r="Q913" s="21">
        <v>-3.1917972564697266</v>
      </c>
      <c r="R913" s="21">
        <v>-3.7672080993652344</v>
      </c>
      <c r="S913" s="21">
        <v>-4.195838451385498</v>
      </c>
      <c r="T913" s="21">
        <v>-3.6388659477233887</v>
      </c>
      <c r="U913" s="21">
        <v>-2.7497570514678955</v>
      </c>
      <c r="V913" s="21">
        <v>-1.6423977613449097</v>
      </c>
      <c r="W913" s="21">
        <v>-6.5373815596103668E-2</v>
      </c>
      <c r="X913" s="21">
        <v>0.9743848443031311</v>
      </c>
      <c r="Y913" s="21">
        <v>1.1050251722335815</v>
      </c>
      <c r="Z913" s="21">
        <v>1.0268043279647827</v>
      </c>
      <c r="AA913" s="21">
        <v>1.1351114511489868</v>
      </c>
      <c r="AB913" s="21">
        <v>1.0999302864074707</v>
      </c>
      <c r="AC913" s="21">
        <v>1.032402515411377</v>
      </c>
      <c r="AD913" s="21">
        <v>0.80254602432250977</v>
      </c>
      <c r="AE913" s="21">
        <v>-0.10223874449729919</v>
      </c>
      <c r="AF913" s="21">
        <v>-0.15109160542488098</v>
      </c>
      <c r="AG913" s="21">
        <v>-0.11278995871543884</v>
      </c>
      <c r="AH913" s="21">
        <v>-0.1278737485408783</v>
      </c>
      <c r="AI913" s="21">
        <v>-0.30279898643493652</v>
      </c>
      <c r="AJ913" s="21">
        <v>-0.20685645937919617</v>
      </c>
      <c r="AK913" s="21">
        <v>-0.16335086524486542</v>
      </c>
      <c r="AL913" s="21">
        <v>-0.30698284506797791</v>
      </c>
      <c r="AM913" s="21">
        <v>-0.33074003458023071</v>
      </c>
      <c r="AN913" s="21">
        <v>-0.28997716307640076</v>
      </c>
      <c r="AO913" s="21">
        <v>-0.42146655917167664</v>
      </c>
      <c r="AP913" s="21">
        <v>-0.40035611391067505</v>
      </c>
      <c r="AQ913" s="21">
        <v>-0.66630876064300537</v>
      </c>
      <c r="AR913" s="21">
        <v>-0.46115022897720337</v>
      </c>
      <c r="AS913" s="21">
        <v>-0.41004201769828796</v>
      </c>
      <c r="AT913" s="21">
        <v>-0.50027322769165039</v>
      </c>
      <c r="AU913" s="21">
        <v>-0.39745494723320007</v>
      </c>
      <c r="AV913" s="21">
        <v>-0.44731289148330688</v>
      </c>
      <c r="AW913" s="21">
        <v>-0.50345224142074585</v>
      </c>
      <c r="AX913" s="21">
        <v>-0.56854903697967529</v>
      </c>
      <c r="AY913" s="21">
        <v>-0.43954500555992126</v>
      </c>
      <c r="AZ913" s="21">
        <v>-0.35699102282524109</v>
      </c>
      <c r="BA913" s="21">
        <v>-0.23998993635177612</v>
      </c>
      <c r="BB913" s="21">
        <v>-0.33740833401679993</v>
      </c>
      <c r="BC913" s="21">
        <v>-2.9768139123916626E-2</v>
      </c>
      <c r="BD913" s="21">
        <v>-7.222428172826767E-2</v>
      </c>
      <c r="BE913" s="21">
        <v>-4.4855561107397079E-2</v>
      </c>
      <c r="BF913" s="21">
        <v>-6.2553636729717255E-2</v>
      </c>
      <c r="BG913" s="21">
        <v>-0.1956922858953476</v>
      </c>
      <c r="BH913" s="21">
        <v>-0.11517274379730225</v>
      </c>
      <c r="BI913" s="21">
        <v>-5.3302563726902008E-2</v>
      </c>
      <c r="BJ913" s="21">
        <v>-0.15136294066905975</v>
      </c>
      <c r="BK913" s="21">
        <v>-0.1987735778093338</v>
      </c>
      <c r="BL913" s="21">
        <v>-0.15850880742073059</v>
      </c>
      <c r="BM913" s="21">
        <v>-0.28673630952835083</v>
      </c>
      <c r="BN913" s="21">
        <v>-0.26323330402374268</v>
      </c>
      <c r="BO913" s="21">
        <v>-0.53040409088134766</v>
      </c>
      <c r="BP913" s="21">
        <v>-0.30753600597381592</v>
      </c>
      <c r="BQ913" s="21">
        <v>-0.22367206215858459</v>
      </c>
      <c r="BR913" s="21">
        <v>-0.34989628195762634</v>
      </c>
      <c r="BS913" s="21">
        <v>-0.24941837787628174</v>
      </c>
      <c r="BT913" s="21">
        <v>-0.29722821712493896</v>
      </c>
      <c r="BU913" s="21">
        <v>-0.34538769721984863</v>
      </c>
      <c r="BV913" s="21">
        <v>-0.43590503931045532</v>
      </c>
      <c r="BW913" s="21">
        <v>-0.31424546241760254</v>
      </c>
      <c r="BX913" s="21">
        <v>-0.26122930645942688</v>
      </c>
      <c r="BY913" s="21">
        <v>-0.15485095977783203</v>
      </c>
      <c r="BZ913" s="21">
        <v>-0.25210216641426086</v>
      </c>
      <c r="CA913" s="21">
        <v>2.0424783229827881E-2</v>
      </c>
      <c r="CB913" s="21">
        <v>-1.760101318359375E-2</v>
      </c>
      <c r="CC913" s="21">
        <v>2.1955966949462891E-3</v>
      </c>
      <c r="CD913" s="21">
        <v>-1.7313122749328613E-2</v>
      </c>
      <c r="CE913" s="21">
        <v>-0.12151050567626953</v>
      </c>
      <c r="CF913" s="21">
        <v>-5.1672875881195068E-2</v>
      </c>
      <c r="CG913" s="21">
        <v>2.2916555404663086E-2</v>
      </c>
      <c r="CH913" s="21">
        <v>-4.3581068515777588E-2</v>
      </c>
      <c r="CI913" s="21">
        <v>-0.10737401247024536</v>
      </c>
      <c r="CJ913" s="21">
        <v>-6.7454218864440918E-2</v>
      </c>
      <c r="CK913" s="21">
        <v>-0.19342255592346191</v>
      </c>
      <c r="CL913" s="21">
        <v>-0.16826248168945313</v>
      </c>
      <c r="CM913" s="21">
        <v>-0.43627691268920898</v>
      </c>
      <c r="CN913" s="21">
        <v>-0.20114326477050781</v>
      </c>
      <c r="CO913" s="21">
        <v>-9.4592809677124023E-2</v>
      </c>
      <c r="CP913" s="21">
        <v>-0.24574565887451172</v>
      </c>
      <c r="CQ913" s="21">
        <v>-0.14688870310783386</v>
      </c>
      <c r="CR913" s="21">
        <v>-0.19328004121780396</v>
      </c>
      <c r="CS913" s="21">
        <v>-0.23591268062591553</v>
      </c>
      <c r="CT913" s="21">
        <v>-0.34403622150421143</v>
      </c>
      <c r="CU913" s="21">
        <v>-0.22746336460113525</v>
      </c>
      <c r="CV913" s="21">
        <v>-0.19490504264831543</v>
      </c>
      <c r="CW913" s="21">
        <v>-9.5883965492248535E-2</v>
      </c>
      <c r="CX913" s="21">
        <v>-0.19301939010620117</v>
      </c>
      <c r="CY913" s="21">
        <v>7.0617705583572388E-2</v>
      </c>
      <c r="CZ913" s="21">
        <v>3.7022259086370468E-2</v>
      </c>
      <c r="DA913" s="21">
        <v>4.9246754497289658E-2</v>
      </c>
      <c r="DB913" s="21">
        <v>2.7927389368414879E-2</v>
      </c>
      <c r="DC913" s="21">
        <v>-4.7328729182481766E-2</v>
      </c>
      <c r="DD913" s="21">
        <v>1.182699017226696E-2</v>
      </c>
      <c r="DE913" s="21">
        <v>9.913567453622818E-2</v>
      </c>
      <c r="DF913" s="21">
        <v>6.4200796186923981E-2</v>
      </c>
      <c r="DG913" s="21">
        <v>-1.5974448993802071E-2</v>
      </c>
      <c r="DH913" s="21">
        <v>2.3600371554493904E-2</v>
      </c>
      <c r="DI913" s="21">
        <v>-0.100108802318573</v>
      </c>
      <c r="DJ913" s="21">
        <v>-7.3291651904582977E-2</v>
      </c>
      <c r="DK913" s="21">
        <v>-0.34214973449707031</v>
      </c>
      <c r="DL913" s="21">
        <v>-9.4750523567199707E-2</v>
      </c>
      <c r="DM913" s="21">
        <v>3.4486446529626846E-2</v>
      </c>
      <c r="DN913" s="21">
        <v>-0.14159505069255829</v>
      </c>
      <c r="DO913" s="21">
        <v>-4.4359024614095688E-2</v>
      </c>
      <c r="DP913" s="21">
        <v>-8.9331865310668945E-2</v>
      </c>
      <c r="DQ913" s="21">
        <v>-0.12643764913082123</v>
      </c>
      <c r="DR913" s="21">
        <v>-0.25216740369796753</v>
      </c>
      <c r="DS913" s="21">
        <v>-0.14068128168582916</v>
      </c>
      <c r="DT913" s="21">
        <v>-0.12858077883720398</v>
      </c>
      <c r="DU913" s="21">
        <v>-3.6916971206665039E-2</v>
      </c>
      <c r="DV913" s="21">
        <v>-0.13393659889698029</v>
      </c>
      <c r="DW913" s="21">
        <v>0.14308831095695496</v>
      </c>
      <c r="DX913" s="21">
        <v>0.11588958650827408</v>
      </c>
      <c r="DY913" s="21">
        <v>0.11718115210533142</v>
      </c>
      <c r="DZ913" s="21">
        <v>9.3247503042221069E-2</v>
      </c>
      <c r="EA913" s="21">
        <v>5.9777971357107162E-2</v>
      </c>
      <c r="EB913" s="21">
        <v>0.10351071506738663</v>
      </c>
      <c r="EC913" s="21">
        <v>0.20918397605419159</v>
      </c>
      <c r="ED913" s="21">
        <v>0.21982069313526154</v>
      </c>
      <c r="EE913" s="21">
        <v>0.11599200218915939</v>
      </c>
      <c r="EF913" s="21">
        <v>0.15506874024868011</v>
      </c>
      <c r="EG913" s="21">
        <v>3.4621439874172211E-2</v>
      </c>
      <c r="EH913" s="21">
        <v>6.3831143081188202E-2</v>
      </c>
      <c r="EI913" s="21">
        <v>-0.2062450498342514</v>
      </c>
      <c r="EJ913" s="21">
        <v>5.8863695710897446E-2</v>
      </c>
      <c r="EK913" s="21">
        <v>0.22085639834403992</v>
      </c>
      <c r="EL913" s="21">
        <v>8.7818941101431847E-3</v>
      </c>
      <c r="EM913" s="21">
        <v>0.10367754846811295</v>
      </c>
      <c r="EN913" s="21">
        <v>6.0752794146537781E-2</v>
      </c>
      <c r="EO913" s="21">
        <v>3.1626898795366287E-2</v>
      </c>
      <c r="EP913" s="21">
        <v>-0.11952339857816696</v>
      </c>
      <c r="EQ913" s="21">
        <v>-1.5381723642349243E-2</v>
      </c>
      <c r="ER913" s="21">
        <v>-3.2819062471389771E-2</v>
      </c>
      <c r="ES913" s="21">
        <v>4.8222005367279053E-2</v>
      </c>
      <c r="ET913" s="21">
        <v>-4.8630435019731522E-2</v>
      </c>
      <c r="EU913" s="21">
        <v>48.925367508480967</v>
      </c>
      <c r="EV913" s="21">
        <v>47.167736053466797</v>
      </c>
      <c r="EW913" s="21">
        <v>45.500188465887675</v>
      </c>
      <c r="EX913" s="21">
        <v>44.364494323730469</v>
      </c>
      <c r="EY913" s="21">
        <v>42.471920013427734</v>
      </c>
      <c r="EZ913" s="21">
        <v>39.795703887939453</v>
      </c>
      <c r="FA913" s="21">
        <v>38.548057556152344</v>
      </c>
      <c r="FB913" s="21">
        <v>40.437995910644531</v>
      </c>
      <c r="FC913" s="21">
        <v>43.603843688964844</v>
      </c>
      <c r="FD913" s="21">
        <v>48.779495239257813</v>
      </c>
      <c r="FE913" s="21">
        <v>52.235206604003906</v>
      </c>
      <c r="FF913" s="21">
        <v>55.623069763183594</v>
      </c>
      <c r="FG913" s="21">
        <v>57.368263244628906</v>
      </c>
      <c r="FH913" s="21">
        <v>58.176780700683594</v>
      </c>
      <c r="FI913" s="21">
        <v>59.124763488769531</v>
      </c>
      <c r="FJ913" s="21">
        <v>59.30682373046875</v>
      </c>
      <c r="FK913" s="21">
        <v>58.426685333251953</v>
      </c>
      <c r="FL913" s="21">
        <v>56.078403472900391</v>
      </c>
      <c r="FM913" s="21">
        <v>51.032417297363281</v>
      </c>
      <c r="FN913" s="21">
        <v>47.861667633056641</v>
      </c>
      <c r="FO913" s="21">
        <v>45.568790435791016</v>
      </c>
      <c r="FP913" s="21">
        <v>42.747833251953125</v>
      </c>
      <c r="FQ913" s="21">
        <v>40.212211608886719</v>
      </c>
      <c r="FR913" s="21">
        <v>38.435733795166016</v>
      </c>
      <c r="FS913" s="21">
        <v>1.9511153697967529</v>
      </c>
      <c r="FT913" s="21">
        <v>9.1857284307479858E-2</v>
      </c>
      <c r="FU913" s="21">
        <v>0.15592537820339203</v>
      </c>
      <c r="FV913" t="s">
        <v>294</v>
      </c>
      <c r="FW913" s="21"/>
      <c r="FX913">
        <f t="shared" si="42"/>
        <v>0.83519039601087575</v>
      </c>
      <c r="FY913">
        <f t="shared" si="43"/>
        <v>-0.22951620221138</v>
      </c>
      <c r="FZ913">
        <f t="shared" si="44"/>
        <v>51.793592834472655</v>
      </c>
    </row>
    <row r="914" spans="1:182" x14ac:dyDescent="0.2">
      <c r="A914" t="s">
        <v>226</v>
      </c>
      <c r="B914" t="s">
        <v>199</v>
      </c>
      <c r="C914" t="s">
        <v>289</v>
      </c>
      <c r="D914" t="s">
        <v>247</v>
      </c>
      <c r="E914" t="s">
        <v>219</v>
      </c>
      <c r="F914" s="21">
        <v>4752</v>
      </c>
      <c r="G914" s="21">
        <v>0.87965315580368042</v>
      </c>
      <c r="H914" s="21">
        <v>0.86174744367599487</v>
      </c>
      <c r="I914" s="21">
        <v>0.83818560838699341</v>
      </c>
      <c r="J914" s="21">
        <v>0.79142081737518311</v>
      </c>
      <c r="K914" s="21">
        <v>0.75699722766876221</v>
      </c>
      <c r="L914" s="21">
        <v>0.87130016088485718</v>
      </c>
      <c r="M914" s="21">
        <v>1.098471999168396</v>
      </c>
      <c r="N914" s="21">
        <v>0.79380953311920166</v>
      </c>
      <c r="O914" s="21">
        <v>-0.16123358905315399</v>
      </c>
      <c r="P914" s="21">
        <v>-0.77237993478775024</v>
      </c>
      <c r="Q914" s="21">
        <v>-0.75672805309295654</v>
      </c>
      <c r="R914" s="21">
        <v>-1.7641811370849609</v>
      </c>
      <c r="S914" s="21">
        <v>-2.4193801879882813</v>
      </c>
      <c r="T914" s="21">
        <v>-2.324310302734375</v>
      </c>
      <c r="U914" s="21">
        <v>-1.5142489671707153</v>
      </c>
      <c r="V914" s="21">
        <v>-0.58991169929504395</v>
      </c>
      <c r="W914" s="21">
        <v>0.63017469644546509</v>
      </c>
      <c r="X914" s="21">
        <v>1.0939419269561768</v>
      </c>
      <c r="Y914" s="21">
        <v>1.2096441984176636</v>
      </c>
      <c r="Z914" s="21">
        <v>1.1896873712539673</v>
      </c>
      <c r="AA914" s="21">
        <v>1.1954061985015869</v>
      </c>
      <c r="AB914" s="21">
        <v>1.1249098777770996</v>
      </c>
      <c r="AC914" s="21">
        <v>1.0270712375640869</v>
      </c>
      <c r="AD914" s="21">
        <v>0.79681241512298584</v>
      </c>
      <c r="AE914" s="21">
        <v>-0.12815791368484497</v>
      </c>
      <c r="AF914" s="21">
        <v>-0.11186418682336807</v>
      </c>
      <c r="AG914" s="21">
        <v>-7.5723513960838318E-2</v>
      </c>
      <c r="AH914" s="21">
        <v>-9.0719245374202728E-2</v>
      </c>
      <c r="AI914" s="21">
        <v>-0.20316591858863831</v>
      </c>
      <c r="AJ914" s="21">
        <v>-0.15221929550170898</v>
      </c>
      <c r="AK914" s="21">
        <v>-0.11181776225566864</v>
      </c>
      <c r="AL914" s="21">
        <v>-0.22778855264186859</v>
      </c>
      <c r="AM914" s="21">
        <v>-0.22745747864246368</v>
      </c>
      <c r="AN914" s="21">
        <v>-0.26559695601463318</v>
      </c>
      <c r="AO914" s="21">
        <v>-0.35220348834991455</v>
      </c>
      <c r="AP914" s="21">
        <v>-0.37075582146644592</v>
      </c>
      <c r="AQ914" s="21">
        <v>-0.55135154724121094</v>
      </c>
      <c r="AR914" s="21">
        <v>-0.45996761322021484</v>
      </c>
      <c r="AS914" s="21">
        <v>-0.40650185942649841</v>
      </c>
      <c r="AT914" s="21">
        <v>-0.42868301272392273</v>
      </c>
      <c r="AU914" s="21">
        <v>-0.36155867576599121</v>
      </c>
      <c r="AV914" s="21">
        <v>-0.37478932738304138</v>
      </c>
      <c r="AW914" s="21">
        <v>-0.3714110255241394</v>
      </c>
      <c r="AX914" s="21">
        <v>-0.34016856551170349</v>
      </c>
      <c r="AY914" s="21">
        <v>-0.26355519890785217</v>
      </c>
      <c r="AZ914" s="21">
        <v>-0.24534124135971069</v>
      </c>
      <c r="BA914" s="21">
        <v>-0.12983398139476776</v>
      </c>
      <c r="BB914" s="21">
        <v>-0.1954663097858429</v>
      </c>
      <c r="BC914" s="21">
        <v>-7.2531074285507202E-2</v>
      </c>
      <c r="BD914" s="21">
        <v>-5.4459922015666962E-2</v>
      </c>
      <c r="BE914" s="21">
        <v>-2.7853434905409813E-2</v>
      </c>
      <c r="BF914" s="21">
        <v>-4.4611193239688873E-2</v>
      </c>
      <c r="BG914" s="21">
        <v>-0.12801830470561981</v>
      </c>
      <c r="BH914" s="21">
        <v>-8.8195599615573883E-2</v>
      </c>
      <c r="BI914" s="21">
        <v>-3.4305356442928314E-2</v>
      </c>
      <c r="BJ914" s="21">
        <v>-0.11952409893274307</v>
      </c>
      <c r="BK914" s="21">
        <v>-0.13041235506534576</v>
      </c>
      <c r="BL914" s="21">
        <v>-0.15908370912075043</v>
      </c>
      <c r="BM914" s="21">
        <v>-0.24131450057029724</v>
      </c>
      <c r="BN914" s="21">
        <v>-0.2608172595500946</v>
      </c>
      <c r="BO914" s="21">
        <v>-0.42931514978408813</v>
      </c>
      <c r="BP914" s="21">
        <v>-0.3336239755153656</v>
      </c>
      <c r="BQ914" s="21">
        <v>-0.2584337592124939</v>
      </c>
      <c r="BR914" s="21">
        <v>-0.30954533815383911</v>
      </c>
      <c r="BS914" s="21">
        <v>-0.24494338035583496</v>
      </c>
      <c r="BT914" s="21">
        <v>-0.25638443231582642</v>
      </c>
      <c r="BU914" s="21">
        <v>-0.25218126177787781</v>
      </c>
      <c r="BV914" s="21">
        <v>-0.24016903340816498</v>
      </c>
      <c r="BW914" s="21">
        <v>-0.16213652491569519</v>
      </c>
      <c r="BX914" s="21">
        <v>-0.15061451494693756</v>
      </c>
      <c r="BY914" s="21">
        <v>-5.3554732352495193E-2</v>
      </c>
      <c r="BZ914" s="21">
        <v>-0.12797237932682037</v>
      </c>
      <c r="CA914" s="21">
        <v>-3.4004092216491699E-2</v>
      </c>
      <c r="CB914" s="21">
        <v>-1.4701902866363525E-2</v>
      </c>
      <c r="CC914" s="21">
        <v>5.3012371063232422E-3</v>
      </c>
      <c r="CD914" s="21">
        <v>-1.2676894664764404E-2</v>
      </c>
      <c r="CE914" s="21">
        <v>-7.5971305370330811E-2</v>
      </c>
      <c r="CF914" s="21">
        <v>-4.385298490524292E-2</v>
      </c>
      <c r="CG914" s="21">
        <v>1.9379496574401855E-2</v>
      </c>
      <c r="CH914" s="21">
        <v>-4.4540464878082275E-2</v>
      </c>
      <c r="CI914" s="21">
        <v>-6.3199199736118317E-2</v>
      </c>
      <c r="CJ914" s="21">
        <v>-8.5312962532043457E-2</v>
      </c>
      <c r="CK914" s="21">
        <v>-0.16451311111450195</v>
      </c>
      <c r="CL914" s="21">
        <v>-0.18467414379119873</v>
      </c>
      <c r="CM914" s="21">
        <v>-0.34479308128356934</v>
      </c>
      <c r="CN914" s="21">
        <v>-0.24611878395080566</v>
      </c>
      <c r="CO914" s="21">
        <v>-0.15588223934173584</v>
      </c>
      <c r="CP914" s="21">
        <v>-0.22703093290328979</v>
      </c>
      <c r="CQ914" s="21">
        <v>-0.16417598724365234</v>
      </c>
      <c r="CR914" s="21">
        <v>-0.17437756061553955</v>
      </c>
      <c r="CS914" s="21">
        <v>-0.16960310935974121</v>
      </c>
      <c r="CT914" s="21">
        <v>-0.17090964317321777</v>
      </c>
      <c r="CU914" s="21">
        <v>-9.1894268989562988E-2</v>
      </c>
      <c r="CV914" s="21">
        <v>-8.5007071495056152E-2</v>
      </c>
      <c r="CW914" s="21">
        <v>-7.2395801544189453E-4</v>
      </c>
      <c r="CX914" s="21">
        <v>-8.122628927230835E-2</v>
      </c>
      <c r="CY914" s="21">
        <v>4.5228889212012291E-3</v>
      </c>
      <c r="CZ914" s="21">
        <v>2.5056116282939911E-2</v>
      </c>
      <c r="DA914" s="21">
        <v>3.8455910980701447E-2</v>
      </c>
      <c r="DB914" s="21">
        <v>1.9257402047514915E-2</v>
      </c>
      <c r="DC914" s="21">
        <v>-2.3924298584461212E-2</v>
      </c>
      <c r="DD914" s="21">
        <v>4.8963056178763509E-4</v>
      </c>
      <c r="DE914" s="21">
        <v>7.3064349591732025E-2</v>
      </c>
      <c r="DF914" s="21">
        <v>3.0443169176578522E-2</v>
      </c>
      <c r="DG914" s="21">
        <v>4.0139555931091309E-3</v>
      </c>
      <c r="DH914" s="21">
        <v>-1.1542213149368763E-2</v>
      </c>
      <c r="DI914" s="21">
        <v>-8.7711729109287262E-2</v>
      </c>
      <c r="DJ914" s="21">
        <v>-0.10853103548288345</v>
      </c>
      <c r="DK914" s="21">
        <v>-0.26027101278305054</v>
      </c>
      <c r="DL914" s="21">
        <v>-0.15861357748508453</v>
      </c>
      <c r="DM914" s="21">
        <v>-5.3330719470977783E-2</v>
      </c>
      <c r="DN914" s="21">
        <v>-0.14451652765274048</v>
      </c>
      <c r="DO914" s="21">
        <v>-8.340858668088913E-2</v>
      </c>
      <c r="DP914" s="21">
        <v>-9.2370688915252686E-2</v>
      </c>
      <c r="DQ914" s="21">
        <v>-8.7024949491024017E-2</v>
      </c>
      <c r="DR914" s="21">
        <v>-0.10165026038885117</v>
      </c>
      <c r="DS914" s="21">
        <v>-2.1652011200785637E-2</v>
      </c>
      <c r="DT914" s="21">
        <v>-1.9399628043174744E-2</v>
      </c>
      <c r="DU914" s="21">
        <v>5.2106816321611404E-2</v>
      </c>
      <c r="DV914" s="21">
        <v>-3.4480199217796326E-2</v>
      </c>
      <c r="DW914" s="21">
        <v>6.0149729251861572E-2</v>
      </c>
      <c r="DX914" s="21">
        <v>8.2460381090641022E-2</v>
      </c>
      <c r="DY914" s="21">
        <v>8.6325988173484802E-2</v>
      </c>
      <c r="DZ914" s="21">
        <v>6.536545604467392E-2</v>
      </c>
      <c r="EA914" s="21">
        <v>5.1223311573266983E-2</v>
      </c>
      <c r="EB914" s="21">
        <v>6.4513325691223145E-2</v>
      </c>
      <c r="EC914" s="21">
        <v>0.15057675540447235</v>
      </c>
      <c r="ED914" s="21">
        <v>0.13870762288570404</v>
      </c>
      <c r="EE914" s="21">
        <v>0.10105907917022705</v>
      </c>
      <c r="EF914" s="21">
        <v>9.4971030950546265E-2</v>
      </c>
      <c r="EG914" s="21">
        <v>2.3177273571491241E-2</v>
      </c>
      <c r="EH914" s="21">
        <v>1.4075244544073939E-3</v>
      </c>
      <c r="EI914" s="21">
        <v>-0.13823460042476654</v>
      </c>
      <c r="EJ914" s="21">
        <v>-3.2269962131977081E-2</v>
      </c>
      <c r="EK914" s="21">
        <v>9.4737380743026733E-2</v>
      </c>
      <c r="EL914" s="21">
        <v>-2.5378847494721413E-2</v>
      </c>
      <c r="EM914" s="21">
        <v>3.320670872926712E-2</v>
      </c>
      <c r="EN914" s="21">
        <v>2.6034200564026833E-2</v>
      </c>
      <c r="EO914" s="21">
        <v>3.2204806804656982E-2</v>
      </c>
      <c r="EP914" s="21">
        <v>-1.6507102409377694E-3</v>
      </c>
      <c r="EQ914" s="21">
        <v>7.9766653478145599E-2</v>
      </c>
      <c r="ER914" s="21">
        <v>7.5327098369598389E-2</v>
      </c>
      <c r="ES914" s="21">
        <v>0.12838606536388397</v>
      </c>
      <c r="ET914" s="21">
        <v>3.3013727515935898E-2</v>
      </c>
      <c r="EU914" s="21">
        <v>43.976470588235294</v>
      </c>
      <c r="EV914" s="21">
        <v>44.003166198730469</v>
      </c>
      <c r="EW914" s="21">
        <v>43.150226244343891</v>
      </c>
      <c r="EX914" s="21">
        <v>42.367645263671875</v>
      </c>
      <c r="EY914" s="21">
        <v>41.599998474121094</v>
      </c>
      <c r="EZ914" s="21">
        <v>41.477149963378906</v>
      </c>
      <c r="FA914" s="21">
        <v>40.707012176513672</v>
      </c>
      <c r="FB914" s="21">
        <v>40.836879730224609</v>
      </c>
      <c r="FC914" s="21">
        <v>45.012668609619141</v>
      </c>
      <c r="FD914" s="21">
        <v>50.596832275390625</v>
      </c>
      <c r="FE914" s="21">
        <v>55.315158843994141</v>
      </c>
      <c r="FF914" s="21">
        <v>57.18597412109375</v>
      </c>
      <c r="FG914" s="21">
        <v>59.062442779541016</v>
      </c>
      <c r="FH914" s="21">
        <v>60.614028930664063</v>
      </c>
      <c r="FI914" s="21">
        <v>60.404525756835938</v>
      </c>
      <c r="FJ914" s="21">
        <v>59.971038818359375</v>
      </c>
      <c r="FK914" s="21">
        <v>58.421268463134766</v>
      </c>
      <c r="FL914" s="21">
        <v>55.917873382568359</v>
      </c>
      <c r="FM914" s="21">
        <v>55.319004058837891</v>
      </c>
      <c r="FN914" s="21">
        <v>53.541400909423828</v>
      </c>
      <c r="FO914" s="21">
        <v>53.251808166503906</v>
      </c>
      <c r="FP914" s="21">
        <v>52.745250701904297</v>
      </c>
      <c r="FQ914" s="21">
        <v>51.347057342529297</v>
      </c>
      <c r="FR914" s="21">
        <v>51.546379089355469</v>
      </c>
      <c r="FS914" s="21">
        <v>1.5330365896224976</v>
      </c>
      <c r="FT914" s="21">
        <v>7.5137406587600708E-2</v>
      </c>
      <c r="FU914" s="21">
        <v>0.11970541626214981</v>
      </c>
      <c r="FV914" t="s">
        <v>294</v>
      </c>
      <c r="FW914" s="21"/>
      <c r="FX914">
        <f t="shared" si="42"/>
        <v>1.063770878314972</v>
      </c>
      <c r="FY914">
        <f t="shared" si="43"/>
        <v>-0.15419211387634277</v>
      </c>
      <c r="FZ914">
        <f t="shared" si="44"/>
        <v>55.290270996093753</v>
      </c>
    </row>
    <row r="915" spans="1:182" x14ac:dyDescent="0.2">
      <c r="A915" t="s">
        <v>226</v>
      </c>
      <c r="B915" t="s">
        <v>199</v>
      </c>
      <c r="C915" t="s">
        <v>289</v>
      </c>
      <c r="D915" t="s">
        <v>247</v>
      </c>
      <c r="E915" t="s">
        <v>220</v>
      </c>
      <c r="F915" s="21">
        <v>2076</v>
      </c>
      <c r="G915" s="21">
        <v>0.81293308734893799</v>
      </c>
      <c r="H915" s="21">
        <v>0.89197993278503418</v>
      </c>
      <c r="I915" s="21">
        <v>0.86513906717300415</v>
      </c>
      <c r="J915" s="21">
        <v>0.79684913158416748</v>
      </c>
      <c r="K915" s="21">
        <v>0.79488015174865723</v>
      </c>
      <c r="L915" s="21">
        <v>0.79541850090026855</v>
      </c>
      <c r="M915" s="21">
        <v>0.98737418651580811</v>
      </c>
      <c r="N915" s="21">
        <v>0.76634567975997925</v>
      </c>
      <c r="O915" s="21">
        <v>0.12753404676914215</v>
      </c>
      <c r="P915" s="21">
        <v>-0.27003452181816101</v>
      </c>
      <c r="Q915" s="21">
        <v>-0.29729115962982178</v>
      </c>
      <c r="R915" s="21">
        <v>-1.8355773687362671</v>
      </c>
      <c r="S915" s="21">
        <v>-2.2014081478118896</v>
      </c>
      <c r="T915" s="21">
        <v>-2.3599545955657959</v>
      </c>
      <c r="U915" s="21">
        <v>-1.589311957359314</v>
      </c>
      <c r="V915" s="21">
        <v>-0.39614710211753845</v>
      </c>
      <c r="W915" s="21">
        <v>0.58921104669570923</v>
      </c>
      <c r="X915" s="21">
        <v>1.1351232528686523</v>
      </c>
      <c r="Y915" s="21">
        <v>1.3809939622879028</v>
      </c>
      <c r="Z915" s="21">
        <v>1.5939739942550659</v>
      </c>
      <c r="AA915" s="21">
        <v>1.5233893394470215</v>
      </c>
      <c r="AB915" s="21">
        <v>1.4119119644165039</v>
      </c>
      <c r="AC915" s="21">
        <v>1.2307224273681641</v>
      </c>
      <c r="AD915" s="21">
        <v>1.0206857919692993</v>
      </c>
      <c r="AE915" s="21">
        <v>-0.29894733428955078</v>
      </c>
      <c r="AF915" s="21">
        <v>-0.14857093989849091</v>
      </c>
      <c r="AG915" s="21">
        <v>-6.8719163537025452E-2</v>
      </c>
      <c r="AH915" s="21">
        <v>-6.7521408200263977E-2</v>
      </c>
      <c r="AI915" s="21">
        <v>-0.10318318009376526</v>
      </c>
      <c r="AJ915" s="21">
        <v>-0.14048808813095093</v>
      </c>
      <c r="AK915" s="21">
        <v>-0.14811737835407257</v>
      </c>
      <c r="AL915" s="21">
        <v>-0.19855937361717224</v>
      </c>
      <c r="AM915" s="21">
        <v>-0.18933868408203125</v>
      </c>
      <c r="AN915" s="21">
        <v>-0.44115301966667175</v>
      </c>
      <c r="AO915" s="21">
        <v>-0.47406813502311707</v>
      </c>
      <c r="AP915" s="21">
        <v>-0.53295868635177612</v>
      </c>
      <c r="AQ915" s="21">
        <v>-0.58238488435745239</v>
      </c>
      <c r="AR915" s="21">
        <v>-0.74442684650421143</v>
      </c>
      <c r="AS915" s="21">
        <v>-0.72845572233200073</v>
      </c>
      <c r="AT915" s="21">
        <v>-0.54818230867385864</v>
      </c>
      <c r="AU915" s="21">
        <v>-0.55059659481048584</v>
      </c>
      <c r="AV915" s="21">
        <v>-0.46039348840713501</v>
      </c>
      <c r="AW915" s="21">
        <v>-0.31691718101501465</v>
      </c>
      <c r="AX915" s="21">
        <v>-7.1861602365970612E-2</v>
      </c>
      <c r="AY915" s="21">
        <v>-0.10170277208089828</v>
      </c>
      <c r="AZ915" s="21">
        <v>-0.17606173455715179</v>
      </c>
      <c r="BA915" s="21">
        <v>-7.0548117160797119E-2</v>
      </c>
      <c r="BB915" s="21">
        <v>-2.715013176202774E-2</v>
      </c>
      <c r="BC915" s="21">
        <v>-0.2138562947511673</v>
      </c>
      <c r="BD915" s="21">
        <v>-7.7127300202846527E-2</v>
      </c>
      <c r="BE915" s="21">
        <v>-2.2678796201944351E-2</v>
      </c>
      <c r="BF915" s="21">
        <v>-2.4617142975330353E-2</v>
      </c>
      <c r="BG915" s="21">
        <v>-4.3107654899358749E-2</v>
      </c>
      <c r="BH915" s="21">
        <v>-8.5444375872612E-2</v>
      </c>
      <c r="BI915" s="21">
        <v>-7.424955815076828E-2</v>
      </c>
      <c r="BJ915" s="21">
        <v>-0.12651962041854858</v>
      </c>
      <c r="BK915" s="21">
        <v>-6.5400958061218262E-2</v>
      </c>
      <c r="BL915" s="21">
        <v>-0.24684739112854004</v>
      </c>
      <c r="BM915" s="21">
        <v>-0.274253249168396</v>
      </c>
      <c r="BN915" s="21">
        <v>-0.33845263719558716</v>
      </c>
      <c r="BO915" s="21">
        <v>-0.34601858258247375</v>
      </c>
      <c r="BP915" s="21">
        <v>-0.51732391119003296</v>
      </c>
      <c r="BQ915" s="21">
        <v>-0.5008387565612793</v>
      </c>
      <c r="BR915" s="21">
        <v>-0.35829436779022217</v>
      </c>
      <c r="BS915" s="21">
        <v>-0.36559998989105225</v>
      </c>
      <c r="BT915" s="21">
        <v>-0.27562963962554932</v>
      </c>
      <c r="BU915" s="21">
        <v>-0.15051519870758057</v>
      </c>
      <c r="BV915" s="21">
        <v>7.4042126536369324E-2</v>
      </c>
      <c r="BW915" s="21">
        <v>6.7392431199550629E-2</v>
      </c>
      <c r="BX915" s="21">
        <v>3.3179879188537598E-2</v>
      </c>
      <c r="BY915" s="21">
        <v>8.0918841063976288E-2</v>
      </c>
      <c r="BZ915" s="21">
        <v>6.8389803171157837E-2</v>
      </c>
      <c r="CA915" s="21">
        <v>-0.1549224853515625</v>
      </c>
      <c r="CB915" s="21">
        <v>-2.7645647525787354E-2</v>
      </c>
      <c r="CC915" s="21">
        <v>9.2086195945739746E-3</v>
      </c>
      <c r="CD915" s="21">
        <v>5.0982236862182617E-3</v>
      </c>
      <c r="CE915" s="21">
        <v>-1.4995336532592773E-3</v>
      </c>
      <c r="CF915" s="21">
        <v>-4.732125997543335E-2</v>
      </c>
      <c r="CG915" s="21">
        <v>-2.3088932037353516E-2</v>
      </c>
      <c r="CH915" s="21">
        <v>-7.662510871887207E-2</v>
      </c>
      <c r="CI915" s="21">
        <v>2.0437926054000854E-2</v>
      </c>
      <c r="CJ915" s="21">
        <v>-0.11227190494537354</v>
      </c>
      <c r="CK915" s="21">
        <v>-0.13586205244064331</v>
      </c>
      <c r="CL915" s="21">
        <v>-0.20373833179473877</v>
      </c>
      <c r="CM915" s="21">
        <v>-0.18231201171875</v>
      </c>
      <c r="CN915" s="21">
        <v>-0.36003315448760986</v>
      </c>
      <c r="CO915" s="21">
        <v>-0.34319198131561279</v>
      </c>
      <c r="CP915" s="21">
        <v>-0.2267785370349884</v>
      </c>
      <c r="CQ915" s="21">
        <v>-0.23747187852859497</v>
      </c>
      <c r="CR915" s="21">
        <v>-0.14766275882720947</v>
      </c>
      <c r="CS915" s="21">
        <v>-3.5265684127807617E-2</v>
      </c>
      <c r="CT915" s="21">
        <v>0.1750946044921875</v>
      </c>
      <c r="CU915" s="21">
        <v>0.18450725078582764</v>
      </c>
      <c r="CV915" s="21">
        <v>0.17809998989105225</v>
      </c>
      <c r="CW915" s="21">
        <v>0.18582439422607422</v>
      </c>
      <c r="CX915" s="21">
        <v>0.13456046581268311</v>
      </c>
      <c r="CY915" s="21">
        <v>-9.59886834025383E-2</v>
      </c>
      <c r="CZ915" s="21">
        <v>2.1836003288626671E-2</v>
      </c>
      <c r="DA915" s="21">
        <v>4.10960353910923E-2</v>
      </c>
      <c r="DB915" s="21">
        <v>3.4813590347766876E-2</v>
      </c>
      <c r="DC915" s="21">
        <v>4.0108587592840195E-2</v>
      </c>
      <c r="DD915" s="21">
        <v>-9.1981468722224236E-3</v>
      </c>
      <c r="DE915" s="21">
        <v>2.8071694076061249E-2</v>
      </c>
      <c r="DF915" s="21">
        <v>-2.6730595156550407E-2</v>
      </c>
      <c r="DG915" s="21">
        <v>0.10627681016921997</v>
      </c>
      <c r="DH915" s="21">
        <v>2.230357751250267E-2</v>
      </c>
      <c r="DI915" s="21">
        <v>2.5291400961577892E-3</v>
      </c>
      <c r="DJ915" s="21">
        <v>-6.9024018943309784E-2</v>
      </c>
      <c r="DK915" s="21">
        <v>-1.8605435267090797E-2</v>
      </c>
      <c r="DL915" s="21">
        <v>-0.20274238288402557</v>
      </c>
      <c r="DM915" s="21">
        <v>-0.1855451911687851</v>
      </c>
      <c r="DN915" s="21">
        <v>-9.5262713730335236E-2</v>
      </c>
      <c r="DO915" s="21">
        <v>-0.10934378206729889</v>
      </c>
      <c r="DP915" s="21">
        <v>-1.9695881754159927E-2</v>
      </c>
      <c r="DQ915" s="21">
        <v>7.9983823001384735E-2</v>
      </c>
      <c r="DR915" s="21">
        <v>0.27614709734916687</v>
      </c>
      <c r="DS915" s="21">
        <v>0.30162206292152405</v>
      </c>
      <c r="DT915" s="21">
        <v>0.32302010059356689</v>
      </c>
      <c r="DU915" s="21">
        <v>0.29072993993759155</v>
      </c>
      <c r="DV915" s="21">
        <v>0.20073112845420837</v>
      </c>
      <c r="DW915" s="21">
        <v>-1.0897627100348473E-2</v>
      </c>
      <c r="DX915" s="21">
        <v>9.3279652297496796E-2</v>
      </c>
      <c r="DY915" s="21">
        <v>8.7136402726173401E-2</v>
      </c>
      <c r="DZ915" s="21">
        <v>7.77178555727005E-2</v>
      </c>
      <c r="EA915" s="21">
        <v>0.1001841127872467</v>
      </c>
      <c r="EB915" s="21">
        <v>4.5845571905374527E-2</v>
      </c>
      <c r="EC915" s="21">
        <v>0.10193950682878494</v>
      </c>
      <c r="ED915" s="21">
        <v>4.5309159904718399E-2</v>
      </c>
      <c r="EE915" s="21">
        <v>0.23021453619003296</v>
      </c>
      <c r="EF915" s="21">
        <v>0.21660919487476349</v>
      </c>
      <c r="EG915" s="21">
        <v>0.20234404504299164</v>
      </c>
      <c r="EH915" s="21">
        <v>0.12548205256462097</v>
      </c>
      <c r="EI915" s="21">
        <v>0.21776086091995239</v>
      </c>
      <c r="EJ915" s="21">
        <v>2.4360526353120804E-2</v>
      </c>
      <c r="EK915" s="21">
        <v>4.2071741074323654E-2</v>
      </c>
      <c r="EL915" s="21">
        <v>9.4625256955623627E-2</v>
      </c>
      <c r="EM915" s="21">
        <v>7.5652845203876495E-2</v>
      </c>
      <c r="EN915" s="21">
        <v>0.16506797075271606</v>
      </c>
      <c r="EO915" s="21">
        <v>0.24638581275939941</v>
      </c>
      <c r="EP915" s="21">
        <v>0.42205080389976501</v>
      </c>
      <c r="EQ915" s="21">
        <v>0.47071728110313416</v>
      </c>
      <c r="ER915" s="21">
        <v>0.53226172924041748</v>
      </c>
      <c r="ES915" s="21">
        <v>0.44219690561294556</v>
      </c>
      <c r="ET915" s="21">
        <v>0.29627105593681335</v>
      </c>
      <c r="EU915" s="21">
        <v>47.245353159851298</v>
      </c>
      <c r="EV915" s="21">
        <v>47.692512512207031</v>
      </c>
      <c r="EW915" s="21">
        <v>46.568242166755176</v>
      </c>
      <c r="EX915" s="21">
        <v>45.631969451904297</v>
      </c>
      <c r="EY915" s="21">
        <v>45.428569793701172</v>
      </c>
      <c r="EZ915" s="21">
        <v>44.528942108154297</v>
      </c>
      <c r="FA915" s="21">
        <v>44.352096557617188</v>
      </c>
      <c r="FB915" s="21">
        <v>44.264472961425781</v>
      </c>
      <c r="FC915" s="21">
        <v>47.925121307373047</v>
      </c>
      <c r="FD915" s="21">
        <v>52.294742584228516</v>
      </c>
      <c r="FE915" s="21">
        <v>55.337226867675781</v>
      </c>
      <c r="FF915" s="21">
        <v>58.105682373046875</v>
      </c>
      <c r="FG915" s="21">
        <v>60.611789703369141</v>
      </c>
      <c r="FH915" s="21">
        <v>61.120021820068359</v>
      </c>
      <c r="FI915" s="21">
        <v>60.942111968994141</v>
      </c>
      <c r="FJ915" s="21">
        <v>60.337757110595703</v>
      </c>
      <c r="FK915" s="21">
        <v>59.06744384765625</v>
      </c>
      <c r="FL915" s="21">
        <v>57.487518310546875</v>
      </c>
      <c r="FM915" s="21">
        <v>57.144981384277344</v>
      </c>
      <c r="FN915" s="21">
        <v>54.446098327636719</v>
      </c>
      <c r="FO915" s="21">
        <v>54.229953765869141</v>
      </c>
      <c r="FP915" s="21">
        <v>53.771640777587891</v>
      </c>
      <c r="FQ915" s="21">
        <v>52.594264984130859</v>
      </c>
      <c r="FR915" s="21">
        <v>53.313861846923828</v>
      </c>
      <c r="FS915" s="21">
        <v>2.4585311412811279</v>
      </c>
      <c r="FT915" s="21">
        <v>0.13554038107395172</v>
      </c>
      <c r="FU915" s="21">
        <v>0.17823918163776398</v>
      </c>
      <c r="FV915" t="s">
        <v>294</v>
      </c>
      <c r="FW915" s="21"/>
      <c r="FX915">
        <f t="shared" si="42"/>
        <v>1.2445383191108703</v>
      </c>
      <c r="FY915">
        <f t="shared" si="43"/>
        <v>-1.2159693241119384E-2</v>
      </c>
      <c r="FZ915">
        <f t="shared" si="44"/>
        <v>56.475199127197264</v>
      </c>
    </row>
    <row r="916" spans="1:182" x14ac:dyDescent="0.2">
      <c r="A916" t="s">
        <v>226</v>
      </c>
      <c r="B916" t="s">
        <v>199</v>
      </c>
      <c r="C916" t="s">
        <v>289</v>
      </c>
      <c r="D916" t="s">
        <v>247</v>
      </c>
      <c r="E916" t="s">
        <v>221</v>
      </c>
      <c r="F916" s="21">
        <v>2676</v>
      </c>
      <c r="G916" s="21">
        <v>0.89385521411895752</v>
      </c>
      <c r="H916" s="21">
        <v>0.82680219411849976</v>
      </c>
      <c r="I916" s="21">
        <v>0.81797486543655396</v>
      </c>
      <c r="J916" s="21">
        <v>0.79594862461090088</v>
      </c>
      <c r="K916" s="21">
        <v>0.73861485719680786</v>
      </c>
      <c r="L916" s="21">
        <v>0.91722655296325684</v>
      </c>
      <c r="M916" s="21">
        <v>1.152946949005127</v>
      </c>
      <c r="N916" s="21">
        <v>0.79133927822113037</v>
      </c>
      <c r="O916" s="21">
        <v>-0.35765939950942993</v>
      </c>
      <c r="P916" s="21">
        <v>-1.1473788022994995</v>
      </c>
      <c r="Q916" s="21">
        <v>-1.1053732633590698</v>
      </c>
      <c r="R916" s="21">
        <v>-1.7089278697967529</v>
      </c>
      <c r="S916" s="21">
        <v>-2.5520501136779785</v>
      </c>
      <c r="T916" s="21">
        <v>-2.3374285697937012</v>
      </c>
      <c r="U916" s="21">
        <v>-1.5362706184387207</v>
      </c>
      <c r="V916" s="21">
        <v>-0.75225406885147095</v>
      </c>
      <c r="W916" s="21">
        <v>0.62346446514129639</v>
      </c>
      <c r="X916" s="21">
        <v>1.0643020868301392</v>
      </c>
      <c r="Y916" s="21">
        <v>1.115863561630249</v>
      </c>
      <c r="Z916" s="21">
        <v>0.97330272197723389</v>
      </c>
      <c r="AA916" s="21">
        <v>1.0215524435043335</v>
      </c>
      <c r="AB916" s="21">
        <v>0.9972766637802124</v>
      </c>
      <c r="AC916" s="21">
        <v>0.91921740770339966</v>
      </c>
      <c r="AD916" s="21">
        <v>0.67901730537414551</v>
      </c>
      <c r="AE916" s="21">
        <v>-0.10223874449729919</v>
      </c>
      <c r="AF916" s="21">
        <v>-0.15109160542488098</v>
      </c>
      <c r="AG916" s="21">
        <v>-0.11278995871543884</v>
      </c>
      <c r="AH916" s="21">
        <v>-0.1278737485408783</v>
      </c>
      <c r="AI916" s="21">
        <v>-0.30279898643493652</v>
      </c>
      <c r="AJ916" s="21">
        <v>-0.20685651898384094</v>
      </c>
      <c r="AK916" s="21">
        <v>-0.16335086524486542</v>
      </c>
      <c r="AL916" s="21">
        <v>-0.30698290467262268</v>
      </c>
      <c r="AM916" s="21">
        <v>-0.33074003458023071</v>
      </c>
      <c r="AN916" s="21">
        <v>-0.28997704386711121</v>
      </c>
      <c r="AO916" s="21">
        <v>-0.42146655917167664</v>
      </c>
      <c r="AP916" s="21">
        <v>-0.40035611391067505</v>
      </c>
      <c r="AQ916" s="21">
        <v>-0.66630852222442627</v>
      </c>
      <c r="AR916" s="21">
        <v>-0.46115046739578247</v>
      </c>
      <c r="AS916" s="21">
        <v>-0.41004189848899841</v>
      </c>
      <c r="AT916" s="21">
        <v>-0.50027316808700562</v>
      </c>
      <c r="AU916" s="21">
        <v>-0.39745497703552246</v>
      </c>
      <c r="AV916" s="21">
        <v>-0.44731295108795166</v>
      </c>
      <c r="AW916" s="21">
        <v>-0.5034521222114563</v>
      </c>
      <c r="AX916" s="21">
        <v>-0.56854903697967529</v>
      </c>
      <c r="AY916" s="21">
        <v>-0.43954500555992126</v>
      </c>
      <c r="AZ916" s="21">
        <v>-0.35699102282524109</v>
      </c>
      <c r="BA916" s="21">
        <v>-0.23998987674713135</v>
      </c>
      <c r="BB916" s="21">
        <v>-0.33740827441215515</v>
      </c>
      <c r="BC916" s="21">
        <v>-2.9768139123916626E-2</v>
      </c>
      <c r="BD916" s="21">
        <v>-7.222428172826767E-2</v>
      </c>
      <c r="BE916" s="21">
        <v>-4.4855561107397079E-2</v>
      </c>
      <c r="BF916" s="21">
        <v>-6.2553636729717255E-2</v>
      </c>
      <c r="BG916" s="21">
        <v>-0.1956922858953476</v>
      </c>
      <c r="BH916" s="21">
        <v>-0.11517280340194702</v>
      </c>
      <c r="BI916" s="21">
        <v>-5.3302563726902008E-2</v>
      </c>
      <c r="BJ916" s="21">
        <v>-0.15136300027370453</v>
      </c>
      <c r="BK916" s="21">
        <v>-0.1987735778093338</v>
      </c>
      <c r="BL916" s="21">
        <v>-0.15850868821144104</v>
      </c>
      <c r="BM916" s="21">
        <v>-0.28673630952835083</v>
      </c>
      <c r="BN916" s="21">
        <v>-0.26323330402374268</v>
      </c>
      <c r="BO916" s="21">
        <v>-0.53040385246276855</v>
      </c>
      <c r="BP916" s="21">
        <v>-0.30753624439239502</v>
      </c>
      <c r="BQ916" s="21">
        <v>-0.22367194294929504</v>
      </c>
      <c r="BR916" s="21">
        <v>-0.34989622235298157</v>
      </c>
      <c r="BS916" s="21">
        <v>-0.24941840767860413</v>
      </c>
      <c r="BT916" s="21">
        <v>-0.29722827672958374</v>
      </c>
      <c r="BU916" s="21">
        <v>-0.34538757801055908</v>
      </c>
      <c r="BV916" s="21">
        <v>-0.43590503931045532</v>
      </c>
      <c r="BW916" s="21">
        <v>-0.31424546241760254</v>
      </c>
      <c r="BX916" s="21">
        <v>-0.26122930645942688</v>
      </c>
      <c r="BY916" s="21">
        <v>-0.15485090017318726</v>
      </c>
      <c r="BZ916" s="21">
        <v>-0.25210210680961609</v>
      </c>
      <c r="CA916" s="21">
        <v>2.0424783229827881E-2</v>
      </c>
      <c r="CB916" s="21">
        <v>-1.760101318359375E-2</v>
      </c>
      <c r="CC916" s="21">
        <v>2.1955966949462891E-3</v>
      </c>
      <c r="CD916" s="21">
        <v>-1.7313122749328613E-2</v>
      </c>
      <c r="CE916" s="21">
        <v>-0.12151050567626953</v>
      </c>
      <c r="CF916" s="21">
        <v>-5.1672935485839844E-2</v>
      </c>
      <c r="CG916" s="21">
        <v>2.2916555404663086E-2</v>
      </c>
      <c r="CH916" s="21">
        <v>-4.3581128120422363E-2</v>
      </c>
      <c r="CI916" s="21">
        <v>-0.10737401247024536</v>
      </c>
      <c r="CJ916" s="21">
        <v>-6.7454099655151367E-2</v>
      </c>
      <c r="CK916" s="21">
        <v>-0.19342255592346191</v>
      </c>
      <c r="CL916" s="21">
        <v>-0.16826248168945313</v>
      </c>
      <c r="CM916" s="21">
        <v>-0.43627667427062988</v>
      </c>
      <c r="CN916" s="21">
        <v>-0.20114350318908691</v>
      </c>
      <c r="CO916" s="21">
        <v>-9.4592690467834473E-2</v>
      </c>
      <c r="CP916" s="21">
        <v>-0.24574559926986694</v>
      </c>
      <c r="CQ916" s="21">
        <v>-0.14688873291015625</v>
      </c>
      <c r="CR916" s="21">
        <v>-0.19328010082244873</v>
      </c>
      <c r="CS916" s="21">
        <v>-0.23591256141662598</v>
      </c>
      <c r="CT916" s="21">
        <v>-0.34403622150421143</v>
      </c>
      <c r="CU916" s="21">
        <v>-0.22746336460113525</v>
      </c>
      <c r="CV916" s="21">
        <v>-0.19490504264831543</v>
      </c>
      <c r="CW916" s="21">
        <v>-9.588390588760376E-2</v>
      </c>
      <c r="CX916" s="21">
        <v>-0.1930193305015564</v>
      </c>
      <c r="CY916" s="21">
        <v>7.0617705583572388E-2</v>
      </c>
      <c r="CZ916" s="21">
        <v>3.7022259086370468E-2</v>
      </c>
      <c r="DA916" s="21">
        <v>4.9246754497289658E-2</v>
      </c>
      <c r="DB916" s="21">
        <v>2.7927389368414879E-2</v>
      </c>
      <c r="DC916" s="21">
        <v>-4.7328729182481766E-2</v>
      </c>
      <c r="DD916" s="21">
        <v>1.1826930567622185E-2</v>
      </c>
      <c r="DE916" s="21">
        <v>9.913567453622818E-2</v>
      </c>
      <c r="DF916" s="21">
        <v>6.4200736582279205E-2</v>
      </c>
      <c r="DG916" s="21">
        <v>-1.5974448993802071E-2</v>
      </c>
      <c r="DH916" s="21">
        <v>2.3600490763783455E-2</v>
      </c>
      <c r="DI916" s="21">
        <v>-0.100108802318573</v>
      </c>
      <c r="DJ916" s="21">
        <v>-7.3291651904582977E-2</v>
      </c>
      <c r="DK916" s="21">
        <v>-0.34214949607849121</v>
      </c>
      <c r="DL916" s="21">
        <v>-9.4750761985778809E-2</v>
      </c>
      <c r="DM916" s="21">
        <v>3.4486565738916397E-2</v>
      </c>
      <c r="DN916" s="21">
        <v>-0.14159499108791351</v>
      </c>
      <c r="DO916" s="21">
        <v>-4.4359054416418076E-2</v>
      </c>
      <c r="DP916" s="21">
        <v>-8.9331924915313721E-2</v>
      </c>
      <c r="DQ916" s="21">
        <v>-0.12643752992153168</v>
      </c>
      <c r="DR916" s="21">
        <v>-0.25216740369796753</v>
      </c>
      <c r="DS916" s="21">
        <v>-0.14068128168582916</v>
      </c>
      <c r="DT916" s="21">
        <v>-0.12858077883720398</v>
      </c>
      <c r="DU916" s="21">
        <v>-3.6916911602020264E-2</v>
      </c>
      <c r="DV916" s="21">
        <v>-0.13393653929233551</v>
      </c>
      <c r="DW916" s="21">
        <v>0.14308831095695496</v>
      </c>
      <c r="DX916" s="21">
        <v>0.11588958650827408</v>
      </c>
      <c r="DY916" s="21">
        <v>0.11718115210533142</v>
      </c>
      <c r="DZ916" s="21">
        <v>9.3247503042221069E-2</v>
      </c>
      <c r="EA916" s="21">
        <v>5.9777971357107162E-2</v>
      </c>
      <c r="EB916" s="21">
        <v>0.10351065546274185</v>
      </c>
      <c r="EC916" s="21">
        <v>0.20918397605419159</v>
      </c>
      <c r="ED916" s="21">
        <v>0.21982063353061676</v>
      </c>
      <c r="EE916" s="21">
        <v>0.11599200218915939</v>
      </c>
      <c r="EF916" s="21">
        <v>0.15506885945796967</v>
      </c>
      <c r="EG916" s="21">
        <v>3.4621439874172211E-2</v>
      </c>
      <c r="EH916" s="21">
        <v>6.3831143081188202E-2</v>
      </c>
      <c r="EI916" s="21">
        <v>-0.2062448114156723</v>
      </c>
      <c r="EJ916" s="21">
        <v>5.8863457292318344E-2</v>
      </c>
      <c r="EK916" s="21">
        <v>0.22085651755332947</v>
      </c>
      <c r="EL916" s="21">
        <v>8.7819537147879601E-3</v>
      </c>
      <c r="EM916" s="21">
        <v>0.10367751866579056</v>
      </c>
      <c r="EN916" s="21">
        <v>6.0752734541893005E-2</v>
      </c>
      <c r="EO916" s="21">
        <v>3.1627018004655838E-2</v>
      </c>
      <c r="EP916" s="21">
        <v>-0.11952339857816696</v>
      </c>
      <c r="EQ916" s="21">
        <v>-1.5381723642349243E-2</v>
      </c>
      <c r="ER916" s="21">
        <v>-3.2819062471389771E-2</v>
      </c>
      <c r="ES916" s="21">
        <v>4.8222064971923828E-2</v>
      </c>
      <c r="ET916" s="21">
        <v>-4.8630375415086746E-2</v>
      </c>
      <c r="EU916" s="21">
        <v>41.550256208119826</v>
      </c>
      <c r="EV916" s="21">
        <v>41.264881134033203</v>
      </c>
      <c r="EW916" s="21">
        <v>40.613322822230984</v>
      </c>
      <c r="EX916" s="21">
        <v>39.944816589355469</v>
      </c>
      <c r="EY916" s="21">
        <v>38.758377075195313</v>
      </c>
      <c r="EZ916" s="21">
        <v>39.212062835693359</v>
      </c>
      <c r="FA916" s="21">
        <v>38.001575469970703</v>
      </c>
      <c r="FB916" s="21">
        <v>38.292865753173828</v>
      </c>
      <c r="FC916" s="21">
        <v>42.851005554199219</v>
      </c>
      <c r="FD916" s="21">
        <v>49.336616516113281</v>
      </c>
      <c r="FE916" s="21">
        <v>55.298778533935547</v>
      </c>
      <c r="FF916" s="21">
        <v>56.503349304199219</v>
      </c>
      <c r="FG916" s="21">
        <v>57.912494659423828</v>
      </c>
      <c r="FH916" s="21">
        <v>60.238471984863281</v>
      </c>
      <c r="FI916" s="21">
        <v>60.005519866943359</v>
      </c>
      <c r="FJ916" s="21">
        <v>59.698856353759766</v>
      </c>
      <c r="FK916" s="21">
        <v>57.941661834716797</v>
      </c>
      <c r="FL916" s="21">
        <v>54.752857208251953</v>
      </c>
      <c r="FM916" s="21">
        <v>53.963737487792969</v>
      </c>
      <c r="FN916" s="21">
        <v>52.869926452636719</v>
      </c>
      <c r="FO916" s="21">
        <v>52.52581787109375</v>
      </c>
      <c r="FP916" s="21">
        <v>51.983444213867188</v>
      </c>
      <c r="FQ916" s="21">
        <v>50.421363830566406</v>
      </c>
      <c r="FR916" s="21">
        <v>50.234527587890625</v>
      </c>
      <c r="FS916" s="21">
        <v>1.9511153697967529</v>
      </c>
      <c r="FT916" s="21">
        <v>9.1857284307479858E-2</v>
      </c>
      <c r="FU916" s="21">
        <v>0.15592537820339203</v>
      </c>
      <c r="FV916" t="s">
        <v>294</v>
      </c>
      <c r="FW916" s="21"/>
      <c r="FX916">
        <f t="shared" si="42"/>
        <v>0.95969705581665044</v>
      </c>
      <c r="FY916">
        <f t="shared" si="43"/>
        <v>-0.22951619625091552</v>
      </c>
      <c r="FZ916">
        <f t="shared" si="44"/>
        <v>54.41080017089844</v>
      </c>
    </row>
    <row r="917" spans="1:182" x14ac:dyDescent="0.2">
      <c r="A917" t="s">
        <v>226</v>
      </c>
      <c r="B917" t="s">
        <v>199</v>
      </c>
      <c r="C917" t="s">
        <v>289</v>
      </c>
      <c r="D917" t="s">
        <v>248</v>
      </c>
      <c r="E917" t="s">
        <v>219</v>
      </c>
      <c r="F917" s="21">
        <v>5493</v>
      </c>
      <c r="G917" s="21">
        <v>1.4429876804351807</v>
      </c>
      <c r="H917" s="21">
        <v>1.2747445106506348</v>
      </c>
      <c r="I917" s="21">
        <v>1.1156594753265381</v>
      </c>
      <c r="J917" s="21">
        <v>1.07902991771698</v>
      </c>
      <c r="K917" s="21">
        <v>0.9842950701713562</v>
      </c>
      <c r="L917" s="21">
        <v>0.88155514001846313</v>
      </c>
      <c r="M917" s="21">
        <v>0.79054218530654907</v>
      </c>
      <c r="N917" s="21">
        <v>0.35351446270942688</v>
      </c>
      <c r="O917" s="21">
        <v>-0.55939328670501709</v>
      </c>
      <c r="P917" s="21">
        <v>-1.3985999822616577</v>
      </c>
      <c r="Q917" s="21">
        <v>-2.0079035758972168</v>
      </c>
      <c r="R917" s="21">
        <v>-2.1420040130615234</v>
      </c>
      <c r="S917" s="21">
        <v>-2.1764392852783203</v>
      </c>
      <c r="T917" s="21">
        <v>-1.928876519203186</v>
      </c>
      <c r="U917" s="21">
        <v>-1.4706381559371948</v>
      </c>
      <c r="V917" s="21">
        <v>-0.79301422834396362</v>
      </c>
      <c r="W917" s="21">
        <v>9.5393970608711243E-2</v>
      </c>
      <c r="X917" s="21">
        <v>1.1019247770309448</v>
      </c>
      <c r="Y917" s="21">
        <v>2.1215722560882568</v>
      </c>
      <c r="Z917" s="21">
        <v>2.7097737789154053</v>
      </c>
      <c r="AA917" s="21">
        <v>2.7713985443115234</v>
      </c>
      <c r="AB917" s="21">
        <v>2.2604615688323975</v>
      </c>
      <c r="AC917" s="21">
        <v>2.1593794822692871</v>
      </c>
      <c r="AD917" s="21">
        <v>1.689816951751709</v>
      </c>
      <c r="AE917" s="21">
        <v>-7.0677004754543304E-2</v>
      </c>
      <c r="AF917" s="21">
        <v>-5.9521518647670746E-2</v>
      </c>
      <c r="AG917" s="21">
        <v>-7.6458089053630829E-2</v>
      </c>
      <c r="AH917" s="21">
        <v>6.1758393421769142E-3</v>
      </c>
      <c r="AI917" s="21">
        <v>-8.9995358139276505E-3</v>
      </c>
      <c r="AJ917" s="21">
        <v>-6.0200188308954239E-2</v>
      </c>
      <c r="AK917" s="21">
        <v>-2.6615496724843979E-2</v>
      </c>
      <c r="AL917" s="21">
        <v>-1.4999161474406719E-2</v>
      </c>
      <c r="AM917" s="21">
        <v>-0.18306562304496765</v>
      </c>
      <c r="AN917" s="21">
        <v>-0.22133500874042511</v>
      </c>
      <c r="AO917" s="21">
        <v>-0.30668556690216064</v>
      </c>
      <c r="AP917" s="21">
        <v>-0.26950830221176147</v>
      </c>
      <c r="AQ917" s="21">
        <v>-0.38768523931503296</v>
      </c>
      <c r="AR917" s="21">
        <v>-0.26814255118370056</v>
      </c>
      <c r="AS917" s="21">
        <v>-0.17642617225646973</v>
      </c>
      <c r="AT917" s="21">
        <v>-0.13069576025009155</v>
      </c>
      <c r="AU917" s="21">
        <v>-6.6149421036243439E-2</v>
      </c>
      <c r="AV917" s="21">
        <v>-0.24068766832351685</v>
      </c>
      <c r="AW917" s="21">
        <v>-0.23189020156860352</v>
      </c>
      <c r="AX917" s="21">
        <v>-5.5183473974466324E-2</v>
      </c>
      <c r="AY917" s="21">
        <v>9.1299138963222504E-2</v>
      </c>
      <c r="AZ917" s="21">
        <v>-0.18657134473323822</v>
      </c>
      <c r="BA917" s="21">
        <v>7.5711078941822052E-2</v>
      </c>
      <c r="BB917" s="21">
        <v>-4.2372271418571472E-3</v>
      </c>
      <c r="BC917" s="21">
        <v>-5.4811332374811172E-3</v>
      </c>
      <c r="BD917" s="21">
        <v>1.0912851430475712E-2</v>
      </c>
      <c r="BE917" s="21">
        <v>-2.1510722115635872E-2</v>
      </c>
      <c r="BF917" s="21">
        <v>5.161869153380394E-2</v>
      </c>
      <c r="BG917" s="21">
        <v>3.2628856599330902E-2</v>
      </c>
      <c r="BH917" s="21">
        <v>-1.682533323764801E-2</v>
      </c>
      <c r="BI917" s="21">
        <v>2.2248001769185066E-2</v>
      </c>
      <c r="BJ917" s="21">
        <v>4.3978754431009293E-2</v>
      </c>
      <c r="BK917" s="21">
        <v>-0.11057286709547043</v>
      </c>
      <c r="BL917" s="21">
        <v>-0.13570843636989594</v>
      </c>
      <c r="BM917" s="21">
        <v>-0.20558623969554901</v>
      </c>
      <c r="BN917" s="21">
        <v>-0.15222480893135071</v>
      </c>
      <c r="BO917" s="21">
        <v>-0.25408104062080383</v>
      </c>
      <c r="BP917" s="21">
        <v>-0.14937466382980347</v>
      </c>
      <c r="BQ917" s="21">
        <v>-4.7499321401119232E-2</v>
      </c>
      <c r="BR917" s="21">
        <v>8.4910402074456215E-4</v>
      </c>
      <c r="BS917" s="21">
        <v>5.4919030517339706E-2</v>
      </c>
      <c r="BT917" s="21">
        <v>-0.12204734236001968</v>
      </c>
      <c r="BU917" s="21">
        <v>-0.11275943368673325</v>
      </c>
      <c r="BV917" s="21">
        <v>6.4032547175884247E-2</v>
      </c>
      <c r="BW917" s="21">
        <v>0.20632463693618774</v>
      </c>
      <c r="BX917" s="21">
        <v>-8.3232507109642029E-2</v>
      </c>
      <c r="BY917" s="21">
        <v>0.15782241523265839</v>
      </c>
      <c r="BZ917" s="21">
        <v>5.8589648455381393E-2</v>
      </c>
      <c r="CA917" s="21">
        <v>3.9673328399658203E-2</v>
      </c>
      <c r="CB917" s="21">
        <v>5.969548225402832E-2</v>
      </c>
      <c r="CC917" s="21">
        <v>1.6545653343200684E-2</v>
      </c>
      <c r="CD917" s="21">
        <v>8.3092272281646729E-2</v>
      </c>
      <c r="CE917" s="21">
        <v>6.1460554599761963E-2</v>
      </c>
      <c r="CF917" s="21">
        <v>1.3215959072113037E-2</v>
      </c>
      <c r="CG917" s="21">
        <v>5.6090712547302246E-2</v>
      </c>
      <c r="CH917" s="21">
        <v>8.4826678037643433E-2</v>
      </c>
      <c r="CI917" s="21">
        <v>-6.0364603996276855E-2</v>
      </c>
      <c r="CJ917" s="21">
        <v>-7.640373706817627E-2</v>
      </c>
      <c r="CK917" s="21">
        <v>-0.13556516170501709</v>
      </c>
      <c r="CL917" s="21">
        <v>-7.099461555480957E-2</v>
      </c>
      <c r="CM917" s="21">
        <v>-0.16154718399047852</v>
      </c>
      <c r="CN917" s="21">
        <v>-6.7116379737854004E-2</v>
      </c>
      <c r="CO917" s="21">
        <v>4.1795015335083008E-2</v>
      </c>
      <c r="CP917" s="21">
        <v>9.1956675052642822E-2</v>
      </c>
      <c r="CQ917" s="21">
        <v>0.13877066969871521</v>
      </c>
      <c r="CR917" s="21">
        <v>-3.9877414703369141E-2</v>
      </c>
      <c r="CS917" s="21">
        <v>-3.0249834060668945E-2</v>
      </c>
      <c r="CT917" s="21">
        <v>0.14660120010375977</v>
      </c>
      <c r="CU917" s="21">
        <v>0.28599095344543457</v>
      </c>
      <c r="CV917" s="21">
        <v>-1.1660337448120117E-2</v>
      </c>
      <c r="CW917" s="21">
        <v>0.21469247341156006</v>
      </c>
      <c r="CX917" s="21">
        <v>0.10210335254669189</v>
      </c>
      <c r="CY917" s="21">
        <v>8.4827788174152374E-2</v>
      </c>
      <c r="CZ917" s="21">
        <v>0.1084781140089035</v>
      </c>
      <c r="DA917" s="21">
        <v>5.4602030664682388E-2</v>
      </c>
      <c r="DB917" s="21">
        <v>0.11456585675477982</v>
      </c>
      <c r="DC917" s="21">
        <v>9.0292252600193024E-2</v>
      </c>
      <c r="DD917" s="21">
        <v>4.3257251381874084E-2</v>
      </c>
      <c r="DE917" s="21">
        <v>8.9933425188064575E-2</v>
      </c>
      <c r="DF917" s="21">
        <v>0.12567460536956787</v>
      </c>
      <c r="DG917" s="21">
        <v>-1.0156339034438133E-2</v>
      </c>
      <c r="DH917" s="21">
        <v>-1.7099035903811455E-2</v>
      </c>
      <c r="DI917" s="21">
        <v>-6.5544083714485168E-2</v>
      </c>
      <c r="DJ917" s="21">
        <v>1.023557037115097E-2</v>
      </c>
      <c r="DK917" s="21">
        <v>-6.9013327360153198E-2</v>
      </c>
      <c r="DL917" s="21">
        <v>1.5141901560127735E-2</v>
      </c>
      <c r="DM917" s="21">
        <v>0.13108935952186584</v>
      </c>
      <c r="DN917" s="21">
        <v>0.18306425213813782</v>
      </c>
      <c r="DO917" s="21">
        <v>0.22262230515480042</v>
      </c>
      <c r="DP917" s="21">
        <v>4.2292512953281403E-2</v>
      </c>
      <c r="DQ917" s="21">
        <v>5.2259765565395355E-2</v>
      </c>
      <c r="DR917" s="21">
        <v>0.22916986048221588</v>
      </c>
      <c r="DS917" s="21">
        <v>0.3656572699546814</v>
      </c>
      <c r="DT917" s="21">
        <v>5.9911832213401794E-2</v>
      </c>
      <c r="DU917" s="21">
        <v>0.27156254649162292</v>
      </c>
      <c r="DV917" s="21">
        <v>0.1456170529127121</v>
      </c>
      <c r="DW917" s="21">
        <v>0.15002365410327911</v>
      </c>
      <c r="DX917" s="21">
        <v>0.17891249060630798</v>
      </c>
      <c r="DY917" s="21">
        <v>0.1095493957400322</v>
      </c>
      <c r="DZ917" s="21">
        <v>0.16000869870185852</v>
      </c>
      <c r="EA917" s="21">
        <v>0.13192065060138702</v>
      </c>
      <c r="EB917" s="21">
        <v>8.6632110178470612E-2</v>
      </c>
      <c r="EC917" s="21">
        <v>0.13879692554473877</v>
      </c>
      <c r="ED917" s="21">
        <v>0.18465252220630646</v>
      </c>
      <c r="EE917" s="21">
        <v>6.2336418777704239E-2</v>
      </c>
      <c r="EF917" s="21">
        <v>6.8527534604072571E-2</v>
      </c>
      <c r="EG917" s="21">
        <v>3.5555232316255569E-2</v>
      </c>
      <c r="EH917" s="21">
        <v>0.12751905620098114</v>
      </c>
      <c r="EI917" s="21">
        <v>6.4590856432914734E-2</v>
      </c>
      <c r="EJ917" s="21">
        <v>0.13390979170799255</v>
      </c>
      <c r="EK917" s="21">
        <v>0.26001620292663574</v>
      </c>
      <c r="EL917" s="21">
        <v>0.3146091103553772</v>
      </c>
      <c r="EM917" s="21">
        <v>0.34369075298309326</v>
      </c>
      <c r="EN917" s="21">
        <v>0.16093283891677856</v>
      </c>
      <c r="EO917" s="21">
        <v>0.17139053344726563</v>
      </c>
      <c r="EP917" s="21">
        <v>0.34838587045669556</v>
      </c>
      <c r="EQ917" s="21">
        <v>0.48068276047706604</v>
      </c>
      <c r="ER917" s="21">
        <v>0.16325066983699799</v>
      </c>
      <c r="ES917" s="21">
        <v>0.35367387533187866</v>
      </c>
      <c r="ET917" s="21">
        <v>0.20844393968582153</v>
      </c>
      <c r="EU917" s="21">
        <v>70.309737899368656</v>
      </c>
      <c r="EV917" s="21">
        <v>69.66290283203125</v>
      </c>
      <c r="EW917" s="21">
        <v>68.729098909508323</v>
      </c>
      <c r="EX917" s="21">
        <v>67.888656616210938</v>
      </c>
      <c r="EY917" s="21">
        <v>67.777694702148438</v>
      </c>
      <c r="EZ917" s="21">
        <v>66.808494567871094</v>
      </c>
      <c r="FA917" s="21">
        <v>66.748420715332031</v>
      </c>
      <c r="FB917" s="21">
        <v>68.362350463867188</v>
      </c>
      <c r="FC917" s="21">
        <v>73.598434448242188</v>
      </c>
      <c r="FD917" s="21">
        <v>79.849433898925781</v>
      </c>
      <c r="FE917" s="21">
        <v>84.4451904296875</v>
      </c>
      <c r="FF917" s="21">
        <v>87.15362548828125</v>
      </c>
      <c r="FG917" s="21">
        <v>89.133155822753906</v>
      </c>
      <c r="FH917" s="21">
        <v>88.862442016601563</v>
      </c>
      <c r="FI917" s="21">
        <v>88.86627197265625</v>
      </c>
      <c r="FJ917" s="21">
        <v>87.294624328613281</v>
      </c>
      <c r="FK917" s="21">
        <v>86.33709716796875</v>
      </c>
      <c r="FL917" s="21">
        <v>84.675910949707031</v>
      </c>
      <c r="FM917" s="21">
        <v>83.851348876953125</v>
      </c>
      <c r="FN917" s="21">
        <v>81.069061279296875</v>
      </c>
      <c r="FO917" s="21">
        <v>76.410560607910156</v>
      </c>
      <c r="FP917" s="21">
        <v>73.772529602050781</v>
      </c>
      <c r="FQ917" s="21">
        <v>71.840255737304688</v>
      </c>
      <c r="FR917" s="21">
        <v>70.586380004882813</v>
      </c>
      <c r="FS917" s="21">
        <v>1.4616415500640869</v>
      </c>
      <c r="FT917" s="21">
        <v>7.4414007365703583E-2</v>
      </c>
      <c r="FU917" s="21">
        <v>0.12284848093986511</v>
      </c>
      <c r="FV917" t="s">
        <v>294</v>
      </c>
      <c r="FW917" s="21"/>
      <c r="FX917">
        <f t="shared" si="42"/>
        <v>1.7600126653909682</v>
      </c>
      <c r="FY917">
        <f t="shared" si="43"/>
        <v>0.10024711489677429</v>
      </c>
      <c r="FZ917">
        <f t="shared" si="44"/>
        <v>82.468795776367188</v>
      </c>
    </row>
    <row r="918" spans="1:182" x14ac:dyDescent="0.2">
      <c r="A918" t="s">
        <v>226</v>
      </c>
      <c r="B918" t="s">
        <v>199</v>
      </c>
      <c r="C918" t="s">
        <v>289</v>
      </c>
      <c r="D918" t="s">
        <v>248</v>
      </c>
      <c r="E918" t="s">
        <v>220</v>
      </c>
      <c r="F918" s="21">
        <v>2420</v>
      </c>
      <c r="G918" s="21">
        <v>1.5213866233825684</v>
      </c>
      <c r="H918" s="21">
        <v>1.3687757253646851</v>
      </c>
      <c r="I918" s="21">
        <v>1.0795353651046753</v>
      </c>
      <c r="J918" s="21">
        <v>1.0742737054824829</v>
      </c>
      <c r="K918" s="21">
        <v>0.90735131502151489</v>
      </c>
      <c r="L918" s="21">
        <v>0.89166301488876343</v>
      </c>
      <c r="M918" s="21">
        <v>0.72792679071426392</v>
      </c>
      <c r="N918" s="21">
        <v>0.19223092496395111</v>
      </c>
      <c r="O918" s="21">
        <v>-0.7666165828704834</v>
      </c>
      <c r="P918" s="21">
        <v>-1.7325758934020996</v>
      </c>
      <c r="Q918" s="21">
        <v>-2.2332570552825928</v>
      </c>
      <c r="R918" s="21">
        <v>-2.6157302856445313</v>
      </c>
      <c r="S918" s="21">
        <v>-2.6376471519470215</v>
      </c>
      <c r="T918" s="21">
        <v>-2.3448104858398438</v>
      </c>
      <c r="U918" s="21">
        <v>-2.1005690097808838</v>
      </c>
      <c r="V918" s="21">
        <v>-1.4529279470443726</v>
      </c>
      <c r="W918" s="21">
        <v>-0.47156056761741638</v>
      </c>
      <c r="X918" s="21">
        <v>0.5683445930480957</v>
      </c>
      <c r="Y918" s="21">
        <v>1.6776604652404785</v>
      </c>
      <c r="Z918" s="21">
        <v>2.5536651611328125</v>
      </c>
      <c r="AA918" s="21">
        <v>2.5621204376220703</v>
      </c>
      <c r="AB918" s="21">
        <v>2.0643401145935059</v>
      </c>
      <c r="AC918" s="21">
        <v>2.0682497024536133</v>
      </c>
      <c r="AD918" s="21">
        <v>1.6576164960861206</v>
      </c>
      <c r="AE918" s="21">
        <v>-8.3517603576183319E-2</v>
      </c>
      <c r="AF918" s="21">
        <v>-4.0748957544565201E-2</v>
      </c>
      <c r="AG918" s="21">
        <v>-0.19868351519107819</v>
      </c>
      <c r="AH918" s="21">
        <v>-9.064067155122757E-2</v>
      </c>
      <c r="AI918" s="21">
        <v>-0.15096193552017212</v>
      </c>
      <c r="AJ918" s="21">
        <v>-0.11334875971078873</v>
      </c>
      <c r="AK918" s="21">
        <v>-0.13034187257289886</v>
      </c>
      <c r="AL918" s="21">
        <v>-0.21468466520309448</v>
      </c>
      <c r="AM918" s="21">
        <v>-0.42233756184577942</v>
      </c>
      <c r="AN918" s="21">
        <v>-0.59570616483688354</v>
      </c>
      <c r="AO918" s="21">
        <v>-0.5099416971206665</v>
      </c>
      <c r="AP918" s="21">
        <v>-0.54143917560577393</v>
      </c>
      <c r="AQ918" s="21">
        <v>-0.45798823237419128</v>
      </c>
      <c r="AR918" s="21">
        <v>-0.23693329095840454</v>
      </c>
      <c r="AS918" s="21">
        <v>-0.49429982900619507</v>
      </c>
      <c r="AT918" s="21">
        <v>-0.49553772807121277</v>
      </c>
      <c r="AU918" s="21">
        <v>-0.26145061850547791</v>
      </c>
      <c r="AV918" s="21">
        <v>-0.43424257636070251</v>
      </c>
      <c r="AW918" s="21">
        <v>-0.42516562342643738</v>
      </c>
      <c r="AX918" s="21">
        <v>-5.2191149443387985E-2</v>
      </c>
      <c r="AY918" s="21">
        <v>-5.040431022644043E-2</v>
      </c>
      <c r="AZ918" s="21">
        <v>-0.43007951974868774</v>
      </c>
      <c r="BA918" s="21">
        <v>-8.0285213887691498E-2</v>
      </c>
      <c r="BB918" s="21">
        <v>-0.10335421562194824</v>
      </c>
      <c r="BC918" s="21">
        <v>2.2412883117794991E-2</v>
      </c>
      <c r="BD918" s="21">
        <v>5.0054796040058136E-2</v>
      </c>
      <c r="BE918" s="21">
        <v>-0.11646634340286255</v>
      </c>
      <c r="BF918" s="21">
        <v>-1.175821665674448E-2</v>
      </c>
      <c r="BG918" s="21">
        <v>-8.1348016858100891E-2</v>
      </c>
      <c r="BH918" s="21">
        <v>-3.8364332169294357E-2</v>
      </c>
      <c r="BI918" s="21">
        <v>-5.6956935673952103E-2</v>
      </c>
      <c r="BJ918" s="21">
        <v>-0.12338802218437195</v>
      </c>
      <c r="BK918" s="21">
        <v>-0.31492489576339722</v>
      </c>
      <c r="BL918" s="21">
        <v>-0.44819587469100952</v>
      </c>
      <c r="BM918" s="21">
        <v>-0.32568949460983276</v>
      </c>
      <c r="BN918" s="21">
        <v>-0.3273906409740448</v>
      </c>
      <c r="BO918" s="21">
        <v>-0.22780600190162659</v>
      </c>
      <c r="BP918" s="21">
        <v>-1.5830546617507935E-2</v>
      </c>
      <c r="BQ918" s="21">
        <v>-0.24665595591068268</v>
      </c>
      <c r="BR918" s="21">
        <v>-0.21979685127735138</v>
      </c>
      <c r="BS918" s="21">
        <v>-4.9849420785903931E-2</v>
      </c>
      <c r="BT918" s="21">
        <v>-0.22410100698471069</v>
      </c>
      <c r="BU918" s="21">
        <v>-0.17887891829013824</v>
      </c>
      <c r="BV918" s="21">
        <v>0.17488647997379303</v>
      </c>
      <c r="BW918" s="21">
        <v>0.1519642174243927</v>
      </c>
      <c r="BX918" s="21">
        <v>-0.20967429876327515</v>
      </c>
      <c r="BY918" s="21">
        <v>9.7661711275577545E-2</v>
      </c>
      <c r="BZ918" s="21">
        <v>1.8063332885503769E-2</v>
      </c>
      <c r="CA918" s="21">
        <v>9.5780014991760254E-2</v>
      </c>
      <c r="CB918" s="21">
        <v>0.11294519901275635</v>
      </c>
      <c r="CC918" s="21">
        <v>-5.952298641204834E-2</v>
      </c>
      <c r="CD918" s="21">
        <v>4.2875528335571289E-2</v>
      </c>
      <c r="CE918" s="21">
        <v>-3.3133625984191895E-2</v>
      </c>
      <c r="CF918" s="21">
        <v>1.3569653034210205E-2</v>
      </c>
      <c r="CG918" s="21">
        <v>-6.1307549476623535E-3</v>
      </c>
      <c r="CH918" s="21">
        <v>-6.0156241059303284E-2</v>
      </c>
      <c r="CI918" s="21">
        <v>-0.24053120613098145</v>
      </c>
      <c r="CJ918" s="21">
        <v>-0.34603071212768555</v>
      </c>
      <c r="CK918" s="21">
        <v>-0.19807696342468262</v>
      </c>
      <c r="CL918" s="21">
        <v>-0.17914128303527832</v>
      </c>
      <c r="CM918" s="21">
        <v>-6.8382501602172852E-2</v>
      </c>
      <c r="CN918" s="21">
        <v>0.13730454444885254</v>
      </c>
      <c r="CO918" s="21">
        <v>-7.5138568878173828E-2</v>
      </c>
      <c r="CP918" s="21">
        <v>-2.8819561004638672E-2</v>
      </c>
      <c r="CQ918" s="21">
        <v>9.6704930067062378E-2</v>
      </c>
      <c r="CR918" s="21">
        <v>-7.8557610511779785E-2</v>
      </c>
      <c r="CS918" s="21">
        <v>-8.3014965057373047E-3</v>
      </c>
      <c r="CT918" s="21">
        <v>0.33215975761413574</v>
      </c>
      <c r="CU918" s="21">
        <v>0.29212403297424316</v>
      </c>
      <c r="CV918" s="21">
        <v>-5.7022333145141602E-2</v>
      </c>
      <c r="CW918" s="21">
        <v>0.22090721130371094</v>
      </c>
      <c r="CX918" s="21">
        <v>0.10215675830841064</v>
      </c>
      <c r="CY918" s="21">
        <v>0.16914714872837067</v>
      </c>
      <c r="CZ918" s="21">
        <v>0.17583560943603516</v>
      </c>
      <c r="DA918" s="21">
        <v>-2.5796282570809126E-3</v>
      </c>
      <c r="DB918" s="21">
        <v>9.7509272396564484E-2</v>
      </c>
      <c r="DC918" s="21">
        <v>1.5080761164426804E-2</v>
      </c>
      <c r="DD918" s="21">
        <v>6.5503641963005066E-2</v>
      </c>
      <c r="DE918" s="21">
        <v>4.4695425778627396E-2</v>
      </c>
      <c r="DF918" s="21">
        <v>3.0755365733057261E-3</v>
      </c>
      <c r="DG918" s="21">
        <v>-0.16613751649856567</v>
      </c>
      <c r="DH918" s="21">
        <v>-0.24386553466320038</v>
      </c>
      <c r="DI918" s="21">
        <v>-7.0464432239532471E-2</v>
      </c>
      <c r="DJ918" s="21">
        <v>-3.0891928821802139E-2</v>
      </c>
      <c r="DK918" s="21">
        <v>9.1040998697280884E-2</v>
      </c>
      <c r="DL918" s="21">
        <v>0.29043963551521301</v>
      </c>
      <c r="DM918" s="21">
        <v>9.6378825604915619E-2</v>
      </c>
      <c r="DN918" s="21">
        <v>0.16215772926807404</v>
      </c>
      <c r="DO918" s="21">
        <v>0.24325928092002869</v>
      </c>
      <c r="DP918" s="21">
        <v>6.6985785961151123E-2</v>
      </c>
      <c r="DQ918" s="21">
        <v>0.16227592527866364</v>
      </c>
      <c r="DR918" s="21">
        <v>0.48943302035331726</v>
      </c>
      <c r="DS918" s="21">
        <v>0.43228384852409363</v>
      </c>
      <c r="DT918" s="21">
        <v>9.562963992357254E-2</v>
      </c>
      <c r="DU918" s="21">
        <v>0.34415271878242493</v>
      </c>
      <c r="DV918" s="21">
        <v>0.18625018000602722</v>
      </c>
      <c r="DW918" s="21">
        <v>0.27507764101028442</v>
      </c>
      <c r="DX918" s="21">
        <v>0.2666393518447876</v>
      </c>
      <c r="DY918" s="21">
        <v>7.9637534916400909E-2</v>
      </c>
      <c r="DZ918" s="21">
        <v>0.17639172077178955</v>
      </c>
      <c r="EA918" s="21">
        <v>8.4694676101207733E-2</v>
      </c>
      <c r="EB918" s="21">
        <v>0.14048807322978973</v>
      </c>
      <c r="EC918" s="21">
        <v>0.11808036267757416</v>
      </c>
      <c r="ED918" s="21">
        <v>9.4372183084487915E-2</v>
      </c>
      <c r="EE918" s="21">
        <v>-5.8724846690893173E-2</v>
      </c>
      <c r="EF918" s="21">
        <v>-9.6355259418487549E-2</v>
      </c>
      <c r="EG918" s="21">
        <v>0.11378778517246246</v>
      </c>
      <c r="EH918" s="21">
        <v>0.18315659463405609</v>
      </c>
      <c r="EI918" s="21">
        <v>0.32122322916984558</v>
      </c>
      <c r="EJ918" s="21">
        <v>0.51154237985610962</v>
      </c>
      <c r="EK918" s="21">
        <v>0.34402269124984741</v>
      </c>
      <c r="EL918" s="21">
        <v>0.43789860606193542</v>
      </c>
      <c r="EM918" s="21">
        <v>0.45486047863960266</v>
      </c>
      <c r="EN918" s="21">
        <v>0.27712735533714294</v>
      </c>
      <c r="EO918" s="21">
        <v>0.40856263041496277</v>
      </c>
      <c r="EP918" s="21">
        <v>0.71651065349578857</v>
      </c>
      <c r="EQ918" s="21">
        <v>0.63465237617492676</v>
      </c>
      <c r="ER918" s="21">
        <v>0.31603485345840454</v>
      </c>
      <c r="ES918" s="21">
        <v>0.52209961414337158</v>
      </c>
      <c r="ET918" s="21">
        <v>0.30766773223876953</v>
      </c>
      <c r="EU918" s="21">
        <v>70.516814159292039</v>
      </c>
      <c r="EV918" s="21">
        <v>69.742919921875</v>
      </c>
      <c r="EW918" s="21">
        <v>69.08672566371682</v>
      </c>
      <c r="EX918" s="21">
        <v>68.158409118652344</v>
      </c>
      <c r="EY918" s="21">
        <v>68.7039794921875</v>
      </c>
      <c r="EZ918" s="21">
        <v>67.684959411621094</v>
      </c>
      <c r="FA918" s="21">
        <v>68.091148376464844</v>
      </c>
      <c r="FB918" s="21">
        <v>68.063270568847656</v>
      </c>
      <c r="FC918" s="21">
        <v>73</v>
      </c>
      <c r="FD918" s="21">
        <v>78.309738159179688</v>
      </c>
      <c r="FE918" s="21">
        <v>82.271682739257813</v>
      </c>
      <c r="FF918" s="21">
        <v>85.033187866210938</v>
      </c>
      <c r="FG918" s="21">
        <v>86.012832641601563</v>
      </c>
      <c r="FH918" s="21">
        <v>85.507080078125</v>
      </c>
      <c r="FI918" s="21">
        <v>85.717254638671875</v>
      </c>
      <c r="FJ918" s="21">
        <v>83.829200744628906</v>
      </c>
      <c r="FK918" s="21">
        <v>83.159294128417969</v>
      </c>
      <c r="FL918" s="21">
        <v>81.51593017578125</v>
      </c>
      <c r="FM918" s="21">
        <v>81.435401916503906</v>
      </c>
      <c r="FN918" s="21">
        <v>78.656196594238281</v>
      </c>
      <c r="FO918" s="21">
        <v>75.048675537109375</v>
      </c>
      <c r="FP918" s="21">
        <v>72.670356750488281</v>
      </c>
      <c r="FQ918" s="21">
        <v>71.508407592773438</v>
      </c>
      <c r="FR918" s="21">
        <v>70.583183288574219</v>
      </c>
      <c r="FS918" s="21">
        <v>2.8165547847747803</v>
      </c>
      <c r="FT918" s="21">
        <v>0.13776792585849762</v>
      </c>
      <c r="FU918" s="21">
        <v>0.23875042796134949</v>
      </c>
      <c r="FV918" t="s">
        <v>294</v>
      </c>
      <c r="FW918" s="21"/>
      <c r="FX918">
        <f t="shared" si="42"/>
        <v>1.3780460178852081</v>
      </c>
      <c r="FY918">
        <f t="shared" si="43"/>
        <v>0.12682592272758483</v>
      </c>
      <c r="FZ918">
        <f t="shared" si="44"/>
        <v>79.963099670410159</v>
      </c>
    </row>
    <row r="919" spans="1:182" x14ac:dyDescent="0.2">
      <c r="A919" t="s">
        <v>226</v>
      </c>
      <c r="B919" t="s">
        <v>199</v>
      </c>
      <c r="C919" t="s">
        <v>289</v>
      </c>
      <c r="D919" t="s">
        <v>248</v>
      </c>
      <c r="E919" t="s">
        <v>221</v>
      </c>
      <c r="F919" s="21">
        <v>3073</v>
      </c>
      <c r="G919" s="21">
        <v>1.4005573987960815</v>
      </c>
      <c r="H919" s="21">
        <v>1.2194904088973999</v>
      </c>
      <c r="I919" s="21">
        <v>1.121717095375061</v>
      </c>
      <c r="J919" s="21">
        <v>1.0718914270401001</v>
      </c>
      <c r="K919" s="21">
        <v>1.0174858570098877</v>
      </c>
      <c r="L919" s="21">
        <v>0.87341988086700439</v>
      </c>
      <c r="M919" s="21">
        <v>0.82272142171859741</v>
      </c>
      <c r="N919" s="21">
        <v>0.43923842906951904</v>
      </c>
      <c r="O919" s="21">
        <v>-0.44804790616035461</v>
      </c>
      <c r="P919" s="21">
        <v>-1.2115850448608398</v>
      </c>
      <c r="Q919" s="21">
        <v>-1.8521174192428589</v>
      </c>
      <c r="R919" s="21">
        <v>-1.8024593591690063</v>
      </c>
      <c r="S919" s="21">
        <v>-1.7930461168289185</v>
      </c>
      <c r="T919" s="21">
        <v>-1.558294415473938</v>
      </c>
      <c r="U919" s="21">
        <v>-1.0121190547943115</v>
      </c>
      <c r="V919" s="21">
        <v>-0.31043702363967896</v>
      </c>
      <c r="W919" s="21">
        <v>0.51772373914718628</v>
      </c>
      <c r="X919" s="21">
        <v>1.4976094961166382</v>
      </c>
      <c r="Y919" s="21">
        <v>2.4638943672180176</v>
      </c>
      <c r="Z919" s="21">
        <v>2.8732602596282959</v>
      </c>
      <c r="AA919" s="21">
        <v>2.9344961643218994</v>
      </c>
      <c r="AB919" s="21">
        <v>2.398639440536499</v>
      </c>
      <c r="AC919" s="21">
        <v>2.2342061996459961</v>
      </c>
      <c r="AD919" s="21">
        <v>1.7164405584335327</v>
      </c>
      <c r="AE919" s="21">
        <v>-0.12594352662563324</v>
      </c>
      <c r="AF919" s="21">
        <v>-0.12764975428581238</v>
      </c>
      <c r="AG919" s="21">
        <v>-6.8130441009998322E-2</v>
      </c>
      <c r="AH919" s="21">
        <v>8.8547561317682266E-3</v>
      </c>
      <c r="AI919" s="21">
        <v>2.0353566855192184E-2</v>
      </c>
      <c r="AJ919" s="21">
        <v>-7.7753201127052307E-2</v>
      </c>
      <c r="AK919" s="21">
        <v>-1.9761651754379272E-2</v>
      </c>
      <c r="AL919" s="21">
        <v>3.0055088922381401E-2</v>
      </c>
      <c r="AM919" s="21">
        <v>-0.12859994173049927</v>
      </c>
      <c r="AN919" s="21">
        <v>-0.11189492046833038</v>
      </c>
      <c r="AO919" s="21">
        <v>-0.30322903394699097</v>
      </c>
      <c r="AP919" s="21">
        <v>-0.23830336332321167</v>
      </c>
      <c r="AQ919" s="21">
        <v>-0.4761950671672821</v>
      </c>
      <c r="AR919" s="21">
        <v>-0.40252628922462463</v>
      </c>
      <c r="AS919" s="21">
        <v>-0.13937170803546906</v>
      </c>
      <c r="AT919" s="21">
        <v>-7.2025857865810394E-2</v>
      </c>
      <c r="AU919" s="21">
        <v>-9.1110371053218842E-2</v>
      </c>
      <c r="AV919" s="21">
        <v>-0.26574233174324036</v>
      </c>
      <c r="AW919" s="21">
        <v>-0.26120796799659729</v>
      </c>
      <c r="AX919" s="21">
        <v>-0.1813988983631134</v>
      </c>
      <c r="AY919" s="21">
        <v>5.2915420383214951E-2</v>
      </c>
      <c r="AZ919" s="21">
        <v>-0.17046438157558441</v>
      </c>
      <c r="BA919" s="21">
        <v>7.3126241564750671E-2</v>
      </c>
      <c r="BB919" s="21">
        <v>-1.8915938213467598E-2</v>
      </c>
      <c r="BC919" s="21">
        <v>-4.3131805956363678E-2</v>
      </c>
      <c r="BD919" s="21">
        <v>-3.1256426125764847E-2</v>
      </c>
      <c r="BE919" s="21">
        <v>3.4518570173531771E-3</v>
      </c>
      <c r="BF919" s="21">
        <v>6.4455606043338776E-2</v>
      </c>
      <c r="BG919" s="21">
        <v>7.2192437946796417E-2</v>
      </c>
      <c r="BH919" s="21">
        <v>-2.4424651637673378E-2</v>
      </c>
      <c r="BI919" s="21">
        <v>4.3886985629796982E-2</v>
      </c>
      <c r="BJ919" s="21">
        <v>0.10572531074285507</v>
      </c>
      <c r="BK919" s="21">
        <v>-3.467840701341629E-2</v>
      </c>
      <c r="BL919" s="21">
        <v>-9.395127184689045E-3</v>
      </c>
      <c r="BM919" s="21">
        <v>-0.18541505932807922</v>
      </c>
      <c r="BN919" s="21">
        <v>-0.10337051004171371</v>
      </c>
      <c r="BO919" s="21">
        <v>-0.31326866149902344</v>
      </c>
      <c r="BP919" s="21">
        <v>-0.26459616422653198</v>
      </c>
      <c r="BQ919" s="21">
        <v>7.6978309080004692E-3</v>
      </c>
      <c r="BR919" s="21">
        <v>6.7341148853302002E-2</v>
      </c>
      <c r="BS919" s="21">
        <v>5.8007605373859406E-2</v>
      </c>
      <c r="BT919" s="21">
        <v>-0.12124350666999817</v>
      </c>
      <c r="BU919" s="21">
        <v>-0.13215835392475128</v>
      </c>
      <c r="BV919" s="21">
        <v>-4.4783633202314377E-2</v>
      </c>
      <c r="BW919" s="21">
        <v>0.19003729522228241</v>
      </c>
      <c r="BX919" s="21">
        <v>-6.285066157579422E-2</v>
      </c>
      <c r="BY919" s="21">
        <v>0.15716539323329926</v>
      </c>
      <c r="BZ919" s="21">
        <v>5.3797591477632523E-2</v>
      </c>
      <c r="CA919" s="21">
        <v>1.4223337173461914E-2</v>
      </c>
      <c r="CB919" s="21">
        <v>3.5505294799804688E-2</v>
      </c>
      <c r="CC919" s="21">
        <v>5.3029537200927734E-2</v>
      </c>
      <c r="CD919" s="21">
        <v>0.10296458005905151</v>
      </c>
      <c r="CE919" s="21">
        <v>0.10809588432312012</v>
      </c>
      <c r="CF919" s="21">
        <v>1.2510538101196289E-2</v>
      </c>
      <c r="CG919" s="21">
        <v>8.7969839572906494E-2</v>
      </c>
      <c r="CH919" s="21">
        <v>0.15813428163528442</v>
      </c>
      <c r="CI919" s="21">
        <v>3.0371367931365967E-2</v>
      </c>
      <c r="CJ919" s="21">
        <v>6.1595916748046875E-2</v>
      </c>
      <c r="CK919" s="21">
        <v>-0.10381746292114258</v>
      </c>
      <c r="CL919" s="21">
        <v>-9.9164247512817383E-3</v>
      </c>
      <c r="CM919" s="21">
        <v>-0.20042634010314941</v>
      </c>
      <c r="CN919" s="21">
        <v>-0.16906619071960449</v>
      </c>
      <c r="CO919" s="21">
        <v>0.10955774784088135</v>
      </c>
      <c r="CP919" s="21">
        <v>0.1638663113117218</v>
      </c>
      <c r="CQ919" s="21">
        <v>0.16128626465797424</v>
      </c>
      <c r="CR919" s="21">
        <v>-2.1164059638977051E-2</v>
      </c>
      <c r="CS919" s="21">
        <v>-4.2778968811035156E-2</v>
      </c>
      <c r="CT919" s="21">
        <v>4.9835681915283203E-2</v>
      </c>
      <c r="CU919" s="21">
        <v>0.28500747680664063</v>
      </c>
      <c r="CV919" s="21">
        <v>1.1682271957397461E-2</v>
      </c>
      <c r="CW919" s="21">
        <v>0.21537065505981445</v>
      </c>
      <c r="CX919" s="21">
        <v>0.10415875911712646</v>
      </c>
      <c r="CY919" s="21">
        <v>7.1578480303287506E-2</v>
      </c>
      <c r="CZ919" s="21">
        <v>0.10226701945066452</v>
      </c>
      <c r="DA919" s="21">
        <v>0.10260722041130066</v>
      </c>
      <c r="DB919" s="21">
        <v>0.14147356152534485</v>
      </c>
      <c r="DC919" s="21">
        <v>0.14399932324886322</v>
      </c>
      <c r="DD919" s="21">
        <v>4.9445729702711105E-2</v>
      </c>
      <c r="DE919" s="21">
        <v>0.13205268979072571</v>
      </c>
      <c r="DF919" s="21">
        <v>0.21054324507713318</v>
      </c>
      <c r="DG919" s="21">
        <v>9.5421142876148224E-2</v>
      </c>
      <c r="DH919" s="21">
        <v>0.13258695602416992</v>
      </c>
      <c r="DI919" s="21">
        <v>-2.2219862788915634E-2</v>
      </c>
      <c r="DJ919" s="21">
        <v>8.3537660539150238E-2</v>
      </c>
      <c r="DK919" s="21">
        <v>-8.7584011256694794E-2</v>
      </c>
      <c r="DL919" s="21">
        <v>-7.3536209762096405E-2</v>
      </c>
      <c r="DM919" s="21">
        <v>0.21141766011714935</v>
      </c>
      <c r="DN919" s="21">
        <v>0.2603914737701416</v>
      </c>
      <c r="DO919" s="21">
        <v>0.26456493139266968</v>
      </c>
      <c r="DP919" s="21">
        <v>7.8915387392044067E-2</v>
      </c>
      <c r="DQ919" s="21">
        <v>4.6600412577390671E-2</v>
      </c>
      <c r="DR919" s="21">
        <v>0.14445500075817108</v>
      </c>
      <c r="DS919" s="21">
        <v>0.37997767329216003</v>
      </c>
      <c r="DT919" s="21">
        <v>8.6215205490589142E-2</v>
      </c>
      <c r="DU919" s="21">
        <v>0.27357590198516846</v>
      </c>
      <c r="DV919" s="21">
        <v>0.15451993048191071</v>
      </c>
      <c r="DW919" s="21">
        <v>0.15439020097255707</v>
      </c>
      <c r="DX919" s="21">
        <v>0.19866034388542175</v>
      </c>
      <c r="DY919" s="21">
        <v>0.17418950796127319</v>
      </c>
      <c r="DZ919" s="21">
        <v>0.19707439839839935</v>
      </c>
      <c r="EA919" s="21">
        <v>0.19583819806575775</v>
      </c>
      <c r="EB919" s="21">
        <v>0.10277427732944489</v>
      </c>
      <c r="EC919" s="21">
        <v>0.19570133090019226</v>
      </c>
      <c r="ED919" s="21">
        <v>0.28621348738670349</v>
      </c>
      <c r="EE919" s="21">
        <v>0.1893426775932312</v>
      </c>
      <c r="EF919" s="21">
        <v>0.23508675396442413</v>
      </c>
      <c r="EG919" s="21">
        <v>9.5594115555286407E-2</v>
      </c>
      <c r="EH919" s="21">
        <v>0.21847051382064819</v>
      </c>
      <c r="EI919" s="21">
        <v>7.5342386960983276E-2</v>
      </c>
      <c r="EJ919" s="21">
        <v>6.4393907785415649E-2</v>
      </c>
      <c r="EK919" s="21">
        <v>0.35848721861839294</v>
      </c>
      <c r="EL919" s="21">
        <v>0.39975848793983459</v>
      </c>
      <c r="EM919" s="21">
        <v>0.41368290781974792</v>
      </c>
      <c r="EN919" s="21">
        <v>0.22341421246528625</v>
      </c>
      <c r="EO919" s="21">
        <v>0.17565004527568817</v>
      </c>
      <c r="EP919" s="21">
        <v>0.28107026219367981</v>
      </c>
      <c r="EQ919" s="21">
        <v>0.51709955930709839</v>
      </c>
      <c r="ER919" s="21">
        <v>0.19382892549037933</v>
      </c>
      <c r="ES919" s="21">
        <v>0.35761508345603943</v>
      </c>
      <c r="ET919" s="21">
        <v>0.22723345458507538</v>
      </c>
      <c r="EU919" s="21">
        <v>70.152005392652512</v>
      </c>
      <c r="EV919" s="21">
        <v>69.601951599121094</v>
      </c>
      <c r="EW919" s="21">
        <v>68.456690259521409</v>
      </c>
      <c r="EX919" s="21">
        <v>67.683181762695313</v>
      </c>
      <c r="EY919" s="21">
        <v>67.072128295898438</v>
      </c>
      <c r="EZ919" s="21">
        <v>66.140884399414063</v>
      </c>
      <c r="FA919" s="21">
        <v>65.72564697265625</v>
      </c>
      <c r="FB919" s="21">
        <v>68.590156555175781</v>
      </c>
      <c r="FC919" s="21">
        <v>74.05426025390625</v>
      </c>
      <c r="FD919" s="21">
        <v>81.022247314453125</v>
      </c>
      <c r="FE919" s="21">
        <v>86.100776672363281</v>
      </c>
      <c r="FF919" s="21">
        <v>88.768791198730469</v>
      </c>
      <c r="FG919" s="21">
        <v>91.509941101074219</v>
      </c>
      <c r="FH919" s="21">
        <v>91.418266296386719</v>
      </c>
      <c r="FI919" s="21">
        <v>91.264915466308594</v>
      </c>
      <c r="FJ919" s="21">
        <v>89.934280395507813</v>
      </c>
      <c r="FK919" s="21">
        <v>88.757667541503906</v>
      </c>
      <c r="FL919" s="21">
        <v>87.082908630371094</v>
      </c>
      <c r="FM919" s="21">
        <v>85.691604614257813</v>
      </c>
      <c r="FN919" s="21">
        <v>82.906974792480469</v>
      </c>
      <c r="FO919" s="21">
        <v>77.447929382324219</v>
      </c>
      <c r="FP919" s="21">
        <v>74.612068176269531</v>
      </c>
      <c r="FQ919" s="21">
        <v>72.093025207519531</v>
      </c>
      <c r="FR919" s="21">
        <v>70.588813781738281</v>
      </c>
      <c r="FS919" s="21">
        <v>1.6348128318786621</v>
      </c>
      <c r="FT919" s="21">
        <v>8.5310034453868866E-2</v>
      </c>
      <c r="FU919" s="21">
        <v>0.13965530693531036</v>
      </c>
      <c r="FV919" t="s">
        <v>294</v>
      </c>
      <c r="FW919" s="21"/>
      <c r="FX919">
        <f t="shared" si="42"/>
        <v>2.0573968052864076</v>
      </c>
      <c r="FY919">
        <f t="shared" si="43"/>
        <v>8.6437278985977167E-2</v>
      </c>
      <c r="FZ919">
        <f t="shared" si="44"/>
        <v>84.377416992187506</v>
      </c>
    </row>
    <row r="920" spans="1:182" x14ac:dyDescent="0.2">
      <c r="A920" t="s">
        <v>226</v>
      </c>
      <c r="B920" t="s">
        <v>199</v>
      </c>
      <c r="C920" t="s">
        <v>289</v>
      </c>
      <c r="D920" t="s">
        <v>249</v>
      </c>
      <c r="E920" t="s">
        <v>219</v>
      </c>
      <c r="F920" s="21">
        <v>5341</v>
      </c>
      <c r="G920" s="21">
        <v>1.1803214550018311</v>
      </c>
      <c r="H920" s="21">
        <v>1.0450272560119629</v>
      </c>
      <c r="I920" s="21">
        <v>0.89367961883544922</v>
      </c>
      <c r="J920" s="21">
        <v>0.8842199444770813</v>
      </c>
      <c r="K920" s="21">
        <v>0.81306743621826172</v>
      </c>
      <c r="L920" s="21">
        <v>0.7612336277961731</v>
      </c>
      <c r="M920" s="21">
        <v>0.60549116134643555</v>
      </c>
      <c r="N920" s="21">
        <v>9.9027557298541069E-3</v>
      </c>
      <c r="O920" s="21">
        <v>-1.1025590896606445</v>
      </c>
      <c r="P920" s="21">
        <v>-2.1068503856658936</v>
      </c>
      <c r="Q920" s="21">
        <v>-2.8736045360565186</v>
      </c>
      <c r="R920" s="21">
        <v>-3.1683447360992432</v>
      </c>
      <c r="S920" s="21">
        <v>-3.2977364063262939</v>
      </c>
      <c r="T920" s="21">
        <v>-2.9692506790161133</v>
      </c>
      <c r="U920" s="21">
        <v>-2.3240792751312256</v>
      </c>
      <c r="V920" s="21">
        <v>-1.4995156526565552</v>
      </c>
      <c r="W920" s="21">
        <v>-0.4735683798789978</v>
      </c>
      <c r="X920" s="21">
        <v>0.66393464803695679</v>
      </c>
      <c r="Y920" s="21">
        <v>1.6962763071060181</v>
      </c>
      <c r="Z920" s="21">
        <v>2.3064510822296143</v>
      </c>
      <c r="AA920" s="21">
        <v>2.4296526908874512</v>
      </c>
      <c r="AB920" s="21">
        <v>1.9575691223144531</v>
      </c>
      <c r="AC920" s="21">
        <v>1.8424359560012817</v>
      </c>
      <c r="AD920" s="21">
        <v>1.4169936180114746</v>
      </c>
      <c r="AE920" s="21">
        <v>-7.0677004754543304E-2</v>
      </c>
      <c r="AF920" s="21">
        <v>-5.9521399438381195E-2</v>
      </c>
      <c r="AG920" s="21">
        <v>-7.6458148658275604E-2</v>
      </c>
      <c r="AH920" s="21">
        <v>6.1758989468216896E-3</v>
      </c>
      <c r="AI920" s="21">
        <v>-8.9995358139276505E-3</v>
      </c>
      <c r="AJ920" s="21">
        <v>-6.0200247913599014E-2</v>
      </c>
      <c r="AK920" s="21">
        <v>-2.6615556329488754E-2</v>
      </c>
      <c r="AL920" s="21">
        <v>-1.4999139122664928E-2</v>
      </c>
      <c r="AM920" s="21">
        <v>-0.18306562304496765</v>
      </c>
      <c r="AN920" s="21">
        <v>-0.22133488953113556</v>
      </c>
      <c r="AO920" s="21">
        <v>-0.30668544769287109</v>
      </c>
      <c r="AP920" s="21">
        <v>-0.26950830221176147</v>
      </c>
      <c r="AQ920" s="21">
        <v>-0.38768523931503296</v>
      </c>
      <c r="AR920" s="21">
        <v>-0.26814267039299011</v>
      </c>
      <c r="AS920" s="21">
        <v>-0.17642617225646973</v>
      </c>
      <c r="AT920" s="21">
        <v>-0.13069581985473633</v>
      </c>
      <c r="AU920" s="21">
        <v>-6.6149450838565826E-2</v>
      </c>
      <c r="AV920" s="21">
        <v>-0.24068772792816162</v>
      </c>
      <c r="AW920" s="21">
        <v>-0.23189020156860352</v>
      </c>
      <c r="AX920" s="21">
        <v>-5.5183473974466324E-2</v>
      </c>
      <c r="AY920" s="21">
        <v>9.1299138963222504E-2</v>
      </c>
      <c r="AZ920" s="21">
        <v>-0.18657122552394867</v>
      </c>
      <c r="BA920" s="21">
        <v>7.5710959732532501E-2</v>
      </c>
      <c r="BB920" s="21">
        <v>-4.2372271418571472E-3</v>
      </c>
      <c r="BC920" s="21">
        <v>-5.4811332374811172E-3</v>
      </c>
      <c r="BD920" s="21">
        <v>1.0912970639765263E-2</v>
      </c>
      <c r="BE920" s="21">
        <v>-2.1510781720280647E-2</v>
      </c>
      <c r="BF920" s="21">
        <v>5.1618751138448715E-2</v>
      </c>
      <c r="BG920" s="21">
        <v>3.2628856599330902E-2</v>
      </c>
      <c r="BH920" s="21">
        <v>-1.6825392842292786E-2</v>
      </c>
      <c r="BI920" s="21">
        <v>2.2247942164540291E-2</v>
      </c>
      <c r="BJ920" s="21">
        <v>4.3978776782751083E-2</v>
      </c>
      <c r="BK920" s="21">
        <v>-0.11057286709547043</v>
      </c>
      <c r="BL920" s="21">
        <v>-0.13570831716060638</v>
      </c>
      <c r="BM920" s="21">
        <v>-0.20558612048625946</v>
      </c>
      <c r="BN920" s="21">
        <v>-0.15222480893135071</v>
      </c>
      <c r="BO920" s="21">
        <v>-0.25408104062080383</v>
      </c>
      <c r="BP920" s="21">
        <v>-0.14937478303909302</v>
      </c>
      <c r="BQ920" s="21">
        <v>-4.7499321401119232E-2</v>
      </c>
      <c r="BR920" s="21">
        <v>8.4904441609978676E-4</v>
      </c>
      <c r="BS920" s="21">
        <v>5.4919000715017319E-2</v>
      </c>
      <c r="BT920" s="21">
        <v>-0.12204740196466446</v>
      </c>
      <c r="BU920" s="21">
        <v>-0.11275943368673325</v>
      </c>
      <c r="BV920" s="21">
        <v>6.4032547175884247E-2</v>
      </c>
      <c r="BW920" s="21">
        <v>0.20632463693618774</v>
      </c>
      <c r="BX920" s="21">
        <v>-8.3232387900352478E-2</v>
      </c>
      <c r="BY920" s="21">
        <v>0.15782229602336884</v>
      </c>
      <c r="BZ920" s="21">
        <v>5.8589648455381393E-2</v>
      </c>
      <c r="CA920" s="21">
        <v>3.9673328399658203E-2</v>
      </c>
      <c r="CB920" s="21">
        <v>5.9695601463317871E-2</v>
      </c>
      <c r="CC920" s="21">
        <v>1.6545593738555908E-2</v>
      </c>
      <c r="CD920" s="21">
        <v>8.3092331886291504E-2</v>
      </c>
      <c r="CE920" s="21">
        <v>6.1460554599761963E-2</v>
      </c>
      <c r="CF920" s="21">
        <v>1.3215899467468262E-2</v>
      </c>
      <c r="CG920" s="21">
        <v>5.6090652942657471E-2</v>
      </c>
      <c r="CH920" s="21">
        <v>8.4826700389385223E-2</v>
      </c>
      <c r="CI920" s="21">
        <v>-6.0364603996276855E-2</v>
      </c>
      <c r="CJ920" s="21">
        <v>-7.6403617858886719E-2</v>
      </c>
      <c r="CK920" s="21">
        <v>-0.13556504249572754</v>
      </c>
      <c r="CL920" s="21">
        <v>-7.099461555480957E-2</v>
      </c>
      <c r="CM920" s="21">
        <v>-0.16154718399047852</v>
      </c>
      <c r="CN920" s="21">
        <v>-6.7116498947143555E-2</v>
      </c>
      <c r="CO920" s="21">
        <v>4.1795015335083008E-2</v>
      </c>
      <c r="CP920" s="21">
        <v>9.1956615447998047E-2</v>
      </c>
      <c r="CQ920" s="21">
        <v>0.13877063989639282</v>
      </c>
      <c r="CR920" s="21">
        <v>-3.9877474308013916E-2</v>
      </c>
      <c r="CS920" s="21">
        <v>-3.0249834060668945E-2</v>
      </c>
      <c r="CT920" s="21">
        <v>0.14660120010375977</v>
      </c>
      <c r="CU920" s="21">
        <v>0.28599095344543457</v>
      </c>
      <c r="CV920" s="21">
        <v>-1.1660218238830566E-2</v>
      </c>
      <c r="CW920" s="21">
        <v>0.21469235420227051</v>
      </c>
      <c r="CX920" s="21">
        <v>0.10210335254669189</v>
      </c>
      <c r="CY920" s="21">
        <v>8.4827788174152374E-2</v>
      </c>
      <c r="CZ920" s="21">
        <v>0.10847823321819305</v>
      </c>
      <c r="DA920" s="21">
        <v>5.4601971060037613E-2</v>
      </c>
      <c r="DB920" s="21">
        <v>0.11456591635942459</v>
      </c>
      <c r="DC920" s="21">
        <v>9.0292252600193024E-2</v>
      </c>
      <c r="DD920" s="21">
        <v>4.3257191777229309E-2</v>
      </c>
      <c r="DE920" s="21">
        <v>8.99333655834198E-2</v>
      </c>
      <c r="DF920" s="21">
        <v>0.12567462027072906</v>
      </c>
      <c r="DG920" s="21">
        <v>-1.0156339034438133E-2</v>
      </c>
      <c r="DH920" s="21">
        <v>-1.7098916694521904E-2</v>
      </c>
      <c r="DI920" s="21">
        <v>-6.5543964505195618E-2</v>
      </c>
      <c r="DJ920" s="21">
        <v>1.023557037115097E-2</v>
      </c>
      <c r="DK920" s="21">
        <v>-6.9013327360153198E-2</v>
      </c>
      <c r="DL920" s="21">
        <v>1.5141782350838184E-2</v>
      </c>
      <c r="DM920" s="21">
        <v>0.13108935952186584</v>
      </c>
      <c r="DN920" s="21">
        <v>0.18306419253349304</v>
      </c>
      <c r="DO920" s="21">
        <v>0.22262227535247803</v>
      </c>
      <c r="DP920" s="21">
        <v>4.2292453348636627E-2</v>
      </c>
      <c r="DQ920" s="21">
        <v>5.2259765565395355E-2</v>
      </c>
      <c r="DR920" s="21">
        <v>0.22916986048221588</v>
      </c>
      <c r="DS920" s="21">
        <v>0.3656572699546814</v>
      </c>
      <c r="DT920" s="21">
        <v>5.9911951422691345E-2</v>
      </c>
      <c r="DU920" s="21">
        <v>0.27156242728233337</v>
      </c>
      <c r="DV920" s="21">
        <v>0.1456170529127121</v>
      </c>
      <c r="DW920" s="21">
        <v>0.15002365410327911</v>
      </c>
      <c r="DX920" s="21">
        <v>0.17891260981559753</v>
      </c>
      <c r="DY920" s="21">
        <v>0.10954933613538742</v>
      </c>
      <c r="DZ920" s="21">
        <v>0.1600087583065033</v>
      </c>
      <c r="EA920" s="21">
        <v>0.13192065060138702</v>
      </c>
      <c r="EB920" s="21">
        <v>8.6632050573825836E-2</v>
      </c>
      <c r="EC920" s="21">
        <v>0.13879686594009399</v>
      </c>
      <c r="ED920" s="21">
        <v>0.18465253710746765</v>
      </c>
      <c r="EE920" s="21">
        <v>6.2336418777704239E-2</v>
      </c>
      <c r="EF920" s="21">
        <v>6.8527653813362122E-2</v>
      </c>
      <c r="EG920" s="21">
        <v>3.555535152554512E-2</v>
      </c>
      <c r="EH920" s="21">
        <v>0.12751905620098114</v>
      </c>
      <c r="EI920" s="21">
        <v>6.4590856432914734E-2</v>
      </c>
      <c r="EJ920" s="21">
        <v>0.133909672498703</v>
      </c>
      <c r="EK920" s="21">
        <v>0.26001620292663574</v>
      </c>
      <c r="EL920" s="21">
        <v>0.31460905075073242</v>
      </c>
      <c r="EM920" s="21">
        <v>0.34369072318077087</v>
      </c>
      <c r="EN920" s="21">
        <v>0.16093277931213379</v>
      </c>
      <c r="EO920" s="21">
        <v>0.17139053344726563</v>
      </c>
      <c r="EP920" s="21">
        <v>0.34838587045669556</v>
      </c>
      <c r="EQ920" s="21">
        <v>0.48068276047706604</v>
      </c>
      <c r="ER920" s="21">
        <v>0.16325078904628754</v>
      </c>
      <c r="ES920" s="21">
        <v>0.35367375612258911</v>
      </c>
      <c r="ET920" s="21">
        <v>0.20844393968582153</v>
      </c>
      <c r="EU920" s="21">
        <v>66.582571484147053</v>
      </c>
      <c r="EV920" s="21">
        <v>65.63897705078125</v>
      </c>
      <c r="EW920" s="21">
        <v>63.195681773973938</v>
      </c>
      <c r="EX920" s="21">
        <v>61.691112518310547</v>
      </c>
      <c r="EY920" s="21">
        <v>60.590740203857422</v>
      </c>
      <c r="EZ920" s="21">
        <v>58.687610626220703</v>
      </c>
      <c r="FA920" s="21">
        <v>58.286327362060547</v>
      </c>
      <c r="FB920" s="21">
        <v>66.014976501464844</v>
      </c>
      <c r="FC920" s="21">
        <v>74.228164672851563</v>
      </c>
      <c r="FD920" s="21">
        <v>81.723594665527344</v>
      </c>
      <c r="FE920" s="21">
        <v>86.786422729492188</v>
      </c>
      <c r="FF920" s="21">
        <v>89.914413452148438</v>
      </c>
      <c r="FG920" s="21">
        <v>90.7315673828125</v>
      </c>
      <c r="FH920" s="21">
        <v>92.102508544921875</v>
      </c>
      <c r="FI920" s="21">
        <v>90.776504516601563</v>
      </c>
      <c r="FJ920" s="21">
        <v>90.793037414550781</v>
      </c>
      <c r="FK920" s="21">
        <v>88.559226989746094</v>
      </c>
      <c r="FL920" s="21">
        <v>86.099395751953125</v>
      </c>
      <c r="FM920" s="21">
        <v>83.955848693847656</v>
      </c>
      <c r="FN920" s="21">
        <v>81.200935363769531</v>
      </c>
      <c r="FO920" s="21">
        <v>76.860725402832031</v>
      </c>
      <c r="FP920" s="21">
        <v>72.78875732421875</v>
      </c>
      <c r="FQ920" s="21">
        <v>69.470916748046875</v>
      </c>
      <c r="FR920" s="21">
        <v>66.253257751464844</v>
      </c>
      <c r="FS920" s="21">
        <v>1.4616415500640869</v>
      </c>
      <c r="FT920" s="21">
        <v>7.4414007365703583E-2</v>
      </c>
      <c r="FU920" s="21">
        <v>0.12284848093986511</v>
      </c>
      <c r="FV920" t="s">
        <v>294</v>
      </c>
      <c r="FW920" s="21"/>
      <c r="FX920">
        <f t="shared" si="42"/>
        <v>1.3245492696762085</v>
      </c>
      <c r="FY920">
        <f t="shared" si="43"/>
        <v>0.10024709701538086</v>
      </c>
      <c r="FZ920">
        <f t="shared" si="44"/>
        <v>83.335226440429693</v>
      </c>
    </row>
    <row r="921" spans="1:182" x14ac:dyDescent="0.2">
      <c r="A921" t="s">
        <v>226</v>
      </c>
      <c r="B921" t="s">
        <v>199</v>
      </c>
      <c r="C921" t="s">
        <v>289</v>
      </c>
      <c r="D921" t="s">
        <v>249</v>
      </c>
      <c r="E921" t="s">
        <v>220</v>
      </c>
      <c r="F921" s="21">
        <v>2365</v>
      </c>
      <c r="G921" s="21">
        <v>1.3521353006362915</v>
      </c>
      <c r="H921" s="21">
        <v>1.2010025978088379</v>
      </c>
      <c r="I921" s="21">
        <v>0.91035526990890503</v>
      </c>
      <c r="J921" s="21">
        <v>0.91829371452331543</v>
      </c>
      <c r="K921" s="21">
        <v>0.76162552833557129</v>
      </c>
      <c r="L921" s="21">
        <v>0.78422194719314575</v>
      </c>
      <c r="M921" s="21">
        <v>0.5615161657333374</v>
      </c>
      <c r="N921" s="21">
        <v>-0.10215623676776886</v>
      </c>
      <c r="O921" s="21">
        <v>-1.224454402923584</v>
      </c>
      <c r="P921" s="21">
        <v>-2.3314342498779297</v>
      </c>
      <c r="Q921" s="21">
        <v>-2.9131956100463867</v>
      </c>
      <c r="R921" s="21">
        <v>-3.3361971378326416</v>
      </c>
      <c r="S921" s="21">
        <v>-3.3566610813140869</v>
      </c>
      <c r="T921" s="21">
        <v>-3.0035309791564941</v>
      </c>
      <c r="U921" s="21">
        <v>-2.7213218212127686</v>
      </c>
      <c r="V921" s="21">
        <v>-1.939487099647522</v>
      </c>
      <c r="W921" s="21">
        <v>-0.83766257762908936</v>
      </c>
      <c r="X921" s="21">
        <v>0.27319216728210449</v>
      </c>
      <c r="Y921" s="21">
        <v>1.4345821142196655</v>
      </c>
      <c r="Z921" s="21">
        <v>2.3363912105560303</v>
      </c>
      <c r="AA921" s="21">
        <v>2.3772716522216797</v>
      </c>
      <c r="AB921" s="21">
        <v>1.9301964044570923</v>
      </c>
      <c r="AC921" s="21">
        <v>1.9004116058349609</v>
      </c>
      <c r="AD921" s="21">
        <v>1.4788256883621216</v>
      </c>
      <c r="AE921" s="21">
        <v>-8.351772278547287E-2</v>
      </c>
      <c r="AF921" s="21">
        <v>-4.0749076753854752E-2</v>
      </c>
      <c r="AG921" s="21">
        <v>-0.19868351519107819</v>
      </c>
      <c r="AH921" s="21">
        <v>-9.0640731155872345E-2</v>
      </c>
      <c r="AI921" s="21">
        <v>-0.15096199512481689</v>
      </c>
      <c r="AJ921" s="21">
        <v>-0.11334875971078873</v>
      </c>
      <c r="AK921" s="21">
        <v>-0.13034187257289886</v>
      </c>
      <c r="AL921" s="21">
        <v>-0.21468466520309448</v>
      </c>
      <c r="AM921" s="21">
        <v>-0.42233756184577942</v>
      </c>
      <c r="AN921" s="21">
        <v>-0.5957062840461731</v>
      </c>
      <c r="AO921" s="21">
        <v>-0.5099416971206665</v>
      </c>
      <c r="AP921" s="21">
        <v>-0.54143941402435303</v>
      </c>
      <c r="AQ921" s="21">
        <v>-0.45798823237419128</v>
      </c>
      <c r="AR921" s="21">
        <v>-0.23693329095840454</v>
      </c>
      <c r="AS921" s="21">
        <v>-0.49429982900619507</v>
      </c>
      <c r="AT921" s="21">
        <v>-0.49553772807121277</v>
      </c>
      <c r="AU921" s="21">
        <v>-0.26145064830780029</v>
      </c>
      <c r="AV921" s="21">
        <v>-0.43424257636070251</v>
      </c>
      <c r="AW921" s="21">
        <v>-0.42516562342643738</v>
      </c>
      <c r="AX921" s="21">
        <v>-5.2191149443387985E-2</v>
      </c>
      <c r="AY921" s="21">
        <v>-5.0404548645019531E-2</v>
      </c>
      <c r="AZ921" s="21">
        <v>-0.43007951974868774</v>
      </c>
      <c r="BA921" s="21">
        <v>-8.0285333096981049E-2</v>
      </c>
      <c r="BB921" s="21">
        <v>-0.10335421562194824</v>
      </c>
      <c r="BC921" s="21">
        <v>2.241276390850544E-2</v>
      </c>
      <c r="BD921" s="21">
        <v>5.0054676830768585E-2</v>
      </c>
      <c r="BE921" s="21">
        <v>-0.11646634340286255</v>
      </c>
      <c r="BF921" s="21">
        <v>-1.1758276261389256E-2</v>
      </c>
      <c r="BG921" s="21">
        <v>-8.1348076462745667E-2</v>
      </c>
      <c r="BH921" s="21">
        <v>-3.8364332169294357E-2</v>
      </c>
      <c r="BI921" s="21">
        <v>-5.6956935673952103E-2</v>
      </c>
      <c r="BJ921" s="21">
        <v>-0.12338801473379135</v>
      </c>
      <c r="BK921" s="21">
        <v>-0.31492489576339722</v>
      </c>
      <c r="BL921" s="21">
        <v>-0.44819599390029907</v>
      </c>
      <c r="BM921" s="21">
        <v>-0.32568949460983276</v>
      </c>
      <c r="BN921" s="21">
        <v>-0.3273908793926239</v>
      </c>
      <c r="BO921" s="21">
        <v>-0.22780600190162659</v>
      </c>
      <c r="BP921" s="21">
        <v>-1.5830546617507935E-2</v>
      </c>
      <c r="BQ921" s="21">
        <v>-0.24665595591068268</v>
      </c>
      <c r="BR921" s="21">
        <v>-0.21979685127735138</v>
      </c>
      <c r="BS921" s="21">
        <v>-4.9849450588226318E-2</v>
      </c>
      <c r="BT921" s="21">
        <v>-0.22410100698471069</v>
      </c>
      <c r="BU921" s="21">
        <v>-0.17887891829013824</v>
      </c>
      <c r="BV921" s="21">
        <v>0.17488647997379303</v>
      </c>
      <c r="BW921" s="21">
        <v>0.1519639790058136</v>
      </c>
      <c r="BX921" s="21">
        <v>-0.20967429876327515</v>
      </c>
      <c r="BY921" s="21">
        <v>9.7661592066287994E-2</v>
      </c>
      <c r="BZ921" s="21">
        <v>1.8063332885503769E-2</v>
      </c>
      <c r="CA921" s="21">
        <v>9.5779895782470703E-2</v>
      </c>
      <c r="CB921" s="21">
        <v>0.1129450798034668</v>
      </c>
      <c r="CC921" s="21">
        <v>-5.952298641204834E-2</v>
      </c>
      <c r="CD921" s="21">
        <v>4.2875468730926514E-2</v>
      </c>
      <c r="CE921" s="21">
        <v>-3.313368558883667E-2</v>
      </c>
      <c r="CF921" s="21">
        <v>1.3569653034210205E-2</v>
      </c>
      <c r="CG921" s="21">
        <v>-6.1307549476623535E-3</v>
      </c>
      <c r="CH921" s="21">
        <v>-6.0156237334012985E-2</v>
      </c>
      <c r="CI921" s="21">
        <v>-0.24053120613098145</v>
      </c>
      <c r="CJ921" s="21">
        <v>-0.3460308313369751</v>
      </c>
      <c r="CK921" s="21">
        <v>-0.19807696342468262</v>
      </c>
      <c r="CL921" s="21">
        <v>-0.17914152145385742</v>
      </c>
      <c r="CM921" s="21">
        <v>-6.8382501602172852E-2</v>
      </c>
      <c r="CN921" s="21">
        <v>0.13730454444885254</v>
      </c>
      <c r="CO921" s="21">
        <v>-7.5138568878173828E-2</v>
      </c>
      <c r="CP921" s="21">
        <v>-2.8819561004638672E-2</v>
      </c>
      <c r="CQ921" s="21">
        <v>9.670490026473999E-2</v>
      </c>
      <c r="CR921" s="21">
        <v>-7.8557610511779785E-2</v>
      </c>
      <c r="CS921" s="21">
        <v>-8.3014965057373047E-3</v>
      </c>
      <c r="CT921" s="21">
        <v>0.33215975761413574</v>
      </c>
      <c r="CU921" s="21">
        <v>0.29212379455566406</v>
      </c>
      <c r="CV921" s="21">
        <v>-5.7022333145141602E-2</v>
      </c>
      <c r="CW921" s="21">
        <v>0.22090709209442139</v>
      </c>
      <c r="CX921" s="21">
        <v>0.10215675830841064</v>
      </c>
      <c r="CY921" s="21">
        <v>0.16914702951908112</v>
      </c>
      <c r="CZ921" s="21">
        <v>0.17583549022674561</v>
      </c>
      <c r="DA921" s="21">
        <v>-2.5796282570809126E-3</v>
      </c>
      <c r="DB921" s="21">
        <v>9.7509212791919708E-2</v>
      </c>
      <c r="DC921" s="21">
        <v>1.5080701559782028E-2</v>
      </c>
      <c r="DD921" s="21">
        <v>6.5503641963005066E-2</v>
      </c>
      <c r="DE921" s="21">
        <v>4.4695425778627396E-2</v>
      </c>
      <c r="DF921" s="21">
        <v>3.0755402985960245E-3</v>
      </c>
      <c r="DG921" s="21">
        <v>-0.16613751649856567</v>
      </c>
      <c r="DH921" s="21">
        <v>-0.24386565387248993</v>
      </c>
      <c r="DI921" s="21">
        <v>-7.0464432239532471E-2</v>
      </c>
      <c r="DJ921" s="21">
        <v>-3.0892167240381241E-2</v>
      </c>
      <c r="DK921" s="21">
        <v>9.1040998697280884E-2</v>
      </c>
      <c r="DL921" s="21">
        <v>0.29043963551521301</v>
      </c>
      <c r="DM921" s="21">
        <v>9.6378825604915619E-2</v>
      </c>
      <c r="DN921" s="21">
        <v>0.16215772926807404</v>
      </c>
      <c r="DO921" s="21">
        <v>0.2432592511177063</v>
      </c>
      <c r="DP921" s="21">
        <v>6.6985785961151123E-2</v>
      </c>
      <c r="DQ921" s="21">
        <v>0.16227592527866364</v>
      </c>
      <c r="DR921" s="21">
        <v>0.48943302035331726</v>
      </c>
      <c r="DS921" s="21">
        <v>0.43228361010551453</v>
      </c>
      <c r="DT921" s="21">
        <v>9.562963992357254E-2</v>
      </c>
      <c r="DU921" s="21">
        <v>0.34415259957313538</v>
      </c>
      <c r="DV921" s="21">
        <v>0.18625018000602722</v>
      </c>
      <c r="DW921" s="21">
        <v>0.27507752180099487</v>
      </c>
      <c r="DX921" s="21">
        <v>0.26663923263549805</v>
      </c>
      <c r="DY921" s="21">
        <v>7.9637534916400909E-2</v>
      </c>
      <c r="DZ921" s="21">
        <v>0.17639166116714478</v>
      </c>
      <c r="EA921" s="21">
        <v>8.4694616496562958E-2</v>
      </c>
      <c r="EB921" s="21">
        <v>0.14048807322978973</v>
      </c>
      <c r="EC921" s="21">
        <v>0.11808036267757416</v>
      </c>
      <c r="ED921" s="21">
        <v>9.4372183084487915E-2</v>
      </c>
      <c r="EE921" s="21">
        <v>-5.8724846690893173E-2</v>
      </c>
      <c r="EF921" s="21">
        <v>-9.63553786277771E-2</v>
      </c>
      <c r="EG921" s="21">
        <v>0.11378778517246246</v>
      </c>
      <c r="EH921" s="21">
        <v>0.18315635621547699</v>
      </c>
      <c r="EI921" s="21">
        <v>0.32122322916984558</v>
      </c>
      <c r="EJ921" s="21">
        <v>0.51154237985610962</v>
      </c>
      <c r="EK921" s="21">
        <v>0.34402269124984741</v>
      </c>
      <c r="EL921" s="21">
        <v>0.43789860606193542</v>
      </c>
      <c r="EM921" s="21">
        <v>0.45486044883728027</v>
      </c>
      <c r="EN921" s="21">
        <v>0.27712735533714294</v>
      </c>
      <c r="EO921" s="21">
        <v>0.40856263041496277</v>
      </c>
      <c r="EP921" s="21">
        <v>0.71651065349578857</v>
      </c>
      <c r="EQ921" s="21">
        <v>0.63465213775634766</v>
      </c>
      <c r="ER921" s="21">
        <v>0.31603485345840454</v>
      </c>
      <c r="ES921" s="21">
        <v>0.52209949493408203</v>
      </c>
      <c r="ET921" s="21">
        <v>0.30766773223876953</v>
      </c>
      <c r="EU921" s="21">
        <v>69.351752021563343</v>
      </c>
      <c r="EV921" s="21">
        <v>68.407005310058594</v>
      </c>
      <c r="EW921" s="21">
        <v>65.907906558849959</v>
      </c>
      <c r="EX921" s="21">
        <v>64.471694946289063</v>
      </c>
      <c r="EY921" s="21">
        <v>63.233604431152344</v>
      </c>
      <c r="EZ921" s="21">
        <v>61.259658813476563</v>
      </c>
      <c r="FA921" s="21">
        <v>61.081760406494141</v>
      </c>
      <c r="FB921" s="21">
        <v>68.3216552734375</v>
      </c>
      <c r="FC921" s="21">
        <v>76.595237731933594</v>
      </c>
      <c r="FD921" s="21">
        <v>82.585807800292969</v>
      </c>
      <c r="FE921" s="21">
        <v>86.621292114257813</v>
      </c>
      <c r="FF921" s="21">
        <v>89.343666076660156</v>
      </c>
      <c r="FG921" s="21">
        <v>89.237197875976563</v>
      </c>
      <c r="FH921" s="21">
        <v>90.009880065917969</v>
      </c>
      <c r="FI921" s="21">
        <v>88.818061828613281</v>
      </c>
      <c r="FJ921" s="21">
        <v>89.381851196289063</v>
      </c>
      <c r="FK921" s="21">
        <v>86.716529846191406</v>
      </c>
      <c r="FL921" s="21">
        <v>84.530548095703125</v>
      </c>
      <c r="FM921" s="21">
        <v>82.885894775390625</v>
      </c>
      <c r="FN921" s="21">
        <v>79.995506286621094</v>
      </c>
      <c r="FO921" s="21">
        <v>76.774932861328125</v>
      </c>
      <c r="FP921" s="21">
        <v>72.719673156738281</v>
      </c>
      <c r="FQ921" s="21">
        <v>70.996406555175781</v>
      </c>
      <c r="FR921" s="21">
        <v>67.770439147949219</v>
      </c>
      <c r="FS921" s="21">
        <v>2.8165547847747803</v>
      </c>
      <c r="FT921" s="21">
        <v>0.13776792585849762</v>
      </c>
      <c r="FU921" s="21">
        <v>0.23875042796134949</v>
      </c>
      <c r="FV921" t="s">
        <v>294</v>
      </c>
      <c r="FW921" s="21"/>
      <c r="FX921">
        <f t="shared" si="42"/>
        <v>1.116754913330078</v>
      </c>
      <c r="FY921">
        <f t="shared" si="43"/>
        <v>0.12682586908340454</v>
      </c>
      <c r="FZ921">
        <f t="shared" si="44"/>
        <v>82.180682373046878</v>
      </c>
    </row>
    <row r="922" spans="1:182" x14ac:dyDescent="0.2">
      <c r="A922" t="s">
        <v>226</v>
      </c>
      <c r="B922" t="s">
        <v>199</v>
      </c>
      <c r="C922" t="s">
        <v>289</v>
      </c>
      <c r="D922" t="s">
        <v>249</v>
      </c>
      <c r="E922" t="s">
        <v>221</v>
      </c>
      <c r="F922" s="21">
        <v>2976</v>
      </c>
      <c r="G922" s="21">
        <v>1.0665131807327271</v>
      </c>
      <c r="H922" s="21">
        <v>0.94239169359207153</v>
      </c>
      <c r="I922" s="21">
        <v>0.85934072732925415</v>
      </c>
      <c r="J922" s="21">
        <v>0.84736108779907227</v>
      </c>
      <c r="K922" s="21">
        <v>0.82675009965896606</v>
      </c>
      <c r="L922" s="21">
        <v>0.74324363470077515</v>
      </c>
      <c r="M922" s="21">
        <v>0.62343668937683105</v>
      </c>
      <c r="N922" s="21">
        <v>5.8068417012691498E-2</v>
      </c>
      <c r="O922" s="21">
        <v>-1.0563212633132935</v>
      </c>
      <c r="P922" s="21">
        <v>-2.0032477378845215</v>
      </c>
      <c r="Q922" s="21">
        <v>-2.8593602180480957</v>
      </c>
      <c r="R922" s="21">
        <v>-3.0616731643676758</v>
      </c>
      <c r="S922" s="21">
        <v>-3.2204747200012207</v>
      </c>
      <c r="T922" s="21">
        <v>-2.8889193534851074</v>
      </c>
      <c r="U922" s="21">
        <v>-2.0422625541687012</v>
      </c>
      <c r="V922" s="21">
        <v>-1.1838568449020386</v>
      </c>
      <c r="W922" s="21">
        <v>-0.2051401287317276</v>
      </c>
      <c r="X922" s="21">
        <v>0.9514957070350647</v>
      </c>
      <c r="Y922" s="21">
        <v>1.9003468751907349</v>
      </c>
      <c r="Z922" s="21">
        <v>2.3285214900970459</v>
      </c>
      <c r="AA922" s="21">
        <v>2.4733526706695557</v>
      </c>
      <c r="AB922" s="21">
        <v>1.9671741724014282</v>
      </c>
      <c r="AC922" s="21">
        <v>1.803587794303894</v>
      </c>
      <c r="AD922" s="21">
        <v>1.3718726634979248</v>
      </c>
      <c r="AE922" s="21">
        <v>-0.12594352662563324</v>
      </c>
      <c r="AF922" s="21">
        <v>-0.12764981389045715</v>
      </c>
      <c r="AG922" s="21">
        <v>-6.8130381405353546E-2</v>
      </c>
      <c r="AH922" s="21">
        <v>8.8546965271234512E-3</v>
      </c>
      <c r="AI922" s="21">
        <v>2.0353566855192184E-2</v>
      </c>
      <c r="AJ922" s="21">
        <v>-7.7753201127052307E-2</v>
      </c>
      <c r="AK922" s="21">
        <v>-1.9761711359024048E-2</v>
      </c>
      <c r="AL922" s="21">
        <v>3.0055088922381401E-2</v>
      </c>
      <c r="AM922" s="21">
        <v>-0.12860000133514404</v>
      </c>
      <c r="AN922" s="21">
        <v>-0.11189492046833038</v>
      </c>
      <c r="AO922" s="21">
        <v>-0.30322903394699097</v>
      </c>
      <c r="AP922" s="21">
        <v>-0.23830324411392212</v>
      </c>
      <c r="AQ922" s="21">
        <v>-0.4761950671672821</v>
      </c>
      <c r="AR922" s="21">
        <v>-0.40252628922462463</v>
      </c>
      <c r="AS922" s="21">
        <v>-0.13937182724475861</v>
      </c>
      <c r="AT922" s="21">
        <v>-7.2025887668132782E-2</v>
      </c>
      <c r="AU922" s="21">
        <v>-9.1110356152057648E-2</v>
      </c>
      <c r="AV922" s="21">
        <v>-0.26574227213859558</v>
      </c>
      <c r="AW922" s="21">
        <v>-0.26120796799659729</v>
      </c>
      <c r="AX922" s="21">
        <v>-0.1813988983631134</v>
      </c>
      <c r="AY922" s="21">
        <v>5.2915420383214951E-2</v>
      </c>
      <c r="AZ922" s="21">
        <v>-0.17046438157558441</v>
      </c>
      <c r="BA922" s="21">
        <v>7.3126241564750671E-2</v>
      </c>
      <c r="BB922" s="21">
        <v>-1.8915938213467598E-2</v>
      </c>
      <c r="BC922" s="21">
        <v>-4.3131805956363678E-2</v>
      </c>
      <c r="BD922" s="21">
        <v>-3.1256485730409622E-2</v>
      </c>
      <c r="BE922" s="21">
        <v>3.4519166219979525E-3</v>
      </c>
      <c r="BF922" s="21">
        <v>6.4455546438694E-2</v>
      </c>
      <c r="BG922" s="21">
        <v>7.2192437946796417E-2</v>
      </c>
      <c r="BH922" s="21">
        <v>-2.4424651637673378E-2</v>
      </c>
      <c r="BI922" s="21">
        <v>4.3886926025152206E-2</v>
      </c>
      <c r="BJ922" s="21">
        <v>0.10572531074285507</v>
      </c>
      <c r="BK922" s="21">
        <v>-3.4678466618061066E-2</v>
      </c>
      <c r="BL922" s="21">
        <v>-9.395127184689045E-3</v>
      </c>
      <c r="BM922" s="21">
        <v>-0.18541505932807922</v>
      </c>
      <c r="BN922" s="21">
        <v>-0.10337039083242416</v>
      </c>
      <c r="BO922" s="21">
        <v>-0.31326866149902344</v>
      </c>
      <c r="BP922" s="21">
        <v>-0.26459616422653198</v>
      </c>
      <c r="BQ922" s="21">
        <v>7.6977116987109184E-3</v>
      </c>
      <c r="BR922" s="21">
        <v>6.7341119050979614E-2</v>
      </c>
      <c r="BS922" s="21">
        <v>5.8007620275020599E-2</v>
      </c>
      <c r="BT922" s="21">
        <v>-0.12124344706535339</v>
      </c>
      <c r="BU922" s="21">
        <v>-0.13215835392475128</v>
      </c>
      <c r="BV922" s="21">
        <v>-4.4783633202314377E-2</v>
      </c>
      <c r="BW922" s="21">
        <v>0.19003729522228241</v>
      </c>
      <c r="BX922" s="21">
        <v>-6.285066157579422E-2</v>
      </c>
      <c r="BY922" s="21">
        <v>0.15716539323329926</v>
      </c>
      <c r="BZ922" s="21">
        <v>5.3797591477632523E-2</v>
      </c>
      <c r="CA922" s="21">
        <v>1.4223337173461914E-2</v>
      </c>
      <c r="CB922" s="21">
        <v>3.5505235195159912E-2</v>
      </c>
      <c r="CC922" s="21">
        <v>5.302959680557251E-2</v>
      </c>
      <c r="CD922" s="21">
        <v>0.10296452045440674</v>
      </c>
      <c r="CE922" s="21">
        <v>0.10809588432312012</v>
      </c>
      <c r="CF922" s="21">
        <v>1.2510538101196289E-2</v>
      </c>
      <c r="CG922" s="21">
        <v>8.7969779968261719E-2</v>
      </c>
      <c r="CH922" s="21">
        <v>0.15813428163528442</v>
      </c>
      <c r="CI922" s="21">
        <v>3.0371308326721191E-2</v>
      </c>
      <c r="CJ922" s="21">
        <v>6.1595916748046875E-2</v>
      </c>
      <c r="CK922" s="21">
        <v>-0.10381746292114258</v>
      </c>
      <c r="CL922" s="21">
        <v>-9.9163055419921875E-3</v>
      </c>
      <c r="CM922" s="21">
        <v>-0.20042634010314941</v>
      </c>
      <c r="CN922" s="21">
        <v>-0.16906619071960449</v>
      </c>
      <c r="CO922" s="21">
        <v>0.1095576286315918</v>
      </c>
      <c r="CP922" s="21">
        <v>0.16386628150939941</v>
      </c>
      <c r="CQ922" s="21">
        <v>0.16128627955913544</v>
      </c>
      <c r="CR922" s="21">
        <v>-2.1164000034332275E-2</v>
      </c>
      <c r="CS922" s="21">
        <v>-4.2778968811035156E-2</v>
      </c>
      <c r="CT922" s="21">
        <v>4.9835681915283203E-2</v>
      </c>
      <c r="CU922" s="21">
        <v>0.28500747680664063</v>
      </c>
      <c r="CV922" s="21">
        <v>1.1682271957397461E-2</v>
      </c>
      <c r="CW922" s="21">
        <v>0.21537065505981445</v>
      </c>
      <c r="CX922" s="21">
        <v>0.10415875911712646</v>
      </c>
      <c r="CY922" s="21">
        <v>7.1578480303287506E-2</v>
      </c>
      <c r="CZ922" s="21">
        <v>0.10226695984601974</v>
      </c>
      <c r="DA922" s="21">
        <v>0.10260728001594543</v>
      </c>
      <c r="DB922" s="21">
        <v>0.14147350192070007</v>
      </c>
      <c r="DC922" s="21">
        <v>0.14399932324886322</v>
      </c>
      <c r="DD922" s="21">
        <v>4.9445729702711105E-2</v>
      </c>
      <c r="DE922" s="21">
        <v>0.13205263018608093</v>
      </c>
      <c r="DF922" s="21">
        <v>0.21054324507713318</v>
      </c>
      <c r="DG922" s="21">
        <v>9.5421083271503448E-2</v>
      </c>
      <c r="DH922" s="21">
        <v>0.13258695602416992</v>
      </c>
      <c r="DI922" s="21">
        <v>-2.2219862788915634E-2</v>
      </c>
      <c r="DJ922" s="21">
        <v>8.3537779748439789E-2</v>
      </c>
      <c r="DK922" s="21">
        <v>-8.7584011256694794E-2</v>
      </c>
      <c r="DL922" s="21">
        <v>-7.3536209762096405E-2</v>
      </c>
      <c r="DM922" s="21">
        <v>0.2114175409078598</v>
      </c>
      <c r="DN922" s="21">
        <v>0.26039144396781921</v>
      </c>
      <c r="DO922" s="21">
        <v>0.26456493139266968</v>
      </c>
      <c r="DP922" s="21">
        <v>7.8915446996688843E-2</v>
      </c>
      <c r="DQ922" s="21">
        <v>4.6600412577390671E-2</v>
      </c>
      <c r="DR922" s="21">
        <v>0.14445500075817108</v>
      </c>
      <c r="DS922" s="21">
        <v>0.37997767329216003</v>
      </c>
      <c r="DT922" s="21">
        <v>8.6215205490589142E-2</v>
      </c>
      <c r="DU922" s="21">
        <v>0.27357590198516846</v>
      </c>
      <c r="DV922" s="21">
        <v>0.15451993048191071</v>
      </c>
      <c r="DW922" s="21">
        <v>0.15439020097255707</v>
      </c>
      <c r="DX922" s="21">
        <v>0.19866028428077698</v>
      </c>
      <c r="DY922" s="21">
        <v>0.17418956756591797</v>
      </c>
      <c r="DZ922" s="21">
        <v>0.19707433879375458</v>
      </c>
      <c r="EA922" s="21">
        <v>0.19583819806575775</v>
      </c>
      <c r="EB922" s="21">
        <v>0.10277427732944489</v>
      </c>
      <c r="EC922" s="21">
        <v>0.19570127129554749</v>
      </c>
      <c r="ED922" s="21">
        <v>0.28621348738670349</v>
      </c>
      <c r="EE922" s="21">
        <v>0.18934261798858643</v>
      </c>
      <c r="EF922" s="21">
        <v>0.23508675396442413</v>
      </c>
      <c r="EG922" s="21">
        <v>9.5594115555286407E-2</v>
      </c>
      <c r="EH922" s="21">
        <v>0.21847063302993774</v>
      </c>
      <c r="EI922" s="21">
        <v>7.5342386960983276E-2</v>
      </c>
      <c r="EJ922" s="21">
        <v>6.4393907785415649E-2</v>
      </c>
      <c r="EK922" s="21">
        <v>0.35848709940910339</v>
      </c>
      <c r="EL922" s="21">
        <v>0.39975845813751221</v>
      </c>
      <c r="EM922" s="21">
        <v>0.41368290781974792</v>
      </c>
      <c r="EN922" s="21">
        <v>0.22341427206993103</v>
      </c>
      <c r="EO922" s="21">
        <v>0.17565004527568817</v>
      </c>
      <c r="EP922" s="21">
        <v>0.28107026219367981</v>
      </c>
      <c r="EQ922" s="21">
        <v>0.51709955930709839</v>
      </c>
      <c r="ER922" s="21">
        <v>0.19382892549037933</v>
      </c>
      <c r="ES922" s="21">
        <v>0.35761508345603943</v>
      </c>
      <c r="ET922" s="21">
        <v>0.22723345458507538</v>
      </c>
      <c r="EU922" s="21">
        <v>64.467924528301893</v>
      </c>
      <c r="EV922" s="21">
        <v>63.525215148925781</v>
      </c>
      <c r="EW922" s="21">
        <v>61.124528301886791</v>
      </c>
      <c r="EX922" s="21">
        <v>59.567752838134766</v>
      </c>
      <c r="EY922" s="21">
        <v>58.572555541992188</v>
      </c>
      <c r="EZ922" s="21">
        <v>56.723499298095703</v>
      </c>
      <c r="FA922" s="21">
        <v>56.151630401611328</v>
      </c>
      <c r="FB922" s="21">
        <v>64.253517150878906</v>
      </c>
      <c r="FC922" s="21">
        <v>72.420585632324219</v>
      </c>
      <c r="FD922" s="21">
        <v>81.065177917480469</v>
      </c>
      <c r="FE922" s="21">
        <v>86.912521362304688</v>
      </c>
      <c r="FF922" s="21">
        <v>90.350257873535156</v>
      </c>
      <c r="FG922" s="21">
        <v>91.872726440429688</v>
      </c>
      <c r="FH922" s="21">
        <v>93.700515747070313</v>
      </c>
      <c r="FI922" s="21">
        <v>92.272041320800781</v>
      </c>
      <c r="FJ922" s="21">
        <v>91.87066650390625</v>
      </c>
      <c r="FK922" s="21">
        <v>89.966377258300781</v>
      </c>
      <c r="FL922" s="21">
        <v>87.29742431640625</v>
      </c>
      <c r="FM922" s="21">
        <v>84.772895812988281</v>
      </c>
      <c r="FN922" s="21">
        <v>82.121437072753906</v>
      </c>
      <c r="FO922" s="21">
        <v>76.926246643066406</v>
      </c>
      <c r="FP922" s="21">
        <v>72.841506958007813</v>
      </c>
      <c r="FQ922" s="21">
        <v>68.305999755859375</v>
      </c>
      <c r="FR922" s="21">
        <v>65.094680786132813</v>
      </c>
      <c r="FS922" s="21">
        <v>1.6348128318786621</v>
      </c>
      <c r="FT922" s="21">
        <v>8.5310034453868866E-2</v>
      </c>
      <c r="FU922" s="21">
        <v>0.13965530693531036</v>
      </c>
      <c r="FV922" t="s">
        <v>294</v>
      </c>
      <c r="FW922" s="21"/>
      <c r="FX922">
        <f t="shared" si="42"/>
        <v>1.4897153228521347</v>
      </c>
      <c r="FY922">
        <f t="shared" si="43"/>
        <v>8.6437293887138361E-2</v>
      </c>
      <c r="FZ922">
        <f t="shared" si="44"/>
        <v>84.216876220703128</v>
      </c>
    </row>
    <row r="923" spans="1:182" x14ac:dyDescent="0.2">
      <c r="A923" t="s">
        <v>226</v>
      </c>
      <c r="B923" t="s">
        <v>199</v>
      </c>
      <c r="C923" t="s">
        <v>289</v>
      </c>
      <c r="D923" t="s">
        <v>250</v>
      </c>
      <c r="E923" t="s">
        <v>219</v>
      </c>
      <c r="F923" s="21">
        <v>5104</v>
      </c>
      <c r="G923" s="21">
        <v>0.75028759241104126</v>
      </c>
      <c r="H923" s="21">
        <v>0.86348831653594971</v>
      </c>
      <c r="I923" s="21">
        <v>0.890369713306427</v>
      </c>
      <c r="J923" s="21">
        <v>0.85999608039855957</v>
      </c>
      <c r="K923" s="21">
        <v>0.91470909118652344</v>
      </c>
      <c r="L923" s="21">
        <v>0.81321680545806885</v>
      </c>
      <c r="M923" s="21">
        <v>1.0029095411300659</v>
      </c>
      <c r="N923" s="21">
        <v>0.37762138247489929</v>
      </c>
      <c r="O923" s="21">
        <v>-0.59927242994308472</v>
      </c>
      <c r="P923" s="21">
        <v>-1.5953266620635986</v>
      </c>
      <c r="Q923" s="21">
        <v>-2.8809571266174316</v>
      </c>
      <c r="R923" s="21">
        <v>-3.1822323799133301</v>
      </c>
      <c r="S923" s="21">
        <v>-2.7425570487976074</v>
      </c>
      <c r="T923" s="21">
        <v>-1.9627779722213745</v>
      </c>
      <c r="U923" s="21">
        <v>-1.8145302534103394</v>
      </c>
      <c r="V923" s="21">
        <v>-1.3708257675170898</v>
      </c>
      <c r="W923" s="21">
        <v>-0.26432877779006958</v>
      </c>
      <c r="X923" s="21">
        <v>0.67317843437194824</v>
      </c>
      <c r="Y923" s="21">
        <v>1.3139760494232178</v>
      </c>
      <c r="Z923" s="21">
        <v>1.1204999685287476</v>
      </c>
      <c r="AA923" s="21">
        <v>1.2188745737075806</v>
      </c>
      <c r="AB923" s="21">
        <v>1.2488179206848145</v>
      </c>
      <c r="AC923" s="21">
        <v>0.83408719301223755</v>
      </c>
      <c r="AD923" s="21">
        <v>0.78420251607894897</v>
      </c>
      <c r="AE923" s="21">
        <v>-0.28717520833015442</v>
      </c>
      <c r="AF923" s="21">
        <v>-0.13661666214466095</v>
      </c>
      <c r="AG923" s="21">
        <v>-0.10783667117357254</v>
      </c>
      <c r="AH923" s="21">
        <v>-0.11878284066915512</v>
      </c>
      <c r="AI923" s="21">
        <v>-0.1068250983953476</v>
      </c>
      <c r="AJ923" s="21">
        <v>-0.34578120708465576</v>
      </c>
      <c r="AK923" s="21">
        <v>-0.17065219581127167</v>
      </c>
      <c r="AL923" s="21">
        <v>-0.14449818432331085</v>
      </c>
      <c r="AM923" s="21">
        <v>9.6816703677177429E-2</v>
      </c>
      <c r="AN923" s="21">
        <v>0.12810266017913818</v>
      </c>
      <c r="AO923" s="21">
        <v>-0.34878331422805786</v>
      </c>
      <c r="AP923" s="21">
        <v>-0.43805280327796936</v>
      </c>
      <c r="AQ923" s="21">
        <v>-0.21087692677974701</v>
      </c>
      <c r="AR923" s="21">
        <v>-0.42432281374931335</v>
      </c>
      <c r="AS923" s="21">
        <v>-0.18662507832050323</v>
      </c>
      <c r="AT923" s="21">
        <v>-0.36203059554100037</v>
      </c>
      <c r="AU923" s="21">
        <v>-5.2625134587287903E-2</v>
      </c>
      <c r="AV923" s="21">
        <v>-0.39535298943519592</v>
      </c>
      <c r="AW923" s="21">
        <v>-0.27237924933433533</v>
      </c>
      <c r="AX923" s="21">
        <v>-0.37935042381286621</v>
      </c>
      <c r="AY923" s="21">
        <v>-0.21075938642024994</v>
      </c>
      <c r="AZ923" s="21">
        <v>-8.5088752210140228E-2</v>
      </c>
      <c r="BA923" s="21">
        <v>-0.32393494248390198</v>
      </c>
      <c r="BB923" s="21">
        <v>-0.21890605986118317</v>
      </c>
      <c r="BC923" s="21">
        <v>-0.17525319755077362</v>
      </c>
      <c r="BD923" s="21">
        <v>-1.6981929540634155E-2</v>
      </c>
      <c r="BE923" s="21">
        <v>3.1675919890403748E-2</v>
      </c>
      <c r="BF923" s="21">
        <v>2.9483307152986526E-2</v>
      </c>
      <c r="BG923" s="21">
        <v>5.9038162231445313E-2</v>
      </c>
      <c r="BH923" s="21">
        <v>-0.15510082244873047</v>
      </c>
      <c r="BI923" s="21">
        <v>-9.3392655253410339E-3</v>
      </c>
      <c r="BJ923" s="21">
        <v>7.1100786328315735E-2</v>
      </c>
      <c r="BK923" s="21">
        <v>0.36345568299293518</v>
      </c>
      <c r="BL923" s="21">
        <v>0.39221271872520447</v>
      </c>
      <c r="BM923" s="21">
        <v>-0.10320521891117096</v>
      </c>
      <c r="BN923" s="21">
        <v>-0.1846591979265213</v>
      </c>
      <c r="BO923" s="21">
        <v>6.9897010922431946E-2</v>
      </c>
      <c r="BP923" s="21">
        <v>-0.12827807664871216</v>
      </c>
      <c r="BQ923" s="21">
        <v>4.5612841844558716E-2</v>
      </c>
      <c r="BR923" s="21">
        <v>-0.15298491716384888</v>
      </c>
      <c r="BS923" s="21">
        <v>9.9454082548618317E-2</v>
      </c>
      <c r="BT923" s="21">
        <v>-0.24070087075233459</v>
      </c>
      <c r="BU923" s="21">
        <v>-8.5436001420021057E-2</v>
      </c>
      <c r="BV923" s="21">
        <v>-0.23346301913261414</v>
      </c>
      <c r="BW923" s="21">
        <v>-7.342991977930069E-2</v>
      </c>
      <c r="BX923" s="21">
        <v>4.7287832945585251E-2</v>
      </c>
      <c r="BY923" s="21">
        <v>-0.20728121697902679</v>
      </c>
      <c r="BZ923" s="21">
        <v>-0.10853175818920135</v>
      </c>
      <c r="CA923" s="21">
        <v>-9.7736358642578125E-2</v>
      </c>
      <c r="CB923" s="21">
        <v>6.587672233581543E-2</v>
      </c>
      <c r="CC923" s="21">
        <v>0.12830191850662231</v>
      </c>
      <c r="CD923" s="21">
        <v>0.13217198848724365</v>
      </c>
      <c r="CE923" s="21">
        <v>0.17391455173492432</v>
      </c>
      <c r="CF923" s="21">
        <v>-2.3036181926727295E-2</v>
      </c>
      <c r="CG923" s="21">
        <v>0.10238558053970337</v>
      </c>
      <c r="CH923" s="21">
        <v>0.22042398154735565</v>
      </c>
      <c r="CI923" s="21">
        <v>0.54812902212142944</v>
      </c>
      <c r="CJ923" s="21">
        <v>0.5751345157623291</v>
      </c>
      <c r="CK923" s="21">
        <v>6.6881418228149414E-2</v>
      </c>
      <c r="CL923" s="21">
        <v>-9.1595649719238281E-3</v>
      </c>
      <c r="CM923" s="21">
        <v>0.26436018943786621</v>
      </c>
      <c r="CN923" s="21">
        <v>7.6761603355407715E-2</v>
      </c>
      <c r="CO923" s="21">
        <v>0.20646011829376221</v>
      </c>
      <c r="CP923" s="21">
        <v>-8.200526237487793E-3</v>
      </c>
      <c r="CQ923" s="21">
        <v>0.20478367805480957</v>
      </c>
      <c r="CR923" s="21">
        <v>-0.13358926773071289</v>
      </c>
      <c r="CS923" s="21">
        <v>4.4040322303771973E-2</v>
      </c>
      <c r="CT923" s="21">
        <v>-0.13242185115814209</v>
      </c>
      <c r="CU923" s="21">
        <v>2.1684050559997559E-2</v>
      </c>
      <c r="CV923" s="21">
        <v>0.13897144794464111</v>
      </c>
      <c r="CW923" s="21">
        <v>-0.12648719549179077</v>
      </c>
      <c r="CX923" s="21">
        <v>-3.2086849212646484E-2</v>
      </c>
      <c r="CY923" s="21">
        <v>-2.0219516009092331E-2</v>
      </c>
      <c r="CZ923" s="21">
        <v>0.14873537421226501</v>
      </c>
      <c r="DA923" s="21">
        <v>0.22492791712284088</v>
      </c>
      <c r="DB923" s="21">
        <v>0.23486067354679108</v>
      </c>
      <c r="DC923" s="21">
        <v>0.28879094123840332</v>
      </c>
      <c r="DD923" s="21">
        <v>0.10902846604585648</v>
      </c>
      <c r="DE923" s="21">
        <v>0.21411043405532837</v>
      </c>
      <c r="DF923" s="21">
        <v>0.36974716186523438</v>
      </c>
      <c r="DG923" s="21">
        <v>0.73280239105224609</v>
      </c>
      <c r="DH923" s="21">
        <v>0.75805634260177612</v>
      </c>
      <c r="DI923" s="21">
        <v>0.23696805536746979</v>
      </c>
      <c r="DJ923" s="21">
        <v>0.16634006798267365</v>
      </c>
      <c r="DK923" s="21">
        <v>0.45882335305213928</v>
      </c>
      <c r="DL923" s="21">
        <v>0.28180128335952759</v>
      </c>
      <c r="DM923" s="21">
        <v>0.3673073947429657</v>
      </c>
      <c r="DN923" s="21">
        <v>0.13658386468887329</v>
      </c>
      <c r="DO923" s="21">
        <v>0.31011328101158142</v>
      </c>
      <c r="DP923" s="21">
        <v>-2.6477668434381485E-2</v>
      </c>
      <c r="DQ923" s="21">
        <v>0.173516646027565</v>
      </c>
      <c r="DR923" s="21">
        <v>-3.1380679458379745E-2</v>
      </c>
      <c r="DS923" s="21">
        <v>0.11679802089929581</v>
      </c>
      <c r="DT923" s="21">
        <v>0.23065505921840668</v>
      </c>
      <c r="DU923" s="21">
        <v>-4.5693181455135345E-2</v>
      </c>
      <c r="DV923" s="21">
        <v>4.4358059763908386E-2</v>
      </c>
      <c r="DW923" s="21">
        <v>9.1702491044998169E-2</v>
      </c>
      <c r="DX923" s="21">
        <v>0.268370121717453</v>
      </c>
      <c r="DY923" s="21">
        <v>0.36444050073623657</v>
      </c>
      <c r="DZ923" s="21">
        <v>0.38312682509422302</v>
      </c>
      <c r="EA923" s="21">
        <v>0.45465421676635742</v>
      </c>
      <c r="EB923" s="21">
        <v>0.29970884323120117</v>
      </c>
      <c r="EC923" s="21">
        <v>0.3754233717918396</v>
      </c>
      <c r="ED923" s="21">
        <v>0.58534616231918335</v>
      </c>
      <c r="EE923" s="21">
        <v>0.99944132566452026</v>
      </c>
      <c r="EF923" s="21">
        <v>1.02216637134552</v>
      </c>
      <c r="EG923" s="21">
        <v>0.48254615068435669</v>
      </c>
      <c r="EH923" s="21">
        <v>0.4197336733341217</v>
      </c>
      <c r="EI923" s="21">
        <v>0.73959732055664063</v>
      </c>
      <c r="EJ923" s="21">
        <v>0.5778459906578064</v>
      </c>
      <c r="EK923" s="21">
        <v>0.59954530000686646</v>
      </c>
      <c r="EL923" s="21">
        <v>0.34562954306602478</v>
      </c>
      <c r="EM923" s="21">
        <v>0.46219247579574585</v>
      </c>
      <c r="EN923" s="21">
        <v>0.12817446887493134</v>
      </c>
      <c r="EO923" s="21">
        <v>0.36045989394187927</v>
      </c>
      <c r="EP923" s="21">
        <v>0.11450672149658203</v>
      </c>
      <c r="EQ923" s="21">
        <v>0.25412747263908386</v>
      </c>
      <c r="ER923" s="21">
        <v>0.36303165555000305</v>
      </c>
      <c r="ES923" s="21">
        <v>7.0960544049739838E-2</v>
      </c>
      <c r="ET923" s="21">
        <v>0.1547323614358902</v>
      </c>
      <c r="EU923" s="21">
        <v>50.607069036792062</v>
      </c>
      <c r="EV923" s="21">
        <v>48.886936187744141</v>
      </c>
      <c r="EW923" s="21">
        <v>49.068003307151713</v>
      </c>
      <c r="EX923" s="21">
        <v>48.738323211669922</v>
      </c>
      <c r="EY923" s="21">
        <v>48.350971221923828</v>
      </c>
      <c r="EZ923" s="21">
        <v>48.037204742431641</v>
      </c>
      <c r="FA923" s="21">
        <v>47.179824829101563</v>
      </c>
      <c r="FB923" s="21">
        <v>47.585781097412109</v>
      </c>
      <c r="FC923" s="21">
        <v>51.974575042724609</v>
      </c>
      <c r="FD923" s="21">
        <v>56.023357391357422</v>
      </c>
      <c r="FE923" s="21">
        <v>58.529144287109375</v>
      </c>
      <c r="FF923" s="21">
        <v>59.320175170898438</v>
      </c>
      <c r="FG923" s="21">
        <v>61.213310241699219</v>
      </c>
      <c r="FH923" s="21">
        <v>61.519428253173828</v>
      </c>
      <c r="FI923" s="21">
        <v>61.199874877929688</v>
      </c>
      <c r="FJ923" s="21">
        <v>60.94171142578125</v>
      </c>
      <c r="FK923" s="21">
        <v>60.908226013183594</v>
      </c>
      <c r="FL923" s="21">
        <v>60.082057952880859</v>
      </c>
      <c r="FM923" s="21">
        <v>57.968376159667969</v>
      </c>
      <c r="FN923" s="21">
        <v>55.065937042236328</v>
      </c>
      <c r="FO923" s="21">
        <v>54.004959106445313</v>
      </c>
      <c r="FP923" s="21">
        <v>50.538860321044922</v>
      </c>
      <c r="FQ923" s="21">
        <v>49.546092987060547</v>
      </c>
      <c r="FR923" s="21">
        <v>48.034931182861328</v>
      </c>
      <c r="FS923" s="21">
        <v>2.5314235687255859</v>
      </c>
      <c r="FT923" s="21">
        <v>0.13000020384788513</v>
      </c>
      <c r="FU923" s="21">
        <v>0.12283423542976379</v>
      </c>
      <c r="FV923" t="s">
        <v>294</v>
      </c>
      <c r="FW923" s="21"/>
      <c r="FX923">
        <f t="shared" si="42"/>
        <v>0.81244004964828487</v>
      </c>
      <c r="FY923">
        <f t="shared" si="43"/>
        <v>8.9938640594482426E-4</v>
      </c>
      <c r="FZ923">
        <f t="shared" si="44"/>
        <v>57.605911254882813</v>
      </c>
    </row>
    <row r="924" spans="1:182" x14ac:dyDescent="0.2">
      <c r="A924" t="s">
        <v>226</v>
      </c>
      <c r="B924" t="s">
        <v>199</v>
      </c>
      <c r="C924" t="s">
        <v>289</v>
      </c>
      <c r="D924" t="s">
        <v>250</v>
      </c>
      <c r="E924" t="s">
        <v>220</v>
      </c>
      <c r="F924" s="21">
        <v>2246</v>
      </c>
      <c r="G924" s="21">
        <v>0.88515126705169678</v>
      </c>
      <c r="H924" s="21">
        <v>0.88644701242446899</v>
      </c>
      <c r="I924" s="21">
        <v>0.99014651775360107</v>
      </c>
      <c r="J924" s="21">
        <v>0.94077587127685547</v>
      </c>
      <c r="K924" s="21">
        <v>0.86061996221542358</v>
      </c>
      <c r="L924" s="21">
        <v>0.93711066246032715</v>
      </c>
      <c r="M924" s="21">
        <v>0.88807165622711182</v>
      </c>
      <c r="N924" s="21">
        <v>-0.19523252546787262</v>
      </c>
      <c r="O924" s="21">
        <v>-1.4650964736938477</v>
      </c>
      <c r="P924" s="21">
        <v>-2.5739271640777588</v>
      </c>
      <c r="Q924" s="21">
        <v>-3.8815474510192871</v>
      </c>
      <c r="R924" s="21">
        <v>-4.4330434799194336</v>
      </c>
      <c r="S924" s="21">
        <v>-3.9760153293609619</v>
      </c>
      <c r="T924" s="21">
        <v>-3.124021053314209</v>
      </c>
      <c r="U924" s="21">
        <v>-2.1834890842437744</v>
      </c>
      <c r="V924" s="21">
        <v>-1.3387492895126343</v>
      </c>
      <c r="W924" s="21">
        <v>-4.0921580046415329E-2</v>
      </c>
      <c r="X924" s="21">
        <v>0.87556940317153931</v>
      </c>
      <c r="Y924" s="21">
        <v>1.5449116230010986</v>
      </c>
      <c r="Z924" s="21">
        <v>1.2948203086853027</v>
      </c>
      <c r="AA924" s="21">
        <v>1.2637509107589722</v>
      </c>
      <c r="AB924" s="21">
        <v>1.3605804443359375</v>
      </c>
      <c r="AC924" s="21">
        <v>1.0553354024887085</v>
      </c>
      <c r="AD924" s="21">
        <v>0.84371006488800049</v>
      </c>
      <c r="AE924" s="21">
        <v>-0.47846809029579163</v>
      </c>
      <c r="AF924" s="21">
        <v>-0.46995809674263</v>
      </c>
      <c r="AG924" s="21">
        <v>-0.38593554496765137</v>
      </c>
      <c r="AH924" s="21">
        <v>-0.35301724076271057</v>
      </c>
      <c r="AI924" s="21">
        <v>-0.41528627276420593</v>
      </c>
      <c r="AJ924" s="21">
        <v>-0.374015212059021</v>
      </c>
      <c r="AK924" s="21">
        <v>-0.23948867619037628</v>
      </c>
      <c r="AL924" s="21">
        <v>-0.70002150535583496</v>
      </c>
      <c r="AM924" s="21">
        <v>-0.83465391397476196</v>
      </c>
      <c r="AN924" s="21">
        <v>-0.93165534734725952</v>
      </c>
      <c r="AO924" s="21">
        <v>-1.3698816299438477</v>
      </c>
      <c r="AP924" s="21">
        <v>-1.4067534208297729</v>
      </c>
      <c r="AQ924" s="21">
        <v>-0.83263784646987915</v>
      </c>
      <c r="AR924" s="21">
        <v>-1.4551677703857422</v>
      </c>
      <c r="AS924" s="21">
        <v>-0.38453611731529236</v>
      </c>
      <c r="AT924" s="21">
        <v>-0.24165204167366028</v>
      </c>
      <c r="AU924" s="21">
        <v>-0.11102107912302017</v>
      </c>
      <c r="AV924" s="21">
        <v>-0.31873199343681335</v>
      </c>
      <c r="AW924" s="21">
        <v>-0.15957367420196533</v>
      </c>
      <c r="AX924" s="21">
        <v>-0.30643880367279053</v>
      </c>
      <c r="AY924" s="21">
        <v>-0.20433773100376129</v>
      </c>
      <c r="AZ924" s="21">
        <v>-5.3575132042169571E-2</v>
      </c>
      <c r="BA924" s="21">
        <v>-0.23054417967796326</v>
      </c>
      <c r="BB924" s="21">
        <v>-0.33634990453720093</v>
      </c>
      <c r="BC924" s="21">
        <v>-0.20583657920360565</v>
      </c>
      <c r="BD924" s="21">
        <v>-0.17201104760169983</v>
      </c>
      <c r="BE924" s="21">
        <v>-4.8076853156089783E-2</v>
      </c>
      <c r="BF924" s="21">
        <v>-2.3919373750686646E-2</v>
      </c>
      <c r="BG924" s="21">
        <v>-8.9748524129390717E-2</v>
      </c>
      <c r="BH924" s="21">
        <v>-6.2271624803543091E-2</v>
      </c>
      <c r="BI924" s="21">
        <v>-6.5684154629707336E-2</v>
      </c>
      <c r="BJ924" s="21">
        <v>-0.4901885986328125</v>
      </c>
      <c r="BK924" s="21">
        <v>-0.58943063020706177</v>
      </c>
      <c r="BL924" s="21">
        <v>-0.63940900564193726</v>
      </c>
      <c r="BM924" s="21">
        <v>-1.0298808813095093</v>
      </c>
      <c r="BN924" s="21">
        <v>-1.0459228754043579</v>
      </c>
      <c r="BO924" s="21">
        <v>-0.56405681371688843</v>
      </c>
      <c r="BP924" s="21">
        <v>-1.0736565589904785</v>
      </c>
      <c r="BQ924" s="21">
        <v>-0.10541848093271255</v>
      </c>
      <c r="BR924" s="21">
        <v>9.0358272194862366E-2</v>
      </c>
      <c r="BS924" s="21">
        <v>0.17594233155250549</v>
      </c>
      <c r="BT924" s="21">
        <v>-8.6021021008491516E-2</v>
      </c>
      <c r="BU924" s="21">
        <v>8.8366881012916565E-2</v>
      </c>
      <c r="BV924" s="21">
        <v>-0.11739362776279449</v>
      </c>
      <c r="BW924" s="21">
        <v>-5.5928651243448257E-2</v>
      </c>
      <c r="BX924" s="21">
        <v>0.12053798884153366</v>
      </c>
      <c r="BY924" s="21">
        <v>-4.4307451695203781E-2</v>
      </c>
      <c r="BZ924" s="21">
        <v>-0.12519438564777374</v>
      </c>
      <c r="CA924" s="21">
        <v>-1.7012834548950195E-2</v>
      </c>
      <c r="CB924" s="21">
        <v>3.4346163272857666E-2</v>
      </c>
      <c r="CC924" s="21">
        <v>0.18592303991317749</v>
      </c>
      <c r="CD924" s="21">
        <v>0.20401281118392944</v>
      </c>
      <c r="CE924" s="21">
        <v>0.13571792840957642</v>
      </c>
      <c r="CF924" s="21">
        <v>0.15364104509353638</v>
      </c>
      <c r="CG924" s="21">
        <v>5.4692327976226807E-2</v>
      </c>
      <c r="CH924" s="21">
        <v>-0.34485897421836853</v>
      </c>
      <c r="CI924" s="21">
        <v>-0.41958975791931152</v>
      </c>
      <c r="CJ924" s="21">
        <v>-0.43700003623962402</v>
      </c>
      <c r="CK924" s="21">
        <v>-0.79439735412597656</v>
      </c>
      <c r="CL924" s="21">
        <v>-0.79601263999938965</v>
      </c>
      <c r="CM924" s="21">
        <v>-0.37803840637207031</v>
      </c>
      <c r="CN924" s="21">
        <v>-0.80942296981811523</v>
      </c>
      <c r="CO924" s="21">
        <v>8.7897539138793945E-2</v>
      </c>
      <c r="CP924" s="21">
        <v>0.32030761241912842</v>
      </c>
      <c r="CQ924" s="21">
        <v>0.37469232082366943</v>
      </c>
      <c r="CR924" s="21">
        <v>7.5153887271881104E-2</v>
      </c>
      <c r="CS924" s="21">
        <v>0.26008975505828857</v>
      </c>
      <c r="CT924" s="21">
        <v>1.3538479804992676E-2</v>
      </c>
      <c r="CU924" s="21">
        <v>4.6859025955200195E-2</v>
      </c>
      <c r="CV924" s="21">
        <v>0.24112820625305176</v>
      </c>
      <c r="CW924" s="21">
        <v>8.4679543972015381E-2</v>
      </c>
      <c r="CX924" s="21">
        <v>2.1051287651062012E-2</v>
      </c>
      <c r="CY924" s="21">
        <v>0.17181091010570526</v>
      </c>
      <c r="CZ924" s="21">
        <v>0.24070337414741516</v>
      </c>
      <c r="DA924" s="21">
        <v>0.41992294788360596</v>
      </c>
      <c r="DB924" s="21">
        <v>0.43194499611854553</v>
      </c>
      <c r="DC924" s="21">
        <v>0.36118438839912415</v>
      </c>
      <c r="DD924" s="21">
        <v>0.36955371499061584</v>
      </c>
      <c r="DE924" s="21">
        <v>0.17506881058216095</v>
      </c>
      <c r="DF924" s="21">
        <v>-0.19952934980392456</v>
      </c>
      <c r="DG924" s="21">
        <v>-0.24974888563156128</v>
      </c>
      <c r="DH924" s="21">
        <v>-0.23459109663963318</v>
      </c>
      <c r="DI924" s="21">
        <v>-0.55891382694244385</v>
      </c>
      <c r="DJ924" s="21">
        <v>-0.54610246419906616</v>
      </c>
      <c r="DK924" s="21">
        <v>-0.19202001392841339</v>
      </c>
      <c r="DL924" s="21">
        <v>-0.54518944025039673</v>
      </c>
      <c r="DM924" s="21">
        <v>0.28121355175971985</v>
      </c>
      <c r="DN924" s="21">
        <v>0.55025696754455566</v>
      </c>
      <c r="DO924" s="21">
        <v>0.57344228029251099</v>
      </c>
      <c r="DP924" s="21">
        <v>0.23632879555225372</v>
      </c>
      <c r="DQ924" s="21">
        <v>0.43181264400482178</v>
      </c>
      <c r="DR924" s="21">
        <v>0.14447058737277985</v>
      </c>
      <c r="DS924" s="21">
        <v>0.14964669942855835</v>
      </c>
      <c r="DT924" s="21">
        <v>0.36171841621398926</v>
      </c>
      <c r="DU924" s="21">
        <v>0.21366654336452484</v>
      </c>
      <c r="DV924" s="21">
        <v>0.16729696094989777</v>
      </c>
      <c r="DW924" s="21">
        <v>0.44444242119789124</v>
      </c>
      <c r="DX924" s="21">
        <v>0.53865039348602295</v>
      </c>
      <c r="DY924" s="21">
        <v>0.75778162479400635</v>
      </c>
      <c r="DZ924" s="21">
        <v>0.76104289293289185</v>
      </c>
      <c r="EA924" s="21">
        <v>0.68672215938568115</v>
      </c>
      <c r="EB924" s="21">
        <v>0.68129730224609375</v>
      </c>
      <c r="EC924" s="21">
        <v>0.34887334704399109</v>
      </c>
      <c r="ED924" s="21">
        <v>1.0303531773388386E-2</v>
      </c>
      <c r="EE924" s="21">
        <v>-4.5256274752318859E-3</v>
      </c>
      <c r="EF924" s="21">
        <v>5.7655274868011475E-2</v>
      </c>
      <c r="EG924" s="21">
        <v>-0.21891301870346069</v>
      </c>
      <c r="EH924" s="21">
        <v>-0.18527184426784515</v>
      </c>
      <c r="EI924" s="21">
        <v>7.6561011373996735E-2</v>
      </c>
      <c r="EJ924" s="21">
        <v>-0.16367816925048828</v>
      </c>
      <c r="EK924" s="21">
        <v>0.56033122539520264</v>
      </c>
      <c r="EL924" s="21">
        <v>0.8822672963142395</v>
      </c>
      <c r="EM924" s="21">
        <v>0.86040574312210083</v>
      </c>
      <c r="EN924" s="21">
        <v>0.46903976798057556</v>
      </c>
      <c r="EO924" s="21">
        <v>0.67975318431854248</v>
      </c>
      <c r="EP924" s="21">
        <v>0.33351576328277588</v>
      </c>
      <c r="EQ924" s="21">
        <v>0.29805579781532288</v>
      </c>
      <c r="ER924" s="21">
        <v>0.53583157062530518</v>
      </c>
      <c r="ES924" s="21">
        <v>0.39990326762199402</v>
      </c>
      <c r="ET924" s="21">
        <v>0.37845247983932495</v>
      </c>
      <c r="EU924" s="21">
        <v>52.185328185328189</v>
      </c>
      <c r="EV924" s="21">
        <v>50.515445709228516</v>
      </c>
      <c r="EW924" s="21">
        <v>51.059362934362937</v>
      </c>
      <c r="EX924" s="21">
        <v>50.518821716308594</v>
      </c>
      <c r="EY924" s="21">
        <v>50.158782958984375</v>
      </c>
      <c r="EZ924" s="21">
        <v>49.696910858154297</v>
      </c>
      <c r="FA924" s="21">
        <v>49.216217041015625</v>
      </c>
      <c r="FB924" s="21">
        <v>49.777027130126953</v>
      </c>
      <c r="FC924" s="21">
        <v>54.004825592041016</v>
      </c>
      <c r="FD924" s="21">
        <v>57.427604675292969</v>
      </c>
      <c r="FE924" s="21">
        <v>59.899612426757813</v>
      </c>
      <c r="FF924" s="21">
        <v>61.269306182861328</v>
      </c>
      <c r="FG924" s="21">
        <v>62.368724822998047</v>
      </c>
      <c r="FH924" s="21">
        <v>62.554054260253906</v>
      </c>
      <c r="FI924" s="21">
        <v>62.575290679931641</v>
      </c>
      <c r="FJ924" s="21">
        <v>62.339286804199219</v>
      </c>
      <c r="FK924" s="21">
        <v>62.512546539306641</v>
      </c>
      <c r="FL924" s="21">
        <v>61.822395324707031</v>
      </c>
      <c r="FM924" s="21">
        <v>59.924709320068359</v>
      </c>
      <c r="FN924" s="21">
        <v>57.486968994140625</v>
      </c>
      <c r="FO924" s="21">
        <v>56.384651184082031</v>
      </c>
      <c r="FP924" s="21">
        <v>53.835426330566406</v>
      </c>
      <c r="FQ924" s="21">
        <v>52.407817840576172</v>
      </c>
      <c r="FR924" s="21">
        <v>51.214767456054688</v>
      </c>
      <c r="FS924" s="21">
        <v>3.704777717590332</v>
      </c>
      <c r="FT924" s="21">
        <v>0.12560184299945831</v>
      </c>
      <c r="FU924" s="21">
        <v>0.19546392560005188</v>
      </c>
      <c r="FV924" t="s">
        <v>294</v>
      </c>
      <c r="FW924" s="21"/>
      <c r="FX924">
        <f t="shared" si="42"/>
        <v>0.98762613311409952</v>
      </c>
      <c r="FY924">
        <f t="shared" si="43"/>
        <v>0.15406669378280641</v>
      </c>
      <c r="FZ924">
        <f t="shared" si="44"/>
        <v>59.62625427246094</v>
      </c>
    </row>
    <row r="925" spans="1:182" x14ac:dyDescent="0.2">
      <c r="A925" t="s">
        <v>226</v>
      </c>
      <c r="B925" t="s">
        <v>199</v>
      </c>
      <c r="C925" t="s">
        <v>289</v>
      </c>
      <c r="D925" t="s">
        <v>250</v>
      </c>
      <c r="E925" t="s">
        <v>221</v>
      </c>
      <c r="F925" s="21">
        <v>2858</v>
      </c>
      <c r="G925" s="21">
        <v>0.6520429253578186</v>
      </c>
      <c r="H925" s="21">
        <v>0.79850447177886963</v>
      </c>
      <c r="I925" s="21">
        <v>0.76178574562072754</v>
      </c>
      <c r="J925" s="21">
        <v>0.78022611141204834</v>
      </c>
      <c r="K925" s="21">
        <v>0.86083555221557617</v>
      </c>
      <c r="L925" s="21">
        <v>0.71368485689163208</v>
      </c>
      <c r="M925" s="21">
        <v>1.1686151027679443</v>
      </c>
      <c r="N925" s="21">
        <v>0.75558531284332275</v>
      </c>
      <c r="O925" s="21">
        <v>-0.16921553015708923</v>
      </c>
      <c r="P925" s="21">
        <v>-1.1507046222686768</v>
      </c>
      <c r="Q925" s="21">
        <v>-2.2635467052459717</v>
      </c>
      <c r="R925" s="21">
        <v>-2.3162717819213867</v>
      </c>
      <c r="S925" s="21">
        <v>-1.6942583322525024</v>
      </c>
      <c r="T925" s="21">
        <v>-1.0434339046478271</v>
      </c>
      <c r="U925" s="21">
        <v>-1.4336798191070557</v>
      </c>
      <c r="V925" s="21">
        <v>-1.2145469188690186</v>
      </c>
      <c r="W925" s="21">
        <v>-0.47963207960128784</v>
      </c>
      <c r="X925" s="21">
        <v>0.58832156658172607</v>
      </c>
      <c r="Y925" s="21">
        <v>1.1367396116256714</v>
      </c>
      <c r="Z925" s="21">
        <v>1.0560387372970581</v>
      </c>
      <c r="AA925" s="21">
        <v>1.1545431613922119</v>
      </c>
      <c r="AB925" s="21">
        <v>1.2101150751113892</v>
      </c>
      <c r="AC925" s="21">
        <v>0.73687934875488281</v>
      </c>
      <c r="AD925" s="21">
        <v>0.72012007236480713</v>
      </c>
      <c r="AE925" s="21">
        <v>-0.35713866353034973</v>
      </c>
      <c r="AF925" s="21">
        <v>-0.15736153721809387</v>
      </c>
      <c r="AG925" s="21">
        <v>-0.16286288201808929</v>
      </c>
      <c r="AH925" s="21">
        <v>-0.20022991299629211</v>
      </c>
      <c r="AI925" s="21">
        <v>-0.2151515930891037</v>
      </c>
      <c r="AJ925" s="21">
        <v>-0.57141035795211792</v>
      </c>
      <c r="AK925" s="21">
        <v>-0.18648986518383026</v>
      </c>
      <c r="AL925" s="21">
        <v>7.0004910230636597E-2</v>
      </c>
      <c r="AM925" s="21">
        <v>0.38618135452270508</v>
      </c>
      <c r="AN925" s="21">
        <v>0.42329242825508118</v>
      </c>
      <c r="AO925" s="21">
        <v>3.8809380494058132E-3</v>
      </c>
      <c r="AP925" s="21">
        <v>-7.2879530489444733E-2</v>
      </c>
      <c r="AQ925" s="21">
        <v>0.17073746025562286</v>
      </c>
      <c r="AR925" s="21">
        <v>8.1556551158428192E-2</v>
      </c>
      <c r="AS925" s="21">
        <v>-0.14655604958534241</v>
      </c>
      <c r="AT925" s="21">
        <v>-0.51058858633041382</v>
      </c>
      <c r="AU925" s="21">
        <v>-0.21672163903713226</v>
      </c>
      <c r="AV925" s="21">
        <v>-0.55053234100341797</v>
      </c>
      <c r="AW925" s="21">
        <v>-0.55814921855926514</v>
      </c>
      <c r="AX925" s="21">
        <v>-0.51997774839401245</v>
      </c>
      <c r="AY925" s="21">
        <v>-0.35921147465705872</v>
      </c>
      <c r="AZ925" s="21">
        <v>-0.20191074907779694</v>
      </c>
      <c r="BA925" s="21">
        <v>-0.4760095477104187</v>
      </c>
      <c r="BB925" s="21">
        <v>-0.33008798956871033</v>
      </c>
      <c r="BC925" s="21">
        <v>-0.23796452581882477</v>
      </c>
      <c r="BD925" s="21">
        <v>-3.9748132228851318E-2</v>
      </c>
      <c r="BE925" s="21">
        <v>-4.8151880502700806E-2</v>
      </c>
      <c r="BF925" s="21">
        <v>-4.7016806900501251E-2</v>
      </c>
      <c r="BG925" s="21">
        <v>-2.415066584944725E-2</v>
      </c>
      <c r="BH925" s="21">
        <v>-0.32959121465682983</v>
      </c>
      <c r="BI925" s="21">
        <v>5.2363928407430649E-2</v>
      </c>
      <c r="BJ925" s="21">
        <v>0.37882718443870544</v>
      </c>
      <c r="BK925" s="21">
        <v>0.78103816509246826</v>
      </c>
      <c r="BL925" s="21">
        <v>0.79052954912185669</v>
      </c>
      <c r="BM925" s="21">
        <v>0.34421783685684204</v>
      </c>
      <c r="BN925" s="21">
        <v>0.27104839682579041</v>
      </c>
      <c r="BO925" s="21">
        <v>0.58380758762359619</v>
      </c>
      <c r="BP925" s="21">
        <v>0.50014626979827881</v>
      </c>
      <c r="BQ925" s="21">
        <v>0.17619979381561279</v>
      </c>
      <c r="BR925" s="21">
        <v>-0.25263521075248718</v>
      </c>
      <c r="BS925" s="21">
        <v>-7.1218863129615784E-2</v>
      </c>
      <c r="BT925" s="21">
        <v>-0.35714441537857056</v>
      </c>
      <c r="BU925" s="21">
        <v>-0.30049526691436768</v>
      </c>
      <c r="BV925" s="21">
        <v>-0.31653949618339539</v>
      </c>
      <c r="BW925" s="21">
        <v>-0.16346362233161926</v>
      </c>
      <c r="BX925" s="21">
        <v>-1.9129456952214241E-2</v>
      </c>
      <c r="BY925" s="21">
        <v>-0.32247832417488098</v>
      </c>
      <c r="BZ925" s="21">
        <v>-0.18906800448894501</v>
      </c>
      <c r="CA925" s="21">
        <v>-0.15542489290237427</v>
      </c>
      <c r="CB925" s="21">
        <v>4.1710555553436279E-2</v>
      </c>
      <c r="CC925" s="21">
        <v>3.1296610832214355E-2</v>
      </c>
      <c r="CD925" s="21">
        <v>5.9098124504089355E-2</v>
      </c>
      <c r="CE925" s="21">
        <v>0.10813599824905396</v>
      </c>
      <c r="CF925" s="21">
        <v>-0.16210800409317017</v>
      </c>
      <c r="CG925" s="21">
        <v>0.21779334545135498</v>
      </c>
      <c r="CH925" s="21">
        <v>0.59271657466888428</v>
      </c>
      <c r="CI925" s="21">
        <v>1.0545147657394409</v>
      </c>
      <c r="CJ925" s="21">
        <v>1.0448768138885498</v>
      </c>
      <c r="CK925" s="21">
        <v>0.57993412017822266</v>
      </c>
      <c r="CL925" s="21">
        <v>0.50925183296203613</v>
      </c>
      <c r="CM925" s="21">
        <v>0.86989867687225342</v>
      </c>
      <c r="CN925" s="21">
        <v>0.79006028175354004</v>
      </c>
      <c r="CO925" s="21">
        <v>0.39973950386047363</v>
      </c>
      <c r="CP925" s="21">
        <v>-7.3977470397949219E-2</v>
      </c>
      <c r="CQ925" s="21">
        <v>2.9555916786193848E-2</v>
      </c>
      <c r="CR925" s="21">
        <v>-0.22320449352264404</v>
      </c>
      <c r="CS925" s="21">
        <v>-0.12204492092132568</v>
      </c>
      <c r="CT925" s="21">
        <v>-0.17563879489898682</v>
      </c>
      <c r="CU925" s="21">
        <v>-2.7889251708984375E-2</v>
      </c>
      <c r="CV925" s="21">
        <v>0.10746431350708008</v>
      </c>
      <c r="CW925" s="21">
        <v>-0.21614307165145874</v>
      </c>
      <c r="CX925" s="21">
        <v>-9.1398000717163086E-2</v>
      </c>
      <c r="CY925" s="21">
        <v>-7.288525253534317E-2</v>
      </c>
      <c r="CZ925" s="21">
        <v>0.12316924333572388</v>
      </c>
      <c r="DA925" s="21">
        <v>0.11074510216712952</v>
      </c>
      <c r="DB925" s="21">
        <v>0.16521306335926056</v>
      </c>
      <c r="DC925" s="21">
        <v>0.24042266607284546</v>
      </c>
      <c r="DD925" s="21">
        <v>5.3751957602798939E-3</v>
      </c>
      <c r="DE925" s="21">
        <v>0.38322275876998901</v>
      </c>
      <c r="DF925" s="21">
        <v>0.80660593509674072</v>
      </c>
      <c r="DG925" s="21">
        <v>1.3279913663864136</v>
      </c>
      <c r="DH925" s="21">
        <v>1.2992241382598877</v>
      </c>
      <c r="DI925" s="21">
        <v>0.81565040349960327</v>
      </c>
      <c r="DJ925" s="21">
        <v>0.74745523929595947</v>
      </c>
      <c r="DK925" s="21">
        <v>1.1559897661209106</v>
      </c>
      <c r="DL925" s="21">
        <v>1.0799742937088013</v>
      </c>
      <c r="DM925" s="21">
        <v>0.62327921390533447</v>
      </c>
      <c r="DN925" s="21">
        <v>0.10468026995658875</v>
      </c>
      <c r="DO925" s="21">
        <v>0.13033069670200348</v>
      </c>
      <c r="DP925" s="21">
        <v>-8.9264586567878723E-2</v>
      </c>
      <c r="DQ925" s="21">
        <v>5.6405428797006607E-2</v>
      </c>
      <c r="DR925" s="21">
        <v>-3.4738078713417053E-2</v>
      </c>
      <c r="DS925" s="21">
        <v>0.10768511891365051</v>
      </c>
      <c r="DT925" s="21">
        <v>0.23405808210372925</v>
      </c>
      <c r="DU925" s="21">
        <v>-0.1098078116774559</v>
      </c>
      <c r="DV925" s="21">
        <v>6.2720095738768578E-3</v>
      </c>
      <c r="DW925" s="21">
        <v>4.6288874000310898E-2</v>
      </c>
      <c r="DX925" s="21">
        <v>0.24078264832496643</v>
      </c>
      <c r="DY925" s="21">
        <v>0.22545610368251801</v>
      </c>
      <c r="DZ925" s="21">
        <v>0.31842616200447083</v>
      </c>
      <c r="EA925" s="21">
        <v>0.4314236044883728</v>
      </c>
      <c r="EB925" s="21">
        <v>0.24719433486461639</v>
      </c>
      <c r="EC925" s="21">
        <v>0.62207657098770142</v>
      </c>
      <c r="ED925" s="21">
        <v>1.1154282093048096</v>
      </c>
      <c r="EE925" s="21">
        <v>1.7228481769561768</v>
      </c>
      <c r="EF925" s="21">
        <v>1.6664612293243408</v>
      </c>
      <c r="EG925" s="21">
        <v>1.1559872627258301</v>
      </c>
      <c r="EH925" s="21">
        <v>1.0913832187652588</v>
      </c>
      <c r="EI925" s="21">
        <v>1.5690598487854004</v>
      </c>
      <c r="EJ925" s="21">
        <v>1.4985640048980713</v>
      </c>
      <c r="EK925" s="21">
        <v>0.94603502750396729</v>
      </c>
      <c r="EL925" s="21">
        <v>0.36263367533683777</v>
      </c>
      <c r="EM925" s="21">
        <v>0.27583345770835876</v>
      </c>
      <c r="EN925" s="21">
        <v>0.10412336885929108</v>
      </c>
      <c r="EO925" s="21">
        <v>0.31405940651893616</v>
      </c>
      <c r="EP925" s="21">
        <v>0.16870017349720001</v>
      </c>
      <c r="EQ925" s="21">
        <v>0.30343297123908997</v>
      </c>
      <c r="ER925" s="21">
        <v>0.41683939099311829</v>
      </c>
      <c r="ES925" s="21">
        <v>4.3723415583372116E-2</v>
      </c>
      <c r="ET925" s="21">
        <v>0.14729198813438416</v>
      </c>
      <c r="EU925" s="21">
        <v>49.424801156905275</v>
      </c>
      <c r="EV925" s="21">
        <v>47.667026519775391</v>
      </c>
      <c r="EW925" s="21">
        <v>47.576283441793201</v>
      </c>
      <c r="EX925" s="21">
        <v>47.404556274414063</v>
      </c>
      <c r="EY925" s="21">
        <v>46.996746063232422</v>
      </c>
      <c r="EZ925" s="21">
        <v>46.793926239013672</v>
      </c>
      <c r="FA925" s="21">
        <v>45.654373168945313</v>
      </c>
      <c r="FB925" s="21">
        <v>45.944324493408203</v>
      </c>
      <c r="FC925" s="21">
        <v>50.453723907470703</v>
      </c>
      <c r="FD925" s="21">
        <v>54.971439361572266</v>
      </c>
      <c r="FE925" s="21">
        <v>57.502529144287109</v>
      </c>
      <c r="FF925" s="21">
        <v>57.860088348388672</v>
      </c>
      <c r="FG925" s="21">
        <v>60.347793579101563</v>
      </c>
      <c r="FH925" s="21">
        <v>60.744396209716797</v>
      </c>
      <c r="FI925" s="21">
        <v>60.169559478759766</v>
      </c>
      <c r="FJ925" s="21">
        <v>59.894794464111328</v>
      </c>
      <c r="FK925" s="21">
        <v>59.706436157226563</v>
      </c>
      <c r="FL925" s="21">
        <v>58.77838134765625</v>
      </c>
      <c r="FM925" s="21">
        <v>56.502891540527344</v>
      </c>
      <c r="FN925" s="21">
        <v>53.252349853515625</v>
      </c>
      <c r="FO925" s="21">
        <v>52.222343444824219</v>
      </c>
      <c r="FP925" s="21">
        <v>48.069416046142578</v>
      </c>
      <c r="FQ925" s="21">
        <v>47.402385711669922</v>
      </c>
      <c r="FR925" s="21">
        <v>45.652927398681641</v>
      </c>
      <c r="FS925" s="21">
        <v>3.713231086730957</v>
      </c>
      <c r="FT925" s="21">
        <v>0.20187921822071075</v>
      </c>
      <c r="FU925" s="21">
        <v>0.16833123564720154</v>
      </c>
      <c r="FV925" t="s">
        <v>294</v>
      </c>
      <c r="FW925" s="21"/>
      <c r="FX925">
        <f t="shared" si="42"/>
        <v>0.69120219945907591</v>
      </c>
      <c r="FY925">
        <f t="shared" si="43"/>
        <v>-0.10384430885314941</v>
      </c>
      <c r="FZ925">
        <f t="shared" si="44"/>
        <v>56.092480468749997</v>
      </c>
    </row>
    <row r="926" spans="1:182" x14ac:dyDescent="0.2">
      <c r="A926" t="s">
        <v>226</v>
      </c>
      <c r="B926" t="s">
        <v>199</v>
      </c>
      <c r="C926" t="s">
        <v>289</v>
      </c>
      <c r="D926" t="s">
        <v>251</v>
      </c>
      <c r="E926" t="s">
        <v>219</v>
      </c>
      <c r="F926" s="21">
        <v>5259</v>
      </c>
      <c r="G926" s="21">
        <v>0.90960103273391724</v>
      </c>
      <c r="H926" s="21">
        <v>0.82557773590087891</v>
      </c>
      <c r="I926" s="21">
        <v>0.77521121501922607</v>
      </c>
      <c r="J926" s="21">
        <v>0.69994568824768066</v>
      </c>
      <c r="K926" s="21">
        <v>0.61429959535598755</v>
      </c>
      <c r="L926" s="21">
        <v>0.66685527563095093</v>
      </c>
      <c r="M926" s="21">
        <v>0.61276519298553467</v>
      </c>
      <c r="N926" s="21">
        <v>-7.7720172703266144E-2</v>
      </c>
      <c r="O926" s="21">
        <v>-1.1311287879943848</v>
      </c>
      <c r="P926" s="21">
        <v>-2.2738001346588135</v>
      </c>
      <c r="Q926" s="21">
        <v>-3.1825580596923828</v>
      </c>
      <c r="R926" s="21">
        <v>-3.5657851696014404</v>
      </c>
      <c r="S926" s="21">
        <v>-3.9018099308013916</v>
      </c>
      <c r="T926" s="21">
        <v>-3.5768628120422363</v>
      </c>
      <c r="U926" s="21">
        <v>-2.990938663482666</v>
      </c>
      <c r="V926" s="21">
        <v>-2.1779496669769287</v>
      </c>
      <c r="W926" s="21">
        <v>-1.0255043506622314</v>
      </c>
      <c r="X926" s="21">
        <v>0.35138171911239624</v>
      </c>
      <c r="Y926" s="21">
        <v>1.4358965158462524</v>
      </c>
      <c r="Z926" s="21">
        <v>1.8624429702758789</v>
      </c>
      <c r="AA926" s="21">
        <v>1.8315213918685913</v>
      </c>
      <c r="AB926" s="21">
        <v>1.6000380516052246</v>
      </c>
      <c r="AC926" s="21">
        <v>1.3763414621353149</v>
      </c>
      <c r="AD926" s="21">
        <v>1.0359375476837158</v>
      </c>
      <c r="AE926" s="21">
        <v>-0.12815791368484497</v>
      </c>
      <c r="AF926" s="21">
        <v>-0.11186418682336807</v>
      </c>
      <c r="AG926" s="21">
        <v>-7.5723513960838318E-2</v>
      </c>
      <c r="AH926" s="21">
        <v>-9.0719245374202728E-2</v>
      </c>
      <c r="AI926" s="21">
        <v>-0.20316591858863831</v>
      </c>
      <c r="AJ926" s="21">
        <v>-0.15221929550170898</v>
      </c>
      <c r="AK926" s="21">
        <v>-0.11181782186031342</v>
      </c>
      <c r="AL926" s="21">
        <v>-0.22778858244419098</v>
      </c>
      <c r="AM926" s="21">
        <v>-0.2274574339389801</v>
      </c>
      <c r="AN926" s="21">
        <v>-0.26559707522392273</v>
      </c>
      <c r="AO926" s="21">
        <v>-0.35220348834991455</v>
      </c>
      <c r="AP926" s="21">
        <v>-0.37075570225715637</v>
      </c>
      <c r="AQ926" s="21">
        <v>-0.55135178565979004</v>
      </c>
      <c r="AR926" s="21">
        <v>-0.45996737480163574</v>
      </c>
      <c r="AS926" s="21">
        <v>-0.40650174021720886</v>
      </c>
      <c r="AT926" s="21">
        <v>-0.4286830723285675</v>
      </c>
      <c r="AU926" s="21">
        <v>-0.36155861616134644</v>
      </c>
      <c r="AV926" s="21">
        <v>-0.37478926777839661</v>
      </c>
      <c r="AW926" s="21">
        <v>-0.3714110255241394</v>
      </c>
      <c r="AX926" s="21">
        <v>-0.34016856551170349</v>
      </c>
      <c r="AY926" s="21">
        <v>-0.26355519890785217</v>
      </c>
      <c r="AZ926" s="21">
        <v>-0.24534136056900024</v>
      </c>
      <c r="BA926" s="21">
        <v>-0.12983398139476776</v>
      </c>
      <c r="BB926" s="21">
        <v>-0.19546625018119812</v>
      </c>
      <c r="BC926" s="21">
        <v>-7.2531074285507202E-2</v>
      </c>
      <c r="BD926" s="21">
        <v>-5.4459922015666962E-2</v>
      </c>
      <c r="BE926" s="21">
        <v>-2.7853434905409813E-2</v>
      </c>
      <c r="BF926" s="21">
        <v>-4.4611193239688873E-2</v>
      </c>
      <c r="BG926" s="21">
        <v>-0.12801830470561981</v>
      </c>
      <c r="BH926" s="21">
        <v>-8.8195599615573883E-2</v>
      </c>
      <c r="BI926" s="21">
        <v>-3.430541604757309E-2</v>
      </c>
      <c r="BJ926" s="21">
        <v>-0.11952412128448486</v>
      </c>
      <c r="BK926" s="21">
        <v>-0.13041231036186218</v>
      </c>
      <c r="BL926" s="21">
        <v>-0.15908382833003998</v>
      </c>
      <c r="BM926" s="21">
        <v>-0.24131450057029724</v>
      </c>
      <c r="BN926" s="21">
        <v>-0.26081714034080505</v>
      </c>
      <c r="BO926" s="21">
        <v>-0.42931538820266724</v>
      </c>
      <c r="BP926" s="21">
        <v>-0.3336237370967865</v>
      </c>
      <c r="BQ926" s="21">
        <v>-0.25843364000320435</v>
      </c>
      <c r="BR926" s="21">
        <v>-0.30954539775848389</v>
      </c>
      <c r="BS926" s="21">
        <v>-0.24494332075119019</v>
      </c>
      <c r="BT926" s="21">
        <v>-0.25638437271118164</v>
      </c>
      <c r="BU926" s="21">
        <v>-0.25218126177787781</v>
      </c>
      <c r="BV926" s="21">
        <v>-0.24016903340816498</v>
      </c>
      <c r="BW926" s="21">
        <v>-0.16213652491569519</v>
      </c>
      <c r="BX926" s="21">
        <v>-0.15061463415622711</v>
      </c>
      <c r="BY926" s="21">
        <v>-5.3554732352495193E-2</v>
      </c>
      <c r="BZ926" s="21">
        <v>-0.1279723197221756</v>
      </c>
      <c r="CA926" s="21">
        <v>-3.4004092216491699E-2</v>
      </c>
      <c r="CB926" s="21">
        <v>-1.4701902866363525E-2</v>
      </c>
      <c r="CC926" s="21">
        <v>5.3012371063232422E-3</v>
      </c>
      <c r="CD926" s="21">
        <v>-1.2676894664764404E-2</v>
      </c>
      <c r="CE926" s="21">
        <v>-7.5971305370330811E-2</v>
      </c>
      <c r="CF926" s="21">
        <v>-4.385298490524292E-2</v>
      </c>
      <c r="CG926" s="21">
        <v>1.937943696975708E-2</v>
      </c>
      <c r="CH926" s="21">
        <v>-4.4540483504533768E-2</v>
      </c>
      <c r="CI926" s="21">
        <v>-6.3199162483215332E-2</v>
      </c>
      <c r="CJ926" s="21">
        <v>-8.5313081741333008E-2</v>
      </c>
      <c r="CK926" s="21">
        <v>-0.16451311111450195</v>
      </c>
      <c r="CL926" s="21">
        <v>-0.18467402458190918</v>
      </c>
      <c r="CM926" s="21">
        <v>-0.34479331970214844</v>
      </c>
      <c r="CN926" s="21">
        <v>-0.24611854553222656</v>
      </c>
      <c r="CO926" s="21">
        <v>-0.15588212013244629</v>
      </c>
      <c r="CP926" s="21">
        <v>-0.22703099250793457</v>
      </c>
      <c r="CQ926" s="21">
        <v>-0.16417592763900757</v>
      </c>
      <c r="CR926" s="21">
        <v>-0.17437750101089478</v>
      </c>
      <c r="CS926" s="21">
        <v>-0.16960310935974121</v>
      </c>
      <c r="CT926" s="21">
        <v>-0.17090964317321777</v>
      </c>
      <c r="CU926" s="21">
        <v>-9.1894268989562988E-2</v>
      </c>
      <c r="CV926" s="21">
        <v>-8.5007190704345703E-2</v>
      </c>
      <c r="CW926" s="21">
        <v>-7.2395801544189453E-4</v>
      </c>
      <c r="CX926" s="21">
        <v>-8.1226229667663574E-2</v>
      </c>
      <c r="CY926" s="21">
        <v>4.5228889212012291E-3</v>
      </c>
      <c r="CZ926" s="21">
        <v>2.5056116282939911E-2</v>
      </c>
      <c r="DA926" s="21">
        <v>3.8455910980701447E-2</v>
      </c>
      <c r="DB926" s="21">
        <v>1.9257402047514915E-2</v>
      </c>
      <c r="DC926" s="21">
        <v>-2.3924298584461212E-2</v>
      </c>
      <c r="DD926" s="21">
        <v>4.8963056178763509E-4</v>
      </c>
      <c r="DE926" s="21">
        <v>7.306428998708725E-2</v>
      </c>
      <c r="DF926" s="21">
        <v>3.0443150550127029E-2</v>
      </c>
      <c r="DG926" s="21">
        <v>4.0139928460121155E-3</v>
      </c>
      <c r="DH926" s="21">
        <v>-1.1542332358658314E-2</v>
      </c>
      <c r="DI926" s="21">
        <v>-8.7711729109287262E-2</v>
      </c>
      <c r="DJ926" s="21">
        <v>-0.1085309162735939</v>
      </c>
      <c r="DK926" s="21">
        <v>-0.26027125120162964</v>
      </c>
      <c r="DL926" s="21">
        <v>-0.15861333906650543</v>
      </c>
      <c r="DM926" s="21">
        <v>-5.3330600261688232E-2</v>
      </c>
      <c r="DN926" s="21">
        <v>-0.14451658725738525</v>
      </c>
      <c r="DO926" s="21">
        <v>-8.3408527076244354E-2</v>
      </c>
      <c r="DP926" s="21">
        <v>-9.237062931060791E-2</v>
      </c>
      <c r="DQ926" s="21">
        <v>-8.7024949491024017E-2</v>
      </c>
      <c r="DR926" s="21">
        <v>-0.10165026038885117</v>
      </c>
      <c r="DS926" s="21">
        <v>-2.1652011200785637E-2</v>
      </c>
      <c r="DT926" s="21">
        <v>-1.9399747252464294E-2</v>
      </c>
      <c r="DU926" s="21">
        <v>5.2106816321611404E-2</v>
      </c>
      <c r="DV926" s="21">
        <v>-3.448013961315155E-2</v>
      </c>
      <c r="DW926" s="21">
        <v>6.0149729251861572E-2</v>
      </c>
      <c r="DX926" s="21">
        <v>8.2460381090641022E-2</v>
      </c>
      <c r="DY926" s="21">
        <v>8.6325988173484802E-2</v>
      </c>
      <c r="DZ926" s="21">
        <v>6.536545604467392E-2</v>
      </c>
      <c r="EA926" s="21">
        <v>5.1223311573266983E-2</v>
      </c>
      <c r="EB926" s="21">
        <v>6.4513325691223145E-2</v>
      </c>
      <c r="EC926" s="21">
        <v>0.15057669579982758</v>
      </c>
      <c r="ED926" s="21">
        <v>0.13870760798454285</v>
      </c>
      <c r="EE926" s="21">
        <v>0.10105911642313004</v>
      </c>
      <c r="EF926" s="21">
        <v>9.4970911741256714E-2</v>
      </c>
      <c r="EG926" s="21">
        <v>2.3177273571491241E-2</v>
      </c>
      <c r="EH926" s="21">
        <v>1.4076436636969447E-3</v>
      </c>
      <c r="EI926" s="21">
        <v>-0.13823483884334564</v>
      </c>
      <c r="EJ926" s="21">
        <v>-3.226972371339798E-2</v>
      </c>
      <c r="EK926" s="21">
        <v>9.4737499952316284E-2</v>
      </c>
      <c r="EL926" s="21">
        <v>-2.5378907099366188E-2</v>
      </c>
      <c r="EM926" s="21">
        <v>3.3206768333911896E-2</v>
      </c>
      <c r="EN926" s="21">
        <v>2.6034260168671608E-2</v>
      </c>
      <c r="EO926" s="21">
        <v>3.2204806804656982E-2</v>
      </c>
      <c r="EP926" s="21">
        <v>-1.6507102409377694E-3</v>
      </c>
      <c r="EQ926" s="21">
        <v>7.9766653478145599E-2</v>
      </c>
      <c r="ER926" s="21">
        <v>7.5326979160308838E-2</v>
      </c>
      <c r="ES926" s="21">
        <v>0.12838606536388397</v>
      </c>
      <c r="ET926" s="21">
        <v>3.3013787120580673E-2</v>
      </c>
      <c r="EU926" s="21">
        <v>61.928203094010314</v>
      </c>
      <c r="EV926" s="21">
        <v>61.342521667480469</v>
      </c>
      <c r="EW926" s="21">
        <v>60.653312177707257</v>
      </c>
      <c r="EX926" s="21">
        <v>59.818523406982422</v>
      </c>
      <c r="EY926" s="21">
        <v>60.149543762207031</v>
      </c>
      <c r="EZ926" s="21">
        <v>58.457954406738281</v>
      </c>
      <c r="FA926" s="21">
        <v>58.215587615966797</v>
      </c>
      <c r="FB926" s="21">
        <v>61.770923614501953</v>
      </c>
      <c r="FC926" s="21">
        <v>67.200714111328125</v>
      </c>
      <c r="FD926" s="21">
        <v>74.390518188476563</v>
      </c>
      <c r="FE926" s="21">
        <v>79.882781982421875</v>
      </c>
      <c r="FF926" s="21">
        <v>83.394882202148438</v>
      </c>
      <c r="FG926" s="21">
        <v>85.526176452636719</v>
      </c>
      <c r="FH926" s="21">
        <v>86.159858703613281</v>
      </c>
      <c r="FI926" s="21">
        <v>86.3895263671875</v>
      </c>
      <c r="FJ926" s="21">
        <v>86.987106323242188</v>
      </c>
      <c r="FK926" s="21">
        <v>86.798294067382813</v>
      </c>
      <c r="FL926" s="21">
        <v>86.0126953125</v>
      </c>
      <c r="FM926" s="21">
        <v>82.406387329101563</v>
      </c>
      <c r="FN926" s="21">
        <v>78.358589172363281</v>
      </c>
      <c r="FO926" s="21">
        <v>72.701507568359375</v>
      </c>
      <c r="FP926" s="21">
        <v>69.488693237304688</v>
      </c>
      <c r="FQ926" s="21">
        <v>66.705673217773438</v>
      </c>
      <c r="FR926" s="21">
        <v>64.074378967285156</v>
      </c>
      <c r="FS926" s="21">
        <v>1.5330365896224976</v>
      </c>
      <c r="FT926" s="21">
        <v>7.5137406587600708E-2</v>
      </c>
      <c r="FU926" s="21">
        <v>0.11970541626214981</v>
      </c>
      <c r="FV926" t="s">
        <v>294</v>
      </c>
      <c r="FW926" s="21"/>
      <c r="FX926">
        <f t="shared" si="42"/>
        <v>0.89114764928817747</v>
      </c>
      <c r="FY926">
        <f t="shared" si="43"/>
        <v>-0.15419209003448486</v>
      </c>
      <c r="FZ926">
        <f t="shared" si="44"/>
        <v>81.255494689941401</v>
      </c>
    </row>
    <row r="927" spans="1:182" x14ac:dyDescent="0.2">
      <c r="A927" t="s">
        <v>226</v>
      </c>
      <c r="B927" t="s">
        <v>199</v>
      </c>
      <c r="C927" t="s">
        <v>289</v>
      </c>
      <c r="D927" t="s">
        <v>251</v>
      </c>
      <c r="E927" t="s">
        <v>220</v>
      </c>
      <c r="F927" s="21">
        <v>2334</v>
      </c>
      <c r="G927" s="21">
        <v>0.83780020475387573</v>
      </c>
      <c r="H927" s="21">
        <v>0.86005222797393799</v>
      </c>
      <c r="I927" s="21">
        <v>0.80682206153869629</v>
      </c>
      <c r="J927" s="21">
        <v>0.74500823020935059</v>
      </c>
      <c r="K927" s="21">
        <v>0.70074933767318726</v>
      </c>
      <c r="L927" s="21">
        <v>0.66404694318771362</v>
      </c>
      <c r="M927" s="21">
        <v>0.58060204982757568</v>
      </c>
      <c r="N927" s="21">
        <v>-8.2969494163990021E-2</v>
      </c>
      <c r="O927" s="21">
        <v>-0.98532700538635254</v>
      </c>
      <c r="P927" s="21">
        <v>-2.2284417152404785</v>
      </c>
      <c r="Q927" s="21">
        <v>-3.1331417560577393</v>
      </c>
      <c r="R927" s="21">
        <v>-3.6516141891479492</v>
      </c>
      <c r="S927" s="21">
        <v>-3.921910285949707</v>
      </c>
      <c r="T927" s="21">
        <v>-3.9882373809814453</v>
      </c>
      <c r="U927" s="21">
        <v>-3.5424222946166992</v>
      </c>
      <c r="V927" s="21">
        <v>-2.5721986293792725</v>
      </c>
      <c r="W927" s="21">
        <v>-1.5295480489730835</v>
      </c>
      <c r="X927" s="21">
        <v>-8.8415198028087616E-2</v>
      </c>
      <c r="Y927" s="21">
        <v>1.2033252716064453</v>
      </c>
      <c r="Z927" s="21">
        <v>1.9895550012588501</v>
      </c>
      <c r="AA927" s="21">
        <v>1.9555559158325195</v>
      </c>
      <c r="AB927" s="21">
        <v>1.7863781452178955</v>
      </c>
      <c r="AC927" s="21">
        <v>1.5455769300460815</v>
      </c>
      <c r="AD927" s="21">
        <v>1.2558289766311646</v>
      </c>
      <c r="AE927" s="21">
        <v>-0.29894733428955078</v>
      </c>
      <c r="AF927" s="21">
        <v>-0.14857093989849091</v>
      </c>
      <c r="AG927" s="21">
        <v>-6.8719103932380676E-2</v>
      </c>
      <c r="AH927" s="21">
        <v>-6.7521408200263977E-2</v>
      </c>
      <c r="AI927" s="21">
        <v>-0.10318318009376526</v>
      </c>
      <c r="AJ927" s="21">
        <v>-0.14048808813095093</v>
      </c>
      <c r="AK927" s="21">
        <v>-0.14811737835407257</v>
      </c>
      <c r="AL927" s="21">
        <v>-0.19855940341949463</v>
      </c>
      <c r="AM927" s="21">
        <v>-0.18933865427970886</v>
      </c>
      <c r="AN927" s="21">
        <v>-0.4411529004573822</v>
      </c>
      <c r="AO927" s="21">
        <v>-0.47406819462776184</v>
      </c>
      <c r="AP927" s="21">
        <v>-0.53295856714248657</v>
      </c>
      <c r="AQ927" s="21">
        <v>-0.58238488435745239</v>
      </c>
      <c r="AR927" s="21">
        <v>-0.74442672729492188</v>
      </c>
      <c r="AS927" s="21">
        <v>-0.72845560312271118</v>
      </c>
      <c r="AT927" s="21">
        <v>-0.54818230867385864</v>
      </c>
      <c r="AU927" s="21">
        <v>-0.55059653520584106</v>
      </c>
      <c r="AV927" s="21">
        <v>-0.46039339900016785</v>
      </c>
      <c r="AW927" s="21">
        <v>-0.31691718101501465</v>
      </c>
      <c r="AX927" s="21">
        <v>-7.1861721575260162E-2</v>
      </c>
      <c r="AY927" s="21">
        <v>-0.10170277208089828</v>
      </c>
      <c r="AZ927" s="21">
        <v>-0.17606185376644135</v>
      </c>
      <c r="BA927" s="21">
        <v>-7.0548117160797119E-2</v>
      </c>
      <c r="BB927" s="21">
        <v>-2.7150250971317291E-2</v>
      </c>
      <c r="BC927" s="21">
        <v>-0.2138562947511673</v>
      </c>
      <c r="BD927" s="21">
        <v>-7.7127300202846527E-2</v>
      </c>
      <c r="BE927" s="21">
        <v>-2.2678736597299576E-2</v>
      </c>
      <c r="BF927" s="21">
        <v>-2.4617142975330353E-2</v>
      </c>
      <c r="BG927" s="21">
        <v>-4.3107654899358749E-2</v>
      </c>
      <c r="BH927" s="21">
        <v>-8.5444375872612E-2</v>
      </c>
      <c r="BI927" s="21">
        <v>-7.424955815076828E-2</v>
      </c>
      <c r="BJ927" s="21">
        <v>-0.12651965022087097</v>
      </c>
      <c r="BK927" s="21">
        <v>-6.5400928258895874E-2</v>
      </c>
      <c r="BL927" s="21">
        <v>-0.24684727191925049</v>
      </c>
      <c r="BM927" s="21">
        <v>-0.27425330877304077</v>
      </c>
      <c r="BN927" s="21">
        <v>-0.33845251798629761</v>
      </c>
      <c r="BO927" s="21">
        <v>-0.34601858258247375</v>
      </c>
      <c r="BP927" s="21">
        <v>-0.51732379198074341</v>
      </c>
      <c r="BQ927" s="21">
        <v>-0.50083863735198975</v>
      </c>
      <c r="BR927" s="21">
        <v>-0.35829433798789978</v>
      </c>
      <c r="BS927" s="21">
        <v>-0.36559993028640747</v>
      </c>
      <c r="BT927" s="21">
        <v>-0.27562955021858215</v>
      </c>
      <c r="BU927" s="21">
        <v>-0.15051519870758057</v>
      </c>
      <c r="BV927" s="21">
        <v>7.4042007327079773E-2</v>
      </c>
      <c r="BW927" s="21">
        <v>6.7392431199550629E-2</v>
      </c>
      <c r="BX927" s="21">
        <v>3.3179759979248047E-2</v>
      </c>
      <c r="BY927" s="21">
        <v>8.0918841063976288E-2</v>
      </c>
      <c r="BZ927" s="21">
        <v>6.8389683961868286E-2</v>
      </c>
      <c r="CA927" s="21">
        <v>-0.1549224853515625</v>
      </c>
      <c r="CB927" s="21">
        <v>-2.7645647525787354E-2</v>
      </c>
      <c r="CC927" s="21">
        <v>9.20867919921875E-3</v>
      </c>
      <c r="CD927" s="21">
        <v>5.0982236862182617E-3</v>
      </c>
      <c r="CE927" s="21">
        <v>-1.4995336532592773E-3</v>
      </c>
      <c r="CF927" s="21">
        <v>-4.732125997543335E-2</v>
      </c>
      <c r="CG927" s="21">
        <v>-2.3088932037353516E-2</v>
      </c>
      <c r="CH927" s="21">
        <v>-7.6625138521194458E-2</v>
      </c>
      <c r="CI927" s="21">
        <v>2.0437955856323242E-2</v>
      </c>
      <c r="CJ927" s="21">
        <v>-0.11227178573608398</v>
      </c>
      <c r="CK927" s="21">
        <v>-0.13586211204528809</v>
      </c>
      <c r="CL927" s="21">
        <v>-0.20373821258544922</v>
      </c>
      <c r="CM927" s="21">
        <v>-0.18231201171875</v>
      </c>
      <c r="CN927" s="21">
        <v>-0.36003303527832031</v>
      </c>
      <c r="CO927" s="21">
        <v>-0.34319186210632324</v>
      </c>
      <c r="CP927" s="21">
        <v>-0.22677850723266602</v>
      </c>
      <c r="CQ927" s="21">
        <v>-0.2374718189239502</v>
      </c>
      <c r="CR927" s="21">
        <v>-0.14766266942024231</v>
      </c>
      <c r="CS927" s="21">
        <v>-3.5265684127807617E-2</v>
      </c>
      <c r="CT927" s="21">
        <v>0.17509448528289795</v>
      </c>
      <c r="CU927" s="21">
        <v>0.18450725078582764</v>
      </c>
      <c r="CV927" s="21">
        <v>0.1780998706817627</v>
      </c>
      <c r="CW927" s="21">
        <v>0.18582439422607422</v>
      </c>
      <c r="CX927" s="21">
        <v>0.13456034660339355</v>
      </c>
      <c r="CY927" s="21">
        <v>-9.59886834025383E-2</v>
      </c>
      <c r="CZ927" s="21">
        <v>2.1836003288626671E-2</v>
      </c>
      <c r="DA927" s="21">
        <v>4.1096094995737076E-2</v>
      </c>
      <c r="DB927" s="21">
        <v>3.4813590347766876E-2</v>
      </c>
      <c r="DC927" s="21">
        <v>4.0108587592840195E-2</v>
      </c>
      <c r="DD927" s="21">
        <v>-9.1981468722224236E-3</v>
      </c>
      <c r="DE927" s="21">
        <v>2.8071694076061249E-2</v>
      </c>
      <c r="DF927" s="21">
        <v>-2.6730624958872795E-2</v>
      </c>
      <c r="DG927" s="21">
        <v>0.10627683997154236</v>
      </c>
      <c r="DH927" s="21">
        <v>2.2303696721792221E-2</v>
      </c>
      <c r="DI927" s="21">
        <v>2.5290804915130138E-3</v>
      </c>
      <c r="DJ927" s="21">
        <v>-6.9023899734020233E-2</v>
      </c>
      <c r="DK927" s="21">
        <v>-1.8605435267090797E-2</v>
      </c>
      <c r="DL927" s="21">
        <v>-0.20274226367473602</v>
      </c>
      <c r="DM927" s="21">
        <v>-0.18554507195949554</v>
      </c>
      <c r="DN927" s="21">
        <v>-9.5262683928012848E-2</v>
      </c>
      <c r="DO927" s="21">
        <v>-0.10934372246265411</v>
      </c>
      <c r="DP927" s="21">
        <v>-1.9695792347192764E-2</v>
      </c>
      <c r="DQ927" s="21">
        <v>7.9983823001384735E-2</v>
      </c>
      <c r="DR927" s="21">
        <v>0.27614697813987732</v>
      </c>
      <c r="DS927" s="21">
        <v>0.30162206292152405</v>
      </c>
      <c r="DT927" s="21">
        <v>0.32301998138427734</v>
      </c>
      <c r="DU927" s="21">
        <v>0.29072993993759155</v>
      </c>
      <c r="DV927" s="21">
        <v>0.20073100924491882</v>
      </c>
      <c r="DW927" s="21">
        <v>-1.0897627100348473E-2</v>
      </c>
      <c r="DX927" s="21">
        <v>9.3279652297496796E-2</v>
      </c>
      <c r="DY927" s="21">
        <v>8.7136462330818176E-2</v>
      </c>
      <c r="DZ927" s="21">
        <v>7.77178555727005E-2</v>
      </c>
      <c r="EA927" s="21">
        <v>0.1001841127872467</v>
      </c>
      <c r="EB927" s="21">
        <v>4.5845571905374527E-2</v>
      </c>
      <c r="EC927" s="21">
        <v>0.10193950682878494</v>
      </c>
      <c r="ED927" s="21">
        <v>4.5309130102396011E-2</v>
      </c>
      <c r="EE927" s="21">
        <v>0.23021456599235535</v>
      </c>
      <c r="EF927" s="21">
        <v>0.21660931408405304</v>
      </c>
      <c r="EG927" s="21">
        <v>0.20234398543834686</v>
      </c>
      <c r="EH927" s="21">
        <v>0.12548217177391052</v>
      </c>
      <c r="EI927" s="21">
        <v>0.21776086091995239</v>
      </c>
      <c r="EJ927" s="21">
        <v>2.4360645562410355E-2</v>
      </c>
      <c r="EK927" s="21">
        <v>4.2071860283613205E-2</v>
      </c>
      <c r="EL927" s="21">
        <v>9.4625286757946014E-2</v>
      </c>
      <c r="EM927" s="21">
        <v>7.5652904808521271E-2</v>
      </c>
      <c r="EN927" s="21">
        <v>0.16506806015968323</v>
      </c>
      <c r="EO927" s="21">
        <v>0.24638581275939941</v>
      </c>
      <c r="EP927" s="21">
        <v>0.42205068469047546</v>
      </c>
      <c r="EQ927" s="21">
        <v>0.47071728110313416</v>
      </c>
      <c r="ER927" s="21">
        <v>0.53226161003112793</v>
      </c>
      <c r="ES927" s="21">
        <v>0.44219690561294556</v>
      </c>
      <c r="ET927" s="21">
        <v>0.2962709367275238</v>
      </c>
      <c r="EU927" s="21">
        <v>63.267676767676768</v>
      </c>
      <c r="EV927" s="21">
        <v>63.202938079833984</v>
      </c>
      <c r="EW927" s="21">
        <v>62.572543617998164</v>
      </c>
      <c r="EX927" s="21">
        <v>62.331497192382813</v>
      </c>
      <c r="EY927" s="21">
        <v>62.609733581542969</v>
      </c>
      <c r="EZ927" s="21">
        <v>61.107437133789063</v>
      </c>
      <c r="FA927" s="21">
        <v>61.118457794189453</v>
      </c>
      <c r="FB927" s="21">
        <v>64.166664123535156</v>
      </c>
      <c r="FC927" s="21">
        <v>68.651054382324219</v>
      </c>
      <c r="FD927" s="21">
        <v>74.422866821289063</v>
      </c>
      <c r="FE927" s="21">
        <v>78.787422180175781</v>
      </c>
      <c r="FF927" s="21">
        <v>82.23370361328125</v>
      </c>
      <c r="FG927" s="21">
        <v>83.620750427246094</v>
      </c>
      <c r="FH927" s="21">
        <v>83.617080688476563</v>
      </c>
      <c r="FI927" s="21">
        <v>83.547294616699219</v>
      </c>
      <c r="FJ927" s="21">
        <v>84.73370361328125</v>
      </c>
      <c r="FK927" s="21">
        <v>85.043159484863281</v>
      </c>
      <c r="FL927" s="21">
        <v>84.809455871582031</v>
      </c>
      <c r="FM927" s="21">
        <v>81.246559143066406</v>
      </c>
      <c r="FN927" s="21">
        <v>78.074378967285156</v>
      </c>
      <c r="FO927" s="21">
        <v>73.757575988769531</v>
      </c>
      <c r="FP927" s="21">
        <v>71.001838684082031</v>
      </c>
      <c r="FQ927" s="21">
        <v>67.324607849121094</v>
      </c>
      <c r="FR927" s="21">
        <v>65.840217590332031</v>
      </c>
      <c r="FS927" s="21">
        <v>2.4585311412811279</v>
      </c>
      <c r="FT927" s="21">
        <v>0.13554038107395172</v>
      </c>
      <c r="FU927" s="21">
        <v>0.17823918163776398</v>
      </c>
      <c r="FV927" t="s">
        <v>294</v>
      </c>
      <c r="FW927" s="21"/>
      <c r="FX927">
        <f t="shared" si="42"/>
        <v>0.70609458833932881</v>
      </c>
      <c r="FY927">
        <f t="shared" si="43"/>
        <v>-1.2159687280654908E-2</v>
      </c>
      <c r="FZ927">
        <f t="shared" si="44"/>
        <v>80.586225891113287</v>
      </c>
    </row>
    <row r="928" spans="1:182" x14ac:dyDescent="0.2">
      <c r="A928" t="s">
        <v>226</v>
      </c>
      <c r="B928" t="s">
        <v>199</v>
      </c>
      <c r="C928" t="s">
        <v>289</v>
      </c>
      <c r="D928" t="s">
        <v>251</v>
      </c>
      <c r="E928" t="s">
        <v>221</v>
      </c>
      <c r="F928" s="21">
        <v>2925</v>
      </c>
      <c r="G928" s="21">
        <v>0.92667722702026367</v>
      </c>
      <c r="H928" s="21">
        <v>0.78661823272705078</v>
      </c>
      <c r="I928" s="21">
        <v>0.75103777647018433</v>
      </c>
      <c r="J928" s="21">
        <v>0.67455804347991943</v>
      </c>
      <c r="K928" s="21">
        <v>0.55965149402618408</v>
      </c>
      <c r="L928" s="21">
        <v>0.65853345394134521</v>
      </c>
      <c r="M928" s="21">
        <v>0.60846543312072754</v>
      </c>
      <c r="N928" s="21">
        <v>-9.7168378531932831E-2</v>
      </c>
      <c r="O928" s="21">
        <v>-1.2225782871246338</v>
      </c>
      <c r="P928" s="21">
        <v>-2.3109366893768311</v>
      </c>
      <c r="Q928" s="21">
        <v>-3.2272591590881348</v>
      </c>
      <c r="R928" s="21">
        <v>-3.4986004829406738</v>
      </c>
      <c r="S928" s="21">
        <v>-3.8544447422027588</v>
      </c>
      <c r="T928" s="21">
        <v>-3.3056766986846924</v>
      </c>
      <c r="U928" s="21">
        <v>-2.6527040004730225</v>
      </c>
      <c r="V928" s="21">
        <v>-1.8966559171676636</v>
      </c>
      <c r="W928" s="21">
        <v>-0.68064427375793457</v>
      </c>
      <c r="X928" s="21">
        <v>0.68724960088729858</v>
      </c>
      <c r="Y928" s="21">
        <v>1.6486117839813232</v>
      </c>
      <c r="Z928" s="21">
        <v>1.8557783365249634</v>
      </c>
      <c r="AA928" s="21">
        <v>1.8118237257003784</v>
      </c>
      <c r="AB928" s="21">
        <v>1.548519492149353</v>
      </c>
      <c r="AC928" s="21">
        <v>1.2943476438522339</v>
      </c>
      <c r="AD928" s="21">
        <v>0.92102289199829102</v>
      </c>
      <c r="AE928" s="21">
        <v>-0.10223874449729919</v>
      </c>
      <c r="AF928" s="21">
        <v>-0.15109160542488098</v>
      </c>
      <c r="AG928" s="21">
        <v>-0.11278995871543884</v>
      </c>
      <c r="AH928" s="21">
        <v>-0.1278737485408783</v>
      </c>
      <c r="AI928" s="21">
        <v>-0.30279898643493652</v>
      </c>
      <c r="AJ928" s="21">
        <v>-0.20685645937919617</v>
      </c>
      <c r="AK928" s="21">
        <v>-0.16335086524486542</v>
      </c>
      <c r="AL928" s="21">
        <v>-0.30698284506797791</v>
      </c>
      <c r="AM928" s="21">
        <v>-0.33074009418487549</v>
      </c>
      <c r="AN928" s="21">
        <v>-0.28997704386711121</v>
      </c>
      <c r="AO928" s="21">
        <v>-0.42146655917167664</v>
      </c>
      <c r="AP928" s="21">
        <v>-0.40035611391067505</v>
      </c>
      <c r="AQ928" s="21">
        <v>-0.66630876064300537</v>
      </c>
      <c r="AR928" s="21">
        <v>-0.46115046739578247</v>
      </c>
      <c r="AS928" s="21">
        <v>-0.41004177927970886</v>
      </c>
      <c r="AT928" s="21">
        <v>-0.50027322769165039</v>
      </c>
      <c r="AU928" s="21">
        <v>-0.39745491743087769</v>
      </c>
      <c r="AV928" s="21">
        <v>-0.44731295108795166</v>
      </c>
      <c r="AW928" s="21">
        <v>-0.50345224142074585</v>
      </c>
      <c r="AX928" s="21">
        <v>-0.56854903697967529</v>
      </c>
      <c r="AY928" s="21">
        <v>-0.43954500555992126</v>
      </c>
      <c r="AZ928" s="21">
        <v>-0.35699102282524109</v>
      </c>
      <c r="BA928" s="21">
        <v>-0.23998981714248657</v>
      </c>
      <c r="BB928" s="21">
        <v>-0.33740833401679993</v>
      </c>
      <c r="BC928" s="21">
        <v>-2.9768139123916626E-2</v>
      </c>
      <c r="BD928" s="21">
        <v>-7.222428172826767E-2</v>
      </c>
      <c r="BE928" s="21">
        <v>-4.4855561107397079E-2</v>
      </c>
      <c r="BF928" s="21">
        <v>-6.2553636729717255E-2</v>
      </c>
      <c r="BG928" s="21">
        <v>-0.1956922858953476</v>
      </c>
      <c r="BH928" s="21">
        <v>-0.11517274379730225</v>
      </c>
      <c r="BI928" s="21">
        <v>-5.3302563726902008E-2</v>
      </c>
      <c r="BJ928" s="21">
        <v>-0.15136295557022095</v>
      </c>
      <c r="BK928" s="21">
        <v>-0.19877363741397858</v>
      </c>
      <c r="BL928" s="21">
        <v>-0.15850868821144104</v>
      </c>
      <c r="BM928" s="21">
        <v>-0.28673630952835083</v>
      </c>
      <c r="BN928" s="21">
        <v>-0.26323330402374268</v>
      </c>
      <c r="BO928" s="21">
        <v>-0.53040409088134766</v>
      </c>
      <c r="BP928" s="21">
        <v>-0.30753624439239502</v>
      </c>
      <c r="BQ928" s="21">
        <v>-0.22367182374000549</v>
      </c>
      <c r="BR928" s="21">
        <v>-0.34989628195762634</v>
      </c>
      <c r="BS928" s="21">
        <v>-0.24941834807395935</v>
      </c>
      <c r="BT928" s="21">
        <v>-0.29722827672958374</v>
      </c>
      <c r="BU928" s="21">
        <v>-0.34538769721984863</v>
      </c>
      <c r="BV928" s="21">
        <v>-0.43590503931045532</v>
      </c>
      <c r="BW928" s="21">
        <v>-0.31424546241760254</v>
      </c>
      <c r="BX928" s="21">
        <v>-0.26122930645942688</v>
      </c>
      <c r="BY928" s="21">
        <v>-0.15485084056854248</v>
      </c>
      <c r="BZ928" s="21">
        <v>-0.25210216641426086</v>
      </c>
      <c r="CA928" s="21">
        <v>2.0424783229827881E-2</v>
      </c>
      <c r="CB928" s="21">
        <v>-1.760101318359375E-2</v>
      </c>
      <c r="CC928" s="21">
        <v>2.1955966949462891E-3</v>
      </c>
      <c r="CD928" s="21">
        <v>-1.7313122749328613E-2</v>
      </c>
      <c r="CE928" s="21">
        <v>-0.12151050567626953</v>
      </c>
      <c r="CF928" s="21">
        <v>-5.1672875881195068E-2</v>
      </c>
      <c r="CG928" s="21">
        <v>2.2916555404663086E-2</v>
      </c>
      <c r="CH928" s="21">
        <v>-4.358108714222908E-2</v>
      </c>
      <c r="CI928" s="21">
        <v>-0.10737407207489014</v>
      </c>
      <c r="CJ928" s="21">
        <v>-6.7454099655151367E-2</v>
      </c>
      <c r="CK928" s="21">
        <v>-0.19342255592346191</v>
      </c>
      <c r="CL928" s="21">
        <v>-0.16826248168945313</v>
      </c>
      <c r="CM928" s="21">
        <v>-0.43627691268920898</v>
      </c>
      <c r="CN928" s="21">
        <v>-0.20114350318908691</v>
      </c>
      <c r="CO928" s="21">
        <v>-9.4592571258544922E-2</v>
      </c>
      <c r="CP928" s="21">
        <v>-0.24574565887451172</v>
      </c>
      <c r="CQ928" s="21">
        <v>-0.14688867330551147</v>
      </c>
      <c r="CR928" s="21">
        <v>-0.19328010082244873</v>
      </c>
      <c r="CS928" s="21">
        <v>-0.23591268062591553</v>
      </c>
      <c r="CT928" s="21">
        <v>-0.34403622150421143</v>
      </c>
      <c r="CU928" s="21">
        <v>-0.22746336460113525</v>
      </c>
      <c r="CV928" s="21">
        <v>-0.19490504264831543</v>
      </c>
      <c r="CW928" s="21">
        <v>-9.5883846282958984E-2</v>
      </c>
      <c r="CX928" s="21">
        <v>-0.19301939010620117</v>
      </c>
      <c r="CY928" s="21">
        <v>7.0617705583572388E-2</v>
      </c>
      <c r="CZ928" s="21">
        <v>3.7022259086370468E-2</v>
      </c>
      <c r="DA928" s="21">
        <v>4.9246754497289658E-2</v>
      </c>
      <c r="DB928" s="21">
        <v>2.7927389368414879E-2</v>
      </c>
      <c r="DC928" s="21">
        <v>-4.7328729182481766E-2</v>
      </c>
      <c r="DD928" s="21">
        <v>1.182699017226696E-2</v>
      </c>
      <c r="DE928" s="21">
        <v>9.913567453622818E-2</v>
      </c>
      <c r="DF928" s="21">
        <v>6.4200781285762787E-2</v>
      </c>
      <c r="DG928" s="21">
        <v>-1.5974508598446846E-2</v>
      </c>
      <c r="DH928" s="21">
        <v>2.3600490763783455E-2</v>
      </c>
      <c r="DI928" s="21">
        <v>-0.100108802318573</v>
      </c>
      <c r="DJ928" s="21">
        <v>-7.3291651904582977E-2</v>
      </c>
      <c r="DK928" s="21">
        <v>-0.34214973449707031</v>
      </c>
      <c r="DL928" s="21">
        <v>-9.4750761985778809E-2</v>
      </c>
      <c r="DM928" s="21">
        <v>3.4486684948205948E-2</v>
      </c>
      <c r="DN928" s="21">
        <v>-0.14159505069255829</v>
      </c>
      <c r="DO928" s="21">
        <v>-4.43589948117733E-2</v>
      </c>
      <c r="DP928" s="21">
        <v>-8.9331924915313721E-2</v>
      </c>
      <c r="DQ928" s="21">
        <v>-0.12643764913082123</v>
      </c>
      <c r="DR928" s="21">
        <v>-0.25216740369796753</v>
      </c>
      <c r="DS928" s="21">
        <v>-0.14068128168582916</v>
      </c>
      <c r="DT928" s="21">
        <v>-0.12858077883720398</v>
      </c>
      <c r="DU928" s="21">
        <v>-3.6916851997375488E-2</v>
      </c>
      <c r="DV928" s="21">
        <v>-0.13393659889698029</v>
      </c>
      <c r="DW928" s="21">
        <v>0.14308831095695496</v>
      </c>
      <c r="DX928" s="21">
        <v>0.11588958650827408</v>
      </c>
      <c r="DY928" s="21">
        <v>0.11718115210533142</v>
      </c>
      <c r="DZ928" s="21">
        <v>9.3247503042221069E-2</v>
      </c>
      <c r="EA928" s="21">
        <v>5.9777971357107162E-2</v>
      </c>
      <c r="EB928" s="21">
        <v>0.10351071506738663</v>
      </c>
      <c r="EC928" s="21">
        <v>0.20918397605419159</v>
      </c>
      <c r="ED928" s="21">
        <v>0.21982067823410034</v>
      </c>
      <c r="EE928" s="21">
        <v>0.11599194258451462</v>
      </c>
      <c r="EF928" s="21">
        <v>0.15506885945796967</v>
      </c>
      <c r="EG928" s="21">
        <v>3.4621439874172211E-2</v>
      </c>
      <c r="EH928" s="21">
        <v>6.3831143081188202E-2</v>
      </c>
      <c r="EI928" s="21">
        <v>-0.2062450498342514</v>
      </c>
      <c r="EJ928" s="21">
        <v>5.8863457292318344E-2</v>
      </c>
      <c r="EK928" s="21">
        <v>0.22085663676261902</v>
      </c>
      <c r="EL928" s="21">
        <v>8.7818941101431847E-3</v>
      </c>
      <c r="EM928" s="21">
        <v>0.10367757827043533</v>
      </c>
      <c r="EN928" s="21">
        <v>6.0752734541893005E-2</v>
      </c>
      <c r="EO928" s="21">
        <v>3.1626898795366287E-2</v>
      </c>
      <c r="EP928" s="21">
        <v>-0.11952339857816696</v>
      </c>
      <c r="EQ928" s="21">
        <v>-1.5381723642349243E-2</v>
      </c>
      <c r="ER928" s="21">
        <v>-3.2819062471389771E-2</v>
      </c>
      <c r="ES928" s="21">
        <v>4.8222124576568604E-2</v>
      </c>
      <c r="ET928" s="21">
        <v>-4.8630435019731522E-2</v>
      </c>
      <c r="EU928" s="21">
        <v>60.909567039106143</v>
      </c>
      <c r="EV928" s="21">
        <v>59.927722930908203</v>
      </c>
      <c r="EW928" s="21">
        <v>59.193784916201118</v>
      </c>
      <c r="EX928" s="21">
        <v>57.907470703125</v>
      </c>
      <c r="EY928" s="21">
        <v>58.278633117675781</v>
      </c>
      <c r="EZ928" s="21">
        <v>56.443084716796875</v>
      </c>
      <c r="FA928" s="21">
        <v>56.008029937744141</v>
      </c>
      <c r="FB928" s="21">
        <v>59.949024200439453</v>
      </c>
      <c r="FC928" s="21">
        <v>66.097763061523438</v>
      </c>
      <c r="FD928" s="21">
        <v>74.365921020507813</v>
      </c>
      <c r="FE928" s="21">
        <v>80.715782165527344</v>
      </c>
      <c r="FF928" s="21">
        <v>84.277931213378906</v>
      </c>
      <c r="FG928" s="21">
        <v>86.975212097167969</v>
      </c>
      <c r="FH928" s="21">
        <v>88.093574523925781</v>
      </c>
      <c r="FI928" s="21">
        <v>88.550979614257813</v>
      </c>
      <c r="FJ928" s="21">
        <v>88.700767517089844</v>
      </c>
      <c r="FK928" s="21">
        <v>88.133033752441406</v>
      </c>
      <c r="FL928" s="21">
        <v>86.927726745605469</v>
      </c>
      <c r="FM928" s="21">
        <v>83.288406372070313</v>
      </c>
      <c r="FN928" s="21">
        <v>78.574722290039063</v>
      </c>
      <c r="FO928" s="21">
        <v>71.898391723632813</v>
      </c>
      <c r="FP928" s="21">
        <v>68.337989807128906</v>
      </c>
      <c r="FQ928" s="21">
        <v>66.2349853515625</v>
      </c>
      <c r="FR928" s="21">
        <v>62.731494903564453</v>
      </c>
      <c r="FS928" s="21">
        <v>1.9511153697967529</v>
      </c>
      <c r="FT928" s="21">
        <v>9.1857284307479858E-2</v>
      </c>
      <c r="FU928" s="21">
        <v>0.15592537820339203</v>
      </c>
      <c r="FV928" t="s">
        <v>294</v>
      </c>
      <c r="FW928" s="21"/>
      <c r="FX928">
        <f t="shared" si="42"/>
        <v>1.0645638346672057</v>
      </c>
      <c r="FY928">
        <f t="shared" si="43"/>
        <v>-0.22951620817184448</v>
      </c>
      <c r="FZ928">
        <f t="shared" si="44"/>
        <v>81.764456176757818</v>
      </c>
    </row>
    <row r="929" spans="1:182" x14ac:dyDescent="0.2">
      <c r="A929" t="s">
        <v>226</v>
      </c>
      <c r="B929" t="s">
        <v>199</v>
      </c>
      <c r="C929" t="s">
        <v>289</v>
      </c>
      <c r="D929" t="s">
        <v>252</v>
      </c>
      <c r="E929" t="s">
        <v>219</v>
      </c>
      <c r="F929" s="21">
        <v>4180</v>
      </c>
      <c r="G929" s="21">
        <v>0.78608930110931396</v>
      </c>
      <c r="H929" s="21">
        <v>0.74800390005111694</v>
      </c>
      <c r="I929" s="21">
        <v>0.71155405044555664</v>
      </c>
      <c r="J929" s="21">
        <v>0.6578630805015564</v>
      </c>
      <c r="K929" s="21">
        <v>0.57848137617111206</v>
      </c>
      <c r="L929" s="21">
        <v>0.66618436574935913</v>
      </c>
      <c r="M929" s="21">
        <v>0.79499036073684692</v>
      </c>
      <c r="N929" s="21">
        <v>0.16421778500080109</v>
      </c>
      <c r="O929" s="21">
        <v>-0.9094918966293335</v>
      </c>
      <c r="P929" s="21">
        <v>-1.8833067417144775</v>
      </c>
      <c r="Q929" s="21">
        <v>-2.5409016609191895</v>
      </c>
      <c r="R929" s="21">
        <v>-2.5999424457550049</v>
      </c>
      <c r="S929" s="21">
        <v>-2.2943456172943115</v>
      </c>
      <c r="T929" s="21">
        <v>-1.4695547819137573</v>
      </c>
      <c r="U929" s="21">
        <v>-0.31879639625549316</v>
      </c>
      <c r="V929" s="21">
        <v>0.13697540760040283</v>
      </c>
      <c r="W929" s="21">
        <v>0.83214449882507324</v>
      </c>
      <c r="X929" s="21">
        <v>1.1501526832580566</v>
      </c>
      <c r="Y929" s="21">
        <v>1.1874325275421143</v>
      </c>
      <c r="Z929" s="21">
        <v>1.1287219524383545</v>
      </c>
      <c r="AA929" s="21">
        <v>1.1400802135467529</v>
      </c>
      <c r="AB929" s="21">
        <v>1.0274419784545898</v>
      </c>
      <c r="AC929" s="21">
        <v>0.94115209579467773</v>
      </c>
      <c r="AD929" s="21">
        <v>0.72013330459594727</v>
      </c>
      <c r="AE929" s="21">
        <v>-0.12815791368484497</v>
      </c>
      <c r="AF929" s="21">
        <v>-0.11186418682336807</v>
      </c>
      <c r="AG929" s="21">
        <v>-7.5723513960838318E-2</v>
      </c>
      <c r="AH929" s="21">
        <v>-9.0719245374202728E-2</v>
      </c>
      <c r="AI929" s="21">
        <v>-0.20316591858863831</v>
      </c>
      <c r="AJ929" s="21">
        <v>-0.15221929550170898</v>
      </c>
      <c r="AK929" s="21">
        <v>-0.11181782186031342</v>
      </c>
      <c r="AL929" s="21">
        <v>-0.22778856754302979</v>
      </c>
      <c r="AM929" s="21">
        <v>-0.2274574339389801</v>
      </c>
      <c r="AN929" s="21">
        <v>-0.26559707522392273</v>
      </c>
      <c r="AO929" s="21">
        <v>-0.35220348834991455</v>
      </c>
      <c r="AP929" s="21">
        <v>-0.37075594067573547</v>
      </c>
      <c r="AQ929" s="21">
        <v>-0.55135166645050049</v>
      </c>
      <c r="AR929" s="21">
        <v>-0.45996761322021484</v>
      </c>
      <c r="AS929" s="21">
        <v>-0.40650182962417603</v>
      </c>
      <c r="AT929" s="21">
        <v>-0.42868298292160034</v>
      </c>
      <c r="AU929" s="21">
        <v>-0.36155867576599121</v>
      </c>
      <c r="AV929" s="21">
        <v>-0.37478920817375183</v>
      </c>
      <c r="AW929" s="21">
        <v>-0.3714110255241394</v>
      </c>
      <c r="AX929" s="21">
        <v>-0.34016856551170349</v>
      </c>
      <c r="AY929" s="21">
        <v>-0.26355519890785217</v>
      </c>
      <c r="AZ929" s="21">
        <v>-0.24534136056900024</v>
      </c>
      <c r="BA929" s="21">
        <v>-0.12983404099941254</v>
      </c>
      <c r="BB929" s="21">
        <v>-0.1954663097858429</v>
      </c>
      <c r="BC929" s="21">
        <v>-7.2531074285507202E-2</v>
      </c>
      <c r="BD929" s="21">
        <v>-5.4459922015666962E-2</v>
      </c>
      <c r="BE929" s="21">
        <v>-2.7853434905409813E-2</v>
      </c>
      <c r="BF929" s="21">
        <v>-4.4611193239688873E-2</v>
      </c>
      <c r="BG929" s="21">
        <v>-0.12801830470561981</v>
      </c>
      <c r="BH929" s="21">
        <v>-8.8195599615573883E-2</v>
      </c>
      <c r="BI929" s="21">
        <v>-3.430541604757309E-2</v>
      </c>
      <c r="BJ929" s="21">
        <v>-0.11952411383390427</v>
      </c>
      <c r="BK929" s="21">
        <v>-0.13041231036186218</v>
      </c>
      <c r="BL929" s="21">
        <v>-0.15908382833003998</v>
      </c>
      <c r="BM929" s="21">
        <v>-0.24131450057029724</v>
      </c>
      <c r="BN929" s="21">
        <v>-0.26081737875938416</v>
      </c>
      <c r="BO929" s="21">
        <v>-0.42931526899337769</v>
      </c>
      <c r="BP929" s="21">
        <v>-0.3336239755153656</v>
      </c>
      <c r="BQ929" s="21">
        <v>-0.25843369960784912</v>
      </c>
      <c r="BR929" s="21">
        <v>-0.30954530835151672</v>
      </c>
      <c r="BS929" s="21">
        <v>-0.24494338035583496</v>
      </c>
      <c r="BT929" s="21">
        <v>-0.25638431310653687</v>
      </c>
      <c r="BU929" s="21">
        <v>-0.25218126177787781</v>
      </c>
      <c r="BV929" s="21">
        <v>-0.24016903340816498</v>
      </c>
      <c r="BW929" s="21">
        <v>-0.16213652491569519</v>
      </c>
      <c r="BX929" s="21">
        <v>-0.15061463415622711</v>
      </c>
      <c r="BY929" s="21">
        <v>-5.3554791957139969E-2</v>
      </c>
      <c r="BZ929" s="21">
        <v>-0.12797237932682037</v>
      </c>
      <c r="CA929" s="21">
        <v>-3.4004092216491699E-2</v>
      </c>
      <c r="CB929" s="21">
        <v>-1.4701902866363525E-2</v>
      </c>
      <c r="CC929" s="21">
        <v>5.3012371063232422E-3</v>
      </c>
      <c r="CD929" s="21">
        <v>-1.2676894664764404E-2</v>
      </c>
      <c r="CE929" s="21">
        <v>-7.5971305370330811E-2</v>
      </c>
      <c r="CF929" s="21">
        <v>-4.385298490524292E-2</v>
      </c>
      <c r="CG929" s="21">
        <v>1.937943696975708E-2</v>
      </c>
      <c r="CH929" s="21">
        <v>-4.4540479779243469E-2</v>
      </c>
      <c r="CI929" s="21">
        <v>-6.3199162483215332E-2</v>
      </c>
      <c r="CJ929" s="21">
        <v>-8.5313081741333008E-2</v>
      </c>
      <c r="CK929" s="21">
        <v>-0.16451311111450195</v>
      </c>
      <c r="CL929" s="21">
        <v>-0.18467426300048828</v>
      </c>
      <c r="CM929" s="21">
        <v>-0.34479320049285889</v>
      </c>
      <c r="CN929" s="21">
        <v>-0.24611878395080566</v>
      </c>
      <c r="CO929" s="21">
        <v>-0.15588219463825226</v>
      </c>
      <c r="CP929" s="21">
        <v>-0.22703090310096741</v>
      </c>
      <c r="CQ929" s="21">
        <v>-0.16417598724365234</v>
      </c>
      <c r="CR929" s="21">
        <v>-0.17437744140625</v>
      </c>
      <c r="CS929" s="21">
        <v>-0.16960310935974121</v>
      </c>
      <c r="CT929" s="21">
        <v>-0.17090964317321777</v>
      </c>
      <c r="CU929" s="21">
        <v>-9.1894268989562988E-2</v>
      </c>
      <c r="CV929" s="21">
        <v>-8.5007190704345703E-2</v>
      </c>
      <c r="CW929" s="21">
        <v>-7.2401762008666992E-4</v>
      </c>
      <c r="CX929" s="21">
        <v>-8.122628927230835E-2</v>
      </c>
      <c r="CY929" s="21">
        <v>4.5228889212012291E-3</v>
      </c>
      <c r="CZ929" s="21">
        <v>2.5056116282939911E-2</v>
      </c>
      <c r="DA929" s="21">
        <v>3.8455910980701447E-2</v>
      </c>
      <c r="DB929" s="21">
        <v>1.9257402047514915E-2</v>
      </c>
      <c r="DC929" s="21">
        <v>-2.3924298584461212E-2</v>
      </c>
      <c r="DD929" s="21">
        <v>4.8963056178763509E-4</v>
      </c>
      <c r="DE929" s="21">
        <v>7.306428998708725E-2</v>
      </c>
      <c r="DF929" s="21">
        <v>3.0443154275417328E-2</v>
      </c>
      <c r="DG929" s="21">
        <v>4.0139928460121155E-3</v>
      </c>
      <c r="DH929" s="21">
        <v>-1.1542332358658314E-2</v>
      </c>
      <c r="DI929" s="21">
        <v>-8.7711729109287262E-2</v>
      </c>
      <c r="DJ929" s="21">
        <v>-0.108531154692173</v>
      </c>
      <c r="DK929" s="21">
        <v>-0.26027113199234009</v>
      </c>
      <c r="DL929" s="21">
        <v>-0.15861357748508453</v>
      </c>
      <c r="DM929" s="21">
        <v>-5.3330674767494202E-2</v>
      </c>
      <c r="DN929" s="21">
        <v>-0.14451649785041809</v>
      </c>
      <c r="DO929" s="21">
        <v>-8.340858668088913E-2</v>
      </c>
      <c r="DP929" s="21">
        <v>-9.2370569705963135E-2</v>
      </c>
      <c r="DQ929" s="21">
        <v>-8.7024949491024017E-2</v>
      </c>
      <c r="DR929" s="21">
        <v>-0.10165026038885117</v>
      </c>
      <c r="DS929" s="21">
        <v>-2.1652011200785637E-2</v>
      </c>
      <c r="DT929" s="21">
        <v>-1.9399747252464294E-2</v>
      </c>
      <c r="DU929" s="21">
        <v>5.2106756716966629E-2</v>
      </c>
      <c r="DV929" s="21">
        <v>-3.4480199217796326E-2</v>
      </c>
      <c r="DW929" s="21">
        <v>6.0149729251861572E-2</v>
      </c>
      <c r="DX929" s="21">
        <v>8.2460381090641022E-2</v>
      </c>
      <c r="DY929" s="21">
        <v>8.6325988173484802E-2</v>
      </c>
      <c r="DZ929" s="21">
        <v>6.536545604467392E-2</v>
      </c>
      <c r="EA929" s="21">
        <v>5.1223311573266983E-2</v>
      </c>
      <c r="EB929" s="21">
        <v>6.4513325691223145E-2</v>
      </c>
      <c r="EC929" s="21">
        <v>0.15057669579982758</v>
      </c>
      <c r="ED929" s="21">
        <v>0.13870760798454285</v>
      </c>
      <c r="EE929" s="21">
        <v>0.10105911642313004</v>
      </c>
      <c r="EF929" s="21">
        <v>9.4970911741256714E-2</v>
      </c>
      <c r="EG929" s="21">
        <v>2.3177273571491241E-2</v>
      </c>
      <c r="EH929" s="21">
        <v>1.4074052451178432E-3</v>
      </c>
      <c r="EI929" s="21">
        <v>-0.13823471963405609</v>
      </c>
      <c r="EJ929" s="21">
        <v>-3.2269962131977081E-2</v>
      </c>
      <c r="EK929" s="21">
        <v>9.4737425446510315E-2</v>
      </c>
      <c r="EL929" s="21">
        <v>-2.5378817692399025E-2</v>
      </c>
      <c r="EM929" s="21">
        <v>3.320670872926712E-2</v>
      </c>
      <c r="EN929" s="21">
        <v>2.6034319773316383E-2</v>
      </c>
      <c r="EO929" s="21">
        <v>3.2204806804656982E-2</v>
      </c>
      <c r="EP929" s="21">
        <v>-1.6507102409377694E-3</v>
      </c>
      <c r="EQ929" s="21">
        <v>7.9766653478145599E-2</v>
      </c>
      <c r="ER929" s="21">
        <v>7.5326979160308838E-2</v>
      </c>
      <c r="ES929" s="21">
        <v>0.1283860057592392</v>
      </c>
      <c r="ET929" s="21">
        <v>3.3013727515935898E-2</v>
      </c>
      <c r="EU929" s="21">
        <v>61.612162503154174</v>
      </c>
      <c r="EV929" s="21">
        <v>60.637142181396484</v>
      </c>
      <c r="EW929" s="21">
        <v>59.26066111531668</v>
      </c>
      <c r="EX929" s="21">
        <v>58.39666748046875</v>
      </c>
      <c r="EY929" s="21">
        <v>58.161495208740234</v>
      </c>
      <c r="EZ929" s="21">
        <v>59.044410705566406</v>
      </c>
      <c r="FA929" s="21">
        <v>58.580619812011719</v>
      </c>
      <c r="FB929" s="21">
        <v>61.435024261474609</v>
      </c>
      <c r="FC929" s="21">
        <v>69.636642456054688</v>
      </c>
      <c r="FD929" s="21">
        <v>78.277313232421875</v>
      </c>
      <c r="FE929" s="21">
        <v>84.688369750976563</v>
      </c>
      <c r="FF929" s="21">
        <v>89.678779602050781</v>
      </c>
      <c r="FG929" s="21">
        <v>91.609390258789063</v>
      </c>
      <c r="FH929" s="21">
        <v>89.465049743652344</v>
      </c>
      <c r="FI929" s="21">
        <v>87.412567138671875</v>
      </c>
      <c r="FJ929" s="21">
        <v>82.941963195800781</v>
      </c>
      <c r="FK929" s="21">
        <v>79.955085754394531</v>
      </c>
      <c r="FL929" s="21">
        <v>76.073936462402344</v>
      </c>
      <c r="FM929" s="21">
        <v>71.04693603515625</v>
      </c>
      <c r="FN929" s="21">
        <v>68.718650817871094</v>
      </c>
      <c r="FO929" s="21">
        <v>66.3946533203125</v>
      </c>
      <c r="FP929" s="21">
        <v>63.263690948486328</v>
      </c>
      <c r="FQ929" s="21">
        <v>62.149887084960938</v>
      </c>
      <c r="FR929" s="21">
        <v>61.324752807617188</v>
      </c>
      <c r="FS929" s="21">
        <v>1.5330365896224976</v>
      </c>
      <c r="FT929" s="21">
        <v>7.5137406587600708E-2</v>
      </c>
      <c r="FU929" s="21">
        <v>0.11970541626214981</v>
      </c>
      <c r="FV929" t="s">
        <v>294</v>
      </c>
      <c r="FW929" s="21"/>
      <c r="FX929">
        <f t="shared" si="42"/>
        <v>1.0877063751220704</v>
      </c>
      <c r="FY929">
        <f t="shared" si="43"/>
        <v>-0.15419209003448486</v>
      </c>
      <c r="FZ929">
        <f t="shared" si="44"/>
        <v>72.437852478027338</v>
      </c>
    </row>
    <row r="930" spans="1:182" x14ac:dyDescent="0.2">
      <c r="A930" t="s">
        <v>226</v>
      </c>
      <c r="B930" t="s">
        <v>199</v>
      </c>
      <c r="C930" t="s">
        <v>289</v>
      </c>
      <c r="D930" t="s">
        <v>252</v>
      </c>
      <c r="E930" t="s">
        <v>220</v>
      </c>
      <c r="F930" s="21">
        <v>1799</v>
      </c>
      <c r="G930" s="21">
        <v>0.72823178768157959</v>
      </c>
      <c r="H930" s="21">
        <v>0.7939378023147583</v>
      </c>
      <c r="I930" s="21">
        <v>0.762611985206604</v>
      </c>
      <c r="J930" s="21">
        <v>0.70012819766998291</v>
      </c>
      <c r="K930" s="21">
        <v>0.65239661931991577</v>
      </c>
      <c r="L930" s="21">
        <v>0.64042961597442627</v>
      </c>
      <c r="M930" s="21">
        <v>0.72693568468093872</v>
      </c>
      <c r="N930" s="21">
        <v>0.15513837337493896</v>
      </c>
      <c r="O930" s="21">
        <v>-0.74290120601654053</v>
      </c>
      <c r="P930" s="21">
        <v>-1.8106110095977783</v>
      </c>
      <c r="Q930" s="21">
        <v>-2.3870151042938232</v>
      </c>
      <c r="R930" s="21">
        <v>-2.635939359664917</v>
      </c>
      <c r="S930" s="21">
        <v>-2.1121056079864502</v>
      </c>
      <c r="T930" s="21">
        <v>-1.732120156288147</v>
      </c>
      <c r="U930" s="21">
        <v>-0.52461206912994385</v>
      </c>
      <c r="V930" s="21">
        <v>8.4697455167770386E-2</v>
      </c>
      <c r="W930" s="21">
        <v>0.70664757490158081</v>
      </c>
      <c r="X930" s="21">
        <v>1.1799945831298828</v>
      </c>
      <c r="Y930" s="21">
        <v>1.3529617786407471</v>
      </c>
      <c r="Z930" s="21">
        <v>1.5070333480834961</v>
      </c>
      <c r="AA930" s="21">
        <v>1.453624963760376</v>
      </c>
      <c r="AB930" s="21">
        <v>1.328934907913208</v>
      </c>
      <c r="AC930" s="21">
        <v>1.1799750328063965</v>
      </c>
      <c r="AD930" s="21">
        <v>0.96946614980697632</v>
      </c>
      <c r="AE930" s="21">
        <v>-0.29894733428955078</v>
      </c>
      <c r="AF930" s="21">
        <v>-0.14857093989849091</v>
      </c>
      <c r="AG930" s="21">
        <v>-6.8719163537025452E-2</v>
      </c>
      <c r="AH930" s="21">
        <v>-6.7521467804908752E-2</v>
      </c>
      <c r="AI930" s="21">
        <v>-0.10318318009376526</v>
      </c>
      <c r="AJ930" s="21">
        <v>-0.14048808813095093</v>
      </c>
      <c r="AK930" s="21">
        <v>-0.14811737835407257</v>
      </c>
      <c r="AL930" s="21">
        <v>-0.19855940341949463</v>
      </c>
      <c r="AM930" s="21">
        <v>-0.18933865427970886</v>
      </c>
      <c r="AN930" s="21">
        <v>-0.44115301966667175</v>
      </c>
      <c r="AO930" s="21">
        <v>-0.47406819462776184</v>
      </c>
      <c r="AP930" s="21">
        <v>-0.53295856714248657</v>
      </c>
      <c r="AQ930" s="21">
        <v>-0.58238500356674194</v>
      </c>
      <c r="AR930" s="21">
        <v>-0.74442684650421143</v>
      </c>
      <c r="AS930" s="21">
        <v>-0.72845566272735596</v>
      </c>
      <c r="AT930" s="21">
        <v>-0.54818230867385864</v>
      </c>
      <c r="AU930" s="21">
        <v>-0.55059659481048584</v>
      </c>
      <c r="AV930" s="21">
        <v>-0.46039336919784546</v>
      </c>
      <c r="AW930" s="21">
        <v>-0.31691718101501465</v>
      </c>
      <c r="AX930" s="21">
        <v>-7.1861602365970612E-2</v>
      </c>
      <c r="AY930" s="21">
        <v>-0.10170265287160873</v>
      </c>
      <c r="AZ930" s="21">
        <v>-0.17606173455715179</v>
      </c>
      <c r="BA930" s="21">
        <v>-7.0548117160797119E-2</v>
      </c>
      <c r="BB930" s="21">
        <v>-2.7150191366672516E-2</v>
      </c>
      <c r="BC930" s="21">
        <v>-0.2138562947511673</v>
      </c>
      <c r="BD930" s="21">
        <v>-7.7127300202846527E-2</v>
      </c>
      <c r="BE930" s="21">
        <v>-2.2678796201944351E-2</v>
      </c>
      <c r="BF930" s="21">
        <v>-2.4617202579975128E-2</v>
      </c>
      <c r="BG930" s="21">
        <v>-4.3107654899358749E-2</v>
      </c>
      <c r="BH930" s="21">
        <v>-8.5444375872612E-2</v>
      </c>
      <c r="BI930" s="21">
        <v>-7.424955815076828E-2</v>
      </c>
      <c r="BJ930" s="21">
        <v>-0.12651965022087097</v>
      </c>
      <c r="BK930" s="21">
        <v>-6.5400928258895874E-2</v>
      </c>
      <c r="BL930" s="21">
        <v>-0.24684739112854004</v>
      </c>
      <c r="BM930" s="21">
        <v>-0.27425330877304077</v>
      </c>
      <c r="BN930" s="21">
        <v>-0.33845251798629761</v>
      </c>
      <c r="BO930" s="21">
        <v>-0.34601870179176331</v>
      </c>
      <c r="BP930" s="21">
        <v>-0.51732391119003296</v>
      </c>
      <c r="BQ930" s="21">
        <v>-0.50083869695663452</v>
      </c>
      <c r="BR930" s="21">
        <v>-0.35829436779022217</v>
      </c>
      <c r="BS930" s="21">
        <v>-0.36559998989105225</v>
      </c>
      <c r="BT930" s="21">
        <v>-0.27562952041625977</v>
      </c>
      <c r="BU930" s="21">
        <v>-0.15051519870758057</v>
      </c>
      <c r="BV930" s="21">
        <v>7.4042126536369324E-2</v>
      </c>
      <c r="BW930" s="21">
        <v>6.7392550408840179E-2</v>
      </c>
      <c r="BX930" s="21">
        <v>3.3179879188537598E-2</v>
      </c>
      <c r="BY930" s="21">
        <v>8.0918841063976288E-2</v>
      </c>
      <c r="BZ930" s="21">
        <v>6.8389743566513062E-2</v>
      </c>
      <c r="CA930" s="21">
        <v>-0.1549224853515625</v>
      </c>
      <c r="CB930" s="21">
        <v>-2.7645647525787354E-2</v>
      </c>
      <c r="CC930" s="21">
        <v>9.2086195945739746E-3</v>
      </c>
      <c r="CD930" s="21">
        <v>5.0981640815734863E-3</v>
      </c>
      <c r="CE930" s="21">
        <v>-1.4995336532592773E-3</v>
      </c>
      <c r="CF930" s="21">
        <v>-4.732125997543335E-2</v>
      </c>
      <c r="CG930" s="21">
        <v>-2.3088932037353516E-2</v>
      </c>
      <c r="CH930" s="21">
        <v>-7.6625138521194458E-2</v>
      </c>
      <c r="CI930" s="21">
        <v>2.0437955856323242E-2</v>
      </c>
      <c r="CJ930" s="21">
        <v>-0.11227190494537354</v>
      </c>
      <c r="CK930" s="21">
        <v>-0.13586211204528809</v>
      </c>
      <c r="CL930" s="21">
        <v>-0.20373821258544922</v>
      </c>
      <c r="CM930" s="21">
        <v>-0.18231213092803955</v>
      </c>
      <c r="CN930" s="21">
        <v>-0.36003315448760986</v>
      </c>
      <c r="CO930" s="21">
        <v>-0.34319192171096802</v>
      </c>
      <c r="CP930" s="21">
        <v>-0.2267785370349884</v>
      </c>
      <c r="CQ930" s="21">
        <v>-0.23747187852859497</v>
      </c>
      <c r="CR930" s="21">
        <v>-0.14766263961791992</v>
      </c>
      <c r="CS930" s="21">
        <v>-3.5265684127807617E-2</v>
      </c>
      <c r="CT930" s="21">
        <v>0.1750946044921875</v>
      </c>
      <c r="CU930" s="21">
        <v>0.18450736999511719</v>
      </c>
      <c r="CV930" s="21">
        <v>0.17809998989105225</v>
      </c>
      <c r="CW930" s="21">
        <v>0.18582439422607422</v>
      </c>
      <c r="CX930" s="21">
        <v>0.13456040620803833</v>
      </c>
      <c r="CY930" s="21">
        <v>-9.59886834025383E-2</v>
      </c>
      <c r="CZ930" s="21">
        <v>2.1836003288626671E-2</v>
      </c>
      <c r="DA930" s="21">
        <v>4.10960353910923E-2</v>
      </c>
      <c r="DB930" s="21">
        <v>3.4813530743122101E-2</v>
      </c>
      <c r="DC930" s="21">
        <v>4.0108587592840195E-2</v>
      </c>
      <c r="DD930" s="21">
        <v>-9.1981468722224236E-3</v>
      </c>
      <c r="DE930" s="21">
        <v>2.8071694076061249E-2</v>
      </c>
      <c r="DF930" s="21">
        <v>-2.6730624958872795E-2</v>
      </c>
      <c r="DG930" s="21">
        <v>0.10627683997154236</v>
      </c>
      <c r="DH930" s="21">
        <v>2.230357751250267E-2</v>
      </c>
      <c r="DI930" s="21">
        <v>2.5290804915130138E-3</v>
      </c>
      <c r="DJ930" s="21">
        <v>-6.9023899734020233E-2</v>
      </c>
      <c r="DK930" s="21">
        <v>-1.8605554476380348E-2</v>
      </c>
      <c r="DL930" s="21">
        <v>-0.20274238288402557</v>
      </c>
      <c r="DM930" s="21">
        <v>-0.18554513156414032</v>
      </c>
      <c r="DN930" s="21">
        <v>-9.5262713730335236E-2</v>
      </c>
      <c r="DO930" s="21">
        <v>-0.10934378206729889</v>
      </c>
      <c r="DP930" s="21">
        <v>-1.9695762544870377E-2</v>
      </c>
      <c r="DQ930" s="21">
        <v>7.9983823001384735E-2</v>
      </c>
      <c r="DR930" s="21">
        <v>0.27614709734916687</v>
      </c>
      <c r="DS930" s="21">
        <v>0.3016221821308136</v>
      </c>
      <c r="DT930" s="21">
        <v>0.32302010059356689</v>
      </c>
      <c r="DU930" s="21">
        <v>0.29072993993759155</v>
      </c>
      <c r="DV930" s="21">
        <v>0.2007310688495636</v>
      </c>
      <c r="DW930" s="21">
        <v>-1.0897627100348473E-2</v>
      </c>
      <c r="DX930" s="21">
        <v>9.3279652297496796E-2</v>
      </c>
      <c r="DY930" s="21">
        <v>8.7136402726173401E-2</v>
      </c>
      <c r="DZ930" s="21">
        <v>7.7717795968055725E-2</v>
      </c>
      <c r="EA930" s="21">
        <v>0.1001841127872467</v>
      </c>
      <c r="EB930" s="21">
        <v>4.5845571905374527E-2</v>
      </c>
      <c r="EC930" s="21">
        <v>0.10193950682878494</v>
      </c>
      <c r="ED930" s="21">
        <v>4.5309130102396011E-2</v>
      </c>
      <c r="EE930" s="21">
        <v>0.23021456599235535</v>
      </c>
      <c r="EF930" s="21">
        <v>0.21660919487476349</v>
      </c>
      <c r="EG930" s="21">
        <v>0.20234398543834686</v>
      </c>
      <c r="EH930" s="21">
        <v>0.12548217177391052</v>
      </c>
      <c r="EI930" s="21">
        <v>0.21776074171066284</v>
      </c>
      <c r="EJ930" s="21">
        <v>2.4360526353120804E-2</v>
      </c>
      <c r="EK930" s="21">
        <v>4.207180067896843E-2</v>
      </c>
      <c r="EL930" s="21">
        <v>9.4625256955623627E-2</v>
      </c>
      <c r="EM930" s="21">
        <v>7.5652845203876495E-2</v>
      </c>
      <c r="EN930" s="21">
        <v>0.16506808996200562</v>
      </c>
      <c r="EO930" s="21">
        <v>0.24638581275939941</v>
      </c>
      <c r="EP930" s="21">
        <v>0.42205080389976501</v>
      </c>
      <c r="EQ930" s="21">
        <v>0.47071740031242371</v>
      </c>
      <c r="ER930" s="21">
        <v>0.53226172924041748</v>
      </c>
      <c r="ES930" s="21">
        <v>0.44219690561294556</v>
      </c>
      <c r="ET930" s="21">
        <v>0.29627099633216858</v>
      </c>
      <c r="EU930" s="21">
        <v>63.977791116446582</v>
      </c>
      <c r="EV930" s="21">
        <v>63.566627502441406</v>
      </c>
      <c r="EW930" s="21">
        <v>61.691476590636256</v>
      </c>
      <c r="EX930" s="21">
        <v>60.495800018310547</v>
      </c>
      <c r="EY930" s="21">
        <v>61.003002166748047</v>
      </c>
      <c r="EZ930" s="21">
        <v>61.895557403564453</v>
      </c>
      <c r="FA930" s="21">
        <v>61.828929901123047</v>
      </c>
      <c r="FB930" s="21">
        <v>65.207084655761719</v>
      </c>
      <c r="FC930" s="21">
        <v>72.378753662109375</v>
      </c>
      <c r="FD930" s="21">
        <v>81.359542846679688</v>
      </c>
      <c r="FE930" s="21">
        <v>86.584030151367188</v>
      </c>
      <c r="FF930" s="21">
        <v>90.797119140625</v>
      </c>
      <c r="FG930" s="21">
        <v>92.483192443847656</v>
      </c>
      <c r="FH930" s="21">
        <v>88.810325622558594</v>
      </c>
      <c r="FI930" s="21">
        <v>86.460983276367188</v>
      </c>
      <c r="FJ930" s="21">
        <v>81.285110473632813</v>
      </c>
      <c r="FK930" s="21">
        <v>77.945976257324219</v>
      </c>
      <c r="FL930" s="21">
        <v>75.038414001464844</v>
      </c>
      <c r="FM930" s="21">
        <v>70.974189758300781</v>
      </c>
      <c r="FN930" s="21">
        <v>68.817527770996094</v>
      </c>
      <c r="FO930" s="21">
        <v>66.632652282714844</v>
      </c>
      <c r="FP930" s="21">
        <v>64.832534790039063</v>
      </c>
      <c r="FQ930" s="21">
        <v>64.430374145507813</v>
      </c>
      <c r="FR930" s="21">
        <v>63.315727233886719</v>
      </c>
      <c r="FS930" s="21">
        <v>2.4585311412811279</v>
      </c>
      <c r="FT930" s="21">
        <v>0.13554038107395172</v>
      </c>
      <c r="FU930" s="21">
        <v>0.17823918163776398</v>
      </c>
      <c r="FV930" t="s">
        <v>294</v>
      </c>
      <c r="FW930" s="21"/>
      <c r="FX930">
        <f t="shared" si="42"/>
        <v>1.2400524497032166</v>
      </c>
      <c r="FY930">
        <f t="shared" si="43"/>
        <v>-1.2159645557403564E-2</v>
      </c>
      <c r="FZ930">
        <f t="shared" si="44"/>
        <v>71.881752014160156</v>
      </c>
    </row>
    <row r="931" spans="1:182" x14ac:dyDescent="0.2">
      <c r="A931" t="s">
        <v>226</v>
      </c>
      <c r="B931" t="s">
        <v>199</v>
      </c>
      <c r="C931" t="s">
        <v>289</v>
      </c>
      <c r="D931" t="s">
        <v>252</v>
      </c>
      <c r="E931" t="s">
        <v>221</v>
      </c>
      <c r="F931" s="21">
        <v>2381</v>
      </c>
      <c r="G931" s="21">
        <v>0.794780433177948</v>
      </c>
      <c r="H931" s="21">
        <v>0.70240116119384766</v>
      </c>
      <c r="I931" s="21">
        <v>0.67425042390823364</v>
      </c>
      <c r="J931" s="21">
        <v>0.63546442985534668</v>
      </c>
      <c r="K931" s="21">
        <v>0.53334581851959229</v>
      </c>
      <c r="L931" s="21">
        <v>0.67452865839004517</v>
      </c>
      <c r="M931" s="21">
        <v>0.81708508729934692</v>
      </c>
      <c r="N931" s="21">
        <v>0.14849162101745605</v>
      </c>
      <c r="O931" s="21">
        <v>-1.0138324499130249</v>
      </c>
      <c r="P931" s="21">
        <v>-1.937726616859436</v>
      </c>
      <c r="Q931" s="21">
        <v>-2.6606438159942627</v>
      </c>
      <c r="R931" s="21">
        <v>-2.5712494850158691</v>
      </c>
      <c r="S931" s="21">
        <v>-2.4001600742340088</v>
      </c>
      <c r="T931" s="21">
        <v>-1.3167638778686523</v>
      </c>
      <c r="U931" s="21">
        <v>-0.24408459663391113</v>
      </c>
      <c r="V931" s="21">
        <v>0.15636061131954193</v>
      </c>
      <c r="W931" s="21">
        <v>0.88729286193847656</v>
      </c>
      <c r="X931" s="21">
        <v>1.1289819478988647</v>
      </c>
      <c r="Y931" s="21">
        <v>1.0984996557235718</v>
      </c>
      <c r="Z931" s="21">
        <v>0.93216311931610107</v>
      </c>
      <c r="AA931" s="21">
        <v>0.97757148742675781</v>
      </c>
      <c r="AB931" s="21">
        <v>0.88970315456390381</v>
      </c>
      <c r="AC931" s="21">
        <v>0.80807781219482422</v>
      </c>
      <c r="AD931" s="21">
        <v>0.58400934934616089</v>
      </c>
      <c r="AE931" s="21">
        <v>-0.10223880410194397</v>
      </c>
      <c r="AF931" s="21">
        <v>-0.15109160542488098</v>
      </c>
      <c r="AG931" s="21">
        <v>-0.11278995871543884</v>
      </c>
      <c r="AH931" s="21">
        <v>-0.1278737485408783</v>
      </c>
      <c r="AI931" s="21">
        <v>-0.30279898643493652</v>
      </c>
      <c r="AJ931" s="21">
        <v>-0.20685651898384094</v>
      </c>
      <c r="AK931" s="21">
        <v>-0.16335080564022064</v>
      </c>
      <c r="AL931" s="21">
        <v>-0.30698284506797791</v>
      </c>
      <c r="AM931" s="21">
        <v>-0.33074003458023071</v>
      </c>
      <c r="AN931" s="21">
        <v>-0.28997704386711121</v>
      </c>
      <c r="AO931" s="21">
        <v>-0.42146655917167664</v>
      </c>
      <c r="AP931" s="21">
        <v>-0.40035611391067505</v>
      </c>
      <c r="AQ931" s="21">
        <v>-0.66630864143371582</v>
      </c>
      <c r="AR931" s="21">
        <v>-0.46115046739578247</v>
      </c>
      <c r="AS931" s="21">
        <v>-0.41004183888435364</v>
      </c>
      <c r="AT931" s="21">
        <v>-0.50027316808700562</v>
      </c>
      <c r="AU931" s="21">
        <v>-0.39745497703552246</v>
      </c>
      <c r="AV931" s="21">
        <v>-0.44731295108795166</v>
      </c>
      <c r="AW931" s="21">
        <v>-0.50345224142074585</v>
      </c>
      <c r="AX931" s="21">
        <v>-0.56854903697967529</v>
      </c>
      <c r="AY931" s="21">
        <v>-0.43954500555992126</v>
      </c>
      <c r="AZ931" s="21">
        <v>-0.35699102282524109</v>
      </c>
      <c r="BA931" s="21">
        <v>-0.23998987674713135</v>
      </c>
      <c r="BB931" s="21">
        <v>-0.33740833401679993</v>
      </c>
      <c r="BC931" s="21">
        <v>-2.9768198728561401E-2</v>
      </c>
      <c r="BD931" s="21">
        <v>-7.222428172826767E-2</v>
      </c>
      <c r="BE931" s="21">
        <v>-4.4855561107397079E-2</v>
      </c>
      <c r="BF931" s="21">
        <v>-6.2553636729717255E-2</v>
      </c>
      <c r="BG931" s="21">
        <v>-0.1956922858953476</v>
      </c>
      <c r="BH931" s="21">
        <v>-0.11517280340194702</v>
      </c>
      <c r="BI931" s="21">
        <v>-5.3302504122257233E-2</v>
      </c>
      <c r="BJ931" s="21">
        <v>-0.15136295557022095</v>
      </c>
      <c r="BK931" s="21">
        <v>-0.1987735778093338</v>
      </c>
      <c r="BL931" s="21">
        <v>-0.15850868821144104</v>
      </c>
      <c r="BM931" s="21">
        <v>-0.28673630952835083</v>
      </c>
      <c r="BN931" s="21">
        <v>-0.26323330402374268</v>
      </c>
      <c r="BO931" s="21">
        <v>-0.53040397167205811</v>
      </c>
      <c r="BP931" s="21">
        <v>-0.30753624439239502</v>
      </c>
      <c r="BQ931" s="21">
        <v>-0.22367189824581146</v>
      </c>
      <c r="BR931" s="21">
        <v>-0.34989622235298157</v>
      </c>
      <c r="BS931" s="21">
        <v>-0.24941840767860413</v>
      </c>
      <c r="BT931" s="21">
        <v>-0.29722827672958374</v>
      </c>
      <c r="BU931" s="21">
        <v>-0.34538769721984863</v>
      </c>
      <c r="BV931" s="21">
        <v>-0.43590503931045532</v>
      </c>
      <c r="BW931" s="21">
        <v>-0.31424546241760254</v>
      </c>
      <c r="BX931" s="21">
        <v>-0.26122930645942688</v>
      </c>
      <c r="BY931" s="21">
        <v>-0.15485090017318726</v>
      </c>
      <c r="BZ931" s="21">
        <v>-0.25210216641426086</v>
      </c>
      <c r="CA931" s="21">
        <v>2.0424723625183105E-2</v>
      </c>
      <c r="CB931" s="21">
        <v>-1.760101318359375E-2</v>
      </c>
      <c r="CC931" s="21">
        <v>2.1955966949462891E-3</v>
      </c>
      <c r="CD931" s="21">
        <v>-1.7313122749328613E-2</v>
      </c>
      <c r="CE931" s="21">
        <v>-0.12151050567626953</v>
      </c>
      <c r="CF931" s="21">
        <v>-5.1672935485839844E-2</v>
      </c>
      <c r="CG931" s="21">
        <v>2.2916615009307861E-2</v>
      </c>
      <c r="CH931" s="21">
        <v>-4.3581083416938782E-2</v>
      </c>
      <c r="CI931" s="21">
        <v>-0.10737401247024536</v>
      </c>
      <c r="CJ931" s="21">
        <v>-6.7454099655151367E-2</v>
      </c>
      <c r="CK931" s="21">
        <v>-0.19342255592346191</v>
      </c>
      <c r="CL931" s="21">
        <v>-0.16826248168945313</v>
      </c>
      <c r="CM931" s="21">
        <v>-0.43627679347991943</v>
      </c>
      <c r="CN931" s="21">
        <v>-0.20114350318908691</v>
      </c>
      <c r="CO931" s="21">
        <v>-9.4592645764350891E-2</v>
      </c>
      <c r="CP931" s="21">
        <v>-0.24574561417102814</v>
      </c>
      <c r="CQ931" s="21">
        <v>-0.14688873291015625</v>
      </c>
      <c r="CR931" s="21">
        <v>-0.19328010082244873</v>
      </c>
      <c r="CS931" s="21">
        <v>-0.23591268062591553</v>
      </c>
      <c r="CT931" s="21">
        <v>-0.34403622150421143</v>
      </c>
      <c r="CU931" s="21">
        <v>-0.22746336460113525</v>
      </c>
      <c r="CV931" s="21">
        <v>-0.19490504264831543</v>
      </c>
      <c r="CW931" s="21">
        <v>-9.588390588760376E-2</v>
      </c>
      <c r="CX931" s="21">
        <v>-0.19301939010620117</v>
      </c>
      <c r="CY931" s="21">
        <v>7.0617645978927612E-2</v>
      </c>
      <c r="CZ931" s="21">
        <v>3.7022259086370468E-2</v>
      </c>
      <c r="DA931" s="21">
        <v>4.9246754497289658E-2</v>
      </c>
      <c r="DB931" s="21">
        <v>2.7927389368414879E-2</v>
      </c>
      <c r="DC931" s="21">
        <v>-4.7328729182481766E-2</v>
      </c>
      <c r="DD931" s="21">
        <v>1.1826930567622185E-2</v>
      </c>
      <c r="DE931" s="21">
        <v>9.9135734140872955E-2</v>
      </c>
      <c r="DF931" s="21">
        <v>6.4200781285762787E-2</v>
      </c>
      <c r="DG931" s="21">
        <v>-1.5974448993802071E-2</v>
      </c>
      <c r="DH931" s="21">
        <v>2.3600490763783455E-2</v>
      </c>
      <c r="DI931" s="21">
        <v>-0.100108802318573</v>
      </c>
      <c r="DJ931" s="21">
        <v>-7.3291651904582977E-2</v>
      </c>
      <c r="DK931" s="21">
        <v>-0.34214961528778076</v>
      </c>
      <c r="DL931" s="21">
        <v>-9.4750761985778809E-2</v>
      </c>
      <c r="DM931" s="21">
        <v>3.4486610442399979E-2</v>
      </c>
      <c r="DN931" s="21">
        <v>-0.14159500598907471</v>
      </c>
      <c r="DO931" s="21">
        <v>-4.4359054416418076E-2</v>
      </c>
      <c r="DP931" s="21">
        <v>-8.9331924915313721E-2</v>
      </c>
      <c r="DQ931" s="21">
        <v>-0.12643764913082123</v>
      </c>
      <c r="DR931" s="21">
        <v>-0.25216740369796753</v>
      </c>
      <c r="DS931" s="21">
        <v>-0.14068128168582916</v>
      </c>
      <c r="DT931" s="21">
        <v>-0.12858077883720398</v>
      </c>
      <c r="DU931" s="21">
        <v>-3.6916911602020264E-2</v>
      </c>
      <c r="DV931" s="21">
        <v>-0.13393659889698029</v>
      </c>
      <c r="DW931" s="21">
        <v>0.14308825135231018</v>
      </c>
      <c r="DX931" s="21">
        <v>0.11588958650827408</v>
      </c>
      <c r="DY931" s="21">
        <v>0.11718115210533142</v>
      </c>
      <c r="DZ931" s="21">
        <v>9.3247503042221069E-2</v>
      </c>
      <c r="EA931" s="21">
        <v>5.9777971357107162E-2</v>
      </c>
      <c r="EB931" s="21">
        <v>0.10351065546274185</v>
      </c>
      <c r="EC931" s="21">
        <v>0.20918403565883636</v>
      </c>
      <c r="ED931" s="21">
        <v>0.21982067823410034</v>
      </c>
      <c r="EE931" s="21">
        <v>0.11599200218915939</v>
      </c>
      <c r="EF931" s="21">
        <v>0.15506885945796967</v>
      </c>
      <c r="EG931" s="21">
        <v>3.4621439874172211E-2</v>
      </c>
      <c r="EH931" s="21">
        <v>6.3831143081188202E-2</v>
      </c>
      <c r="EI931" s="21">
        <v>-0.20624493062496185</v>
      </c>
      <c r="EJ931" s="21">
        <v>5.8863457292318344E-2</v>
      </c>
      <c r="EK931" s="21">
        <v>0.22085656225681305</v>
      </c>
      <c r="EL931" s="21">
        <v>8.7819388136267662E-3</v>
      </c>
      <c r="EM931" s="21">
        <v>0.10367751866579056</v>
      </c>
      <c r="EN931" s="21">
        <v>6.0752734541893005E-2</v>
      </c>
      <c r="EO931" s="21">
        <v>3.1626898795366287E-2</v>
      </c>
      <c r="EP931" s="21">
        <v>-0.11952339857816696</v>
      </c>
      <c r="EQ931" s="21">
        <v>-1.5381723642349243E-2</v>
      </c>
      <c r="ER931" s="21">
        <v>-3.2819062471389771E-2</v>
      </c>
      <c r="ES931" s="21">
        <v>4.8222064971923828E-2</v>
      </c>
      <c r="ET931" s="21">
        <v>-4.8630435019731522E-2</v>
      </c>
      <c r="EU931" s="21">
        <v>59.896386591205918</v>
      </c>
      <c r="EV931" s="21">
        <v>58.512409210205078</v>
      </c>
      <c r="EW931" s="21">
        <v>57.497605572485853</v>
      </c>
      <c r="EX931" s="21">
        <v>56.874183654785156</v>
      </c>
      <c r="EY931" s="21">
        <v>56.100566864013672</v>
      </c>
      <c r="EZ931" s="21">
        <v>56.976490020751953</v>
      </c>
      <c r="FA931" s="21">
        <v>56.224639892578125</v>
      </c>
      <c r="FB931" s="21">
        <v>58.699172973632813</v>
      </c>
      <c r="FC931" s="21">
        <v>67.647804260253906</v>
      </c>
      <c r="FD931" s="21">
        <v>76.041793823242188</v>
      </c>
      <c r="FE931" s="21">
        <v>83.313453674316406</v>
      </c>
      <c r="FF931" s="21">
        <v>88.867652893066406</v>
      </c>
      <c r="FG931" s="21">
        <v>90.975624084472656</v>
      </c>
      <c r="FH931" s="21">
        <v>89.939918518066406</v>
      </c>
      <c r="FI931" s="21">
        <v>88.102745056152344</v>
      </c>
      <c r="FJ931" s="21">
        <v>84.143669128417969</v>
      </c>
      <c r="FK931" s="21">
        <v>81.412277221679688</v>
      </c>
      <c r="FL931" s="21">
        <v>76.824989318847656</v>
      </c>
      <c r="FM931" s="21">
        <v>71.099693298339844</v>
      </c>
      <c r="FN931" s="21">
        <v>68.646934509277344</v>
      </c>
      <c r="FO931" s="21">
        <v>66.222030639648438</v>
      </c>
      <c r="FP931" s="21">
        <v>62.125816345214844</v>
      </c>
      <c r="FQ931" s="21">
        <v>60.495864868164063</v>
      </c>
      <c r="FR931" s="21">
        <v>59.880714416503906</v>
      </c>
      <c r="FS931" s="21">
        <v>1.9511153697967529</v>
      </c>
      <c r="FT931" s="21">
        <v>9.1857284307479858E-2</v>
      </c>
      <c r="FU931" s="21">
        <v>0.15592537820339203</v>
      </c>
      <c r="FV931" t="s">
        <v>294</v>
      </c>
      <c r="FW931" s="21"/>
      <c r="FX931">
        <f t="shared" si="42"/>
        <v>1.0049018144607544</v>
      </c>
      <c r="FY931">
        <f t="shared" si="43"/>
        <v>-0.22951622009277345</v>
      </c>
      <c r="FZ931">
        <f t="shared" si="44"/>
        <v>72.841184997558599</v>
      </c>
    </row>
    <row r="932" spans="1:182" x14ac:dyDescent="0.2">
      <c r="A932" t="s">
        <v>226</v>
      </c>
      <c r="B932" t="s">
        <v>199</v>
      </c>
      <c r="C932" t="s">
        <v>289</v>
      </c>
      <c r="D932" t="s">
        <v>253</v>
      </c>
      <c r="E932" t="s">
        <v>219</v>
      </c>
      <c r="F932" s="21">
        <v>3901</v>
      </c>
      <c r="G932" s="21">
        <v>1.0140901803970337</v>
      </c>
      <c r="H932" s="21">
        <v>0.94248318672180176</v>
      </c>
      <c r="I932" s="21">
        <v>0.82829123735427856</v>
      </c>
      <c r="J932" s="21">
        <v>0.82280069589614868</v>
      </c>
      <c r="K932" s="21">
        <v>0.77718687057495117</v>
      </c>
      <c r="L932" s="21">
        <v>0.75808751583099365</v>
      </c>
      <c r="M932" s="21">
        <v>0.90534424781799316</v>
      </c>
      <c r="N932" s="21">
        <v>0.77092486619949341</v>
      </c>
      <c r="O932" s="21">
        <v>-0.2902187705039978</v>
      </c>
      <c r="P932" s="21">
        <v>-1.4050141572952271</v>
      </c>
      <c r="Q932" s="21">
        <v>-2.4052236080169678</v>
      </c>
      <c r="R932" s="21">
        <v>-2.8890020847320557</v>
      </c>
      <c r="S932" s="21">
        <v>-3.1237382888793945</v>
      </c>
      <c r="T932" s="21">
        <v>-2.7244369983673096</v>
      </c>
      <c r="U932" s="21">
        <v>-1.8682001829147339</v>
      </c>
      <c r="V932" s="21">
        <v>-0.65567147731781006</v>
      </c>
      <c r="W932" s="21">
        <v>0.6558268666267395</v>
      </c>
      <c r="X932" s="21">
        <v>1.5773683786392212</v>
      </c>
      <c r="Y932" s="21">
        <v>1.9443782567977905</v>
      </c>
      <c r="Z932" s="21">
        <v>2.0293340682983398</v>
      </c>
      <c r="AA932" s="21">
        <v>2.0433599948883057</v>
      </c>
      <c r="AB932" s="21">
        <v>1.6015795469284058</v>
      </c>
      <c r="AC932" s="21">
        <v>1.5997792482376099</v>
      </c>
      <c r="AD932" s="21">
        <v>1.2435184717178345</v>
      </c>
      <c r="AE932" s="21">
        <v>-7.0676945149898529E-2</v>
      </c>
      <c r="AF932" s="21">
        <v>-5.9521399438381195E-2</v>
      </c>
      <c r="AG932" s="21">
        <v>-7.6458089053630829E-2</v>
      </c>
      <c r="AH932" s="21">
        <v>6.1758393421769142E-3</v>
      </c>
      <c r="AI932" s="21">
        <v>-8.9995358139276505E-3</v>
      </c>
      <c r="AJ932" s="21">
        <v>-6.0200247913599014E-2</v>
      </c>
      <c r="AK932" s="21">
        <v>-2.6615556329488754E-2</v>
      </c>
      <c r="AL932" s="21">
        <v>-1.4999131672084332E-2</v>
      </c>
      <c r="AM932" s="21">
        <v>-0.18306559324264526</v>
      </c>
      <c r="AN932" s="21">
        <v>-0.22133488953113556</v>
      </c>
      <c r="AO932" s="21">
        <v>-0.3066856861114502</v>
      </c>
      <c r="AP932" s="21">
        <v>-0.26950830221176147</v>
      </c>
      <c r="AQ932" s="21">
        <v>-0.38768523931503296</v>
      </c>
      <c r="AR932" s="21">
        <v>-0.26814267039299011</v>
      </c>
      <c r="AS932" s="21">
        <v>-0.17642617225646973</v>
      </c>
      <c r="AT932" s="21">
        <v>-0.13069576025009155</v>
      </c>
      <c r="AU932" s="21">
        <v>-6.6149391233921051E-2</v>
      </c>
      <c r="AV932" s="21">
        <v>-0.2406877875328064</v>
      </c>
      <c r="AW932" s="21">
        <v>-0.23189020156860352</v>
      </c>
      <c r="AX932" s="21">
        <v>-5.5183354765176773E-2</v>
      </c>
      <c r="AY932" s="21">
        <v>9.1299258172512054E-2</v>
      </c>
      <c r="AZ932" s="21">
        <v>-0.18657110631465912</v>
      </c>
      <c r="BA932" s="21">
        <v>7.5710959732532501E-2</v>
      </c>
      <c r="BB932" s="21">
        <v>-4.237346351146698E-3</v>
      </c>
      <c r="BC932" s="21">
        <v>-5.4810736328363419E-3</v>
      </c>
      <c r="BD932" s="21">
        <v>1.0912970639765263E-2</v>
      </c>
      <c r="BE932" s="21">
        <v>-2.1510722115635872E-2</v>
      </c>
      <c r="BF932" s="21">
        <v>5.161869153380394E-2</v>
      </c>
      <c r="BG932" s="21">
        <v>3.2628856599330902E-2</v>
      </c>
      <c r="BH932" s="21">
        <v>-1.6825392842292786E-2</v>
      </c>
      <c r="BI932" s="21">
        <v>2.2247942164540291E-2</v>
      </c>
      <c r="BJ932" s="21">
        <v>4.397878423333168E-2</v>
      </c>
      <c r="BK932" s="21">
        <v>-0.11057283729314804</v>
      </c>
      <c r="BL932" s="21">
        <v>-0.13570831716060638</v>
      </c>
      <c r="BM932" s="21">
        <v>-0.20558635890483856</v>
      </c>
      <c r="BN932" s="21">
        <v>-0.15222480893135071</v>
      </c>
      <c r="BO932" s="21">
        <v>-0.25408104062080383</v>
      </c>
      <c r="BP932" s="21">
        <v>-0.14937478303909302</v>
      </c>
      <c r="BQ932" s="21">
        <v>-4.7499321401119232E-2</v>
      </c>
      <c r="BR932" s="21">
        <v>8.4910402074456215E-4</v>
      </c>
      <c r="BS932" s="21">
        <v>5.4919060319662094E-2</v>
      </c>
      <c r="BT932" s="21">
        <v>-0.12204746156930923</v>
      </c>
      <c r="BU932" s="21">
        <v>-0.11275943368673325</v>
      </c>
      <c r="BV932" s="21">
        <v>6.4032666385173798E-2</v>
      </c>
      <c r="BW932" s="21">
        <v>0.20632475614547729</v>
      </c>
      <c r="BX932" s="21">
        <v>-8.3232268691062927E-2</v>
      </c>
      <c r="BY932" s="21">
        <v>0.15782229602336884</v>
      </c>
      <c r="BZ932" s="21">
        <v>5.8589529246091843E-2</v>
      </c>
      <c r="CA932" s="21">
        <v>3.9673388004302979E-2</v>
      </c>
      <c r="CB932" s="21">
        <v>5.9695601463317871E-2</v>
      </c>
      <c r="CC932" s="21">
        <v>1.6545653343200684E-2</v>
      </c>
      <c r="CD932" s="21">
        <v>8.3092272281646729E-2</v>
      </c>
      <c r="CE932" s="21">
        <v>6.1460554599761963E-2</v>
      </c>
      <c r="CF932" s="21">
        <v>1.3215899467468262E-2</v>
      </c>
      <c r="CG932" s="21">
        <v>5.6090652942657471E-2</v>
      </c>
      <c r="CH932" s="21">
        <v>8.482670783996582E-2</v>
      </c>
      <c r="CI932" s="21">
        <v>-6.0364574193954468E-2</v>
      </c>
      <c r="CJ932" s="21">
        <v>-7.6403617858886719E-2</v>
      </c>
      <c r="CK932" s="21">
        <v>-0.13556528091430664</v>
      </c>
      <c r="CL932" s="21">
        <v>-7.099461555480957E-2</v>
      </c>
      <c r="CM932" s="21">
        <v>-0.16154718399047852</v>
      </c>
      <c r="CN932" s="21">
        <v>-6.7116498947143555E-2</v>
      </c>
      <c r="CO932" s="21">
        <v>4.1795015335083008E-2</v>
      </c>
      <c r="CP932" s="21">
        <v>9.1956675052642822E-2</v>
      </c>
      <c r="CQ932" s="21">
        <v>0.1387706995010376</v>
      </c>
      <c r="CR932" s="21">
        <v>-3.9877533912658691E-2</v>
      </c>
      <c r="CS932" s="21">
        <v>-3.0249834060668945E-2</v>
      </c>
      <c r="CT932" s="21">
        <v>0.14660131931304932</v>
      </c>
      <c r="CU932" s="21">
        <v>0.28599107265472412</v>
      </c>
      <c r="CV932" s="21">
        <v>-1.1660099029541016E-2</v>
      </c>
      <c r="CW932" s="21">
        <v>0.21469235420227051</v>
      </c>
      <c r="CX932" s="21">
        <v>0.10210323333740234</v>
      </c>
      <c r="CY932" s="21">
        <v>8.482784777879715E-2</v>
      </c>
      <c r="CZ932" s="21">
        <v>0.10847823321819305</v>
      </c>
      <c r="DA932" s="21">
        <v>5.4602030664682388E-2</v>
      </c>
      <c r="DB932" s="21">
        <v>0.11456585675477982</v>
      </c>
      <c r="DC932" s="21">
        <v>9.0292252600193024E-2</v>
      </c>
      <c r="DD932" s="21">
        <v>4.3257191777229309E-2</v>
      </c>
      <c r="DE932" s="21">
        <v>8.99333655834198E-2</v>
      </c>
      <c r="DF932" s="21">
        <v>0.12567463517189026</v>
      </c>
      <c r="DG932" s="21">
        <v>-1.0156309232115746E-2</v>
      </c>
      <c r="DH932" s="21">
        <v>-1.7098916694521904E-2</v>
      </c>
      <c r="DI932" s="21">
        <v>-6.5544202923774719E-2</v>
      </c>
      <c r="DJ932" s="21">
        <v>1.023557037115097E-2</v>
      </c>
      <c r="DK932" s="21">
        <v>-6.9013327360153198E-2</v>
      </c>
      <c r="DL932" s="21">
        <v>1.5141782350838184E-2</v>
      </c>
      <c r="DM932" s="21">
        <v>0.13108935952186584</v>
      </c>
      <c r="DN932" s="21">
        <v>0.18306425213813782</v>
      </c>
      <c r="DO932" s="21">
        <v>0.2226223349571228</v>
      </c>
      <c r="DP932" s="21">
        <v>4.2292393743991852E-2</v>
      </c>
      <c r="DQ932" s="21">
        <v>5.2259765565395355E-2</v>
      </c>
      <c r="DR932" s="21">
        <v>0.22916997969150543</v>
      </c>
      <c r="DS932" s="21">
        <v>0.36565738916397095</v>
      </c>
      <c r="DT932" s="21">
        <v>5.9912070631980896E-2</v>
      </c>
      <c r="DU932" s="21">
        <v>0.27156242728233337</v>
      </c>
      <c r="DV932" s="21">
        <v>0.14561693370342255</v>
      </c>
      <c r="DW932" s="21">
        <v>0.15002371370792389</v>
      </c>
      <c r="DX932" s="21">
        <v>0.17891260981559753</v>
      </c>
      <c r="DY932" s="21">
        <v>0.1095493957400322</v>
      </c>
      <c r="DZ932" s="21">
        <v>0.16000869870185852</v>
      </c>
      <c r="EA932" s="21">
        <v>0.13192065060138702</v>
      </c>
      <c r="EB932" s="21">
        <v>8.6632050573825836E-2</v>
      </c>
      <c r="EC932" s="21">
        <v>0.13879686594009399</v>
      </c>
      <c r="ED932" s="21">
        <v>0.18465255200862885</v>
      </c>
      <c r="EE932" s="21">
        <v>6.2336448580026627E-2</v>
      </c>
      <c r="EF932" s="21">
        <v>6.8527653813362122E-2</v>
      </c>
      <c r="EG932" s="21">
        <v>3.5555113106966019E-2</v>
      </c>
      <c r="EH932" s="21">
        <v>0.12751905620098114</v>
      </c>
      <c r="EI932" s="21">
        <v>6.4590856432914734E-2</v>
      </c>
      <c r="EJ932" s="21">
        <v>0.133909672498703</v>
      </c>
      <c r="EK932" s="21">
        <v>0.26001620292663574</v>
      </c>
      <c r="EL932" s="21">
        <v>0.3146091103553772</v>
      </c>
      <c r="EM932" s="21">
        <v>0.34369078278541565</v>
      </c>
      <c r="EN932" s="21">
        <v>0.16093271970748901</v>
      </c>
      <c r="EO932" s="21">
        <v>0.17139053344726563</v>
      </c>
      <c r="EP932" s="21">
        <v>0.34838598966598511</v>
      </c>
      <c r="EQ932" s="21">
        <v>0.48068287968635559</v>
      </c>
      <c r="ER932" s="21">
        <v>0.16325090825557709</v>
      </c>
      <c r="ES932" s="21">
        <v>0.35367375612258911</v>
      </c>
      <c r="ET932" s="21">
        <v>0.20844382047653198</v>
      </c>
      <c r="EU932" s="21">
        <v>62.75254146602461</v>
      </c>
      <c r="EV932" s="21">
        <v>60.687267303466797</v>
      </c>
      <c r="EW932" s="21">
        <v>59.995719636169078</v>
      </c>
      <c r="EX932" s="21">
        <v>61.463081359863281</v>
      </c>
      <c r="EY932" s="21">
        <v>59.966827392578125</v>
      </c>
      <c r="EZ932" s="21">
        <v>59.853130340576172</v>
      </c>
      <c r="FA932" s="21">
        <v>59.420814514160156</v>
      </c>
      <c r="FB932" s="21">
        <v>61.275279998779297</v>
      </c>
      <c r="FC932" s="21">
        <v>67.579986572265625</v>
      </c>
      <c r="FD932" s="21">
        <v>77.275283813476563</v>
      </c>
      <c r="FE932" s="21">
        <v>84.703582763671875</v>
      </c>
      <c r="FF932" s="21">
        <v>89.773406982421875</v>
      </c>
      <c r="FG932" s="21">
        <v>92.651420593261719</v>
      </c>
      <c r="FH932" s="21">
        <v>91.987960815429688</v>
      </c>
      <c r="FI932" s="21">
        <v>92.968696594238281</v>
      </c>
      <c r="FJ932" s="21">
        <v>93.057518005371094</v>
      </c>
      <c r="FK932" s="21">
        <v>91.938468933105469</v>
      </c>
      <c r="FL932" s="21">
        <v>89.9818115234375</v>
      </c>
      <c r="FM932" s="21">
        <v>86.707328796386719</v>
      </c>
      <c r="FN932" s="21">
        <v>81.267791748046875</v>
      </c>
      <c r="FO932" s="21">
        <v>78.91412353515625</v>
      </c>
      <c r="FP932" s="21">
        <v>77.299354553222656</v>
      </c>
      <c r="FQ932" s="21">
        <v>74.593368530273438</v>
      </c>
      <c r="FR932" s="21">
        <v>72.675224304199219</v>
      </c>
      <c r="FS932" s="21">
        <v>1.4616415500640869</v>
      </c>
      <c r="FT932" s="21">
        <v>7.4414007365703583E-2</v>
      </c>
      <c r="FU932" s="21">
        <v>0.12284848093986511</v>
      </c>
      <c r="FV932" t="s">
        <v>294</v>
      </c>
      <c r="FW932" s="21"/>
      <c r="FX932">
        <f t="shared" si="42"/>
        <v>1.6500535130500793</v>
      </c>
      <c r="FY932">
        <f t="shared" si="43"/>
        <v>0.10024714469909668</v>
      </c>
      <c r="FZ932">
        <f t="shared" si="44"/>
        <v>85.761904907226565</v>
      </c>
    </row>
    <row r="933" spans="1:182" x14ac:dyDescent="0.2">
      <c r="A933" t="s">
        <v>226</v>
      </c>
      <c r="B933" t="s">
        <v>199</v>
      </c>
      <c r="C933" t="s">
        <v>289</v>
      </c>
      <c r="D933" t="s">
        <v>253</v>
      </c>
      <c r="E933" t="s">
        <v>220</v>
      </c>
      <c r="F933" s="21">
        <v>1681</v>
      </c>
      <c r="G933" s="21">
        <v>1.1995862722396851</v>
      </c>
      <c r="H933" s="21">
        <v>1.1083188056945801</v>
      </c>
      <c r="I933" s="21">
        <v>0.81958401203155518</v>
      </c>
      <c r="J933" s="21">
        <v>0.81356263160705566</v>
      </c>
      <c r="K933" s="21">
        <v>0.6852070689201355</v>
      </c>
      <c r="L933" s="21">
        <v>0.74774634838104248</v>
      </c>
      <c r="M933" s="21">
        <v>0.81505352258682251</v>
      </c>
      <c r="N933" s="21">
        <v>0.64065629243850708</v>
      </c>
      <c r="O933" s="21">
        <v>-0.40835133194923401</v>
      </c>
      <c r="P933" s="21">
        <v>-1.5923442840576172</v>
      </c>
      <c r="Q933" s="21">
        <v>-2.3754494190216064</v>
      </c>
      <c r="R933" s="21">
        <v>-2.8968508243560791</v>
      </c>
      <c r="S933" s="21">
        <v>-2.9284179210662842</v>
      </c>
      <c r="T933" s="21">
        <v>-2.475740909576416</v>
      </c>
      <c r="U933" s="21">
        <v>-2.0132796764373779</v>
      </c>
      <c r="V933" s="21">
        <v>-0.85382390022277832</v>
      </c>
      <c r="W933" s="21">
        <v>0.45897850394248962</v>
      </c>
      <c r="X933" s="21">
        <v>1.3723239898681641</v>
      </c>
      <c r="Y933" s="21">
        <v>1.8798270225524902</v>
      </c>
      <c r="Z933" s="21">
        <v>2.1875650882720947</v>
      </c>
      <c r="AA933" s="21">
        <v>2.0465002059936523</v>
      </c>
      <c r="AB933" s="21">
        <v>1.5852829217910767</v>
      </c>
      <c r="AC933" s="21">
        <v>1.6573574542999268</v>
      </c>
      <c r="AD933" s="21">
        <v>1.2949559688568115</v>
      </c>
      <c r="AE933" s="21">
        <v>-8.3517603576183319E-2</v>
      </c>
      <c r="AF933" s="21">
        <v>-4.0749017149209976E-2</v>
      </c>
      <c r="AG933" s="21">
        <v>-0.19868357479572296</v>
      </c>
      <c r="AH933" s="21">
        <v>-9.0640731155872345E-2</v>
      </c>
      <c r="AI933" s="21">
        <v>-0.15096193552017212</v>
      </c>
      <c r="AJ933" s="21">
        <v>-0.11334875971078873</v>
      </c>
      <c r="AK933" s="21">
        <v>-0.13034187257289886</v>
      </c>
      <c r="AL933" s="21">
        <v>-0.21468465030193329</v>
      </c>
      <c r="AM933" s="21">
        <v>-0.42233756184577942</v>
      </c>
      <c r="AN933" s="21">
        <v>-0.5957062840461731</v>
      </c>
      <c r="AO933" s="21">
        <v>-0.5099416971206665</v>
      </c>
      <c r="AP933" s="21">
        <v>-0.54143941402435303</v>
      </c>
      <c r="AQ933" s="21">
        <v>-0.45798823237419128</v>
      </c>
      <c r="AR933" s="21">
        <v>-0.23693305253982544</v>
      </c>
      <c r="AS933" s="21">
        <v>-0.49429970979690552</v>
      </c>
      <c r="AT933" s="21">
        <v>-0.49553760886192322</v>
      </c>
      <c r="AU933" s="21">
        <v>-0.26145064830780029</v>
      </c>
      <c r="AV933" s="21">
        <v>-0.43424257636070251</v>
      </c>
      <c r="AW933" s="21">
        <v>-0.42516562342643738</v>
      </c>
      <c r="AX933" s="21">
        <v>-5.2191149443387985E-2</v>
      </c>
      <c r="AY933" s="21">
        <v>-5.040431022644043E-2</v>
      </c>
      <c r="AZ933" s="21">
        <v>-0.43007951974868774</v>
      </c>
      <c r="BA933" s="21">
        <v>-8.0285213887691498E-2</v>
      </c>
      <c r="BB933" s="21">
        <v>-0.10335421562194824</v>
      </c>
      <c r="BC933" s="21">
        <v>2.2412883117794991E-2</v>
      </c>
      <c r="BD933" s="21">
        <v>5.0054736435413361E-2</v>
      </c>
      <c r="BE933" s="21">
        <v>-0.11646640300750732</v>
      </c>
      <c r="BF933" s="21">
        <v>-1.1758276261389256E-2</v>
      </c>
      <c r="BG933" s="21">
        <v>-8.1348016858100891E-2</v>
      </c>
      <c r="BH933" s="21">
        <v>-3.8364332169294357E-2</v>
      </c>
      <c r="BI933" s="21">
        <v>-5.6956935673952103E-2</v>
      </c>
      <c r="BJ933" s="21">
        <v>-0.12338800728321075</v>
      </c>
      <c r="BK933" s="21">
        <v>-0.31492486596107483</v>
      </c>
      <c r="BL933" s="21">
        <v>-0.44819599390029907</v>
      </c>
      <c r="BM933" s="21">
        <v>-0.32568949460983276</v>
      </c>
      <c r="BN933" s="21">
        <v>-0.3273908793926239</v>
      </c>
      <c r="BO933" s="21">
        <v>-0.22780600190162659</v>
      </c>
      <c r="BP933" s="21">
        <v>-1.5830308198928833E-2</v>
      </c>
      <c r="BQ933" s="21">
        <v>-0.24665583670139313</v>
      </c>
      <c r="BR933" s="21">
        <v>-0.21979673206806183</v>
      </c>
      <c r="BS933" s="21">
        <v>-4.9849450588226318E-2</v>
      </c>
      <c r="BT933" s="21">
        <v>-0.22410100698471069</v>
      </c>
      <c r="BU933" s="21">
        <v>-0.17887891829013824</v>
      </c>
      <c r="BV933" s="21">
        <v>0.17488647997379303</v>
      </c>
      <c r="BW933" s="21">
        <v>0.1519642174243927</v>
      </c>
      <c r="BX933" s="21">
        <v>-0.20967429876327515</v>
      </c>
      <c r="BY933" s="21">
        <v>9.7661711275577545E-2</v>
      </c>
      <c r="BZ933" s="21">
        <v>1.8063332885503769E-2</v>
      </c>
      <c r="CA933" s="21">
        <v>9.5780014991760254E-2</v>
      </c>
      <c r="CB933" s="21">
        <v>0.11294513940811157</v>
      </c>
      <c r="CC933" s="21">
        <v>-5.9523046016693115E-2</v>
      </c>
      <c r="CD933" s="21">
        <v>4.2875468730926514E-2</v>
      </c>
      <c r="CE933" s="21">
        <v>-3.3133625984191895E-2</v>
      </c>
      <c r="CF933" s="21">
        <v>1.3569653034210205E-2</v>
      </c>
      <c r="CG933" s="21">
        <v>-6.1307549476623535E-3</v>
      </c>
      <c r="CH933" s="21">
        <v>-6.015622615814209E-2</v>
      </c>
      <c r="CI933" s="21">
        <v>-0.24053119122982025</v>
      </c>
      <c r="CJ933" s="21">
        <v>-0.3460308313369751</v>
      </c>
      <c r="CK933" s="21">
        <v>-0.19807696342468262</v>
      </c>
      <c r="CL933" s="21">
        <v>-0.17914152145385742</v>
      </c>
      <c r="CM933" s="21">
        <v>-6.8382501602172852E-2</v>
      </c>
      <c r="CN933" s="21">
        <v>0.13730478286743164</v>
      </c>
      <c r="CO933" s="21">
        <v>-7.5138449668884277E-2</v>
      </c>
      <c r="CP933" s="21">
        <v>-2.8819441795349121E-2</v>
      </c>
      <c r="CQ933" s="21">
        <v>9.670490026473999E-2</v>
      </c>
      <c r="CR933" s="21">
        <v>-7.8557610511779785E-2</v>
      </c>
      <c r="CS933" s="21">
        <v>-8.3014965057373047E-3</v>
      </c>
      <c r="CT933" s="21">
        <v>0.33215975761413574</v>
      </c>
      <c r="CU933" s="21">
        <v>0.29212403297424316</v>
      </c>
      <c r="CV933" s="21">
        <v>-5.7022333145141602E-2</v>
      </c>
      <c r="CW933" s="21">
        <v>0.22090721130371094</v>
      </c>
      <c r="CX933" s="21">
        <v>0.10215675830841064</v>
      </c>
      <c r="CY933" s="21">
        <v>0.16914714872837067</v>
      </c>
      <c r="CZ933" s="21">
        <v>0.17583554983139038</v>
      </c>
      <c r="DA933" s="21">
        <v>-2.579687861725688E-3</v>
      </c>
      <c r="DB933" s="21">
        <v>9.7509212791919708E-2</v>
      </c>
      <c r="DC933" s="21">
        <v>1.5080761164426804E-2</v>
      </c>
      <c r="DD933" s="21">
        <v>6.5503641963005066E-2</v>
      </c>
      <c r="DE933" s="21">
        <v>4.4695425778627396E-2</v>
      </c>
      <c r="DF933" s="21">
        <v>3.0755514744669199E-3</v>
      </c>
      <c r="DG933" s="21">
        <v>-0.16613750159740448</v>
      </c>
      <c r="DH933" s="21">
        <v>-0.24386565387248993</v>
      </c>
      <c r="DI933" s="21">
        <v>-7.0464432239532471E-2</v>
      </c>
      <c r="DJ933" s="21">
        <v>-3.0892167240381241E-2</v>
      </c>
      <c r="DK933" s="21">
        <v>9.1040998697280884E-2</v>
      </c>
      <c r="DL933" s="21">
        <v>0.29043987393379211</v>
      </c>
      <c r="DM933" s="21">
        <v>9.637894481420517E-2</v>
      </c>
      <c r="DN933" s="21">
        <v>0.16215784847736359</v>
      </c>
      <c r="DO933" s="21">
        <v>0.2432592511177063</v>
      </c>
      <c r="DP933" s="21">
        <v>6.6985785961151123E-2</v>
      </c>
      <c r="DQ933" s="21">
        <v>0.16227592527866364</v>
      </c>
      <c r="DR933" s="21">
        <v>0.48943302035331726</v>
      </c>
      <c r="DS933" s="21">
        <v>0.43228384852409363</v>
      </c>
      <c r="DT933" s="21">
        <v>9.562963992357254E-2</v>
      </c>
      <c r="DU933" s="21">
        <v>0.34415271878242493</v>
      </c>
      <c r="DV933" s="21">
        <v>0.18625018000602722</v>
      </c>
      <c r="DW933" s="21">
        <v>0.27507764101028442</v>
      </c>
      <c r="DX933" s="21">
        <v>0.26663929224014282</v>
      </c>
      <c r="DY933" s="21">
        <v>7.9637475311756134E-2</v>
      </c>
      <c r="DZ933" s="21">
        <v>0.17639166116714478</v>
      </c>
      <c r="EA933" s="21">
        <v>8.4694676101207733E-2</v>
      </c>
      <c r="EB933" s="21">
        <v>0.14048807322978973</v>
      </c>
      <c r="EC933" s="21">
        <v>0.11808036267757416</v>
      </c>
      <c r="ED933" s="21">
        <v>9.4372197985649109E-2</v>
      </c>
      <c r="EE933" s="21">
        <v>-5.8724831789731979E-2</v>
      </c>
      <c r="EF933" s="21">
        <v>-9.63553786277771E-2</v>
      </c>
      <c r="EG933" s="21">
        <v>0.11378778517246246</v>
      </c>
      <c r="EH933" s="21">
        <v>0.18315635621547699</v>
      </c>
      <c r="EI933" s="21">
        <v>0.32122322916984558</v>
      </c>
      <c r="EJ933" s="21">
        <v>0.51154261827468872</v>
      </c>
      <c r="EK933" s="21">
        <v>0.34402281045913696</v>
      </c>
      <c r="EL933" s="21">
        <v>0.43789872527122498</v>
      </c>
      <c r="EM933" s="21">
        <v>0.45486044883728027</v>
      </c>
      <c r="EN933" s="21">
        <v>0.27712735533714294</v>
      </c>
      <c r="EO933" s="21">
        <v>0.40856263041496277</v>
      </c>
      <c r="EP933" s="21">
        <v>0.71651065349578857</v>
      </c>
      <c r="EQ933" s="21">
        <v>0.63465237617492676</v>
      </c>
      <c r="ER933" s="21">
        <v>0.31603485345840454</v>
      </c>
      <c r="ES933" s="21">
        <v>0.52209961414337158</v>
      </c>
      <c r="ET933" s="21">
        <v>0.30766773223876953</v>
      </c>
      <c r="EU933" s="21">
        <v>64.735275490816974</v>
      </c>
      <c r="EV933" s="21">
        <v>62.508548736572266</v>
      </c>
      <c r="EW933" s="21">
        <v>61.762507916402789</v>
      </c>
      <c r="EX933" s="21">
        <v>62.395187377929688</v>
      </c>
      <c r="EY933" s="21">
        <v>61.340721130371094</v>
      </c>
      <c r="EZ933" s="21">
        <v>60.338188171386719</v>
      </c>
      <c r="FA933" s="21">
        <v>60.758075714111328</v>
      </c>
      <c r="FB933" s="21">
        <v>60.418621063232422</v>
      </c>
      <c r="FC933" s="21">
        <v>68.114631652832031</v>
      </c>
      <c r="FD933" s="21">
        <v>79.086761474609375</v>
      </c>
      <c r="FE933" s="21">
        <v>87.117164611816406</v>
      </c>
      <c r="FF933" s="21">
        <v>91.487014770507813</v>
      </c>
      <c r="FG933" s="21">
        <v>93.799240112304688</v>
      </c>
      <c r="FH933" s="21">
        <v>92.216590881347656</v>
      </c>
      <c r="FI933" s="21">
        <v>93.210258483886719</v>
      </c>
      <c r="FJ933" s="21">
        <v>92.613677978515625</v>
      </c>
      <c r="FK933" s="21">
        <v>91.787841796875</v>
      </c>
      <c r="FL933" s="21">
        <v>89.912605285644531</v>
      </c>
      <c r="FM933" s="21">
        <v>87.224189758300781</v>
      </c>
      <c r="FN933" s="21">
        <v>81.775810241699219</v>
      </c>
      <c r="FO933" s="21">
        <v>78.889801025390625</v>
      </c>
      <c r="FP933" s="21">
        <v>77.531982421875</v>
      </c>
      <c r="FQ933" s="21">
        <v>75.00506591796875</v>
      </c>
      <c r="FR933" s="21">
        <v>72.775810241699219</v>
      </c>
      <c r="FS933" s="21">
        <v>2.8165547847747803</v>
      </c>
      <c r="FT933" s="21">
        <v>0.13776792585849762</v>
      </c>
      <c r="FU933" s="21">
        <v>0.23875042796134949</v>
      </c>
      <c r="FV933" t="s">
        <v>294</v>
      </c>
      <c r="FW933" s="21"/>
      <c r="FX933">
        <f t="shared" si="42"/>
        <v>1.5890389621257781</v>
      </c>
      <c r="FY933">
        <f t="shared" si="43"/>
        <v>0.12682591676712035</v>
      </c>
      <c r="FZ933">
        <f t="shared" si="44"/>
        <v>85.918049621582028</v>
      </c>
    </row>
    <row r="934" spans="1:182" x14ac:dyDescent="0.2">
      <c r="A934" t="s">
        <v>226</v>
      </c>
      <c r="B934" t="s">
        <v>199</v>
      </c>
      <c r="C934" t="s">
        <v>289</v>
      </c>
      <c r="D934" t="s">
        <v>253</v>
      </c>
      <c r="E934" t="s">
        <v>221</v>
      </c>
      <c r="F934" s="21">
        <v>2220</v>
      </c>
      <c r="G934" s="21">
        <v>0.89401030540466309</v>
      </c>
      <c r="H934" s="21">
        <v>0.83595216274261475</v>
      </c>
      <c r="I934" s="21">
        <v>0.81550991535186768</v>
      </c>
      <c r="J934" s="21">
        <v>0.82001638412475586</v>
      </c>
      <c r="K934" s="21">
        <v>0.82191014289855957</v>
      </c>
      <c r="L934" s="21">
        <v>0.76520389318466187</v>
      </c>
      <c r="M934" s="21">
        <v>0.95775210857391357</v>
      </c>
      <c r="N934" s="21">
        <v>0.83347100019454956</v>
      </c>
      <c r="O934" s="21">
        <v>-0.24485188722610474</v>
      </c>
      <c r="P934" s="21">
        <v>-1.3272030353546143</v>
      </c>
      <c r="Q934" s="21">
        <v>-2.4409699440002441</v>
      </c>
      <c r="R934" s="21">
        <v>-2.9012775421142578</v>
      </c>
      <c r="S934" s="21">
        <v>-3.2373294830322266</v>
      </c>
      <c r="T934" s="21">
        <v>-2.8587675094604492</v>
      </c>
      <c r="U934" s="21">
        <v>-1.7798526287078857</v>
      </c>
      <c r="V934" s="21">
        <v>-0.52717208862304688</v>
      </c>
      <c r="W934" s="21">
        <v>0.79154378175735474</v>
      </c>
      <c r="X934" s="21">
        <v>1.717753529548645</v>
      </c>
      <c r="Y934" s="21">
        <v>1.9951112270355225</v>
      </c>
      <c r="Z934" s="21">
        <v>1.9525545835494995</v>
      </c>
      <c r="AA934" s="21">
        <v>2.0445652008056641</v>
      </c>
      <c r="AB934" s="21">
        <v>1.6036646366119385</v>
      </c>
      <c r="AC934" s="21">
        <v>1.5628926753997803</v>
      </c>
      <c r="AD934" s="21">
        <v>1.2079938650131226</v>
      </c>
      <c r="AE934" s="21">
        <v>-0.12594346702098846</v>
      </c>
      <c r="AF934" s="21">
        <v>-0.12764987349510193</v>
      </c>
      <c r="AG934" s="21">
        <v>-6.8130381405353546E-2</v>
      </c>
      <c r="AH934" s="21">
        <v>8.8546965271234512E-3</v>
      </c>
      <c r="AI934" s="21">
        <v>2.0353566855192184E-2</v>
      </c>
      <c r="AJ934" s="21">
        <v>-7.7753201127052307E-2</v>
      </c>
      <c r="AK934" s="21">
        <v>-1.9761711359024048E-2</v>
      </c>
      <c r="AL934" s="21">
        <v>3.0055088922381401E-2</v>
      </c>
      <c r="AM934" s="21">
        <v>-0.12859994173049927</v>
      </c>
      <c r="AN934" s="21">
        <v>-0.11189492046833038</v>
      </c>
      <c r="AO934" s="21">
        <v>-0.30322903394699097</v>
      </c>
      <c r="AP934" s="21">
        <v>-0.23830324411392212</v>
      </c>
      <c r="AQ934" s="21">
        <v>-0.4761950671672821</v>
      </c>
      <c r="AR934" s="21">
        <v>-0.40252628922462463</v>
      </c>
      <c r="AS934" s="21">
        <v>-0.13937170803546906</v>
      </c>
      <c r="AT934" s="21">
        <v>-7.2025828063488007E-2</v>
      </c>
      <c r="AU934" s="21">
        <v>-9.1110400855541229E-2</v>
      </c>
      <c r="AV934" s="21">
        <v>-0.26574233174324036</v>
      </c>
      <c r="AW934" s="21">
        <v>-0.26120796799659729</v>
      </c>
      <c r="AX934" s="21">
        <v>-0.1813988983631134</v>
      </c>
      <c r="AY934" s="21">
        <v>5.2915420383214951E-2</v>
      </c>
      <c r="AZ934" s="21">
        <v>-0.17046438157558441</v>
      </c>
      <c r="BA934" s="21">
        <v>7.3126241564750671E-2</v>
      </c>
      <c r="BB934" s="21">
        <v>-1.8915938213467598E-2</v>
      </c>
      <c r="BC934" s="21">
        <v>-4.3131746351718903E-2</v>
      </c>
      <c r="BD934" s="21">
        <v>-3.1256545335054398E-2</v>
      </c>
      <c r="BE934" s="21">
        <v>3.4519166219979525E-3</v>
      </c>
      <c r="BF934" s="21">
        <v>6.4455546438694E-2</v>
      </c>
      <c r="BG934" s="21">
        <v>7.2192437946796417E-2</v>
      </c>
      <c r="BH934" s="21">
        <v>-2.4424651637673378E-2</v>
      </c>
      <c r="BI934" s="21">
        <v>4.3886926025152206E-2</v>
      </c>
      <c r="BJ934" s="21">
        <v>0.10572531074285507</v>
      </c>
      <c r="BK934" s="21">
        <v>-3.467840701341629E-2</v>
      </c>
      <c r="BL934" s="21">
        <v>-9.395127184689045E-3</v>
      </c>
      <c r="BM934" s="21">
        <v>-0.18541505932807922</v>
      </c>
      <c r="BN934" s="21">
        <v>-0.10337039083242416</v>
      </c>
      <c r="BO934" s="21">
        <v>-0.31326866149902344</v>
      </c>
      <c r="BP934" s="21">
        <v>-0.26459616422653198</v>
      </c>
      <c r="BQ934" s="21">
        <v>7.6978309080004692E-3</v>
      </c>
      <c r="BR934" s="21">
        <v>6.734117865562439E-2</v>
      </c>
      <c r="BS934" s="21">
        <v>5.8007575571537018E-2</v>
      </c>
      <c r="BT934" s="21">
        <v>-0.12124350666999817</v>
      </c>
      <c r="BU934" s="21">
        <v>-0.13215835392475128</v>
      </c>
      <c r="BV934" s="21">
        <v>-4.4783633202314377E-2</v>
      </c>
      <c r="BW934" s="21">
        <v>0.19003729522228241</v>
      </c>
      <c r="BX934" s="21">
        <v>-6.285066157579422E-2</v>
      </c>
      <c r="BY934" s="21">
        <v>0.15716539323329926</v>
      </c>
      <c r="BZ934" s="21">
        <v>5.3797591477632523E-2</v>
      </c>
      <c r="CA934" s="21">
        <v>1.4223396778106689E-2</v>
      </c>
      <c r="CB934" s="21">
        <v>3.5505175590515137E-2</v>
      </c>
      <c r="CC934" s="21">
        <v>5.302959680557251E-2</v>
      </c>
      <c r="CD934" s="21">
        <v>0.10296452045440674</v>
      </c>
      <c r="CE934" s="21">
        <v>0.10809588432312012</v>
      </c>
      <c r="CF934" s="21">
        <v>1.2510538101196289E-2</v>
      </c>
      <c r="CG934" s="21">
        <v>8.7969779968261719E-2</v>
      </c>
      <c r="CH934" s="21">
        <v>0.15813428163528442</v>
      </c>
      <c r="CI934" s="21">
        <v>3.0371367931365967E-2</v>
      </c>
      <c r="CJ934" s="21">
        <v>6.1595916748046875E-2</v>
      </c>
      <c r="CK934" s="21">
        <v>-0.10381746292114258</v>
      </c>
      <c r="CL934" s="21">
        <v>-9.9163055419921875E-3</v>
      </c>
      <c r="CM934" s="21">
        <v>-0.20042634010314941</v>
      </c>
      <c r="CN934" s="21">
        <v>-0.16906619071960449</v>
      </c>
      <c r="CO934" s="21">
        <v>0.10955774784088135</v>
      </c>
      <c r="CP934" s="21">
        <v>0.16386634111404419</v>
      </c>
      <c r="CQ934" s="21">
        <v>0.16128623485565186</v>
      </c>
      <c r="CR934" s="21">
        <v>-2.1164059638977051E-2</v>
      </c>
      <c r="CS934" s="21">
        <v>-4.2778968811035156E-2</v>
      </c>
      <c r="CT934" s="21">
        <v>4.9835681915283203E-2</v>
      </c>
      <c r="CU934" s="21">
        <v>0.28500747680664063</v>
      </c>
      <c r="CV934" s="21">
        <v>1.1682271957397461E-2</v>
      </c>
      <c r="CW934" s="21">
        <v>0.21537065505981445</v>
      </c>
      <c r="CX934" s="21">
        <v>0.10415875911712646</v>
      </c>
      <c r="CY934" s="21">
        <v>7.1578539907932281E-2</v>
      </c>
      <c r="CZ934" s="21">
        <v>0.10226690024137497</v>
      </c>
      <c r="DA934" s="21">
        <v>0.10260728001594543</v>
      </c>
      <c r="DB934" s="21">
        <v>0.14147350192070007</v>
      </c>
      <c r="DC934" s="21">
        <v>0.14399932324886322</v>
      </c>
      <c r="DD934" s="21">
        <v>4.9445729702711105E-2</v>
      </c>
      <c r="DE934" s="21">
        <v>0.13205263018608093</v>
      </c>
      <c r="DF934" s="21">
        <v>0.21054324507713318</v>
      </c>
      <c r="DG934" s="21">
        <v>9.5421142876148224E-2</v>
      </c>
      <c r="DH934" s="21">
        <v>0.13258695602416992</v>
      </c>
      <c r="DI934" s="21">
        <v>-2.2219862788915634E-2</v>
      </c>
      <c r="DJ934" s="21">
        <v>8.3537779748439789E-2</v>
      </c>
      <c r="DK934" s="21">
        <v>-8.7584011256694794E-2</v>
      </c>
      <c r="DL934" s="21">
        <v>-7.3536209762096405E-2</v>
      </c>
      <c r="DM934" s="21">
        <v>0.21141766011714935</v>
      </c>
      <c r="DN934" s="21">
        <v>0.26039150357246399</v>
      </c>
      <c r="DO934" s="21">
        <v>0.26456490159034729</v>
      </c>
      <c r="DP934" s="21">
        <v>7.8915387392044067E-2</v>
      </c>
      <c r="DQ934" s="21">
        <v>4.6600412577390671E-2</v>
      </c>
      <c r="DR934" s="21">
        <v>0.14445500075817108</v>
      </c>
      <c r="DS934" s="21">
        <v>0.37997767329216003</v>
      </c>
      <c r="DT934" s="21">
        <v>8.6215205490589142E-2</v>
      </c>
      <c r="DU934" s="21">
        <v>0.27357590198516846</v>
      </c>
      <c r="DV934" s="21">
        <v>0.15451993048191071</v>
      </c>
      <c r="DW934" s="21">
        <v>0.15439026057720184</v>
      </c>
      <c r="DX934" s="21">
        <v>0.1986602246761322</v>
      </c>
      <c r="DY934" s="21">
        <v>0.17418956756591797</v>
      </c>
      <c r="DZ934" s="21">
        <v>0.19707433879375458</v>
      </c>
      <c r="EA934" s="21">
        <v>0.19583819806575775</v>
      </c>
      <c r="EB934" s="21">
        <v>0.10277427732944489</v>
      </c>
      <c r="EC934" s="21">
        <v>0.19570127129554749</v>
      </c>
      <c r="ED934" s="21">
        <v>0.28621348738670349</v>
      </c>
      <c r="EE934" s="21">
        <v>0.1893426775932312</v>
      </c>
      <c r="EF934" s="21">
        <v>0.23508675396442413</v>
      </c>
      <c r="EG934" s="21">
        <v>9.5594115555286407E-2</v>
      </c>
      <c r="EH934" s="21">
        <v>0.21847063302993774</v>
      </c>
      <c r="EI934" s="21">
        <v>7.5342386960983276E-2</v>
      </c>
      <c r="EJ934" s="21">
        <v>6.4393907785415649E-2</v>
      </c>
      <c r="EK934" s="21">
        <v>0.35848721861839294</v>
      </c>
      <c r="EL934" s="21">
        <v>0.39975851774215698</v>
      </c>
      <c r="EM934" s="21">
        <v>0.41368287801742554</v>
      </c>
      <c r="EN934" s="21">
        <v>0.22341421246528625</v>
      </c>
      <c r="EO934" s="21">
        <v>0.17565004527568817</v>
      </c>
      <c r="EP934" s="21">
        <v>0.28107026219367981</v>
      </c>
      <c r="EQ934" s="21">
        <v>0.51709955930709839</v>
      </c>
      <c r="ER934" s="21">
        <v>0.19382892549037933</v>
      </c>
      <c r="ES934" s="21">
        <v>0.35761508345603943</v>
      </c>
      <c r="ET934" s="21">
        <v>0.22723345458507538</v>
      </c>
      <c r="EU934" s="21">
        <v>61.302454840203801</v>
      </c>
      <c r="EV934" s="21">
        <v>59.355258941650391</v>
      </c>
      <c r="EW934" s="21">
        <v>58.703566465956463</v>
      </c>
      <c r="EX934" s="21">
        <v>60.781379699707031</v>
      </c>
      <c r="EY934" s="21">
        <v>58.962020874023438</v>
      </c>
      <c r="EZ934" s="21">
        <v>59.498378753662109</v>
      </c>
      <c r="FA934" s="21">
        <v>58.442798614501953</v>
      </c>
      <c r="FB934" s="21">
        <v>61.901805877685547</v>
      </c>
      <c r="FC934" s="21">
        <v>67.188980102539063</v>
      </c>
      <c r="FD934" s="21">
        <v>75.950439453125</v>
      </c>
      <c r="FE934" s="21">
        <v>82.938400268554688</v>
      </c>
      <c r="FF934" s="21">
        <v>88.520149230957031</v>
      </c>
      <c r="FG934" s="21">
        <v>91.81195068359375</v>
      </c>
      <c r="FH934" s="21">
        <v>91.820747375488281</v>
      </c>
      <c r="FI934" s="21">
        <v>92.792030334472656</v>
      </c>
      <c r="FJ934" s="21">
        <v>93.382118225097656</v>
      </c>
      <c r="FK934" s="21">
        <v>92.048637390136719</v>
      </c>
      <c r="FL934" s="21">
        <v>90.032424926757813</v>
      </c>
      <c r="FM934" s="21">
        <v>86.329322814941406</v>
      </c>
      <c r="FN934" s="21">
        <v>80.896247863769531</v>
      </c>
      <c r="FO934" s="21">
        <v>78.931915283203125</v>
      </c>
      <c r="FP934" s="21">
        <v>77.129226684570313</v>
      </c>
      <c r="FQ934" s="21">
        <v>74.292266845703125</v>
      </c>
      <c r="FR934" s="21">
        <v>72.601669311523438</v>
      </c>
      <c r="FS934" s="21">
        <v>1.6348128318786621</v>
      </c>
      <c r="FT934" s="21">
        <v>8.5310034453868866E-2</v>
      </c>
      <c r="FU934" s="21">
        <v>0.13965530693531036</v>
      </c>
      <c r="FV934" t="s">
        <v>294</v>
      </c>
      <c r="FW934" s="21"/>
      <c r="FX934">
        <f t="shared" si="42"/>
        <v>1.7003056645393371</v>
      </c>
      <c r="FY934">
        <f t="shared" si="43"/>
        <v>8.6437273025512698E-2</v>
      </c>
      <c r="FZ934">
        <f t="shared" si="44"/>
        <v>85.647709655761716</v>
      </c>
    </row>
    <row r="935" spans="1:182" x14ac:dyDescent="0.2">
      <c r="A935" t="s">
        <v>226</v>
      </c>
      <c r="B935" t="s">
        <v>199</v>
      </c>
      <c r="C935" t="s">
        <v>289</v>
      </c>
      <c r="D935" t="s">
        <v>254</v>
      </c>
      <c r="E935" t="s">
        <v>219</v>
      </c>
      <c r="F935" s="21">
        <v>5907</v>
      </c>
      <c r="G935" s="21">
        <v>1.5098083019256592</v>
      </c>
      <c r="H935" s="21">
        <v>1.3457716703414917</v>
      </c>
      <c r="I935" s="21">
        <v>1.1687953472137451</v>
      </c>
      <c r="J935" s="21">
        <v>1.1316486597061157</v>
      </c>
      <c r="K935" s="21">
        <v>1.0380120277404785</v>
      </c>
      <c r="L935" s="21">
        <v>0.98053139448165894</v>
      </c>
      <c r="M935" s="21">
        <v>1.0130902528762817</v>
      </c>
      <c r="N935" s="21">
        <v>0.76172995567321777</v>
      </c>
      <c r="O935" s="21">
        <v>-7.9979626461863518E-3</v>
      </c>
      <c r="P935" s="21">
        <v>-0.76962685585021973</v>
      </c>
      <c r="Q935" s="21">
        <v>-1.3094983100891113</v>
      </c>
      <c r="R935" s="21">
        <v>-1.3021602630615234</v>
      </c>
      <c r="S935" s="21">
        <v>-1.1492409706115723</v>
      </c>
      <c r="T935" s="21">
        <v>-0.5810665488243103</v>
      </c>
      <c r="U935" s="21">
        <v>0.17795819044113159</v>
      </c>
      <c r="V935" s="21">
        <v>0.96116292476654053</v>
      </c>
      <c r="W935" s="21">
        <v>2.0994811058044434</v>
      </c>
      <c r="X935" s="21">
        <v>3.0465083122253418</v>
      </c>
      <c r="Y935" s="21">
        <v>3.4443333148956299</v>
      </c>
      <c r="Z935" s="21">
        <v>3.556344747543335</v>
      </c>
      <c r="AA935" s="21">
        <v>3.4780004024505615</v>
      </c>
      <c r="AB935" s="21">
        <v>2.9236843585968018</v>
      </c>
      <c r="AC935" s="21">
        <v>2.7598607540130615</v>
      </c>
      <c r="AD935" s="21">
        <v>2.2568268775939941</v>
      </c>
      <c r="AE935" s="21">
        <v>-7.0677004754543304E-2</v>
      </c>
      <c r="AF935" s="21">
        <v>-5.9521399438381195E-2</v>
      </c>
      <c r="AG935" s="21">
        <v>-7.6458089053630829E-2</v>
      </c>
      <c r="AH935" s="21">
        <v>6.1758989468216896E-3</v>
      </c>
      <c r="AI935" s="21">
        <v>-8.9994762092828751E-3</v>
      </c>
      <c r="AJ935" s="21">
        <v>-6.0200188308954239E-2</v>
      </c>
      <c r="AK935" s="21">
        <v>-2.661561593413353E-2</v>
      </c>
      <c r="AL935" s="21">
        <v>-1.4999131672084332E-2</v>
      </c>
      <c r="AM935" s="21">
        <v>-0.18306559324264526</v>
      </c>
      <c r="AN935" s="21">
        <v>-0.22133494913578033</v>
      </c>
      <c r="AO935" s="21">
        <v>-0.30668556690216064</v>
      </c>
      <c r="AP935" s="21">
        <v>-0.26950818300247192</v>
      </c>
      <c r="AQ935" s="21">
        <v>-0.38768529891967773</v>
      </c>
      <c r="AR935" s="21">
        <v>-0.26814261078834534</v>
      </c>
      <c r="AS935" s="21">
        <v>-0.17642621695995331</v>
      </c>
      <c r="AT935" s="21">
        <v>-0.13069576025009155</v>
      </c>
      <c r="AU935" s="21">
        <v>-6.6149510443210602E-2</v>
      </c>
      <c r="AV935" s="21">
        <v>-0.24068766832351685</v>
      </c>
      <c r="AW935" s="21">
        <v>-0.23189020156860352</v>
      </c>
      <c r="AX935" s="21">
        <v>-5.5183473974466324E-2</v>
      </c>
      <c r="AY935" s="21">
        <v>9.1299138963222504E-2</v>
      </c>
      <c r="AZ935" s="21">
        <v>-0.18657110631465912</v>
      </c>
      <c r="BA935" s="21">
        <v>7.5710959732532501E-2</v>
      </c>
      <c r="BB935" s="21">
        <v>-4.237346351146698E-3</v>
      </c>
      <c r="BC935" s="21">
        <v>-5.4811332374811172E-3</v>
      </c>
      <c r="BD935" s="21">
        <v>1.0912970639765263E-2</v>
      </c>
      <c r="BE935" s="21">
        <v>-2.1510722115635872E-2</v>
      </c>
      <c r="BF935" s="21">
        <v>5.1618751138448715E-2</v>
      </c>
      <c r="BG935" s="21">
        <v>3.2628916203975677E-2</v>
      </c>
      <c r="BH935" s="21">
        <v>-1.682533323764801E-2</v>
      </c>
      <c r="BI935" s="21">
        <v>2.2247882559895515E-2</v>
      </c>
      <c r="BJ935" s="21">
        <v>4.397878423333168E-2</v>
      </c>
      <c r="BK935" s="21">
        <v>-0.11057282984256744</v>
      </c>
      <c r="BL935" s="21">
        <v>-0.13570837676525116</v>
      </c>
      <c r="BM935" s="21">
        <v>-0.20558623969554901</v>
      </c>
      <c r="BN935" s="21">
        <v>-0.15222468972206116</v>
      </c>
      <c r="BO935" s="21">
        <v>-0.25408110022544861</v>
      </c>
      <c r="BP935" s="21">
        <v>-0.14937472343444824</v>
      </c>
      <c r="BQ935" s="21">
        <v>-4.7499366104602814E-2</v>
      </c>
      <c r="BR935" s="21">
        <v>8.4910402074456215E-4</v>
      </c>
      <c r="BS935" s="21">
        <v>5.4918941110372543E-2</v>
      </c>
      <c r="BT935" s="21">
        <v>-0.12204734236001968</v>
      </c>
      <c r="BU935" s="21">
        <v>-0.11275943368673325</v>
      </c>
      <c r="BV935" s="21">
        <v>6.4032547175884247E-2</v>
      </c>
      <c r="BW935" s="21">
        <v>0.20632463693618774</v>
      </c>
      <c r="BX935" s="21">
        <v>-8.3232268691062927E-2</v>
      </c>
      <c r="BY935" s="21">
        <v>0.15782229602336884</v>
      </c>
      <c r="BZ935" s="21">
        <v>5.8589529246091843E-2</v>
      </c>
      <c r="CA935" s="21">
        <v>3.9673328399658203E-2</v>
      </c>
      <c r="CB935" s="21">
        <v>5.9695601463317871E-2</v>
      </c>
      <c r="CC935" s="21">
        <v>1.6545653343200684E-2</v>
      </c>
      <c r="CD935" s="21">
        <v>8.3092331886291504E-2</v>
      </c>
      <c r="CE935" s="21">
        <v>6.1460614204406738E-2</v>
      </c>
      <c r="CF935" s="21">
        <v>1.3215959072113037E-2</v>
      </c>
      <c r="CG935" s="21">
        <v>5.6090593338012695E-2</v>
      </c>
      <c r="CH935" s="21">
        <v>8.482670783996582E-2</v>
      </c>
      <c r="CI935" s="21">
        <v>-6.0364563018083572E-2</v>
      </c>
      <c r="CJ935" s="21">
        <v>-7.6403677463531494E-2</v>
      </c>
      <c r="CK935" s="21">
        <v>-0.13556516170501709</v>
      </c>
      <c r="CL935" s="21">
        <v>-7.099449634552002E-2</v>
      </c>
      <c r="CM935" s="21">
        <v>-0.16154724359512329</v>
      </c>
      <c r="CN935" s="21">
        <v>-6.7116439342498779E-2</v>
      </c>
      <c r="CO935" s="21">
        <v>4.1794970631599426E-2</v>
      </c>
      <c r="CP935" s="21">
        <v>9.1956675052642822E-2</v>
      </c>
      <c r="CQ935" s="21">
        <v>0.13877058029174805</v>
      </c>
      <c r="CR935" s="21">
        <v>-3.9877414703369141E-2</v>
      </c>
      <c r="CS935" s="21">
        <v>-3.0249834060668945E-2</v>
      </c>
      <c r="CT935" s="21">
        <v>0.14660120010375977</v>
      </c>
      <c r="CU935" s="21">
        <v>0.28599095344543457</v>
      </c>
      <c r="CV935" s="21">
        <v>-1.1660099029541016E-2</v>
      </c>
      <c r="CW935" s="21">
        <v>0.21469235420227051</v>
      </c>
      <c r="CX935" s="21">
        <v>0.10210323333740234</v>
      </c>
      <c r="CY935" s="21">
        <v>8.4827788174152374E-2</v>
      </c>
      <c r="CZ935" s="21">
        <v>0.10847823321819305</v>
      </c>
      <c r="DA935" s="21">
        <v>5.4602030664682388E-2</v>
      </c>
      <c r="DB935" s="21">
        <v>0.11456591635942459</v>
      </c>
      <c r="DC935" s="21">
        <v>9.0292312204837799E-2</v>
      </c>
      <c r="DD935" s="21">
        <v>4.3257251381874084E-2</v>
      </c>
      <c r="DE935" s="21">
        <v>8.9933305978775024E-2</v>
      </c>
      <c r="DF935" s="21">
        <v>0.12567463517189026</v>
      </c>
      <c r="DG935" s="21">
        <v>-1.015629805624485E-2</v>
      </c>
      <c r="DH935" s="21">
        <v>-1.7098976299166679E-2</v>
      </c>
      <c r="DI935" s="21">
        <v>-6.5544083714485168E-2</v>
      </c>
      <c r="DJ935" s="21">
        <v>1.0235689580440521E-2</v>
      </c>
      <c r="DK935" s="21">
        <v>-6.9013386964797974E-2</v>
      </c>
      <c r="DL935" s="21">
        <v>1.514184195548296E-2</v>
      </c>
      <c r="DM935" s="21">
        <v>0.13108931481838226</v>
      </c>
      <c r="DN935" s="21">
        <v>0.18306425213813782</v>
      </c>
      <c r="DO935" s="21">
        <v>0.22262221574783325</v>
      </c>
      <c r="DP935" s="21">
        <v>4.2292512953281403E-2</v>
      </c>
      <c r="DQ935" s="21">
        <v>5.2259765565395355E-2</v>
      </c>
      <c r="DR935" s="21">
        <v>0.22916986048221588</v>
      </c>
      <c r="DS935" s="21">
        <v>0.3656572699546814</v>
      </c>
      <c r="DT935" s="21">
        <v>5.9912070631980896E-2</v>
      </c>
      <c r="DU935" s="21">
        <v>0.27156242728233337</v>
      </c>
      <c r="DV935" s="21">
        <v>0.14561693370342255</v>
      </c>
      <c r="DW935" s="21">
        <v>0.15002365410327911</v>
      </c>
      <c r="DX935" s="21">
        <v>0.17891260981559753</v>
      </c>
      <c r="DY935" s="21">
        <v>0.1095493957400322</v>
      </c>
      <c r="DZ935" s="21">
        <v>0.1600087583065033</v>
      </c>
      <c r="EA935" s="21">
        <v>0.1319207102060318</v>
      </c>
      <c r="EB935" s="21">
        <v>8.6632110178470612E-2</v>
      </c>
      <c r="EC935" s="21">
        <v>0.13879680633544922</v>
      </c>
      <c r="ED935" s="21">
        <v>0.18465255200862885</v>
      </c>
      <c r="EE935" s="21">
        <v>6.2336459755897522E-2</v>
      </c>
      <c r="EF935" s="21">
        <v>6.8527594208717346E-2</v>
      </c>
      <c r="EG935" s="21">
        <v>3.5555232316255569E-2</v>
      </c>
      <c r="EH935" s="21">
        <v>0.12751917541027069</v>
      </c>
      <c r="EI935" s="21">
        <v>6.4590796828269958E-2</v>
      </c>
      <c r="EJ935" s="21">
        <v>0.13390973210334778</v>
      </c>
      <c r="EK935" s="21">
        <v>0.26001614332199097</v>
      </c>
      <c r="EL935" s="21">
        <v>0.3146091103553772</v>
      </c>
      <c r="EM935" s="21">
        <v>0.3436906635761261</v>
      </c>
      <c r="EN935" s="21">
        <v>0.16093283891677856</v>
      </c>
      <c r="EO935" s="21">
        <v>0.17139053344726563</v>
      </c>
      <c r="EP935" s="21">
        <v>0.34838587045669556</v>
      </c>
      <c r="EQ935" s="21">
        <v>0.48068276047706604</v>
      </c>
      <c r="ER935" s="21">
        <v>0.16325090825557709</v>
      </c>
      <c r="ES935" s="21">
        <v>0.35367375612258911</v>
      </c>
      <c r="ET935" s="21">
        <v>0.20844382047653198</v>
      </c>
      <c r="EU935" s="21">
        <v>71.167177085209872</v>
      </c>
      <c r="EV935" s="21">
        <v>69.957122802734375</v>
      </c>
      <c r="EW935" s="21">
        <v>69.747613042695008</v>
      </c>
      <c r="EX935" s="21">
        <v>68.814628601074219</v>
      </c>
      <c r="EY935" s="21">
        <v>68.497566223144531</v>
      </c>
      <c r="EZ935" s="21">
        <v>69.333633422851563</v>
      </c>
      <c r="FA935" s="21">
        <v>69.59124755859375</v>
      </c>
      <c r="FB935" s="21">
        <v>69.7474365234375</v>
      </c>
      <c r="FC935" s="21">
        <v>75.731758117675781</v>
      </c>
      <c r="FD935" s="21">
        <v>82.260673522949219</v>
      </c>
      <c r="FE935" s="21">
        <v>88.693931579589844</v>
      </c>
      <c r="FF935" s="21">
        <v>94.757698059082031</v>
      </c>
      <c r="FG935" s="21">
        <v>96.807243347167969</v>
      </c>
      <c r="FH935" s="21">
        <v>98.452354431152344</v>
      </c>
      <c r="FI935" s="21">
        <v>98.932807922363281</v>
      </c>
      <c r="FJ935" s="21">
        <v>97.780036926269531</v>
      </c>
      <c r="FK935" s="21">
        <v>97.103401184082031</v>
      </c>
      <c r="FL935" s="21">
        <v>95.2752685546875</v>
      </c>
      <c r="FM935" s="21">
        <v>91.462440490722656</v>
      </c>
      <c r="FN935" s="21">
        <v>87.336517333984375</v>
      </c>
      <c r="FO935" s="21">
        <v>84.291839599609375</v>
      </c>
      <c r="FP935" s="21">
        <v>81.793548583984375</v>
      </c>
      <c r="FQ935" s="21">
        <v>79.093673706054688</v>
      </c>
      <c r="FR935" s="21">
        <v>77.459373474121094</v>
      </c>
      <c r="FS935" s="21">
        <v>1.4616415500640869</v>
      </c>
      <c r="FT935" s="21">
        <v>7.4414007365703583E-2</v>
      </c>
      <c r="FU935" s="21">
        <v>0.12284848093986511</v>
      </c>
      <c r="FV935" t="s">
        <v>294</v>
      </c>
      <c r="FW935" s="21"/>
      <c r="FX935">
        <f t="shared" si="42"/>
        <v>3.1249335765838624</v>
      </c>
      <c r="FY935">
        <f t="shared" si="43"/>
        <v>0.10024709701538086</v>
      </c>
      <c r="FZ935">
        <f t="shared" si="44"/>
        <v>91.093893432617193</v>
      </c>
    </row>
    <row r="936" spans="1:182" x14ac:dyDescent="0.2">
      <c r="A936" t="s">
        <v>226</v>
      </c>
      <c r="B936" t="s">
        <v>199</v>
      </c>
      <c r="C936" t="s">
        <v>289</v>
      </c>
      <c r="D936" t="s">
        <v>254</v>
      </c>
      <c r="E936" t="s">
        <v>220</v>
      </c>
      <c r="F936" s="21">
        <v>2599</v>
      </c>
      <c r="G936" s="21">
        <v>1.5504410266876221</v>
      </c>
      <c r="H936" s="21">
        <v>1.4124526977539063</v>
      </c>
      <c r="I936" s="21">
        <v>1.1022415161132813</v>
      </c>
      <c r="J936" s="21">
        <v>1.0897328853607178</v>
      </c>
      <c r="K936" s="21">
        <v>0.93429106473922729</v>
      </c>
      <c r="L936" s="21">
        <v>0.95622354745864868</v>
      </c>
      <c r="M936" s="21">
        <v>0.91285872459411621</v>
      </c>
      <c r="N936" s="21">
        <v>0.54565787315368652</v>
      </c>
      <c r="O936" s="21">
        <v>-0.2772919237613678</v>
      </c>
      <c r="P936" s="21">
        <v>-1.2441375255584717</v>
      </c>
      <c r="Q936" s="21">
        <v>-1.7050929069519043</v>
      </c>
      <c r="R936" s="21">
        <v>-1.9682751893997192</v>
      </c>
      <c r="S936" s="21">
        <v>-1.847752571105957</v>
      </c>
      <c r="T936" s="21">
        <v>-1.305620551109314</v>
      </c>
      <c r="U936" s="21">
        <v>-0.89740675687789917</v>
      </c>
      <c r="V936" s="21">
        <v>-9.5709316432476044E-2</v>
      </c>
      <c r="W936" s="21">
        <v>0.99794799089431763</v>
      </c>
      <c r="X936" s="21">
        <v>2.2547464370727539</v>
      </c>
      <c r="Y936" s="21">
        <v>2.8490335941314697</v>
      </c>
      <c r="Z936" s="21">
        <v>3.2439224720001221</v>
      </c>
      <c r="AA936" s="21">
        <v>3.0679657459259033</v>
      </c>
      <c r="AB936" s="21">
        <v>2.509089469909668</v>
      </c>
      <c r="AC936" s="21">
        <v>2.4988420009613037</v>
      </c>
      <c r="AD936" s="21">
        <v>1.9985958337783813</v>
      </c>
      <c r="AE936" s="21">
        <v>-8.3517603576183319E-2</v>
      </c>
      <c r="AF936" s="21">
        <v>-4.0749076753854752E-2</v>
      </c>
      <c r="AG936" s="21">
        <v>-0.19868351519107819</v>
      </c>
      <c r="AH936" s="21">
        <v>-9.064079076051712E-2</v>
      </c>
      <c r="AI936" s="21">
        <v>-0.15096199512481689</v>
      </c>
      <c r="AJ936" s="21">
        <v>-0.11334875971078873</v>
      </c>
      <c r="AK936" s="21">
        <v>-0.13034187257289886</v>
      </c>
      <c r="AL936" s="21">
        <v>-0.21468470990657806</v>
      </c>
      <c r="AM936" s="21">
        <v>-0.42233756184577942</v>
      </c>
      <c r="AN936" s="21">
        <v>-0.59570616483688354</v>
      </c>
      <c r="AO936" s="21">
        <v>-0.5099416971206665</v>
      </c>
      <c r="AP936" s="21">
        <v>-0.54143941402435303</v>
      </c>
      <c r="AQ936" s="21">
        <v>-0.45798823237419128</v>
      </c>
      <c r="AR936" s="21">
        <v>-0.23693329095840454</v>
      </c>
      <c r="AS936" s="21">
        <v>-0.49429970979690552</v>
      </c>
      <c r="AT936" s="21">
        <v>-0.49553763866424561</v>
      </c>
      <c r="AU936" s="21">
        <v>-0.26145064830780029</v>
      </c>
      <c r="AV936" s="21">
        <v>-0.43424245715141296</v>
      </c>
      <c r="AW936" s="21">
        <v>-0.42516562342643738</v>
      </c>
      <c r="AX936" s="21">
        <v>-5.2191149443387985E-2</v>
      </c>
      <c r="AY936" s="21">
        <v>-5.0404548645019531E-2</v>
      </c>
      <c r="AZ936" s="21">
        <v>-0.43007951974868774</v>
      </c>
      <c r="BA936" s="21">
        <v>-8.0285213887691498E-2</v>
      </c>
      <c r="BB936" s="21">
        <v>-0.10335421562194824</v>
      </c>
      <c r="BC936" s="21">
        <v>2.2412883117794991E-2</v>
      </c>
      <c r="BD936" s="21">
        <v>5.0054676830768585E-2</v>
      </c>
      <c r="BE936" s="21">
        <v>-0.11646634340286255</v>
      </c>
      <c r="BF936" s="21">
        <v>-1.1758335866034031E-2</v>
      </c>
      <c r="BG936" s="21">
        <v>-8.1348076462745667E-2</v>
      </c>
      <c r="BH936" s="21">
        <v>-3.8364332169294357E-2</v>
      </c>
      <c r="BI936" s="21">
        <v>-5.6956935673952103E-2</v>
      </c>
      <c r="BJ936" s="21">
        <v>-0.12338806688785553</v>
      </c>
      <c r="BK936" s="21">
        <v>-0.31492489576339722</v>
      </c>
      <c r="BL936" s="21">
        <v>-0.44819587469100952</v>
      </c>
      <c r="BM936" s="21">
        <v>-0.32568949460983276</v>
      </c>
      <c r="BN936" s="21">
        <v>-0.3273908793926239</v>
      </c>
      <c r="BO936" s="21">
        <v>-0.22780600190162659</v>
      </c>
      <c r="BP936" s="21">
        <v>-1.5830546617507935E-2</v>
      </c>
      <c r="BQ936" s="21">
        <v>-0.24665583670139313</v>
      </c>
      <c r="BR936" s="21">
        <v>-0.21979677677154541</v>
      </c>
      <c r="BS936" s="21">
        <v>-4.9849450588226318E-2</v>
      </c>
      <c r="BT936" s="21">
        <v>-0.22410088777542114</v>
      </c>
      <c r="BU936" s="21">
        <v>-0.17887891829013824</v>
      </c>
      <c r="BV936" s="21">
        <v>0.17488647997379303</v>
      </c>
      <c r="BW936" s="21">
        <v>0.1519639790058136</v>
      </c>
      <c r="BX936" s="21">
        <v>-0.20967429876327515</v>
      </c>
      <c r="BY936" s="21">
        <v>9.7661711275577545E-2</v>
      </c>
      <c r="BZ936" s="21">
        <v>1.8063332885503769E-2</v>
      </c>
      <c r="CA936" s="21">
        <v>9.5780014991760254E-2</v>
      </c>
      <c r="CB936" s="21">
        <v>0.1129450798034668</v>
      </c>
      <c r="CC936" s="21">
        <v>-5.952298641204834E-2</v>
      </c>
      <c r="CD936" s="21">
        <v>4.2875409126281738E-2</v>
      </c>
      <c r="CE936" s="21">
        <v>-3.313368558883667E-2</v>
      </c>
      <c r="CF936" s="21">
        <v>1.3569653034210205E-2</v>
      </c>
      <c r="CG936" s="21">
        <v>-6.1307549476623535E-3</v>
      </c>
      <c r="CH936" s="21">
        <v>-6.0156285762786865E-2</v>
      </c>
      <c r="CI936" s="21">
        <v>-0.24053120613098145</v>
      </c>
      <c r="CJ936" s="21">
        <v>-0.34603071212768555</v>
      </c>
      <c r="CK936" s="21">
        <v>-0.19807696342468262</v>
      </c>
      <c r="CL936" s="21">
        <v>-0.17914152145385742</v>
      </c>
      <c r="CM936" s="21">
        <v>-6.8382501602172852E-2</v>
      </c>
      <c r="CN936" s="21">
        <v>0.13730454444885254</v>
      </c>
      <c r="CO936" s="21">
        <v>-7.5138449668884277E-2</v>
      </c>
      <c r="CP936" s="21">
        <v>-2.88194939494133E-2</v>
      </c>
      <c r="CQ936" s="21">
        <v>9.670490026473999E-2</v>
      </c>
      <c r="CR936" s="21">
        <v>-7.8557491302490234E-2</v>
      </c>
      <c r="CS936" s="21">
        <v>-8.3014965057373047E-3</v>
      </c>
      <c r="CT936" s="21">
        <v>0.33215975761413574</v>
      </c>
      <c r="CU936" s="21">
        <v>0.29212379455566406</v>
      </c>
      <c r="CV936" s="21">
        <v>-5.7022333145141602E-2</v>
      </c>
      <c r="CW936" s="21">
        <v>0.22090721130371094</v>
      </c>
      <c r="CX936" s="21">
        <v>0.10215675830841064</v>
      </c>
      <c r="CY936" s="21">
        <v>0.16914714872837067</v>
      </c>
      <c r="CZ936" s="21">
        <v>0.17583549022674561</v>
      </c>
      <c r="DA936" s="21">
        <v>-2.5796282570809126E-3</v>
      </c>
      <c r="DB936" s="21">
        <v>9.7509153187274933E-2</v>
      </c>
      <c r="DC936" s="21">
        <v>1.5080701559782028E-2</v>
      </c>
      <c r="DD936" s="21">
        <v>6.5503641963005066E-2</v>
      </c>
      <c r="DE936" s="21">
        <v>4.4695425778627396E-2</v>
      </c>
      <c r="DF936" s="21">
        <v>3.0754918698221445E-3</v>
      </c>
      <c r="DG936" s="21">
        <v>-0.16613751649856567</v>
      </c>
      <c r="DH936" s="21">
        <v>-0.24386553466320038</v>
      </c>
      <c r="DI936" s="21">
        <v>-7.0464432239532471E-2</v>
      </c>
      <c r="DJ936" s="21">
        <v>-3.0892167240381241E-2</v>
      </c>
      <c r="DK936" s="21">
        <v>9.1040998697280884E-2</v>
      </c>
      <c r="DL936" s="21">
        <v>0.29043963551521301</v>
      </c>
      <c r="DM936" s="21">
        <v>9.637894481420517E-2</v>
      </c>
      <c r="DN936" s="21">
        <v>0.16215778887271881</v>
      </c>
      <c r="DO936" s="21">
        <v>0.2432592511177063</v>
      </c>
      <c r="DP936" s="21">
        <v>6.6985905170440674E-2</v>
      </c>
      <c r="DQ936" s="21">
        <v>0.16227592527866364</v>
      </c>
      <c r="DR936" s="21">
        <v>0.48943302035331726</v>
      </c>
      <c r="DS936" s="21">
        <v>0.43228361010551453</v>
      </c>
      <c r="DT936" s="21">
        <v>9.562963992357254E-2</v>
      </c>
      <c r="DU936" s="21">
        <v>0.34415271878242493</v>
      </c>
      <c r="DV936" s="21">
        <v>0.18625018000602722</v>
      </c>
      <c r="DW936" s="21">
        <v>0.27507764101028442</v>
      </c>
      <c r="DX936" s="21">
        <v>0.26663923263549805</v>
      </c>
      <c r="DY936" s="21">
        <v>7.9637534916400909E-2</v>
      </c>
      <c r="DZ936" s="21">
        <v>0.1763916015625</v>
      </c>
      <c r="EA936" s="21">
        <v>8.4694616496562958E-2</v>
      </c>
      <c r="EB936" s="21">
        <v>0.14048807322978973</v>
      </c>
      <c r="EC936" s="21">
        <v>0.11808036267757416</v>
      </c>
      <c r="ED936" s="21">
        <v>9.4372138381004333E-2</v>
      </c>
      <c r="EE936" s="21">
        <v>-5.8724846690893173E-2</v>
      </c>
      <c r="EF936" s="21">
        <v>-9.6355259418487549E-2</v>
      </c>
      <c r="EG936" s="21">
        <v>0.11378778517246246</v>
      </c>
      <c r="EH936" s="21">
        <v>0.18315635621547699</v>
      </c>
      <c r="EI936" s="21">
        <v>0.32122322916984558</v>
      </c>
      <c r="EJ936" s="21">
        <v>0.51154237985610962</v>
      </c>
      <c r="EK936" s="21">
        <v>0.34402281045913696</v>
      </c>
      <c r="EL936" s="21">
        <v>0.4378986656665802</v>
      </c>
      <c r="EM936" s="21">
        <v>0.45486044883728027</v>
      </c>
      <c r="EN936" s="21">
        <v>0.2771274745464325</v>
      </c>
      <c r="EO936" s="21">
        <v>0.40856263041496277</v>
      </c>
      <c r="EP936" s="21">
        <v>0.71651065349578857</v>
      </c>
      <c r="EQ936" s="21">
        <v>0.63465213775634766</v>
      </c>
      <c r="ER936" s="21">
        <v>0.31603485345840454</v>
      </c>
      <c r="ES936" s="21">
        <v>0.52209961414337158</v>
      </c>
      <c r="ET936" s="21">
        <v>0.30766773223876953</v>
      </c>
      <c r="EU936" s="21">
        <v>70.97729184188394</v>
      </c>
      <c r="EV936" s="21">
        <v>70.373420715332031</v>
      </c>
      <c r="EW936" s="21">
        <v>70.263246425567701</v>
      </c>
      <c r="EX936" s="21">
        <v>69.1068115234375</v>
      </c>
      <c r="EY936" s="21">
        <v>69.508407592773438</v>
      </c>
      <c r="EZ936" s="21">
        <v>69.640876770019531</v>
      </c>
      <c r="FA936" s="21">
        <v>69.846511840820313</v>
      </c>
      <c r="FB936" s="21">
        <v>69.921783447265625</v>
      </c>
      <c r="FC936" s="21">
        <v>75.438606262207031</v>
      </c>
      <c r="FD936" s="21">
        <v>79.875526428222656</v>
      </c>
      <c r="FE936" s="21">
        <v>85.111015319824219</v>
      </c>
      <c r="FF936" s="21">
        <v>90.879730224609375</v>
      </c>
      <c r="FG936" s="21">
        <v>92.346931457519531</v>
      </c>
      <c r="FH936" s="21">
        <v>93.081581115722656</v>
      </c>
      <c r="FI936" s="21">
        <v>93.955421447753906</v>
      </c>
      <c r="FJ936" s="21">
        <v>92.079055786132813</v>
      </c>
      <c r="FK936" s="21">
        <v>91.631622314453125</v>
      </c>
      <c r="FL936" s="21">
        <v>90.838096618652344</v>
      </c>
      <c r="FM936" s="21">
        <v>87.917579650878906</v>
      </c>
      <c r="FN936" s="21">
        <v>84.410011291503906</v>
      </c>
      <c r="FO936" s="21">
        <v>82.599662780761719</v>
      </c>
      <c r="FP936" s="21">
        <v>80.17156982421875</v>
      </c>
      <c r="FQ936" s="21">
        <v>78.234230041503906</v>
      </c>
      <c r="FR936" s="21">
        <v>77.643821716308594</v>
      </c>
      <c r="FS936" s="21">
        <v>2.8165547847747803</v>
      </c>
      <c r="FT936" s="21">
        <v>0.13776792585849762</v>
      </c>
      <c r="FU936" s="21">
        <v>0.23875042796134949</v>
      </c>
      <c r="FV936" t="s">
        <v>294</v>
      </c>
      <c r="FW936" s="21"/>
      <c r="FX936">
        <f t="shared" si="42"/>
        <v>2.4827232480049135</v>
      </c>
      <c r="FY936">
        <f t="shared" si="43"/>
        <v>0.12682589292526245</v>
      </c>
      <c r="FZ936">
        <f t="shared" si="44"/>
        <v>87.479394531249994</v>
      </c>
    </row>
    <row r="937" spans="1:182" x14ac:dyDescent="0.2">
      <c r="A937" t="s">
        <v>226</v>
      </c>
      <c r="B937" t="s">
        <v>199</v>
      </c>
      <c r="C937" t="s">
        <v>289</v>
      </c>
      <c r="D937" t="s">
        <v>254</v>
      </c>
      <c r="E937" t="s">
        <v>221</v>
      </c>
      <c r="F937" s="21">
        <v>3308</v>
      </c>
      <c r="G937" s="21">
        <v>1.4959551095962524</v>
      </c>
      <c r="H937" s="21">
        <v>1.3115149736404419</v>
      </c>
      <c r="I937" s="21">
        <v>1.1981483697891235</v>
      </c>
      <c r="J937" s="21">
        <v>1.1527940034866333</v>
      </c>
      <c r="K937" s="21">
        <v>1.0914872884750366</v>
      </c>
      <c r="L937" s="21">
        <v>0.99830847978591919</v>
      </c>
      <c r="M937" s="21">
        <v>1.0734560489654541</v>
      </c>
      <c r="N937" s="21">
        <v>0.88831520080566406</v>
      </c>
      <c r="O937" s="21">
        <v>0.14953429996967316</v>
      </c>
      <c r="P937" s="21">
        <v>-0.47807756066322327</v>
      </c>
      <c r="Q937" s="21">
        <v>-1.0281221866607666</v>
      </c>
      <c r="R937" s="21">
        <v>-0.82291382551193237</v>
      </c>
      <c r="S937" s="21">
        <v>-0.59479939937591553</v>
      </c>
      <c r="T937" s="21">
        <v>1.3202625326812267E-2</v>
      </c>
      <c r="U937" s="21">
        <v>0.96401602029800415</v>
      </c>
      <c r="V937" s="21">
        <v>1.734628438949585</v>
      </c>
      <c r="W937" s="21">
        <v>2.9160130023956299</v>
      </c>
      <c r="X937" s="21">
        <v>3.6296176910400391</v>
      </c>
      <c r="Y937" s="21">
        <v>3.8943996429443359</v>
      </c>
      <c r="Z937" s="21">
        <v>3.8327898979187012</v>
      </c>
      <c r="AA937" s="21">
        <v>3.7889130115509033</v>
      </c>
      <c r="AB937" s="21">
        <v>3.2237474918365479</v>
      </c>
      <c r="AC937" s="21">
        <v>2.9608168601989746</v>
      </c>
      <c r="AD937" s="21">
        <v>2.4524533748626709</v>
      </c>
      <c r="AE937" s="21">
        <v>-0.12594352662563324</v>
      </c>
      <c r="AF937" s="21">
        <v>-0.12764987349510193</v>
      </c>
      <c r="AG937" s="21">
        <v>-6.8130441009998322E-2</v>
      </c>
      <c r="AH937" s="21">
        <v>8.8546965271234512E-3</v>
      </c>
      <c r="AI937" s="21">
        <v>2.0353566855192184E-2</v>
      </c>
      <c r="AJ937" s="21">
        <v>-7.7753260731697083E-2</v>
      </c>
      <c r="AK937" s="21">
        <v>-1.9761711359024048E-2</v>
      </c>
      <c r="AL937" s="21">
        <v>3.0055088922381401E-2</v>
      </c>
      <c r="AM937" s="21">
        <v>-0.12859995663166046</v>
      </c>
      <c r="AN937" s="21">
        <v>-0.111894890666008</v>
      </c>
      <c r="AO937" s="21">
        <v>-0.30322897434234619</v>
      </c>
      <c r="AP937" s="21">
        <v>-0.23830330371856689</v>
      </c>
      <c r="AQ937" s="21">
        <v>-0.47619497776031494</v>
      </c>
      <c r="AR937" s="21">
        <v>-0.40252631902694702</v>
      </c>
      <c r="AS937" s="21">
        <v>-0.13937164843082428</v>
      </c>
      <c r="AT937" s="21">
        <v>-7.2025768458843231E-2</v>
      </c>
      <c r="AU937" s="21">
        <v>-9.1110281646251678E-2</v>
      </c>
      <c r="AV937" s="21">
        <v>-0.26574221253395081</v>
      </c>
      <c r="AW937" s="21">
        <v>-0.26120796799659729</v>
      </c>
      <c r="AX937" s="21">
        <v>-0.1813988983631134</v>
      </c>
      <c r="AY937" s="21">
        <v>5.2915420383214951E-2</v>
      </c>
      <c r="AZ937" s="21">
        <v>-0.17046438157558441</v>
      </c>
      <c r="BA937" s="21">
        <v>7.3126241564750671E-2</v>
      </c>
      <c r="BB937" s="21">
        <v>-1.8916057422757149E-2</v>
      </c>
      <c r="BC937" s="21">
        <v>-4.3131805956363678E-2</v>
      </c>
      <c r="BD937" s="21">
        <v>-3.1256545335054398E-2</v>
      </c>
      <c r="BE937" s="21">
        <v>3.4518570173531771E-3</v>
      </c>
      <c r="BF937" s="21">
        <v>6.4455546438694E-2</v>
      </c>
      <c r="BG937" s="21">
        <v>7.2192437946796417E-2</v>
      </c>
      <c r="BH937" s="21">
        <v>-2.4424711242318153E-2</v>
      </c>
      <c r="BI937" s="21">
        <v>4.3886926025152206E-2</v>
      </c>
      <c r="BJ937" s="21">
        <v>0.10572531074285507</v>
      </c>
      <c r="BK937" s="21">
        <v>-3.4678414463996887E-2</v>
      </c>
      <c r="BL937" s="21">
        <v>-9.3950973823666573E-3</v>
      </c>
      <c r="BM937" s="21">
        <v>-0.18541499972343445</v>
      </c>
      <c r="BN937" s="21">
        <v>-0.10337045043706894</v>
      </c>
      <c r="BO937" s="21">
        <v>-0.31326857209205627</v>
      </c>
      <c r="BP937" s="21">
        <v>-0.26459619402885437</v>
      </c>
      <c r="BQ937" s="21">
        <v>7.6978905126452446E-3</v>
      </c>
      <c r="BR937" s="21">
        <v>6.7341238260269165E-2</v>
      </c>
      <c r="BS937" s="21">
        <v>5.8007694780826569E-2</v>
      </c>
      <c r="BT937" s="21">
        <v>-0.12124338746070862</v>
      </c>
      <c r="BU937" s="21">
        <v>-0.13215835392475128</v>
      </c>
      <c r="BV937" s="21">
        <v>-4.4783633202314377E-2</v>
      </c>
      <c r="BW937" s="21">
        <v>0.19003729522228241</v>
      </c>
      <c r="BX937" s="21">
        <v>-6.285066157579422E-2</v>
      </c>
      <c r="BY937" s="21">
        <v>0.15716539323329926</v>
      </c>
      <c r="BZ937" s="21">
        <v>5.3797472268342972E-2</v>
      </c>
      <c r="CA937" s="21">
        <v>1.4223337173461914E-2</v>
      </c>
      <c r="CB937" s="21">
        <v>3.5505175590515137E-2</v>
      </c>
      <c r="CC937" s="21">
        <v>5.3029537200927734E-2</v>
      </c>
      <c r="CD937" s="21">
        <v>0.10296452045440674</v>
      </c>
      <c r="CE937" s="21">
        <v>0.10809588432312012</v>
      </c>
      <c r="CF937" s="21">
        <v>1.2510478496551514E-2</v>
      </c>
      <c r="CG937" s="21">
        <v>8.7969779968261719E-2</v>
      </c>
      <c r="CH937" s="21">
        <v>0.15813428163528442</v>
      </c>
      <c r="CI937" s="21">
        <v>3.037136048078537E-2</v>
      </c>
      <c r="CJ937" s="21">
        <v>6.1595946550369263E-2</v>
      </c>
      <c r="CK937" s="21">
        <v>-0.1038174033164978</v>
      </c>
      <c r="CL937" s="21">
        <v>-9.9163651466369629E-3</v>
      </c>
      <c r="CM937" s="21">
        <v>-0.20042625069618225</v>
      </c>
      <c r="CN937" s="21">
        <v>-0.16906620562076569</v>
      </c>
      <c r="CO937" s="21">
        <v>0.10955780744552612</v>
      </c>
      <c r="CP937" s="21">
        <v>0.16386640071868896</v>
      </c>
      <c r="CQ937" s="21">
        <v>0.16128635406494141</v>
      </c>
      <c r="CR937" s="21">
        <v>-2.11639404296875E-2</v>
      </c>
      <c r="CS937" s="21">
        <v>-4.2778968811035156E-2</v>
      </c>
      <c r="CT937" s="21">
        <v>4.9835681915283203E-2</v>
      </c>
      <c r="CU937" s="21">
        <v>0.28500747680664063</v>
      </c>
      <c r="CV937" s="21">
        <v>1.1682271957397461E-2</v>
      </c>
      <c r="CW937" s="21">
        <v>0.21537065505981445</v>
      </c>
      <c r="CX937" s="21">
        <v>0.10415863990783691</v>
      </c>
      <c r="CY937" s="21">
        <v>7.1578480303287506E-2</v>
      </c>
      <c r="CZ937" s="21">
        <v>0.10226690024137497</v>
      </c>
      <c r="DA937" s="21">
        <v>0.10260722041130066</v>
      </c>
      <c r="DB937" s="21">
        <v>0.14147350192070007</v>
      </c>
      <c r="DC937" s="21">
        <v>0.14399932324886322</v>
      </c>
      <c r="DD937" s="21">
        <v>4.944567009806633E-2</v>
      </c>
      <c r="DE937" s="21">
        <v>0.13205263018608093</v>
      </c>
      <c r="DF937" s="21">
        <v>0.21054324507713318</v>
      </c>
      <c r="DG937" s="21">
        <v>9.5421135425567627E-2</v>
      </c>
      <c r="DH937" s="21">
        <v>0.13258698582649231</v>
      </c>
      <c r="DI937" s="21">
        <v>-2.2219803184270859E-2</v>
      </c>
      <c r="DJ937" s="21">
        <v>8.3537720143795013E-2</v>
      </c>
      <c r="DK937" s="21">
        <v>-8.7583921849727631E-2</v>
      </c>
      <c r="DL937" s="21">
        <v>-7.3536224663257599E-2</v>
      </c>
      <c r="DM937" s="21">
        <v>0.21141771972179413</v>
      </c>
      <c r="DN937" s="21">
        <v>0.26039156317710876</v>
      </c>
      <c r="DO937" s="21">
        <v>0.26456502079963684</v>
      </c>
      <c r="DP937" s="21">
        <v>7.8915506601333618E-2</v>
      </c>
      <c r="DQ937" s="21">
        <v>4.6600412577390671E-2</v>
      </c>
      <c r="DR937" s="21">
        <v>0.14445500075817108</v>
      </c>
      <c r="DS937" s="21">
        <v>0.37997767329216003</v>
      </c>
      <c r="DT937" s="21">
        <v>8.6215205490589142E-2</v>
      </c>
      <c r="DU937" s="21">
        <v>0.27357590198516846</v>
      </c>
      <c r="DV937" s="21">
        <v>0.15451981127262115</v>
      </c>
      <c r="DW937" s="21">
        <v>0.15439020097255707</v>
      </c>
      <c r="DX937" s="21">
        <v>0.1986602246761322</v>
      </c>
      <c r="DY937" s="21">
        <v>0.17418950796127319</v>
      </c>
      <c r="DZ937" s="21">
        <v>0.19707433879375458</v>
      </c>
      <c r="EA937" s="21">
        <v>0.19583819806575775</v>
      </c>
      <c r="EB937" s="21">
        <v>0.10277421772480011</v>
      </c>
      <c r="EC937" s="21">
        <v>0.19570127129554749</v>
      </c>
      <c r="ED937" s="21">
        <v>0.28621348738670349</v>
      </c>
      <c r="EE937" s="21">
        <v>0.1893426775932312</v>
      </c>
      <c r="EF937" s="21">
        <v>0.23508678376674652</v>
      </c>
      <c r="EG937" s="21">
        <v>9.5594175159931183E-2</v>
      </c>
      <c r="EH937" s="21">
        <v>0.21847057342529297</v>
      </c>
      <c r="EI937" s="21">
        <v>7.5342476367950439E-2</v>
      </c>
      <c r="EJ937" s="21">
        <v>6.4393892884254456E-2</v>
      </c>
      <c r="EK937" s="21">
        <v>0.35848727822303772</v>
      </c>
      <c r="EL937" s="21">
        <v>0.39975857734680176</v>
      </c>
      <c r="EM937" s="21">
        <v>0.41368299722671509</v>
      </c>
      <c r="EN937" s="21">
        <v>0.22341433167457581</v>
      </c>
      <c r="EO937" s="21">
        <v>0.17565004527568817</v>
      </c>
      <c r="EP937" s="21">
        <v>0.28107026219367981</v>
      </c>
      <c r="EQ937" s="21">
        <v>0.51709955930709839</v>
      </c>
      <c r="ER937" s="21">
        <v>0.19382892549037933</v>
      </c>
      <c r="ES937" s="21">
        <v>0.35761508345603943</v>
      </c>
      <c r="ET937" s="21">
        <v>0.22723333537578583</v>
      </c>
      <c r="EU937" s="21">
        <v>71.309486290576743</v>
      </c>
      <c r="EV937" s="21">
        <v>69.645133972167969</v>
      </c>
      <c r="EW937" s="21">
        <v>69.361172392057995</v>
      </c>
      <c r="EX937" s="21">
        <v>68.595649719238281</v>
      </c>
      <c r="EY937" s="21">
        <v>67.739990234375</v>
      </c>
      <c r="EZ937" s="21">
        <v>69.103370666503906</v>
      </c>
      <c r="FA937" s="21">
        <v>69.399940490722656</v>
      </c>
      <c r="FB937" s="21">
        <v>69.616767883300781</v>
      </c>
      <c r="FC937" s="21">
        <v>75.951461791992188</v>
      </c>
      <c r="FD937" s="21">
        <v>84.0482177734375</v>
      </c>
      <c r="FE937" s="21">
        <v>91.379135131835938</v>
      </c>
      <c r="FF937" s="21">
        <v>97.664039611816406</v>
      </c>
      <c r="FG937" s="21">
        <v>100.15001678466797</v>
      </c>
      <c r="FH937" s="21">
        <v>102.47746276855469</v>
      </c>
      <c r="FI937" s="21">
        <v>102.66309356689453</v>
      </c>
      <c r="FJ937" s="21">
        <v>102.05263519287109</v>
      </c>
      <c r="FK937" s="21">
        <v>101.2042236328125</v>
      </c>
      <c r="FL937" s="21">
        <v>98.600692749023438</v>
      </c>
      <c r="FM937" s="21">
        <v>94.119132995605469</v>
      </c>
      <c r="FN937" s="21">
        <v>89.52978515625</v>
      </c>
      <c r="FO937" s="21">
        <v>85.560035705566406</v>
      </c>
      <c r="FP937" s="21">
        <v>83.009140014648438</v>
      </c>
      <c r="FQ937" s="21">
        <v>79.737785339355469</v>
      </c>
      <c r="FR937" s="21">
        <v>77.321144104003906</v>
      </c>
      <c r="FS937" s="21">
        <v>1.6348128318786621</v>
      </c>
      <c r="FT937" s="21">
        <v>8.5310034453868866E-2</v>
      </c>
      <c r="FU937" s="21">
        <v>0.13965530693531036</v>
      </c>
      <c r="FV937" t="s">
        <v>294</v>
      </c>
      <c r="FW937" s="21"/>
      <c r="FX937">
        <f t="shared" si="42"/>
        <v>3.6123466491699219</v>
      </c>
      <c r="FY937">
        <f t="shared" si="43"/>
        <v>8.6437320709228521E-2</v>
      </c>
      <c r="FZ937">
        <f t="shared" si="44"/>
        <v>93.802774047851557</v>
      </c>
    </row>
    <row r="938" spans="1:182" x14ac:dyDescent="0.2">
      <c r="A938" t="s">
        <v>226</v>
      </c>
      <c r="B938" t="s">
        <v>199</v>
      </c>
      <c r="C938" t="s">
        <v>290</v>
      </c>
      <c r="D938" t="s">
        <v>231</v>
      </c>
      <c r="E938" t="s">
        <v>219</v>
      </c>
      <c r="F938" s="21">
        <v>2335</v>
      </c>
      <c r="G938" s="21">
        <v>0.93476808071136475</v>
      </c>
      <c r="H938" s="21">
        <v>0.89101022481918335</v>
      </c>
      <c r="I938" s="21">
        <v>0.79586285352706909</v>
      </c>
      <c r="J938" s="21">
        <v>0.75667864084243774</v>
      </c>
      <c r="K938" s="21">
        <v>0.76429343223571777</v>
      </c>
      <c r="L938" s="21">
        <v>0.79740923643112183</v>
      </c>
      <c r="M938" s="21">
        <v>0.91323739290237427</v>
      </c>
      <c r="N938" s="21">
        <v>0.60635119676589966</v>
      </c>
      <c r="O938" s="21">
        <v>-0.11036781966686249</v>
      </c>
      <c r="P938" s="21">
        <v>-0.86247193813323975</v>
      </c>
      <c r="Q938" s="21">
        <v>-1.5615429878234863</v>
      </c>
      <c r="R938" s="21">
        <v>-2.1175618171691895</v>
      </c>
      <c r="S938" s="21">
        <v>-2.3632616996765137</v>
      </c>
      <c r="T938" s="21">
        <v>-2.4047460556030273</v>
      </c>
      <c r="U938" s="21">
        <v>-2.2884564399719238</v>
      </c>
      <c r="V938" s="21">
        <v>-1.7484198808670044</v>
      </c>
      <c r="W938" s="21">
        <v>-0.88639962673187256</v>
      </c>
      <c r="X938" s="21">
        <v>0.19520945847034454</v>
      </c>
      <c r="Y938" s="21">
        <v>1.1463387012481689</v>
      </c>
      <c r="Z938" s="21">
        <v>1.5081125497817993</v>
      </c>
      <c r="AA938" s="21">
        <v>1.4825783967971802</v>
      </c>
      <c r="AB938" s="21">
        <v>1.3678717613220215</v>
      </c>
      <c r="AC938" s="21">
        <v>1.1697660684585571</v>
      </c>
      <c r="AD938" s="21">
        <v>1.0110501050949097</v>
      </c>
      <c r="AE938" s="21">
        <v>-7.0798002183437347E-2</v>
      </c>
      <c r="AF938" s="21">
        <v>-4.367448017001152E-2</v>
      </c>
      <c r="AG938" s="21">
        <v>-5.8109156787395477E-2</v>
      </c>
      <c r="AH938" s="21">
        <v>-5.8997239917516708E-2</v>
      </c>
      <c r="AI938" s="21">
        <v>-3.0251866206526756E-2</v>
      </c>
      <c r="AJ938" s="21">
        <v>-2.1564280614256859E-2</v>
      </c>
      <c r="AK938" s="21">
        <v>4.1208323091268539E-2</v>
      </c>
      <c r="AL938" s="21">
        <v>7.3859444819390774E-3</v>
      </c>
      <c r="AM938" s="21">
        <v>-4.4562358409166336E-2</v>
      </c>
      <c r="AN938" s="21">
        <v>-3.1961999833583832E-2</v>
      </c>
      <c r="AO938" s="21">
        <v>-6.867150217294693E-2</v>
      </c>
      <c r="AP938" s="21">
        <v>-0.10930794477462769</v>
      </c>
      <c r="AQ938" s="21">
        <v>-6.4381882548332214E-2</v>
      </c>
      <c r="AR938" s="21">
        <v>-3.7564843893051147E-2</v>
      </c>
      <c r="AS938" s="21">
        <v>-7.0670910179615021E-2</v>
      </c>
      <c r="AT938" s="21">
        <v>-9.577324241399765E-2</v>
      </c>
      <c r="AU938" s="21">
        <v>-3.6046981811523438E-2</v>
      </c>
      <c r="AV938" s="21">
        <v>1.5746824443340302E-2</v>
      </c>
      <c r="AW938" s="21">
        <v>5.9668578207492828E-2</v>
      </c>
      <c r="AX938" s="21">
        <v>4.0471725165843964E-2</v>
      </c>
      <c r="AY938" s="21">
        <v>2.4532139301300049E-2</v>
      </c>
      <c r="AZ938" s="21">
        <v>-6.8076485767960548E-3</v>
      </c>
      <c r="BA938" s="21">
        <v>-6.0030102729797363E-2</v>
      </c>
      <c r="BB938" s="21">
        <v>-4.9365896731615067E-2</v>
      </c>
      <c r="BC938" s="21">
        <v>-3.2777123153209686E-2</v>
      </c>
      <c r="BD938" s="21">
        <v>-4.0746759623289108E-3</v>
      </c>
      <c r="BE938" s="21">
        <v>-2.7893749997019768E-2</v>
      </c>
      <c r="BF938" s="21">
        <v>-3.1845755875110626E-2</v>
      </c>
      <c r="BG938" s="21">
        <v>-6.9997766986489296E-3</v>
      </c>
      <c r="BH938" s="21">
        <v>3.9261211641132832E-3</v>
      </c>
      <c r="BI938" s="21">
        <v>6.6256865859031677E-2</v>
      </c>
      <c r="BJ938" s="21">
        <v>3.431469202041626E-2</v>
      </c>
      <c r="BK938" s="21">
        <v>-1.3725979253649712E-2</v>
      </c>
      <c r="BL938" s="21">
        <v>1.5504905022680759E-3</v>
      </c>
      <c r="BM938" s="21">
        <v>-3.4129954874515533E-2</v>
      </c>
      <c r="BN938" s="21">
        <v>-7.4639886617660522E-2</v>
      </c>
      <c r="BO938" s="21">
        <v>-2.8245024383068085E-2</v>
      </c>
      <c r="BP938" s="21">
        <v>-3.1271469779312611E-3</v>
      </c>
      <c r="BQ938" s="21">
        <v>-3.9393272250890732E-2</v>
      </c>
      <c r="BR938" s="21">
        <v>-6.5561376512050629E-2</v>
      </c>
      <c r="BS938" s="21">
        <v>-7.5563970021903515E-3</v>
      </c>
      <c r="BT938" s="21">
        <v>4.3908260762691498E-2</v>
      </c>
      <c r="BU938" s="21">
        <v>8.8815443217754364E-2</v>
      </c>
      <c r="BV938" s="21">
        <v>7.1091197431087494E-2</v>
      </c>
      <c r="BW938" s="21">
        <v>5.3387057036161423E-2</v>
      </c>
      <c r="BX938" s="21">
        <v>2.0055318251252174E-2</v>
      </c>
      <c r="BY938" s="21">
        <v>-3.1400453299283981E-2</v>
      </c>
      <c r="BZ938" s="21">
        <v>-2.1875791251659393E-2</v>
      </c>
      <c r="CA938" s="21">
        <v>-6.4439773559570313E-3</v>
      </c>
      <c r="CB938" s="21">
        <v>2.335202693939209E-2</v>
      </c>
      <c r="CC938" s="21">
        <v>-6.9666504859924316E-3</v>
      </c>
      <c r="CD938" s="21">
        <v>-1.3040721416473389E-2</v>
      </c>
      <c r="CE938" s="21">
        <v>9.1045498847961426E-3</v>
      </c>
      <c r="CF938" s="21">
        <v>2.1580696105957031E-2</v>
      </c>
      <c r="CG938" s="21">
        <v>8.3605408668518066E-2</v>
      </c>
      <c r="CH938" s="21">
        <v>5.2965462207794189E-2</v>
      </c>
      <c r="CI938" s="21">
        <v>7.6312050223350525E-3</v>
      </c>
      <c r="CJ938" s="21">
        <v>2.47611403465271E-2</v>
      </c>
      <c r="CK938" s="21">
        <v>-1.020658016204834E-2</v>
      </c>
      <c r="CL938" s="21">
        <v>-5.0628900527954102E-2</v>
      </c>
      <c r="CM938" s="21">
        <v>-3.2167434692382813E-3</v>
      </c>
      <c r="CN938" s="21">
        <v>2.0724296569824219E-2</v>
      </c>
      <c r="CO938" s="21">
        <v>-1.7730474472045898E-2</v>
      </c>
      <c r="CP938" s="21">
        <v>-4.4636726379394531E-2</v>
      </c>
      <c r="CQ938" s="21">
        <v>1.2176096439361572E-2</v>
      </c>
      <c r="CR938" s="21">
        <v>6.3412785530090332E-2</v>
      </c>
      <c r="CS938" s="21">
        <v>0.10900247097015381</v>
      </c>
      <c r="CT938" s="21">
        <v>9.2298150062561035E-2</v>
      </c>
      <c r="CU938" s="21">
        <v>7.337188720703125E-2</v>
      </c>
      <c r="CV938" s="21">
        <v>3.8660526275634766E-2</v>
      </c>
      <c r="CW938" s="21">
        <v>-1.1571645736694336E-2</v>
      </c>
      <c r="CX938" s="21">
        <v>-2.8362274169921875E-3</v>
      </c>
      <c r="CY938" s="21">
        <v>1.9889168441295624E-2</v>
      </c>
      <c r="CZ938" s="21">
        <v>5.0778727978467941E-2</v>
      </c>
      <c r="DA938" s="21">
        <v>1.3960449025034904E-2</v>
      </c>
      <c r="DB938" s="21">
        <v>5.7643135078251362E-3</v>
      </c>
      <c r="DC938" s="21">
        <v>2.520887553691864E-2</v>
      </c>
      <c r="DD938" s="21">
        <v>3.9235271513462067E-2</v>
      </c>
      <c r="DE938" s="21">
        <v>0.10095395147800446</v>
      </c>
      <c r="DF938" s="21">
        <v>7.1616232395172119E-2</v>
      </c>
      <c r="DG938" s="21">
        <v>2.8988389298319817E-2</v>
      </c>
      <c r="DH938" s="21">
        <v>4.7971788793802261E-2</v>
      </c>
      <c r="DI938" s="21">
        <v>1.3716792687773705E-2</v>
      </c>
      <c r="DJ938" s="21">
        <v>-2.6617910712957382E-2</v>
      </c>
      <c r="DK938" s="21">
        <v>2.1811537444591522E-2</v>
      </c>
      <c r="DL938" s="21">
        <v>4.4575739651918411E-2</v>
      </c>
      <c r="DM938" s="21">
        <v>3.932321909815073E-3</v>
      </c>
      <c r="DN938" s="21">
        <v>-2.3712078109383583E-2</v>
      </c>
      <c r="DO938" s="21">
        <v>3.1908590346574783E-2</v>
      </c>
      <c r="DP938" s="21">
        <v>8.2917310297489166E-2</v>
      </c>
      <c r="DQ938" s="21">
        <v>0.12918950617313385</v>
      </c>
      <c r="DR938" s="21">
        <v>0.11350510269403458</v>
      </c>
      <c r="DS938" s="21">
        <v>9.3356713652610779E-2</v>
      </c>
      <c r="DT938" s="21">
        <v>5.7265736162662506E-2</v>
      </c>
      <c r="DU938" s="21">
        <v>8.2571618258953094E-3</v>
      </c>
      <c r="DV938" s="21">
        <v>1.6203336417675018E-2</v>
      </c>
      <c r="DW938" s="21">
        <v>5.7910047471523285E-2</v>
      </c>
      <c r="DX938" s="21">
        <v>9.0378530323505402E-2</v>
      </c>
      <c r="DY938" s="21">
        <v>4.4175855815410614E-2</v>
      </c>
      <c r="DZ938" s="21">
        <v>3.2915797084569931E-2</v>
      </c>
      <c r="EA938" s="21">
        <v>4.8460964113473892E-2</v>
      </c>
      <c r="EB938" s="21">
        <v>6.4725674688816071E-2</v>
      </c>
      <c r="EC938" s="21">
        <v>0.12600249052047729</v>
      </c>
      <c r="ED938" s="21">
        <v>9.8544977605342865E-2</v>
      </c>
      <c r="EE938" s="21">
        <v>5.9824768453836441E-2</v>
      </c>
      <c r="EF938" s="21">
        <v>8.1484280526638031E-2</v>
      </c>
      <c r="EG938" s="21">
        <v>4.8258345574140549E-2</v>
      </c>
      <c r="EH938" s="21">
        <v>8.050144650042057E-3</v>
      </c>
      <c r="EI938" s="21">
        <v>5.794839933514595E-2</v>
      </c>
      <c r="EJ938" s="21">
        <v>7.9013437032699585E-2</v>
      </c>
      <c r="EK938" s="21">
        <v>3.5209957510232925E-2</v>
      </c>
      <c r="EL938" s="21">
        <v>6.4997891895473003E-3</v>
      </c>
      <c r="EM938" s="21">
        <v>6.0399174690246582E-2</v>
      </c>
      <c r="EN938" s="21">
        <v>0.11107874661684036</v>
      </c>
      <c r="EO938" s="21">
        <v>0.15833635628223419</v>
      </c>
      <c r="EP938" s="21">
        <v>0.14412456750869751</v>
      </c>
      <c r="EQ938" s="21">
        <v>0.12221163511276245</v>
      </c>
      <c r="ER938" s="21">
        <v>8.4128700196743011E-2</v>
      </c>
      <c r="ES938" s="21">
        <v>3.6886811256408691E-2</v>
      </c>
      <c r="ET938" s="21">
        <v>4.3693441897630692E-2</v>
      </c>
      <c r="EU938" s="21">
        <v>57.085667489063503</v>
      </c>
      <c r="EV938" s="21">
        <v>56.637241363525391</v>
      </c>
      <c r="EW938" s="21">
        <v>56.297161694275701</v>
      </c>
      <c r="EX938" s="21">
        <v>55.930671691894531</v>
      </c>
      <c r="EY938" s="21">
        <v>55.553417205810547</v>
      </c>
      <c r="EZ938" s="21">
        <v>55.105300903320313</v>
      </c>
      <c r="FA938" s="21">
        <v>54.990215301513672</v>
      </c>
      <c r="FB938" s="21">
        <v>55.353618621826172</v>
      </c>
      <c r="FC938" s="21">
        <v>57.730640411376953</v>
      </c>
      <c r="FD938" s="21">
        <v>60.618457794189453</v>
      </c>
      <c r="FE938" s="21">
        <v>63.291542053222656</v>
      </c>
      <c r="FF938" s="21">
        <v>65.299232482910156</v>
      </c>
      <c r="FG938" s="21">
        <v>66.843238830566406</v>
      </c>
      <c r="FH938" s="21">
        <v>67.81939697265625</v>
      </c>
      <c r="FI938" s="21">
        <v>68.042045593261719</v>
      </c>
      <c r="FJ938" s="21">
        <v>68.077293395996094</v>
      </c>
      <c r="FK938" s="21">
        <v>67.516036987304688</v>
      </c>
      <c r="FL938" s="21">
        <v>66.230316162109375</v>
      </c>
      <c r="FM938" s="21">
        <v>64.594429016113281</v>
      </c>
      <c r="FN938" s="21">
        <v>62.493667602539063</v>
      </c>
      <c r="FO938" s="21">
        <v>60.332862854003906</v>
      </c>
      <c r="FP938" s="21">
        <v>59.3482666015625</v>
      </c>
      <c r="FQ938" s="21">
        <v>58.509193420410156</v>
      </c>
      <c r="FR938" s="21">
        <v>57.778697967529297</v>
      </c>
      <c r="FS938" s="21">
        <v>0.55590528249740601</v>
      </c>
      <c r="FT938" s="21">
        <v>2.4369955062866211E-2</v>
      </c>
      <c r="FU938" s="21">
        <v>3.2269313931465149E-2</v>
      </c>
      <c r="FV938" t="s">
        <v>294</v>
      </c>
      <c r="FW938" s="21"/>
      <c r="FX938">
        <f t="shared" si="42"/>
        <v>0.68916789591312411</v>
      </c>
      <c r="FY938">
        <f t="shared" si="43"/>
        <v>7.0052278041839597E-2</v>
      </c>
      <c r="FZ938">
        <f t="shared" si="44"/>
        <v>64.233462524414065</v>
      </c>
    </row>
    <row r="939" spans="1:182" x14ac:dyDescent="0.2">
      <c r="A939" t="s">
        <v>226</v>
      </c>
      <c r="B939" t="s">
        <v>199</v>
      </c>
      <c r="C939" t="s">
        <v>290</v>
      </c>
      <c r="D939" t="s">
        <v>231</v>
      </c>
      <c r="E939" t="s">
        <v>220</v>
      </c>
      <c r="F939" s="21">
        <v>1128</v>
      </c>
      <c r="G939" s="21">
        <v>0.88771772384643555</v>
      </c>
      <c r="H939" s="21">
        <v>0.8374556303024292</v>
      </c>
      <c r="I939" s="21">
        <v>0.75656366348266602</v>
      </c>
      <c r="J939" s="21">
        <v>0.69783085584640503</v>
      </c>
      <c r="K939" s="21">
        <v>0.70621049404144287</v>
      </c>
      <c r="L939" s="21">
        <v>0.72043102979660034</v>
      </c>
      <c r="M939" s="21">
        <v>0.83830738067626953</v>
      </c>
      <c r="N939" s="21">
        <v>0.5984121561050415</v>
      </c>
      <c r="O939" s="21">
        <v>-7.6303035020828247E-2</v>
      </c>
      <c r="P939" s="21">
        <v>-0.70518702268600464</v>
      </c>
      <c r="Q939" s="21">
        <v>-1.4557725191116333</v>
      </c>
      <c r="R939" s="21">
        <v>-2.0514044761657715</v>
      </c>
      <c r="S939" s="21">
        <v>-2.2870335578918457</v>
      </c>
      <c r="T939" s="21">
        <v>-2.3319778442382813</v>
      </c>
      <c r="U939" s="21">
        <v>-2.2930901050567627</v>
      </c>
      <c r="V939" s="21">
        <v>-1.795183539390564</v>
      </c>
      <c r="W939" s="21">
        <v>-0.91705501079559326</v>
      </c>
      <c r="X939" s="21">
        <v>0.15385563671588898</v>
      </c>
      <c r="Y939" s="21">
        <v>1.0900774002075195</v>
      </c>
      <c r="Z939" s="21">
        <v>1.4665659666061401</v>
      </c>
      <c r="AA939" s="21">
        <v>1.4744170904159546</v>
      </c>
      <c r="AB939" s="21">
        <v>1.3984885215759277</v>
      </c>
      <c r="AC939" s="21">
        <v>1.1608823537826538</v>
      </c>
      <c r="AD939" s="21">
        <v>0.94956165552139282</v>
      </c>
      <c r="AE939" s="21">
        <v>-0.14856600761413574</v>
      </c>
      <c r="AF939" s="21">
        <v>-0.12298877537250519</v>
      </c>
      <c r="AG939" s="21">
        <v>-0.10350041091442108</v>
      </c>
      <c r="AH939" s="21">
        <v>-0.11265687644481659</v>
      </c>
      <c r="AI939" s="21">
        <v>-8.1533625721931458E-2</v>
      </c>
      <c r="AJ939" s="21">
        <v>-8.4064111113548279E-2</v>
      </c>
      <c r="AK939" s="21">
        <v>-1.549842394888401E-2</v>
      </c>
      <c r="AL939" s="21">
        <v>-2.3454096168279648E-2</v>
      </c>
      <c r="AM939" s="21">
        <v>-0.10206621140241623</v>
      </c>
      <c r="AN939" s="21">
        <v>-4.6302638947963715E-2</v>
      </c>
      <c r="AO939" s="21">
        <v>-0.10380315780639648</v>
      </c>
      <c r="AP939" s="21">
        <v>-0.15679454803466797</v>
      </c>
      <c r="AQ939" s="21">
        <v>-8.2058444619178772E-2</v>
      </c>
      <c r="AR939" s="21">
        <v>-3.9031576365232468E-2</v>
      </c>
      <c r="AS939" s="21">
        <v>-8.922828733921051E-2</v>
      </c>
      <c r="AT939" s="21">
        <v>-0.14975205063819885</v>
      </c>
      <c r="AU939" s="21">
        <v>-7.5546063482761383E-2</v>
      </c>
      <c r="AV939" s="21">
        <v>-1.4615455642342567E-2</v>
      </c>
      <c r="AW939" s="21">
        <v>3.7450548261404037E-3</v>
      </c>
      <c r="AX939" s="21">
        <v>-1.3445243239402771E-2</v>
      </c>
      <c r="AY939" s="21">
        <v>3.0775999184697866E-3</v>
      </c>
      <c r="AZ939" s="21">
        <v>-1.8856119131669402E-3</v>
      </c>
      <c r="BA939" s="21">
        <v>-9.2037282884120941E-2</v>
      </c>
      <c r="BB939" s="21">
        <v>-0.12471646815538406</v>
      </c>
      <c r="BC939" s="21">
        <v>-9.2596523463726044E-2</v>
      </c>
      <c r="BD939" s="21">
        <v>-6.69684037566185E-2</v>
      </c>
      <c r="BE939" s="21">
        <v>-6.3314363360404968E-2</v>
      </c>
      <c r="BF939" s="21">
        <v>-7.7119477093219757E-2</v>
      </c>
      <c r="BG939" s="21">
        <v>-5.3590621799230576E-2</v>
      </c>
      <c r="BH939" s="21">
        <v>-5.3803492337465286E-2</v>
      </c>
      <c r="BI939" s="21">
        <v>1.6667908057570457E-2</v>
      </c>
      <c r="BJ939" s="21">
        <v>1.1468014679849148E-2</v>
      </c>
      <c r="BK939" s="21">
        <v>-6.1768468469381332E-2</v>
      </c>
      <c r="BL939" s="21">
        <v>-3.1526028178632259E-3</v>
      </c>
      <c r="BM939" s="21">
        <v>-5.5729877203702927E-2</v>
      </c>
      <c r="BN939" s="21">
        <v>-0.10670895129442215</v>
      </c>
      <c r="BO939" s="21">
        <v>-3.2678261399269104E-2</v>
      </c>
      <c r="BP939" s="21">
        <v>6.9365967065095901E-3</v>
      </c>
      <c r="BQ939" s="21">
        <v>-4.8708386719226837E-2</v>
      </c>
      <c r="BR939" s="21">
        <v>-0.11030999571084976</v>
      </c>
      <c r="BS939" s="21">
        <v>-4.0271341800689697E-2</v>
      </c>
      <c r="BT939" s="21">
        <v>2.2019313648343086E-2</v>
      </c>
      <c r="BU939" s="21">
        <v>4.3638065457344055E-2</v>
      </c>
      <c r="BV939" s="21">
        <v>2.8164541348814964E-2</v>
      </c>
      <c r="BW939" s="21">
        <v>4.0940262377262115E-2</v>
      </c>
      <c r="BX939" s="21">
        <v>3.3563874661922455E-2</v>
      </c>
      <c r="BY939" s="21">
        <v>-5.3813423961400986E-2</v>
      </c>
      <c r="BZ939" s="21">
        <v>-8.4669999778270721E-2</v>
      </c>
      <c r="CA939" s="21">
        <v>-5.383223295211792E-2</v>
      </c>
      <c r="CB939" s="21">
        <v>-2.8168857097625732E-2</v>
      </c>
      <c r="CC939" s="21">
        <v>-3.5481631755828857E-2</v>
      </c>
      <c r="CD939" s="21">
        <v>-5.2506387233734131E-2</v>
      </c>
      <c r="CE939" s="21">
        <v>-3.4237384796142578E-2</v>
      </c>
      <c r="CF939" s="21">
        <v>-3.2845079898834229E-2</v>
      </c>
      <c r="CG939" s="21">
        <v>3.8946211338043213E-2</v>
      </c>
      <c r="CH939" s="21">
        <v>3.5654962062835693E-2</v>
      </c>
      <c r="CI939" s="21">
        <v>-3.3858373761177063E-2</v>
      </c>
      <c r="CJ939" s="21">
        <v>2.6732981204986572E-2</v>
      </c>
      <c r="CK939" s="21">
        <v>-2.2434473037719727E-2</v>
      </c>
      <c r="CL939" s="21">
        <v>-7.2019815444946289E-2</v>
      </c>
      <c r="CM939" s="21">
        <v>1.5223026275634766E-3</v>
      </c>
      <c r="CN939" s="21">
        <v>3.8774013519287109E-2</v>
      </c>
      <c r="CO939" s="21">
        <v>-2.0644426345825195E-2</v>
      </c>
      <c r="CP939" s="21">
        <v>-8.29925537109375E-2</v>
      </c>
      <c r="CQ939" s="21">
        <v>-1.584017276763916E-2</v>
      </c>
      <c r="CR939" s="21">
        <v>4.739244282245636E-2</v>
      </c>
      <c r="CS939" s="21">
        <v>7.1267843246459961E-2</v>
      </c>
      <c r="CT939" s="21">
        <v>5.6983351707458496E-2</v>
      </c>
      <c r="CU939" s="21">
        <v>6.7163825035095215E-2</v>
      </c>
      <c r="CV939" s="21">
        <v>5.811607837677002E-2</v>
      </c>
      <c r="CW939" s="21">
        <v>-2.7339696884155273E-2</v>
      </c>
      <c r="CX939" s="21">
        <v>-5.6933939456939697E-2</v>
      </c>
      <c r="CY939" s="21">
        <v>-1.5067939646542072E-2</v>
      </c>
      <c r="CZ939" s="21">
        <v>1.0630685836076736E-2</v>
      </c>
      <c r="DA939" s="21">
        <v>-7.6488982886075974E-3</v>
      </c>
      <c r="DB939" s="21">
        <v>-2.7893295511603355E-2</v>
      </c>
      <c r="DC939" s="21">
        <v>-1.4884146861732006E-2</v>
      </c>
      <c r="DD939" s="21">
        <v>-1.1886667460203171E-2</v>
      </c>
      <c r="DE939" s="21">
        <v>6.1224516481161118E-2</v>
      </c>
      <c r="DF939" s="21">
        <v>5.9841908514499664E-2</v>
      </c>
      <c r="DG939" s="21">
        <v>-5.9482799842953682E-3</v>
      </c>
      <c r="DH939" s="21">
        <v>5.6618563830852509E-2</v>
      </c>
      <c r="DI939" s="21">
        <v>1.0860932059586048E-2</v>
      </c>
      <c r="DJ939" s="21">
        <v>-3.7330679595470428E-2</v>
      </c>
      <c r="DK939" s="21">
        <v>3.5722866654396057E-2</v>
      </c>
      <c r="DL939" s="21">
        <v>7.0611432194709778E-2</v>
      </c>
      <c r="DM939" s="21">
        <v>7.4195326305925846E-3</v>
      </c>
      <c r="DN939" s="21">
        <v>-5.567510798573494E-2</v>
      </c>
      <c r="DO939" s="21">
        <v>8.5909944027662277E-3</v>
      </c>
      <c r="DP939" s="21">
        <v>7.2765573859214783E-2</v>
      </c>
      <c r="DQ939" s="21">
        <v>9.8897621035575867E-2</v>
      </c>
      <c r="DR939" s="21">
        <v>8.5802160203456879E-2</v>
      </c>
      <c r="DS939" s="21">
        <v>9.3387387692928314E-2</v>
      </c>
      <c r="DT939" s="21">
        <v>8.2668282091617584E-2</v>
      </c>
      <c r="DU939" s="21">
        <v>-8.6596800247207284E-4</v>
      </c>
      <c r="DV939" s="21">
        <v>-2.9197877272963524E-2</v>
      </c>
      <c r="DW939" s="21">
        <v>4.0901545435190201E-2</v>
      </c>
      <c r="DX939" s="21">
        <v>6.6651061177253723E-2</v>
      </c>
      <c r="DY939" s="21">
        <v>3.2537147402763367E-2</v>
      </c>
      <c r="DZ939" s="21">
        <v>7.6440991833806038E-3</v>
      </c>
      <c r="EA939" s="21">
        <v>1.3058856129646301E-2</v>
      </c>
      <c r="EB939" s="21">
        <v>1.8373951315879822E-2</v>
      </c>
      <c r="EC939" s="21">
        <v>9.3390844762325287E-2</v>
      </c>
      <c r="ED939" s="21">
        <v>9.4764016568660736E-2</v>
      </c>
      <c r="EE939" s="21">
        <v>3.4349463880062103E-2</v>
      </c>
      <c r="EF939" s="21">
        <v>9.9768601357936859E-2</v>
      </c>
      <c r="EG939" s="21">
        <v>5.8934208005666733E-2</v>
      </c>
      <c r="EH939" s="21">
        <v>1.275491900742054E-2</v>
      </c>
      <c r="EI939" s="21">
        <v>8.5103049874305725E-2</v>
      </c>
      <c r="EJ939" s="21">
        <v>0.11657960712909698</v>
      </c>
      <c r="EK939" s="21">
        <v>4.7939430922269821E-2</v>
      </c>
      <c r="EL939" s="21">
        <v>-1.6233056783676147E-2</v>
      </c>
      <c r="EM939" s="21">
        <v>4.3865721672773361E-2</v>
      </c>
      <c r="EN939" s="21">
        <v>0.10940033942461014</v>
      </c>
      <c r="EO939" s="21">
        <v>0.13879063725471497</v>
      </c>
      <c r="EP939" s="21">
        <v>0.12741194665431976</v>
      </c>
      <c r="EQ939" s="21">
        <v>0.1312500536441803</v>
      </c>
      <c r="ER939" s="21">
        <v>0.11811777204275131</v>
      </c>
      <c r="ES939" s="21">
        <v>3.7357892841100693E-2</v>
      </c>
      <c r="ET939" s="21">
        <v>1.0848591104149818E-2</v>
      </c>
      <c r="EU939" s="21">
        <v>58.334947609403891</v>
      </c>
      <c r="EV939" s="21">
        <v>57.838027954101563</v>
      </c>
      <c r="EW939" s="21">
        <v>57.549572950603149</v>
      </c>
      <c r="EX939" s="21">
        <v>57.206699371337891</v>
      </c>
      <c r="EY939" s="21">
        <v>56.98388671875</v>
      </c>
      <c r="EZ939" s="21">
        <v>56.611736297607422</v>
      </c>
      <c r="FA939" s="21">
        <v>56.446067810058594</v>
      </c>
      <c r="FB939" s="21">
        <v>56.916572570800781</v>
      </c>
      <c r="FC939" s="21">
        <v>59.015716552734375</v>
      </c>
      <c r="FD939" s="21">
        <v>61.394336700439453</v>
      </c>
      <c r="FE939" s="21">
        <v>63.654575347900391</v>
      </c>
      <c r="FF939" s="21">
        <v>65.403366088867188</v>
      </c>
      <c r="FG939" s="21">
        <v>66.739540100097656</v>
      </c>
      <c r="FH939" s="21">
        <v>67.5660400390625</v>
      </c>
      <c r="FI939" s="21">
        <v>67.825088500976563</v>
      </c>
      <c r="FJ939" s="21">
        <v>67.790176391601563</v>
      </c>
      <c r="FK939" s="21">
        <v>67.142555236816406</v>
      </c>
      <c r="FL939" s="21">
        <v>65.891036987304688</v>
      </c>
      <c r="FM939" s="21">
        <v>64.623054504394531</v>
      </c>
      <c r="FN939" s="21">
        <v>62.738883972167969</v>
      </c>
      <c r="FO939" s="21">
        <v>61.02496337890625</v>
      </c>
      <c r="FP939" s="21">
        <v>60.172714233398438</v>
      </c>
      <c r="FQ939" s="21">
        <v>59.554546356201172</v>
      </c>
      <c r="FR939" s="21">
        <v>58.872367858886719</v>
      </c>
      <c r="FS939" s="21">
        <v>0.75464600324630737</v>
      </c>
      <c r="FT939" s="21">
        <v>3.2117653638124466E-2</v>
      </c>
      <c r="FU939" s="21">
        <v>4.2689822614192963E-2</v>
      </c>
      <c r="FV939" t="s">
        <v>294</v>
      </c>
      <c r="FW939" s="21"/>
      <c r="FX939">
        <f t="shared" si="42"/>
        <v>0.65357221662998199</v>
      </c>
      <c r="FY939">
        <f t="shared" si="43"/>
        <v>4.5393458008766173E-2</v>
      </c>
      <c r="FZ939">
        <f t="shared" si="44"/>
        <v>64.284098815917972</v>
      </c>
    </row>
    <row r="940" spans="1:182" x14ac:dyDescent="0.2">
      <c r="A940" t="s">
        <v>226</v>
      </c>
      <c r="B940" t="s">
        <v>199</v>
      </c>
      <c r="C940" t="s">
        <v>290</v>
      </c>
      <c r="D940" t="s">
        <v>231</v>
      </c>
      <c r="E940" t="s">
        <v>221</v>
      </c>
      <c r="F940" s="21">
        <v>1207</v>
      </c>
      <c r="G940" s="21">
        <v>0.97593194246292114</v>
      </c>
      <c r="H940" s="21">
        <v>0.93977099657058716</v>
      </c>
      <c r="I940" s="21">
        <v>0.83039021492004395</v>
      </c>
      <c r="J940" s="21">
        <v>0.81204050779342651</v>
      </c>
      <c r="K940" s="21">
        <v>0.81937485933303833</v>
      </c>
      <c r="L940" s="21">
        <v>0.87379050254821777</v>
      </c>
      <c r="M940" s="21">
        <v>0.9850471019744873</v>
      </c>
      <c r="N940" s="21">
        <v>0.6156887412071228</v>
      </c>
      <c r="O940" s="21">
        <v>-0.14372621476650238</v>
      </c>
      <c r="P940" s="21">
        <v>-1.0137203931808472</v>
      </c>
      <c r="Q940" s="21">
        <v>-1.6718903779983521</v>
      </c>
      <c r="R940" s="21">
        <v>-2.1813638210296631</v>
      </c>
      <c r="S940" s="21">
        <v>-2.4310169219970703</v>
      </c>
      <c r="T940" s="21">
        <v>-2.4805786609649658</v>
      </c>
      <c r="U940" s="21">
        <v>-2.294227123260498</v>
      </c>
      <c r="V940" s="21">
        <v>-1.7059935331344604</v>
      </c>
      <c r="W940" s="21">
        <v>-0.8588411808013916</v>
      </c>
      <c r="X940" s="21">
        <v>0.22723536193370819</v>
      </c>
      <c r="Y940" s="21">
        <v>1.1909363269805908</v>
      </c>
      <c r="Z940" s="21">
        <v>1.5406264066696167</v>
      </c>
      <c r="AA940" s="21">
        <v>1.4829450845718384</v>
      </c>
      <c r="AB940" s="21">
        <v>1.3371808528900146</v>
      </c>
      <c r="AC940" s="21">
        <v>1.1756960153579712</v>
      </c>
      <c r="AD940" s="21">
        <v>1.0700581073760986</v>
      </c>
      <c r="AE940" s="21">
        <v>-5.1090843975543976E-2</v>
      </c>
      <c r="AF940" s="21">
        <v>-2.3883499205112457E-2</v>
      </c>
      <c r="AG940" s="21">
        <v>-5.7906266301870346E-2</v>
      </c>
      <c r="AH940" s="21">
        <v>-4.3641753494739532E-2</v>
      </c>
      <c r="AI940" s="21">
        <v>-1.1299686506390572E-2</v>
      </c>
      <c r="AJ940" s="21">
        <v>9.1487495228648186E-3</v>
      </c>
      <c r="AK940" s="21">
        <v>6.4317509531974792E-2</v>
      </c>
      <c r="AL940" s="21">
        <v>2.6270619127899408E-3</v>
      </c>
      <c r="AM940" s="21">
        <v>-3.6299433559179306E-2</v>
      </c>
      <c r="AN940" s="21">
        <v>-7.2578899562358856E-2</v>
      </c>
      <c r="AO940" s="21">
        <v>-9.5750361680984497E-2</v>
      </c>
      <c r="AP940" s="21">
        <v>-0.11432823538780212</v>
      </c>
      <c r="AQ940" s="21">
        <v>-9.434838593006134E-2</v>
      </c>
      <c r="AR940" s="21">
        <v>-9.0074598789215088E-2</v>
      </c>
      <c r="AS940" s="21">
        <v>-0.10395728796720505</v>
      </c>
      <c r="AT940" s="21">
        <v>-8.7106980383396149E-2</v>
      </c>
      <c r="AU940" s="21">
        <v>-3.8193631917238235E-2</v>
      </c>
      <c r="AV940" s="21">
        <v>1.4457341749221087E-3</v>
      </c>
      <c r="AW940" s="21">
        <v>6.5960466861724854E-2</v>
      </c>
      <c r="AX940" s="21">
        <v>4.464581236243248E-2</v>
      </c>
      <c r="AY940" s="21">
        <v>-3.9729004492983222E-4</v>
      </c>
      <c r="AZ940" s="21">
        <v>-5.051775649189949E-2</v>
      </c>
      <c r="BA940" s="21">
        <v>-7.1419671177864075E-2</v>
      </c>
      <c r="BB940" s="21">
        <v>-1.3160988688468933E-2</v>
      </c>
      <c r="BC940" s="21">
        <v>-2.1544090122915804E-4</v>
      </c>
      <c r="BD940" s="21">
        <v>3.1762413680553436E-2</v>
      </c>
      <c r="BE940" s="21">
        <v>-1.3082727789878845E-2</v>
      </c>
      <c r="BF940" s="21">
        <v>-3.0465680174529552E-3</v>
      </c>
      <c r="BG940" s="21">
        <v>2.5546032935380936E-2</v>
      </c>
      <c r="BH940" s="21">
        <v>4.9760743975639343E-2</v>
      </c>
      <c r="BI940" s="21">
        <v>0.10222023725509644</v>
      </c>
      <c r="BJ940" s="21">
        <v>4.2812280356884003E-2</v>
      </c>
      <c r="BK940" s="21">
        <v>9.6783265471458435E-3</v>
      </c>
      <c r="BL940" s="21">
        <v>-2.275431714951992E-2</v>
      </c>
      <c r="BM940" s="21">
        <v>-4.8352979123592377E-2</v>
      </c>
      <c r="BN940" s="21">
        <v>-6.834990531206131E-2</v>
      </c>
      <c r="BO940" s="21">
        <v>-4.2943522334098816E-2</v>
      </c>
      <c r="BP940" s="21">
        <v>-4.0641706436872482E-2</v>
      </c>
      <c r="BQ940" s="21">
        <v>-5.7327471673488617E-2</v>
      </c>
      <c r="BR940" s="21">
        <v>-4.1370753198862076E-2</v>
      </c>
      <c r="BS940" s="21">
        <v>6.4591458067297935E-3</v>
      </c>
      <c r="BT940" s="21">
        <v>4.3655477464199066E-2</v>
      </c>
      <c r="BU940" s="21">
        <v>0.10799611359834671</v>
      </c>
      <c r="BV940" s="21">
        <v>8.8731549680233002E-2</v>
      </c>
      <c r="BW940" s="21">
        <v>4.2375702410936356E-2</v>
      </c>
      <c r="BX940" s="21">
        <v>-1.0093673132359982E-2</v>
      </c>
      <c r="BY940" s="21">
        <v>-2.8937278315424919E-2</v>
      </c>
      <c r="BZ940" s="21">
        <v>2.3914771154522896E-2</v>
      </c>
      <c r="CA940" s="21">
        <v>3.5020709037780762E-2</v>
      </c>
      <c r="CB940" s="21">
        <v>7.0302605628967285E-2</v>
      </c>
      <c r="CC940" s="21">
        <v>1.796191930770874E-2</v>
      </c>
      <c r="CD940" s="21">
        <v>2.5069534778594971E-2</v>
      </c>
      <c r="CE940" s="21">
        <v>5.1065266132354736E-2</v>
      </c>
      <c r="CF940" s="21">
        <v>7.788848876953125E-2</v>
      </c>
      <c r="CG940" s="21">
        <v>0.12847155332565308</v>
      </c>
      <c r="CH940" s="21">
        <v>7.064443826675415E-2</v>
      </c>
      <c r="CI940" s="21">
        <v>4.1522383689880371E-2</v>
      </c>
      <c r="CJ940" s="21">
        <v>1.1754035949707031E-2</v>
      </c>
      <c r="CK940" s="21">
        <v>-1.5525698661804199E-2</v>
      </c>
      <c r="CL940" s="21">
        <v>-3.6505460739135742E-2</v>
      </c>
      <c r="CM940" s="21">
        <v>-7.3406696319580078E-3</v>
      </c>
      <c r="CN940" s="21">
        <v>-6.4046382904052734E-3</v>
      </c>
      <c r="CO940" s="21">
        <v>-2.5031805038452148E-2</v>
      </c>
      <c r="CP940" s="21">
        <v>-9.6939802169799805E-3</v>
      </c>
      <c r="CQ940" s="21">
        <v>3.7385523319244385E-2</v>
      </c>
      <c r="CR940" s="21">
        <v>7.2889819741249084E-2</v>
      </c>
      <c r="CS940" s="21">
        <v>0.13710987567901611</v>
      </c>
      <c r="CT940" s="21">
        <v>0.11926519870758057</v>
      </c>
      <c r="CU940" s="21">
        <v>7.200014591217041E-2</v>
      </c>
      <c r="CV940" s="21">
        <v>1.7903923988342285E-2</v>
      </c>
      <c r="CW940" s="21">
        <v>4.8589706420898438E-4</v>
      </c>
      <c r="CX940" s="21">
        <v>4.9593329429626465E-2</v>
      </c>
      <c r="CY940" s="21">
        <v>7.0256859064102173E-2</v>
      </c>
      <c r="CZ940" s="21">
        <v>0.10884279757738113</v>
      </c>
      <c r="DA940" s="21">
        <v>4.9006566405296326E-2</v>
      </c>
      <c r="DB940" s="21">
        <v>5.3185638040304184E-2</v>
      </c>
      <c r="DC940" s="21">
        <v>7.6584495604038239E-2</v>
      </c>
      <c r="DD940" s="21">
        <v>0.10601623356342316</v>
      </c>
      <c r="DE940" s="21">
        <v>0.15472286939620972</v>
      </c>
      <c r="DF940" s="21">
        <v>9.8476596176624298E-2</v>
      </c>
      <c r="DG940" s="21">
        <v>7.3366440832614899E-2</v>
      </c>
      <c r="DH940" s="21">
        <v>4.6262390911579132E-2</v>
      </c>
      <c r="DI940" s="21">
        <v>1.7301583662629128E-2</v>
      </c>
      <c r="DJ940" s="21">
        <v>-4.6610129065811634E-3</v>
      </c>
      <c r="DK940" s="21">
        <v>2.82621830701828E-2</v>
      </c>
      <c r="DL940" s="21">
        <v>2.7832429856061935E-2</v>
      </c>
      <c r="DM940" s="21">
        <v>7.2638625279068947E-3</v>
      </c>
      <c r="DN940" s="21">
        <v>2.1982792764902115E-2</v>
      </c>
      <c r="DO940" s="21">
        <v>6.8311899900436401E-2</v>
      </c>
      <c r="DP940" s="21">
        <v>0.1021241620182991</v>
      </c>
      <c r="DQ940" s="21">
        <v>0.16622364521026611</v>
      </c>
      <c r="DR940" s="21">
        <v>0.14979884028434753</v>
      </c>
      <c r="DS940" s="21">
        <v>0.10162459313869476</v>
      </c>
      <c r="DT940" s="21">
        <v>4.5901522040367126E-2</v>
      </c>
      <c r="DU940" s="21">
        <v>2.9909072443842888E-2</v>
      </c>
      <c r="DV940" s="21">
        <v>7.5271889567375183E-2</v>
      </c>
      <c r="DW940" s="21">
        <v>0.1211322620511055</v>
      </c>
      <c r="DX940" s="21">
        <v>0.16448871791362762</v>
      </c>
      <c r="DY940" s="21">
        <v>9.3830108642578125E-2</v>
      </c>
      <c r="DZ940" s="21">
        <v>9.3780823051929474E-2</v>
      </c>
      <c r="EA940" s="21">
        <v>0.1134302169084549</v>
      </c>
      <c r="EB940" s="21">
        <v>0.14662823081016541</v>
      </c>
      <c r="EC940" s="21">
        <v>0.19262559711933136</v>
      </c>
      <c r="ED940" s="21">
        <v>0.13866181671619415</v>
      </c>
      <c r="EE940" s="21">
        <v>0.11934420466423035</v>
      </c>
      <c r="EF940" s="21">
        <v>9.6086971461772919E-2</v>
      </c>
      <c r="EG940" s="21">
        <v>6.4698964357376099E-2</v>
      </c>
      <c r="EH940" s="21">
        <v>4.1317310184240341E-2</v>
      </c>
      <c r="EI940" s="21">
        <v>7.9667046666145325E-2</v>
      </c>
      <c r="EJ940" s="21">
        <v>7.7265322208404541E-2</v>
      </c>
      <c r="EK940" s="21">
        <v>5.3893677890300751E-2</v>
      </c>
      <c r="EL940" s="21">
        <v>6.7719019949436188E-2</v>
      </c>
      <c r="EM940" s="21">
        <v>0.11296467483043671</v>
      </c>
      <c r="EN940" s="21">
        <v>0.14433389902114868</v>
      </c>
      <c r="EO940" s="21">
        <v>0.20825928449630737</v>
      </c>
      <c r="EP940" s="21">
        <v>0.19388458132743835</v>
      </c>
      <c r="EQ940" s="21">
        <v>0.14439758658409119</v>
      </c>
      <c r="ER940" s="21">
        <v>8.6325600743293762E-2</v>
      </c>
      <c r="ES940" s="21">
        <v>7.2391465306282043E-2</v>
      </c>
      <c r="ET940" s="21">
        <v>0.11234764754772186</v>
      </c>
      <c r="EU940" s="21">
        <v>55.97370586621733</v>
      </c>
      <c r="EV940" s="21">
        <v>55.568439483642578</v>
      </c>
      <c r="EW940" s="21">
        <v>55.182413103961757</v>
      </c>
      <c r="EX940" s="21">
        <v>54.794898986816406</v>
      </c>
      <c r="EY940" s="21">
        <v>54.280181884765625</v>
      </c>
      <c r="EZ940" s="21">
        <v>53.764450073242188</v>
      </c>
      <c r="FA940" s="21">
        <v>53.694385528564453</v>
      </c>
      <c r="FB940" s="21">
        <v>53.962459564208984</v>
      </c>
      <c r="FC940" s="21">
        <v>56.586818695068359</v>
      </c>
      <c r="FD940" s="21">
        <v>59.9278564453125</v>
      </c>
      <c r="FE940" s="21">
        <v>62.968414306640625</v>
      </c>
      <c r="FF940" s="21">
        <v>65.206550598144531</v>
      </c>
      <c r="FG940" s="21">
        <v>66.935539245605469</v>
      </c>
      <c r="FH940" s="21">
        <v>68.044906616210938</v>
      </c>
      <c r="FI940" s="21">
        <v>68.235160827636719</v>
      </c>
      <c r="FJ940" s="21">
        <v>68.332847595214844</v>
      </c>
      <c r="FK940" s="21">
        <v>67.848464965820313</v>
      </c>
      <c r="FL940" s="21">
        <v>66.532310485839844</v>
      </c>
      <c r="FM940" s="21">
        <v>64.568946838378906</v>
      </c>
      <c r="FN940" s="21">
        <v>62.275402069091797</v>
      </c>
      <c r="FO940" s="21">
        <v>59.716838836669922</v>
      </c>
      <c r="FP940" s="21">
        <v>58.614444732666016</v>
      </c>
      <c r="FQ940" s="21">
        <v>57.578746795654297</v>
      </c>
      <c r="FR940" s="21">
        <v>56.805244445800781</v>
      </c>
      <c r="FS940" s="21">
        <v>0.8060949444770813</v>
      </c>
      <c r="FT940" s="21">
        <v>3.6153897643089294E-2</v>
      </c>
      <c r="FU940" s="21">
        <v>4.745885357260704E-2</v>
      </c>
      <c r="FV940" t="s">
        <v>294</v>
      </c>
      <c r="FW940" s="21"/>
      <c r="FX940">
        <f t="shared" si="42"/>
        <v>0.71658039987087252</v>
      </c>
      <c r="FY940">
        <f t="shared" si="43"/>
        <v>8.7730112671852115E-2</v>
      </c>
      <c r="FZ940">
        <f t="shared" si="44"/>
        <v>64.188392639160156</v>
      </c>
    </row>
    <row r="941" spans="1:182" x14ac:dyDescent="0.2">
      <c r="A941" t="s">
        <v>226</v>
      </c>
      <c r="B941" t="s">
        <v>199</v>
      </c>
      <c r="C941" t="s">
        <v>290</v>
      </c>
      <c r="D941" t="s">
        <v>232</v>
      </c>
      <c r="E941" t="s">
        <v>219</v>
      </c>
      <c r="F941" s="21">
        <v>2717</v>
      </c>
      <c r="G941" s="21">
        <v>1.414359450340271</v>
      </c>
      <c r="H941" s="21">
        <v>1.2570087909698486</v>
      </c>
      <c r="I941" s="21">
        <v>1.1244760751724243</v>
      </c>
      <c r="J941" s="21">
        <v>1.0511019229888916</v>
      </c>
      <c r="K941" s="21">
        <v>0.98451483249664307</v>
      </c>
      <c r="L941" s="21">
        <v>1.0033420324325562</v>
      </c>
      <c r="M941" s="21">
        <v>1.0101114511489868</v>
      </c>
      <c r="N941" s="21">
        <v>0.72248750925064087</v>
      </c>
      <c r="O941" s="21">
        <v>4.9208346754312515E-2</v>
      </c>
      <c r="P941" s="21">
        <v>-0.89445126056671143</v>
      </c>
      <c r="Q941" s="21">
        <v>-1.6793829202651978</v>
      </c>
      <c r="R941" s="21">
        <v>-2.1477386951446533</v>
      </c>
      <c r="S941" s="21">
        <v>-2.256077766418457</v>
      </c>
      <c r="T941" s="21">
        <v>-2.0924363136291504</v>
      </c>
      <c r="U941" s="21">
        <v>-1.6970975399017334</v>
      </c>
      <c r="V941" s="21">
        <v>-0.93688368797302246</v>
      </c>
      <c r="W941" s="21">
        <v>-0.10653110593557358</v>
      </c>
      <c r="X941" s="21">
        <v>0.96719264984130859</v>
      </c>
      <c r="Y941" s="21">
        <v>1.823517918586731</v>
      </c>
      <c r="Z941" s="21">
        <v>2.1280252933502197</v>
      </c>
      <c r="AA941" s="21">
        <v>2.1224484443664551</v>
      </c>
      <c r="AB941" s="21">
        <v>2.0158636569976807</v>
      </c>
      <c r="AC941" s="21">
        <v>1.7823027372360229</v>
      </c>
      <c r="AD941" s="21">
        <v>1.5322260856628418</v>
      </c>
      <c r="AE941" s="21">
        <v>-3.4019380807876587E-2</v>
      </c>
      <c r="AF941" s="21">
        <v>-3.4010566771030426E-2</v>
      </c>
      <c r="AG941" s="21">
        <v>-4.1666693985462189E-2</v>
      </c>
      <c r="AH941" s="21">
        <v>-1.6661416739225388E-2</v>
      </c>
      <c r="AI941" s="21">
        <v>-2.5920374318957329E-2</v>
      </c>
      <c r="AJ941" s="21">
        <v>9.5439143478870392E-3</v>
      </c>
      <c r="AK941" s="21">
        <v>1.5987223014235497E-2</v>
      </c>
      <c r="AL941" s="21">
        <v>-1.8723800778388977E-2</v>
      </c>
      <c r="AM941" s="21">
        <v>-5.1680080592632294E-2</v>
      </c>
      <c r="AN941" s="21">
        <v>-4.8794843256473541E-2</v>
      </c>
      <c r="AO941" s="21">
        <v>-4.6850506216287613E-2</v>
      </c>
      <c r="AP941" s="21">
        <v>-5.1583532243967056E-2</v>
      </c>
      <c r="AQ941" s="21">
        <v>-2.4477062746882439E-2</v>
      </c>
      <c r="AR941" s="21">
        <v>-2.0091595128178596E-2</v>
      </c>
      <c r="AS941" s="21">
        <v>-1.4758662320673466E-2</v>
      </c>
      <c r="AT941" s="21">
        <v>2.9948526993393898E-2</v>
      </c>
      <c r="AU941" s="21">
        <v>5.5150322616100311E-2</v>
      </c>
      <c r="AV941" s="21">
        <v>3.3871829509735107E-2</v>
      </c>
      <c r="AW941" s="21">
        <v>3.7043560296297073E-2</v>
      </c>
      <c r="AX941" s="21">
        <v>4.4307243078947067E-2</v>
      </c>
      <c r="AY941" s="21">
        <v>3.8504529744386673E-2</v>
      </c>
      <c r="AZ941" s="21">
        <v>-1.1121404357254505E-2</v>
      </c>
      <c r="BA941" s="21">
        <v>-1.8385810777544975E-2</v>
      </c>
      <c r="BB941" s="21">
        <v>-2.062699943780899E-2</v>
      </c>
      <c r="BC941" s="21">
        <v>-7.6121976599097252E-3</v>
      </c>
      <c r="BD941" s="21">
        <v>-1.1025423184037209E-2</v>
      </c>
      <c r="BE941" s="21">
        <v>-2.1867776289582253E-2</v>
      </c>
      <c r="BF941" s="21">
        <v>-9.9605834111571312E-4</v>
      </c>
      <c r="BG941" s="21">
        <v>-1.1626371182501316E-2</v>
      </c>
      <c r="BH941" s="21">
        <v>2.3668566718697548E-2</v>
      </c>
      <c r="BI941" s="21">
        <v>3.1846851110458374E-2</v>
      </c>
      <c r="BJ941" s="21">
        <v>-1.6391037497669458E-3</v>
      </c>
      <c r="BK941" s="21">
        <v>-3.3174477517604828E-2</v>
      </c>
      <c r="BL941" s="21">
        <v>-2.7702182531356812E-2</v>
      </c>
      <c r="BM941" s="21">
        <v>-2.439730241894722E-2</v>
      </c>
      <c r="BN941" s="21">
        <v>-2.7396099641919136E-2</v>
      </c>
      <c r="BO941" s="21">
        <v>1.8038563430309296E-3</v>
      </c>
      <c r="BP941" s="21">
        <v>7.2474638000130653E-3</v>
      </c>
      <c r="BQ941" s="21">
        <v>1.3655093498528004E-2</v>
      </c>
      <c r="BR941" s="21">
        <v>5.9190388768911362E-2</v>
      </c>
      <c r="BS941" s="21">
        <v>8.1942357122898102E-2</v>
      </c>
      <c r="BT941" s="21">
        <v>5.9499796479940414E-2</v>
      </c>
      <c r="BU941" s="21">
        <v>6.03683702647686E-2</v>
      </c>
      <c r="BV941" s="21">
        <v>6.6260911524295807E-2</v>
      </c>
      <c r="BW941" s="21">
        <v>5.9815928339958191E-2</v>
      </c>
      <c r="BX941" s="21">
        <v>1.1130902916193008E-2</v>
      </c>
      <c r="BY941" s="21">
        <v>1.7522117123007774E-3</v>
      </c>
      <c r="BZ941" s="21">
        <v>3.1641928944736719E-4</v>
      </c>
      <c r="CA941" s="21">
        <v>1.0677337646484375E-2</v>
      </c>
      <c r="CB941" s="21">
        <v>4.8940181732177734E-3</v>
      </c>
      <c r="CC941" s="21">
        <v>-8.1551074981689453E-3</v>
      </c>
      <c r="CD941" s="21">
        <v>9.8537206649780273E-3</v>
      </c>
      <c r="CE941" s="21">
        <v>-1.7263889312744141E-3</v>
      </c>
      <c r="CF941" s="21">
        <v>3.3451259136199951E-2</v>
      </c>
      <c r="CG941" s="21">
        <v>4.2831182479858398E-2</v>
      </c>
      <c r="CH941" s="21">
        <v>1.0193705558776855E-2</v>
      </c>
      <c r="CI941" s="21">
        <v>-2.0357552915811539E-2</v>
      </c>
      <c r="CJ941" s="21">
        <v>-1.3093471527099609E-2</v>
      </c>
      <c r="CK941" s="21">
        <v>-8.846282958984375E-3</v>
      </c>
      <c r="CL941" s="21">
        <v>-1.0643959045410156E-2</v>
      </c>
      <c r="CM941" s="21">
        <v>2.0005941390991211E-2</v>
      </c>
      <c r="CN941" s="21">
        <v>2.6182413101196289E-2</v>
      </c>
      <c r="CO941" s="21">
        <v>3.333437442779541E-2</v>
      </c>
      <c r="CP941" s="21">
        <v>7.9443216323852539E-2</v>
      </c>
      <c r="CQ941" s="21">
        <v>0.10049844533205032</v>
      </c>
      <c r="CR941" s="21">
        <v>7.7249646186828613E-2</v>
      </c>
      <c r="CS941" s="21">
        <v>7.6523065567016602E-2</v>
      </c>
      <c r="CT941" s="21">
        <v>8.1465959548950195E-2</v>
      </c>
      <c r="CU941" s="21">
        <v>7.4576139450073242E-2</v>
      </c>
      <c r="CV941" s="21">
        <v>2.6542782783508301E-2</v>
      </c>
      <c r="CW941" s="21">
        <v>1.569974422454834E-2</v>
      </c>
      <c r="CX941" s="21">
        <v>1.4821767807006836E-2</v>
      </c>
      <c r="CY941" s="21">
        <v>2.896687388420105E-2</v>
      </c>
      <c r="CZ941" s="21">
        <v>2.0813459530472755E-2</v>
      </c>
      <c r="DA941" s="21">
        <v>5.5575622245669365E-3</v>
      </c>
      <c r="DB941" s="21">
        <v>2.0703500136733055E-2</v>
      </c>
      <c r="DC941" s="21">
        <v>8.1735933199524879E-3</v>
      </c>
      <c r="DD941" s="21">
        <v>4.3233949691057205E-2</v>
      </c>
      <c r="DE941" s="21">
        <v>5.3815513849258423E-2</v>
      </c>
      <c r="DF941" s="21">
        <v>2.2026514634490013E-2</v>
      </c>
      <c r="DG941" s="21">
        <v>-7.5406292453408241E-3</v>
      </c>
      <c r="DH941" s="21">
        <v>1.5152399428188801E-3</v>
      </c>
      <c r="DI941" s="21">
        <v>6.7047369666397572E-3</v>
      </c>
      <c r="DJ941" s="21">
        <v>6.1081820167601109E-3</v>
      </c>
      <c r="DK941" s="21">
        <v>3.8208026438951492E-2</v>
      </c>
      <c r="DL941" s="21">
        <v>4.5117363333702087E-2</v>
      </c>
      <c r="DM941" s="21">
        <v>5.3013656288385391E-2</v>
      </c>
      <c r="DN941" s="21">
        <v>9.9696040153503418E-2</v>
      </c>
      <c r="DO941" s="21">
        <v>0.11905453354120255</v>
      </c>
      <c r="DP941" s="21">
        <v>9.4999499619007111E-2</v>
      </c>
      <c r="DQ941" s="21">
        <v>9.2677757143974304E-2</v>
      </c>
      <c r="DR941" s="21">
        <v>9.6671007573604584E-2</v>
      </c>
      <c r="DS941" s="21">
        <v>8.9336350560188293E-2</v>
      </c>
      <c r="DT941" s="21">
        <v>4.1954662650823593E-2</v>
      </c>
      <c r="DU941" s="21">
        <v>2.9647277668118477E-2</v>
      </c>
      <c r="DV941" s="21">
        <v>2.9327116906642914E-2</v>
      </c>
      <c r="DW941" s="21">
        <v>5.5374056100845337E-2</v>
      </c>
      <c r="DX941" s="21">
        <v>4.3798603117465973E-2</v>
      </c>
      <c r="DY941" s="21">
        <v>2.5356478989124298E-2</v>
      </c>
      <c r="DZ941" s="21">
        <v>3.6368858069181442E-2</v>
      </c>
      <c r="EA941" s="21">
        <v>2.2467596456408501E-2</v>
      </c>
      <c r="EB941" s="21">
        <v>5.7358603924512863E-2</v>
      </c>
      <c r="EC941" s="21">
        <v>6.9675140082836151E-2</v>
      </c>
      <c r="ED941" s="21">
        <v>3.9111211895942688E-2</v>
      </c>
      <c r="EE941" s="21">
        <v>1.0964972898364067E-2</v>
      </c>
      <c r="EF941" s="21">
        <v>2.2607898339629173E-2</v>
      </c>
      <c r="EG941" s="21">
        <v>2.9157940298318863E-2</v>
      </c>
      <c r="EH941" s="21">
        <v>3.0295614153146744E-2</v>
      </c>
      <c r="EI941" s="21">
        <v>6.448894739151001E-2</v>
      </c>
      <c r="EJ941" s="21">
        <v>7.2456419467926025E-2</v>
      </c>
      <c r="EK941" s="21">
        <v>8.1427410244941711E-2</v>
      </c>
      <c r="EL941" s="21">
        <v>0.12893790006637573</v>
      </c>
      <c r="EM941" s="21">
        <v>0.14584657549858093</v>
      </c>
      <c r="EN941" s="21">
        <v>0.12062746286392212</v>
      </c>
      <c r="EO941" s="21">
        <v>0.11600257456302643</v>
      </c>
      <c r="EP941" s="21">
        <v>0.11862467229366302</v>
      </c>
      <c r="EQ941" s="21">
        <v>0.11064775288105011</v>
      </c>
      <c r="ER941" s="21">
        <v>6.4206972718238831E-2</v>
      </c>
      <c r="ES941" s="21">
        <v>4.9785297363996506E-2</v>
      </c>
      <c r="ET941" s="21">
        <v>5.0270535051822662E-2</v>
      </c>
      <c r="EU941" s="21">
        <v>68.036016605208843</v>
      </c>
      <c r="EV941" s="21">
        <v>67.554672241210938</v>
      </c>
      <c r="EW941" s="21">
        <v>67.177184071986829</v>
      </c>
      <c r="EX941" s="21">
        <v>66.823188781738281</v>
      </c>
      <c r="EY941" s="21">
        <v>66.563140869140625</v>
      </c>
      <c r="EZ941" s="21">
        <v>66.435676574707031</v>
      </c>
      <c r="FA941" s="21">
        <v>66.352462768554688</v>
      </c>
      <c r="FB941" s="21">
        <v>66.785102844238281</v>
      </c>
      <c r="FC941" s="21">
        <v>68.589508056640625</v>
      </c>
      <c r="FD941" s="21">
        <v>72.079177856445313</v>
      </c>
      <c r="FE941" s="21">
        <v>75.963447570800781</v>
      </c>
      <c r="FF941" s="21">
        <v>78.454391479492188</v>
      </c>
      <c r="FG941" s="21">
        <v>80.484519958496094</v>
      </c>
      <c r="FH941" s="21">
        <v>81.815971374511719</v>
      </c>
      <c r="FI941" s="21">
        <v>82.110298156738281</v>
      </c>
      <c r="FJ941" s="21">
        <v>81.688400268554688</v>
      </c>
      <c r="FK941" s="21">
        <v>80.669891357421875</v>
      </c>
      <c r="FL941" s="21">
        <v>79.375312805175781</v>
      </c>
      <c r="FM941" s="21">
        <v>77.504043579101563</v>
      </c>
      <c r="FN941" s="21">
        <v>74.78271484375</v>
      </c>
      <c r="FO941" s="21">
        <v>71.739349365234375</v>
      </c>
      <c r="FP941" s="21">
        <v>70.413925170898438</v>
      </c>
      <c r="FQ941" s="21">
        <v>69.417869567871094</v>
      </c>
      <c r="FR941" s="21">
        <v>68.873886108398438</v>
      </c>
      <c r="FS941" s="21">
        <v>0.40152382850646973</v>
      </c>
      <c r="FT941" s="21">
        <v>1.9396215677261353E-2</v>
      </c>
      <c r="FU941" s="21">
        <v>2.6398291811347008E-2</v>
      </c>
      <c r="FV941" t="s">
        <v>294</v>
      </c>
      <c r="FW941" s="21"/>
      <c r="FX941">
        <f t="shared" si="42"/>
        <v>1.3869306400418282</v>
      </c>
      <c r="FY941">
        <f t="shared" si="43"/>
        <v>8.2062651216983792E-2</v>
      </c>
      <c r="FZ941">
        <f t="shared" si="44"/>
        <v>76.814262390136719</v>
      </c>
    </row>
    <row r="942" spans="1:182" x14ac:dyDescent="0.2">
      <c r="A942" t="s">
        <v>226</v>
      </c>
      <c r="B942" t="s">
        <v>199</v>
      </c>
      <c r="C942" t="s">
        <v>290</v>
      </c>
      <c r="D942" t="s">
        <v>232</v>
      </c>
      <c r="E942" t="s">
        <v>220</v>
      </c>
      <c r="F942" s="21">
        <v>1313</v>
      </c>
      <c r="G942" s="21">
        <v>1.3537774085998535</v>
      </c>
      <c r="H942" s="21">
        <v>1.2144742012023926</v>
      </c>
      <c r="I942" s="21">
        <v>1.0993221998214722</v>
      </c>
      <c r="J942" s="21">
        <v>1.0133147239685059</v>
      </c>
      <c r="K942" s="21">
        <v>0.95740616321563721</v>
      </c>
      <c r="L942" s="21">
        <v>0.9473874568939209</v>
      </c>
      <c r="M942" s="21">
        <v>0.94426578283309937</v>
      </c>
      <c r="N942" s="21">
        <v>0.70021545886993408</v>
      </c>
      <c r="O942" s="21">
        <v>0.10193488001823425</v>
      </c>
      <c r="P942" s="21">
        <v>-0.75101721286773682</v>
      </c>
      <c r="Q942" s="21">
        <v>-1.6326178312301636</v>
      </c>
      <c r="R942" s="21">
        <v>-2.1705162525177002</v>
      </c>
      <c r="S942" s="21">
        <v>-2.3648681640625</v>
      </c>
      <c r="T942" s="21">
        <v>-2.2694034576416016</v>
      </c>
      <c r="U942" s="21">
        <v>-1.917620062828064</v>
      </c>
      <c r="V942" s="21">
        <v>-1.169133186340332</v>
      </c>
      <c r="W942" s="21">
        <v>-0.37703463435173035</v>
      </c>
      <c r="X942" s="21">
        <v>0.6894303560256958</v>
      </c>
      <c r="Y942" s="21">
        <v>1.5362732410430908</v>
      </c>
      <c r="Z942" s="21">
        <v>1.8946437835693359</v>
      </c>
      <c r="AA942" s="21">
        <v>1.9683159589767456</v>
      </c>
      <c r="AB942" s="21">
        <v>1.917349100112915</v>
      </c>
      <c r="AC942" s="21">
        <v>1.6957700252532959</v>
      </c>
      <c r="AD942" s="21">
        <v>1.4314645528793335</v>
      </c>
      <c r="AE942" s="21">
        <v>-8.440716564655304E-2</v>
      </c>
      <c r="AF942" s="21">
        <v>-6.7811787128448486E-2</v>
      </c>
      <c r="AG942" s="21">
        <v>-5.1352567970752716E-2</v>
      </c>
      <c r="AH942" s="21">
        <v>-3.2023776322603226E-2</v>
      </c>
      <c r="AI942" s="21">
        <v>-2.117377333343029E-2</v>
      </c>
      <c r="AJ942" s="21">
        <v>-6.0393013991415501E-3</v>
      </c>
      <c r="AK942" s="21">
        <v>-1.4316756278276443E-2</v>
      </c>
      <c r="AL942" s="21">
        <v>-5.3862448781728745E-2</v>
      </c>
      <c r="AM942" s="21">
        <v>-0.10760011523962021</v>
      </c>
      <c r="AN942" s="21">
        <v>-9.1996677219867706E-2</v>
      </c>
      <c r="AO942" s="21">
        <v>-0.10889412462711334</v>
      </c>
      <c r="AP942" s="21">
        <v>-7.8623190522193909E-2</v>
      </c>
      <c r="AQ942" s="21">
        <v>-4.9478393048048019E-2</v>
      </c>
      <c r="AR942" s="21">
        <v>-5.15751913189888E-2</v>
      </c>
      <c r="AS942" s="21">
        <v>-4.0814068168401718E-2</v>
      </c>
      <c r="AT942" s="21">
        <v>6.5882168710231781E-3</v>
      </c>
      <c r="AU942" s="21">
        <v>6.0551188886165619E-2</v>
      </c>
      <c r="AV942" s="21">
        <v>6.581791490316391E-2</v>
      </c>
      <c r="AW942" s="21">
        <v>3.029852919280529E-2</v>
      </c>
      <c r="AX942" s="21">
        <v>2.1367739886045456E-2</v>
      </c>
      <c r="AY942" s="21">
        <v>2.1221160888671875E-2</v>
      </c>
      <c r="AZ942" s="21">
        <v>-2.8557026758790016E-2</v>
      </c>
      <c r="BA942" s="21">
        <v>-3.8583129644393921E-2</v>
      </c>
      <c r="BB942" s="21">
        <v>-6.2335819005966187E-2</v>
      </c>
      <c r="BC942" s="21">
        <v>-4.9391176551580429E-2</v>
      </c>
      <c r="BD942" s="21">
        <v>-3.9085473865270615E-2</v>
      </c>
      <c r="BE942" s="21">
        <v>-2.6631591841578484E-2</v>
      </c>
      <c r="BF942" s="21">
        <v>-1.0655940510332584E-2</v>
      </c>
      <c r="BG942" s="21">
        <v>-3.4438429865986109E-3</v>
      </c>
      <c r="BH942" s="21">
        <v>1.0786228813230991E-2</v>
      </c>
      <c r="BI942" s="21">
        <v>3.3374384511262178E-3</v>
      </c>
      <c r="BJ942" s="21">
        <v>-3.2644588500261307E-2</v>
      </c>
      <c r="BK942" s="21">
        <v>-8.338078111410141E-2</v>
      </c>
      <c r="BL942" s="21">
        <v>-6.5094314515590668E-2</v>
      </c>
      <c r="BM942" s="21">
        <v>-7.9541012644767761E-2</v>
      </c>
      <c r="BN942" s="21">
        <v>-4.7914020717144012E-2</v>
      </c>
      <c r="BO942" s="21">
        <v>-1.7112312838435173E-2</v>
      </c>
      <c r="BP942" s="21">
        <v>-1.775633916258812E-2</v>
      </c>
      <c r="BQ942" s="21">
        <v>-5.2966498769819736E-3</v>
      </c>
      <c r="BR942" s="21">
        <v>4.4646799564361572E-2</v>
      </c>
      <c r="BS942" s="21">
        <v>9.3770697712898254E-2</v>
      </c>
      <c r="BT942" s="21">
        <v>9.6787825226783752E-2</v>
      </c>
      <c r="BU942" s="21">
        <v>5.9252403676509857E-2</v>
      </c>
      <c r="BV942" s="21">
        <v>4.9786973744630814E-2</v>
      </c>
      <c r="BW942" s="21">
        <v>5.0791963934898376E-2</v>
      </c>
      <c r="BX942" s="21">
        <v>-1.5291501767933369E-4</v>
      </c>
      <c r="BY942" s="21">
        <v>-1.2415090575814247E-2</v>
      </c>
      <c r="BZ942" s="21">
        <v>-3.4915115684270859E-2</v>
      </c>
      <c r="CA942" s="21">
        <v>-2.5139212608337402E-2</v>
      </c>
      <c r="CB942" s="21">
        <v>-1.9189715385437012E-2</v>
      </c>
      <c r="CC942" s="21">
        <v>-9.5099210739135742E-3</v>
      </c>
      <c r="CD942" s="21">
        <v>4.1433572769165039E-3</v>
      </c>
      <c r="CE942" s="21">
        <v>8.8358521461486816E-3</v>
      </c>
      <c r="CF942" s="21">
        <v>2.2439539432525635E-2</v>
      </c>
      <c r="CG942" s="21">
        <v>1.5564680099487305E-2</v>
      </c>
      <c r="CH942" s="21">
        <v>-1.7949163913726807E-2</v>
      </c>
      <c r="CI942" s="21">
        <v>-6.6606536507606506E-2</v>
      </c>
      <c r="CJ942" s="21">
        <v>-4.6461820602416992E-2</v>
      </c>
      <c r="CK942" s="21">
        <v>-5.9211134910583496E-2</v>
      </c>
      <c r="CL942" s="21">
        <v>-2.664494514465332E-2</v>
      </c>
      <c r="CM942" s="21">
        <v>5.3043365478515625E-3</v>
      </c>
      <c r="CN942" s="21">
        <v>5.6664943695068359E-3</v>
      </c>
      <c r="CO942" s="21">
        <v>1.9302606582641602E-2</v>
      </c>
      <c r="CP942" s="21">
        <v>7.1006059646606445E-2</v>
      </c>
      <c r="CQ942" s="21">
        <v>0.11677843332290649</v>
      </c>
      <c r="CR942" s="21">
        <v>0.11823749542236328</v>
      </c>
      <c r="CS942" s="21">
        <v>7.9305768013000488E-2</v>
      </c>
      <c r="CT942" s="21">
        <v>6.9470047950744629E-2</v>
      </c>
      <c r="CU942" s="21">
        <v>7.1272611618041992E-2</v>
      </c>
      <c r="CV942" s="21">
        <v>1.9519686698913574E-2</v>
      </c>
      <c r="CW942" s="21">
        <v>5.7088136672973633E-3</v>
      </c>
      <c r="CX942" s="21">
        <v>-1.5923619270324707E-2</v>
      </c>
      <c r="CY942" s="21">
        <v>-8.8724750094115734E-4</v>
      </c>
      <c r="CZ942" s="21">
        <v>7.0604163920506835E-4</v>
      </c>
      <c r="DA942" s="21">
        <v>7.6117506250739098E-3</v>
      </c>
      <c r="DB942" s="21">
        <v>1.8942654132843018E-2</v>
      </c>
      <c r="DC942" s="21">
        <v>2.1115547046065331E-2</v>
      </c>
      <c r="DD942" s="21">
        <v>3.4092850983142853E-2</v>
      </c>
      <c r="DE942" s="21">
        <v>2.7791921049356461E-2</v>
      </c>
      <c r="DF942" s="21">
        <v>-3.2537383958697319E-3</v>
      </c>
      <c r="DG942" s="21">
        <v>-4.9832295626401901E-2</v>
      </c>
      <c r="DH942" s="21">
        <v>-2.7829324826598167E-2</v>
      </c>
      <c r="DI942" s="21">
        <v>-3.8881257176399231E-2</v>
      </c>
      <c r="DJ942" s="21">
        <v>-5.3758681751787663E-3</v>
      </c>
      <c r="DK942" s="21">
        <v>2.7720985934138298E-2</v>
      </c>
      <c r="DL942" s="21">
        <v>2.9089327901601791E-2</v>
      </c>
      <c r="DM942" s="21">
        <v>4.3901864439249039E-2</v>
      </c>
      <c r="DN942" s="21">
        <v>9.7365319728851318E-2</v>
      </c>
      <c r="DO942" s="21">
        <v>0.13978616893291473</v>
      </c>
      <c r="DP942" s="21">
        <v>0.13968716561794281</v>
      </c>
      <c r="DQ942" s="21">
        <v>9.9359132349491119E-2</v>
      </c>
      <c r="DR942" s="21">
        <v>8.9153125882148743E-2</v>
      </c>
      <c r="DS942" s="21">
        <v>9.1753259301185608E-2</v>
      </c>
      <c r="DT942" s="21">
        <v>3.9192289113998413E-2</v>
      </c>
      <c r="DU942" s="21">
        <v>2.3832717910408974E-2</v>
      </c>
      <c r="DV942" s="21">
        <v>3.0678773764520884E-3</v>
      </c>
      <c r="DW942" s="21">
        <v>3.4128736704587936E-2</v>
      </c>
      <c r="DX942" s="21">
        <v>2.9432354494929314E-2</v>
      </c>
      <c r="DY942" s="21">
        <v>3.2332725822925568E-2</v>
      </c>
      <c r="DZ942" s="21">
        <v>4.0310490876436234E-2</v>
      </c>
      <c r="EA942" s="21">
        <v>3.8845475763082504E-2</v>
      </c>
      <c r="EB942" s="21">
        <v>5.0918381661176682E-2</v>
      </c>
      <c r="EC942" s="21">
        <v>4.5446116477251053E-2</v>
      </c>
      <c r="ED942" s="21">
        <v>1.7964120954275131E-2</v>
      </c>
      <c r="EE942" s="21">
        <v>-2.5612954050302505E-2</v>
      </c>
      <c r="EF942" s="21">
        <v>-9.2696031788364053E-4</v>
      </c>
      <c r="EG942" s="21">
        <v>-9.5281433314085007E-3</v>
      </c>
      <c r="EH942" s="21">
        <v>2.5333300232887268E-2</v>
      </c>
      <c r="EI942" s="21">
        <v>6.0087066143751144E-2</v>
      </c>
      <c r="EJ942" s="21">
        <v>6.2908180058002472E-2</v>
      </c>
      <c r="EK942" s="21">
        <v>7.941928505897522E-2</v>
      </c>
      <c r="EL942" s="21">
        <v>0.13542389869689941</v>
      </c>
      <c r="EM942" s="21">
        <v>0.17300568521022797</v>
      </c>
      <c r="EN942" s="21">
        <v>0.17065708339214325</v>
      </c>
      <c r="EO942" s="21">
        <v>0.12831300497055054</v>
      </c>
      <c r="EP942" s="21">
        <v>0.1175723597407341</v>
      </c>
      <c r="EQ942" s="21">
        <v>0.12132406234741211</v>
      </c>
      <c r="ER942" s="21">
        <v>6.7596398293972015E-2</v>
      </c>
      <c r="ES942" s="21">
        <v>5.0000756978988647E-2</v>
      </c>
      <c r="ET942" s="21">
        <v>3.0488582327961922E-2</v>
      </c>
      <c r="EU942" s="21">
        <v>68.928515279551931</v>
      </c>
      <c r="EV942" s="21">
        <v>68.610740661621094</v>
      </c>
      <c r="EW942" s="21">
        <v>68.24152500736956</v>
      </c>
      <c r="EX942" s="21">
        <v>68.047805786132813</v>
      </c>
      <c r="EY942" s="21">
        <v>67.85968017578125</v>
      </c>
      <c r="EZ942" s="21">
        <v>67.859237670898438</v>
      </c>
      <c r="FA942" s="21">
        <v>67.740348815917969</v>
      </c>
      <c r="FB942" s="21">
        <v>67.905227661132813</v>
      </c>
      <c r="FC942" s="21">
        <v>69.272575378417969</v>
      </c>
      <c r="FD942" s="21">
        <v>71.742805480957031</v>
      </c>
      <c r="FE942" s="21">
        <v>74.715385437011719</v>
      </c>
      <c r="FF942" s="21">
        <v>76.832855224609375</v>
      </c>
      <c r="FG942" s="21">
        <v>78.442466735839844</v>
      </c>
      <c r="FH942" s="21">
        <v>79.532920837402344</v>
      </c>
      <c r="FI942" s="21">
        <v>79.728256225585938</v>
      </c>
      <c r="FJ942" s="21">
        <v>79.295326232910156</v>
      </c>
      <c r="FK942" s="21">
        <v>78.352462768554688</v>
      </c>
      <c r="FL942" s="21">
        <v>77.187332153320313</v>
      </c>
      <c r="FM942" s="21">
        <v>75.728553771972656</v>
      </c>
      <c r="FN942" s="21">
        <v>73.479804992675781</v>
      </c>
      <c r="FO942" s="21">
        <v>71.296943664550781</v>
      </c>
      <c r="FP942" s="21">
        <v>70.451164245605469</v>
      </c>
      <c r="FQ942" s="21">
        <v>69.908615112304688</v>
      </c>
      <c r="FR942" s="21">
        <v>69.602973937988281</v>
      </c>
      <c r="FS942" s="21">
        <v>0.49105164408683777</v>
      </c>
      <c r="FT942" s="21">
        <v>2.4511953815817833E-2</v>
      </c>
      <c r="FU942" s="21">
        <v>3.3279534429311752E-2</v>
      </c>
      <c r="FV942" t="s">
        <v>294</v>
      </c>
      <c r="FW942" s="21"/>
      <c r="FX942">
        <f t="shared" si="42"/>
        <v>1.1423257410526275</v>
      </c>
      <c r="FY942">
        <f t="shared" si="43"/>
        <v>9.1012871265411383E-2</v>
      </c>
      <c r="FZ942">
        <f t="shared" si="44"/>
        <v>75.209019470214841</v>
      </c>
    </row>
    <row r="943" spans="1:182" x14ac:dyDescent="0.2">
      <c r="A943" t="s">
        <v>226</v>
      </c>
      <c r="B943" t="s">
        <v>199</v>
      </c>
      <c r="C943" t="s">
        <v>290</v>
      </c>
      <c r="D943" t="s">
        <v>232</v>
      </c>
      <c r="E943" t="s">
        <v>221</v>
      </c>
      <c r="F943" s="21">
        <v>1404</v>
      </c>
      <c r="G943" s="21">
        <v>1.4775998592376709</v>
      </c>
      <c r="H943" s="21">
        <v>1.3007063865661621</v>
      </c>
      <c r="I943" s="21">
        <v>1.1465651988983154</v>
      </c>
      <c r="J943" s="21">
        <v>1.0858196020126343</v>
      </c>
      <c r="K943" s="21">
        <v>1.0054478645324707</v>
      </c>
      <c r="L943" s="21">
        <v>1.0558186769485474</v>
      </c>
      <c r="M943" s="21">
        <v>1.0764279365539551</v>
      </c>
      <c r="N943" s="21">
        <v>0.75074416399002075</v>
      </c>
      <c r="O943" s="21">
        <v>1.5740809962153435E-2</v>
      </c>
      <c r="P943" s="21">
        <v>-1.0138695240020752</v>
      </c>
      <c r="Q943" s="21">
        <v>-1.7099877595901489</v>
      </c>
      <c r="R943" s="21">
        <v>-2.1279387474060059</v>
      </c>
      <c r="S943" s="21">
        <v>-2.1588561534881592</v>
      </c>
      <c r="T943" s="21">
        <v>-1.9329661130905151</v>
      </c>
      <c r="U943" s="21">
        <v>-1.5016219615936279</v>
      </c>
      <c r="V943" s="21">
        <v>-0.73339366912841797</v>
      </c>
      <c r="W943" s="21">
        <v>0.12518350780010223</v>
      </c>
      <c r="X943" s="21">
        <v>1.1985126733779907</v>
      </c>
      <c r="Y943" s="21">
        <v>2.0763998031616211</v>
      </c>
      <c r="Z943" s="21">
        <v>2.3389816284179688</v>
      </c>
      <c r="AA943" s="21">
        <v>2.2600934505462646</v>
      </c>
      <c r="AB943" s="21">
        <v>2.1047673225402832</v>
      </c>
      <c r="AC943" s="21">
        <v>1.8616788387298584</v>
      </c>
      <c r="AD943" s="21">
        <v>1.6295682191848755</v>
      </c>
      <c r="AE943" s="21">
        <v>-1.5883605927228928E-2</v>
      </c>
      <c r="AF943" s="21">
        <v>-3.0204730108380318E-2</v>
      </c>
      <c r="AG943" s="21">
        <v>-6.1121415346860886E-2</v>
      </c>
      <c r="AH943" s="21">
        <v>-2.3117693141102791E-2</v>
      </c>
      <c r="AI943" s="21">
        <v>-5.3648564964532852E-2</v>
      </c>
      <c r="AJ943" s="21">
        <v>5.9039369225502014E-3</v>
      </c>
      <c r="AK943" s="21">
        <v>2.7991000562906265E-2</v>
      </c>
      <c r="AL943" s="21">
        <v>-2.9319082386791706E-3</v>
      </c>
      <c r="AM943" s="21">
        <v>-1.3430984690785408E-2</v>
      </c>
      <c r="AN943" s="21">
        <v>-3.0774105340242386E-2</v>
      </c>
      <c r="AO943" s="21">
        <v>-1.1123882606625557E-2</v>
      </c>
      <c r="AP943" s="21">
        <v>-6.2236003577709198E-2</v>
      </c>
      <c r="AQ943" s="21">
        <v>-3.9411719888448715E-2</v>
      </c>
      <c r="AR943" s="21">
        <v>-2.9041828587651253E-2</v>
      </c>
      <c r="AS943" s="21">
        <v>-3.3049255609512329E-2</v>
      </c>
      <c r="AT943" s="21">
        <v>6.0566668398678303E-3</v>
      </c>
      <c r="AU943" s="21">
        <v>2.5509258266538382E-3</v>
      </c>
      <c r="AV943" s="21">
        <v>-4.728119820356369E-2</v>
      </c>
      <c r="AW943" s="21">
        <v>7.2027631103992462E-3</v>
      </c>
      <c r="AX943" s="21">
        <v>3.7369642406702042E-2</v>
      </c>
      <c r="AY943" s="21">
        <v>2.6178987696766853E-2</v>
      </c>
      <c r="AZ943" s="21">
        <v>-2.5395398959517479E-2</v>
      </c>
      <c r="BA943" s="21">
        <v>-2.6290250942111015E-2</v>
      </c>
      <c r="BB943" s="21">
        <v>-4.8762476071715355E-3</v>
      </c>
      <c r="BC943" s="21">
        <v>2.408970519900322E-2</v>
      </c>
      <c r="BD943" s="21">
        <v>6.6024293191730976E-3</v>
      </c>
      <c r="BE943" s="21">
        <v>-2.9349569231271744E-2</v>
      </c>
      <c r="BF943" s="21">
        <v>-7.0503498136531562E-5</v>
      </c>
      <c r="BG943" s="21">
        <v>-3.0504286289215088E-2</v>
      </c>
      <c r="BH943" s="21">
        <v>2.9442299157381058E-2</v>
      </c>
      <c r="BI943" s="21">
        <v>5.5560078471899033E-2</v>
      </c>
      <c r="BJ943" s="21">
        <v>2.4618236348032951E-2</v>
      </c>
      <c r="BK943" s="21">
        <v>1.4986350201070309E-2</v>
      </c>
      <c r="BL943" s="21">
        <v>2.5119339115917683E-3</v>
      </c>
      <c r="BM943" s="21">
        <v>2.3447711020708084E-2</v>
      </c>
      <c r="BN943" s="21">
        <v>-2.3636702448129654E-2</v>
      </c>
      <c r="BO943" s="21">
        <v>3.4309804905205965E-3</v>
      </c>
      <c r="BP943" s="21">
        <v>1.5158127993345261E-2</v>
      </c>
      <c r="BQ943" s="21">
        <v>1.2583224102854729E-2</v>
      </c>
      <c r="BR943" s="21">
        <v>5.1411669701337814E-2</v>
      </c>
      <c r="BS943" s="21">
        <v>4.5828413218259811E-2</v>
      </c>
      <c r="BT943" s="21">
        <v>-5.4171225056052208E-3</v>
      </c>
      <c r="BU943" s="21">
        <v>4.4359337538480759E-2</v>
      </c>
      <c r="BV943" s="21">
        <v>7.1112759411334991E-2</v>
      </c>
      <c r="BW943" s="21">
        <v>5.6420896202325821E-2</v>
      </c>
      <c r="BX943" s="21">
        <v>9.4859553501009941E-3</v>
      </c>
      <c r="BY943" s="21">
        <v>4.9816160462796688E-3</v>
      </c>
      <c r="BZ943" s="21">
        <v>2.728700079023838E-2</v>
      </c>
      <c r="CA943" s="21">
        <v>5.1775097846984863E-2</v>
      </c>
      <c r="CB943" s="21">
        <v>3.2094955444335938E-2</v>
      </c>
      <c r="CC943" s="21">
        <v>-7.3444843292236328E-3</v>
      </c>
      <c r="CD943" s="21">
        <v>1.5891909599304199E-2</v>
      </c>
      <c r="CE943" s="21">
        <v>-1.4474630355834961E-2</v>
      </c>
      <c r="CF943" s="21">
        <v>4.5744895935058594E-2</v>
      </c>
      <c r="CG943" s="21">
        <v>7.4654340744018555E-2</v>
      </c>
      <c r="CH943" s="21">
        <v>4.3699383735656738E-2</v>
      </c>
      <c r="CI943" s="21">
        <v>3.4668110311031342E-2</v>
      </c>
      <c r="CJ943" s="21">
        <v>2.5565743446350098E-2</v>
      </c>
      <c r="CK943" s="21">
        <v>4.7391891479492188E-2</v>
      </c>
      <c r="CL943" s="21">
        <v>3.0970573425292969E-3</v>
      </c>
      <c r="CM943" s="21">
        <v>3.3103704452514648E-2</v>
      </c>
      <c r="CN943" s="21">
        <v>4.5770883560180664E-2</v>
      </c>
      <c r="CO943" s="21">
        <v>4.4188141822814941E-2</v>
      </c>
      <c r="CP943" s="21">
        <v>8.2824409008026123E-2</v>
      </c>
      <c r="CQ943" s="21">
        <v>7.5802266597747803E-2</v>
      </c>
      <c r="CR943" s="21">
        <v>2.357780933380127E-2</v>
      </c>
      <c r="CS943" s="21">
        <v>7.0093870162963867E-2</v>
      </c>
      <c r="CT943" s="21">
        <v>9.4483137130737305E-2</v>
      </c>
      <c r="CU943" s="21">
        <v>7.7366352081298828E-2</v>
      </c>
      <c r="CV943" s="21">
        <v>3.3644676208496094E-2</v>
      </c>
      <c r="CW943" s="21">
        <v>2.6640415191650391E-2</v>
      </c>
      <c r="CX943" s="21">
        <v>4.9563169479370117E-2</v>
      </c>
      <c r="CY943" s="21">
        <v>7.9460494220256805E-2</v>
      </c>
      <c r="CZ943" s="21">
        <v>5.7587482035160065E-2</v>
      </c>
      <c r="DA943" s="21">
        <v>1.4660600572824478E-2</v>
      </c>
      <c r="DB943" s="21">
        <v>3.1854324042797089E-2</v>
      </c>
      <c r="DC943" s="21">
        <v>1.5550256939604878E-3</v>
      </c>
      <c r="DD943" s="21">
        <v>6.204749271273613E-2</v>
      </c>
      <c r="DE943" s="21">
        <v>9.3748599290847778E-2</v>
      </c>
      <c r="DF943" s="21">
        <v>6.2780529260635376E-2</v>
      </c>
      <c r="DG943" s="21">
        <v>5.43498694896698E-2</v>
      </c>
      <c r="DH943" s="21">
        <v>4.8619553446769714E-2</v>
      </c>
      <c r="DI943" s="21">
        <v>7.1336068212985992E-2</v>
      </c>
      <c r="DJ943" s="21">
        <v>2.9830817133188248E-2</v>
      </c>
      <c r="DK943" s="21">
        <v>6.2776431441307068E-2</v>
      </c>
      <c r="DL943" s="21">
        <v>7.6383642852306366E-2</v>
      </c>
      <c r="DM943" s="21">
        <v>7.5793057680130005E-2</v>
      </c>
      <c r="DN943" s="21">
        <v>0.11423714458942413</v>
      </c>
      <c r="DO943" s="21">
        <v>0.10577612370252609</v>
      </c>
      <c r="DP943" s="21">
        <v>5.2572742104530334E-2</v>
      </c>
      <c r="DQ943" s="21">
        <v>9.5828399062156677E-2</v>
      </c>
      <c r="DR943" s="21">
        <v>0.11785351485013962</v>
      </c>
      <c r="DS943" s="21">
        <v>9.8311804234981537E-2</v>
      </c>
      <c r="DT943" s="21">
        <v>5.7803396135568619E-2</v>
      </c>
      <c r="DU943" s="21">
        <v>4.8299215734004974E-2</v>
      </c>
      <c r="DV943" s="21">
        <v>7.1839340031147003E-2</v>
      </c>
      <c r="DW943" s="21">
        <v>0.11943380534648895</v>
      </c>
      <c r="DX943" s="21">
        <v>9.4394639134407043E-2</v>
      </c>
      <c r="DY943" s="21">
        <v>4.643244668841362E-2</v>
      </c>
      <c r="DZ943" s="21">
        <v>5.490151047706604E-2</v>
      </c>
      <c r="EA943" s="21">
        <v>2.4699302390217781E-2</v>
      </c>
      <c r="EB943" s="21">
        <v>8.5585854947566986E-2</v>
      </c>
      <c r="EC943" s="21">
        <v>0.12131768465042114</v>
      </c>
      <c r="ED943" s="21">
        <v>9.033067524433136E-2</v>
      </c>
      <c r="EE943" s="21">
        <v>8.2767203450202942E-2</v>
      </c>
      <c r="EF943" s="21">
        <v>8.190559595823288E-2</v>
      </c>
      <c r="EG943" s="21">
        <v>0.10590766370296478</v>
      </c>
      <c r="EH943" s="21">
        <v>6.8430118262767792E-2</v>
      </c>
      <c r="EI943" s="21">
        <v>0.10561913251876831</v>
      </c>
      <c r="EJ943" s="21">
        <v>0.12058359384536743</v>
      </c>
      <c r="EK943" s="21">
        <v>0.12142553925514221</v>
      </c>
      <c r="EL943" s="21">
        <v>0.1595921516418457</v>
      </c>
      <c r="EM943" s="21">
        <v>0.14905360341072083</v>
      </c>
      <c r="EN943" s="21">
        <v>9.4436816871166229E-2</v>
      </c>
      <c r="EO943" s="21">
        <v>0.13298498094081879</v>
      </c>
      <c r="EP943" s="21">
        <v>0.15159663558006287</v>
      </c>
      <c r="EQ943" s="21">
        <v>0.12855371832847595</v>
      </c>
      <c r="ER943" s="21">
        <v>9.2684753239154816E-2</v>
      </c>
      <c r="ES943" s="21">
        <v>7.9571083188056946E-2</v>
      </c>
      <c r="ET943" s="21">
        <v>0.10400258749723434</v>
      </c>
      <c r="EU943" s="21">
        <v>67.238040852185378</v>
      </c>
      <c r="EV943" s="21">
        <v>66.610458374023438</v>
      </c>
      <c r="EW943" s="21">
        <v>66.225565561168466</v>
      </c>
      <c r="EX943" s="21">
        <v>65.728263854980469</v>
      </c>
      <c r="EY943" s="21">
        <v>65.403907775878906</v>
      </c>
      <c r="EZ943" s="21">
        <v>65.162879943847656</v>
      </c>
      <c r="FA943" s="21">
        <v>65.111572265625</v>
      </c>
      <c r="FB943" s="21">
        <v>65.783615112304688</v>
      </c>
      <c r="FC943" s="21">
        <v>67.978782653808594</v>
      </c>
      <c r="FD943" s="21">
        <v>72.379928588867188</v>
      </c>
      <c r="FE943" s="21">
        <v>77.079330444335938</v>
      </c>
      <c r="FF943" s="21">
        <v>79.904197692871094</v>
      </c>
      <c r="FG943" s="21">
        <v>82.310302734375</v>
      </c>
      <c r="FH943" s="21">
        <v>83.85723876953125</v>
      </c>
      <c r="FI943" s="21">
        <v>84.240058898925781</v>
      </c>
      <c r="FJ943" s="21">
        <v>83.828025817871094</v>
      </c>
      <c r="FK943" s="21">
        <v>82.74188232421875</v>
      </c>
      <c r="FL943" s="21">
        <v>81.331558227539063</v>
      </c>
      <c r="FM943" s="21">
        <v>79.091499328613281</v>
      </c>
      <c r="FN943" s="21">
        <v>75.947639465332031</v>
      </c>
      <c r="FO943" s="21">
        <v>72.134902954101563</v>
      </c>
      <c r="FP943" s="21">
        <v>70.380630493164063</v>
      </c>
      <c r="FQ943" s="21">
        <v>68.979087829589844</v>
      </c>
      <c r="FR943" s="21">
        <v>68.222007751464844</v>
      </c>
      <c r="FS943" s="21">
        <v>0.65468329191207886</v>
      </c>
      <c r="FT943" s="21">
        <v>3.0843896791338921E-2</v>
      </c>
      <c r="FU943" s="21">
        <v>4.1529577225446701E-2</v>
      </c>
      <c r="FV943" t="s">
        <v>294</v>
      </c>
      <c r="FW943" s="21"/>
      <c r="FX943">
        <f t="shared" si="42"/>
        <v>1.5998342126607894</v>
      </c>
      <c r="FY943">
        <f t="shared" si="43"/>
        <v>6.8264687061309809E-2</v>
      </c>
      <c r="FZ943">
        <f t="shared" si="44"/>
        <v>78.249496459960938</v>
      </c>
    </row>
    <row r="944" spans="1:182" x14ac:dyDescent="0.2">
      <c r="A944" t="s">
        <v>226</v>
      </c>
      <c r="B944" t="s">
        <v>199</v>
      </c>
      <c r="C944" t="s">
        <v>290</v>
      </c>
      <c r="D944" t="s">
        <v>233</v>
      </c>
      <c r="E944" t="s">
        <v>219</v>
      </c>
      <c r="F944" s="21">
        <v>1943</v>
      </c>
      <c r="G944" s="21">
        <v>1.1012364625930786</v>
      </c>
      <c r="H944" s="21">
        <v>1.0075384378433228</v>
      </c>
      <c r="I944" s="21">
        <v>0.93571478128433228</v>
      </c>
      <c r="J944" s="21">
        <v>0.90992379188537598</v>
      </c>
      <c r="K944" s="21">
        <v>0.93373936414718628</v>
      </c>
      <c r="L944" s="21">
        <v>1.0144237279891968</v>
      </c>
      <c r="M944" s="21">
        <v>1.1418838500976563</v>
      </c>
      <c r="N944" s="21">
        <v>0.91520810127258301</v>
      </c>
      <c r="O944" s="21">
        <v>0.1746886670589447</v>
      </c>
      <c r="P944" s="21">
        <v>-0.58690947294235229</v>
      </c>
      <c r="Q944" s="21">
        <v>-1.1518676280975342</v>
      </c>
      <c r="R944" s="21">
        <v>-1.3181667327880859</v>
      </c>
      <c r="S944" s="21">
        <v>-1.1838264465332031</v>
      </c>
      <c r="T944" s="21">
        <v>-0.83705073595046997</v>
      </c>
      <c r="U944" s="21">
        <v>-0.37448826432228088</v>
      </c>
      <c r="V944" s="21">
        <v>0.39282423257827759</v>
      </c>
      <c r="W944" s="21">
        <v>1.1385314464569092</v>
      </c>
      <c r="X944" s="21">
        <v>1.5803261995315552</v>
      </c>
      <c r="Y944" s="21">
        <v>1.694657564163208</v>
      </c>
      <c r="Z944" s="21">
        <v>1.6797733306884766</v>
      </c>
      <c r="AA944" s="21">
        <v>1.6390702724456787</v>
      </c>
      <c r="AB944" s="21">
        <v>1.5037126541137695</v>
      </c>
      <c r="AC944" s="21">
        <v>1.3076126575469971</v>
      </c>
      <c r="AD944" s="21">
        <v>1.1106700897216797</v>
      </c>
      <c r="AE944" s="21">
        <v>-4.5998267829418182E-2</v>
      </c>
      <c r="AF944" s="21">
        <v>-4.8866961151361465E-2</v>
      </c>
      <c r="AG944" s="21">
        <v>-3.769167885184288E-2</v>
      </c>
      <c r="AH944" s="21">
        <v>-3.559952974319458E-2</v>
      </c>
      <c r="AI944" s="21">
        <v>4.2837685905396938E-3</v>
      </c>
      <c r="AJ944" s="21">
        <v>8.2406271249055862E-3</v>
      </c>
      <c r="AK944" s="21">
        <v>-3.3051643520593643E-2</v>
      </c>
      <c r="AL944" s="21">
        <v>-6.6801182925701141E-2</v>
      </c>
      <c r="AM944" s="21">
        <v>-8.7005883455276489E-2</v>
      </c>
      <c r="AN944" s="21">
        <v>-5.8562759310007095E-2</v>
      </c>
      <c r="AO944" s="21">
        <v>-1.7046239227056503E-2</v>
      </c>
      <c r="AP944" s="21">
        <v>-2.8233643621206284E-2</v>
      </c>
      <c r="AQ944" s="21">
        <v>-1.762676052749157E-2</v>
      </c>
      <c r="AR944" s="21">
        <v>-4.8938365653157234E-3</v>
      </c>
      <c r="AS944" s="21">
        <v>-4.6009071171283722E-2</v>
      </c>
      <c r="AT944" s="21">
        <v>-3.3608701080083847E-2</v>
      </c>
      <c r="AU944" s="21">
        <v>-3.2584693282842636E-2</v>
      </c>
      <c r="AV944" s="21">
        <v>2.1831970661878586E-4</v>
      </c>
      <c r="AW944" s="21">
        <v>5.1737252622842789E-2</v>
      </c>
      <c r="AX944" s="21">
        <v>5.706222727894783E-2</v>
      </c>
      <c r="AY944" s="21">
        <v>6.3809841871261597E-2</v>
      </c>
      <c r="AZ944" s="21">
        <v>9.2693697661161423E-3</v>
      </c>
      <c r="BA944" s="21">
        <v>5.9665190055966377E-3</v>
      </c>
      <c r="BB944" s="21">
        <v>-7.6144468039274216E-3</v>
      </c>
      <c r="BC944" s="21">
        <v>-1.9170887768268585E-2</v>
      </c>
      <c r="BD944" s="21">
        <v>-2.5252282619476318E-2</v>
      </c>
      <c r="BE944" s="21">
        <v>-1.9158268347382545E-2</v>
      </c>
      <c r="BF944" s="21">
        <v>-1.7534740269184113E-2</v>
      </c>
      <c r="BG944" s="21">
        <v>2.0182816311717033E-2</v>
      </c>
      <c r="BH944" s="21">
        <v>2.9296472668647766E-2</v>
      </c>
      <c r="BI944" s="21">
        <v>-1.0732344351708889E-2</v>
      </c>
      <c r="BJ944" s="21">
        <v>-3.8830235600471497E-2</v>
      </c>
      <c r="BK944" s="21">
        <v>-5.603538453578949E-2</v>
      </c>
      <c r="BL944" s="21">
        <v>-2.5417746976017952E-2</v>
      </c>
      <c r="BM944" s="21">
        <v>1.2783409096300602E-2</v>
      </c>
      <c r="BN944" s="21">
        <v>1.7212812090292573E-3</v>
      </c>
      <c r="BO944" s="21">
        <v>1.0160335339605808E-2</v>
      </c>
      <c r="BP944" s="21">
        <v>2.5517826899886131E-2</v>
      </c>
      <c r="BQ944" s="21">
        <v>-1.5096698887646198E-2</v>
      </c>
      <c r="BR944" s="21">
        <v>-7.2440952062606812E-3</v>
      </c>
      <c r="BS944" s="21">
        <v>-6.9088544696569443E-3</v>
      </c>
      <c r="BT944" s="21">
        <v>2.4565033614635468E-2</v>
      </c>
      <c r="BU944" s="21">
        <v>7.4596479535102844E-2</v>
      </c>
      <c r="BV944" s="21">
        <v>7.9723328351974487E-2</v>
      </c>
      <c r="BW944" s="21">
        <v>8.4730401635169983E-2</v>
      </c>
      <c r="BX944" s="21">
        <v>3.4284483641386032E-2</v>
      </c>
      <c r="BY944" s="21">
        <v>2.5904297828674316E-2</v>
      </c>
      <c r="BZ944" s="21">
        <v>1.0667626745998859E-2</v>
      </c>
      <c r="CA944" s="21">
        <v>-5.9032440185546875E-4</v>
      </c>
      <c r="CB944" s="21">
        <v>-8.8968276977539063E-3</v>
      </c>
      <c r="CC944" s="21">
        <v>-6.3220858573913574E-3</v>
      </c>
      <c r="CD944" s="21">
        <v>-5.0231218338012695E-3</v>
      </c>
      <c r="CE944" s="21">
        <v>3.1194448471069336E-2</v>
      </c>
      <c r="CF944" s="21">
        <v>4.3879687786102295E-2</v>
      </c>
      <c r="CG944" s="21">
        <v>4.7259330749511719E-3</v>
      </c>
      <c r="CH944" s="21">
        <v>-1.9457638263702393E-2</v>
      </c>
      <c r="CI944" s="21">
        <v>-3.4585312008857727E-2</v>
      </c>
      <c r="CJ944" s="21">
        <v>-2.4616122245788574E-3</v>
      </c>
      <c r="CK944" s="21">
        <v>3.3443331718444824E-2</v>
      </c>
      <c r="CL944" s="21">
        <v>2.2467970848083496E-2</v>
      </c>
      <c r="CM944" s="21">
        <v>2.9405593872070313E-2</v>
      </c>
      <c r="CN944" s="21">
        <v>4.6580851078033447E-2</v>
      </c>
      <c r="CO944" s="21">
        <v>6.3131153583526611E-3</v>
      </c>
      <c r="CP944" s="21">
        <v>1.1015951633453369E-2</v>
      </c>
      <c r="CQ944" s="21">
        <v>1.0874152183532715E-2</v>
      </c>
      <c r="CR944" s="21">
        <v>4.1427493095397949E-2</v>
      </c>
      <c r="CS944" s="21">
        <v>9.0428709983825684E-2</v>
      </c>
      <c r="CT944" s="21">
        <v>9.5418334007263184E-2</v>
      </c>
      <c r="CU944" s="21">
        <v>9.9219918251037598E-2</v>
      </c>
      <c r="CV944" s="21">
        <v>5.160987377166748E-2</v>
      </c>
      <c r="CW944" s="21">
        <v>3.9713144302368164E-2</v>
      </c>
      <c r="CX944" s="21">
        <v>2.3329734802246094E-2</v>
      </c>
      <c r="CY944" s="21">
        <v>1.7990238964557648E-2</v>
      </c>
      <c r="CZ944" s="21">
        <v>7.4586267583072186E-3</v>
      </c>
      <c r="DA944" s="21">
        <v>6.5140970982611179E-3</v>
      </c>
      <c r="DB944" s="21">
        <v>7.4884970672428608E-3</v>
      </c>
      <c r="DC944" s="21">
        <v>4.2206078767776489E-2</v>
      </c>
      <c r="DD944" s="21">
        <v>5.8462902903556824E-2</v>
      </c>
      <c r="DE944" s="21">
        <v>2.0184211432933807E-2</v>
      </c>
      <c r="DF944" s="21">
        <v>-8.5042323917150497E-5</v>
      </c>
      <c r="DG944" s="21">
        <v>-1.3135239481925964E-2</v>
      </c>
      <c r="DH944" s="21">
        <v>2.0494522526860237E-2</v>
      </c>
      <c r="DI944" s="21">
        <v>5.4103255271911621E-2</v>
      </c>
      <c r="DJ944" s="21">
        <v>4.3214660137891769E-2</v>
      </c>
      <c r="DK944" s="21">
        <v>4.8650853335857391E-2</v>
      </c>
      <c r="DL944" s="21">
        <v>6.7643873393535614E-2</v>
      </c>
      <c r="DM944" s="21">
        <v>2.7722930535674095E-2</v>
      </c>
      <c r="DN944" s="21">
        <v>2.9275998473167419E-2</v>
      </c>
      <c r="DO944" s="21">
        <v>2.8657158836722374E-2</v>
      </c>
      <c r="DP944" s="21">
        <v>5.8289952576160431E-2</v>
      </c>
      <c r="DQ944" s="21">
        <v>0.10626094043254852</v>
      </c>
      <c r="DR944" s="21">
        <v>0.11111333966255188</v>
      </c>
      <c r="DS944" s="21">
        <v>0.11370943486690521</v>
      </c>
      <c r="DT944" s="21">
        <v>6.8935267627239227E-2</v>
      </c>
      <c r="DU944" s="21">
        <v>5.3521990776062012E-2</v>
      </c>
      <c r="DV944" s="21">
        <v>3.5991843789815903E-2</v>
      </c>
      <c r="DW944" s="21">
        <v>4.4817619025707245E-2</v>
      </c>
      <c r="DX944" s="21">
        <v>3.1073305755853653E-2</v>
      </c>
      <c r="DY944" s="21">
        <v>2.5047505274415016E-2</v>
      </c>
      <c r="DZ944" s="21">
        <v>2.555328793823719E-2</v>
      </c>
      <c r="EA944" s="21">
        <v>5.810512974858284E-2</v>
      </c>
      <c r="EB944" s="21">
        <v>7.9518750309944153E-2</v>
      </c>
      <c r="EC944" s="21">
        <v>4.2503509670495987E-2</v>
      </c>
      <c r="ED944" s="21">
        <v>2.7885910123586655E-2</v>
      </c>
      <c r="EE944" s="21">
        <v>1.7835259437561035E-2</v>
      </c>
      <c r="EF944" s="21">
        <v>5.363953486084938E-2</v>
      </c>
      <c r="EG944" s="21">
        <v>8.3932898938655853E-2</v>
      </c>
      <c r="EH944" s="21">
        <v>7.3169581592082977E-2</v>
      </c>
      <c r="EI944" s="21">
        <v>7.6437950134277344E-2</v>
      </c>
      <c r="EJ944" s="21">
        <v>9.8055541515350342E-2</v>
      </c>
      <c r="EK944" s="21">
        <v>5.8635301887989044E-2</v>
      </c>
      <c r="EL944" s="21">
        <v>5.5640604346990585E-2</v>
      </c>
      <c r="EM944" s="21">
        <v>5.4332997649908066E-2</v>
      </c>
      <c r="EN944" s="21">
        <v>8.2636669278144836E-2</v>
      </c>
      <c r="EO944" s="21">
        <v>0.12912017107009888</v>
      </c>
      <c r="EP944" s="21">
        <v>0.13377444446086884</v>
      </c>
      <c r="EQ944" s="21">
        <v>0.1346299946308136</v>
      </c>
      <c r="ER944" s="21">
        <v>9.3950375914573669E-2</v>
      </c>
      <c r="ES944" s="21">
        <v>7.3459766805171967E-2</v>
      </c>
      <c r="ET944" s="21">
        <v>5.4273918271064758E-2</v>
      </c>
      <c r="EU944" s="21">
        <v>50.422125570349813</v>
      </c>
      <c r="EV944" s="21">
        <v>49.819221496582031</v>
      </c>
      <c r="EW944" s="21">
        <v>49.326039971182325</v>
      </c>
      <c r="EX944" s="21">
        <v>48.945995330810547</v>
      </c>
      <c r="EY944" s="21">
        <v>48.429515838623047</v>
      </c>
      <c r="EZ944" s="21">
        <v>47.895614624023438</v>
      </c>
      <c r="FA944" s="21">
        <v>47.591724395751953</v>
      </c>
      <c r="FB944" s="21">
        <v>47.170852661132813</v>
      </c>
      <c r="FC944" s="21">
        <v>50.721961975097656</v>
      </c>
      <c r="FD944" s="21">
        <v>55.252395629882813</v>
      </c>
      <c r="FE944" s="21">
        <v>59.277557373046875</v>
      </c>
      <c r="FF944" s="21">
        <v>62.641620635986328</v>
      </c>
      <c r="FG944" s="21">
        <v>64.314216613769531</v>
      </c>
      <c r="FH944" s="21">
        <v>64.515434265136719</v>
      </c>
      <c r="FI944" s="21">
        <v>64.152496337890625</v>
      </c>
      <c r="FJ944" s="21">
        <v>63.333644866943359</v>
      </c>
      <c r="FK944" s="21">
        <v>61.8736572265625</v>
      </c>
      <c r="FL944" s="21">
        <v>58.959976196289063</v>
      </c>
      <c r="FM944" s="21">
        <v>56.684898376464844</v>
      </c>
      <c r="FN944" s="21">
        <v>54.823463439941406</v>
      </c>
      <c r="FO944" s="21">
        <v>53.597434997558594</v>
      </c>
      <c r="FP944" s="21">
        <v>52.676174163818359</v>
      </c>
      <c r="FQ944" s="21">
        <v>51.861621856689453</v>
      </c>
      <c r="FR944" s="21">
        <v>51.52197265625</v>
      </c>
      <c r="FS944" s="21">
        <v>0.42009162902832031</v>
      </c>
      <c r="FT944" s="21">
        <v>2.21281498670578E-2</v>
      </c>
      <c r="FU944" s="21">
        <v>2.5930393487215042E-2</v>
      </c>
      <c r="FV944" t="s">
        <v>294</v>
      </c>
      <c r="FW944" s="21"/>
      <c r="FX944">
        <f t="shared" si="42"/>
        <v>1.5464717626571656</v>
      </c>
      <c r="FY944">
        <f t="shared" si="43"/>
        <v>6.7473721504211423E-2</v>
      </c>
      <c r="FZ944">
        <f t="shared" si="44"/>
        <v>57.187886047363278</v>
      </c>
    </row>
    <row r="945" spans="1:182" x14ac:dyDescent="0.2">
      <c r="A945" t="s">
        <v>226</v>
      </c>
      <c r="B945" t="s">
        <v>199</v>
      </c>
      <c r="C945" t="s">
        <v>290</v>
      </c>
      <c r="D945" t="s">
        <v>233</v>
      </c>
      <c r="E945" t="s">
        <v>220</v>
      </c>
      <c r="F945" s="21">
        <v>912</v>
      </c>
      <c r="G945" s="21">
        <v>1.0759451389312744</v>
      </c>
      <c r="H945" s="21">
        <v>0.988139808177948</v>
      </c>
      <c r="I945" s="21">
        <v>0.93042099475860596</v>
      </c>
      <c r="J945" s="21">
        <v>0.9138106107711792</v>
      </c>
      <c r="K945" s="21">
        <v>0.89579641819000244</v>
      </c>
      <c r="L945" s="21">
        <v>0.95509934425354004</v>
      </c>
      <c r="M945" s="21">
        <v>1.069017767906189</v>
      </c>
      <c r="N945" s="21">
        <v>0.86711406707763672</v>
      </c>
      <c r="O945" s="21">
        <v>0.10647421330213547</v>
      </c>
      <c r="P945" s="21">
        <v>-0.55183988809585571</v>
      </c>
      <c r="Q945" s="21">
        <v>-1.0995675325393677</v>
      </c>
      <c r="R945" s="21">
        <v>-1.2438578605651855</v>
      </c>
      <c r="S945" s="21">
        <v>-1.1069620847702026</v>
      </c>
      <c r="T945" s="21">
        <v>-0.80231106281280518</v>
      </c>
      <c r="U945" s="21">
        <v>-0.34073492884635925</v>
      </c>
      <c r="V945" s="21">
        <v>0.38606256246566772</v>
      </c>
      <c r="W945" s="21">
        <v>1.0996742248535156</v>
      </c>
      <c r="X945" s="21">
        <v>1.5677132606506348</v>
      </c>
      <c r="Y945" s="21">
        <v>1.6491409540176392</v>
      </c>
      <c r="Z945" s="21">
        <v>1.6256824731826782</v>
      </c>
      <c r="AA945" s="21">
        <v>1.6417102813720703</v>
      </c>
      <c r="AB945" s="21">
        <v>1.5711636543273926</v>
      </c>
      <c r="AC945" s="21">
        <v>1.3082425594329834</v>
      </c>
      <c r="AD945" s="21">
        <v>1.075372576713562</v>
      </c>
      <c r="AE945" s="21">
        <v>-0.10684523731470108</v>
      </c>
      <c r="AF945" s="21">
        <v>-8.9015938341617584E-2</v>
      </c>
      <c r="AG945" s="21">
        <v>-3.9144370704889297E-2</v>
      </c>
      <c r="AH945" s="21">
        <v>-2.4393521249294281E-2</v>
      </c>
      <c r="AI945" s="21">
        <v>-1.3066244311630726E-2</v>
      </c>
      <c r="AJ945" s="21">
        <v>-1.5672672539949417E-2</v>
      </c>
      <c r="AK945" s="21">
        <v>-4.5717623084783554E-2</v>
      </c>
      <c r="AL945" s="21">
        <v>-7.5932562351226807E-2</v>
      </c>
      <c r="AM945" s="21">
        <v>-0.17133960127830505</v>
      </c>
      <c r="AN945" s="21">
        <v>-6.5857075154781342E-2</v>
      </c>
      <c r="AO945" s="21">
        <v>-3.0269166454672813E-2</v>
      </c>
      <c r="AP945" s="21">
        <v>-6.0859732329845428E-2</v>
      </c>
      <c r="AQ945" s="21">
        <v>-2.2676890715956688E-2</v>
      </c>
      <c r="AR945" s="21">
        <v>-4.4416539371013641E-2</v>
      </c>
      <c r="AS945" s="21">
        <v>-7.4724823236465454E-2</v>
      </c>
      <c r="AT945" s="21">
        <v>-6.8824499845504761E-2</v>
      </c>
      <c r="AU945" s="21">
        <v>-9.0834863483905792E-2</v>
      </c>
      <c r="AV945" s="21">
        <v>-5.4692517966032028E-2</v>
      </c>
      <c r="AW945" s="21">
        <v>-3.5782381892204285E-2</v>
      </c>
      <c r="AX945" s="21">
        <v>-1.6122844070196152E-2</v>
      </c>
      <c r="AY945" s="21">
        <v>4.2181354016065598E-2</v>
      </c>
      <c r="AZ945" s="21">
        <v>4.5883934944868088E-2</v>
      </c>
      <c r="BA945" s="21">
        <v>-1.1461932212114334E-2</v>
      </c>
      <c r="BB945" s="21">
        <v>-3.1628698110580444E-2</v>
      </c>
      <c r="BC945" s="21">
        <v>-7.1699574589729309E-2</v>
      </c>
      <c r="BD945" s="21">
        <v>-6.1753522604703903E-2</v>
      </c>
      <c r="BE945" s="21">
        <v>-1.9841933622956276E-2</v>
      </c>
      <c r="BF945" s="21">
        <v>-4.6004056930541992E-3</v>
      </c>
      <c r="BG945" s="21">
        <v>4.1740657761693001E-3</v>
      </c>
      <c r="BH945" s="21">
        <v>1.5065497718751431E-2</v>
      </c>
      <c r="BI945" s="21">
        <v>-1.5633301809430122E-2</v>
      </c>
      <c r="BJ945" s="21">
        <v>-3.8404352962970734E-2</v>
      </c>
      <c r="BK945" s="21">
        <v>-0.1243097186088562</v>
      </c>
      <c r="BL945" s="21">
        <v>-2.5651039555668831E-2</v>
      </c>
      <c r="BM945" s="21">
        <v>7.4228402227163315E-3</v>
      </c>
      <c r="BN945" s="21">
        <v>-1.8430527299642563E-2</v>
      </c>
      <c r="BO945" s="21">
        <v>1.5477302484214306E-2</v>
      </c>
      <c r="BP945" s="21">
        <v>1.0381547035649419E-3</v>
      </c>
      <c r="BQ945" s="21">
        <v>-2.8698429465293884E-2</v>
      </c>
      <c r="BR945" s="21">
        <v>-2.9352707788348198E-2</v>
      </c>
      <c r="BS945" s="21">
        <v>-5.4487861692905426E-2</v>
      </c>
      <c r="BT945" s="21">
        <v>-2.1279409527778625E-2</v>
      </c>
      <c r="BU945" s="21">
        <v>-6.474396213889122E-3</v>
      </c>
      <c r="BV945" s="21">
        <v>1.2271232903003693E-2</v>
      </c>
      <c r="BW945" s="21">
        <v>6.905674934387207E-2</v>
      </c>
      <c r="BX945" s="21">
        <v>7.4776053428649902E-2</v>
      </c>
      <c r="BY945" s="21">
        <v>1.5517521649599075E-2</v>
      </c>
      <c r="BZ945" s="21">
        <v>-6.3660340383648872E-3</v>
      </c>
      <c r="CA945" s="21">
        <v>-4.7357797622680664E-2</v>
      </c>
      <c r="CB945" s="21">
        <v>-4.2871654033660889E-2</v>
      </c>
      <c r="CC945" s="21">
        <v>-6.4731240272521973E-3</v>
      </c>
      <c r="CD945" s="21">
        <v>9.1082453727722168E-3</v>
      </c>
      <c r="CE945" s="21">
        <v>1.6114652156829834E-2</v>
      </c>
      <c r="CF945" s="21">
        <v>3.6354660987854004E-2</v>
      </c>
      <c r="CG945" s="21">
        <v>5.2030086517333984E-3</v>
      </c>
      <c r="CH945" s="21">
        <v>-1.2412428855895996E-2</v>
      </c>
      <c r="CI945" s="21">
        <v>-9.1736964881420135E-2</v>
      </c>
      <c r="CJ945" s="21">
        <v>2.1955370903015137E-3</v>
      </c>
      <c r="CK945" s="21">
        <v>3.352820873260498E-2</v>
      </c>
      <c r="CL945" s="21">
        <v>1.0955810546875E-2</v>
      </c>
      <c r="CM945" s="21">
        <v>4.1902780532836914E-2</v>
      </c>
      <c r="CN945" s="21">
        <v>3.2519936561584473E-2</v>
      </c>
      <c r="CO945" s="21">
        <v>3.1793117523193359E-3</v>
      </c>
      <c r="CP945" s="21">
        <v>-2.0146667957305908E-3</v>
      </c>
      <c r="CQ945" s="21">
        <v>-2.9314041137695313E-2</v>
      </c>
      <c r="CR945" s="21">
        <v>1.8624067306518555E-3</v>
      </c>
      <c r="CS945" s="21">
        <v>1.3824224472045898E-2</v>
      </c>
      <c r="CT945" s="21">
        <v>3.1936883926391602E-2</v>
      </c>
      <c r="CU945" s="21">
        <v>8.7670564651489258E-2</v>
      </c>
      <c r="CV945" s="21">
        <v>9.4786643981933594E-2</v>
      </c>
      <c r="CW945" s="21">
        <v>3.4203410148620605E-2</v>
      </c>
      <c r="CX945" s="21">
        <v>1.1130809783935547E-2</v>
      </c>
      <c r="CY945" s="21">
        <v>-2.301601879298687E-2</v>
      </c>
      <c r="CZ945" s="21">
        <v>-2.3989787325263023E-2</v>
      </c>
      <c r="DA945" s="21">
        <v>6.8956846371293068E-3</v>
      </c>
      <c r="DB945" s="21">
        <v>2.2816896438598633E-2</v>
      </c>
      <c r="DC945" s="21">
        <v>2.8055237606167793E-2</v>
      </c>
      <c r="DD945" s="21">
        <v>5.7643823325634003E-2</v>
      </c>
      <c r="DE945" s="21">
        <v>2.6039319112896919E-2</v>
      </c>
      <c r="DF945" s="21">
        <v>1.3579493388533592E-2</v>
      </c>
      <c r="DG945" s="21">
        <v>-5.916421115398407E-2</v>
      </c>
      <c r="DH945" s="21">
        <v>3.0042113736271858E-2</v>
      </c>
      <c r="DI945" s="21">
        <v>5.9633579105138779E-2</v>
      </c>
      <c r="DJ945" s="21">
        <v>4.0342148393392563E-2</v>
      </c>
      <c r="DK945" s="21">
        <v>6.8328261375427246E-2</v>
      </c>
      <c r="DL945" s="21">
        <v>6.4001716673374176E-2</v>
      </c>
      <c r="DM945" s="21">
        <v>3.5057052969932556E-2</v>
      </c>
      <c r="DN945" s="21">
        <v>2.5323374196887016E-2</v>
      </c>
      <c r="DO945" s="21">
        <v>-4.1402201168239117E-3</v>
      </c>
      <c r="DP945" s="21">
        <v>2.5004222989082336E-2</v>
      </c>
      <c r="DQ945" s="21">
        <v>3.4122847020626068E-2</v>
      </c>
      <c r="DR945" s="21">
        <v>5.160253494977951E-2</v>
      </c>
      <c r="DS945" s="21">
        <v>0.10628437995910645</v>
      </c>
      <c r="DT945" s="21">
        <v>0.11479723453521729</v>
      </c>
      <c r="DU945" s="21">
        <v>5.2889298647642136E-2</v>
      </c>
      <c r="DV945" s="21">
        <v>2.8627654537558556E-2</v>
      </c>
      <c r="DW945" s="21">
        <v>1.2129644863307476E-2</v>
      </c>
      <c r="DX945" s="21">
        <v>3.2726314384490252E-3</v>
      </c>
      <c r="DY945" s="21">
        <v>2.6198120787739754E-2</v>
      </c>
      <c r="DZ945" s="21">
        <v>4.2610011994838715E-2</v>
      </c>
      <c r="EA945" s="21">
        <v>4.5295547693967819E-2</v>
      </c>
      <c r="EB945" s="21">
        <v>8.8381998240947723E-2</v>
      </c>
      <c r="EC945" s="21">
        <v>5.6123640388250351E-2</v>
      </c>
      <c r="ED945" s="21">
        <v>5.1107700914144516E-2</v>
      </c>
      <c r="EE945" s="21">
        <v>-1.2134326621890068E-2</v>
      </c>
      <c r="EF945" s="21">
        <v>7.0248149335384369E-2</v>
      </c>
      <c r="EG945" s="21">
        <v>9.7325585782527924E-2</v>
      </c>
      <c r="EH945" s="21">
        <v>8.2771353423595428E-2</v>
      </c>
      <c r="EI945" s="21">
        <v>0.10648245364427567</v>
      </c>
      <c r="EJ945" s="21">
        <v>0.10945641249418259</v>
      </c>
      <c r="EK945" s="21">
        <v>8.1083446741104126E-2</v>
      </c>
      <c r="EL945" s="21">
        <v>6.4795166254043579E-2</v>
      </c>
      <c r="EM945" s="21">
        <v>3.2206781208515167E-2</v>
      </c>
      <c r="EN945" s="21">
        <v>5.8417331427335739E-2</v>
      </c>
      <c r="EO945" s="21">
        <v>6.3430830836296082E-2</v>
      </c>
      <c r="EP945" s="21">
        <v>7.9996608197689056E-2</v>
      </c>
      <c r="EQ945" s="21">
        <v>0.13315977156162262</v>
      </c>
      <c r="ER945" s="21">
        <v>0.1436893492937088</v>
      </c>
      <c r="ES945" s="21">
        <v>7.9868756234645844E-2</v>
      </c>
      <c r="ET945" s="21">
        <v>5.3890317678451538E-2</v>
      </c>
      <c r="EU945" s="21">
        <v>51.853352941176468</v>
      </c>
      <c r="EV945" s="21">
        <v>51.141059875488281</v>
      </c>
      <c r="EW945" s="21">
        <v>50.791470588235292</v>
      </c>
      <c r="EX945" s="21">
        <v>50.410293579101563</v>
      </c>
      <c r="EY945" s="21">
        <v>49.947704315185547</v>
      </c>
      <c r="EZ945" s="21">
        <v>49.272174835205078</v>
      </c>
      <c r="FA945" s="21">
        <v>48.893707275390625</v>
      </c>
      <c r="FB945" s="21">
        <v>48.674587249755859</v>
      </c>
      <c r="FC945" s="21">
        <v>52.498939514160156</v>
      </c>
      <c r="FD945" s="21">
        <v>57.041763305664063</v>
      </c>
      <c r="FE945" s="21">
        <v>60.686233520507813</v>
      </c>
      <c r="FF945" s="21">
        <v>63.670764923095703</v>
      </c>
      <c r="FG945" s="21">
        <v>64.891944885253906</v>
      </c>
      <c r="FH945" s="21">
        <v>64.767410278320313</v>
      </c>
      <c r="FI945" s="21">
        <v>64.223114013671875</v>
      </c>
      <c r="FJ945" s="21">
        <v>63.539234161376953</v>
      </c>
      <c r="FK945" s="21">
        <v>62.276294708251953</v>
      </c>
      <c r="FL945" s="21">
        <v>59.61688232421875</v>
      </c>
      <c r="FM945" s="21">
        <v>57.476528167724609</v>
      </c>
      <c r="FN945" s="21">
        <v>55.846237182617188</v>
      </c>
      <c r="FO945" s="21">
        <v>54.688411712646484</v>
      </c>
      <c r="FP945" s="21">
        <v>54.025413513183594</v>
      </c>
      <c r="FQ945" s="21">
        <v>53.201648712158203</v>
      </c>
      <c r="FR945" s="21">
        <v>52.939823150634766</v>
      </c>
      <c r="FS945" s="21">
        <v>0.56479418277740479</v>
      </c>
      <c r="FT945" s="21">
        <v>3.0408198013901711E-2</v>
      </c>
      <c r="FU945" s="21">
        <v>3.3513173460960388E-2</v>
      </c>
      <c r="FV945" t="s">
        <v>294</v>
      </c>
      <c r="FW945" s="21"/>
      <c r="FX945">
        <f t="shared" si="42"/>
        <v>1.5167842388153077</v>
      </c>
      <c r="FY945">
        <f t="shared" si="43"/>
        <v>2.119600772857666E-2</v>
      </c>
      <c r="FZ945">
        <f t="shared" si="44"/>
        <v>57.980870819091798</v>
      </c>
    </row>
    <row r="946" spans="1:182" x14ac:dyDescent="0.2">
      <c r="A946" t="s">
        <v>226</v>
      </c>
      <c r="B946" t="s">
        <v>199</v>
      </c>
      <c r="C946" t="s">
        <v>290</v>
      </c>
      <c r="D946" t="s">
        <v>233</v>
      </c>
      <c r="E946" t="s">
        <v>221</v>
      </c>
      <c r="F946" s="21">
        <v>1031</v>
      </c>
      <c r="G946" s="21">
        <v>1.1210330724716187</v>
      </c>
      <c r="H946" s="21">
        <v>1.0272960662841797</v>
      </c>
      <c r="I946" s="21">
        <v>0.94048827886581421</v>
      </c>
      <c r="J946" s="21">
        <v>0.9044155478477478</v>
      </c>
      <c r="K946" s="21">
        <v>0.96618086099624634</v>
      </c>
      <c r="L946" s="21">
        <v>1.0630675554275513</v>
      </c>
      <c r="M946" s="21">
        <v>1.2061076164245605</v>
      </c>
      <c r="N946" s="21">
        <v>0.96072059869766235</v>
      </c>
      <c r="O946" s="21">
        <v>0.24306073784828186</v>
      </c>
      <c r="P946" s="21">
        <v>-0.61256647109985352</v>
      </c>
      <c r="Q946" s="21">
        <v>-1.1919083595275879</v>
      </c>
      <c r="R946" s="21">
        <v>-1.3809294700622559</v>
      </c>
      <c r="S946" s="21">
        <v>-1.2507007122039795</v>
      </c>
      <c r="T946" s="21">
        <v>-0.86471349000930786</v>
      </c>
      <c r="U946" s="21">
        <v>-0.39448073506355286</v>
      </c>
      <c r="V946" s="21">
        <v>0.40445706248283386</v>
      </c>
      <c r="W946" s="21">
        <v>1.1778892278671265</v>
      </c>
      <c r="X946" s="21">
        <v>1.5838568210601807</v>
      </c>
      <c r="Y946" s="21">
        <v>1.7240070104598999</v>
      </c>
      <c r="Z946" s="21">
        <v>1.7203713655471802</v>
      </c>
      <c r="AA946" s="21">
        <v>1.6277363300323486</v>
      </c>
      <c r="AB946" s="21">
        <v>1.4396176338195801</v>
      </c>
      <c r="AC946" s="21">
        <v>1.3021055459976196</v>
      </c>
      <c r="AD946" s="21">
        <v>1.1371135711669922</v>
      </c>
      <c r="AE946" s="21">
        <v>-2.9624452814459801E-2</v>
      </c>
      <c r="AF946" s="21">
        <v>-4.0387813001871109E-2</v>
      </c>
      <c r="AG946" s="21">
        <v>-5.7871248573064804E-2</v>
      </c>
      <c r="AH946" s="21">
        <v>-6.8697169423103333E-2</v>
      </c>
      <c r="AI946" s="21">
        <v>7.5118924723938107E-4</v>
      </c>
      <c r="AJ946" s="21">
        <v>-6.5839244598464575E-6</v>
      </c>
      <c r="AK946" s="21">
        <v>-4.7690793871879578E-2</v>
      </c>
      <c r="AL946" s="21">
        <v>-9.137725830078125E-2</v>
      </c>
      <c r="AM946" s="21">
        <v>-4.8718154430389404E-2</v>
      </c>
      <c r="AN946" s="21">
        <v>-9.3113481998443604E-2</v>
      </c>
      <c r="AO946" s="21">
        <v>-4.2367380112409592E-2</v>
      </c>
      <c r="AP946" s="21">
        <v>-4.0383242070674896E-2</v>
      </c>
      <c r="AQ946" s="21">
        <v>-5.0738226622343063E-2</v>
      </c>
      <c r="AR946" s="21">
        <v>-8.6227096617221832E-3</v>
      </c>
      <c r="AS946" s="21">
        <v>-5.2937731146812439E-2</v>
      </c>
      <c r="AT946" s="21">
        <v>-3.2964557409286499E-2</v>
      </c>
      <c r="AU946" s="21">
        <v>-1.1249588802456856E-2</v>
      </c>
      <c r="AV946" s="21">
        <v>7.6713114976882935E-3</v>
      </c>
      <c r="AW946" s="21">
        <v>8.8027589023113251E-2</v>
      </c>
      <c r="AX946" s="21">
        <v>8.5095569491386414E-2</v>
      </c>
      <c r="AY946" s="21">
        <v>4.6509530395269394E-2</v>
      </c>
      <c r="AZ946" s="21">
        <v>-5.9774268418550491E-2</v>
      </c>
      <c r="BA946" s="21">
        <v>-9.6061807125806808E-3</v>
      </c>
      <c r="BB946" s="21">
        <v>-1.2631376273930073E-2</v>
      </c>
      <c r="BC946" s="21">
        <v>9.7589083015918732E-3</v>
      </c>
      <c r="BD946" s="21">
        <v>-2.9602458234876394E-3</v>
      </c>
      <c r="BE946" s="21">
        <v>-2.7117842808365822E-2</v>
      </c>
      <c r="BF946" s="21">
        <v>-3.935718908905983E-2</v>
      </c>
      <c r="BG946" s="21">
        <v>2.6689896360039711E-2</v>
      </c>
      <c r="BH946" s="21">
        <v>2.9253920540213585E-2</v>
      </c>
      <c r="BI946" s="21">
        <v>-1.4752714894711971E-2</v>
      </c>
      <c r="BJ946" s="21">
        <v>-4.9042601138353348E-2</v>
      </c>
      <c r="BK946" s="21">
        <v>-5.399768240749836E-3</v>
      </c>
      <c r="BL946" s="21">
        <v>-3.9797019213438034E-2</v>
      </c>
      <c r="BM946" s="21">
        <v>4.3768421746790409E-3</v>
      </c>
      <c r="BN946" s="21">
        <v>1.7633106326684356E-3</v>
      </c>
      <c r="BO946" s="21">
        <v>-1.1327103711664677E-2</v>
      </c>
      <c r="BP946" s="21">
        <v>3.1584791839122772E-2</v>
      </c>
      <c r="BQ946" s="21">
        <v>-1.1650849133729935E-2</v>
      </c>
      <c r="BR946" s="21">
        <v>2.9670966323465109E-3</v>
      </c>
      <c r="BS946" s="21">
        <v>2.5726936757564545E-2</v>
      </c>
      <c r="BT946" s="21">
        <v>4.2920403182506561E-2</v>
      </c>
      <c r="BU946" s="21">
        <v>0.12203427404165268</v>
      </c>
      <c r="BV946" s="21">
        <v>0.11978595703840256</v>
      </c>
      <c r="BW946" s="21">
        <v>7.7914804220199585E-2</v>
      </c>
      <c r="BX946" s="21">
        <v>-1.9929241389036179E-2</v>
      </c>
      <c r="BY946" s="21">
        <v>1.9289867952466011E-2</v>
      </c>
      <c r="BZ946" s="21">
        <v>1.2908141128718853E-2</v>
      </c>
      <c r="CA946" s="21">
        <v>3.7035703659057617E-2</v>
      </c>
      <c r="CB946" s="21">
        <v>2.2961974143981934E-2</v>
      </c>
      <c r="CC946" s="21">
        <v>-5.8181285858154297E-3</v>
      </c>
      <c r="CD946" s="21">
        <v>-1.9036412239074707E-2</v>
      </c>
      <c r="CE946" s="21">
        <v>4.4654965400695801E-2</v>
      </c>
      <c r="CF946" s="21">
        <v>4.9519658088684082E-2</v>
      </c>
      <c r="CG946" s="21">
        <v>8.0600976943969727E-3</v>
      </c>
      <c r="CH946" s="21">
        <v>-1.9721746444702148E-2</v>
      </c>
      <c r="CI946" s="21">
        <v>2.4602413177490234E-2</v>
      </c>
      <c r="CJ946" s="21">
        <v>-2.8702020645141602E-3</v>
      </c>
      <c r="CK946" s="21">
        <v>3.6751747131347656E-2</v>
      </c>
      <c r="CL946" s="21">
        <v>3.0953884124755859E-2</v>
      </c>
      <c r="CM946" s="21">
        <v>1.5968918800354004E-2</v>
      </c>
      <c r="CN946" s="21">
        <v>5.9432387351989746E-2</v>
      </c>
      <c r="CO946" s="21">
        <v>1.6944319009780884E-2</v>
      </c>
      <c r="CP946" s="21">
        <v>2.7853250503540039E-2</v>
      </c>
      <c r="CQ946" s="21">
        <v>5.1336765289306641E-2</v>
      </c>
      <c r="CR946" s="21">
        <v>6.7333817481994629E-2</v>
      </c>
      <c r="CS946" s="21">
        <v>0.14558720588684082</v>
      </c>
      <c r="CT946" s="21">
        <v>0.14381241798400879</v>
      </c>
      <c r="CU946" s="21">
        <v>9.9665999412536621E-2</v>
      </c>
      <c r="CV946" s="21">
        <v>7.6673030853271484E-3</v>
      </c>
      <c r="CW946" s="21">
        <v>3.9303183555603027E-2</v>
      </c>
      <c r="CX946" s="21">
        <v>3.0596733093261719E-2</v>
      </c>
      <c r="CY946" s="21">
        <v>6.431250274181366E-2</v>
      </c>
      <c r="CZ946" s="21">
        <v>4.888419434428215E-2</v>
      </c>
      <c r="DA946" s="21">
        <v>1.5481585636734962E-2</v>
      </c>
      <c r="DB946" s="21">
        <v>1.2843656586483121E-3</v>
      </c>
      <c r="DC946" s="21">
        <v>6.262003630399704E-2</v>
      </c>
      <c r="DD946" s="21">
        <v>6.978539377450943E-2</v>
      </c>
      <c r="DE946" s="21">
        <v>3.0872909352183342E-2</v>
      </c>
      <c r="DF946" s="21">
        <v>9.5991073176264763E-3</v>
      </c>
      <c r="DG946" s="21">
        <v>5.460459366440773E-2</v>
      </c>
      <c r="DH946" s="21">
        <v>3.4056615084409714E-2</v>
      </c>
      <c r="DI946" s="21">
        <v>6.912665069103241E-2</v>
      </c>
      <c r="DJ946" s="21">
        <v>6.0144457966089249E-2</v>
      </c>
      <c r="DK946" s="21">
        <v>4.326494038105011E-2</v>
      </c>
      <c r="DL946" s="21">
        <v>8.727998286485672E-2</v>
      </c>
      <c r="DM946" s="21">
        <v>4.5539487153291702E-2</v>
      </c>
      <c r="DN946" s="21">
        <v>5.2739404141902924E-2</v>
      </c>
      <c r="DO946" s="21">
        <v>7.6946593821048737E-2</v>
      </c>
      <c r="DP946" s="21">
        <v>9.1747231781482697E-2</v>
      </c>
      <c r="DQ946" s="21">
        <v>0.16914013028144836</v>
      </c>
      <c r="DR946" s="21">
        <v>0.16783887147903442</v>
      </c>
      <c r="DS946" s="21">
        <v>0.12141719460487366</v>
      </c>
      <c r="DT946" s="21">
        <v>3.5263847559690475E-2</v>
      </c>
      <c r="DU946" s="21">
        <v>5.9316497296094894E-2</v>
      </c>
      <c r="DV946" s="21">
        <v>4.828532412648201E-2</v>
      </c>
      <c r="DW946" s="21">
        <v>0.10369586199522018</v>
      </c>
      <c r="DX946" s="21">
        <v>8.6311765015125275E-2</v>
      </c>
      <c r="DY946" s="21">
        <v>4.6234991401433945E-2</v>
      </c>
      <c r="DZ946" s="21">
        <v>3.062434121966362E-2</v>
      </c>
      <c r="EA946" s="21">
        <v>8.855874091386795E-2</v>
      </c>
      <c r="EB946" s="21">
        <v>9.9045902490615845E-2</v>
      </c>
      <c r="EC946" s="21">
        <v>6.3810989260673523E-2</v>
      </c>
      <c r="ED946" s="21">
        <v>5.1933761686086655E-2</v>
      </c>
      <c r="EE946" s="21">
        <v>9.7922980785369873E-2</v>
      </c>
      <c r="EF946" s="21">
        <v>8.7373077869415283E-2</v>
      </c>
      <c r="EG946" s="21">
        <v>0.11587087064981461</v>
      </c>
      <c r="EH946" s="21">
        <v>0.10229101032018661</v>
      </c>
      <c r="EI946" s="21">
        <v>8.2676060497760773E-2</v>
      </c>
      <c r="EJ946" s="21">
        <v>0.12748748064041138</v>
      </c>
      <c r="EK946" s="21">
        <v>8.6826369166374207E-2</v>
      </c>
      <c r="EL946" s="21">
        <v>8.8671058416366577E-2</v>
      </c>
      <c r="EM946" s="21">
        <v>0.11392311751842499</v>
      </c>
      <c r="EN946" s="21">
        <v>0.12699632346630096</v>
      </c>
      <c r="EO946" s="21">
        <v>0.20314681529998779</v>
      </c>
      <c r="EP946" s="21">
        <v>0.20252926647663116</v>
      </c>
      <c r="EQ946" s="21">
        <v>0.15282246470451355</v>
      </c>
      <c r="ER946" s="21">
        <v>7.510887086391449E-2</v>
      </c>
      <c r="ES946" s="21">
        <v>8.8212549686431885E-2</v>
      </c>
      <c r="ET946" s="21">
        <v>7.3824845254421234E-2</v>
      </c>
      <c r="EU946" s="21">
        <v>49.233920984519216</v>
      </c>
      <c r="EV946" s="21">
        <v>48.721836090087891</v>
      </c>
      <c r="EW946" s="21">
        <v>48.109439859354396</v>
      </c>
      <c r="EX946" s="21">
        <v>47.730331420898438</v>
      </c>
      <c r="EY946" s="21">
        <v>47.169116973876953</v>
      </c>
      <c r="EZ946" s="21">
        <v>46.752796173095703</v>
      </c>
      <c r="FA946" s="21">
        <v>46.510818481445313</v>
      </c>
      <c r="FB946" s="21">
        <v>45.922451019287109</v>
      </c>
      <c r="FC946" s="21">
        <v>49.246715545654297</v>
      </c>
      <c r="FD946" s="21">
        <v>53.766860961914063</v>
      </c>
      <c r="FE946" s="21">
        <v>58.108074188232422</v>
      </c>
      <c r="FF946" s="21">
        <v>61.787223815917969</v>
      </c>
      <c r="FG946" s="21">
        <v>63.8345947265625</v>
      </c>
      <c r="FH946" s="21">
        <v>64.306243896484375</v>
      </c>
      <c r="FI946" s="21">
        <v>64.093864440917969</v>
      </c>
      <c r="FJ946" s="21">
        <v>63.1629638671875</v>
      </c>
      <c r="FK946" s="21">
        <v>61.539386749267578</v>
      </c>
      <c r="FL946" s="21">
        <v>58.41461181640625</v>
      </c>
      <c r="FM946" s="21">
        <v>56.027690887451172</v>
      </c>
      <c r="FN946" s="21">
        <v>53.974361419677734</v>
      </c>
      <c r="FO946" s="21">
        <v>52.691703796386719</v>
      </c>
      <c r="FP946" s="21">
        <v>51.556037902832031</v>
      </c>
      <c r="FQ946" s="21">
        <v>50.749134063720703</v>
      </c>
      <c r="FR946" s="21">
        <v>50.344875335693359</v>
      </c>
      <c r="FS946" s="21">
        <v>0.62577050924301147</v>
      </c>
      <c r="FT946" s="21">
        <v>3.2695930451154709E-2</v>
      </c>
      <c r="FU946" s="21">
        <v>3.8888823240995407E-2</v>
      </c>
      <c r="FV946" t="s">
        <v>294</v>
      </c>
      <c r="FW946" s="21"/>
      <c r="FX946">
        <f t="shared" si="42"/>
        <v>1.5667721509933472</v>
      </c>
      <c r="FY946">
        <f t="shared" si="43"/>
        <v>0.1015472412109375</v>
      </c>
      <c r="FZ946">
        <f t="shared" si="44"/>
        <v>56.529550933837889</v>
      </c>
    </row>
    <row r="947" spans="1:182" x14ac:dyDescent="0.2">
      <c r="A947" t="s">
        <v>226</v>
      </c>
      <c r="B947" t="s">
        <v>199</v>
      </c>
      <c r="C947" t="s">
        <v>290</v>
      </c>
      <c r="D947" t="s">
        <v>234</v>
      </c>
      <c r="E947" t="s">
        <v>219</v>
      </c>
      <c r="F947" s="21">
        <v>2171</v>
      </c>
      <c r="G947" s="21">
        <v>1.0213513374328613</v>
      </c>
      <c r="H947" s="21">
        <v>0.95931768417358398</v>
      </c>
      <c r="I947" s="21">
        <v>0.90892279148101807</v>
      </c>
      <c r="J947" s="21">
        <v>0.88124078512191772</v>
      </c>
      <c r="K947" s="21">
        <v>0.90768933296203613</v>
      </c>
      <c r="L947" s="21">
        <v>0.99410527944564819</v>
      </c>
      <c r="M947" s="21">
        <v>1.1151058673858643</v>
      </c>
      <c r="N947" s="21">
        <v>0.66491222381591797</v>
      </c>
      <c r="O947" s="21">
        <v>-0.36967962980270386</v>
      </c>
      <c r="P947" s="21">
        <v>-1.4240754842758179</v>
      </c>
      <c r="Q947" s="21">
        <v>-2.1742725372314453</v>
      </c>
      <c r="R947" s="21">
        <v>-2.6008861064910889</v>
      </c>
      <c r="S947" s="21">
        <v>-2.7503936290740967</v>
      </c>
      <c r="T947" s="21">
        <v>-2.4496958255767822</v>
      </c>
      <c r="U947" s="21">
        <v>-1.877131462097168</v>
      </c>
      <c r="V947" s="21">
        <v>-0.94008558988571167</v>
      </c>
      <c r="W947" s="21">
        <v>0.20266920328140259</v>
      </c>
      <c r="X947" s="21">
        <v>1.1344586610794067</v>
      </c>
      <c r="Y947" s="21">
        <v>1.4459644556045532</v>
      </c>
      <c r="Z947" s="21">
        <v>1.4543031454086304</v>
      </c>
      <c r="AA947" s="21">
        <v>1.4219406843185425</v>
      </c>
      <c r="AB947" s="21">
        <v>1.309110164642334</v>
      </c>
      <c r="AC947" s="21">
        <v>1.1420810222625732</v>
      </c>
      <c r="AD947" s="21">
        <v>0.97990411520004272</v>
      </c>
      <c r="AE947" s="21">
        <v>-4.5998267829418182E-2</v>
      </c>
      <c r="AF947" s="21">
        <v>-4.886690154671669E-2</v>
      </c>
      <c r="AG947" s="21">
        <v>-3.7691619247198105E-2</v>
      </c>
      <c r="AH947" s="21">
        <v>-3.559952974319458E-2</v>
      </c>
      <c r="AI947" s="21">
        <v>4.2837089858949184E-3</v>
      </c>
      <c r="AJ947" s="21">
        <v>8.2405675202608109E-3</v>
      </c>
      <c r="AK947" s="21">
        <v>-3.3051643520593643E-2</v>
      </c>
      <c r="AL947" s="21">
        <v>-6.6801182925701141E-2</v>
      </c>
      <c r="AM947" s="21">
        <v>-8.7005868554115295E-2</v>
      </c>
      <c r="AN947" s="21">
        <v>-5.856269970536232E-2</v>
      </c>
      <c r="AO947" s="21">
        <v>-1.7046120017766953E-2</v>
      </c>
      <c r="AP947" s="21">
        <v>-2.8233762830495834E-2</v>
      </c>
      <c r="AQ947" s="21">
        <v>-1.7626998946070671E-2</v>
      </c>
      <c r="AR947" s="21">
        <v>-4.8938961699604988E-3</v>
      </c>
      <c r="AS947" s="21">
        <v>-4.600910097360611E-2</v>
      </c>
      <c r="AT947" s="21">
        <v>-3.3608701080083847E-2</v>
      </c>
      <c r="AU947" s="21">
        <v>-3.258470818400383E-2</v>
      </c>
      <c r="AV947" s="21">
        <v>2.1843891590833664E-4</v>
      </c>
      <c r="AW947" s="21">
        <v>5.1737133413553238E-2</v>
      </c>
      <c r="AX947" s="21">
        <v>5.706222727894783E-2</v>
      </c>
      <c r="AY947" s="21">
        <v>6.3809841871261597E-2</v>
      </c>
      <c r="AZ947" s="21">
        <v>9.2693697661161423E-3</v>
      </c>
      <c r="BA947" s="21">
        <v>5.9665190055966377E-3</v>
      </c>
      <c r="BB947" s="21">
        <v>-7.614506408572197E-3</v>
      </c>
      <c r="BC947" s="21">
        <v>-1.9170887768268585E-2</v>
      </c>
      <c r="BD947" s="21">
        <v>-2.5252223014831543E-2</v>
      </c>
      <c r="BE947" s="21">
        <v>-1.915820874273777E-2</v>
      </c>
      <c r="BF947" s="21">
        <v>-1.7534740269184113E-2</v>
      </c>
      <c r="BG947" s="21">
        <v>2.0182756707072258E-2</v>
      </c>
      <c r="BH947" s="21">
        <v>2.9296413064002991E-2</v>
      </c>
      <c r="BI947" s="21">
        <v>-1.0732344351708889E-2</v>
      </c>
      <c r="BJ947" s="21">
        <v>-3.8830235600471497E-2</v>
      </c>
      <c r="BK947" s="21">
        <v>-5.6035369634628296E-2</v>
      </c>
      <c r="BL947" s="21">
        <v>-2.5417687371373177E-2</v>
      </c>
      <c r="BM947" s="21">
        <v>1.2783528305590153E-2</v>
      </c>
      <c r="BN947" s="21">
        <v>1.7211619997397065E-3</v>
      </c>
      <c r="BO947" s="21">
        <v>1.0160096921026707E-2</v>
      </c>
      <c r="BP947" s="21">
        <v>2.5517767295241356E-2</v>
      </c>
      <c r="BQ947" s="21">
        <v>-1.5096728689968586E-2</v>
      </c>
      <c r="BR947" s="21">
        <v>-7.2440952062606812E-3</v>
      </c>
      <c r="BS947" s="21">
        <v>-6.9088693708181381E-3</v>
      </c>
      <c r="BT947" s="21">
        <v>2.4565152823925018E-2</v>
      </c>
      <c r="BU947" s="21">
        <v>7.4596360325813293E-2</v>
      </c>
      <c r="BV947" s="21">
        <v>7.9723328351974487E-2</v>
      </c>
      <c r="BW947" s="21">
        <v>8.4730401635169983E-2</v>
      </c>
      <c r="BX947" s="21">
        <v>3.4284483641386032E-2</v>
      </c>
      <c r="BY947" s="21">
        <v>2.5904297828674316E-2</v>
      </c>
      <c r="BZ947" s="21">
        <v>1.0667567141354084E-2</v>
      </c>
      <c r="CA947" s="21">
        <v>-5.9032440185546875E-4</v>
      </c>
      <c r="CB947" s="21">
        <v>-8.8967680931091309E-3</v>
      </c>
      <c r="CC947" s="21">
        <v>-6.322026252746582E-3</v>
      </c>
      <c r="CD947" s="21">
        <v>-5.0231218338012695E-3</v>
      </c>
      <c r="CE947" s="21">
        <v>3.1194388866424561E-2</v>
      </c>
      <c r="CF947" s="21">
        <v>4.387962818145752E-2</v>
      </c>
      <c r="CG947" s="21">
        <v>4.7259330749511719E-3</v>
      </c>
      <c r="CH947" s="21">
        <v>-1.9457638263702393E-2</v>
      </c>
      <c r="CI947" s="21">
        <v>-3.4585297107696533E-2</v>
      </c>
      <c r="CJ947" s="21">
        <v>-2.461552619934082E-3</v>
      </c>
      <c r="CK947" s="21">
        <v>3.3443450927734375E-2</v>
      </c>
      <c r="CL947" s="21">
        <v>2.2467851638793945E-2</v>
      </c>
      <c r="CM947" s="21">
        <v>2.9405355453491211E-2</v>
      </c>
      <c r="CN947" s="21">
        <v>4.6580791473388672E-2</v>
      </c>
      <c r="CO947" s="21">
        <v>6.3130855560302734E-3</v>
      </c>
      <c r="CP947" s="21">
        <v>1.1015951633453369E-2</v>
      </c>
      <c r="CQ947" s="21">
        <v>1.0874137282371521E-2</v>
      </c>
      <c r="CR947" s="21">
        <v>4.14276123046875E-2</v>
      </c>
      <c r="CS947" s="21">
        <v>9.0428590774536133E-2</v>
      </c>
      <c r="CT947" s="21">
        <v>9.5418334007263184E-2</v>
      </c>
      <c r="CU947" s="21">
        <v>9.9219918251037598E-2</v>
      </c>
      <c r="CV947" s="21">
        <v>5.160987377166748E-2</v>
      </c>
      <c r="CW947" s="21">
        <v>3.9713144302368164E-2</v>
      </c>
      <c r="CX947" s="21">
        <v>2.3329675197601318E-2</v>
      </c>
      <c r="CY947" s="21">
        <v>1.7990238964557648E-2</v>
      </c>
      <c r="CZ947" s="21">
        <v>7.4586863629519939E-3</v>
      </c>
      <c r="DA947" s="21">
        <v>6.5141567029058933E-3</v>
      </c>
      <c r="DB947" s="21">
        <v>7.4884970672428608E-3</v>
      </c>
      <c r="DC947" s="21">
        <v>4.2206019163131714E-2</v>
      </c>
      <c r="DD947" s="21">
        <v>5.8462843298912048E-2</v>
      </c>
      <c r="DE947" s="21">
        <v>2.0184211432933807E-2</v>
      </c>
      <c r="DF947" s="21">
        <v>-8.5042323917150497E-5</v>
      </c>
      <c r="DG947" s="21">
        <v>-1.3135224580764771E-2</v>
      </c>
      <c r="DH947" s="21">
        <v>2.0494582131505013E-2</v>
      </c>
      <c r="DI947" s="21">
        <v>5.4103374481201172E-2</v>
      </c>
      <c r="DJ947" s="21">
        <v>4.3214540928602219E-2</v>
      </c>
      <c r="DK947" s="21">
        <v>4.865061491727829E-2</v>
      </c>
      <c r="DL947" s="21">
        <v>6.7643813788890839E-2</v>
      </c>
      <c r="DM947" s="21">
        <v>2.7722900733351707E-2</v>
      </c>
      <c r="DN947" s="21">
        <v>2.9275998473167419E-2</v>
      </c>
      <c r="DO947" s="21">
        <v>2.865714393556118E-2</v>
      </c>
      <c r="DP947" s="21">
        <v>5.8290071785449982E-2</v>
      </c>
      <c r="DQ947" s="21">
        <v>0.10626082122325897</v>
      </c>
      <c r="DR947" s="21">
        <v>0.11111333966255188</v>
      </c>
      <c r="DS947" s="21">
        <v>0.11370943486690521</v>
      </c>
      <c r="DT947" s="21">
        <v>6.8935267627239227E-2</v>
      </c>
      <c r="DU947" s="21">
        <v>5.3521990776062012E-2</v>
      </c>
      <c r="DV947" s="21">
        <v>3.5991784185171127E-2</v>
      </c>
      <c r="DW947" s="21">
        <v>4.4817619025707245E-2</v>
      </c>
      <c r="DX947" s="21">
        <v>3.1073365360498428E-2</v>
      </c>
      <c r="DY947" s="21">
        <v>2.5047564879059792E-2</v>
      </c>
      <c r="DZ947" s="21">
        <v>2.555328793823719E-2</v>
      </c>
      <c r="EA947" s="21">
        <v>5.8105070143938065E-2</v>
      </c>
      <c r="EB947" s="21">
        <v>7.9518690705299377E-2</v>
      </c>
      <c r="EC947" s="21">
        <v>4.2503509670495987E-2</v>
      </c>
      <c r="ED947" s="21">
        <v>2.7885910123586655E-2</v>
      </c>
      <c r="EE947" s="21">
        <v>1.7835274338722229E-2</v>
      </c>
      <c r="EF947" s="21">
        <v>5.3639594465494156E-2</v>
      </c>
      <c r="EG947" s="21">
        <v>8.3933018147945404E-2</v>
      </c>
      <c r="EH947" s="21">
        <v>7.3169462382793427E-2</v>
      </c>
      <c r="EI947" s="21">
        <v>7.6437711715698242E-2</v>
      </c>
      <c r="EJ947" s="21">
        <v>9.8055481910705566E-2</v>
      </c>
      <c r="EK947" s="21">
        <v>5.8635272085666656E-2</v>
      </c>
      <c r="EL947" s="21">
        <v>5.5640604346990585E-2</v>
      </c>
      <c r="EM947" s="21">
        <v>5.4332982748746872E-2</v>
      </c>
      <c r="EN947" s="21">
        <v>8.2636788487434387E-2</v>
      </c>
      <c r="EO947" s="21">
        <v>0.12912005186080933</v>
      </c>
      <c r="EP947" s="21">
        <v>0.13377444446086884</v>
      </c>
      <c r="EQ947" s="21">
        <v>0.1346299946308136</v>
      </c>
      <c r="ER947" s="21">
        <v>9.3950375914573669E-2</v>
      </c>
      <c r="ES947" s="21">
        <v>7.3459766805171967E-2</v>
      </c>
      <c r="ET947" s="21">
        <v>5.4273858666419983E-2</v>
      </c>
      <c r="EU947" s="21">
        <v>50.345005605819622</v>
      </c>
      <c r="EV947" s="21">
        <v>49.514694213867188</v>
      </c>
      <c r="EW947" s="21">
        <v>48.996845096863346</v>
      </c>
      <c r="EX947" s="21">
        <v>48.268791198730469</v>
      </c>
      <c r="EY947" s="21">
        <v>47.569526672363281</v>
      </c>
      <c r="EZ947" s="21">
        <v>47.250148773193359</v>
      </c>
      <c r="FA947" s="21">
        <v>46.803302764892578</v>
      </c>
      <c r="FB947" s="21">
        <v>47.309257507324219</v>
      </c>
      <c r="FC947" s="21">
        <v>52.115402221679688</v>
      </c>
      <c r="FD947" s="21">
        <v>57.390789031982422</v>
      </c>
      <c r="FE947" s="21">
        <v>61.973953247070313</v>
      </c>
      <c r="FF947" s="21">
        <v>65.487236022949219</v>
      </c>
      <c r="FG947" s="21">
        <v>66.7572021484375</v>
      </c>
      <c r="FH947" s="21">
        <v>66.986625671386719</v>
      </c>
      <c r="FI947" s="21">
        <v>66.772193908691406</v>
      </c>
      <c r="FJ947" s="21">
        <v>66.230621337890625</v>
      </c>
      <c r="FK947" s="21">
        <v>65.21112060546875</v>
      </c>
      <c r="FL947" s="21">
        <v>63.091545104980469</v>
      </c>
      <c r="FM947" s="21">
        <v>59.307174682617188</v>
      </c>
      <c r="FN947" s="21">
        <v>56.946601867675781</v>
      </c>
      <c r="FO947" s="21">
        <v>54.981880187988281</v>
      </c>
      <c r="FP947" s="21">
        <v>53.545486450195313</v>
      </c>
      <c r="FQ947" s="21">
        <v>52.401664733886719</v>
      </c>
      <c r="FR947" s="21">
        <v>51.364326477050781</v>
      </c>
      <c r="FS947" s="21">
        <v>0.42009162902832031</v>
      </c>
      <c r="FT947" s="21">
        <v>2.21281498670578E-2</v>
      </c>
      <c r="FU947" s="21">
        <v>2.5930393487215042E-2</v>
      </c>
      <c r="FV947" t="s">
        <v>294</v>
      </c>
      <c r="FW947" s="21"/>
      <c r="FX947">
        <f t="shared" si="42"/>
        <v>1.1318672299385071</v>
      </c>
      <c r="FY947">
        <f t="shared" si="43"/>
        <v>6.7473718523979181E-2</v>
      </c>
      <c r="FZ947">
        <f t="shared" si="44"/>
        <v>59.907664489746097</v>
      </c>
    </row>
    <row r="948" spans="1:182" x14ac:dyDescent="0.2">
      <c r="A948" t="s">
        <v>226</v>
      </c>
      <c r="B948" t="s">
        <v>199</v>
      </c>
      <c r="C948" t="s">
        <v>290</v>
      </c>
      <c r="D948" t="s">
        <v>234</v>
      </c>
      <c r="E948" t="s">
        <v>220</v>
      </c>
      <c r="F948" s="21">
        <v>1044</v>
      </c>
      <c r="G948" s="21">
        <v>1.0096807479858398</v>
      </c>
      <c r="H948" s="21">
        <v>0.94500792026519775</v>
      </c>
      <c r="I948" s="21">
        <v>0.90538221597671509</v>
      </c>
      <c r="J948" s="21">
        <v>0.89418679475784302</v>
      </c>
      <c r="K948" s="21">
        <v>0.87697654962539673</v>
      </c>
      <c r="L948" s="21">
        <v>0.93740695714950562</v>
      </c>
      <c r="M948" s="21">
        <v>1.0418558120727539</v>
      </c>
      <c r="N948" s="21">
        <v>0.63150888681411743</v>
      </c>
      <c r="O948" s="21">
        <v>-0.3997475802898407</v>
      </c>
      <c r="P948" s="21">
        <v>-1.3130182027816772</v>
      </c>
      <c r="Q948" s="21">
        <v>-2.0539431571960449</v>
      </c>
      <c r="R948" s="21">
        <v>-2.5105500221252441</v>
      </c>
      <c r="S948" s="21">
        <v>-2.6825218200683594</v>
      </c>
      <c r="T948" s="21">
        <v>-2.398533821105957</v>
      </c>
      <c r="U948" s="21">
        <v>-1.829703688621521</v>
      </c>
      <c r="V948" s="21">
        <v>-0.90551555156707764</v>
      </c>
      <c r="W948" s="21">
        <v>0.16887079179286957</v>
      </c>
      <c r="X948" s="21">
        <v>1.0899989604949951</v>
      </c>
      <c r="Y948" s="21">
        <v>1.3961187601089478</v>
      </c>
      <c r="Z948" s="21">
        <v>1.3977985382080078</v>
      </c>
      <c r="AA948" s="21">
        <v>1.420595645904541</v>
      </c>
      <c r="AB948" s="21">
        <v>1.3825725317001343</v>
      </c>
      <c r="AC948" s="21">
        <v>1.1485022306442261</v>
      </c>
      <c r="AD948" s="21">
        <v>0.95293867588043213</v>
      </c>
      <c r="AE948" s="21">
        <v>-0.10684511810541153</v>
      </c>
      <c r="AF948" s="21">
        <v>-8.901599794626236E-2</v>
      </c>
      <c r="AG948" s="21">
        <v>-3.9144370704889297E-2</v>
      </c>
      <c r="AH948" s="21">
        <v>-2.4393521249294281E-2</v>
      </c>
      <c r="AI948" s="21">
        <v>-1.3066244311630726E-2</v>
      </c>
      <c r="AJ948" s="21">
        <v>-1.5672732144594193E-2</v>
      </c>
      <c r="AK948" s="21">
        <v>-4.5717623084783554E-2</v>
      </c>
      <c r="AL948" s="21">
        <v>-7.5932562351226807E-2</v>
      </c>
      <c r="AM948" s="21">
        <v>-0.17133961617946625</v>
      </c>
      <c r="AN948" s="21">
        <v>-6.5857134759426117E-2</v>
      </c>
      <c r="AO948" s="21">
        <v>-3.0269285663962364E-2</v>
      </c>
      <c r="AP948" s="21">
        <v>-6.0859732329845428E-2</v>
      </c>
      <c r="AQ948" s="21">
        <v>-2.2677129134535789E-2</v>
      </c>
      <c r="AR948" s="21">
        <v>-4.4416658580303192E-2</v>
      </c>
      <c r="AS948" s="21">
        <v>-7.4724823236465454E-2</v>
      </c>
      <c r="AT948" s="21">
        <v>-6.8824529647827148E-2</v>
      </c>
      <c r="AU948" s="21">
        <v>-9.0834803879261017E-2</v>
      </c>
      <c r="AV948" s="21">
        <v>-5.4692517966032028E-2</v>
      </c>
      <c r="AW948" s="21">
        <v>-3.5782381892204285E-2</v>
      </c>
      <c r="AX948" s="21">
        <v>-1.6122844070196152E-2</v>
      </c>
      <c r="AY948" s="21">
        <v>4.2181354016065598E-2</v>
      </c>
      <c r="AZ948" s="21">
        <v>4.5883934944868088E-2</v>
      </c>
      <c r="BA948" s="21">
        <v>-1.1461932212114334E-2</v>
      </c>
      <c r="BB948" s="21">
        <v>-3.162875771522522E-2</v>
      </c>
      <c r="BC948" s="21">
        <v>-7.1699455380439758E-2</v>
      </c>
      <c r="BD948" s="21">
        <v>-6.1753582209348679E-2</v>
      </c>
      <c r="BE948" s="21">
        <v>-1.9841933622956276E-2</v>
      </c>
      <c r="BF948" s="21">
        <v>-4.6004056930541992E-3</v>
      </c>
      <c r="BG948" s="21">
        <v>4.1740657761693001E-3</v>
      </c>
      <c r="BH948" s="21">
        <v>1.5065438114106655E-2</v>
      </c>
      <c r="BI948" s="21">
        <v>-1.5633301809430122E-2</v>
      </c>
      <c r="BJ948" s="21">
        <v>-3.8404352962970734E-2</v>
      </c>
      <c r="BK948" s="21">
        <v>-0.1243097260594368</v>
      </c>
      <c r="BL948" s="21">
        <v>-2.5651099160313606E-2</v>
      </c>
      <c r="BM948" s="21">
        <v>7.4227210134267807E-3</v>
      </c>
      <c r="BN948" s="21">
        <v>-1.8430527299642563E-2</v>
      </c>
      <c r="BO948" s="21">
        <v>1.5477064065635204E-2</v>
      </c>
      <c r="BP948" s="21">
        <v>1.0380354942753911E-3</v>
      </c>
      <c r="BQ948" s="21">
        <v>-2.8698429465293884E-2</v>
      </c>
      <c r="BR948" s="21">
        <v>-2.9352737590670586E-2</v>
      </c>
      <c r="BS948" s="21">
        <v>-5.4487802088260651E-2</v>
      </c>
      <c r="BT948" s="21">
        <v>-2.1279409527778625E-2</v>
      </c>
      <c r="BU948" s="21">
        <v>-6.474396213889122E-3</v>
      </c>
      <c r="BV948" s="21">
        <v>1.2271232903003693E-2</v>
      </c>
      <c r="BW948" s="21">
        <v>6.905674934387207E-2</v>
      </c>
      <c r="BX948" s="21">
        <v>7.4776053428649902E-2</v>
      </c>
      <c r="BY948" s="21">
        <v>1.5517521649599075E-2</v>
      </c>
      <c r="BZ948" s="21">
        <v>-6.3660936430096626E-3</v>
      </c>
      <c r="CA948" s="21">
        <v>-4.7357678413391113E-2</v>
      </c>
      <c r="CB948" s="21">
        <v>-4.2871713638305664E-2</v>
      </c>
      <c r="CC948" s="21">
        <v>-6.4731240272521973E-3</v>
      </c>
      <c r="CD948" s="21">
        <v>9.1082453727722168E-3</v>
      </c>
      <c r="CE948" s="21">
        <v>1.6114652156829834E-2</v>
      </c>
      <c r="CF948" s="21">
        <v>3.6354601383209229E-2</v>
      </c>
      <c r="CG948" s="21">
        <v>5.2030086517333984E-3</v>
      </c>
      <c r="CH948" s="21">
        <v>-1.2412428855895996E-2</v>
      </c>
      <c r="CI948" s="21">
        <v>-9.1736972332000732E-2</v>
      </c>
      <c r="CJ948" s="21">
        <v>2.1954774856567383E-3</v>
      </c>
      <c r="CK948" s="21">
        <v>3.352808952331543E-2</v>
      </c>
      <c r="CL948" s="21">
        <v>1.0955810546875E-2</v>
      </c>
      <c r="CM948" s="21">
        <v>4.1902542114257813E-2</v>
      </c>
      <c r="CN948" s="21">
        <v>3.2519817352294922E-2</v>
      </c>
      <c r="CO948" s="21">
        <v>3.1793117523193359E-3</v>
      </c>
      <c r="CP948" s="21">
        <v>-2.0146965980529785E-3</v>
      </c>
      <c r="CQ948" s="21">
        <v>-2.9313981533050537E-2</v>
      </c>
      <c r="CR948" s="21">
        <v>1.8624067306518555E-3</v>
      </c>
      <c r="CS948" s="21">
        <v>1.3824224472045898E-2</v>
      </c>
      <c r="CT948" s="21">
        <v>3.1936883926391602E-2</v>
      </c>
      <c r="CU948" s="21">
        <v>8.7670564651489258E-2</v>
      </c>
      <c r="CV948" s="21">
        <v>9.4786643981933594E-2</v>
      </c>
      <c r="CW948" s="21">
        <v>3.4203410148620605E-2</v>
      </c>
      <c r="CX948" s="21">
        <v>1.1130750179290771E-2</v>
      </c>
      <c r="CY948" s="21">
        <v>-2.3015899583697319E-2</v>
      </c>
      <c r="CZ948" s="21">
        <v>-2.3989846929907799E-2</v>
      </c>
      <c r="DA948" s="21">
        <v>6.8956846371293068E-3</v>
      </c>
      <c r="DB948" s="21">
        <v>2.2816896438598633E-2</v>
      </c>
      <c r="DC948" s="21">
        <v>2.8055237606167793E-2</v>
      </c>
      <c r="DD948" s="21">
        <v>5.7643763720989227E-2</v>
      </c>
      <c r="DE948" s="21">
        <v>2.6039319112896919E-2</v>
      </c>
      <c r="DF948" s="21">
        <v>1.3579493388533592E-2</v>
      </c>
      <c r="DG948" s="21">
        <v>-5.9164218604564667E-2</v>
      </c>
      <c r="DH948" s="21">
        <v>3.0042054131627083E-2</v>
      </c>
      <c r="DI948" s="21">
        <v>5.9633459895849228E-2</v>
      </c>
      <c r="DJ948" s="21">
        <v>4.0342148393392563E-2</v>
      </c>
      <c r="DK948" s="21">
        <v>6.8328022956848145E-2</v>
      </c>
      <c r="DL948" s="21">
        <v>6.4001597464084625E-2</v>
      </c>
      <c r="DM948" s="21">
        <v>3.5057052969932556E-2</v>
      </c>
      <c r="DN948" s="21">
        <v>2.5323344394564629E-2</v>
      </c>
      <c r="DO948" s="21">
        <v>-4.1401605121791363E-3</v>
      </c>
      <c r="DP948" s="21">
        <v>2.5004222989082336E-2</v>
      </c>
      <c r="DQ948" s="21">
        <v>3.4122847020626068E-2</v>
      </c>
      <c r="DR948" s="21">
        <v>5.160253494977951E-2</v>
      </c>
      <c r="DS948" s="21">
        <v>0.10628437995910645</v>
      </c>
      <c r="DT948" s="21">
        <v>0.11479723453521729</v>
      </c>
      <c r="DU948" s="21">
        <v>5.2889298647642136E-2</v>
      </c>
      <c r="DV948" s="21">
        <v>2.862759493291378E-2</v>
      </c>
      <c r="DW948" s="21">
        <v>1.2129764072597027E-2</v>
      </c>
      <c r="DX948" s="21">
        <v>3.2725718338042498E-3</v>
      </c>
      <c r="DY948" s="21">
        <v>2.6198120787739754E-2</v>
      </c>
      <c r="DZ948" s="21">
        <v>4.2610011994838715E-2</v>
      </c>
      <c r="EA948" s="21">
        <v>4.5295547693967819E-2</v>
      </c>
      <c r="EB948" s="21">
        <v>8.8381938636302948E-2</v>
      </c>
      <c r="EC948" s="21">
        <v>5.6123640388250351E-2</v>
      </c>
      <c r="ED948" s="21">
        <v>5.1107700914144516E-2</v>
      </c>
      <c r="EE948" s="21">
        <v>-1.2134334072470665E-2</v>
      </c>
      <c r="EF948" s="21">
        <v>7.0248089730739594E-2</v>
      </c>
      <c r="EG948" s="21">
        <v>9.7325466573238373E-2</v>
      </c>
      <c r="EH948" s="21">
        <v>8.2771353423595428E-2</v>
      </c>
      <c r="EI948" s="21">
        <v>0.10648221522569656</v>
      </c>
      <c r="EJ948" s="21">
        <v>0.10945629328489304</v>
      </c>
      <c r="EK948" s="21">
        <v>8.1083446741104126E-2</v>
      </c>
      <c r="EL948" s="21">
        <v>6.4795136451721191E-2</v>
      </c>
      <c r="EM948" s="21">
        <v>3.2206840813159943E-2</v>
      </c>
      <c r="EN948" s="21">
        <v>5.8417331427335739E-2</v>
      </c>
      <c r="EO948" s="21">
        <v>6.3430830836296082E-2</v>
      </c>
      <c r="EP948" s="21">
        <v>7.9996608197689056E-2</v>
      </c>
      <c r="EQ948" s="21">
        <v>0.13315977156162262</v>
      </c>
      <c r="ER948" s="21">
        <v>0.1436893492937088</v>
      </c>
      <c r="ES948" s="21">
        <v>7.9868756234645844E-2</v>
      </c>
      <c r="ET948" s="21">
        <v>5.3890258073806763E-2</v>
      </c>
      <c r="EU948" s="21">
        <v>52.18342962921411</v>
      </c>
      <c r="EV948" s="21">
        <v>51.44488525390625</v>
      </c>
      <c r="EW948" s="21">
        <v>51.077578953273125</v>
      </c>
      <c r="EX948" s="21">
        <v>50.281875610351563</v>
      </c>
      <c r="EY948" s="21">
        <v>49.615695953369141</v>
      </c>
      <c r="EZ948" s="21">
        <v>49.445446014404297</v>
      </c>
      <c r="FA948" s="21">
        <v>48.837551116943359</v>
      </c>
      <c r="FB948" s="21">
        <v>49.468727111816406</v>
      </c>
      <c r="FC948" s="21">
        <v>54.447410583496094</v>
      </c>
      <c r="FD948" s="21">
        <v>59.303920745849609</v>
      </c>
      <c r="FE948" s="21">
        <v>63.261344909667969</v>
      </c>
      <c r="FF948" s="21">
        <v>66.213157653808594</v>
      </c>
      <c r="FG948" s="21">
        <v>66.874855041503906</v>
      </c>
      <c r="FH948" s="21">
        <v>66.916587829589844</v>
      </c>
      <c r="FI948" s="21">
        <v>66.411117553710938</v>
      </c>
      <c r="FJ948" s="21">
        <v>66.125373840332031</v>
      </c>
      <c r="FK948" s="21">
        <v>65.26953125</v>
      </c>
      <c r="FL948" s="21">
        <v>63.297359466552734</v>
      </c>
      <c r="FM948" s="21">
        <v>60.107757568359375</v>
      </c>
      <c r="FN948" s="21">
        <v>57.943511962890625</v>
      </c>
      <c r="FO948" s="21">
        <v>56.369606018066406</v>
      </c>
      <c r="FP948" s="21">
        <v>54.949344635009766</v>
      </c>
      <c r="FQ948" s="21">
        <v>54.095977783203125</v>
      </c>
      <c r="FR948" s="21">
        <v>53.202388763427734</v>
      </c>
      <c r="FS948" s="21">
        <v>0.56479418277740479</v>
      </c>
      <c r="FT948" s="21">
        <v>3.0408198013901711E-2</v>
      </c>
      <c r="FU948" s="21">
        <v>3.3513173460960388E-2</v>
      </c>
      <c r="FV948" t="s">
        <v>294</v>
      </c>
      <c r="FW948" s="21"/>
      <c r="FX948">
        <f t="shared" si="42"/>
        <v>1.0946765393018723</v>
      </c>
      <c r="FY948">
        <f t="shared" si="43"/>
        <v>2.1196019649505616E-2</v>
      </c>
      <c r="FZ948">
        <f t="shared" si="44"/>
        <v>60.597553253173828</v>
      </c>
    </row>
    <row r="949" spans="1:182" x14ac:dyDescent="0.2">
      <c r="A949" t="s">
        <v>226</v>
      </c>
      <c r="B949" t="s">
        <v>199</v>
      </c>
      <c r="C949" t="s">
        <v>290</v>
      </c>
      <c r="D949" t="s">
        <v>234</v>
      </c>
      <c r="E949" t="s">
        <v>221</v>
      </c>
      <c r="F949" s="21">
        <v>1127</v>
      </c>
      <c r="G949" s="21">
        <v>1.0284955501556396</v>
      </c>
      <c r="H949" s="21">
        <v>0.97409713268280029</v>
      </c>
      <c r="I949" s="21">
        <v>0.91237050294876099</v>
      </c>
      <c r="J949" s="21">
        <v>0.86825698614120483</v>
      </c>
      <c r="K949" s="21">
        <v>0.93472731113433838</v>
      </c>
      <c r="L949" s="21">
        <v>1.0424528121948242</v>
      </c>
      <c r="M949" s="21">
        <v>1.1824725866317749</v>
      </c>
      <c r="N949" s="21">
        <v>0.69977802038192749</v>
      </c>
      <c r="O949" s="21">
        <v>-0.33401435613632202</v>
      </c>
      <c r="P949" s="21">
        <v>-1.5168935060501099</v>
      </c>
      <c r="Q949" s="21">
        <v>-2.2753975391387939</v>
      </c>
      <c r="R949" s="21">
        <v>-2.6808562278747559</v>
      </c>
      <c r="S949" s="21">
        <v>-2.8119235038757324</v>
      </c>
      <c r="T949" s="21">
        <v>-2.4934909343719482</v>
      </c>
      <c r="U949" s="21">
        <v>-1.9104132652282715</v>
      </c>
      <c r="V949" s="21">
        <v>-0.96458989381790161</v>
      </c>
      <c r="W949" s="21">
        <v>0.23758232593536377</v>
      </c>
      <c r="X949" s="21">
        <v>1.1646158695220947</v>
      </c>
      <c r="Y949" s="21">
        <v>1.4778828620910645</v>
      </c>
      <c r="Z949" s="21">
        <v>1.4966378211975098</v>
      </c>
      <c r="AA949" s="21">
        <v>1.4135242700576782</v>
      </c>
      <c r="AB949" s="21">
        <v>1.2388644218444824</v>
      </c>
      <c r="AC949" s="21">
        <v>1.131308913230896</v>
      </c>
      <c r="AD949" s="21">
        <v>0.99999606609344482</v>
      </c>
      <c r="AE949" s="21">
        <v>-2.9624452814459801E-2</v>
      </c>
      <c r="AF949" s="21">
        <v>-4.0387813001871109E-2</v>
      </c>
      <c r="AG949" s="21">
        <v>-5.7871248573064804E-2</v>
      </c>
      <c r="AH949" s="21">
        <v>-6.8697229027748108E-2</v>
      </c>
      <c r="AI949" s="21">
        <v>7.5118924723938107E-4</v>
      </c>
      <c r="AJ949" s="21">
        <v>-6.5243198150710668E-6</v>
      </c>
      <c r="AK949" s="21">
        <v>-4.7690793871879578E-2</v>
      </c>
      <c r="AL949" s="21">
        <v>-9.137725830078125E-2</v>
      </c>
      <c r="AM949" s="21">
        <v>-4.8718154430389404E-2</v>
      </c>
      <c r="AN949" s="21">
        <v>-9.3113481998443604E-2</v>
      </c>
      <c r="AO949" s="21">
        <v>-4.2367380112409592E-2</v>
      </c>
      <c r="AP949" s="21">
        <v>-4.0383242070674896E-2</v>
      </c>
      <c r="AQ949" s="21">
        <v>-5.0738345831632614E-2</v>
      </c>
      <c r="AR949" s="21">
        <v>-8.6225904524326324E-3</v>
      </c>
      <c r="AS949" s="21">
        <v>-5.2937641739845276E-2</v>
      </c>
      <c r="AT949" s="21">
        <v>-3.2964557409286499E-2</v>
      </c>
      <c r="AU949" s="21">
        <v>-1.1249573901295662E-2</v>
      </c>
      <c r="AV949" s="21">
        <v>7.6713114976882935E-3</v>
      </c>
      <c r="AW949" s="21">
        <v>8.8027589023113251E-2</v>
      </c>
      <c r="AX949" s="21">
        <v>8.5095569491386414E-2</v>
      </c>
      <c r="AY949" s="21">
        <v>4.6509530395269394E-2</v>
      </c>
      <c r="AZ949" s="21">
        <v>-5.9774149209260941E-2</v>
      </c>
      <c r="BA949" s="21">
        <v>-9.6061807125806808E-3</v>
      </c>
      <c r="BB949" s="21">
        <v>-1.2631316669285297E-2</v>
      </c>
      <c r="BC949" s="21">
        <v>9.7589083015918732E-3</v>
      </c>
      <c r="BD949" s="21">
        <v>-2.9602458234876394E-3</v>
      </c>
      <c r="BE949" s="21">
        <v>-2.7117842808365822E-2</v>
      </c>
      <c r="BF949" s="21">
        <v>-3.9357248693704605E-2</v>
      </c>
      <c r="BG949" s="21">
        <v>2.6689896360039711E-2</v>
      </c>
      <c r="BH949" s="21">
        <v>2.925398014485836E-2</v>
      </c>
      <c r="BI949" s="21">
        <v>-1.4752714894711971E-2</v>
      </c>
      <c r="BJ949" s="21">
        <v>-4.9042601138353348E-2</v>
      </c>
      <c r="BK949" s="21">
        <v>-5.399768240749836E-3</v>
      </c>
      <c r="BL949" s="21">
        <v>-3.9797019213438034E-2</v>
      </c>
      <c r="BM949" s="21">
        <v>4.3768421746790409E-3</v>
      </c>
      <c r="BN949" s="21">
        <v>1.7633106326684356E-3</v>
      </c>
      <c r="BO949" s="21">
        <v>-1.1327222920954227E-2</v>
      </c>
      <c r="BP949" s="21">
        <v>3.1584911048412323E-2</v>
      </c>
      <c r="BQ949" s="21">
        <v>-1.1650759726762772E-2</v>
      </c>
      <c r="BR949" s="21">
        <v>2.9670966323465109E-3</v>
      </c>
      <c r="BS949" s="21">
        <v>2.5726951658725739E-2</v>
      </c>
      <c r="BT949" s="21">
        <v>4.2920403182506561E-2</v>
      </c>
      <c r="BU949" s="21">
        <v>0.12203427404165268</v>
      </c>
      <c r="BV949" s="21">
        <v>0.11978595703840256</v>
      </c>
      <c r="BW949" s="21">
        <v>7.7914804220199585E-2</v>
      </c>
      <c r="BX949" s="21">
        <v>-1.9929122179746628E-2</v>
      </c>
      <c r="BY949" s="21">
        <v>1.9289867952466011E-2</v>
      </c>
      <c r="BZ949" s="21">
        <v>1.2908200733363628E-2</v>
      </c>
      <c r="CA949" s="21">
        <v>3.7035703659057617E-2</v>
      </c>
      <c r="CB949" s="21">
        <v>2.2961974143981934E-2</v>
      </c>
      <c r="CC949" s="21">
        <v>-5.8181285858154297E-3</v>
      </c>
      <c r="CD949" s="21">
        <v>-1.9036471843719482E-2</v>
      </c>
      <c r="CE949" s="21">
        <v>4.4654965400695801E-2</v>
      </c>
      <c r="CF949" s="21">
        <v>4.9519717693328857E-2</v>
      </c>
      <c r="CG949" s="21">
        <v>8.0600976943969727E-3</v>
      </c>
      <c r="CH949" s="21">
        <v>-1.9721746444702148E-2</v>
      </c>
      <c r="CI949" s="21">
        <v>2.4602413177490234E-2</v>
      </c>
      <c r="CJ949" s="21">
        <v>-2.8702020645141602E-3</v>
      </c>
      <c r="CK949" s="21">
        <v>3.6751747131347656E-2</v>
      </c>
      <c r="CL949" s="21">
        <v>3.0953884124755859E-2</v>
      </c>
      <c r="CM949" s="21">
        <v>1.5968799591064453E-2</v>
      </c>
      <c r="CN949" s="21">
        <v>5.9432506561279297E-2</v>
      </c>
      <c r="CO949" s="21">
        <v>1.6944408416748047E-2</v>
      </c>
      <c r="CP949" s="21">
        <v>2.7853250503540039E-2</v>
      </c>
      <c r="CQ949" s="21">
        <v>5.1336780190467834E-2</v>
      </c>
      <c r="CR949" s="21">
        <v>6.7333817481994629E-2</v>
      </c>
      <c r="CS949" s="21">
        <v>0.14558720588684082</v>
      </c>
      <c r="CT949" s="21">
        <v>0.14381241798400879</v>
      </c>
      <c r="CU949" s="21">
        <v>9.9665999412536621E-2</v>
      </c>
      <c r="CV949" s="21">
        <v>7.6674222946166992E-3</v>
      </c>
      <c r="CW949" s="21">
        <v>3.9303183555603027E-2</v>
      </c>
      <c r="CX949" s="21">
        <v>3.0596792697906494E-2</v>
      </c>
      <c r="CY949" s="21">
        <v>6.431250274181366E-2</v>
      </c>
      <c r="CZ949" s="21">
        <v>4.888419434428215E-2</v>
      </c>
      <c r="DA949" s="21">
        <v>1.5481585636734962E-2</v>
      </c>
      <c r="DB949" s="21">
        <v>1.2843060540035367E-3</v>
      </c>
      <c r="DC949" s="21">
        <v>6.262003630399704E-2</v>
      </c>
      <c r="DD949" s="21">
        <v>6.9785453379154205E-2</v>
      </c>
      <c r="DE949" s="21">
        <v>3.0872909352183342E-2</v>
      </c>
      <c r="DF949" s="21">
        <v>9.5991073176264763E-3</v>
      </c>
      <c r="DG949" s="21">
        <v>5.460459366440773E-2</v>
      </c>
      <c r="DH949" s="21">
        <v>3.4056615084409714E-2</v>
      </c>
      <c r="DI949" s="21">
        <v>6.912665069103241E-2</v>
      </c>
      <c r="DJ949" s="21">
        <v>6.0144457966089249E-2</v>
      </c>
      <c r="DK949" s="21">
        <v>4.3264821171760559E-2</v>
      </c>
      <c r="DL949" s="21">
        <v>8.7280102074146271E-2</v>
      </c>
      <c r="DM949" s="21">
        <v>4.5539576560258865E-2</v>
      </c>
      <c r="DN949" s="21">
        <v>5.2739404141902924E-2</v>
      </c>
      <c r="DO949" s="21">
        <v>7.694660872220993E-2</v>
      </c>
      <c r="DP949" s="21">
        <v>9.1747231781482697E-2</v>
      </c>
      <c r="DQ949" s="21">
        <v>0.16914013028144836</v>
      </c>
      <c r="DR949" s="21">
        <v>0.16783887147903442</v>
      </c>
      <c r="DS949" s="21">
        <v>0.12141719460487366</v>
      </c>
      <c r="DT949" s="21">
        <v>3.5263966768980026E-2</v>
      </c>
      <c r="DU949" s="21">
        <v>5.9316497296094894E-2</v>
      </c>
      <c r="DV949" s="21">
        <v>4.8285383731126785E-2</v>
      </c>
      <c r="DW949" s="21">
        <v>0.10369586199522018</v>
      </c>
      <c r="DX949" s="21">
        <v>8.6311765015125275E-2</v>
      </c>
      <c r="DY949" s="21">
        <v>4.6234991401433945E-2</v>
      </c>
      <c r="DZ949" s="21">
        <v>3.0624281615018845E-2</v>
      </c>
      <c r="EA949" s="21">
        <v>8.855874091386795E-2</v>
      </c>
      <c r="EB949" s="21">
        <v>9.904596209526062E-2</v>
      </c>
      <c r="EC949" s="21">
        <v>6.3810989260673523E-2</v>
      </c>
      <c r="ED949" s="21">
        <v>5.1933761686086655E-2</v>
      </c>
      <c r="EE949" s="21">
        <v>9.7922980785369873E-2</v>
      </c>
      <c r="EF949" s="21">
        <v>8.7373077869415283E-2</v>
      </c>
      <c r="EG949" s="21">
        <v>0.11587087064981461</v>
      </c>
      <c r="EH949" s="21">
        <v>0.10229101032018661</v>
      </c>
      <c r="EI949" s="21">
        <v>8.2675941288471222E-2</v>
      </c>
      <c r="EJ949" s="21">
        <v>0.12748759984970093</v>
      </c>
      <c r="EK949" s="21">
        <v>8.682645857334137E-2</v>
      </c>
      <c r="EL949" s="21">
        <v>8.8671058416366577E-2</v>
      </c>
      <c r="EM949" s="21">
        <v>0.11392313241958618</v>
      </c>
      <c r="EN949" s="21">
        <v>0.12699632346630096</v>
      </c>
      <c r="EO949" s="21">
        <v>0.20314681529998779</v>
      </c>
      <c r="EP949" s="21">
        <v>0.20252926647663116</v>
      </c>
      <c r="EQ949" s="21">
        <v>0.15282246470451355</v>
      </c>
      <c r="ER949" s="21">
        <v>7.5108990073204041E-2</v>
      </c>
      <c r="ES949" s="21">
        <v>8.8212549686431885E-2</v>
      </c>
      <c r="ET949" s="21">
        <v>7.382490485906601E-2</v>
      </c>
      <c r="EU949" s="21">
        <v>48.748319204910842</v>
      </c>
      <c r="EV949" s="21">
        <v>47.838302612304688</v>
      </c>
      <c r="EW949" s="21">
        <v>47.189710610932472</v>
      </c>
      <c r="EX949" s="21">
        <v>46.520412445068359</v>
      </c>
      <c r="EY949" s="21">
        <v>45.792407989501953</v>
      </c>
      <c r="EZ949" s="21">
        <v>45.343517303466797</v>
      </c>
      <c r="FA949" s="21">
        <v>45.036537170410156</v>
      </c>
      <c r="FB949" s="21">
        <v>45.433742523193359</v>
      </c>
      <c r="FC949" s="21">
        <v>50.090030670166016</v>
      </c>
      <c r="FD949" s="21">
        <v>55.729221343994141</v>
      </c>
      <c r="FE949" s="21">
        <v>60.855842590332031</v>
      </c>
      <c r="FF949" s="21">
        <v>64.856765747070313</v>
      </c>
      <c r="FG949" s="21">
        <v>66.655021667480469</v>
      </c>
      <c r="FH949" s="21">
        <v>67.047454833984375</v>
      </c>
      <c r="FI949" s="21">
        <v>67.085792541503906</v>
      </c>
      <c r="FJ949" s="21">
        <v>66.322029113769531</v>
      </c>
      <c r="FK949" s="21">
        <v>65.160385131835938</v>
      </c>
      <c r="FL949" s="21">
        <v>62.912792205810547</v>
      </c>
      <c r="FM949" s="21">
        <v>58.611858367919922</v>
      </c>
      <c r="FN949" s="21">
        <v>56.080776214599609</v>
      </c>
      <c r="FO949" s="21">
        <v>53.776626586914063</v>
      </c>
      <c r="FP949" s="21">
        <v>52.326221466064453</v>
      </c>
      <c r="FQ949" s="21">
        <v>50.930137634277344</v>
      </c>
      <c r="FR949" s="21">
        <v>49.767951965332031</v>
      </c>
      <c r="FS949" s="21">
        <v>0.62577050924301147</v>
      </c>
      <c r="FT949" s="21">
        <v>3.2695930451154709E-2</v>
      </c>
      <c r="FU949" s="21">
        <v>3.8888823240995407E-2</v>
      </c>
      <c r="FV949" t="s">
        <v>294</v>
      </c>
      <c r="FW949" s="21"/>
      <c r="FX949">
        <f t="shared" si="42"/>
        <v>1.1580486297607422</v>
      </c>
      <c r="FY949">
        <f t="shared" si="43"/>
        <v>0.10154724419116974</v>
      </c>
      <c r="FZ949">
        <f t="shared" si="44"/>
        <v>59.308487701416013</v>
      </c>
    </row>
    <row r="950" spans="1:182" x14ac:dyDescent="0.2">
      <c r="A950" t="s">
        <v>226</v>
      </c>
      <c r="B950" t="s">
        <v>199</v>
      </c>
      <c r="C950" t="s">
        <v>290</v>
      </c>
      <c r="D950" t="s">
        <v>235</v>
      </c>
      <c r="E950" t="s">
        <v>219</v>
      </c>
      <c r="F950" s="21">
        <v>2073</v>
      </c>
      <c r="G950" s="21">
        <v>1.0515003204345703</v>
      </c>
      <c r="H950" s="21">
        <v>0.98920410871505737</v>
      </c>
      <c r="I950" s="21">
        <v>0.92541450262069702</v>
      </c>
      <c r="J950" s="21">
        <v>0.89216578006744385</v>
      </c>
      <c r="K950" s="21">
        <v>0.91403371095657349</v>
      </c>
      <c r="L950" s="21">
        <v>0.99920159578323364</v>
      </c>
      <c r="M950" s="21">
        <v>1.145785927772522</v>
      </c>
      <c r="N950" s="21">
        <v>0.91111618280410767</v>
      </c>
      <c r="O950" s="21">
        <v>5.076880007982254E-2</v>
      </c>
      <c r="P950" s="21">
        <v>-0.84954851865768433</v>
      </c>
      <c r="Q950" s="21">
        <v>-1.4662636518478394</v>
      </c>
      <c r="R950" s="21">
        <v>-1.8688188791275024</v>
      </c>
      <c r="S950" s="21">
        <v>-1.9738878011703491</v>
      </c>
      <c r="T950" s="21">
        <v>-1.7372167110443115</v>
      </c>
      <c r="U950" s="21">
        <v>-1.1482944488525391</v>
      </c>
      <c r="V950" s="21">
        <v>-0.2266506552696228</v>
      </c>
      <c r="W950" s="21">
        <v>0.72077608108520508</v>
      </c>
      <c r="X950" s="21">
        <v>1.3350088596343994</v>
      </c>
      <c r="Y950" s="21">
        <v>1.5200557708740234</v>
      </c>
      <c r="Z950" s="21">
        <v>1.5130616426467896</v>
      </c>
      <c r="AA950" s="21">
        <v>1.4753293991088867</v>
      </c>
      <c r="AB950" s="21">
        <v>1.3568658828735352</v>
      </c>
      <c r="AC950" s="21">
        <v>1.1781653165817261</v>
      </c>
      <c r="AD950" s="21">
        <v>1.0069353580474854</v>
      </c>
      <c r="AE950" s="21">
        <v>-4.5998267829418182E-2</v>
      </c>
      <c r="AF950" s="21">
        <v>-4.886690154671669E-2</v>
      </c>
      <c r="AG950" s="21">
        <v>-3.769167885184288E-2</v>
      </c>
      <c r="AH950" s="21">
        <v>-3.559952974319458E-2</v>
      </c>
      <c r="AI950" s="21">
        <v>4.2837685905396938E-3</v>
      </c>
      <c r="AJ950" s="21">
        <v>8.2405675202608109E-3</v>
      </c>
      <c r="AK950" s="21">
        <v>-3.3051643520593643E-2</v>
      </c>
      <c r="AL950" s="21">
        <v>-6.6801182925701141E-2</v>
      </c>
      <c r="AM950" s="21">
        <v>-8.7005876004695892E-2</v>
      </c>
      <c r="AN950" s="21">
        <v>-5.8562818914651871E-2</v>
      </c>
      <c r="AO950" s="21">
        <v>-1.7046239227056503E-2</v>
      </c>
      <c r="AP950" s="21">
        <v>-2.8233524411916733E-2</v>
      </c>
      <c r="AQ950" s="21">
        <v>-1.762687973678112E-2</v>
      </c>
      <c r="AR950" s="21">
        <v>-4.893776960670948E-3</v>
      </c>
      <c r="AS950" s="21">
        <v>-4.600910097360611E-2</v>
      </c>
      <c r="AT950" s="21">
        <v>-3.3608701080083847E-2</v>
      </c>
      <c r="AU950" s="21">
        <v>-3.2584752887487411E-2</v>
      </c>
      <c r="AV950" s="21">
        <v>2.1843891590833664E-4</v>
      </c>
      <c r="AW950" s="21">
        <v>5.1737252622842789E-2</v>
      </c>
      <c r="AX950" s="21">
        <v>5.706222727894783E-2</v>
      </c>
      <c r="AY950" s="21">
        <v>6.3809841871261597E-2</v>
      </c>
      <c r="AZ950" s="21">
        <v>9.2692505568265915E-3</v>
      </c>
      <c r="BA950" s="21">
        <v>5.9665190055966377E-3</v>
      </c>
      <c r="BB950" s="21">
        <v>-7.614506408572197E-3</v>
      </c>
      <c r="BC950" s="21">
        <v>-1.9170887768268585E-2</v>
      </c>
      <c r="BD950" s="21">
        <v>-2.5252223014831543E-2</v>
      </c>
      <c r="BE950" s="21">
        <v>-1.9158268347382545E-2</v>
      </c>
      <c r="BF950" s="21">
        <v>-1.7534740269184113E-2</v>
      </c>
      <c r="BG950" s="21">
        <v>2.0182816311717033E-2</v>
      </c>
      <c r="BH950" s="21">
        <v>2.9296413064002991E-2</v>
      </c>
      <c r="BI950" s="21">
        <v>-1.0732344351708889E-2</v>
      </c>
      <c r="BJ950" s="21">
        <v>-3.8830235600471497E-2</v>
      </c>
      <c r="BK950" s="21">
        <v>-5.6035377085208893E-2</v>
      </c>
      <c r="BL950" s="21">
        <v>-2.5417806580662727E-2</v>
      </c>
      <c r="BM950" s="21">
        <v>1.2783409096300602E-2</v>
      </c>
      <c r="BN950" s="21">
        <v>1.7214004183188081E-3</v>
      </c>
      <c r="BO950" s="21">
        <v>1.0160216130316257E-2</v>
      </c>
      <c r="BP950" s="21">
        <v>2.5517886504530907E-2</v>
      </c>
      <c r="BQ950" s="21">
        <v>-1.5096728689968586E-2</v>
      </c>
      <c r="BR950" s="21">
        <v>-7.2440952062606812E-3</v>
      </c>
      <c r="BS950" s="21">
        <v>-6.9089140743017197E-3</v>
      </c>
      <c r="BT950" s="21">
        <v>2.4565152823925018E-2</v>
      </c>
      <c r="BU950" s="21">
        <v>7.4596479535102844E-2</v>
      </c>
      <c r="BV950" s="21">
        <v>7.9723328351974487E-2</v>
      </c>
      <c r="BW950" s="21">
        <v>8.4730401635169983E-2</v>
      </c>
      <c r="BX950" s="21">
        <v>3.4284364432096481E-2</v>
      </c>
      <c r="BY950" s="21">
        <v>2.5904297828674316E-2</v>
      </c>
      <c r="BZ950" s="21">
        <v>1.0667567141354084E-2</v>
      </c>
      <c r="CA950" s="21">
        <v>-5.9032440185546875E-4</v>
      </c>
      <c r="CB950" s="21">
        <v>-8.8967680931091309E-3</v>
      </c>
      <c r="CC950" s="21">
        <v>-6.3220858573913574E-3</v>
      </c>
      <c r="CD950" s="21">
        <v>-5.0231218338012695E-3</v>
      </c>
      <c r="CE950" s="21">
        <v>3.1194448471069336E-2</v>
      </c>
      <c r="CF950" s="21">
        <v>4.387962818145752E-2</v>
      </c>
      <c r="CG950" s="21">
        <v>4.7259330749511719E-3</v>
      </c>
      <c r="CH950" s="21">
        <v>-1.9457638263702393E-2</v>
      </c>
      <c r="CI950" s="21">
        <v>-3.458530455827713E-2</v>
      </c>
      <c r="CJ950" s="21">
        <v>-2.4616718292236328E-3</v>
      </c>
      <c r="CK950" s="21">
        <v>3.3443331718444824E-2</v>
      </c>
      <c r="CL950" s="21">
        <v>2.2468090057373047E-2</v>
      </c>
      <c r="CM950" s="21">
        <v>2.9405474662780762E-2</v>
      </c>
      <c r="CN950" s="21">
        <v>4.6580910682678223E-2</v>
      </c>
      <c r="CO950" s="21">
        <v>6.3130855560302734E-3</v>
      </c>
      <c r="CP950" s="21">
        <v>1.1015951633453369E-2</v>
      </c>
      <c r="CQ950" s="21">
        <v>1.0874092578887939E-2</v>
      </c>
      <c r="CR950" s="21">
        <v>4.14276123046875E-2</v>
      </c>
      <c r="CS950" s="21">
        <v>9.0428709983825684E-2</v>
      </c>
      <c r="CT950" s="21">
        <v>9.5418334007263184E-2</v>
      </c>
      <c r="CU950" s="21">
        <v>9.9219918251037598E-2</v>
      </c>
      <c r="CV950" s="21">
        <v>5.160975456237793E-2</v>
      </c>
      <c r="CW950" s="21">
        <v>3.9713144302368164E-2</v>
      </c>
      <c r="CX950" s="21">
        <v>2.3329675197601318E-2</v>
      </c>
      <c r="CY950" s="21">
        <v>1.7990238964557648E-2</v>
      </c>
      <c r="CZ950" s="21">
        <v>7.4586863629519939E-3</v>
      </c>
      <c r="DA950" s="21">
        <v>6.5140970982611179E-3</v>
      </c>
      <c r="DB950" s="21">
        <v>7.4884970672428608E-3</v>
      </c>
      <c r="DC950" s="21">
        <v>4.2206078767776489E-2</v>
      </c>
      <c r="DD950" s="21">
        <v>5.8462843298912048E-2</v>
      </c>
      <c r="DE950" s="21">
        <v>2.0184211432933807E-2</v>
      </c>
      <c r="DF950" s="21">
        <v>-8.5042323917150497E-5</v>
      </c>
      <c r="DG950" s="21">
        <v>-1.3135232031345367E-2</v>
      </c>
      <c r="DH950" s="21">
        <v>2.0494462922215462E-2</v>
      </c>
      <c r="DI950" s="21">
        <v>5.4103255271911621E-2</v>
      </c>
      <c r="DJ950" s="21">
        <v>4.321477934718132E-2</v>
      </c>
      <c r="DK950" s="21">
        <v>4.8650734126567841E-2</v>
      </c>
      <c r="DL950" s="21">
        <v>6.7643932998180389E-2</v>
      </c>
      <c r="DM950" s="21">
        <v>2.7722900733351707E-2</v>
      </c>
      <c r="DN950" s="21">
        <v>2.9275998473167419E-2</v>
      </c>
      <c r="DO950" s="21">
        <v>2.8657099232077599E-2</v>
      </c>
      <c r="DP950" s="21">
        <v>5.8290071785449982E-2</v>
      </c>
      <c r="DQ950" s="21">
        <v>0.10626094043254852</v>
      </c>
      <c r="DR950" s="21">
        <v>0.11111333966255188</v>
      </c>
      <c r="DS950" s="21">
        <v>0.11370943486690521</v>
      </c>
      <c r="DT950" s="21">
        <v>6.8935148417949677E-2</v>
      </c>
      <c r="DU950" s="21">
        <v>5.3521990776062012E-2</v>
      </c>
      <c r="DV950" s="21">
        <v>3.5991784185171127E-2</v>
      </c>
      <c r="DW950" s="21">
        <v>4.4817619025707245E-2</v>
      </c>
      <c r="DX950" s="21">
        <v>3.1073365360498428E-2</v>
      </c>
      <c r="DY950" s="21">
        <v>2.5047505274415016E-2</v>
      </c>
      <c r="DZ950" s="21">
        <v>2.555328793823719E-2</v>
      </c>
      <c r="EA950" s="21">
        <v>5.810512974858284E-2</v>
      </c>
      <c r="EB950" s="21">
        <v>7.9518690705299377E-2</v>
      </c>
      <c r="EC950" s="21">
        <v>4.2503509670495987E-2</v>
      </c>
      <c r="ED950" s="21">
        <v>2.7885910123586655E-2</v>
      </c>
      <c r="EE950" s="21">
        <v>1.7835266888141632E-2</v>
      </c>
      <c r="EF950" s="21">
        <v>5.3639475256204605E-2</v>
      </c>
      <c r="EG950" s="21">
        <v>8.3932898938655853E-2</v>
      </c>
      <c r="EH950" s="21">
        <v>7.3169700801372528E-2</v>
      </c>
      <c r="EI950" s="21">
        <v>7.6437830924987793E-2</v>
      </c>
      <c r="EJ950" s="21">
        <v>9.8055601119995117E-2</v>
      </c>
      <c r="EK950" s="21">
        <v>5.8635272085666656E-2</v>
      </c>
      <c r="EL950" s="21">
        <v>5.5640604346990585E-2</v>
      </c>
      <c r="EM950" s="21">
        <v>5.433293804526329E-2</v>
      </c>
      <c r="EN950" s="21">
        <v>8.2636788487434387E-2</v>
      </c>
      <c r="EO950" s="21">
        <v>0.12912017107009888</v>
      </c>
      <c r="EP950" s="21">
        <v>0.13377444446086884</v>
      </c>
      <c r="EQ950" s="21">
        <v>0.1346299946308136</v>
      </c>
      <c r="ER950" s="21">
        <v>9.3950256705284119E-2</v>
      </c>
      <c r="ES950" s="21">
        <v>7.3459766805171967E-2</v>
      </c>
      <c r="ET950" s="21">
        <v>5.4273858666419983E-2</v>
      </c>
      <c r="EU950" s="21">
        <v>49.501085633843147</v>
      </c>
      <c r="EV950" s="21">
        <v>49.358592987060547</v>
      </c>
      <c r="EW950" s="21">
        <v>48.90904535802057</v>
      </c>
      <c r="EX950" s="21">
        <v>48.341579437255859</v>
      </c>
      <c r="EY950" s="21">
        <v>47.78125</v>
      </c>
      <c r="EZ950" s="21">
        <v>47.291069030761719</v>
      </c>
      <c r="FA950" s="21">
        <v>46.966022491455078</v>
      </c>
      <c r="FB950" s="21">
        <v>46.606071472167969</v>
      </c>
      <c r="FC950" s="21">
        <v>49.959510803222656</v>
      </c>
      <c r="FD950" s="21">
        <v>55.180812835693359</v>
      </c>
      <c r="FE950" s="21">
        <v>59.754718780517578</v>
      </c>
      <c r="FF950" s="21">
        <v>63.046192169189453</v>
      </c>
      <c r="FG950" s="21">
        <v>64.918350219726563</v>
      </c>
      <c r="FH950" s="21">
        <v>65.673858642578125</v>
      </c>
      <c r="FI950" s="21">
        <v>65.631645202636719</v>
      </c>
      <c r="FJ950" s="21">
        <v>64.870964050292969</v>
      </c>
      <c r="FK950" s="21">
        <v>63.266017913818359</v>
      </c>
      <c r="FL950" s="21">
        <v>60.532341003417969</v>
      </c>
      <c r="FM950" s="21">
        <v>57.4459228515625</v>
      </c>
      <c r="FN950" s="21">
        <v>55.129344940185547</v>
      </c>
      <c r="FO950" s="21">
        <v>53.206794738769531</v>
      </c>
      <c r="FP950" s="21">
        <v>51.848155975341797</v>
      </c>
      <c r="FQ950" s="21">
        <v>50.55780029296875</v>
      </c>
      <c r="FR950" s="21">
        <v>49.645843505859375</v>
      </c>
      <c r="FS950" s="21">
        <v>0.42009162902832031</v>
      </c>
      <c r="FT950" s="21">
        <v>2.21281498670578E-2</v>
      </c>
      <c r="FU950" s="21">
        <v>2.5930393487215042E-2</v>
      </c>
      <c r="FV950" t="s">
        <v>294</v>
      </c>
      <c r="FW950" s="21"/>
      <c r="FX950">
        <f t="shared" si="42"/>
        <v>1.3128463506698609</v>
      </c>
      <c r="FY950">
        <f t="shared" si="43"/>
        <v>6.7473733425140375E-2</v>
      </c>
      <c r="FZ950">
        <f t="shared" si="44"/>
        <v>57.916084289550781</v>
      </c>
    </row>
    <row r="951" spans="1:182" x14ac:dyDescent="0.2">
      <c r="A951" t="s">
        <v>226</v>
      </c>
      <c r="B951" t="s">
        <v>199</v>
      </c>
      <c r="C951" t="s">
        <v>290</v>
      </c>
      <c r="D951" t="s">
        <v>235</v>
      </c>
      <c r="E951" t="s">
        <v>220</v>
      </c>
      <c r="F951" s="21">
        <v>981</v>
      </c>
      <c r="G951" s="21">
        <v>1.0354688167572021</v>
      </c>
      <c r="H951" s="21">
        <v>0.96891790628433228</v>
      </c>
      <c r="I951" s="21">
        <v>0.9184073805809021</v>
      </c>
      <c r="J951" s="21">
        <v>0.89662384986877441</v>
      </c>
      <c r="K951" s="21">
        <v>0.87358099222183228</v>
      </c>
      <c r="L951" s="21">
        <v>0.94050246477127075</v>
      </c>
      <c r="M951" s="21">
        <v>1.0627185106277466</v>
      </c>
      <c r="N951" s="21">
        <v>0.87288510799407959</v>
      </c>
      <c r="O951" s="21">
        <v>1.0202985256910324E-2</v>
      </c>
      <c r="P951" s="21">
        <v>-0.76644104719161987</v>
      </c>
      <c r="Q951" s="21">
        <v>-1.3353444337844849</v>
      </c>
      <c r="R951" s="21">
        <v>-1.779141902923584</v>
      </c>
      <c r="S951" s="21">
        <v>-1.8937317132949829</v>
      </c>
      <c r="T951" s="21">
        <v>-1.6947509050369263</v>
      </c>
      <c r="U951" s="21">
        <v>-1.0795691013336182</v>
      </c>
      <c r="V951" s="21">
        <v>-0.20068714022636414</v>
      </c>
      <c r="W951" s="21">
        <v>0.67992013692855835</v>
      </c>
      <c r="X951" s="21">
        <v>1.3000755310058594</v>
      </c>
      <c r="Y951" s="21">
        <v>1.46928870677948</v>
      </c>
      <c r="Z951" s="21">
        <v>1.4663012027740479</v>
      </c>
      <c r="AA951" s="21">
        <v>1.4849810600280762</v>
      </c>
      <c r="AB951" s="21">
        <v>1.4342621564865112</v>
      </c>
      <c r="AC951" s="21">
        <v>1.1858395338058472</v>
      </c>
      <c r="AD951" s="21">
        <v>0.98268109560012817</v>
      </c>
      <c r="AE951" s="21">
        <v>-0.10684523731470108</v>
      </c>
      <c r="AF951" s="21">
        <v>-8.9015938341617584E-2</v>
      </c>
      <c r="AG951" s="21">
        <v>-3.9144311100244522E-2</v>
      </c>
      <c r="AH951" s="21">
        <v>-2.4393521249294281E-2</v>
      </c>
      <c r="AI951" s="21">
        <v>-1.306618470698595E-2</v>
      </c>
      <c r="AJ951" s="21">
        <v>-1.5672672539949417E-2</v>
      </c>
      <c r="AK951" s="21">
        <v>-4.5717623084783554E-2</v>
      </c>
      <c r="AL951" s="21">
        <v>-7.5932562351226807E-2</v>
      </c>
      <c r="AM951" s="21">
        <v>-0.17133960127830505</v>
      </c>
      <c r="AN951" s="21">
        <v>-6.5857075154781342E-2</v>
      </c>
      <c r="AO951" s="21">
        <v>-3.0269166454672813E-2</v>
      </c>
      <c r="AP951" s="21">
        <v>-6.0859851539134979E-2</v>
      </c>
      <c r="AQ951" s="21">
        <v>-2.2676890715956688E-2</v>
      </c>
      <c r="AR951" s="21">
        <v>-4.4416539371013641E-2</v>
      </c>
      <c r="AS951" s="21">
        <v>-7.4724823236465454E-2</v>
      </c>
      <c r="AT951" s="21">
        <v>-6.8824514746665955E-2</v>
      </c>
      <c r="AU951" s="21">
        <v>-9.0834803879261017E-2</v>
      </c>
      <c r="AV951" s="21">
        <v>-5.4692517966032028E-2</v>
      </c>
      <c r="AW951" s="21">
        <v>-3.5782501101493835E-2</v>
      </c>
      <c r="AX951" s="21">
        <v>-1.6122844070196152E-2</v>
      </c>
      <c r="AY951" s="21">
        <v>4.2181354016065598E-2</v>
      </c>
      <c r="AZ951" s="21">
        <v>4.5883934944868088E-2</v>
      </c>
      <c r="BA951" s="21">
        <v>-1.1461813002824783E-2</v>
      </c>
      <c r="BB951" s="21">
        <v>-3.162875771522522E-2</v>
      </c>
      <c r="BC951" s="21">
        <v>-7.1699574589729309E-2</v>
      </c>
      <c r="BD951" s="21">
        <v>-6.1753522604703903E-2</v>
      </c>
      <c r="BE951" s="21">
        <v>-1.9841874018311501E-2</v>
      </c>
      <c r="BF951" s="21">
        <v>-4.6004056930541992E-3</v>
      </c>
      <c r="BG951" s="21">
        <v>4.1741253808140755E-3</v>
      </c>
      <c r="BH951" s="21">
        <v>1.5065497718751431E-2</v>
      </c>
      <c r="BI951" s="21">
        <v>-1.5633301809430122E-2</v>
      </c>
      <c r="BJ951" s="21">
        <v>-3.8404352962970734E-2</v>
      </c>
      <c r="BK951" s="21">
        <v>-0.1243097111582756</v>
      </c>
      <c r="BL951" s="21">
        <v>-2.5651039555668831E-2</v>
      </c>
      <c r="BM951" s="21">
        <v>7.4228402227163315E-3</v>
      </c>
      <c r="BN951" s="21">
        <v>-1.8430646508932114E-2</v>
      </c>
      <c r="BO951" s="21">
        <v>1.5477302484214306E-2</v>
      </c>
      <c r="BP951" s="21">
        <v>1.0381547035649419E-3</v>
      </c>
      <c r="BQ951" s="21">
        <v>-2.8698429465293884E-2</v>
      </c>
      <c r="BR951" s="21">
        <v>-2.9352722689509392E-2</v>
      </c>
      <c r="BS951" s="21">
        <v>-5.4487802088260651E-2</v>
      </c>
      <c r="BT951" s="21">
        <v>-2.1279409527778625E-2</v>
      </c>
      <c r="BU951" s="21">
        <v>-6.4745154231786728E-3</v>
      </c>
      <c r="BV951" s="21">
        <v>1.2271232903003693E-2</v>
      </c>
      <c r="BW951" s="21">
        <v>6.905674934387207E-2</v>
      </c>
      <c r="BX951" s="21">
        <v>7.4776053428649902E-2</v>
      </c>
      <c r="BY951" s="21">
        <v>1.5517640858888626E-2</v>
      </c>
      <c r="BZ951" s="21">
        <v>-6.3660936430096626E-3</v>
      </c>
      <c r="CA951" s="21">
        <v>-4.7357797622680664E-2</v>
      </c>
      <c r="CB951" s="21">
        <v>-4.2871654033660889E-2</v>
      </c>
      <c r="CC951" s="21">
        <v>-6.4730644226074219E-3</v>
      </c>
      <c r="CD951" s="21">
        <v>9.1082453727722168E-3</v>
      </c>
      <c r="CE951" s="21">
        <v>1.6114711761474609E-2</v>
      </c>
      <c r="CF951" s="21">
        <v>3.6354660987854004E-2</v>
      </c>
      <c r="CG951" s="21">
        <v>5.2030086517333984E-3</v>
      </c>
      <c r="CH951" s="21">
        <v>-1.2412428855895996E-2</v>
      </c>
      <c r="CI951" s="21">
        <v>-9.1736957430839539E-2</v>
      </c>
      <c r="CJ951" s="21">
        <v>2.1955370903015137E-3</v>
      </c>
      <c r="CK951" s="21">
        <v>3.352820873260498E-2</v>
      </c>
      <c r="CL951" s="21">
        <v>1.0955691337585449E-2</v>
      </c>
      <c r="CM951" s="21">
        <v>4.1902780532836914E-2</v>
      </c>
      <c r="CN951" s="21">
        <v>3.2519936561584473E-2</v>
      </c>
      <c r="CO951" s="21">
        <v>3.1793117523193359E-3</v>
      </c>
      <c r="CP951" s="21">
        <v>-2.0146816968917847E-3</v>
      </c>
      <c r="CQ951" s="21">
        <v>-2.9313981533050537E-2</v>
      </c>
      <c r="CR951" s="21">
        <v>1.8624067306518555E-3</v>
      </c>
      <c r="CS951" s="21">
        <v>1.3824105262756348E-2</v>
      </c>
      <c r="CT951" s="21">
        <v>3.1936883926391602E-2</v>
      </c>
      <c r="CU951" s="21">
        <v>8.7670564651489258E-2</v>
      </c>
      <c r="CV951" s="21">
        <v>9.4786643981933594E-2</v>
      </c>
      <c r="CW951" s="21">
        <v>3.4203529357910156E-2</v>
      </c>
      <c r="CX951" s="21">
        <v>1.1130750179290771E-2</v>
      </c>
      <c r="CY951" s="21">
        <v>-2.301601879298687E-2</v>
      </c>
      <c r="CZ951" s="21">
        <v>-2.3989787325263023E-2</v>
      </c>
      <c r="DA951" s="21">
        <v>6.8957442417740822E-3</v>
      </c>
      <c r="DB951" s="21">
        <v>2.2816896438598633E-2</v>
      </c>
      <c r="DC951" s="21">
        <v>2.8055297210812569E-2</v>
      </c>
      <c r="DD951" s="21">
        <v>5.7643823325634003E-2</v>
      </c>
      <c r="DE951" s="21">
        <v>2.6039319112896919E-2</v>
      </c>
      <c r="DF951" s="21">
        <v>1.3579493388533592E-2</v>
      </c>
      <c r="DG951" s="21">
        <v>-5.9164203703403473E-2</v>
      </c>
      <c r="DH951" s="21">
        <v>3.0042113736271858E-2</v>
      </c>
      <c r="DI951" s="21">
        <v>5.9633579105138779E-2</v>
      </c>
      <c r="DJ951" s="21">
        <v>4.0342029184103012E-2</v>
      </c>
      <c r="DK951" s="21">
        <v>6.8328261375427246E-2</v>
      </c>
      <c r="DL951" s="21">
        <v>6.4001716673374176E-2</v>
      </c>
      <c r="DM951" s="21">
        <v>3.5057052969932556E-2</v>
      </c>
      <c r="DN951" s="21">
        <v>2.5323359295725822E-2</v>
      </c>
      <c r="DO951" s="21">
        <v>-4.1401605121791363E-3</v>
      </c>
      <c r="DP951" s="21">
        <v>2.5004222989082336E-2</v>
      </c>
      <c r="DQ951" s="21">
        <v>3.4122727811336517E-2</v>
      </c>
      <c r="DR951" s="21">
        <v>5.160253494977951E-2</v>
      </c>
      <c r="DS951" s="21">
        <v>0.10628437995910645</v>
      </c>
      <c r="DT951" s="21">
        <v>0.11479723453521729</v>
      </c>
      <c r="DU951" s="21">
        <v>5.2889417856931686E-2</v>
      </c>
      <c r="DV951" s="21">
        <v>2.862759493291378E-2</v>
      </c>
      <c r="DW951" s="21">
        <v>1.2129644863307476E-2</v>
      </c>
      <c r="DX951" s="21">
        <v>3.2726314384490252E-3</v>
      </c>
      <c r="DY951" s="21">
        <v>2.6198180392384529E-2</v>
      </c>
      <c r="DZ951" s="21">
        <v>4.2610011994838715E-2</v>
      </c>
      <c r="EA951" s="21">
        <v>4.5295607298612595E-2</v>
      </c>
      <c r="EB951" s="21">
        <v>8.8381998240947723E-2</v>
      </c>
      <c r="EC951" s="21">
        <v>5.6123640388250351E-2</v>
      </c>
      <c r="ED951" s="21">
        <v>5.1107700914144516E-2</v>
      </c>
      <c r="EE951" s="21">
        <v>-1.2134319171309471E-2</v>
      </c>
      <c r="EF951" s="21">
        <v>7.0248149335384369E-2</v>
      </c>
      <c r="EG951" s="21">
        <v>9.7325585782527924E-2</v>
      </c>
      <c r="EH951" s="21">
        <v>8.2771234214305878E-2</v>
      </c>
      <c r="EI951" s="21">
        <v>0.10648245364427567</v>
      </c>
      <c r="EJ951" s="21">
        <v>0.10945641249418259</v>
      </c>
      <c r="EK951" s="21">
        <v>8.1083446741104126E-2</v>
      </c>
      <c r="EL951" s="21">
        <v>6.4795151352882385E-2</v>
      </c>
      <c r="EM951" s="21">
        <v>3.2206840813159943E-2</v>
      </c>
      <c r="EN951" s="21">
        <v>5.8417331427335739E-2</v>
      </c>
      <c r="EO951" s="21">
        <v>6.3430711627006531E-2</v>
      </c>
      <c r="EP951" s="21">
        <v>7.9996608197689056E-2</v>
      </c>
      <c r="EQ951" s="21">
        <v>0.13315977156162262</v>
      </c>
      <c r="ER951" s="21">
        <v>0.1436893492937088</v>
      </c>
      <c r="ES951" s="21">
        <v>7.9868875443935394E-2</v>
      </c>
      <c r="ET951" s="21">
        <v>5.3890258073806763E-2</v>
      </c>
      <c r="EU951" s="21">
        <v>51.370021836331496</v>
      </c>
      <c r="EV951" s="21">
        <v>51.349174499511719</v>
      </c>
      <c r="EW951" s="21">
        <v>50.953935738795884</v>
      </c>
      <c r="EX951" s="21">
        <v>50.431110382080078</v>
      </c>
      <c r="EY951" s="21">
        <v>49.865810394287109</v>
      </c>
      <c r="EZ951" s="21">
        <v>49.263023376464844</v>
      </c>
      <c r="FA951" s="21">
        <v>48.970207214355469</v>
      </c>
      <c r="FB951" s="21">
        <v>48.738899230957031</v>
      </c>
      <c r="FC951" s="21">
        <v>52.135540008544922</v>
      </c>
      <c r="FD951" s="21">
        <v>57.127483367919922</v>
      </c>
      <c r="FE951" s="21">
        <v>61.080379486083984</v>
      </c>
      <c r="FF951" s="21">
        <v>63.963294982910156</v>
      </c>
      <c r="FG951" s="21">
        <v>65.348030090332031</v>
      </c>
      <c r="FH951" s="21">
        <v>65.683944702148438</v>
      </c>
      <c r="FI951" s="21">
        <v>65.47296142578125</v>
      </c>
      <c r="FJ951" s="21">
        <v>64.672348022460938</v>
      </c>
      <c r="FK951" s="21">
        <v>63.404701232910156</v>
      </c>
      <c r="FL951" s="21">
        <v>61.105022430419922</v>
      </c>
      <c r="FM951" s="21">
        <v>58.386711120605469</v>
      </c>
      <c r="FN951" s="21">
        <v>56.412601470947266</v>
      </c>
      <c r="FO951" s="21">
        <v>54.660602569580078</v>
      </c>
      <c r="FP951" s="21">
        <v>53.303733825683594</v>
      </c>
      <c r="FQ951" s="21">
        <v>52.369190216064453</v>
      </c>
      <c r="FR951" s="21">
        <v>51.630756378173828</v>
      </c>
      <c r="FS951" s="21">
        <v>0.56479418277740479</v>
      </c>
      <c r="FT951" s="21">
        <v>3.0408198013901711E-2</v>
      </c>
      <c r="FU951" s="21">
        <v>3.3513173460960388E-2</v>
      </c>
      <c r="FV951" t="s">
        <v>294</v>
      </c>
      <c r="FW951" s="21"/>
      <c r="FX951">
        <f t="shared" si="42"/>
        <v>1.2801133275032044</v>
      </c>
      <c r="FY951">
        <f t="shared" si="43"/>
        <v>2.1195995807647704E-2</v>
      </c>
      <c r="FZ951">
        <f t="shared" si="44"/>
        <v>58.79392776489258</v>
      </c>
    </row>
    <row r="952" spans="1:182" x14ac:dyDescent="0.2">
      <c r="A952" t="s">
        <v>226</v>
      </c>
      <c r="B952" t="s">
        <v>199</v>
      </c>
      <c r="C952" t="s">
        <v>290</v>
      </c>
      <c r="D952" t="s">
        <v>235</v>
      </c>
      <c r="E952" t="s">
        <v>221</v>
      </c>
      <c r="F952" s="21">
        <v>1092</v>
      </c>
      <c r="G952" s="21">
        <v>1.0630569458007813</v>
      </c>
      <c r="H952" s="21">
        <v>1.0094524621963501</v>
      </c>
      <c r="I952" s="21">
        <v>0.93173354864120483</v>
      </c>
      <c r="J952" s="21">
        <v>0.88635712862014771</v>
      </c>
      <c r="K952" s="21">
        <v>0.94901490211486816</v>
      </c>
      <c r="L952" s="21">
        <v>1.0482461452484131</v>
      </c>
      <c r="M952" s="21">
        <v>1.2199801206588745</v>
      </c>
      <c r="N952" s="21">
        <v>0.94925415515899658</v>
      </c>
      <c r="O952" s="21">
        <v>9.5888882875442505E-2</v>
      </c>
      <c r="P952" s="21">
        <v>-0.91649645566940308</v>
      </c>
      <c r="Q952" s="21">
        <v>-1.573925256729126</v>
      </c>
      <c r="R952" s="21">
        <v>-1.9461590051651001</v>
      </c>
      <c r="S952" s="21">
        <v>-2.044710636138916</v>
      </c>
      <c r="T952" s="21">
        <v>-1.7723095417022705</v>
      </c>
      <c r="U952" s="21">
        <v>-1.1986120939254761</v>
      </c>
      <c r="V952" s="21">
        <v>-0.24288709461688995</v>
      </c>
      <c r="W952" s="21">
        <v>0.76180517673492432</v>
      </c>
      <c r="X952" s="21">
        <v>1.3569865226745605</v>
      </c>
      <c r="Y952" s="21">
        <v>1.5532996654510498</v>
      </c>
      <c r="Z952" s="21">
        <v>1.5472733974456787</v>
      </c>
      <c r="AA952" s="21">
        <v>1.4577934741973877</v>
      </c>
      <c r="AB952" s="21">
        <v>1.2838994264602661</v>
      </c>
      <c r="AC952" s="21">
        <v>1.1665730476379395</v>
      </c>
      <c r="AD952" s="21">
        <v>1.0244275331497192</v>
      </c>
      <c r="AE952" s="21">
        <v>-2.9624452814459801E-2</v>
      </c>
      <c r="AF952" s="21">
        <v>-4.0387813001871109E-2</v>
      </c>
      <c r="AG952" s="21">
        <v>-5.7871248573064804E-2</v>
      </c>
      <c r="AH952" s="21">
        <v>-6.8697169423103333E-2</v>
      </c>
      <c r="AI952" s="21">
        <v>7.5118924723938107E-4</v>
      </c>
      <c r="AJ952" s="21">
        <v>-6.5839244598464575E-6</v>
      </c>
      <c r="AK952" s="21">
        <v>-4.7690793871879578E-2</v>
      </c>
      <c r="AL952" s="21">
        <v>-9.137725830078125E-2</v>
      </c>
      <c r="AM952" s="21">
        <v>-4.871813952922821E-2</v>
      </c>
      <c r="AN952" s="21">
        <v>-9.3113481998443604E-2</v>
      </c>
      <c r="AO952" s="21">
        <v>-4.2367380112409592E-2</v>
      </c>
      <c r="AP952" s="21">
        <v>-4.0383242070674896E-2</v>
      </c>
      <c r="AQ952" s="21">
        <v>-5.0738107413053513E-2</v>
      </c>
      <c r="AR952" s="21">
        <v>-8.6227096617221832E-3</v>
      </c>
      <c r="AS952" s="21">
        <v>-5.2937760949134827E-2</v>
      </c>
      <c r="AT952" s="21">
        <v>-3.2964542508125305E-2</v>
      </c>
      <c r="AU952" s="21">
        <v>-1.1249588802456856E-2</v>
      </c>
      <c r="AV952" s="21">
        <v>7.6713114976882935E-3</v>
      </c>
      <c r="AW952" s="21">
        <v>8.8027589023113251E-2</v>
      </c>
      <c r="AX952" s="21">
        <v>8.5095569491386414E-2</v>
      </c>
      <c r="AY952" s="21">
        <v>4.6509649604558945E-2</v>
      </c>
      <c r="AZ952" s="21">
        <v>-5.9774268418550491E-2</v>
      </c>
      <c r="BA952" s="21">
        <v>-9.6061807125806808E-3</v>
      </c>
      <c r="BB952" s="21">
        <v>-1.2631316669285297E-2</v>
      </c>
      <c r="BC952" s="21">
        <v>9.7589083015918732E-3</v>
      </c>
      <c r="BD952" s="21">
        <v>-2.9602458234876394E-3</v>
      </c>
      <c r="BE952" s="21">
        <v>-2.7117842808365822E-2</v>
      </c>
      <c r="BF952" s="21">
        <v>-3.935718908905983E-2</v>
      </c>
      <c r="BG952" s="21">
        <v>2.6689896360039711E-2</v>
      </c>
      <c r="BH952" s="21">
        <v>2.9253920540213585E-2</v>
      </c>
      <c r="BI952" s="21">
        <v>-1.4752714894711971E-2</v>
      </c>
      <c r="BJ952" s="21">
        <v>-4.9042601138353348E-2</v>
      </c>
      <c r="BK952" s="21">
        <v>-5.3997533395886421E-3</v>
      </c>
      <c r="BL952" s="21">
        <v>-3.9797019213438034E-2</v>
      </c>
      <c r="BM952" s="21">
        <v>4.3768421746790409E-3</v>
      </c>
      <c r="BN952" s="21">
        <v>1.7633106326684356E-3</v>
      </c>
      <c r="BO952" s="21">
        <v>-1.1326984502375126E-2</v>
      </c>
      <c r="BP952" s="21">
        <v>3.1584791839122772E-2</v>
      </c>
      <c r="BQ952" s="21">
        <v>-1.1650878936052322E-2</v>
      </c>
      <c r="BR952" s="21">
        <v>2.9671115335077047E-3</v>
      </c>
      <c r="BS952" s="21">
        <v>2.5726936757564545E-2</v>
      </c>
      <c r="BT952" s="21">
        <v>4.2920403182506561E-2</v>
      </c>
      <c r="BU952" s="21">
        <v>0.12203427404165268</v>
      </c>
      <c r="BV952" s="21">
        <v>0.11978595703840256</v>
      </c>
      <c r="BW952" s="21">
        <v>7.7914923429489136E-2</v>
      </c>
      <c r="BX952" s="21">
        <v>-1.9929241389036179E-2</v>
      </c>
      <c r="BY952" s="21">
        <v>1.9289867952466011E-2</v>
      </c>
      <c r="BZ952" s="21">
        <v>1.2908200733363628E-2</v>
      </c>
      <c r="CA952" s="21">
        <v>3.7035703659057617E-2</v>
      </c>
      <c r="CB952" s="21">
        <v>2.2961974143981934E-2</v>
      </c>
      <c r="CC952" s="21">
        <v>-5.8181285858154297E-3</v>
      </c>
      <c r="CD952" s="21">
        <v>-1.9036412239074707E-2</v>
      </c>
      <c r="CE952" s="21">
        <v>4.4654965400695801E-2</v>
      </c>
      <c r="CF952" s="21">
        <v>4.9519658088684082E-2</v>
      </c>
      <c r="CG952" s="21">
        <v>8.0600976943969727E-3</v>
      </c>
      <c r="CH952" s="21">
        <v>-1.9721746444702148E-2</v>
      </c>
      <c r="CI952" s="21">
        <v>2.4602428078651428E-2</v>
      </c>
      <c r="CJ952" s="21">
        <v>-2.8702020645141602E-3</v>
      </c>
      <c r="CK952" s="21">
        <v>3.6751747131347656E-2</v>
      </c>
      <c r="CL952" s="21">
        <v>3.0953884124755859E-2</v>
      </c>
      <c r="CM952" s="21">
        <v>1.5969038009643555E-2</v>
      </c>
      <c r="CN952" s="21">
        <v>5.9432387351989746E-2</v>
      </c>
      <c r="CO952" s="21">
        <v>1.6944289207458496E-2</v>
      </c>
      <c r="CP952" s="21">
        <v>2.7853265404701233E-2</v>
      </c>
      <c r="CQ952" s="21">
        <v>5.1336765289306641E-2</v>
      </c>
      <c r="CR952" s="21">
        <v>6.7333817481994629E-2</v>
      </c>
      <c r="CS952" s="21">
        <v>0.14558720588684082</v>
      </c>
      <c r="CT952" s="21">
        <v>0.14381241798400879</v>
      </c>
      <c r="CU952" s="21">
        <v>9.9666118621826172E-2</v>
      </c>
      <c r="CV952" s="21">
        <v>7.6673030853271484E-3</v>
      </c>
      <c r="CW952" s="21">
        <v>3.9303183555603027E-2</v>
      </c>
      <c r="CX952" s="21">
        <v>3.0596792697906494E-2</v>
      </c>
      <c r="CY952" s="21">
        <v>6.431250274181366E-2</v>
      </c>
      <c r="CZ952" s="21">
        <v>4.888419434428215E-2</v>
      </c>
      <c r="DA952" s="21">
        <v>1.5481585636734962E-2</v>
      </c>
      <c r="DB952" s="21">
        <v>1.2843656586483121E-3</v>
      </c>
      <c r="DC952" s="21">
        <v>6.262003630399704E-2</v>
      </c>
      <c r="DD952" s="21">
        <v>6.978539377450943E-2</v>
      </c>
      <c r="DE952" s="21">
        <v>3.0872909352183342E-2</v>
      </c>
      <c r="DF952" s="21">
        <v>9.5991073176264763E-3</v>
      </c>
      <c r="DG952" s="21">
        <v>5.4604608565568924E-2</v>
      </c>
      <c r="DH952" s="21">
        <v>3.4056615084409714E-2</v>
      </c>
      <c r="DI952" s="21">
        <v>6.912665069103241E-2</v>
      </c>
      <c r="DJ952" s="21">
        <v>6.0144457966089249E-2</v>
      </c>
      <c r="DK952" s="21">
        <v>4.3265059590339661E-2</v>
      </c>
      <c r="DL952" s="21">
        <v>8.727998286485672E-2</v>
      </c>
      <c r="DM952" s="21">
        <v>4.5539457350969315E-2</v>
      </c>
      <c r="DN952" s="21">
        <v>5.2739419043064117E-2</v>
      </c>
      <c r="DO952" s="21">
        <v>7.6946593821048737E-2</v>
      </c>
      <c r="DP952" s="21">
        <v>9.1747231781482697E-2</v>
      </c>
      <c r="DQ952" s="21">
        <v>0.16914013028144836</v>
      </c>
      <c r="DR952" s="21">
        <v>0.16783887147903442</v>
      </c>
      <c r="DS952" s="21">
        <v>0.12141731381416321</v>
      </c>
      <c r="DT952" s="21">
        <v>3.5263847559690475E-2</v>
      </c>
      <c r="DU952" s="21">
        <v>5.9316497296094894E-2</v>
      </c>
      <c r="DV952" s="21">
        <v>4.8285383731126785E-2</v>
      </c>
      <c r="DW952" s="21">
        <v>0.10369586199522018</v>
      </c>
      <c r="DX952" s="21">
        <v>8.6311765015125275E-2</v>
      </c>
      <c r="DY952" s="21">
        <v>4.6234991401433945E-2</v>
      </c>
      <c r="DZ952" s="21">
        <v>3.062434121966362E-2</v>
      </c>
      <c r="EA952" s="21">
        <v>8.855874091386795E-2</v>
      </c>
      <c r="EB952" s="21">
        <v>9.9045902490615845E-2</v>
      </c>
      <c r="EC952" s="21">
        <v>6.3810989260673523E-2</v>
      </c>
      <c r="ED952" s="21">
        <v>5.1933761686086655E-2</v>
      </c>
      <c r="EE952" s="21">
        <v>9.7922995686531067E-2</v>
      </c>
      <c r="EF952" s="21">
        <v>8.7373077869415283E-2</v>
      </c>
      <c r="EG952" s="21">
        <v>0.11587087064981461</v>
      </c>
      <c r="EH952" s="21">
        <v>0.10229101032018661</v>
      </c>
      <c r="EI952" s="21">
        <v>8.2676179707050323E-2</v>
      </c>
      <c r="EJ952" s="21">
        <v>0.12748748064041138</v>
      </c>
      <c r="EK952" s="21">
        <v>8.6826339364051819E-2</v>
      </c>
      <c r="EL952" s="21">
        <v>8.8671073317527771E-2</v>
      </c>
      <c r="EM952" s="21">
        <v>0.11392311751842499</v>
      </c>
      <c r="EN952" s="21">
        <v>0.12699632346630096</v>
      </c>
      <c r="EO952" s="21">
        <v>0.20314681529998779</v>
      </c>
      <c r="EP952" s="21">
        <v>0.20252926647663116</v>
      </c>
      <c r="EQ952" s="21">
        <v>0.1528225839138031</v>
      </c>
      <c r="ER952" s="21">
        <v>7.510887086391449E-2</v>
      </c>
      <c r="ES952" s="21">
        <v>8.8212549686431885E-2</v>
      </c>
      <c r="ET952" s="21">
        <v>7.382490485906601E-2</v>
      </c>
      <c r="EU952" s="21">
        <v>47.915905984036691</v>
      </c>
      <c r="EV952" s="21">
        <v>47.670238494873047</v>
      </c>
      <c r="EW952" s="21">
        <v>47.174626273316576</v>
      </c>
      <c r="EX952" s="21">
        <v>46.569297790527344</v>
      </c>
      <c r="EY952" s="21">
        <v>46.01318359375</v>
      </c>
      <c r="EZ952" s="21">
        <v>45.618511199951172</v>
      </c>
      <c r="FA952" s="21">
        <v>45.266128540039063</v>
      </c>
      <c r="FB952" s="21">
        <v>44.797061920166016</v>
      </c>
      <c r="FC952" s="21">
        <v>48.113861083984375</v>
      </c>
      <c r="FD952" s="21">
        <v>53.529701232910156</v>
      </c>
      <c r="FE952" s="21">
        <v>58.630329132080078</v>
      </c>
      <c r="FF952" s="21">
        <v>62.268333435058594</v>
      </c>
      <c r="FG952" s="21">
        <v>64.553909301757813</v>
      </c>
      <c r="FH952" s="21">
        <v>65.665298461914063</v>
      </c>
      <c r="FI952" s="21">
        <v>65.7662353515625</v>
      </c>
      <c r="FJ952" s="21">
        <v>65.039421081542969</v>
      </c>
      <c r="FK952" s="21">
        <v>63.148387908935547</v>
      </c>
      <c r="FL952" s="21">
        <v>60.046611785888672</v>
      </c>
      <c r="FM952" s="21">
        <v>56.647968292236328</v>
      </c>
      <c r="FN952" s="21">
        <v>54.040924072265625</v>
      </c>
      <c r="FO952" s="21">
        <v>51.973716735839844</v>
      </c>
      <c r="FP952" s="21">
        <v>50.613574981689453</v>
      </c>
      <c r="FQ952" s="21">
        <v>49.021430969238281</v>
      </c>
      <c r="FR952" s="21">
        <v>47.962295532226563</v>
      </c>
      <c r="FS952" s="21">
        <v>0.62577050924301147</v>
      </c>
      <c r="FT952" s="21">
        <v>3.2695930451154709E-2</v>
      </c>
      <c r="FU952" s="21">
        <v>3.8888823240995407E-2</v>
      </c>
      <c r="FV952" t="s">
        <v>294</v>
      </c>
      <c r="FW952" s="21"/>
      <c r="FX952">
        <f t="shared" si="42"/>
        <v>1.3354316473007202</v>
      </c>
      <c r="FY952">
        <f t="shared" si="43"/>
        <v>0.1015472650527954</v>
      </c>
      <c r="FZ952">
        <f t="shared" si="44"/>
        <v>57.171521759033205</v>
      </c>
    </row>
    <row r="953" spans="1:182" x14ac:dyDescent="0.2">
      <c r="A953" t="s">
        <v>226</v>
      </c>
      <c r="B953" t="s">
        <v>199</v>
      </c>
      <c r="C953" t="s">
        <v>290</v>
      </c>
      <c r="D953" t="s">
        <v>236</v>
      </c>
      <c r="E953" t="s">
        <v>219</v>
      </c>
      <c r="F953" s="21">
        <v>2594</v>
      </c>
      <c r="G953" s="21">
        <v>1.2453857660293579</v>
      </c>
      <c r="H953" s="21">
        <v>1.1041320562362671</v>
      </c>
      <c r="I953" s="21">
        <v>0.98737949132919312</v>
      </c>
      <c r="J953" s="21">
        <v>0.92945957183837891</v>
      </c>
      <c r="K953" s="21">
        <v>0.8772895336151123</v>
      </c>
      <c r="L953" s="21">
        <v>0.90517264604568481</v>
      </c>
      <c r="M953" s="21">
        <v>0.8728908896446228</v>
      </c>
      <c r="N953" s="21">
        <v>0.56356549263000488</v>
      </c>
      <c r="O953" s="21">
        <v>-0.10467051714658737</v>
      </c>
      <c r="P953" s="21">
        <v>-1.062685489654541</v>
      </c>
      <c r="Q953" s="21">
        <v>-2.0179855823516846</v>
      </c>
      <c r="R953" s="21">
        <v>-2.6128959655761719</v>
      </c>
      <c r="S953" s="21">
        <v>-2.8151290416717529</v>
      </c>
      <c r="T953" s="21">
        <v>-2.7412502765655518</v>
      </c>
      <c r="U953" s="21">
        <v>-2.4194238185882568</v>
      </c>
      <c r="V953" s="21">
        <v>-1.7640855312347412</v>
      </c>
      <c r="W953" s="21">
        <v>-0.95123195648193359</v>
      </c>
      <c r="X953" s="21">
        <v>0.18851713836193085</v>
      </c>
      <c r="Y953" s="21">
        <v>1.2201462984085083</v>
      </c>
      <c r="Z953" s="21">
        <v>1.7363290786743164</v>
      </c>
      <c r="AA953" s="21">
        <v>1.8273361921310425</v>
      </c>
      <c r="AB953" s="21">
        <v>1.7628617286682129</v>
      </c>
      <c r="AC953" s="21">
        <v>1.5637155771255493</v>
      </c>
      <c r="AD953" s="21">
        <v>1.3478133678436279</v>
      </c>
      <c r="AE953" s="21">
        <v>-3.4019380807876587E-2</v>
      </c>
      <c r="AF953" s="21">
        <v>-3.4010566771030426E-2</v>
      </c>
      <c r="AG953" s="21">
        <v>-4.1666693985462189E-2</v>
      </c>
      <c r="AH953" s="21">
        <v>-1.6661357134580612E-2</v>
      </c>
      <c r="AI953" s="21">
        <v>-2.5920314714312553E-2</v>
      </c>
      <c r="AJ953" s="21">
        <v>9.5439143478870392E-3</v>
      </c>
      <c r="AK953" s="21">
        <v>1.5987282618880272E-2</v>
      </c>
      <c r="AL953" s="21">
        <v>-1.8723860383033752E-2</v>
      </c>
      <c r="AM953" s="21">
        <v>-5.1680076867341995E-2</v>
      </c>
      <c r="AN953" s="21">
        <v>-4.8794843256473541E-2</v>
      </c>
      <c r="AO953" s="21">
        <v>-4.6850506216287613E-2</v>
      </c>
      <c r="AP953" s="21">
        <v>-5.1583532243967056E-2</v>
      </c>
      <c r="AQ953" s="21">
        <v>-2.4477062746882439E-2</v>
      </c>
      <c r="AR953" s="21">
        <v>-2.0091595128178596E-2</v>
      </c>
      <c r="AS953" s="21">
        <v>-1.4758543111383915E-2</v>
      </c>
      <c r="AT953" s="21">
        <v>2.9948526993393898E-2</v>
      </c>
      <c r="AU953" s="21">
        <v>5.5150315165519714E-2</v>
      </c>
      <c r="AV953" s="21">
        <v>3.3871814608573914E-2</v>
      </c>
      <c r="AW953" s="21">
        <v>3.7043679505586624E-2</v>
      </c>
      <c r="AX953" s="21">
        <v>4.4307123869657516E-2</v>
      </c>
      <c r="AY953" s="21">
        <v>3.8504529744386673E-2</v>
      </c>
      <c r="AZ953" s="21">
        <v>-1.1121285147964954E-2</v>
      </c>
      <c r="BA953" s="21">
        <v>-1.8385810777544975E-2</v>
      </c>
      <c r="BB953" s="21">
        <v>-2.062699943780899E-2</v>
      </c>
      <c r="BC953" s="21">
        <v>-7.6121976599097252E-3</v>
      </c>
      <c r="BD953" s="21">
        <v>-1.1025423184037209E-2</v>
      </c>
      <c r="BE953" s="21">
        <v>-2.1867776289582253E-2</v>
      </c>
      <c r="BF953" s="21">
        <v>-9.9599873647093773E-4</v>
      </c>
      <c r="BG953" s="21">
        <v>-1.1626311577856541E-2</v>
      </c>
      <c r="BH953" s="21">
        <v>2.3668566718697548E-2</v>
      </c>
      <c r="BI953" s="21">
        <v>3.1846910715103149E-2</v>
      </c>
      <c r="BJ953" s="21">
        <v>-1.6391633544117212E-3</v>
      </c>
      <c r="BK953" s="21">
        <v>-3.3174473792314529E-2</v>
      </c>
      <c r="BL953" s="21">
        <v>-2.7702182531356812E-2</v>
      </c>
      <c r="BM953" s="21">
        <v>-2.439730241894722E-2</v>
      </c>
      <c r="BN953" s="21">
        <v>-2.7396099641919136E-2</v>
      </c>
      <c r="BO953" s="21">
        <v>1.8038563430309296E-3</v>
      </c>
      <c r="BP953" s="21">
        <v>7.2474638000130653E-3</v>
      </c>
      <c r="BQ953" s="21">
        <v>1.3655212707817554E-2</v>
      </c>
      <c r="BR953" s="21">
        <v>5.9190388768911362E-2</v>
      </c>
      <c r="BS953" s="21">
        <v>8.1942349672317505E-2</v>
      </c>
      <c r="BT953" s="21">
        <v>5.9499781578779221E-2</v>
      </c>
      <c r="BU953" s="21">
        <v>6.0368489474058151E-2</v>
      </c>
      <c r="BV953" s="21">
        <v>6.6260792315006256E-2</v>
      </c>
      <c r="BW953" s="21">
        <v>5.9815928339958191E-2</v>
      </c>
      <c r="BX953" s="21">
        <v>1.1131022125482559E-2</v>
      </c>
      <c r="BY953" s="21">
        <v>1.7522117123007774E-3</v>
      </c>
      <c r="BZ953" s="21">
        <v>3.1641928944736719E-4</v>
      </c>
      <c r="CA953" s="21">
        <v>1.0677337646484375E-2</v>
      </c>
      <c r="CB953" s="21">
        <v>4.8940181732177734E-3</v>
      </c>
      <c r="CC953" s="21">
        <v>-8.1551074981689453E-3</v>
      </c>
      <c r="CD953" s="21">
        <v>9.8537802696228027E-3</v>
      </c>
      <c r="CE953" s="21">
        <v>-1.7263293266296387E-3</v>
      </c>
      <c r="CF953" s="21">
        <v>3.3451259136199951E-2</v>
      </c>
      <c r="CG953" s="21">
        <v>4.2831242084503174E-2</v>
      </c>
      <c r="CH953" s="21">
        <v>1.019364595413208E-2</v>
      </c>
      <c r="CI953" s="21">
        <v>-2.035754919052124E-2</v>
      </c>
      <c r="CJ953" s="21">
        <v>-1.3093471527099609E-2</v>
      </c>
      <c r="CK953" s="21">
        <v>-8.846282958984375E-3</v>
      </c>
      <c r="CL953" s="21">
        <v>-1.0643959045410156E-2</v>
      </c>
      <c r="CM953" s="21">
        <v>2.0005941390991211E-2</v>
      </c>
      <c r="CN953" s="21">
        <v>2.6182413101196289E-2</v>
      </c>
      <c r="CO953" s="21">
        <v>3.3334493637084961E-2</v>
      </c>
      <c r="CP953" s="21">
        <v>7.9443216323852539E-2</v>
      </c>
      <c r="CQ953" s="21">
        <v>0.10049843788146973</v>
      </c>
      <c r="CR953" s="21">
        <v>7.7249631285667419E-2</v>
      </c>
      <c r="CS953" s="21">
        <v>7.6523184776306152E-2</v>
      </c>
      <c r="CT953" s="21">
        <v>8.1465840339660645E-2</v>
      </c>
      <c r="CU953" s="21">
        <v>7.4576139450073242E-2</v>
      </c>
      <c r="CV953" s="21">
        <v>2.6542901992797852E-2</v>
      </c>
      <c r="CW953" s="21">
        <v>1.569974422454834E-2</v>
      </c>
      <c r="CX953" s="21">
        <v>1.4821767807006836E-2</v>
      </c>
      <c r="CY953" s="21">
        <v>2.896687388420105E-2</v>
      </c>
      <c r="CZ953" s="21">
        <v>2.0813459530472755E-2</v>
      </c>
      <c r="DA953" s="21">
        <v>5.5575622245669365E-3</v>
      </c>
      <c r="DB953" s="21">
        <v>2.0703559741377831E-2</v>
      </c>
      <c r="DC953" s="21">
        <v>8.1736529245972633E-3</v>
      </c>
      <c r="DD953" s="21">
        <v>4.3233949691057205E-2</v>
      </c>
      <c r="DE953" s="21">
        <v>5.3815573453903198E-2</v>
      </c>
      <c r="DF953" s="21">
        <v>2.2026455029845238E-2</v>
      </c>
      <c r="DG953" s="21">
        <v>-7.5406255200505257E-3</v>
      </c>
      <c r="DH953" s="21">
        <v>1.5152399428188801E-3</v>
      </c>
      <c r="DI953" s="21">
        <v>6.7047369666397572E-3</v>
      </c>
      <c r="DJ953" s="21">
        <v>6.1081820167601109E-3</v>
      </c>
      <c r="DK953" s="21">
        <v>3.8208026438951492E-2</v>
      </c>
      <c r="DL953" s="21">
        <v>4.5117363333702087E-2</v>
      </c>
      <c r="DM953" s="21">
        <v>5.3013775497674942E-2</v>
      </c>
      <c r="DN953" s="21">
        <v>9.9696040153503418E-2</v>
      </c>
      <c r="DO953" s="21">
        <v>0.11905452609062195</v>
      </c>
      <c r="DP953" s="21">
        <v>9.4999484717845917E-2</v>
      </c>
      <c r="DQ953" s="21">
        <v>9.2677876353263855E-2</v>
      </c>
      <c r="DR953" s="21">
        <v>9.6670888364315033E-2</v>
      </c>
      <c r="DS953" s="21">
        <v>8.9336350560188293E-2</v>
      </c>
      <c r="DT953" s="21">
        <v>4.1954781860113144E-2</v>
      </c>
      <c r="DU953" s="21">
        <v>2.9647277668118477E-2</v>
      </c>
      <c r="DV953" s="21">
        <v>2.9327116906642914E-2</v>
      </c>
      <c r="DW953" s="21">
        <v>5.5374056100845337E-2</v>
      </c>
      <c r="DX953" s="21">
        <v>4.3798603117465973E-2</v>
      </c>
      <c r="DY953" s="21">
        <v>2.5356478989124298E-2</v>
      </c>
      <c r="DZ953" s="21">
        <v>3.6368917673826218E-2</v>
      </c>
      <c r="EA953" s="21">
        <v>2.2467656061053276E-2</v>
      </c>
      <c r="EB953" s="21">
        <v>5.7358603924512863E-2</v>
      </c>
      <c r="EC953" s="21">
        <v>6.9675199687480927E-2</v>
      </c>
      <c r="ED953" s="21">
        <v>3.9111152291297913E-2</v>
      </c>
      <c r="EE953" s="21">
        <v>1.0964976623654366E-2</v>
      </c>
      <c r="EF953" s="21">
        <v>2.2607898339629173E-2</v>
      </c>
      <c r="EG953" s="21">
        <v>2.9157940298318863E-2</v>
      </c>
      <c r="EH953" s="21">
        <v>3.0295614153146744E-2</v>
      </c>
      <c r="EI953" s="21">
        <v>6.448894739151001E-2</v>
      </c>
      <c r="EJ953" s="21">
        <v>7.2456419467926025E-2</v>
      </c>
      <c r="EK953" s="21">
        <v>8.1427529454231262E-2</v>
      </c>
      <c r="EL953" s="21">
        <v>0.12893790006637573</v>
      </c>
      <c r="EM953" s="21">
        <v>0.14584656059741974</v>
      </c>
      <c r="EN953" s="21">
        <v>0.12062744796276093</v>
      </c>
      <c r="EO953" s="21">
        <v>0.11600269377231598</v>
      </c>
      <c r="EP953" s="21">
        <v>0.11862455308437347</v>
      </c>
      <c r="EQ953" s="21">
        <v>0.11064775288105011</v>
      </c>
      <c r="ER953" s="21">
        <v>6.4207091927528381E-2</v>
      </c>
      <c r="ES953" s="21">
        <v>4.9785297363996506E-2</v>
      </c>
      <c r="ET953" s="21">
        <v>5.0270535051822662E-2</v>
      </c>
      <c r="EU953" s="21">
        <v>65.089127199038785</v>
      </c>
      <c r="EV953" s="21">
        <v>64.703117370605469</v>
      </c>
      <c r="EW953" s="21">
        <v>64.540430034252097</v>
      </c>
      <c r="EX953" s="21">
        <v>64.444145202636719</v>
      </c>
      <c r="EY953" s="21">
        <v>64.197227478027344</v>
      </c>
      <c r="EZ953" s="21">
        <v>64.065940856933594</v>
      </c>
      <c r="FA953" s="21">
        <v>63.884136199951172</v>
      </c>
      <c r="FB953" s="21">
        <v>64.461418151855469</v>
      </c>
      <c r="FC953" s="21">
        <v>66.263618469238281</v>
      </c>
      <c r="FD953" s="21">
        <v>69.174522399902344</v>
      </c>
      <c r="FE953" s="21">
        <v>72.423881530761719</v>
      </c>
      <c r="FF953" s="21">
        <v>75.172752380371094</v>
      </c>
      <c r="FG953" s="21">
        <v>77.2821044921875</v>
      </c>
      <c r="FH953" s="21">
        <v>78.291213989257813</v>
      </c>
      <c r="FI953" s="21">
        <v>78.568534851074219</v>
      </c>
      <c r="FJ953" s="21">
        <v>78.310226440429688</v>
      </c>
      <c r="FK953" s="21">
        <v>77.519248962402344</v>
      </c>
      <c r="FL953" s="21">
        <v>76.271507263183594</v>
      </c>
      <c r="FM953" s="21">
        <v>74.715278625488281</v>
      </c>
      <c r="FN953" s="21">
        <v>72.311927795410156</v>
      </c>
      <c r="FO953" s="21">
        <v>69.001991271972656</v>
      </c>
      <c r="FP953" s="21">
        <v>66.979522705078125</v>
      </c>
      <c r="FQ953" s="21">
        <v>66.116836547851563</v>
      </c>
      <c r="FR953" s="21">
        <v>65.623695373535156</v>
      </c>
      <c r="FS953" s="21">
        <v>0.40152382850646973</v>
      </c>
      <c r="FT953" s="21">
        <v>1.9396215677261353E-2</v>
      </c>
      <c r="FU953" s="21">
        <v>2.6398291811347008E-2</v>
      </c>
      <c r="FV953" t="s">
        <v>294</v>
      </c>
      <c r="FW953" s="21"/>
      <c r="FX953">
        <f t="shared" si="42"/>
        <v>0.80421935021877289</v>
      </c>
      <c r="FY953">
        <f t="shared" si="43"/>
        <v>8.2062646746635437E-2</v>
      </c>
      <c r="FZ953">
        <f t="shared" si="44"/>
        <v>73.963990783691401</v>
      </c>
    </row>
    <row r="954" spans="1:182" x14ac:dyDescent="0.2">
      <c r="A954" t="s">
        <v>226</v>
      </c>
      <c r="B954" t="s">
        <v>199</v>
      </c>
      <c r="C954" t="s">
        <v>290</v>
      </c>
      <c r="D954" t="s">
        <v>236</v>
      </c>
      <c r="E954" t="s">
        <v>220</v>
      </c>
      <c r="F954" s="21">
        <v>1253</v>
      </c>
      <c r="G954" s="21">
        <v>1.19804847240448</v>
      </c>
      <c r="H954" s="21">
        <v>1.0701911449432373</v>
      </c>
      <c r="I954" s="21">
        <v>0.97037976980209351</v>
      </c>
      <c r="J954" s="21">
        <v>0.90289628505706787</v>
      </c>
      <c r="K954" s="21">
        <v>0.85810363292694092</v>
      </c>
      <c r="L954" s="21">
        <v>0.86199665069580078</v>
      </c>
      <c r="M954" s="21">
        <v>0.82088494300842285</v>
      </c>
      <c r="N954" s="21">
        <v>0.55651837587356567</v>
      </c>
      <c r="O954" s="21">
        <v>-3.653128445148468E-2</v>
      </c>
      <c r="P954" s="21">
        <v>-0.85356694459915161</v>
      </c>
      <c r="Q954" s="21">
        <v>-1.8490356206893921</v>
      </c>
      <c r="R954" s="21">
        <v>-2.4909627437591553</v>
      </c>
      <c r="S954" s="21">
        <v>-2.7770402431488037</v>
      </c>
      <c r="T954" s="21">
        <v>-2.7825357913970947</v>
      </c>
      <c r="U954" s="21">
        <v>-2.5118279457092285</v>
      </c>
      <c r="V954" s="21">
        <v>-1.9027251005172729</v>
      </c>
      <c r="W954" s="21">
        <v>-1.1077703237533569</v>
      </c>
      <c r="X954" s="21">
        <v>-5.3478493355214596E-3</v>
      </c>
      <c r="Y954" s="21">
        <v>1.0029753446578979</v>
      </c>
      <c r="Z954" s="21">
        <v>1.5486993789672852</v>
      </c>
      <c r="AA954" s="21">
        <v>1.7111902236938477</v>
      </c>
      <c r="AB954" s="21">
        <v>1.6993080377578735</v>
      </c>
      <c r="AC954" s="21">
        <v>1.5082929134368896</v>
      </c>
      <c r="AD954" s="21">
        <v>1.2813748121261597</v>
      </c>
      <c r="AE954" s="21">
        <v>-8.440728485584259E-2</v>
      </c>
      <c r="AF954" s="21">
        <v>-6.7811787128448486E-2</v>
      </c>
      <c r="AG954" s="21">
        <v>-5.1352627575397491E-2</v>
      </c>
      <c r="AH954" s="21">
        <v>-3.2023895531892776E-2</v>
      </c>
      <c r="AI954" s="21">
        <v>-2.117377333343029E-2</v>
      </c>
      <c r="AJ954" s="21">
        <v>-6.0393610037863255E-3</v>
      </c>
      <c r="AK954" s="21">
        <v>-1.4316756278276443E-2</v>
      </c>
      <c r="AL954" s="21">
        <v>-5.3862448781728745E-2</v>
      </c>
      <c r="AM954" s="21">
        <v>-0.10760011523962021</v>
      </c>
      <c r="AN954" s="21">
        <v>-9.1996677219867706E-2</v>
      </c>
      <c r="AO954" s="21">
        <v>-0.10889412462711334</v>
      </c>
      <c r="AP954" s="21">
        <v>-7.8622952103614807E-2</v>
      </c>
      <c r="AQ954" s="21">
        <v>-4.9478393048048019E-2</v>
      </c>
      <c r="AR954" s="21">
        <v>-5.1574952900409698E-2</v>
      </c>
      <c r="AS954" s="21">
        <v>-4.0814068168401718E-2</v>
      </c>
      <c r="AT954" s="21">
        <v>6.5882168710231781E-3</v>
      </c>
      <c r="AU954" s="21">
        <v>6.0551129281520844E-2</v>
      </c>
      <c r="AV954" s="21">
        <v>6.581791490316391E-2</v>
      </c>
      <c r="AW954" s="21">
        <v>3.029852919280529E-2</v>
      </c>
      <c r="AX954" s="21">
        <v>2.1367739886045456E-2</v>
      </c>
      <c r="AY954" s="21">
        <v>2.1221160888671875E-2</v>
      </c>
      <c r="AZ954" s="21">
        <v>-2.8557145968079567E-2</v>
      </c>
      <c r="BA954" s="21">
        <v>-3.8583129644393921E-2</v>
      </c>
      <c r="BB954" s="21">
        <v>-6.2335938215255737E-2</v>
      </c>
      <c r="BC954" s="21">
        <v>-4.939129576086998E-2</v>
      </c>
      <c r="BD954" s="21">
        <v>-3.9085473865270615E-2</v>
      </c>
      <c r="BE954" s="21">
        <v>-2.6631651446223259E-2</v>
      </c>
      <c r="BF954" s="21">
        <v>-1.0656059719622135E-2</v>
      </c>
      <c r="BG954" s="21">
        <v>-3.4438429865986109E-3</v>
      </c>
      <c r="BH954" s="21">
        <v>1.0786169208586216E-2</v>
      </c>
      <c r="BI954" s="21">
        <v>3.3374384511262178E-3</v>
      </c>
      <c r="BJ954" s="21">
        <v>-3.2644588500261307E-2</v>
      </c>
      <c r="BK954" s="21">
        <v>-8.338078111410141E-2</v>
      </c>
      <c r="BL954" s="21">
        <v>-6.5094314515590668E-2</v>
      </c>
      <c r="BM954" s="21">
        <v>-7.9541012644767761E-2</v>
      </c>
      <c r="BN954" s="21">
        <v>-4.7913782298564911E-2</v>
      </c>
      <c r="BO954" s="21">
        <v>-1.7112312838435173E-2</v>
      </c>
      <c r="BP954" s="21">
        <v>-1.7756100744009018E-2</v>
      </c>
      <c r="BQ954" s="21">
        <v>-5.2966498769819736E-3</v>
      </c>
      <c r="BR954" s="21">
        <v>4.4646799564361572E-2</v>
      </c>
      <c r="BS954" s="21">
        <v>9.3770638108253479E-2</v>
      </c>
      <c r="BT954" s="21">
        <v>9.6787825226783752E-2</v>
      </c>
      <c r="BU954" s="21">
        <v>5.9252403676509857E-2</v>
      </c>
      <c r="BV954" s="21">
        <v>4.9786973744630814E-2</v>
      </c>
      <c r="BW954" s="21">
        <v>5.0791963934898376E-2</v>
      </c>
      <c r="BX954" s="21">
        <v>-1.5303422696888447E-4</v>
      </c>
      <c r="BY954" s="21">
        <v>-1.2415090575814247E-2</v>
      </c>
      <c r="BZ954" s="21">
        <v>-3.491523489356041E-2</v>
      </c>
      <c r="CA954" s="21">
        <v>-2.5139331817626953E-2</v>
      </c>
      <c r="CB954" s="21">
        <v>-1.9189715385437012E-2</v>
      </c>
      <c r="CC954" s="21">
        <v>-9.5099806785583496E-3</v>
      </c>
      <c r="CD954" s="21">
        <v>4.1432380676269531E-3</v>
      </c>
      <c r="CE954" s="21">
        <v>8.8358521461486816E-3</v>
      </c>
      <c r="CF954" s="21">
        <v>2.2439479827880859E-2</v>
      </c>
      <c r="CG954" s="21">
        <v>1.5564680099487305E-2</v>
      </c>
      <c r="CH954" s="21">
        <v>-1.7949163913726807E-2</v>
      </c>
      <c r="CI954" s="21">
        <v>-6.6606536507606506E-2</v>
      </c>
      <c r="CJ954" s="21">
        <v>-4.6461820602416992E-2</v>
      </c>
      <c r="CK954" s="21">
        <v>-5.9211134910583496E-2</v>
      </c>
      <c r="CL954" s="21">
        <v>-2.6644706726074219E-2</v>
      </c>
      <c r="CM954" s="21">
        <v>5.3043365478515625E-3</v>
      </c>
      <c r="CN954" s="21">
        <v>5.6667327880859375E-3</v>
      </c>
      <c r="CO954" s="21">
        <v>1.9302606582641602E-2</v>
      </c>
      <c r="CP954" s="21">
        <v>7.1006059646606445E-2</v>
      </c>
      <c r="CQ954" s="21">
        <v>0.11677837371826172</v>
      </c>
      <c r="CR954" s="21">
        <v>0.11823749542236328</v>
      </c>
      <c r="CS954" s="21">
        <v>7.9305768013000488E-2</v>
      </c>
      <c r="CT954" s="21">
        <v>6.9470047950744629E-2</v>
      </c>
      <c r="CU954" s="21">
        <v>7.1272611618041992E-2</v>
      </c>
      <c r="CV954" s="21">
        <v>1.9519567489624023E-2</v>
      </c>
      <c r="CW954" s="21">
        <v>5.7088136672973633E-3</v>
      </c>
      <c r="CX954" s="21">
        <v>-1.5923738479614258E-2</v>
      </c>
      <c r="CY954" s="21">
        <v>-8.8736671023070812E-4</v>
      </c>
      <c r="CZ954" s="21">
        <v>7.0604163920506835E-4</v>
      </c>
      <c r="DA954" s="21">
        <v>7.6116910204291344E-3</v>
      </c>
      <c r="DB954" s="21">
        <v>1.8942534923553467E-2</v>
      </c>
      <c r="DC954" s="21">
        <v>2.1115547046065331E-2</v>
      </c>
      <c r="DD954" s="21">
        <v>3.4092791378498077E-2</v>
      </c>
      <c r="DE954" s="21">
        <v>2.7791921049356461E-2</v>
      </c>
      <c r="DF954" s="21">
        <v>-3.2537383958697319E-3</v>
      </c>
      <c r="DG954" s="21">
        <v>-4.9832295626401901E-2</v>
      </c>
      <c r="DH954" s="21">
        <v>-2.7829324826598167E-2</v>
      </c>
      <c r="DI954" s="21">
        <v>-3.8881257176399231E-2</v>
      </c>
      <c r="DJ954" s="21">
        <v>-5.3756297565996647E-3</v>
      </c>
      <c r="DK954" s="21">
        <v>2.7720985934138298E-2</v>
      </c>
      <c r="DL954" s="21">
        <v>2.9089566320180893E-2</v>
      </c>
      <c r="DM954" s="21">
        <v>4.3901864439249039E-2</v>
      </c>
      <c r="DN954" s="21">
        <v>9.7365319728851318E-2</v>
      </c>
      <c r="DO954" s="21">
        <v>0.13978610932826996</v>
      </c>
      <c r="DP954" s="21">
        <v>0.13968716561794281</v>
      </c>
      <c r="DQ954" s="21">
        <v>9.9359132349491119E-2</v>
      </c>
      <c r="DR954" s="21">
        <v>8.9153125882148743E-2</v>
      </c>
      <c r="DS954" s="21">
        <v>9.1753259301185608E-2</v>
      </c>
      <c r="DT954" s="21">
        <v>3.9192169904708862E-2</v>
      </c>
      <c r="DU954" s="21">
        <v>2.3832717910408974E-2</v>
      </c>
      <c r="DV954" s="21">
        <v>3.0677581671625376E-3</v>
      </c>
      <c r="DW954" s="21">
        <v>3.4128617495298386E-2</v>
      </c>
      <c r="DX954" s="21">
        <v>2.9432354494929314E-2</v>
      </c>
      <c r="DY954" s="21">
        <v>3.2332666218280792E-2</v>
      </c>
      <c r="DZ954" s="21">
        <v>4.0310371667146683E-2</v>
      </c>
      <c r="EA954" s="21">
        <v>3.8845475763082504E-2</v>
      </c>
      <c r="EB954" s="21">
        <v>5.0918322056531906E-2</v>
      </c>
      <c r="EC954" s="21">
        <v>4.5446116477251053E-2</v>
      </c>
      <c r="ED954" s="21">
        <v>1.7964120954275131E-2</v>
      </c>
      <c r="EE954" s="21">
        <v>-2.5612954050302505E-2</v>
      </c>
      <c r="EF954" s="21">
        <v>-9.2696031788364053E-4</v>
      </c>
      <c r="EG954" s="21">
        <v>-9.5281433314085007E-3</v>
      </c>
      <c r="EH954" s="21">
        <v>2.533353865146637E-2</v>
      </c>
      <c r="EI954" s="21">
        <v>6.0087066143751144E-2</v>
      </c>
      <c r="EJ954" s="21">
        <v>6.2908418476581573E-2</v>
      </c>
      <c r="EK954" s="21">
        <v>7.941928505897522E-2</v>
      </c>
      <c r="EL954" s="21">
        <v>0.13542389869689941</v>
      </c>
      <c r="EM954" s="21">
        <v>0.17300562560558319</v>
      </c>
      <c r="EN954" s="21">
        <v>0.17065708339214325</v>
      </c>
      <c r="EO954" s="21">
        <v>0.12831300497055054</v>
      </c>
      <c r="EP954" s="21">
        <v>0.1175723597407341</v>
      </c>
      <c r="EQ954" s="21">
        <v>0.12132406234741211</v>
      </c>
      <c r="ER954" s="21">
        <v>6.7596279084682465E-2</v>
      </c>
      <c r="ES954" s="21">
        <v>5.0000756978988647E-2</v>
      </c>
      <c r="ET954" s="21">
        <v>3.0488463118672371E-2</v>
      </c>
      <c r="EU954" s="21">
        <v>66.142304189435336</v>
      </c>
      <c r="EV954" s="21">
        <v>65.85443115234375</v>
      </c>
      <c r="EW954" s="21">
        <v>65.879022465088042</v>
      </c>
      <c r="EX954" s="21">
        <v>65.811775207519531</v>
      </c>
      <c r="EY954" s="21">
        <v>65.662796020507813</v>
      </c>
      <c r="EZ954" s="21">
        <v>65.670654296875</v>
      </c>
      <c r="FA954" s="21">
        <v>65.3963623046875</v>
      </c>
      <c r="FB954" s="21">
        <v>65.736640930175781</v>
      </c>
      <c r="FC954" s="21">
        <v>67.048614501953125</v>
      </c>
      <c r="FD954" s="21">
        <v>69.250495910644531</v>
      </c>
      <c r="FE954" s="21">
        <v>71.802749633789063</v>
      </c>
      <c r="FF954" s="21">
        <v>74.061019897460938</v>
      </c>
      <c r="FG954" s="21">
        <v>75.484176635742188</v>
      </c>
      <c r="FH954" s="21">
        <v>76.062118530273438</v>
      </c>
      <c r="FI954" s="21">
        <v>76.222564697265625</v>
      </c>
      <c r="FJ954" s="21">
        <v>75.981216430664063</v>
      </c>
      <c r="FK954" s="21">
        <v>75.291854858398438</v>
      </c>
      <c r="FL954" s="21">
        <v>74.198654174804688</v>
      </c>
      <c r="FM954" s="21">
        <v>72.879783630371094</v>
      </c>
      <c r="FN954" s="21">
        <v>70.922966003417969</v>
      </c>
      <c r="FO954" s="21">
        <v>68.447441101074219</v>
      </c>
      <c r="FP954" s="21">
        <v>67.217704772949219</v>
      </c>
      <c r="FQ954" s="21">
        <v>66.769729614257813</v>
      </c>
      <c r="FR954" s="21">
        <v>66.483116149902344</v>
      </c>
      <c r="FS954" s="21">
        <v>0.49105164408683777</v>
      </c>
      <c r="FT954" s="21">
        <v>2.4511953815817833E-2</v>
      </c>
      <c r="FU954" s="21">
        <v>3.3279534429311752E-2</v>
      </c>
      <c r="FV954" t="s">
        <v>294</v>
      </c>
      <c r="FW954" s="21"/>
      <c r="FX954">
        <f t="shared" si="42"/>
        <v>0.62994935484603043</v>
      </c>
      <c r="FY954">
        <f t="shared" si="43"/>
        <v>9.1012859344482416E-2</v>
      </c>
      <c r="FZ954">
        <f t="shared" si="44"/>
        <v>72.348139953613284</v>
      </c>
    </row>
    <row r="955" spans="1:182" x14ac:dyDescent="0.2">
      <c r="A955" t="s">
        <v>226</v>
      </c>
      <c r="B955" t="s">
        <v>199</v>
      </c>
      <c r="C955" t="s">
        <v>290</v>
      </c>
      <c r="D955" t="s">
        <v>236</v>
      </c>
      <c r="E955" t="s">
        <v>221</v>
      </c>
      <c r="F955" s="21">
        <v>1341</v>
      </c>
      <c r="G955" s="21">
        <v>1.2968060970306396</v>
      </c>
      <c r="H955" s="21">
        <v>1.1401649713516235</v>
      </c>
      <c r="I955" s="21">
        <v>1.0022077560424805</v>
      </c>
      <c r="J955" s="21">
        <v>0.95418155193328857</v>
      </c>
      <c r="K955" s="21">
        <v>0.89119535684585571</v>
      </c>
      <c r="L955" s="21">
        <v>0.94628512859344482</v>
      </c>
      <c r="M955" s="21">
        <v>0.92688030004501343</v>
      </c>
      <c r="N955" s="21">
        <v>0.57816964387893677</v>
      </c>
      <c r="O955" s="21">
        <v>-0.1521356999874115</v>
      </c>
      <c r="P955" s="21">
        <v>-1.2412923574447632</v>
      </c>
      <c r="Q955" s="21">
        <v>-2.1582515239715576</v>
      </c>
      <c r="R955" s="21">
        <v>-2.7227425575256348</v>
      </c>
      <c r="S955" s="21">
        <v>-2.8493311405181885</v>
      </c>
      <c r="T955" s="21">
        <v>-2.7030525207519531</v>
      </c>
      <c r="U955" s="21">
        <v>-2.3383491039276123</v>
      </c>
      <c r="V955" s="21">
        <v>-1.6440441608428955</v>
      </c>
      <c r="W955" s="21">
        <v>-0.82108449935913086</v>
      </c>
      <c r="X955" s="21">
        <v>0.34527140855789185</v>
      </c>
      <c r="Y955" s="21">
        <v>1.4107933044433594</v>
      </c>
      <c r="Z955" s="21">
        <v>1.906712532043457</v>
      </c>
      <c r="AA955" s="21">
        <v>1.9312319755554199</v>
      </c>
      <c r="AB955" s="21">
        <v>1.8206143379211426</v>
      </c>
      <c r="AC955" s="21">
        <v>1.6153626441955566</v>
      </c>
      <c r="AD955" s="21">
        <v>1.4145354032516479</v>
      </c>
      <c r="AE955" s="21">
        <v>-1.5883486717939377E-2</v>
      </c>
      <c r="AF955" s="21">
        <v>-3.0204730108380318E-2</v>
      </c>
      <c r="AG955" s="21">
        <v>-6.1121415346860886E-2</v>
      </c>
      <c r="AH955" s="21">
        <v>-2.3117752745747566E-2</v>
      </c>
      <c r="AI955" s="21">
        <v>-5.3648505359888077E-2</v>
      </c>
      <c r="AJ955" s="21">
        <v>5.903877317905426E-3</v>
      </c>
      <c r="AK955" s="21">
        <v>2.7991060167551041E-2</v>
      </c>
      <c r="AL955" s="21">
        <v>-2.9319082386791706E-3</v>
      </c>
      <c r="AM955" s="21">
        <v>-1.3430977240204811E-2</v>
      </c>
      <c r="AN955" s="21">
        <v>-3.0774105340242386E-2</v>
      </c>
      <c r="AO955" s="21">
        <v>-1.1123882606625557E-2</v>
      </c>
      <c r="AP955" s="21">
        <v>-6.2236003577709198E-2</v>
      </c>
      <c r="AQ955" s="21">
        <v>-3.9411719888448715E-2</v>
      </c>
      <c r="AR955" s="21">
        <v>-2.9041828587651253E-2</v>
      </c>
      <c r="AS955" s="21">
        <v>-3.3049136400222778E-2</v>
      </c>
      <c r="AT955" s="21">
        <v>6.0567264445126057E-3</v>
      </c>
      <c r="AU955" s="21">
        <v>2.5509258266538382E-3</v>
      </c>
      <c r="AV955" s="21">
        <v>-4.7281228005886078E-2</v>
      </c>
      <c r="AW955" s="21">
        <v>7.2026439011096954E-3</v>
      </c>
      <c r="AX955" s="21">
        <v>3.736940398812294E-2</v>
      </c>
      <c r="AY955" s="21">
        <v>2.6178868487477303E-2</v>
      </c>
      <c r="AZ955" s="21">
        <v>-2.5395398959517479E-2</v>
      </c>
      <c r="BA955" s="21">
        <v>-2.6290250942111015E-2</v>
      </c>
      <c r="BB955" s="21">
        <v>-4.8762476071715355E-3</v>
      </c>
      <c r="BC955" s="21">
        <v>2.408982440829277E-2</v>
      </c>
      <c r="BD955" s="21">
        <v>6.6024293191730976E-3</v>
      </c>
      <c r="BE955" s="21">
        <v>-2.9349569231271744E-2</v>
      </c>
      <c r="BF955" s="21">
        <v>-7.0563102781306952E-5</v>
      </c>
      <c r="BG955" s="21">
        <v>-3.0504226684570313E-2</v>
      </c>
      <c r="BH955" s="21">
        <v>2.9442239552736282E-2</v>
      </c>
      <c r="BI955" s="21">
        <v>5.5560138076543808E-2</v>
      </c>
      <c r="BJ955" s="21">
        <v>2.4618236348032951E-2</v>
      </c>
      <c r="BK955" s="21">
        <v>1.4986357651650906E-2</v>
      </c>
      <c r="BL955" s="21">
        <v>2.5119339115917683E-3</v>
      </c>
      <c r="BM955" s="21">
        <v>2.3447711020708084E-2</v>
      </c>
      <c r="BN955" s="21">
        <v>-2.3636702448129654E-2</v>
      </c>
      <c r="BO955" s="21">
        <v>3.4309804905205965E-3</v>
      </c>
      <c r="BP955" s="21">
        <v>1.5158127993345261E-2</v>
      </c>
      <c r="BQ955" s="21">
        <v>1.2583343312144279E-2</v>
      </c>
      <c r="BR955" s="21">
        <v>5.141172930598259E-2</v>
      </c>
      <c r="BS955" s="21">
        <v>4.5828413218259811E-2</v>
      </c>
      <c r="BT955" s="21">
        <v>-5.4171523079276085E-3</v>
      </c>
      <c r="BU955" s="21">
        <v>4.4359218329191208E-2</v>
      </c>
      <c r="BV955" s="21">
        <v>7.111252099275589E-2</v>
      </c>
      <c r="BW955" s="21">
        <v>5.642077699303627E-2</v>
      </c>
      <c r="BX955" s="21">
        <v>9.4859553501009941E-3</v>
      </c>
      <c r="BY955" s="21">
        <v>4.9816160462796688E-3</v>
      </c>
      <c r="BZ955" s="21">
        <v>2.728700079023838E-2</v>
      </c>
      <c r="CA955" s="21">
        <v>5.1775217056274414E-2</v>
      </c>
      <c r="CB955" s="21">
        <v>3.2094955444335938E-2</v>
      </c>
      <c r="CC955" s="21">
        <v>-7.3444843292236328E-3</v>
      </c>
      <c r="CD955" s="21">
        <v>1.5891849994659424E-2</v>
      </c>
      <c r="CE955" s="21">
        <v>-1.4474570751190186E-2</v>
      </c>
      <c r="CF955" s="21">
        <v>4.5744836330413818E-2</v>
      </c>
      <c r="CG955" s="21">
        <v>7.465440034866333E-2</v>
      </c>
      <c r="CH955" s="21">
        <v>4.3699383735656738E-2</v>
      </c>
      <c r="CI955" s="21">
        <v>3.4668117761611938E-2</v>
      </c>
      <c r="CJ955" s="21">
        <v>2.5565743446350098E-2</v>
      </c>
      <c r="CK955" s="21">
        <v>4.7391891479492188E-2</v>
      </c>
      <c r="CL955" s="21">
        <v>3.0970573425292969E-3</v>
      </c>
      <c r="CM955" s="21">
        <v>3.3103704452514648E-2</v>
      </c>
      <c r="CN955" s="21">
        <v>4.5770883560180664E-2</v>
      </c>
      <c r="CO955" s="21">
        <v>4.4188261032104492E-2</v>
      </c>
      <c r="CP955" s="21">
        <v>8.2824468612670898E-2</v>
      </c>
      <c r="CQ955" s="21">
        <v>7.5802266597747803E-2</v>
      </c>
      <c r="CR955" s="21">
        <v>2.3577779531478882E-2</v>
      </c>
      <c r="CS955" s="21">
        <v>7.0093750953674316E-2</v>
      </c>
      <c r="CT955" s="21">
        <v>9.4482898712158203E-2</v>
      </c>
      <c r="CU955" s="21">
        <v>7.7366232872009277E-2</v>
      </c>
      <c r="CV955" s="21">
        <v>3.3644676208496094E-2</v>
      </c>
      <c r="CW955" s="21">
        <v>2.6640415191650391E-2</v>
      </c>
      <c r="CX955" s="21">
        <v>4.9563169479370117E-2</v>
      </c>
      <c r="CY955" s="21">
        <v>7.9460613429546356E-2</v>
      </c>
      <c r="CZ955" s="21">
        <v>5.7587482035160065E-2</v>
      </c>
      <c r="DA955" s="21">
        <v>1.4660600572824478E-2</v>
      </c>
      <c r="DB955" s="21">
        <v>3.1854264438152313E-2</v>
      </c>
      <c r="DC955" s="21">
        <v>1.5550852986052632E-3</v>
      </c>
      <c r="DD955" s="21">
        <v>6.2047433108091354E-2</v>
      </c>
      <c r="DE955" s="21">
        <v>9.3748658895492554E-2</v>
      </c>
      <c r="DF955" s="21">
        <v>6.2780529260635376E-2</v>
      </c>
      <c r="DG955" s="21">
        <v>5.4349876940250397E-2</v>
      </c>
      <c r="DH955" s="21">
        <v>4.8619553446769714E-2</v>
      </c>
      <c r="DI955" s="21">
        <v>7.1336068212985992E-2</v>
      </c>
      <c r="DJ955" s="21">
        <v>2.9830817133188248E-2</v>
      </c>
      <c r="DK955" s="21">
        <v>6.2776431441307068E-2</v>
      </c>
      <c r="DL955" s="21">
        <v>7.6383642852306366E-2</v>
      </c>
      <c r="DM955" s="21">
        <v>7.5793176889419556E-2</v>
      </c>
      <c r="DN955" s="21">
        <v>0.11423720419406891</v>
      </c>
      <c r="DO955" s="21">
        <v>0.10577612370252609</v>
      </c>
      <c r="DP955" s="21">
        <v>5.2572712302207947E-2</v>
      </c>
      <c r="DQ955" s="21">
        <v>9.5828279852867126E-2</v>
      </c>
      <c r="DR955" s="21">
        <v>0.11785327643156052</v>
      </c>
      <c r="DS955" s="21">
        <v>9.8311685025691986E-2</v>
      </c>
      <c r="DT955" s="21">
        <v>5.7803396135568619E-2</v>
      </c>
      <c r="DU955" s="21">
        <v>4.8299215734004974E-2</v>
      </c>
      <c r="DV955" s="21">
        <v>7.1839340031147003E-2</v>
      </c>
      <c r="DW955" s="21">
        <v>0.1194339245557785</v>
      </c>
      <c r="DX955" s="21">
        <v>9.4394639134407043E-2</v>
      </c>
      <c r="DY955" s="21">
        <v>4.643244668841362E-2</v>
      </c>
      <c r="DZ955" s="21">
        <v>5.4901450872421265E-2</v>
      </c>
      <c r="EA955" s="21">
        <v>2.4699361994862556E-2</v>
      </c>
      <c r="EB955" s="21">
        <v>8.5585795342922211E-2</v>
      </c>
      <c r="EC955" s="21">
        <v>0.12131774425506592</v>
      </c>
      <c r="ED955" s="21">
        <v>9.033067524433136E-2</v>
      </c>
      <c r="EE955" s="21">
        <v>8.2767210900783539E-2</v>
      </c>
      <c r="EF955" s="21">
        <v>8.190559595823288E-2</v>
      </c>
      <c r="EG955" s="21">
        <v>0.10590766370296478</v>
      </c>
      <c r="EH955" s="21">
        <v>6.8430118262767792E-2</v>
      </c>
      <c r="EI955" s="21">
        <v>0.10561913251876831</v>
      </c>
      <c r="EJ955" s="21">
        <v>0.12058359384536743</v>
      </c>
      <c r="EK955" s="21">
        <v>0.12142565846443176</v>
      </c>
      <c r="EL955" s="21">
        <v>0.15959221124649048</v>
      </c>
      <c r="EM955" s="21">
        <v>0.14905360341072083</v>
      </c>
      <c r="EN955" s="21">
        <v>9.4436787068843842E-2</v>
      </c>
      <c r="EO955" s="21">
        <v>0.13298486173152924</v>
      </c>
      <c r="EP955" s="21">
        <v>0.15159639716148376</v>
      </c>
      <c r="EQ955" s="21">
        <v>0.1285535991191864</v>
      </c>
      <c r="ER955" s="21">
        <v>9.2684753239154816E-2</v>
      </c>
      <c r="ES955" s="21">
        <v>7.9571083188056946E-2</v>
      </c>
      <c r="ET955" s="21">
        <v>0.10400258749723434</v>
      </c>
      <c r="EU955" s="21">
        <v>64.145489782734344</v>
      </c>
      <c r="EV955" s="21">
        <v>63.671550750732422</v>
      </c>
      <c r="EW955" s="21">
        <v>63.341062867634555</v>
      </c>
      <c r="EX955" s="21">
        <v>63.218761444091797</v>
      </c>
      <c r="EY955" s="21">
        <v>62.884090423583984</v>
      </c>
      <c r="EZ955" s="21">
        <v>62.628131866455078</v>
      </c>
      <c r="FA955" s="21">
        <v>62.529190063476563</v>
      </c>
      <c r="FB955" s="21">
        <v>63.318824768066406</v>
      </c>
      <c r="FC955" s="21">
        <v>65.560264587402344</v>
      </c>
      <c r="FD955" s="21">
        <v>69.106460571289063</v>
      </c>
      <c r="FE955" s="21">
        <v>72.980415344238281</v>
      </c>
      <c r="FF955" s="21">
        <v>76.168846130371094</v>
      </c>
      <c r="FG955" s="21">
        <v>78.893035888671875</v>
      </c>
      <c r="FH955" s="21">
        <v>80.288459777832031</v>
      </c>
      <c r="FI955" s="21">
        <v>80.670494079589844</v>
      </c>
      <c r="FJ955" s="21">
        <v>80.396995544433594</v>
      </c>
      <c r="FK955" s="21">
        <v>79.514976501464844</v>
      </c>
      <c r="FL955" s="21">
        <v>78.128761291503906</v>
      </c>
      <c r="FM955" s="21">
        <v>76.35986328125</v>
      </c>
      <c r="FN955" s="21">
        <v>73.556427001953125</v>
      </c>
      <c r="FO955" s="21">
        <v>69.498863220214844</v>
      </c>
      <c r="FP955" s="21">
        <v>66.766105651855469</v>
      </c>
      <c r="FQ955" s="21">
        <v>65.531845092773438</v>
      </c>
      <c r="FR955" s="21">
        <v>64.853660583496094</v>
      </c>
      <c r="FS955" s="21">
        <v>0.65468329191207886</v>
      </c>
      <c r="FT955" s="21">
        <v>3.0843896791338921E-2</v>
      </c>
      <c r="FU955" s="21">
        <v>4.1529577225446701E-2</v>
      </c>
      <c r="FV955" t="s">
        <v>294</v>
      </c>
      <c r="FW955" s="21"/>
      <c r="FX955">
        <f t="shared" si="42"/>
        <v>0.95458494424819951</v>
      </c>
      <c r="FY955">
        <f t="shared" si="43"/>
        <v>6.8264585733413694E-2</v>
      </c>
      <c r="FZ955">
        <f t="shared" si="44"/>
        <v>75.411778259277341</v>
      </c>
    </row>
    <row r="956" spans="1:182" x14ac:dyDescent="0.2">
      <c r="A956" t="s">
        <v>226</v>
      </c>
      <c r="B956" t="s">
        <v>199</v>
      </c>
      <c r="C956" t="s">
        <v>290</v>
      </c>
      <c r="D956" t="s">
        <v>237</v>
      </c>
      <c r="E956" t="s">
        <v>219</v>
      </c>
      <c r="F956" s="21">
        <v>2493</v>
      </c>
      <c r="G956" s="21">
        <v>1.1140556335449219</v>
      </c>
      <c r="H956" s="21">
        <v>0.99827498197555542</v>
      </c>
      <c r="I956" s="21">
        <v>0.89669835567474365</v>
      </c>
      <c r="J956" s="21">
        <v>0.85325443744659424</v>
      </c>
      <c r="K956" s="21">
        <v>0.80744612216949463</v>
      </c>
      <c r="L956" s="21">
        <v>0.84550023078918457</v>
      </c>
      <c r="M956" s="21">
        <v>0.78381139039993286</v>
      </c>
      <c r="N956" s="21">
        <v>0.46054399013519287</v>
      </c>
      <c r="O956" s="21">
        <v>-0.11774537712335587</v>
      </c>
      <c r="P956" s="21">
        <v>-0.8260074257850647</v>
      </c>
      <c r="Q956" s="21">
        <v>-1.6829330921173096</v>
      </c>
      <c r="R956" s="21">
        <v>-2.3462188243865967</v>
      </c>
      <c r="S956" s="21">
        <v>-2.7248778343200684</v>
      </c>
      <c r="T956" s="21">
        <v>-2.7722482681274414</v>
      </c>
      <c r="U956" s="21">
        <v>-2.4764339923858643</v>
      </c>
      <c r="V956" s="21">
        <v>-1.8442986011505127</v>
      </c>
      <c r="W956" s="21">
        <v>-1.0606852769851685</v>
      </c>
      <c r="X956" s="21">
        <v>3.1518600881099701E-3</v>
      </c>
      <c r="Y956" s="21">
        <v>0.9745597243309021</v>
      </c>
      <c r="Z956" s="21">
        <v>1.4979679584503174</v>
      </c>
      <c r="AA956" s="21">
        <v>1.622779369354248</v>
      </c>
      <c r="AB956" s="21">
        <v>1.5641998052597046</v>
      </c>
      <c r="AC956" s="21">
        <v>1.3917158842086792</v>
      </c>
      <c r="AD956" s="21">
        <v>1.1958894729614258</v>
      </c>
      <c r="AE956" s="21">
        <v>-3.4019380807876587E-2</v>
      </c>
      <c r="AF956" s="21">
        <v>-3.4010566771030426E-2</v>
      </c>
      <c r="AG956" s="21">
        <v>-4.1666693985462189E-2</v>
      </c>
      <c r="AH956" s="21">
        <v>-1.6661416739225388E-2</v>
      </c>
      <c r="AI956" s="21">
        <v>-2.5920374318957329E-2</v>
      </c>
      <c r="AJ956" s="21">
        <v>9.5439143478870392E-3</v>
      </c>
      <c r="AK956" s="21">
        <v>1.5987282618880272E-2</v>
      </c>
      <c r="AL956" s="21">
        <v>-1.8723860383033752E-2</v>
      </c>
      <c r="AM956" s="21">
        <v>-5.1680076867341995E-2</v>
      </c>
      <c r="AN956" s="21">
        <v>-4.8794843256473541E-2</v>
      </c>
      <c r="AO956" s="21">
        <v>-4.6850625425577164E-2</v>
      </c>
      <c r="AP956" s="21">
        <v>-5.1583532243967056E-2</v>
      </c>
      <c r="AQ956" s="21">
        <v>-2.4477062746882439E-2</v>
      </c>
      <c r="AR956" s="21">
        <v>-2.0091595128178596E-2</v>
      </c>
      <c r="AS956" s="21">
        <v>-1.4758543111383915E-2</v>
      </c>
      <c r="AT956" s="21">
        <v>2.9948526993393898E-2</v>
      </c>
      <c r="AU956" s="21">
        <v>5.5150315165519714E-2</v>
      </c>
      <c r="AV956" s="21">
        <v>3.3871814608573914E-2</v>
      </c>
      <c r="AW956" s="21">
        <v>3.7043619900941849E-2</v>
      </c>
      <c r="AX956" s="21">
        <v>4.4307243078947067E-2</v>
      </c>
      <c r="AY956" s="21">
        <v>3.8504529744386673E-2</v>
      </c>
      <c r="AZ956" s="21">
        <v>-1.1121285147964954E-2</v>
      </c>
      <c r="BA956" s="21">
        <v>-1.8385810777544975E-2</v>
      </c>
      <c r="BB956" s="21">
        <v>-2.062699943780899E-2</v>
      </c>
      <c r="BC956" s="21">
        <v>-7.6121976599097252E-3</v>
      </c>
      <c r="BD956" s="21">
        <v>-1.1025423184037209E-2</v>
      </c>
      <c r="BE956" s="21">
        <v>-2.1867776289582253E-2</v>
      </c>
      <c r="BF956" s="21">
        <v>-9.9605834111571312E-4</v>
      </c>
      <c r="BG956" s="21">
        <v>-1.1626371182501316E-2</v>
      </c>
      <c r="BH956" s="21">
        <v>2.3668566718697548E-2</v>
      </c>
      <c r="BI956" s="21">
        <v>3.1846910715103149E-2</v>
      </c>
      <c r="BJ956" s="21">
        <v>-1.6391633544117212E-3</v>
      </c>
      <c r="BK956" s="21">
        <v>-3.3174473792314529E-2</v>
      </c>
      <c r="BL956" s="21">
        <v>-2.7702182531356812E-2</v>
      </c>
      <c r="BM956" s="21">
        <v>-2.4397421628236771E-2</v>
      </c>
      <c r="BN956" s="21">
        <v>-2.7396099641919136E-2</v>
      </c>
      <c r="BO956" s="21">
        <v>1.8038563430309296E-3</v>
      </c>
      <c r="BP956" s="21">
        <v>7.2474638000130653E-3</v>
      </c>
      <c r="BQ956" s="21">
        <v>1.3655212707817554E-2</v>
      </c>
      <c r="BR956" s="21">
        <v>5.9190388768911362E-2</v>
      </c>
      <c r="BS956" s="21">
        <v>8.1942349672317505E-2</v>
      </c>
      <c r="BT956" s="21">
        <v>5.9499781578779221E-2</v>
      </c>
      <c r="BU956" s="21">
        <v>6.0368429869413376E-2</v>
      </c>
      <c r="BV956" s="21">
        <v>6.6260911524295807E-2</v>
      </c>
      <c r="BW956" s="21">
        <v>5.9815928339958191E-2</v>
      </c>
      <c r="BX956" s="21">
        <v>1.1131022125482559E-2</v>
      </c>
      <c r="BY956" s="21">
        <v>1.7522117123007774E-3</v>
      </c>
      <c r="BZ956" s="21">
        <v>3.1641928944736719E-4</v>
      </c>
      <c r="CA956" s="21">
        <v>1.0677337646484375E-2</v>
      </c>
      <c r="CB956" s="21">
        <v>4.8940181732177734E-3</v>
      </c>
      <c r="CC956" s="21">
        <v>-8.1551074981689453E-3</v>
      </c>
      <c r="CD956" s="21">
        <v>9.8537206649780273E-3</v>
      </c>
      <c r="CE956" s="21">
        <v>-1.7263889312744141E-3</v>
      </c>
      <c r="CF956" s="21">
        <v>3.3451259136199951E-2</v>
      </c>
      <c r="CG956" s="21">
        <v>4.2831242084503174E-2</v>
      </c>
      <c r="CH956" s="21">
        <v>1.019364595413208E-2</v>
      </c>
      <c r="CI956" s="21">
        <v>-2.035754919052124E-2</v>
      </c>
      <c r="CJ956" s="21">
        <v>-1.3093471527099609E-2</v>
      </c>
      <c r="CK956" s="21">
        <v>-8.8464021682739258E-3</v>
      </c>
      <c r="CL956" s="21">
        <v>-1.0643959045410156E-2</v>
      </c>
      <c r="CM956" s="21">
        <v>2.0005941390991211E-2</v>
      </c>
      <c r="CN956" s="21">
        <v>2.6182413101196289E-2</v>
      </c>
      <c r="CO956" s="21">
        <v>3.3334493637084961E-2</v>
      </c>
      <c r="CP956" s="21">
        <v>7.9443216323852539E-2</v>
      </c>
      <c r="CQ956" s="21">
        <v>0.10049843788146973</v>
      </c>
      <c r="CR956" s="21">
        <v>7.7249631285667419E-2</v>
      </c>
      <c r="CS956" s="21">
        <v>7.6523125171661377E-2</v>
      </c>
      <c r="CT956" s="21">
        <v>8.1465959548950195E-2</v>
      </c>
      <c r="CU956" s="21">
        <v>7.4576139450073242E-2</v>
      </c>
      <c r="CV956" s="21">
        <v>2.6542901992797852E-2</v>
      </c>
      <c r="CW956" s="21">
        <v>1.569974422454834E-2</v>
      </c>
      <c r="CX956" s="21">
        <v>1.4821767807006836E-2</v>
      </c>
      <c r="CY956" s="21">
        <v>2.896687388420105E-2</v>
      </c>
      <c r="CZ956" s="21">
        <v>2.0813459530472755E-2</v>
      </c>
      <c r="DA956" s="21">
        <v>5.5575622245669365E-3</v>
      </c>
      <c r="DB956" s="21">
        <v>2.0703500136733055E-2</v>
      </c>
      <c r="DC956" s="21">
        <v>8.1735933199524879E-3</v>
      </c>
      <c r="DD956" s="21">
        <v>4.3233949691057205E-2</v>
      </c>
      <c r="DE956" s="21">
        <v>5.3815573453903198E-2</v>
      </c>
      <c r="DF956" s="21">
        <v>2.2026455029845238E-2</v>
      </c>
      <c r="DG956" s="21">
        <v>-7.5406255200505257E-3</v>
      </c>
      <c r="DH956" s="21">
        <v>1.5152399428188801E-3</v>
      </c>
      <c r="DI956" s="21">
        <v>6.7046177573502064E-3</v>
      </c>
      <c r="DJ956" s="21">
        <v>6.1081820167601109E-3</v>
      </c>
      <c r="DK956" s="21">
        <v>3.8208026438951492E-2</v>
      </c>
      <c r="DL956" s="21">
        <v>4.5117363333702087E-2</v>
      </c>
      <c r="DM956" s="21">
        <v>5.3013775497674942E-2</v>
      </c>
      <c r="DN956" s="21">
        <v>9.9696040153503418E-2</v>
      </c>
      <c r="DO956" s="21">
        <v>0.11905452609062195</v>
      </c>
      <c r="DP956" s="21">
        <v>9.4999484717845917E-2</v>
      </c>
      <c r="DQ956" s="21">
        <v>9.267781674861908E-2</v>
      </c>
      <c r="DR956" s="21">
        <v>9.6671007573604584E-2</v>
      </c>
      <c r="DS956" s="21">
        <v>8.9336350560188293E-2</v>
      </c>
      <c r="DT956" s="21">
        <v>4.1954781860113144E-2</v>
      </c>
      <c r="DU956" s="21">
        <v>2.9647277668118477E-2</v>
      </c>
      <c r="DV956" s="21">
        <v>2.9327116906642914E-2</v>
      </c>
      <c r="DW956" s="21">
        <v>5.5374056100845337E-2</v>
      </c>
      <c r="DX956" s="21">
        <v>4.3798603117465973E-2</v>
      </c>
      <c r="DY956" s="21">
        <v>2.5356478989124298E-2</v>
      </c>
      <c r="DZ956" s="21">
        <v>3.6368858069181442E-2</v>
      </c>
      <c r="EA956" s="21">
        <v>2.2467596456408501E-2</v>
      </c>
      <c r="EB956" s="21">
        <v>5.7358603924512863E-2</v>
      </c>
      <c r="EC956" s="21">
        <v>6.9675199687480927E-2</v>
      </c>
      <c r="ED956" s="21">
        <v>3.9111152291297913E-2</v>
      </c>
      <c r="EE956" s="21">
        <v>1.0964976623654366E-2</v>
      </c>
      <c r="EF956" s="21">
        <v>2.2607898339629173E-2</v>
      </c>
      <c r="EG956" s="21">
        <v>2.9157821089029312E-2</v>
      </c>
      <c r="EH956" s="21">
        <v>3.0295614153146744E-2</v>
      </c>
      <c r="EI956" s="21">
        <v>6.448894739151001E-2</v>
      </c>
      <c r="EJ956" s="21">
        <v>7.2456419467926025E-2</v>
      </c>
      <c r="EK956" s="21">
        <v>8.1427529454231262E-2</v>
      </c>
      <c r="EL956" s="21">
        <v>0.12893790006637573</v>
      </c>
      <c r="EM956" s="21">
        <v>0.14584656059741974</v>
      </c>
      <c r="EN956" s="21">
        <v>0.12062744796276093</v>
      </c>
      <c r="EO956" s="21">
        <v>0.1160026341676712</v>
      </c>
      <c r="EP956" s="21">
        <v>0.11862467229366302</v>
      </c>
      <c r="EQ956" s="21">
        <v>0.11064775288105011</v>
      </c>
      <c r="ER956" s="21">
        <v>6.4207091927528381E-2</v>
      </c>
      <c r="ES956" s="21">
        <v>4.9785297363996506E-2</v>
      </c>
      <c r="ET956" s="21">
        <v>5.0270535051822662E-2</v>
      </c>
      <c r="EU956" s="21">
        <v>63.371344011142064</v>
      </c>
      <c r="EV956" s="21">
        <v>62.887535095214844</v>
      </c>
      <c r="EW956" s="21">
        <v>62.450905292479106</v>
      </c>
      <c r="EX956" s="21">
        <v>61.927188873291016</v>
      </c>
      <c r="EY956" s="21">
        <v>61.641075134277344</v>
      </c>
      <c r="EZ956" s="21">
        <v>61.2625732421875</v>
      </c>
      <c r="FA956" s="21">
        <v>61.176280975341797</v>
      </c>
      <c r="FB956" s="21">
        <v>62.663841247558594</v>
      </c>
      <c r="FC956" s="21">
        <v>65.181602478027344</v>
      </c>
      <c r="FD956" s="21">
        <v>68.086891174316406</v>
      </c>
      <c r="FE956" s="21">
        <v>70.810432434082031</v>
      </c>
      <c r="FF956" s="21">
        <v>72.941329956054688</v>
      </c>
      <c r="FG956" s="21">
        <v>74.391151428222656</v>
      </c>
      <c r="FH956" s="21">
        <v>75.589210510253906</v>
      </c>
      <c r="FI956" s="21">
        <v>76.246131896972656</v>
      </c>
      <c r="FJ956" s="21">
        <v>75.961677551269531</v>
      </c>
      <c r="FK956" s="21">
        <v>75.075592041015625</v>
      </c>
      <c r="FL956" s="21">
        <v>74.017257690429688</v>
      </c>
      <c r="FM956" s="21">
        <v>72.404014587402344</v>
      </c>
      <c r="FN956" s="21">
        <v>70.337959289550781</v>
      </c>
      <c r="FO956" s="21">
        <v>67.371383666992188</v>
      </c>
      <c r="FP956" s="21">
        <v>65.613525390625</v>
      </c>
      <c r="FQ956" s="21">
        <v>64.710304260253906</v>
      </c>
      <c r="FR956" s="21">
        <v>64.102409362792969</v>
      </c>
      <c r="FS956" s="21">
        <v>0.40152382850646973</v>
      </c>
      <c r="FT956" s="21">
        <v>1.9396215677261353E-2</v>
      </c>
      <c r="FU956" s="21">
        <v>2.6398291811347008E-2</v>
      </c>
      <c r="FV956" t="s">
        <v>294</v>
      </c>
      <c r="FW956" s="21"/>
      <c r="FX956">
        <f t="shared" si="42"/>
        <v>0.60755472704768176</v>
      </c>
      <c r="FY956">
        <f t="shared" si="43"/>
        <v>8.2062658667564389E-2</v>
      </c>
      <c r="FZ956">
        <f t="shared" si="44"/>
        <v>71.841241455078119</v>
      </c>
    </row>
    <row r="957" spans="1:182" x14ac:dyDescent="0.2">
      <c r="A957" t="s">
        <v>226</v>
      </c>
      <c r="B957" t="s">
        <v>199</v>
      </c>
      <c r="C957" t="s">
        <v>290</v>
      </c>
      <c r="D957" t="s">
        <v>237</v>
      </c>
      <c r="E957" t="s">
        <v>220</v>
      </c>
      <c r="F957" s="21">
        <v>1207</v>
      </c>
      <c r="G957" s="21">
        <v>1.0816581249237061</v>
      </c>
      <c r="H957" s="21">
        <v>0.97483116388320923</v>
      </c>
      <c r="I957" s="21">
        <v>0.88050448894500732</v>
      </c>
      <c r="J957" s="21">
        <v>0.82730984687805176</v>
      </c>
      <c r="K957" s="21">
        <v>0.78925430774688721</v>
      </c>
      <c r="L957" s="21">
        <v>0.80018723011016846</v>
      </c>
      <c r="M957" s="21">
        <v>0.73285943269729614</v>
      </c>
      <c r="N957" s="21">
        <v>0.44870352745056152</v>
      </c>
      <c r="O957" s="21">
        <v>-7.7922701835632324E-2</v>
      </c>
      <c r="P957" s="21">
        <v>-0.64144301414489746</v>
      </c>
      <c r="Q957" s="21">
        <v>-1.3832308053970337</v>
      </c>
      <c r="R957" s="21">
        <v>-2.0402798652648926</v>
      </c>
      <c r="S957" s="21">
        <v>-2.5346002578735352</v>
      </c>
      <c r="T957" s="21">
        <v>-2.6524865627288818</v>
      </c>
      <c r="U957" s="21">
        <v>-2.39412522315979</v>
      </c>
      <c r="V957" s="21">
        <v>-1.7777615785598755</v>
      </c>
      <c r="W957" s="21">
        <v>-1.0373160839080811</v>
      </c>
      <c r="X957" s="21">
        <v>-1.0148975998163223E-3</v>
      </c>
      <c r="Y957" s="21">
        <v>0.89153051376342773</v>
      </c>
      <c r="Z957" s="21">
        <v>1.3959180116653442</v>
      </c>
      <c r="AA957" s="21">
        <v>1.5616828203201294</v>
      </c>
      <c r="AB957" s="21">
        <v>1.5434446334838867</v>
      </c>
      <c r="AC957" s="21">
        <v>1.3735889196395874</v>
      </c>
      <c r="AD957" s="21">
        <v>1.152201771736145</v>
      </c>
      <c r="AE957" s="21">
        <v>-8.440728485584259E-2</v>
      </c>
      <c r="AF957" s="21">
        <v>-6.7811787128448486E-2</v>
      </c>
      <c r="AG957" s="21">
        <v>-5.1352687180042267E-2</v>
      </c>
      <c r="AH957" s="21">
        <v>-3.2023835927248001E-2</v>
      </c>
      <c r="AI957" s="21">
        <v>-2.117377333343029E-2</v>
      </c>
      <c r="AJ957" s="21">
        <v>-6.0393013991415501E-3</v>
      </c>
      <c r="AK957" s="21">
        <v>-1.4316756278276443E-2</v>
      </c>
      <c r="AL957" s="21">
        <v>-5.3862448781728745E-2</v>
      </c>
      <c r="AM957" s="21">
        <v>-0.10760011523962021</v>
      </c>
      <c r="AN957" s="21">
        <v>-9.1996617615222931E-2</v>
      </c>
      <c r="AO957" s="21">
        <v>-0.10889412462711334</v>
      </c>
      <c r="AP957" s="21">
        <v>-7.8623190522193909E-2</v>
      </c>
      <c r="AQ957" s="21">
        <v>-4.9478393048048019E-2</v>
      </c>
      <c r="AR957" s="21">
        <v>-5.1574952900409698E-2</v>
      </c>
      <c r="AS957" s="21">
        <v>-4.0813829749822617E-2</v>
      </c>
      <c r="AT957" s="21">
        <v>6.5882168710231781E-3</v>
      </c>
      <c r="AU957" s="21">
        <v>6.0551248490810394E-2</v>
      </c>
      <c r="AV957" s="21">
        <v>6.581791490316391E-2</v>
      </c>
      <c r="AW957" s="21">
        <v>3.029852919280529E-2</v>
      </c>
      <c r="AX957" s="21">
        <v>2.1367739886045456E-2</v>
      </c>
      <c r="AY957" s="21">
        <v>2.1221160888671875E-2</v>
      </c>
      <c r="AZ957" s="21">
        <v>-2.8557145968079567E-2</v>
      </c>
      <c r="BA957" s="21">
        <v>-3.858301043510437E-2</v>
      </c>
      <c r="BB957" s="21">
        <v>-6.2335938215255737E-2</v>
      </c>
      <c r="BC957" s="21">
        <v>-4.939129576086998E-2</v>
      </c>
      <c r="BD957" s="21">
        <v>-3.9085473865270615E-2</v>
      </c>
      <c r="BE957" s="21">
        <v>-2.6631711050868034E-2</v>
      </c>
      <c r="BF957" s="21">
        <v>-1.065600011497736E-2</v>
      </c>
      <c r="BG957" s="21">
        <v>-3.4438429865986109E-3</v>
      </c>
      <c r="BH957" s="21">
        <v>1.0786228813230991E-2</v>
      </c>
      <c r="BI957" s="21">
        <v>3.3374384511262178E-3</v>
      </c>
      <c r="BJ957" s="21">
        <v>-3.2644588500261307E-2</v>
      </c>
      <c r="BK957" s="21">
        <v>-8.338078111410141E-2</v>
      </c>
      <c r="BL957" s="21">
        <v>-6.5094254910945892E-2</v>
      </c>
      <c r="BM957" s="21">
        <v>-7.9541012644767761E-2</v>
      </c>
      <c r="BN957" s="21">
        <v>-4.7914020717144012E-2</v>
      </c>
      <c r="BO957" s="21">
        <v>-1.7112312838435173E-2</v>
      </c>
      <c r="BP957" s="21">
        <v>-1.7756100744009018E-2</v>
      </c>
      <c r="BQ957" s="21">
        <v>-5.2964114584028721E-3</v>
      </c>
      <c r="BR957" s="21">
        <v>4.4646799564361572E-2</v>
      </c>
      <c r="BS957" s="21">
        <v>9.377075731754303E-2</v>
      </c>
      <c r="BT957" s="21">
        <v>9.6787825226783752E-2</v>
      </c>
      <c r="BU957" s="21">
        <v>5.9252403676509857E-2</v>
      </c>
      <c r="BV957" s="21">
        <v>4.9786973744630814E-2</v>
      </c>
      <c r="BW957" s="21">
        <v>5.0791963934898376E-2</v>
      </c>
      <c r="BX957" s="21">
        <v>-1.5303422696888447E-4</v>
      </c>
      <c r="BY957" s="21">
        <v>-1.2414971366524696E-2</v>
      </c>
      <c r="BZ957" s="21">
        <v>-3.491523489356041E-2</v>
      </c>
      <c r="CA957" s="21">
        <v>-2.5139331817626953E-2</v>
      </c>
      <c r="CB957" s="21">
        <v>-1.9189715385437012E-2</v>
      </c>
      <c r="CC957" s="21">
        <v>-9.510040283203125E-3</v>
      </c>
      <c r="CD957" s="21">
        <v>4.1432976722717285E-3</v>
      </c>
      <c r="CE957" s="21">
        <v>8.8358521461486816E-3</v>
      </c>
      <c r="CF957" s="21">
        <v>2.2439539432525635E-2</v>
      </c>
      <c r="CG957" s="21">
        <v>1.5564680099487305E-2</v>
      </c>
      <c r="CH957" s="21">
        <v>-1.7949163913726807E-2</v>
      </c>
      <c r="CI957" s="21">
        <v>-6.6606536507606506E-2</v>
      </c>
      <c r="CJ957" s="21">
        <v>-4.6461760997772217E-2</v>
      </c>
      <c r="CK957" s="21">
        <v>-5.9211134910583496E-2</v>
      </c>
      <c r="CL957" s="21">
        <v>-2.664494514465332E-2</v>
      </c>
      <c r="CM957" s="21">
        <v>5.3043365478515625E-3</v>
      </c>
      <c r="CN957" s="21">
        <v>5.6667327880859375E-3</v>
      </c>
      <c r="CO957" s="21">
        <v>1.9302845001220703E-2</v>
      </c>
      <c r="CP957" s="21">
        <v>7.1006059646606445E-2</v>
      </c>
      <c r="CQ957" s="21">
        <v>0.11677849292755127</v>
      </c>
      <c r="CR957" s="21">
        <v>0.11823749542236328</v>
      </c>
      <c r="CS957" s="21">
        <v>7.9305768013000488E-2</v>
      </c>
      <c r="CT957" s="21">
        <v>6.9470047950744629E-2</v>
      </c>
      <c r="CU957" s="21">
        <v>7.1272611618041992E-2</v>
      </c>
      <c r="CV957" s="21">
        <v>1.9519567489624023E-2</v>
      </c>
      <c r="CW957" s="21">
        <v>5.7089328765869141E-3</v>
      </c>
      <c r="CX957" s="21">
        <v>-1.5923738479614258E-2</v>
      </c>
      <c r="CY957" s="21">
        <v>-8.8736671023070812E-4</v>
      </c>
      <c r="CZ957" s="21">
        <v>7.0604163920506835E-4</v>
      </c>
      <c r="DA957" s="21">
        <v>7.611631415784359E-3</v>
      </c>
      <c r="DB957" s="21">
        <v>1.8942594528198242E-2</v>
      </c>
      <c r="DC957" s="21">
        <v>2.1115547046065331E-2</v>
      </c>
      <c r="DD957" s="21">
        <v>3.4092850983142853E-2</v>
      </c>
      <c r="DE957" s="21">
        <v>2.7791921049356461E-2</v>
      </c>
      <c r="DF957" s="21">
        <v>-3.2537383958697319E-3</v>
      </c>
      <c r="DG957" s="21">
        <v>-4.9832295626401901E-2</v>
      </c>
      <c r="DH957" s="21">
        <v>-2.7829265221953392E-2</v>
      </c>
      <c r="DI957" s="21">
        <v>-3.8881257176399231E-2</v>
      </c>
      <c r="DJ957" s="21">
        <v>-5.3758681751787663E-3</v>
      </c>
      <c r="DK957" s="21">
        <v>2.7720985934138298E-2</v>
      </c>
      <c r="DL957" s="21">
        <v>2.9089566320180893E-2</v>
      </c>
      <c r="DM957" s="21">
        <v>4.390210285782814E-2</v>
      </c>
      <c r="DN957" s="21">
        <v>9.7365319728851318E-2</v>
      </c>
      <c r="DO957" s="21">
        <v>0.13978622853755951</v>
      </c>
      <c r="DP957" s="21">
        <v>0.13968716561794281</v>
      </c>
      <c r="DQ957" s="21">
        <v>9.9359132349491119E-2</v>
      </c>
      <c r="DR957" s="21">
        <v>8.9153125882148743E-2</v>
      </c>
      <c r="DS957" s="21">
        <v>9.1753259301185608E-2</v>
      </c>
      <c r="DT957" s="21">
        <v>3.9192169904708862E-2</v>
      </c>
      <c r="DU957" s="21">
        <v>2.3832837119698524E-2</v>
      </c>
      <c r="DV957" s="21">
        <v>3.0677581671625376E-3</v>
      </c>
      <c r="DW957" s="21">
        <v>3.4128617495298386E-2</v>
      </c>
      <c r="DX957" s="21">
        <v>2.9432354494929314E-2</v>
      </c>
      <c r="DY957" s="21">
        <v>3.2332606613636017E-2</v>
      </c>
      <c r="DZ957" s="21">
        <v>4.0310431271791458E-2</v>
      </c>
      <c r="EA957" s="21">
        <v>3.8845475763082504E-2</v>
      </c>
      <c r="EB957" s="21">
        <v>5.0918381661176682E-2</v>
      </c>
      <c r="EC957" s="21">
        <v>4.5446116477251053E-2</v>
      </c>
      <c r="ED957" s="21">
        <v>1.7964120954275131E-2</v>
      </c>
      <c r="EE957" s="21">
        <v>-2.5612954050302505E-2</v>
      </c>
      <c r="EF957" s="21">
        <v>-9.2690071323886514E-4</v>
      </c>
      <c r="EG957" s="21">
        <v>-9.5281433314085007E-3</v>
      </c>
      <c r="EH957" s="21">
        <v>2.5333300232887268E-2</v>
      </c>
      <c r="EI957" s="21">
        <v>6.0087066143751144E-2</v>
      </c>
      <c r="EJ957" s="21">
        <v>6.2908418476581573E-2</v>
      </c>
      <c r="EK957" s="21">
        <v>7.9419523477554321E-2</v>
      </c>
      <c r="EL957" s="21">
        <v>0.13542389869689941</v>
      </c>
      <c r="EM957" s="21">
        <v>0.17300574481487274</v>
      </c>
      <c r="EN957" s="21">
        <v>0.17065708339214325</v>
      </c>
      <c r="EO957" s="21">
        <v>0.12831300497055054</v>
      </c>
      <c r="EP957" s="21">
        <v>0.1175723597407341</v>
      </c>
      <c r="EQ957" s="21">
        <v>0.12132406234741211</v>
      </c>
      <c r="ER957" s="21">
        <v>6.7596279084682465E-2</v>
      </c>
      <c r="ES957" s="21">
        <v>5.0000876188278198E-2</v>
      </c>
      <c r="ET957" s="21">
        <v>3.0488463118672371E-2</v>
      </c>
      <c r="EU957" s="21">
        <v>64.408983064714064</v>
      </c>
      <c r="EV957" s="21">
        <v>64.000411987304688</v>
      </c>
      <c r="EW957" s="21">
        <v>63.617810684774604</v>
      </c>
      <c r="EX957" s="21">
        <v>63.115070343017578</v>
      </c>
      <c r="EY957" s="21">
        <v>62.914955139160156</v>
      </c>
      <c r="EZ957" s="21">
        <v>62.565532684326172</v>
      </c>
      <c r="FA957" s="21">
        <v>62.478893280029297</v>
      </c>
      <c r="FB957" s="21">
        <v>63.875152587890625</v>
      </c>
      <c r="FC957" s="21">
        <v>66.209648132324219</v>
      </c>
      <c r="FD957" s="21">
        <v>68.576087951660156</v>
      </c>
      <c r="FE957" s="21">
        <v>70.795341491699219</v>
      </c>
      <c r="FF957" s="21">
        <v>72.373802185058594</v>
      </c>
      <c r="FG957" s="21">
        <v>73.218070983886719</v>
      </c>
      <c r="FH957" s="21">
        <v>74.200607299804688</v>
      </c>
      <c r="FI957" s="21">
        <v>74.566268920898438</v>
      </c>
      <c r="FJ957" s="21">
        <v>74.280982971191406</v>
      </c>
      <c r="FK957" s="21">
        <v>73.536529541015625</v>
      </c>
      <c r="FL957" s="21">
        <v>72.76568603515625</v>
      </c>
      <c r="FM957" s="21">
        <v>71.314773559570313</v>
      </c>
      <c r="FN957" s="21">
        <v>69.660026550292969</v>
      </c>
      <c r="FO957" s="21">
        <v>67.397941589355469</v>
      </c>
      <c r="FP957" s="21">
        <v>66.195411682128906</v>
      </c>
      <c r="FQ957" s="21">
        <v>65.476768493652344</v>
      </c>
      <c r="FR957" s="21">
        <v>65.00335693359375</v>
      </c>
      <c r="FS957" s="21">
        <v>0.49105164408683777</v>
      </c>
      <c r="FT957" s="21">
        <v>2.4511953815817833E-2</v>
      </c>
      <c r="FU957" s="21">
        <v>3.3279534429311752E-2</v>
      </c>
      <c r="FV957" t="s">
        <v>294</v>
      </c>
      <c r="FW957" s="21"/>
      <c r="FX957">
        <f t="shared" si="42"/>
        <v>0.5621600728482008</v>
      </c>
      <c r="FY957">
        <f t="shared" si="43"/>
        <v>9.1012883186340335E-2</v>
      </c>
      <c r="FZ957">
        <f t="shared" si="44"/>
        <v>70.934991455078119</v>
      </c>
    </row>
    <row r="958" spans="1:182" x14ac:dyDescent="0.2">
      <c r="A958" t="s">
        <v>226</v>
      </c>
      <c r="B958" t="s">
        <v>199</v>
      </c>
      <c r="C958" t="s">
        <v>290</v>
      </c>
      <c r="D958" t="s">
        <v>237</v>
      </c>
      <c r="E958" t="s">
        <v>221</v>
      </c>
      <c r="F958" s="21">
        <v>1286</v>
      </c>
      <c r="G958" s="21">
        <v>1.1520861387252808</v>
      </c>
      <c r="H958" s="21">
        <v>1.0249018669128418</v>
      </c>
      <c r="I958" s="21">
        <v>0.91082102060317993</v>
      </c>
      <c r="J958" s="21">
        <v>0.8774445652961731</v>
      </c>
      <c r="K958" s="21">
        <v>0.82049322128295898</v>
      </c>
      <c r="L958" s="21">
        <v>0.8885655403137207</v>
      </c>
      <c r="M958" s="21">
        <v>0.83688277006149292</v>
      </c>
      <c r="N958" s="21">
        <v>0.4794248640537262</v>
      </c>
      <c r="O958" s="21">
        <v>-0.13993467390537262</v>
      </c>
      <c r="P958" s="21">
        <v>-0.98285579681396484</v>
      </c>
      <c r="Q958" s="21">
        <v>-1.9407403469085693</v>
      </c>
      <c r="R958" s="21">
        <v>-2.6212906837463379</v>
      </c>
      <c r="S958" s="21">
        <v>-2.8956670761108398</v>
      </c>
      <c r="T958" s="21">
        <v>-2.8785026073455811</v>
      </c>
      <c r="U958" s="21">
        <v>-2.5520071983337402</v>
      </c>
      <c r="V958" s="21">
        <v>-1.9081768989562988</v>
      </c>
      <c r="W958" s="21">
        <v>-1.0917412042617798</v>
      </c>
      <c r="X958" s="21">
        <v>-1.0011706501245499E-2</v>
      </c>
      <c r="Y958" s="21">
        <v>1.0451122522354126</v>
      </c>
      <c r="Z958" s="21">
        <v>1.5917725563049316</v>
      </c>
      <c r="AA958" s="21">
        <v>1.6774156093597412</v>
      </c>
      <c r="AB958" s="21">
        <v>1.5836204290390015</v>
      </c>
      <c r="AC958" s="21">
        <v>1.4099555015563965</v>
      </c>
      <c r="AD958" s="21">
        <v>1.242241382598877</v>
      </c>
      <c r="AE958" s="21">
        <v>-1.5883605927228928E-2</v>
      </c>
      <c r="AF958" s="21">
        <v>-3.0204730108380318E-2</v>
      </c>
      <c r="AG958" s="21">
        <v>-6.1121474951505661E-2</v>
      </c>
      <c r="AH958" s="21">
        <v>-2.3117752745747566E-2</v>
      </c>
      <c r="AI958" s="21">
        <v>-5.3648505359888077E-2</v>
      </c>
      <c r="AJ958" s="21">
        <v>5.903877317905426E-3</v>
      </c>
      <c r="AK958" s="21">
        <v>2.7991060167551041E-2</v>
      </c>
      <c r="AL958" s="21">
        <v>-2.9319082386791706E-3</v>
      </c>
      <c r="AM958" s="21">
        <v>-1.3430977240204811E-2</v>
      </c>
      <c r="AN958" s="21">
        <v>-3.0774105340242386E-2</v>
      </c>
      <c r="AO958" s="21">
        <v>-1.1123882606625557E-2</v>
      </c>
      <c r="AP958" s="21">
        <v>-6.2236003577709198E-2</v>
      </c>
      <c r="AQ958" s="21">
        <v>-3.9411481469869614E-2</v>
      </c>
      <c r="AR958" s="21">
        <v>-2.9041828587651253E-2</v>
      </c>
      <c r="AS958" s="21">
        <v>-3.3049136400222778E-2</v>
      </c>
      <c r="AT958" s="21">
        <v>6.0566072352230549E-3</v>
      </c>
      <c r="AU958" s="21">
        <v>2.5508662220090628E-3</v>
      </c>
      <c r="AV958" s="21">
        <v>-4.7281209379434586E-2</v>
      </c>
      <c r="AW958" s="21">
        <v>7.2026439011096954E-3</v>
      </c>
      <c r="AX958" s="21">
        <v>3.736940398812294E-2</v>
      </c>
      <c r="AY958" s="21">
        <v>2.6178868487477303E-2</v>
      </c>
      <c r="AZ958" s="21">
        <v>-2.5395398959517479E-2</v>
      </c>
      <c r="BA958" s="21">
        <v>-2.6290370151400566E-2</v>
      </c>
      <c r="BB958" s="21">
        <v>-4.8762476071715355E-3</v>
      </c>
      <c r="BC958" s="21">
        <v>2.408970519900322E-2</v>
      </c>
      <c r="BD958" s="21">
        <v>6.6024293191730976E-3</v>
      </c>
      <c r="BE958" s="21">
        <v>-2.9349628835916519E-2</v>
      </c>
      <c r="BF958" s="21">
        <v>-7.0563102781306952E-5</v>
      </c>
      <c r="BG958" s="21">
        <v>-3.0504226684570313E-2</v>
      </c>
      <c r="BH958" s="21">
        <v>2.9442239552736282E-2</v>
      </c>
      <c r="BI958" s="21">
        <v>5.5560138076543808E-2</v>
      </c>
      <c r="BJ958" s="21">
        <v>2.4618236348032951E-2</v>
      </c>
      <c r="BK958" s="21">
        <v>1.4986357651650906E-2</v>
      </c>
      <c r="BL958" s="21">
        <v>2.5119339115917683E-3</v>
      </c>
      <c r="BM958" s="21">
        <v>2.3447711020708084E-2</v>
      </c>
      <c r="BN958" s="21">
        <v>-2.3636702448129654E-2</v>
      </c>
      <c r="BO958" s="21">
        <v>3.4312189090996981E-3</v>
      </c>
      <c r="BP958" s="21">
        <v>1.5158127993345261E-2</v>
      </c>
      <c r="BQ958" s="21">
        <v>1.2583343312144279E-2</v>
      </c>
      <c r="BR958" s="21">
        <v>5.1411610096693039E-2</v>
      </c>
      <c r="BS958" s="21">
        <v>4.5828353613615036E-2</v>
      </c>
      <c r="BT958" s="21">
        <v>-5.4171336814761162E-3</v>
      </c>
      <c r="BU958" s="21">
        <v>4.4359218329191208E-2</v>
      </c>
      <c r="BV958" s="21">
        <v>7.111252099275589E-2</v>
      </c>
      <c r="BW958" s="21">
        <v>5.642077699303627E-2</v>
      </c>
      <c r="BX958" s="21">
        <v>9.4859553501009941E-3</v>
      </c>
      <c r="BY958" s="21">
        <v>4.981496836990118E-3</v>
      </c>
      <c r="BZ958" s="21">
        <v>2.728700079023838E-2</v>
      </c>
      <c r="CA958" s="21">
        <v>5.1775097846984863E-2</v>
      </c>
      <c r="CB958" s="21">
        <v>3.2094955444335938E-2</v>
      </c>
      <c r="CC958" s="21">
        <v>-7.3445439338684082E-3</v>
      </c>
      <c r="CD958" s="21">
        <v>1.5891849994659424E-2</v>
      </c>
      <c r="CE958" s="21">
        <v>-1.4474570751190186E-2</v>
      </c>
      <c r="CF958" s="21">
        <v>4.5744836330413818E-2</v>
      </c>
      <c r="CG958" s="21">
        <v>7.465440034866333E-2</v>
      </c>
      <c r="CH958" s="21">
        <v>4.3699383735656738E-2</v>
      </c>
      <c r="CI958" s="21">
        <v>3.4668117761611938E-2</v>
      </c>
      <c r="CJ958" s="21">
        <v>2.5565743446350098E-2</v>
      </c>
      <c r="CK958" s="21">
        <v>4.7391891479492188E-2</v>
      </c>
      <c r="CL958" s="21">
        <v>3.0970573425292969E-3</v>
      </c>
      <c r="CM958" s="21">
        <v>3.310394287109375E-2</v>
      </c>
      <c r="CN958" s="21">
        <v>4.5770883560180664E-2</v>
      </c>
      <c r="CO958" s="21">
        <v>4.4188261032104492E-2</v>
      </c>
      <c r="CP958" s="21">
        <v>8.2824349403381348E-2</v>
      </c>
      <c r="CQ958" s="21">
        <v>7.5802206993103027E-2</v>
      </c>
      <c r="CR958" s="21">
        <v>2.3577798157930374E-2</v>
      </c>
      <c r="CS958" s="21">
        <v>7.0093750953674316E-2</v>
      </c>
      <c r="CT958" s="21">
        <v>9.4482898712158203E-2</v>
      </c>
      <c r="CU958" s="21">
        <v>7.7366232872009277E-2</v>
      </c>
      <c r="CV958" s="21">
        <v>3.3644676208496094E-2</v>
      </c>
      <c r="CW958" s="21">
        <v>2.664029598236084E-2</v>
      </c>
      <c r="CX958" s="21">
        <v>4.9563169479370117E-2</v>
      </c>
      <c r="CY958" s="21">
        <v>7.9460494220256805E-2</v>
      </c>
      <c r="CZ958" s="21">
        <v>5.7587482035160065E-2</v>
      </c>
      <c r="DA958" s="21">
        <v>1.4660540968179703E-2</v>
      </c>
      <c r="DB958" s="21">
        <v>3.1854264438152313E-2</v>
      </c>
      <c r="DC958" s="21">
        <v>1.5550852986052632E-3</v>
      </c>
      <c r="DD958" s="21">
        <v>6.2047433108091354E-2</v>
      </c>
      <c r="DE958" s="21">
        <v>9.3748658895492554E-2</v>
      </c>
      <c r="DF958" s="21">
        <v>6.2780529260635376E-2</v>
      </c>
      <c r="DG958" s="21">
        <v>5.4349876940250397E-2</v>
      </c>
      <c r="DH958" s="21">
        <v>4.8619553446769714E-2</v>
      </c>
      <c r="DI958" s="21">
        <v>7.1336068212985992E-2</v>
      </c>
      <c r="DJ958" s="21">
        <v>2.9830817133188248E-2</v>
      </c>
      <c r="DK958" s="21">
        <v>6.2776669859886169E-2</v>
      </c>
      <c r="DL958" s="21">
        <v>7.6383642852306366E-2</v>
      </c>
      <c r="DM958" s="21">
        <v>7.5793176889419556E-2</v>
      </c>
      <c r="DN958" s="21">
        <v>0.11423708498477936</v>
      </c>
      <c r="DO958" s="21">
        <v>0.10577606409788132</v>
      </c>
      <c r="DP958" s="21">
        <v>5.2572730928659439E-2</v>
      </c>
      <c r="DQ958" s="21">
        <v>9.5828279852867126E-2</v>
      </c>
      <c r="DR958" s="21">
        <v>0.11785327643156052</v>
      </c>
      <c r="DS958" s="21">
        <v>9.8311685025691986E-2</v>
      </c>
      <c r="DT958" s="21">
        <v>5.7803396135568619E-2</v>
      </c>
      <c r="DU958" s="21">
        <v>4.8299096524715424E-2</v>
      </c>
      <c r="DV958" s="21">
        <v>7.1839340031147003E-2</v>
      </c>
      <c r="DW958" s="21">
        <v>0.11943380534648895</v>
      </c>
      <c r="DX958" s="21">
        <v>9.4394639134407043E-2</v>
      </c>
      <c r="DY958" s="21">
        <v>4.6432387083768845E-2</v>
      </c>
      <c r="DZ958" s="21">
        <v>5.4901450872421265E-2</v>
      </c>
      <c r="EA958" s="21">
        <v>2.4699361994862556E-2</v>
      </c>
      <c r="EB958" s="21">
        <v>8.5585795342922211E-2</v>
      </c>
      <c r="EC958" s="21">
        <v>0.12131774425506592</v>
      </c>
      <c r="ED958" s="21">
        <v>9.033067524433136E-2</v>
      </c>
      <c r="EE958" s="21">
        <v>8.2767210900783539E-2</v>
      </c>
      <c r="EF958" s="21">
        <v>8.190559595823288E-2</v>
      </c>
      <c r="EG958" s="21">
        <v>0.10590766370296478</v>
      </c>
      <c r="EH958" s="21">
        <v>6.8430118262767792E-2</v>
      </c>
      <c r="EI958" s="21">
        <v>0.10561937093734741</v>
      </c>
      <c r="EJ958" s="21">
        <v>0.12058359384536743</v>
      </c>
      <c r="EK958" s="21">
        <v>0.12142565846443176</v>
      </c>
      <c r="EL958" s="21">
        <v>0.15959209203720093</v>
      </c>
      <c r="EM958" s="21">
        <v>0.14905354380607605</v>
      </c>
      <c r="EN958" s="21">
        <v>9.4436809420585632E-2</v>
      </c>
      <c r="EO958" s="21">
        <v>0.13298486173152924</v>
      </c>
      <c r="EP958" s="21">
        <v>0.15159639716148376</v>
      </c>
      <c r="EQ958" s="21">
        <v>0.1285535991191864</v>
      </c>
      <c r="ER958" s="21">
        <v>9.2684753239154816E-2</v>
      </c>
      <c r="ES958" s="21">
        <v>7.9570963978767395E-2</v>
      </c>
      <c r="ET958" s="21">
        <v>0.10400258749723434</v>
      </c>
      <c r="EU958" s="21">
        <v>62.440477064220183</v>
      </c>
      <c r="EV958" s="21">
        <v>61.889175415039063</v>
      </c>
      <c r="EW958" s="21">
        <v>61.404073394495413</v>
      </c>
      <c r="EX958" s="21">
        <v>60.861541748046875</v>
      </c>
      <c r="EY958" s="21">
        <v>60.498275756835938</v>
      </c>
      <c r="EZ958" s="21">
        <v>60.09368896484375</v>
      </c>
      <c r="FA958" s="21">
        <v>60.007705688476563</v>
      </c>
      <c r="FB958" s="21">
        <v>61.577175140380859</v>
      </c>
      <c r="FC958" s="21">
        <v>64.25933837890625</v>
      </c>
      <c r="FD958" s="21">
        <v>67.648033142089844</v>
      </c>
      <c r="FE958" s="21">
        <v>70.823966979980469</v>
      </c>
      <c r="FF958" s="21">
        <v>73.450462341308594</v>
      </c>
      <c r="FG958" s="21">
        <v>75.443519592285156</v>
      </c>
      <c r="FH958" s="21">
        <v>76.834938049316406</v>
      </c>
      <c r="FI958" s="21">
        <v>77.753135681152344</v>
      </c>
      <c r="FJ958" s="21">
        <v>77.469429016113281</v>
      </c>
      <c r="FK958" s="21">
        <v>76.456291198730469</v>
      </c>
      <c r="FL958" s="21">
        <v>75.140037536621094</v>
      </c>
      <c r="FM958" s="21">
        <v>73.381172180175781</v>
      </c>
      <c r="FN958" s="21">
        <v>70.946128845214844</v>
      </c>
      <c r="FO958" s="21">
        <v>67.347557067871094</v>
      </c>
      <c r="FP958" s="21">
        <v>65.091522216796875</v>
      </c>
      <c r="FQ958" s="21">
        <v>64.022712707519531</v>
      </c>
      <c r="FR958" s="21">
        <v>63.294166564941406</v>
      </c>
      <c r="FS958" s="21">
        <v>0.65468329191207886</v>
      </c>
      <c r="FT958" s="21">
        <v>3.0843896791338921E-2</v>
      </c>
      <c r="FU958" s="21">
        <v>4.1529577225446701E-2</v>
      </c>
      <c r="FV958" t="s">
        <v>294</v>
      </c>
      <c r="FW958" s="21"/>
      <c r="FX958">
        <f t="shared" si="42"/>
        <v>0.64250950142741203</v>
      </c>
      <c r="FY958">
        <f t="shared" si="43"/>
        <v>6.826457753777504E-2</v>
      </c>
      <c r="FZ958">
        <f t="shared" si="44"/>
        <v>72.654237365722651</v>
      </c>
    </row>
    <row r="959" spans="1:182" x14ac:dyDescent="0.2">
      <c r="A959" t="s">
        <v>226</v>
      </c>
      <c r="B959" t="s">
        <v>199</v>
      </c>
      <c r="C959" t="s">
        <v>290</v>
      </c>
      <c r="D959" t="s">
        <v>238</v>
      </c>
      <c r="E959" t="s">
        <v>219</v>
      </c>
      <c r="F959" s="21">
        <v>2254</v>
      </c>
      <c r="G959" s="21">
        <v>0.96924954652786255</v>
      </c>
      <c r="H959" s="21">
        <v>0.93810629844665527</v>
      </c>
      <c r="I959" s="21">
        <v>0.84298741817474365</v>
      </c>
      <c r="J959" s="21">
        <v>0.80457216501235962</v>
      </c>
      <c r="K959" s="21">
        <v>0.81389272212982178</v>
      </c>
      <c r="L959" s="21">
        <v>0.86938768625259399</v>
      </c>
      <c r="M959" s="21">
        <v>1.0388196706771851</v>
      </c>
      <c r="N959" s="21">
        <v>0.83975577354431152</v>
      </c>
      <c r="O959" s="21">
        <v>0.14279283583164215</v>
      </c>
      <c r="P959" s="21">
        <v>-0.66177219152450562</v>
      </c>
      <c r="Q959" s="21">
        <v>-1.3948919773101807</v>
      </c>
      <c r="R959" s="21">
        <v>-1.9344747066497803</v>
      </c>
      <c r="S959" s="21">
        <v>-2.0661535263061523</v>
      </c>
      <c r="T959" s="21">
        <v>-2.0777280330657959</v>
      </c>
      <c r="U959" s="21">
        <v>-1.997789740562439</v>
      </c>
      <c r="V959" s="21">
        <v>-1.3742928504943848</v>
      </c>
      <c r="W959" s="21">
        <v>-0.54397046566009521</v>
      </c>
      <c r="X959" s="21">
        <v>0.46350505948066711</v>
      </c>
      <c r="Y959" s="21">
        <v>1.2361217737197876</v>
      </c>
      <c r="Z959" s="21">
        <v>1.4789118766784668</v>
      </c>
      <c r="AA959" s="21">
        <v>1.4242392778396606</v>
      </c>
      <c r="AB959" s="21">
        <v>1.3173738718032837</v>
      </c>
      <c r="AC959" s="21">
        <v>1.1224319934844971</v>
      </c>
      <c r="AD959" s="21">
        <v>0.96853309869766235</v>
      </c>
      <c r="AE959" s="21">
        <v>-7.0797942578792572E-2</v>
      </c>
      <c r="AF959" s="21">
        <v>-4.367448017001152E-2</v>
      </c>
      <c r="AG959" s="21">
        <v>-5.8109097182750702E-2</v>
      </c>
      <c r="AH959" s="21">
        <v>-5.8997180312871933E-2</v>
      </c>
      <c r="AI959" s="21">
        <v>-3.0251866206526756E-2</v>
      </c>
      <c r="AJ959" s="21">
        <v>-2.1564340218901634E-2</v>
      </c>
      <c r="AK959" s="21">
        <v>4.1208263486623764E-2</v>
      </c>
      <c r="AL959" s="21">
        <v>7.3859444819390774E-3</v>
      </c>
      <c r="AM959" s="21">
        <v>-4.4562350958585739E-2</v>
      </c>
      <c r="AN959" s="21">
        <v>-3.1961940228939056E-2</v>
      </c>
      <c r="AO959" s="21">
        <v>-6.867150217294693E-2</v>
      </c>
      <c r="AP959" s="21">
        <v>-0.10930782556533813</v>
      </c>
      <c r="AQ959" s="21">
        <v>-6.4381644129753113E-2</v>
      </c>
      <c r="AR959" s="21">
        <v>-3.7564843893051147E-2</v>
      </c>
      <c r="AS959" s="21">
        <v>-7.0671029388904572E-2</v>
      </c>
      <c r="AT959" s="21">
        <v>-9.577324241399765E-2</v>
      </c>
      <c r="AU959" s="21">
        <v>-3.6046981811523438E-2</v>
      </c>
      <c r="AV959" s="21">
        <v>1.5746824443340302E-2</v>
      </c>
      <c r="AW959" s="21">
        <v>5.9668578207492828E-2</v>
      </c>
      <c r="AX959" s="21">
        <v>4.0471725165843964E-2</v>
      </c>
      <c r="AY959" s="21">
        <v>2.45322585105896E-2</v>
      </c>
      <c r="AZ959" s="21">
        <v>-6.8077677860856056E-3</v>
      </c>
      <c r="BA959" s="21">
        <v>-6.0029983520507813E-2</v>
      </c>
      <c r="BB959" s="21">
        <v>-4.9366015940904617E-2</v>
      </c>
      <c r="BC959" s="21">
        <v>-3.2777063548564911E-2</v>
      </c>
      <c r="BD959" s="21">
        <v>-4.0746759623289108E-3</v>
      </c>
      <c r="BE959" s="21">
        <v>-2.7893690392374992E-2</v>
      </c>
      <c r="BF959" s="21">
        <v>-3.1845696270465851E-2</v>
      </c>
      <c r="BG959" s="21">
        <v>-6.9997766986489296E-3</v>
      </c>
      <c r="BH959" s="21">
        <v>3.9260615594685078E-3</v>
      </c>
      <c r="BI959" s="21">
        <v>6.6256806254386902E-2</v>
      </c>
      <c r="BJ959" s="21">
        <v>3.431469202041626E-2</v>
      </c>
      <c r="BK959" s="21">
        <v>-1.3725971803069115E-2</v>
      </c>
      <c r="BL959" s="21">
        <v>1.5505501069128513E-3</v>
      </c>
      <c r="BM959" s="21">
        <v>-3.4129954874515533E-2</v>
      </c>
      <c r="BN959" s="21">
        <v>-7.4639767408370972E-2</v>
      </c>
      <c r="BO959" s="21">
        <v>-2.8244785964488983E-2</v>
      </c>
      <c r="BP959" s="21">
        <v>-3.1271469779312611E-3</v>
      </c>
      <c r="BQ959" s="21">
        <v>-3.9393391460180283E-2</v>
      </c>
      <c r="BR959" s="21">
        <v>-6.5561376512050629E-2</v>
      </c>
      <c r="BS959" s="21">
        <v>-7.5563970021903515E-3</v>
      </c>
      <c r="BT959" s="21">
        <v>4.3908260762691498E-2</v>
      </c>
      <c r="BU959" s="21">
        <v>8.8815443217754364E-2</v>
      </c>
      <c r="BV959" s="21">
        <v>7.1091197431087494E-2</v>
      </c>
      <c r="BW959" s="21">
        <v>5.3387176245450974E-2</v>
      </c>
      <c r="BX959" s="21">
        <v>2.0055199041962624E-2</v>
      </c>
      <c r="BY959" s="21">
        <v>-3.1400334089994431E-2</v>
      </c>
      <c r="BZ959" s="21">
        <v>-2.1875910460948944E-2</v>
      </c>
      <c r="CA959" s="21">
        <v>-6.4439177513122559E-3</v>
      </c>
      <c r="CB959" s="21">
        <v>2.335202693939209E-2</v>
      </c>
      <c r="CC959" s="21">
        <v>-6.9665908813476563E-3</v>
      </c>
      <c r="CD959" s="21">
        <v>-1.3040661811828613E-2</v>
      </c>
      <c r="CE959" s="21">
        <v>9.1045498847961426E-3</v>
      </c>
      <c r="CF959" s="21">
        <v>2.1580636501312256E-2</v>
      </c>
      <c r="CG959" s="21">
        <v>8.3605349063873291E-2</v>
      </c>
      <c r="CH959" s="21">
        <v>5.2965462207794189E-2</v>
      </c>
      <c r="CI959" s="21">
        <v>7.6312124729156494E-3</v>
      </c>
      <c r="CJ959" s="21">
        <v>2.4761199951171875E-2</v>
      </c>
      <c r="CK959" s="21">
        <v>-1.020658016204834E-2</v>
      </c>
      <c r="CL959" s="21">
        <v>-5.0628781318664551E-2</v>
      </c>
      <c r="CM959" s="21">
        <v>-3.2165050506591797E-3</v>
      </c>
      <c r="CN959" s="21">
        <v>2.0724296569824219E-2</v>
      </c>
      <c r="CO959" s="21">
        <v>-1.7730593681335449E-2</v>
      </c>
      <c r="CP959" s="21">
        <v>-4.4636726379394531E-2</v>
      </c>
      <c r="CQ959" s="21">
        <v>1.2176096439361572E-2</v>
      </c>
      <c r="CR959" s="21">
        <v>6.3412785530090332E-2</v>
      </c>
      <c r="CS959" s="21">
        <v>0.10900247097015381</v>
      </c>
      <c r="CT959" s="21">
        <v>9.2298150062561035E-2</v>
      </c>
      <c r="CU959" s="21">
        <v>7.3372006416320801E-2</v>
      </c>
      <c r="CV959" s="21">
        <v>3.8660407066345215E-2</v>
      </c>
      <c r="CW959" s="21">
        <v>-1.1571526527404785E-2</v>
      </c>
      <c r="CX959" s="21">
        <v>-2.8363466262817383E-3</v>
      </c>
      <c r="CY959" s="21">
        <v>1.9889228045940399E-2</v>
      </c>
      <c r="CZ959" s="21">
        <v>5.0778727978467941E-2</v>
      </c>
      <c r="DA959" s="21">
        <v>1.396050862967968E-2</v>
      </c>
      <c r="DB959" s="21">
        <v>5.7643731124699116E-3</v>
      </c>
      <c r="DC959" s="21">
        <v>2.520887553691864E-2</v>
      </c>
      <c r="DD959" s="21">
        <v>3.9235211908817291E-2</v>
      </c>
      <c r="DE959" s="21">
        <v>0.10095389187335968</v>
      </c>
      <c r="DF959" s="21">
        <v>7.1616232395172119E-2</v>
      </c>
      <c r="DG959" s="21">
        <v>2.8988396748900414E-2</v>
      </c>
      <c r="DH959" s="21">
        <v>4.7971848398447037E-2</v>
      </c>
      <c r="DI959" s="21">
        <v>1.3716792687773705E-2</v>
      </c>
      <c r="DJ959" s="21">
        <v>-2.6617791503667831E-2</v>
      </c>
      <c r="DK959" s="21">
        <v>2.1811775863170624E-2</v>
      </c>
      <c r="DL959" s="21">
        <v>4.4575739651918411E-2</v>
      </c>
      <c r="DM959" s="21">
        <v>3.9322027005255222E-3</v>
      </c>
      <c r="DN959" s="21">
        <v>-2.3712078109383583E-2</v>
      </c>
      <c r="DO959" s="21">
        <v>3.1908590346574783E-2</v>
      </c>
      <c r="DP959" s="21">
        <v>8.2917310297489166E-2</v>
      </c>
      <c r="DQ959" s="21">
        <v>0.12918950617313385</v>
      </c>
      <c r="DR959" s="21">
        <v>0.11350510269403458</v>
      </c>
      <c r="DS959" s="21">
        <v>9.335683286190033E-2</v>
      </c>
      <c r="DT959" s="21">
        <v>5.7265616953372955E-2</v>
      </c>
      <c r="DU959" s="21">
        <v>8.2572810351848602E-3</v>
      </c>
      <c r="DV959" s="21">
        <v>1.6203217208385468E-2</v>
      </c>
      <c r="DW959" s="21">
        <v>5.791010707616806E-2</v>
      </c>
      <c r="DX959" s="21">
        <v>9.0378530323505402E-2</v>
      </c>
      <c r="DY959" s="21">
        <v>4.4175915420055389E-2</v>
      </c>
      <c r="DZ959" s="21">
        <v>3.2915856689214706E-2</v>
      </c>
      <c r="EA959" s="21">
        <v>4.8460964113473892E-2</v>
      </c>
      <c r="EB959" s="21">
        <v>6.4725615084171295E-2</v>
      </c>
      <c r="EC959" s="21">
        <v>0.12600243091583252</v>
      </c>
      <c r="ED959" s="21">
        <v>9.8544977605342865E-2</v>
      </c>
      <c r="EE959" s="21">
        <v>5.9824775904417038E-2</v>
      </c>
      <c r="EF959" s="21">
        <v>8.1484340131282806E-2</v>
      </c>
      <c r="EG959" s="21">
        <v>4.8258345574140549E-2</v>
      </c>
      <c r="EH959" s="21">
        <v>8.0502638593316078E-3</v>
      </c>
      <c r="EI959" s="21">
        <v>5.7948637753725052E-2</v>
      </c>
      <c r="EJ959" s="21">
        <v>7.9013437032699585E-2</v>
      </c>
      <c r="EK959" s="21">
        <v>3.5209838300943375E-2</v>
      </c>
      <c r="EL959" s="21">
        <v>6.4997891895473003E-3</v>
      </c>
      <c r="EM959" s="21">
        <v>6.0399174690246582E-2</v>
      </c>
      <c r="EN959" s="21">
        <v>0.11107874661684036</v>
      </c>
      <c r="EO959" s="21">
        <v>0.15833635628223419</v>
      </c>
      <c r="EP959" s="21">
        <v>0.14412456750869751</v>
      </c>
      <c r="EQ959" s="21">
        <v>0.122211754322052</v>
      </c>
      <c r="ER959" s="21">
        <v>8.4128580987453461E-2</v>
      </c>
      <c r="ES959" s="21">
        <v>3.6886930465698242E-2</v>
      </c>
      <c r="ET959" s="21">
        <v>4.3693322688341141E-2</v>
      </c>
      <c r="EU959" s="21">
        <v>50.85299993555455</v>
      </c>
      <c r="EV959" s="21">
        <v>52.631801605224609</v>
      </c>
      <c r="EW959" s="21">
        <v>52.501041868058685</v>
      </c>
      <c r="EX959" s="21">
        <v>52.155097961425781</v>
      </c>
      <c r="EY959" s="21">
        <v>51.920173645019531</v>
      </c>
      <c r="EZ959" s="21">
        <v>51.785591125488281</v>
      </c>
      <c r="FA959" s="21">
        <v>51.629417419433594</v>
      </c>
      <c r="FB959" s="21">
        <v>51.844730377197266</v>
      </c>
      <c r="FC959" s="21">
        <v>53.719749450683594</v>
      </c>
      <c r="FD959" s="21">
        <v>56.553672790527344</v>
      </c>
      <c r="FE959" s="21">
        <v>59.247341156005859</v>
      </c>
      <c r="FF959" s="21">
        <v>61.40289306640625</v>
      </c>
      <c r="FG959" s="21">
        <v>62.995296478271484</v>
      </c>
      <c r="FH959" s="21">
        <v>63.515327453613281</v>
      </c>
      <c r="FI959" s="21">
        <v>63.734786987304688</v>
      </c>
      <c r="FJ959" s="21">
        <v>63.523468017578125</v>
      </c>
      <c r="FK959" s="21">
        <v>62.685440063476563</v>
      </c>
      <c r="FL959" s="21">
        <v>61.743938446044922</v>
      </c>
      <c r="FM959" s="21">
        <v>60.054843902587891</v>
      </c>
      <c r="FN959" s="21">
        <v>57.910530090332031</v>
      </c>
      <c r="FO959" s="21">
        <v>56.45440673828125</v>
      </c>
      <c r="FP959" s="21">
        <v>55.680759429931641</v>
      </c>
      <c r="FQ959" s="21">
        <v>54.644821166992188</v>
      </c>
      <c r="FR959" s="21">
        <v>53.832077026367188</v>
      </c>
      <c r="FS959" s="21">
        <v>0.55590528249740601</v>
      </c>
      <c r="FT959" s="21">
        <v>2.4369955062866211E-2</v>
      </c>
      <c r="FU959" s="21">
        <v>3.2269313931465149E-2</v>
      </c>
      <c r="FV959" t="s">
        <v>294</v>
      </c>
      <c r="FW959" s="21"/>
      <c r="FX959">
        <f t="shared" si="42"/>
        <v>0.81176150441169737</v>
      </c>
      <c r="FY959">
        <f t="shared" si="43"/>
        <v>7.0052301883697515E-2</v>
      </c>
      <c r="FZ959">
        <f t="shared" si="44"/>
        <v>59.769831848144534</v>
      </c>
    </row>
    <row r="960" spans="1:182" x14ac:dyDescent="0.2">
      <c r="A960" t="s">
        <v>226</v>
      </c>
      <c r="B960" t="s">
        <v>199</v>
      </c>
      <c r="C960" t="s">
        <v>290</v>
      </c>
      <c r="D960" t="s">
        <v>238</v>
      </c>
      <c r="E960" t="s">
        <v>220</v>
      </c>
      <c r="F960" s="21">
        <v>1089</v>
      </c>
      <c r="G960" s="21">
        <v>0.950103759765625</v>
      </c>
      <c r="H960" s="21">
        <v>0.90245461463928223</v>
      </c>
      <c r="I960" s="21">
        <v>0.82250422239303589</v>
      </c>
      <c r="J960" s="21">
        <v>0.75818276405334473</v>
      </c>
      <c r="K960" s="21">
        <v>0.75390368700027466</v>
      </c>
      <c r="L960" s="21">
        <v>0.77536076307296753</v>
      </c>
      <c r="M960" s="21">
        <v>0.94007778167724609</v>
      </c>
      <c r="N960" s="21">
        <v>0.81127363443374634</v>
      </c>
      <c r="O960" s="21">
        <v>0.1383272260427475</v>
      </c>
      <c r="P960" s="21">
        <v>-0.60401797294616699</v>
      </c>
      <c r="Q960" s="21">
        <v>-1.3756604194641113</v>
      </c>
      <c r="R960" s="21">
        <v>-1.9815168380737305</v>
      </c>
      <c r="S960" s="21">
        <v>-2.1558125019073486</v>
      </c>
      <c r="T960" s="21">
        <v>-2.1916003227233887</v>
      </c>
      <c r="U960" s="21">
        <v>-2.112260103225708</v>
      </c>
      <c r="V960" s="21">
        <v>-1.4661892652511597</v>
      </c>
      <c r="W960" s="21">
        <v>-0.61773848533630371</v>
      </c>
      <c r="X960" s="21">
        <v>0.39505517482757568</v>
      </c>
      <c r="Y960" s="21">
        <v>1.1918107271194458</v>
      </c>
      <c r="Z960" s="21">
        <v>1.4499403238296509</v>
      </c>
      <c r="AA960" s="21">
        <v>1.4257161617279053</v>
      </c>
      <c r="AB960" s="21">
        <v>1.3583558797836304</v>
      </c>
      <c r="AC960" s="21">
        <v>1.1141571998596191</v>
      </c>
      <c r="AD960" s="21">
        <v>0.90777677297592163</v>
      </c>
      <c r="AE960" s="21">
        <v>-0.14856606721878052</v>
      </c>
      <c r="AF960" s="21">
        <v>-0.12298877537250519</v>
      </c>
      <c r="AG960" s="21">
        <v>-0.10350047051906586</v>
      </c>
      <c r="AH960" s="21">
        <v>-0.11265687644481659</v>
      </c>
      <c r="AI960" s="21">
        <v>-8.1533566117286682E-2</v>
      </c>
      <c r="AJ960" s="21">
        <v>-8.4064051508903503E-2</v>
      </c>
      <c r="AK960" s="21">
        <v>-1.5498364344239235E-2</v>
      </c>
      <c r="AL960" s="21">
        <v>-2.3454096168279648E-2</v>
      </c>
      <c r="AM960" s="21">
        <v>-0.10206621140241623</v>
      </c>
      <c r="AN960" s="21">
        <v>-4.6302638947963715E-2</v>
      </c>
      <c r="AO960" s="21">
        <v>-0.10380315780639648</v>
      </c>
      <c r="AP960" s="21">
        <v>-0.15679466724395752</v>
      </c>
      <c r="AQ960" s="21">
        <v>-8.2058444619178772E-2</v>
      </c>
      <c r="AR960" s="21">
        <v>-3.9031814783811569E-2</v>
      </c>
      <c r="AS960" s="21">
        <v>-8.922828733921051E-2</v>
      </c>
      <c r="AT960" s="21">
        <v>-0.14975205063819885</v>
      </c>
      <c r="AU960" s="21">
        <v>-7.5546063482761383E-2</v>
      </c>
      <c r="AV960" s="21">
        <v>-1.4615470543503761E-2</v>
      </c>
      <c r="AW960" s="21">
        <v>3.7450548261404037E-3</v>
      </c>
      <c r="AX960" s="21">
        <v>-1.3445243239402771E-2</v>
      </c>
      <c r="AY960" s="21">
        <v>3.0775999184697866E-3</v>
      </c>
      <c r="AZ960" s="21">
        <v>-1.8856119131669402E-3</v>
      </c>
      <c r="BA960" s="21">
        <v>-9.2037282884120941E-2</v>
      </c>
      <c r="BB960" s="21">
        <v>-0.12471646815538406</v>
      </c>
      <c r="BC960" s="21">
        <v>-9.2596583068370819E-2</v>
      </c>
      <c r="BD960" s="21">
        <v>-6.69684037566185E-2</v>
      </c>
      <c r="BE960" s="21">
        <v>-6.3314422965049744E-2</v>
      </c>
      <c r="BF960" s="21">
        <v>-7.7119477093219757E-2</v>
      </c>
      <c r="BG960" s="21">
        <v>-5.35905621945858E-2</v>
      </c>
      <c r="BH960" s="21">
        <v>-5.3803432732820511E-2</v>
      </c>
      <c r="BI960" s="21">
        <v>1.6667967662215233E-2</v>
      </c>
      <c r="BJ960" s="21">
        <v>1.1468014679849148E-2</v>
      </c>
      <c r="BK960" s="21">
        <v>-6.1768468469381332E-2</v>
      </c>
      <c r="BL960" s="21">
        <v>-3.1526028178632259E-3</v>
      </c>
      <c r="BM960" s="21">
        <v>-5.5729877203702927E-2</v>
      </c>
      <c r="BN960" s="21">
        <v>-0.1067090705037117</v>
      </c>
      <c r="BO960" s="21">
        <v>-3.2678261399269104E-2</v>
      </c>
      <c r="BP960" s="21">
        <v>6.9363582879304886E-3</v>
      </c>
      <c r="BQ960" s="21">
        <v>-4.8708386719226837E-2</v>
      </c>
      <c r="BR960" s="21">
        <v>-0.11030999571084976</v>
      </c>
      <c r="BS960" s="21">
        <v>-4.0271341800689697E-2</v>
      </c>
      <c r="BT960" s="21">
        <v>2.2019298747181892E-2</v>
      </c>
      <c r="BU960" s="21">
        <v>4.3638065457344055E-2</v>
      </c>
      <c r="BV960" s="21">
        <v>2.8164541348814964E-2</v>
      </c>
      <c r="BW960" s="21">
        <v>4.0940262377262115E-2</v>
      </c>
      <c r="BX960" s="21">
        <v>3.3563874661922455E-2</v>
      </c>
      <c r="BY960" s="21">
        <v>-5.3813423961400986E-2</v>
      </c>
      <c r="BZ960" s="21">
        <v>-8.4669999778270721E-2</v>
      </c>
      <c r="CA960" s="21">
        <v>-5.3832292556762695E-2</v>
      </c>
      <c r="CB960" s="21">
        <v>-2.8168857097625732E-2</v>
      </c>
      <c r="CC960" s="21">
        <v>-3.5481691360473633E-2</v>
      </c>
      <c r="CD960" s="21">
        <v>-5.2506387233734131E-2</v>
      </c>
      <c r="CE960" s="21">
        <v>-3.4237325191497803E-2</v>
      </c>
      <c r="CF960" s="21">
        <v>-3.2845020294189453E-2</v>
      </c>
      <c r="CG960" s="21">
        <v>3.8946270942687988E-2</v>
      </c>
      <c r="CH960" s="21">
        <v>3.5654962062835693E-2</v>
      </c>
      <c r="CI960" s="21">
        <v>-3.3858373761177063E-2</v>
      </c>
      <c r="CJ960" s="21">
        <v>2.6732981204986572E-2</v>
      </c>
      <c r="CK960" s="21">
        <v>-2.2434473037719727E-2</v>
      </c>
      <c r="CL960" s="21">
        <v>-7.201993465423584E-2</v>
      </c>
      <c r="CM960" s="21">
        <v>1.5223026275634766E-3</v>
      </c>
      <c r="CN960" s="21">
        <v>3.8773775100708008E-2</v>
      </c>
      <c r="CO960" s="21">
        <v>-2.0644426345825195E-2</v>
      </c>
      <c r="CP960" s="21">
        <v>-8.29925537109375E-2</v>
      </c>
      <c r="CQ960" s="21">
        <v>-1.584017276763916E-2</v>
      </c>
      <c r="CR960" s="21">
        <v>4.7392427921295166E-2</v>
      </c>
      <c r="CS960" s="21">
        <v>7.1267843246459961E-2</v>
      </c>
      <c r="CT960" s="21">
        <v>5.6983351707458496E-2</v>
      </c>
      <c r="CU960" s="21">
        <v>6.7163825035095215E-2</v>
      </c>
      <c r="CV960" s="21">
        <v>5.811607837677002E-2</v>
      </c>
      <c r="CW960" s="21">
        <v>-2.7339696884155273E-2</v>
      </c>
      <c r="CX960" s="21">
        <v>-5.6933939456939697E-2</v>
      </c>
      <c r="CY960" s="21">
        <v>-1.5067999251186848E-2</v>
      </c>
      <c r="CZ960" s="21">
        <v>1.0630685836076736E-2</v>
      </c>
      <c r="DA960" s="21">
        <v>-7.6489578932523727E-3</v>
      </c>
      <c r="DB960" s="21">
        <v>-2.7893295511603355E-2</v>
      </c>
      <c r="DC960" s="21">
        <v>-1.4884087257087231E-2</v>
      </c>
      <c r="DD960" s="21">
        <v>-1.1886607855558395E-2</v>
      </c>
      <c r="DE960" s="21">
        <v>6.1224576085805893E-2</v>
      </c>
      <c r="DF960" s="21">
        <v>5.9841908514499664E-2</v>
      </c>
      <c r="DG960" s="21">
        <v>-5.9482799842953682E-3</v>
      </c>
      <c r="DH960" s="21">
        <v>5.6618563830852509E-2</v>
      </c>
      <c r="DI960" s="21">
        <v>1.0860932059586048E-2</v>
      </c>
      <c r="DJ960" s="21">
        <v>-3.7330798804759979E-2</v>
      </c>
      <c r="DK960" s="21">
        <v>3.5722866654396057E-2</v>
      </c>
      <c r="DL960" s="21">
        <v>7.0611193776130676E-2</v>
      </c>
      <c r="DM960" s="21">
        <v>7.4195326305925846E-3</v>
      </c>
      <c r="DN960" s="21">
        <v>-5.567510798573494E-2</v>
      </c>
      <c r="DO960" s="21">
        <v>8.5909944027662277E-3</v>
      </c>
      <c r="DP960" s="21">
        <v>7.2765558958053589E-2</v>
      </c>
      <c r="DQ960" s="21">
        <v>9.8897621035575867E-2</v>
      </c>
      <c r="DR960" s="21">
        <v>8.5802160203456879E-2</v>
      </c>
      <c r="DS960" s="21">
        <v>9.3387387692928314E-2</v>
      </c>
      <c r="DT960" s="21">
        <v>8.2668282091617584E-2</v>
      </c>
      <c r="DU960" s="21">
        <v>-8.6596800247207284E-4</v>
      </c>
      <c r="DV960" s="21">
        <v>-2.9197877272963524E-2</v>
      </c>
      <c r="DW960" s="21">
        <v>4.0901485830545425E-2</v>
      </c>
      <c r="DX960" s="21">
        <v>6.6651061177253723E-2</v>
      </c>
      <c r="DY960" s="21">
        <v>3.2537087798118591E-2</v>
      </c>
      <c r="DZ960" s="21">
        <v>7.6440991833806038E-3</v>
      </c>
      <c r="EA960" s="21">
        <v>1.3058915734291077E-2</v>
      </c>
      <c r="EB960" s="21">
        <v>1.8374010920524597E-2</v>
      </c>
      <c r="EC960" s="21">
        <v>9.3390904366970062E-2</v>
      </c>
      <c r="ED960" s="21">
        <v>9.4764016568660736E-2</v>
      </c>
      <c r="EE960" s="21">
        <v>3.4349463880062103E-2</v>
      </c>
      <c r="EF960" s="21">
        <v>9.9768601357936859E-2</v>
      </c>
      <c r="EG960" s="21">
        <v>5.8934208005666733E-2</v>
      </c>
      <c r="EH960" s="21">
        <v>1.2754799798130989E-2</v>
      </c>
      <c r="EI960" s="21">
        <v>8.5103049874305725E-2</v>
      </c>
      <c r="EJ960" s="21">
        <v>0.11657936871051788</v>
      </c>
      <c r="EK960" s="21">
        <v>4.7939430922269821E-2</v>
      </c>
      <c r="EL960" s="21">
        <v>-1.6233056783676147E-2</v>
      </c>
      <c r="EM960" s="21">
        <v>4.3865721672773361E-2</v>
      </c>
      <c r="EN960" s="21">
        <v>0.10940032452344894</v>
      </c>
      <c r="EO960" s="21">
        <v>0.13879063725471497</v>
      </c>
      <c r="EP960" s="21">
        <v>0.12741194665431976</v>
      </c>
      <c r="EQ960" s="21">
        <v>0.1312500536441803</v>
      </c>
      <c r="ER960" s="21">
        <v>0.11811777204275131</v>
      </c>
      <c r="ES960" s="21">
        <v>3.7357892841100693E-2</v>
      </c>
      <c r="ET960" s="21">
        <v>1.0848591104149818E-2</v>
      </c>
      <c r="EU960" s="21">
        <v>52.458162241080387</v>
      </c>
      <c r="EV960" s="21">
        <v>54.364997863769531</v>
      </c>
      <c r="EW960" s="21">
        <v>54.401678985308877</v>
      </c>
      <c r="EX960" s="21">
        <v>53.965141296386719</v>
      </c>
      <c r="EY960" s="21">
        <v>53.728805541992188</v>
      </c>
      <c r="EZ960" s="21">
        <v>53.5594482421875</v>
      </c>
      <c r="FA960" s="21">
        <v>53.538505554199219</v>
      </c>
      <c r="FB960" s="21">
        <v>53.718040466308594</v>
      </c>
      <c r="FC960" s="21">
        <v>55.331005096435547</v>
      </c>
      <c r="FD960" s="21">
        <v>57.745048522949219</v>
      </c>
      <c r="FE960" s="21">
        <v>60.210693359375</v>
      </c>
      <c r="FF960" s="21">
        <v>62.240623474121094</v>
      </c>
      <c r="FG960" s="21">
        <v>63.625057220458984</v>
      </c>
      <c r="FH960" s="21">
        <v>63.805320739746094</v>
      </c>
      <c r="FI960" s="21">
        <v>64.003150939941406</v>
      </c>
      <c r="FJ960" s="21">
        <v>63.780544281005859</v>
      </c>
      <c r="FK960" s="21">
        <v>62.983028411865234</v>
      </c>
      <c r="FL960" s="21">
        <v>62.149513244628906</v>
      </c>
      <c r="FM960" s="21">
        <v>60.710739135742188</v>
      </c>
      <c r="FN960" s="21">
        <v>58.992698669433594</v>
      </c>
      <c r="FO960" s="21">
        <v>57.754493713378906</v>
      </c>
      <c r="FP960" s="21">
        <v>57.126106262207031</v>
      </c>
      <c r="FQ960" s="21">
        <v>56.184551239013672</v>
      </c>
      <c r="FR960" s="21">
        <v>55.396476745605469</v>
      </c>
      <c r="FS960" s="21">
        <v>0.75464600324630737</v>
      </c>
      <c r="FT960" s="21">
        <v>3.2117653638124466E-2</v>
      </c>
      <c r="FU960" s="21">
        <v>4.2689822614192963E-2</v>
      </c>
      <c r="FV960" t="s">
        <v>294</v>
      </c>
      <c r="FW960" s="21"/>
      <c r="FX960">
        <f t="shared" si="42"/>
        <v>0.76895678043365479</v>
      </c>
      <c r="FY960">
        <f t="shared" si="43"/>
        <v>4.5393455028533938E-2</v>
      </c>
      <c r="FZ960">
        <f t="shared" si="44"/>
        <v>60.518094635009767</v>
      </c>
    </row>
    <row r="961" spans="1:182" x14ac:dyDescent="0.2">
      <c r="A961" t="s">
        <v>226</v>
      </c>
      <c r="B961" t="s">
        <v>199</v>
      </c>
      <c r="C961" t="s">
        <v>290</v>
      </c>
      <c r="D961" t="s">
        <v>238</v>
      </c>
      <c r="E961" t="s">
        <v>221</v>
      </c>
      <c r="F961" s="21">
        <v>1165</v>
      </c>
      <c r="G961" s="21">
        <v>0.98558449745178223</v>
      </c>
      <c r="H961" s="21">
        <v>0.97093683481216431</v>
      </c>
      <c r="I961" s="21">
        <v>0.86076927185058594</v>
      </c>
      <c r="J961" s="21">
        <v>0.84884291887283325</v>
      </c>
      <c r="K961" s="21">
        <v>0.8706657886505127</v>
      </c>
      <c r="L961" s="21">
        <v>0.96093195676803589</v>
      </c>
      <c r="M961" s="21">
        <v>1.131807804107666</v>
      </c>
      <c r="N961" s="21">
        <v>0.86737507581710815</v>
      </c>
      <c r="O961" s="21">
        <v>0.14374075829982758</v>
      </c>
      <c r="P961" s="21">
        <v>-0.72441345453262329</v>
      </c>
      <c r="Q961" s="21">
        <v>-1.4282033443450928</v>
      </c>
      <c r="R961" s="21">
        <v>-1.8975276947021484</v>
      </c>
      <c r="S961" s="21">
        <v>-1.9862840175628662</v>
      </c>
      <c r="T961" s="21">
        <v>-1.9874750375747681</v>
      </c>
      <c r="U961" s="21">
        <v>-1.905829906463623</v>
      </c>
      <c r="V961" s="21">
        <v>-1.2917106151580811</v>
      </c>
      <c r="W961" s="21">
        <v>-0.47805196046829224</v>
      </c>
      <c r="X961" s="21">
        <v>0.51963299512863159</v>
      </c>
      <c r="Y961" s="21">
        <v>1.2700809240341187</v>
      </c>
      <c r="Z961" s="21">
        <v>1.5002347230911255</v>
      </c>
      <c r="AA961" s="21">
        <v>1.4160294532775879</v>
      </c>
      <c r="AB961" s="21">
        <v>1.2774636745452881</v>
      </c>
      <c r="AC961" s="21">
        <v>1.1278219223022461</v>
      </c>
      <c r="AD961" s="21">
        <v>1.0268875360488892</v>
      </c>
      <c r="AE961" s="21">
        <v>-5.10907843708992E-2</v>
      </c>
      <c r="AF961" s="21">
        <v>-2.3883439600467682E-2</v>
      </c>
      <c r="AG961" s="21">
        <v>-5.7906325906515121E-2</v>
      </c>
      <c r="AH961" s="21">
        <v>-4.3641753494739532E-2</v>
      </c>
      <c r="AI961" s="21">
        <v>-1.1299686506390572E-2</v>
      </c>
      <c r="AJ961" s="21">
        <v>9.1487495228648186E-3</v>
      </c>
      <c r="AK961" s="21">
        <v>6.4317449927330017E-2</v>
      </c>
      <c r="AL961" s="21">
        <v>2.6270023081451654E-3</v>
      </c>
      <c r="AM961" s="21">
        <v>-3.6299426108598709E-2</v>
      </c>
      <c r="AN961" s="21">
        <v>-7.2578780353069305E-2</v>
      </c>
      <c r="AO961" s="21">
        <v>-9.5750480890274048E-2</v>
      </c>
      <c r="AP961" s="21">
        <v>-0.11432823538780212</v>
      </c>
      <c r="AQ961" s="21">
        <v>-9.434826672077179E-2</v>
      </c>
      <c r="AR961" s="21">
        <v>-9.0074479579925537E-2</v>
      </c>
      <c r="AS961" s="21">
        <v>-0.1039571687579155</v>
      </c>
      <c r="AT961" s="21">
        <v>-8.7106980383396149E-2</v>
      </c>
      <c r="AU961" s="21">
        <v>-3.8193631917238235E-2</v>
      </c>
      <c r="AV961" s="21">
        <v>1.4457490760833025E-3</v>
      </c>
      <c r="AW961" s="21">
        <v>6.5960586071014404E-2</v>
      </c>
      <c r="AX961" s="21">
        <v>4.4645693153142929E-2</v>
      </c>
      <c r="AY961" s="21">
        <v>-3.9729004492983222E-4</v>
      </c>
      <c r="AZ961" s="21">
        <v>-5.0517875701189041E-2</v>
      </c>
      <c r="BA961" s="21">
        <v>-7.1419790387153625E-2</v>
      </c>
      <c r="BB961" s="21">
        <v>-1.3161048293113708E-2</v>
      </c>
      <c r="BC961" s="21">
        <v>-2.1538129658438265E-4</v>
      </c>
      <c r="BD961" s="21">
        <v>3.1762473285198212E-2</v>
      </c>
      <c r="BE961" s="21">
        <v>-1.3082787394523621E-2</v>
      </c>
      <c r="BF961" s="21">
        <v>-3.0465680174529552E-3</v>
      </c>
      <c r="BG961" s="21">
        <v>2.5546032935380936E-2</v>
      </c>
      <c r="BH961" s="21">
        <v>4.9760743975639343E-2</v>
      </c>
      <c r="BI961" s="21">
        <v>0.10222017765045166</v>
      </c>
      <c r="BJ961" s="21">
        <v>4.2812220752239227E-2</v>
      </c>
      <c r="BK961" s="21">
        <v>9.6783339977264404E-3</v>
      </c>
      <c r="BL961" s="21">
        <v>-2.275419794023037E-2</v>
      </c>
      <c r="BM961" s="21">
        <v>-4.8353098332881927E-2</v>
      </c>
      <c r="BN961" s="21">
        <v>-6.834990531206131E-2</v>
      </c>
      <c r="BO961" s="21">
        <v>-4.2943403124809265E-2</v>
      </c>
      <c r="BP961" s="21">
        <v>-4.0641587227582932E-2</v>
      </c>
      <c r="BQ961" s="21">
        <v>-5.7327352464199066E-2</v>
      </c>
      <c r="BR961" s="21">
        <v>-4.1370753198862076E-2</v>
      </c>
      <c r="BS961" s="21">
        <v>6.4591458067297935E-3</v>
      </c>
      <c r="BT961" s="21">
        <v>4.365549236536026E-2</v>
      </c>
      <c r="BU961" s="21">
        <v>0.10799623280763626</v>
      </c>
      <c r="BV961" s="21">
        <v>8.8731430470943451E-2</v>
      </c>
      <c r="BW961" s="21">
        <v>4.2375702410936356E-2</v>
      </c>
      <c r="BX961" s="21">
        <v>-1.0093792341649532E-2</v>
      </c>
      <c r="BY961" s="21">
        <v>-2.893739752471447E-2</v>
      </c>
      <c r="BZ961" s="21">
        <v>2.391471154987812E-2</v>
      </c>
      <c r="CA961" s="21">
        <v>3.5020768642425537E-2</v>
      </c>
      <c r="CB961" s="21">
        <v>7.0302665233612061E-2</v>
      </c>
      <c r="CC961" s="21">
        <v>1.7961859703063965E-2</v>
      </c>
      <c r="CD961" s="21">
        <v>2.5069534778594971E-2</v>
      </c>
      <c r="CE961" s="21">
        <v>5.1065266132354736E-2</v>
      </c>
      <c r="CF961" s="21">
        <v>7.788848876953125E-2</v>
      </c>
      <c r="CG961" s="21">
        <v>0.1284714937210083</v>
      </c>
      <c r="CH961" s="21">
        <v>7.0644378662109375E-2</v>
      </c>
      <c r="CI961" s="21">
        <v>4.1522391140460968E-2</v>
      </c>
      <c r="CJ961" s="21">
        <v>1.1754155158996582E-2</v>
      </c>
      <c r="CK961" s="21">
        <v>-1.552581787109375E-2</v>
      </c>
      <c r="CL961" s="21">
        <v>-3.6505460739135742E-2</v>
      </c>
      <c r="CM961" s="21">
        <v>-7.340550422668457E-3</v>
      </c>
      <c r="CN961" s="21">
        <v>-6.4045190811157227E-3</v>
      </c>
      <c r="CO961" s="21">
        <v>-2.5031685829162598E-2</v>
      </c>
      <c r="CP961" s="21">
        <v>-9.6939802169799805E-3</v>
      </c>
      <c r="CQ961" s="21">
        <v>3.7385523319244385E-2</v>
      </c>
      <c r="CR961" s="21">
        <v>7.2889834642410278E-2</v>
      </c>
      <c r="CS961" s="21">
        <v>0.13710999488830566</v>
      </c>
      <c r="CT961" s="21">
        <v>0.11926507949829102</v>
      </c>
      <c r="CU961" s="21">
        <v>7.200014591217041E-2</v>
      </c>
      <c r="CV961" s="21">
        <v>1.7903804779052734E-2</v>
      </c>
      <c r="CW961" s="21">
        <v>4.8577785491943359E-4</v>
      </c>
      <c r="CX961" s="21">
        <v>4.9593269824981689E-2</v>
      </c>
      <c r="CY961" s="21">
        <v>7.0256918668746948E-2</v>
      </c>
      <c r="CZ961" s="21">
        <v>0.10884285718202591</v>
      </c>
      <c r="DA961" s="21">
        <v>4.900650680065155E-2</v>
      </c>
      <c r="DB961" s="21">
        <v>5.3185638040304184E-2</v>
      </c>
      <c r="DC961" s="21">
        <v>7.6584495604038239E-2</v>
      </c>
      <c r="DD961" s="21">
        <v>0.10601623356342316</v>
      </c>
      <c r="DE961" s="21">
        <v>0.15472280979156494</v>
      </c>
      <c r="DF961" s="21">
        <v>9.8476536571979523E-2</v>
      </c>
      <c r="DG961" s="21">
        <v>7.3366448283195496E-2</v>
      </c>
      <c r="DH961" s="21">
        <v>4.6262510120868683E-2</v>
      </c>
      <c r="DI961" s="21">
        <v>1.7301464453339577E-2</v>
      </c>
      <c r="DJ961" s="21">
        <v>-4.6610129065811634E-3</v>
      </c>
      <c r="DK961" s="21">
        <v>2.8262302279472351E-2</v>
      </c>
      <c r="DL961" s="21">
        <v>2.7832549065351486E-2</v>
      </c>
      <c r="DM961" s="21">
        <v>7.2639817371964455E-3</v>
      </c>
      <c r="DN961" s="21">
        <v>2.1982792764902115E-2</v>
      </c>
      <c r="DO961" s="21">
        <v>6.8311899900436401E-2</v>
      </c>
      <c r="DP961" s="21">
        <v>0.1021241769194603</v>
      </c>
      <c r="DQ961" s="21">
        <v>0.16622376441955566</v>
      </c>
      <c r="DR961" s="21">
        <v>0.14979872107505798</v>
      </c>
      <c r="DS961" s="21">
        <v>0.10162459313869476</v>
      </c>
      <c r="DT961" s="21">
        <v>4.5901402831077576E-2</v>
      </c>
      <c r="DU961" s="21">
        <v>2.9908953234553337E-2</v>
      </c>
      <c r="DV961" s="21">
        <v>7.5271829962730408E-2</v>
      </c>
      <c r="DW961" s="21">
        <v>0.12113232165575027</v>
      </c>
      <c r="DX961" s="21">
        <v>0.1644887775182724</v>
      </c>
      <c r="DY961" s="21">
        <v>9.383004903793335E-2</v>
      </c>
      <c r="DZ961" s="21">
        <v>9.3780823051929474E-2</v>
      </c>
      <c r="EA961" s="21">
        <v>0.1134302169084549</v>
      </c>
      <c r="EB961" s="21">
        <v>0.14662823081016541</v>
      </c>
      <c r="EC961" s="21">
        <v>0.19262553751468658</v>
      </c>
      <c r="ED961" s="21">
        <v>0.13866175711154938</v>
      </c>
      <c r="EE961" s="21">
        <v>0.11934421211481094</v>
      </c>
      <c r="EF961" s="21">
        <v>9.6087090671062469E-2</v>
      </c>
      <c r="EG961" s="21">
        <v>6.4698845148086548E-2</v>
      </c>
      <c r="EH961" s="21">
        <v>4.1317310184240341E-2</v>
      </c>
      <c r="EI961" s="21">
        <v>7.9667165875434875E-2</v>
      </c>
      <c r="EJ961" s="21">
        <v>7.7265441417694092E-2</v>
      </c>
      <c r="EK961" s="21">
        <v>5.3893797099590302E-2</v>
      </c>
      <c r="EL961" s="21">
        <v>6.7719019949436188E-2</v>
      </c>
      <c r="EM961" s="21">
        <v>0.11296467483043671</v>
      </c>
      <c r="EN961" s="21">
        <v>0.14433391392230988</v>
      </c>
      <c r="EO961" s="21">
        <v>0.20825940370559692</v>
      </c>
      <c r="EP961" s="21">
        <v>0.1938844621181488</v>
      </c>
      <c r="EQ961" s="21">
        <v>0.14439758658409119</v>
      </c>
      <c r="ER961" s="21">
        <v>8.6325481534004211E-2</v>
      </c>
      <c r="ES961" s="21">
        <v>7.2391346096992493E-2</v>
      </c>
      <c r="ET961" s="21">
        <v>0.11234758794307709</v>
      </c>
      <c r="EU961" s="21">
        <v>49.424755409410139</v>
      </c>
      <c r="EV961" s="21">
        <v>51.089637756347656</v>
      </c>
      <c r="EW961" s="21">
        <v>50.809889173060526</v>
      </c>
      <c r="EX961" s="21">
        <v>50.5445556640625</v>
      </c>
      <c r="EY961" s="21">
        <v>50.310882568359375</v>
      </c>
      <c r="EZ961" s="21">
        <v>50.207241058349609</v>
      </c>
      <c r="FA961" s="21">
        <v>49.930744171142578</v>
      </c>
      <c r="FB961" s="21">
        <v>50.177890777587891</v>
      </c>
      <c r="FC961" s="21">
        <v>52.286079406738281</v>
      </c>
      <c r="FD961" s="21">
        <v>55.493606567382813</v>
      </c>
      <c r="FE961" s="21">
        <v>58.390167236328125</v>
      </c>
      <c r="FF961" s="21">
        <v>60.657493591308594</v>
      </c>
      <c r="FG961" s="21">
        <v>62.434944152832031</v>
      </c>
      <c r="FH961" s="21">
        <v>63.257297515869141</v>
      </c>
      <c r="FI961" s="21">
        <v>63.496002197265625</v>
      </c>
      <c r="FJ961" s="21">
        <v>63.294727325439453</v>
      </c>
      <c r="FK961" s="21">
        <v>62.420654296875</v>
      </c>
      <c r="FL961" s="21">
        <v>61.383064270019531</v>
      </c>
      <c r="FM961" s="21">
        <v>59.471237182617188</v>
      </c>
      <c r="FN961" s="21">
        <v>56.9476318359375</v>
      </c>
      <c r="FO961" s="21">
        <v>55.297607421875</v>
      </c>
      <c r="FP961" s="21">
        <v>54.39471435546875</v>
      </c>
      <c r="FQ961" s="21">
        <v>53.274795532226563</v>
      </c>
      <c r="FR961" s="21">
        <v>52.440101623535156</v>
      </c>
      <c r="FS961" s="21">
        <v>0.8060949444770813</v>
      </c>
      <c r="FT961" s="21">
        <v>3.6153897643089294E-2</v>
      </c>
      <c r="FU961" s="21">
        <v>4.745885357260704E-2</v>
      </c>
      <c r="FV961" t="s">
        <v>294</v>
      </c>
      <c r="FW961" s="21"/>
      <c r="FX961">
        <f t="shared" si="42"/>
        <v>0.84558522701263428</v>
      </c>
      <c r="FY961">
        <f t="shared" si="43"/>
        <v>8.7730115652084356E-2</v>
      </c>
      <c r="FZ961">
        <f t="shared" si="44"/>
        <v>59.104039001464841</v>
      </c>
    </row>
    <row r="962" spans="1:182" x14ac:dyDescent="0.2">
      <c r="A962" t="s">
        <v>226</v>
      </c>
      <c r="B962" t="s">
        <v>199</v>
      </c>
      <c r="C962" t="s">
        <v>290</v>
      </c>
      <c r="D962" t="s">
        <v>239</v>
      </c>
      <c r="E962" t="s">
        <v>219</v>
      </c>
      <c r="F962" s="21">
        <v>2419</v>
      </c>
      <c r="G962" s="21">
        <v>1.0260151624679565</v>
      </c>
      <c r="H962" s="21">
        <v>0.92147034406661987</v>
      </c>
      <c r="I962" s="21">
        <v>0.84505075216293335</v>
      </c>
      <c r="J962" s="21">
        <v>0.79887485504150391</v>
      </c>
      <c r="K962" s="21">
        <v>0.80619275569915771</v>
      </c>
      <c r="L962" s="21">
        <v>0.82899028062820435</v>
      </c>
      <c r="M962" s="21">
        <v>0.69653618335723877</v>
      </c>
      <c r="N962" s="21">
        <v>0.21409392356872559</v>
      </c>
      <c r="O962" s="21">
        <v>-0.58516550064086914</v>
      </c>
      <c r="P962" s="21">
        <v>-1.5210733413696289</v>
      </c>
      <c r="Q962" s="21">
        <v>-2.3012316226959229</v>
      </c>
      <c r="R962" s="21">
        <v>-2.8813648223876953</v>
      </c>
      <c r="S962" s="21">
        <v>-3.0997626781463623</v>
      </c>
      <c r="T962" s="21">
        <v>-3.029428243637085</v>
      </c>
      <c r="U962" s="21">
        <v>-2.8214917182922363</v>
      </c>
      <c r="V962" s="21">
        <v>-2.216017484664917</v>
      </c>
      <c r="W962" s="21">
        <v>-1.287330150604248</v>
      </c>
      <c r="X962" s="21">
        <v>-2.986791729927063E-2</v>
      </c>
      <c r="Y962" s="21">
        <v>1.0308678150177002</v>
      </c>
      <c r="Z962" s="21">
        <v>1.5251569747924805</v>
      </c>
      <c r="AA962" s="21">
        <v>1.6055178642272949</v>
      </c>
      <c r="AB962" s="21">
        <v>1.5050612688064575</v>
      </c>
      <c r="AC962" s="21">
        <v>1.3313449621200562</v>
      </c>
      <c r="AD962" s="21">
        <v>1.1265654563903809</v>
      </c>
      <c r="AE962" s="21">
        <v>-4.5998267829418182E-2</v>
      </c>
      <c r="AF962" s="21">
        <v>-4.886690154671669E-2</v>
      </c>
      <c r="AG962" s="21">
        <v>-3.769167885184288E-2</v>
      </c>
      <c r="AH962" s="21">
        <v>-3.5599589347839355E-2</v>
      </c>
      <c r="AI962" s="21">
        <v>4.2837089858949184E-3</v>
      </c>
      <c r="AJ962" s="21">
        <v>8.2405079156160355E-3</v>
      </c>
      <c r="AK962" s="21">
        <v>-3.3051643520593643E-2</v>
      </c>
      <c r="AL962" s="21">
        <v>-6.6801182925701141E-2</v>
      </c>
      <c r="AM962" s="21">
        <v>-8.7005868554115295E-2</v>
      </c>
      <c r="AN962" s="21">
        <v>-5.8562818914651871E-2</v>
      </c>
      <c r="AO962" s="21">
        <v>-1.7046120017766953E-2</v>
      </c>
      <c r="AP962" s="21">
        <v>-2.8233524411916733E-2</v>
      </c>
      <c r="AQ962" s="21">
        <v>-1.762676052749157E-2</v>
      </c>
      <c r="AR962" s="21">
        <v>-4.8938961699604988E-3</v>
      </c>
      <c r="AS962" s="21">
        <v>-4.600910097360611E-2</v>
      </c>
      <c r="AT962" s="21">
        <v>-3.3608760684728622E-2</v>
      </c>
      <c r="AU962" s="21">
        <v>-3.2584693282842636E-2</v>
      </c>
      <c r="AV962" s="21">
        <v>2.1835695952177048E-4</v>
      </c>
      <c r="AW962" s="21">
        <v>5.1737193018198013E-2</v>
      </c>
      <c r="AX962" s="21">
        <v>5.706222727894783E-2</v>
      </c>
      <c r="AY962" s="21">
        <v>6.3809961080551147E-2</v>
      </c>
      <c r="AZ962" s="21">
        <v>9.2693697661161423E-3</v>
      </c>
      <c r="BA962" s="21">
        <v>5.9665190055966377E-3</v>
      </c>
      <c r="BB962" s="21">
        <v>-7.6145660132169724E-3</v>
      </c>
      <c r="BC962" s="21">
        <v>-1.9170887768268585E-2</v>
      </c>
      <c r="BD962" s="21">
        <v>-2.5252223014831543E-2</v>
      </c>
      <c r="BE962" s="21">
        <v>-1.9158268347382545E-2</v>
      </c>
      <c r="BF962" s="21">
        <v>-1.7534799873828888E-2</v>
      </c>
      <c r="BG962" s="21">
        <v>2.0182756707072258E-2</v>
      </c>
      <c r="BH962" s="21">
        <v>2.9296353459358215E-2</v>
      </c>
      <c r="BI962" s="21">
        <v>-1.0732344351708889E-2</v>
      </c>
      <c r="BJ962" s="21">
        <v>-3.8830235600471497E-2</v>
      </c>
      <c r="BK962" s="21">
        <v>-5.6035369634628296E-2</v>
      </c>
      <c r="BL962" s="21">
        <v>-2.5417806580662727E-2</v>
      </c>
      <c r="BM962" s="21">
        <v>1.2783528305590153E-2</v>
      </c>
      <c r="BN962" s="21">
        <v>1.7214004183188081E-3</v>
      </c>
      <c r="BO962" s="21">
        <v>1.0160335339605808E-2</v>
      </c>
      <c r="BP962" s="21">
        <v>2.5517767295241356E-2</v>
      </c>
      <c r="BQ962" s="21">
        <v>-1.5096728689968586E-2</v>
      </c>
      <c r="BR962" s="21">
        <v>-7.2441548109054565E-3</v>
      </c>
      <c r="BS962" s="21">
        <v>-6.9088544696569443E-3</v>
      </c>
      <c r="BT962" s="21">
        <v>2.4565070867538452E-2</v>
      </c>
      <c r="BU962" s="21">
        <v>7.4596419930458069E-2</v>
      </c>
      <c r="BV962" s="21">
        <v>7.9723328351974487E-2</v>
      </c>
      <c r="BW962" s="21">
        <v>8.4730520844459534E-2</v>
      </c>
      <c r="BX962" s="21">
        <v>3.4284483641386032E-2</v>
      </c>
      <c r="BY962" s="21">
        <v>2.5904297828674316E-2</v>
      </c>
      <c r="BZ962" s="21">
        <v>1.0667507536709309E-2</v>
      </c>
      <c r="CA962" s="21">
        <v>-5.9032440185546875E-4</v>
      </c>
      <c r="CB962" s="21">
        <v>-8.8967680931091309E-3</v>
      </c>
      <c r="CC962" s="21">
        <v>-6.3220858573913574E-3</v>
      </c>
      <c r="CD962" s="21">
        <v>-5.0231814384460449E-3</v>
      </c>
      <c r="CE962" s="21">
        <v>3.1194388866424561E-2</v>
      </c>
      <c r="CF962" s="21">
        <v>4.3879568576812744E-2</v>
      </c>
      <c r="CG962" s="21">
        <v>4.7259330749511719E-3</v>
      </c>
      <c r="CH962" s="21">
        <v>-1.9457638263702393E-2</v>
      </c>
      <c r="CI962" s="21">
        <v>-3.4585297107696533E-2</v>
      </c>
      <c r="CJ962" s="21">
        <v>-2.4616718292236328E-3</v>
      </c>
      <c r="CK962" s="21">
        <v>3.3443450927734375E-2</v>
      </c>
      <c r="CL962" s="21">
        <v>2.2468090057373047E-2</v>
      </c>
      <c r="CM962" s="21">
        <v>2.9405593872070313E-2</v>
      </c>
      <c r="CN962" s="21">
        <v>4.6580791473388672E-2</v>
      </c>
      <c r="CO962" s="21">
        <v>6.3130855560302734E-3</v>
      </c>
      <c r="CP962" s="21">
        <v>1.1015892028808594E-2</v>
      </c>
      <c r="CQ962" s="21">
        <v>1.0874152183532715E-2</v>
      </c>
      <c r="CR962" s="21">
        <v>4.1427530348300934E-2</v>
      </c>
      <c r="CS962" s="21">
        <v>9.0428650379180908E-2</v>
      </c>
      <c r="CT962" s="21">
        <v>9.5418334007263184E-2</v>
      </c>
      <c r="CU962" s="21">
        <v>9.9220037460327148E-2</v>
      </c>
      <c r="CV962" s="21">
        <v>5.160987377166748E-2</v>
      </c>
      <c r="CW962" s="21">
        <v>3.9713144302368164E-2</v>
      </c>
      <c r="CX962" s="21">
        <v>2.3329615592956543E-2</v>
      </c>
      <c r="CY962" s="21">
        <v>1.7990238964557648E-2</v>
      </c>
      <c r="CZ962" s="21">
        <v>7.4586863629519939E-3</v>
      </c>
      <c r="DA962" s="21">
        <v>6.5140970982611179E-3</v>
      </c>
      <c r="DB962" s="21">
        <v>7.4884374625980854E-3</v>
      </c>
      <c r="DC962" s="21">
        <v>4.2206019163131714E-2</v>
      </c>
      <c r="DD962" s="21">
        <v>5.8462783694267273E-2</v>
      </c>
      <c r="DE962" s="21">
        <v>2.0184211432933807E-2</v>
      </c>
      <c r="DF962" s="21">
        <v>-8.5042323917150497E-5</v>
      </c>
      <c r="DG962" s="21">
        <v>-1.3135224580764771E-2</v>
      </c>
      <c r="DH962" s="21">
        <v>2.0494462922215462E-2</v>
      </c>
      <c r="DI962" s="21">
        <v>5.4103374481201172E-2</v>
      </c>
      <c r="DJ962" s="21">
        <v>4.321477934718132E-2</v>
      </c>
      <c r="DK962" s="21">
        <v>4.8650853335857391E-2</v>
      </c>
      <c r="DL962" s="21">
        <v>6.7643813788890839E-2</v>
      </c>
      <c r="DM962" s="21">
        <v>2.7722900733351707E-2</v>
      </c>
      <c r="DN962" s="21">
        <v>2.9275938868522644E-2</v>
      </c>
      <c r="DO962" s="21">
        <v>2.8657158836722374E-2</v>
      </c>
      <c r="DP962" s="21">
        <v>5.8289989829063416E-2</v>
      </c>
      <c r="DQ962" s="21">
        <v>0.10626088082790375</v>
      </c>
      <c r="DR962" s="21">
        <v>0.11111333966255188</v>
      </c>
      <c r="DS962" s="21">
        <v>0.11370955407619476</v>
      </c>
      <c r="DT962" s="21">
        <v>6.8935267627239227E-2</v>
      </c>
      <c r="DU962" s="21">
        <v>5.3521990776062012E-2</v>
      </c>
      <c r="DV962" s="21">
        <v>3.5991724580526352E-2</v>
      </c>
      <c r="DW962" s="21">
        <v>4.4817619025707245E-2</v>
      </c>
      <c r="DX962" s="21">
        <v>3.1073365360498428E-2</v>
      </c>
      <c r="DY962" s="21">
        <v>2.5047505274415016E-2</v>
      </c>
      <c r="DZ962" s="21">
        <v>2.5553228333592415E-2</v>
      </c>
      <c r="EA962" s="21">
        <v>5.8105070143938065E-2</v>
      </c>
      <c r="EB962" s="21">
        <v>7.9518631100654602E-2</v>
      </c>
      <c r="EC962" s="21">
        <v>4.2503509670495987E-2</v>
      </c>
      <c r="ED962" s="21">
        <v>2.7885910123586655E-2</v>
      </c>
      <c r="EE962" s="21">
        <v>1.7835274338722229E-2</v>
      </c>
      <c r="EF962" s="21">
        <v>5.3639475256204605E-2</v>
      </c>
      <c r="EG962" s="21">
        <v>8.3933018147945404E-2</v>
      </c>
      <c r="EH962" s="21">
        <v>7.3169700801372528E-2</v>
      </c>
      <c r="EI962" s="21">
        <v>7.6437950134277344E-2</v>
      </c>
      <c r="EJ962" s="21">
        <v>9.8055481910705566E-2</v>
      </c>
      <c r="EK962" s="21">
        <v>5.8635272085666656E-2</v>
      </c>
      <c r="EL962" s="21">
        <v>5.564054474234581E-2</v>
      </c>
      <c r="EM962" s="21">
        <v>5.4332997649908066E-2</v>
      </c>
      <c r="EN962" s="21">
        <v>8.2636706531047821E-2</v>
      </c>
      <c r="EO962" s="21">
        <v>0.1291201114654541</v>
      </c>
      <c r="EP962" s="21">
        <v>0.13377444446086884</v>
      </c>
      <c r="EQ962" s="21">
        <v>0.13463011384010315</v>
      </c>
      <c r="ER962" s="21">
        <v>9.3950375914573669E-2</v>
      </c>
      <c r="ES962" s="21">
        <v>7.3459766805171967E-2</v>
      </c>
      <c r="ET962" s="21">
        <v>5.4273799061775208E-2</v>
      </c>
      <c r="EU962" s="21">
        <v>61.453511189505015</v>
      </c>
      <c r="EV962" s="21">
        <v>60.929336547851563</v>
      </c>
      <c r="EW962" s="21">
        <v>60.464403042663434</v>
      </c>
      <c r="EX962" s="21">
        <v>60.035873413085938</v>
      </c>
      <c r="EY962" s="21">
        <v>59.697917938232422</v>
      </c>
      <c r="EZ962" s="21">
        <v>59.306777954101563</v>
      </c>
      <c r="FA962" s="21">
        <v>58.905986785888672</v>
      </c>
      <c r="FB962" s="21">
        <v>60.609127044677734</v>
      </c>
      <c r="FC962" s="21">
        <v>63.416446685791016</v>
      </c>
      <c r="FD962" s="21">
        <v>66.71343994140625</v>
      </c>
      <c r="FE962" s="21">
        <v>69.923561096191406</v>
      </c>
      <c r="FF962" s="21">
        <v>72.185142517089844</v>
      </c>
      <c r="FG962" s="21">
        <v>73.58648681640625</v>
      </c>
      <c r="FH962" s="21">
        <v>74.409858703613281</v>
      </c>
      <c r="FI962" s="21">
        <v>74.811203002929688</v>
      </c>
      <c r="FJ962" s="21">
        <v>74.760932922363281</v>
      </c>
      <c r="FK962" s="21">
        <v>74.088104248046875</v>
      </c>
      <c r="FL962" s="21">
        <v>72.782958984375</v>
      </c>
      <c r="FM962" s="21">
        <v>70.858184814453125</v>
      </c>
      <c r="FN962" s="21">
        <v>68.328826904296875</v>
      </c>
      <c r="FO962" s="21">
        <v>65.436424255371094</v>
      </c>
      <c r="FP962" s="21">
        <v>64.10321044921875</v>
      </c>
      <c r="FQ962" s="21">
        <v>63.037284851074219</v>
      </c>
      <c r="FR962" s="21">
        <v>62.103008270263672</v>
      </c>
      <c r="FS962" s="21">
        <v>0.42009162902832031</v>
      </c>
      <c r="FT962" s="21">
        <v>2.21281498670578E-2</v>
      </c>
      <c r="FU962" s="21">
        <v>2.5930393487215042E-2</v>
      </c>
      <c r="FV962" t="s">
        <v>294</v>
      </c>
      <c r="FW962" s="21"/>
      <c r="FX962">
        <f t="shared" si="42"/>
        <v>0.56886891722679134</v>
      </c>
      <c r="FY962">
        <f t="shared" si="43"/>
        <v>6.7473740875720972E-2</v>
      </c>
      <c r="FZ962">
        <f t="shared" si="44"/>
        <v>70.298899841308597</v>
      </c>
    </row>
    <row r="963" spans="1:182" x14ac:dyDescent="0.2">
      <c r="A963" t="s">
        <v>226</v>
      </c>
      <c r="B963" t="s">
        <v>199</v>
      </c>
      <c r="C963" t="s">
        <v>290</v>
      </c>
      <c r="D963" t="s">
        <v>239</v>
      </c>
      <c r="E963" t="s">
        <v>220</v>
      </c>
      <c r="F963" s="21">
        <v>1174</v>
      </c>
      <c r="G963" s="21">
        <v>0.97386813163757324</v>
      </c>
      <c r="H963" s="21">
        <v>0.87393456697463989</v>
      </c>
      <c r="I963" s="21">
        <v>0.82641595602035522</v>
      </c>
      <c r="J963" s="21">
        <v>0.78633284568786621</v>
      </c>
      <c r="K963" s="21">
        <v>0.75850522518157959</v>
      </c>
      <c r="L963" s="21">
        <v>0.77926218509674072</v>
      </c>
      <c r="M963" s="21">
        <v>0.66687709093093872</v>
      </c>
      <c r="N963" s="21">
        <v>0.23794081807136536</v>
      </c>
      <c r="O963" s="21">
        <v>-0.5460776686668396</v>
      </c>
      <c r="P963" s="21">
        <v>-1.3863577842712402</v>
      </c>
      <c r="Q963" s="21">
        <v>-2.1612980365753174</v>
      </c>
      <c r="R963" s="21">
        <v>-2.7972824573516846</v>
      </c>
      <c r="S963" s="21">
        <v>-3.0253994464874268</v>
      </c>
      <c r="T963" s="21">
        <v>-2.9839053153991699</v>
      </c>
      <c r="U963" s="21">
        <v>-2.7774460315704346</v>
      </c>
      <c r="V963" s="21">
        <v>-2.2019975185394287</v>
      </c>
      <c r="W963" s="21">
        <v>-1.3031803369522095</v>
      </c>
      <c r="X963" s="21">
        <v>-0.11147529631853104</v>
      </c>
      <c r="Y963" s="21">
        <v>0.88784211874008179</v>
      </c>
      <c r="Z963" s="21">
        <v>1.3985539674758911</v>
      </c>
      <c r="AA963" s="21">
        <v>1.5545133352279663</v>
      </c>
      <c r="AB963" s="21">
        <v>1.5356504917144775</v>
      </c>
      <c r="AC963" s="21">
        <v>1.3167027235031128</v>
      </c>
      <c r="AD963" s="21">
        <v>1.1010507345199585</v>
      </c>
      <c r="AE963" s="21">
        <v>-0.10684523731470108</v>
      </c>
      <c r="AF963" s="21">
        <v>-8.901599794626236E-2</v>
      </c>
      <c r="AG963" s="21">
        <v>-3.9144370704889297E-2</v>
      </c>
      <c r="AH963" s="21">
        <v>-2.4393461644649506E-2</v>
      </c>
      <c r="AI963" s="21">
        <v>-1.3066244311630726E-2</v>
      </c>
      <c r="AJ963" s="21">
        <v>-1.5672672539949417E-2</v>
      </c>
      <c r="AK963" s="21">
        <v>-4.5717623084783554E-2</v>
      </c>
      <c r="AL963" s="21">
        <v>-7.5932562351226807E-2</v>
      </c>
      <c r="AM963" s="21">
        <v>-0.17133964598178864</v>
      </c>
      <c r="AN963" s="21">
        <v>-6.5857134759426117E-2</v>
      </c>
      <c r="AO963" s="21">
        <v>-3.0269047245383263E-2</v>
      </c>
      <c r="AP963" s="21">
        <v>-6.0859732329845428E-2</v>
      </c>
      <c r="AQ963" s="21">
        <v>-2.2676890715956688E-2</v>
      </c>
      <c r="AR963" s="21">
        <v>-4.4416658580303192E-2</v>
      </c>
      <c r="AS963" s="21">
        <v>-7.4724823236465454E-2</v>
      </c>
      <c r="AT963" s="21">
        <v>-6.8824470043182373E-2</v>
      </c>
      <c r="AU963" s="21">
        <v>-9.0834744274616241E-2</v>
      </c>
      <c r="AV963" s="21">
        <v>-5.4692488163709641E-2</v>
      </c>
      <c r="AW963" s="21">
        <v>-3.578244149684906E-2</v>
      </c>
      <c r="AX963" s="21">
        <v>-1.6122844070196152E-2</v>
      </c>
      <c r="AY963" s="21">
        <v>4.2181354016065598E-2</v>
      </c>
      <c r="AZ963" s="21">
        <v>4.5883815735578537E-2</v>
      </c>
      <c r="BA963" s="21">
        <v>-1.1461932212114334E-2</v>
      </c>
      <c r="BB963" s="21">
        <v>-3.1628817319869995E-2</v>
      </c>
      <c r="BC963" s="21">
        <v>-7.1699574589729309E-2</v>
      </c>
      <c r="BD963" s="21">
        <v>-6.1753582209348679E-2</v>
      </c>
      <c r="BE963" s="21">
        <v>-1.9841933622956276E-2</v>
      </c>
      <c r="BF963" s="21">
        <v>-4.6003460884094238E-3</v>
      </c>
      <c r="BG963" s="21">
        <v>4.1740657761693001E-3</v>
      </c>
      <c r="BH963" s="21">
        <v>1.5065497718751431E-2</v>
      </c>
      <c r="BI963" s="21">
        <v>-1.5633301809430122E-2</v>
      </c>
      <c r="BJ963" s="21">
        <v>-3.8404352962970734E-2</v>
      </c>
      <c r="BK963" s="21">
        <v>-0.12430975586175919</v>
      </c>
      <c r="BL963" s="21">
        <v>-2.5651099160313606E-2</v>
      </c>
      <c r="BM963" s="21">
        <v>7.4229594320058823E-3</v>
      </c>
      <c r="BN963" s="21">
        <v>-1.8430527299642563E-2</v>
      </c>
      <c r="BO963" s="21">
        <v>1.5477302484214306E-2</v>
      </c>
      <c r="BP963" s="21">
        <v>1.0380354942753911E-3</v>
      </c>
      <c r="BQ963" s="21">
        <v>-2.8698429465293884E-2</v>
      </c>
      <c r="BR963" s="21">
        <v>-2.935267798602581E-2</v>
      </c>
      <c r="BS963" s="21">
        <v>-5.4487742483615875E-2</v>
      </c>
      <c r="BT963" s="21">
        <v>-2.1279379725456238E-2</v>
      </c>
      <c r="BU963" s="21">
        <v>-6.4744558185338974E-3</v>
      </c>
      <c r="BV963" s="21">
        <v>1.2271232903003693E-2</v>
      </c>
      <c r="BW963" s="21">
        <v>6.905674934387207E-2</v>
      </c>
      <c r="BX963" s="21">
        <v>7.4775934219360352E-2</v>
      </c>
      <c r="BY963" s="21">
        <v>1.5517521649599075E-2</v>
      </c>
      <c r="BZ963" s="21">
        <v>-6.366153247654438E-3</v>
      </c>
      <c r="CA963" s="21">
        <v>-4.7357797622680664E-2</v>
      </c>
      <c r="CB963" s="21">
        <v>-4.2871713638305664E-2</v>
      </c>
      <c r="CC963" s="21">
        <v>-6.4731240272521973E-3</v>
      </c>
      <c r="CD963" s="21">
        <v>9.1083049774169922E-3</v>
      </c>
      <c r="CE963" s="21">
        <v>1.6114652156829834E-2</v>
      </c>
      <c r="CF963" s="21">
        <v>3.6354660987854004E-2</v>
      </c>
      <c r="CG963" s="21">
        <v>5.2030086517333984E-3</v>
      </c>
      <c r="CH963" s="21">
        <v>-1.2412428855895996E-2</v>
      </c>
      <c r="CI963" s="21">
        <v>-9.173700213432312E-2</v>
      </c>
      <c r="CJ963" s="21">
        <v>2.1954774856567383E-3</v>
      </c>
      <c r="CK963" s="21">
        <v>3.3528327941894531E-2</v>
      </c>
      <c r="CL963" s="21">
        <v>1.0955810546875E-2</v>
      </c>
      <c r="CM963" s="21">
        <v>4.1902780532836914E-2</v>
      </c>
      <c r="CN963" s="21">
        <v>3.2519817352294922E-2</v>
      </c>
      <c r="CO963" s="21">
        <v>3.1793117523193359E-3</v>
      </c>
      <c r="CP963" s="21">
        <v>-2.0146369934082031E-3</v>
      </c>
      <c r="CQ963" s="21">
        <v>-2.9313921928405762E-2</v>
      </c>
      <c r="CR963" s="21">
        <v>1.8624365329742432E-3</v>
      </c>
      <c r="CS963" s="21">
        <v>1.3824164867401123E-2</v>
      </c>
      <c r="CT963" s="21">
        <v>3.1936883926391602E-2</v>
      </c>
      <c r="CU963" s="21">
        <v>8.7670564651489258E-2</v>
      </c>
      <c r="CV963" s="21">
        <v>9.4786524772644043E-2</v>
      </c>
      <c r="CW963" s="21">
        <v>3.4203410148620605E-2</v>
      </c>
      <c r="CX963" s="21">
        <v>1.1130690574645996E-2</v>
      </c>
      <c r="CY963" s="21">
        <v>-2.301601879298687E-2</v>
      </c>
      <c r="CZ963" s="21">
        <v>-2.3989846929907799E-2</v>
      </c>
      <c r="DA963" s="21">
        <v>6.8956846371293068E-3</v>
      </c>
      <c r="DB963" s="21">
        <v>2.2816956043243408E-2</v>
      </c>
      <c r="DC963" s="21">
        <v>2.8055237606167793E-2</v>
      </c>
      <c r="DD963" s="21">
        <v>5.7643823325634003E-2</v>
      </c>
      <c r="DE963" s="21">
        <v>2.6039319112896919E-2</v>
      </c>
      <c r="DF963" s="21">
        <v>1.3579493388533592E-2</v>
      </c>
      <c r="DG963" s="21">
        <v>-5.9164248406887054E-2</v>
      </c>
      <c r="DH963" s="21">
        <v>3.0042054131627083E-2</v>
      </c>
      <c r="DI963" s="21">
        <v>5.9633698314428329E-2</v>
      </c>
      <c r="DJ963" s="21">
        <v>4.0342148393392563E-2</v>
      </c>
      <c r="DK963" s="21">
        <v>6.8328261375427246E-2</v>
      </c>
      <c r="DL963" s="21">
        <v>6.4001597464084625E-2</v>
      </c>
      <c r="DM963" s="21">
        <v>3.5057052969932556E-2</v>
      </c>
      <c r="DN963" s="21">
        <v>2.5323403999209404E-2</v>
      </c>
      <c r="DO963" s="21">
        <v>-4.1401009075343609E-3</v>
      </c>
      <c r="DP963" s="21">
        <v>2.5004252791404724E-2</v>
      </c>
      <c r="DQ963" s="21">
        <v>3.4122787415981293E-2</v>
      </c>
      <c r="DR963" s="21">
        <v>5.160253494977951E-2</v>
      </c>
      <c r="DS963" s="21">
        <v>0.10628437995910645</v>
      </c>
      <c r="DT963" s="21">
        <v>0.11479711532592773</v>
      </c>
      <c r="DU963" s="21">
        <v>5.2889298647642136E-2</v>
      </c>
      <c r="DV963" s="21">
        <v>2.8627535328269005E-2</v>
      </c>
      <c r="DW963" s="21">
        <v>1.2129644863307476E-2</v>
      </c>
      <c r="DX963" s="21">
        <v>3.2725718338042498E-3</v>
      </c>
      <c r="DY963" s="21">
        <v>2.6198120787739754E-2</v>
      </c>
      <c r="DZ963" s="21">
        <v>4.261007159948349E-2</v>
      </c>
      <c r="EA963" s="21">
        <v>4.5295547693967819E-2</v>
      </c>
      <c r="EB963" s="21">
        <v>8.8381998240947723E-2</v>
      </c>
      <c r="EC963" s="21">
        <v>5.6123640388250351E-2</v>
      </c>
      <c r="ED963" s="21">
        <v>5.1107700914144516E-2</v>
      </c>
      <c r="EE963" s="21">
        <v>-1.2134363874793053E-2</v>
      </c>
      <c r="EF963" s="21">
        <v>7.0248089730739594E-2</v>
      </c>
      <c r="EG963" s="21">
        <v>9.7325704991817474E-2</v>
      </c>
      <c r="EH963" s="21">
        <v>8.2771353423595428E-2</v>
      </c>
      <c r="EI963" s="21">
        <v>0.10648245364427567</v>
      </c>
      <c r="EJ963" s="21">
        <v>0.10945629328489304</v>
      </c>
      <c r="EK963" s="21">
        <v>8.1083446741104126E-2</v>
      </c>
      <c r="EL963" s="21">
        <v>6.4795196056365967E-2</v>
      </c>
      <c r="EM963" s="21">
        <v>3.2206900417804718E-2</v>
      </c>
      <c r="EN963" s="21">
        <v>5.8417361229658127E-2</v>
      </c>
      <c r="EO963" s="21">
        <v>6.3430771231651306E-2</v>
      </c>
      <c r="EP963" s="21">
        <v>7.9996608197689056E-2</v>
      </c>
      <c r="EQ963" s="21">
        <v>0.13315977156162262</v>
      </c>
      <c r="ER963" s="21">
        <v>0.14368923008441925</v>
      </c>
      <c r="ES963" s="21">
        <v>7.9868756234645844E-2</v>
      </c>
      <c r="ET963" s="21">
        <v>5.3890198469161987E-2</v>
      </c>
      <c r="EU963" s="21">
        <v>62.596988402543957</v>
      </c>
      <c r="EV963" s="21">
        <v>62.222362518310547</v>
      </c>
      <c r="EW963" s="21">
        <v>61.81069958847737</v>
      </c>
      <c r="EX963" s="21">
        <v>61.428916931152344</v>
      </c>
      <c r="EY963" s="21">
        <v>61.181304931640625</v>
      </c>
      <c r="EZ963" s="21">
        <v>60.954124450683594</v>
      </c>
      <c r="FA963" s="21">
        <v>60.613029479980469</v>
      </c>
      <c r="FB963" s="21">
        <v>62.141788482666016</v>
      </c>
      <c r="FC963" s="21">
        <v>64.507247924804688</v>
      </c>
      <c r="FD963" s="21">
        <v>67.129959106445313</v>
      </c>
      <c r="FE963" s="21">
        <v>69.845115661621094</v>
      </c>
      <c r="FF963" s="21">
        <v>71.704780578613281</v>
      </c>
      <c r="FG963" s="21">
        <v>72.705154418945313</v>
      </c>
      <c r="FH963" s="21">
        <v>73.32598876953125</v>
      </c>
      <c r="FI963" s="21">
        <v>73.782264709472656</v>
      </c>
      <c r="FJ963" s="21">
        <v>73.640060424804688</v>
      </c>
      <c r="FK963" s="21">
        <v>73.036567687988281</v>
      </c>
      <c r="FL963" s="21">
        <v>71.973159790039063</v>
      </c>
      <c r="FM963" s="21">
        <v>70.36981201171875</v>
      </c>
      <c r="FN963" s="21">
        <v>68.323562622070313</v>
      </c>
      <c r="FO963" s="21">
        <v>66.114151000976563</v>
      </c>
      <c r="FP963" s="21">
        <v>64.924659729003906</v>
      </c>
      <c r="FQ963" s="21">
        <v>63.92059326171875</v>
      </c>
      <c r="FR963" s="21">
        <v>63.312103271484375</v>
      </c>
      <c r="FS963" s="21">
        <v>0.56479418277740479</v>
      </c>
      <c r="FT963" s="21">
        <v>3.0408198013901711E-2</v>
      </c>
      <c r="FU963" s="21">
        <v>3.3513173460960388E-2</v>
      </c>
      <c r="FV963" t="s">
        <v>294</v>
      </c>
      <c r="FW963" s="21"/>
      <c r="FX963">
        <f t="shared" ref="FX963:FX1026" si="45">AVERAGE(W963:AA963)</f>
        <v>0.48525075763463976</v>
      </c>
      <c r="FY963">
        <f t="shared" ref="FY963:FY1026" si="46">AVERAGE(CQ963:CU963)</f>
        <v>2.1196025609970092E-2</v>
      </c>
      <c r="FZ963">
        <f t="shared" ref="FZ963:FZ1026" si="47">AVERAGE(FK963:FO963)</f>
        <v>69.963450622558597</v>
      </c>
    </row>
    <row r="964" spans="1:182" x14ac:dyDescent="0.2">
      <c r="A964" t="s">
        <v>226</v>
      </c>
      <c r="B964" t="s">
        <v>199</v>
      </c>
      <c r="C964" t="s">
        <v>290</v>
      </c>
      <c r="D964" t="s">
        <v>239</v>
      </c>
      <c r="E964" t="s">
        <v>221</v>
      </c>
      <c r="F964" s="21">
        <v>1245</v>
      </c>
      <c r="G964" s="21">
        <v>1.0684401988983154</v>
      </c>
      <c r="H964" s="21">
        <v>0.96542644500732422</v>
      </c>
      <c r="I964" s="21">
        <v>0.86204367876052856</v>
      </c>
      <c r="J964" s="21">
        <v>0.80865639448165894</v>
      </c>
      <c r="K964" s="21">
        <v>0.84874200820922852</v>
      </c>
      <c r="L964" s="21">
        <v>0.87227880954742432</v>
      </c>
      <c r="M964" s="21">
        <v>0.72675418853759766</v>
      </c>
      <c r="N964" s="21">
        <v>0.1988414078950882</v>
      </c>
      <c r="O964" s="21">
        <v>-0.61183089017868042</v>
      </c>
      <c r="P964" s="21">
        <v>-1.6375041007995605</v>
      </c>
      <c r="Q964" s="21">
        <v>-2.4226791858673096</v>
      </c>
      <c r="R964" s="21">
        <v>-2.9581570625305176</v>
      </c>
      <c r="S964" s="21">
        <v>-3.1683886051177979</v>
      </c>
      <c r="T964" s="21">
        <v>-3.0697300434112549</v>
      </c>
      <c r="U964" s="21">
        <v>-2.8529481887817383</v>
      </c>
      <c r="V964" s="21">
        <v>-2.2233114242553711</v>
      </c>
      <c r="W964" s="21">
        <v>-1.2685788869857788</v>
      </c>
      <c r="X964" s="21">
        <v>3.3543333411216736E-2</v>
      </c>
      <c r="Y964" s="21">
        <v>1.1452792882919312</v>
      </c>
      <c r="Z964" s="21">
        <v>1.6298602819442749</v>
      </c>
      <c r="AA964" s="21">
        <v>1.6411609649658203</v>
      </c>
      <c r="AB964" s="21">
        <v>1.4723478555679321</v>
      </c>
      <c r="AC964" s="21">
        <v>1.339081883430481</v>
      </c>
      <c r="AD964" s="21">
        <v>1.1457113027572632</v>
      </c>
      <c r="AE964" s="21">
        <v>-2.9624452814459801E-2</v>
      </c>
      <c r="AF964" s="21">
        <v>-4.0387753397226334E-2</v>
      </c>
      <c r="AG964" s="21">
        <v>-5.7871248573064804E-2</v>
      </c>
      <c r="AH964" s="21">
        <v>-6.8697229027748108E-2</v>
      </c>
      <c r="AI964" s="21">
        <v>7.5118924723938107E-4</v>
      </c>
      <c r="AJ964" s="21">
        <v>-6.5839244598464575E-6</v>
      </c>
      <c r="AK964" s="21">
        <v>-4.7690793871879578E-2</v>
      </c>
      <c r="AL964" s="21">
        <v>-9.1377243399620056E-2</v>
      </c>
      <c r="AM964" s="21">
        <v>-4.8718154430389404E-2</v>
      </c>
      <c r="AN964" s="21">
        <v>-9.3113481998443604E-2</v>
      </c>
      <c r="AO964" s="21">
        <v>-4.2367380112409592E-2</v>
      </c>
      <c r="AP964" s="21">
        <v>-4.0383242070674896E-2</v>
      </c>
      <c r="AQ964" s="21">
        <v>-5.0738107413053513E-2</v>
      </c>
      <c r="AR964" s="21">
        <v>-8.6225904524326324E-3</v>
      </c>
      <c r="AS964" s="21">
        <v>-5.2937641739845276E-2</v>
      </c>
      <c r="AT964" s="21">
        <v>-3.2964557409286499E-2</v>
      </c>
      <c r="AU964" s="21">
        <v>-1.1249588802456856E-2</v>
      </c>
      <c r="AV964" s="21">
        <v>7.6712816953659058E-3</v>
      </c>
      <c r="AW964" s="21">
        <v>8.8027648627758026E-2</v>
      </c>
      <c r="AX964" s="21">
        <v>8.5095450282096863E-2</v>
      </c>
      <c r="AY964" s="21">
        <v>4.6509530395269394E-2</v>
      </c>
      <c r="AZ964" s="21">
        <v>-5.9774149209260941E-2</v>
      </c>
      <c r="BA964" s="21">
        <v>-9.6061807125806808E-3</v>
      </c>
      <c r="BB964" s="21">
        <v>-1.2631376273930073E-2</v>
      </c>
      <c r="BC964" s="21">
        <v>9.7589083015918732E-3</v>
      </c>
      <c r="BD964" s="21">
        <v>-2.960186218842864E-3</v>
      </c>
      <c r="BE964" s="21">
        <v>-2.7117842808365822E-2</v>
      </c>
      <c r="BF964" s="21">
        <v>-3.9357248693704605E-2</v>
      </c>
      <c r="BG964" s="21">
        <v>2.6689896360039711E-2</v>
      </c>
      <c r="BH964" s="21">
        <v>2.9253920540213585E-2</v>
      </c>
      <c r="BI964" s="21">
        <v>-1.4752714894711971E-2</v>
      </c>
      <c r="BJ964" s="21">
        <v>-4.9042586237192154E-2</v>
      </c>
      <c r="BK964" s="21">
        <v>-5.399768240749836E-3</v>
      </c>
      <c r="BL964" s="21">
        <v>-3.9797019213438034E-2</v>
      </c>
      <c r="BM964" s="21">
        <v>4.3768421746790409E-3</v>
      </c>
      <c r="BN964" s="21">
        <v>1.7633106326684356E-3</v>
      </c>
      <c r="BO964" s="21">
        <v>-1.1326984502375126E-2</v>
      </c>
      <c r="BP964" s="21">
        <v>3.1584911048412323E-2</v>
      </c>
      <c r="BQ964" s="21">
        <v>-1.1650759726762772E-2</v>
      </c>
      <c r="BR964" s="21">
        <v>2.9670966323465109E-3</v>
      </c>
      <c r="BS964" s="21">
        <v>2.5726936757564545E-2</v>
      </c>
      <c r="BT964" s="21">
        <v>4.2920373380184174E-2</v>
      </c>
      <c r="BU964" s="21">
        <v>0.12203433364629745</v>
      </c>
      <c r="BV964" s="21">
        <v>0.11978583782911301</v>
      </c>
      <c r="BW964" s="21">
        <v>7.7914804220199585E-2</v>
      </c>
      <c r="BX964" s="21">
        <v>-1.9929122179746628E-2</v>
      </c>
      <c r="BY964" s="21">
        <v>1.9289867952466011E-2</v>
      </c>
      <c r="BZ964" s="21">
        <v>1.2908141128718853E-2</v>
      </c>
      <c r="CA964" s="21">
        <v>3.7035703659057617E-2</v>
      </c>
      <c r="CB964" s="21">
        <v>2.2962033748626709E-2</v>
      </c>
      <c r="CC964" s="21">
        <v>-5.8181285858154297E-3</v>
      </c>
      <c r="CD964" s="21">
        <v>-1.9036471843719482E-2</v>
      </c>
      <c r="CE964" s="21">
        <v>4.4654965400695801E-2</v>
      </c>
      <c r="CF964" s="21">
        <v>4.9519658088684082E-2</v>
      </c>
      <c r="CG964" s="21">
        <v>8.0600976943969727E-3</v>
      </c>
      <c r="CH964" s="21">
        <v>-1.9721731543540955E-2</v>
      </c>
      <c r="CI964" s="21">
        <v>2.4602413177490234E-2</v>
      </c>
      <c r="CJ964" s="21">
        <v>-2.8702020645141602E-3</v>
      </c>
      <c r="CK964" s="21">
        <v>3.6751747131347656E-2</v>
      </c>
      <c r="CL964" s="21">
        <v>3.0953884124755859E-2</v>
      </c>
      <c r="CM964" s="21">
        <v>1.5969038009643555E-2</v>
      </c>
      <c r="CN964" s="21">
        <v>5.9432506561279297E-2</v>
      </c>
      <c r="CO964" s="21">
        <v>1.6944408416748047E-2</v>
      </c>
      <c r="CP964" s="21">
        <v>2.7853250503540039E-2</v>
      </c>
      <c r="CQ964" s="21">
        <v>5.1336765289306641E-2</v>
      </c>
      <c r="CR964" s="21">
        <v>6.7333787679672241E-2</v>
      </c>
      <c r="CS964" s="21">
        <v>0.1455872654914856</v>
      </c>
      <c r="CT964" s="21">
        <v>0.14381229877471924</v>
      </c>
      <c r="CU964" s="21">
        <v>9.9665999412536621E-2</v>
      </c>
      <c r="CV964" s="21">
        <v>7.6674222946166992E-3</v>
      </c>
      <c r="CW964" s="21">
        <v>3.9303183555603027E-2</v>
      </c>
      <c r="CX964" s="21">
        <v>3.0596733093261719E-2</v>
      </c>
      <c r="CY964" s="21">
        <v>6.431250274181366E-2</v>
      </c>
      <c r="CZ964" s="21">
        <v>4.8884253948926926E-2</v>
      </c>
      <c r="DA964" s="21">
        <v>1.5481585636734962E-2</v>
      </c>
      <c r="DB964" s="21">
        <v>1.2843060540035367E-3</v>
      </c>
      <c r="DC964" s="21">
        <v>6.262003630399704E-2</v>
      </c>
      <c r="DD964" s="21">
        <v>6.978539377450943E-2</v>
      </c>
      <c r="DE964" s="21">
        <v>3.0872909352183342E-2</v>
      </c>
      <c r="DF964" s="21">
        <v>9.5991222187876701E-3</v>
      </c>
      <c r="DG964" s="21">
        <v>5.460459366440773E-2</v>
      </c>
      <c r="DH964" s="21">
        <v>3.4056615084409714E-2</v>
      </c>
      <c r="DI964" s="21">
        <v>6.912665069103241E-2</v>
      </c>
      <c r="DJ964" s="21">
        <v>6.0144457966089249E-2</v>
      </c>
      <c r="DK964" s="21">
        <v>4.3265059590339661E-2</v>
      </c>
      <c r="DL964" s="21">
        <v>8.7280102074146271E-2</v>
      </c>
      <c r="DM964" s="21">
        <v>4.5539576560258865E-2</v>
      </c>
      <c r="DN964" s="21">
        <v>5.2739404141902924E-2</v>
      </c>
      <c r="DO964" s="21">
        <v>7.6946593821048737E-2</v>
      </c>
      <c r="DP964" s="21">
        <v>9.1747201979160309E-2</v>
      </c>
      <c r="DQ964" s="21">
        <v>0.16914018988609314</v>
      </c>
      <c r="DR964" s="21">
        <v>0.16783875226974487</v>
      </c>
      <c r="DS964" s="21">
        <v>0.12141719460487366</v>
      </c>
      <c r="DT964" s="21">
        <v>3.5263966768980026E-2</v>
      </c>
      <c r="DU964" s="21">
        <v>5.9316497296094894E-2</v>
      </c>
      <c r="DV964" s="21">
        <v>4.828532412648201E-2</v>
      </c>
      <c r="DW964" s="21">
        <v>0.10369586199522018</v>
      </c>
      <c r="DX964" s="21">
        <v>8.631182461977005E-2</v>
      </c>
      <c r="DY964" s="21">
        <v>4.6234991401433945E-2</v>
      </c>
      <c r="DZ964" s="21">
        <v>3.0624281615018845E-2</v>
      </c>
      <c r="EA964" s="21">
        <v>8.855874091386795E-2</v>
      </c>
      <c r="EB964" s="21">
        <v>9.9045902490615845E-2</v>
      </c>
      <c r="EC964" s="21">
        <v>6.3810989260673523E-2</v>
      </c>
      <c r="ED964" s="21">
        <v>5.1933776587247849E-2</v>
      </c>
      <c r="EE964" s="21">
        <v>9.7922980785369873E-2</v>
      </c>
      <c r="EF964" s="21">
        <v>8.7373077869415283E-2</v>
      </c>
      <c r="EG964" s="21">
        <v>0.11587087064981461</v>
      </c>
      <c r="EH964" s="21">
        <v>0.10229101032018661</v>
      </c>
      <c r="EI964" s="21">
        <v>8.2676179707050323E-2</v>
      </c>
      <c r="EJ964" s="21">
        <v>0.12748759984970093</v>
      </c>
      <c r="EK964" s="21">
        <v>8.682645857334137E-2</v>
      </c>
      <c r="EL964" s="21">
        <v>8.8671058416366577E-2</v>
      </c>
      <c r="EM964" s="21">
        <v>0.11392311751842499</v>
      </c>
      <c r="EN964" s="21">
        <v>0.12699629366397858</v>
      </c>
      <c r="EO964" s="21">
        <v>0.20314687490463257</v>
      </c>
      <c r="EP964" s="21">
        <v>0.20252914726734161</v>
      </c>
      <c r="EQ964" s="21">
        <v>0.15282246470451355</v>
      </c>
      <c r="ER964" s="21">
        <v>7.5108990073204041E-2</v>
      </c>
      <c r="ES964" s="21">
        <v>8.8212549686431885E-2</v>
      </c>
      <c r="ET964" s="21">
        <v>7.3824845254421234E-2</v>
      </c>
      <c r="EU964" s="21">
        <v>60.433440407158649</v>
      </c>
      <c r="EV964" s="21">
        <v>59.775856018066406</v>
      </c>
      <c r="EW964" s="21">
        <v>59.263401610279089</v>
      </c>
      <c r="EX964" s="21">
        <v>58.793167114257813</v>
      </c>
      <c r="EY964" s="21">
        <v>58.374618530273438</v>
      </c>
      <c r="EZ964" s="21">
        <v>57.83721923828125</v>
      </c>
      <c r="FA964" s="21">
        <v>57.383171081542969</v>
      </c>
      <c r="FB964" s="21">
        <v>59.241874694824219</v>
      </c>
      <c r="FC964" s="21">
        <v>62.443370819091797</v>
      </c>
      <c r="FD964" s="21">
        <v>66.341873168945313</v>
      </c>
      <c r="FE964" s="21">
        <v>69.9935302734375</v>
      </c>
      <c r="FF964" s="21">
        <v>72.613655090332031</v>
      </c>
      <c r="FG964" s="21">
        <v>74.372703552246094</v>
      </c>
      <c r="FH964" s="21">
        <v>75.376747131347656</v>
      </c>
      <c r="FI964" s="21">
        <v>75.729087829589844</v>
      </c>
      <c r="FJ964" s="21">
        <v>75.760833740234375</v>
      </c>
      <c r="FK964" s="21">
        <v>75.026153564453125</v>
      </c>
      <c r="FL964" s="21">
        <v>73.505363464355469</v>
      </c>
      <c r="FM964" s="21">
        <v>71.293853759765625</v>
      </c>
      <c r="FN964" s="21">
        <v>68.333526611328125</v>
      </c>
      <c r="FO964" s="21">
        <v>64.831840515136719</v>
      </c>
      <c r="FP964" s="21">
        <v>63.370407104492188</v>
      </c>
      <c r="FQ964" s="21">
        <v>62.249301910400391</v>
      </c>
      <c r="FR964" s="21">
        <v>61.024402618408203</v>
      </c>
      <c r="FS964" s="21">
        <v>0.62577050924301147</v>
      </c>
      <c r="FT964" s="21">
        <v>3.2695930451154709E-2</v>
      </c>
      <c r="FU964" s="21">
        <v>3.8888823240995407E-2</v>
      </c>
      <c r="FV964" t="s">
        <v>294</v>
      </c>
      <c r="FW964" s="21"/>
      <c r="FX964">
        <f t="shared" si="45"/>
        <v>0.63625299632549281</v>
      </c>
      <c r="FY964">
        <f t="shared" si="46"/>
        <v>0.10154722332954406</v>
      </c>
      <c r="FZ964">
        <f t="shared" si="47"/>
        <v>70.598147583007815</v>
      </c>
    </row>
    <row r="965" spans="1:182" x14ac:dyDescent="0.2">
      <c r="A965" t="s">
        <v>226</v>
      </c>
      <c r="B965" t="s">
        <v>199</v>
      </c>
      <c r="C965" t="s">
        <v>290</v>
      </c>
      <c r="D965" t="s">
        <v>240</v>
      </c>
      <c r="E965" t="s">
        <v>219</v>
      </c>
      <c r="F965" s="21">
        <v>1830</v>
      </c>
      <c r="G965" s="21">
        <v>0.99906438589096069</v>
      </c>
      <c r="H965" s="21">
        <v>0.91868650913238525</v>
      </c>
      <c r="I965" s="21">
        <v>0.84652954339981079</v>
      </c>
      <c r="J965" s="21">
        <v>0.81374156475067139</v>
      </c>
      <c r="K965" s="21">
        <v>0.82373940944671631</v>
      </c>
      <c r="L965" s="21">
        <v>0.88321447372436523</v>
      </c>
      <c r="M965" s="21">
        <v>0.94237285852432251</v>
      </c>
      <c r="N965" s="21">
        <v>0.52578312158584595</v>
      </c>
      <c r="O965" s="21">
        <v>-0.31540271639823914</v>
      </c>
      <c r="P965" s="21">
        <v>-1.156518816947937</v>
      </c>
      <c r="Q965" s="21">
        <v>-1.6951650381088257</v>
      </c>
      <c r="R965" s="21">
        <v>-1.8301266431808472</v>
      </c>
      <c r="S965" s="21">
        <v>-1.7155990600585938</v>
      </c>
      <c r="T965" s="21">
        <v>-1.2605266571044922</v>
      </c>
      <c r="U965" s="21">
        <v>-0.63490897417068481</v>
      </c>
      <c r="V965" s="21">
        <v>0.16482189297676086</v>
      </c>
      <c r="W965" s="21">
        <v>0.92743206024169922</v>
      </c>
      <c r="X965" s="21">
        <v>1.334253191947937</v>
      </c>
      <c r="Y965" s="21">
        <v>1.4515732526779175</v>
      </c>
      <c r="Z965" s="21">
        <v>1.423757791519165</v>
      </c>
      <c r="AA965" s="21">
        <v>1.3760464191436768</v>
      </c>
      <c r="AB965" s="21">
        <v>1.2573921680450439</v>
      </c>
      <c r="AC965" s="21">
        <v>1.1004966497421265</v>
      </c>
      <c r="AD965" s="21">
        <v>0.95854693651199341</v>
      </c>
      <c r="AE965" s="21">
        <v>-4.5998267829418182E-2</v>
      </c>
      <c r="AF965" s="21">
        <v>-4.886690154671669E-2</v>
      </c>
      <c r="AG965" s="21">
        <v>-3.769167885184288E-2</v>
      </c>
      <c r="AH965" s="21">
        <v>-3.5599589347839355E-2</v>
      </c>
      <c r="AI965" s="21">
        <v>4.2837685905396938E-3</v>
      </c>
      <c r="AJ965" s="21">
        <v>8.2405675202608109E-3</v>
      </c>
      <c r="AK965" s="21">
        <v>-3.3051643520593643E-2</v>
      </c>
      <c r="AL965" s="21">
        <v>-6.6801182925701141E-2</v>
      </c>
      <c r="AM965" s="21">
        <v>-8.7005868554115295E-2</v>
      </c>
      <c r="AN965" s="21">
        <v>-5.8562818914651871E-2</v>
      </c>
      <c r="AO965" s="21">
        <v>-1.7046239227056503E-2</v>
      </c>
      <c r="AP965" s="21">
        <v>-2.8233524411916733E-2</v>
      </c>
      <c r="AQ965" s="21">
        <v>-1.762687973678112E-2</v>
      </c>
      <c r="AR965" s="21">
        <v>-4.893776960670948E-3</v>
      </c>
      <c r="AS965" s="21">
        <v>-4.600910097360611E-2</v>
      </c>
      <c r="AT965" s="21">
        <v>-3.3608686178922653E-2</v>
      </c>
      <c r="AU965" s="21">
        <v>-3.2584693282842636E-2</v>
      </c>
      <c r="AV965" s="21">
        <v>2.1831970661878586E-4</v>
      </c>
      <c r="AW965" s="21">
        <v>5.1737252622842789E-2</v>
      </c>
      <c r="AX965" s="21">
        <v>5.706222727894783E-2</v>
      </c>
      <c r="AY965" s="21">
        <v>6.3809841871261597E-2</v>
      </c>
      <c r="AZ965" s="21">
        <v>9.2692505568265915E-3</v>
      </c>
      <c r="BA965" s="21">
        <v>5.9665190055966377E-3</v>
      </c>
      <c r="BB965" s="21">
        <v>-7.614506408572197E-3</v>
      </c>
      <c r="BC965" s="21">
        <v>-1.9170887768268585E-2</v>
      </c>
      <c r="BD965" s="21">
        <v>-2.5252223014831543E-2</v>
      </c>
      <c r="BE965" s="21">
        <v>-1.9158268347382545E-2</v>
      </c>
      <c r="BF965" s="21">
        <v>-1.7534799873828888E-2</v>
      </c>
      <c r="BG965" s="21">
        <v>2.0182816311717033E-2</v>
      </c>
      <c r="BH965" s="21">
        <v>2.9296413064002991E-2</v>
      </c>
      <c r="BI965" s="21">
        <v>-1.0732344351708889E-2</v>
      </c>
      <c r="BJ965" s="21">
        <v>-3.8830235600471497E-2</v>
      </c>
      <c r="BK965" s="21">
        <v>-5.6035369634628296E-2</v>
      </c>
      <c r="BL965" s="21">
        <v>-2.5417806580662727E-2</v>
      </c>
      <c r="BM965" s="21">
        <v>1.2783409096300602E-2</v>
      </c>
      <c r="BN965" s="21">
        <v>1.7214004183188081E-3</v>
      </c>
      <c r="BO965" s="21">
        <v>1.0160216130316257E-2</v>
      </c>
      <c r="BP965" s="21">
        <v>2.5517886504530907E-2</v>
      </c>
      <c r="BQ965" s="21">
        <v>-1.5096728689968586E-2</v>
      </c>
      <c r="BR965" s="21">
        <v>-7.2440803050994873E-3</v>
      </c>
      <c r="BS965" s="21">
        <v>-6.9088544696569443E-3</v>
      </c>
      <c r="BT965" s="21">
        <v>2.4565033614635468E-2</v>
      </c>
      <c r="BU965" s="21">
        <v>7.4596479535102844E-2</v>
      </c>
      <c r="BV965" s="21">
        <v>7.9723328351974487E-2</v>
      </c>
      <c r="BW965" s="21">
        <v>8.4730401635169983E-2</v>
      </c>
      <c r="BX965" s="21">
        <v>3.4284364432096481E-2</v>
      </c>
      <c r="BY965" s="21">
        <v>2.5904297828674316E-2</v>
      </c>
      <c r="BZ965" s="21">
        <v>1.0667567141354084E-2</v>
      </c>
      <c r="CA965" s="21">
        <v>-5.9032440185546875E-4</v>
      </c>
      <c r="CB965" s="21">
        <v>-8.8967680931091309E-3</v>
      </c>
      <c r="CC965" s="21">
        <v>-6.3220858573913574E-3</v>
      </c>
      <c r="CD965" s="21">
        <v>-5.0231814384460449E-3</v>
      </c>
      <c r="CE965" s="21">
        <v>3.1194448471069336E-2</v>
      </c>
      <c r="CF965" s="21">
        <v>4.387962818145752E-2</v>
      </c>
      <c r="CG965" s="21">
        <v>4.7259330749511719E-3</v>
      </c>
      <c r="CH965" s="21">
        <v>-1.9457638263702393E-2</v>
      </c>
      <c r="CI965" s="21">
        <v>-3.4585297107696533E-2</v>
      </c>
      <c r="CJ965" s="21">
        <v>-2.4616718292236328E-3</v>
      </c>
      <c r="CK965" s="21">
        <v>3.3443331718444824E-2</v>
      </c>
      <c r="CL965" s="21">
        <v>2.2468090057373047E-2</v>
      </c>
      <c r="CM965" s="21">
        <v>2.9405474662780762E-2</v>
      </c>
      <c r="CN965" s="21">
        <v>4.6580910682678223E-2</v>
      </c>
      <c r="CO965" s="21">
        <v>6.3130855560302734E-3</v>
      </c>
      <c r="CP965" s="21">
        <v>1.1015966534614563E-2</v>
      </c>
      <c r="CQ965" s="21">
        <v>1.0874152183532715E-2</v>
      </c>
      <c r="CR965" s="21">
        <v>4.1427493095397949E-2</v>
      </c>
      <c r="CS965" s="21">
        <v>9.0428709983825684E-2</v>
      </c>
      <c r="CT965" s="21">
        <v>9.5418334007263184E-2</v>
      </c>
      <c r="CU965" s="21">
        <v>9.9219918251037598E-2</v>
      </c>
      <c r="CV965" s="21">
        <v>5.160975456237793E-2</v>
      </c>
      <c r="CW965" s="21">
        <v>3.9713144302368164E-2</v>
      </c>
      <c r="CX965" s="21">
        <v>2.3329675197601318E-2</v>
      </c>
      <c r="CY965" s="21">
        <v>1.7990238964557648E-2</v>
      </c>
      <c r="CZ965" s="21">
        <v>7.4586863629519939E-3</v>
      </c>
      <c r="DA965" s="21">
        <v>6.5140970982611179E-3</v>
      </c>
      <c r="DB965" s="21">
        <v>7.4884374625980854E-3</v>
      </c>
      <c r="DC965" s="21">
        <v>4.2206078767776489E-2</v>
      </c>
      <c r="DD965" s="21">
        <v>5.8462843298912048E-2</v>
      </c>
      <c r="DE965" s="21">
        <v>2.0184211432933807E-2</v>
      </c>
      <c r="DF965" s="21">
        <v>-8.5042323917150497E-5</v>
      </c>
      <c r="DG965" s="21">
        <v>-1.3135224580764771E-2</v>
      </c>
      <c r="DH965" s="21">
        <v>2.0494462922215462E-2</v>
      </c>
      <c r="DI965" s="21">
        <v>5.4103255271911621E-2</v>
      </c>
      <c r="DJ965" s="21">
        <v>4.321477934718132E-2</v>
      </c>
      <c r="DK965" s="21">
        <v>4.8650734126567841E-2</v>
      </c>
      <c r="DL965" s="21">
        <v>6.7643932998180389E-2</v>
      </c>
      <c r="DM965" s="21">
        <v>2.7722900733351707E-2</v>
      </c>
      <c r="DN965" s="21">
        <v>2.9276013374328613E-2</v>
      </c>
      <c r="DO965" s="21">
        <v>2.8657158836722374E-2</v>
      </c>
      <c r="DP965" s="21">
        <v>5.8289952576160431E-2</v>
      </c>
      <c r="DQ965" s="21">
        <v>0.10626094043254852</v>
      </c>
      <c r="DR965" s="21">
        <v>0.11111333966255188</v>
      </c>
      <c r="DS965" s="21">
        <v>0.11370943486690521</v>
      </c>
      <c r="DT965" s="21">
        <v>6.8935148417949677E-2</v>
      </c>
      <c r="DU965" s="21">
        <v>5.3521990776062012E-2</v>
      </c>
      <c r="DV965" s="21">
        <v>3.5991784185171127E-2</v>
      </c>
      <c r="DW965" s="21">
        <v>4.4817619025707245E-2</v>
      </c>
      <c r="DX965" s="21">
        <v>3.1073365360498428E-2</v>
      </c>
      <c r="DY965" s="21">
        <v>2.5047505274415016E-2</v>
      </c>
      <c r="DZ965" s="21">
        <v>2.5553228333592415E-2</v>
      </c>
      <c r="EA965" s="21">
        <v>5.810512974858284E-2</v>
      </c>
      <c r="EB965" s="21">
        <v>7.9518690705299377E-2</v>
      </c>
      <c r="EC965" s="21">
        <v>4.2503509670495987E-2</v>
      </c>
      <c r="ED965" s="21">
        <v>2.7885910123586655E-2</v>
      </c>
      <c r="EE965" s="21">
        <v>1.7835274338722229E-2</v>
      </c>
      <c r="EF965" s="21">
        <v>5.3639475256204605E-2</v>
      </c>
      <c r="EG965" s="21">
        <v>8.3932898938655853E-2</v>
      </c>
      <c r="EH965" s="21">
        <v>7.3169700801372528E-2</v>
      </c>
      <c r="EI965" s="21">
        <v>7.6437830924987793E-2</v>
      </c>
      <c r="EJ965" s="21">
        <v>9.8055601119995117E-2</v>
      </c>
      <c r="EK965" s="21">
        <v>5.8635272085666656E-2</v>
      </c>
      <c r="EL965" s="21">
        <v>5.5640619248151779E-2</v>
      </c>
      <c r="EM965" s="21">
        <v>5.4332997649908066E-2</v>
      </c>
      <c r="EN965" s="21">
        <v>8.2636669278144836E-2</v>
      </c>
      <c r="EO965" s="21">
        <v>0.12912017107009888</v>
      </c>
      <c r="EP965" s="21">
        <v>0.13377444446086884</v>
      </c>
      <c r="EQ965" s="21">
        <v>0.1346299946308136</v>
      </c>
      <c r="ER965" s="21">
        <v>9.3950256705284119E-2</v>
      </c>
      <c r="ES965" s="21">
        <v>7.3459766805171967E-2</v>
      </c>
      <c r="ET965" s="21">
        <v>5.4273858666419983E-2</v>
      </c>
      <c r="EU965" s="21">
        <v>54.616358871974043</v>
      </c>
      <c r="EV965" s="21">
        <v>53.963470458984375</v>
      </c>
      <c r="EW965" s="21">
        <v>53.398583728475167</v>
      </c>
      <c r="EX965" s="21">
        <v>52.845645904541016</v>
      </c>
      <c r="EY965" s="21">
        <v>52.409656524658203</v>
      </c>
      <c r="EZ965" s="21">
        <v>52.071376800537109</v>
      </c>
      <c r="FA965" s="21">
        <v>51.968212127685547</v>
      </c>
      <c r="FB965" s="21">
        <v>52.585319519042969</v>
      </c>
      <c r="FC965" s="21">
        <v>56.60400390625</v>
      </c>
      <c r="FD965" s="21">
        <v>61.786998748779297</v>
      </c>
      <c r="FE965" s="21">
        <v>66.583419799804688</v>
      </c>
      <c r="FF965" s="21">
        <v>69.599510192871094</v>
      </c>
      <c r="FG965" s="21">
        <v>70.544548034667969</v>
      </c>
      <c r="FH965" s="21">
        <v>70.27545166015625</v>
      </c>
      <c r="FI965" s="21">
        <v>69.898300170898438</v>
      </c>
      <c r="FJ965" s="21">
        <v>68.561737060546875</v>
      </c>
      <c r="FK965" s="21">
        <v>66.405075073242188</v>
      </c>
      <c r="FL965" s="21">
        <v>63.612491607666016</v>
      </c>
      <c r="FM965" s="21">
        <v>61.401359558105469</v>
      </c>
      <c r="FN965" s="21">
        <v>59.589157104492188</v>
      </c>
      <c r="FO965" s="21">
        <v>58.092464447021484</v>
      </c>
      <c r="FP965" s="21">
        <v>56.728599548339844</v>
      </c>
      <c r="FQ965" s="21">
        <v>55.968181610107422</v>
      </c>
      <c r="FR965" s="21">
        <v>55.199962615966797</v>
      </c>
      <c r="FS965" s="21">
        <v>0.42009162902832031</v>
      </c>
      <c r="FT965" s="21">
        <v>2.21281498670578E-2</v>
      </c>
      <c r="FU965" s="21">
        <v>2.5930393487215042E-2</v>
      </c>
      <c r="FV965" t="s">
        <v>294</v>
      </c>
      <c r="FW965" s="21"/>
      <c r="FX965">
        <f t="shared" si="45"/>
        <v>1.3026125431060791</v>
      </c>
      <c r="FY965">
        <f t="shared" si="46"/>
        <v>6.7473721504211423E-2</v>
      </c>
      <c r="FZ965">
        <f t="shared" si="47"/>
        <v>61.820109558105472</v>
      </c>
    </row>
    <row r="966" spans="1:182" x14ac:dyDescent="0.2">
      <c r="A966" t="s">
        <v>226</v>
      </c>
      <c r="B966" t="s">
        <v>199</v>
      </c>
      <c r="C966" t="s">
        <v>290</v>
      </c>
      <c r="D966" t="s">
        <v>240</v>
      </c>
      <c r="E966" t="s">
        <v>220</v>
      </c>
      <c r="F966" s="21">
        <v>856</v>
      </c>
      <c r="G966" s="21">
        <v>0.99199289083480835</v>
      </c>
      <c r="H966" s="21">
        <v>0.91456001996994019</v>
      </c>
      <c r="I966" s="21">
        <v>0.86111408472061157</v>
      </c>
      <c r="J966" s="21">
        <v>0.83259040117263794</v>
      </c>
      <c r="K966" s="21">
        <v>0.80019080638885498</v>
      </c>
      <c r="L966" s="21">
        <v>0.83596456050872803</v>
      </c>
      <c r="M966" s="21">
        <v>0.90625959634780884</v>
      </c>
      <c r="N966" s="21">
        <v>0.56252050399780273</v>
      </c>
      <c r="O966" s="21">
        <v>-0.25924193859100342</v>
      </c>
      <c r="P966" s="21">
        <v>-1.0387388467788696</v>
      </c>
      <c r="Q966" s="21">
        <v>-1.6078892946243286</v>
      </c>
      <c r="R966" s="21">
        <v>-1.7656532526016235</v>
      </c>
      <c r="S966" s="21">
        <v>-1.6719182729721069</v>
      </c>
      <c r="T966" s="21">
        <v>-1.2635126113891602</v>
      </c>
      <c r="U966" s="21">
        <v>-0.63964563608169556</v>
      </c>
      <c r="V966" s="21">
        <v>0.12675252556800842</v>
      </c>
      <c r="W966" s="21">
        <v>0.87480026483535767</v>
      </c>
      <c r="X966" s="21">
        <v>1.3108329772949219</v>
      </c>
      <c r="Y966" s="21">
        <v>1.4037629365921021</v>
      </c>
      <c r="Z966" s="21">
        <v>1.3853292465209961</v>
      </c>
      <c r="AA966" s="21">
        <v>1.3850682973861694</v>
      </c>
      <c r="AB966" s="21">
        <v>1.3336515426635742</v>
      </c>
      <c r="AC966" s="21">
        <v>1.1177939176559448</v>
      </c>
      <c r="AD966" s="21">
        <v>0.93847614526748657</v>
      </c>
      <c r="AE966" s="21">
        <v>-0.1068451777100563</v>
      </c>
      <c r="AF966" s="21">
        <v>-8.901599794626236E-2</v>
      </c>
      <c r="AG966" s="21">
        <v>-3.9144370704889297E-2</v>
      </c>
      <c r="AH966" s="21">
        <v>-2.4393521249294281E-2</v>
      </c>
      <c r="AI966" s="21">
        <v>-1.3066244311630726E-2</v>
      </c>
      <c r="AJ966" s="21">
        <v>-1.5672732144594193E-2</v>
      </c>
      <c r="AK966" s="21">
        <v>-4.5717623084783554E-2</v>
      </c>
      <c r="AL966" s="21">
        <v>-7.5932562351226807E-2</v>
      </c>
      <c r="AM966" s="21">
        <v>-0.17133960127830505</v>
      </c>
      <c r="AN966" s="21">
        <v>-6.5857134759426117E-2</v>
      </c>
      <c r="AO966" s="21">
        <v>-3.0269166454672813E-2</v>
      </c>
      <c r="AP966" s="21">
        <v>-6.0859732329845428E-2</v>
      </c>
      <c r="AQ966" s="21">
        <v>-2.2676890715956688E-2</v>
      </c>
      <c r="AR966" s="21">
        <v>-4.4416539371013641E-2</v>
      </c>
      <c r="AS966" s="21">
        <v>-7.4724823236465454E-2</v>
      </c>
      <c r="AT966" s="21">
        <v>-6.8824514746665955E-2</v>
      </c>
      <c r="AU966" s="21">
        <v>-9.0834803879261017E-2</v>
      </c>
      <c r="AV966" s="21">
        <v>-5.4692517966032028E-2</v>
      </c>
      <c r="AW966" s="21">
        <v>-3.5782501101493835E-2</v>
      </c>
      <c r="AX966" s="21">
        <v>-1.6122844070196152E-2</v>
      </c>
      <c r="AY966" s="21">
        <v>4.2181354016065598E-2</v>
      </c>
      <c r="AZ966" s="21">
        <v>4.5883815735578537E-2</v>
      </c>
      <c r="BA966" s="21">
        <v>-1.1461932212114334E-2</v>
      </c>
      <c r="BB966" s="21">
        <v>-3.162875771522522E-2</v>
      </c>
      <c r="BC966" s="21">
        <v>-7.1699514985084534E-2</v>
      </c>
      <c r="BD966" s="21">
        <v>-6.1753582209348679E-2</v>
      </c>
      <c r="BE966" s="21">
        <v>-1.9841933622956276E-2</v>
      </c>
      <c r="BF966" s="21">
        <v>-4.6004056930541992E-3</v>
      </c>
      <c r="BG966" s="21">
        <v>4.1740657761693001E-3</v>
      </c>
      <c r="BH966" s="21">
        <v>1.5065438114106655E-2</v>
      </c>
      <c r="BI966" s="21">
        <v>-1.5633301809430122E-2</v>
      </c>
      <c r="BJ966" s="21">
        <v>-3.8404352962970734E-2</v>
      </c>
      <c r="BK966" s="21">
        <v>-0.1243097111582756</v>
      </c>
      <c r="BL966" s="21">
        <v>-2.5651099160313606E-2</v>
      </c>
      <c r="BM966" s="21">
        <v>7.4228402227163315E-3</v>
      </c>
      <c r="BN966" s="21">
        <v>-1.8430527299642563E-2</v>
      </c>
      <c r="BO966" s="21">
        <v>1.5477302484214306E-2</v>
      </c>
      <c r="BP966" s="21">
        <v>1.0381547035649419E-3</v>
      </c>
      <c r="BQ966" s="21">
        <v>-2.8698429465293884E-2</v>
      </c>
      <c r="BR966" s="21">
        <v>-2.9352722689509392E-2</v>
      </c>
      <c r="BS966" s="21">
        <v>-5.4487802088260651E-2</v>
      </c>
      <c r="BT966" s="21">
        <v>-2.1279409527778625E-2</v>
      </c>
      <c r="BU966" s="21">
        <v>-6.4745154231786728E-3</v>
      </c>
      <c r="BV966" s="21">
        <v>1.2271232903003693E-2</v>
      </c>
      <c r="BW966" s="21">
        <v>6.905674934387207E-2</v>
      </c>
      <c r="BX966" s="21">
        <v>7.4775934219360352E-2</v>
      </c>
      <c r="BY966" s="21">
        <v>1.5517521649599075E-2</v>
      </c>
      <c r="BZ966" s="21">
        <v>-6.3660936430096626E-3</v>
      </c>
      <c r="CA966" s="21">
        <v>-4.7357738018035889E-2</v>
      </c>
      <c r="CB966" s="21">
        <v>-4.2871713638305664E-2</v>
      </c>
      <c r="CC966" s="21">
        <v>-6.4731240272521973E-3</v>
      </c>
      <c r="CD966" s="21">
        <v>9.1082453727722168E-3</v>
      </c>
      <c r="CE966" s="21">
        <v>1.6114652156829834E-2</v>
      </c>
      <c r="CF966" s="21">
        <v>3.6354601383209229E-2</v>
      </c>
      <c r="CG966" s="21">
        <v>5.2030086517333984E-3</v>
      </c>
      <c r="CH966" s="21">
        <v>-1.2412428855895996E-2</v>
      </c>
      <c r="CI966" s="21">
        <v>-9.1736957430839539E-2</v>
      </c>
      <c r="CJ966" s="21">
        <v>2.1954774856567383E-3</v>
      </c>
      <c r="CK966" s="21">
        <v>3.352820873260498E-2</v>
      </c>
      <c r="CL966" s="21">
        <v>1.0955810546875E-2</v>
      </c>
      <c r="CM966" s="21">
        <v>4.1902780532836914E-2</v>
      </c>
      <c r="CN966" s="21">
        <v>3.2519936561584473E-2</v>
      </c>
      <c r="CO966" s="21">
        <v>3.1793117523193359E-3</v>
      </c>
      <c r="CP966" s="21">
        <v>-2.0146816968917847E-3</v>
      </c>
      <c r="CQ966" s="21">
        <v>-2.9313981533050537E-2</v>
      </c>
      <c r="CR966" s="21">
        <v>1.8624067306518555E-3</v>
      </c>
      <c r="CS966" s="21">
        <v>1.3824105262756348E-2</v>
      </c>
      <c r="CT966" s="21">
        <v>3.1936883926391602E-2</v>
      </c>
      <c r="CU966" s="21">
        <v>8.7670564651489258E-2</v>
      </c>
      <c r="CV966" s="21">
        <v>9.4786524772644043E-2</v>
      </c>
      <c r="CW966" s="21">
        <v>3.4203410148620605E-2</v>
      </c>
      <c r="CX966" s="21">
        <v>1.1130750179290771E-2</v>
      </c>
      <c r="CY966" s="21">
        <v>-2.3015959188342094E-2</v>
      </c>
      <c r="CZ966" s="21">
        <v>-2.3989846929907799E-2</v>
      </c>
      <c r="DA966" s="21">
        <v>6.8956846371293068E-3</v>
      </c>
      <c r="DB966" s="21">
        <v>2.2816896438598633E-2</v>
      </c>
      <c r="DC966" s="21">
        <v>2.8055237606167793E-2</v>
      </c>
      <c r="DD966" s="21">
        <v>5.7643763720989227E-2</v>
      </c>
      <c r="DE966" s="21">
        <v>2.6039319112896919E-2</v>
      </c>
      <c r="DF966" s="21">
        <v>1.3579493388533592E-2</v>
      </c>
      <c r="DG966" s="21">
        <v>-5.9164203703403473E-2</v>
      </c>
      <c r="DH966" s="21">
        <v>3.0042054131627083E-2</v>
      </c>
      <c r="DI966" s="21">
        <v>5.9633579105138779E-2</v>
      </c>
      <c r="DJ966" s="21">
        <v>4.0342148393392563E-2</v>
      </c>
      <c r="DK966" s="21">
        <v>6.8328261375427246E-2</v>
      </c>
      <c r="DL966" s="21">
        <v>6.4001716673374176E-2</v>
      </c>
      <c r="DM966" s="21">
        <v>3.5057052969932556E-2</v>
      </c>
      <c r="DN966" s="21">
        <v>2.5323359295725822E-2</v>
      </c>
      <c r="DO966" s="21">
        <v>-4.1401605121791363E-3</v>
      </c>
      <c r="DP966" s="21">
        <v>2.5004222989082336E-2</v>
      </c>
      <c r="DQ966" s="21">
        <v>3.4122727811336517E-2</v>
      </c>
      <c r="DR966" s="21">
        <v>5.160253494977951E-2</v>
      </c>
      <c r="DS966" s="21">
        <v>0.10628437995910645</v>
      </c>
      <c r="DT966" s="21">
        <v>0.11479711532592773</v>
      </c>
      <c r="DU966" s="21">
        <v>5.2889298647642136E-2</v>
      </c>
      <c r="DV966" s="21">
        <v>2.862759493291378E-2</v>
      </c>
      <c r="DW966" s="21">
        <v>1.2129704467952251E-2</v>
      </c>
      <c r="DX966" s="21">
        <v>3.2725718338042498E-3</v>
      </c>
      <c r="DY966" s="21">
        <v>2.6198120787739754E-2</v>
      </c>
      <c r="DZ966" s="21">
        <v>4.2610011994838715E-2</v>
      </c>
      <c r="EA966" s="21">
        <v>4.5295547693967819E-2</v>
      </c>
      <c r="EB966" s="21">
        <v>8.8381938636302948E-2</v>
      </c>
      <c r="EC966" s="21">
        <v>5.6123640388250351E-2</v>
      </c>
      <c r="ED966" s="21">
        <v>5.1107700914144516E-2</v>
      </c>
      <c r="EE966" s="21">
        <v>-1.2134319171309471E-2</v>
      </c>
      <c r="EF966" s="21">
        <v>7.0248089730739594E-2</v>
      </c>
      <c r="EG966" s="21">
        <v>9.7325585782527924E-2</v>
      </c>
      <c r="EH966" s="21">
        <v>8.2771353423595428E-2</v>
      </c>
      <c r="EI966" s="21">
        <v>0.10648245364427567</v>
      </c>
      <c r="EJ966" s="21">
        <v>0.10945641249418259</v>
      </c>
      <c r="EK966" s="21">
        <v>8.1083446741104126E-2</v>
      </c>
      <c r="EL966" s="21">
        <v>6.4795151352882385E-2</v>
      </c>
      <c r="EM966" s="21">
        <v>3.2206840813159943E-2</v>
      </c>
      <c r="EN966" s="21">
        <v>5.8417331427335739E-2</v>
      </c>
      <c r="EO966" s="21">
        <v>6.3430711627006531E-2</v>
      </c>
      <c r="EP966" s="21">
        <v>7.9996608197689056E-2</v>
      </c>
      <c r="EQ966" s="21">
        <v>0.13315977156162262</v>
      </c>
      <c r="ER966" s="21">
        <v>0.14368923008441925</v>
      </c>
      <c r="ES966" s="21">
        <v>7.9868756234645844E-2</v>
      </c>
      <c r="ET966" s="21">
        <v>5.3890258073806763E-2</v>
      </c>
      <c r="EU966" s="21">
        <v>56.579074086812959</v>
      </c>
      <c r="EV966" s="21">
        <v>56.111782073974609</v>
      </c>
      <c r="EW966" s="21">
        <v>55.659076838412325</v>
      </c>
      <c r="EX966" s="21">
        <v>55.196533203125</v>
      </c>
      <c r="EY966" s="21">
        <v>54.671115875244141</v>
      </c>
      <c r="EZ966" s="21">
        <v>54.512622833251953</v>
      </c>
      <c r="FA966" s="21">
        <v>54.465984344482422</v>
      </c>
      <c r="FB966" s="21">
        <v>55.082340240478516</v>
      </c>
      <c r="FC966" s="21">
        <v>58.457386016845703</v>
      </c>
      <c r="FD966" s="21">
        <v>62.908439636230469</v>
      </c>
      <c r="FE966" s="21">
        <v>67.131317138671875</v>
      </c>
      <c r="FF966" s="21">
        <v>69.480911254882813</v>
      </c>
      <c r="FG966" s="21">
        <v>69.838340759277344</v>
      </c>
      <c r="FH966" s="21">
        <v>69.398567199707031</v>
      </c>
      <c r="FI966" s="21">
        <v>68.913322448730469</v>
      </c>
      <c r="FJ966" s="21">
        <v>67.699249267578125</v>
      </c>
      <c r="FK966" s="21">
        <v>65.878173828125</v>
      </c>
      <c r="FL966" s="21">
        <v>63.634037017822266</v>
      </c>
      <c r="FM966" s="21">
        <v>61.9117431640625</v>
      </c>
      <c r="FN966" s="21">
        <v>60.329021453857422</v>
      </c>
      <c r="FO966" s="21">
        <v>59.122516632080078</v>
      </c>
      <c r="FP966" s="21">
        <v>58.081241607666016</v>
      </c>
      <c r="FQ966" s="21">
        <v>57.464057922363281</v>
      </c>
      <c r="FR966" s="21">
        <v>56.752906799316406</v>
      </c>
      <c r="FS966" s="21">
        <v>0.56479418277740479</v>
      </c>
      <c r="FT966" s="21">
        <v>3.0408198013901711E-2</v>
      </c>
      <c r="FU966" s="21">
        <v>3.3513173460960388E-2</v>
      </c>
      <c r="FV966" t="s">
        <v>294</v>
      </c>
      <c r="FW966" s="21"/>
      <c r="FX966">
        <f t="shared" si="45"/>
        <v>1.2719587445259095</v>
      </c>
      <c r="FY966">
        <f t="shared" si="46"/>
        <v>2.1195995807647704E-2</v>
      </c>
      <c r="FZ966">
        <f t="shared" si="47"/>
        <v>62.175098419189453</v>
      </c>
    </row>
    <row r="967" spans="1:182" x14ac:dyDescent="0.2">
      <c r="A967" t="s">
        <v>226</v>
      </c>
      <c r="B967" t="s">
        <v>199</v>
      </c>
      <c r="C967" t="s">
        <v>290</v>
      </c>
      <c r="D967" t="s">
        <v>240</v>
      </c>
      <c r="E967" t="s">
        <v>221</v>
      </c>
      <c r="F967" s="21">
        <v>974</v>
      </c>
      <c r="G967" s="21">
        <v>1.003751277923584</v>
      </c>
      <c r="H967" s="21">
        <v>0.92577749490737915</v>
      </c>
      <c r="I967" s="21">
        <v>0.83480608463287354</v>
      </c>
      <c r="J967" s="21">
        <v>0.79581385850906372</v>
      </c>
      <c r="K967" s="21">
        <v>0.84422725439071655</v>
      </c>
      <c r="L967" s="21">
        <v>0.9218176007270813</v>
      </c>
      <c r="M967" s="21">
        <v>0.97606909275054932</v>
      </c>
      <c r="N967" s="21">
        <v>0.5008808970451355</v>
      </c>
      <c r="O967" s="21">
        <v>-0.35023993253707886</v>
      </c>
      <c r="P967" s="21">
        <v>-1.2507950067520142</v>
      </c>
      <c r="Q967" s="21">
        <v>-1.7642062902450562</v>
      </c>
      <c r="R967" s="21">
        <v>-1.8846925497055054</v>
      </c>
      <c r="S967" s="21">
        <v>-1.7549111843109131</v>
      </c>
      <c r="T967" s="21">
        <v>-1.2568650245666504</v>
      </c>
      <c r="U967" s="21">
        <v>-0.62294775247573853</v>
      </c>
      <c r="V967" s="21">
        <v>0.2024359405040741</v>
      </c>
      <c r="W967" s="21">
        <v>0.97822028398513794</v>
      </c>
      <c r="X967" s="21">
        <v>1.3467627763748169</v>
      </c>
      <c r="Y967" s="21">
        <v>1.4828388690948486</v>
      </c>
      <c r="Z967" s="21">
        <v>1.4513634443283081</v>
      </c>
      <c r="AA967" s="21">
        <v>1.3594228029251099</v>
      </c>
      <c r="AB967" s="21">
        <v>1.1859983205795288</v>
      </c>
      <c r="AC967" s="21">
        <v>1.0811617374420166</v>
      </c>
      <c r="AD967" s="21">
        <v>0.97234594821929932</v>
      </c>
      <c r="AE967" s="21">
        <v>-2.9624512419104576E-2</v>
      </c>
      <c r="AF967" s="21">
        <v>-4.0387813001871109E-2</v>
      </c>
      <c r="AG967" s="21">
        <v>-5.7871248573064804E-2</v>
      </c>
      <c r="AH967" s="21">
        <v>-6.8697169423103333E-2</v>
      </c>
      <c r="AI967" s="21">
        <v>7.5118924723938107E-4</v>
      </c>
      <c r="AJ967" s="21">
        <v>-6.5839244598464575E-6</v>
      </c>
      <c r="AK967" s="21">
        <v>-4.7690793871879578E-2</v>
      </c>
      <c r="AL967" s="21">
        <v>-9.1377198696136475E-2</v>
      </c>
      <c r="AM967" s="21">
        <v>-4.8718154430389404E-2</v>
      </c>
      <c r="AN967" s="21">
        <v>-9.3113481998443604E-2</v>
      </c>
      <c r="AO967" s="21">
        <v>-4.2367380112409592E-2</v>
      </c>
      <c r="AP967" s="21">
        <v>-4.0383242070674896E-2</v>
      </c>
      <c r="AQ967" s="21">
        <v>-5.0738107413053513E-2</v>
      </c>
      <c r="AR967" s="21">
        <v>-8.6227096617221832E-3</v>
      </c>
      <c r="AS967" s="21">
        <v>-5.2937760949134827E-2</v>
      </c>
      <c r="AT967" s="21">
        <v>-3.2964542508125305E-2</v>
      </c>
      <c r="AU967" s="21">
        <v>-1.1249588802456856E-2</v>
      </c>
      <c r="AV967" s="21">
        <v>7.6713114976882935E-3</v>
      </c>
      <c r="AW967" s="21">
        <v>8.8027589023113251E-2</v>
      </c>
      <c r="AX967" s="21">
        <v>8.5095569491386414E-2</v>
      </c>
      <c r="AY967" s="21">
        <v>4.6509530395269394E-2</v>
      </c>
      <c r="AZ967" s="21">
        <v>-5.9774149209260941E-2</v>
      </c>
      <c r="BA967" s="21">
        <v>-9.6061807125806808E-3</v>
      </c>
      <c r="BB967" s="21">
        <v>-1.2631376273930073E-2</v>
      </c>
      <c r="BC967" s="21">
        <v>9.7588486969470978E-3</v>
      </c>
      <c r="BD967" s="21">
        <v>-2.9602458234876394E-3</v>
      </c>
      <c r="BE967" s="21">
        <v>-2.7117842808365822E-2</v>
      </c>
      <c r="BF967" s="21">
        <v>-3.935718908905983E-2</v>
      </c>
      <c r="BG967" s="21">
        <v>2.6689896360039711E-2</v>
      </c>
      <c r="BH967" s="21">
        <v>2.9253920540213585E-2</v>
      </c>
      <c r="BI967" s="21">
        <v>-1.4752714894711971E-2</v>
      </c>
      <c r="BJ967" s="21">
        <v>-4.9042541533708572E-2</v>
      </c>
      <c r="BK967" s="21">
        <v>-5.399768240749836E-3</v>
      </c>
      <c r="BL967" s="21">
        <v>-3.9797019213438034E-2</v>
      </c>
      <c r="BM967" s="21">
        <v>4.3768421746790409E-3</v>
      </c>
      <c r="BN967" s="21">
        <v>1.7633106326684356E-3</v>
      </c>
      <c r="BO967" s="21">
        <v>-1.1326984502375126E-2</v>
      </c>
      <c r="BP967" s="21">
        <v>3.1584791839122772E-2</v>
      </c>
      <c r="BQ967" s="21">
        <v>-1.1650878936052322E-2</v>
      </c>
      <c r="BR967" s="21">
        <v>2.9671115335077047E-3</v>
      </c>
      <c r="BS967" s="21">
        <v>2.5726936757564545E-2</v>
      </c>
      <c r="BT967" s="21">
        <v>4.2920403182506561E-2</v>
      </c>
      <c r="BU967" s="21">
        <v>0.12203427404165268</v>
      </c>
      <c r="BV967" s="21">
        <v>0.11978595703840256</v>
      </c>
      <c r="BW967" s="21">
        <v>7.7914804220199585E-2</v>
      </c>
      <c r="BX967" s="21">
        <v>-1.9929122179746628E-2</v>
      </c>
      <c r="BY967" s="21">
        <v>1.9289867952466011E-2</v>
      </c>
      <c r="BZ967" s="21">
        <v>1.2908141128718853E-2</v>
      </c>
      <c r="CA967" s="21">
        <v>3.7035644054412842E-2</v>
      </c>
      <c r="CB967" s="21">
        <v>2.2961974143981934E-2</v>
      </c>
      <c r="CC967" s="21">
        <v>-5.8181285858154297E-3</v>
      </c>
      <c r="CD967" s="21">
        <v>-1.9036412239074707E-2</v>
      </c>
      <c r="CE967" s="21">
        <v>4.4654965400695801E-2</v>
      </c>
      <c r="CF967" s="21">
        <v>4.9519658088684082E-2</v>
      </c>
      <c r="CG967" s="21">
        <v>8.0600976943969727E-3</v>
      </c>
      <c r="CH967" s="21">
        <v>-1.9721686840057373E-2</v>
      </c>
      <c r="CI967" s="21">
        <v>2.4602413177490234E-2</v>
      </c>
      <c r="CJ967" s="21">
        <v>-2.8702020645141602E-3</v>
      </c>
      <c r="CK967" s="21">
        <v>3.6751747131347656E-2</v>
      </c>
      <c r="CL967" s="21">
        <v>3.0953884124755859E-2</v>
      </c>
      <c r="CM967" s="21">
        <v>1.5969038009643555E-2</v>
      </c>
      <c r="CN967" s="21">
        <v>5.9432387351989746E-2</v>
      </c>
      <c r="CO967" s="21">
        <v>1.6944289207458496E-2</v>
      </c>
      <c r="CP967" s="21">
        <v>2.7853265404701233E-2</v>
      </c>
      <c r="CQ967" s="21">
        <v>5.1336765289306641E-2</v>
      </c>
      <c r="CR967" s="21">
        <v>6.7333817481994629E-2</v>
      </c>
      <c r="CS967" s="21">
        <v>0.14558720588684082</v>
      </c>
      <c r="CT967" s="21">
        <v>0.14381241798400879</v>
      </c>
      <c r="CU967" s="21">
        <v>9.9665999412536621E-2</v>
      </c>
      <c r="CV967" s="21">
        <v>7.6674222946166992E-3</v>
      </c>
      <c r="CW967" s="21">
        <v>3.9303183555603027E-2</v>
      </c>
      <c r="CX967" s="21">
        <v>3.0596733093261719E-2</v>
      </c>
      <c r="CY967" s="21">
        <v>6.4312443137168884E-2</v>
      </c>
      <c r="CZ967" s="21">
        <v>4.888419434428215E-2</v>
      </c>
      <c r="DA967" s="21">
        <v>1.5481585636734962E-2</v>
      </c>
      <c r="DB967" s="21">
        <v>1.2843656586483121E-3</v>
      </c>
      <c r="DC967" s="21">
        <v>6.262003630399704E-2</v>
      </c>
      <c r="DD967" s="21">
        <v>6.978539377450943E-2</v>
      </c>
      <c r="DE967" s="21">
        <v>3.0872909352183342E-2</v>
      </c>
      <c r="DF967" s="21">
        <v>9.5991669222712517E-3</v>
      </c>
      <c r="DG967" s="21">
        <v>5.460459366440773E-2</v>
      </c>
      <c r="DH967" s="21">
        <v>3.4056615084409714E-2</v>
      </c>
      <c r="DI967" s="21">
        <v>6.912665069103241E-2</v>
      </c>
      <c r="DJ967" s="21">
        <v>6.0144457966089249E-2</v>
      </c>
      <c r="DK967" s="21">
        <v>4.3265059590339661E-2</v>
      </c>
      <c r="DL967" s="21">
        <v>8.727998286485672E-2</v>
      </c>
      <c r="DM967" s="21">
        <v>4.5539457350969315E-2</v>
      </c>
      <c r="DN967" s="21">
        <v>5.2739419043064117E-2</v>
      </c>
      <c r="DO967" s="21">
        <v>7.6946593821048737E-2</v>
      </c>
      <c r="DP967" s="21">
        <v>9.1747231781482697E-2</v>
      </c>
      <c r="DQ967" s="21">
        <v>0.16914013028144836</v>
      </c>
      <c r="DR967" s="21">
        <v>0.16783887147903442</v>
      </c>
      <c r="DS967" s="21">
        <v>0.12141719460487366</v>
      </c>
      <c r="DT967" s="21">
        <v>3.5263966768980026E-2</v>
      </c>
      <c r="DU967" s="21">
        <v>5.9316497296094894E-2</v>
      </c>
      <c r="DV967" s="21">
        <v>4.828532412648201E-2</v>
      </c>
      <c r="DW967" s="21">
        <v>0.10369580239057541</v>
      </c>
      <c r="DX967" s="21">
        <v>8.6311765015125275E-2</v>
      </c>
      <c r="DY967" s="21">
        <v>4.6234991401433945E-2</v>
      </c>
      <c r="DZ967" s="21">
        <v>3.062434121966362E-2</v>
      </c>
      <c r="EA967" s="21">
        <v>8.855874091386795E-2</v>
      </c>
      <c r="EB967" s="21">
        <v>9.9045902490615845E-2</v>
      </c>
      <c r="EC967" s="21">
        <v>6.3810989260673523E-2</v>
      </c>
      <c r="ED967" s="21">
        <v>5.193382129073143E-2</v>
      </c>
      <c r="EE967" s="21">
        <v>9.7922980785369873E-2</v>
      </c>
      <c r="EF967" s="21">
        <v>8.7373077869415283E-2</v>
      </c>
      <c r="EG967" s="21">
        <v>0.11587087064981461</v>
      </c>
      <c r="EH967" s="21">
        <v>0.10229101032018661</v>
      </c>
      <c r="EI967" s="21">
        <v>8.2676179707050323E-2</v>
      </c>
      <c r="EJ967" s="21">
        <v>0.12748748064041138</v>
      </c>
      <c r="EK967" s="21">
        <v>8.6826339364051819E-2</v>
      </c>
      <c r="EL967" s="21">
        <v>8.8671073317527771E-2</v>
      </c>
      <c r="EM967" s="21">
        <v>0.11392311751842499</v>
      </c>
      <c r="EN967" s="21">
        <v>0.12699632346630096</v>
      </c>
      <c r="EO967" s="21">
        <v>0.20314681529998779</v>
      </c>
      <c r="EP967" s="21">
        <v>0.20252926647663116</v>
      </c>
      <c r="EQ967" s="21">
        <v>0.15282246470451355</v>
      </c>
      <c r="ER967" s="21">
        <v>7.5108990073204041E-2</v>
      </c>
      <c r="ES967" s="21">
        <v>8.8212549686431885E-2</v>
      </c>
      <c r="ET967" s="21">
        <v>7.3824845254421234E-2</v>
      </c>
      <c r="EU967" s="21">
        <v>52.987727610023406</v>
      </c>
      <c r="EV967" s="21">
        <v>52.180831909179688</v>
      </c>
      <c r="EW967" s="21">
        <v>51.522860893886637</v>
      </c>
      <c r="EX967" s="21">
        <v>50.894912719726563</v>
      </c>
      <c r="EY967" s="21">
        <v>50.533134460449219</v>
      </c>
      <c r="EZ967" s="21">
        <v>50.045665740966797</v>
      </c>
      <c r="FA967" s="21">
        <v>49.895599365234375</v>
      </c>
      <c r="FB967" s="21">
        <v>50.513328552246094</v>
      </c>
      <c r="FC967" s="21">
        <v>55.06610107421875</v>
      </c>
      <c r="FD967" s="21">
        <v>60.856441497802734</v>
      </c>
      <c r="FE967" s="21">
        <v>66.128776550292969</v>
      </c>
      <c r="FF967" s="21">
        <v>69.697929382324219</v>
      </c>
      <c r="FG967" s="21">
        <v>71.130546569824219</v>
      </c>
      <c r="FH967" s="21">
        <v>71.003082275390625</v>
      </c>
      <c r="FI967" s="21">
        <v>70.715621948242188</v>
      </c>
      <c r="FJ967" s="21">
        <v>69.277412414550781</v>
      </c>
      <c r="FK967" s="21">
        <v>66.84228515625</v>
      </c>
      <c r="FL967" s="21">
        <v>63.594612121582031</v>
      </c>
      <c r="FM967" s="21">
        <v>60.977851867675781</v>
      </c>
      <c r="FN967" s="21">
        <v>58.975227355957031</v>
      </c>
      <c r="FO967" s="21">
        <v>57.237743377685547</v>
      </c>
      <c r="FP967" s="21">
        <v>55.606197357177734</v>
      </c>
      <c r="FQ967" s="21">
        <v>54.726924896240234</v>
      </c>
      <c r="FR967" s="21">
        <v>53.911354064941406</v>
      </c>
      <c r="FS967" s="21">
        <v>0.62577050924301147</v>
      </c>
      <c r="FT967" s="21">
        <v>3.2695930451154709E-2</v>
      </c>
      <c r="FU967" s="21">
        <v>3.8888823240995407E-2</v>
      </c>
      <c r="FV967" t="s">
        <v>294</v>
      </c>
      <c r="FW967" s="21"/>
      <c r="FX967">
        <f t="shared" si="45"/>
        <v>1.3237216353416443</v>
      </c>
      <c r="FY967">
        <f t="shared" si="46"/>
        <v>0.1015472412109375</v>
      </c>
      <c r="FZ967">
        <f t="shared" si="47"/>
        <v>61.525543975830075</v>
      </c>
    </row>
    <row r="968" spans="1:182" x14ac:dyDescent="0.2">
      <c r="A968" t="s">
        <v>226</v>
      </c>
      <c r="B968" t="s">
        <v>199</v>
      </c>
      <c r="C968" t="s">
        <v>290</v>
      </c>
      <c r="D968" t="s">
        <v>241</v>
      </c>
      <c r="E968" t="s">
        <v>219</v>
      </c>
      <c r="F968" s="21">
        <v>1724</v>
      </c>
      <c r="G968" s="21">
        <v>1.0651272535324097</v>
      </c>
      <c r="H968" s="21">
        <v>0.98326593637466431</v>
      </c>
      <c r="I968" s="21">
        <v>0.878531813621521</v>
      </c>
      <c r="J968" s="21">
        <v>0.83926767110824585</v>
      </c>
      <c r="K968" s="21">
        <v>0.7985491156578064</v>
      </c>
      <c r="L968" s="21">
        <v>0.84447121620178223</v>
      </c>
      <c r="M968" s="21">
        <v>0.96674191951751709</v>
      </c>
      <c r="N968" s="21">
        <v>0.76023811101913452</v>
      </c>
      <c r="O968" s="21">
        <v>-0.11031842976808548</v>
      </c>
      <c r="P968" s="21">
        <v>-1.1454524993896484</v>
      </c>
      <c r="Q968" s="21">
        <v>-2.0395379066467285</v>
      </c>
      <c r="R968" s="21">
        <v>-2.6135647296905518</v>
      </c>
      <c r="S968" s="21">
        <v>-2.8030600547790527</v>
      </c>
      <c r="T968" s="21">
        <v>-2.6660723686218262</v>
      </c>
      <c r="U968" s="21">
        <v>-2.1899328231811523</v>
      </c>
      <c r="V968" s="21">
        <v>-1.2908211946487427</v>
      </c>
      <c r="W968" s="21">
        <v>-0.19558234512805939</v>
      </c>
      <c r="X968" s="21">
        <v>0.93124836683273315</v>
      </c>
      <c r="Y968" s="21">
        <v>1.4611870050430298</v>
      </c>
      <c r="Z968" s="21">
        <v>1.513261079788208</v>
      </c>
      <c r="AA968" s="21">
        <v>1.4611086845397949</v>
      </c>
      <c r="AB968" s="21">
        <v>1.3604456186294556</v>
      </c>
      <c r="AC968" s="21">
        <v>1.1804938316345215</v>
      </c>
      <c r="AD968" s="21">
        <v>1.0096496343612671</v>
      </c>
      <c r="AE968" s="21">
        <v>-3.4019500017166138E-2</v>
      </c>
      <c r="AF968" s="21">
        <v>-3.4010566771030426E-2</v>
      </c>
      <c r="AG968" s="21">
        <v>-4.1666753590106964E-2</v>
      </c>
      <c r="AH968" s="21">
        <v>-1.6661357134580612E-2</v>
      </c>
      <c r="AI968" s="21">
        <v>-2.5920374318957329E-2</v>
      </c>
      <c r="AJ968" s="21">
        <v>9.5439739525318146E-3</v>
      </c>
      <c r="AK968" s="21">
        <v>1.5987282618880272E-2</v>
      </c>
      <c r="AL968" s="21">
        <v>-1.8723800778388977E-2</v>
      </c>
      <c r="AM968" s="21">
        <v>-5.1680076867341995E-2</v>
      </c>
      <c r="AN968" s="21">
        <v>-4.8794843256473541E-2</v>
      </c>
      <c r="AO968" s="21">
        <v>-4.6850744634866714E-2</v>
      </c>
      <c r="AP968" s="21">
        <v>-5.1583532243967056E-2</v>
      </c>
      <c r="AQ968" s="21">
        <v>-2.4477062746882439E-2</v>
      </c>
      <c r="AR968" s="21">
        <v>-2.0091595128178596E-2</v>
      </c>
      <c r="AS968" s="21">
        <v>-1.4758781529963017E-2</v>
      </c>
      <c r="AT968" s="21">
        <v>2.9948526993393898E-2</v>
      </c>
      <c r="AU968" s="21">
        <v>5.5150330066680908E-2</v>
      </c>
      <c r="AV968" s="21">
        <v>3.3871769905090332E-2</v>
      </c>
      <c r="AW968" s="21">
        <v>3.7043679505586624E-2</v>
      </c>
      <c r="AX968" s="21">
        <v>4.4307123869657516E-2</v>
      </c>
      <c r="AY968" s="21">
        <v>3.8504529744386673E-2</v>
      </c>
      <c r="AZ968" s="21">
        <v>-1.1121285147964954E-2</v>
      </c>
      <c r="BA968" s="21">
        <v>-1.8385810777544975E-2</v>
      </c>
      <c r="BB968" s="21">
        <v>-2.0626939833164215E-2</v>
      </c>
      <c r="BC968" s="21">
        <v>-7.612316869199276E-3</v>
      </c>
      <c r="BD968" s="21">
        <v>-1.1025423184037209E-2</v>
      </c>
      <c r="BE968" s="21">
        <v>-2.1867835894227028E-2</v>
      </c>
      <c r="BF968" s="21">
        <v>-9.9599873647093773E-4</v>
      </c>
      <c r="BG968" s="21">
        <v>-1.1626371182501316E-2</v>
      </c>
      <c r="BH968" s="21">
        <v>2.3668626323342323E-2</v>
      </c>
      <c r="BI968" s="21">
        <v>3.1846910715103149E-2</v>
      </c>
      <c r="BJ968" s="21">
        <v>-1.6391037497669458E-3</v>
      </c>
      <c r="BK968" s="21">
        <v>-3.3174473792314529E-2</v>
      </c>
      <c r="BL968" s="21">
        <v>-2.7702182531356812E-2</v>
      </c>
      <c r="BM968" s="21">
        <v>-2.4397540837526321E-2</v>
      </c>
      <c r="BN968" s="21">
        <v>-2.7396099641919136E-2</v>
      </c>
      <c r="BO968" s="21">
        <v>1.8038563430309296E-3</v>
      </c>
      <c r="BP968" s="21">
        <v>7.2474638000130653E-3</v>
      </c>
      <c r="BQ968" s="21">
        <v>1.3654974289238453E-2</v>
      </c>
      <c r="BR968" s="21">
        <v>5.9190388768911362E-2</v>
      </c>
      <c r="BS968" s="21">
        <v>8.1942364573478699E-2</v>
      </c>
      <c r="BT968" s="21">
        <v>5.9499736875295639E-2</v>
      </c>
      <c r="BU968" s="21">
        <v>6.0368489474058151E-2</v>
      </c>
      <c r="BV968" s="21">
        <v>6.6260792315006256E-2</v>
      </c>
      <c r="BW968" s="21">
        <v>5.9815928339958191E-2</v>
      </c>
      <c r="BX968" s="21">
        <v>1.1131022125482559E-2</v>
      </c>
      <c r="BY968" s="21">
        <v>1.7522117123007774E-3</v>
      </c>
      <c r="BZ968" s="21">
        <v>3.1647889409214258E-4</v>
      </c>
      <c r="CA968" s="21">
        <v>1.0677218437194824E-2</v>
      </c>
      <c r="CB968" s="21">
        <v>4.8940181732177734E-3</v>
      </c>
      <c r="CC968" s="21">
        <v>-8.1551671028137207E-3</v>
      </c>
      <c r="CD968" s="21">
        <v>9.8537802696228027E-3</v>
      </c>
      <c r="CE968" s="21">
        <v>-1.7263889312744141E-3</v>
      </c>
      <c r="CF968" s="21">
        <v>3.3451318740844727E-2</v>
      </c>
      <c r="CG968" s="21">
        <v>4.2831242084503174E-2</v>
      </c>
      <c r="CH968" s="21">
        <v>1.0193705558776855E-2</v>
      </c>
      <c r="CI968" s="21">
        <v>-2.035754919052124E-2</v>
      </c>
      <c r="CJ968" s="21">
        <v>-1.3093471527099609E-2</v>
      </c>
      <c r="CK968" s="21">
        <v>-8.8465213775634766E-3</v>
      </c>
      <c r="CL968" s="21">
        <v>-1.0643959045410156E-2</v>
      </c>
      <c r="CM968" s="21">
        <v>2.0005941390991211E-2</v>
      </c>
      <c r="CN968" s="21">
        <v>2.6182413101196289E-2</v>
      </c>
      <c r="CO968" s="21">
        <v>3.3334255218505859E-2</v>
      </c>
      <c r="CP968" s="21">
        <v>7.9443216323852539E-2</v>
      </c>
      <c r="CQ968" s="21">
        <v>0.10049845278263092</v>
      </c>
      <c r="CR968" s="21">
        <v>7.7249586582183838E-2</v>
      </c>
      <c r="CS968" s="21">
        <v>7.6523184776306152E-2</v>
      </c>
      <c r="CT968" s="21">
        <v>8.1465840339660645E-2</v>
      </c>
      <c r="CU968" s="21">
        <v>7.4576139450073242E-2</v>
      </c>
      <c r="CV968" s="21">
        <v>2.6542901992797852E-2</v>
      </c>
      <c r="CW968" s="21">
        <v>1.569974422454834E-2</v>
      </c>
      <c r="CX968" s="21">
        <v>1.4821827411651611E-2</v>
      </c>
      <c r="CY968" s="21">
        <v>2.8966754674911499E-2</v>
      </c>
      <c r="CZ968" s="21">
        <v>2.0813459530472755E-2</v>
      </c>
      <c r="DA968" s="21">
        <v>5.5575026199221611E-3</v>
      </c>
      <c r="DB968" s="21">
        <v>2.0703559741377831E-2</v>
      </c>
      <c r="DC968" s="21">
        <v>8.1735933199524879E-3</v>
      </c>
      <c r="DD968" s="21">
        <v>4.3234009295701981E-2</v>
      </c>
      <c r="DE968" s="21">
        <v>5.3815573453903198E-2</v>
      </c>
      <c r="DF968" s="21">
        <v>2.2026514634490013E-2</v>
      </c>
      <c r="DG968" s="21">
        <v>-7.5406255200505257E-3</v>
      </c>
      <c r="DH968" s="21">
        <v>1.5152399428188801E-3</v>
      </c>
      <c r="DI968" s="21">
        <v>6.7044985480606556E-3</v>
      </c>
      <c r="DJ968" s="21">
        <v>6.1081820167601109E-3</v>
      </c>
      <c r="DK968" s="21">
        <v>3.8208026438951492E-2</v>
      </c>
      <c r="DL968" s="21">
        <v>4.5117363333702087E-2</v>
      </c>
      <c r="DM968" s="21">
        <v>5.301353707909584E-2</v>
      </c>
      <c r="DN968" s="21">
        <v>9.9696040153503418E-2</v>
      </c>
      <c r="DO968" s="21">
        <v>0.11905454099178314</v>
      </c>
      <c r="DP968" s="21">
        <v>9.4999440014362335E-2</v>
      </c>
      <c r="DQ968" s="21">
        <v>9.2677876353263855E-2</v>
      </c>
      <c r="DR968" s="21">
        <v>9.6670888364315033E-2</v>
      </c>
      <c r="DS968" s="21">
        <v>8.9336350560188293E-2</v>
      </c>
      <c r="DT968" s="21">
        <v>4.1954781860113144E-2</v>
      </c>
      <c r="DU968" s="21">
        <v>2.9647277668118477E-2</v>
      </c>
      <c r="DV968" s="21">
        <v>2.9327176511287689E-2</v>
      </c>
      <c r="DW968" s="21">
        <v>5.5373936891555786E-2</v>
      </c>
      <c r="DX968" s="21">
        <v>4.3798603117465973E-2</v>
      </c>
      <c r="DY968" s="21">
        <v>2.5356419384479523E-2</v>
      </c>
      <c r="DZ968" s="21">
        <v>3.6368917673826218E-2</v>
      </c>
      <c r="EA968" s="21">
        <v>2.2467596456408501E-2</v>
      </c>
      <c r="EB968" s="21">
        <v>5.7358663529157639E-2</v>
      </c>
      <c r="EC968" s="21">
        <v>6.9675199687480927E-2</v>
      </c>
      <c r="ED968" s="21">
        <v>3.9111211895942688E-2</v>
      </c>
      <c r="EE968" s="21">
        <v>1.0964976623654366E-2</v>
      </c>
      <c r="EF968" s="21">
        <v>2.2607898339629173E-2</v>
      </c>
      <c r="EG968" s="21">
        <v>2.9157701879739761E-2</v>
      </c>
      <c r="EH968" s="21">
        <v>3.0295614153146744E-2</v>
      </c>
      <c r="EI968" s="21">
        <v>6.448894739151001E-2</v>
      </c>
      <c r="EJ968" s="21">
        <v>7.2456419467926025E-2</v>
      </c>
      <c r="EK968" s="21">
        <v>8.1427291035652161E-2</v>
      </c>
      <c r="EL968" s="21">
        <v>0.12893790006637573</v>
      </c>
      <c r="EM968" s="21">
        <v>0.14584657549858093</v>
      </c>
      <c r="EN968" s="21">
        <v>0.12062740325927734</v>
      </c>
      <c r="EO968" s="21">
        <v>0.11600269377231598</v>
      </c>
      <c r="EP968" s="21">
        <v>0.11862455308437347</v>
      </c>
      <c r="EQ968" s="21">
        <v>0.11064775288105011</v>
      </c>
      <c r="ER968" s="21">
        <v>6.4207091927528381E-2</v>
      </c>
      <c r="ES968" s="21">
        <v>4.9785297363996506E-2</v>
      </c>
      <c r="ET968" s="21">
        <v>5.0270594656467438E-2</v>
      </c>
      <c r="EU968" s="21">
        <v>60.247807442246504</v>
      </c>
      <c r="EV968" s="21">
        <v>59.332992553710938</v>
      </c>
      <c r="EW968" s="21">
        <v>58.450463411260202</v>
      </c>
      <c r="EX968" s="21">
        <v>57.708591461181641</v>
      </c>
      <c r="EY968" s="21">
        <v>56.892459869384766</v>
      </c>
      <c r="EZ968" s="21">
        <v>56.262138366699219</v>
      </c>
      <c r="FA968" s="21">
        <v>55.726436614990234</v>
      </c>
      <c r="FB968" s="21">
        <v>55.763950347900391</v>
      </c>
      <c r="FC968" s="21">
        <v>59.858180999755859</v>
      </c>
      <c r="FD968" s="21">
        <v>66.712379455566406</v>
      </c>
      <c r="FE968" s="21">
        <v>72.122756958007813</v>
      </c>
      <c r="FF968" s="21">
        <v>76.52294921875</v>
      </c>
      <c r="FG968" s="21">
        <v>78.606803894042969</v>
      </c>
      <c r="FH968" s="21">
        <v>79.11639404296875</v>
      </c>
      <c r="FI968" s="21">
        <v>79.328704833984375</v>
      </c>
      <c r="FJ968" s="21">
        <v>79.088088989257813</v>
      </c>
      <c r="FK968" s="21">
        <v>77.885879516601563</v>
      </c>
      <c r="FL968" s="21">
        <v>75.706764221191406</v>
      </c>
      <c r="FM968" s="21">
        <v>72.400306701660156</v>
      </c>
      <c r="FN968" s="21">
        <v>68.373802185058594</v>
      </c>
      <c r="FO968" s="21">
        <v>65.815773010253906</v>
      </c>
      <c r="FP968" s="21">
        <v>63.711109161376953</v>
      </c>
      <c r="FQ968" s="21">
        <v>62.108509063720703</v>
      </c>
      <c r="FR968" s="21">
        <v>60.767047882080078</v>
      </c>
      <c r="FS968" s="21">
        <v>0.40152382850646973</v>
      </c>
      <c r="FT968" s="21">
        <v>1.9396215677261353E-2</v>
      </c>
      <c r="FU968" s="21">
        <v>2.6398291811347008E-2</v>
      </c>
      <c r="FV968" t="s">
        <v>294</v>
      </c>
      <c r="FW968" s="21"/>
      <c r="FX968">
        <f t="shared" si="45"/>
        <v>1.0342445582151414</v>
      </c>
      <c r="FY968">
        <f t="shared" si="46"/>
        <v>8.2062640786170954E-2</v>
      </c>
      <c r="FZ968">
        <f t="shared" si="47"/>
        <v>72.036505126953131</v>
      </c>
    </row>
    <row r="969" spans="1:182" x14ac:dyDescent="0.2">
      <c r="A969" t="s">
        <v>226</v>
      </c>
      <c r="B969" t="s">
        <v>199</v>
      </c>
      <c r="C969" t="s">
        <v>290</v>
      </c>
      <c r="D969" t="s">
        <v>241</v>
      </c>
      <c r="E969" t="s">
        <v>220</v>
      </c>
      <c r="F969" s="21">
        <v>808</v>
      </c>
      <c r="G969" s="21">
        <v>1.0709695816040039</v>
      </c>
      <c r="H969" s="21">
        <v>0.9895172119140625</v>
      </c>
      <c r="I969" s="21">
        <v>0.90519040822982788</v>
      </c>
      <c r="J969" s="21">
        <v>0.85572332143783569</v>
      </c>
      <c r="K969" s="21">
        <v>0.81420880556106567</v>
      </c>
      <c r="L969" s="21">
        <v>0.81234437227249146</v>
      </c>
      <c r="M969" s="21">
        <v>0.9074128270149231</v>
      </c>
      <c r="N969" s="21">
        <v>0.75236201286315918</v>
      </c>
      <c r="O969" s="21">
        <v>-9.4563513994216919E-2</v>
      </c>
      <c r="P969" s="21">
        <v>-1.0522246360778809</v>
      </c>
      <c r="Q969" s="21">
        <v>-1.9552633762359619</v>
      </c>
      <c r="R969" s="21">
        <v>-2.5198359489440918</v>
      </c>
      <c r="S969" s="21">
        <v>-2.712550163269043</v>
      </c>
      <c r="T969" s="21">
        <v>-2.596815824508667</v>
      </c>
      <c r="U969" s="21">
        <v>-2.1565520763397217</v>
      </c>
      <c r="V969" s="21">
        <v>-1.2875908613204956</v>
      </c>
      <c r="W969" s="21">
        <v>-0.21937310695648193</v>
      </c>
      <c r="X969" s="21">
        <v>0.91672104597091675</v>
      </c>
      <c r="Y969" s="21">
        <v>1.4477094411849976</v>
      </c>
      <c r="Z969" s="21">
        <v>1.5048658847808838</v>
      </c>
      <c r="AA969" s="21">
        <v>1.4659620523452759</v>
      </c>
      <c r="AB969" s="21">
        <v>1.3826913833618164</v>
      </c>
      <c r="AC969" s="21">
        <v>1.1911461353302002</v>
      </c>
      <c r="AD969" s="21">
        <v>0.97663366794586182</v>
      </c>
      <c r="AE969" s="21">
        <v>-8.440728485584259E-2</v>
      </c>
      <c r="AF969" s="21">
        <v>-6.7811787128448486E-2</v>
      </c>
      <c r="AG969" s="21">
        <v>-5.1352687180042267E-2</v>
      </c>
      <c r="AH969" s="21">
        <v>-3.2023895531892776E-2</v>
      </c>
      <c r="AI969" s="21">
        <v>-2.1173832938075066E-2</v>
      </c>
      <c r="AJ969" s="21">
        <v>-6.0393013991415501E-3</v>
      </c>
      <c r="AK969" s="21">
        <v>-1.4316696673631668E-2</v>
      </c>
      <c r="AL969" s="21">
        <v>-5.3862448781728745E-2</v>
      </c>
      <c r="AM969" s="21">
        <v>-0.10760011523962021</v>
      </c>
      <c r="AN969" s="21">
        <v>-9.1996677219867706E-2</v>
      </c>
      <c r="AO969" s="21">
        <v>-0.10889412462711334</v>
      </c>
      <c r="AP969" s="21">
        <v>-7.8623190522193909E-2</v>
      </c>
      <c r="AQ969" s="21">
        <v>-4.9478393048048019E-2</v>
      </c>
      <c r="AR969" s="21">
        <v>-5.1574952900409698E-2</v>
      </c>
      <c r="AS969" s="21">
        <v>-4.0814068168401718E-2</v>
      </c>
      <c r="AT969" s="21">
        <v>6.5882168710231781E-3</v>
      </c>
      <c r="AU969" s="21">
        <v>6.0551159083843231E-2</v>
      </c>
      <c r="AV969" s="21">
        <v>6.581791490316391E-2</v>
      </c>
      <c r="AW969" s="21">
        <v>3.029852919280529E-2</v>
      </c>
      <c r="AX969" s="21">
        <v>2.1367620676755905E-2</v>
      </c>
      <c r="AY969" s="21">
        <v>2.1221160888671875E-2</v>
      </c>
      <c r="AZ969" s="21">
        <v>-2.8557145968079567E-2</v>
      </c>
      <c r="BA969" s="21">
        <v>-3.858301043510437E-2</v>
      </c>
      <c r="BB969" s="21">
        <v>-6.2335878610610962E-2</v>
      </c>
      <c r="BC969" s="21">
        <v>-4.939129576086998E-2</v>
      </c>
      <c r="BD969" s="21">
        <v>-3.9085473865270615E-2</v>
      </c>
      <c r="BE969" s="21">
        <v>-2.6631711050868034E-2</v>
      </c>
      <c r="BF969" s="21">
        <v>-1.0656059719622135E-2</v>
      </c>
      <c r="BG969" s="21">
        <v>-3.4439025912433863E-3</v>
      </c>
      <c r="BH969" s="21">
        <v>1.0786228813230991E-2</v>
      </c>
      <c r="BI969" s="21">
        <v>3.3374980557709932E-3</v>
      </c>
      <c r="BJ969" s="21">
        <v>-3.2644588500261307E-2</v>
      </c>
      <c r="BK969" s="21">
        <v>-8.338078111410141E-2</v>
      </c>
      <c r="BL969" s="21">
        <v>-6.5094314515590668E-2</v>
      </c>
      <c r="BM969" s="21">
        <v>-7.9541012644767761E-2</v>
      </c>
      <c r="BN969" s="21">
        <v>-4.7914020717144012E-2</v>
      </c>
      <c r="BO969" s="21">
        <v>-1.7112312838435173E-2</v>
      </c>
      <c r="BP969" s="21">
        <v>-1.7756100744009018E-2</v>
      </c>
      <c r="BQ969" s="21">
        <v>-5.2966498769819736E-3</v>
      </c>
      <c r="BR969" s="21">
        <v>4.4646799564361572E-2</v>
      </c>
      <c r="BS969" s="21">
        <v>9.3770667910575867E-2</v>
      </c>
      <c r="BT969" s="21">
        <v>9.6787825226783752E-2</v>
      </c>
      <c r="BU969" s="21">
        <v>5.9252403676509857E-2</v>
      </c>
      <c r="BV969" s="21">
        <v>4.9786854535341263E-2</v>
      </c>
      <c r="BW969" s="21">
        <v>5.0791963934898376E-2</v>
      </c>
      <c r="BX969" s="21">
        <v>-1.5303422696888447E-4</v>
      </c>
      <c r="BY969" s="21">
        <v>-1.2414971366524696E-2</v>
      </c>
      <c r="BZ969" s="21">
        <v>-3.4915175288915634E-2</v>
      </c>
      <c r="CA969" s="21">
        <v>-2.5139331817626953E-2</v>
      </c>
      <c r="CB969" s="21">
        <v>-1.9189715385437012E-2</v>
      </c>
      <c r="CC969" s="21">
        <v>-9.510040283203125E-3</v>
      </c>
      <c r="CD969" s="21">
        <v>4.1432380676269531E-3</v>
      </c>
      <c r="CE969" s="21">
        <v>8.8357925415039063E-3</v>
      </c>
      <c r="CF969" s="21">
        <v>2.2439539432525635E-2</v>
      </c>
      <c r="CG969" s="21">
        <v>1.556473970413208E-2</v>
      </c>
      <c r="CH969" s="21">
        <v>-1.7949163913726807E-2</v>
      </c>
      <c r="CI969" s="21">
        <v>-6.6606536507606506E-2</v>
      </c>
      <c r="CJ969" s="21">
        <v>-4.6461820602416992E-2</v>
      </c>
      <c r="CK969" s="21">
        <v>-5.9211134910583496E-2</v>
      </c>
      <c r="CL969" s="21">
        <v>-2.664494514465332E-2</v>
      </c>
      <c r="CM969" s="21">
        <v>5.3043365478515625E-3</v>
      </c>
      <c r="CN969" s="21">
        <v>5.6667327880859375E-3</v>
      </c>
      <c r="CO969" s="21">
        <v>1.9302606582641602E-2</v>
      </c>
      <c r="CP969" s="21">
        <v>7.1006059646606445E-2</v>
      </c>
      <c r="CQ969" s="21">
        <v>0.11677840352058411</v>
      </c>
      <c r="CR969" s="21">
        <v>0.11823749542236328</v>
      </c>
      <c r="CS969" s="21">
        <v>7.9305768013000488E-2</v>
      </c>
      <c r="CT969" s="21">
        <v>6.9469928741455078E-2</v>
      </c>
      <c r="CU969" s="21">
        <v>7.1272611618041992E-2</v>
      </c>
      <c r="CV969" s="21">
        <v>1.9519567489624023E-2</v>
      </c>
      <c r="CW969" s="21">
        <v>5.7089328765869141E-3</v>
      </c>
      <c r="CX969" s="21">
        <v>-1.5923678874969482E-2</v>
      </c>
      <c r="CY969" s="21">
        <v>-8.8736671023070812E-4</v>
      </c>
      <c r="CZ969" s="21">
        <v>7.0604163920506835E-4</v>
      </c>
      <c r="DA969" s="21">
        <v>7.611631415784359E-3</v>
      </c>
      <c r="DB969" s="21">
        <v>1.8942534923553467E-2</v>
      </c>
      <c r="DC969" s="21">
        <v>2.1115487441420555E-2</v>
      </c>
      <c r="DD969" s="21">
        <v>3.4092850983142853E-2</v>
      </c>
      <c r="DE969" s="21">
        <v>2.7791980654001236E-2</v>
      </c>
      <c r="DF969" s="21">
        <v>-3.2537383958697319E-3</v>
      </c>
      <c r="DG969" s="21">
        <v>-4.9832295626401901E-2</v>
      </c>
      <c r="DH969" s="21">
        <v>-2.7829324826598167E-2</v>
      </c>
      <c r="DI969" s="21">
        <v>-3.8881257176399231E-2</v>
      </c>
      <c r="DJ969" s="21">
        <v>-5.3758681751787663E-3</v>
      </c>
      <c r="DK969" s="21">
        <v>2.7720985934138298E-2</v>
      </c>
      <c r="DL969" s="21">
        <v>2.9089566320180893E-2</v>
      </c>
      <c r="DM969" s="21">
        <v>4.3901864439249039E-2</v>
      </c>
      <c r="DN969" s="21">
        <v>9.7365319728851318E-2</v>
      </c>
      <c r="DO969" s="21">
        <v>0.13978613913059235</v>
      </c>
      <c r="DP969" s="21">
        <v>0.13968716561794281</v>
      </c>
      <c r="DQ969" s="21">
        <v>9.9359132349491119E-2</v>
      </c>
      <c r="DR969" s="21">
        <v>8.9153006672859192E-2</v>
      </c>
      <c r="DS969" s="21">
        <v>9.1753259301185608E-2</v>
      </c>
      <c r="DT969" s="21">
        <v>3.9192169904708862E-2</v>
      </c>
      <c r="DU969" s="21">
        <v>2.3832837119698524E-2</v>
      </c>
      <c r="DV969" s="21">
        <v>3.067817771807313E-3</v>
      </c>
      <c r="DW969" s="21">
        <v>3.4128617495298386E-2</v>
      </c>
      <c r="DX969" s="21">
        <v>2.9432354494929314E-2</v>
      </c>
      <c r="DY969" s="21">
        <v>3.2332606613636017E-2</v>
      </c>
      <c r="DZ969" s="21">
        <v>4.0310371667146683E-2</v>
      </c>
      <c r="EA969" s="21">
        <v>3.8845416158437729E-2</v>
      </c>
      <c r="EB969" s="21">
        <v>5.0918381661176682E-2</v>
      </c>
      <c r="EC969" s="21">
        <v>4.5446176081895828E-2</v>
      </c>
      <c r="ED969" s="21">
        <v>1.7964120954275131E-2</v>
      </c>
      <c r="EE969" s="21">
        <v>-2.5612954050302505E-2</v>
      </c>
      <c r="EF969" s="21">
        <v>-9.2696031788364053E-4</v>
      </c>
      <c r="EG969" s="21">
        <v>-9.5281433314085007E-3</v>
      </c>
      <c r="EH969" s="21">
        <v>2.5333300232887268E-2</v>
      </c>
      <c r="EI969" s="21">
        <v>6.0087066143751144E-2</v>
      </c>
      <c r="EJ969" s="21">
        <v>6.2908418476581573E-2</v>
      </c>
      <c r="EK969" s="21">
        <v>7.941928505897522E-2</v>
      </c>
      <c r="EL969" s="21">
        <v>0.13542389869689941</v>
      </c>
      <c r="EM969" s="21">
        <v>0.17300565540790558</v>
      </c>
      <c r="EN969" s="21">
        <v>0.17065708339214325</v>
      </c>
      <c r="EO969" s="21">
        <v>0.12831300497055054</v>
      </c>
      <c r="EP969" s="21">
        <v>0.11757224053144455</v>
      </c>
      <c r="EQ969" s="21">
        <v>0.12132406234741211</v>
      </c>
      <c r="ER969" s="21">
        <v>6.7596279084682465E-2</v>
      </c>
      <c r="ES969" s="21">
        <v>5.0000876188278198E-2</v>
      </c>
      <c r="ET969" s="21">
        <v>3.0488522723317146E-2</v>
      </c>
      <c r="EU969" s="21">
        <v>61.740529955327091</v>
      </c>
      <c r="EV969" s="21">
        <v>60.881401062011719</v>
      </c>
      <c r="EW969" s="21">
        <v>60.240193378618201</v>
      </c>
      <c r="EX969" s="21">
        <v>59.571933746337891</v>
      </c>
      <c r="EY969" s="21">
        <v>58.753749847412109</v>
      </c>
      <c r="EZ969" s="21">
        <v>58.079738616943359</v>
      </c>
      <c r="FA969" s="21">
        <v>57.749710083007813</v>
      </c>
      <c r="FB969" s="21">
        <v>57.765804290771484</v>
      </c>
      <c r="FC969" s="21">
        <v>62.031639099121094</v>
      </c>
      <c r="FD969" s="21">
        <v>68.655403137207031</v>
      </c>
      <c r="FE969" s="21">
        <v>73.306777954101563</v>
      </c>
      <c r="FF969" s="21">
        <v>76.919158935546875</v>
      </c>
      <c r="FG969" s="21">
        <v>78.295883178710938</v>
      </c>
      <c r="FH969" s="21">
        <v>78.334617614746094</v>
      </c>
      <c r="FI969" s="21">
        <v>78.468391418457031</v>
      </c>
      <c r="FJ969" s="21">
        <v>78.290130615234375</v>
      </c>
      <c r="FK969" s="21">
        <v>76.946517944335938</v>
      </c>
      <c r="FL969" s="21">
        <v>74.989654541015625</v>
      </c>
      <c r="FM969" s="21">
        <v>72.173370361328125</v>
      </c>
      <c r="FN969" s="21">
        <v>68.784591674804688</v>
      </c>
      <c r="FO969" s="21">
        <v>66.467720031738281</v>
      </c>
      <c r="FP969" s="21">
        <v>64.687660217285156</v>
      </c>
      <c r="FQ969" s="21">
        <v>63.469799041748047</v>
      </c>
      <c r="FR969" s="21">
        <v>62.288108825683594</v>
      </c>
      <c r="FS969" s="21">
        <v>0.49105164408683777</v>
      </c>
      <c r="FT969" s="21">
        <v>2.4511953815817833E-2</v>
      </c>
      <c r="FU969" s="21">
        <v>3.3279534429311752E-2</v>
      </c>
      <c r="FV969" t="s">
        <v>294</v>
      </c>
      <c r="FW969" s="21"/>
      <c r="FX969">
        <f t="shared" si="45"/>
        <v>1.0231770634651185</v>
      </c>
      <c r="FY969">
        <f t="shared" si="46"/>
        <v>9.1012841463088995E-2</v>
      </c>
      <c r="FZ969">
        <f t="shared" si="47"/>
        <v>71.872370910644534</v>
      </c>
    </row>
    <row r="970" spans="1:182" x14ac:dyDescent="0.2">
      <c r="A970" t="s">
        <v>226</v>
      </c>
      <c r="B970" t="s">
        <v>199</v>
      </c>
      <c r="C970" t="s">
        <v>290</v>
      </c>
      <c r="D970" t="s">
        <v>241</v>
      </c>
      <c r="E970" t="s">
        <v>221</v>
      </c>
      <c r="F970" s="21">
        <v>916</v>
      </c>
      <c r="G970" s="21">
        <v>1.0718508958816528</v>
      </c>
      <c r="H970" s="21">
        <v>0.98543637990951538</v>
      </c>
      <c r="I970" s="21">
        <v>0.85622745752334595</v>
      </c>
      <c r="J970" s="21">
        <v>0.82701563835144043</v>
      </c>
      <c r="K970" s="21">
        <v>0.78159481287002563</v>
      </c>
      <c r="L970" s="21">
        <v>0.87418758869171143</v>
      </c>
      <c r="M970" s="21">
        <v>1.0250210762023926</v>
      </c>
      <c r="N970" s="21">
        <v>0.77702099084854126</v>
      </c>
      <c r="O970" s="21">
        <v>-0.10645443946123123</v>
      </c>
      <c r="P970" s="21">
        <v>-1.2112524509429932</v>
      </c>
      <c r="Q970" s="21">
        <v>-2.0943953990936279</v>
      </c>
      <c r="R970" s="21">
        <v>-2.6903655529022217</v>
      </c>
      <c r="S970" s="21">
        <v>-2.8767759799957275</v>
      </c>
      <c r="T970" s="21">
        <v>-2.7205581665039063</v>
      </c>
      <c r="U970" s="21">
        <v>-2.21820068359375</v>
      </c>
      <c r="V970" s="21">
        <v>-1.2970672845840454</v>
      </c>
      <c r="W970" s="21">
        <v>-0.18721470236778259</v>
      </c>
      <c r="X970" s="21">
        <v>0.92338413000106812</v>
      </c>
      <c r="Y970" s="21">
        <v>1.4681743383407593</v>
      </c>
      <c r="Z970" s="21">
        <v>1.5233070850372314</v>
      </c>
      <c r="AA970" s="21">
        <v>1.4571682214736938</v>
      </c>
      <c r="AB970" s="21">
        <v>1.3433964252471924</v>
      </c>
      <c r="AC970" s="21">
        <v>1.1744011640548706</v>
      </c>
      <c r="AD970" s="21">
        <v>1.0462644100189209</v>
      </c>
      <c r="AE970" s="21">
        <v>-1.5883605927228928E-2</v>
      </c>
      <c r="AF970" s="21">
        <v>-3.0204730108380318E-2</v>
      </c>
      <c r="AG970" s="21">
        <v>-6.1121474951505661E-2</v>
      </c>
      <c r="AH970" s="21">
        <v>-2.3117752745747566E-2</v>
      </c>
      <c r="AI970" s="21">
        <v>-5.3648505359888077E-2</v>
      </c>
      <c r="AJ970" s="21">
        <v>5.903877317905426E-3</v>
      </c>
      <c r="AK970" s="21">
        <v>2.7991060167551041E-2</v>
      </c>
      <c r="AL970" s="21">
        <v>-2.9319082386791706E-3</v>
      </c>
      <c r="AM970" s="21">
        <v>-1.3430984690785408E-2</v>
      </c>
      <c r="AN970" s="21">
        <v>-3.0774105340242386E-2</v>
      </c>
      <c r="AO970" s="21">
        <v>-1.1123882606625557E-2</v>
      </c>
      <c r="AP970" s="21">
        <v>-6.2236003577709198E-2</v>
      </c>
      <c r="AQ970" s="21">
        <v>-3.9411719888448715E-2</v>
      </c>
      <c r="AR970" s="21">
        <v>-2.9041828587651253E-2</v>
      </c>
      <c r="AS970" s="21">
        <v>-3.3049136400222778E-2</v>
      </c>
      <c r="AT970" s="21">
        <v>6.0566072352230549E-3</v>
      </c>
      <c r="AU970" s="21">
        <v>2.5509258266538382E-3</v>
      </c>
      <c r="AV970" s="21">
        <v>-4.7281257808208466E-2</v>
      </c>
      <c r="AW970" s="21">
        <v>7.2026439011096954E-3</v>
      </c>
      <c r="AX970" s="21">
        <v>3.7369523197412491E-2</v>
      </c>
      <c r="AY970" s="21">
        <v>2.6178868487477303E-2</v>
      </c>
      <c r="AZ970" s="21">
        <v>-2.5395398959517479E-2</v>
      </c>
      <c r="BA970" s="21">
        <v>-2.6290250942111015E-2</v>
      </c>
      <c r="BB970" s="21">
        <v>-4.8762476071715355E-3</v>
      </c>
      <c r="BC970" s="21">
        <v>2.408970519900322E-2</v>
      </c>
      <c r="BD970" s="21">
        <v>6.6024293191730976E-3</v>
      </c>
      <c r="BE970" s="21">
        <v>-2.9349628835916519E-2</v>
      </c>
      <c r="BF970" s="21">
        <v>-7.0563102781306952E-5</v>
      </c>
      <c r="BG970" s="21">
        <v>-3.0504226684570313E-2</v>
      </c>
      <c r="BH970" s="21">
        <v>2.9442239552736282E-2</v>
      </c>
      <c r="BI970" s="21">
        <v>5.5560138076543808E-2</v>
      </c>
      <c r="BJ970" s="21">
        <v>2.4618236348032951E-2</v>
      </c>
      <c r="BK970" s="21">
        <v>1.4986350201070309E-2</v>
      </c>
      <c r="BL970" s="21">
        <v>2.5119339115917683E-3</v>
      </c>
      <c r="BM970" s="21">
        <v>2.3447711020708084E-2</v>
      </c>
      <c r="BN970" s="21">
        <v>-2.3636702448129654E-2</v>
      </c>
      <c r="BO970" s="21">
        <v>3.4309804905205965E-3</v>
      </c>
      <c r="BP970" s="21">
        <v>1.5158127993345261E-2</v>
      </c>
      <c r="BQ970" s="21">
        <v>1.2583343312144279E-2</v>
      </c>
      <c r="BR970" s="21">
        <v>5.1411610096693039E-2</v>
      </c>
      <c r="BS970" s="21">
        <v>4.5828413218259811E-2</v>
      </c>
      <c r="BT970" s="21">
        <v>-5.4171821102499962E-3</v>
      </c>
      <c r="BU970" s="21">
        <v>4.4359218329191208E-2</v>
      </c>
      <c r="BV970" s="21">
        <v>7.1112640202045441E-2</v>
      </c>
      <c r="BW970" s="21">
        <v>5.642077699303627E-2</v>
      </c>
      <c r="BX970" s="21">
        <v>9.4859553501009941E-3</v>
      </c>
      <c r="BY970" s="21">
        <v>4.9816160462796688E-3</v>
      </c>
      <c r="BZ970" s="21">
        <v>2.728700079023838E-2</v>
      </c>
      <c r="CA970" s="21">
        <v>5.1775097846984863E-2</v>
      </c>
      <c r="CB970" s="21">
        <v>3.2094955444335938E-2</v>
      </c>
      <c r="CC970" s="21">
        <v>-7.3445439338684082E-3</v>
      </c>
      <c r="CD970" s="21">
        <v>1.5891849994659424E-2</v>
      </c>
      <c r="CE970" s="21">
        <v>-1.4474570751190186E-2</v>
      </c>
      <c r="CF970" s="21">
        <v>4.5744836330413818E-2</v>
      </c>
      <c r="CG970" s="21">
        <v>7.465440034866333E-2</v>
      </c>
      <c r="CH970" s="21">
        <v>4.3699383735656738E-2</v>
      </c>
      <c r="CI970" s="21">
        <v>3.4668110311031342E-2</v>
      </c>
      <c r="CJ970" s="21">
        <v>2.5565743446350098E-2</v>
      </c>
      <c r="CK970" s="21">
        <v>4.7391891479492188E-2</v>
      </c>
      <c r="CL970" s="21">
        <v>3.0970573425292969E-3</v>
      </c>
      <c r="CM970" s="21">
        <v>3.3103704452514648E-2</v>
      </c>
      <c r="CN970" s="21">
        <v>4.5770883560180664E-2</v>
      </c>
      <c r="CO970" s="21">
        <v>4.4188261032104492E-2</v>
      </c>
      <c r="CP970" s="21">
        <v>8.2824349403381348E-2</v>
      </c>
      <c r="CQ970" s="21">
        <v>7.5802266597747803E-2</v>
      </c>
      <c r="CR970" s="21">
        <v>2.3577749729156494E-2</v>
      </c>
      <c r="CS970" s="21">
        <v>7.0093750953674316E-2</v>
      </c>
      <c r="CT970" s="21">
        <v>9.4483017921447754E-2</v>
      </c>
      <c r="CU970" s="21">
        <v>7.7366232872009277E-2</v>
      </c>
      <c r="CV970" s="21">
        <v>3.3644676208496094E-2</v>
      </c>
      <c r="CW970" s="21">
        <v>2.6640415191650391E-2</v>
      </c>
      <c r="CX970" s="21">
        <v>4.9563169479370117E-2</v>
      </c>
      <c r="CY970" s="21">
        <v>7.9460494220256805E-2</v>
      </c>
      <c r="CZ970" s="21">
        <v>5.7587482035160065E-2</v>
      </c>
      <c r="DA970" s="21">
        <v>1.4660540968179703E-2</v>
      </c>
      <c r="DB970" s="21">
        <v>3.1854264438152313E-2</v>
      </c>
      <c r="DC970" s="21">
        <v>1.5550852986052632E-3</v>
      </c>
      <c r="DD970" s="21">
        <v>6.2047433108091354E-2</v>
      </c>
      <c r="DE970" s="21">
        <v>9.3748658895492554E-2</v>
      </c>
      <c r="DF970" s="21">
        <v>6.2780529260635376E-2</v>
      </c>
      <c r="DG970" s="21">
        <v>5.43498694896698E-2</v>
      </c>
      <c r="DH970" s="21">
        <v>4.8619553446769714E-2</v>
      </c>
      <c r="DI970" s="21">
        <v>7.1336068212985992E-2</v>
      </c>
      <c r="DJ970" s="21">
        <v>2.9830817133188248E-2</v>
      </c>
      <c r="DK970" s="21">
        <v>6.2776431441307068E-2</v>
      </c>
      <c r="DL970" s="21">
        <v>7.6383642852306366E-2</v>
      </c>
      <c r="DM970" s="21">
        <v>7.5793176889419556E-2</v>
      </c>
      <c r="DN970" s="21">
        <v>0.11423708498477936</v>
      </c>
      <c r="DO970" s="21">
        <v>0.10577612370252609</v>
      </c>
      <c r="DP970" s="21">
        <v>5.2572682499885559E-2</v>
      </c>
      <c r="DQ970" s="21">
        <v>9.5828279852867126E-2</v>
      </c>
      <c r="DR970" s="21">
        <v>0.11785339564085007</v>
      </c>
      <c r="DS970" s="21">
        <v>9.8311685025691986E-2</v>
      </c>
      <c r="DT970" s="21">
        <v>5.7803396135568619E-2</v>
      </c>
      <c r="DU970" s="21">
        <v>4.8299215734004974E-2</v>
      </c>
      <c r="DV970" s="21">
        <v>7.1839340031147003E-2</v>
      </c>
      <c r="DW970" s="21">
        <v>0.11943380534648895</v>
      </c>
      <c r="DX970" s="21">
        <v>9.4394639134407043E-2</v>
      </c>
      <c r="DY970" s="21">
        <v>4.6432387083768845E-2</v>
      </c>
      <c r="DZ970" s="21">
        <v>5.4901450872421265E-2</v>
      </c>
      <c r="EA970" s="21">
        <v>2.4699361994862556E-2</v>
      </c>
      <c r="EB970" s="21">
        <v>8.5585795342922211E-2</v>
      </c>
      <c r="EC970" s="21">
        <v>0.12131774425506592</v>
      </c>
      <c r="ED970" s="21">
        <v>9.033067524433136E-2</v>
      </c>
      <c r="EE970" s="21">
        <v>8.2767203450202942E-2</v>
      </c>
      <c r="EF970" s="21">
        <v>8.190559595823288E-2</v>
      </c>
      <c r="EG970" s="21">
        <v>0.10590766370296478</v>
      </c>
      <c r="EH970" s="21">
        <v>6.8430118262767792E-2</v>
      </c>
      <c r="EI970" s="21">
        <v>0.10561913251876831</v>
      </c>
      <c r="EJ970" s="21">
        <v>0.12058359384536743</v>
      </c>
      <c r="EK970" s="21">
        <v>0.12142565846443176</v>
      </c>
      <c r="EL970" s="21">
        <v>0.15959209203720093</v>
      </c>
      <c r="EM970" s="21">
        <v>0.14905360341072083</v>
      </c>
      <c r="EN970" s="21">
        <v>9.4436757266521454E-2</v>
      </c>
      <c r="EO970" s="21">
        <v>0.13298486173152924</v>
      </c>
      <c r="EP970" s="21">
        <v>0.15159651637077332</v>
      </c>
      <c r="EQ970" s="21">
        <v>0.1285535991191864</v>
      </c>
      <c r="ER970" s="21">
        <v>9.2684753239154816E-2</v>
      </c>
      <c r="ES970" s="21">
        <v>7.9571083188056946E-2</v>
      </c>
      <c r="ET970" s="21">
        <v>0.10400258749723434</v>
      </c>
      <c r="EU970" s="21">
        <v>59.016107856998588</v>
      </c>
      <c r="EV970" s="21">
        <v>58.055343627929688</v>
      </c>
      <c r="EW970" s="21">
        <v>56.97369218339729</v>
      </c>
      <c r="EX970" s="21">
        <v>56.171077728271484</v>
      </c>
      <c r="EY970" s="21">
        <v>55.356643676757813</v>
      </c>
      <c r="EZ970" s="21">
        <v>54.762371063232422</v>
      </c>
      <c r="FA970" s="21">
        <v>54.056957244873047</v>
      </c>
      <c r="FB970" s="21">
        <v>54.112148284912109</v>
      </c>
      <c r="FC970" s="21">
        <v>58.064785003662109</v>
      </c>
      <c r="FD970" s="21">
        <v>65.109115600585938</v>
      </c>
      <c r="FE970" s="21">
        <v>71.145774841308594</v>
      </c>
      <c r="FF970" s="21">
        <v>76.196022033691406</v>
      </c>
      <c r="FG970" s="21">
        <v>78.863357543945313</v>
      </c>
      <c r="FH970" s="21">
        <v>79.761459350585938</v>
      </c>
      <c r="FI970" s="21">
        <v>80.038581848144531</v>
      </c>
      <c r="FJ970" s="21">
        <v>79.746513366699219</v>
      </c>
      <c r="FK970" s="21">
        <v>78.660980224609375</v>
      </c>
      <c r="FL970" s="21">
        <v>76.298477172851563</v>
      </c>
      <c r="FM970" s="21">
        <v>72.587554931640625</v>
      </c>
      <c r="FN970" s="21">
        <v>68.034843444824219</v>
      </c>
      <c r="FO970" s="21">
        <v>65.277824401855469</v>
      </c>
      <c r="FP970" s="21">
        <v>62.905323028564453</v>
      </c>
      <c r="FQ970" s="21">
        <v>60.985256195068359</v>
      </c>
      <c r="FR970" s="21">
        <v>59.511966705322266</v>
      </c>
      <c r="FS970" s="21">
        <v>0.65468329191207886</v>
      </c>
      <c r="FT970" s="21">
        <v>3.0843896791338921E-2</v>
      </c>
      <c r="FU970" s="21">
        <v>4.1529577225446701E-2</v>
      </c>
      <c r="FV970" t="s">
        <v>294</v>
      </c>
      <c r="FW970" s="21"/>
      <c r="FX970">
        <f t="shared" si="45"/>
        <v>1.0369638144969939</v>
      </c>
      <c r="FY970">
        <f t="shared" si="46"/>
        <v>6.8264603614807129E-2</v>
      </c>
      <c r="FZ970">
        <f t="shared" si="47"/>
        <v>72.17193603515625</v>
      </c>
    </row>
    <row r="971" spans="1:182" x14ac:dyDescent="0.2">
      <c r="A971" t="s">
        <v>226</v>
      </c>
      <c r="B971" t="s">
        <v>199</v>
      </c>
      <c r="C971" t="s">
        <v>290</v>
      </c>
      <c r="D971" t="s">
        <v>242</v>
      </c>
      <c r="E971" t="s">
        <v>219</v>
      </c>
      <c r="F971" s="21">
        <v>2791</v>
      </c>
      <c r="G971" s="21">
        <v>1.2802431583404541</v>
      </c>
      <c r="H971" s="21">
        <v>1.1407411098480225</v>
      </c>
      <c r="I971" s="21">
        <v>1.0217498540878296</v>
      </c>
      <c r="J971" s="21">
        <v>0.96138113737106323</v>
      </c>
      <c r="K971" s="21">
        <v>0.90149283409118652</v>
      </c>
      <c r="L971" s="21">
        <v>0.92977648973464966</v>
      </c>
      <c r="M971" s="21">
        <v>0.98581129312515259</v>
      </c>
      <c r="N971" s="21">
        <v>0.77613073587417603</v>
      </c>
      <c r="O971" s="21">
        <v>0.14203590154647827</v>
      </c>
      <c r="P971" s="21">
        <v>-0.70352745056152344</v>
      </c>
      <c r="Q971" s="21">
        <v>-1.4265538454055786</v>
      </c>
      <c r="R971" s="21">
        <v>-1.8389071226119995</v>
      </c>
      <c r="S971" s="21">
        <v>-1.8950426578521729</v>
      </c>
      <c r="T971" s="21">
        <v>-1.714638352394104</v>
      </c>
      <c r="U971" s="21">
        <v>-1.265918493270874</v>
      </c>
      <c r="V971" s="21">
        <v>-0.47981420159339905</v>
      </c>
      <c r="W971" s="21">
        <v>0.39620169997215271</v>
      </c>
      <c r="X971" s="21">
        <v>1.3698763847351074</v>
      </c>
      <c r="Y971" s="21">
        <v>1.9586225748062134</v>
      </c>
      <c r="Z971" s="21">
        <v>2.0565407276153564</v>
      </c>
      <c r="AA971" s="21">
        <v>1.9703820943832397</v>
      </c>
      <c r="AB971" s="21">
        <v>1.8428981304168701</v>
      </c>
      <c r="AC971" s="21">
        <v>1.62607741355896</v>
      </c>
      <c r="AD971" s="21">
        <v>1.3938829898834229</v>
      </c>
      <c r="AE971" s="21">
        <v>-3.4019500017166138E-2</v>
      </c>
      <c r="AF971" s="21">
        <v>-3.4010566771030426E-2</v>
      </c>
      <c r="AG971" s="21">
        <v>-4.1666693985462189E-2</v>
      </c>
      <c r="AH971" s="21">
        <v>-1.6661357134580612E-2</v>
      </c>
      <c r="AI971" s="21">
        <v>-2.5920314714312553E-2</v>
      </c>
      <c r="AJ971" s="21">
        <v>9.5439739525318146E-3</v>
      </c>
      <c r="AK971" s="21">
        <v>1.5987282618880272E-2</v>
      </c>
      <c r="AL971" s="21">
        <v>-1.8723860383033752E-2</v>
      </c>
      <c r="AM971" s="21">
        <v>-5.1680076867341995E-2</v>
      </c>
      <c r="AN971" s="21">
        <v>-4.8794783651828766E-2</v>
      </c>
      <c r="AO971" s="21">
        <v>-4.6850625425577164E-2</v>
      </c>
      <c r="AP971" s="21">
        <v>-5.1583532243967056E-2</v>
      </c>
      <c r="AQ971" s="21">
        <v>-2.4477062746882439E-2</v>
      </c>
      <c r="AR971" s="21">
        <v>-2.0091595128178596E-2</v>
      </c>
      <c r="AS971" s="21">
        <v>-1.4758662320673466E-2</v>
      </c>
      <c r="AT971" s="21">
        <v>2.9948556795716286E-2</v>
      </c>
      <c r="AU971" s="21">
        <v>5.5150315165519714E-2</v>
      </c>
      <c r="AV971" s="21">
        <v>3.3871829509735107E-2</v>
      </c>
      <c r="AW971" s="21">
        <v>3.7043679505586624E-2</v>
      </c>
      <c r="AX971" s="21">
        <v>4.4307123869657516E-2</v>
      </c>
      <c r="AY971" s="21">
        <v>3.8504529744386673E-2</v>
      </c>
      <c r="AZ971" s="21">
        <v>-1.1121285147964954E-2</v>
      </c>
      <c r="BA971" s="21">
        <v>-1.8385810777544975E-2</v>
      </c>
      <c r="BB971" s="21">
        <v>-2.062688022851944E-2</v>
      </c>
      <c r="BC971" s="21">
        <v>-7.612316869199276E-3</v>
      </c>
      <c r="BD971" s="21">
        <v>-1.1025423184037209E-2</v>
      </c>
      <c r="BE971" s="21">
        <v>-2.1867776289582253E-2</v>
      </c>
      <c r="BF971" s="21">
        <v>-9.9599873647093773E-4</v>
      </c>
      <c r="BG971" s="21">
        <v>-1.1626311577856541E-2</v>
      </c>
      <c r="BH971" s="21">
        <v>2.3668626323342323E-2</v>
      </c>
      <c r="BI971" s="21">
        <v>3.1846910715103149E-2</v>
      </c>
      <c r="BJ971" s="21">
        <v>-1.6391633544117212E-3</v>
      </c>
      <c r="BK971" s="21">
        <v>-3.3174473792314529E-2</v>
      </c>
      <c r="BL971" s="21">
        <v>-2.7702122926712036E-2</v>
      </c>
      <c r="BM971" s="21">
        <v>-2.4397421628236771E-2</v>
      </c>
      <c r="BN971" s="21">
        <v>-2.7396099641919136E-2</v>
      </c>
      <c r="BO971" s="21">
        <v>1.8038563430309296E-3</v>
      </c>
      <c r="BP971" s="21">
        <v>7.2474638000130653E-3</v>
      </c>
      <c r="BQ971" s="21">
        <v>1.3655093498528004E-2</v>
      </c>
      <c r="BR971" s="21">
        <v>5.9190418571233749E-2</v>
      </c>
      <c r="BS971" s="21">
        <v>8.1942349672317505E-2</v>
      </c>
      <c r="BT971" s="21">
        <v>5.9499796479940414E-2</v>
      </c>
      <c r="BU971" s="21">
        <v>6.0368489474058151E-2</v>
      </c>
      <c r="BV971" s="21">
        <v>6.6260792315006256E-2</v>
      </c>
      <c r="BW971" s="21">
        <v>5.9815928339958191E-2</v>
      </c>
      <c r="BX971" s="21">
        <v>1.1131022125482559E-2</v>
      </c>
      <c r="BY971" s="21">
        <v>1.7522117123007774E-3</v>
      </c>
      <c r="BZ971" s="21">
        <v>3.1653849873691797E-4</v>
      </c>
      <c r="CA971" s="21">
        <v>1.0677218437194824E-2</v>
      </c>
      <c r="CB971" s="21">
        <v>4.8940181732177734E-3</v>
      </c>
      <c r="CC971" s="21">
        <v>-8.1551074981689453E-3</v>
      </c>
      <c r="CD971" s="21">
        <v>9.8537802696228027E-3</v>
      </c>
      <c r="CE971" s="21">
        <v>-1.7263293266296387E-3</v>
      </c>
      <c r="CF971" s="21">
        <v>3.3451318740844727E-2</v>
      </c>
      <c r="CG971" s="21">
        <v>4.2831242084503174E-2</v>
      </c>
      <c r="CH971" s="21">
        <v>1.019364595413208E-2</v>
      </c>
      <c r="CI971" s="21">
        <v>-2.035754919052124E-2</v>
      </c>
      <c r="CJ971" s="21">
        <v>-1.3093411922454834E-2</v>
      </c>
      <c r="CK971" s="21">
        <v>-8.8464021682739258E-3</v>
      </c>
      <c r="CL971" s="21">
        <v>-1.0643959045410156E-2</v>
      </c>
      <c r="CM971" s="21">
        <v>2.0005941390991211E-2</v>
      </c>
      <c r="CN971" s="21">
        <v>2.6182413101196289E-2</v>
      </c>
      <c r="CO971" s="21">
        <v>3.333437442779541E-2</v>
      </c>
      <c r="CP971" s="21">
        <v>7.9443246126174927E-2</v>
      </c>
      <c r="CQ971" s="21">
        <v>0.10049843788146973</v>
      </c>
      <c r="CR971" s="21">
        <v>7.7249646186828613E-2</v>
      </c>
      <c r="CS971" s="21">
        <v>7.6523184776306152E-2</v>
      </c>
      <c r="CT971" s="21">
        <v>8.1465840339660645E-2</v>
      </c>
      <c r="CU971" s="21">
        <v>7.4576139450073242E-2</v>
      </c>
      <c r="CV971" s="21">
        <v>2.6542901992797852E-2</v>
      </c>
      <c r="CW971" s="21">
        <v>1.569974422454834E-2</v>
      </c>
      <c r="CX971" s="21">
        <v>1.4821887016296387E-2</v>
      </c>
      <c r="CY971" s="21">
        <v>2.8966754674911499E-2</v>
      </c>
      <c r="CZ971" s="21">
        <v>2.0813459530472755E-2</v>
      </c>
      <c r="DA971" s="21">
        <v>5.5575622245669365E-3</v>
      </c>
      <c r="DB971" s="21">
        <v>2.0703559741377831E-2</v>
      </c>
      <c r="DC971" s="21">
        <v>8.1736529245972633E-3</v>
      </c>
      <c r="DD971" s="21">
        <v>4.3234009295701981E-2</v>
      </c>
      <c r="DE971" s="21">
        <v>5.3815573453903198E-2</v>
      </c>
      <c r="DF971" s="21">
        <v>2.2026455029845238E-2</v>
      </c>
      <c r="DG971" s="21">
        <v>-7.5406255200505257E-3</v>
      </c>
      <c r="DH971" s="21">
        <v>1.5152995474636555E-3</v>
      </c>
      <c r="DI971" s="21">
        <v>6.7046177573502064E-3</v>
      </c>
      <c r="DJ971" s="21">
        <v>6.1081820167601109E-3</v>
      </c>
      <c r="DK971" s="21">
        <v>3.8208026438951492E-2</v>
      </c>
      <c r="DL971" s="21">
        <v>4.5117363333702087E-2</v>
      </c>
      <c r="DM971" s="21">
        <v>5.3013656288385391E-2</v>
      </c>
      <c r="DN971" s="21">
        <v>9.9696069955825806E-2</v>
      </c>
      <c r="DO971" s="21">
        <v>0.11905452609062195</v>
      </c>
      <c r="DP971" s="21">
        <v>9.4999499619007111E-2</v>
      </c>
      <c r="DQ971" s="21">
        <v>9.2677876353263855E-2</v>
      </c>
      <c r="DR971" s="21">
        <v>9.6670888364315033E-2</v>
      </c>
      <c r="DS971" s="21">
        <v>8.9336350560188293E-2</v>
      </c>
      <c r="DT971" s="21">
        <v>4.1954781860113144E-2</v>
      </c>
      <c r="DU971" s="21">
        <v>2.9647277668118477E-2</v>
      </c>
      <c r="DV971" s="21">
        <v>2.9327236115932465E-2</v>
      </c>
      <c r="DW971" s="21">
        <v>5.5373936891555786E-2</v>
      </c>
      <c r="DX971" s="21">
        <v>4.3798603117465973E-2</v>
      </c>
      <c r="DY971" s="21">
        <v>2.5356478989124298E-2</v>
      </c>
      <c r="DZ971" s="21">
        <v>3.6368917673826218E-2</v>
      </c>
      <c r="EA971" s="21">
        <v>2.2467656061053276E-2</v>
      </c>
      <c r="EB971" s="21">
        <v>5.7358663529157639E-2</v>
      </c>
      <c r="EC971" s="21">
        <v>6.9675199687480927E-2</v>
      </c>
      <c r="ED971" s="21">
        <v>3.9111152291297913E-2</v>
      </c>
      <c r="EE971" s="21">
        <v>1.0964976623654366E-2</v>
      </c>
      <c r="EF971" s="21">
        <v>2.2607957944273949E-2</v>
      </c>
      <c r="EG971" s="21">
        <v>2.9157821089029312E-2</v>
      </c>
      <c r="EH971" s="21">
        <v>3.0295614153146744E-2</v>
      </c>
      <c r="EI971" s="21">
        <v>6.448894739151001E-2</v>
      </c>
      <c r="EJ971" s="21">
        <v>7.2456419467926025E-2</v>
      </c>
      <c r="EK971" s="21">
        <v>8.1427410244941711E-2</v>
      </c>
      <c r="EL971" s="21">
        <v>0.12893792986869812</v>
      </c>
      <c r="EM971" s="21">
        <v>0.14584656059741974</v>
      </c>
      <c r="EN971" s="21">
        <v>0.12062746286392212</v>
      </c>
      <c r="EO971" s="21">
        <v>0.11600269377231598</v>
      </c>
      <c r="EP971" s="21">
        <v>0.11862455308437347</v>
      </c>
      <c r="EQ971" s="21">
        <v>0.11064775288105011</v>
      </c>
      <c r="ER971" s="21">
        <v>6.4207091927528381E-2</v>
      </c>
      <c r="ES971" s="21">
        <v>4.9785297363996506E-2</v>
      </c>
      <c r="ET971" s="21">
        <v>5.0270654261112213E-2</v>
      </c>
      <c r="EU971" s="21">
        <v>66.029961621765395</v>
      </c>
      <c r="EV971" s="21">
        <v>65.254684448242188</v>
      </c>
      <c r="EW971" s="21">
        <v>64.757666147357227</v>
      </c>
      <c r="EX971" s="21">
        <v>64.158416748046875</v>
      </c>
      <c r="EY971" s="21">
        <v>63.646976470947266</v>
      </c>
      <c r="EZ971" s="21">
        <v>63.4193115234375</v>
      </c>
      <c r="FA971" s="21">
        <v>63.07122802734375</v>
      </c>
      <c r="FB971" s="21">
        <v>62.834232330322266</v>
      </c>
      <c r="FC971" s="21">
        <v>66.107589721679688</v>
      </c>
      <c r="FD971" s="21">
        <v>71.163505554199219</v>
      </c>
      <c r="FE971" s="21">
        <v>76.724342346191406</v>
      </c>
      <c r="FF971" s="21">
        <v>80.766883850097656</v>
      </c>
      <c r="FG971" s="21">
        <v>82.659873962402344</v>
      </c>
      <c r="FH971" s="21">
        <v>83.492210388183594</v>
      </c>
      <c r="FI971" s="21">
        <v>83.848159790039063</v>
      </c>
      <c r="FJ971" s="21">
        <v>83.332672119140625</v>
      </c>
      <c r="FK971" s="21">
        <v>82.241401672363281</v>
      </c>
      <c r="FL971" s="21">
        <v>80.657272338867188</v>
      </c>
      <c r="FM971" s="21">
        <v>77.889236450195313</v>
      </c>
      <c r="FN971" s="21">
        <v>74.037254333496094</v>
      </c>
      <c r="FO971" s="21">
        <v>71.358856201171875</v>
      </c>
      <c r="FP971" s="21">
        <v>69.610939025878906</v>
      </c>
      <c r="FQ971" s="21">
        <v>68.442962646484375</v>
      </c>
      <c r="FR971" s="21">
        <v>67.341888427734375</v>
      </c>
      <c r="FS971" s="21">
        <v>0.40152382850646973</v>
      </c>
      <c r="FT971" s="21">
        <v>1.9396215677261353E-2</v>
      </c>
      <c r="FU971" s="21">
        <v>2.6398291811347008E-2</v>
      </c>
      <c r="FV971" t="s">
        <v>294</v>
      </c>
      <c r="FW971" s="21"/>
      <c r="FX971">
        <f t="shared" si="45"/>
        <v>1.550324696302414</v>
      </c>
      <c r="FY971">
        <f t="shared" si="46"/>
        <v>8.2062649726867679E-2</v>
      </c>
      <c r="FZ971">
        <f t="shared" si="47"/>
        <v>77.236804199218753</v>
      </c>
    </row>
    <row r="972" spans="1:182" x14ac:dyDescent="0.2">
      <c r="A972" t="s">
        <v>226</v>
      </c>
      <c r="B972" t="s">
        <v>199</v>
      </c>
      <c r="C972" t="s">
        <v>290</v>
      </c>
      <c r="D972" t="s">
        <v>242</v>
      </c>
      <c r="E972" t="s">
        <v>220</v>
      </c>
      <c r="F972" s="21">
        <v>1355</v>
      </c>
      <c r="G972" s="21">
        <v>1.2381924390792847</v>
      </c>
      <c r="H972" s="21">
        <v>1.1078014373779297</v>
      </c>
      <c r="I972" s="21">
        <v>1.0073328018188477</v>
      </c>
      <c r="J972" s="21">
        <v>0.9310603141784668</v>
      </c>
      <c r="K972" s="21">
        <v>0.88065201044082642</v>
      </c>
      <c r="L972" s="21">
        <v>0.87869501113891602</v>
      </c>
      <c r="M972" s="21">
        <v>0.92079842090606689</v>
      </c>
      <c r="N972" s="21">
        <v>0.73924738168716431</v>
      </c>
      <c r="O972" s="21">
        <v>0.14145277440547943</v>
      </c>
      <c r="P972" s="21">
        <v>-0.6489022970199585</v>
      </c>
      <c r="Q972" s="21">
        <v>-1.391588568687439</v>
      </c>
      <c r="R972" s="21">
        <v>-1.8215092420578003</v>
      </c>
      <c r="S972" s="21">
        <v>-1.9475051164627075</v>
      </c>
      <c r="T972" s="21">
        <v>-1.8338354825973511</v>
      </c>
      <c r="U972" s="21">
        <v>-1.4394477605819702</v>
      </c>
      <c r="V972" s="21">
        <v>-0.72472459077835083</v>
      </c>
      <c r="W972" s="21">
        <v>0.13265076279640198</v>
      </c>
      <c r="X972" s="21">
        <v>1.1090191602706909</v>
      </c>
      <c r="Y972" s="21">
        <v>1.7232681512832642</v>
      </c>
      <c r="Z972" s="21">
        <v>1.8808279037475586</v>
      </c>
      <c r="AA972" s="21">
        <v>1.8585619926452637</v>
      </c>
      <c r="AB972" s="21">
        <v>1.7757109403610229</v>
      </c>
      <c r="AC972" s="21">
        <v>1.5647557973861694</v>
      </c>
      <c r="AD972" s="21">
        <v>1.3223955631256104</v>
      </c>
      <c r="AE972" s="21">
        <v>-8.440716564655304E-2</v>
      </c>
      <c r="AF972" s="21">
        <v>-6.7811787128448486E-2</v>
      </c>
      <c r="AG972" s="21">
        <v>-5.1352567970752716E-2</v>
      </c>
      <c r="AH972" s="21">
        <v>-3.2023895531892776E-2</v>
      </c>
      <c r="AI972" s="21">
        <v>-2.117377333343029E-2</v>
      </c>
      <c r="AJ972" s="21">
        <v>-6.0393013991415501E-3</v>
      </c>
      <c r="AK972" s="21">
        <v>-1.4316756278276443E-2</v>
      </c>
      <c r="AL972" s="21">
        <v>-5.3862448781728745E-2</v>
      </c>
      <c r="AM972" s="21">
        <v>-0.10760011523962021</v>
      </c>
      <c r="AN972" s="21">
        <v>-9.1996617615222931E-2</v>
      </c>
      <c r="AO972" s="21">
        <v>-0.10889424383640289</v>
      </c>
      <c r="AP972" s="21">
        <v>-7.8623071312904358E-2</v>
      </c>
      <c r="AQ972" s="21">
        <v>-4.9478393048048019E-2</v>
      </c>
      <c r="AR972" s="21">
        <v>-5.1574952900409698E-2</v>
      </c>
      <c r="AS972" s="21">
        <v>-4.0813948959112167E-2</v>
      </c>
      <c r="AT972" s="21">
        <v>6.5882168710231781E-3</v>
      </c>
      <c r="AU972" s="21">
        <v>6.0551159083843231E-2</v>
      </c>
      <c r="AV972" s="21">
        <v>6.581791490316391E-2</v>
      </c>
      <c r="AW972" s="21">
        <v>3.029852919280529E-2</v>
      </c>
      <c r="AX972" s="21">
        <v>2.1367620676755905E-2</v>
      </c>
      <c r="AY972" s="21">
        <v>2.1221280097961426E-2</v>
      </c>
      <c r="AZ972" s="21">
        <v>-2.8557026758790016E-2</v>
      </c>
      <c r="BA972" s="21">
        <v>-3.858301043510437E-2</v>
      </c>
      <c r="BB972" s="21">
        <v>-6.2335938215255737E-2</v>
      </c>
      <c r="BC972" s="21">
        <v>-4.9391176551580429E-2</v>
      </c>
      <c r="BD972" s="21">
        <v>-3.9085473865270615E-2</v>
      </c>
      <c r="BE972" s="21">
        <v>-2.6631591841578484E-2</v>
      </c>
      <c r="BF972" s="21">
        <v>-1.0656059719622135E-2</v>
      </c>
      <c r="BG972" s="21">
        <v>-3.4438429865986109E-3</v>
      </c>
      <c r="BH972" s="21">
        <v>1.0786228813230991E-2</v>
      </c>
      <c r="BI972" s="21">
        <v>3.3374384511262178E-3</v>
      </c>
      <c r="BJ972" s="21">
        <v>-3.2644588500261307E-2</v>
      </c>
      <c r="BK972" s="21">
        <v>-8.338078111410141E-2</v>
      </c>
      <c r="BL972" s="21">
        <v>-6.5094254910945892E-2</v>
      </c>
      <c r="BM972" s="21">
        <v>-7.9541131854057312E-2</v>
      </c>
      <c r="BN972" s="21">
        <v>-4.7913901507854462E-2</v>
      </c>
      <c r="BO972" s="21">
        <v>-1.7112312838435173E-2</v>
      </c>
      <c r="BP972" s="21">
        <v>-1.7756100744009018E-2</v>
      </c>
      <c r="BQ972" s="21">
        <v>-5.2965306676924229E-3</v>
      </c>
      <c r="BR972" s="21">
        <v>4.4646799564361572E-2</v>
      </c>
      <c r="BS972" s="21">
        <v>9.3770667910575867E-2</v>
      </c>
      <c r="BT972" s="21">
        <v>9.6787825226783752E-2</v>
      </c>
      <c r="BU972" s="21">
        <v>5.9252403676509857E-2</v>
      </c>
      <c r="BV972" s="21">
        <v>4.9786854535341263E-2</v>
      </c>
      <c r="BW972" s="21">
        <v>5.0792083144187927E-2</v>
      </c>
      <c r="BX972" s="21">
        <v>-1.5291501767933369E-4</v>
      </c>
      <c r="BY972" s="21">
        <v>-1.2414971366524696E-2</v>
      </c>
      <c r="BZ972" s="21">
        <v>-3.491523489356041E-2</v>
      </c>
      <c r="CA972" s="21">
        <v>-2.5139212608337402E-2</v>
      </c>
      <c r="CB972" s="21">
        <v>-1.9189715385437012E-2</v>
      </c>
      <c r="CC972" s="21">
        <v>-9.5099210739135742E-3</v>
      </c>
      <c r="CD972" s="21">
        <v>4.1432380676269531E-3</v>
      </c>
      <c r="CE972" s="21">
        <v>8.8358521461486816E-3</v>
      </c>
      <c r="CF972" s="21">
        <v>2.2439539432525635E-2</v>
      </c>
      <c r="CG972" s="21">
        <v>1.5564680099487305E-2</v>
      </c>
      <c r="CH972" s="21">
        <v>-1.7949163913726807E-2</v>
      </c>
      <c r="CI972" s="21">
        <v>-6.6606536507606506E-2</v>
      </c>
      <c r="CJ972" s="21">
        <v>-4.6461760997772217E-2</v>
      </c>
      <c r="CK972" s="21">
        <v>-5.9211254119873047E-2</v>
      </c>
      <c r="CL972" s="21">
        <v>-2.664482593536377E-2</v>
      </c>
      <c r="CM972" s="21">
        <v>5.3043365478515625E-3</v>
      </c>
      <c r="CN972" s="21">
        <v>5.6667327880859375E-3</v>
      </c>
      <c r="CO972" s="21">
        <v>1.9302725791931152E-2</v>
      </c>
      <c r="CP972" s="21">
        <v>7.1006059646606445E-2</v>
      </c>
      <c r="CQ972" s="21">
        <v>0.11677840352058411</v>
      </c>
      <c r="CR972" s="21">
        <v>0.11823749542236328</v>
      </c>
      <c r="CS972" s="21">
        <v>7.9305768013000488E-2</v>
      </c>
      <c r="CT972" s="21">
        <v>6.9469928741455078E-2</v>
      </c>
      <c r="CU972" s="21">
        <v>7.1272730827331543E-2</v>
      </c>
      <c r="CV972" s="21">
        <v>1.9519686698913574E-2</v>
      </c>
      <c r="CW972" s="21">
        <v>5.7089328765869141E-3</v>
      </c>
      <c r="CX972" s="21">
        <v>-1.5923738479614258E-2</v>
      </c>
      <c r="CY972" s="21">
        <v>-8.8724750094115734E-4</v>
      </c>
      <c r="CZ972" s="21">
        <v>7.0604163920506835E-4</v>
      </c>
      <c r="DA972" s="21">
        <v>7.6117506250739098E-3</v>
      </c>
      <c r="DB972" s="21">
        <v>1.8942534923553467E-2</v>
      </c>
      <c r="DC972" s="21">
        <v>2.1115547046065331E-2</v>
      </c>
      <c r="DD972" s="21">
        <v>3.4092850983142853E-2</v>
      </c>
      <c r="DE972" s="21">
        <v>2.7791921049356461E-2</v>
      </c>
      <c r="DF972" s="21">
        <v>-3.2537383958697319E-3</v>
      </c>
      <c r="DG972" s="21">
        <v>-4.9832295626401901E-2</v>
      </c>
      <c r="DH972" s="21">
        <v>-2.7829265221953392E-2</v>
      </c>
      <c r="DI972" s="21">
        <v>-3.8881376385688782E-2</v>
      </c>
      <c r="DJ972" s="21">
        <v>-5.3757489658892155E-3</v>
      </c>
      <c r="DK972" s="21">
        <v>2.7720985934138298E-2</v>
      </c>
      <c r="DL972" s="21">
        <v>2.9089566320180893E-2</v>
      </c>
      <c r="DM972" s="21">
        <v>4.3901983648538589E-2</v>
      </c>
      <c r="DN972" s="21">
        <v>9.7365319728851318E-2</v>
      </c>
      <c r="DO972" s="21">
        <v>0.13978613913059235</v>
      </c>
      <c r="DP972" s="21">
        <v>0.13968716561794281</v>
      </c>
      <c r="DQ972" s="21">
        <v>9.9359132349491119E-2</v>
      </c>
      <c r="DR972" s="21">
        <v>8.9153006672859192E-2</v>
      </c>
      <c r="DS972" s="21">
        <v>9.1753378510475159E-2</v>
      </c>
      <c r="DT972" s="21">
        <v>3.9192289113998413E-2</v>
      </c>
      <c r="DU972" s="21">
        <v>2.3832837119698524E-2</v>
      </c>
      <c r="DV972" s="21">
        <v>3.0677581671625376E-3</v>
      </c>
      <c r="DW972" s="21">
        <v>3.4128736704587936E-2</v>
      </c>
      <c r="DX972" s="21">
        <v>2.9432354494929314E-2</v>
      </c>
      <c r="DY972" s="21">
        <v>3.2332725822925568E-2</v>
      </c>
      <c r="DZ972" s="21">
        <v>4.0310371667146683E-2</v>
      </c>
      <c r="EA972" s="21">
        <v>3.8845475763082504E-2</v>
      </c>
      <c r="EB972" s="21">
        <v>5.0918381661176682E-2</v>
      </c>
      <c r="EC972" s="21">
        <v>4.5446116477251053E-2</v>
      </c>
      <c r="ED972" s="21">
        <v>1.7964120954275131E-2</v>
      </c>
      <c r="EE972" s="21">
        <v>-2.5612954050302505E-2</v>
      </c>
      <c r="EF972" s="21">
        <v>-9.2690071323886514E-4</v>
      </c>
      <c r="EG972" s="21">
        <v>-9.5282625406980515E-3</v>
      </c>
      <c r="EH972" s="21">
        <v>2.5333419442176819E-2</v>
      </c>
      <c r="EI972" s="21">
        <v>6.0087066143751144E-2</v>
      </c>
      <c r="EJ972" s="21">
        <v>6.2908418476581573E-2</v>
      </c>
      <c r="EK972" s="21">
        <v>7.9419404268264771E-2</v>
      </c>
      <c r="EL972" s="21">
        <v>0.13542389869689941</v>
      </c>
      <c r="EM972" s="21">
        <v>0.17300565540790558</v>
      </c>
      <c r="EN972" s="21">
        <v>0.17065708339214325</v>
      </c>
      <c r="EO972" s="21">
        <v>0.12831300497055054</v>
      </c>
      <c r="EP972" s="21">
        <v>0.11757224053144455</v>
      </c>
      <c r="EQ972" s="21">
        <v>0.12132418155670166</v>
      </c>
      <c r="ER972" s="21">
        <v>6.7596398293972015E-2</v>
      </c>
      <c r="ES972" s="21">
        <v>5.0000876188278198E-2</v>
      </c>
      <c r="ET972" s="21">
        <v>3.0488463118672371E-2</v>
      </c>
      <c r="EU972" s="21">
        <v>67.285323132675657</v>
      </c>
      <c r="EV972" s="21">
        <v>66.596092224121094</v>
      </c>
      <c r="EW972" s="21">
        <v>66.244493658143753</v>
      </c>
      <c r="EX972" s="21">
        <v>65.706626892089844</v>
      </c>
      <c r="EY972" s="21">
        <v>65.319183349609375</v>
      </c>
      <c r="EZ972" s="21">
        <v>65.19146728515625</v>
      </c>
      <c r="FA972" s="21">
        <v>64.721443176269531</v>
      </c>
      <c r="FB972" s="21">
        <v>64.52325439453125</v>
      </c>
      <c r="FC972" s="21">
        <v>67.412643432617188</v>
      </c>
      <c r="FD972" s="21">
        <v>71.541656494140625</v>
      </c>
      <c r="FE972" s="21">
        <v>76.2623291015625</v>
      </c>
      <c r="FF972" s="21">
        <v>79.791419982910156</v>
      </c>
      <c r="FG972" s="21">
        <v>80.985023498535156</v>
      </c>
      <c r="FH972" s="21">
        <v>81.377693176269531</v>
      </c>
      <c r="FI972" s="21">
        <v>81.525947570800781</v>
      </c>
      <c r="FJ972" s="21">
        <v>81.012077331542969</v>
      </c>
      <c r="FK972" s="21">
        <v>80.093177795410156</v>
      </c>
      <c r="FL972" s="21">
        <v>78.806602478027344</v>
      </c>
      <c r="FM972" s="21">
        <v>76.350914001464844</v>
      </c>
      <c r="FN972" s="21">
        <v>73.311210632324219</v>
      </c>
      <c r="FO972" s="21">
        <v>71.252906799316406</v>
      </c>
      <c r="FP972" s="21">
        <v>70.025810241699219</v>
      </c>
      <c r="FQ972" s="21">
        <v>69.093658447265625</v>
      </c>
      <c r="FR972" s="21">
        <v>68.3665771484375</v>
      </c>
      <c r="FS972" s="21">
        <v>0.49105164408683777</v>
      </c>
      <c r="FT972" s="21">
        <v>2.4511953815817833E-2</v>
      </c>
      <c r="FU972" s="21">
        <v>3.3279534429311752E-2</v>
      </c>
      <c r="FV972" t="s">
        <v>294</v>
      </c>
      <c r="FW972" s="21"/>
      <c r="FX972">
        <f t="shared" si="45"/>
        <v>1.3408655941486358</v>
      </c>
      <c r="FY972">
        <f t="shared" si="46"/>
        <v>9.1012865304946899E-2</v>
      </c>
      <c r="FZ972">
        <f t="shared" si="47"/>
        <v>75.962962341308597</v>
      </c>
    </row>
    <row r="973" spans="1:182" x14ac:dyDescent="0.2">
      <c r="A973" t="s">
        <v>226</v>
      </c>
      <c r="B973" t="s">
        <v>199</v>
      </c>
      <c r="C973" t="s">
        <v>290</v>
      </c>
      <c r="D973" t="s">
        <v>242</v>
      </c>
      <c r="E973" t="s">
        <v>221</v>
      </c>
      <c r="F973" s="21">
        <v>1436</v>
      </c>
      <c r="G973" s="21">
        <v>1.3269104957580566</v>
      </c>
      <c r="H973" s="21">
        <v>1.1758538484573364</v>
      </c>
      <c r="I973" s="21">
        <v>1.0342299938201904</v>
      </c>
      <c r="J973" s="21">
        <v>0.98940551280975342</v>
      </c>
      <c r="K973" s="21">
        <v>0.91679930686950684</v>
      </c>
      <c r="L973" s="21">
        <v>0.97786742448806763</v>
      </c>
      <c r="M973" s="21">
        <v>1.0513560771942139</v>
      </c>
      <c r="N973" s="21">
        <v>0.81744509935379028</v>
      </c>
      <c r="O973" s="21">
        <v>0.15626470744609833</v>
      </c>
      <c r="P973" s="21">
        <v>-0.74347966909408569</v>
      </c>
      <c r="Q973" s="21">
        <v>-1.4465476274490356</v>
      </c>
      <c r="R973" s="21">
        <v>-1.855003833770752</v>
      </c>
      <c r="S973" s="21">
        <v>-1.8482102155685425</v>
      </c>
      <c r="T973" s="21">
        <v>-1.6068903207778931</v>
      </c>
      <c r="U973" s="21">
        <v>-1.1125731468200684</v>
      </c>
      <c r="V973" s="21">
        <v>-0.26517319679260254</v>
      </c>
      <c r="W973" s="21">
        <v>0.62150013446807861</v>
      </c>
      <c r="X973" s="21">
        <v>1.5858662128448486</v>
      </c>
      <c r="Y973" s="21">
        <v>2.1649394035339355</v>
      </c>
      <c r="Z973" s="21">
        <v>2.2158188819885254</v>
      </c>
      <c r="AA973" s="21">
        <v>2.0701184272766113</v>
      </c>
      <c r="AB973" s="21">
        <v>1.9037489891052246</v>
      </c>
      <c r="AC973" s="21">
        <v>1.6828758716583252</v>
      </c>
      <c r="AD973" s="21">
        <v>1.465022087097168</v>
      </c>
      <c r="AE973" s="21">
        <v>-1.5883605927228928E-2</v>
      </c>
      <c r="AF973" s="21">
        <v>-3.0204730108380318E-2</v>
      </c>
      <c r="AG973" s="21">
        <v>-6.1121415346860886E-2</v>
      </c>
      <c r="AH973" s="21">
        <v>-2.3117752745747566E-2</v>
      </c>
      <c r="AI973" s="21">
        <v>-5.3648505359888077E-2</v>
      </c>
      <c r="AJ973" s="21">
        <v>5.903877317905426E-3</v>
      </c>
      <c r="AK973" s="21">
        <v>2.7991000562906265E-2</v>
      </c>
      <c r="AL973" s="21">
        <v>-2.9319082386791706E-3</v>
      </c>
      <c r="AM973" s="21">
        <v>-1.3430992141366005E-2</v>
      </c>
      <c r="AN973" s="21">
        <v>-3.0774105340242386E-2</v>
      </c>
      <c r="AO973" s="21">
        <v>-1.1123882606625557E-2</v>
      </c>
      <c r="AP973" s="21">
        <v>-6.2236122786998749E-2</v>
      </c>
      <c r="AQ973" s="21">
        <v>-3.9411719888448715E-2</v>
      </c>
      <c r="AR973" s="21">
        <v>-2.9041947796940804E-2</v>
      </c>
      <c r="AS973" s="21">
        <v>-3.3049255609512329E-2</v>
      </c>
      <c r="AT973" s="21">
        <v>6.0566370375454426E-3</v>
      </c>
      <c r="AU973" s="21">
        <v>2.5508662220090628E-3</v>
      </c>
      <c r="AV973" s="21">
        <v>-4.728119820356369E-2</v>
      </c>
      <c r="AW973" s="21">
        <v>7.2027631103992462E-3</v>
      </c>
      <c r="AX973" s="21">
        <v>3.736940398812294E-2</v>
      </c>
      <c r="AY973" s="21">
        <v>2.6178749278187752E-2</v>
      </c>
      <c r="AZ973" s="21">
        <v>-2.5395398959517479E-2</v>
      </c>
      <c r="BA973" s="21">
        <v>-2.6290250942111015E-2</v>
      </c>
      <c r="BB973" s="21">
        <v>-4.8763668164610863E-3</v>
      </c>
      <c r="BC973" s="21">
        <v>2.408970519900322E-2</v>
      </c>
      <c r="BD973" s="21">
        <v>6.6024293191730976E-3</v>
      </c>
      <c r="BE973" s="21">
        <v>-2.9349569231271744E-2</v>
      </c>
      <c r="BF973" s="21">
        <v>-7.0563102781306952E-5</v>
      </c>
      <c r="BG973" s="21">
        <v>-3.0504226684570313E-2</v>
      </c>
      <c r="BH973" s="21">
        <v>2.9442239552736282E-2</v>
      </c>
      <c r="BI973" s="21">
        <v>5.5560078471899033E-2</v>
      </c>
      <c r="BJ973" s="21">
        <v>2.4618236348032951E-2</v>
      </c>
      <c r="BK973" s="21">
        <v>1.4986342750489712E-2</v>
      </c>
      <c r="BL973" s="21">
        <v>2.5119339115917683E-3</v>
      </c>
      <c r="BM973" s="21">
        <v>2.3447711020708084E-2</v>
      </c>
      <c r="BN973" s="21">
        <v>-2.3636821657419205E-2</v>
      </c>
      <c r="BO973" s="21">
        <v>3.4309804905205965E-3</v>
      </c>
      <c r="BP973" s="21">
        <v>1.515800878405571E-2</v>
      </c>
      <c r="BQ973" s="21">
        <v>1.2583224102854729E-2</v>
      </c>
      <c r="BR973" s="21">
        <v>5.1411639899015427E-2</v>
      </c>
      <c r="BS973" s="21">
        <v>4.5828353613615036E-2</v>
      </c>
      <c r="BT973" s="21">
        <v>-5.4171225056052208E-3</v>
      </c>
      <c r="BU973" s="21">
        <v>4.4359337538480759E-2</v>
      </c>
      <c r="BV973" s="21">
        <v>7.111252099275589E-2</v>
      </c>
      <c r="BW973" s="21">
        <v>5.6420657783746719E-2</v>
      </c>
      <c r="BX973" s="21">
        <v>9.4859553501009941E-3</v>
      </c>
      <c r="BY973" s="21">
        <v>4.9816160462796688E-3</v>
      </c>
      <c r="BZ973" s="21">
        <v>2.728688158094883E-2</v>
      </c>
      <c r="CA973" s="21">
        <v>5.1775097846984863E-2</v>
      </c>
      <c r="CB973" s="21">
        <v>3.2094955444335938E-2</v>
      </c>
      <c r="CC973" s="21">
        <v>-7.3444843292236328E-3</v>
      </c>
      <c r="CD973" s="21">
        <v>1.5891849994659424E-2</v>
      </c>
      <c r="CE973" s="21">
        <v>-1.4474570751190186E-2</v>
      </c>
      <c r="CF973" s="21">
        <v>4.5744836330413818E-2</v>
      </c>
      <c r="CG973" s="21">
        <v>7.4654340744018555E-2</v>
      </c>
      <c r="CH973" s="21">
        <v>4.3699383735656738E-2</v>
      </c>
      <c r="CI973" s="21">
        <v>3.4668102860450745E-2</v>
      </c>
      <c r="CJ973" s="21">
        <v>2.5565743446350098E-2</v>
      </c>
      <c r="CK973" s="21">
        <v>4.7391891479492188E-2</v>
      </c>
      <c r="CL973" s="21">
        <v>3.0969381332397461E-3</v>
      </c>
      <c r="CM973" s="21">
        <v>3.3103704452514648E-2</v>
      </c>
      <c r="CN973" s="21">
        <v>4.5770764350891113E-2</v>
      </c>
      <c r="CO973" s="21">
        <v>4.4188141822814941E-2</v>
      </c>
      <c r="CP973" s="21">
        <v>8.2824379205703735E-2</v>
      </c>
      <c r="CQ973" s="21">
        <v>7.5802206993103027E-2</v>
      </c>
      <c r="CR973" s="21">
        <v>2.357780933380127E-2</v>
      </c>
      <c r="CS973" s="21">
        <v>7.0093870162963867E-2</v>
      </c>
      <c r="CT973" s="21">
        <v>9.4482898712158203E-2</v>
      </c>
      <c r="CU973" s="21">
        <v>7.7366113662719727E-2</v>
      </c>
      <c r="CV973" s="21">
        <v>3.3644676208496094E-2</v>
      </c>
      <c r="CW973" s="21">
        <v>2.6640415191650391E-2</v>
      </c>
      <c r="CX973" s="21">
        <v>4.9563050270080566E-2</v>
      </c>
      <c r="CY973" s="21">
        <v>7.9460494220256805E-2</v>
      </c>
      <c r="CZ973" s="21">
        <v>5.7587482035160065E-2</v>
      </c>
      <c r="DA973" s="21">
        <v>1.4660600572824478E-2</v>
      </c>
      <c r="DB973" s="21">
        <v>3.1854264438152313E-2</v>
      </c>
      <c r="DC973" s="21">
        <v>1.5550852986052632E-3</v>
      </c>
      <c r="DD973" s="21">
        <v>6.2047433108091354E-2</v>
      </c>
      <c r="DE973" s="21">
        <v>9.3748599290847778E-2</v>
      </c>
      <c r="DF973" s="21">
        <v>6.2780529260635376E-2</v>
      </c>
      <c r="DG973" s="21">
        <v>5.4349862039089203E-2</v>
      </c>
      <c r="DH973" s="21">
        <v>4.8619553446769714E-2</v>
      </c>
      <c r="DI973" s="21">
        <v>7.1336068212985992E-2</v>
      </c>
      <c r="DJ973" s="21">
        <v>2.9830697923898697E-2</v>
      </c>
      <c r="DK973" s="21">
        <v>6.2776431441307068E-2</v>
      </c>
      <c r="DL973" s="21">
        <v>7.6383523643016815E-2</v>
      </c>
      <c r="DM973" s="21">
        <v>7.5793057680130005E-2</v>
      </c>
      <c r="DN973" s="21">
        <v>0.11423711478710175</v>
      </c>
      <c r="DO973" s="21">
        <v>0.10577606409788132</v>
      </c>
      <c r="DP973" s="21">
        <v>5.2572742104530334E-2</v>
      </c>
      <c r="DQ973" s="21">
        <v>9.5828399062156677E-2</v>
      </c>
      <c r="DR973" s="21">
        <v>0.11785327643156052</v>
      </c>
      <c r="DS973" s="21">
        <v>9.8311565816402435E-2</v>
      </c>
      <c r="DT973" s="21">
        <v>5.7803396135568619E-2</v>
      </c>
      <c r="DU973" s="21">
        <v>4.8299215734004974E-2</v>
      </c>
      <c r="DV973" s="21">
        <v>7.1839220821857452E-2</v>
      </c>
      <c r="DW973" s="21">
        <v>0.11943380534648895</v>
      </c>
      <c r="DX973" s="21">
        <v>9.4394639134407043E-2</v>
      </c>
      <c r="DY973" s="21">
        <v>4.643244668841362E-2</v>
      </c>
      <c r="DZ973" s="21">
        <v>5.4901450872421265E-2</v>
      </c>
      <c r="EA973" s="21">
        <v>2.4699361994862556E-2</v>
      </c>
      <c r="EB973" s="21">
        <v>8.5585795342922211E-2</v>
      </c>
      <c r="EC973" s="21">
        <v>0.12131768465042114</v>
      </c>
      <c r="ED973" s="21">
        <v>9.033067524433136E-2</v>
      </c>
      <c r="EE973" s="21">
        <v>8.2767195999622345E-2</v>
      </c>
      <c r="EF973" s="21">
        <v>8.190559595823288E-2</v>
      </c>
      <c r="EG973" s="21">
        <v>0.10590766370296478</v>
      </c>
      <c r="EH973" s="21">
        <v>6.8429999053478241E-2</v>
      </c>
      <c r="EI973" s="21">
        <v>0.10561913251876831</v>
      </c>
      <c r="EJ973" s="21">
        <v>0.12058347463607788</v>
      </c>
      <c r="EK973" s="21">
        <v>0.12142553925514221</v>
      </c>
      <c r="EL973" s="21">
        <v>0.15959212183952332</v>
      </c>
      <c r="EM973" s="21">
        <v>0.14905354380607605</v>
      </c>
      <c r="EN973" s="21">
        <v>9.4436816871166229E-2</v>
      </c>
      <c r="EO973" s="21">
        <v>0.13298498094081879</v>
      </c>
      <c r="EP973" s="21">
        <v>0.15159639716148376</v>
      </c>
      <c r="EQ973" s="21">
        <v>0.12855347990989685</v>
      </c>
      <c r="ER973" s="21">
        <v>9.2684753239154816E-2</v>
      </c>
      <c r="ES973" s="21">
        <v>7.9571083188056946E-2</v>
      </c>
      <c r="ET973" s="21">
        <v>0.10400246828794479</v>
      </c>
      <c r="EU973" s="21">
        <v>64.908449944242605</v>
      </c>
      <c r="EV973" s="21">
        <v>64.056297302246094</v>
      </c>
      <c r="EW973" s="21">
        <v>63.429367962876363</v>
      </c>
      <c r="EX973" s="21">
        <v>62.775279998779297</v>
      </c>
      <c r="EY973" s="21">
        <v>62.153064727783203</v>
      </c>
      <c r="EZ973" s="21">
        <v>61.836109161376953</v>
      </c>
      <c r="FA973" s="21">
        <v>61.596965789794922</v>
      </c>
      <c r="FB973" s="21">
        <v>61.325298309326172</v>
      </c>
      <c r="FC973" s="21">
        <v>64.941688537597656</v>
      </c>
      <c r="FD973" s="21">
        <v>70.825675964355469</v>
      </c>
      <c r="FE973" s="21">
        <v>77.137092590332031</v>
      </c>
      <c r="FF973" s="21">
        <v>81.638328552246094</v>
      </c>
      <c r="FG973" s="21">
        <v>84.156158447265625</v>
      </c>
      <c r="FH973" s="21">
        <v>85.381271362304688</v>
      </c>
      <c r="FI973" s="21">
        <v>85.922767639160156</v>
      </c>
      <c r="FJ973" s="21">
        <v>85.405845642089844</v>
      </c>
      <c r="FK973" s="21">
        <v>84.16058349609375</v>
      </c>
      <c r="FL973" s="21">
        <v>82.310623168945313</v>
      </c>
      <c r="FM973" s="21">
        <v>79.263534545898438</v>
      </c>
      <c r="FN973" s="21">
        <v>74.685890197753906</v>
      </c>
      <c r="FO973" s="21">
        <v>71.453506469726563</v>
      </c>
      <c r="FP973" s="21">
        <v>69.24029541015625</v>
      </c>
      <c r="FQ973" s="21">
        <v>67.861648559570313</v>
      </c>
      <c r="FR973" s="21">
        <v>66.42645263671875</v>
      </c>
      <c r="FS973" s="21">
        <v>0.65468329191207886</v>
      </c>
      <c r="FT973" s="21">
        <v>3.0843896791338921E-2</v>
      </c>
      <c r="FU973" s="21">
        <v>4.1529577225446701E-2</v>
      </c>
      <c r="FV973" t="s">
        <v>294</v>
      </c>
      <c r="FW973" s="21"/>
      <c r="FX973">
        <f t="shared" si="45"/>
        <v>1.7316486120223999</v>
      </c>
      <c r="FY973">
        <f t="shared" si="46"/>
        <v>6.8264579772949224E-2</v>
      </c>
      <c r="FZ973">
        <f t="shared" si="47"/>
        <v>78.374827575683597</v>
      </c>
    </row>
    <row r="974" spans="1:182" x14ac:dyDescent="0.2">
      <c r="A974" t="s">
        <v>226</v>
      </c>
      <c r="B974" t="s">
        <v>199</v>
      </c>
      <c r="C974" t="s">
        <v>290</v>
      </c>
      <c r="D974" t="s">
        <v>243</v>
      </c>
      <c r="E974" t="s">
        <v>219</v>
      </c>
      <c r="F974" s="21">
        <v>2335</v>
      </c>
      <c r="G974" s="21">
        <v>1.1107680797576904</v>
      </c>
      <c r="H974" s="21">
        <v>0.8757859468460083</v>
      </c>
      <c r="I974" s="21">
        <v>0.90788167715072632</v>
      </c>
      <c r="J974" s="21">
        <v>0.81245714426040649</v>
      </c>
      <c r="K974" s="21">
        <v>0.78617823123931885</v>
      </c>
      <c r="L974" s="21">
        <v>0.76417964696884155</v>
      </c>
      <c r="M974" s="21">
        <v>0.58065158128738403</v>
      </c>
      <c r="N974" s="21">
        <v>0.14526626467704773</v>
      </c>
      <c r="O974" s="21">
        <v>-0.61463367938995361</v>
      </c>
      <c r="P974" s="21">
        <v>-1.4204989671707153</v>
      </c>
      <c r="Q974" s="21">
        <v>-2.137718677520752</v>
      </c>
      <c r="R974" s="21">
        <v>-2.5680203437805176</v>
      </c>
      <c r="S974" s="21">
        <v>-2.6857669353485107</v>
      </c>
      <c r="T974" s="21">
        <v>-2.4913406372070313</v>
      </c>
      <c r="U974" s="21">
        <v>-2.2605040073394775</v>
      </c>
      <c r="V974" s="21">
        <v>-1.518388032913208</v>
      </c>
      <c r="W974" s="21">
        <v>-0.66250032186508179</v>
      </c>
      <c r="X974" s="21">
        <v>0.4766385555267334</v>
      </c>
      <c r="Y974" s="21">
        <v>1.602907657623291</v>
      </c>
      <c r="Z974" s="21">
        <v>2.0942654609680176</v>
      </c>
      <c r="AA974" s="21">
        <v>1.8174008131027222</v>
      </c>
      <c r="AB974" s="21">
        <v>1.7591506242752075</v>
      </c>
      <c r="AC974" s="21">
        <v>1.6484851837158203</v>
      </c>
      <c r="AD974" s="21">
        <v>1.4025418758392334</v>
      </c>
      <c r="AE974" s="21">
        <v>-0.18776629865169525</v>
      </c>
      <c r="AF974" s="21">
        <v>-0.3135688304901123</v>
      </c>
      <c r="AG974" s="21">
        <v>-0.14358580112457275</v>
      </c>
      <c r="AH974" s="21">
        <v>-0.17030815780162811</v>
      </c>
      <c r="AI974" s="21">
        <v>-0.13384212553501129</v>
      </c>
      <c r="AJ974" s="21">
        <v>-0.12651099264621735</v>
      </c>
      <c r="AK974" s="21">
        <v>-0.2615889310836792</v>
      </c>
      <c r="AL974" s="21">
        <v>-0.21874038875102997</v>
      </c>
      <c r="AM974" s="21">
        <v>-5.6478988379240036E-2</v>
      </c>
      <c r="AN974" s="21">
        <v>0.11593703925609589</v>
      </c>
      <c r="AO974" s="21">
        <v>8.9339323341846466E-2</v>
      </c>
      <c r="AP974" s="21">
        <v>0.10809729248285294</v>
      </c>
      <c r="AQ974" s="21">
        <v>4.8110876232385635E-2</v>
      </c>
      <c r="AR974" s="21">
        <v>0.10896145552396774</v>
      </c>
      <c r="AS974" s="21">
        <v>-2.0379899069666862E-2</v>
      </c>
      <c r="AT974" s="21">
        <v>2.7566935867071152E-2</v>
      </c>
      <c r="AU974" s="21">
        <v>-7.1953661739826202E-2</v>
      </c>
      <c r="AV974" s="21">
        <v>-0.18505515158176422</v>
      </c>
      <c r="AW974" s="21">
        <v>-7.2184763848781586E-2</v>
      </c>
      <c r="AX974" s="21">
        <v>2.9105802997946739E-2</v>
      </c>
      <c r="AY974" s="21">
        <v>-0.1346886157989502</v>
      </c>
      <c r="AZ974" s="21">
        <v>-5.4465986788272858E-2</v>
      </c>
      <c r="BA974" s="21">
        <v>3.3577341586351395E-2</v>
      </c>
      <c r="BB974" s="21">
        <v>9.0828435495495796E-3</v>
      </c>
      <c r="BC974" s="21">
        <v>-9.3856528401374817E-2</v>
      </c>
      <c r="BD974" s="21">
        <v>-0.21670642495155334</v>
      </c>
      <c r="BE974" s="21">
        <v>-6.1823651194572449E-2</v>
      </c>
      <c r="BF974" s="21">
        <v>-9.5670454204082489E-2</v>
      </c>
      <c r="BG974" s="21">
        <v>-6.0184188187122345E-2</v>
      </c>
      <c r="BH974" s="21">
        <v>-5.5156711488962173E-2</v>
      </c>
      <c r="BI974" s="21">
        <v>-0.19193153083324432</v>
      </c>
      <c r="BJ974" s="21">
        <v>-0.13471332192420959</v>
      </c>
      <c r="BK974" s="21">
        <v>4.7988787293434143E-2</v>
      </c>
      <c r="BL974" s="21">
        <v>0.21405300498008728</v>
      </c>
      <c r="BM974" s="21">
        <v>0.20049147307872772</v>
      </c>
      <c r="BN974" s="21">
        <v>0.21831095218658447</v>
      </c>
      <c r="BO974" s="21">
        <v>0.16242851316928864</v>
      </c>
      <c r="BP974" s="21">
        <v>0.22147738933563232</v>
      </c>
      <c r="BQ974" s="21">
        <v>8.5393920540809631E-2</v>
      </c>
      <c r="BR974" s="21">
        <v>0.12639755010604858</v>
      </c>
      <c r="BS974" s="21">
        <v>1.017225906252861E-2</v>
      </c>
      <c r="BT974" s="21">
        <v>-9.9965818226337433E-2</v>
      </c>
      <c r="BU974" s="21">
        <v>2.073221281170845E-2</v>
      </c>
      <c r="BV974" s="21">
        <v>0.12060222029685974</v>
      </c>
      <c r="BW974" s="21">
        <v>-5.1810473203659058E-2</v>
      </c>
      <c r="BX974" s="21">
        <v>2.9050659388303757E-2</v>
      </c>
      <c r="BY974" s="21">
        <v>0.1085352897644043</v>
      </c>
      <c r="BZ974" s="21">
        <v>7.9995006322860718E-2</v>
      </c>
      <c r="CA974" s="21">
        <v>-2.8814911842346191E-2</v>
      </c>
      <c r="CB974" s="21">
        <v>-0.14961981773376465</v>
      </c>
      <c r="CC974" s="21">
        <v>-5.1954388618469238E-3</v>
      </c>
      <c r="CD974" s="21">
        <v>-4.397660493850708E-2</v>
      </c>
      <c r="CE974" s="21">
        <v>-9.1689229011535645E-3</v>
      </c>
      <c r="CF974" s="21">
        <v>-5.7369470596313477E-3</v>
      </c>
      <c r="CG974" s="21">
        <v>-0.14368700981140137</v>
      </c>
      <c r="CH974" s="21">
        <v>-7.6516419649124146E-2</v>
      </c>
      <c r="CI974" s="21">
        <v>0.12034285068511963</v>
      </c>
      <c r="CJ974" s="21">
        <v>0.28200781345367432</v>
      </c>
      <c r="CK974" s="21">
        <v>0.27747511863708496</v>
      </c>
      <c r="CL974" s="21">
        <v>0.29464459419250488</v>
      </c>
      <c r="CM974" s="21">
        <v>0.24160456657409668</v>
      </c>
      <c r="CN974" s="21">
        <v>0.29940557479858398</v>
      </c>
      <c r="CO974" s="21">
        <v>0.15865254402160645</v>
      </c>
      <c r="CP974" s="21">
        <v>0.19484734535217285</v>
      </c>
      <c r="CQ974" s="21">
        <v>6.705242395401001E-2</v>
      </c>
      <c r="CR974" s="21">
        <v>-4.103320837020874E-2</v>
      </c>
      <c r="CS974" s="21">
        <v>8.5086226463317871E-2</v>
      </c>
      <c r="CT974" s="21">
        <v>0.18397235870361328</v>
      </c>
      <c r="CU974" s="21">
        <v>5.5906772613525391E-3</v>
      </c>
      <c r="CV974" s="21">
        <v>8.6894035339355469E-2</v>
      </c>
      <c r="CW974" s="21">
        <v>0.16045093536376953</v>
      </c>
      <c r="CX974" s="21">
        <v>0.12910854816436768</v>
      </c>
      <c r="CY974" s="21">
        <v>3.6226708441972733E-2</v>
      </c>
      <c r="CZ974" s="21">
        <v>-8.2533210515975952E-2</v>
      </c>
      <c r="DA974" s="21">
        <v>5.1432773470878601E-2</v>
      </c>
      <c r="DB974" s="21">
        <v>7.7172438614070415E-3</v>
      </c>
      <c r="DC974" s="21">
        <v>4.1846342384815216E-2</v>
      </c>
      <c r="DD974" s="21">
        <v>4.3682817369699478E-2</v>
      </c>
      <c r="DE974" s="21">
        <v>-9.5442496240139008E-2</v>
      </c>
      <c r="DF974" s="21">
        <v>-1.8319522961974144E-2</v>
      </c>
      <c r="DG974" s="21">
        <v>0.19269691407680511</v>
      </c>
      <c r="DH974" s="21">
        <v>0.34996262192726135</v>
      </c>
      <c r="DI974" s="21">
        <v>0.35445874929428101</v>
      </c>
      <c r="DJ974" s="21">
        <v>0.37097823619842529</v>
      </c>
      <c r="DK974" s="21">
        <v>0.32078060507774353</v>
      </c>
      <c r="DL974" s="21">
        <v>0.37733376026153564</v>
      </c>
      <c r="DM974" s="21">
        <v>0.23191116750240326</v>
      </c>
      <c r="DN974" s="21">
        <v>0.26329714059829712</v>
      </c>
      <c r="DO974" s="21">
        <v>0.12393258512020111</v>
      </c>
      <c r="DP974" s="21">
        <v>1.7899405211210251E-2</v>
      </c>
      <c r="DQ974" s="21">
        <v>0.14944024384021759</v>
      </c>
      <c r="DR974" s="21">
        <v>0.24734249711036682</v>
      </c>
      <c r="DS974" s="21">
        <v>6.2991827726364136E-2</v>
      </c>
      <c r="DT974" s="21">
        <v>0.14473740756511688</v>
      </c>
      <c r="DU974" s="21">
        <v>0.21236658096313477</v>
      </c>
      <c r="DV974" s="21">
        <v>0.17822209000587463</v>
      </c>
      <c r="DW974" s="21">
        <v>0.13013647496700287</v>
      </c>
      <c r="DX974" s="21">
        <v>1.432918943464756E-2</v>
      </c>
      <c r="DY974" s="21">
        <v>0.13319492340087891</v>
      </c>
      <c r="DZ974" s="21">
        <v>8.235495537519455E-2</v>
      </c>
      <c r="EA974" s="21">
        <v>0.11550428718328476</v>
      </c>
      <c r="EB974" s="21">
        <v>0.11503710597753525</v>
      </c>
      <c r="EC974" s="21">
        <v>-2.578507736325264E-2</v>
      </c>
      <c r="ED974" s="21">
        <v>6.5707549452781677E-2</v>
      </c>
      <c r="EE974" s="21">
        <v>0.2971646785736084</v>
      </c>
      <c r="EF974" s="21">
        <v>0.44807857275009155</v>
      </c>
      <c r="EG974" s="21">
        <v>0.46561092138290405</v>
      </c>
      <c r="EH974" s="21">
        <v>0.48119190335273743</v>
      </c>
      <c r="EI974" s="21">
        <v>0.43509826064109802</v>
      </c>
      <c r="EJ974" s="21">
        <v>0.48984968662261963</v>
      </c>
      <c r="EK974" s="21">
        <v>0.3376849889755249</v>
      </c>
      <c r="EL974" s="21">
        <v>0.36212775111198425</v>
      </c>
      <c r="EM974" s="21">
        <v>0.20605851709842682</v>
      </c>
      <c r="EN974" s="21">
        <v>0.10298873484134674</v>
      </c>
      <c r="EO974" s="21">
        <v>0.24235722422599792</v>
      </c>
      <c r="EP974" s="21">
        <v>0.33883890509605408</v>
      </c>
      <c r="EQ974" s="21">
        <v>0.14586997032165527</v>
      </c>
      <c r="ER974" s="21">
        <v>0.22825406491756439</v>
      </c>
      <c r="ES974" s="21">
        <v>0.28732451796531677</v>
      </c>
      <c r="ET974" s="21">
        <v>0.24913425743579865</v>
      </c>
      <c r="EU974" s="21">
        <v>63.317853922452663</v>
      </c>
      <c r="EV974" s="21">
        <v>63.509918212890625</v>
      </c>
      <c r="EW974" s="21">
        <v>62.252028854824168</v>
      </c>
      <c r="EX974" s="21">
        <v>61.477005004882813</v>
      </c>
      <c r="EY974" s="21">
        <v>60.825519561767578</v>
      </c>
      <c r="EZ974" s="21">
        <v>60.760593414306641</v>
      </c>
      <c r="FA974" s="21">
        <v>60.426509857177734</v>
      </c>
      <c r="FB974" s="21">
        <v>60.333183288574219</v>
      </c>
      <c r="FC974" s="21">
        <v>62.655998229980469</v>
      </c>
      <c r="FD974" s="21">
        <v>70.184402465820313</v>
      </c>
      <c r="FE974" s="21">
        <v>76.238052368164063</v>
      </c>
      <c r="FF974" s="21">
        <v>79.914337158203125</v>
      </c>
      <c r="FG974" s="21">
        <v>81.855278015136719</v>
      </c>
      <c r="FH974" s="21">
        <v>83.282684326171875</v>
      </c>
      <c r="FI974" s="21">
        <v>84.522544860839844</v>
      </c>
      <c r="FJ974" s="21">
        <v>83.956268310546875</v>
      </c>
      <c r="FK974" s="21">
        <v>82.990081787109375</v>
      </c>
      <c r="FL974" s="21">
        <v>80.488731384277344</v>
      </c>
      <c r="FM974" s="21">
        <v>78.099639892578125</v>
      </c>
      <c r="FN974" s="21">
        <v>72.602340698242188</v>
      </c>
      <c r="FO974" s="21">
        <v>69.204689025878906</v>
      </c>
      <c r="FP974" s="21">
        <v>66.509918212890625</v>
      </c>
      <c r="FQ974" s="21">
        <v>65.052749633789063</v>
      </c>
      <c r="FR974" s="21">
        <v>63.449504852294922</v>
      </c>
      <c r="FS974" s="21">
        <v>1.2894591093063354</v>
      </c>
      <c r="FT974" s="21">
        <v>6.3868895173072815E-2</v>
      </c>
      <c r="FU974" s="21">
        <v>8.061816543340683E-2</v>
      </c>
      <c r="FV974" t="s">
        <v>294</v>
      </c>
      <c r="FW974" s="21"/>
      <c r="FX974">
        <f t="shared" si="45"/>
        <v>1.0657424330711365</v>
      </c>
      <c r="FY974">
        <f t="shared" si="46"/>
        <v>6.0133695602416992E-2</v>
      </c>
      <c r="FZ974">
        <f t="shared" si="47"/>
        <v>76.67709655761719</v>
      </c>
    </row>
    <row r="975" spans="1:182" x14ac:dyDescent="0.2">
      <c r="A975" t="s">
        <v>226</v>
      </c>
      <c r="B975" t="s">
        <v>199</v>
      </c>
      <c r="C975" t="s">
        <v>290</v>
      </c>
      <c r="D975" t="s">
        <v>243</v>
      </c>
      <c r="E975" t="s">
        <v>220</v>
      </c>
      <c r="F975" s="21">
        <v>1128</v>
      </c>
      <c r="G975" s="21">
        <v>1.0188498497009277</v>
      </c>
      <c r="H975" s="21">
        <v>0.73264038562774658</v>
      </c>
      <c r="I975" s="21">
        <v>0.82853603363037109</v>
      </c>
      <c r="J975" s="21">
        <v>0.74011743068695068</v>
      </c>
      <c r="K975" s="21">
        <v>0.71261775493621826</v>
      </c>
      <c r="L975" s="21">
        <v>0.73401623964309692</v>
      </c>
      <c r="M975" s="21">
        <v>0.44510465860366821</v>
      </c>
      <c r="N975" s="21">
        <v>0.20353931188583374</v>
      </c>
      <c r="O975" s="21">
        <v>-0.46444469690322876</v>
      </c>
      <c r="P975" s="21">
        <v>-1.2180356979370117</v>
      </c>
      <c r="Q975" s="21">
        <v>-1.969902515411377</v>
      </c>
      <c r="R975" s="21">
        <v>-2.5961329936981201</v>
      </c>
      <c r="S975" s="21">
        <v>-2.5750136375427246</v>
      </c>
      <c r="T975" s="21">
        <v>-2.4165918827056885</v>
      </c>
      <c r="U975" s="21">
        <v>-2.2617723941802979</v>
      </c>
      <c r="V975" s="21">
        <v>-1.8058068752288818</v>
      </c>
      <c r="W975" s="21">
        <v>-0.86115008592605591</v>
      </c>
      <c r="X975" s="21">
        <v>0.29927441477775574</v>
      </c>
      <c r="Y975" s="21">
        <v>1.5965813398361206</v>
      </c>
      <c r="Z975" s="21">
        <v>2.0305242538452148</v>
      </c>
      <c r="AA975" s="21">
        <v>1.6908590793609619</v>
      </c>
      <c r="AB975" s="21">
        <v>1.7694575786590576</v>
      </c>
      <c r="AC975" s="21">
        <v>1.6278814077377319</v>
      </c>
      <c r="AD975" s="21">
        <v>1.3602075576782227</v>
      </c>
      <c r="AE975" s="21">
        <v>-0.38583427667617798</v>
      </c>
      <c r="AF975" s="21">
        <v>-0.53001135587692261</v>
      </c>
      <c r="AG975" s="21">
        <v>-0.26234170794487</v>
      </c>
      <c r="AH975" s="21">
        <v>-0.27416121959686279</v>
      </c>
      <c r="AI975" s="21">
        <v>-0.19268183410167694</v>
      </c>
      <c r="AJ975" s="21">
        <v>-0.1542217880487442</v>
      </c>
      <c r="AK975" s="21">
        <v>-0.44134345650672913</v>
      </c>
      <c r="AL975" s="21">
        <v>-0.23553988337516785</v>
      </c>
      <c r="AM975" s="21">
        <v>-2.5948379188776016E-2</v>
      </c>
      <c r="AN975" s="21">
        <v>0.18594637513160706</v>
      </c>
      <c r="AO975" s="21">
        <v>0.12792037427425385</v>
      </c>
      <c r="AP975" s="21">
        <v>-9.0641230344772339E-3</v>
      </c>
      <c r="AQ975" s="21">
        <v>0.16191041469573975</v>
      </c>
      <c r="AR975" s="21">
        <v>0.18511991202831268</v>
      </c>
      <c r="AS975" s="21">
        <v>6.5554216504096985E-2</v>
      </c>
      <c r="AT975" s="21">
        <v>-9.6659146249294281E-2</v>
      </c>
      <c r="AU975" s="21">
        <v>-0.10613332688808441</v>
      </c>
      <c r="AV975" s="21">
        <v>-0.18654836714267731</v>
      </c>
      <c r="AW975" s="21">
        <v>4.225323349237442E-2</v>
      </c>
      <c r="AX975" s="21">
        <v>5.3832577541470528E-3</v>
      </c>
      <c r="AY975" s="21">
        <v>-0.26987767219543457</v>
      </c>
      <c r="AZ975" s="21">
        <v>-4.1894502937793732E-2</v>
      </c>
      <c r="BA975" s="21">
        <v>-2.2272277623414993E-2</v>
      </c>
      <c r="BB975" s="21">
        <v>-3.0252261087298393E-2</v>
      </c>
      <c r="BC975" s="21">
        <v>-0.23770660161972046</v>
      </c>
      <c r="BD975" s="21">
        <v>-0.38852134346961975</v>
      </c>
      <c r="BE975" s="21">
        <v>-0.14849178493022919</v>
      </c>
      <c r="BF975" s="21">
        <v>-0.17519395053386688</v>
      </c>
      <c r="BG975" s="21">
        <v>-0.11617942899465561</v>
      </c>
      <c r="BH975" s="21">
        <v>-7.5458534061908722E-2</v>
      </c>
      <c r="BI975" s="21">
        <v>-0.33975371718406677</v>
      </c>
      <c r="BJ975" s="21">
        <v>-0.13489715754985809</v>
      </c>
      <c r="BK975" s="21">
        <v>0.10662872344255447</v>
      </c>
      <c r="BL975" s="21">
        <v>0.31235885620117188</v>
      </c>
      <c r="BM975" s="21">
        <v>0.26386401057243347</v>
      </c>
      <c r="BN975" s="21">
        <v>0.14575183391571045</v>
      </c>
      <c r="BO975" s="21">
        <v>0.29841727018356323</v>
      </c>
      <c r="BP975" s="21">
        <v>0.33973261713981628</v>
      </c>
      <c r="BQ975" s="21">
        <v>0.19412295520305634</v>
      </c>
      <c r="BR975" s="21">
        <v>1.0505287908017635E-2</v>
      </c>
      <c r="BS975" s="21">
        <v>-2.432405948638916E-3</v>
      </c>
      <c r="BT975" s="21">
        <v>-8.6228109896183014E-2</v>
      </c>
      <c r="BU975" s="21">
        <v>0.161066934466362</v>
      </c>
      <c r="BV975" s="21">
        <v>0.1400122344493866</v>
      </c>
      <c r="BW975" s="21">
        <v>-0.13720184564590454</v>
      </c>
      <c r="BX975" s="21">
        <v>7.3477111756801605E-2</v>
      </c>
      <c r="BY975" s="21">
        <v>8.4573090076446533E-2</v>
      </c>
      <c r="BZ975" s="21">
        <v>6.2796607613563538E-2</v>
      </c>
      <c r="CA975" s="21">
        <v>-0.13511383533477783</v>
      </c>
      <c r="CB975" s="21">
        <v>-0.29052579402923584</v>
      </c>
      <c r="CC975" s="21">
        <v>-6.9639682769775391E-2</v>
      </c>
      <c r="CD975" s="21">
        <v>-0.10664951801300049</v>
      </c>
      <c r="CE975" s="21">
        <v>-6.3194096088409424E-2</v>
      </c>
      <c r="CF975" s="21">
        <v>-2.0907342433929443E-2</v>
      </c>
      <c r="CG975" s="21">
        <v>-0.26939296722412109</v>
      </c>
      <c r="CH975" s="21">
        <v>-6.5192312002182007E-2</v>
      </c>
      <c r="CI975" s="21">
        <v>0.19845122098922729</v>
      </c>
      <c r="CJ975" s="21">
        <v>0.39991176128387451</v>
      </c>
      <c r="CK975" s="21">
        <v>0.35801815986633301</v>
      </c>
      <c r="CL975" s="21">
        <v>0.25297689437866211</v>
      </c>
      <c r="CM975" s="21">
        <v>0.39296150207519531</v>
      </c>
      <c r="CN975" s="21">
        <v>0.44681692123413086</v>
      </c>
      <c r="CO975" s="21">
        <v>0.28316926956176758</v>
      </c>
      <c r="CP975" s="21">
        <v>8.4727048873901367E-2</v>
      </c>
      <c r="CQ975" s="21">
        <v>6.9390535354614258E-2</v>
      </c>
      <c r="CR975" s="21">
        <v>-1.6746610403060913E-2</v>
      </c>
      <c r="CS975" s="21">
        <v>0.24335694313049316</v>
      </c>
      <c r="CT975" s="21">
        <v>0.23325586318969727</v>
      </c>
      <c r="CU975" s="21">
        <v>-4.531097412109375E-2</v>
      </c>
      <c r="CV975" s="21">
        <v>0.15338313579559326</v>
      </c>
      <c r="CW975" s="21">
        <v>0.15857386589050293</v>
      </c>
      <c r="CX975" s="21">
        <v>0.12724196910858154</v>
      </c>
      <c r="CY975" s="21">
        <v>-3.2521065324544907E-2</v>
      </c>
      <c r="CZ975" s="21">
        <v>-0.19253025949001312</v>
      </c>
      <c r="DA975" s="21">
        <v>9.2124231159687042E-3</v>
      </c>
      <c r="DB975" s="21">
        <v>-3.8105085492134094E-2</v>
      </c>
      <c r="DC975" s="21">
        <v>-1.0208763182163239E-2</v>
      </c>
      <c r="DD975" s="21">
        <v>3.3643845468759537E-2</v>
      </c>
      <c r="DE975" s="21">
        <v>-0.19903221726417542</v>
      </c>
      <c r="DF975" s="21">
        <v>4.5125340111553669E-3</v>
      </c>
      <c r="DG975" s="21">
        <v>0.29027372598648071</v>
      </c>
      <c r="DH975" s="21">
        <v>0.48746466636657715</v>
      </c>
      <c r="DI975" s="21">
        <v>0.45217230916023254</v>
      </c>
      <c r="DJ975" s="21">
        <v>0.36020195484161377</v>
      </c>
      <c r="DK975" s="21">
        <v>0.48750573396682739</v>
      </c>
      <c r="DL975" s="21">
        <v>0.55390119552612305</v>
      </c>
      <c r="DM975" s="21">
        <v>0.37221559882164001</v>
      </c>
      <c r="DN975" s="21">
        <v>0.15894880890846252</v>
      </c>
      <c r="DO975" s="21">
        <v>0.14121347665786743</v>
      </c>
      <c r="DP975" s="21">
        <v>5.2734889090061188E-2</v>
      </c>
      <c r="DQ975" s="21">
        <v>0.32564693689346313</v>
      </c>
      <c r="DR975" s="21">
        <v>0.32649949193000793</v>
      </c>
      <c r="DS975" s="21">
        <v>4.6579897403717041E-2</v>
      </c>
      <c r="DT975" s="21">
        <v>0.23328916728496552</v>
      </c>
      <c r="DU975" s="21">
        <v>0.23257464170455933</v>
      </c>
      <c r="DV975" s="21">
        <v>0.19168733060359955</v>
      </c>
      <c r="DW975" s="21">
        <v>0.11560659855604172</v>
      </c>
      <c r="DX975" s="21">
        <v>-5.1040254533290863E-2</v>
      </c>
      <c r="DY975" s="21">
        <v>0.12306234240531921</v>
      </c>
      <c r="DZ975" s="21">
        <v>6.0862191021442413E-2</v>
      </c>
      <c r="EA975" s="21">
        <v>6.6293641924858093E-2</v>
      </c>
      <c r="EB975" s="21">
        <v>0.11240709573030472</v>
      </c>
      <c r="EC975" s="21">
        <v>-9.7442463040351868E-2</v>
      </c>
      <c r="ED975" s="21">
        <v>0.10515525937080383</v>
      </c>
      <c r="EE975" s="21">
        <v>0.42285081744194031</v>
      </c>
      <c r="EF975" s="21">
        <v>0.61387717723846436</v>
      </c>
      <c r="EG975" s="21">
        <v>0.58811593055725098</v>
      </c>
      <c r="EH975" s="21">
        <v>0.51501792669296265</v>
      </c>
      <c r="EI975" s="21">
        <v>0.62401258945465088</v>
      </c>
      <c r="EJ975" s="21">
        <v>0.70851391553878784</v>
      </c>
      <c r="EK975" s="21">
        <v>0.50078433752059937</v>
      </c>
      <c r="EL975" s="21">
        <v>0.26611325144767761</v>
      </c>
      <c r="EM975" s="21">
        <v>0.24491439759731293</v>
      </c>
      <c r="EN975" s="21">
        <v>0.15305514633655548</v>
      </c>
      <c r="EO975" s="21">
        <v>0.4444606602191925</v>
      </c>
      <c r="EP975" s="21">
        <v>0.46112847328186035</v>
      </c>
      <c r="EQ975" s="21">
        <v>0.17925572395324707</v>
      </c>
      <c r="ER975" s="21">
        <v>0.34866076707839966</v>
      </c>
      <c r="ES975" s="21">
        <v>0.33942002058029175</v>
      </c>
      <c r="ET975" s="21">
        <v>0.28473618626594543</v>
      </c>
      <c r="EU975" s="21">
        <v>64.53868194842407</v>
      </c>
      <c r="EV975" s="21">
        <v>64.891120910644531</v>
      </c>
      <c r="EW975" s="21">
        <v>63.331423113658069</v>
      </c>
      <c r="EX975" s="21">
        <v>62.752628326416016</v>
      </c>
      <c r="EY975" s="21">
        <v>62.0869140625</v>
      </c>
      <c r="EZ975" s="21">
        <v>62.147087097167969</v>
      </c>
      <c r="FA975" s="21">
        <v>62.3858642578125</v>
      </c>
      <c r="FB975" s="21">
        <v>61.728748321533203</v>
      </c>
      <c r="FC975" s="21">
        <v>62.931232452392578</v>
      </c>
      <c r="FD975" s="21">
        <v>70.174781799316406</v>
      </c>
      <c r="FE975" s="21">
        <v>75.47564697265625</v>
      </c>
      <c r="FF975" s="21">
        <v>79.172874450683594</v>
      </c>
      <c r="FG975" s="21">
        <v>80.631324768066406</v>
      </c>
      <c r="FH975" s="21">
        <v>82.16046142578125</v>
      </c>
      <c r="FI975" s="21">
        <v>82.954154968261719</v>
      </c>
      <c r="FJ975" s="21">
        <v>82.434577941894531</v>
      </c>
      <c r="FK975" s="21">
        <v>81.575927734375</v>
      </c>
      <c r="FL975" s="21">
        <v>78.753578186035156</v>
      </c>
      <c r="FM975" s="21">
        <v>76.589302062988281</v>
      </c>
      <c r="FN975" s="21">
        <v>71.383956909179688</v>
      </c>
      <c r="FO975" s="21">
        <v>68.40496826171875</v>
      </c>
      <c r="FP975" s="21">
        <v>66.509071350097656</v>
      </c>
      <c r="FQ975" s="21">
        <v>65.336196899414063</v>
      </c>
      <c r="FR975" s="21">
        <v>64.164276123046875</v>
      </c>
      <c r="FS975" s="21">
        <v>1.5865299701690674</v>
      </c>
      <c r="FT975" s="21">
        <v>7.6149672269821167E-2</v>
      </c>
      <c r="FU975" s="21">
        <v>0.10939700156450272</v>
      </c>
      <c r="FV975" t="s">
        <v>294</v>
      </c>
      <c r="FW975" s="21"/>
      <c r="FX975">
        <f t="shared" si="45"/>
        <v>0.95121780037879944</v>
      </c>
      <c r="FY975">
        <f t="shared" si="46"/>
        <v>9.6789151430130005E-2</v>
      </c>
      <c r="FZ975">
        <f t="shared" si="47"/>
        <v>75.341546630859369</v>
      </c>
    </row>
    <row r="976" spans="1:182" x14ac:dyDescent="0.2">
      <c r="A976" t="s">
        <v>226</v>
      </c>
      <c r="B976" t="s">
        <v>199</v>
      </c>
      <c r="C976" t="s">
        <v>290</v>
      </c>
      <c r="D976" t="s">
        <v>243</v>
      </c>
      <c r="E976" t="s">
        <v>221</v>
      </c>
      <c r="F976" s="21">
        <v>1207</v>
      </c>
      <c r="G976" s="21">
        <v>1.1989843845367432</v>
      </c>
      <c r="H976" s="21">
        <v>1.0141422748565674</v>
      </c>
      <c r="I976" s="21">
        <v>0.98627322912216187</v>
      </c>
      <c r="J976" s="21">
        <v>0.88301455974578857</v>
      </c>
      <c r="K976" s="21">
        <v>0.85418760776519775</v>
      </c>
      <c r="L976" s="21">
        <v>0.79617506265640259</v>
      </c>
      <c r="M976" s="21">
        <v>0.71394515037536621</v>
      </c>
      <c r="N976" s="21">
        <v>9.6845738589763641E-2</v>
      </c>
      <c r="O976" s="21">
        <v>-0.73059976100921631</v>
      </c>
      <c r="P976" s="21">
        <v>-1.5923624038696289</v>
      </c>
      <c r="Q976" s="21">
        <v>-2.3119649887084961</v>
      </c>
      <c r="R976" s="21">
        <v>-2.5915277004241943</v>
      </c>
      <c r="S976" s="21">
        <v>-2.8266294002532959</v>
      </c>
      <c r="T976" s="21">
        <v>-2.6085000038146973</v>
      </c>
      <c r="U976" s="21">
        <v>-2.3044769763946533</v>
      </c>
      <c r="V976" s="21">
        <v>-1.3187072277069092</v>
      </c>
      <c r="W976" s="21">
        <v>-0.48549062013626099</v>
      </c>
      <c r="X976" s="21">
        <v>0.62752491235733032</v>
      </c>
      <c r="Y976" s="21">
        <v>1.6032196283340454</v>
      </c>
      <c r="Z976" s="21">
        <v>2.1462655067443848</v>
      </c>
      <c r="AA976" s="21">
        <v>1.9291049242019653</v>
      </c>
      <c r="AB976" s="21">
        <v>1.7409216165542603</v>
      </c>
      <c r="AC976" s="21">
        <v>1.6607201099395752</v>
      </c>
      <c r="AD976" s="21">
        <v>1.443085789680481</v>
      </c>
      <c r="AE976" s="21">
        <v>-0.12232048809528351</v>
      </c>
      <c r="AF976" s="21">
        <v>-0.23465064167976379</v>
      </c>
      <c r="AG976" s="21">
        <v>-0.13687494397163391</v>
      </c>
      <c r="AH976" s="21">
        <v>-0.16911239922046661</v>
      </c>
      <c r="AI976" s="21">
        <v>-0.16746333241462708</v>
      </c>
      <c r="AJ976" s="21">
        <v>-0.18704579770565033</v>
      </c>
      <c r="AK976" s="21">
        <v>-0.17960001528263092</v>
      </c>
      <c r="AL976" s="21">
        <v>-0.30778306722640991</v>
      </c>
      <c r="AM976" s="21">
        <v>-0.20028629899024963</v>
      </c>
      <c r="AN976" s="21">
        <v>-6.6061362624168396E-2</v>
      </c>
      <c r="AO976" s="21">
        <v>-0.11048248410224915</v>
      </c>
      <c r="AP976" s="21">
        <v>3.252425417304039E-2</v>
      </c>
      <c r="AQ976" s="21">
        <v>-0.23111888766288757</v>
      </c>
      <c r="AR976" s="21">
        <v>-0.1389087438583374</v>
      </c>
      <c r="AS976" s="21">
        <v>-0.26720911264419556</v>
      </c>
      <c r="AT976" s="21">
        <v>-1.9490757957100868E-2</v>
      </c>
      <c r="AU976" s="21">
        <v>-0.14844955503940582</v>
      </c>
      <c r="AV976" s="21">
        <v>-0.29977595806121826</v>
      </c>
      <c r="AW976" s="21">
        <v>-0.29995343089103699</v>
      </c>
      <c r="AX976" s="21">
        <v>-7.4049457907676697E-2</v>
      </c>
      <c r="AY976" s="21">
        <v>-0.12277670204639435</v>
      </c>
      <c r="AZ976" s="21">
        <v>-0.18551598489284515</v>
      </c>
      <c r="BA976" s="21">
        <v>-2.1533256396651268E-2</v>
      </c>
      <c r="BB976" s="21">
        <v>-4.6428684145212173E-2</v>
      </c>
      <c r="BC976" s="21">
        <v>-7.3611666448414326E-3</v>
      </c>
      <c r="BD976" s="21">
        <v>-0.10385477542877197</v>
      </c>
      <c r="BE976" s="21">
        <v>-2.0634815096855164E-2</v>
      </c>
      <c r="BF976" s="21">
        <v>-5.860166996717453E-2</v>
      </c>
      <c r="BG976" s="21">
        <v>-4.4080670922994614E-2</v>
      </c>
      <c r="BH976" s="21">
        <v>-6.8943917751312256E-2</v>
      </c>
      <c r="BI976" s="21">
        <v>-8.4829859435558319E-2</v>
      </c>
      <c r="BJ976" s="21">
        <v>-0.17495551705360413</v>
      </c>
      <c r="BK976" s="21">
        <v>-4.1293367743492126E-2</v>
      </c>
      <c r="BL976" s="21">
        <v>8.2710482180118561E-2</v>
      </c>
      <c r="BM976" s="21">
        <v>6.1881545931100845E-2</v>
      </c>
      <c r="BN976" s="21">
        <v>0.18065920472145081</v>
      </c>
      <c r="BO976" s="21">
        <v>-5.6501422077417374E-2</v>
      </c>
      <c r="BP976" s="21">
        <v>1.2448376975953579E-2</v>
      </c>
      <c r="BQ976" s="21">
        <v>-0.10803178697824478</v>
      </c>
      <c r="BR976" s="21">
        <v>0.13145768642425537</v>
      </c>
      <c r="BS976" s="21">
        <v>-2.2721478715538979E-2</v>
      </c>
      <c r="BT976" s="21">
        <v>-0.16428497433662415</v>
      </c>
      <c r="BU976" s="21">
        <v>-0.15923228859901428</v>
      </c>
      <c r="BV976" s="21">
        <v>4.9409210681915283E-2</v>
      </c>
      <c r="BW976" s="21">
        <v>-2.0897185429930687E-2</v>
      </c>
      <c r="BX976" s="21">
        <v>-6.5021708607673645E-2</v>
      </c>
      <c r="BY976" s="21">
        <v>8.3320684731006622E-2</v>
      </c>
      <c r="BZ976" s="21">
        <v>5.9856951236724854E-2</v>
      </c>
      <c r="CA976" s="21">
        <v>7.2259306907653809E-2</v>
      </c>
      <c r="CB976" s="21">
        <v>-1.326596736907959E-2</v>
      </c>
      <c r="CC976" s="21">
        <v>5.9872746467590332E-2</v>
      </c>
      <c r="CD976" s="21">
        <v>1.7937719821929932E-2</v>
      </c>
      <c r="CE976" s="21">
        <v>4.1373789310455322E-2</v>
      </c>
      <c r="CF976" s="21">
        <v>1.2853085994720459E-2</v>
      </c>
      <c r="CG976" s="21">
        <v>-1.9192337989807129E-2</v>
      </c>
      <c r="CH976" s="21">
        <v>-8.2959555089473724E-2</v>
      </c>
      <c r="CI976" s="21">
        <v>6.8824648857116699E-2</v>
      </c>
      <c r="CJ976" s="21">
        <v>0.18574941158294678</v>
      </c>
      <c r="CK976" s="21">
        <v>0.18126034736633301</v>
      </c>
      <c r="CL976" s="21">
        <v>0.28325700759887695</v>
      </c>
      <c r="CM976" s="21">
        <v>6.4438104629516602E-2</v>
      </c>
      <c r="CN976" s="21">
        <v>0.11727786064147949</v>
      </c>
      <c r="CO976" s="21">
        <v>2.2139549255371094E-3</v>
      </c>
      <c r="CP976" s="21">
        <v>0.23600411415100098</v>
      </c>
      <c r="CQ976" s="21">
        <v>6.4357399940490723E-2</v>
      </c>
      <c r="CR976" s="21">
        <v>-7.0444345474243164E-2</v>
      </c>
      <c r="CS976" s="21">
        <v>-6.1769247055053711E-2</v>
      </c>
      <c r="CT976" s="21">
        <v>0.13491630554199219</v>
      </c>
      <c r="CU976" s="21">
        <v>4.966425895690918E-2</v>
      </c>
      <c r="CV976" s="21">
        <v>1.8432259559631348E-2</v>
      </c>
      <c r="CW976" s="21">
        <v>0.15594220161437988</v>
      </c>
      <c r="CX976" s="21">
        <v>0.13347005844116211</v>
      </c>
      <c r="CY976" s="21">
        <v>0.15187978744506836</v>
      </c>
      <c r="CZ976" s="21">
        <v>7.7322840690612793E-2</v>
      </c>
      <c r="DA976" s="21">
        <v>0.14038030803203583</v>
      </c>
      <c r="DB976" s="21">
        <v>9.4477109611034393E-2</v>
      </c>
      <c r="DC976" s="21">
        <v>0.12682825326919556</v>
      </c>
      <c r="DD976" s="21">
        <v>9.4650089740753174E-2</v>
      </c>
      <c r="DE976" s="21">
        <v>4.6445183455944061E-2</v>
      </c>
      <c r="DF976" s="21">
        <v>9.0364096686244011E-3</v>
      </c>
      <c r="DG976" s="21">
        <v>0.17894266545772552</v>
      </c>
      <c r="DH976" s="21">
        <v>0.28878834843635559</v>
      </c>
      <c r="DI976" s="21">
        <v>0.30063915252685547</v>
      </c>
      <c r="DJ976" s="21">
        <v>0.3858548104763031</v>
      </c>
      <c r="DK976" s="21">
        <v>0.18537762761116028</v>
      </c>
      <c r="DL976" s="21">
        <v>0.22210735082626343</v>
      </c>
      <c r="DM976" s="21">
        <v>0.112459696829319</v>
      </c>
      <c r="DN976" s="21">
        <v>0.34055054187774658</v>
      </c>
      <c r="DO976" s="21">
        <v>0.15143628418445587</v>
      </c>
      <c r="DP976" s="21">
        <v>2.3396288976073265E-2</v>
      </c>
      <c r="DQ976" s="21">
        <v>3.5693790763616562E-2</v>
      </c>
      <c r="DR976" s="21">
        <v>0.22042340040206909</v>
      </c>
      <c r="DS976" s="21">
        <v>0.1202257052063942</v>
      </c>
      <c r="DT976" s="21">
        <v>0.10188622772693634</v>
      </c>
      <c r="DU976" s="21">
        <v>0.22856372594833374</v>
      </c>
      <c r="DV976" s="21">
        <v>0.20708316564559937</v>
      </c>
      <c r="DW976" s="21">
        <v>0.26683908700942993</v>
      </c>
      <c r="DX976" s="21">
        <v>0.20811870694160461</v>
      </c>
      <c r="DY976" s="21">
        <v>0.25662043690681458</v>
      </c>
      <c r="DZ976" s="21">
        <v>0.20498783886432648</v>
      </c>
      <c r="EA976" s="21">
        <v>0.25021091103553772</v>
      </c>
      <c r="EB976" s="21">
        <v>0.21275196969509125</v>
      </c>
      <c r="EC976" s="21">
        <v>0.14121533930301666</v>
      </c>
      <c r="ED976" s="21">
        <v>0.14186397194862366</v>
      </c>
      <c r="EE976" s="21">
        <v>0.33793559670448303</v>
      </c>
      <c r="EF976" s="21">
        <v>0.43756020069122314</v>
      </c>
      <c r="EG976" s="21">
        <v>0.47300317883491516</v>
      </c>
      <c r="EH976" s="21">
        <v>0.53398978710174561</v>
      </c>
      <c r="EI976" s="21">
        <v>0.35999509692192078</v>
      </c>
      <c r="EJ976" s="21">
        <v>0.37346446514129639</v>
      </c>
      <c r="EK976" s="21">
        <v>0.27163702249526978</v>
      </c>
      <c r="EL976" s="21">
        <v>0.49149897694587708</v>
      </c>
      <c r="EM976" s="21">
        <v>0.27716434001922607</v>
      </c>
      <c r="EN976" s="21">
        <v>0.15888726711273193</v>
      </c>
      <c r="EO976" s="21">
        <v>0.17641493678092957</v>
      </c>
      <c r="EP976" s="21">
        <v>0.34388205409049988</v>
      </c>
      <c r="EQ976" s="21">
        <v>0.22210521996021271</v>
      </c>
      <c r="ER976" s="21">
        <v>0.22238050401210785</v>
      </c>
      <c r="ES976" s="21">
        <v>0.33341765403747559</v>
      </c>
      <c r="ET976" s="21">
        <v>0.31336879730224609</v>
      </c>
      <c r="EU976" s="21">
        <v>62.226302305721603</v>
      </c>
      <c r="EV976" s="21">
        <v>62.274978637695313</v>
      </c>
      <c r="EW976" s="21">
        <v>61.286934244235695</v>
      </c>
      <c r="EX976" s="21">
        <v>60.336463928222656</v>
      </c>
      <c r="EY976" s="21">
        <v>59.69769287109375</v>
      </c>
      <c r="EZ976" s="21">
        <v>59.520923614501953</v>
      </c>
      <c r="FA976" s="21">
        <v>58.674636840820313</v>
      </c>
      <c r="FB976" s="21">
        <v>59.085395812988281</v>
      </c>
      <c r="FC976" s="21">
        <v>62.409904479980469</v>
      </c>
      <c r="FD976" s="21">
        <v>70.193000793457031</v>
      </c>
      <c r="FE976" s="21">
        <v>76.919723510742188</v>
      </c>
      <c r="FF976" s="21">
        <v>80.577285766601563</v>
      </c>
      <c r="FG976" s="21">
        <v>82.949615478515625</v>
      </c>
      <c r="FH976" s="21">
        <v>84.286079406738281</v>
      </c>
      <c r="FI976" s="21">
        <v>85.924850463867188</v>
      </c>
      <c r="FJ976" s="21">
        <v>85.316825866699219</v>
      </c>
      <c r="FK976" s="21">
        <v>84.254486083984375</v>
      </c>
      <c r="FL976" s="21">
        <v>82.040138244628906</v>
      </c>
      <c r="FM976" s="21">
        <v>79.450042724609375</v>
      </c>
      <c r="FN976" s="21">
        <v>73.691719055175781</v>
      </c>
      <c r="FO976" s="21">
        <v>69.919723510742188</v>
      </c>
      <c r="FP976" s="21">
        <v>66.510673522949219</v>
      </c>
      <c r="FQ976" s="21">
        <v>64.79931640625</v>
      </c>
      <c r="FR976" s="21">
        <v>62.810417175292969</v>
      </c>
      <c r="FS976" s="21">
        <v>1.9819555282592773</v>
      </c>
      <c r="FT976" s="21">
        <v>0.10075044631958008</v>
      </c>
      <c r="FU976" s="21">
        <v>0.11633200198411942</v>
      </c>
      <c r="FV976" t="s">
        <v>294</v>
      </c>
      <c r="FW976" s="21"/>
      <c r="FX976">
        <f t="shared" si="45"/>
        <v>1.1641248703002929</v>
      </c>
      <c r="FY976">
        <f t="shared" si="46"/>
        <v>2.3344874382019043E-2</v>
      </c>
      <c r="FZ976">
        <f t="shared" si="47"/>
        <v>77.871221923828131</v>
      </c>
    </row>
    <row r="977" spans="1:182" x14ac:dyDescent="0.2">
      <c r="A977" t="s">
        <v>226</v>
      </c>
      <c r="B977" t="s">
        <v>199</v>
      </c>
      <c r="C977" t="s">
        <v>290</v>
      </c>
      <c r="D977" t="s">
        <v>244</v>
      </c>
      <c r="E977" t="s">
        <v>219</v>
      </c>
      <c r="F977" s="21">
        <v>2717</v>
      </c>
      <c r="G977" s="21">
        <v>1.6604080200195313</v>
      </c>
      <c r="H977" s="21">
        <v>1.4659497737884521</v>
      </c>
      <c r="I977" s="21">
        <v>1.2855770587921143</v>
      </c>
      <c r="J977" s="21">
        <v>1.2451581954956055</v>
      </c>
      <c r="K977" s="21">
        <v>1.1060843467712402</v>
      </c>
      <c r="L977" s="21">
        <v>1.1613864898681641</v>
      </c>
      <c r="M977" s="21">
        <v>1.1468130350112915</v>
      </c>
      <c r="N977" s="21">
        <v>0.76490592956542969</v>
      </c>
      <c r="O977" s="21">
        <v>0.3038305938243866</v>
      </c>
      <c r="P977" s="21">
        <v>-0.46007224917411804</v>
      </c>
      <c r="Q977" s="21">
        <v>-0.77560412883758545</v>
      </c>
      <c r="R977" s="21">
        <v>-0.89634239673614502</v>
      </c>
      <c r="S977" s="21">
        <v>-0.95290684700012207</v>
      </c>
      <c r="T977" s="21">
        <v>-0.72475934028625488</v>
      </c>
      <c r="U977" s="21">
        <v>-0.41560181975364685</v>
      </c>
      <c r="V977" s="21">
        <v>0.14864914119243622</v>
      </c>
      <c r="W977" s="21">
        <v>1.0694171190261841</v>
      </c>
      <c r="X977" s="21">
        <v>2.0685131549835205</v>
      </c>
      <c r="Y977" s="21">
        <v>2.7447917461395264</v>
      </c>
      <c r="Z977" s="21">
        <v>2.8273880481719971</v>
      </c>
      <c r="AA977" s="21">
        <v>2.8293859958648682</v>
      </c>
      <c r="AB977" s="21">
        <v>2.6441128253936768</v>
      </c>
      <c r="AC977" s="21">
        <v>2.2451252937316895</v>
      </c>
      <c r="AD977" s="21">
        <v>2.042151927947998</v>
      </c>
      <c r="AE977" s="21">
        <v>-0.19143854081630707</v>
      </c>
      <c r="AF977" s="21">
        <v>-0.18120124936103821</v>
      </c>
      <c r="AG977" s="21">
        <v>-0.15646758675575256</v>
      </c>
      <c r="AH977" s="21">
        <v>-0.11247970163822174</v>
      </c>
      <c r="AI977" s="21">
        <v>-0.14686685800552368</v>
      </c>
      <c r="AJ977" s="21">
        <v>-9.0856790542602539E-2</v>
      </c>
      <c r="AK977" s="21">
        <v>-7.9759269952774048E-2</v>
      </c>
      <c r="AL977" s="21">
        <v>-0.16249629855155945</v>
      </c>
      <c r="AM977" s="21">
        <v>-0.12247749418020248</v>
      </c>
      <c r="AN977" s="21">
        <v>-0.15093906223773956</v>
      </c>
      <c r="AO977" s="21">
        <v>-1.1069774627685547E-2</v>
      </c>
      <c r="AP977" s="21">
        <v>2.354845404624939E-2</v>
      </c>
      <c r="AQ977" s="21">
        <v>-8.2215458154678345E-2</v>
      </c>
      <c r="AR977" s="21">
        <v>-8.8002942502498627E-2</v>
      </c>
      <c r="AS977" s="21">
        <v>1.5673216432332993E-2</v>
      </c>
      <c r="AT977" s="21">
        <v>2.7438277378678322E-2</v>
      </c>
      <c r="AU977" s="21">
        <v>3.9734944701194763E-2</v>
      </c>
      <c r="AV977" s="21">
        <v>4.2604446411132813E-2</v>
      </c>
      <c r="AW977" s="21">
        <v>4.7371737658977509E-2</v>
      </c>
      <c r="AX977" s="21">
        <v>5.4104171693325043E-2</v>
      </c>
      <c r="AY977" s="21">
        <v>8.8860593736171722E-2</v>
      </c>
      <c r="AZ977" s="21">
        <v>3.7128973752260208E-2</v>
      </c>
      <c r="BA977" s="21">
        <v>-6.611701101064682E-2</v>
      </c>
      <c r="BB977" s="21">
        <v>4.9584213644266129E-2</v>
      </c>
      <c r="BC977" s="21">
        <v>-0.11727926880121231</v>
      </c>
      <c r="BD977" s="21">
        <v>-0.11302672326564789</v>
      </c>
      <c r="BE977" s="21">
        <v>-9.5845736563205719E-2</v>
      </c>
      <c r="BF977" s="21">
        <v>-5.8365508913993835E-2</v>
      </c>
      <c r="BG977" s="21">
        <v>-9.9949859082698822E-2</v>
      </c>
      <c r="BH977" s="21">
        <v>-4.3600074946880341E-2</v>
      </c>
      <c r="BI977" s="21">
        <v>-3.3818941563367844E-2</v>
      </c>
      <c r="BJ977" s="21">
        <v>-0.11172836273908615</v>
      </c>
      <c r="BK977" s="21">
        <v>-7.0770077407360077E-2</v>
      </c>
      <c r="BL977" s="21">
        <v>-9.0090528130531311E-2</v>
      </c>
      <c r="BM977" s="21">
        <v>5.4131649434566498E-2</v>
      </c>
      <c r="BN977" s="21">
        <v>9.2104993760585785E-2</v>
      </c>
      <c r="BO977" s="21">
        <v>-9.6684349700808525E-3</v>
      </c>
      <c r="BP977" s="21">
        <v>-1.6417995095252991E-2</v>
      </c>
      <c r="BQ977" s="21">
        <v>9.1565132141113281E-2</v>
      </c>
      <c r="BR977" s="21">
        <v>0.10692925006151199</v>
      </c>
      <c r="BS977" s="21">
        <v>0.12078110873699188</v>
      </c>
      <c r="BT977" s="21">
        <v>0.12132398784160614</v>
      </c>
      <c r="BU977" s="21">
        <v>0.12023300677537918</v>
      </c>
      <c r="BV977" s="21">
        <v>0.12136868387460709</v>
      </c>
      <c r="BW977" s="21">
        <v>0.15423575043678284</v>
      </c>
      <c r="BX977" s="21">
        <v>9.8759964108467102E-2</v>
      </c>
      <c r="BY977" s="21">
        <v>-7.9620080068707466E-3</v>
      </c>
      <c r="BZ977" s="21">
        <v>9.951067715883255E-2</v>
      </c>
      <c r="CA977" s="21">
        <v>-6.5916776657104492E-2</v>
      </c>
      <c r="CB977" s="21">
        <v>-6.5809249877929688E-2</v>
      </c>
      <c r="CC977" s="21">
        <v>-5.3859233856201172E-2</v>
      </c>
      <c r="CD977" s="21">
        <v>-2.088618278503418E-2</v>
      </c>
      <c r="CE977" s="21">
        <v>-6.7455291748046875E-2</v>
      </c>
      <c r="CF977" s="21">
        <v>-1.0870218276977539E-2</v>
      </c>
      <c r="CG977" s="21">
        <v>-2.0008087158203125E-3</v>
      </c>
      <c r="CH977" s="21">
        <v>-7.6566636562347412E-2</v>
      </c>
      <c r="CI977" s="21">
        <v>-3.4957677125930786E-2</v>
      </c>
      <c r="CJ977" s="21">
        <v>-4.7947019338607788E-2</v>
      </c>
      <c r="CK977" s="21">
        <v>9.9289953708648682E-2</v>
      </c>
      <c r="CL977" s="21">
        <v>0.13958704471588135</v>
      </c>
      <c r="CM977" s="21">
        <v>4.0577411651611328E-2</v>
      </c>
      <c r="CN977" s="21">
        <v>3.3161520957946777E-2</v>
      </c>
      <c r="CO977" s="21">
        <v>0.14412763714790344</v>
      </c>
      <c r="CP977" s="21">
        <v>0.16198445856571198</v>
      </c>
      <c r="CQ977" s="21">
        <v>0.17691344022750854</v>
      </c>
      <c r="CR977" s="21">
        <v>0.17584490776062012</v>
      </c>
      <c r="CS977" s="21">
        <v>0.17069649696350098</v>
      </c>
      <c r="CT977" s="21">
        <v>0.16795587539672852</v>
      </c>
      <c r="CU977" s="21">
        <v>0.19951438903808594</v>
      </c>
      <c r="CV977" s="21">
        <v>0.14144539833068848</v>
      </c>
      <c r="CW977" s="21">
        <v>3.2315969467163086E-2</v>
      </c>
      <c r="CX977" s="21">
        <v>0.13408958911895752</v>
      </c>
      <c r="CY977" s="21">
        <v>-1.4554288238286972E-2</v>
      </c>
      <c r="CZ977" s="21">
        <v>-1.8591780215501785E-2</v>
      </c>
      <c r="DA977" s="21">
        <v>-1.1872729286551476E-2</v>
      </c>
      <c r="DB977" s="21">
        <v>1.6593143343925476E-2</v>
      </c>
      <c r="DC977" s="21">
        <v>-3.4960724413394928E-2</v>
      </c>
      <c r="DD977" s="21">
        <v>2.1859638392925262E-2</v>
      </c>
      <c r="DE977" s="21">
        <v>2.9817324131727219E-2</v>
      </c>
      <c r="DF977" s="21">
        <v>-4.1404914110898972E-2</v>
      </c>
      <c r="DG977" s="21">
        <v>8.5472146747633815E-4</v>
      </c>
      <c r="DH977" s="21">
        <v>-5.8035124093294144E-3</v>
      </c>
      <c r="DI977" s="21">
        <v>0.14444826543331146</v>
      </c>
      <c r="DJ977" s="21">
        <v>0.18706908822059631</v>
      </c>
      <c r="DK977" s="21">
        <v>9.0823255479335785E-2</v>
      </c>
      <c r="DL977" s="21">
        <v>8.2741037011146545E-2</v>
      </c>
      <c r="DM977" s="21">
        <v>0.1966901421546936</v>
      </c>
      <c r="DN977" s="21">
        <v>0.21703965961933136</v>
      </c>
      <c r="DO977" s="21">
        <v>0.23304577171802521</v>
      </c>
      <c r="DP977" s="21">
        <v>0.23036582767963409</v>
      </c>
      <c r="DQ977" s="21">
        <v>0.22115999460220337</v>
      </c>
      <c r="DR977" s="21">
        <v>0.21454307436943054</v>
      </c>
      <c r="DS977" s="21">
        <v>0.24479302763938904</v>
      </c>
      <c r="DT977" s="21">
        <v>0.18413083255290985</v>
      </c>
      <c r="DU977" s="21">
        <v>7.2593949735164642E-2</v>
      </c>
      <c r="DV977" s="21">
        <v>0.16866850852966309</v>
      </c>
      <c r="DW977" s="21">
        <v>5.9604987502098083E-2</v>
      </c>
      <c r="DX977" s="21">
        <v>4.9582749605178833E-2</v>
      </c>
      <c r="DY977" s="21">
        <v>4.8749115318059921E-2</v>
      </c>
      <c r="DZ977" s="21">
        <v>7.0707336068153381E-2</v>
      </c>
      <c r="EA977" s="21">
        <v>1.1956270784139633E-2</v>
      </c>
      <c r="EB977" s="21">
        <v>6.9116353988647461E-2</v>
      </c>
      <c r="EC977" s="21">
        <v>7.5757652521133423E-2</v>
      </c>
      <c r="ED977" s="21">
        <v>9.3630319461226463E-3</v>
      </c>
      <c r="EE977" s="21">
        <v>5.2562136203050613E-2</v>
      </c>
      <c r="EF977" s="21">
        <v>5.5045019835233688E-2</v>
      </c>
      <c r="EG977" s="21">
        <v>0.20964968204498291</v>
      </c>
      <c r="EH977" s="21">
        <v>0.25562563538551331</v>
      </c>
      <c r="EI977" s="21">
        <v>0.163370281457901</v>
      </c>
      <c r="EJ977" s="21">
        <v>0.15432599186897278</v>
      </c>
      <c r="EK977" s="21">
        <v>0.27258205413818359</v>
      </c>
      <c r="EL977" s="21">
        <v>0.29653063416481018</v>
      </c>
      <c r="EM977" s="21">
        <v>0.31409195065498352</v>
      </c>
      <c r="EN977" s="21">
        <v>0.30908536911010742</v>
      </c>
      <c r="EO977" s="21">
        <v>0.29402124881744385</v>
      </c>
      <c r="EP977" s="21">
        <v>0.28180757164955139</v>
      </c>
      <c r="EQ977" s="21">
        <v>0.31016817688941956</v>
      </c>
      <c r="ER977" s="21">
        <v>0.24576182663440704</v>
      </c>
      <c r="ES977" s="21">
        <v>0.13074895739555359</v>
      </c>
      <c r="ET977" s="21">
        <v>0.21859496831893921</v>
      </c>
      <c r="EU977" s="21">
        <v>72.257975580937384</v>
      </c>
      <c r="EV977" s="21">
        <v>71.890113830566406</v>
      </c>
      <c r="EW977" s="21">
        <v>71.464356045687282</v>
      </c>
      <c r="EX977" s="21">
        <v>71.347381591796875</v>
      </c>
      <c r="EY977" s="21">
        <v>71.558883666992188</v>
      </c>
      <c r="EZ977" s="21">
        <v>72.070106506347656</v>
      </c>
      <c r="FA977" s="21">
        <v>72.440727233886719</v>
      </c>
      <c r="FB977" s="21">
        <v>73.161087036132813</v>
      </c>
      <c r="FC977" s="21">
        <v>77.122489929199219</v>
      </c>
      <c r="FD977" s="21">
        <v>81.185897827148438</v>
      </c>
      <c r="FE977" s="21">
        <v>87.404098510742188</v>
      </c>
      <c r="FF977" s="21">
        <v>90.525794982910156</v>
      </c>
      <c r="FG977" s="21">
        <v>93.029930114746094</v>
      </c>
      <c r="FH977" s="21">
        <v>92.414337158203125</v>
      </c>
      <c r="FI977" s="21">
        <v>86.722724914550781</v>
      </c>
      <c r="FJ977" s="21">
        <v>84.851913452148438</v>
      </c>
      <c r="FK977" s="21">
        <v>84.67822265625</v>
      </c>
      <c r="FL977" s="21">
        <v>84.684524536132813</v>
      </c>
      <c r="FM977" s="21">
        <v>82.772354125976563</v>
      </c>
      <c r="FN977" s="21">
        <v>79.470657348632813</v>
      </c>
      <c r="FO977" s="21">
        <v>76.695945739746094</v>
      </c>
      <c r="FP977" s="21">
        <v>75.008270263671875</v>
      </c>
      <c r="FQ977" s="21">
        <v>74.295783996582031</v>
      </c>
      <c r="FR977" s="21">
        <v>73.883415222167969</v>
      </c>
      <c r="FS977" s="21">
        <v>1.0633517503738403</v>
      </c>
      <c r="FT977" s="21">
        <v>4.9108091741800308E-2</v>
      </c>
      <c r="FU977" s="21">
        <v>7.3400534689426422E-2</v>
      </c>
      <c r="FV977" t="s">
        <v>294</v>
      </c>
      <c r="FW977" s="21"/>
      <c r="FX977">
        <f t="shared" si="45"/>
        <v>2.3078992128372193</v>
      </c>
      <c r="FY977">
        <f t="shared" si="46"/>
        <v>0.17818502187728882</v>
      </c>
      <c r="FZ977">
        <f t="shared" si="47"/>
        <v>81.660340881347651</v>
      </c>
    </row>
    <row r="978" spans="1:182" x14ac:dyDescent="0.2">
      <c r="A978" t="s">
        <v>226</v>
      </c>
      <c r="B978" t="s">
        <v>199</v>
      </c>
      <c r="C978" t="s">
        <v>290</v>
      </c>
      <c r="D978" t="s">
        <v>244</v>
      </c>
      <c r="E978" t="s">
        <v>220</v>
      </c>
      <c r="F978" s="21">
        <v>1313</v>
      </c>
      <c r="G978" s="21">
        <v>1.4383609294891357</v>
      </c>
      <c r="H978" s="21">
        <v>1.2478353977203369</v>
      </c>
      <c r="I978" s="21">
        <v>1.1781309843063354</v>
      </c>
      <c r="J978" s="21">
        <v>1.1050134897232056</v>
      </c>
      <c r="K978" s="21">
        <v>0.95986360311508179</v>
      </c>
      <c r="L978" s="21">
        <v>0.9353598952293396</v>
      </c>
      <c r="M978" s="21">
        <v>0.92906731367111206</v>
      </c>
      <c r="N978" s="21">
        <v>0.54682475328445435</v>
      </c>
      <c r="O978" s="21">
        <v>-1.4720126986503601E-2</v>
      </c>
      <c r="P978" s="21">
        <v>-0.76664590835571289</v>
      </c>
      <c r="Q978" s="21">
        <v>-1.1391100883483887</v>
      </c>
      <c r="R978" s="21">
        <v>-1.2579072713851929</v>
      </c>
      <c r="S978" s="21">
        <v>-1.397318959236145</v>
      </c>
      <c r="T978" s="21">
        <v>-1.1174129247665405</v>
      </c>
      <c r="U978" s="21">
        <v>-0.9444572925567627</v>
      </c>
      <c r="V978" s="21">
        <v>-0.43312016129493713</v>
      </c>
      <c r="W978" s="21">
        <v>0.39882221817970276</v>
      </c>
      <c r="X978" s="21">
        <v>1.6137839555740356</v>
      </c>
      <c r="Y978" s="21">
        <v>2.330488920211792</v>
      </c>
      <c r="Z978" s="21">
        <v>2.5158984661102295</v>
      </c>
      <c r="AA978" s="21">
        <v>2.5251727104187012</v>
      </c>
      <c r="AB978" s="21">
        <v>2.5130863189697266</v>
      </c>
      <c r="AC978" s="21">
        <v>2.1088666915893555</v>
      </c>
      <c r="AD978" s="21">
        <v>1.8652472496032715</v>
      </c>
      <c r="AE978" s="21">
        <v>-0.35407796502113342</v>
      </c>
      <c r="AF978" s="21">
        <v>-0.36843016743659973</v>
      </c>
      <c r="AG978" s="21">
        <v>-0.24204273521900177</v>
      </c>
      <c r="AH978" s="21">
        <v>-0.20433849096298218</v>
      </c>
      <c r="AI978" s="21">
        <v>-0.21585054695606232</v>
      </c>
      <c r="AJ978" s="21">
        <v>-0.24006558954715729</v>
      </c>
      <c r="AK978" s="21">
        <v>-0.21935974061489105</v>
      </c>
      <c r="AL978" s="21">
        <v>-0.29695770144462585</v>
      </c>
      <c r="AM978" s="21">
        <v>-0.29686498641967773</v>
      </c>
      <c r="AN978" s="21">
        <v>-0.30048713088035583</v>
      </c>
      <c r="AO978" s="21">
        <v>-0.12442901730537415</v>
      </c>
      <c r="AP978" s="21">
        <v>-8.2928180694580078E-2</v>
      </c>
      <c r="AQ978" s="21">
        <v>-0.16266004741191864</v>
      </c>
      <c r="AR978" s="21">
        <v>-0.14709897339344025</v>
      </c>
      <c r="AS978" s="21">
        <v>-5.7467196136713028E-2</v>
      </c>
      <c r="AT978" s="21">
        <v>-8.2233041524887085E-2</v>
      </c>
      <c r="AU978" s="21">
        <v>-5.3904082626104355E-2</v>
      </c>
      <c r="AV978" s="21">
        <v>3.3223412465304136E-3</v>
      </c>
      <c r="AW978" s="21">
        <v>7.2215162217617035E-2</v>
      </c>
      <c r="AX978" s="21">
        <v>6.5440364181995392E-2</v>
      </c>
      <c r="AY978" s="21">
        <v>5.8318808674812317E-2</v>
      </c>
      <c r="AZ978" s="21">
        <v>3.3120285719633102E-2</v>
      </c>
      <c r="BA978" s="21">
        <v>-0.10421516001224518</v>
      </c>
      <c r="BB978" s="21">
        <v>-8.1718668341636658E-2</v>
      </c>
      <c r="BC978" s="21">
        <v>-0.25853371620178223</v>
      </c>
      <c r="BD978" s="21">
        <v>-0.27560701966285706</v>
      </c>
      <c r="BE978" s="21">
        <v>-0.16004900634288788</v>
      </c>
      <c r="BF978" s="21">
        <v>-0.12946043908596039</v>
      </c>
      <c r="BG978" s="21">
        <v>-0.15480352938175201</v>
      </c>
      <c r="BH978" s="21">
        <v>-0.17407308518886566</v>
      </c>
      <c r="BI978" s="21">
        <v>-0.15725892782211304</v>
      </c>
      <c r="BJ978" s="21">
        <v>-0.22698204219341278</v>
      </c>
      <c r="BK978" s="21">
        <v>-0.23690652847290039</v>
      </c>
      <c r="BL978" s="21">
        <v>-0.22948700189590454</v>
      </c>
      <c r="BM978" s="21">
        <v>-4.5283142477273941E-2</v>
      </c>
      <c r="BN978" s="21">
        <v>7.6042739674448967E-3</v>
      </c>
      <c r="BO978" s="21">
        <v>-6.9675900042057037E-2</v>
      </c>
      <c r="BP978" s="21">
        <v>-5.2215322852134705E-2</v>
      </c>
      <c r="BQ978" s="21">
        <v>4.2636726051568985E-2</v>
      </c>
      <c r="BR978" s="21">
        <v>2.4058999493718147E-2</v>
      </c>
      <c r="BS978" s="21">
        <v>5.4100438952445984E-2</v>
      </c>
      <c r="BT978" s="21">
        <v>0.11292882263660431</v>
      </c>
      <c r="BU978" s="21">
        <v>0.16753369569778442</v>
      </c>
      <c r="BV978" s="21">
        <v>0.15221358835697174</v>
      </c>
      <c r="BW978" s="21">
        <v>0.14548417925834656</v>
      </c>
      <c r="BX978" s="21">
        <v>0.11711987853050232</v>
      </c>
      <c r="BY978" s="21">
        <v>-2.8243355453014374E-2</v>
      </c>
      <c r="BZ978" s="21">
        <v>-9.3813417479395866E-3</v>
      </c>
      <c r="CA978" s="21">
        <v>-0.1923600435256958</v>
      </c>
      <c r="CB978" s="21">
        <v>-0.21131801605224609</v>
      </c>
      <c r="CC978" s="21">
        <v>-0.10326039791107178</v>
      </c>
      <c r="CD978" s="21">
        <v>-7.760012149810791E-2</v>
      </c>
      <c r="CE978" s="21">
        <v>-0.11252254247665405</v>
      </c>
      <c r="CF978" s="21">
        <v>-0.12836688756942749</v>
      </c>
      <c r="CG978" s="21">
        <v>-0.11424809694290161</v>
      </c>
      <c r="CH978" s="21">
        <v>-0.17851710319519043</v>
      </c>
      <c r="CI978" s="21">
        <v>-0.19537946581840515</v>
      </c>
      <c r="CJ978" s="21">
        <v>-0.18031251430511475</v>
      </c>
      <c r="CK978" s="21">
        <v>9.5330476760864258E-3</v>
      </c>
      <c r="CL978" s="21">
        <v>7.0306777954101563E-2</v>
      </c>
      <c r="CM978" s="21">
        <v>-5.2753686904907227E-3</v>
      </c>
      <c r="CN978" s="21">
        <v>1.3500809669494629E-2</v>
      </c>
      <c r="CO978" s="21">
        <v>0.11196839809417725</v>
      </c>
      <c r="CP978" s="21">
        <v>9.7676545381546021E-2</v>
      </c>
      <c r="CQ978" s="21">
        <v>0.12890404462814331</v>
      </c>
      <c r="CR978" s="21">
        <v>0.18884193897247314</v>
      </c>
      <c r="CS978" s="21">
        <v>0.233551025390625</v>
      </c>
      <c r="CT978" s="21">
        <v>0.21231245994567871</v>
      </c>
      <c r="CU978" s="21">
        <v>0.20585465431213379</v>
      </c>
      <c r="CV978" s="21">
        <v>0.17529773712158203</v>
      </c>
      <c r="CW978" s="21">
        <v>2.4374485015869141E-2</v>
      </c>
      <c r="CX978" s="21">
        <v>4.0719270706176758E-2</v>
      </c>
      <c r="CY978" s="21">
        <v>-0.12618638575077057</v>
      </c>
      <c r="CZ978" s="21">
        <v>-0.14702899754047394</v>
      </c>
      <c r="DA978" s="21">
        <v>-4.6471793204545975E-2</v>
      </c>
      <c r="DB978" s="21">
        <v>-2.5739807635545731E-2</v>
      </c>
      <c r="DC978" s="21">
        <v>-7.0241563022136688E-2</v>
      </c>
      <c r="DD978" s="21">
        <v>-8.2660689949989319E-2</v>
      </c>
      <c r="DE978" s="21">
        <v>-7.1237266063690186E-2</v>
      </c>
      <c r="DF978" s="21">
        <v>-0.13005216419696808</v>
      </c>
      <c r="DG978" s="21">
        <v>-0.15385240316390991</v>
      </c>
      <c r="DH978" s="21">
        <v>-0.13113802671432495</v>
      </c>
      <c r="DI978" s="21">
        <v>6.4349241554737091E-2</v>
      </c>
      <c r="DJ978" s="21">
        <v>0.13300928473472595</v>
      </c>
      <c r="DK978" s="21">
        <v>5.9125162661075592E-2</v>
      </c>
      <c r="DL978" s="21">
        <v>7.9216942191123962E-2</v>
      </c>
      <c r="DM978" s="21">
        <v>0.18130007386207581</v>
      </c>
      <c r="DN978" s="21">
        <v>0.17129409313201904</v>
      </c>
      <c r="DO978" s="21">
        <v>0.20370765030384064</v>
      </c>
      <c r="DP978" s="21">
        <v>0.26475504040718079</v>
      </c>
      <c r="DQ978" s="21">
        <v>0.29956835508346558</v>
      </c>
      <c r="DR978" s="21">
        <v>0.27241131663322449</v>
      </c>
      <c r="DS978" s="21">
        <v>0.26622512936592102</v>
      </c>
      <c r="DT978" s="21">
        <v>0.23347559571266174</v>
      </c>
      <c r="DU978" s="21">
        <v>7.6992325484752655E-2</v>
      </c>
      <c r="DV978" s="21">
        <v>9.0819880366325378E-2</v>
      </c>
      <c r="DW978" s="21">
        <v>-3.0642131343483925E-2</v>
      </c>
      <c r="DX978" s="21">
        <v>-5.4205872118473053E-2</v>
      </c>
      <c r="DY978" s="21">
        <v>3.5521935671567917E-2</v>
      </c>
      <c r="DZ978" s="21">
        <v>4.9138251692056656E-2</v>
      </c>
      <c r="EA978" s="21">
        <v>-9.1945379972457886E-3</v>
      </c>
      <c r="EB978" s="21">
        <v>-1.6668191179633141E-2</v>
      </c>
      <c r="EC978" s="21">
        <v>-9.1364597901701927E-3</v>
      </c>
      <c r="ED978" s="21">
        <v>-6.0076501220464706E-2</v>
      </c>
      <c r="EE978" s="21">
        <v>-9.3893930315971375E-2</v>
      </c>
      <c r="EF978" s="21">
        <v>-6.0137886554002762E-2</v>
      </c>
      <c r="EG978" s="21">
        <v>0.143495112657547</v>
      </c>
      <c r="EH978" s="21">
        <v>0.2235417366027832</v>
      </c>
      <c r="EI978" s="21">
        <v>0.15210931003093719</v>
      </c>
      <c r="EJ978" s="21">
        <v>0.1741005927324295</v>
      </c>
      <c r="EK978" s="21">
        <v>0.28140398859977722</v>
      </c>
      <c r="EL978" s="21">
        <v>0.27758613228797913</v>
      </c>
      <c r="EM978" s="21">
        <v>0.31171217560768127</v>
      </c>
      <c r="EN978" s="21">
        <v>0.3743615448474884</v>
      </c>
      <c r="EO978" s="21">
        <v>0.39488688111305237</v>
      </c>
      <c r="EP978" s="21">
        <v>0.35918456315994263</v>
      </c>
      <c r="EQ978" s="21">
        <v>0.35339051485061646</v>
      </c>
      <c r="ER978" s="21">
        <v>0.31747519969940186</v>
      </c>
      <c r="ES978" s="21">
        <v>0.15296413004398346</v>
      </c>
      <c r="ET978" s="21">
        <v>0.16315720975399017</v>
      </c>
      <c r="EU978" s="21">
        <v>72.709623430962338</v>
      </c>
      <c r="EV978" s="21">
        <v>72.597488403320313</v>
      </c>
      <c r="EW978" s="21">
        <v>71.873640167364016</v>
      </c>
      <c r="EX978" s="21">
        <v>71.873641967773438</v>
      </c>
      <c r="EY978" s="21">
        <v>71.632637023925781</v>
      </c>
      <c r="EZ978" s="21">
        <v>71.985771179199219</v>
      </c>
      <c r="FA978" s="21">
        <v>72.816734313964844</v>
      </c>
      <c r="FB978" s="21">
        <v>72.744766235351563</v>
      </c>
      <c r="FC978" s="21">
        <v>75.818412780761719</v>
      </c>
      <c r="FD978" s="21">
        <v>79.784934997558594</v>
      </c>
      <c r="FE978" s="21">
        <v>85.020919799804688</v>
      </c>
      <c r="FF978" s="21">
        <v>87.716316223144531</v>
      </c>
      <c r="FG978" s="21">
        <v>90.538078308105469</v>
      </c>
      <c r="FH978" s="21">
        <v>89.378242492675781</v>
      </c>
      <c r="FI978" s="21">
        <v>83.230125427246094</v>
      </c>
      <c r="FJ978" s="21">
        <v>81.792465209960938</v>
      </c>
      <c r="FK978" s="21">
        <v>82.724685668945313</v>
      </c>
      <c r="FL978" s="21">
        <v>82.675315856933594</v>
      </c>
      <c r="FM978" s="21">
        <v>80.287033081054688</v>
      </c>
      <c r="FN978" s="21">
        <v>78.024269104003906</v>
      </c>
      <c r="FO978" s="21">
        <v>75.76318359375</v>
      </c>
      <c r="FP978" s="21">
        <v>74.279495239257813</v>
      </c>
      <c r="FQ978" s="21">
        <v>73.856903076171875</v>
      </c>
      <c r="FR978" s="21">
        <v>73.928031921386719</v>
      </c>
      <c r="FS978" s="21">
        <v>1.2766733169555664</v>
      </c>
      <c r="FT978" s="21">
        <v>6.1424843966960907E-2</v>
      </c>
      <c r="FU978" s="21">
        <v>9.5836855471134186E-2</v>
      </c>
      <c r="FV978" t="s">
        <v>294</v>
      </c>
      <c r="FW978" s="21"/>
      <c r="FX978">
        <f t="shared" si="45"/>
        <v>1.8768332540988921</v>
      </c>
      <c r="FY978">
        <f t="shared" si="46"/>
        <v>0.19389282464981078</v>
      </c>
      <c r="FZ978">
        <f t="shared" si="47"/>
        <v>79.8948974609375</v>
      </c>
    </row>
    <row r="979" spans="1:182" x14ac:dyDescent="0.2">
      <c r="A979" t="s">
        <v>226</v>
      </c>
      <c r="B979" t="s">
        <v>199</v>
      </c>
      <c r="C979" t="s">
        <v>290</v>
      </c>
      <c r="D979" t="s">
        <v>244</v>
      </c>
      <c r="E979" t="s">
        <v>221</v>
      </c>
      <c r="F979" s="21">
        <v>1404</v>
      </c>
      <c r="G979" s="21">
        <v>1.7819721698760986</v>
      </c>
      <c r="H979" s="21">
        <v>1.6361788511276245</v>
      </c>
      <c r="I979" s="21">
        <v>1.3941240310668945</v>
      </c>
      <c r="J979" s="21">
        <v>1.3168116807937622</v>
      </c>
      <c r="K979" s="21">
        <v>1.2016991376876831</v>
      </c>
      <c r="L979" s="21">
        <v>1.3492300510406494</v>
      </c>
      <c r="M979" s="21">
        <v>1.3292555809020996</v>
      </c>
      <c r="N979" s="21">
        <v>0.9718671441078186</v>
      </c>
      <c r="O979" s="21">
        <v>0.49417510628700256</v>
      </c>
      <c r="P979" s="21">
        <v>-0.28313750028610229</v>
      </c>
      <c r="Q979" s="21">
        <v>-0.48047155141830444</v>
      </c>
      <c r="R979" s="21">
        <v>-0.51278907060623169</v>
      </c>
      <c r="S979" s="21">
        <v>-0.55588394403457642</v>
      </c>
      <c r="T979" s="21">
        <v>-0.50368738174438477</v>
      </c>
      <c r="U979" s="21">
        <v>-0.16650570929050446</v>
      </c>
      <c r="V979" s="21">
        <v>0.51499545574188232</v>
      </c>
      <c r="W979" s="21">
        <v>1.7132068872451782</v>
      </c>
      <c r="X979" s="21">
        <v>2.5494837760925293</v>
      </c>
      <c r="Y979" s="21">
        <v>3.1059751510620117</v>
      </c>
      <c r="Z979" s="21">
        <v>3.1615281105041504</v>
      </c>
      <c r="AA979" s="21">
        <v>3.0924680233001709</v>
      </c>
      <c r="AB979" s="21">
        <v>2.7852342128753662</v>
      </c>
      <c r="AC979" s="21">
        <v>2.3789863586425781</v>
      </c>
      <c r="AD979" s="21">
        <v>2.2343556880950928</v>
      </c>
      <c r="AE979" s="21">
        <v>-0.12294984608888626</v>
      </c>
      <c r="AF979" s="21">
        <v>-7.7047467231750488E-2</v>
      </c>
      <c r="AG979" s="21">
        <v>-0.15001489222049713</v>
      </c>
      <c r="AH979" s="21">
        <v>-9.196394681930542E-2</v>
      </c>
      <c r="AI979" s="21">
        <v>-0.14055021107196808</v>
      </c>
      <c r="AJ979" s="21">
        <v>1.0444803163409233E-2</v>
      </c>
      <c r="AK979" s="21">
        <v>9.3379830941557884E-3</v>
      </c>
      <c r="AL979" s="21">
        <v>-8.1249766051769257E-2</v>
      </c>
      <c r="AM979" s="21">
        <v>9.7990455105900764E-4</v>
      </c>
      <c r="AN979" s="21">
        <v>-7.1113660931587219E-2</v>
      </c>
      <c r="AO979" s="21">
        <v>1.8115133047103882E-2</v>
      </c>
      <c r="AP979" s="21">
        <v>3.2824669033288956E-2</v>
      </c>
      <c r="AQ979" s="21">
        <v>-0.11978788673877716</v>
      </c>
      <c r="AR979" s="21">
        <v>-0.14582566916942596</v>
      </c>
      <c r="AS979" s="21">
        <v>-2.7814600616693497E-2</v>
      </c>
      <c r="AT979" s="21">
        <v>1.7187345772981644E-2</v>
      </c>
      <c r="AU979" s="21">
        <v>1.3086292892694473E-2</v>
      </c>
      <c r="AV979" s="21">
        <v>-3.5302713513374329E-2</v>
      </c>
      <c r="AW979" s="21">
        <v>-9.0194880962371826E-2</v>
      </c>
      <c r="AX979" s="21">
        <v>-5.9885300695896149E-2</v>
      </c>
      <c r="AY979" s="21">
        <v>2.1487437188625336E-2</v>
      </c>
      <c r="AZ979" s="21">
        <v>-4.9765653908252716E-2</v>
      </c>
      <c r="BA979" s="21">
        <v>-0.11372551321983337</v>
      </c>
      <c r="BB979" s="21">
        <v>0.12084440886974335</v>
      </c>
      <c r="BC979" s="21">
        <v>-8.6746513843536377E-3</v>
      </c>
      <c r="BD979" s="21">
        <v>2.2386118769645691E-2</v>
      </c>
      <c r="BE979" s="21">
        <v>-6.0391463339328766E-2</v>
      </c>
      <c r="BF979" s="21">
        <v>-1.3797380961477757E-2</v>
      </c>
      <c r="BG979" s="21">
        <v>-6.7972809076309204E-2</v>
      </c>
      <c r="BH979" s="21">
        <v>7.714138925075531E-2</v>
      </c>
      <c r="BI979" s="21">
        <v>7.6979577541351318E-2</v>
      </c>
      <c r="BJ979" s="21">
        <v>-7.9662473872303963E-3</v>
      </c>
      <c r="BK979" s="21">
        <v>8.5577286779880524E-2</v>
      </c>
      <c r="BL979" s="21">
        <v>2.8383867815136909E-2</v>
      </c>
      <c r="BM979" s="21">
        <v>0.12352794408798218</v>
      </c>
      <c r="BN979" s="21">
        <v>0.13524815440177917</v>
      </c>
      <c r="BO979" s="21">
        <v>-8.4129506722092628E-3</v>
      </c>
      <c r="BP979" s="21">
        <v>-3.9448309689760208E-2</v>
      </c>
      <c r="BQ979" s="21">
        <v>8.7234817445278168E-2</v>
      </c>
      <c r="BR979" s="21">
        <v>0.13523627817630768</v>
      </c>
      <c r="BS979" s="21">
        <v>0.13422256708145142</v>
      </c>
      <c r="BT979" s="21">
        <v>7.7342353761196136E-2</v>
      </c>
      <c r="BU979" s="21">
        <v>2.0803738385438919E-2</v>
      </c>
      <c r="BV979" s="21">
        <v>4.3787550181150436E-2</v>
      </c>
      <c r="BW979" s="21">
        <v>0.11881723999977112</v>
      </c>
      <c r="BX979" s="21">
        <v>4.0640067309141159E-2</v>
      </c>
      <c r="BY979" s="21">
        <v>-2.4819653481245041E-2</v>
      </c>
      <c r="BZ979" s="21">
        <v>0.18660610914230347</v>
      </c>
      <c r="CA979" s="21">
        <v>7.0472002029418945E-2</v>
      </c>
      <c r="CB979" s="21">
        <v>9.1253519058227539E-2</v>
      </c>
      <c r="CC979" s="21">
        <v>1.6814470291137695E-3</v>
      </c>
      <c r="CD979" s="21">
        <v>4.0340542793273926E-2</v>
      </c>
      <c r="CE979" s="21">
        <v>-1.7705917358398438E-2</v>
      </c>
      <c r="CF979" s="21">
        <v>0.12333524227142334</v>
      </c>
      <c r="CG979" s="21">
        <v>0.12382793426513672</v>
      </c>
      <c r="CH979" s="21">
        <v>4.2789697647094727E-2</v>
      </c>
      <c r="CI979" s="21">
        <v>0.14416918158531189</v>
      </c>
      <c r="CJ979" s="21">
        <v>9.7295552492141724E-2</v>
      </c>
      <c r="CK979" s="21">
        <v>0.19653654098510742</v>
      </c>
      <c r="CL979" s="21">
        <v>0.20618635416030884</v>
      </c>
      <c r="CM979" s="21">
        <v>6.8724989891052246E-2</v>
      </c>
      <c r="CN979" s="21">
        <v>3.4228324890136719E-2</v>
      </c>
      <c r="CO979" s="21">
        <v>0.16691769659519196</v>
      </c>
      <c r="CP979" s="21">
        <v>0.21699661016464233</v>
      </c>
      <c r="CQ979" s="21">
        <v>0.21812117099761963</v>
      </c>
      <c r="CR979" s="21">
        <v>0.15535998344421387</v>
      </c>
      <c r="CS979" s="21">
        <v>9.7681045532226563E-2</v>
      </c>
      <c r="CT979" s="21">
        <v>0.11559104919433594</v>
      </c>
      <c r="CU979" s="21">
        <v>0.18622756004333496</v>
      </c>
      <c r="CV979" s="21">
        <v>0.10325479507446289</v>
      </c>
      <c r="CW979" s="21">
        <v>3.6756277084350586E-2</v>
      </c>
      <c r="CX979" s="21">
        <v>0.23215246200561523</v>
      </c>
      <c r="CY979" s="21">
        <v>0.14961865544319153</v>
      </c>
      <c r="CZ979" s="21">
        <v>0.16012091934680939</v>
      </c>
      <c r="DA979" s="21">
        <v>6.3754357397556305E-2</v>
      </c>
      <c r="DB979" s="21">
        <v>9.4478465616703033E-2</v>
      </c>
      <c r="DC979" s="21">
        <v>3.2560974359512329E-2</v>
      </c>
      <c r="DD979" s="21">
        <v>0.16952909529209137</v>
      </c>
      <c r="DE979" s="21">
        <v>0.17067629098892212</v>
      </c>
      <c r="DF979" s="21">
        <v>9.3545645475387573E-2</v>
      </c>
      <c r="DG979" s="21">
        <v>0.20276106894016266</v>
      </c>
      <c r="DH979" s="21">
        <v>0.16620723903179169</v>
      </c>
      <c r="DI979" s="21">
        <v>0.26954513788223267</v>
      </c>
      <c r="DJ979" s="21">
        <v>0.2771245539188385</v>
      </c>
      <c r="DK979" s="21">
        <v>0.14586293697357178</v>
      </c>
      <c r="DL979" s="21">
        <v>0.10790496319532394</v>
      </c>
      <c r="DM979" s="21">
        <v>0.24660056829452515</v>
      </c>
      <c r="DN979" s="21">
        <v>0.2987569272518158</v>
      </c>
      <c r="DO979" s="21">
        <v>0.30201977491378784</v>
      </c>
      <c r="DP979" s="21">
        <v>0.23337762057781219</v>
      </c>
      <c r="DQ979" s="21">
        <v>0.1745583564043045</v>
      </c>
      <c r="DR979" s="21">
        <v>0.18739454448223114</v>
      </c>
      <c r="DS979" s="21">
        <v>0.2536378800868988</v>
      </c>
      <c r="DT979" s="21">
        <v>0.16586951911449432</v>
      </c>
      <c r="DU979" s="21">
        <v>9.8332203924655914E-2</v>
      </c>
      <c r="DV979" s="21">
        <v>0.277698814868927</v>
      </c>
      <c r="DW979" s="21">
        <v>0.26389384269714355</v>
      </c>
      <c r="DX979" s="21">
        <v>0.25955450534820557</v>
      </c>
      <c r="DY979" s="21">
        <v>0.15337778627872467</v>
      </c>
      <c r="DZ979" s="21">
        <v>0.17264503240585327</v>
      </c>
      <c r="EA979" s="21">
        <v>0.1051383763551712</v>
      </c>
      <c r="EB979" s="21">
        <v>0.2362256795167923</v>
      </c>
      <c r="EC979" s="21">
        <v>0.23831789195537567</v>
      </c>
      <c r="ED979" s="21">
        <v>0.16682916879653931</v>
      </c>
      <c r="EE979" s="21">
        <v>0.28735846281051636</v>
      </c>
      <c r="EF979" s="21">
        <v>0.26570475101470947</v>
      </c>
      <c r="EG979" s="21">
        <v>0.37495794892311096</v>
      </c>
      <c r="EH979" s="21">
        <v>0.37954804301261902</v>
      </c>
      <c r="EI979" s="21">
        <v>0.25723785161972046</v>
      </c>
      <c r="EJ979" s="21">
        <v>0.2142823189496994</v>
      </c>
      <c r="EK979" s="21">
        <v>0.36164999008178711</v>
      </c>
      <c r="EL979" s="21">
        <v>0.41680586338043213</v>
      </c>
      <c r="EM979" s="21">
        <v>0.42315605282783508</v>
      </c>
      <c r="EN979" s="21">
        <v>0.34602266550064087</v>
      </c>
      <c r="EO979" s="21">
        <v>0.28555697202682495</v>
      </c>
      <c r="EP979" s="21">
        <v>0.29106739163398743</v>
      </c>
      <c r="EQ979" s="21">
        <v>0.35096767544746399</v>
      </c>
      <c r="ER979" s="21">
        <v>0.2562752366065979</v>
      </c>
      <c r="ES979" s="21">
        <v>0.18723806738853455</v>
      </c>
      <c r="ET979" s="21">
        <v>0.34346053004264832</v>
      </c>
      <c r="EU979" s="21">
        <v>71.85639880952381</v>
      </c>
      <c r="EV979" s="21">
        <v>71.261161804199219</v>
      </c>
      <c r="EW979" s="21">
        <v>71.100446428571431</v>
      </c>
      <c r="EX979" s="21">
        <v>70.879463195800781</v>
      </c>
      <c r="EY979" s="21">
        <v>71.493301391601563</v>
      </c>
      <c r="EZ979" s="21">
        <v>72.145088195800781</v>
      </c>
      <c r="FA979" s="21">
        <v>72.106399536132813</v>
      </c>
      <c r="FB979" s="21">
        <v>73.53125</v>
      </c>
      <c r="FC979" s="21">
        <v>78.281997680664063</v>
      </c>
      <c r="FD979" s="21">
        <v>82.431549072265625</v>
      </c>
      <c r="FE979" s="21">
        <v>89.523063659667969</v>
      </c>
      <c r="FF979" s="21">
        <v>93.023811340332031</v>
      </c>
      <c r="FG979" s="21">
        <v>95.245536804199219</v>
      </c>
      <c r="FH979" s="21">
        <v>95.113838195800781</v>
      </c>
      <c r="FI979" s="21">
        <v>89.828125</v>
      </c>
      <c r="FJ979" s="21">
        <v>87.572174072265625</v>
      </c>
      <c r="FK979" s="21">
        <v>86.415176391601563</v>
      </c>
      <c r="FL979" s="21">
        <v>86.470985412597656</v>
      </c>
      <c r="FM979" s="21">
        <v>84.982139587402344</v>
      </c>
      <c r="FN979" s="21">
        <v>80.756698608398438</v>
      </c>
      <c r="FO979" s="21">
        <v>77.525299072265625</v>
      </c>
      <c r="FP979" s="21">
        <v>75.65625</v>
      </c>
      <c r="FQ979" s="21">
        <v>74.686012268066406</v>
      </c>
      <c r="FR979" s="21">
        <v>73.84375</v>
      </c>
      <c r="FS979" s="21">
        <v>1.6787008047103882</v>
      </c>
      <c r="FT979" s="21">
        <v>7.5227290391921997E-2</v>
      </c>
      <c r="FU979" s="21">
        <v>0.11098263412714005</v>
      </c>
      <c r="FV979" t="s">
        <v>294</v>
      </c>
      <c r="FW979" s="21"/>
      <c r="FX979">
        <f t="shared" si="45"/>
        <v>2.724532389640808</v>
      </c>
      <c r="FY979">
        <f t="shared" si="46"/>
        <v>0.1545961618423462</v>
      </c>
      <c r="FZ979">
        <f t="shared" si="47"/>
        <v>83.230059814453128</v>
      </c>
    </row>
    <row r="980" spans="1:182" x14ac:dyDescent="0.2">
      <c r="A980" t="s">
        <v>226</v>
      </c>
      <c r="B980" t="s">
        <v>199</v>
      </c>
      <c r="C980" t="s">
        <v>290</v>
      </c>
      <c r="D980" t="s">
        <v>245</v>
      </c>
      <c r="E980" t="s">
        <v>219</v>
      </c>
      <c r="F980" s="21">
        <v>1943</v>
      </c>
      <c r="G980" s="21">
        <v>1.1047650575637817</v>
      </c>
      <c r="H980" s="21">
        <v>1.0663642883300781</v>
      </c>
      <c r="I980" s="21">
        <v>1.022039532661438</v>
      </c>
      <c r="J980" s="21">
        <v>0.99713408946990967</v>
      </c>
      <c r="K980" s="21">
        <v>1.0316693782806396</v>
      </c>
      <c r="L980" s="21">
        <v>1.1516163349151611</v>
      </c>
      <c r="M980" s="21">
        <v>1.3375771045684814</v>
      </c>
      <c r="N980" s="21">
        <v>0.98090749979019165</v>
      </c>
      <c r="O980" s="21">
        <v>0.28047516942024231</v>
      </c>
      <c r="P980" s="21">
        <v>-7.0543877780437469E-2</v>
      </c>
      <c r="Q980" s="21">
        <v>-0.79989707469940186</v>
      </c>
      <c r="R980" s="21">
        <v>-0.66215896606445313</v>
      </c>
      <c r="S980" s="21">
        <v>-0.27085867524147034</v>
      </c>
      <c r="T980" s="21">
        <v>-1.2487125396728516</v>
      </c>
      <c r="U980" s="21">
        <v>-0.73908805847167969</v>
      </c>
      <c r="V980" s="21">
        <v>0.25105774402618408</v>
      </c>
      <c r="W980" s="21">
        <v>1.2327501773834229</v>
      </c>
      <c r="X980" s="21">
        <v>1.7410980463027954</v>
      </c>
      <c r="Y980" s="21">
        <v>1.9128613471984863</v>
      </c>
      <c r="Z980" s="21">
        <v>1.8901127576828003</v>
      </c>
      <c r="AA980" s="21">
        <v>1.8077702522277832</v>
      </c>
      <c r="AB980" s="21">
        <v>1.6099100112915039</v>
      </c>
      <c r="AC980" s="21">
        <v>1.3810124397277832</v>
      </c>
      <c r="AD980" s="21">
        <v>1.1842702627182007</v>
      </c>
      <c r="AE980" s="21">
        <v>-0.21069231629371643</v>
      </c>
      <c r="AF980" s="21">
        <v>-0.1346394419670105</v>
      </c>
      <c r="AG980" s="21">
        <v>-7.8437976539134979E-2</v>
      </c>
      <c r="AH980" s="21">
        <v>-7.0847153663635254E-2</v>
      </c>
      <c r="AI980" s="21">
        <v>-6.7670228891074657E-3</v>
      </c>
      <c r="AJ980" s="21">
        <v>-1.1433550156652927E-2</v>
      </c>
      <c r="AK980" s="21">
        <v>-1.2251159176230431E-2</v>
      </c>
      <c r="AL980" s="21">
        <v>-2.9245099052786827E-2</v>
      </c>
      <c r="AM980" s="21">
        <v>-5.3737837821245193E-2</v>
      </c>
      <c r="AN980" s="21">
        <v>-0.11844059079885483</v>
      </c>
      <c r="AO980" s="21">
        <v>1.3404213823378086E-2</v>
      </c>
      <c r="AP980" s="21">
        <v>1.7494793981313705E-2</v>
      </c>
      <c r="AQ980" s="21">
        <v>9.2054225504398346E-2</v>
      </c>
      <c r="AR980" s="21">
        <v>0.17704644799232483</v>
      </c>
      <c r="AS980" s="21">
        <v>0.10903273522853851</v>
      </c>
      <c r="AT980" s="21">
        <v>9.5249243080615997E-2</v>
      </c>
      <c r="AU980" s="21">
        <v>6.5329700708389282E-2</v>
      </c>
      <c r="AV980" s="21">
        <v>4.6419262886047363E-2</v>
      </c>
      <c r="AW980" s="21">
        <v>0.10817297548055649</v>
      </c>
      <c r="AX980" s="21">
        <v>9.2116422951221466E-2</v>
      </c>
      <c r="AY980" s="21">
        <v>5.8574993163347244E-2</v>
      </c>
      <c r="AZ980" s="21">
        <v>-8.4587149322032928E-2</v>
      </c>
      <c r="BA980" s="21">
        <v>-6.9836333394050598E-2</v>
      </c>
      <c r="BB980" s="21">
        <v>-6.3969932496547699E-2</v>
      </c>
      <c r="BC980" s="21">
        <v>-0.13868936896324158</v>
      </c>
      <c r="BD980" s="21">
        <v>-7.4949152767658234E-2</v>
      </c>
      <c r="BE980" s="21">
        <v>-3.6200903356075287E-2</v>
      </c>
      <c r="BF980" s="21">
        <v>-3.0553057789802551E-2</v>
      </c>
      <c r="BG980" s="21">
        <v>2.750052697956562E-2</v>
      </c>
      <c r="BH980" s="21">
        <v>2.3985361680388451E-2</v>
      </c>
      <c r="BI980" s="21">
        <v>2.4103103205561638E-2</v>
      </c>
      <c r="BJ980" s="21">
        <v>1.0822856798768044E-2</v>
      </c>
      <c r="BK980" s="21">
        <v>-2.3264209739863873E-3</v>
      </c>
      <c r="BL980" s="21">
        <v>-6.4048029482364655E-2</v>
      </c>
      <c r="BM980" s="21">
        <v>6.5455354750156403E-2</v>
      </c>
      <c r="BN980" s="21">
        <v>6.9974340498447418E-2</v>
      </c>
      <c r="BO980" s="21">
        <v>0.14755889773368835</v>
      </c>
      <c r="BP980" s="21">
        <v>0.23708763718605042</v>
      </c>
      <c r="BQ980" s="21">
        <v>0.16147539019584656</v>
      </c>
      <c r="BR980" s="21">
        <v>0.14630496501922607</v>
      </c>
      <c r="BS980" s="21">
        <v>0.1155228316783905</v>
      </c>
      <c r="BT980" s="21">
        <v>9.8828554153442383E-2</v>
      </c>
      <c r="BU980" s="21">
        <v>0.15805590152740479</v>
      </c>
      <c r="BV980" s="21">
        <v>0.13493496179580688</v>
      </c>
      <c r="BW980" s="21">
        <v>9.9309369921684265E-2</v>
      </c>
      <c r="BX980" s="21">
        <v>-3.9175737649202347E-2</v>
      </c>
      <c r="BY980" s="21">
        <v>-3.0376788228750229E-2</v>
      </c>
      <c r="BZ980" s="21">
        <v>-2.6742303743958473E-2</v>
      </c>
      <c r="CA980" s="21">
        <v>-8.8820338249206543E-2</v>
      </c>
      <c r="CB980" s="21">
        <v>-3.3607840538024902E-2</v>
      </c>
      <c r="CC980" s="21">
        <v>-6.947636604309082E-3</v>
      </c>
      <c r="CD980" s="21">
        <v>-2.6454925537109375E-3</v>
      </c>
      <c r="CE980" s="21">
        <v>5.1234126091003418E-2</v>
      </c>
      <c r="CF980" s="21">
        <v>4.8516392707824707E-2</v>
      </c>
      <c r="CG980" s="21">
        <v>4.9281954765319824E-2</v>
      </c>
      <c r="CH980" s="21">
        <v>3.8573801517486572E-2</v>
      </c>
      <c r="CI980" s="21">
        <v>3.328096866607666E-2</v>
      </c>
      <c r="CJ980" s="21">
        <v>-2.6375908404588699E-2</v>
      </c>
      <c r="CK980" s="21">
        <v>0.1015058159828186</v>
      </c>
      <c r="CL980" s="21">
        <v>0.10632151365280151</v>
      </c>
      <c r="CM980" s="21">
        <v>0.18600127100944519</v>
      </c>
      <c r="CN980" s="21">
        <v>0.2786719799041748</v>
      </c>
      <c r="CO980" s="21">
        <v>0.19779700040817261</v>
      </c>
      <c r="CP980" s="21">
        <v>0.18166600167751312</v>
      </c>
      <c r="CQ980" s="21">
        <v>0.15028643608093262</v>
      </c>
      <c r="CR980" s="21">
        <v>0.13512706756591797</v>
      </c>
      <c r="CS980" s="21">
        <v>0.192604660987854</v>
      </c>
      <c r="CT980" s="21">
        <v>0.16459095478057861</v>
      </c>
      <c r="CU980" s="21">
        <v>0.12752187252044678</v>
      </c>
      <c r="CV980" s="21">
        <v>-7.7239274978637695E-3</v>
      </c>
      <c r="CW980" s="21">
        <v>-3.0472278594970703E-3</v>
      </c>
      <c r="CX980" s="21">
        <v>-9.5856189727783203E-4</v>
      </c>
      <c r="CY980" s="21">
        <v>-3.8951314985752106E-2</v>
      </c>
      <c r="CZ980" s="21">
        <v>7.7334749512374401E-3</v>
      </c>
      <c r="DA980" s="21">
        <v>2.2305630147457123E-2</v>
      </c>
      <c r="DB980" s="21">
        <v>2.5262072682380676E-2</v>
      </c>
      <c r="DC980" s="21">
        <v>7.4967727065086365E-2</v>
      </c>
      <c r="DD980" s="21">
        <v>7.3047421872615814E-2</v>
      </c>
      <c r="DE980" s="21">
        <v>7.4460804462432861E-2</v>
      </c>
      <c r="DF980" s="21">
        <v>6.632474809885025E-2</v>
      </c>
      <c r="DG980" s="21">
        <v>6.8888358771800995E-2</v>
      </c>
      <c r="DH980" s="21">
        <v>1.129621360450983E-2</v>
      </c>
      <c r="DI980" s="21">
        <v>0.1375562846660614</v>
      </c>
      <c r="DJ980" s="21">
        <v>0.14266869425773621</v>
      </c>
      <c r="DK980" s="21">
        <v>0.22444364428520203</v>
      </c>
      <c r="DL980" s="21">
        <v>0.32025632262229919</v>
      </c>
      <c r="DM980" s="21">
        <v>0.23411861062049866</v>
      </c>
      <c r="DN980" s="21">
        <v>0.21702703833580017</v>
      </c>
      <c r="DO980" s="21">
        <v>0.18505004048347473</v>
      </c>
      <c r="DP980" s="21">
        <v>0.17142558097839355</v>
      </c>
      <c r="DQ980" s="21">
        <v>0.22715342044830322</v>
      </c>
      <c r="DR980" s="21">
        <v>0.19424694776535034</v>
      </c>
      <c r="DS980" s="21">
        <v>0.15573437511920929</v>
      </c>
      <c r="DT980" s="21">
        <v>2.3727880790829659E-2</v>
      </c>
      <c r="DU980" s="21">
        <v>2.4282332509756088E-2</v>
      </c>
      <c r="DV980" s="21">
        <v>2.4825179949402809E-2</v>
      </c>
      <c r="DW980" s="21">
        <v>3.3051636070013046E-2</v>
      </c>
      <c r="DX980" s="21">
        <v>6.742376834154129E-2</v>
      </c>
      <c r="DY980" s="21">
        <v>6.4542703330516815E-2</v>
      </c>
      <c r="DZ980" s="21">
        <v>6.5556168556213379E-2</v>
      </c>
      <c r="EA980" s="21">
        <v>0.10923527181148529</v>
      </c>
      <c r="EB980" s="21">
        <v>0.10846633464097977</v>
      </c>
      <c r="EC980" s="21">
        <v>0.11081507056951523</v>
      </c>
      <c r="ED980" s="21">
        <v>0.10639270395040512</v>
      </c>
      <c r="EE980" s="21">
        <v>0.12029977142810822</v>
      </c>
      <c r="EF980" s="21">
        <v>6.5688773989677429E-2</v>
      </c>
      <c r="EG980" s="21">
        <v>0.1896074116230011</v>
      </c>
      <c r="EH980" s="21">
        <v>0.19514822959899902</v>
      </c>
      <c r="EI980" s="21">
        <v>0.27994832396507263</v>
      </c>
      <c r="EJ980" s="21">
        <v>0.38029751181602478</v>
      </c>
      <c r="EK980" s="21">
        <v>0.28656125068664551</v>
      </c>
      <c r="EL980" s="21">
        <v>0.26808276772499084</v>
      </c>
      <c r="EM980" s="21">
        <v>0.23524317145347595</v>
      </c>
      <c r="EN980" s="21">
        <v>0.22383487224578857</v>
      </c>
      <c r="EO980" s="21">
        <v>0.27703633904457092</v>
      </c>
      <c r="EP980" s="21">
        <v>0.23706549406051636</v>
      </c>
      <c r="EQ980" s="21">
        <v>0.19646875560283661</v>
      </c>
      <c r="ER980" s="21">
        <v>6.9139294326305389E-2</v>
      </c>
      <c r="ES980" s="21">
        <v>6.3741877675056458E-2</v>
      </c>
      <c r="ET980" s="21">
        <v>6.2052804976701736E-2</v>
      </c>
      <c r="EU980" s="21">
        <v>49.412388392857146</v>
      </c>
      <c r="EV980" s="21">
        <v>46.966518402099609</v>
      </c>
      <c r="EW980" s="21">
        <v>45.584821428571431</v>
      </c>
      <c r="EX980" s="21">
        <v>43.204242706298828</v>
      </c>
      <c r="EY980" s="21">
        <v>43.810825347900391</v>
      </c>
      <c r="EZ980" s="21">
        <v>40.643413543701172</v>
      </c>
      <c r="FA980" s="21">
        <v>41.03515625</v>
      </c>
      <c r="FB980" s="21">
        <v>41.369976043701172</v>
      </c>
      <c r="FC980" s="21">
        <v>47.100444793701172</v>
      </c>
      <c r="FD980" s="21">
        <v>53.41796875</v>
      </c>
      <c r="FE980" s="21">
        <v>55.6015625</v>
      </c>
      <c r="FF980" s="21">
        <v>59.450336456298828</v>
      </c>
      <c r="FG980" s="21">
        <v>61.435268402099609</v>
      </c>
      <c r="FH980" s="21">
        <v>62.108818054199219</v>
      </c>
      <c r="FI980" s="21">
        <v>62.797992706298828</v>
      </c>
      <c r="FJ980" s="21">
        <v>61.809711456298828</v>
      </c>
      <c r="FK980" s="21">
        <v>59.495536804199219</v>
      </c>
      <c r="FL980" s="21">
        <v>55.44921875</v>
      </c>
      <c r="FM980" s="21">
        <v>50.900669097900391</v>
      </c>
      <c r="FN980" s="21">
        <v>47.599330902099609</v>
      </c>
      <c r="FO980" s="21">
        <v>46.02734375</v>
      </c>
      <c r="FP980" s="21">
        <v>44.710380554199219</v>
      </c>
      <c r="FQ980" s="21">
        <v>42.876117706298828</v>
      </c>
      <c r="FR980" s="21">
        <v>43.123325347900391</v>
      </c>
      <c r="FS980" s="21">
        <v>0.72974330186843872</v>
      </c>
      <c r="FT980" s="21">
        <v>3.6402013152837753E-2</v>
      </c>
      <c r="FU980" s="21">
        <v>4.808565229177475E-2</v>
      </c>
      <c r="FV980" t="s">
        <v>294</v>
      </c>
      <c r="FW980" s="21"/>
      <c r="FX980">
        <f t="shared" si="45"/>
        <v>1.7169185161590577</v>
      </c>
      <c r="FY980">
        <f t="shared" si="46"/>
        <v>0.15402619838714598</v>
      </c>
      <c r="FZ980">
        <f t="shared" si="47"/>
        <v>51.894419860839847</v>
      </c>
    </row>
    <row r="981" spans="1:182" x14ac:dyDescent="0.2">
      <c r="A981" t="s">
        <v>226</v>
      </c>
      <c r="B981" t="s">
        <v>199</v>
      </c>
      <c r="C981" t="s">
        <v>290</v>
      </c>
      <c r="D981" t="s">
        <v>245</v>
      </c>
      <c r="E981" t="s">
        <v>220</v>
      </c>
      <c r="F981" s="21">
        <v>912</v>
      </c>
      <c r="G981" s="21">
        <v>1.0032497644424438</v>
      </c>
      <c r="H981" s="21">
        <v>1.029238224029541</v>
      </c>
      <c r="I981" s="21">
        <v>1.0439974069595337</v>
      </c>
      <c r="J981" s="21">
        <v>1.0632028579711914</v>
      </c>
      <c r="K981" s="21">
        <v>1.0770224332809448</v>
      </c>
      <c r="L981" s="21">
        <v>1.1183825731277466</v>
      </c>
      <c r="M981" s="21">
        <v>1.249750018119812</v>
      </c>
      <c r="N981" s="21">
        <v>0.95593100786209106</v>
      </c>
      <c r="O981" s="21">
        <v>0.26594167947769165</v>
      </c>
      <c r="P981" s="21">
        <v>2.0726470276713371E-2</v>
      </c>
      <c r="Q981" s="21">
        <v>-0.88159912824630737</v>
      </c>
      <c r="R981" s="21">
        <v>-0.1928715854883194</v>
      </c>
      <c r="S981" s="21">
        <v>-0.48376992344856262</v>
      </c>
      <c r="T981" s="21">
        <v>-1.2977055311203003</v>
      </c>
      <c r="U981" s="21">
        <v>-0.64031565189361572</v>
      </c>
      <c r="V981" s="21">
        <v>0.27299666404724121</v>
      </c>
      <c r="W981" s="21">
        <v>1.1912038326263428</v>
      </c>
      <c r="X981" s="21">
        <v>1.8196336030960083</v>
      </c>
      <c r="Y981" s="21">
        <v>1.8819299936294556</v>
      </c>
      <c r="Z981" s="21">
        <v>1.8794314861297607</v>
      </c>
      <c r="AA981" s="21">
        <v>1.8222609758377075</v>
      </c>
      <c r="AB981" s="21">
        <v>1.7035186290740967</v>
      </c>
      <c r="AC981" s="21">
        <v>1.4962420463562012</v>
      </c>
      <c r="AD981" s="21">
        <v>1.2727653980255127</v>
      </c>
      <c r="AE981" s="21">
        <v>-0.46795281767845154</v>
      </c>
      <c r="AF981" s="21">
        <v>-0.29997986555099487</v>
      </c>
      <c r="AG981" s="21">
        <v>-0.13043421506881714</v>
      </c>
      <c r="AH981" s="21">
        <v>-4.7487620264291763E-2</v>
      </c>
      <c r="AI981" s="21">
        <v>1.7075736075639725E-2</v>
      </c>
      <c r="AJ981" s="21">
        <v>-3.8821818307042122E-3</v>
      </c>
      <c r="AK981" s="21">
        <v>-1.8805248662829399E-2</v>
      </c>
      <c r="AL981" s="21">
        <v>-3.986084833741188E-2</v>
      </c>
      <c r="AM981" s="21">
        <v>-0.18698367476463318</v>
      </c>
      <c r="AN981" s="21">
        <v>-0.11887285113334656</v>
      </c>
      <c r="AO981" s="21">
        <v>-2.5060693733394146E-3</v>
      </c>
      <c r="AP981" s="21">
        <v>2.3431338369846344E-2</v>
      </c>
      <c r="AQ981" s="21">
        <v>8.3000898361206055E-2</v>
      </c>
      <c r="AR981" s="21">
        <v>0.15632776916027069</v>
      </c>
      <c r="AS981" s="21">
        <v>4.7999847680330276E-2</v>
      </c>
      <c r="AT981" s="21">
        <v>4.0690410882234573E-2</v>
      </c>
      <c r="AU981" s="21">
        <v>1.8351412145420909E-3</v>
      </c>
      <c r="AV981" s="21">
        <v>4.2562417685985565E-2</v>
      </c>
      <c r="AW981" s="21">
        <v>3.511880524456501E-3</v>
      </c>
      <c r="AX981" s="21">
        <v>4.1295196861028671E-2</v>
      </c>
      <c r="AY981" s="21">
        <v>3.3960580825805664E-2</v>
      </c>
      <c r="AZ981" s="21">
        <v>-3.6652330309152603E-2</v>
      </c>
      <c r="BA981" s="21">
        <v>9.7273997962474823E-3</v>
      </c>
      <c r="BB981" s="21">
        <v>2.2057345137000084E-2</v>
      </c>
      <c r="BC981" s="21">
        <v>-0.32317095994949341</v>
      </c>
      <c r="BD981" s="21">
        <v>-0.18482314050197601</v>
      </c>
      <c r="BE981" s="21">
        <v>-6.0156773775815964E-2</v>
      </c>
      <c r="BF981" s="21">
        <v>8.7815076112747192E-3</v>
      </c>
      <c r="BG981" s="21">
        <v>6.1245713382959366E-2</v>
      </c>
      <c r="BH981" s="21">
        <v>4.1075218468904495E-2</v>
      </c>
      <c r="BI981" s="21">
        <v>2.7252951636910439E-2</v>
      </c>
      <c r="BJ981" s="21">
        <v>1.6362676396965981E-2</v>
      </c>
      <c r="BK981" s="21">
        <v>-0.12041925638914108</v>
      </c>
      <c r="BL981" s="21">
        <v>-5.5037453770637512E-2</v>
      </c>
      <c r="BM981" s="21">
        <v>6.8952225148677826E-2</v>
      </c>
      <c r="BN981" s="21">
        <v>9.5588520169258118E-2</v>
      </c>
      <c r="BO981" s="21">
        <v>0.1589161604642868</v>
      </c>
      <c r="BP981" s="21">
        <v>0.23902629315853119</v>
      </c>
      <c r="BQ981" s="21">
        <v>0.11681795120239258</v>
      </c>
      <c r="BR981" s="21">
        <v>0.11176759004592896</v>
      </c>
      <c r="BS981" s="21">
        <v>7.1365967392921448E-2</v>
      </c>
      <c r="BT981" s="21">
        <v>0.11607280373573303</v>
      </c>
      <c r="BU981" s="21">
        <v>7.4525646865367889E-2</v>
      </c>
      <c r="BV981" s="21">
        <v>9.9300399422645569E-2</v>
      </c>
      <c r="BW981" s="21">
        <v>9.0232804417610168E-2</v>
      </c>
      <c r="BX981" s="21">
        <v>2.8135634958744049E-2</v>
      </c>
      <c r="BY981" s="21">
        <v>6.3121981918811798E-2</v>
      </c>
      <c r="BZ981" s="21">
        <v>7.3509253561496735E-2</v>
      </c>
      <c r="CA981" s="21">
        <v>-0.22289550304412842</v>
      </c>
      <c r="CB981" s="21">
        <v>-0.10506594181060791</v>
      </c>
      <c r="CC981" s="21">
        <v>-1.1482834815979004E-2</v>
      </c>
      <c r="CD981" s="21">
        <v>4.7753334045410156E-2</v>
      </c>
      <c r="CE981" s="21">
        <v>9.1837704181671143E-2</v>
      </c>
      <c r="CF981" s="21">
        <v>7.2212576866149902E-2</v>
      </c>
      <c r="CG981" s="21">
        <v>5.9152722358703613E-2</v>
      </c>
      <c r="CH981" s="21">
        <v>5.5302917957305908E-2</v>
      </c>
      <c r="CI981" s="21">
        <v>-7.4316948652267456E-2</v>
      </c>
      <c r="CJ981" s="21">
        <v>-1.0825252160429955E-2</v>
      </c>
      <c r="CK981" s="21">
        <v>0.11844402551651001</v>
      </c>
      <c r="CL981" s="21">
        <v>0.14556436240673065</v>
      </c>
      <c r="CM981" s="21">
        <v>0.21149483323097229</v>
      </c>
      <c r="CN981" s="21">
        <v>0.29630303382873535</v>
      </c>
      <c r="CO981" s="21">
        <v>0.16448116302490234</v>
      </c>
      <c r="CP981" s="21">
        <v>0.16099542379379272</v>
      </c>
      <c r="CQ981" s="21">
        <v>0.1195228099822998</v>
      </c>
      <c r="CR981" s="21">
        <v>0.16698586940765381</v>
      </c>
      <c r="CS981" s="21">
        <v>0.12370955944061279</v>
      </c>
      <c r="CT981" s="21">
        <v>0.13947463035583496</v>
      </c>
      <c r="CU981" s="21">
        <v>0.12920677661895752</v>
      </c>
      <c r="CV981" s="21">
        <v>7.3007583618164063E-2</v>
      </c>
      <c r="CW981" s="21">
        <v>0.10010290145874023</v>
      </c>
      <c r="CX981" s="21">
        <v>0.10914468765258789</v>
      </c>
      <c r="CY981" s="21">
        <v>-0.12262003868818283</v>
      </c>
      <c r="CZ981" s="21">
        <v>-2.5308743119239807E-2</v>
      </c>
      <c r="DA981" s="21">
        <v>3.7191104143857956E-2</v>
      </c>
      <c r="DB981" s="21">
        <v>8.6725160479545593E-2</v>
      </c>
      <c r="DC981" s="21">
        <v>0.12242969870567322</v>
      </c>
      <c r="DD981" s="21">
        <v>0.10334993898868561</v>
      </c>
      <c r="DE981" s="21">
        <v>9.1052494943141937E-2</v>
      </c>
      <c r="DF981" s="21">
        <v>9.4243161380290985E-2</v>
      </c>
      <c r="DG981" s="21">
        <v>-2.821463905274868E-2</v>
      </c>
      <c r="DH981" s="21">
        <v>3.3386949449777603E-2</v>
      </c>
      <c r="DI981" s="21">
        <v>0.1679358184337616</v>
      </c>
      <c r="DJ981" s="21">
        <v>0.19554020464420319</v>
      </c>
      <c r="DK981" s="21">
        <v>0.26407352089881897</v>
      </c>
      <c r="DL981" s="21">
        <v>0.35357978940010071</v>
      </c>
      <c r="DM981" s="21">
        <v>0.21214437484741211</v>
      </c>
      <c r="DN981" s="21">
        <v>0.21022325754165649</v>
      </c>
      <c r="DO981" s="21">
        <v>0.16767965257167816</v>
      </c>
      <c r="DP981" s="21">
        <v>0.21789893507957458</v>
      </c>
      <c r="DQ981" s="21">
        <v>0.17289347946643829</v>
      </c>
      <c r="DR981" s="21">
        <v>0.17964886128902435</v>
      </c>
      <c r="DS981" s="21">
        <v>0.16818074882030487</v>
      </c>
      <c r="DT981" s="21">
        <v>0.11787953227758408</v>
      </c>
      <c r="DU981" s="21">
        <v>0.13708382844924927</v>
      </c>
      <c r="DV981" s="21">
        <v>0.14478012919425964</v>
      </c>
      <c r="DW981" s="21">
        <v>2.2161813452839851E-2</v>
      </c>
      <c r="DX981" s="21">
        <v>8.9847981929779053E-2</v>
      </c>
      <c r="DY981" s="21">
        <v>0.10746854543685913</v>
      </c>
      <c r="DZ981" s="21">
        <v>0.14299428462982178</v>
      </c>
      <c r="EA981" s="21">
        <v>0.16659967601299286</v>
      </c>
      <c r="EB981" s="21">
        <v>0.14830733835697174</v>
      </c>
      <c r="EC981" s="21">
        <v>0.13711069524288177</v>
      </c>
      <c r="ED981" s="21">
        <v>0.1504666805267334</v>
      </c>
      <c r="EE981" s="21">
        <v>3.8349773734807968E-2</v>
      </c>
      <c r="EF981" s="21">
        <v>9.722234308719635E-2</v>
      </c>
      <c r="EG981" s="21">
        <v>0.23939411342144012</v>
      </c>
      <c r="EH981" s="21">
        <v>0.26769739389419556</v>
      </c>
      <c r="EI981" s="21">
        <v>0.33998876810073853</v>
      </c>
      <c r="EJ981" s="21">
        <v>0.43627831339836121</v>
      </c>
      <c r="EK981" s="21">
        <v>0.28096246719360352</v>
      </c>
      <c r="EL981" s="21">
        <v>0.28130042552947998</v>
      </c>
      <c r="EM981" s="21">
        <v>0.2372104823589325</v>
      </c>
      <c r="EN981" s="21">
        <v>0.29140931367874146</v>
      </c>
      <c r="EO981" s="21">
        <v>0.24390724301338196</v>
      </c>
      <c r="EP981" s="21">
        <v>0.23765406012535095</v>
      </c>
      <c r="EQ981" s="21">
        <v>0.22445297241210938</v>
      </c>
      <c r="ER981" s="21">
        <v>0.18266749382019043</v>
      </c>
      <c r="ES981" s="21">
        <v>0.19047839939594269</v>
      </c>
      <c r="ET981" s="21">
        <v>0.19623203575611115</v>
      </c>
      <c r="EU981" s="21">
        <v>50.759852216748769</v>
      </c>
      <c r="EV981" s="21">
        <v>46.679801940917969</v>
      </c>
      <c r="EW981" s="21">
        <v>46.21551724137931</v>
      </c>
      <c r="EX981" s="21">
        <v>44.477832794189453</v>
      </c>
      <c r="EY981" s="21">
        <v>45.375614166259766</v>
      </c>
      <c r="EZ981" s="21">
        <v>42.38177490234375</v>
      </c>
      <c r="FA981" s="21">
        <v>43.071430206298828</v>
      </c>
      <c r="FB981" s="21">
        <v>44.197044372558594</v>
      </c>
      <c r="FC981" s="21">
        <v>49.706897735595703</v>
      </c>
      <c r="FD981" s="21">
        <v>55.516010284423828</v>
      </c>
      <c r="FE981" s="21">
        <v>56.321430206298828</v>
      </c>
      <c r="FF981" s="21">
        <v>61.183498382568359</v>
      </c>
      <c r="FG981" s="21">
        <v>61.913791656494141</v>
      </c>
      <c r="FH981" s="21">
        <v>62.527091979980469</v>
      </c>
      <c r="FI981" s="21">
        <v>63.206897735595703</v>
      </c>
      <c r="FJ981" s="21">
        <v>61.699508666992188</v>
      </c>
      <c r="FK981" s="21">
        <v>60.254924774169922</v>
      </c>
      <c r="FL981" s="21">
        <v>57.014778137207031</v>
      </c>
      <c r="FM981" s="21">
        <v>52.158866882324219</v>
      </c>
      <c r="FN981" s="21">
        <v>48.7081298828125</v>
      </c>
      <c r="FO981" s="21">
        <v>47.713054656982422</v>
      </c>
      <c r="FP981" s="21">
        <v>47.211822509765625</v>
      </c>
      <c r="FQ981" s="21">
        <v>45.247535705566406</v>
      </c>
      <c r="FR981" s="21">
        <v>46.142856597900391</v>
      </c>
      <c r="FS981" s="21">
        <v>1.0484329462051392</v>
      </c>
      <c r="FT981" s="21">
        <v>4.7679964452981949E-2</v>
      </c>
      <c r="FU981" s="21">
        <v>6.8372763693332672E-2</v>
      </c>
      <c r="FV981" t="s">
        <v>294</v>
      </c>
      <c r="FW981" s="21"/>
      <c r="FX981">
        <f t="shared" si="45"/>
        <v>1.718891978263855</v>
      </c>
      <c r="FY981">
        <f t="shared" si="46"/>
        <v>0.13577992916107179</v>
      </c>
      <c r="FZ981">
        <f t="shared" si="47"/>
        <v>53.169950866699217</v>
      </c>
    </row>
    <row r="982" spans="1:182" x14ac:dyDescent="0.2">
      <c r="A982" t="s">
        <v>226</v>
      </c>
      <c r="B982" t="s">
        <v>199</v>
      </c>
      <c r="C982" t="s">
        <v>290</v>
      </c>
      <c r="D982" t="s">
        <v>245</v>
      </c>
      <c r="E982" t="s">
        <v>221</v>
      </c>
      <c r="F982" s="21">
        <v>1031</v>
      </c>
      <c r="G982" s="21">
        <v>1.1830246448516846</v>
      </c>
      <c r="H982" s="21">
        <v>1.0944758653640747</v>
      </c>
      <c r="I982" s="21">
        <v>1.000740647315979</v>
      </c>
      <c r="J982" s="21">
        <v>0.93690252304077148</v>
      </c>
      <c r="K982" s="21">
        <v>0.99071240425109863</v>
      </c>
      <c r="L982" s="21">
        <v>1.1675046682357788</v>
      </c>
      <c r="M982" s="21">
        <v>1.4076648950576782</v>
      </c>
      <c r="N982" s="21">
        <v>1.0017874240875244</v>
      </c>
      <c r="O982" s="21">
        <v>0.28793004155158997</v>
      </c>
      <c r="P982" s="21">
        <v>-0.15874768793582916</v>
      </c>
      <c r="Q982" s="21">
        <v>-0.72667437791824341</v>
      </c>
      <c r="R982" s="21">
        <v>-1.0712159872055054</v>
      </c>
      <c r="S982" s="21">
        <v>-7.9688042402267456E-2</v>
      </c>
      <c r="T982" s="21">
        <v>-1.2189034223556519</v>
      </c>
      <c r="U982" s="21">
        <v>-0.85167926549911499</v>
      </c>
      <c r="V982" s="21">
        <v>0.20057973265647888</v>
      </c>
      <c r="W982" s="21">
        <v>1.2411887645721436</v>
      </c>
      <c r="X982" s="21">
        <v>1.6386831998825073</v>
      </c>
      <c r="Y982" s="21">
        <v>1.9040945768356323</v>
      </c>
      <c r="Z982" s="21">
        <v>1.878096342086792</v>
      </c>
      <c r="AA982" s="21">
        <v>1.7706594467163086</v>
      </c>
      <c r="AB982" s="21">
        <v>1.5275343656539917</v>
      </c>
      <c r="AC982" s="21">
        <v>1.278441309928894</v>
      </c>
      <c r="AD982" s="21">
        <v>1.0998467206954956</v>
      </c>
      <c r="AE982" s="21">
        <v>-6.8352773785591125E-2</v>
      </c>
      <c r="AF982" s="21">
        <v>-6.832817941904068E-2</v>
      </c>
      <c r="AG982" s="21">
        <v>-9.5061026513576508E-2</v>
      </c>
      <c r="AH982" s="21">
        <v>-0.14771461486816406</v>
      </c>
      <c r="AI982" s="21">
        <v>-7.4089176952838898E-2</v>
      </c>
      <c r="AJ982" s="21">
        <v>-7.5107619166374207E-2</v>
      </c>
      <c r="AK982" s="21">
        <v>-5.5473975837230682E-2</v>
      </c>
      <c r="AL982" s="21">
        <v>-7.1878597140312195E-2</v>
      </c>
      <c r="AM982" s="21">
        <v>-1.3282607309520245E-2</v>
      </c>
      <c r="AN982" s="21">
        <v>-0.19847126305103302</v>
      </c>
      <c r="AO982" s="21">
        <v>-3.3670142292976379E-2</v>
      </c>
      <c r="AP982" s="21">
        <v>-7.4040085077285767E-2</v>
      </c>
      <c r="AQ982" s="21">
        <v>4.560711607336998E-2</v>
      </c>
      <c r="AR982" s="21">
        <v>0.10890241712331772</v>
      </c>
      <c r="AS982" s="21">
        <v>6.3710510730743408E-2</v>
      </c>
      <c r="AT982" s="21">
        <v>4.2572006583213806E-2</v>
      </c>
      <c r="AU982" s="21">
        <v>2.7558322995901108E-2</v>
      </c>
      <c r="AV982" s="21">
        <v>-5.2431773394346237E-2</v>
      </c>
      <c r="AW982" s="21">
        <v>9.9929444491863251E-2</v>
      </c>
      <c r="AX982" s="21">
        <v>5.9458084404468536E-2</v>
      </c>
      <c r="AY982" s="21">
        <v>1.1488209711387753E-3</v>
      </c>
      <c r="AZ982" s="21">
        <v>-0.18583889305591583</v>
      </c>
      <c r="BA982" s="21">
        <v>-0.1921747624874115</v>
      </c>
      <c r="BB982" s="21">
        <v>-0.1913791298866272</v>
      </c>
      <c r="BC982" s="21">
        <v>-1.8269805237650871E-2</v>
      </c>
      <c r="BD982" s="21">
        <v>-1.4400048181414604E-2</v>
      </c>
      <c r="BE982" s="21">
        <v>-4.2617388069629669E-2</v>
      </c>
      <c r="BF982" s="21">
        <v>-8.9921034872531891E-2</v>
      </c>
      <c r="BG982" s="21">
        <v>-2.1919874474406242E-2</v>
      </c>
      <c r="BH982" s="21">
        <v>-2.0551318302750587E-2</v>
      </c>
      <c r="BI982" s="21">
        <v>-6.7593867925097584E-7</v>
      </c>
      <c r="BJ982" s="21">
        <v>-1.4702416025102139E-2</v>
      </c>
      <c r="BK982" s="21">
        <v>6.4189456403255463E-2</v>
      </c>
      <c r="BL982" s="21">
        <v>-0.11184064298868179</v>
      </c>
      <c r="BM982" s="21">
        <v>4.1166473180055618E-2</v>
      </c>
      <c r="BN982" s="21">
        <v>1.363077200949192E-3</v>
      </c>
      <c r="BO982" s="21">
        <v>0.12479273229837418</v>
      </c>
      <c r="BP982" s="21">
        <v>0.19420082867145538</v>
      </c>
      <c r="BQ982" s="21">
        <v>0.14107082784175873</v>
      </c>
      <c r="BR982" s="21">
        <v>0.11578553169965744</v>
      </c>
      <c r="BS982" s="21">
        <v>9.977424144744873E-2</v>
      </c>
      <c r="BT982" s="21">
        <v>2.0721534267067909E-2</v>
      </c>
      <c r="BU982" s="21">
        <v>0.16808748245239258</v>
      </c>
      <c r="BV982" s="21">
        <v>0.12153847515583038</v>
      </c>
      <c r="BW982" s="21">
        <v>6.0154497623443604E-2</v>
      </c>
      <c r="BX982" s="21">
        <v>-0.12297157198190689</v>
      </c>
      <c r="BY982" s="21">
        <v>-0.13512331247329712</v>
      </c>
      <c r="BZ982" s="21">
        <v>-0.13933295011520386</v>
      </c>
      <c r="CA982" s="21">
        <v>1.6417503356933594E-2</v>
      </c>
      <c r="CB982" s="21">
        <v>2.2950410842895508E-2</v>
      </c>
      <c r="CC982" s="21">
        <v>-6.2950849533081055E-3</v>
      </c>
      <c r="CD982" s="21">
        <v>-4.9893379211425781E-2</v>
      </c>
      <c r="CE982" s="21">
        <v>1.4212429523468018E-2</v>
      </c>
      <c r="CF982" s="21">
        <v>1.7234206199645996E-2</v>
      </c>
      <c r="CG982" s="21">
        <v>3.8419961929321289E-2</v>
      </c>
      <c r="CH982" s="21">
        <v>2.4897634983062744E-2</v>
      </c>
      <c r="CI982" s="21">
        <v>0.11784636974334717</v>
      </c>
      <c r="CJ982" s="21">
        <v>-5.1840543746948242E-2</v>
      </c>
      <c r="CK982" s="21">
        <v>9.2998087406158447E-2</v>
      </c>
      <c r="CL982" s="21">
        <v>5.3587079048156738E-2</v>
      </c>
      <c r="CM982" s="21">
        <v>0.17963644862174988</v>
      </c>
      <c r="CN982" s="21">
        <v>0.25327825546264648</v>
      </c>
      <c r="CO982" s="21">
        <v>0.19465035200119019</v>
      </c>
      <c r="CP982" s="21">
        <v>0.1664929986000061</v>
      </c>
      <c r="CQ982" s="21">
        <v>0.14979076385498047</v>
      </c>
      <c r="CR982" s="21">
        <v>7.1387290954589844E-2</v>
      </c>
      <c r="CS982" s="21">
        <v>0.2152935266494751</v>
      </c>
      <c r="CT982" s="21">
        <v>0.16453516483306885</v>
      </c>
      <c r="CU982" s="21">
        <v>0.10102164745330811</v>
      </c>
      <c r="CV982" s="21">
        <v>-7.9429864883422852E-2</v>
      </c>
      <c r="CW982" s="21">
        <v>-9.5609664916992188E-2</v>
      </c>
      <c r="CX982" s="21">
        <v>-0.10328590869903564</v>
      </c>
      <c r="CY982" s="21">
        <v>5.1104813814163208E-2</v>
      </c>
      <c r="CZ982" s="21">
        <v>6.0300871729850769E-2</v>
      </c>
      <c r="DA982" s="21">
        <v>3.0027220025658607E-2</v>
      </c>
      <c r="DB982" s="21">
        <v>-9.8657207563519478E-3</v>
      </c>
      <c r="DC982" s="21">
        <v>5.0344731658697128E-2</v>
      </c>
      <c r="DD982" s="21">
        <v>5.5019732564687729E-2</v>
      </c>
      <c r="DE982" s="21">
        <v>7.6840601861476898E-2</v>
      </c>
      <c r="DF982" s="21">
        <v>6.4497686922550201E-2</v>
      </c>
      <c r="DG982" s="21">
        <v>0.17150329053401947</v>
      </c>
      <c r="DH982" s="21">
        <v>8.1595564261078835E-3</v>
      </c>
      <c r="DI982" s="21">
        <v>0.14482970535755157</v>
      </c>
      <c r="DJ982" s="21">
        <v>0.10581108182668686</v>
      </c>
      <c r="DK982" s="21">
        <v>0.23448015749454498</v>
      </c>
      <c r="DL982" s="21">
        <v>0.31235566735267639</v>
      </c>
      <c r="DM982" s="21">
        <v>0.24822987616062164</v>
      </c>
      <c r="DN982" s="21">
        <v>0.21720045804977417</v>
      </c>
      <c r="DO982" s="21">
        <v>0.19980728626251221</v>
      </c>
      <c r="DP982" s="21">
        <v>0.12205304950475693</v>
      </c>
      <c r="DQ982" s="21">
        <v>0.26249957084655762</v>
      </c>
      <c r="DR982" s="21">
        <v>0.20753185451030731</v>
      </c>
      <c r="DS982" s="21">
        <v>0.14188879728317261</v>
      </c>
      <c r="DT982" s="21">
        <v>-3.5888154059648514E-2</v>
      </c>
      <c r="DU982" s="21">
        <v>-5.6096009910106659E-2</v>
      </c>
      <c r="DV982" s="21">
        <v>-6.7238874733448029E-2</v>
      </c>
      <c r="DW982" s="21">
        <v>0.10118778049945831</v>
      </c>
      <c r="DX982" s="21">
        <v>0.1142290011048317</v>
      </c>
      <c r="DY982" s="21">
        <v>8.2470856606960297E-2</v>
      </c>
      <c r="DZ982" s="21">
        <v>4.7927860170602798E-2</v>
      </c>
      <c r="EA982" s="21">
        <v>0.10251403599977493</v>
      </c>
      <c r="EB982" s="21">
        <v>0.1095760315656662</v>
      </c>
      <c r="EC982" s="21">
        <v>0.13231389224529266</v>
      </c>
      <c r="ED982" s="21">
        <v>0.12167386710643768</v>
      </c>
      <c r="EE982" s="21">
        <v>0.24897535145282745</v>
      </c>
      <c r="EF982" s="21">
        <v>9.4790168106555939E-2</v>
      </c>
      <c r="EG982" s="21">
        <v>0.21966631710529327</v>
      </c>
      <c r="EH982" s="21">
        <v>0.18121424317359924</v>
      </c>
      <c r="EI982" s="21">
        <v>0.31366577744483948</v>
      </c>
      <c r="EJ982" s="21">
        <v>0.39765408635139465</v>
      </c>
      <c r="EK982" s="21">
        <v>0.32559019327163696</v>
      </c>
      <c r="EL982" s="21">
        <v>0.29041400551795959</v>
      </c>
      <c r="EM982" s="21">
        <v>0.27202320098876953</v>
      </c>
      <c r="EN982" s="21">
        <v>0.19520635902881622</v>
      </c>
      <c r="EO982" s="21">
        <v>0.33065760135650635</v>
      </c>
      <c r="EP982" s="21">
        <v>0.26961225271224976</v>
      </c>
      <c r="EQ982" s="21">
        <v>0.20089447498321533</v>
      </c>
      <c r="ER982" s="21">
        <v>2.6979157701134682E-2</v>
      </c>
      <c r="ES982" s="21">
        <v>9.5542881172150373E-4</v>
      </c>
      <c r="ET982" s="21">
        <v>-1.5192680992186069E-2</v>
      </c>
      <c r="EU982" s="21">
        <v>48.295918367346935</v>
      </c>
      <c r="EV982" s="21">
        <v>47.204082489013672</v>
      </c>
      <c r="EW982" s="21">
        <v>45.062244897959182</v>
      </c>
      <c r="EX982" s="21">
        <v>42.148979187011719</v>
      </c>
      <c r="EY982" s="21">
        <v>42.514286041259766</v>
      </c>
      <c r="EZ982" s="21">
        <v>39.203060150146484</v>
      </c>
      <c r="FA982" s="21">
        <v>39.347957611083984</v>
      </c>
      <c r="FB982" s="21">
        <v>39.027549743652344</v>
      </c>
      <c r="FC982" s="21">
        <v>44.940814971923828</v>
      </c>
      <c r="FD982" s="21">
        <v>51.679592132568359</v>
      </c>
      <c r="FE982" s="21">
        <v>55.005100250244141</v>
      </c>
      <c r="FF982" s="21">
        <v>58.014286041259766</v>
      </c>
      <c r="FG982" s="21">
        <v>61.038776397705078</v>
      </c>
      <c r="FH982" s="21">
        <v>61.762245178222656</v>
      </c>
      <c r="FI982" s="21">
        <v>62.459182739257813</v>
      </c>
      <c r="FJ982" s="21">
        <v>61.901020050048828</v>
      </c>
      <c r="FK982" s="21">
        <v>58.866325378417969</v>
      </c>
      <c r="FL982" s="21">
        <v>54.152042388916016</v>
      </c>
      <c r="FM982" s="21">
        <v>49.858161926269531</v>
      </c>
      <c r="FN982" s="21">
        <v>46.680610656738281</v>
      </c>
      <c r="FO982" s="21">
        <v>44.630611419677734</v>
      </c>
      <c r="FP982" s="21">
        <v>42.63775634765625</v>
      </c>
      <c r="FQ982" s="21">
        <v>40.911224365234375</v>
      </c>
      <c r="FR982" s="21">
        <v>40.621429443359375</v>
      </c>
      <c r="FS982" s="21">
        <v>1.0319468975067139</v>
      </c>
      <c r="FT982" s="21">
        <v>5.4009921848773956E-2</v>
      </c>
      <c r="FU982" s="21">
        <v>6.6820472478866577E-2</v>
      </c>
      <c r="FV982" t="s">
        <v>294</v>
      </c>
      <c r="FW982" s="21"/>
      <c r="FX982">
        <f t="shared" si="45"/>
        <v>1.6865444660186768</v>
      </c>
      <c r="FY982">
        <f t="shared" si="46"/>
        <v>0.14040567874908447</v>
      </c>
      <c r="FZ982">
        <f t="shared" si="47"/>
        <v>50.837550354003909</v>
      </c>
    </row>
    <row r="983" spans="1:182" x14ac:dyDescent="0.2">
      <c r="A983" t="s">
        <v>226</v>
      </c>
      <c r="B983" t="s">
        <v>199</v>
      </c>
      <c r="C983" t="s">
        <v>290</v>
      </c>
      <c r="D983" t="s">
        <v>246</v>
      </c>
      <c r="E983" t="s">
        <v>219</v>
      </c>
      <c r="F983" s="21">
        <v>2171</v>
      </c>
      <c r="G983" s="21">
        <v>0.9892268180847168</v>
      </c>
      <c r="H983" s="21">
        <v>1.0070937871932983</v>
      </c>
      <c r="I983" s="21">
        <v>0.98804217576980591</v>
      </c>
      <c r="J983" s="21">
        <v>0.98383879661560059</v>
      </c>
      <c r="K983" s="21">
        <v>1.0110567808151245</v>
      </c>
      <c r="L983" s="21">
        <v>1.0986026525497437</v>
      </c>
      <c r="M983" s="21">
        <v>1.3065614700317383</v>
      </c>
      <c r="N983" s="21">
        <v>0.89575767517089844</v>
      </c>
      <c r="O983" s="21">
        <v>-0.24479702115058899</v>
      </c>
      <c r="P983" s="21">
        <v>-1.4868571758270264</v>
      </c>
      <c r="Q983" s="21">
        <v>-2.2439520359039307</v>
      </c>
      <c r="R983" s="21">
        <v>-2.756251335144043</v>
      </c>
      <c r="S983" s="21">
        <v>-2.7841384410858154</v>
      </c>
      <c r="T983" s="21">
        <v>-2.4268832206726074</v>
      </c>
      <c r="U983" s="21">
        <v>-1.8437080383300781</v>
      </c>
      <c r="V983" s="21">
        <v>-0.81644642353057861</v>
      </c>
      <c r="W983" s="21">
        <v>0.43617552518844604</v>
      </c>
      <c r="X983" s="21">
        <v>1.3886351585388184</v>
      </c>
      <c r="Y983" s="21">
        <v>1.6727970838546753</v>
      </c>
      <c r="Z983" s="21">
        <v>1.6787247657775879</v>
      </c>
      <c r="AA983" s="21">
        <v>1.6068050861358643</v>
      </c>
      <c r="AB983" s="21">
        <v>1.3978283405303955</v>
      </c>
      <c r="AC983" s="21">
        <v>1.2247592210769653</v>
      </c>
      <c r="AD983" s="21">
        <v>1.0979700088500977</v>
      </c>
      <c r="AE983" s="21">
        <v>-0.21069231629371643</v>
      </c>
      <c r="AF983" s="21">
        <v>-0.1346394419670105</v>
      </c>
      <c r="AG983" s="21">
        <v>-7.8438036143779755E-2</v>
      </c>
      <c r="AH983" s="21">
        <v>-7.0847153663635254E-2</v>
      </c>
      <c r="AI983" s="21">
        <v>-6.7670824937522411E-3</v>
      </c>
      <c r="AJ983" s="21">
        <v>-1.1433430947363377E-2</v>
      </c>
      <c r="AK983" s="21">
        <v>-1.2251278385519981E-2</v>
      </c>
      <c r="AL983" s="21">
        <v>-2.9245099052786827E-2</v>
      </c>
      <c r="AM983" s="21">
        <v>-5.3737808018922806E-2</v>
      </c>
      <c r="AN983" s="21">
        <v>-0.11844057589769363</v>
      </c>
      <c r="AO983" s="21">
        <v>1.3404392637312412E-2</v>
      </c>
      <c r="AP983" s="21">
        <v>1.7494853585958481E-2</v>
      </c>
      <c r="AQ983" s="21">
        <v>9.2054255306720734E-2</v>
      </c>
      <c r="AR983" s="21">
        <v>0.17704644799232483</v>
      </c>
      <c r="AS983" s="21">
        <v>0.10903279483318329</v>
      </c>
      <c r="AT983" s="21">
        <v>9.5249257981777191E-2</v>
      </c>
      <c r="AU983" s="21">
        <v>6.532973051071167E-2</v>
      </c>
      <c r="AV983" s="21">
        <v>4.6419262886047363E-2</v>
      </c>
      <c r="AW983" s="21">
        <v>0.10817285627126694</v>
      </c>
      <c r="AX983" s="21">
        <v>9.2116542160511017E-2</v>
      </c>
      <c r="AY983" s="21">
        <v>5.8574993163347244E-2</v>
      </c>
      <c r="AZ983" s="21">
        <v>-8.4587030112743378E-2</v>
      </c>
      <c r="BA983" s="21">
        <v>-6.9836333394050598E-2</v>
      </c>
      <c r="BB983" s="21">
        <v>-6.3969932496547699E-2</v>
      </c>
      <c r="BC983" s="21">
        <v>-0.13868936896324158</v>
      </c>
      <c r="BD983" s="21">
        <v>-7.4949152767658234E-2</v>
      </c>
      <c r="BE983" s="21">
        <v>-3.6200962960720062E-2</v>
      </c>
      <c r="BF983" s="21">
        <v>-3.0553057789802551E-2</v>
      </c>
      <c r="BG983" s="21">
        <v>2.7500467374920845E-2</v>
      </c>
      <c r="BH983" s="21">
        <v>2.3985480889678001E-2</v>
      </c>
      <c r="BI983" s="21">
        <v>2.4102983996272087E-2</v>
      </c>
      <c r="BJ983" s="21">
        <v>1.0822856798768044E-2</v>
      </c>
      <c r="BK983" s="21">
        <v>-2.3263911716639996E-3</v>
      </c>
      <c r="BL983" s="21">
        <v>-6.4048014581203461E-2</v>
      </c>
      <c r="BM983" s="21">
        <v>6.5455533564090729E-2</v>
      </c>
      <c r="BN983" s="21">
        <v>6.9974400103092194E-2</v>
      </c>
      <c r="BO983" s="21">
        <v>0.14755892753601074</v>
      </c>
      <c r="BP983" s="21">
        <v>0.23708763718605042</v>
      </c>
      <c r="BQ983" s="21">
        <v>0.16147544980049133</v>
      </c>
      <c r="BR983" s="21">
        <v>0.14630497992038727</v>
      </c>
      <c r="BS983" s="21">
        <v>0.11552286148071289</v>
      </c>
      <c r="BT983" s="21">
        <v>9.8828554153442383E-2</v>
      </c>
      <c r="BU983" s="21">
        <v>0.15805578231811523</v>
      </c>
      <c r="BV983" s="21">
        <v>0.13493508100509644</v>
      </c>
      <c r="BW983" s="21">
        <v>9.9309369921684265E-2</v>
      </c>
      <c r="BX983" s="21">
        <v>-3.9175618439912796E-2</v>
      </c>
      <c r="BY983" s="21">
        <v>-3.0376788228750229E-2</v>
      </c>
      <c r="BZ983" s="21">
        <v>-2.6742303743958473E-2</v>
      </c>
      <c r="CA983" s="21">
        <v>-8.8820338249206543E-2</v>
      </c>
      <c r="CB983" s="21">
        <v>-3.3607840538024902E-2</v>
      </c>
      <c r="CC983" s="21">
        <v>-6.9476962089538574E-3</v>
      </c>
      <c r="CD983" s="21">
        <v>-2.6454925537109375E-3</v>
      </c>
      <c r="CE983" s="21">
        <v>5.1234066486358643E-2</v>
      </c>
      <c r="CF983" s="21">
        <v>4.8516511917114258E-2</v>
      </c>
      <c r="CG983" s="21">
        <v>4.9281835556030273E-2</v>
      </c>
      <c r="CH983" s="21">
        <v>3.8573801517486572E-2</v>
      </c>
      <c r="CI983" s="21">
        <v>3.3280998468399048E-2</v>
      </c>
      <c r="CJ983" s="21">
        <v>-2.6375889778137207E-2</v>
      </c>
      <c r="CK983" s="21">
        <v>0.10150599479675293</v>
      </c>
      <c r="CL983" s="21">
        <v>0.10632157325744629</v>
      </c>
      <c r="CM983" s="21">
        <v>0.18600130081176758</v>
      </c>
      <c r="CN983" s="21">
        <v>0.2786719799041748</v>
      </c>
      <c r="CO983" s="21">
        <v>0.19779706001281738</v>
      </c>
      <c r="CP983" s="21">
        <v>0.18166601657867432</v>
      </c>
      <c r="CQ983" s="21">
        <v>0.150286465883255</v>
      </c>
      <c r="CR983" s="21">
        <v>0.13512706756591797</v>
      </c>
      <c r="CS983" s="21">
        <v>0.19260454177856445</v>
      </c>
      <c r="CT983" s="21">
        <v>0.16459107398986816</v>
      </c>
      <c r="CU983" s="21">
        <v>0.12752187252044678</v>
      </c>
      <c r="CV983" s="21">
        <v>-7.7238082885742188E-3</v>
      </c>
      <c r="CW983" s="21">
        <v>-3.0472278594970703E-3</v>
      </c>
      <c r="CX983" s="21">
        <v>-9.5856189727783203E-4</v>
      </c>
      <c r="CY983" s="21">
        <v>-3.8951314985752106E-2</v>
      </c>
      <c r="CZ983" s="21">
        <v>7.7334749512374401E-3</v>
      </c>
      <c r="DA983" s="21">
        <v>2.2305570542812347E-2</v>
      </c>
      <c r="DB983" s="21">
        <v>2.5262072682380676E-2</v>
      </c>
      <c r="DC983" s="21">
        <v>7.4967667460441589E-2</v>
      </c>
      <c r="DD983" s="21">
        <v>7.3047541081905365E-2</v>
      </c>
      <c r="DE983" s="21">
        <v>7.4460685253143311E-2</v>
      </c>
      <c r="DF983" s="21">
        <v>6.632474809885025E-2</v>
      </c>
      <c r="DG983" s="21">
        <v>6.8888388574123383E-2</v>
      </c>
      <c r="DH983" s="21">
        <v>1.1296232230961323E-2</v>
      </c>
      <c r="DI983" s="21">
        <v>0.13755646347999573</v>
      </c>
      <c r="DJ983" s="21">
        <v>0.14266875386238098</v>
      </c>
      <c r="DK983" s="21">
        <v>0.22444367408752441</v>
      </c>
      <c r="DL983" s="21">
        <v>0.32025632262229919</v>
      </c>
      <c r="DM983" s="21">
        <v>0.23411867022514343</v>
      </c>
      <c r="DN983" s="21">
        <v>0.21702705323696136</v>
      </c>
      <c r="DO983" s="21">
        <v>0.18505007028579712</v>
      </c>
      <c r="DP983" s="21">
        <v>0.17142558097839355</v>
      </c>
      <c r="DQ983" s="21">
        <v>0.22715330123901367</v>
      </c>
      <c r="DR983" s="21">
        <v>0.19424706697463989</v>
      </c>
      <c r="DS983" s="21">
        <v>0.15573437511920929</v>
      </c>
      <c r="DT983" s="21">
        <v>2.3728000000119209E-2</v>
      </c>
      <c r="DU983" s="21">
        <v>2.4282332509756088E-2</v>
      </c>
      <c r="DV983" s="21">
        <v>2.4825179949402809E-2</v>
      </c>
      <c r="DW983" s="21">
        <v>3.3051636070013046E-2</v>
      </c>
      <c r="DX983" s="21">
        <v>6.742376834154129E-2</v>
      </c>
      <c r="DY983" s="21">
        <v>6.454264372587204E-2</v>
      </c>
      <c r="DZ983" s="21">
        <v>6.5556168556213379E-2</v>
      </c>
      <c r="EA983" s="21">
        <v>0.10923521220684052</v>
      </c>
      <c r="EB983" s="21">
        <v>0.10846645385026932</v>
      </c>
      <c r="EC983" s="21">
        <v>0.11081495136022568</v>
      </c>
      <c r="ED983" s="21">
        <v>0.10639270395040512</v>
      </c>
      <c r="EE983" s="21">
        <v>0.1202998012304306</v>
      </c>
      <c r="EF983" s="21">
        <v>6.568879634141922E-2</v>
      </c>
      <c r="EG983" s="21">
        <v>0.18960759043693542</v>
      </c>
      <c r="EH983" s="21">
        <v>0.1951482892036438</v>
      </c>
      <c r="EI983" s="21">
        <v>0.27994835376739502</v>
      </c>
      <c r="EJ983" s="21">
        <v>0.38029751181602478</v>
      </c>
      <c r="EK983" s="21">
        <v>0.28656131029129028</v>
      </c>
      <c r="EL983" s="21">
        <v>0.26808276772499084</v>
      </c>
      <c r="EM983" s="21">
        <v>0.23524320125579834</v>
      </c>
      <c r="EN983" s="21">
        <v>0.22383487224578857</v>
      </c>
      <c r="EO983" s="21">
        <v>0.27703621983528137</v>
      </c>
      <c r="EP983" s="21">
        <v>0.23706561326980591</v>
      </c>
      <c r="EQ983" s="21">
        <v>0.19646875560283661</v>
      </c>
      <c r="ER983" s="21">
        <v>6.913941353559494E-2</v>
      </c>
      <c r="ES983" s="21">
        <v>6.3741877675056458E-2</v>
      </c>
      <c r="ET983" s="21">
        <v>6.2052804976701736E-2</v>
      </c>
      <c r="EU983" s="21">
        <v>49.758358662613979</v>
      </c>
      <c r="EV983" s="21">
        <v>48.763423919677734</v>
      </c>
      <c r="EW983" s="21">
        <v>46.908814589665653</v>
      </c>
      <c r="EX983" s="21">
        <v>45.334854125976563</v>
      </c>
      <c r="EY983" s="21">
        <v>43.210231781005859</v>
      </c>
      <c r="EZ983" s="21">
        <v>41.54052734375</v>
      </c>
      <c r="FA983" s="21">
        <v>40.978721618652344</v>
      </c>
      <c r="FB983" s="21">
        <v>41.119049072265625</v>
      </c>
      <c r="FC983" s="21">
        <v>45.258358001708984</v>
      </c>
      <c r="FD983" s="21">
        <v>50.349544525146484</v>
      </c>
      <c r="FE983" s="21">
        <v>53.526847839355469</v>
      </c>
      <c r="FF983" s="21">
        <v>56.565349578857422</v>
      </c>
      <c r="FG983" s="21">
        <v>58.164134979248047</v>
      </c>
      <c r="FH983" s="21">
        <v>58.995948791503906</v>
      </c>
      <c r="FI983" s="21">
        <v>60.038501739501953</v>
      </c>
      <c r="FJ983" s="21">
        <v>60.50506591796875</v>
      </c>
      <c r="FK983" s="21">
        <v>59.512664794921875</v>
      </c>
      <c r="FL983" s="21">
        <v>57.039005279541016</v>
      </c>
      <c r="FM983" s="21">
        <v>52.57598876953125</v>
      </c>
      <c r="FN983" s="21">
        <v>49.333839416503906</v>
      </c>
      <c r="FO983" s="21">
        <v>46.492401123046875</v>
      </c>
      <c r="FP983" s="21">
        <v>44.457447052001953</v>
      </c>
      <c r="FQ983" s="21">
        <v>41.634246826171875</v>
      </c>
      <c r="FR983" s="21">
        <v>40.410335540771484</v>
      </c>
      <c r="FS983" s="21">
        <v>0.72974330186843872</v>
      </c>
      <c r="FT983" s="21">
        <v>3.6402013152837753E-2</v>
      </c>
      <c r="FU983" s="21">
        <v>4.808565229177475E-2</v>
      </c>
      <c r="FV983" t="s">
        <v>294</v>
      </c>
      <c r="FW983" s="21"/>
      <c r="FX983">
        <f t="shared" si="45"/>
        <v>1.3566275238990784</v>
      </c>
      <c r="FY983">
        <f t="shared" si="46"/>
        <v>0.15402620434761047</v>
      </c>
      <c r="FZ983">
        <f t="shared" si="47"/>
        <v>52.990779876708984</v>
      </c>
    </row>
    <row r="984" spans="1:182" x14ac:dyDescent="0.2">
      <c r="A984" t="s">
        <v>226</v>
      </c>
      <c r="B984" t="s">
        <v>199</v>
      </c>
      <c r="C984" t="s">
        <v>290</v>
      </c>
      <c r="D984" t="s">
        <v>246</v>
      </c>
      <c r="E984" t="s">
        <v>220</v>
      </c>
      <c r="F984" s="21">
        <v>1044</v>
      </c>
      <c r="G984" s="21">
        <v>0.88349241018295288</v>
      </c>
      <c r="H984" s="21">
        <v>0.95135480165481567</v>
      </c>
      <c r="I984" s="21">
        <v>0.97107994556427002</v>
      </c>
      <c r="J984" s="21">
        <v>1.0270648002624512</v>
      </c>
      <c r="K984" s="21">
        <v>1.0099141597747803</v>
      </c>
      <c r="L984" s="21">
        <v>1.0444748401641846</v>
      </c>
      <c r="M984" s="21">
        <v>1.2173056602478027</v>
      </c>
      <c r="N984" s="21">
        <v>0.83628106117248535</v>
      </c>
      <c r="O984" s="21">
        <v>-0.34540438652038574</v>
      </c>
      <c r="P984" s="21">
        <v>-1.4078143835067749</v>
      </c>
      <c r="Q984" s="21">
        <v>-2.1167910099029541</v>
      </c>
      <c r="R984" s="21">
        <v>-2.5811350345611572</v>
      </c>
      <c r="S984" s="21">
        <v>-2.6264395713806152</v>
      </c>
      <c r="T984" s="21">
        <v>-2.2852051258087158</v>
      </c>
      <c r="U984" s="21">
        <v>-1.7990379333496094</v>
      </c>
      <c r="V984" s="21">
        <v>-0.80103188753128052</v>
      </c>
      <c r="W984" s="21">
        <v>0.37816765904426575</v>
      </c>
      <c r="X984" s="21">
        <v>1.3768546581268311</v>
      </c>
      <c r="Y984" s="21">
        <v>1.5833653211593628</v>
      </c>
      <c r="Z984" s="21">
        <v>1.6248843669891357</v>
      </c>
      <c r="AA984" s="21">
        <v>1.5688352584838867</v>
      </c>
      <c r="AB984" s="21">
        <v>1.47491455078125</v>
      </c>
      <c r="AC984" s="21">
        <v>1.2942503690719604</v>
      </c>
      <c r="AD984" s="21">
        <v>1.1267950534820557</v>
      </c>
      <c r="AE984" s="21">
        <v>-0.46795287728309631</v>
      </c>
      <c r="AF984" s="21">
        <v>-0.29997992515563965</v>
      </c>
      <c r="AG984" s="21">
        <v>-0.13043427467346191</v>
      </c>
      <c r="AH984" s="21">
        <v>-4.7487620264291763E-2</v>
      </c>
      <c r="AI984" s="21">
        <v>1.7075676470994949E-2</v>
      </c>
      <c r="AJ984" s="21">
        <v>-3.8822414353489876E-3</v>
      </c>
      <c r="AK984" s="21">
        <v>-1.880536787211895E-2</v>
      </c>
      <c r="AL984" s="21">
        <v>-3.986084833741188E-2</v>
      </c>
      <c r="AM984" s="21">
        <v>-0.18698367476463318</v>
      </c>
      <c r="AN984" s="21">
        <v>-0.11887287348508835</v>
      </c>
      <c r="AO984" s="21">
        <v>-2.50612897798419E-3</v>
      </c>
      <c r="AP984" s="21">
        <v>2.3431293666362762E-2</v>
      </c>
      <c r="AQ984" s="21">
        <v>8.3000987768173218E-2</v>
      </c>
      <c r="AR984" s="21">
        <v>0.15632776916027069</v>
      </c>
      <c r="AS984" s="21">
        <v>4.7999847680330276E-2</v>
      </c>
      <c r="AT984" s="21">
        <v>4.0690410882234573E-2</v>
      </c>
      <c r="AU984" s="21">
        <v>1.8351710168644786E-3</v>
      </c>
      <c r="AV984" s="21">
        <v>4.2562298476696014E-2</v>
      </c>
      <c r="AW984" s="21">
        <v>3.511880524456501E-3</v>
      </c>
      <c r="AX984" s="21">
        <v>4.129507765173912E-2</v>
      </c>
      <c r="AY984" s="21">
        <v>3.3960700035095215E-2</v>
      </c>
      <c r="AZ984" s="21">
        <v>-3.6652449518442154E-2</v>
      </c>
      <c r="BA984" s="21">
        <v>9.7272805869579315E-3</v>
      </c>
      <c r="BB984" s="21">
        <v>2.2057464346289635E-2</v>
      </c>
      <c r="BC984" s="21">
        <v>-0.32317101955413818</v>
      </c>
      <c r="BD984" s="21">
        <v>-0.18482320010662079</v>
      </c>
      <c r="BE984" s="21">
        <v>-6.0156833380460739E-2</v>
      </c>
      <c r="BF984" s="21">
        <v>8.7815076112747192E-3</v>
      </c>
      <c r="BG984" s="21">
        <v>6.124565377831459E-2</v>
      </c>
      <c r="BH984" s="21">
        <v>4.107515886425972E-2</v>
      </c>
      <c r="BI984" s="21">
        <v>2.7252832427620888E-2</v>
      </c>
      <c r="BJ984" s="21">
        <v>1.6362676396965981E-2</v>
      </c>
      <c r="BK984" s="21">
        <v>-0.12041925638914108</v>
      </c>
      <c r="BL984" s="21">
        <v>-5.5037476122379303E-2</v>
      </c>
      <c r="BM984" s="21">
        <v>6.8952165544033051E-2</v>
      </c>
      <c r="BN984" s="21">
        <v>9.5588475465774536E-2</v>
      </c>
      <c r="BO984" s="21">
        <v>0.15891624987125397</v>
      </c>
      <c r="BP984" s="21">
        <v>0.23902629315853119</v>
      </c>
      <c r="BQ984" s="21">
        <v>0.11681795120239258</v>
      </c>
      <c r="BR984" s="21">
        <v>0.11176759004592896</v>
      </c>
      <c r="BS984" s="21">
        <v>7.1365997195243835E-2</v>
      </c>
      <c r="BT984" s="21">
        <v>0.11607268452644348</v>
      </c>
      <c r="BU984" s="21">
        <v>7.4525646865367889E-2</v>
      </c>
      <c r="BV984" s="21">
        <v>9.9300280213356018E-2</v>
      </c>
      <c r="BW984" s="21">
        <v>9.0232923626899719E-2</v>
      </c>
      <c r="BX984" s="21">
        <v>2.8135515749454498E-2</v>
      </c>
      <c r="BY984" s="21">
        <v>6.3121862709522247E-2</v>
      </c>
      <c r="BZ984" s="21">
        <v>7.3509372770786285E-2</v>
      </c>
      <c r="CA984" s="21">
        <v>-0.22289556264877319</v>
      </c>
      <c r="CB984" s="21">
        <v>-0.10506600141525269</v>
      </c>
      <c r="CC984" s="21">
        <v>-1.1482894420623779E-2</v>
      </c>
      <c r="CD984" s="21">
        <v>4.7753334045410156E-2</v>
      </c>
      <c r="CE984" s="21">
        <v>9.1837644577026367E-2</v>
      </c>
      <c r="CF984" s="21">
        <v>7.2212517261505127E-2</v>
      </c>
      <c r="CG984" s="21">
        <v>5.9152603149414063E-2</v>
      </c>
      <c r="CH984" s="21">
        <v>5.5302917957305908E-2</v>
      </c>
      <c r="CI984" s="21">
        <v>-7.4316948652267456E-2</v>
      </c>
      <c r="CJ984" s="21">
        <v>-1.0825276374816895E-2</v>
      </c>
      <c r="CK984" s="21">
        <v>0.11844396591186523</v>
      </c>
      <c r="CL984" s="21">
        <v>0.14556431770324707</v>
      </c>
      <c r="CM984" s="21">
        <v>0.21149492263793945</v>
      </c>
      <c r="CN984" s="21">
        <v>0.29630303382873535</v>
      </c>
      <c r="CO984" s="21">
        <v>0.16448116302490234</v>
      </c>
      <c r="CP984" s="21">
        <v>0.16099542379379272</v>
      </c>
      <c r="CQ984" s="21">
        <v>0.11952283978462219</v>
      </c>
      <c r="CR984" s="21">
        <v>0.16698575019836426</v>
      </c>
      <c r="CS984" s="21">
        <v>0.12370955944061279</v>
      </c>
      <c r="CT984" s="21">
        <v>0.13947451114654541</v>
      </c>
      <c r="CU984" s="21">
        <v>0.12920689582824707</v>
      </c>
      <c r="CV984" s="21">
        <v>7.3007464408874512E-2</v>
      </c>
      <c r="CW984" s="21">
        <v>0.10010278224945068</v>
      </c>
      <c r="CX984" s="21">
        <v>0.10914480686187744</v>
      </c>
      <c r="CY984" s="21">
        <v>-0.12262009829282761</v>
      </c>
      <c r="CZ984" s="21">
        <v>-2.5308802723884583E-2</v>
      </c>
      <c r="DA984" s="21">
        <v>3.7191044539213181E-2</v>
      </c>
      <c r="DB984" s="21">
        <v>8.6725160479545593E-2</v>
      </c>
      <c r="DC984" s="21">
        <v>0.12242963910102844</v>
      </c>
      <c r="DD984" s="21">
        <v>0.10334987938404083</v>
      </c>
      <c r="DE984" s="21">
        <v>9.1052375733852386E-2</v>
      </c>
      <c r="DF984" s="21">
        <v>9.4243161380290985E-2</v>
      </c>
      <c r="DG984" s="21">
        <v>-2.821463905274868E-2</v>
      </c>
      <c r="DH984" s="21">
        <v>3.3386923372745514E-2</v>
      </c>
      <c r="DI984" s="21">
        <v>0.16793575882911682</v>
      </c>
      <c r="DJ984" s="21">
        <v>0.1955401599407196</v>
      </c>
      <c r="DK984" s="21">
        <v>0.26407361030578613</v>
      </c>
      <c r="DL984" s="21">
        <v>0.35357978940010071</v>
      </c>
      <c r="DM984" s="21">
        <v>0.21214437484741211</v>
      </c>
      <c r="DN984" s="21">
        <v>0.21022325754165649</v>
      </c>
      <c r="DO984" s="21">
        <v>0.16767968237400055</v>
      </c>
      <c r="DP984" s="21">
        <v>0.21789881587028503</v>
      </c>
      <c r="DQ984" s="21">
        <v>0.17289347946643829</v>
      </c>
      <c r="DR984" s="21">
        <v>0.1796487420797348</v>
      </c>
      <c r="DS984" s="21">
        <v>0.16818086802959442</v>
      </c>
      <c r="DT984" s="21">
        <v>0.11787941306829453</v>
      </c>
      <c r="DU984" s="21">
        <v>0.13708370923995972</v>
      </c>
      <c r="DV984" s="21">
        <v>0.14478024840354919</v>
      </c>
      <c r="DW984" s="21">
        <v>2.2161753848195076E-2</v>
      </c>
      <c r="DX984" s="21">
        <v>8.9847922325134277E-2</v>
      </c>
      <c r="DY984" s="21">
        <v>0.10746848583221436</v>
      </c>
      <c r="DZ984" s="21">
        <v>0.14299428462982178</v>
      </c>
      <c r="EA984" s="21">
        <v>0.16659961640834808</v>
      </c>
      <c r="EB984" s="21">
        <v>0.14830727875232697</v>
      </c>
      <c r="EC984" s="21">
        <v>0.13711057603359222</v>
      </c>
      <c r="ED984" s="21">
        <v>0.1504666805267334</v>
      </c>
      <c r="EE984" s="21">
        <v>3.8349773734807968E-2</v>
      </c>
      <c r="EF984" s="21">
        <v>9.7222320735454559E-2</v>
      </c>
      <c r="EG984" s="21">
        <v>0.23939405381679535</v>
      </c>
      <c r="EH984" s="21">
        <v>0.26769733428955078</v>
      </c>
      <c r="EI984" s="21">
        <v>0.33998885750770569</v>
      </c>
      <c r="EJ984" s="21">
        <v>0.43627831339836121</v>
      </c>
      <c r="EK984" s="21">
        <v>0.28096246719360352</v>
      </c>
      <c r="EL984" s="21">
        <v>0.28130042552947998</v>
      </c>
      <c r="EM984" s="21">
        <v>0.23721051216125488</v>
      </c>
      <c r="EN984" s="21">
        <v>0.2914091944694519</v>
      </c>
      <c r="EO984" s="21">
        <v>0.24390724301338196</v>
      </c>
      <c r="EP984" s="21">
        <v>0.2376539409160614</v>
      </c>
      <c r="EQ984" s="21">
        <v>0.22445309162139893</v>
      </c>
      <c r="ER984" s="21">
        <v>0.18266737461090088</v>
      </c>
      <c r="ES984" s="21">
        <v>0.19047828018665314</v>
      </c>
      <c r="ET984" s="21">
        <v>0.1962321549654007</v>
      </c>
      <c r="EU984" s="21">
        <v>50.207650273224047</v>
      </c>
      <c r="EV984" s="21">
        <v>50.215301513671875</v>
      </c>
      <c r="EW984" s="21">
        <v>48.284153005464482</v>
      </c>
      <c r="EX984" s="21">
        <v>46.2327880859375</v>
      </c>
      <c r="EY984" s="21">
        <v>43.876502990722656</v>
      </c>
      <c r="EZ984" s="21">
        <v>43.190162658691406</v>
      </c>
      <c r="FA984" s="21">
        <v>43.110382080078125</v>
      </c>
      <c r="FB984" s="21">
        <v>41.580326080322266</v>
      </c>
      <c r="FC984" s="21">
        <v>47.145355224609375</v>
      </c>
      <c r="FD984" s="21">
        <v>52.03497314453125</v>
      </c>
      <c r="FE984" s="21">
        <v>54.845901489257813</v>
      </c>
      <c r="FF984" s="21">
        <v>57.339889526367188</v>
      </c>
      <c r="FG984" s="21">
        <v>58.789070129394531</v>
      </c>
      <c r="FH984" s="21">
        <v>59.734424591064453</v>
      </c>
      <c r="FI984" s="21">
        <v>60.810928344726563</v>
      </c>
      <c r="FJ984" s="21">
        <v>61.726776123046875</v>
      </c>
      <c r="FK984" s="21">
        <v>60.449180603027344</v>
      </c>
      <c r="FL984" s="21">
        <v>57.783607482910156</v>
      </c>
      <c r="FM984" s="21">
        <v>53.979236602783203</v>
      </c>
      <c r="FN984" s="21">
        <v>50.865573883056641</v>
      </c>
      <c r="FO984" s="21">
        <v>47.703826904296875</v>
      </c>
      <c r="FP984" s="21">
        <v>46.323497772216797</v>
      </c>
      <c r="FQ984" s="21">
        <v>43.085247039794922</v>
      </c>
      <c r="FR984" s="21">
        <v>42.503826141357422</v>
      </c>
      <c r="FS984" s="21">
        <v>1.0484329462051392</v>
      </c>
      <c r="FT984" s="21">
        <v>4.7679964452981949E-2</v>
      </c>
      <c r="FU984" s="21">
        <v>6.8372763693332672E-2</v>
      </c>
      <c r="FV984" t="s">
        <v>294</v>
      </c>
      <c r="FW984" s="21"/>
      <c r="FX984">
        <f t="shared" si="45"/>
        <v>1.3064214527606963</v>
      </c>
      <c r="FY984">
        <f t="shared" si="46"/>
        <v>0.13577991127967834</v>
      </c>
      <c r="FZ984">
        <f t="shared" si="47"/>
        <v>54.156285095214841</v>
      </c>
    </row>
    <row r="985" spans="1:182" x14ac:dyDescent="0.2">
      <c r="A985" t="s">
        <v>226</v>
      </c>
      <c r="B985" t="s">
        <v>199</v>
      </c>
      <c r="C985" t="s">
        <v>290</v>
      </c>
      <c r="D985" t="s">
        <v>246</v>
      </c>
      <c r="E985" t="s">
        <v>221</v>
      </c>
      <c r="F985" s="21">
        <v>1127</v>
      </c>
      <c r="G985" s="21">
        <v>1.0699774026870728</v>
      </c>
      <c r="H985" s="21">
        <v>1.0500702857971191</v>
      </c>
      <c r="I985" s="21">
        <v>0.9994320273399353</v>
      </c>
      <c r="J985" s="21">
        <v>0.94278842210769653</v>
      </c>
      <c r="K985" s="21">
        <v>1.010104775428772</v>
      </c>
      <c r="L985" s="21">
        <v>1.1345618963241577</v>
      </c>
      <c r="M985" s="21">
        <v>1.3813472986221313</v>
      </c>
      <c r="N985" s="21">
        <v>0.94792497158050537</v>
      </c>
      <c r="O985" s="21">
        <v>-0.16627167165279388</v>
      </c>
      <c r="P985" s="21">
        <v>-1.5671805143356323</v>
      </c>
      <c r="Q985" s="21">
        <v>-2.3476951122283936</v>
      </c>
      <c r="R985" s="21">
        <v>-2.9263834953308105</v>
      </c>
      <c r="S985" s="21">
        <v>-2.9047317504882813</v>
      </c>
      <c r="T985" s="21">
        <v>-2.5594565868377686</v>
      </c>
      <c r="U985" s="21">
        <v>-1.914236307144165</v>
      </c>
      <c r="V985" s="21">
        <v>-0.86279785633087158</v>
      </c>
      <c r="W985" s="21">
        <v>0.4592195451259613</v>
      </c>
      <c r="X985" s="21">
        <v>1.3626006841659546</v>
      </c>
      <c r="Y985" s="21">
        <v>1.7132302522659302</v>
      </c>
      <c r="Z985" s="21">
        <v>1.7034869194030762</v>
      </c>
      <c r="AA985" s="21">
        <v>1.6145675182342529</v>
      </c>
      <c r="AB985" s="21">
        <v>1.329271674156189</v>
      </c>
      <c r="AC985" s="21">
        <v>1.1612788438796997</v>
      </c>
      <c r="AD985" s="21">
        <v>1.0658688545227051</v>
      </c>
      <c r="AE985" s="21">
        <v>-6.8352892994880676E-2</v>
      </c>
      <c r="AF985" s="21">
        <v>-6.832817941904068E-2</v>
      </c>
      <c r="AG985" s="21">
        <v>-9.5060966908931732E-2</v>
      </c>
      <c r="AH985" s="21">
        <v>-0.14771461486816406</v>
      </c>
      <c r="AI985" s="21">
        <v>-7.4089176952838898E-2</v>
      </c>
      <c r="AJ985" s="21">
        <v>-7.5107619166374207E-2</v>
      </c>
      <c r="AK985" s="21">
        <v>-5.5473975837230682E-2</v>
      </c>
      <c r="AL985" s="21">
        <v>-7.187865674495697E-2</v>
      </c>
      <c r="AM985" s="21">
        <v>-1.3282622210681438E-2</v>
      </c>
      <c r="AN985" s="21">
        <v>-0.19847126305103302</v>
      </c>
      <c r="AO985" s="21">
        <v>-3.3670201897621155E-2</v>
      </c>
      <c r="AP985" s="21">
        <v>-7.4039965867996216E-2</v>
      </c>
      <c r="AQ985" s="21">
        <v>4.5607145875692368E-2</v>
      </c>
      <c r="AR985" s="21">
        <v>0.10890217870473862</v>
      </c>
      <c r="AS985" s="21">
        <v>6.3710570335388184E-2</v>
      </c>
      <c r="AT985" s="21">
        <v>4.2571946978569031E-2</v>
      </c>
      <c r="AU985" s="21">
        <v>2.7558412402868271E-2</v>
      </c>
      <c r="AV985" s="21">
        <v>-5.2431773394346237E-2</v>
      </c>
      <c r="AW985" s="21">
        <v>9.9929444491863251E-2</v>
      </c>
      <c r="AX985" s="21">
        <v>5.9457965195178986E-2</v>
      </c>
      <c r="AY985" s="21">
        <v>1.1489401804283261E-3</v>
      </c>
      <c r="AZ985" s="21">
        <v>-0.18583901226520538</v>
      </c>
      <c r="BA985" s="21">
        <v>-0.19217488169670105</v>
      </c>
      <c r="BB985" s="21">
        <v>-0.19137924909591675</v>
      </c>
      <c r="BC985" s="21">
        <v>-1.8269924446940422E-2</v>
      </c>
      <c r="BD985" s="21">
        <v>-1.4400048181414604E-2</v>
      </c>
      <c r="BE985" s="21">
        <v>-4.2617328464984894E-2</v>
      </c>
      <c r="BF985" s="21">
        <v>-8.9921034872531891E-2</v>
      </c>
      <c r="BG985" s="21">
        <v>-2.1919874474406242E-2</v>
      </c>
      <c r="BH985" s="21">
        <v>-2.0551318302750587E-2</v>
      </c>
      <c r="BI985" s="21">
        <v>-6.7593867925097584E-7</v>
      </c>
      <c r="BJ985" s="21">
        <v>-1.4702475629746914E-2</v>
      </c>
      <c r="BK985" s="21">
        <v>6.4189441502094269E-2</v>
      </c>
      <c r="BL985" s="21">
        <v>-0.11184064298868179</v>
      </c>
      <c r="BM985" s="21">
        <v>4.1166413575410843E-2</v>
      </c>
      <c r="BN985" s="21">
        <v>1.3631964102387428E-3</v>
      </c>
      <c r="BO985" s="21">
        <v>0.12479276210069656</v>
      </c>
      <c r="BP985" s="21">
        <v>0.19420059025287628</v>
      </c>
      <c r="BQ985" s="21">
        <v>0.1410708874464035</v>
      </c>
      <c r="BR985" s="21">
        <v>0.11578547209501266</v>
      </c>
      <c r="BS985" s="21">
        <v>9.9774330854415894E-2</v>
      </c>
      <c r="BT985" s="21">
        <v>2.0721534267067909E-2</v>
      </c>
      <c r="BU985" s="21">
        <v>0.16808748245239258</v>
      </c>
      <c r="BV985" s="21">
        <v>0.12153835594654083</v>
      </c>
      <c r="BW985" s="21">
        <v>6.0154616832733154E-2</v>
      </c>
      <c r="BX985" s="21">
        <v>-0.12297169119119644</v>
      </c>
      <c r="BY985" s="21">
        <v>-0.13512343168258667</v>
      </c>
      <c r="BZ985" s="21">
        <v>-0.13933306932449341</v>
      </c>
      <c r="CA985" s="21">
        <v>1.6417384147644043E-2</v>
      </c>
      <c r="CB985" s="21">
        <v>2.2950410842895508E-2</v>
      </c>
      <c r="CC985" s="21">
        <v>-6.2950253486633301E-3</v>
      </c>
      <c r="CD985" s="21">
        <v>-4.9893379211425781E-2</v>
      </c>
      <c r="CE985" s="21">
        <v>1.4212429523468018E-2</v>
      </c>
      <c r="CF985" s="21">
        <v>1.7234206199645996E-2</v>
      </c>
      <c r="CG985" s="21">
        <v>3.8419961929321289E-2</v>
      </c>
      <c r="CH985" s="21">
        <v>2.4897575378417969E-2</v>
      </c>
      <c r="CI985" s="21">
        <v>0.11784635484218597</v>
      </c>
      <c r="CJ985" s="21">
        <v>-5.1840543746948242E-2</v>
      </c>
      <c r="CK985" s="21">
        <v>9.2998027801513672E-2</v>
      </c>
      <c r="CL985" s="21">
        <v>5.3587198257446289E-2</v>
      </c>
      <c r="CM985" s="21">
        <v>0.17963647842407227</v>
      </c>
      <c r="CN985" s="21">
        <v>0.25327801704406738</v>
      </c>
      <c r="CO985" s="21">
        <v>0.19465041160583496</v>
      </c>
      <c r="CP985" s="21">
        <v>0.16649293899536133</v>
      </c>
      <c r="CQ985" s="21">
        <v>0.14979085326194763</v>
      </c>
      <c r="CR985" s="21">
        <v>7.1387290954589844E-2</v>
      </c>
      <c r="CS985" s="21">
        <v>0.2152935266494751</v>
      </c>
      <c r="CT985" s="21">
        <v>0.1645350456237793</v>
      </c>
      <c r="CU985" s="21">
        <v>0.10102176666259766</v>
      </c>
      <c r="CV985" s="21">
        <v>-7.9429984092712402E-2</v>
      </c>
      <c r="CW985" s="21">
        <v>-9.5609784126281738E-2</v>
      </c>
      <c r="CX985" s="21">
        <v>-0.1032860279083252</v>
      </c>
      <c r="CY985" s="21">
        <v>5.1104694604873657E-2</v>
      </c>
      <c r="CZ985" s="21">
        <v>6.0300871729850769E-2</v>
      </c>
      <c r="DA985" s="21">
        <v>3.0027279630303383E-2</v>
      </c>
      <c r="DB985" s="21">
        <v>-9.8657207563519478E-3</v>
      </c>
      <c r="DC985" s="21">
        <v>5.0344731658697128E-2</v>
      </c>
      <c r="DD985" s="21">
        <v>5.5019732564687729E-2</v>
      </c>
      <c r="DE985" s="21">
        <v>7.6840601861476898E-2</v>
      </c>
      <c r="DF985" s="21">
        <v>6.4497627317905426E-2</v>
      </c>
      <c r="DG985" s="21">
        <v>0.17150327563285828</v>
      </c>
      <c r="DH985" s="21">
        <v>8.1595564261078835E-3</v>
      </c>
      <c r="DI985" s="21">
        <v>0.1448296457529068</v>
      </c>
      <c r="DJ985" s="21">
        <v>0.10581120103597641</v>
      </c>
      <c r="DK985" s="21">
        <v>0.23448018729686737</v>
      </c>
      <c r="DL985" s="21">
        <v>0.31235542893409729</v>
      </c>
      <c r="DM985" s="21">
        <v>0.24822993576526642</v>
      </c>
      <c r="DN985" s="21">
        <v>0.21720039844512939</v>
      </c>
      <c r="DO985" s="21">
        <v>0.19980737566947937</v>
      </c>
      <c r="DP985" s="21">
        <v>0.12205304950475693</v>
      </c>
      <c r="DQ985" s="21">
        <v>0.26249957084655762</v>
      </c>
      <c r="DR985" s="21">
        <v>0.20753173530101776</v>
      </c>
      <c r="DS985" s="21">
        <v>0.14188891649246216</v>
      </c>
      <c r="DT985" s="21">
        <v>-3.5888273268938065E-2</v>
      </c>
      <c r="DU985" s="21">
        <v>-5.609612911939621E-2</v>
      </c>
      <c r="DV985" s="21">
        <v>-6.7238993942737579E-2</v>
      </c>
      <c r="DW985" s="21">
        <v>0.10118766129016876</v>
      </c>
      <c r="DX985" s="21">
        <v>0.1142290011048317</v>
      </c>
      <c r="DY985" s="21">
        <v>8.2470916211605072E-2</v>
      </c>
      <c r="DZ985" s="21">
        <v>4.7927860170602798E-2</v>
      </c>
      <c r="EA985" s="21">
        <v>0.10251403599977493</v>
      </c>
      <c r="EB985" s="21">
        <v>0.1095760315656662</v>
      </c>
      <c r="EC985" s="21">
        <v>0.13231389224529266</v>
      </c>
      <c r="ED985" s="21">
        <v>0.12167380750179291</v>
      </c>
      <c r="EE985" s="21">
        <v>0.24897533655166626</v>
      </c>
      <c r="EF985" s="21">
        <v>9.4790168106555939E-2</v>
      </c>
      <c r="EG985" s="21">
        <v>0.2196662575006485</v>
      </c>
      <c r="EH985" s="21">
        <v>0.18121436238288879</v>
      </c>
      <c r="EI985" s="21">
        <v>0.31366580724716187</v>
      </c>
      <c r="EJ985" s="21">
        <v>0.39765384793281555</v>
      </c>
      <c r="EK985" s="21">
        <v>0.32559025287628174</v>
      </c>
      <c r="EL985" s="21">
        <v>0.29041394591331482</v>
      </c>
      <c r="EM985" s="21">
        <v>0.27202329039573669</v>
      </c>
      <c r="EN985" s="21">
        <v>0.19520635902881622</v>
      </c>
      <c r="EO985" s="21">
        <v>0.33065760135650635</v>
      </c>
      <c r="EP985" s="21">
        <v>0.26961213350296021</v>
      </c>
      <c r="EQ985" s="21">
        <v>0.20089459419250488</v>
      </c>
      <c r="ER985" s="21">
        <v>2.6979038491845131E-2</v>
      </c>
      <c r="ES985" s="21">
        <v>9.5530960243195295E-4</v>
      </c>
      <c r="ET985" s="21">
        <v>-1.519280020147562E-2</v>
      </c>
      <c r="EU985" s="21">
        <v>49.370160528800753</v>
      </c>
      <c r="EV985" s="21">
        <v>47.50897216796875</v>
      </c>
      <c r="EW985" s="21">
        <v>45.7204910292729</v>
      </c>
      <c r="EX985" s="21">
        <v>44.559017181396484</v>
      </c>
      <c r="EY985" s="21">
        <v>42.634559631347656</v>
      </c>
      <c r="EZ985" s="21">
        <v>40.115203857421875</v>
      </c>
      <c r="FA985" s="21">
        <v>39.136920928955078</v>
      </c>
      <c r="FB985" s="21">
        <v>40.720489501953125</v>
      </c>
      <c r="FC985" s="21">
        <v>43.627952575683594</v>
      </c>
      <c r="FD985" s="21">
        <v>48.893295288085938</v>
      </c>
      <c r="FE985" s="21">
        <v>52.387157440185547</v>
      </c>
      <c r="FF985" s="21">
        <v>55.896129608154297</v>
      </c>
      <c r="FG985" s="21">
        <v>57.624172210693359</v>
      </c>
      <c r="FH985" s="21">
        <v>58.357883453369141</v>
      </c>
      <c r="FI985" s="21">
        <v>59.371105194091797</v>
      </c>
      <c r="FJ985" s="21">
        <v>59.449481964111328</v>
      </c>
      <c r="FK985" s="21">
        <v>58.703495025634766</v>
      </c>
      <c r="FL985" s="21">
        <v>56.395656585693359</v>
      </c>
      <c r="FM985" s="21">
        <v>51.363552093505859</v>
      </c>
      <c r="FN985" s="21">
        <v>48.010387420654297</v>
      </c>
      <c r="FO985" s="21">
        <v>45.445701599121094</v>
      </c>
      <c r="FP985" s="21">
        <v>42.845138549804688</v>
      </c>
      <c r="FQ985" s="21">
        <v>40.380546569824219</v>
      </c>
      <c r="FR985" s="21">
        <v>38.601509094238281</v>
      </c>
      <c r="FS985" s="21">
        <v>1.0319468975067139</v>
      </c>
      <c r="FT985" s="21">
        <v>5.4009921848773956E-2</v>
      </c>
      <c r="FU985" s="21">
        <v>6.6820472478866577E-2</v>
      </c>
      <c r="FV985" t="s">
        <v>294</v>
      </c>
      <c r="FW985" s="21"/>
      <c r="FX985">
        <f t="shared" si="45"/>
        <v>1.3706209838390351</v>
      </c>
      <c r="FY985">
        <f t="shared" si="46"/>
        <v>0.14040569663047792</v>
      </c>
      <c r="FZ985">
        <f t="shared" si="47"/>
        <v>51.983758544921876</v>
      </c>
    </row>
    <row r="986" spans="1:182" x14ac:dyDescent="0.2">
      <c r="A986" t="s">
        <v>226</v>
      </c>
      <c r="B986" t="s">
        <v>199</v>
      </c>
      <c r="C986" t="s">
        <v>290</v>
      </c>
      <c r="D986" t="s">
        <v>247</v>
      </c>
      <c r="E986" t="s">
        <v>219</v>
      </c>
      <c r="F986" s="21">
        <v>2073</v>
      </c>
      <c r="G986" s="21">
        <v>0.99509924650192261</v>
      </c>
      <c r="H986" s="21">
        <v>0.97636806964874268</v>
      </c>
      <c r="I986" s="21">
        <v>0.93444108963012695</v>
      </c>
      <c r="J986" s="21">
        <v>0.91688799858093262</v>
      </c>
      <c r="K986" s="21">
        <v>0.96769255399703979</v>
      </c>
      <c r="L986" s="21">
        <v>1.0547041893005371</v>
      </c>
      <c r="M986" s="21">
        <v>1.2423355579376221</v>
      </c>
      <c r="N986" s="21">
        <v>1.0299979448318481</v>
      </c>
      <c r="O986" s="21">
        <v>0.18756945431232452</v>
      </c>
      <c r="P986" s="21">
        <v>-0.41404241323471069</v>
      </c>
      <c r="Q986" s="21">
        <v>-0.31040945649147034</v>
      </c>
      <c r="R986" s="21">
        <v>-1.0893889665603638</v>
      </c>
      <c r="S986" s="21">
        <v>-1.4615558385848999</v>
      </c>
      <c r="T986" s="21">
        <v>-1.3296680450439453</v>
      </c>
      <c r="U986" s="21">
        <v>-0.76288235187530518</v>
      </c>
      <c r="V986" s="21">
        <v>7.490837574005127E-2</v>
      </c>
      <c r="W986" s="21">
        <v>1.0260355472564697</v>
      </c>
      <c r="X986" s="21">
        <v>1.4671189785003662</v>
      </c>
      <c r="Y986" s="21">
        <v>1.6831194162368774</v>
      </c>
      <c r="Z986" s="21">
        <v>1.6667411327362061</v>
      </c>
      <c r="AA986" s="21">
        <v>1.5875004529953003</v>
      </c>
      <c r="AB986" s="21">
        <v>1.3341367244720459</v>
      </c>
      <c r="AC986" s="21">
        <v>1.1474782228469849</v>
      </c>
      <c r="AD986" s="21">
        <v>0.98666882514953613</v>
      </c>
      <c r="AE986" s="21">
        <v>-0.21069225668907166</v>
      </c>
      <c r="AF986" s="21">
        <v>-0.1346394419670105</v>
      </c>
      <c r="AG986" s="21">
        <v>-7.8437976539134979E-2</v>
      </c>
      <c r="AH986" s="21">
        <v>-7.0847153663635254E-2</v>
      </c>
      <c r="AI986" s="21">
        <v>-6.7670228891074657E-3</v>
      </c>
      <c r="AJ986" s="21">
        <v>-1.1433430947363377E-2</v>
      </c>
      <c r="AK986" s="21">
        <v>-1.2251159176230431E-2</v>
      </c>
      <c r="AL986" s="21">
        <v>-2.9245099052786827E-2</v>
      </c>
      <c r="AM986" s="21">
        <v>-5.3737822920084E-2</v>
      </c>
      <c r="AN986" s="21">
        <v>-0.11844060570001602</v>
      </c>
      <c r="AO986" s="21">
        <v>1.3404213823378086E-2</v>
      </c>
      <c r="AP986" s="21">
        <v>1.749473437666893E-2</v>
      </c>
      <c r="AQ986" s="21">
        <v>9.2054255306720734E-2</v>
      </c>
      <c r="AR986" s="21">
        <v>0.17704632878303528</v>
      </c>
      <c r="AS986" s="21">
        <v>0.10903273522853851</v>
      </c>
      <c r="AT986" s="21">
        <v>9.5249257981777191E-2</v>
      </c>
      <c r="AU986" s="21">
        <v>6.5329760313034058E-2</v>
      </c>
      <c r="AV986" s="21">
        <v>4.6419262886047363E-2</v>
      </c>
      <c r="AW986" s="21">
        <v>0.10817297548055649</v>
      </c>
      <c r="AX986" s="21">
        <v>9.2116422951221466E-2</v>
      </c>
      <c r="AY986" s="21">
        <v>5.8574993163347244E-2</v>
      </c>
      <c r="AZ986" s="21">
        <v>-8.4587030112743378E-2</v>
      </c>
      <c r="BA986" s="21">
        <v>-6.9836333394050598E-2</v>
      </c>
      <c r="BB986" s="21">
        <v>-6.3969872891902924E-2</v>
      </c>
      <c r="BC986" s="21">
        <v>-0.1386893093585968</v>
      </c>
      <c r="BD986" s="21">
        <v>-7.4949152767658234E-2</v>
      </c>
      <c r="BE986" s="21">
        <v>-3.6200903356075287E-2</v>
      </c>
      <c r="BF986" s="21">
        <v>-3.0553057789802551E-2</v>
      </c>
      <c r="BG986" s="21">
        <v>2.750052697956562E-2</v>
      </c>
      <c r="BH986" s="21">
        <v>2.3985480889678001E-2</v>
      </c>
      <c r="BI986" s="21">
        <v>2.4103103205561638E-2</v>
      </c>
      <c r="BJ986" s="21">
        <v>1.0822856798768044E-2</v>
      </c>
      <c r="BK986" s="21">
        <v>-2.3264060728251934E-3</v>
      </c>
      <c r="BL986" s="21">
        <v>-6.4048044383525848E-2</v>
      </c>
      <c r="BM986" s="21">
        <v>6.5455354750156403E-2</v>
      </c>
      <c r="BN986" s="21">
        <v>6.9974280893802643E-2</v>
      </c>
      <c r="BO986" s="21">
        <v>0.14755892753601074</v>
      </c>
      <c r="BP986" s="21">
        <v>0.23708751797676086</v>
      </c>
      <c r="BQ986" s="21">
        <v>0.16147539019584656</v>
      </c>
      <c r="BR986" s="21">
        <v>0.14630497992038727</v>
      </c>
      <c r="BS986" s="21">
        <v>0.11552289128303528</v>
      </c>
      <c r="BT986" s="21">
        <v>9.8828554153442383E-2</v>
      </c>
      <c r="BU986" s="21">
        <v>0.15805590152740479</v>
      </c>
      <c r="BV986" s="21">
        <v>0.13493496179580688</v>
      </c>
      <c r="BW986" s="21">
        <v>9.9309369921684265E-2</v>
      </c>
      <c r="BX986" s="21">
        <v>-3.9175618439912796E-2</v>
      </c>
      <c r="BY986" s="21">
        <v>-3.0376788228750229E-2</v>
      </c>
      <c r="BZ986" s="21">
        <v>-2.6742244139313698E-2</v>
      </c>
      <c r="CA986" s="21">
        <v>-8.8820278644561768E-2</v>
      </c>
      <c r="CB986" s="21">
        <v>-3.3607840538024902E-2</v>
      </c>
      <c r="CC986" s="21">
        <v>-6.947636604309082E-3</v>
      </c>
      <c r="CD986" s="21">
        <v>-2.6454925537109375E-3</v>
      </c>
      <c r="CE986" s="21">
        <v>5.1234126091003418E-2</v>
      </c>
      <c r="CF986" s="21">
        <v>4.8516511917114258E-2</v>
      </c>
      <c r="CG986" s="21">
        <v>4.9281954765319824E-2</v>
      </c>
      <c r="CH986" s="21">
        <v>3.8573801517486572E-2</v>
      </c>
      <c r="CI986" s="21">
        <v>3.3280983567237854E-2</v>
      </c>
      <c r="CJ986" s="21">
        <v>-2.6375919580459595E-2</v>
      </c>
      <c r="CK986" s="21">
        <v>0.1015058159828186</v>
      </c>
      <c r="CL986" s="21">
        <v>0.10632145404815674</v>
      </c>
      <c r="CM986" s="21">
        <v>0.18600130081176758</v>
      </c>
      <c r="CN986" s="21">
        <v>0.27867186069488525</v>
      </c>
      <c r="CO986" s="21">
        <v>0.19779700040817261</v>
      </c>
      <c r="CP986" s="21">
        <v>0.18166601657867432</v>
      </c>
      <c r="CQ986" s="21">
        <v>0.15028649568557739</v>
      </c>
      <c r="CR986" s="21">
        <v>0.13512706756591797</v>
      </c>
      <c r="CS986" s="21">
        <v>0.192604660987854</v>
      </c>
      <c r="CT986" s="21">
        <v>0.16459095478057861</v>
      </c>
      <c r="CU986" s="21">
        <v>0.12752187252044678</v>
      </c>
      <c r="CV986" s="21">
        <v>-7.7238082885742188E-3</v>
      </c>
      <c r="CW986" s="21">
        <v>-3.0472278594970703E-3</v>
      </c>
      <c r="CX986" s="21">
        <v>-9.5850229263305664E-4</v>
      </c>
      <c r="CY986" s="21">
        <v>-3.895125538110733E-2</v>
      </c>
      <c r="CZ986" s="21">
        <v>7.7334749512374401E-3</v>
      </c>
      <c r="DA986" s="21">
        <v>2.2305630147457123E-2</v>
      </c>
      <c r="DB986" s="21">
        <v>2.5262072682380676E-2</v>
      </c>
      <c r="DC986" s="21">
        <v>7.4967727065086365E-2</v>
      </c>
      <c r="DD986" s="21">
        <v>7.3047541081905365E-2</v>
      </c>
      <c r="DE986" s="21">
        <v>7.4460804462432861E-2</v>
      </c>
      <c r="DF986" s="21">
        <v>6.632474809885025E-2</v>
      </c>
      <c r="DG986" s="21">
        <v>6.8888373672962189E-2</v>
      </c>
      <c r="DH986" s="21">
        <v>1.1296202428638935E-2</v>
      </c>
      <c r="DI986" s="21">
        <v>0.1375562846660614</v>
      </c>
      <c r="DJ986" s="21">
        <v>0.14266863465309143</v>
      </c>
      <c r="DK986" s="21">
        <v>0.22444367408752441</v>
      </c>
      <c r="DL986" s="21">
        <v>0.32025620341300964</v>
      </c>
      <c r="DM986" s="21">
        <v>0.23411861062049866</v>
      </c>
      <c r="DN986" s="21">
        <v>0.21702705323696136</v>
      </c>
      <c r="DO986" s="21">
        <v>0.18505010008811951</v>
      </c>
      <c r="DP986" s="21">
        <v>0.17142558097839355</v>
      </c>
      <c r="DQ986" s="21">
        <v>0.22715342044830322</v>
      </c>
      <c r="DR986" s="21">
        <v>0.19424694776535034</v>
      </c>
      <c r="DS986" s="21">
        <v>0.15573437511920929</v>
      </c>
      <c r="DT986" s="21">
        <v>2.3728000000119209E-2</v>
      </c>
      <c r="DU986" s="21">
        <v>2.4282332509756088E-2</v>
      </c>
      <c r="DV986" s="21">
        <v>2.4825239554047585E-2</v>
      </c>
      <c r="DW986" s="21">
        <v>3.3051695674657822E-2</v>
      </c>
      <c r="DX986" s="21">
        <v>6.742376834154129E-2</v>
      </c>
      <c r="DY986" s="21">
        <v>6.4542703330516815E-2</v>
      </c>
      <c r="DZ986" s="21">
        <v>6.5556168556213379E-2</v>
      </c>
      <c r="EA986" s="21">
        <v>0.10923527181148529</v>
      </c>
      <c r="EB986" s="21">
        <v>0.10846645385026932</v>
      </c>
      <c r="EC986" s="21">
        <v>0.11081507056951523</v>
      </c>
      <c r="ED986" s="21">
        <v>0.10639270395040512</v>
      </c>
      <c r="EE986" s="21">
        <v>0.12029978632926941</v>
      </c>
      <c r="EF986" s="21">
        <v>6.5688766539096832E-2</v>
      </c>
      <c r="EG986" s="21">
        <v>0.1896074116230011</v>
      </c>
      <c r="EH986" s="21">
        <v>0.19514816999435425</v>
      </c>
      <c r="EI986" s="21">
        <v>0.27994835376739502</v>
      </c>
      <c r="EJ986" s="21">
        <v>0.38029739260673523</v>
      </c>
      <c r="EK986" s="21">
        <v>0.28656125068664551</v>
      </c>
      <c r="EL986" s="21">
        <v>0.26808276772499084</v>
      </c>
      <c r="EM986" s="21">
        <v>0.23524323105812073</v>
      </c>
      <c r="EN986" s="21">
        <v>0.22383487224578857</v>
      </c>
      <c r="EO986" s="21">
        <v>0.27703633904457092</v>
      </c>
      <c r="EP986" s="21">
        <v>0.23706549406051636</v>
      </c>
      <c r="EQ986" s="21">
        <v>0.19646875560283661</v>
      </c>
      <c r="ER986" s="21">
        <v>6.913941353559494E-2</v>
      </c>
      <c r="ES986" s="21">
        <v>6.3741877675056458E-2</v>
      </c>
      <c r="ET986" s="21">
        <v>6.2052864581346512E-2</v>
      </c>
      <c r="EU986" s="21">
        <v>44.26166219839142</v>
      </c>
      <c r="EV986" s="21">
        <v>44.410724639892578</v>
      </c>
      <c r="EW986" s="21">
        <v>43.494906166219842</v>
      </c>
      <c r="EX986" s="21">
        <v>42.773727416992188</v>
      </c>
      <c r="EY986" s="21">
        <v>42.03485107421875</v>
      </c>
      <c r="EZ986" s="21">
        <v>42.0150146484375</v>
      </c>
      <c r="FA986" s="21">
        <v>41.131904602050781</v>
      </c>
      <c r="FB986" s="21">
        <v>41.287937164306641</v>
      </c>
      <c r="FC986" s="21">
        <v>45.247722625732422</v>
      </c>
      <c r="FD986" s="21">
        <v>50.641822814941406</v>
      </c>
      <c r="FE986" s="21">
        <v>55.176406860351563</v>
      </c>
      <c r="FF986" s="21">
        <v>57.288471221923828</v>
      </c>
      <c r="FG986" s="21">
        <v>59.267559051513672</v>
      </c>
      <c r="FH986" s="21">
        <v>60.773189544677734</v>
      </c>
      <c r="FI986" s="21">
        <v>60.614479064941406</v>
      </c>
      <c r="FJ986" s="21">
        <v>60.132438659667969</v>
      </c>
      <c r="FK986" s="21">
        <v>58.557106018066406</v>
      </c>
      <c r="FL986" s="21">
        <v>56.124397277832031</v>
      </c>
      <c r="FM986" s="21">
        <v>55.582839965820313</v>
      </c>
      <c r="FN986" s="21">
        <v>53.67828369140625</v>
      </c>
      <c r="FO986" s="21">
        <v>53.434314727783203</v>
      </c>
      <c r="FP986" s="21">
        <v>52.951744079589844</v>
      </c>
      <c r="FQ986" s="21">
        <v>51.511528015136719</v>
      </c>
      <c r="FR986" s="21">
        <v>51.821449279785156</v>
      </c>
      <c r="FS986" s="21">
        <v>0.72974330186843872</v>
      </c>
      <c r="FT986" s="21">
        <v>3.6402013152837753E-2</v>
      </c>
      <c r="FU986" s="21">
        <v>4.808565229177475E-2</v>
      </c>
      <c r="FV986" t="s">
        <v>294</v>
      </c>
      <c r="FW986" s="21"/>
      <c r="FX986">
        <f t="shared" si="45"/>
        <v>1.486103105545044</v>
      </c>
      <c r="FY986">
        <f t="shared" si="46"/>
        <v>0.15402621030807495</v>
      </c>
      <c r="FZ986">
        <f t="shared" si="47"/>
        <v>55.475388336181638</v>
      </c>
    </row>
    <row r="987" spans="1:182" x14ac:dyDescent="0.2">
      <c r="A987" t="s">
        <v>226</v>
      </c>
      <c r="B987" t="s">
        <v>199</v>
      </c>
      <c r="C987" t="s">
        <v>290</v>
      </c>
      <c r="D987" t="s">
        <v>247</v>
      </c>
      <c r="E987" t="s">
        <v>220</v>
      </c>
      <c r="F987" s="21">
        <v>981</v>
      </c>
      <c r="G987" s="21">
        <v>0.90631496906280518</v>
      </c>
      <c r="H987" s="21">
        <v>0.90801006555557251</v>
      </c>
      <c r="I987" s="21">
        <v>0.88788551092147827</v>
      </c>
      <c r="J987" s="21">
        <v>0.91692870855331421</v>
      </c>
      <c r="K987" s="21">
        <v>0.94642245769500732</v>
      </c>
      <c r="L987" s="21">
        <v>1.0056979656219482</v>
      </c>
      <c r="M987" s="21">
        <v>1.1544802188873291</v>
      </c>
      <c r="N987" s="21">
        <v>0.98054271936416626</v>
      </c>
      <c r="O987" s="21">
        <v>0.22602806985378265</v>
      </c>
      <c r="P987" s="21">
        <v>6.8970069289207458E-2</v>
      </c>
      <c r="Q987" s="21">
        <v>0.11415745317935944</v>
      </c>
      <c r="R987" s="21">
        <v>-1.1128624677658081</v>
      </c>
      <c r="S987" s="21">
        <v>-1.4126629829406738</v>
      </c>
      <c r="T987" s="21">
        <v>-1.2239658832550049</v>
      </c>
      <c r="U987" s="21">
        <v>-0.67386388778686523</v>
      </c>
      <c r="V987" s="21">
        <v>0.18856269121170044</v>
      </c>
      <c r="W987" s="21">
        <v>1.010926365852356</v>
      </c>
      <c r="X987" s="21">
        <v>1.4829740524291992</v>
      </c>
      <c r="Y987" s="21">
        <v>1.6218792200088501</v>
      </c>
      <c r="Z987" s="21">
        <v>1.6312639713287354</v>
      </c>
      <c r="AA987" s="21">
        <v>1.6299377679824829</v>
      </c>
      <c r="AB987" s="21">
        <v>1.4491127729415894</v>
      </c>
      <c r="AC987" s="21">
        <v>1.2662432193756104</v>
      </c>
      <c r="AD987" s="21">
        <v>1.0810102224349976</v>
      </c>
      <c r="AE987" s="21">
        <v>-0.46795281767845154</v>
      </c>
      <c r="AF987" s="21">
        <v>-0.29997992515563965</v>
      </c>
      <c r="AG987" s="21">
        <v>-0.13043427467346191</v>
      </c>
      <c r="AH987" s="21">
        <v>-4.7487679868936539E-2</v>
      </c>
      <c r="AI987" s="21">
        <v>1.7075676470994949E-2</v>
      </c>
      <c r="AJ987" s="21">
        <v>-3.8821818307042122E-3</v>
      </c>
      <c r="AK987" s="21">
        <v>-1.8805248662829399E-2</v>
      </c>
      <c r="AL987" s="21">
        <v>-3.9860788732767105E-2</v>
      </c>
      <c r="AM987" s="21">
        <v>-0.18698368966579437</v>
      </c>
      <c r="AN987" s="21">
        <v>-0.11887285113334656</v>
      </c>
      <c r="AO987" s="21">
        <v>-2.5060917250812054E-3</v>
      </c>
      <c r="AP987" s="21">
        <v>2.3431412875652313E-2</v>
      </c>
      <c r="AQ987" s="21">
        <v>8.3000987768173218E-2</v>
      </c>
      <c r="AR987" s="21">
        <v>0.15632788836956024</v>
      </c>
      <c r="AS987" s="21">
        <v>4.7999847680330276E-2</v>
      </c>
      <c r="AT987" s="21">
        <v>4.0690425783395767E-2</v>
      </c>
      <c r="AU987" s="21">
        <v>1.8352008191868663E-3</v>
      </c>
      <c r="AV987" s="21">
        <v>4.2562298476696014E-2</v>
      </c>
      <c r="AW987" s="21">
        <v>3.5119997337460518E-3</v>
      </c>
      <c r="AX987" s="21">
        <v>4.129507765173912E-2</v>
      </c>
      <c r="AY987" s="21">
        <v>3.3960580825805664E-2</v>
      </c>
      <c r="AZ987" s="21">
        <v>-3.6652449518442154E-2</v>
      </c>
      <c r="BA987" s="21">
        <v>9.7273997962474823E-3</v>
      </c>
      <c r="BB987" s="21">
        <v>2.2057404741644859E-2</v>
      </c>
      <c r="BC987" s="21">
        <v>-0.32317095994949341</v>
      </c>
      <c r="BD987" s="21">
        <v>-0.18482320010662079</v>
      </c>
      <c r="BE987" s="21">
        <v>-6.0156833380460739E-2</v>
      </c>
      <c r="BF987" s="21">
        <v>8.7814480066299438E-3</v>
      </c>
      <c r="BG987" s="21">
        <v>6.124565377831459E-2</v>
      </c>
      <c r="BH987" s="21">
        <v>4.1075218468904495E-2</v>
      </c>
      <c r="BI987" s="21">
        <v>2.7252951636910439E-2</v>
      </c>
      <c r="BJ987" s="21">
        <v>1.6362736001610756E-2</v>
      </c>
      <c r="BK987" s="21">
        <v>-0.12041927129030228</v>
      </c>
      <c r="BL987" s="21">
        <v>-5.5037453770637512E-2</v>
      </c>
      <c r="BM987" s="21">
        <v>6.8952202796936035E-2</v>
      </c>
      <c r="BN987" s="21">
        <v>9.5588594675064087E-2</v>
      </c>
      <c r="BO987" s="21">
        <v>0.15891624987125397</v>
      </c>
      <c r="BP987" s="21">
        <v>0.23902641236782074</v>
      </c>
      <c r="BQ987" s="21">
        <v>0.11681795120239258</v>
      </c>
      <c r="BR987" s="21">
        <v>0.11176760494709015</v>
      </c>
      <c r="BS987" s="21">
        <v>7.1366026997566223E-2</v>
      </c>
      <c r="BT987" s="21">
        <v>0.11607268452644348</v>
      </c>
      <c r="BU987" s="21">
        <v>7.452576607465744E-2</v>
      </c>
      <c r="BV987" s="21">
        <v>9.9300280213356018E-2</v>
      </c>
      <c r="BW987" s="21">
        <v>9.0232804417610168E-2</v>
      </c>
      <c r="BX987" s="21">
        <v>2.8135515749454498E-2</v>
      </c>
      <c r="BY987" s="21">
        <v>6.3121981918811798E-2</v>
      </c>
      <c r="BZ987" s="21">
        <v>7.350931316614151E-2</v>
      </c>
      <c r="CA987" s="21">
        <v>-0.22289550304412842</v>
      </c>
      <c r="CB987" s="21">
        <v>-0.10506600141525269</v>
      </c>
      <c r="CC987" s="21">
        <v>-1.1482894420623779E-2</v>
      </c>
      <c r="CD987" s="21">
        <v>4.7753274440765381E-2</v>
      </c>
      <c r="CE987" s="21">
        <v>9.1837644577026367E-2</v>
      </c>
      <c r="CF987" s="21">
        <v>7.2212576866149902E-2</v>
      </c>
      <c r="CG987" s="21">
        <v>5.9152722358703613E-2</v>
      </c>
      <c r="CH987" s="21">
        <v>5.5302977561950684E-2</v>
      </c>
      <c r="CI987" s="21">
        <v>-7.431696355342865E-2</v>
      </c>
      <c r="CJ987" s="21">
        <v>-1.0825254023075104E-2</v>
      </c>
      <c r="CK987" s="21">
        <v>0.11844400316476822</v>
      </c>
      <c r="CL987" s="21">
        <v>0.14556443691253662</v>
      </c>
      <c r="CM987" s="21">
        <v>0.21149492263793945</v>
      </c>
      <c r="CN987" s="21">
        <v>0.2963031530380249</v>
      </c>
      <c r="CO987" s="21">
        <v>0.16448116302490234</v>
      </c>
      <c r="CP987" s="21">
        <v>0.16099543869495392</v>
      </c>
      <c r="CQ987" s="21">
        <v>0.11952286958694458</v>
      </c>
      <c r="CR987" s="21">
        <v>0.16698575019836426</v>
      </c>
      <c r="CS987" s="21">
        <v>0.12370967864990234</v>
      </c>
      <c r="CT987" s="21">
        <v>0.13947451114654541</v>
      </c>
      <c r="CU987" s="21">
        <v>0.12920677661895752</v>
      </c>
      <c r="CV987" s="21">
        <v>7.3007464408874512E-2</v>
      </c>
      <c r="CW987" s="21">
        <v>0.10010290145874023</v>
      </c>
      <c r="CX987" s="21">
        <v>0.10914474725723267</v>
      </c>
      <c r="CY987" s="21">
        <v>-0.12262003868818283</v>
      </c>
      <c r="CZ987" s="21">
        <v>-2.5308802723884583E-2</v>
      </c>
      <c r="DA987" s="21">
        <v>3.7191044539213181E-2</v>
      </c>
      <c r="DB987" s="21">
        <v>8.6725100874900818E-2</v>
      </c>
      <c r="DC987" s="21">
        <v>0.12242963910102844</v>
      </c>
      <c r="DD987" s="21">
        <v>0.10334993898868561</v>
      </c>
      <c r="DE987" s="21">
        <v>9.1052494943141937E-2</v>
      </c>
      <c r="DF987" s="21">
        <v>9.424322098493576E-2</v>
      </c>
      <c r="DG987" s="21">
        <v>-2.8214653953909874E-2</v>
      </c>
      <c r="DH987" s="21">
        <v>3.3386945724487305E-2</v>
      </c>
      <c r="DI987" s="21">
        <v>0.1679358035326004</v>
      </c>
      <c r="DJ987" s="21">
        <v>0.19554027915000916</v>
      </c>
      <c r="DK987" s="21">
        <v>0.26407361030578613</v>
      </c>
      <c r="DL987" s="21">
        <v>0.35357990860939026</v>
      </c>
      <c r="DM987" s="21">
        <v>0.21214437484741211</v>
      </c>
      <c r="DN987" s="21">
        <v>0.21022327244281769</v>
      </c>
      <c r="DO987" s="21">
        <v>0.16767971217632294</v>
      </c>
      <c r="DP987" s="21">
        <v>0.21789881587028503</v>
      </c>
      <c r="DQ987" s="21">
        <v>0.17289359867572784</v>
      </c>
      <c r="DR987" s="21">
        <v>0.1796487420797348</v>
      </c>
      <c r="DS987" s="21">
        <v>0.16818074882030487</v>
      </c>
      <c r="DT987" s="21">
        <v>0.11787941306829453</v>
      </c>
      <c r="DU987" s="21">
        <v>0.13708382844924927</v>
      </c>
      <c r="DV987" s="21">
        <v>0.14478018879890442</v>
      </c>
      <c r="DW987" s="21">
        <v>2.2161813452839851E-2</v>
      </c>
      <c r="DX987" s="21">
        <v>8.9847922325134277E-2</v>
      </c>
      <c r="DY987" s="21">
        <v>0.10746848583221436</v>
      </c>
      <c r="DZ987" s="21">
        <v>0.142994225025177</v>
      </c>
      <c r="EA987" s="21">
        <v>0.16659961640834808</v>
      </c>
      <c r="EB987" s="21">
        <v>0.14830733835697174</v>
      </c>
      <c r="EC987" s="21">
        <v>0.13711069524288177</v>
      </c>
      <c r="ED987" s="21">
        <v>0.15046674013137817</v>
      </c>
      <c r="EE987" s="21">
        <v>3.8349758833646774E-2</v>
      </c>
      <c r="EF987" s="21">
        <v>9.722234308719635E-2</v>
      </c>
      <c r="EG987" s="21">
        <v>0.23939409852027893</v>
      </c>
      <c r="EH987" s="21">
        <v>0.26769745349884033</v>
      </c>
      <c r="EI987" s="21">
        <v>0.33998885750770569</v>
      </c>
      <c r="EJ987" s="21">
        <v>0.43627843260765076</v>
      </c>
      <c r="EK987" s="21">
        <v>0.28096246719360352</v>
      </c>
      <c r="EL987" s="21">
        <v>0.28130045533180237</v>
      </c>
      <c r="EM987" s="21">
        <v>0.23721054196357727</v>
      </c>
      <c r="EN987" s="21">
        <v>0.2914091944694519</v>
      </c>
      <c r="EO987" s="21">
        <v>0.24390736222267151</v>
      </c>
      <c r="EP987" s="21">
        <v>0.2376539409160614</v>
      </c>
      <c r="EQ987" s="21">
        <v>0.22445297241210938</v>
      </c>
      <c r="ER987" s="21">
        <v>0.18266737461090088</v>
      </c>
      <c r="ES987" s="21">
        <v>0.19047839939594269</v>
      </c>
      <c r="ET987" s="21">
        <v>0.19623209536075592</v>
      </c>
      <c r="EU987" s="21">
        <v>47.065497076023391</v>
      </c>
      <c r="EV987" s="21">
        <v>47.516960144042969</v>
      </c>
      <c r="EW987" s="21">
        <v>46.527485380116957</v>
      </c>
      <c r="EX987" s="21">
        <v>45.562572479248047</v>
      </c>
      <c r="EY987" s="21">
        <v>45.353218078613281</v>
      </c>
      <c r="EZ987" s="21">
        <v>44.424560546875</v>
      </c>
      <c r="FA987" s="21">
        <v>44.269004821777344</v>
      </c>
      <c r="FB987" s="21">
        <v>44.211696624755859</v>
      </c>
      <c r="FC987" s="21">
        <v>47.877193450927734</v>
      </c>
      <c r="FD987" s="21">
        <v>52.369590759277344</v>
      </c>
      <c r="FE987" s="21">
        <v>55.316959381103516</v>
      </c>
      <c r="FF987" s="21">
        <v>58.182456970214844</v>
      </c>
      <c r="FG987" s="21">
        <v>60.585964202880859</v>
      </c>
      <c r="FH987" s="21">
        <v>61.245613098144531</v>
      </c>
      <c r="FI987" s="21">
        <v>61.076023101806641</v>
      </c>
      <c r="FJ987" s="21">
        <v>60.414035797119141</v>
      </c>
      <c r="FK987" s="21">
        <v>59.09356689453125</v>
      </c>
      <c r="FL987" s="21">
        <v>57.450290679931641</v>
      </c>
      <c r="FM987" s="21">
        <v>57.163742065429688</v>
      </c>
      <c r="FN987" s="21">
        <v>54.419883728027344</v>
      </c>
      <c r="FO987" s="21">
        <v>54.161403656005859</v>
      </c>
      <c r="FP987" s="21">
        <v>53.715789794921875</v>
      </c>
      <c r="FQ987" s="21">
        <v>52.466667175292969</v>
      </c>
      <c r="FR987" s="21">
        <v>53.284210205078125</v>
      </c>
      <c r="FS987" s="21">
        <v>1.0484329462051392</v>
      </c>
      <c r="FT987" s="21">
        <v>4.7679964452981949E-2</v>
      </c>
      <c r="FU987" s="21">
        <v>6.8372763693332672E-2</v>
      </c>
      <c r="FV987" t="s">
        <v>294</v>
      </c>
      <c r="FW987" s="21"/>
      <c r="FX987">
        <f t="shared" si="45"/>
        <v>1.4753962755203247</v>
      </c>
      <c r="FY987">
        <f t="shared" si="46"/>
        <v>0.13577991724014282</v>
      </c>
      <c r="FZ987">
        <f t="shared" si="47"/>
        <v>56.457777404785155</v>
      </c>
    </row>
    <row r="988" spans="1:182" x14ac:dyDescent="0.2">
      <c r="A988" t="s">
        <v>226</v>
      </c>
      <c r="B988" t="s">
        <v>199</v>
      </c>
      <c r="C988" t="s">
        <v>290</v>
      </c>
      <c r="D988" t="s">
        <v>247</v>
      </c>
      <c r="E988" t="s">
        <v>221</v>
      </c>
      <c r="F988" s="21">
        <v>1092</v>
      </c>
      <c r="G988" s="21">
        <v>1.0619966983795166</v>
      </c>
      <c r="H988" s="21">
        <v>1.0303018093109131</v>
      </c>
      <c r="I988" s="21">
        <v>0.9706653356552124</v>
      </c>
      <c r="J988" s="21">
        <v>0.91227000951766968</v>
      </c>
      <c r="K988" s="21">
        <v>0.98304903507232666</v>
      </c>
      <c r="L988" s="21">
        <v>1.0849670171737671</v>
      </c>
      <c r="M988" s="21">
        <v>1.3142021894454956</v>
      </c>
      <c r="N988" s="21">
        <v>1.0723490715026855</v>
      </c>
      <c r="O988" s="21">
        <v>0.14849290251731873</v>
      </c>
      <c r="P988" s="21">
        <v>-0.83522963523864746</v>
      </c>
      <c r="Q988" s="21">
        <v>-0.66398906707763672</v>
      </c>
      <c r="R988" s="21">
        <v>-1.0890316963195801</v>
      </c>
      <c r="S988" s="21">
        <v>-1.4877289533615112</v>
      </c>
      <c r="T988" s="21">
        <v>-1.4296169281005859</v>
      </c>
      <c r="U988" s="21">
        <v>-0.86958926916122437</v>
      </c>
      <c r="V988" s="21">
        <v>-5.3975317627191544E-2</v>
      </c>
      <c r="W988" s="21">
        <v>1.0122878551483154</v>
      </c>
      <c r="X988" s="21">
        <v>1.4169268608093262</v>
      </c>
      <c r="Y988" s="21">
        <v>1.6993281841278076</v>
      </c>
      <c r="Z988" s="21">
        <v>1.6754559278488159</v>
      </c>
      <c r="AA988" s="21">
        <v>1.5265018939971924</v>
      </c>
      <c r="AB988" s="21">
        <v>1.2334413528442383</v>
      </c>
      <c r="AC988" s="21">
        <v>1.0416971445083618</v>
      </c>
      <c r="AD988" s="21">
        <v>0.89768433570861816</v>
      </c>
      <c r="AE988" s="21">
        <v>-6.8352773785591125E-2</v>
      </c>
      <c r="AF988" s="21">
        <v>-6.8328298628330231E-2</v>
      </c>
      <c r="AG988" s="21">
        <v>-9.5061026513576508E-2</v>
      </c>
      <c r="AH988" s="21">
        <v>-0.14771461486816406</v>
      </c>
      <c r="AI988" s="21">
        <v>-7.4089176952838898E-2</v>
      </c>
      <c r="AJ988" s="21">
        <v>-7.5107499957084656E-2</v>
      </c>
      <c r="AK988" s="21">
        <v>-5.5473975837230682E-2</v>
      </c>
      <c r="AL988" s="21">
        <v>-7.187865674495697E-2</v>
      </c>
      <c r="AM988" s="21">
        <v>-1.3282607309520245E-2</v>
      </c>
      <c r="AN988" s="21">
        <v>-0.19847126305103302</v>
      </c>
      <c r="AO988" s="21">
        <v>-3.3670142292976379E-2</v>
      </c>
      <c r="AP988" s="21">
        <v>-7.4040085077285767E-2</v>
      </c>
      <c r="AQ988" s="21">
        <v>4.5607026666402817E-2</v>
      </c>
      <c r="AR988" s="21">
        <v>0.10890229791402817</v>
      </c>
      <c r="AS988" s="21">
        <v>6.3710510730743408E-2</v>
      </c>
      <c r="AT988" s="21">
        <v>4.2572006583213806E-2</v>
      </c>
      <c r="AU988" s="21">
        <v>2.7558382600545883E-2</v>
      </c>
      <c r="AV988" s="21">
        <v>-5.2431773394346237E-2</v>
      </c>
      <c r="AW988" s="21">
        <v>9.9929444491863251E-2</v>
      </c>
      <c r="AX988" s="21">
        <v>5.9458084404468536E-2</v>
      </c>
      <c r="AY988" s="21">
        <v>1.1488209711387753E-3</v>
      </c>
      <c r="AZ988" s="21">
        <v>-0.18583901226520538</v>
      </c>
      <c r="BA988" s="21">
        <v>-0.19217488169670105</v>
      </c>
      <c r="BB988" s="21">
        <v>-0.1913791298866272</v>
      </c>
      <c r="BC988" s="21">
        <v>-1.8269805237650871E-2</v>
      </c>
      <c r="BD988" s="21">
        <v>-1.4400167390704155E-2</v>
      </c>
      <c r="BE988" s="21">
        <v>-4.2617388069629669E-2</v>
      </c>
      <c r="BF988" s="21">
        <v>-8.9921034872531891E-2</v>
      </c>
      <c r="BG988" s="21">
        <v>-2.1919874474406242E-2</v>
      </c>
      <c r="BH988" s="21">
        <v>-2.0551199093461037E-2</v>
      </c>
      <c r="BI988" s="21">
        <v>-6.7593867925097584E-7</v>
      </c>
      <c r="BJ988" s="21">
        <v>-1.4702475629746914E-2</v>
      </c>
      <c r="BK988" s="21">
        <v>6.4189456403255463E-2</v>
      </c>
      <c r="BL988" s="21">
        <v>-0.11184064298868179</v>
      </c>
      <c r="BM988" s="21">
        <v>4.1166473180055618E-2</v>
      </c>
      <c r="BN988" s="21">
        <v>1.363077200949192E-3</v>
      </c>
      <c r="BO988" s="21">
        <v>0.12479264289140701</v>
      </c>
      <c r="BP988" s="21">
        <v>0.19420070946216583</v>
      </c>
      <c r="BQ988" s="21">
        <v>0.14107082784175873</v>
      </c>
      <c r="BR988" s="21">
        <v>0.11578553169965744</v>
      </c>
      <c r="BS988" s="21">
        <v>9.9774301052093506E-2</v>
      </c>
      <c r="BT988" s="21">
        <v>2.0721534267067909E-2</v>
      </c>
      <c r="BU988" s="21">
        <v>0.16808748245239258</v>
      </c>
      <c r="BV988" s="21">
        <v>0.12153847515583038</v>
      </c>
      <c r="BW988" s="21">
        <v>6.0154497623443604E-2</v>
      </c>
      <c r="BX988" s="21">
        <v>-0.12297169119119644</v>
      </c>
      <c r="BY988" s="21">
        <v>-0.13512343168258667</v>
      </c>
      <c r="BZ988" s="21">
        <v>-0.13933295011520386</v>
      </c>
      <c r="CA988" s="21">
        <v>1.6417503356933594E-2</v>
      </c>
      <c r="CB988" s="21">
        <v>2.2950291633605957E-2</v>
      </c>
      <c r="CC988" s="21">
        <v>-6.2950849533081055E-3</v>
      </c>
      <c r="CD988" s="21">
        <v>-4.9893379211425781E-2</v>
      </c>
      <c r="CE988" s="21">
        <v>1.4212429523468018E-2</v>
      </c>
      <c r="CF988" s="21">
        <v>1.7234325408935547E-2</v>
      </c>
      <c r="CG988" s="21">
        <v>3.8419961929321289E-2</v>
      </c>
      <c r="CH988" s="21">
        <v>2.4897575378417969E-2</v>
      </c>
      <c r="CI988" s="21">
        <v>0.11784636974334717</v>
      </c>
      <c r="CJ988" s="21">
        <v>-5.1840543746948242E-2</v>
      </c>
      <c r="CK988" s="21">
        <v>9.2998087406158447E-2</v>
      </c>
      <c r="CL988" s="21">
        <v>5.3587079048156738E-2</v>
      </c>
      <c r="CM988" s="21">
        <v>0.17963635921478271</v>
      </c>
      <c r="CN988" s="21">
        <v>0.25327813625335693</v>
      </c>
      <c r="CO988" s="21">
        <v>0.19465035200119019</v>
      </c>
      <c r="CP988" s="21">
        <v>0.1664929986000061</v>
      </c>
      <c r="CQ988" s="21">
        <v>0.14979082345962524</v>
      </c>
      <c r="CR988" s="21">
        <v>7.1387290954589844E-2</v>
      </c>
      <c r="CS988" s="21">
        <v>0.2152935266494751</v>
      </c>
      <c r="CT988" s="21">
        <v>0.16453516483306885</v>
      </c>
      <c r="CU988" s="21">
        <v>0.10102164745330811</v>
      </c>
      <c r="CV988" s="21">
        <v>-7.9429984092712402E-2</v>
      </c>
      <c r="CW988" s="21">
        <v>-9.5609784126281738E-2</v>
      </c>
      <c r="CX988" s="21">
        <v>-0.10328590869903564</v>
      </c>
      <c r="CY988" s="21">
        <v>5.1104813814163208E-2</v>
      </c>
      <c r="CZ988" s="21">
        <v>6.0300752520561218E-2</v>
      </c>
      <c r="DA988" s="21">
        <v>3.0027220025658607E-2</v>
      </c>
      <c r="DB988" s="21">
        <v>-9.8657207563519478E-3</v>
      </c>
      <c r="DC988" s="21">
        <v>5.0344731658697128E-2</v>
      </c>
      <c r="DD988" s="21">
        <v>5.501985177397728E-2</v>
      </c>
      <c r="DE988" s="21">
        <v>7.6840601861476898E-2</v>
      </c>
      <c r="DF988" s="21">
        <v>6.4497627317905426E-2</v>
      </c>
      <c r="DG988" s="21">
        <v>0.17150329053401947</v>
      </c>
      <c r="DH988" s="21">
        <v>8.1595564261078835E-3</v>
      </c>
      <c r="DI988" s="21">
        <v>0.14482970535755157</v>
      </c>
      <c r="DJ988" s="21">
        <v>0.10581108182668686</v>
      </c>
      <c r="DK988" s="21">
        <v>0.23448006808757782</v>
      </c>
      <c r="DL988" s="21">
        <v>0.31235554814338684</v>
      </c>
      <c r="DM988" s="21">
        <v>0.24822987616062164</v>
      </c>
      <c r="DN988" s="21">
        <v>0.21720045804977417</v>
      </c>
      <c r="DO988" s="21">
        <v>0.19980734586715698</v>
      </c>
      <c r="DP988" s="21">
        <v>0.12205304950475693</v>
      </c>
      <c r="DQ988" s="21">
        <v>0.26249957084655762</v>
      </c>
      <c r="DR988" s="21">
        <v>0.20753185451030731</v>
      </c>
      <c r="DS988" s="21">
        <v>0.14188879728317261</v>
      </c>
      <c r="DT988" s="21">
        <v>-3.5888273268938065E-2</v>
      </c>
      <c r="DU988" s="21">
        <v>-5.609612911939621E-2</v>
      </c>
      <c r="DV988" s="21">
        <v>-6.7238874733448029E-2</v>
      </c>
      <c r="DW988" s="21">
        <v>0.10118778049945831</v>
      </c>
      <c r="DX988" s="21">
        <v>0.11422888189554214</v>
      </c>
      <c r="DY988" s="21">
        <v>8.2470856606960297E-2</v>
      </c>
      <c r="DZ988" s="21">
        <v>4.7927860170602798E-2</v>
      </c>
      <c r="EA988" s="21">
        <v>0.10251403599977493</v>
      </c>
      <c r="EB988" s="21">
        <v>0.10957615077495575</v>
      </c>
      <c r="EC988" s="21">
        <v>0.13231389224529266</v>
      </c>
      <c r="ED988" s="21">
        <v>0.12167380750179291</v>
      </c>
      <c r="EE988" s="21">
        <v>0.24897535145282745</v>
      </c>
      <c r="EF988" s="21">
        <v>9.4790168106555939E-2</v>
      </c>
      <c r="EG988" s="21">
        <v>0.21966631710529327</v>
      </c>
      <c r="EH988" s="21">
        <v>0.18121424317359924</v>
      </c>
      <c r="EI988" s="21">
        <v>0.31366568803787231</v>
      </c>
      <c r="EJ988" s="21">
        <v>0.3976539671421051</v>
      </c>
      <c r="EK988" s="21">
        <v>0.32559019327163696</v>
      </c>
      <c r="EL988" s="21">
        <v>0.29041400551795959</v>
      </c>
      <c r="EM988" s="21">
        <v>0.27202326059341431</v>
      </c>
      <c r="EN988" s="21">
        <v>0.19520635902881622</v>
      </c>
      <c r="EO988" s="21">
        <v>0.33065760135650635</v>
      </c>
      <c r="EP988" s="21">
        <v>0.26961225271224976</v>
      </c>
      <c r="EQ988" s="21">
        <v>0.20089447498321533</v>
      </c>
      <c r="ER988" s="21">
        <v>2.6979038491845131E-2</v>
      </c>
      <c r="ES988" s="21">
        <v>9.5530960243195295E-4</v>
      </c>
      <c r="ET988" s="21">
        <v>-1.5192680992186069E-2</v>
      </c>
      <c r="EU988" s="21">
        <v>41.888118811881185</v>
      </c>
      <c r="EV988" s="21">
        <v>41.78118896484375</v>
      </c>
      <c r="EW988" s="21">
        <v>40.927722772277228</v>
      </c>
      <c r="EX988" s="21">
        <v>40.412872314453125</v>
      </c>
      <c r="EY988" s="21">
        <v>39.225742340087891</v>
      </c>
      <c r="EZ988" s="21">
        <v>39.975246429443359</v>
      </c>
      <c r="FA988" s="21">
        <v>38.476238250732422</v>
      </c>
      <c r="FB988" s="21">
        <v>38.812870025634766</v>
      </c>
      <c r="FC988" s="21">
        <v>43.021781921386719</v>
      </c>
      <c r="FD988" s="21">
        <v>49.179206848144531</v>
      </c>
      <c r="FE988" s="21">
        <v>55.057426452636719</v>
      </c>
      <c r="FF988" s="21">
        <v>56.531684875488281</v>
      </c>
      <c r="FG988" s="21">
        <v>58.151485443115234</v>
      </c>
      <c r="FH988" s="21">
        <v>60.373268127441406</v>
      </c>
      <c r="FI988" s="21">
        <v>60.223762512207031</v>
      </c>
      <c r="FJ988" s="21">
        <v>59.894058227539063</v>
      </c>
      <c r="FK988" s="21">
        <v>58.102970123291016</v>
      </c>
      <c r="FL988" s="21">
        <v>55.001979827880859</v>
      </c>
      <c r="FM988" s="21">
        <v>54.244552612304688</v>
      </c>
      <c r="FN988" s="21">
        <v>53.050495147705078</v>
      </c>
      <c r="FO988" s="21">
        <v>52.818813323974609</v>
      </c>
      <c r="FP988" s="21">
        <v>52.304950714111328</v>
      </c>
      <c r="FQ988" s="21">
        <v>50.702968597412109</v>
      </c>
      <c r="FR988" s="21">
        <v>50.583168029785156</v>
      </c>
      <c r="FS988" s="21">
        <v>1.0319468975067139</v>
      </c>
      <c r="FT988" s="21">
        <v>5.4009921848773956E-2</v>
      </c>
      <c r="FU988" s="21">
        <v>6.6820472478866577E-2</v>
      </c>
      <c r="FV988" t="s">
        <v>294</v>
      </c>
      <c r="FW988" s="21"/>
      <c r="FX988">
        <f t="shared" si="45"/>
        <v>1.4661001443862915</v>
      </c>
      <c r="FY988">
        <f t="shared" si="46"/>
        <v>0.14040569067001343</v>
      </c>
      <c r="FZ988">
        <f t="shared" si="47"/>
        <v>54.643762207031251</v>
      </c>
    </row>
    <row r="989" spans="1:182" x14ac:dyDescent="0.2">
      <c r="A989" t="s">
        <v>226</v>
      </c>
      <c r="B989" t="s">
        <v>199</v>
      </c>
      <c r="C989" t="s">
        <v>290</v>
      </c>
      <c r="D989" t="s">
        <v>248</v>
      </c>
      <c r="E989" t="s">
        <v>219</v>
      </c>
      <c r="F989" s="21">
        <v>2594</v>
      </c>
      <c r="G989" s="21">
        <v>1.5102486610412598</v>
      </c>
      <c r="H989" s="21">
        <v>1.3069939613342285</v>
      </c>
      <c r="I989" s="21">
        <v>1.1698713302612305</v>
      </c>
      <c r="J989" s="21">
        <v>1.0965653657913208</v>
      </c>
      <c r="K989" s="21">
        <v>0.950417160987854</v>
      </c>
      <c r="L989" s="21">
        <v>0.94802331924438477</v>
      </c>
      <c r="M989" s="21">
        <v>0.80732053518295288</v>
      </c>
      <c r="N989" s="21">
        <v>0.29000842571258545</v>
      </c>
      <c r="O989" s="21">
        <v>-0.40131109952926636</v>
      </c>
      <c r="P989" s="21">
        <v>-1.1142418384552002</v>
      </c>
      <c r="Q989" s="21">
        <v>-1.4849827289581299</v>
      </c>
      <c r="R989" s="21">
        <v>-1.6281085014343262</v>
      </c>
      <c r="S989" s="21">
        <v>-1.7198570966720581</v>
      </c>
      <c r="T989" s="21">
        <v>-1.5395324230194092</v>
      </c>
      <c r="U989" s="21">
        <v>-1.1130403280258179</v>
      </c>
      <c r="V989" s="21">
        <v>-0.52403885126113892</v>
      </c>
      <c r="W989" s="21">
        <v>0.22536076605319977</v>
      </c>
      <c r="X989" s="21">
        <v>1.3262773752212524</v>
      </c>
      <c r="Y989" s="21">
        <v>2.2490863800048828</v>
      </c>
      <c r="Z989" s="21">
        <v>2.6310336589813232</v>
      </c>
      <c r="AA989" s="21">
        <v>2.6531269550323486</v>
      </c>
      <c r="AB989" s="21">
        <v>2.5019664764404297</v>
      </c>
      <c r="AC989" s="21">
        <v>2.083909273147583</v>
      </c>
      <c r="AD989" s="21">
        <v>1.876070499420166</v>
      </c>
      <c r="AE989" s="21">
        <v>-0.19143854081630707</v>
      </c>
      <c r="AF989" s="21">
        <v>-0.18120136857032776</v>
      </c>
      <c r="AG989" s="21">
        <v>-0.15646758675575256</v>
      </c>
      <c r="AH989" s="21">
        <v>-0.11247970163822174</v>
      </c>
      <c r="AI989" s="21">
        <v>-0.14686673879623413</v>
      </c>
      <c r="AJ989" s="21">
        <v>-9.0856790542602539E-2</v>
      </c>
      <c r="AK989" s="21">
        <v>-7.9759329557418823E-2</v>
      </c>
      <c r="AL989" s="21">
        <v>-0.16249629855155945</v>
      </c>
      <c r="AM989" s="21">
        <v>-0.12247749418020248</v>
      </c>
      <c r="AN989" s="21">
        <v>-0.15093909204006195</v>
      </c>
      <c r="AO989" s="21">
        <v>-1.1069715023040771E-2</v>
      </c>
      <c r="AP989" s="21">
        <v>2.354857325553894E-2</v>
      </c>
      <c r="AQ989" s="21">
        <v>-8.2215458154678345E-2</v>
      </c>
      <c r="AR989" s="21">
        <v>-8.8002942502498627E-2</v>
      </c>
      <c r="AS989" s="21">
        <v>1.5673186630010605E-2</v>
      </c>
      <c r="AT989" s="21">
        <v>2.7438262477517128E-2</v>
      </c>
      <c r="AU989" s="21">
        <v>3.9734870195388794E-2</v>
      </c>
      <c r="AV989" s="21">
        <v>4.2604446411132813E-2</v>
      </c>
      <c r="AW989" s="21">
        <v>4.737197607755661E-2</v>
      </c>
      <c r="AX989" s="21">
        <v>5.4104171693325043E-2</v>
      </c>
      <c r="AY989" s="21">
        <v>8.8860593736171722E-2</v>
      </c>
      <c r="AZ989" s="21">
        <v>3.7128973752260208E-2</v>
      </c>
      <c r="BA989" s="21">
        <v>-6.611701101064682E-2</v>
      </c>
      <c r="BB989" s="21">
        <v>4.9584213644266129E-2</v>
      </c>
      <c r="BC989" s="21">
        <v>-0.11727926880121231</v>
      </c>
      <c r="BD989" s="21">
        <v>-0.11302684247493744</v>
      </c>
      <c r="BE989" s="21">
        <v>-9.5845736563205719E-2</v>
      </c>
      <c r="BF989" s="21">
        <v>-5.8365508913993835E-2</v>
      </c>
      <c r="BG989" s="21">
        <v>-9.9949739873409271E-2</v>
      </c>
      <c r="BH989" s="21">
        <v>-4.3600074946880341E-2</v>
      </c>
      <c r="BI989" s="21">
        <v>-3.3819001168012619E-2</v>
      </c>
      <c r="BJ989" s="21">
        <v>-0.11172836273908615</v>
      </c>
      <c r="BK989" s="21">
        <v>-7.0770077407360077E-2</v>
      </c>
      <c r="BL989" s="21">
        <v>-9.0090557932853699E-2</v>
      </c>
      <c r="BM989" s="21">
        <v>5.4131709039211273E-2</v>
      </c>
      <c r="BN989" s="21">
        <v>9.2105112969875336E-2</v>
      </c>
      <c r="BO989" s="21">
        <v>-9.6684349700808525E-3</v>
      </c>
      <c r="BP989" s="21">
        <v>-1.6417995095252991E-2</v>
      </c>
      <c r="BQ989" s="21">
        <v>9.1565102338790894E-2</v>
      </c>
      <c r="BR989" s="21">
        <v>0.1069292351603508</v>
      </c>
      <c r="BS989" s="21">
        <v>0.12078103423118591</v>
      </c>
      <c r="BT989" s="21">
        <v>0.12132398784160614</v>
      </c>
      <c r="BU989" s="21">
        <v>0.12023324519395828</v>
      </c>
      <c r="BV989" s="21">
        <v>0.12136868387460709</v>
      </c>
      <c r="BW989" s="21">
        <v>0.15423575043678284</v>
      </c>
      <c r="BX989" s="21">
        <v>9.8759964108467102E-2</v>
      </c>
      <c r="BY989" s="21">
        <v>-7.9620080068707466E-3</v>
      </c>
      <c r="BZ989" s="21">
        <v>9.951067715883255E-2</v>
      </c>
      <c r="CA989" s="21">
        <v>-6.5916776657104492E-2</v>
      </c>
      <c r="CB989" s="21">
        <v>-6.5809369087219238E-2</v>
      </c>
      <c r="CC989" s="21">
        <v>-5.3859233856201172E-2</v>
      </c>
      <c r="CD989" s="21">
        <v>-2.088618278503418E-2</v>
      </c>
      <c r="CE989" s="21">
        <v>-6.7455172538757324E-2</v>
      </c>
      <c r="CF989" s="21">
        <v>-1.0870218276977539E-2</v>
      </c>
      <c r="CG989" s="21">
        <v>-2.0008683204650879E-3</v>
      </c>
      <c r="CH989" s="21">
        <v>-7.6566636562347412E-2</v>
      </c>
      <c r="CI989" s="21">
        <v>-3.4957677125930786E-2</v>
      </c>
      <c r="CJ989" s="21">
        <v>-4.7947049140930176E-2</v>
      </c>
      <c r="CK989" s="21">
        <v>9.9290013313293457E-2</v>
      </c>
      <c r="CL989" s="21">
        <v>0.1395871639251709</v>
      </c>
      <c r="CM989" s="21">
        <v>4.0577411651611328E-2</v>
      </c>
      <c r="CN989" s="21">
        <v>3.3161520957946777E-2</v>
      </c>
      <c r="CO989" s="21">
        <v>0.14412760734558105</v>
      </c>
      <c r="CP989" s="21">
        <v>0.16198444366455078</v>
      </c>
      <c r="CQ989" s="21">
        <v>0.17691336572170258</v>
      </c>
      <c r="CR989" s="21">
        <v>0.17584490776062012</v>
      </c>
      <c r="CS989" s="21">
        <v>0.17069673538208008</v>
      </c>
      <c r="CT989" s="21">
        <v>0.16795587539672852</v>
      </c>
      <c r="CU989" s="21">
        <v>0.19951438903808594</v>
      </c>
      <c r="CV989" s="21">
        <v>0.14144539833068848</v>
      </c>
      <c r="CW989" s="21">
        <v>3.2315969467163086E-2</v>
      </c>
      <c r="CX989" s="21">
        <v>0.13408958911895752</v>
      </c>
      <c r="CY989" s="21">
        <v>-1.4554288238286972E-2</v>
      </c>
      <c r="CZ989" s="21">
        <v>-1.8591899424791336E-2</v>
      </c>
      <c r="DA989" s="21">
        <v>-1.1872729286551476E-2</v>
      </c>
      <c r="DB989" s="21">
        <v>1.6593143343925476E-2</v>
      </c>
      <c r="DC989" s="21">
        <v>-3.4960605204105377E-2</v>
      </c>
      <c r="DD989" s="21">
        <v>2.1859638392925262E-2</v>
      </c>
      <c r="DE989" s="21">
        <v>2.9817264527082443E-2</v>
      </c>
      <c r="DF989" s="21">
        <v>-4.1404914110898972E-2</v>
      </c>
      <c r="DG989" s="21">
        <v>8.5472146747633815E-4</v>
      </c>
      <c r="DH989" s="21">
        <v>-5.8035422116518021E-3</v>
      </c>
      <c r="DI989" s="21">
        <v>0.14444832503795624</v>
      </c>
      <c r="DJ989" s="21">
        <v>0.18706920742988586</v>
      </c>
      <c r="DK989" s="21">
        <v>9.0823255479335785E-2</v>
      </c>
      <c r="DL989" s="21">
        <v>8.2741037011146545E-2</v>
      </c>
      <c r="DM989" s="21">
        <v>0.19669011235237122</v>
      </c>
      <c r="DN989" s="21">
        <v>0.21703964471817017</v>
      </c>
      <c r="DO989" s="21">
        <v>0.23304569721221924</v>
      </c>
      <c r="DP989" s="21">
        <v>0.23036582767963409</v>
      </c>
      <c r="DQ989" s="21">
        <v>0.22116023302078247</v>
      </c>
      <c r="DR989" s="21">
        <v>0.21454307436943054</v>
      </c>
      <c r="DS989" s="21">
        <v>0.24479302763938904</v>
      </c>
      <c r="DT989" s="21">
        <v>0.18413083255290985</v>
      </c>
      <c r="DU989" s="21">
        <v>7.2593949735164642E-2</v>
      </c>
      <c r="DV989" s="21">
        <v>0.16866850852966309</v>
      </c>
      <c r="DW989" s="21">
        <v>5.9604987502098083E-2</v>
      </c>
      <c r="DX989" s="21">
        <v>4.9582630395889282E-2</v>
      </c>
      <c r="DY989" s="21">
        <v>4.8749115318059921E-2</v>
      </c>
      <c r="DZ989" s="21">
        <v>7.0707336068153381E-2</v>
      </c>
      <c r="EA989" s="21">
        <v>1.1956389993429184E-2</v>
      </c>
      <c r="EB989" s="21">
        <v>6.9116353988647461E-2</v>
      </c>
      <c r="EC989" s="21">
        <v>7.5757592916488647E-2</v>
      </c>
      <c r="ED989" s="21">
        <v>9.3630319461226463E-3</v>
      </c>
      <c r="EE989" s="21">
        <v>5.2562136203050613E-2</v>
      </c>
      <c r="EF989" s="21">
        <v>5.5044990032911301E-2</v>
      </c>
      <c r="EG989" s="21">
        <v>0.20964974164962769</v>
      </c>
      <c r="EH989" s="21">
        <v>0.25562575459480286</v>
      </c>
      <c r="EI989" s="21">
        <v>0.163370281457901</v>
      </c>
      <c r="EJ989" s="21">
        <v>0.15432599186897278</v>
      </c>
      <c r="EK989" s="21">
        <v>0.27258202433586121</v>
      </c>
      <c r="EL989" s="21">
        <v>0.29653063416481018</v>
      </c>
      <c r="EM989" s="21">
        <v>0.31409186124801636</v>
      </c>
      <c r="EN989" s="21">
        <v>0.30908536911010742</v>
      </c>
      <c r="EO989" s="21">
        <v>0.29402148723602295</v>
      </c>
      <c r="EP989" s="21">
        <v>0.28180757164955139</v>
      </c>
      <c r="EQ989" s="21">
        <v>0.31016817688941956</v>
      </c>
      <c r="ER989" s="21">
        <v>0.24576182663440704</v>
      </c>
      <c r="ES989" s="21">
        <v>0.13074895739555359</v>
      </c>
      <c r="ET989" s="21">
        <v>0.21859496831893921</v>
      </c>
      <c r="EU989" s="21">
        <v>70.36590436590437</v>
      </c>
      <c r="EV989" s="21">
        <v>69.693557739257813</v>
      </c>
      <c r="EW989" s="21">
        <v>68.792515592515599</v>
      </c>
      <c r="EX989" s="21">
        <v>67.9600830078125</v>
      </c>
      <c r="EY989" s="21">
        <v>67.887733459472656</v>
      </c>
      <c r="EZ989" s="21">
        <v>67.005401611328125</v>
      </c>
      <c r="FA989" s="21">
        <v>66.979629516601563</v>
      </c>
      <c r="FB989" s="21">
        <v>68.503532409667969</v>
      </c>
      <c r="FC989" s="21">
        <v>73.441162109375</v>
      </c>
      <c r="FD989" s="21">
        <v>79.615798950195313</v>
      </c>
      <c r="FE989" s="21">
        <v>84.295219421386719</v>
      </c>
      <c r="FF989" s="21">
        <v>87.162994384765625</v>
      </c>
      <c r="FG989" s="21">
        <v>89.03326416015625</v>
      </c>
      <c r="FH989" s="21">
        <v>88.724739074707031</v>
      </c>
      <c r="FI989" s="21">
        <v>88.774223327636719</v>
      </c>
      <c r="FJ989" s="21">
        <v>87.085235595703125</v>
      </c>
      <c r="FK989" s="21">
        <v>86.131805419921875</v>
      </c>
      <c r="FL989" s="21">
        <v>84.533058166503906</v>
      </c>
      <c r="FM989" s="21">
        <v>83.639915466308594</v>
      </c>
      <c r="FN989" s="21">
        <v>80.913932800292969</v>
      </c>
      <c r="FO989" s="21">
        <v>76.2548828125</v>
      </c>
      <c r="FP989" s="21">
        <v>73.712684631347656</v>
      </c>
      <c r="FQ989" s="21">
        <v>71.830772399902344</v>
      </c>
      <c r="FR989" s="21">
        <v>70.581291198730469</v>
      </c>
      <c r="FS989" s="21">
        <v>1.0633517503738403</v>
      </c>
      <c r="FT989" s="21">
        <v>4.9108091741800308E-2</v>
      </c>
      <c r="FU989" s="21">
        <v>7.3400534689426422E-2</v>
      </c>
      <c r="FV989" t="s">
        <v>294</v>
      </c>
      <c r="FW989" s="21"/>
      <c r="FX989">
        <f t="shared" si="45"/>
        <v>1.8169770270586014</v>
      </c>
      <c r="FY989">
        <f t="shared" si="46"/>
        <v>0.17818505465984344</v>
      </c>
      <c r="FZ989">
        <f t="shared" si="47"/>
        <v>82.294718933105472</v>
      </c>
    </row>
    <row r="990" spans="1:182" x14ac:dyDescent="0.2">
      <c r="A990" t="s">
        <v>226</v>
      </c>
      <c r="B990" t="s">
        <v>199</v>
      </c>
      <c r="C990" t="s">
        <v>290</v>
      </c>
      <c r="D990" t="s">
        <v>248</v>
      </c>
      <c r="E990" t="s">
        <v>220</v>
      </c>
      <c r="F990" s="21">
        <v>1253</v>
      </c>
      <c r="G990" s="21">
        <v>1.3304964303970337</v>
      </c>
      <c r="H990" s="21">
        <v>1.1283431053161621</v>
      </c>
      <c r="I990" s="21">
        <v>1.0935264825820923</v>
      </c>
      <c r="J990" s="21">
        <v>1.0112203359603882</v>
      </c>
      <c r="K990" s="21">
        <v>0.86959445476531982</v>
      </c>
      <c r="L990" s="21">
        <v>0.78855210542678833</v>
      </c>
      <c r="M990" s="21">
        <v>0.63954329490661621</v>
      </c>
      <c r="N990" s="21">
        <v>0.15664932131767273</v>
      </c>
      <c r="O990" s="21">
        <v>-0.61198508739471436</v>
      </c>
      <c r="P990" s="21">
        <v>-1.2928080558776855</v>
      </c>
      <c r="Q990" s="21">
        <v>-1.682727575302124</v>
      </c>
      <c r="R990" s="21">
        <v>-1.9593859910964966</v>
      </c>
      <c r="S990" s="21">
        <v>-2.1044285297393799</v>
      </c>
      <c r="T990" s="21">
        <v>-1.9550124406814575</v>
      </c>
      <c r="U990" s="21">
        <v>-1.4508132934570313</v>
      </c>
      <c r="V990" s="21">
        <v>-0.9640963077545166</v>
      </c>
      <c r="W990" s="21">
        <v>-0.22069366276264191</v>
      </c>
      <c r="X990" s="21">
        <v>0.94654268026351929</v>
      </c>
      <c r="Y990" s="21">
        <v>1.9456381797790527</v>
      </c>
      <c r="Z990" s="21">
        <v>2.377678394317627</v>
      </c>
      <c r="AA990" s="21">
        <v>2.4356610774993896</v>
      </c>
      <c r="AB990" s="21">
        <v>2.4073002338409424</v>
      </c>
      <c r="AC990" s="21">
        <v>1.9929220676422119</v>
      </c>
      <c r="AD990" s="21">
        <v>1.707026481628418</v>
      </c>
      <c r="AE990" s="21">
        <v>-0.35407796502113342</v>
      </c>
      <c r="AF990" s="21">
        <v>-0.36843016743659973</v>
      </c>
      <c r="AG990" s="21">
        <v>-0.24204285442829132</v>
      </c>
      <c r="AH990" s="21">
        <v>-0.20433849096298218</v>
      </c>
      <c r="AI990" s="21">
        <v>-0.21585060656070709</v>
      </c>
      <c r="AJ990" s="21">
        <v>-0.24006558954715729</v>
      </c>
      <c r="AK990" s="21">
        <v>-0.21935974061489105</v>
      </c>
      <c r="AL990" s="21">
        <v>-0.29695764183998108</v>
      </c>
      <c r="AM990" s="21">
        <v>-0.29686498641967773</v>
      </c>
      <c r="AN990" s="21">
        <v>-0.30048713088035583</v>
      </c>
      <c r="AO990" s="21">
        <v>-0.12442901730537415</v>
      </c>
      <c r="AP990" s="21">
        <v>-8.2928061485290527E-2</v>
      </c>
      <c r="AQ990" s="21">
        <v>-0.16265992820262909</v>
      </c>
      <c r="AR990" s="21">
        <v>-0.14709897339344025</v>
      </c>
      <c r="AS990" s="21">
        <v>-5.7467196136713028E-2</v>
      </c>
      <c r="AT990" s="21">
        <v>-8.2232952117919922E-2</v>
      </c>
      <c r="AU990" s="21">
        <v>-5.3904067724943161E-2</v>
      </c>
      <c r="AV990" s="21">
        <v>3.322400851175189E-3</v>
      </c>
      <c r="AW990" s="21">
        <v>7.2215162217617035E-2</v>
      </c>
      <c r="AX990" s="21">
        <v>6.544012576341629E-2</v>
      </c>
      <c r="AY990" s="21">
        <v>5.8318808674812317E-2</v>
      </c>
      <c r="AZ990" s="21">
        <v>3.3120047301054001E-2</v>
      </c>
      <c r="BA990" s="21">
        <v>-0.10421516001224518</v>
      </c>
      <c r="BB990" s="21">
        <v>-8.1718668341636658E-2</v>
      </c>
      <c r="BC990" s="21">
        <v>-0.25853371620178223</v>
      </c>
      <c r="BD990" s="21">
        <v>-0.27560701966285706</v>
      </c>
      <c r="BE990" s="21">
        <v>-0.16004912555217743</v>
      </c>
      <c r="BF990" s="21">
        <v>-0.12946043908596039</v>
      </c>
      <c r="BG990" s="21">
        <v>-0.15480358898639679</v>
      </c>
      <c r="BH990" s="21">
        <v>-0.17407308518886566</v>
      </c>
      <c r="BI990" s="21">
        <v>-0.15725892782211304</v>
      </c>
      <c r="BJ990" s="21">
        <v>-0.22698198258876801</v>
      </c>
      <c r="BK990" s="21">
        <v>-0.23690652847290039</v>
      </c>
      <c r="BL990" s="21">
        <v>-0.22948700189590454</v>
      </c>
      <c r="BM990" s="21">
        <v>-4.5283142477273941E-2</v>
      </c>
      <c r="BN990" s="21">
        <v>7.6043931767344475E-3</v>
      </c>
      <c r="BO990" s="21">
        <v>-6.9675780832767487E-2</v>
      </c>
      <c r="BP990" s="21">
        <v>-5.2215322852134705E-2</v>
      </c>
      <c r="BQ990" s="21">
        <v>4.2636726051568985E-2</v>
      </c>
      <c r="BR990" s="21">
        <v>2.405908890068531E-2</v>
      </c>
      <c r="BS990" s="21">
        <v>5.4100453853607178E-2</v>
      </c>
      <c r="BT990" s="21">
        <v>0.11292888224124908</v>
      </c>
      <c r="BU990" s="21">
        <v>0.16753369569778442</v>
      </c>
      <c r="BV990" s="21">
        <v>0.15221334993839264</v>
      </c>
      <c r="BW990" s="21">
        <v>0.14548417925834656</v>
      </c>
      <c r="BX990" s="21">
        <v>0.11711964011192322</v>
      </c>
      <c r="BY990" s="21">
        <v>-2.8243355453014374E-2</v>
      </c>
      <c r="BZ990" s="21">
        <v>-9.3813417479395866E-3</v>
      </c>
      <c r="CA990" s="21">
        <v>-0.1923600435256958</v>
      </c>
      <c r="CB990" s="21">
        <v>-0.21131801605224609</v>
      </c>
      <c r="CC990" s="21">
        <v>-0.10326051712036133</v>
      </c>
      <c r="CD990" s="21">
        <v>-7.760012149810791E-2</v>
      </c>
      <c r="CE990" s="21">
        <v>-0.11252260208129883</v>
      </c>
      <c r="CF990" s="21">
        <v>-0.12836688756942749</v>
      </c>
      <c r="CG990" s="21">
        <v>-0.11424809694290161</v>
      </c>
      <c r="CH990" s="21">
        <v>-0.17851704359054565</v>
      </c>
      <c r="CI990" s="21">
        <v>-0.19537946581840515</v>
      </c>
      <c r="CJ990" s="21">
        <v>-0.18031251430511475</v>
      </c>
      <c r="CK990" s="21">
        <v>9.5330476760864258E-3</v>
      </c>
      <c r="CL990" s="21">
        <v>7.0306897163391113E-2</v>
      </c>
      <c r="CM990" s="21">
        <v>-5.2752494812011719E-3</v>
      </c>
      <c r="CN990" s="21">
        <v>1.3500809669494629E-2</v>
      </c>
      <c r="CO990" s="21">
        <v>0.11196839809417725</v>
      </c>
      <c r="CP990" s="21">
        <v>9.7676634788513184E-2</v>
      </c>
      <c r="CQ990" s="21">
        <v>0.1289040595293045</v>
      </c>
      <c r="CR990" s="21">
        <v>0.18884199857711792</v>
      </c>
      <c r="CS990" s="21">
        <v>0.233551025390625</v>
      </c>
      <c r="CT990" s="21">
        <v>0.21231222152709961</v>
      </c>
      <c r="CU990" s="21">
        <v>0.20585465431213379</v>
      </c>
      <c r="CV990" s="21">
        <v>0.17529749870300293</v>
      </c>
      <c r="CW990" s="21">
        <v>2.4374485015869141E-2</v>
      </c>
      <c r="CX990" s="21">
        <v>4.0719270706176758E-2</v>
      </c>
      <c r="CY990" s="21">
        <v>-0.12618638575077057</v>
      </c>
      <c r="CZ990" s="21">
        <v>-0.14702899754047394</v>
      </c>
      <c r="DA990" s="21">
        <v>-4.6471912413835526E-2</v>
      </c>
      <c r="DB990" s="21">
        <v>-2.5739807635545731E-2</v>
      </c>
      <c r="DC990" s="21">
        <v>-7.0241622626781464E-2</v>
      </c>
      <c r="DD990" s="21">
        <v>-8.2660689949989319E-2</v>
      </c>
      <c r="DE990" s="21">
        <v>-7.1237266063690186E-2</v>
      </c>
      <c r="DF990" s="21">
        <v>-0.1300521045923233</v>
      </c>
      <c r="DG990" s="21">
        <v>-0.15385240316390991</v>
      </c>
      <c r="DH990" s="21">
        <v>-0.13113802671432495</v>
      </c>
      <c r="DI990" s="21">
        <v>6.4349241554737091E-2</v>
      </c>
      <c r="DJ990" s="21">
        <v>0.1330094039440155</v>
      </c>
      <c r="DK990" s="21">
        <v>5.9125281870365143E-2</v>
      </c>
      <c r="DL990" s="21">
        <v>7.9216942191123962E-2</v>
      </c>
      <c r="DM990" s="21">
        <v>0.18130007386207581</v>
      </c>
      <c r="DN990" s="21">
        <v>0.17129418253898621</v>
      </c>
      <c r="DO990" s="21">
        <v>0.20370766520500183</v>
      </c>
      <c r="DP990" s="21">
        <v>0.26475510001182556</v>
      </c>
      <c r="DQ990" s="21">
        <v>0.29956835508346558</v>
      </c>
      <c r="DR990" s="21">
        <v>0.27241107821464539</v>
      </c>
      <c r="DS990" s="21">
        <v>0.26622512936592102</v>
      </c>
      <c r="DT990" s="21">
        <v>0.23347535729408264</v>
      </c>
      <c r="DU990" s="21">
        <v>7.6992325484752655E-2</v>
      </c>
      <c r="DV990" s="21">
        <v>9.0819880366325378E-2</v>
      </c>
      <c r="DW990" s="21">
        <v>-3.0642131343483925E-2</v>
      </c>
      <c r="DX990" s="21">
        <v>-5.4205872118473053E-2</v>
      </c>
      <c r="DY990" s="21">
        <v>3.5521816462278366E-2</v>
      </c>
      <c r="DZ990" s="21">
        <v>4.9138251692056656E-2</v>
      </c>
      <c r="EA990" s="21">
        <v>-9.194597601890564E-3</v>
      </c>
      <c r="EB990" s="21">
        <v>-1.6668191179633141E-2</v>
      </c>
      <c r="EC990" s="21">
        <v>-9.1364597901701927E-3</v>
      </c>
      <c r="ED990" s="21">
        <v>-6.0076441615819931E-2</v>
      </c>
      <c r="EE990" s="21">
        <v>-9.3893930315971375E-2</v>
      </c>
      <c r="EF990" s="21">
        <v>-6.0137886554002762E-2</v>
      </c>
      <c r="EG990" s="21">
        <v>0.143495112657547</v>
      </c>
      <c r="EH990" s="21">
        <v>0.22354185581207275</v>
      </c>
      <c r="EI990" s="21">
        <v>0.15210942924022675</v>
      </c>
      <c r="EJ990" s="21">
        <v>0.1741005927324295</v>
      </c>
      <c r="EK990" s="21">
        <v>0.28140398859977722</v>
      </c>
      <c r="EL990" s="21">
        <v>0.27758622169494629</v>
      </c>
      <c r="EM990" s="21">
        <v>0.31171217560768127</v>
      </c>
      <c r="EN990" s="21">
        <v>0.37436160445213318</v>
      </c>
      <c r="EO990" s="21">
        <v>0.39488688111305237</v>
      </c>
      <c r="EP990" s="21">
        <v>0.35918432474136353</v>
      </c>
      <c r="EQ990" s="21">
        <v>0.35339051485061646</v>
      </c>
      <c r="ER990" s="21">
        <v>0.31747496128082275</v>
      </c>
      <c r="ES990" s="21">
        <v>0.15296413004398346</v>
      </c>
      <c r="ET990" s="21">
        <v>0.16315720975399017</v>
      </c>
      <c r="EU990" s="21">
        <v>70.612676056338032</v>
      </c>
      <c r="EV990" s="21">
        <v>69.793136596679688</v>
      </c>
      <c r="EW990" s="21">
        <v>69.208626760563376</v>
      </c>
      <c r="EX990" s="21">
        <v>68.249122619628906</v>
      </c>
      <c r="EY990" s="21">
        <v>68.831863403320313</v>
      </c>
      <c r="EZ990" s="21">
        <v>67.928695678710938</v>
      </c>
      <c r="FA990" s="21">
        <v>68.3125</v>
      </c>
      <c r="FB990" s="21">
        <v>68.330108642578125</v>
      </c>
      <c r="FC990" s="21">
        <v>73</v>
      </c>
      <c r="FD990" s="21">
        <v>78.5625</v>
      </c>
      <c r="FE990" s="21">
        <v>82.807220458984375</v>
      </c>
      <c r="FF990" s="21">
        <v>85.875877380371094</v>
      </c>
      <c r="FG990" s="21">
        <v>86.903167724609375</v>
      </c>
      <c r="FH990" s="21">
        <v>86.418136596679688</v>
      </c>
      <c r="FI990" s="21">
        <v>86.521125793457031</v>
      </c>
      <c r="FJ990" s="21">
        <v>84.514083862304688</v>
      </c>
      <c r="FK990" s="21">
        <v>83.603874206542969</v>
      </c>
      <c r="FL990" s="21">
        <v>82.130279541015625</v>
      </c>
      <c r="FM990" s="21">
        <v>81.791374206542969</v>
      </c>
      <c r="FN990" s="21">
        <v>78.940139770507813</v>
      </c>
      <c r="FO990" s="21">
        <v>75.165489196777344</v>
      </c>
      <c r="FP990" s="21">
        <v>72.833625793457031</v>
      </c>
      <c r="FQ990" s="21">
        <v>71.614433288574219</v>
      </c>
      <c r="FR990" s="21">
        <v>70.630279541015625</v>
      </c>
      <c r="FS990" s="21">
        <v>1.2766733169555664</v>
      </c>
      <c r="FT990" s="21">
        <v>6.1424843966960907E-2</v>
      </c>
      <c r="FU990" s="21">
        <v>9.5836855471134186E-2</v>
      </c>
      <c r="FV990" t="s">
        <v>294</v>
      </c>
      <c r="FW990" s="21"/>
      <c r="FX990">
        <f t="shared" si="45"/>
        <v>1.4969653338193893</v>
      </c>
      <c r="FY990">
        <f t="shared" si="46"/>
        <v>0.19389279186725616</v>
      </c>
      <c r="FZ990">
        <f t="shared" si="47"/>
        <v>80.326231384277349</v>
      </c>
    </row>
    <row r="991" spans="1:182" x14ac:dyDescent="0.2">
      <c r="A991" t="s">
        <v>226</v>
      </c>
      <c r="B991" t="s">
        <v>199</v>
      </c>
      <c r="C991" t="s">
        <v>290</v>
      </c>
      <c r="D991" t="s">
        <v>248</v>
      </c>
      <c r="E991" t="s">
        <v>221</v>
      </c>
      <c r="F991" s="21">
        <v>1341</v>
      </c>
      <c r="G991" s="21">
        <v>1.694359302520752</v>
      </c>
      <c r="H991" s="21">
        <v>1.4937255382537842</v>
      </c>
      <c r="I991" s="21">
        <v>1.2495317459106445</v>
      </c>
      <c r="J991" s="21">
        <v>1.1834224462509155</v>
      </c>
      <c r="K991" s="21">
        <v>1.0321742296218872</v>
      </c>
      <c r="L991" s="21">
        <v>1.1198041439056396</v>
      </c>
      <c r="M991" s="21">
        <v>0.98285937309265137</v>
      </c>
      <c r="N991" s="21">
        <v>0.43748155236244202</v>
      </c>
      <c r="O991" s="21">
        <v>-0.17719884216785431</v>
      </c>
      <c r="P991" s="21">
        <v>-0.92764061689376831</v>
      </c>
      <c r="Q991" s="21">
        <v>-1.2910662889480591</v>
      </c>
      <c r="R991" s="21">
        <v>-1.3269712924957275</v>
      </c>
      <c r="S991" s="21">
        <v>-1.3884909152984619</v>
      </c>
      <c r="T991" s="21">
        <v>-1.1841310262680054</v>
      </c>
      <c r="U991" s="21">
        <v>-0.81666702032089233</v>
      </c>
      <c r="V991" s="21">
        <v>-0.13265824317932129</v>
      </c>
      <c r="W991" s="21">
        <v>0.62289571762084961</v>
      </c>
      <c r="X991" s="21">
        <v>1.6573630571365356</v>
      </c>
      <c r="Y991" s="21">
        <v>2.5039820671081543</v>
      </c>
      <c r="Z991" s="21">
        <v>2.8451781272888184</v>
      </c>
      <c r="AA991" s="21">
        <v>2.8401894569396973</v>
      </c>
      <c r="AB991" s="21">
        <v>2.578824520111084</v>
      </c>
      <c r="AC991" s="21">
        <v>2.162691593170166</v>
      </c>
      <c r="AD991" s="21">
        <v>2.0418756008148193</v>
      </c>
      <c r="AE991" s="21">
        <v>-0.12294984608888626</v>
      </c>
      <c r="AF991" s="21">
        <v>-7.7047467231750488E-2</v>
      </c>
      <c r="AG991" s="21">
        <v>-0.15001489222049713</v>
      </c>
      <c r="AH991" s="21">
        <v>-9.196394681930542E-2</v>
      </c>
      <c r="AI991" s="21">
        <v>-0.14055033028125763</v>
      </c>
      <c r="AJ991" s="21">
        <v>1.0444803163409233E-2</v>
      </c>
      <c r="AK991" s="21">
        <v>9.337923489511013E-3</v>
      </c>
      <c r="AL991" s="21">
        <v>-8.1249795854091644E-2</v>
      </c>
      <c r="AM991" s="21">
        <v>9.798896498978138E-4</v>
      </c>
      <c r="AN991" s="21">
        <v>-7.1113631129264832E-2</v>
      </c>
      <c r="AO991" s="21">
        <v>1.8115133047103882E-2</v>
      </c>
      <c r="AP991" s="21">
        <v>3.282460942864418E-2</v>
      </c>
      <c r="AQ991" s="21">
        <v>-0.11978788673877716</v>
      </c>
      <c r="AR991" s="21">
        <v>-0.14582566916942596</v>
      </c>
      <c r="AS991" s="21">
        <v>-2.7814615517854691E-2</v>
      </c>
      <c r="AT991" s="21">
        <v>1.7187345772981644E-2</v>
      </c>
      <c r="AU991" s="21">
        <v>1.308620348572731E-2</v>
      </c>
      <c r="AV991" s="21">
        <v>-3.5302832722663879E-2</v>
      </c>
      <c r="AW991" s="21">
        <v>-9.0194880962371826E-2</v>
      </c>
      <c r="AX991" s="21">
        <v>-5.9885300695896149E-2</v>
      </c>
      <c r="AY991" s="21">
        <v>2.1487198770046234E-2</v>
      </c>
      <c r="AZ991" s="21">
        <v>-4.9765653908252716E-2</v>
      </c>
      <c r="BA991" s="21">
        <v>-0.11372551321983337</v>
      </c>
      <c r="BB991" s="21">
        <v>0.12084417045116425</v>
      </c>
      <c r="BC991" s="21">
        <v>-8.6746513843536377E-3</v>
      </c>
      <c r="BD991" s="21">
        <v>2.2386118769645691E-2</v>
      </c>
      <c r="BE991" s="21">
        <v>-6.0391463339328766E-2</v>
      </c>
      <c r="BF991" s="21">
        <v>-1.3797380961477757E-2</v>
      </c>
      <c r="BG991" s="21">
        <v>-6.7972928285598755E-2</v>
      </c>
      <c r="BH991" s="21">
        <v>7.714138925075531E-2</v>
      </c>
      <c r="BI991" s="21">
        <v>7.6979517936706543E-2</v>
      </c>
      <c r="BJ991" s="21">
        <v>-7.966277189552784E-3</v>
      </c>
      <c r="BK991" s="21">
        <v>8.557727187871933E-2</v>
      </c>
      <c r="BL991" s="21">
        <v>2.8383897617459297E-2</v>
      </c>
      <c r="BM991" s="21">
        <v>0.12352794408798218</v>
      </c>
      <c r="BN991" s="21">
        <v>0.1352480947971344</v>
      </c>
      <c r="BO991" s="21">
        <v>-8.4129506722092628E-3</v>
      </c>
      <c r="BP991" s="21">
        <v>-3.9448309689760208E-2</v>
      </c>
      <c r="BQ991" s="21">
        <v>8.7234802544116974E-2</v>
      </c>
      <c r="BR991" s="21">
        <v>0.13523627817630768</v>
      </c>
      <c r="BS991" s="21">
        <v>0.13422247767448425</v>
      </c>
      <c r="BT991" s="21">
        <v>7.7342234551906586E-2</v>
      </c>
      <c r="BU991" s="21">
        <v>2.0803738385438919E-2</v>
      </c>
      <c r="BV991" s="21">
        <v>4.3787550181150436E-2</v>
      </c>
      <c r="BW991" s="21">
        <v>0.11881700158119202</v>
      </c>
      <c r="BX991" s="21">
        <v>4.0640067309141159E-2</v>
      </c>
      <c r="BY991" s="21">
        <v>-2.4819653481245041E-2</v>
      </c>
      <c r="BZ991" s="21">
        <v>0.18660587072372437</v>
      </c>
      <c r="CA991" s="21">
        <v>7.0472002029418945E-2</v>
      </c>
      <c r="CB991" s="21">
        <v>9.1253519058227539E-2</v>
      </c>
      <c r="CC991" s="21">
        <v>1.6814470291137695E-3</v>
      </c>
      <c r="CD991" s="21">
        <v>4.0340542793273926E-2</v>
      </c>
      <c r="CE991" s="21">
        <v>-1.7706036567687988E-2</v>
      </c>
      <c r="CF991" s="21">
        <v>0.12333524227142334</v>
      </c>
      <c r="CG991" s="21">
        <v>0.12382787466049194</v>
      </c>
      <c r="CH991" s="21">
        <v>4.2789667844772339E-2</v>
      </c>
      <c r="CI991" s="21">
        <v>0.1441691666841507</v>
      </c>
      <c r="CJ991" s="21">
        <v>9.7295582294464111E-2</v>
      </c>
      <c r="CK991" s="21">
        <v>0.19653654098510742</v>
      </c>
      <c r="CL991" s="21">
        <v>0.20618629455566406</v>
      </c>
      <c r="CM991" s="21">
        <v>6.8724989891052246E-2</v>
      </c>
      <c r="CN991" s="21">
        <v>3.4228324890136719E-2</v>
      </c>
      <c r="CO991" s="21">
        <v>0.16691768169403076</v>
      </c>
      <c r="CP991" s="21">
        <v>0.21699661016464233</v>
      </c>
      <c r="CQ991" s="21">
        <v>0.21812108159065247</v>
      </c>
      <c r="CR991" s="21">
        <v>0.15535986423492432</v>
      </c>
      <c r="CS991" s="21">
        <v>9.7681045532226563E-2</v>
      </c>
      <c r="CT991" s="21">
        <v>0.11559104919433594</v>
      </c>
      <c r="CU991" s="21">
        <v>0.18622732162475586</v>
      </c>
      <c r="CV991" s="21">
        <v>0.10325479507446289</v>
      </c>
      <c r="CW991" s="21">
        <v>3.6756277084350586E-2</v>
      </c>
      <c r="CX991" s="21">
        <v>0.23215222358703613</v>
      </c>
      <c r="CY991" s="21">
        <v>0.14961865544319153</v>
      </c>
      <c r="CZ991" s="21">
        <v>0.16012091934680939</v>
      </c>
      <c r="DA991" s="21">
        <v>6.3754357397556305E-2</v>
      </c>
      <c r="DB991" s="21">
        <v>9.4478465616703033E-2</v>
      </c>
      <c r="DC991" s="21">
        <v>3.2560855150222778E-2</v>
      </c>
      <c r="DD991" s="21">
        <v>0.16952909529209137</v>
      </c>
      <c r="DE991" s="21">
        <v>0.17067623138427734</v>
      </c>
      <c r="DF991" s="21">
        <v>9.3545615673065186E-2</v>
      </c>
      <c r="DG991" s="21">
        <v>0.20276105403900146</v>
      </c>
      <c r="DH991" s="21">
        <v>0.16620726883411407</v>
      </c>
      <c r="DI991" s="21">
        <v>0.26954513788223267</v>
      </c>
      <c r="DJ991" s="21">
        <v>0.27712449431419373</v>
      </c>
      <c r="DK991" s="21">
        <v>0.14586293697357178</v>
      </c>
      <c r="DL991" s="21">
        <v>0.10790496319532394</v>
      </c>
      <c r="DM991" s="21">
        <v>0.24660055339336395</v>
      </c>
      <c r="DN991" s="21">
        <v>0.2987569272518158</v>
      </c>
      <c r="DO991" s="21">
        <v>0.30201968550682068</v>
      </c>
      <c r="DP991" s="21">
        <v>0.23337750136852264</v>
      </c>
      <c r="DQ991" s="21">
        <v>0.1745583564043045</v>
      </c>
      <c r="DR991" s="21">
        <v>0.18739454448223114</v>
      </c>
      <c r="DS991" s="21">
        <v>0.2536376416683197</v>
      </c>
      <c r="DT991" s="21">
        <v>0.16586951911449432</v>
      </c>
      <c r="DU991" s="21">
        <v>9.8332203924655914E-2</v>
      </c>
      <c r="DV991" s="21">
        <v>0.2776985764503479</v>
      </c>
      <c r="DW991" s="21">
        <v>0.26389384269714355</v>
      </c>
      <c r="DX991" s="21">
        <v>0.25955450534820557</v>
      </c>
      <c r="DY991" s="21">
        <v>0.15337778627872467</v>
      </c>
      <c r="DZ991" s="21">
        <v>0.17264503240585327</v>
      </c>
      <c r="EA991" s="21">
        <v>0.10513825714588165</v>
      </c>
      <c r="EB991" s="21">
        <v>0.2362256795167923</v>
      </c>
      <c r="EC991" s="21">
        <v>0.2383178323507309</v>
      </c>
      <c r="ED991" s="21">
        <v>0.16682913899421692</v>
      </c>
      <c r="EE991" s="21">
        <v>0.28735843300819397</v>
      </c>
      <c r="EF991" s="21">
        <v>0.26570478081703186</v>
      </c>
      <c r="EG991" s="21">
        <v>0.37495794892311096</v>
      </c>
      <c r="EH991" s="21">
        <v>0.37954798340797424</v>
      </c>
      <c r="EI991" s="21">
        <v>0.25723785161972046</v>
      </c>
      <c r="EJ991" s="21">
        <v>0.2142823189496994</v>
      </c>
      <c r="EK991" s="21">
        <v>0.36164999008178711</v>
      </c>
      <c r="EL991" s="21">
        <v>0.41680586338043213</v>
      </c>
      <c r="EM991" s="21">
        <v>0.42315596342086792</v>
      </c>
      <c r="EN991" s="21">
        <v>0.34602254629135132</v>
      </c>
      <c r="EO991" s="21">
        <v>0.28555697202682495</v>
      </c>
      <c r="EP991" s="21">
        <v>0.29106739163398743</v>
      </c>
      <c r="EQ991" s="21">
        <v>0.35096743702888489</v>
      </c>
      <c r="ER991" s="21">
        <v>0.2562752366065979</v>
      </c>
      <c r="ES991" s="21">
        <v>0.18723806738853455</v>
      </c>
      <c r="ET991" s="21">
        <v>0.34346029162406921</v>
      </c>
      <c r="EU991" s="21">
        <v>70.144996059889678</v>
      </c>
      <c r="EV991" s="21">
        <v>69.604415893554688</v>
      </c>
      <c r="EW991" s="21">
        <v>68.420015760441288</v>
      </c>
      <c r="EX991" s="21">
        <v>67.701339721679688</v>
      </c>
      <c r="EY991" s="21">
        <v>67.042556762695313</v>
      </c>
      <c r="EZ991" s="21">
        <v>66.178878784179688</v>
      </c>
      <c r="FA991" s="21">
        <v>65.786445617675781</v>
      </c>
      <c r="FB991" s="21">
        <v>68.658782958984375</v>
      </c>
      <c r="FC991" s="21">
        <v>73.836090087890625</v>
      </c>
      <c r="FD991" s="21">
        <v>80.558708190917969</v>
      </c>
      <c r="FE991" s="21">
        <v>85.627265930175781</v>
      </c>
      <c r="FF991" s="21">
        <v>88.315208435058594</v>
      </c>
      <c r="FG991" s="21">
        <v>90.940109252929688</v>
      </c>
      <c r="FH991" s="21">
        <v>90.789596557617188</v>
      </c>
      <c r="FI991" s="21">
        <v>90.791175842285156</v>
      </c>
      <c r="FJ991" s="21">
        <v>89.386917114257813</v>
      </c>
      <c r="FK991" s="21">
        <v>88.394798278808594</v>
      </c>
      <c r="FL991" s="21">
        <v>86.684005737304688</v>
      </c>
      <c r="FM991" s="21">
        <v>85.294723510742188</v>
      </c>
      <c r="FN991" s="21">
        <v>82.680854797363281</v>
      </c>
      <c r="FO991" s="21">
        <v>77.2301025390625</v>
      </c>
      <c r="FP991" s="21">
        <v>74.499603271484375</v>
      </c>
      <c r="FQ991" s="21">
        <v>72.024429321289063</v>
      </c>
      <c r="FR991" s="21">
        <v>70.537429809570313</v>
      </c>
      <c r="FS991" s="21">
        <v>1.6787008047103882</v>
      </c>
      <c r="FT991" s="21">
        <v>7.5227290391921997E-2</v>
      </c>
      <c r="FU991" s="21">
        <v>0.11098263412714005</v>
      </c>
      <c r="FV991" t="s">
        <v>294</v>
      </c>
      <c r="FW991" s="21"/>
      <c r="FX991">
        <f t="shared" si="45"/>
        <v>2.0939216852188109</v>
      </c>
      <c r="FY991">
        <f t="shared" si="46"/>
        <v>0.15459607243537904</v>
      </c>
      <c r="FZ991">
        <f t="shared" si="47"/>
        <v>84.056896972656247</v>
      </c>
    </row>
    <row r="992" spans="1:182" x14ac:dyDescent="0.2">
      <c r="A992" t="s">
        <v>226</v>
      </c>
      <c r="B992" t="s">
        <v>199</v>
      </c>
      <c r="C992" t="s">
        <v>290</v>
      </c>
      <c r="D992" t="s">
        <v>249</v>
      </c>
      <c r="E992" t="s">
        <v>219</v>
      </c>
      <c r="F992" s="21">
        <v>2493</v>
      </c>
      <c r="G992" s="21">
        <v>1.2453134059906006</v>
      </c>
      <c r="H992" s="21">
        <v>1.0829710960388184</v>
      </c>
      <c r="I992" s="21">
        <v>0.96762090921401978</v>
      </c>
      <c r="J992" s="21">
        <v>0.89875286817550659</v>
      </c>
      <c r="K992" s="21">
        <v>0.79223722219467163</v>
      </c>
      <c r="L992" s="21">
        <v>0.84187650680541992</v>
      </c>
      <c r="M992" s="21">
        <v>0.66383123397827148</v>
      </c>
      <c r="N992" s="21">
        <v>3.1166398897767067E-2</v>
      </c>
      <c r="O992" s="21">
        <v>-0.85042542219161987</v>
      </c>
      <c r="P992" s="21">
        <v>-1.723858118057251</v>
      </c>
      <c r="Q992" s="21">
        <v>-2.2018027305603027</v>
      </c>
      <c r="R992" s="21">
        <v>-2.4718866348266602</v>
      </c>
      <c r="S992" s="21">
        <v>-2.6074495315551758</v>
      </c>
      <c r="T992" s="21">
        <v>-2.3819186687469482</v>
      </c>
      <c r="U992" s="21">
        <v>-1.8426733016967773</v>
      </c>
      <c r="V992" s="21">
        <v>-1.1192154884338379</v>
      </c>
      <c r="W992" s="21">
        <v>-0.27056634426116943</v>
      </c>
      <c r="X992" s="21">
        <v>0.94379711151123047</v>
      </c>
      <c r="Y992" s="21">
        <v>1.8703933954238892</v>
      </c>
      <c r="Z992" s="21">
        <v>2.2939140796661377</v>
      </c>
      <c r="AA992" s="21">
        <v>2.28910231590271</v>
      </c>
      <c r="AB992" s="21">
        <v>2.1621246337890625</v>
      </c>
      <c r="AC992" s="21">
        <v>1.7953211069107056</v>
      </c>
      <c r="AD992" s="21">
        <v>1.6009072065353394</v>
      </c>
      <c r="AE992" s="21">
        <v>-0.19143866002559662</v>
      </c>
      <c r="AF992" s="21">
        <v>-0.18120136857032776</v>
      </c>
      <c r="AG992" s="21">
        <v>-0.15646752715110779</v>
      </c>
      <c r="AH992" s="21">
        <v>-0.11247970163822174</v>
      </c>
      <c r="AI992" s="21">
        <v>-0.14686679840087891</v>
      </c>
      <c r="AJ992" s="21">
        <v>-9.0856730937957764E-2</v>
      </c>
      <c r="AK992" s="21">
        <v>-7.9759329557418823E-2</v>
      </c>
      <c r="AL992" s="21">
        <v>-0.16249628365039825</v>
      </c>
      <c r="AM992" s="21">
        <v>-0.1224774643778801</v>
      </c>
      <c r="AN992" s="21">
        <v>-0.1509389728307724</v>
      </c>
      <c r="AO992" s="21">
        <v>-1.1069834232330322E-2</v>
      </c>
      <c r="AP992" s="21">
        <v>2.354857325553894E-2</v>
      </c>
      <c r="AQ992" s="21">
        <v>-8.2215458154678345E-2</v>
      </c>
      <c r="AR992" s="21">
        <v>-8.8002823293209076E-2</v>
      </c>
      <c r="AS992" s="21">
        <v>1.5673186630010605E-2</v>
      </c>
      <c r="AT992" s="21">
        <v>2.7438262477517128E-2</v>
      </c>
      <c r="AU992" s="21">
        <v>3.97348552942276E-2</v>
      </c>
      <c r="AV992" s="21">
        <v>4.2604506015777588E-2</v>
      </c>
      <c r="AW992" s="21">
        <v>4.737197607755661E-2</v>
      </c>
      <c r="AX992" s="21">
        <v>5.4104171693325043E-2</v>
      </c>
      <c r="AY992" s="21">
        <v>8.8860832154750824E-2</v>
      </c>
      <c r="AZ992" s="21">
        <v>3.7128973752260208E-2</v>
      </c>
      <c r="BA992" s="21">
        <v>-6.611701101064682E-2</v>
      </c>
      <c r="BB992" s="21">
        <v>4.9584213644266129E-2</v>
      </c>
      <c r="BC992" s="21">
        <v>-0.11727938801050186</v>
      </c>
      <c r="BD992" s="21">
        <v>-0.11302684247493744</v>
      </c>
      <c r="BE992" s="21">
        <v>-9.5845676958560944E-2</v>
      </c>
      <c r="BF992" s="21">
        <v>-5.8365508913993835E-2</v>
      </c>
      <c r="BG992" s="21">
        <v>-9.9949799478054047E-2</v>
      </c>
      <c r="BH992" s="21">
        <v>-4.3600015342235565E-2</v>
      </c>
      <c r="BI992" s="21">
        <v>-3.3819001168012619E-2</v>
      </c>
      <c r="BJ992" s="21">
        <v>-0.11172834783792496</v>
      </c>
      <c r="BK992" s="21">
        <v>-7.0770047605037689E-2</v>
      </c>
      <c r="BL992" s="21">
        <v>-9.0090438723564148E-2</v>
      </c>
      <c r="BM992" s="21">
        <v>5.4131589829921722E-2</v>
      </c>
      <c r="BN992" s="21">
        <v>9.2105112969875336E-2</v>
      </c>
      <c r="BO992" s="21">
        <v>-9.6684349700808525E-3</v>
      </c>
      <c r="BP992" s="21">
        <v>-1.641787588596344E-2</v>
      </c>
      <c r="BQ992" s="21">
        <v>9.1565102338790894E-2</v>
      </c>
      <c r="BR992" s="21">
        <v>0.1069292351603508</v>
      </c>
      <c r="BS992" s="21">
        <v>0.12078101933002472</v>
      </c>
      <c r="BT992" s="21">
        <v>0.12132404744625092</v>
      </c>
      <c r="BU992" s="21">
        <v>0.12023324519395828</v>
      </c>
      <c r="BV992" s="21">
        <v>0.12136868387460709</v>
      </c>
      <c r="BW992" s="21">
        <v>0.15423598885536194</v>
      </c>
      <c r="BX992" s="21">
        <v>9.8759964108467102E-2</v>
      </c>
      <c r="BY992" s="21">
        <v>-7.9620080068707466E-3</v>
      </c>
      <c r="BZ992" s="21">
        <v>9.951067715883255E-2</v>
      </c>
      <c r="CA992" s="21">
        <v>-6.5916895866394043E-2</v>
      </c>
      <c r="CB992" s="21">
        <v>-6.5809369087219238E-2</v>
      </c>
      <c r="CC992" s="21">
        <v>-5.3859174251556396E-2</v>
      </c>
      <c r="CD992" s="21">
        <v>-2.088618278503418E-2</v>
      </c>
      <c r="CE992" s="21">
        <v>-6.74552321434021E-2</v>
      </c>
      <c r="CF992" s="21">
        <v>-1.0870158672332764E-2</v>
      </c>
      <c r="CG992" s="21">
        <v>-2.0008683204650879E-3</v>
      </c>
      <c r="CH992" s="21">
        <v>-7.6566621661186218E-2</v>
      </c>
      <c r="CI992" s="21">
        <v>-3.4957647323608398E-2</v>
      </c>
      <c r="CJ992" s="21">
        <v>-4.7946929931640625E-2</v>
      </c>
      <c r="CK992" s="21">
        <v>9.9289894104003906E-2</v>
      </c>
      <c r="CL992" s="21">
        <v>0.1395871639251709</v>
      </c>
      <c r="CM992" s="21">
        <v>4.0577411651611328E-2</v>
      </c>
      <c r="CN992" s="21">
        <v>3.3161640167236328E-2</v>
      </c>
      <c r="CO992" s="21">
        <v>0.14412760734558105</v>
      </c>
      <c r="CP992" s="21">
        <v>0.16198444366455078</v>
      </c>
      <c r="CQ992" s="21">
        <v>0.17691335082054138</v>
      </c>
      <c r="CR992" s="21">
        <v>0.17584496736526489</v>
      </c>
      <c r="CS992" s="21">
        <v>0.17069673538208008</v>
      </c>
      <c r="CT992" s="21">
        <v>0.16795587539672852</v>
      </c>
      <c r="CU992" s="21">
        <v>0.19951462745666504</v>
      </c>
      <c r="CV992" s="21">
        <v>0.14144539833068848</v>
      </c>
      <c r="CW992" s="21">
        <v>3.2315969467163086E-2</v>
      </c>
      <c r="CX992" s="21">
        <v>0.13408958911895752</v>
      </c>
      <c r="CY992" s="21">
        <v>-1.4554407447576523E-2</v>
      </c>
      <c r="CZ992" s="21">
        <v>-1.8591899424791336E-2</v>
      </c>
      <c r="DA992" s="21">
        <v>-1.18726696819067E-2</v>
      </c>
      <c r="DB992" s="21">
        <v>1.6593143343925476E-2</v>
      </c>
      <c r="DC992" s="21">
        <v>-3.4960664808750153E-2</v>
      </c>
      <c r="DD992" s="21">
        <v>2.1859697997570038E-2</v>
      </c>
      <c r="DE992" s="21">
        <v>2.9817264527082443E-2</v>
      </c>
      <c r="DF992" s="21">
        <v>-4.1404899209737778E-2</v>
      </c>
      <c r="DG992" s="21">
        <v>8.5475126979872584E-4</v>
      </c>
      <c r="DH992" s="21">
        <v>-5.8034230023622513E-3</v>
      </c>
      <c r="DI992" s="21">
        <v>0.14444820582866669</v>
      </c>
      <c r="DJ992" s="21">
        <v>0.18706920742988586</v>
      </c>
      <c r="DK992" s="21">
        <v>9.0823255479335785E-2</v>
      </c>
      <c r="DL992" s="21">
        <v>8.2741156220436096E-2</v>
      </c>
      <c r="DM992" s="21">
        <v>0.19669011235237122</v>
      </c>
      <c r="DN992" s="21">
        <v>0.21703964471817017</v>
      </c>
      <c r="DO992" s="21">
        <v>0.23304568231105804</v>
      </c>
      <c r="DP992" s="21">
        <v>0.23036588728427887</v>
      </c>
      <c r="DQ992" s="21">
        <v>0.22116023302078247</v>
      </c>
      <c r="DR992" s="21">
        <v>0.21454307436943054</v>
      </c>
      <c r="DS992" s="21">
        <v>0.24479326605796814</v>
      </c>
      <c r="DT992" s="21">
        <v>0.18413083255290985</v>
      </c>
      <c r="DU992" s="21">
        <v>7.2593949735164642E-2</v>
      </c>
      <c r="DV992" s="21">
        <v>0.16866850852966309</v>
      </c>
      <c r="DW992" s="21">
        <v>5.9604868292808533E-2</v>
      </c>
      <c r="DX992" s="21">
        <v>4.9582630395889282E-2</v>
      </c>
      <c r="DY992" s="21">
        <v>4.8749174922704697E-2</v>
      </c>
      <c r="DZ992" s="21">
        <v>7.0707336068153381E-2</v>
      </c>
      <c r="EA992" s="21">
        <v>1.1956330388784409E-2</v>
      </c>
      <c r="EB992" s="21">
        <v>6.9116413593292236E-2</v>
      </c>
      <c r="EC992" s="21">
        <v>7.5757592916488647E-2</v>
      </c>
      <c r="ED992" s="21">
        <v>9.3630468472838402E-3</v>
      </c>
      <c r="EE992" s="21">
        <v>5.2562166005373001E-2</v>
      </c>
      <c r="EF992" s="21">
        <v>5.5045109242200851E-2</v>
      </c>
      <c r="EG992" s="21">
        <v>0.20964962244033813</v>
      </c>
      <c r="EH992" s="21">
        <v>0.25562575459480286</v>
      </c>
      <c r="EI992" s="21">
        <v>0.163370281457901</v>
      </c>
      <c r="EJ992" s="21">
        <v>0.15432611107826233</v>
      </c>
      <c r="EK992" s="21">
        <v>0.27258202433586121</v>
      </c>
      <c r="EL992" s="21">
        <v>0.29653063416481018</v>
      </c>
      <c r="EM992" s="21">
        <v>0.31409186124801636</v>
      </c>
      <c r="EN992" s="21">
        <v>0.3090854287147522</v>
      </c>
      <c r="EO992" s="21">
        <v>0.29402148723602295</v>
      </c>
      <c r="EP992" s="21">
        <v>0.28180757164955139</v>
      </c>
      <c r="EQ992" s="21">
        <v>0.31016841530799866</v>
      </c>
      <c r="ER992" s="21">
        <v>0.24576182663440704</v>
      </c>
      <c r="ES992" s="21">
        <v>0.13074895739555359</v>
      </c>
      <c r="ET992" s="21">
        <v>0.21859496831893921</v>
      </c>
      <c r="EU992" s="21">
        <v>66.828705681332764</v>
      </c>
      <c r="EV992" s="21">
        <v>65.956855773925781</v>
      </c>
      <c r="EW992" s="21">
        <v>63.504912430585222</v>
      </c>
      <c r="EX992" s="21">
        <v>62.029048919677734</v>
      </c>
      <c r="EY992" s="21">
        <v>60.964973449707031</v>
      </c>
      <c r="EZ992" s="21">
        <v>58.938060760498047</v>
      </c>
      <c r="FA992" s="21">
        <v>58.505340576171875</v>
      </c>
      <c r="FB992" s="21">
        <v>66.207603454589844</v>
      </c>
      <c r="FC992" s="21">
        <v>74.295173645019531</v>
      </c>
      <c r="FD992" s="21">
        <v>81.758651733398438</v>
      </c>
      <c r="FE992" s="21">
        <v>86.831695556640625</v>
      </c>
      <c r="FF992" s="21">
        <v>90.120460510253906</v>
      </c>
      <c r="FG992" s="21">
        <v>90.768051147460938</v>
      </c>
      <c r="FH992" s="21">
        <v>92.141822814941406</v>
      </c>
      <c r="FI992" s="21">
        <v>90.713798522949219</v>
      </c>
      <c r="FJ992" s="21">
        <v>90.632637023925781</v>
      </c>
      <c r="FK992" s="21">
        <v>88.479705810546875</v>
      </c>
      <c r="FL992" s="21">
        <v>86.063217163085938</v>
      </c>
      <c r="FM992" s="21">
        <v>83.924819946289063</v>
      </c>
      <c r="FN992" s="21">
        <v>81.222557067871094</v>
      </c>
      <c r="FO992" s="21">
        <v>77.052543640136719</v>
      </c>
      <c r="FP992" s="21">
        <v>73.128150939941406</v>
      </c>
      <c r="FQ992" s="21">
        <v>69.806068420410156</v>
      </c>
      <c r="FR992" s="21">
        <v>66.65228271484375</v>
      </c>
      <c r="FS992" s="21">
        <v>1.0633517503738403</v>
      </c>
      <c r="FT992" s="21">
        <v>4.9108091741800308E-2</v>
      </c>
      <c r="FU992" s="21">
        <v>7.3400534689426422E-2</v>
      </c>
      <c r="FV992" t="s">
        <v>294</v>
      </c>
      <c r="FW992" s="21"/>
      <c r="FX992">
        <f t="shared" si="45"/>
        <v>1.4253281116485597</v>
      </c>
      <c r="FY992">
        <f t="shared" si="46"/>
        <v>0.17818511128425599</v>
      </c>
      <c r="FZ992">
        <f t="shared" si="47"/>
        <v>83.348568725585935</v>
      </c>
    </row>
    <row r="993" spans="1:182" x14ac:dyDescent="0.2">
      <c r="A993" t="s">
        <v>226</v>
      </c>
      <c r="B993" t="s">
        <v>199</v>
      </c>
      <c r="C993" t="s">
        <v>290</v>
      </c>
      <c r="D993" t="s">
        <v>249</v>
      </c>
      <c r="E993" t="s">
        <v>220</v>
      </c>
      <c r="F993" s="21">
        <v>1207</v>
      </c>
      <c r="G993" s="21">
        <v>1.1424542665481567</v>
      </c>
      <c r="H993" s="21">
        <v>0.95087850093841553</v>
      </c>
      <c r="I993" s="21">
        <v>0.90671241283416748</v>
      </c>
      <c r="J993" s="21">
        <v>0.8463672399520874</v>
      </c>
      <c r="K993" s="21">
        <v>0.741707444190979</v>
      </c>
      <c r="L993" s="21">
        <v>0.71729433536529541</v>
      </c>
      <c r="M993" s="21">
        <v>0.55098652839660645</v>
      </c>
      <c r="N993" s="21">
        <v>-1.9884811714291573E-2</v>
      </c>
      <c r="O993" s="21">
        <v>-0.9286874532699585</v>
      </c>
      <c r="P993" s="21">
        <v>-1.7552998065948486</v>
      </c>
      <c r="Q993" s="21">
        <v>-2.2063329219818115</v>
      </c>
      <c r="R993" s="21">
        <v>-2.4851787090301514</v>
      </c>
      <c r="S993" s="21">
        <v>-2.6523241996765137</v>
      </c>
      <c r="T993" s="21">
        <v>-2.4735536575317383</v>
      </c>
      <c r="U993" s="21">
        <v>-1.9442082643508911</v>
      </c>
      <c r="V993" s="21">
        <v>-1.2968922853469849</v>
      </c>
      <c r="W993" s="21">
        <v>-0.47721913456916809</v>
      </c>
      <c r="X993" s="21">
        <v>0.78820246458053589</v>
      </c>
      <c r="Y993" s="21">
        <v>1.765887975692749</v>
      </c>
      <c r="Z993" s="21">
        <v>2.2037370204925537</v>
      </c>
      <c r="AA993" s="21">
        <v>2.2206735610961914</v>
      </c>
      <c r="AB993" s="21">
        <v>2.1728520393371582</v>
      </c>
      <c r="AC993" s="21">
        <v>1.7938039302825928</v>
      </c>
      <c r="AD993" s="21">
        <v>1.5149902105331421</v>
      </c>
      <c r="AE993" s="21">
        <v>-0.35407796502113342</v>
      </c>
      <c r="AF993" s="21">
        <v>-0.36843016743659973</v>
      </c>
      <c r="AG993" s="21">
        <v>-0.24204273521900177</v>
      </c>
      <c r="AH993" s="21">
        <v>-0.20433855056762695</v>
      </c>
      <c r="AI993" s="21">
        <v>-0.21585060656070709</v>
      </c>
      <c r="AJ993" s="21">
        <v>-0.24006558954715729</v>
      </c>
      <c r="AK993" s="21">
        <v>-0.21935974061489105</v>
      </c>
      <c r="AL993" s="21">
        <v>-0.29695767164230347</v>
      </c>
      <c r="AM993" s="21">
        <v>-0.29686501622200012</v>
      </c>
      <c r="AN993" s="21">
        <v>-0.30048713088035583</v>
      </c>
      <c r="AO993" s="21">
        <v>-0.1244291365146637</v>
      </c>
      <c r="AP993" s="21">
        <v>-8.2928180694580078E-2</v>
      </c>
      <c r="AQ993" s="21">
        <v>-0.16265992820262909</v>
      </c>
      <c r="AR993" s="21">
        <v>-0.1470990926027298</v>
      </c>
      <c r="AS993" s="21">
        <v>-5.7467196136713028E-2</v>
      </c>
      <c r="AT993" s="21">
        <v>-8.2233071327209473E-2</v>
      </c>
      <c r="AU993" s="21">
        <v>-5.3904052823781967E-2</v>
      </c>
      <c r="AV993" s="21">
        <v>3.3223412465304136E-3</v>
      </c>
      <c r="AW993" s="21">
        <v>7.2215162217617035E-2</v>
      </c>
      <c r="AX993" s="21">
        <v>6.544012576341629E-2</v>
      </c>
      <c r="AY993" s="21">
        <v>5.8318808674812317E-2</v>
      </c>
      <c r="AZ993" s="21">
        <v>3.3120285719633102E-2</v>
      </c>
      <c r="BA993" s="21">
        <v>-0.10421504080295563</v>
      </c>
      <c r="BB993" s="21">
        <v>-8.1718549132347107E-2</v>
      </c>
      <c r="BC993" s="21">
        <v>-0.25853371620178223</v>
      </c>
      <c r="BD993" s="21">
        <v>-0.27560701966285706</v>
      </c>
      <c r="BE993" s="21">
        <v>-0.16004900634288788</v>
      </c>
      <c r="BF993" s="21">
        <v>-0.12946049869060516</v>
      </c>
      <c r="BG993" s="21">
        <v>-0.15480358898639679</v>
      </c>
      <c r="BH993" s="21">
        <v>-0.17407308518886566</v>
      </c>
      <c r="BI993" s="21">
        <v>-0.15725892782211304</v>
      </c>
      <c r="BJ993" s="21">
        <v>-0.2269819974899292</v>
      </c>
      <c r="BK993" s="21">
        <v>-0.23690655827522278</v>
      </c>
      <c r="BL993" s="21">
        <v>-0.22948700189590454</v>
      </c>
      <c r="BM993" s="21">
        <v>-4.5283261686563492E-2</v>
      </c>
      <c r="BN993" s="21">
        <v>7.6042739674448967E-3</v>
      </c>
      <c r="BO993" s="21">
        <v>-6.9675780832767487E-2</v>
      </c>
      <c r="BP993" s="21">
        <v>-5.2215442061424255E-2</v>
      </c>
      <c r="BQ993" s="21">
        <v>4.2636726051568985E-2</v>
      </c>
      <c r="BR993" s="21">
        <v>2.405896969139576E-2</v>
      </c>
      <c r="BS993" s="21">
        <v>5.4100468754768372E-2</v>
      </c>
      <c r="BT993" s="21">
        <v>0.11292882263660431</v>
      </c>
      <c r="BU993" s="21">
        <v>0.16753369569778442</v>
      </c>
      <c r="BV993" s="21">
        <v>0.15221334993839264</v>
      </c>
      <c r="BW993" s="21">
        <v>0.14548417925834656</v>
      </c>
      <c r="BX993" s="21">
        <v>0.11711987853050232</v>
      </c>
      <c r="BY993" s="21">
        <v>-2.8243236243724823E-2</v>
      </c>
      <c r="BZ993" s="21">
        <v>-9.3812225386500359E-3</v>
      </c>
      <c r="CA993" s="21">
        <v>-0.1923600435256958</v>
      </c>
      <c r="CB993" s="21">
        <v>-0.21131801605224609</v>
      </c>
      <c r="CC993" s="21">
        <v>-0.10326039791107178</v>
      </c>
      <c r="CD993" s="21">
        <v>-7.7600181102752686E-2</v>
      </c>
      <c r="CE993" s="21">
        <v>-0.11252260208129883</v>
      </c>
      <c r="CF993" s="21">
        <v>-0.12836688756942749</v>
      </c>
      <c r="CG993" s="21">
        <v>-0.11424809694290161</v>
      </c>
      <c r="CH993" s="21">
        <v>-0.17851705849170685</v>
      </c>
      <c r="CI993" s="21">
        <v>-0.19537949562072754</v>
      </c>
      <c r="CJ993" s="21">
        <v>-0.18031251430511475</v>
      </c>
      <c r="CK993" s="21">
        <v>9.532928466796875E-3</v>
      </c>
      <c r="CL993" s="21">
        <v>7.0306777954101563E-2</v>
      </c>
      <c r="CM993" s="21">
        <v>-5.2752494812011719E-3</v>
      </c>
      <c r="CN993" s="21">
        <v>1.3500690460205078E-2</v>
      </c>
      <c r="CO993" s="21">
        <v>0.11196839809417725</v>
      </c>
      <c r="CP993" s="21">
        <v>9.7676515579223633E-2</v>
      </c>
      <c r="CQ993" s="21">
        <v>0.1289040744304657</v>
      </c>
      <c r="CR993" s="21">
        <v>0.18884193897247314</v>
      </c>
      <c r="CS993" s="21">
        <v>0.233551025390625</v>
      </c>
      <c r="CT993" s="21">
        <v>0.21231222152709961</v>
      </c>
      <c r="CU993" s="21">
        <v>0.20585465431213379</v>
      </c>
      <c r="CV993" s="21">
        <v>0.17529773712158203</v>
      </c>
      <c r="CW993" s="21">
        <v>2.4374604225158691E-2</v>
      </c>
      <c r="CX993" s="21">
        <v>4.0719389915466309E-2</v>
      </c>
      <c r="CY993" s="21">
        <v>-0.12618638575077057</v>
      </c>
      <c r="CZ993" s="21">
        <v>-0.14702899754047394</v>
      </c>
      <c r="DA993" s="21">
        <v>-4.6471793204545975E-2</v>
      </c>
      <c r="DB993" s="21">
        <v>-2.5739867240190506E-2</v>
      </c>
      <c r="DC993" s="21">
        <v>-7.0241622626781464E-2</v>
      </c>
      <c r="DD993" s="21">
        <v>-8.2660689949989319E-2</v>
      </c>
      <c r="DE993" s="21">
        <v>-7.1237266063690186E-2</v>
      </c>
      <c r="DF993" s="21">
        <v>-0.1300521194934845</v>
      </c>
      <c r="DG993" s="21">
        <v>-0.1538524329662323</v>
      </c>
      <c r="DH993" s="21">
        <v>-0.13113802671432495</v>
      </c>
      <c r="DI993" s="21">
        <v>6.434912234544754E-2</v>
      </c>
      <c r="DJ993" s="21">
        <v>0.13300928473472595</v>
      </c>
      <c r="DK993" s="21">
        <v>5.9125281870365143E-2</v>
      </c>
      <c r="DL993" s="21">
        <v>7.9216822981834412E-2</v>
      </c>
      <c r="DM993" s="21">
        <v>0.18130007386207581</v>
      </c>
      <c r="DN993" s="21">
        <v>0.17129406332969666</v>
      </c>
      <c r="DO993" s="21">
        <v>0.20370768010616302</v>
      </c>
      <c r="DP993" s="21">
        <v>0.26475504040718079</v>
      </c>
      <c r="DQ993" s="21">
        <v>0.29956835508346558</v>
      </c>
      <c r="DR993" s="21">
        <v>0.27241107821464539</v>
      </c>
      <c r="DS993" s="21">
        <v>0.26622512936592102</v>
      </c>
      <c r="DT993" s="21">
        <v>0.23347559571266174</v>
      </c>
      <c r="DU993" s="21">
        <v>7.6992444694042206E-2</v>
      </c>
      <c r="DV993" s="21">
        <v>9.0819999575614929E-2</v>
      </c>
      <c r="DW993" s="21">
        <v>-3.0642131343483925E-2</v>
      </c>
      <c r="DX993" s="21">
        <v>-5.4205872118473053E-2</v>
      </c>
      <c r="DY993" s="21">
        <v>3.5521935671567917E-2</v>
      </c>
      <c r="DZ993" s="21">
        <v>4.913819208741188E-2</v>
      </c>
      <c r="EA993" s="21">
        <v>-9.194597601890564E-3</v>
      </c>
      <c r="EB993" s="21">
        <v>-1.6668191179633141E-2</v>
      </c>
      <c r="EC993" s="21">
        <v>-9.1364597901701927E-3</v>
      </c>
      <c r="ED993" s="21">
        <v>-6.0076456516981125E-2</v>
      </c>
      <c r="EE993" s="21">
        <v>-9.3893960118293762E-2</v>
      </c>
      <c r="EF993" s="21">
        <v>-6.0137886554002762E-2</v>
      </c>
      <c r="EG993" s="21">
        <v>0.14349499344825745</v>
      </c>
      <c r="EH993" s="21">
        <v>0.2235417366027832</v>
      </c>
      <c r="EI993" s="21">
        <v>0.15210942924022675</v>
      </c>
      <c r="EJ993" s="21">
        <v>0.17410047352313995</v>
      </c>
      <c r="EK993" s="21">
        <v>0.28140398859977722</v>
      </c>
      <c r="EL993" s="21">
        <v>0.27758610248565674</v>
      </c>
      <c r="EM993" s="21">
        <v>0.31171220541000366</v>
      </c>
      <c r="EN993" s="21">
        <v>0.3743615448474884</v>
      </c>
      <c r="EO993" s="21">
        <v>0.39488688111305237</v>
      </c>
      <c r="EP993" s="21">
        <v>0.35918432474136353</v>
      </c>
      <c r="EQ993" s="21">
        <v>0.35339051485061646</v>
      </c>
      <c r="ER993" s="21">
        <v>0.31747519969940186</v>
      </c>
      <c r="ES993" s="21">
        <v>0.15296424925327301</v>
      </c>
      <c r="ET993" s="21">
        <v>0.16315732896327972</v>
      </c>
      <c r="EU993" s="21">
        <v>69.277173913043484</v>
      </c>
      <c r="EV993" s="21">
        <v>68.166664123535156</v>
      </c>
      <c r="EW993" s="21">
        <v>65.636775362318843</v>
      </c>
      <c r="EX993" s="21">
        <v>64.358695983886719</v>
      </c>
      <c r="EY993" s="21">
        <v>63.281703948974609</v>
      </c>
      <c r="EZ993" s="21">
        <v>61.247283935546875</v>
      </c>
      <c r="FA993" s="21">
        <v>60.928443908691406</v>
      </c>
      <c r="FB993" s="21">
        <v>68.436592102050781</v>
      </c>
      <c r="FC993" s="21">
        <v>76.697463989257813</v>
      </c>
      <c r="FD993" s="21">
        <v>82.902175903320313</v>
      </c>
      <c r="FE993" s="21">
        <v>87.053443908691406</v>
      </c>
      <c r="FF993" s="21">
        <v>90</v>
      </c>
      <c r="FG993" s="21">
        <v>89.839675903320313</v>
      </c>
      <c r="FH993" s="21">
        <v>90.804344177246094</v>
      </c>
      <c r="FI993" s="21">
        <v>89.350540161132813</v>
      </c>
      <c r="FJ993" s="21">
        <v>89.701995849609375</v>
      </c>
      <c r="FK993" s="21">
        <v>87.268112182617188</v>
      </c>
      <c r="FL993" s="21">
        <v>85.00543212890625</v>
      </c>
      <c r="FM993" s="21">
        <v>83.302536010742188</v>
      </c>
      <c r="FN993" s="21">
        <v>80.455612182617188</v>
      </c>
      <c r="FO993" s="21">
        <v>77.149459838867188</v>
      </c>
      <c r="FP993" s="21">
        <v>73.092391967773438</v>
      </c>
      <c r="FQ993" s="21">
        <v>71.230072021484375</v>
      </c>
      <c r="FR993" s="21">
        <v>67.8922119140625</v>
      </c>
      <c r="FS993" s="21">
        <v>1.2766733169555664</v>
      </c>
      <c r="FT993" s="21">
        <v>6.1424843966960907E-2</v>
      </c>
      <c r="FU993" s="21">
        <v>9.5836855471134186E-2</v>
      </c>
      <c r="FV993" t="s">
        <v>294</v>
      </c>
      <c r="FW993" s="21"/>
      <c r="FX993">
        <f t="shared" si="45"/>
        <v>1.3002563774585725</v>
      </c>
      <c r="FY993">
        <f t="shared" si="46"/>
        <v>0.19389278292655945</v>
      </c>
      <c r="FZ993">
        <f t="shared" si="47"/>
        <v>82.63623046875</v>
      </c>
    </row>
    <row r="994" spans="1:182" x14ac:dyDescent="0.2">
      <c r="A994" t="s">
        <v>226</v>
      </c>
      <c r="B994" t="s">
        <v>199</v>
      </c>
      <c r="C994" t="s">
        <v>290</v>
      </c>
      <c r="D994" t="s">
        <v>249</v>
      </c>
      <c r="E994" t="s">
        <v>221</v>
      </c>
      <c r="F994" s="21">
        <v>1286</v>
      </c>
      <c r="G994" s="21">
        <v>1.3606538772583008</v>
      </c>
      <c r="H994" s="21">
        <v>1.2280603647232056</v>
      </c>
      <c r="I994" s="21">
        <v>1.0334316492080688</v>
      </c>
      <c r="J994" s="21">
        <v>0.95611655712127686</v>
      </c>
      <c r="K994" s="21">
        <v>0.84686154127120972</v>
      </c>
      <c r="L994" s="21">
        <v>0.98240566253662109</v>
      </c>
      <c r="M994" s="21">
        <v>0.79019325971603394</v>
      </c>
      <c r="N994" s="21">
        <v>0.10509607195854187</v>
      </c>
      <c r="O994" s="21">
        <v>-0.74462467432022095</v>
      </c>
      <c r="P994" s="21">
        <v>-1.6686882972717285</v>
      </c>
      <c r="Q994" s="21">
        <v>-2.180619478225708</v>
      </c>
      <c r="R994" s="21">
        <v>-2.4552557468414307</v>
      </c>
      <c r="S994" s="21">
        <v>-2.5801746845245361</v>
      </c>
      <c r="T994" s="21">
        <v>-2.3166165351867676</v>
      </c>
      <c r="U994" s="21">
        <v>-1.7579667568206787</v>
      </c>
      <c r="V994" s="21">
        <v>-0.9630236029624939</v>
      </c>
      <c r="W994" s="21">
        <v>-8.7772205471992493E-2</v>
      </c>
      <c r="X994" s="21">
        <v>1.0737770795822144</v>
      </c>
      <c r="Y994" s="21">
        <v>1.9467432498931885</v>
      </c>
      <c r="Z994" s="21">
        <v>2.3616178035736084</v>
      </c>
      <c r="AA994" s="21">
        <v>2.3425450325012207</v>
      </c>
      <c r="AB994" s="21">
        <v>2.1445724964141846</v>
      </c>
      <c r="AC994" s="21">
        <v>1.7940278053283691</v>
      </c>
      <c r="AD994" s="21">
        <v>1.6923180818557739</v>
      </c>
      <c r="AE994" s="21">
        <v>-0.12294984608888626</v>
      </c>
      <c r="AF994" s="21">
        <v>-7.7047467231750488E-2</v>
      </c>
      <c r="AG994" s="21">
        <v>-0.15001489222049713</v>
      </c>
      <c r="AH994" s="21">
        <v>-9.1964006423950195E-2</v>
      </c>
      <c r="AI994" s="21">
        <v>-0.14055027067661285</v>
      </c>
      <c r="AJ994" s="21">
        <v>1.0444862768054008E-2</v>
      </c>
      <c r="AK994" s="21">
        <v>9.337923489511013E-3</v>
      </c>
      <c r="AL994" s="21">
        <v>-8.124978095293045E-2</v>
      </c>
      <c r="AM994" s="21">
        <v>9.7993435338139534E-4</v>
      </c>
      <c r="AN994" s="21">
        <v>-7.1113690733909607E-2</v>
      </c>
      <c r="AO994" s="21">
        <v>1.8115133047103882E-2</v>
      </c>
      <c r="AP994" s="21">
        <v>3.2824847847223282E-2</v>
      </c>
      <c r="AQ994" s="21">
        <v>-0.11978776752948761</v>
      </c>
      <c r="AR994" s="21">
        <v>-0.14582566916942596</v>
      </c>
      <c r="AS994" s="21">
        <v>-2.7814615517854691E-2</v>
      </c>
      <c r="AT994" s="21">
        <v>1.7187345772981644E-2</v>
      </c>
      <c r="AU994" s="21">
        <v>1.3086218386888504E-2</v>
      </c>
      <c r="AV994" s="21">
        <v>-3.5302773118019104E-2</v>
      </c>
      <c r="AW994" s="21">
        <v>-9.0194880962371826E-2</v>
      </c>
      <c r="AX994" s="21">
        <v>-5.9885300695896149E-2</v>
      </c>
      <c r="AY994" s="21">
        <v>2.1487198770046234E-2</v>
      </c>
      <c r="AZ994" s="21">
        <v>-4.9765653908252716E-2</v>
      </c>
      <c r="BA994" s="21">
        <v>-0.11372563242912292</v>
      </c>
      <c r="BB994" s="21">
        <v>0.1208442896604538</v>
      </c>
      <c r="BC994" s="21">
        <v>-8.6746513843536377E-3</v>
      </c>
      <c r="BD994" s="21">
        <v>2.2386118769645691E-2</v>
      </c>
      <c r="BE994" s="21">
        <v>-6.0391463339328766E-2</v>
      </c>
      <c r="BF994" s="21">
        <v>-1.3797440566122532E-2</v>
      </c>
      <c r="BG994" s="21">
        <v>-6.7972868680953979E-2</v>
      </c>
      <c r="BH994" s="21">
        <v>7.7141448855400085E-2</v>
      </c>
      <c r="BI994" s="21">
        <v>7.6979517936706543E-2</v>
      </c>
      <c r="BJ994" s="21">
        <v>-7.9662585631012917E-3</v>
      </c>
      <c r="BK994" s="21">
        <v>8.5577316582202911E-2</v>
      </c>
      <c r="BL994" s="21">
        <v>2.8383838012814522E-2</v>
      </c>
      <c r="BM994" s="21">
        <v>0.12352794408798218</v>
      </c>
      <c r="BN994" s="21">
        <v>0.1352483332157135</v>
      </c>
      <c r="BO994" s="21">
        <v>-8.4128314629197121E-3</v>
      </c>
      <c r="BP994" s="21">
        <v>-3.9448309689760208E-2</v>
      </c>
      <c r="BQ994" s="21">
        <v>8.7234802544116974E-2</v>
      </c>
      <c r="BR994" s="21">
        <v>0.13523627817630768</v>
      </c>
      <c r="BS994" s="21">
        <v>0.13422249257564545</v>
      </c>
      <c r="BT994" s="21">
        <v>7.7342294156551361E-2</v>
      </c>
      <c r="BU994" s="21">
        <v>2.0803738385438919E-2</v>
      </c>
      <c r="BV994" s="21">
        <v>4.3787550181150436E-2</v>
      </c>
      <c r="BW994" s="21">
        <v>0.11881700158119202</v>
      </c>
      <c r="BX994" s="21">
        <v>4.0640067309141159E-2</v>
      </c>
      <c r="BY994" s="21">
        <v>-2.4819772690534592E-2</v>
      </c>
      <c r="BZ994" s="21">
        <v>0.18660598993301392</v>
      </c>
      <c r="CA994" s="21">
        <v>7.0472002029418945E-2</v>
      </c>
      <c r="CB994" s="21">
        <v>9.1253519058227539E-2</v>
      </c>
      <c r="CC994" s="21">
        <v>1.6814470291137695E-3</v>
      </c>
      <c r="CD994" s="21">
        <v>4.034048318862915E-2</v>
      </c>
      <c r="CE994" s="21">
        <v>-1.7705976963043213E-2</v>
      </c>
      <c r="CF994" s="21">
        <v>0.12333530187606812</v>
      </c>
      <c r="CG994" s="21">
        <v>0.12382787466049194</v>
      </c>
      <c r="CH994" s="21">
        <v>4.2789686471223831E-2</v>
      </c>
      <c r="CI994" s="21">
        <v>0.14416921138763428</v>
      </c>
      <c r="CJ994" s="21">
        <v>9.7295522689819336E-2</v>
      </c>
      <c r="CK994" s="21">
        <v>0.19653654098510742</v>
      </c>
      <c r="CL994" s="21">
        <v>0.20618653297424316</v>
      </c>
      <c r="CM994" s="21">
        <v>6.8725109100341797E-2</v>
      </c>
      <c r="CN994" s="21">
        <v>3.4228324890136719E-2</v>
      </c>
      <c r="CO994" s="21">
        <v>0.16691768169403076</v>
      </c>
      <c r="CP994" s="21">
        <v>0.21699661016464233</v>
      </c>
      <c r="CQ994" s="21">
        <v>0.21812109649181366</v>
      </c>
      <c r="CR994" s="21">
        <v>0.15535992383956909</v>
      </c>
      <c r="CS994" s="21">
        <v>9.7681045532226563E-2</v>
      </c>
      <c r="CT994" s="21">
        <v>0.11559104919433594</v>
      </c>
      <c r="CU994" s="21">
        <v>0.18622732162475586</v>
      </c>
      <c r="CV994" s="21">
        <v>0.10325479507446289</v>
      </c>
      <c r="CW994" s="21">
        <v>3.6756157875061035E-2</v>
      </c>
      <c r="CX994" s="21">
        <v>0.23215234279632568</v>
      </c>
      <c r="CY994" s="21">
        <v>0.14961865544319153</v>
      </c>
      <c r="CZ994" s="21">
        <v>0.16012091934680939</v>
      </c>
      <c r="DA994" s="21">
        <v>6.3754357397556305E-2</v>
      </c>
      <c r="DB994" s="21">
        <v>9.4478406012058258E-2</v>
      </c>
      <c r="DC994" s="21">
        <v>3.2560914754867554E-2</v>
      </c>
      <c r="DD994" s="21">
        <v>0.16952915489673615</v>
      </c>
      <c r="DE994" s="21">
        <v>0.17067623138427734</v>
      </c>
      <c r="DF994" s="21">
        <v>9.3545630574226379E-2</v>
      </c>
      <c r="DG994" s="21">
        <v>0.20276109874248505</v>
      </c>
      <c r="DH994" s="21">
        <v>0.1662072092294693</v>
      </c>
      <c r="DI994" s="21">
        <v>0.26954513788223267</v>
      </c>
      <c r="DJ994" s="21">
        <v>0.27712473273277283</v>
      </c>
      <c r="DK994" s="21">
        <v>0.14586305618286133</v>
      </c>
      <c r="DL994" s="21">
        <v>0.10790496319532394</v>
      </c>
      <c r="DM994" s="21">
        <v>0.24660055339336395</v>
      </c>
      <c r="DN994" s="21">
        <v>0.2987569272518158</v>
      </c>
      <c r="DO994" s="21">
        <v>0.30201971530914307</v>
      </c>
      <c r="DP994" s="21">
        <v>0.23337756097316742</v>
      </c>
      <c r="DQ994" s="21">
        <v>0.1745583564043045</v>
      </c>
      <c r="DR994" s="21">
        <v>0.18739454448223114</v>
      </c>
      <c r="DS994" s="21">
        <v>0.2536376416683197</v>
      </c>
      <c r="DT994" s="21">
        <v>0.16586951911449432</v>
      </c>
      <c r="DU994" s="21">
        <v>9.8332084715366364E-2</v>
      </c>
      <c r="DV994" s="21">
        <v>0.27769869565963745</v>
      </c>
      <c r="DW994" s="21">
        <v>0.26389384269714355</v>
      </c>
      <c r="DX994" s="21">
        <v>0.25955450534820557</v>
      </c>
      <c r="DY994" s="21">
        <v>0.15337778627872467</v>
      </c>
      <c r="DZ994" s="21">
        <v>0.1726449728012085</v>
      </c>
      <c r="EA994" s="21">
        <v>0.10513831675052643</v>
      </c>
      <c r="EB994" s="21">
        <v>0.23622573912143707</v>
      </c>
      <c r="EC994" s="21">
        <v>0.2383178323507309</v>
      </c>
      <c r="ED994" s="21">
        <v>0.16682915389537811</v>
      </c>
      <c r="EE994" s="21">
        <v>0.28735849261283875</v>
      </c>
      <c r="EF994" s="21">
        <v>0.26570472121238708</v>
      </c>
      <c r="EG994" s="21">
        <v>0.37495794892311096</v>
      </c>
      <c r="EH994" s="21">
        <v>0.37954822182655334</v>
      </c>
      <c r="EI994" s="21">
        <v>0.25723797082901001</v>
      </c>
      <c r="EJ994" s="21">
        <v>0.2142823189496994</v>
      </c>
      <c r="EK994" s="21">
        <v>0.36164999008178711</v>
      </c>
      <c r="EL994" s="21">
        <v>0.41680586338043213</v>
      </c>
      <c r="EM994" s="21">
        <v>0.42315596342086792</v>
      </c>
      <c r="EN994" s="21">
        <v>0.34602260589599609</v>
      </c>
      <c r="EO994" s="21">
        <v>0.28555697202682495</v>
      </c>
      <c r="EP994" s="21">
        <v>0.29106739163398743</v>
      </c>
      <c r="EQ994" s="21">
        <v>0.35096743702888489</v>
      </c>
      <c r="ER994" s="21">
        <v>0.2562752366065979</v>
      </c>
      <c r="ES994" s="21">
        <v>0.187237948179245</v>
      </c>
      <c r="ET994" s="21">
        <v>0.34346041083335876</v>
      </c>
      <c r="EU994" s="21">
        <v>64.64349232012934</v>
      </c>
      <c r="EV994" s="21">
        <v>63.984642028808594</v>
      </c>
      <c r="EW994" s="21">
        <v>61.602263540824573</v>
      </c>
      <c r="EX994" s="21">
        <v>59.949878692626953</v>
      </c>
      <c r="EY994" s="21">
        <v>58.897331237792969</v>
      </c>
      <c r="EZ994" s="21">
        <v>56.877120971679688</v>
      </c>
      <c r="FA994" s="21">
        <v>56.342765808105469</v>
      </c>
      <c r="FB994" s="21">
        <v>64.218269348144531</v>
      </c>
      <c r="FC994" s="21">
        <v>72.151168823242188</v>
      </c>
      <c r="FD994" s="21">
        <v>80.738075256347656</v>
      </c>
      <c r="FE994" s="21">
        <v>86.6337890625</v>
      </c>
      <c r="FF994" s="21">
        <v>90.227973937988281</v>
      </c>
      <c r="FG994" s="21">
        <v>91.596603393554688</v>
      </c>
      <c r="FH994" s="21">
        <v>93.335487365722656</v>
      </c>
      <c r="FI994" s="21">
        <v>91.930473327636719</v>
      </c>
      <c r="FJ994" s="21">
        <v>91.463218688964844</v>
      </c>
      <c r="FK994" s="21">
        <v>89.56103515625</v>
      </c>
      <c r="FL994" s="21">
        <v>87.007278442382813</v>
      </c>
      <c r="FM994" s="21">
        <v>84.480194091796875</v>
      </c>
      <c r="FN994" s="21">
        <v>81.907035827636719</v>
      </c>
      <c r="FO994" s="21">
        <v>76.966049194335938</v>
      </c>
      <c r="FP994" s="21">
        <v>73.160064697265625</v>
      </c>
      <c r="FQ994" s="21">
        <v>68.535163879394531</v>
      </c>
      <c r="FR994" s="21">
        <v>65.545677185058594</v>
      </c>
      <c r="FS994" s="21">
        <v>1.6787008047103882</v>
      </c>
      <c r="FT994" s="21">
        <v>7.5227290391921997E-2</v>
      </c>
      <c r="FU994" s="21">
        <v>0.11098263412714005</v>
      </c>
      <c r="FV994" t="s">
        <v>294</v>
      </c>
      <c r="FW994" s="21"/>
      <c r="FX994">
        <f t="shared" si="45"/>
        <v>1.5273821920156478</v>
      </c>
      <c r="FY994">
        <f t="shared" si="46"/>
        <v>0.15459608733654023</v>
      </c>
      <c r="FZ994">
        <f t="shared" si="47"/>
        <v>83.984318542480466</v>
      </c>
    </row>
    <row r="995" spans="1:182" x14ac:dyDescent="0.2">
      <c r="A995" t="s">
        <v>226</v>
      </c>
      <c r="B995" t="s">
        <v>199</v>
      </c>
      <c r="C995" t="s">
        <v>290</v>
      </c>
      <c r="D995" t="s">
        <v>250</v>
      </c>
      <c r="E995" t="s">
        <v>219</v>
      </c>
      <c r="F995" s="21">
        <v>2254</v>
      </c>
      <c r="G995" s="21">
        <v>0.96288561820983887</v>
      </c>
      <c r="H995" s="21">
        <v>0.78464698791503906</v>
      </c>
      <c r="I995" s="21">
        <v>0.85854554176330566</v>
      </c>
      <c r="J995" s="21">
        <v>0.7931942343711853</v>
      </c>
      <c r="K995" s="21">
        <v>0.82328402996063232</v>
      </c>
      <c r="L995" s="21">
        <v>0.90035325288772583</v>
      </c>
      <c r="M995" s="21">
        <v>0.88601440191268921</v>
      </c>
      <c r="N995" s="21">
        <v>0.25100699067115784</v>
      </c>
      <c r="O995" s="21">
        <v>-0.73810625076293945</v>
      </c>
      <c r="P995" s="21">
        <v>-1.4539778232574463</v>
      </c>
      <c r="Q995" s="21">
        <v>-2.1551504135131836</v>
      </c>
      <c r="R995" s="21">
        <v>-2.3695676326751709</v>
      </c>
      <c r="S995" s="21">
        <v>-2.1631908416748047</v>
      </c>
      <c r="T995" s="21">
        <v>-1.2410801649093628</v>
      </c>
      <c r="U995" s="21">
        <v>-1.4109022617340088</v>
      </c>
      <c r="V995" s="21">
        <v>-0.76794570684432983</v>
      </c>
      <c r="W995" s="21">
        <v>-8.9245691895484924E-2</v>
      </c>
      <c r="X995" s="21">
        <v>0.91025668382644653</v>
      </c>
      <c r="Y995" s="21">
        <v>1.4730046987533569</v>
      </c>
      <c r="Z995" s="21">
        <v>1.6006946563720703</v>
      </c>
      <c r="AA995" s="21">
        <v>1.3766398429870605</v>
      </c>
      <c r="AB995" s="21">
        <v>1.3496823310852051</v>
      </c>
      <c r="AC995" s="21">
        <v>1.2518280744552612</v>
      </c>
      <c r="AD995" s="21">
        <v>1.0517714023590088</v>
      </c>
      <c r="AE995" s="21">
        <v>-0.1877661794424057</v>
      </c>
      <c r="AF995" s="21">
        <v>-0.31356877088546753</v>
      </c>
      <c r="AG995" s="21">
        <v>-0.14358580112457275</v>
      </c>
      <c r="AH995" s="21">
        <v>-0.17030809819698334</v>
      </c>
      <c r="AI995" s="21">
        <v>-0.13384212553501129</v>
      </c>
      <c r="AJ995" s="21">
        <v>-0.12651099264621735</v>
      </c>
      <c r="AK995" s="21">
        <v>-0.26158887147903442</v>
      </c>
      <c r="AL995" s="21">
        <v>-0.21874038875102997</v>
      </c>
      <c r="AM995" s="21">
        <v>-5.6478988379240036E-2</v>
      </c>
      <c r="AN995" s="21">
        <v>0.11593692004680634</v>
      </c>
      <c r="AO995" s="21">
        <v>8.9339561760425568E-2</v>
      </c>
      <c r="AP995" s="21">
        <v>0.10809729248285294</v>
      </c>
      <c r="AQ995" s="21">
        <v>4.8110876232385635E-2</v>
      </c>
      <c r="AR995" s="21">
        <v>0.10896145552396774</v>
      </c>
      <c r="AS995" s="21">
        <v>-2.0379899069666862E-2</v>
      </c>
      <c r="AT995" s="21">
        <v>2.7566935867071152E-2</v>
      </c>
      <c r="AU995" s="21">
        <v>-7.1953661739826202E-2</v>
      </c>
      <c r="AV995" s="21">
        <v>-0.18505515158176422</v>
      </c>
      <c r="AW995" s="21">
        <v>-7.2184763848781586E-2</v>
      </c>
      <c r="AX995" s="21">
        <v>2.910592220723629E-2</v>
      </c>
      <c r="AY995" s="21">
        <v>-0.1346886157989502</v>
      </c>
      <c r="AZ995" s="21">
        <v>-5.4465867578983307E-2</v>
      </c>
      <c r="BA995" s="21">
        <v>3.3577222377061844E-2</v>
      </c>
      <c r="BB995" s="21">
        <v>9.082903154194355E-3</v>
      </c>
      <c r="BC995" s="21">
        <v>-9.3856409192085266E-2</v>
      </c>
      <c r="BD995" s="21">
        <v>-0.21670636534690857</v>
      </c>
      <c r="BE995" s="21">
        <v>-6.1823651194572449E-2</v>
      </c>
      <c r="BF995" s="21">
        <v>-9.5670394599437714E-2</v>
      </c>
      <c r="BG995" s="21">
        <v>-6.0184188187122345E-2</v>
      </c>
      <c r="BH995" s="21">
        <v>-5.5156711488962173E-2</v>
      </c>
      <c r="BI995" s="21">
        <v>-0.19193147122859955</v>
      </c>
      <c r="BJ995" s="21">
        <v>-0.13471332192420959</v>
      </c>
      <c r="BK995" s="21">
        <v>4.7988787293434143E-2</v>
      </c>
      <c r="BL995" s="21">
        <v>0.21405288577079773</v>
      </c>
      <c r="BM995" s="21">
        <v>0.20049171149730682</v>
      </c>
      <c r="BN995" s="21">
        <v>0.21831095218658447</v>
      </c>
      <c r="BO995" s="21">
        <v>0.16242851316928864</v>
      </c>
      <c r="BP995" s="21">
        <v>0.22147738933563232</v>
      </c>
      <c r="BQ995" s="21">
        <v>8.5393920540809631E-2</v>
      </c>
      <c r="BR995" s="21">
        <v>0.12639755010604858</v>
      </c>
      <c r="BS995" s="21">
        <v>1.017225906252861E-2</v>
      </c>
      <c r="BT995" s="21">
        <v>-9.9965818226337433E-2</v>
      </c>
      <c r="BU995" s="21">
        <v>2.073221281170845E-2</v>
      </c>
      <c r="BV995" s="21">
        <v>0.12060233950614929</v>
      </c>
      <c r="BW995" s="21">
        <v>-5.1810473203659058E-2</v>
      </c>
      <c r="BX995" s="21">
        <v>2.9050778597593307E-2</v>
      </c>
      <c r="BY995" s="21">
        <v>0.10853517055511475</v>
      </c>
      <c r="BZ995" s="21">
        <v>7.9995065927505493E-2</v>
      </c>
      <c r="CA995" s="21">
        <v>-2.8814792633056641E-2</v>
      </c>
      <c r="CB995" s="21">
        <v>-0.14961975812911987</v>
      </c>
      <c r="CC995" s="21">
        <v>-5.1954388618469238E-3</v>
      </c>
      <c r="CD995" s="21">
        <v>-4.3976545333862305E-2</v>
      </c>
      <c r="CE995" s="21">
        <v>-9.1689229011535645E-3</v>
      </c>
      <c r="CF995" s="21">
        <v>-5.7369470596313477E-3</v>
      </c>
      <c r="CG995" s="21">
        <v>-0.14368695020675659</v>
      </c>
      <c r="CH995" s="21">
        <v>-7.6516419649124146E-2</v>
      </c>
      <c r="CI995" s="21">
        <v>0.12034285068511963</v>
      </c>
      <c r="CJ995" s="21">
        <v>0.28200769424438477</v>
      </c>
      <c r="CK995" s="21">
        <v>0.27747535705566406</v>
      </c>
      <c r="CL995" s="21">
        <v>0.29464459419250488</v>
      </c>
      <c r="CM995" s="21">
        <v>0.24160456657409668</v>
      </c>
      <c r="CN995" s="21">
        <v>0.29940557479858398</v>
      </c>
      <c r="CO995" s="21">
        <v>0.15865254402160645</v>
      </c>
      <c r="CP995" s="21">
        <v>0.19484734535217285</v>
      </c>
      <c r="CQ995" s="21">
        <v>6.705242395401001E-2</v>
      </c>
      <c r="CR995" s="21">
        <v>-4.103320837020874E-2</v>
      </c>
      <c r="CS995" s="21">
        <v>8.5086226463317871E-2</v>
      </c>
      <c r="CT995" s="21">
        <v>0.18397247791290283</v>
      </c>
      <c r="CU995" s="21">
        <v>5.5906772613525391E-3</v>
      </c>
      <c r="CV995" s="21">
        <v>8.689415454864502E-2</v>
      </c>
      <c r="CW995" s="21">
        <v>0.16045081615447998</v>
      </c>
      <c r="CX995" s="21">
        <v>0.12910860776901245</v>
      </c>
      <c r="CY995" s="21">
        <v>3.6226827651262283E-2</v>
      </c>
      <c r="CZ995" s="21">
        <v>-8.2533150911331177E-2</v>
      </c>
      <c r="DA995" s="21">
        <v>5.1432773470878601E-2</v>
      </c>
      <c r="DB995" s="21">
        <v>7.7173034660518169E-3</v>
      </c>
      <c r="DC995" s="21">
        <v>4.1846342384815216E-2</v>
      </c>
      <c r="DD995" s="21">
        <v>4.3682817369699478E-2</v>
      </c>
      <c r="DE995" s="21">
        <v>-9.5442436635494232E-2</v>
      </c>
      <c r="DF995" s="21">
        <v>-1.8319522961974144E-2</v>
      </c>
      <c r="DG995" s="21">
        <v>0.19269691407680511</v>
      </c>
      <c r="DH995" s="21">
        <v>0.3499625027179718</v>
      </c>
      <c r="DI995" s="21">
        <v>0.35445898771286011</v>
      </c>
      <c r="DJ995" s="21">
        <v>0.37097823619842529</v>
      </c>
      <c r="DK995" s="21">
        <v>0.32078060507774353</v>
      </c>
      <c r="DL995" s="21">
        <v>0.37733376026153564</v>
      </c>
      <c r="DM995" s="21">
        <v>0.23191116750240326</v>
      </c>
      <c r="DN995" s="21">
        <v>0.26329714059829712</v>
      </c>
      <c r="DO995" s="21">
        <v>0.12393258512020111</v>
      </c>
      <c r="DP995" s="21">
        <v>1.7899405211210251E-2</v>
      </c>
      <c r="DQ995" s="21">
        <v>0.14944024384021759</v>
      </c>
      <c r="DR995" s="21">
        <v>0.24734261631965637</v>
      </c>
      <c r="DS995" s="21">
        <v>6.2991827726364136E-2</v>
      </c>
      <c r="DT995" s="21">
        <v>0.14473752677440643</v>
      </c>
      <c r="DU995" s="21">
        <v>0.21236646175384521</v>
      </c>
      <c r="DV995" s="21">
        <v>0.17822214961051941</v>
      </c>
      <c r="DW995" s="21">
        <v>0.13013659417629242</v>
      </c>
      <c r="DX995" s="21">
        <v>1.4329249039292336E-2</v>
      </c>
      <c r="DY995" s="21">
        <v>0.13319492340087891</v>
      </c>
      <c r="DZ995" s="21">
        <v>8.2355014979839325E-2</v>
      </c>
      <c r="EA995" s="21">
        <v>0.11550428718328476</v>
      </c>
      <c r="EB995" s="21">
        <v>0.11503710597753525</v>
      </c>
      <c r="EC995" s="21">
        <v>-2.5785017758607864E-2</v>
      </c>
      <c r="ED995" s="21">
        <v>6.5707549452781677E-2</v>
      </c>
      <c r="EE995" s="21">
        <v>0.2971646785736084</v>
      </c>
      <c r="EF995" s="21">
        <v>0.448078453540802</v>
      </c>
      <c r="EG995" s="21">
        <v>0.46561115980148315</v>
      </c>
      <c r="EH995" s="21">
        <v>0.48119190335273743</v>
      </c>
      <c r="EI995" s="21">
        <v>0.43509826064109802</v>
      </c>
      <c r="EJ995" s="21">
        <v>0.48984968662261963</v>
      </c>
      <c r="EK995" s="21">
        <v>0.3376849889755249</v>
      </c>
      <c r="EL995" s="21">
        <v>0.36212775111198425</v>
      </c>
      <c r="EM995" s="21">
        <v>0.20605851709842682</v>
      </c>
      <c r="EN995" s="21">
        <v>0.10298873484134674</v>
      </c>
      <c r="EO995" s="21">
        <v>0.24235722422599792</v>
      </c>
      <c r="EP995" s="21">
        <v>0.33883902430534363</v>
      </c>
      <c r="EQ995" s="21">
        <v>0.14586997032165527</v>
      </c>
      <c r="ER995" s="21">
        <v>0.22825418412685394</v>
      </c>
      <c r="ES995" s="21">
        <v>0.28732439875602722</v>
      </c>
      <c r="ET995" s="21">
        <v>0.24913431704044342</v>
      </c>
      <c r="EU995" s="21">
        <v>50.908345393150022</v>
      </c>
      <c r="EV995" s="21">
        <v>49.203086853027344</v>
      </c>
      <c r="EW995" s="21">
        <v>49.404727448142786</v>
      </c>
      <c r="EX995" s="21">
        <v>49.095512390136719</v>
      </c>
      <c r="EY995" s="21">
        <v>48.812831878662109</v>
      </c>
      <c r="EZ995" s="21">
        <v>48.405693054199219</v>
      </c>
      <c r="FA995" s="21">
        <v>47.654125213623047</v>
      </c>
      <c r="FB995" s="21">
        <v>47.969127655029297</v>
      </c>
      <c r="FC995" s="21">
        <v>52.232994079589844</v>
      </c>
      <c r="FD995" s="21">
        <v>56.126388549804688</v>
      </c>
      <c r="FE995" s="21">
        <v>58.603473663330078</v>
      </c>
      <c r="FF995" s="21">
        <v>59.438976287841797</v>
      </c>
      <c r="FG995" s="21">
        <v>61.513748168945313</v>
      </c>
      <c r="FH995" s="21">
        <v>61.661842346191406</v>
      </c>
      <c r="FI995" s="21">
        <v>61.273517608642578</v>
      </c>
      <c r="FJ995" s="21">
        <v>61.067535400390625</v>
      </c>
      <c r="FK995" s="21">
        <v>60.982151031494141</v>
      </c>
      <c r="FL995" s="21">
        <v>60.213699340820313</v>
      </c>
      <c r="FM995" s="21">
        <v>58.127349853515625</v>
      </c>
      <c r="FN995" s="21">
        <v>55.294742584228516</v>
      </c>
      <c r="FO995" s="21">
        <v>54.277374267578125</v>
      </c>
      <c r="FP995" s="21">
        <v>50.812831878662109</v>
      </c>
      <c r="FQ995" s="21">
        <v>49.808971405029297</v>
      </c>
      <c r="FR995" s="21">
        <v>48.424022674560547</v>
      </c>
      <c r="FS995" s="21">
        <v>1.2894591093063354</v>
      </c>
      <c r="FT995" s="21">
        <v>6.3868895173072815E-2</v>
      </c>
      <c r="FU995" s="21">
        <v>8.061816543340683E-2</v>
      </c>
      <c r="FV995" t="s">
        <v>294</v>
      </c>
      <c r="FW995" s="21"/>
      <c r="FX995">
        <f t="shared" si="45"/>
        <v>1.0542700380086898</v>
      </c>
      <c r="FY995">
        <f t="shared" si="46"/>
        <v>6.0133719444274904E-2</v>
      </c>
      <c r="FZ995">
        <f t="shared" si="47"/>
        <v>57.779063415527347</v>
      </c>
    </row>
    <row r="996" spans="1:182" x14ac:dyDescent="0.2">
      <c r="A996" t="s">
        <v>226</v>
      </c>
      <c r="B996" t="s">
        <v>199</v>
      </c>
      <c r="C996" t="s">
        <v>290</v>
      </c>
      <c r="D996" t="s">
        <v>250</v>
      </c>
      <c r="E996" t="s">
        <v>220</v>
      </c>
      <c r="F996" s="21">
        <v>1089</v>
      </c>
      <c r="G996" s="21">
        <v>0.94300669431686401</v>
      </c>
      <c r="H996" s="21">
        <v>0.73006123304367065</v>
      </c>
      <c r="I996" s="21">
        <v>0.85811513662338257</v>
      </c>
      <c r="J996" s="21">
        <v>0.77459144592285156</v>
      </c>
      <c r="K996" s="21">
        <v>0.7833249568939209</v>
      </c>
      <c r="L996" s="21">
        <v>0.85734701156616211</v>
      </c>
      <c r="M996" s="21">
        <v>0.72620433568954468</v>
      </c>
      <c r="N996" s="21">
        <v>0.23763467371463776</v>
      </c>
      <c r="O996" s="21">
        <v>-0.59922128915786743</v>
      </c>
      <c r="P996" s="21">
        <v>-1.2695114612579346</v>
      </c>
      <c r="Q996" s="21">
        <v>-2.2098243236541748</v>
      </c>
      <c r="R996" s="21">
        <v>-2.8107254505157471</v>
      </c>
      <c r="S996" s="21">
        <v>-2.5311887264251709</v>
      </c>
      <c r="T996" s="21">
        <v>-1.3821635246276855</v>
      </c>
      <c r="U996" s="21">
        <v>-1.5546112060546875</v>
      </c>
      <c r="V996" s="21">
        <v>-1.1620391607284546</v>
      </c>
      <c r="W996" s="21">
        <v>-8.9728951454162598E-2</v>
      </c>
      <c r="X996" s="21">
        <v>0.88004535436630249</v>
      </c>
      <c r="Y996" s="21">
        <v>1.6275793313980103</v>
      </c>
      <c r="Z996" s="21">
        <v>1.6214587688446045</v>
      </c>
      <c r="AA996" s="21">
        <v>1.3223512172698975</v>
      </c>
      <c r="AB996" s="21">
        <v>1.4209628105163574</v>
      </c>
      <c r="AC996" s="21">
        <v>1.2411588430404663</v>
      </c>
      <c r="AD996" s="21">
        <v>1.0274943113327026</v>
      </c>
      <c r="AE996" s="21">
        <v>-0.3858342170715332</v>
      </c>
      <c r="AF996" s="21">
        <v>-0.53001129627227783</v>
      </c>
      <c r="AG996" s="21">
        <v>-0.26234176754951477</v>
      </c>
      <c r="AH996" s="21">
        <v>-0.27416121959686279</v>
      </c>
      <c r="AI996" s="21">
        <v>-0.19268183410167694</v>
      </c>
      <c r="AJ996" s="21">
        <v>-0.1542217880487442</v>
      </c>
      <c r="AK996" s="21">
        <v>-0.44134345650672913</v>
      </c>
      <c r="AL996" s="21">
        <v>-0.23553986847400665</v>
      </c>
      <c r="AM996" s="21">
        <v>-2.5948379188776016E-2</v>
      </c>
      <c r="AN996" s="21">
        <v>0.18594637513160706</v>
      </c>
      <c r="AO996" s="21">
        <v>0.12792037427425385</v>
      </c>
      <c r="AP996" s="21">
        <v>-9.0641230344772339E-3</v>
      </c>
      <c r="AQ996" s="21">
        <v>0.16191065311431885</v>
      </c>
      <c r="AR996" s="21">
        <v>0.18511991202831268</v>
      </c>
      <c r="AS996" s="21">
        <v>6.5554335713386536E-2</v>
      </c>
      <c r="AT996" s="21">
        <v>-9.6659146249294281E-2</v>
      </c>
      <c r="AU996" s="21">
        <v>-0.10613334178924561</v>
      </c>
      <c r="AV996" s="21">
        <v>-0.18654839694499969</v>
      </c>
      <c r="AW996" s="21">
        <v>4.2253114283084869E-2</v>
      </c>
      <c r="AX996" s="21">
        <v>5.3832577541470528E-3</v>
      </c>
      <c r="AY996" s="21">
        <v>-0.26987767219543457</v>
      </c>
      <c r="AZ996" s="21">
        <v>-4.1894622147083282E-2</v>
      </c>
      <c r="BA996" s="21">
        <v>-2.2272277623414993E-2</v>
      </c>
      <c r="BB996" s="21">
        <v>-3.0252261087298393E-2</v>
      </c>
      <c r="BC996" s="21">
        <v>-0.23770654201507568</v>
      </c>
      <c r="BD996" s="21">
        <v>-0.38852128386497498</v>
      </c>
      <c r="BE996" s="21">
        <v>-0.14849184453487396</v>
      </c>
      <c r="BF996" s="21">
        <v>-0.17519395053386688</v>
      </c>
      <c r="BG996" s="21">
        <v>-0.11617942899465561</v>
      </c>
      <c r="BH996" s="21">
        <v>-7.5458534061908722E-2</v>
      </c>
      <c r="BI996" s="21">
        <v>-0.33975371718406677</v>
      </c>
      <c r="BJ996" s="21">
        <v>-0.1348971426486969</v>
      </c>
      <c r="BK996" s="21">
        <v>0.10662872344255447</v>
      </c>
      <c r="BL996" s="21">
        <v>0.31235885620117188</v>
      </c>
      <c r="BM996" s="21">
        <v>0.26386401057243347</v>
      </c>
      <c r="BN996" s="21">
        <v>0.14575183391571045</v>
      </c>
      <c r="BO996" s="21">
        <v>0.29841750860214233</v>
      </c>
      <c r="BP996" s="21">
        <v>0.33973261713981628</v>
      </c>
      <c r="BQ996" s="21">
        <v>0.19412307441234589</v>
      </c>
      <c r="BR996" s="21">
        <v>1.0505287908017635E-2</v>
      </c>
      <c r="BS996" s="21">
        <v>-2.4324208498001099E-3</v>
      </c>
      <c r="BT996" s="21">
        <v>-8.6228139698505402E-2</v>
      </c>
      <c r="BU996" s="21">
        <v>0.16106681525707245</v>
      </c>
      <c r="BV996" s="21">
        <v>0.1400122344493866</v>
      </c>
      <c r="BW996" s="21">
        <v>-0.13720184564590454</v>
      </c>
      <c r="BX996" s="21">
        <v>7.3476992547512054E-2</v>
      </c>
      <c r="BY996" s="21">
        <v>8.4573090076446533E-2</v>
      </c>
      <c r="BZ996" s="21">
        <v>6.2796607613563538E-2</v>
      </c>
      <c r="CA996" s="21">
        <v>-0.13511377573013306</v>
      </c>
      <c r="CB996" s="21">
        <v>-0.29052573442459106</v>
      </c>
      <c r="CC996" s="21">
        <v>-6.9639742374420166E-2</v>
      </c>
      <c r="CD996" s="21">
        <v>-0.10664951801300049</v>
      </c>
      <c r="CE996" s="21">
        <v>-6.3194096088409424E-2</v>
      </c>
      <c r="CF996" s="21">
        <v>-2.0907342433929443E-2</v>
      </c>
      <c r="CG996" s="21">
        <v>-0.26939296722412109</v>
      </c>
      <c r="CH996" s="21">
        <v>-6.5192297101020813E-2</v>
      </c>
      <c r="CI996" s="21">
        <v>0.19845122098922729</v>
      </c>
      <c r="CJ996" s="21">
        <v>0.39991176128387451</v>
      </c>
      <c r="CK996" s="21">
        <v>0.35801815986633301</v>
      </c>
      <c r="CL996" s="21">
        <v>0.25297689437866211</v>
      </c>
      <c r="CM996" s="21">
        <v>0.39296174049377441</v>
      </c>
      <c r="CN996" s="21">
        <v>0.44681692123413086</v>
      </c>
      <c r="CO996" s="21">
        <v>0.28316938877105713</v>
      </c>
      <c r="CP996" s="21">
        <v>8.4727048873901367E-2</v>
      </c>
      <c r="CQ996" s="21">
        <v>6.9390520453453064E-2</v>
      </c>
      <c r="CR996" s="21">
        <v>-1.6746640205383301E-2</v>
      </c>
      <c r="CS996" s="21">
        <v>0.24335682392120361</v>
      </c>
      <c r="CT996" s="21">
        <v>0.23325586318969727</v>
      </c>
      <c r="CU996" s="21">
        <v>-4.531097412109375E-2</v>
      </c>
      <c r="CV996" s="21">
        <v>0.15338301658630371</v>
      </c>
      <c r="CW996" s="21">
        <v>0.15857386589050293</v>
      </c>
      <c r="CX996" s="21">
        <v>0.12724196910858154</v>
      </c>
      <c r="CY996" s="21">
        <v>-3.2521005719900131E-2</v>
      </c>
      <c r="CZ996" s="21">
        <v>-0.19253019988536835</v>
      </c>
      <c r="DA996" s="21">
        <v>9.2123635113239288E-3</v>
      </c>
      <c r="DB996" s="21">
        <v>-3.8105085492134094E-2</v>
      </c>
      <c r="DC996" s="21">
        <v>-1.0208763182163239E-2</v>
      </c>
      <c r="DD996" s="21">
        <v>3.3643845468759537E-2</v>
      </c>
      <c r="DE996" s="21">
        <v>-0.19903221726417542</v>
      </c>
      <c r="DF996" s="21">
        <v>4.5125489123165607E-3</v>
      </c>
      <c r="DG996" s="21">
        <v>0.29027372598648071</v>
      </c>
      <c r="DH996" s="21">
        <v>0.48746466636657715</v>
      </c>
      <c r="DI996" s="21">
        <v>0.45217230916023254</v>
      </c>
      <c r="DJ996" s="21">
        <v>0.36020195484161377</v>
      </c>
      <c r="DK996" s="21">
        <v>0.48750597238540649</v>
      </c>
      <c r="DL996" s="21">
        <v>0.55390119552612305</v>
      </c>
      <c r="DM996" s="21">
        <v>0.37221571803092957</v>
      </c>
      <c r="DN996" s="21">
        <v>0.15894880890846252</v>
      </c>
      <c r="DO996" s="21">
        <v>0.14121346175670624</v>
      </c>
      <c r="DP996" s="21">
        <v>5.27348592877388E-2</v>
      </c>
      <c r="DQ996" s="21">
        <v>0.32564681768417358</v>
      </c>
      <c r="DR996" s="21">
        <v>0.32649949193000793</v>
      </c>
      <c r="DS996" s="21">
        <v>4.6579897403717041E-2</v>
      </c>
      <c r="DT996" s="21">
        <v>0.23328904807567596</v>
      </c>
      <c r="DU996" s="21">
        <v>0.23257464170455933</v>
      </c>
      <c r="DV996" s="21">
        <v>0.19168733060359955</v>
      </c>
      <c r="DW996" s="21">
        <v>0.11560665816068649</v>
      </c>
      <c r="DX996" s="21">
        <v>-5.1040194928646088E-2</v>
      </c>
      <c r="DY996" s="21">
        <v>0.12306228280067444</v>
      </c>
      <c r="DZ996" s="21">
        <v>6.0862191021442413E-2</v>
      </c>
      <c r="EA996" s="21">
        <v>6.6293641924858093E-2</v>
      </c>
      <c r="EB996" s="21">
        <v>0.11240709573030472</v>
      </c>
      <c r="EC996" s="21">
        <v>-9.7442463040351868E-2</v>
      </c>
      <c r="ED996" s="21">
        <v>0.10515527427196503</v>
      </c>
      <c r="EE996" s="21">
        <v>0.42285081744194031</v>
      </c>
      <c r="EF996" s="21">
        <v>0.61387717723846436</v>
      </c>
      <c r="EG996" s="21">
        <v>0.58811593055725098</v>
      </c>
      <c r="EH996" s="21">
        <v>0.51501792669296265</v>
      </c>
      <c r="EI996" s="21">
        <v>0.62401282787322998</v>
      </c>
      <c r="EJ996" s="21">
        <v>0.70851391553878784</v>
      </c>
      <c r="EK996" s="21">
        <v>0.50078445672988892</v>
      </c>
      <c r="EL996" s="21">
        <v>0.26611325144767761</v>
      </c>
      <c r="EM996" s="21">
        <v>0.24491438269615173</v>
      </c>
      <c r="EN996" s="21">
        <v>0.15305511653423309</v>
      </c>
      <c r="EO996" s="21">
        <v>0.44446054100990295</v>
      </c>
      <c r="EP996" s="21">
        <v>0.46112847328186035</v>
      </c>
      <c r="EQ996" s="21">
        <v>0.17925572395324707</v>
      </c>
      <c r="ER996" s="21">
        <v>0.34866064786911011</v>
      </c>
      <c r="ES996" s="21">
        <v>0.33942002058029175</v>
      </c>
      <c r="ET996" s="21">
        <v>0.28473618626594543</v>
      </c>
      <c r="EU996" s="21">
        <v>52.299691040164781</v>
      </c>
      <c r="EV996" s="21">
        <v>50.542739868164063</v>
      </c>
      <c r="EW996" s="21">
        <v>51.219361483007212</v>
      </c>
      <c r="EX996" s="21">
        <v>50.612770080566406</v>
      </c>
      <c r="EY996" s="21">
        <v>50.192584991455078</v>
      </c>
      <c r="EZ996" s="21">
        <v>49.739444732666016</v>
      </c>
      <c r="FA996" s="21">
        <v>49.360454559326172</v>
      </c>
      <c r="FB996" s="21">
        <v>49.923789978027344</v>
      </c>
      <c r="FC996" s="21">
        <v>54.144180297851563</v>
      </c>
      <c r="FD996" s="21">
        <v>57.428424835205078</v>
      </c>
      <c r="FE996" s="21">
        <v>59.678680419921875</v>
      </c>
      <c r="FF996" s="21">
        <v>61.243049621582031</v>
      </c>
      <c r="FG996" s="21">
        <v>62.523170471191406</v>
      </c>
      <c r="FH996" s="21">
        <v>62.486095428466797</v>
      </c>
      <c r="FI996" s="21">
        <v>62.565395355224609</v>
      </c>
      <c r="FJ996" s="21">
        <v>62.224510192871094</v>
      </c>
      <c r="FK996" s="21">
        <v>62.30072021484375</v>
      </c>
      <c r="FL996" s="21">
        <v>61.637485504150391</v>
      </c>
      <c r="FM996" s="21">
        <v>59.779609680175781</v>
      </c>
      <c r="FN996" s="21">
        <v>57.37384033203125</v>
      </c>
      <c r="FO996" s="21">
        <v>56.282184600830078</v>
      </c>
      <c r="FP996" s="21">
        <v>53.615859985351563</v>
      </c>
      <c r="FQ996" s="21">
        <v>52.281154632568359</v>
      </c>
      <c r="FR996" s="21">
        <v>51.187435150146484</v>
      </c>
      <c r="FS996" s="21">
        <v>1.5865299701690674</v>
      </c>
      <c r="FT996" s="21">
        <v>7.6149672269821167E-2</v>
      </c>
      <c r="FU996" s="21">
        <v>0.10939700156450272</v>
      </c>
      <c r="FV996" t="s">
        <v>294</v>
      </c>
      <c r="FW996" s="21"/>
      <c r="FX996">
        <f t="shared" si="45"/>
        <v>1.0723411440849304</v>
      </c>
      <c r="FY996">
        <f t="shared" si="46"/>
        <v>9.6789118647575376E-2</v>
      </c>
      <c r="FZ996">
        <f t="shared" si="47"/>
        <v>59.474768066406249</v>
      </c>
    </row>
    <row r="997" spans="1:182" x14ac:dyDescent="0.2">
      <c r="A997" t="s">
        <v>226</v>
      </c>
      <c r="B997" t="s">
        <v>199</v>
      </c>
      <c r="C997" t="s">
        <v>290</v>
      </c>
      <c r="D997" t="s">
        <v>250</v>
      </c>
      <c r="E997" t="s">
        <v>221</v>
      </c>
      <c r="F997" s="21">
        <v>1165</v>
      </c>
      <c r="G997" s="21">
        <v>0.98781287670135498</v>
      </c>
      <c r="H997" s="21">
        <v>0.84494185447692871</v>
      </c>
      <c r="I997" s="21">
        <v>0.86720937490463257</v>
      </c>
      <c r="J997" s="21">
        <v>0.81627708673477173</v>
      </c>
      <c r="K997" s="21">
        <v>0.86143273115158081</v>
      </c>
      <c r="L997" s="21">
        <v>0.94347018003463745</v>
      </c>
      <c r="M997" s="21">
        <v>1.0405590534210205</v>
      </c>
      <c r="N997" s="21">
        <v>0.26632446050643921</v>
      </c>
      <c r="O997" s="21">
        <v>-0.84317624568939209</v>
      </c>
      <c r="P997" s="21">
        <v>-1.6088857650756836</v>
      </c>
      <c r="Q997" s="21">
        <v>-2.1322224140167236</v>
      </c>
      <c r="R997" s="21">
        <v>-2.0289542675018311</v>
      </c>
      <c r="S997" s="21">
        <v>-1.8827407360076904</v>
      </c>
      <c r="T997" s="21">
        <v>-1.1690077781677246</v>
      </c>
      <c r="U997" s="21">
        <v>-1.3310003280639648</v>
      </c>
      <c r="V997" s="21">
        <v>-0.47657293081283569</v>
      </c>
      <c r="W997" s="21">
        <v>-8.9454792439937592E-2</v>
      </c>
      <c r="X997" s="21">
        <v>0.92886507511138916</v>
      </c>
      <c r="Y997" s="21">
        <v>1.3294059038162231</v>
      </c>
      <c r="Z997" s="21">
        <v>1.5767674446105957</v>
      </c>
      <c r="AA997" s="21">
        <v>1.423697829246521</v>
      </c>
      <c r="AB997" s="21">
        <v>1.2769985198974609</v>
      </c>
      <c r="AC997" s="21">
        <v>1.2550663948059082</v>
      </c>
      <c r="AD997" s="21">
        <v>1.0758793354034424</v>
      </c>
      <c r="AE997" s="21">
        <v>-0.12232042849063873</v>
      </c>
      <c r="AF997" s="21">
        <v>-0.23465064167976379</v>
      </c>
      <c r="AG997" s="21">
        <v>-0.13687500357627869</v>
      </c>
      <c r="AH997" s="21">
        <v>-0.16911239922046661</v>
      </c>
      <c r="AI997" s="21">
        <v>-0.16746339201927185</v>
      </c>
      <c r="AJ997" s="21">
        <v>-0.18704573810100555</v>
      </c>
      <c r="AK997" s="21">
        <v>-0.17960001528263092</v>
      </c>
      <c r="AL997" s="21">
        <v>-0.3077830970287323</v>
      </c>
      <c r="AM997" s="21">
        <v>-0.20028629899024963</v>
      </c>
      <c r="AN997" s="21">
        <v>-6.6061362624168396E-2</v>
      </c>
      <c r="AO997" s="21">
        <v>-0.11048248410224915</v>
      </c>
      <c r="AP997" s="21">
        <v>3.2524492591619492E-2</v>
      </c>
      <c r="AQ997" s="21">
        <v>-0.23111900687217712</v>
      </c>
      <c r="AR997" s="21">
        <v>-0.1389085054397583</v>
      </c>
      <c r="AS997" s="21">
        <v>-0.26720923185348511</v>
      </c>
      <c r="AT997" s="21">
        <v>-1.9490698352456093E-2</v>
      </c>
      <c r="AU997" s="21">
        <v>-0.14844958484172821</v>
      </c>
      <c r="AV997" s="21">
        <v>-0.29977595806121826</v>
      </c>
      <c r="AW997" s="21">
        <v>-0.29995343089103699</v>
      </c>
      <c r="AX997" s="21">
        <v>-7.4049457907676697E-2</v>
      </c>
      <c r="AY997" s="21">
        <v>-0.12277670204639435</v>
      </c>
      <c r="AZ997" s="21">
        <v>-0.18551598489284515</v>
      </c>
      <c r="BA997" s="21">
        <v>-2.1533375605940819E-2</v>
      </c>
      <c r="BB997" s="21">
        <v>-4.6428684145212173E-2</v>
      </c>
      <c r="BC997" s="21">
        <v>-7.3611070401966572E-3</v>
      </c>
      <c r="BD997" s="21">
        <v>-0.10385477542877197</v>
      </c>
      <c r="BE997" s="21">
        <v>-2.0634874701499939E-2</v>
      </c>
      <c r="BF997" s="21">
        <v>-5.860166996717453E-2</v>
      </c>
      <c r="BG997" s="21">
        <v>-4.4080730527639389E-2</v>
      </c>
      <c r="BH997" s="21">
        <v>-6.894385814666748E-2</v>
      </c>
      <c r="BI997" s="21">
        <v>-8.4829859435558319E-2</v>
      </c>
      <c r="BJ997" s="21">
        <v>-0.17495553195476532</v>
      </c>
      <c r="BK997" s="21">
        <v>-4.1293367743492126E-2</v>
      </c>
      <c r="BL997" s="21">
        <v>8.2710482180118561E-2</v>
      </c>
      <c r="BM997" s="21">
        <v>6.1881545931100845E-2</v>
      </c>
      <c r="BN997" s="21">
        <v>0.18065944314002991</v>
      </c>
      <c r="BO997" s="21">
        <v>-5.6501541286706924E-2</v>
      </c>
      <c r="BP997" s="21">
        <v>1.2448615394532681E-2</v>
      </c>
      <c r="BQ997" s="21">
        <v>-0.10803190618753433</v>
      </c>
      <c r="BR997" s="21">
        <v>0.13145774602890015</v>
      </c>
      <c r="BS997" s="21">
        <v>-2.2721515968441963E-2</v>
      </c>
      <c r="BT997" s="21">
        <v>-0.16428497433662415</v>
      </c>
      <c r="BU997" s="21">
        <v>-0.15923228859901428</v>
      </c>
      <c r="BV997" s="21">
        <v>4.9409210681915283E-2</v>
      </c>
      <c r="BW997" s="21">
        <v>-2.0897185429930687E-2</v>
      </c>
      <c r="BX997" s="21">
        <v>-6.5021708607673645E-2</v>
      </c>
      <c r="BY997" s="21">
        <v>8.3320565521717072E-2</v>
      </c>
      <c r="BZ997" s="21">
        <v>5.9856951236724854E-2</v>
      </c>
      <c r="CA997" s="21">
        <v>7.2259366512298584E-2</v>
      </c>
      <c r="CB997" s="21">
        <v>-1.326596736907959E-2</v>
      </c>
      <c r="CC997" s="21">
        <v>5.9872686862945557E-2</v>
      </c>
      <c r="CD997" s="21">
        <v>1.7937719821929932E-2</v>
      </c>
      <c r="CE997" s="21">
        <v>4.1373729705810547E-2</v>
      </c>
      <c r="CF997" s="21">
        <v>1.2853145599365234E-2</v>
      </c>
      <c r="CG997" s="21">
        <v>-1.9192337989807129E-2</v>
      </c>
      <c r="CH997" s="21">
        <v>-8.2959562540054321E-2</v>
      </c>
      <c r="CI997" s="21">
        <v>6.8824648857116699E-2</v>
      </c>
      <c r="CJ997" s="21">
        <v>0.18574941158294678</v>
      </c>
      <c r="CK997" s="21">
        <v>0.18126034736633301</v>
      </c>
      <c r="CL997" s="21">
        <v>0.28325724601745605</v>
      </c>
      <c r="CM997" s="21">
        <v>6.4437985420227051E-2</v>
      </c>
      <c r="CN997" s="21">
        <v>0.11727809906005859</v>
      </c>
      <c r="CO997" s="21">
        <v>2.2138357162475586E-3</v>
      </c>
      <c r="CP997" s="21">
        <v>0.23600417375564575</v>
      </c>
      <c r="CQ997" s="21">
        <v>6.4357362687587738E-2</v>
      </c>
      <c r="CR997" s="21">
        <v>-7.0444345474243164E-2</v>
      </c>
      <c r="CS997" s="21">
        <v>-6.1769247055053711E-2</v>
      </c>
      <c r="CT997" s="21">
        <v>0.13491630554199219</v>
      </c>
      <c r="CU997" s="21">
        <v>4.966425895690918E-2</v>
      </c>
      <c r="CV997" s="21">
        <v>1.8432259559631348E-2</v>
      </c>
      <c r="CW997" s="21">
        <v>0.15594208240509033</v>
      </c>
      <c r="CX997" s="21">
        <v>0.13347005844116211</v>
      </c>
      <c r="CY997" s="21">
        <v>0.15187984704971313</v>
      </c>
      <c r="CZ997" s="21">
        <v>7.7322840690612793E-2</v>
      </c>
      <c r="DA997" s="21">
        <v>0.14038024842739105</v>
      </c>
      <c r="DB997" s="21">
        <v>9.4477109611034393E-2</v>
      </c>
      <c r="DC997" s="21">
        <v>0.12682819366455078</v>
      </c>
      <c r="DD997" s="21">
        <v>9.4650149345397949E-2</v>
      </c>
      <c r="DE997" s="21">
        <v>4.6445183455944061E-2</v>
      </c>
      <c r="DF997" s="21">
        <v>9.0364022180438042E-3</v>
      </c>
      <c r="DG997" s="21">
        <v>0.17894266545772552</v>
      </c>
      <c r="DH997" s="21">
        <v>0.28878834843635559</v>
      </c>
      <c r="DI997" s="21">
        <v>0.30063915252685547</v>
      </c>
      <c r="DJ997" s="21">
        <v>0.3858550488948822</v>
      </c>
      <c r="DK997" s="21">
        <v>0.18537750840187073</v>
      </c>
      <c r="DL997" s="21">
        <v>0.22210758924484253</v>
      </c>
      <c r="DM997" s="21">
        <v>0.11245957762002945</v>
      </c>
      <c r="DN997" s="21">
        <v>0.34055060148239136</v>
      </c>
      <c r="DO997" s="21">
        <v>0.15143623948097229</v>
      </c>
      <c r="DP997" s="21">
        <v>2.3396288976073265E-2</v>
      </c>
      <c r="DQ997" s="21">
        <v>3.5693790763616562E-2</v>
      </c>
      <c r="DR997" s="21">
        <v>0.22042340040206909</v>
      </c>
      <c r="DS997" s="21">
        <v>0.1202257052063942</v>
      </c>
      <c r="DT997" s="21">
        <v>0.10188622772693634</v>
      </c>
      <c r="DU997" s="21">
        <v>0.22856360673904419</v>
      </c>
      <c r="DV997" s="21">
        <v>0.20708316564559937</v>
      </c>
      <c r="DW997" s="21">
        <v>0.26683914661407471</v>
      </c>
      <c r="DX997" s="21">
        <v>0.20811870694160461</v>
      </c>
      <c r="DY997" s="21">
        <v>0.2566203773021698</v>
      </c>
      <c r="DZ997" s="21">
        <v>0.20498783886432648</v>
      </c>
      <c r="EA997" s="21">
        <v>0.25021085143089294</v>
      </c>
      <c r="EB997" s="21">
        <v>0.21275202929973602</v>
      </c>
      <c r="EC997" s="21">
        <v>0.14121533930301666</v>
      </c>
      <c r="ED997" s="21">
        <v>0.14186395704746246</v>
      </c>
      <c r="EE997" s="21">
        <v>0.33793559670448303</v>
      </c>
      <c r="EF997" s="21">
        <v>0.43756020069122314</v>
      </c>
      <c r="EG997" s="21">
        <v>0.47300317883491516</v>
      </c>
      <c r="EH997" s="21">
        <v>0.53399002552032471</v>
      </c>
      <c r="EI997" s="21">
        <v>0.35999497771263123</v>
      </c>
      <c r="EJ997" s="21">
        <v>0.37346470355987549</v>
      </c>
      <c r="EK997" s="21">
        <v>0.27163690328598022</v>
      </c>
      <c r="EL997" s="21">
        <v>0.49149903655052185</v>
      </c>
      <c r="EM997" s="21">
        <v>0.27716431021690369</v>
      </c>
      <c r="EN997" s="21">
        <v>0.15888726711273193</v>
      </c>
      <c r="EO997" s="21">
        <v>0.17641493678092957</v>
      </c>
      <c r="EP997" s="21">
        <v>0.34388205409049988</v>
      </c>
      <c r="EQ997" s="21">
        <v>0.22210521996021271</v>
      </c>
      <c r="ER997" s="21">
        <v>0.22238050401210785</v>
      </c>
      <c r="ES997" s="21">
        <v>0.33341753482818604</v>
      </c>
      <c r="ET997" s="21">
        <v>0.31336879730224609</v>
      </c>
      <c r="EU997" s="21">
        <v>49.682395644283119</v>
      </c>
      <c r="EV997" s="21">
        <v>48.022686004638672</v>
      </c>
      <c r="EW997" s="21">
        <v>47.805807622504538</v>
      </c>
      <c r="EX997" s="21">
        <v>47.758621215820313</v>
      </c>
      <c r="EY997" s="21">
        <v>47.597095489501953</v>
      </c>
      <c r="EZ997" s="21">
        <v>47.230491638183594</v>
      </c>
      <c r="FA997" s="21">
        <v>46.150634765625</v>
      </c>
      <c r="FB997" s="21">
        <v>46.246822357177734</v>
      </c>
      <c r="FC997" s="21">
        <v>50.549003601074219</v>
      </c>
      <c r="FD997" s="21">
        <v>54.979129791259766</v>
      </c>
      <c r="FE997" s="21">
        <v>57.656078338623047</v>
      </c>
      <c r="FF997" s="21">
        <v>57.849365234375</v>
      </c>
      <c r="FG997" s="21">
        <v>60.624320983886719</v>
      </c>
      <c r="FH997" s="21">
        <v>60.935573577880859</v>
      </c>
      <c r="FI997" s="21">
        <v>60.135208129882813</v>
      </c>
      <c r="FJ997" s="21">
        <v>60.048095703125</v>
      </c>
      <c r="FK997" s="21">
        <v>59.820327758789063</v>
      </c>
      <c r="FL997" s="21">
        <v>58.959163665771484</v>
      </c>
      <c r="FM997" s="21">
        <v>56.671504974365234</v>
      </c>
      <c r="FN997" s="21">
        <v>53.462795257568359</v>
      </c>
      <c r="FO997" s="21">
        <v>52.510890960693359</v>
      </c>
      <c r="FP997" s="21">
        <v>48.343013763427734</v>
      </c>
      <c r="FQ997" s="21">
        <v>47.630672454833984</v>
      </c>
      <c r="FR997" s="21">
        <v>45.989109039306641</v>
      </c>
      <c r="FS997" s="21">
        <v>1.9819555282592773</v>
      </c>
      <c r="FT997" s="21">
        <v>0.10075044631958008</v>
      </c>
      <c r="FU997" s="21">
        <v>0.11633200198411942</v>
      </c>
      <c r="FV997" t="s">
        <v>294</v>
      </c>
      <c r="FW997" s="21"/>
      <c r="FX997">
        <f t="shared" si="45"/>
        <v>1.0338562920689582</v>
      </c>
      <c r="FY997">
        <f t="shared" si="46"/>
        <v>2.3344866931438446E-2</v>
      </c>
      <c r="FZ997">
        <f t="shared" si="47"/>
        <v>56.284936523437501</v>
      </c>
    </row>
    <row r="998" spans="1:182" x14ac:dyDescent="0.2">
      <c r="A998" t="s">
        <v>226</v>
      </c>
      <c r="B998" t="s">
        <v>199</v>
      </c>
      <c r="C998" t="s">
        <v>290</v>
      </c>
      <c r="D998" t="s">
        <v>251</v>
      </c>
      <c r="E998" t="s">
        <v>219</v>
      </c>
      <c r="F998" s="21">
        <v>2419</v>
      </c>
      <c r="G998" s="21">
        <v>1.0257760286331177</v>
      </c>
      <c r="H998" s="21">
        <v>0.94729763269424438</v>
      </c>
      <c r="I998" s="21">
        <v>0.89196401834487915</v>
      </c>
      <c r="J998" s="21">
        <v>0.83322650194168091</v>
      </c>
      <c r="K998" s="21">
        <v>0.84772610664367676</v>
      </c>
      <c r="L998" s="21">
        <v>0.84250849485397339</v>
      </c>
      <c r="M998" s="21">
        <v>0.73696607351303101</v>
      </c>
      <c r="N998" s="21">
        <v>0.12375222146511078</v>
      </c>
      <c r="O998" s="21">
        <v>-0.83334481716156006</v>
      </c>
      <c r="P998" s="21">
        <v>-1.8768545389175415</v>
      </c>
      <c r="Q998" s="21">
        <v>-2.4666199684143066</v>
      </c>
      <c r="R998" s="21">
        <v>-2.7846245765686035</v>
      </c>
      <c r="S998" s="21">
        <v>-2.8611311912536621</v>
      </c>
      <c r="T998" s="21">
        <v>-2.6119115352630615</v>
      </c>
      <c r="U998" s="21">
        <v>-2.2432510852813721</v>
      </c>
      <c r="V998" s="21">
        <v>-1.4501024484634399</v>
      </c>
      <c r="W998" s="21">
        <v>-0.50943964719772339</v>
      </c>
      <c r="X998" s="21">
        <v>0.74930012226104736</v>
      </c>
      <c r="Y998" s="21">
        <v>1.8343334197998047</v>
      </c>
      <c r="Z998" s="21">
        <v>2.1743679046630859</v>
      </c>
      <c r="AA998" s="21">
        <v>2.0884163379669189</v>
      </c>
      <c r="AB998" s="21">
        <v>1.8055834770202637</v>
      </c>
      <c r="AC998" s="21">
        <v>1.5445553064346313</v>
      </c>
      <c r="AD998" s="21">
        <v>1.2773599624633789</v>
      </c>
      <c r="AE998" s="21">
        <v>-0.21069231629371643</v>
      </c>
      <c r="AF998" s="21">
        <v>-0.13463938236236572</v>
      </c>
      <c r="AG998" s="21">
        <v>-7.8438036143779755E-2</v>
      </c>
      <c r="AH998" s="21">
        <v>-7.0847153663635254E-2</v>
      </c>
      <c r="AI998" s="21">
        <v>-6.7670228891074657E-3</v>
      </c>
      <c r="AJ998" s="21">
        <v>-1.1433430947363377E-2</v>
      </c>
      <c r="AK998" s="21">
        <v>-1.2251278385519981E-2</v>
      </c>
      <c r="AL998" s="21">
        <v>-2.924509160220623E-2</v>
      </c>
      <c r="AM998" s="21">
        <v>-5.3737837821245193E-2</v>
      </c>
      <c r="AN998" s="21">
        <v>-0.11844057589769363</v>
      </c>
      <c r="AO998" s="21">
        <v>1.3404154218733311E-2</v>
      </c>
      <c r="AP998" s="21">
        <v>1.7494615167379379E-2</v>
      </c>
      <c r="AQ998" s="21">
        <v>9.2054255306720734E-2</v>
      </c>
      <c r="AR998" s="21">
        <v>0.17704644799232483</v>
      </c>
      <c r="AS998" s="21">
        <v>0.10903279483318329</v>
      </c>
      <c r="AT998" s="21">
        <v>9.5249257981777191E-2</v>
      </c>
      <c r="AU998" s="21">
        <v>6.5329760313034058E-2</v>
      </c>
      <c r="AV998" s="21">
        <v>4.6419262886047363E-2</v>
      </c>
      <c r="AW998" s="21">
        <v>0.10817297548055649</v>
      </c>
      <c r="AX998" s="21">
        <v>9.2116303741931915E-2</v>
      </c>
      <c r="AY998" s="21">
        <v>5.8575112372636795E-2</v>
      </c>
      <c r="AZ998" s="21">
        <v>-8.4587030112743378E-2</v>
      </c>
      <c r="BA998" s="21">
        <v>-6.9836333394050598E-2</v>
      </c>
      <c r="BB998" s="21">
        <v>-6.3969932496547699E-2</v>
      </c>
      <c r="BC998" s="21">
        <v>-0.13868936896324158</v>
      </c>
      <c r="BD998" s="21">
        <v>-7.4949093163013458E-2</v>
      </c>
      <c r="BE998" s="21">
        <v>-3.6200962960720062E-2</v>
      </c>
      <c r="BF998" s="21">
        <v>-3.0553057789802551E-2</v>
      </c>
      <c r="BG998" s="21">
        <v>2.750052697956562E-2</v>
      </c>
      <c r="BH998" s="21">
        <v>2.3985480889678001E-2</v>
      </c>
      <c r="BI998" s="21">
        <v>2.4102983996272087E-2</v>
      </c>
      <c r="BJ998" s="21">
        <v>1.082286424934864E-2</v>
      </c>
      <c r="BK998" s="21">
        <v>-2.3264209739863873E-3</v>
      </c>
      <c r="BL998" s="21">
        <v>-6.4048014581203461E-2</v>
      </c>
      <c r="BM998" s="21">
        <v>6.5455295145511627E-2</v>
      </c>
      <c r="BN998" s="21">
        <v>6.9974161684513092E-2</v>
      </c>
      <c r="BO998" s="21">
        <v>0.14755892753601074</v>
      </c>
      <c r="BP998" s="21">
        <v>0.23708763718605042</v>
      </c>
      <c r="BQ998" s="21">
        <v>0.16147544980049133</v>
      </c>
      <c r="BR998" s="21">
        <v>0.14630497992038727</v>
      </c>
      <c r="BS998" s="21">
        <v>0.11552289128303528</v>
      </c>
      <c r="BT998" s="21">
        <v>9.8828554153442383E-2</v>
      </c>
      <c r="BU998" s="21">
        <v>0.15805590152740479</v>
      </c>
      <c r="BV998" s="21">
        <v>0.13493484258651733</v>
      </c>
      <c r="BW998" s="21">
        <v>9.9309489130973816E-2</v>
      </c>
      <c r="BX998" s="21">
        <v>-3.9175618439912796E-2</v>
      </c>
      <c r="BY998" s="21">
        <v>-3.0376788228750229E-2</v>
      </c>
      <c r="BZ998" s="21">
        <v>-2.6742303743958473E-2</v>
      </c>
      <c r="CA998" s="21">
        <v>-8.8820338249206543E-2</v>
      </c>
      <c r="CB998" s="21">
        <v>-3.3607780933380127E-2</v>
      </c>
      <c r="CC998" s="21">
        <v>-6.9476962089538574E-3</v>
      </c>
      <c r="CD998" s="21">
        <v>-2.6454925537109375E-3</v>
      </c>
      <c r="CE998" s="21">
        <v>5.1234126091003418E-2</v>
      </c>
      <c r="CF998" s="21">
        <v>4.8516511917114258E-2</v>
      </c>
      <c r="CG998" s="21">
        <v>4.9281835556030273E-2</v>
      </c>
      <c r="CH998" s="21">
        <v>3.8573808968067169E-2</v>
      </c>
      <c r="CI998" s="21">
        <v>3.328096866607666E-2</v>
      </c>
      <c r="CJ998" s="21">
        <v>-2.6375889778137207E-2</v>
      </c>
      <c r="CK998" s="21">
        <v>0.10150575637817383</v>
      </c>
      <c r="CL998" s="21">
        <v>0.10632133483886719</v>
      </c>
      <c r="CM998" s="21">
        <v>0.18600130081176758</v>
      </c>
      <c r="CN998" s="21">
        <v>0.2786719799041748</v>
      </c>
      <c r="CO998" s="21">
        <v>0.19779706001281738</v>
      </c>
      <c r="CP998" s="21">
        <v>0.18166601657867432</v>
      </c>
      <c r="CQ998" s="21">
        <v>0.15028649568557739</v>
      </c>
      <c r="CR998" s="21">
        <v>0.13512706756591797</v>
      </c>
      <c r="CS998" s="21">
        <v>0.192604660987854</v>
      </c>
      <c r="CT998" s="21">
        <v>0.16459083557128906</v>
      </c>
      <c r="CU998" s="21">
        <v>0.12752199172973633</v>
      </c>
      <c r="CV998" s="21">
        <v>-7.7238082885742188E-3</v>
      </c>
      <c r="CW998" s="21">
        <v>-3.0472278594970703E-3</v>
      </c>
      <c r="CX998" s="21">
        <v>-9.5856189727783203E-4</v>
      </c>
      <c r="CY998" s="21">
        <v>-3.8951314985752106E-2</v>
      </c>
      <c r="CZ998" s="21">
        <v>7.7335345558822155E-3</v>
      </c>
      <c r="DA998" s="21">
        <v>2.2305570542812347E-2</v>
      </c>
      <c r="DB998" s="21">
        <v>2.5262072682380676E-2</v>
      </c>
      <c r="DC998" s="21">
        <v>7.4967727065086365E-2</v>
      </c>
      <c r="DD998" s="21">
        <v>7.3047541081905365E-2</v>
      </c>
      <c r="DE998" s="21">
        <v>7.4460685253143311E-2</v>
      </c>
      <c r="DF998" s="21">
        <v>6.6324755549430847E-2</v>
      </c>
      <c r="DG998" s="21">
        <v>6.8888358771800995E-2</v>
      </c>
      <c r="DH998" s="21">
        <v>1.1296232230961323E-2</v>
      </c>
      <c r="DI998" s="21">
        <v>0.13755622506141663</v>
      </c>
      <c r="DJ998" s="21">
        <v>0.14266851544380188</v>
      </c>
      <c r="DK998" s="21">
        <v>0.22444367408752441</v>
      </c>
      <c r="DL998" s="21">
        <v>0.32025632262229919</v>
      </c>
      <c r="DM998" s="21">
        <v>0.23411867022514343</v>
      </c>
      <c r="DN998" s="21">
        <v>0.21702705323696136</v>
      </c>
      <c r="DO998" s="21">
        <v>0.18505010008811951</v>
      </c>
      <c r="DP998" s="21">
        <v>0.17142558097839355</v>
      </c>
      <c r="DQ998" s="21">
        <v>0.22715342044830322</v>
      </c>
      <c r="DR998" s="21">
        <v>0.19424682855606079</v>
      </c>
      <c r="DS998" s="21">
        <v>0.15573449432849884</v>
      </c>
      <c r="DT998" s="21">
        <v>2.3728000000119209E-2</v>
      </c>
      <c r="DU998" s="21">
        <v>2.4282332509756088E-2</v>
      </c>
      <c r="DV998" s="21">
        <v>2.4825179949402809E-2</v>
      </c>
      <c r="DW998" s="21">
        <v>3.3051636070013046E-2</v>
      </c>
      <c r="DX998" s="21">
        <v>6.7423827946186066E-2</v>
      </c>
      <c r="DY998" s="21">
        <v>6.454264372587204E-2</v>
      </c>
      <c r="DZ998" s="21">
        <v>6.5556168556213379E-2</v>
      </c>
      <c r="EA998" s="21">
        <v>0.10923527181148529</v>
      </c>
      <c r="EB998" s="21">
        <v>0.10846645385026932</v>
      </c>
      <c r="EC998" s="21">
        <v>0.11081495136022568</v>
      </c>
      <c r="ED998" s="21">
        <v>0.10639271140098572</v>
      </c>
      <c r="EE998" s="21">
        <v>0.12029977142810822</v>
      </c>
      <c r="EF998" s="21">
        <v>6.568879634141922E-2</v>
      </c>
      <c r="EG998" s="21">
        <v>0.18960735201835632</v>
      </c>
      <c r="EH998" s="21">
        <v>0.1951480507850647</v>
      </c>
      <c r="EI998" s="21">
        <v>0.27994835376739502</v>
      </c>
      <c r="EJ998" s="21">
        <v>0.38029751181602478</v>
      </c>
      <c r="EK998" s="21">
        <v>0.28656131029129028</v>
      </c>
      <c r="EL998" s="21">
        <v>0.26808276772499084</v>
      </c>
      <c r="EM998" s="21">
        <v>0.23524323105812073</v>
      </c>
      <c r="EN998" s="21">
        <v>0.22383487224578857</v>
      </c>
      <c r="EO998" s="21">
        <v>0.27703633904457092</v>
      </c>
      <c r="EP998" s="21">
        <v>0.23706537485122681</v>
      </c>
      <c r="EQ998" s="21">
        <v>0.19646887481212616</v>
      </c>
      <c r="ER998" s="21">
        <v>6.913941353559494E-2</v>
      </c>
      <c r="ES998" s="21">
        <v>6.3741877675056458E-2</v>
      </c>
      <c r="ET998" s="21">
        <v>6.2052804976701736E-2</v>
      </c>
      <c r="EU998" s="21">
        <v>62.198483496877785</v>
      </c>
      <c r="EV998" s="21">
        <v>61.613292694091797</v>
      </c>
      <c r="EW998" s="21">
        <v>60.945138269402321</v>
      </c>
      <c r="EX998" s="21">
        <v>60.171276092529297</v>
      </c>
      <c r="EY998" s="21">
        <v>60.525871276855469</v>
      </c>
      <c r="EZ998" s="21">
        <v>58.813560485839844</v>
      </c>
      <c r="FA998" s="21">
        <v>58.719894409179688</v>
      </c>
      <c r="FB998" s="21">
        <v>62.150310516357422</v>
      </c>
      <c r="FC998" s="21">
        <v>67.386260986328125</v>
      </c>
      <c r="FD998" s="21">
        <v>74.496429443359375</v>
      </c>
      <c r="FE998" s="21">
        <v>79.975021362304688</v>
      </c>
      <c r="FF998" s="21">
        <v>83.470115661621094</v>
      </c>
      <c r="FG998" s="21">
        <v>85.671272277832031</v>
      </c>
      <c r="FH998" s="21">
        <v>86.293487548828125</v>
      </c>
      <c r="FI998" s="21">
        <v>86.429527282714844</v>
      </c>
      <c r="FJ998" s="21">
        <v>86.982162475585938</v>
      </c>
      <c r="FK998" s="21">
        <v>86.867080688476563</v>
      </c>
      <c r="FL998" s="21">
        <v>86.118644714355469</v>
      </c>
      <c r="FM998" s="21">
        <v>82.417930603027344</v>
      </c>
      <c r="FN998" s="21">
        <v>78.388046264648438</v>
      </c>
      <c r="FO998" s="21">
        <v>72.829612731933594</v>
      </c>
      <c r="FP998" s="21">
        <v>69.787246704101563</v>
      </c>
      <c r="FQ998" s="21">
        <v>66.867080688476563</v>
      </c>
      <c r="FR998" s="21">
        <v>64.452720642089844</v>
      </c>
      <c r="FS998" s="21">
        <v>0.72974330186843872</v>
      </c>
      <c r="FT998" s="21">
        <v>3.6402013152837753E-2</v>
      </c>
      <c r="FU998" s="21">
        <v>4.808565229177475E-2</v>
      </c>
      <c r="FV998" t="s">
        <v>294</v>
      </c>
      <c r="FW998" s="21"/>
      <c r="FX998">
        <f t="shared" si="45"/>
        <v>1.2673956274986267</v>
      </c>
      <c r="FY998">
        <f t="shared" si="46"/>
        <v>0.15402621030807495</v>
      </c>
      <c r="FZ998">
        <f t="shared" si="47"/>
        <v>81.324263000488287</v>
      </c>
    </row>
    <row r="999" spans="1:182" x14ac:dyDescent="0.2">
      <c r="A999" t="s">
        <v>226</v>
      </c>
      <c r="B999" t="s">
        <v>199</v>
      </c>
      <c r="C999" t="s">
        <v>290</v>
      </c>
      <c r="D999" t="s">
        <v>251</v>
      </c>
      <c r="E999" t="s">
        <v>220</v>
      </c>
      <c r="F999" s="21">
        <v>1174</v>
      </c>
      <c r="G999" s="21">
        <v>0.86047881841659546</v>
      </c>
      <c r="H999" s="21">
        <v>0.84512358903884888</v>
      </c>
      <c r="I999" s="21">
        <v>0.8353654146194458</v>
      </c>
      <c r="J999" s="21">
        <v>0.8536679744720459</v>
      </c>
      <c r="K999" s="21">
        <v>0.86598461866378784</v>
      </c>
      <c r="L999" s="21">
        <v>0.84012728929519653</v>
      </c>
      <c r="M999" s="21">
        <v>0.72021806240081787</v>
      </c>
      <c r="N999" s="21">
        <v>0.135965496301651</v>
      </c>
      <c r="O999" s="21">
        <v>-0.89840036630630493</v>
      </c>
      <c r="P999" s="21">
        <v>-1.8101750612258911</v>
      </c>
      <c r="Q999" s="21">
        <v>-2.4241578578948975</v>
      </c>
      <c r="R999" s="21">
        <v>-2.7958593368530273</v>
      </c>
      <c r="S999" s="21">
        <v>-2.9058339595794678</v>
      </c>
      <c r="T999" s="21">
        <v>-2.6957964897155762</v>
      </c>
      <c r="U999" s="21">
        <v>-2.4433548450469971</v>
      </c>
      <c r="V999" s="21">
        <v>-1.6702917814254761</v>
      </c>
      <c r="W999" s="21">
        <v>-0.81088376045227051</v>
      </c>
      <c r="X999" s="21">
        <v>0.50107675790786743</v>
      </c>
      <c r="Y999" s="21">
        <v>1.4889019727706909</v>
      </c>
      <c r="Z999" s="21">
        <v>1.9330290555953979</v>
      </c>
      <c r="AA999" s="21">
        <v>1.9453537464141846</v>
      </c>
      <c r="AB999" s="21">
        <v>1.7908415794372559</v>
      </c>
      <c r="AC999" s="21">
        <v>1.5779891014099121</v>
      </c>
      <c r="AD999" s="21">
        <v>1.3290973901748657</v>
      </c>
      <c r="AE999" s="21">
        <v>-0.46795287728309631</v>
      </c>
      <c r="AF999" s="21">
        <v>-0.29997992515563965</v>
      </c>
      <c r="AG999" s="21">
        <v>-0.13043433427810669</v>
      </c>
      <c r="AH999" s="21">
        <v>-4.7487679868936539E-2</v>
      </c>
      <c r="AI999" s="21">
        <v>1.7075736075639725E-2</v>
      </c>
      <c r="AJ999" s="21">
        <v>-3.8821818307042122E-3</v>
      </c>
      <c r="AK999" s="21">
        <v>-1.8805308267474174E-2</v>
      </c>
      <c r="AL999" s="21">
        <v>-3.986082598567009E-2</v>
      </c>
      <c r="AM999" s="21">
        <v>-0.18698370456695557</v>
      </c>
      <c r="AN999" s="21">
        <v>-0.11887287348508835</v>
      </c>
      <c r="AO999" s="21">
        <v>-2.50612897798419E-3</v>
      </c>
      <c r="AP999" s="21">
        <v>2.3431293666362762E-2</v>
      </c>
      <c r="AQ999" s="21">
        <v>8.3000987768173218E-2</v>
      </c>
      <c r="AR999" s="21">
        <v>0.15632776916027069</v>
      </c>
      <c r="AS999" s="21">
        <v>4.7999847680330276E-2</v>
      </c>
      <c r="AT999" s="21">
        <v>4.0690351277589798E-2</v>
      </c>
      <c r="AU999" s="21">
        <v>1.8352008191868663E-3</v>
      </c>
      <c r="AV999" s="21">
        <v>4.2562298476696014E-2</v>
      </c>
      <c r="AW999" s="21">
        <v>3.511880524456501E-3</v>
      </c>
      <c r="AX999" s="21">
        <v>4.129507765173912E-2</v>
      </c>
      <c r="AY999" s="21">
        <v>3.3960580825805664E-2</v>
      </c>
      <c r="AZ999" s="21">
        <v>-3.6652449518442154E-2</v>
      </c>
      <c r="BA999" s="21">
        <v>9.7273997962474823E-3</v>
      </c>
      <c r="BB999" s="21">
        <v>2.2057464346289635E-2</v>
      </c>
      <c r="BC999" s="21">
        <v>-0.32317101955413818</v>
      </c>
      <c r="BD999" s="21">
        <v>-0.18482320010662079</v>
      </c>
      <c r="BE999" s="21">
        <v>-6.0156892985105515E-2</v>
      </c>
      <c r="BF999" s="21">
        <v>8.7814480066299438E-3</v>
      </c>
      <c r="BG999" s="21">
        <v>6.1245713382959366E-2</v>
      </c>
      <c r="BH999" s="21">
        <v>4.1075218468904495E-2</v>
      </c>
      <c r="BI999" s="21">
        <v>2.7252892032265663E-2</v>
      </c>
      <c r="BJ999" s="21">
        <v>1.6362698748707771E-2</v>
      </c>
      <c r="BK999" s="21">
        <v>-0.12041928619146347</v>
      </c>
      <c r="BL999" s="21">
        <v>-5.5037476122379303E-2</v>
      </c>
      <c r="BM999" s="21">
        <v>6.8952165544033051E-2</v>
      </c>
      <c r="BN999" s="21">
        <v>9.5588475465774536E-2</v>
      </c>
      <c r="BO999" s="21">
        <v>0.15891624987125397</v>
      </c>
      <c r="BP999" s="21">
        <v>0.23902629315853119</v>
      </c>
      <c r="BQ999" s="21">
        <v>0.11681795120239258</v>
      </c>
      <c r="BR999" s="21">
        <v>0.11176753044128418</v>
      </c>
      <c r="BS999" s="21">
        <v>7.1366026997566223E-2</v>
      </c>
      <c r="BT999" s="21">
        <v>0.11607268452644348</v>
      </c>
      <c r="BU999" s="21">
        <v>7.4525646865367889E-2</v>
      </c>
      <c r="BV999" s="21">
        <v>9.9300280213356018E-2</v>
      </c>
      <c r="BW999" s="21">
        <v>9.0232804417610168E-2</v>
      </c>
      <c r="BX999" s="21">
        <v>2.8135515749454498E-2</v>
      </c>
      <c r="BY999" s="21">
        <v>6.3121981918811798E-2</v>
      </c>
      <c r="BZ999" s="21">
        <v>7.3509372770786285E-2</v>
      </c>
      <c r="CA999" s="21">
        <v>-0.22289556264877319</v>
      </c>
      <c r="CB999" s="21">
        <v>-0.10506600141525269</v>
      </c>
      <c r="CC999" s="21">
        <v>-1.1482954025268555E-2</v>
      </c>
      <c r="CD999" s="21">
        <v>4.7753274440765381E-2</v>
      </c>
      <c r="CE999" s="21">
        <v>9.1837704181671143E-2</v>
      </c>
      <c r="CF999" s="21">
        <v>7.2212576866149902E-2</v>
      </c>
      <c r="CG999" s="21">
        <v>5.9152662754058838E-2</v>
      </c>
      <c r="CH999" s="21">
        <v>5.5302940309047699E-2</v>
      </c>
      <c r="CI999" s="21">
        <v>-7.4316978454589844E-2</v>
      </c>
      <c r="CJ999" s="21">
        <v>-1.0825276374816895E-2</v>
      </c>
      <c r="CK999" s="21">
        <v>0.11844396591186523</v>
      </c>
      <c r="CL999" s="21">
        <v>0.14556431770324707</v>
      </c>
      <c r="CM999" s="21">
        <v>0.21149492263793945</v>
      </c>
      <c r="CN999" s="21">
        <v>0.29630303382873535</v>
      </c>
      <c r="CO999" s="21">
        <v>0.16448116302490234</v>
      </c>
      <c r="CP999" s="21">
        <v>0.16099536418914795</v>
      </c>
      <c r="CQ999" s="21">
        <v>0.11952286958694458</v>
      </c>
      <c r="CR999" s="21">
        <v>0.16698575019836426</v>
      </c>
      <c r="CS999" s="21">
        <v>0.12370955944061279</v>
      </c>
      <c r="CT999" s="21">
        <v>0.13947451114654541</v>
      </c>
      <c r="CU999" s="21">
        <v>0.12920677661895752</v>
      </c>
      <c r="CV999" s="21">
        <v>7.3007464408874512E-2</v>
      </c>
      <c r="CW999" s="21">
        <v>0.10010290145874023</v>
      </c>
      <c r="CX999" s="21">
        <v>0.10914480686187744</v>
      </c>
      <c r="CY999" s="21">
        <v>-0.12262009829282761</v>
      </c>
      <c r="CZ999" s="21">
        <v>-2.5308802723884583E-2</v>
      </c>
      <c r="DA999" s="21">
        <v>3.7190984934568405E-2</v>
      </c>
      <c r="DB999" s="21">
        <v>8.6725100874900818E-2</v>
      </c>
      <c r="DC999" s="21">
        <v>0.12242969870567322</v>
      </c>
      <c r="DD999" s="21">
        <v>0.10334993898868561</v>
      </c>
      <c r="DE999" s="21">
        <v>9.1052435338497162E-2</v>
      </c>
      <c r="DF999" s="21">
        <v>9.4243183732032776E-2</v>
      </c>
      <c r="DG999" s="21">
        <v>-2.8214668855071068E-2</v>
      </c>
      <c r="DH999" s="21">
        <v>3.3386923372745514E-2</v>
      </c>
      <c r="DI999" s="21">
        <v>0.16793575882911682</v>
      </c>
      <c r="DJ999" s="21">
        <v>0.1955401599407196</v>
      </c>
      <c r="DK999" s="21">
        <v>0.26407361030578613</v>
      </c>
      <c r="DL999" s="21">
        <v>0.35357978940010071</v>
      </c>
      <c r="DM999" s="21">
        <v>0.21214437484741211</v>
      </c>
      <c r="DN999" s="21">
        <v>0.21022319793701172</v>
      </c>
      <c r="DO999" s="21">
        <v>0.16767971217632294</v>
      </c>
      <c r="DP999" s="21">
        <v>0.21789881587028503</v>
      </c>
      <c r="DQ999" s="21">
        <v>0.17289347946643829</v>
      </c>
      <c r="DR999" s="21">
        <v>0.1796487420797348</v>
      </c>
      <c r="DS999" s="21">
        <v>0.16818074882030487</v>
      </c>
      <c r="DT999" s="21">
        <v>0.11787941306829453</v>
      </c>
      <c r="DU999" s="21">
        <v>0.13708382844924927</v>
      </c>
      <c r="DV999" s="21">
        <v>0.14478024840354919</v>
      </c>
      <c r="DW999" s="21">
        <v>2.2161753848195076E-2</v>
      </c>
      <c r="DX999" s="21">
        <v>8.9847922325134277E-2</v>
      </c>
      <c r="DY999" s="21">
        <v>0.10746842622756958</v>
      </c>
      <c r="DZ999" s="21">
        <v>0.142994225025177</v>
      </c>
      <c r="EA999" s="21">
        <v>0.16659967601299286</v>
      </c>
      <c r="EB999" s="21">
        <v>0.14830733835697174</v>
      </c>
      <c r="EC999" s="21">
        <v>0.137110635638237</v>
      </c>
      <c r="ED999" s="21">
        <v>0.15046671032905579</v>
      </c>
      <c r="EE999" s="21">
        <v>3.834974393248558E-2</v>
      </c>
      <c r="EF999" s="21">
        <v>9.7222320735454559E-2</v>
      </c>
      <c r="EG999" s="21">
        <v>0.23939405381679535</v>
      </c>
      <c r="EH999" s="21">
        <v>0.26769733428955078</v>
      </c>
      <c r="EI999" s="21">
        <v>0.33998885750770569</v>
      </c>
      <c r="EJ999" s="21">
        <v>0.43627831339836121</v>
      </c>
      <c r="EK999" s="21">
        <v>0.28096246719360352</v>
      </c>
      <c r="EL999" s="21">
        <v>0.28130036592483521</v>
      </c>
      <c r="EM999" s="21">
        <v>0.23721054196357727</v>
      </c>
      <c r="EN999" s="21">
        <v>0.2914091944694519</v>
      </c>
      <c r="EO999" s="21">
        <v>0.24390724301338196</v>
      </c>
      <c r="EP999" s="21">
        <v>0.2376539409160614</v>
      </c>
      <c r="EQ999" s="21">
        <v>0.22445297241210938</v>
      </c>
      <c r="ER999" s="21">
        <v>0.18266737461090088</v>
      </c>
      <c r="ES999" s="21">
        <v>0.19047839939594269</v>
      </c>
      <c r="ET999" s="21">
        <v>0.1962321549654007</v>
      </c>
      <c r="EU999" s="21">
        <v>63.263507109004742</v>
      </c>
      <c r="EV999" s="21">
        <v>63.267299652099609</v>
      </c>
      <c r="EW999" s="21">
        <v>62.553554502369671</v>
      </c>
      <c r="EX999" s="21">
        <v>62.435070037841797</v>
      </c>
      <c r="EY999" s="21">
        <v>62.670143127441406</v>
      </c>
      <c r="EZ999" s="21">
        <v>61.035072326660156</v>
      </c>
      <c r="FA999" s="21">
        <v>61.344074249267578</v>
      </c>
      <c r="FB999" s="21">
        <v>64.387680053710938</v>
      </c>
      <c r="FC999" s="21">
        <v>68.881515502929688</v>
      </c>
      <c r="FD999" s="21">
        <v>74.961135864257813</v>
      </c>
      <c r="FE999" s="21">
        <v>79.400947570800781</v>
      </c>
      <c r="FF999" s="21">
        <v>82.991470336914063</v>
      </c>
      <c r="FG999" s="21">
        <v>84.384834289550781</v>
      </c>
      <c r="FH999" s="21">
        <v>84.585784912109375</v>
      </c>
      <c r="FI999" s="21">
        <v>84.378196716308594</v>
      </c>
      <c r="FJ999" s="21">
        <v>85.338386535644531</v>
      </c>
      <c r="FK999" s="21">
        <v>85.854026794433594</v>
      </c>
      <c r="FL999" s="21">
        <v>85.595260620117188</v>
      </c>
      <c r="FM999" s="21">
        <v>81.790519714355469</v>
      </c>
      <c r="FN999" s="21">
        <v>78.446449279785156</v>
      </c>
      <c r="FO999" s="21">
        <v>74.01611328125</v>
      </c>
      <c r="FP999" s="21">
        <v>71.129859924316406</v>
      </c>
      <c r="FQ999" s="21">
        <v>67.317535400390625</v>
      </c>
      <c r="FR999" s="21">
        <v>65.872039794921875</v>
      </c>
      <c r="FS999" s="21">
        <v>1.0484329462051392</v>
      </c>
      <c r="FT999" s="21">
        <v>4.7679964452981949E-2</v>
      </c>
      <c r="FU999" s="21">
        <v>6.8372763693332672E-2</v>
      </c>
      <c r="FV999" t="s">
        <v>294</v>
      </c>
      <c r="FW999" s="21"/>
      <c r="FX999">
        <f t="shared" si="45"/>
        <v>1.011495554447174</v>
      </c>
      <c r="FY999">
        <f t="shared" si="46"/>
        <v>0.13577989339828492</v>
      </c>
      <c r="FZ999">
        <f t="shared" si="47"/>
        <v>81.140473937988276</v>
      </c>
    </row>
    <row r="1000" spans="1:182" x14ac:dyDescent="0.2">
      <c r="A1000" t="s">
        <v>226</v>
      </c>
      <c r="B1000" t="s">
        <v>199</v>
      </c>
      <c r="C1000" t="s">
        <v>290</v>
      </c>
      <c r="D1000" t="s">
        <v>251</v>
      </c>
      <c r="E1000" t="s">
        <v>221</v>
      </c>
      <c r="F1000" s="21">
        <v>1245</v>
      </c>
      <c r="G1000" s="21">
        <v>1.1587637662887573</v>
      </c>
      <c r="H1000" s="21">
        <v>1.0311559438705444</v>
      </c>
      <c r="I1000" s="21">
        <v>0.93889027833938599</v>
      </c>
      <c r="J1000" s="21">
        <v>0.81260448694229126</v>
      </c>
      <c r="K1000" s="21">
        <v>0.83056455850601196</v>
      </c>
      <c r="L1000" s="21">
        <v>0.8344036340713501</v>
      </c>
      <c r="M1000" s="21">
        <v>0.74976283311843872</v>
      </c>
      <c r="N1000" s="21">
        <v>0.11408968269824982</v>
      </c>
      <c r="O1000" s="21">
        <v>-0.78659087419509888</v>
      </c>
      <c r="P1000" s="21">
        <v>-1.947762131690979</v>
      </c>
      <c r="Q1000" s="21">
        <v>-2.4978132247924805</v>
      </c>
      <c r="R1000" s="21">
        <v>-2.792494535446167</v>
      </c>
      <c r="S1000" s="21">
        <v>-2.8051056861877441</v>
      </c>
      <c r="T1000" s="21">
        <v>-2.5470781326293945</v>
      </c>
      <c r="U1000" s="21">
        <v>-2.0981576442718506</v>
      </c>
      <c r="V1000" s="21">
        <v>-1.2879441976547241</v>
      </c>
      <c r="W1000" s="21">
        <v>-0.26935574412345886</v>
      </c>
      <c r="X1000" s="21">
        <v>0.93449592590332031</v>
      </c>
      <c r="Y1000" s="21">
        <v>2.102806568145752</v>
      </c>
      <c r="Z1000" s="21">
        <v>2.3664896488189697</v>
      </c>
      <c r="AA1000" s="21">
        <v>2.1905667781829834</v>
      </c>
      <c r="AB1000" s="21">
        <v>1.8187334537506104</v>
      </c>
      <c r="AC1000" s="21">
        <v>1.5139564275741577</v>
      </c>
      <c r="AD1000" s="21">
        <v>1.2269078493118286</v>
      </c>
      <c r="AE1000" s="21">
        <v>-6.8352773785591125E-2</v>
      </c>
      <c r="AF1000" s="21">
        <v>-6.832817941904068E-2</v>
      </c>
      <c r="AG1000" s="21">
        <v>-9.5061026513576508E-2</v>
      </c>
      <c r="AH1000" s="21">
        <v>-0.14771461486816406</v>
      </c>
      <c r="AI1000" s="21">
        <v>-7.4089176952838898E-2</v>
      </c>
      <c r="AJ1000" s="21">
        <v>-7.5107499957084656E-2</v>
      </c>
      <c r="AK1000" s="21">
        <v>-5.5473975837230682E-2</v>
      </c>
      <c r="AL1000" s="21">
        <v>-7.1878626942634583E-2</v>
      </c>
      <c r="AM1000" s="21">
        <v>-1.3282607309520245E-2</v>
      </c>
      <c r="AN1000" s="21">
        <v>-0.19847114384174347</v>
      </c>
      <c r="AO1000" s="21">
        <v>-3.3670201897621155E-2</v>
      </c>
      <c r="AP1000" s="21">
        <v>-7.4039965867996216E-2</v>
      </c>
      <c r="AQ1000" s="21">
        <v>4.5607145875692368E-2</v>
      </c>
      <c r="AR1000" s="21">
        <v>0.10890241712331772</v>
      </c>
      <c r="AS1000" s="21">
        <v>6.3710331916809082E-2</v>
      </c>
      <c r="AT1000" s="21">
        <v>4.2572066187858582E-2</v>
      </c>
      <c r="AU1000" s="21">
        <v>2.7558412402868271E-2</v>
      </c>
      <c r="AV1000" s="21">
        <v>-5.2431832998991013E-2</v>
      </c>
      <c r="AW1000" s="21">
        <v>9.9929444491863251E-2</v>
      </c>
      <c r="AX1000" s="21">
        <v>5.9457965195178986E-2</v>
      </c>
      <c r="AY1000" s="21">
        <v>1.1489401804283261E-3</v>
      </c>
      <c r="AZ1000" s="21">
        <v>-0.18583901226520538</v>
      </c>
      <c r="BA1000" s="21">
        <v>-0.1921747624874115</v>
      </c>
      <c r="BB1000" s="21">
        <v>-0.1913791298866272</v>
      </c>
      <c r="BC1000" s="21">
        <v>-1.8269805237650871E-2</v>
      </c>
      <c r="BD1000" s="21">
        <v>-1.4400048181414604E-2</v>
      </c>
      <c r="BE1000" s="21">
        <v>-4.2617388069629669E-2</v>
      </c>
      <c r="BF1000" s="21">
        <v>-8.9921034872531891E-2</v>
      </c>
      <c r="BG1000" s="21">
        <v>-2.1919874474406242E-2</v>
      </c>
      <c r="BH1000" s="21">
        <v>-2.0551199093461037E-2</v>
      </c>
      <c r="BI1000" s="21">
        <v>-6.7593867925097584E-7</v>
      </c>
      <c r="BJ1000" s="21">
        <v>-1.4702445827424526E-2</v>
      </c>
      <c r="BK1000" s="21">
        <v>6.4189456403255463E-2</v>
      </c>
      <c r="BL1000" s="21">
        <v>-0.11184052377939224</v>
      </c>
      <c r="BM1000" s="21">
        <v>4.1166413575410843E-2</v>
      </c>
      <c r="BN1000" s="21">
        <v>1.3631964102387428E-3</v>
      </c>
      <c r="BO1000" s="21">
        <v>0.12479276210069656</v>
      </c>
      <c r="BP1000" s="21">
        <v>0.19420082867145538</v>
      </c>
      <c r="BQ1000" s="21">
        <v>0.1410706490278244</v>
      </c>
      <c r="BR1000" s="21">
        <v>0.11578559130430222</v>
      </c>
      <c r="BS1000" s="21">
        <v>9.9774330854415894E-2</v>
      </c>
      <c r="BT1000" s="21">
        <v>2.0721474662423134E-2</v>
      </c>
      <c r="BU1000" s="21">
        <v>0.16808748245239258</v>
      </c>
      <c r="BV1000" s="21">
        <v>0.12153835594654083</v>
      </c>
      <c r="BW1000" s="21">
        <v>6.0154616832733154E-2</v>
      </c>
      <c r="BX1000" s="21">
        <v>-0.12297169119119644</v>
      </c>
      <c r="BY1000" s="21">
        <v>-0.13512331247329712</v>
      </c>
      <c r="BZ1000" s="21">
        <v>-0.13933295011520386</v>
      </c>
      <c r="CA1000" s="21">
        <v>1.6417503356933594E-2</v>
      </c>
      <c r="CB1000" s="21">
        <v>2.2950410842895508E-2</v>
      </c>
      <c r="CC1000" s="21">
        <v>-6.2950849533081055E-3</v>
      </c>
      <c r="CD1000" s="21">
        <v>-4.9893379211425781E-2</v>
      </c>
      <c r="CE1000" s="21">
        <v>1.4212429523468018E-2</v>
      </c>
      <c r="CF1000" s="21">
        <v>1.7234325408935547E-2</v>
      </c>
      <c r="CG1000" s="21">
        <v>3.8419961929321289E-2</v>
      </c>
      <c r="CH1000" s="21">
        <v>2.4897605180740356E-2</v>
      </c>
      <c r="CI1000" s="21">
        <v>0.11784636974334717</v>
      </c>
      <c r="CJ1000" s="21">
        <v>-5.1840424537658691E-2</v>
      </c>
      <c r="CK1000" s="21">
        <v>9.2998027801513672E-2</v>
      </c>
      <c r="CL1000" s="21">
        <v>5.3587198257446289E-2</v>
      </c>
      <c r="CM1000" s="21">
        <v>0.17963647842407227</v>
      </c>
      <c r="CN1000" s="21">
        <v>0.25327825546264648</v>
      </c>
      <c r="CO1000" s="21">
        <v>0.19465017318725586</v>
      </c>
      <c r="CP1000" s="21">
        <v>0.16649305820465088</v>
      </c>
      <c r="CQ1000" s="21">
        <v>0.14979085326194763</v>
      </c>
      <c r="CR1000" s="21">
        <v>7.1387231349945068E-2</v>
      </c>
      <c r="CS1000" s="21">
        <v>0.2152935266494751</v>
      </c>
      <c r="CT1000" s="21">
        <v>0.1645350456237793</v>
      </c>
      <c r="CU1000" s="21">
        <v>0.10102176666259766</v>
      </c>
      <c r="CV1000" s="21">
        <v>-7.9429984092712402E-2</v>
      </c>
      <c r="CW1000" s="21">
        <v>-9.5609664916992188E-2</v>
      </c>
      <c r="CX1000" s="21">
        <v>-0.10328590869903564</v>
      </c>
      <c r="CY1000" s="21">
        <v>5.1104813814163208E-2</v>
      </c>
      <c r="CZ1000" s="21">
        <v>6.0300871729850769E-2</v>
      </c>
      <c r="DA1000" s="21">
        <v>3.0027220025658607E-2</v>
      </c>
      <c r="DB1000" s="21">
        <v>-9.8657207563519478E-3</v>
      </c>
      <c r="DC1000" s="21">
        <v>5.0344731658697128E-2</v>
      </c>
      <c r="DD1000" s="21">
        <v>5.501985177397728E-2</v>
      </c>
      <c r="DE1000" s="21">
        <v>7.6840601861476898E-2</v>
      </c>
      <c r="DF1000" s="21">
        <v>6.4497657120227814E-2</v>
      </c>
      <c r="DG1000" s="21">
        <v>0.17150329053401947</v>
      </c>
      <c r="DH1000" s="21">
        <v>8.1596756353974342E-3</v>
      </c>
      <c r="DI1000" s="21">
        <v>0.1448296457529068</v>
      </c>
      <c r="DJ1000" s="21">
        <v>0.10581120103597641</v>
      </c>
      <c r="DK1000" s="21">
        <v>0.23448018729686737</v>
      </c>
      <c r="DL1000" s="21">
        <v>0.31235566735267639</v>
      </c>
      <c r="DM1000" s="21">
        <v>0.24822969734668732</v>
      </c>
      <c r="DN1000" s="21">
        <v>0.21720051765441895</v>
      </c>
      <c r="DO1000" s="21">
        <v>0.19980737566947937</v>
      </c>
      <c r="DP1000" s="21">
        <v>0.12205298990011215</v>
      </c>
      <c r="DQ1000" s="21">
        <v>0.26249957084655762</v>
      </c>
      <c r="DR1000" s="21">
        <v>0.20753173530101776</v>
      </c>
      <c r="DS1000" s="21">
        <v>0.14188891649246216</v>
      </c>
      <c r="DT1000" s="21">
        <v>-3.5888273268938065E-2</v>
      </c>
      <c r="DU1000" s="21">
        <v>-5.6096009910106659E-2</v>
      </c>
      <c r="DV1000" s="21">
        <v>-6.7238874733448029E-2</v>
      </c>
      <c r="DW1000" s="21">
        <v>0.10118778049945831</v>
      </c>
      <c r="DX1000" s="21">
        <v>0.1142290011048317</v>
      </c>
      <c r="DY1000" s="21">
        <v>8.2470856606960297E-2</v>
      </c>
      <c r="DZ1000" s="21">
        <v>4.7927860170602798E-2</v>
      </c>
      <c r="EA1000" s="21">
        <v>0.10251403599977493</v>
      </c>
      <c r="EB1000" s="21">
        <v>0.10957615077495575</v>
      </c>
      <c r="EC1000" s="21">
        <v>0.13231389224529266</v>
      </c>
      <c r="ED1000" s="21">
        <v>0.1216738373041153</v>
      </c>
      <c r="EE1000" s="21">
        <v>0.24897535145282745</v>
      </c>
      <c r="EF1000" s="21">
        <v>9.479028731584549E-2</v>
      </c>
      <c r="EG1000" s="21">
        <v>0.2196662575006485</v>
      </c>
      <c r="EH1000" s="21">
        <v>0.18121436238288879</v>
      </c>
      <c r="EI1000" s="21">
        <v>0.31366580724716187</v>
      </c>
      <c r="EJ1000" s="21">
        <v>0.39765408635139465</v>
      </c>
      <c r="EK1000" s="21">
        <v>0.32559001445770264</v>
      </c>
      <c r="EL1000" s="21">
        <v>0.29041406512260437</v>
      </c>
      <c r="EM1000" s="21">
        <v>0.27202329039573669</v>
      </c>
      <c r="EN1000" s="21">
        <v>0.19520629942417145</v>
      </c>
      <c r="EO1000" s="21">
        <v>0.33065760135650635</v>
      </c>
      <c r="EP1000" s="21">
        <v>0.26961213350296021</v>
      </c>
      <c r="EQ1000" s="21">
        <v>0.20089459419250488</v>
      </c>
      <c r="ER1000" s="21">
        <v>2.6979038491845131E-2</v>
      </c>
      <c r="ES1000" s="21">
        <v>9.5542881172150373E-4</v>
      </c>
      <c r="ET1000" s="21">
        <v>-1.5192680992186069E-2</v>
      </c>
      <c r="EU1000" s="21">
        <v>61.251895534962088</v>
      </c>
      <c r="EV1000" s="21">
        <v>60.143218994140625</v>
      </c>
      <c r="EW1000" s="21">
        <v>59.515585509688293</v>
      </c>
      <c r="EX1000" s="21">
        <v>58.159225463867188</v>
      </c>
      <c r="EY1000" s="21">
        <v>58.620052337646484</v>
      </c>
      <c r="EZ1000" s="21">
        <v>56.839088439941406</v>
      </c>
      <c r="FA1000" s="21">
        <v>56.387531280517578</v>
      </c>
      <c r="FB1000" s="21">
        <v>60.161750793457031</v>
      </c>
      <c r="FC1000" s="21">
        <v>66.057289123535156</v>
      </c>
      <c r="FD1000" s="21">
        <v>74.083404541015625</v>
      </c>
      <c r="FE1000" s="21">
        <v>80.485260009765625</v>
      </c>
      <c r="FF1000" s="21">
        <v>83.895538330078125</v>
      </c>
      <c r="FG1000" s="21">
        <v>86.814659118652344</v>
      </c>
      <c r="FH1000" s="21">
        <v>87.811286926269531</v>
      </c>
      <c r="FI1000" s="21">
        <v>88.252738952636719</v>
      </c>
      <c r="FJ1000" s="21">
        <v>88.443130493164063</v>
      </c>
      <c r="FK1000" s="21">
        <v>87.767478942871094</v>
      </c>
      <c r="FL1000" s="21">
        <v>86.583824157714844</v>
      </c>
      <c r="FM1000" s="21">
        <v>82.975570678710938</v>
      </c>
      <c r="FN1000" s="21">
        <v>78.336143493652344</v>
      </c>
      <c r="FO1000" s="21">
        <v>71.775062561035156</v>
      </c>
      <c r="FP1000" s="21">
        <v>68.59393310546875</v>
      </c>
      <c r="FQ1000" s="21">
        <v>66.466720581054688</v>
      </c>
      <c r="FR1000" s="21">
        <v>63.191238403320313</v>
      </c>
      <c r="FS1000" s="21">
        <v>1.0319468975067139</v>
      </c>
      <c r="FT1000" s="21">
        <v>5.4009921848773956E-2</v>
      </c>
      <c r="FU1000" s="21">
        <v>6.6820472478866577E-2</v>
      </c>
      <c r="FV1000" t="s">
        <v>294</v>
      </c>
      <c r="FW1000" s="21"/>
      <c r="FX1000">
        <f t="shared" si="45"/>
        <v>1.4650006353855134</v>
      </c>
      <c r="FY1000">
        <f t="shared" si="46"/>
        <v>0.14040568470954895</v>
      </c>
      <c r="FZ1000">
        <f t="shared" si="47"/>
        <v>81.487615966796881</v>
      </c>
    </row>
    <row r="1001" spans="1:182" x14ac:dyDescent="0.2">
      <c r="A1001" t="s">
        <v>226</v>
      </c>
      <c r="B1001" t="s">
        <v>199</v>
      </c>
      <c r="C1001" t="s">
        <v>290</v>
      </c>
      <c r="D1001" t="s">
        <v>252</v>
      </c>
      <c r="E1001" t="s">
        <v>219</v>
      </c>
      <c r="F1001" s="21">
        <v>1830</v>
      </c>
      <c r="G1001" s="21">
        <v>0.87895816564559937</v>
      </c>
      <c r="H1001" s="21">
        <v>0.83915889263153076</v>
      </c>
      <c r="I1001" s="21">
        <v>0.81308543682098389</v>
      </c>
      <c r="J1001" s="21">
        <v>0.78620922565460205</v>
      </c>
      <c r="K1001" s="21">
        <v>0.81638234853744507</v>
      </c>
      <c r="L1001" s="21">
        <v>0.85102683305740356</v>
      </c>
      <c r="M1001" s="21">
        <v>0.94765341281890869</v>
      </c>
      <c r="N1001" s="21">
        <v>0.40672206878662109</v>
      </c>
      <c r="O1001" s="21">
        <v>-0.54549634456634521</v>
      </c>
      <c r="P1001" s="21">
        <v>-1.4220167398452759</v>
      </c>
      <c r="Q1001" s="21">
        <v>-1.8173400163650513</v>
      </c>
      <c r="R1001" s="21">
        <v>-1.8181498050689697</v>
      </c>
      <c r="S1001" s="21">
        <v>-1.362409234046936</v>
      </c>
      <c r="T1001" s="21">
        <v>-0.63140130043029785</v>
      </c>
      <c r="U1001" s="21">
        <v>0.18912306427955627</v>
      </c>
      <c r="V1001" s="21">
        <v>0.71528446674346924</v>
      </c>
      <c r="W1001" s="21">
        <v>1.2581441402435303</v>
      </c>
      <c r="X1001" s="21">
        <v>1.5499475002288818</v>
      </c>
      <c r="Y1001" s="21">
        <v>1.6365131139755249</v>
      </c>
      <c r="Z1001" s="21">
        <v>1.5463523864746094</v>
      </c>
      <c r="AA1001" s="21">
        <v>1.4706228971481323</v>
      </c>
      <c r="AB1001" s="21">
        <v>1.2455141544342041</v>
      </c>
      <c r="AC1001" s="21">
        <v>1.0626674890518188</v>
      </c>
      <c r="AD1001" s="21">
        <v>0.92581409215927124</v>
      </c>
      <c r="AE1001" s="21">
        <v>-0.21069231629371643</v>
      </c>
      <c r="AF1001" s="21">
        <v>-0.13463938236236572</v>
      </c>
      <c r="AG1001" s="21">
        <v>-7.8437976539134979E-2</v>
      </c>
      <c r="AH1001" s="21">
        <v>-7.0847153663635254E-2</v>
      </c>
      <c r="AI1001" s="21">
        <v>-6.7670824937522411E-3</v>
      </c>
      <c r="AJ1001" s="21">
        <v>-1.1433430947363377E-2</v>
      </c>
      <c r="AK1001" s="21">
        <v>-1.2251218780875206E-2</v>
      </c>
      <c r="AL1001" s="21">
        <v>-2.9245099052786827E-2</v>
      </c>
      <c r="AM1001" s="21">
        <v>-5.3737837821245193E-2</v>
      </c>
      <c r="AN1001" s="21">
        <v>-0.11844057589769363</v>
      </c>
      <c r="AO1001" s="21">
        <v>1.3404273428022861E-2</v>
      </c>
      <c r="AP1001" s="21">
        <v>1.7494853585958481E-2</v>
      </c>
      <c r="AQ1001" s="21">
        <v>9.2054255306720734E-2</v>
      </c>
      <c r="AR1001" s="21">
        <v>0.17704638838768005</v>
      </c>
      <c r="AS1001" s="21">
        <v>0.10903275012969971</v>
      </c>
      <c r="AT1001" s="21">
        <v>9.5249257981777191E-2</v>
      </c>
      <c r="AU1001" s="21">
        <v>6.5329700708389282E-2</v>
      </c>
      <c r="AV1001" s="21">
        <v>4.6419262886047363E-2</v>
      </c>
      <c r="AW1001" s="21">
        <v>0.10817297548055649</v>
      </c>
      <c r="AX1001" s="21">
        <v>9.2116542160511017E-2</v>
      </c>
      <c r="AY1001" s="21">
        <v>5.8574993163347244E-2</v>
      </c>
      <c r="AZ1001" s="21">
        <v>-8.4587149322032928E-2</v>
      </c>
      <c r="BA1001" s="21">
        <v>-6.9836333394050598E-2</v>
      </c>
      <c r="BB1001" s="21">
        <v>-6.3969872891902924E-2</v>
      </c>
      <c r="BC1001" s="21">
        <v>-0.13868936896324158</v>
      </c>
      <c r="BD1001" s="21">
        <v>-7.4949093163013458E-2</v>
      </c>
      <c r="BE1001" s="21">
        <v>-3.6200903356075287E-2</v>
      </c>
      <c r="BF1001" s="21">
        <v>-3.0553057789802551E-2</v>
      </c>
      <c r="BG1001" s="21">
        <v>2.7500467374920845E-2</v>
      </c>
      <c r="BH1001" s="21">
        <v>2.3985480889678001E-2</v>
      </c>
      <c r="BI1001" s="21">
        <v>2.4103043600916862E-2</v>
      </c>
      <c r="BJ1001" s="21">
        <v>1.0822856798768044E-2</v>
      </c>
      <c r="BK1001" s="21">
        <v>-2.3264209739863873E-3</v>
      </c>
      <c r="BL1001" s="21">
        <v>-6.4048014581203461E-2</v>
      </c>
      <c r="BM1001" s="21">
        <v>6.5455414354801178E-2</v>
      </c>
      <c r="BN1001" s="21">
        <v>6.9974400103092194E-2</v>
      </c>
      <c r="BO1001" s="21">
        <v>0.14755892753601074</v>
      </c>
      <c r="BP1001" s="21">
        <v>0.23708757758140564</v>
      </c>
      <c r="BQ1001" s="21">
        <v>0.16147540509700775</v>
      </c>
      <c r="BR1001" s="21">
        <v>0.14630497992038727</v>
      </c>
      <c r="BS1001" s="21">
        <v>0.1155228316783905</v>
      </c>
      <c r="BT1001" s="21">
        <v>9.8828554153442383E-2</v>
      </c>
      <c r="BU1001" s="21">
        <v>0.15805590152740479</v>
      </c>
      <c r="BV1001" s="21">
        <v>0.13493508100509644</v>
      </c>
      <c r="BW1001" s="21">
        <v>9.9309369921684265E-2</v>
      </c>
      <c r="BX1001" s="21">
        <v>-3.9175737649202347E-2</v>
      </c>
      <c r="BY1001" s="21">
        <v>-3.0376788228750229E-2</v>
      </c>
      <c r="BZ1001" s="21">
        <v>-2.6742244139313698E-2</v>
      </c>
      <c r="CA1001" s="21">
        <v>-8.8820338249206543E-2</v>
      </c>
      <c r="CB1001" s="21">
        <v>-3.3607780933380127E-2</v>
      </c>
      <c r="CC1001" s="21">
        <v>-6.947636604309082E-3</v>
      </c>
      <c r="CD1001" s="21">
        <v>-2.6454925537109375E-3</v>
      </c>
      <c r="CE1001" s="21">
        <v>5.1234066486358643E-2</v>
      </c>
      <c r="CF1001" s="21">
        <v>4.8516511917114258E-2</v>
      </c>
      <c r="CG1001" s="21">
        <v>4.9281895160675049E-2</v>
      </c>
      <c r="CH1001" s="21">
        <v>3.8573801517486572E-2</v>
      </c>
      <c r="CI1001" s="21">
        <v>3.328096866607666E-2</v>
      </c>
      <c r="CJ1001" s="21">
        <v>-2.6375889778137207E-2</v>
      </c>
      <c r="CK1001" s="21">
        <v>0.10150587558746338</v>
      </c>
      <c r="CL1001" s="21">
        <v>0.10632157325744629</v>
      </c>
      <c r="CM1001" s="21">
        <v>0.18600130081176758</v>
      </c>
      <c r="CN1001" s="21">
        <v>0.27867192029953003</v>
      </c>
      <c r="CO1001" s="21">
        <v>0.1977970153093338</v>
      </c>
      <c r="CP1001" s="21">
        <v>0.18166601657867432</v>
      </c>
      <c r="CQ1001" s="21">
        <v>0.15028643608093262</v>
      </c>
      <c r="CR1001" s="21">
        <v>0.13512706756591797</v>
      </c>
      <c r="CS1001" s="21">
        <v>0.192604660987854</v>
      </c>
      <c r="CT1001" s="21">
        <v>0.16459107398986816</v>
      </c>
      <c r="CU1001" s="21">
        <v>0.12752187252044678</v>
      </c>
      <c r="CV1001" s="21">
        <v>-7.7239274978637695E-3</v>
      </c>
      <c r="CW1001" s="21">
        <v>-3.0472278594970703E-3</v>
      </c>
      <c r="CX1001" s="21">
        <v>-9.5850229263305664E-4</v>
      </c>
      <c r="CY1001" s="21">
        <v>-3.8951314985752106E-2</v>
      </c>
      <c r="CZ1001" s="21">
        <v>7.7335345558822155E-3</v>
      </c>
      <c r="DA1001" s="21">
        <v>2.2305630147457123E-2</v>
      </c>
      <c r="DB1001" s="21">
        <v>2.5262072682380676E-2</v>
      </c>
      <c r="DC1001" s="21">
        <v>7.4967667460441589E-2</v>
      </c>
      <c r="DD1001" s="21">
        <v>7.3047541081905365E-2</v>
      </c>
      <c r="DE1001" s="21">
        <v>7.4460744857788086E-2</v>
      </c>
      <c r="DF1001" s="21">
        <v>6.632474809885025E-2</v>
      </c>
      <c r="DG1001" s="21">
        <v>6.8888358771800995E-2</v>
      </c>
      <c r="DH1001" s="21">
        <v>1.1296232230961323E-2</v>
      </c>
      <c r="DI1001" s="21">
        <v>0.13755634427070618</v>
      </c>
      <c r="DJ1001" s="21">
        <v>0.14266875386238098</v>
      </c>
      <c r="DK1001" s="21">
        <v>0.22444367408752441</v>
      </c>
      <c r="DL1001" s="21">
        <v>0.32025626301765442</v>
      </c>
      <c r="DM1001" s="21">
        <v>0.23411862552165985</v>
      </c>
      <c r="DN1001" s="21">
        <v>0.21702705323696136</v>
      </c>
      <c r="DO1001" s="21">
        <v>0.18505004048347473</v>
      </c>
      <c r="DP1001" s="21">
        <v>0.17142558097839355</v>
      </c>
      <c r="DQ1001" s="21">
        <v>0.22715342044830322</v>
      </c>
      <c r="DR1001" s="21">
        <v>0.19424706697463989</v>
      </c>
      <c r="DS1001" s="21">
        <v>0.15573437511920929</v>
      </c>
      <c r="DT1001" s="21">
        <v>2.3727880790829659E-2</v>
      </c>
      <c r="DU1001" s="21">
        <v>2.4282332509756088E-2</v>
      </c>
      <c r="DV1001" s="21">
        <v>2.4825239554047585E-2</v>
      </c>
      <c r="DW1001" s="21">
        <v>3.3051636070013046E-2</v>
      </c>
      <c r="DX1001" s="21">
        <v>6.7423827946186066E-2</v>
      </c>
      <c r="DY1001" s="21">
        <v>6.4542703330516815E-2</v>
      </c>
      <c r="DZ1001" s="21">
        <v>6.5556168556213379E-2</v>
      </c>
      <c r="EA1001" s="21">
        <v>0.10923521220684052</v>
      </c>
      <c r="EB1001" s="21">
        <v>0.10846645385026932</v>
      </c>
      <c r="EC1001" s="21">
        <v>0.11081501096487045</v>
      </c>
      <c r="ED1001" s="21">
        <v>0.10639270395040512</v>
      </c>
      <c r="EE1001" s="21">
        <v>0.12029977142810822</v>
      </c>
      <c r="EF1001" s="21">
        <v>6.568879634141922E-2</v>
      </c>
      <c r="EG1001" s="21">
        <v>0.18960747122764587</v>
      </c>
      <c r="EH1001" s="21">
        <v>0.1951482892036438</v>
      </c>
      <c r="EI1001" s="21">
        <v>0.27994835376739502</v>
      </c>
      <c r="EJ1001" s="21">
        <v>0.38029745221138</v>
      </c>
      <c r="EK1001" s="21">
        <v>0.2865612804889679</v>
      </c>
      <c r="EL1001" s="21">
        <v>0.26808276772499084</v>
      </c>
      <c r="EM1001" s="21">
        <v>0.23524317145347595</v>
      </c>
      <c r="EN1001" s="21">
        <v>0.22383487224578857</v>
      </c>
      <c r="EO1001" s="21">
        <v>0.27703633904457092</v>
      </c>
      <c r="EP1001" s="21">
        <v>0.23706561326980591</v>
      </c>
      <c r="EQ1001" s="21">
        <v>0.19646875560283661</v>
      </c>
      <c r="ER1001" s="21">
        <v>6.9139294326305389E-2</v>
      </c>
      <c r="ES1001" s="21">
        <v>6.3741877675056458E-2</v>
      </c>
      <c r="ET1001" s="21">
        <v>6.2052864581346512E-2</v>
      </c>
      <c r="EU1001" s="21">
        <v>62.088600118133492</v>
      </c>
      <c r="EV1001" s="21">
        <v>61.103366851806641</v>
      </c>
      <c r="EW1001" s="21">
        <v>59.796810395747194</v>
      </c>
      <c r="EX1001" s="21">
        <v>58.91021728515625</v>
      </c>
      <c r="EY1001" s="21">
        <v>58.752510070800781</v>
      </c>
      <c r="EZ1001" s="21">
        <v>59.360305786132813</v>
      </c>
      <c r="FA1001" s="21">
        <v>59.042526245117188</v>
      </c>
      <c r="FB1001" s="21">
        <v>61.904312133789063</v>
      </c>
      <c r="FC1001" s="21">
        <v>69.877143859863281</v>
      </c>
      <c r="FD1001" s="21">
        <v>78.410514831542969</v>
      </c>
      <c r="FE1001" s="21">
        <v>84.808624267578125</v>
      </c>
      <c r="FF1001" s="21">
        <v>89.8021240234375</v>
      </c>
      <c r="FG1001" s="21">
        <v>91.685173034667969</v>
      </c>
      <c r="FH1001" s="21">
        <v>89.5640869140625</v>
      </c>
      <c r="FI1001" s="21">
        <v>87.412284851074219</v>
      </c>
      <c r="FJ1001" s="21">
        <v>82.960426330566406</v>
      </c>
      <c r="FK1001" s="21">
        <v>79.822212219238281</v>
      </c>
      <c r="FL1001" s="21">
        <v>76.047256469726563</v>
      </c>
      <c r="FM1001" s="21">
        <v>71.161842346191406</v>
      </c>
      <c r="FN1001" s="21">
        <v>68.784996032714844</v>
      </c>
      <c r="FO1001" s="21">
        <v>66.494979858398438</v>
      </c>
      <c r="FP1001" s="21">
        <v>63.450679779052734</v>
      </c>
      <c r="FQ1001" s="21">
        <v>62.415828704833984</v>
      </c>
      <c r="FR1001" s="21">
        <v>61.623744964599609</v>
      </c>
      <c r="FS1001" s="21">
        <v>0.72974330186843872</v>
      </c>
      <c r="FT1001" s="21">
        <v>3.6402013152837753E-2</v>
      </c>
      <c r="FU1001" s="21">
        <v>4.808565229177475E-2</v>
      </c>
      <c r="FV1001" t="s">
        <v>294</v>
      </c>
      <c r="FW1001" s="21"/>
      <c r="FX1001">
        <f t="shared" si="45"/>
        <v>1.4923160076141357</v>
      </c>
      <c r="FY1001">
        <f t="shared" si="46"/>
        <v>0.15402622222900392</v>
      </c>
      <c r="FZ1001">
        <f t="shared" si="47"/>
        <v>72.462257385253906</v>
      </c>
    </row>
    <row r="1002" spans="1:182" x14ac:dyDescent="0.2">
      <c r="A1002" t="s">
        <v>226</v>
      </c>
      <c r="B1002" t="s">
        <v>199</v>
      </c>
      <c r="C1002" t="s">
        <v>290</v>
      </c>
      <c r="D1002" t="s">
        <v>252</v>
      </c>
      <c r="E1002" t="s">
        <v>220</v>
      </c>
      <c r="F1002" s="21">
        <v>856</v>
      </c>
      <c r="G1002" s="21">
        <v>0.76952296495437622</v>
      </c>
      <c r="H1002" s="21">
        <v>0.77027297019958496</v>
      </c>
      <c r="I1002" s="21">
        <v>0.78548580408096313</v>
      </c>
      <c r="J1002" s="21">
        <v>0.83239477872848511</v>
      </c>
      <c r="K1002" s="21">
        <v>0.83661603927612305</v>
      </c>
      <c r="L1002" s="21">
        <v>0.83225822448730469</v>
      </c>
      <c r="M1002" s="21">
        <v>0.89580196142196655</v>
      </c>
      <c r="N1002" s="21">
        <v>0.40453371405601501</v>
      </c>
      <c r="O1002" s="21">
        <v>-0.60373026132583618</v>
      </c>
      <c r="P1002" s="21">
        <v>-1.3415488004684448</v>
      </c>
      <c r="Q1002" s="21">
        <v>-1.7294178009033203</v>
      </c>
      <c r="R1002" s="21">
        <v>-1.8260393142700195</v>
      </c>
      <c r="S1002" s="21">
        <v>-1.3554152250289917</v>
      </c>
      <c r="T1002" s="21">
        <v>-0.77019619941711426</v>
      </c>
      <c r="U1002" s="21">
        <v>0.10146290808916092</v>
      </c>
      <c r="V1002" s="21">
        <v>0.62343353033065796</v>
      </c>
      <c r="W1002" s="21">
        <v>1.1939101219177246</v>
      </c>
      <c r="X1002" s="21">
        <v>1.5905907154083252</v>
      </c>
      <c r="Y1002" s="21">
        <v>1.6049025058746338</v>
      </c>
      <c r="Z1002" s="21">
        <v>1.5523949861526489</v>
      </c>
      <c r="AA1002" s="21">
        <v>1.4819968938827515</v>
      </c>
      <c r="AB1002" s="21">
        <v>1.363776683807373</v>
      </c>
      <c r="AC1002" s="21">
        <v>1.1924431324005127</v>
      </c>
      <c r="AD1002" s="21">
        <v>1.0178474187850952</v>
      </c>
      <c r="AE1002" s="21">
        <v>-0.46795287728309631</v>
      </c>
      <c r="AF1002" s="21">
        <v>-0.29997992515563965</v>
      </c>
      <c r="AG1002" s="21">
        <v>-0.13043427467346191</v>
      </c>
      <c r="AH1002" s="21">
        <v>-4.7487620264291763E-2</v>
      </c>
      <c r="AI1002" s="21">
        <v>1.7075736075639725E-2</v>
      </c>
      <c r="AJ1002" s="21">
        <v>-3.8821818307042122E-3</v>
      </c>
      <c r="AK1002" s="21">
        <v>-1.8805308267474174E-2</v>
      </c>
      <c r="AL1002" s="21">
        <v>-3.9860818535089493E-2</v>
      </c>
      <c r="AM1002" s="21">
        <v>-0.18698370456695557</v>
      </c>
      <c r="AN1002" s="21">
        <v>-0.1188727542757988</v>
      </c>
      <c r="AO1002" s="21">
        <v>-2.50612897798419E-3</v>
      </c>
      <c r="AP1002" s="21">
        <v>2.3431293666362762E-2</v>
      </c>
      <c r="AQ1002" s="21">
        <v>8.3000868558883667E-2</v>
      </c>
      <c r="AR1002" s="21">
        <v>0.15632788836956024</v>
      </c>
      <c r="AS1002" s="21">
        <v>4.7999847680330276E-2</v>
      </c>
      <c r="AT1002" s="21">
        <v>4.0690440684556961E-2</v>
      </c>
      <c r="AU1002" s="21">
        <v>1.8352604238316417E-3</v>
      </c>
      <c r="AV1002" s="21">
        <v>4.2562298476696014E-2</v>
      </c>
      <c r="AW1002" s="21">
        <v>3.511880524456501E-3</v>
      </c>
      <c r="AX1002" s="21">
        <v>4.129507765173912E-2</v>
      </c>
      <c r="AY1002" s="21">
        <v>3.3960580825805664E-2</v>
      </c>
      <c r="AZ1002" s="21">
        <v>-3.6652449518442154E-2</v>
      </c>
      <c r="BA1002" s="21">
        <v>9.7273997962474823E-3</v>
      </c>
      <c r="BB1002" s="21">
        <v>2.2057345137000084E-2</v>
      </c>
      <c r="BC1002" s="21">
        <v>-0.32317101955413818</v>
      </c>
      <c r="BD1002" s="21">
        <v>-0.18482320010662079</v>
      </c>
      <c r="BE1002" s="21">
        <v>-6.0156833380460739E-2</v>
      </c>
      <c r="BF1002" s="21">
        <v>8.7815076112747192E-3</v>
      </c>
      <c r="BG1002" s="21">
        <v>6.1245713382959366E-2</v>
      </c>
      <c r="BH1002" s="21">
        <v>4.1075218468904495E-2</v>
      </c>
      <c r="BI1002" s="21">
        <v>2.7252892032265663E-2</v>
      </c>
      <c r="BJ1002" s="21">
        <v>1.6362706199288368E-2</v>
      </c>
      <c r="BK1002" s="21">
        <v>-0.12041928619146347</v>
      </c>
      <c r="BL1002" s="21">
        <v>-5.5037356913089752E-2</v>
      </c>
      <c r="BM1002" s="21">
        <v>6.8952165544033051E-2</v>
      </c>
      <c r="BN1002" s="21">
        <v>9.5588475465774536E-2</v>
      </c>
      <c r="BO1002" s="21">
        <v>0.15891613066196442</v>
      </c>
      <c r="BP1002" s="21">
        <v>0.23902641236782074</v>
      </c>
      <c r="BQ1002" s="21">
        <v>0.11681795120239258</v>
      </c>
      <c r="BR1002" s="21">
        <v>0.11176761984825134</v>
      </c>
      <c r="BS1002" s="21">
        <v>7.1366086602210999E-2</v>
      </c>
      <c r="BT1002" s="21">
        <v>0.11607268452644348</v>
      </c>
      <c r="BU1002" s="21">
        <v>7.4525646865367889E-2</v>
      </c>
      <c r="BV1002" s="21">
        <v>9.9300280213356018E-2</v>
      </c>
      <c r="BW1002" s="21">
        <v>9.0232804417610168E-2</v>
      </c>
      <c r="BX1002" s="21">
        <v>2.8135515749454498E-2</v>
      </c>
      <c r="BY1002" s="21">
        <v>6.3121981918811798E-2</v>
      </c>
      <c r="BZ1002" s="21">
        <v>7.3509253561496735E-2</v>
      </c>
      <c r="CA1002" s="21">
        <v>-0.22289556264877319</v>
      </c>
      <c r="CB1002" s="21">
        <v>-0.10506600141525269</v>
      </c>
      <c r="CC1002" s="21">
        <v>-1.1482894420623779E-2</v>
      </c>
      <c r="CD1002" s="21">
        <v>4.7753334045410156E-2</v>
      </c>
      <c r="CE1002" s="21">
        <v>9.1837704181671143E-2</v>
      </c>
      <c r="CF1002" s="21">
        <v>7.2212576866149902E-2</v>
      </c>
      <c r="CG1002" s="21">
        <v>5.9152662754058838E-2</v>
      </c>
      <c r="CH1002" s="21">
        <v>5.5302947759628296E-2</v>
      </c>
      <c r="CI1002" s="21">
        <v>-7.4316978454589844E-2</v>
      </c>
      <c r="CJ1002" s="21">
        <v>-1.0825157165527344E-2</v>
      </c>
      <c r="CK1002" s="21">
        <v>0.11844396591186523</v>
      </c>
      <c r="CL1002" s="21">
        <v>0.14556431770324707</v>
      </c>
      <c r="CM1002" s="21">
        <v>0.2114948034286499</v>
      </c>
      <c r="CN1002" s="21">
        <v>0.2963031530380249</v>
      </c>
      <c r="CO1002" s="21">
        <v>0.16448116302490234</v>
      </c>
      <c r="CP1002" s="21">
        <v>0.16099545359611511</v>
      </c>
      <c r="CQ1002" s="21">
        <v>0.11952292919158936</v>
      </c>
      <c r="CR1002" s="21">
        <v>0.16698575019836426</v>
      </c>
      <c r="CS1002" s="21">
        <v>0.12370955944061279</v>
      </c>
      <c r="CT1002" s="21">
        <v>0.13947451114654541</v>
      </c>
      <c r="CU1002" s="21">
        <v>0.12920677661895752</v>
      </c>
      <c r="CV1002" s="21">
        <v>7.3007464408874512E-2</v>
      </c>
      <c r="CW1002" s="21">
        <v>0.10010290145874023</v>
      </c>
      <c r="CX1002" s="21">
        <v>0.10914468765258789</v>
      </c>
      <c r="CY1002" s="21">
        <v>-0.12262009829282761</v>
      </c>
      <c r="CZ1002" s="21">
        <v>-2.5308802723884583E-2</v>
      </c>
      <c r="DA1002" s="21">
        <v>3.7191044539213181E-2</v>
      </c>
      <c r="DB1002" s="21">
        <v>8.6725160479545593E-2</v>
      </c>
      <c r="DC1002" s="21">
        <v>0.12242969870567322</v>
      </c>
      <c r="DD1002" s="21">
        <v>0.10334993898868561</v>
      </c>
      <c r="DE1002" s="21">
        <v>9.1052435338497162E-2</v>
      </c>
      <c r="DF1002" s="21">
        <v>9.4243191182613373E-2</v>
      </c>
      <c r="DG1002" s="21">
        <v>-2.8214668855071068E-2</v>
      </c>
      <c r="DH1002" s="21">
        <v>3.3387042582035065E-2</v>
      </c>
      <c r="DI1002" s="21">
        <v>0.16793575882911682</v>
      </c>
      <c r="DJ1002" s="21">
        <v>0.1955401599407196</v>
      </c>
      <c r="DK1002" s="21">
        <v>0.26407349109649658</v>
      </c>
      <c r="DL1002" s="21">
        <v>0.35357990860939026</v>
      </c>
      <c r="DM1002" s="21">
        <v>0.21214437484741211</v>
      </c>
      <c r="DN1002" s="21">
        <v>0.21022328734397888</v>
      </c>
      <c r="DO1002" s="21">
        <v>0.16767977178096771</v>
      </c>
      <c r="DP1002" s="21">
        <v>0.21789881587028503</v>
      </c>
      <c r="DQ1002" s="21">
        <v>0.17289347946643829</v>
      </c>
      <c r="DR1002" s="21">
        <v>0.1796487420797348</v>
      </c>
      <c r="DS1002" s="21">
        <v>0.16818074882030487</v>
      </c>
      <c r="DT1002" s="21">
        <v>0.11787941306829453</v>
      </c>
      <c r="DU1002" s="21">
        <v>0.13708382844924927</v>
      </c>
      <c r="DV1002" s="21">
        <v>0.14478012919425964</v>
      </c>
      <c r="DW1002" s="21">
        <v>2.2161753848195076E-2</v>
      </c>
      <c r="DX1002" s="21">
        <v>8.9847922325134277E-2</v>
      </c>
      <c r="DY1002" s="21">
        <v>0.10746848583221436</v>
      </c>
      <c r="DZ1002" s="21">
        <v>0.14299428462982178</v>
      </c>
      <c r="EA1002" s="21">
        <v>0.16659967601299286</v>
      </c>
      <c r="EB1002" s="21">
        <v>0.14830733835697174</v>
      </c>
      <c r="EC1002" s="21">
        <v>0.137110635638237</v>
      </c>
      <c r="ED1002" s="21">
        <v>0.15046671032905579</v>
      </c>
      <c r="EE1002" s="21">
        <v>3.834974393248558E-2</v>
      </c>
      <c r="EF1002" s="21">
        <v>9.722243994474411E-2</v>
      </c>
      <c r="EG1002" s="21">
        <v>0.23939405381679535</v>
      </c>
      <c r="EH1002" s="21">
        <v>0.26769733428955078</v>
      </c>
      <c r="EI1002" s="21">
        <v>0.33998873829841614</v>
      </c>
      <c r="EJ1002" s="21">
        <v>0.43627843260765076</v>
      </c>
      <c r="EK1002" s="21">
        <v>0.28096246719360352</v>
      </c>
      <c r="EL1002" s="21">
        <v>0.28130045533180237</v>
      </c>
      <c r="EM1002" s="21">
        <v>0.23721060156822205</v>
      </c>
      <c r="EN1002" s="21">
        <v>0.2914091944694519</v>
      </c>
      <c r="EO1002" s="21">
        <v>0.24390724301338196</v>
      </c>
      <c r="EP1002" s="21">
        <v>0.2376539409160614</v>
      </c>
      <c r="EQ1002" s="21">
        <v>0.22445297241210938</v>
      </c>
      <c r="ER1002" s="21">
        <v>0.18266737461090088</v>
      </c>
      <c r="ES1002" s="21">
        <v>0.19047839939594269</v>
      </c>
      <c r="ET1002" s="21">
        <v>0.19623203575611115</v>
      </c>
      <c r="EU1002" s="21">
        <v>64.224250325945235</v>
      </c>
      <c r="EV1002" s="21">
        <v>63.636245727539063</v>
      </c>
      <c r="EW1002" s="21">
        <v>61.809647979139505</v>
      </c>
      <c r="EX1002" s="21">
        <v>60.808345794677734</v>
      </c>
      <c r="EY1002" s="21">
        <v>61.219036102294922</v>
      </c>
      <c r="EZ1002" s="21">
        <v>61.810951232910156</v>
      </c>
      <c r="FA1002" s="21">
        <v>62.119949340820313</v>
      </c>
      <c r="FB1002" s="21">
        <v>65.38983154296875</v>
      </c>
      <c r="FC1002" s="21">
        <v>72.728813171386719</v>
      </c>
      <c r="FD1002" s="21">
        <v>81.734031677246094</v>
      </c>
      <c r="FE1002" s="21">
        <v>87.007820129394531</v>
      </c>
      <c r="FF1002" s="21">
        <v>91.065185546875</v>
      </c>
      <c r="FG1002" s="21">
        <v>92.588005065917969</v>
      </c>
      <c r="FH1002" s="21">
        <v>89.26727294921875</v>
      </c>
      <c r="FI1002" s="21">
        <v>86.680572509765625</v>
      </c>
      <c r="FJ1002" s="21">
        <v>81.872230529785156</v>
      </c>
      <c r="FK1002" s="21">
        <v>78.331161499023438</v>
      </c>
      <c r="FL1002" s="21">
        <v>75.213821411132813</v>
      </c>
      <c r="FM1002" s="21">
        <v>71.006515502929688</v>
      </c>
      <c r="FN1002" s="21">
        <v>68.73272705078125</v>
      </c>
      <c r="FO1002" s="21">
        <v>66.565841674804688</v>
      </c>
      <c r="FP1002" s="21">
        <v>64.744461059570313</v>
      </c>
      <c r="FQ1002" s="21">
        <v>64.384613037109375</v>
      </c>
      <c r="FR1002" s="21">
        <v>63.355930328369141</v>
      </c>
      <c r="FS1002" s="21">
        <v>1.0484329462051392</v>
      </c>
      <c r="FT1002" s="21">
        <v>4.7679964452981949E-2</v>
      </c>
      <c r="FU1002" s="21">
        <v>6.8372763693332672E-2</v>
      </c>
      <c r="FV1002" t="s">
        <v>294</v>
      </c>
      <c r="FW1002" s="21"/>
      <c r="FX1002">
        <f t="shared" si="45"/>
        <v>1.4847590446472168</v>
      </c>
      <c r="FY1002">
        <f t="shared" si="46"/>
        <v>0.13577990531921386</v>
      </c>
      <c r="FZ1002">
        <f t="shared" si="47"/>
        <v>71.970013427734372</v>
      </c>
    </row>
    <row r="1003" spans="1:182" x14ac:dyDescent="0.2">
      <c r="A1003" t="s">
        <v>226</v>
      </c>
      <c r="B1003" t="s">
        <v>199</v>
      </c>
      <c r="C1003" t="s">
        <v>290</v>
      </c>
      <c r="D1003" t="s">
        <v>252</v>
      </c>
      <c r="E1003" t="s">
        <v>221</v>
      </c>
      <c r="F1003" s="21">
        <v>974</v>
      </c>
      <c r="G1003" s="21">
        <v>0.96378684043884277</v>
      </c>
      <c r="H1003" s="21">
        <v>0.89358639717102051</v>
      </c>
      <c r="I1003" s="21">
        <v>0.83284211158752441</v>
      </c>
      <c r="J1003" s="21">
        <v>0.74245113134384155</v>
      </c>
      <c r="K1003" s="21">
        <v>0.79623293876647949</v>
      </c>
      <c r="L1003" s="21">
        <v>0.85491788387298584</v>
      </c>
      <c r="M1003" s="21">
        <v>0.98791563510894775</v>
      </c>
      <c r="N1003" s="21">
        <v>0.40871509909629822</v>
      </c>
      <c r="O1003" s="21">
        <v>-0.50181883573532104</v>
      </c>
      <c r="P1003" s="21">
        <v>-1.5012519359588623</v>
      </c>
      <c r="Q1003" s="21">
        <v>-1.8846434354782104</v>
      </c>
      <c r="R1003" s="21">
        <v>-1.8318448066711426</v>
      </c>
      <c r="S1003" s="21">
        <v>-1.3534510135650635</v>
      </c>
      <c r="T1003" s="21">
        <v>-0.52722829580307007</v>
      </c>
      <c r="U1003" s="21">
        <v>0.23098942637443542</v>
      </c>
      <c r="V1003" s="21">
        <v>0.75906968116760254</v>
      </c>
      <c r="W1003" s="21">
        <v>1.2853717803955078</v>
      </c>
      <c r="X1003" s="21">
        <v>1.4789315462112427</v>
      </c>
      <c r="Y1003" s="21">
        <v>1.6283195018768311</v>
      </c>
      <c r="Z1003" s="21">
        <v>1.5204875469207764</v>
      </c>
      <c r="AA1003" s="21">
        <v>1.436097264289856</v>
      </c>
      <c r="AB1003" s="21">
        <v>1.1427211761474609</v>
      </c>
      <c r="AC1003" s="21">
        <v>0.94805115461349487</v>
      </c>
      <c r="AD1003" s="21">
        <v>0.83845376968383789</v>
      </c>
      <c r="AE1003" s="21">
        <v>-6.8352773785591125E-2</v>
      </c>
      <c r="AF1003" s="21">
        <v>-6.8328239023685455E-2</v>
      </c>
      <c r="AG1003" s="21">
        <v>-9.5060966908931732E-2</v>
      </c>
      <c r="AH1003" s="21">
        <v>-0.14771461486816406</v>
      </c>
      <c r="AI1003" s="21">
        <v>-7.4089176952838898E-2</v>
      </c>
      <c r="AJ1003" s="21">
        <v>-7.5107499957084656E-2</v>
      </c>
      <c r="AK1003" s="21">
        <v>-5.5473975837230682E-2</v>
      </c>
      <c r="AL1003" s="21">
        <v>-7.1878626942634583E-2</v>
      </c>
      <c r="AM1003" s="21">
        <v>-1.3282607309520245E-2</v>
      </c>
      <c r="AN1003" s="21">
        <v>-0.19847126305103302</v>
      </c>
      <c r="AO1003" s="21">
        <v>-3.3670201897621155E-2</v>
      </c>
      <c r="AP1003" s="21">
        <v>-7.4039965867996216E-2</v>
      </c>
      <c r="AQ1003" s="21">
        <v>4.5607145875692368E-2</v>
      </c>
      <c r="AR1003" s="21">
        <v>0.10890235751867294</v>
      </c>
      <c r="AS1003" s="21">
        <v>6.3710495829582214E-2</v>
      </c>
      <c r="AT1003" s="21">
        <v>4.2572006583213806E-2</v>
      </c>
      <c r="AU1003" s="21">
        <v>2.7558322995901108E-2</v>
      </c>
      <c r="AV1003" s="21">
        <v>-5.2431773394346237E-2</v>
      </c>
      <c r="AW1003" s="21">
        <v>9.9929444491863251E-2</v>
      </c>
      <c r="AX1003" s="21">
        <v>5.9457965195178986E-2</v>
      </c>
      <c r="AY1003" s="21">
        <v>1.1488209711387753E-3</v>
      </c>
      <c r="AZ1003" s="21">
        <v>-0.18583901226520538</v>
      </c>
      <c r="BA1003" s="21">
        <v>-0.19217482209205627</v>
      </c>
      <c r="BB1003" s="21">
        <v>-0.19137918949127197</v>
      </c>
      <c r="BC1003" s="21">
        <v>-1.8269805237650871E-2</v>
      </c>
      <c r="BD1003" s="21">
        <v>-1.440010778605938E-2</v>
      </c>
      <c r="BE1003" s="21">
        <v>-4.2617328464984894E-2</v>
      </c>
      <c r="BF1003" s="21">
        <v>-8.9921034872531891E-2</v>
      </c>
      <c r="BG1003" s="21">
        <v>-2.1919874474406242E-2</v>
      </c>
      <c r="BH1003" s="21">
        <v>-2.0551199093461037E-2</v>
      </c>
      <c r="BI1003" s="21">
        <v>-6.7593867925097584E-7</v>
      </c>
      <c r="BJ1003" s="21">
        <v>-1.4702445827424526E-2</v>
      </c>
      <c r="BK1003" s="21">
        <v>6.4189456403255463E-2</v>
      </c>
      <c r="BL1003" s="21">
        <v>-0.11184064298868179</v>
      </c>
      <c r="BM1003" s="21">
        <v>4.1166413575410843E-2</v>
      </c>
      <c r="BN1003" s="21">
        <v>1.3631964102387428E-3</v>
      </c>
      <c r="BO1003" s="21">
        <v>0.12479276210069656</v>
      </c>
      <c r="BP1003" s="21">
        <v>0.19420076906681061</v>
      </c>
      <c r="BQ1003" s="21">
        <v>0.14107081294059753</v>
      </c>
      <c r="BR1003" s="21">
        <v>0.11578553169965744</v>
      </c>
      <c r="BS1003" s="21">
        <v>9.977424144744873E-2</v>
      </c>
      <c r="BT1003" s="21">
        <v>2.0721534267067909E-2</v>
      </c>
      <c r="BU1003" s="21">
        <v>0.16808748245239258</v>
      </c>
      <c r="BV1003" s="21">
        <v>0.12153835594654083</v>
      </c>
      <c r="BW1003" s="21">
        <v>6.0154497623443604E-2</v>
      </c>
      <c r="BX1003" s="21">
        <v>-0.12297169119119644</v>
      </c>
      <c r="BY1003" s="21">
        <v>-0.13512337207794189</v>
      </c>
      <c r="BZ1003" s="21">
        <v>-0.13933300971984863</v>
      </c>
      <c r="CA1003" s="21">
        <v>1.6417503356933594E-2</v>
      </c>
      <c r="CB1003" s="21">
        <v>2.2950351238250732E-2</v>
      </c>
      <c r="CC1003" s="21">
        <v>-6.2950253486633301E-3</v>
      </c>
      <c r="CD1003" s="21">
        <v>-4.9893379211425781E-2</v>
      </c>
      <c r="CE1003" s="21">
        <v>1.4212429523468018E-2</v>
      </c>
      <c r="CF1003" s="21">
        <v>1.7234325408935547E-2</v>
      </c>
      <c r="CG1003" s="21">
        <v>3.8419961929321289E-2</v>
      </c>
      <c r="CH1003" s="21">
        <v>2.4897605180740356E-2</v>
      </c>
      <c r="CI1003" s="21">
        <v>0.11784636974334717</v>
      </c>
      <c r="CJ1003" s="21">
        <v>-5.1840543746948242E-2</v>
      </c>
      <c r="CK1003" s="21">
        <v>9.2998027801513672E-2</v>
      </c>
      <c r="CL1003" s="21">
        <v>5.3587198257446289E-2</v>
      </c>
      <c r="CM1003" s="21">
        <v>0.17963647842407227</v>
      </c>
      <c r="CN1003" s="21">
        <v>0.25327819585800171</v>
      </c>
      <c r="CO1003" s="21">
        <v>0.19465033710002899</v>
      </c>
      <c r="CP1003" s="21">
        <v>0.1664929986000061</v>
      </c>
      <c r="CQ1003" s="21">
        <v>0.14979076385498047</v>
      </c>
      <c r="CR1003" s="21">
        <v>7.1387290954589844E-2</v>
      </c>
      <c r="CS1003" s="21">
        <v>0.2152935266494751</v>
      </c>
      <c r="CT1003" s="21">
        <v>0.1645350456237793</v>
      </c>
      <c r="CU1003" s="21">
        <v>0.10102164745330811</v>
      </c>
      <c r="CV1003" s="21">
        <v>-7.9429984092712402E-2</v>
      </c>
      <c r="CW1003" s="21">
        <v>-9.5609724521636963E-2</v>
      </c>
      <c r="CX1003" s="21">
        <v>-0.10328596830368042</v>
      </c>
      <c r="CY1003" s="21">
        <v>5.1104813814163208E-2</v>
      </c>
      <c r="CZ1003" s="21">
        <v>6.0300812125205994E-2</v>
      </c>
      <c r="DA1003" s="21">
        <v>3.0027279630303383E-2</v>
      </c>
      <c r="DB1003" s="21">
        <v>-9.8657207563519478E-3</v>
      </c>
      <c r="DC1003" s="21">
        <v>5.0344731658697128E-2</v>
      </c>
      <c r="DD1003" s="21">
        <v>5.501985177397728E-2</v>
      </c>
      <c r="DE1003" s="21">
        <v>7.6840601861476898E-2</v>
      </c>
      <c r="DF1003" s="21">
        <v>6.4497657120227814E-2</v>
      </c>
      <c r="DG1003" s="21">
        <v>0.17150329053401947</v>
      </c>
      <c r="DH1003" s="21">
        <v>8.1595564261078835E-3</v>
      </c>
      <c r="DI1003" s="21">
        <v>0.1448296457529068</v>
      </c>
      <c r="DJ1003" s="21">
        <v>0.10581120103597641</v>
      </c>
      <c r="DK1003" s="21">
        <v>0.23448018729686737</v>
      </c>
      <c r="DL1003" s="21">
        <v>0.31235560774803162</v>
      </c>
      <c r="DM1003" s="21">
        <v>0.24822986125946045</v>
      </c>
      <c r="DN1003" s="21">
        <v>0.21720045804977417</v>
      </c>
      <c r="DO1003" s="21">
        <v>0.19980728626251221</v>
      </c>
      <c r="DP1003" s="21">
        <v>0.12205304950475693</v>
      </c>
      <c r="DQ1003" s="21">
        <v>0.26249957084655762</v>
      </c>
      <c r="DR1003" s="21">
        <v>0.20753173530101776</v>
      </c>
      <c r="DS1003" s="21">
        <v>0.14188879728317261</v>
      </c>
      <c r="DT1003" s="21">
        <v>-3.5888273268938065E-2</v>
      </c>
      <c r="DU1003" s="21">
        <v>-5.6096069514751434E-2</v>
      </c>
      <c r="DV1003" s="21">
        <v>-6.7238934338092804E-2</v>
      </c>
      <c r="DW1003" s="21">
        <v>0.10118778049945831</v>
      </c>
      <c r="DX1003" s="21">
        <v>0.11422894150018692</v>
      </c>
      <c r="DY1003" s="21">
        <v>8.2470916211605072E-2</v>
      </c>
      <c r="DZ1003" s="21">
        <v>4.7927860170602798E-2</v>
      </c>
      <c r="EA1003" s="21">
        <v>0.10251403599977493</v>
      </c>
      <c r="EB1003" s="21">
        <v>0.10957615077495575</v>
      </c>
      <c r="EC1003" s="21">
        <v>0.13231389224529266</v>
      </c>
      <c r="ED1003" s="21">
        <v>0.1216738373041153</v>
      </c>
      <c r="EE1003" s="21">
        <v>0.24897535145282745</v>
      </c>
      <c r="EF1003" s="21">
        <v>9.4790168106555939E-2</v>
      </c>
      <c r="EG1003" s="21">
        <v>0.2196662575006485</v>
      </c>
      <c r="EH1003" s="21">
        <v>0.18121436238288879</v>
      </c>
      <c r="EI1003" s="21">
        <v>0.31366580724716187</v>
      </c>
      <c r="EJ1003" s="21">
        <v>0.39765402674674988</v>
      </c>
      <c r="EK1003" s="21">
        <v>0.32559019327163696</v>
      </c>
      <c r="EL1003" s="21">
        <v>0.29041400551795959</v>
      </c>
      <c r="EM1003" s="21">
        <v>0.27202320098876953</v>
      </c>
      <c r="EN1003" s="21">
        <v>0.19520635902881622</v>
      </c>
      <c r="EO1003" s="21">
        <v>0.33065760135650635</v>
      </c>
      <c r="EP1003" s="21">
        <v>0.26961213350296021</v>
      </c>
      <c r="EQ1003" s="21">
        <v>0.20089447498321533</v>
      </c>
      <c r="ER1003" s="21">
        <v>2.6979038491845131E-2</v>
      </c>
      <c r="ES1003" s="21">
        <v>9.5536920707672834E-4</v>
      </c>
      <c r="ET1003" s="21">
        <v>-1.5192740596830845E-2</v>
      </c>
      <c r="EU1003" s="21">
        <v>60.319654427645787</v>
      </c>
      <c r="EV1003" s="21">
        <v>59.005397796630859</v>
      </c>
      <c r="EW1003" s="21">
        <v>58.129589632829372</v>
      </c>
      <c r="EX1003" s="21">
        <v>57.3380126953125</v>
      </c>
      <c r="EY1003" s="21">
        <v>56.709503173828125</v>
      </c>
      <c r="EZ1003" s="21">
        <v>57.330451965332031</v>
      </c>
      <c r="FA1003" s="21">
        <v>56.493518829345703</v>
      </c>
      <c r="FB1003" s="21">
        <v>59.017276763916016</v>
      </c>
      <c r="FC1003" s="21">
        <v>67.515121459960938</v>
      </c>
      <c r="FD1003" s="21">
        <v>75.657669067382813</v>
      </c>
      <c r="FE1003" s="21">
        <v>82.987037658691406</v>
      </c>
      <c r="FF1003" s="21">
        <v>88.755943298339844</v>
      </c>
      <c r="FG1003" s="21">
        <v>90.937362670898438</v>
      </c>
      <c r="FH1003" s="21">
        <v>89.8099365234375</v>
      </c>
      <c r="FI1003" s="21">
        <v>88.018356323242188</v>
      </c>
      <c r="FJ1003" s="21">
        <v>83.861770629882813</v>
      </c>
      <c r="FK1003" s="21">
        <v>81.057235717773438</v>
      </c>
      <c r="FL1003" s="21">
        <v>76.737579345703125</v>
      </c>
      <c r="FM1003" s="21">
        <v>71.290496826171875</v>
      </c>
      <c r="FN1003" s="21">
        <v>68.828292846679688</v>
      </c>
      <c r="FO1003" s="21">
        <v>66.436286926269531</v>
      </c>
      <c r="FP1003" s="21">
        <v>62.379051208496094</v>
      </c>
      <c r="FQ1003" s="21">
        <v>60.785099029541016</v>
      </c>
      <c r="FR1003" s="21">
        <v>60.188983917236328</v>
      </c>
      <c r="FS1003" s="21">
        <v>1.0319468975067139</v>
      </c>
      <c r="FT1003" s="21">
        <v>5.4009921848773956E-2</v>
      </c>
      <c r="FU1003" s="21">
        <v>6.6820472478866577E-2</v>
      </c>
      <c r="FV1003" t="s">
        <v>294</v>
      </c>
      <c r="FW1003" s="21"/>
      <c r="FX1003">
        <f t="shared" si="45"/>
        <v>1.4698415279388428</v>
      </c>
      <c r="FY1003">
        <f t="shared" si="46"/>
        <v>0.14040565490722656</v>
      </c>
      <c r="FZ1003">
        <f t="shared" si="47"/>
        <v>72.869978332519537</v>
      </c>
    </row>
    <row r="1004" spans="1:182" x14ac:dyDescent="0.2">
      <c r="A1004" t="s">
        <v>226</v>
      </c>
      <c r="B1004" t="s">
        <v>199</v>
      </c>
      <c r="C1004" t="s">
        <v>290</v>
      </c>
      <c r="D1004" t="s">
        <v>253</v>
      </c>
      <c r="E1004" t="s">
        <v>219</v>
      </c>
      <c r="F1004" s="21">
        <v>1724</v>
      </c>
      <c r="G1004" s="21">
        <v>1.1092733144760132</v>
      </c>
      <c r="H1004" s="21">
        <v>1.0070023536682129</v>
      </c>
      <c r="I1004" s="21">
        <v>0.88047987222671509</v>
      </c>
      <c r="J1004" s="21">
        <v>0.86546981334686279</v>
      </c>
      <c r="K1004" s="21">
        <v>0.77767258882522583</v>
      </c>
      <c r="L1004" s="21">
        <v>0.83383363485336304</v>
      </c>
      <c r="M1004" s="21">
        <v>0.94312691688537598</v>
      </c>
      <c r="N1004" s="21">
        <v>0.73240280151367188</v>
      </c>
      <c r="O1004" s="21">
        <v>-7.5829890556633472E-3</v>
      </c>
      <c r="P1004" s="21">
        <v>-0.99102866649627686</v>
      </c>
      <c r="Q1004" s="21">
        <v>-1.6593203544616699</v>
      </c>
      <c r="R1004" s="21">
        <v>-2.0908803939819336</v>
      </c>
      <c r="S1004" s="21">
        <v>-2.3095223903656006</v>
      </c>
      <c r="T1004" s="21">
        <v>-2.0566034317016602</v>
      </c>
      <c r="U1004" s="21">
        <v>-1.3521279096603394</v>
      </c>
      <c r="V1004" s="21">
        <v>-0.34437838196754456</v>
      </c>
      <c r="W1004" s="21">
        <v>0.71232670545578003</v>
      </c>
      <c r="X1004" s="21">
        <v>1.7848755121231079</v>
      </c>
      <c r="Y1004" s="21">
        <v>2.1397645473480225</v>
      </c>
      <c r="Z1004" s="21">
        <v>2.0940811634063721</v>
      </c>
      <c r="AA1004" s="21">
        <v>2.0160701274871826</v>
      </c>
      <c r="AB1004" s="21">
        <v>1.8845657110214233</v>
      </c>
      <c r="AC1004" s="21">
        <v>1.5296071767807007</v>
      </c>
      <c r="AD1004" s="21">
        <v>1.4342018365859985</v>
      </c>
      <c r="AE1004" s="21">
        <v>-0.19143854081630707</v>
      </c>
      <c r="AF1004" s="21">
        <v>-0.18120136857032776</v>
      </c>
      <c r="AG1004" s="21">
        <v>-0.15646764636039734</v>
      </c>
      <c r="AH1004" s="21">
        <v>-0.11247970163822174</v>
      </c>
      <c r="AI1004" s="21">
        <v>-0.14686679840087891</v>
      </c>
      <c r="AJ1004" s="21">
        <v>-9.0856790542602539E-2</v>
      </c>
      <c r="AK1004" s="21">
        <v>-7.9759329557418823E-2</v>
      </c>
      <c r="AL1004" s="21">
        <v>-0.16249629855155945</v>
      </c>
      <c r="AM1004" s="21">
        <v>-0.12247749418020248</v>
      </c>
      <c r="AN1004" s="21">
        <v>-0.15093903243541718</v>
      </c>
      <c r="AO1004" s="21">
        <v>-1.1069715023040771E-2</v>
      </c>
      <c r="AP1004" s="21">
        <v>2.354857325553894E-2</v>
      </c>
      <c r="AQ1004" s="21">
        <v>-8.2215458154678345E-2</v>
      </c>
      <c r="AR1004" s="21">
        <v>-8.8002823293209076E-2</v>
      </c>
      <c r="AS1004" s="21">
        <v>1.5673305839300156E-2</v>
      </c>
      <c r="AT1004" s="21">
        <v>2.7438292279839516E-2</v>
      </c>
      <c r="AU1004" s="21">
        <v>3.9734885096549988E-2</v>
      </c>
      <c r="AV1004" s="21">
        <v>4.2604446411132813E-2</v>
      </c>
      <c r="AW1004" s="21">
        <v>4.7371856868267059E-2</v>
      </c>
      <c r="AX1004" s="21">
        <v>5.4104171693325043E-2</v>
      </c>
      <c r="AY1004" s="21">
        <v>8.8860832154750824E-2</v>
      </c>
      <c r="AZ1004" s="21">
        <v>3.7128973752260208E-2</v>
      </c>
      <c r="BA1004" s="21">
        <v>-6.6116891801357269E-2</v>
      </c>
      <c r="BB1004" s="21">
        <v>4.9584213644266129E-2</v>
      </c>
      <c r="BC1004" s="21">
        <v>-0.11727926880121231</v>
      </c>
      <c r="BD1004" s="21">
        <v>-0.11302684247493744</v>
      </c>
      <c r="BE1004" s="21">
        <v>-9.5845796167850494E-2</v>
      </c>
      <c r="BF1004" s="21">
        <v>-5.8365508913993835E-2</v>
      </c>
      <c r="BG1004" s="21">
        <v>-9.9949799478054047E-2</v>
      </c>
      <c r="BH1004" s="21">
        <v>-4.3600074946880341E-2</v>
      </c>
      <c r="BI1004" s="21">
        <v>-3.3819001168012619E-2</v>
      </c>
      <c r="BJ1004" s="21">
        <v>-0.11172836273908615</v>
      </c>
      <c r="BK1004" s="21">
        <v>-7.0770077407360077E-2</v>
      </c>
      <c r="BL1004" s="21">
        <v>-9.0090498328208923E-2</v>
      </c>
      <c r="BM1004" s="21">
        <v>5.4131709039211273E-2</v>
      </c>
      <c r="BN1004" s="21">
        <v>9.2105112969875336E-2</v>
      </c>
      <c r="BO1004" s="21">
        <v>-9.6684349700808525E-3</v>
      </c>
      <c r="BP1004" s="21">
        <v>-1.641787588596344E-2</v>
      </c>
      <c r="BQ1004" s="21">
        <v>9.1565221548080444E-2</v>
      </c>
      <c r="BR1004" s="21">
        <v>0.10692926496267319</v>
      </c>
      <c r="BS1004" s="21">
        <v>0.12078104913234711</v>
      </c>
      <c r="BT1004" s="21">
        <v>0.12132398784160614</v>
      </c>
      <c r="BU1004" s="21">
        <v>0.12023312598466873</v>
      </c>
      <c r="BV1004" s="21">
        <v>0.12136868387460709</v>
      </c>
      <c r="BW1004" s="21">
        <v>0.15423598885536194</v>
      </c>
      <c r="BX1004" s="21">
        <v>9.8759964108467102E-2</v>
      </c>
      <c r="BY1004" s="21">
        <v>-7.9618887975811958E-3</v>
      </c>
      <c r="BZ1004" s="21">
        <v>9.951067715883255E-2</v>
      </c>
      <c r="CA1004" s="21">
        <v>-6.5916776657104492E-2</v>
      </c>
      <c r="CB1004" s="21">
        <v>-6.5809369087219238E-2</v>
      </c>
      <c r="CC1004" s="21">
        <v>-5.3859293460845947E-2</v>
      </c>
      <c r="CD1004" s="21">
        <v>-2.088618278503418E-2</v>
      </c>
      <c r="CE1004" s="21">
        <v>-6.74552321434021E-2</v>
      </c>
      <c r="CF1004" s="21">
        <v>-1.0870218276977539E-2</v>
      </c>
      <c r="CG1004" s="21">
        <v>-2.0008683204650879E-3</v>
      </c>
      <c r="CH1004" s="21">
        <v>-7.6566636562347412E-2</v>
      </c>
      <c r="CI1004" s="21">
        <v>-3.4957677125930786E-2</v>
      </c>
      <c r="CJ1004" s="21">
        <v>-4.79469895362854E-2</v>
      </c>
      <c r="CK1004" s="21">
        <v>9.9290013313293457E-2</v>
      </c>
      <c r="CL1004" s="21">
        <v>0.1395871639251709</v>
      </c>
      <c r="CM1004" s="21">
        <v>4.0577411651611328E-2</v>
      </c>
      <c r="CN1004" s="21">
        <v>3.3161640167236328E-2</v>
      </c>
      <c r="CO1004" s="21">
        <v>0.14412772655487061</v>
      </c>
      <c r="CP1004" s="21">
        <v>0.16198447346687317</v>
      </c>
      <c r="CQ1004" s="21">
        <v>0.17691338062286377</v>
      </c>
      <c r="CR1004" s="21">
        <v>0.17584490776062012</v>
      </c>
      <c r="CS1004" s="21">
        <v>0.17069661617279053</v>
      </c>
      <c r="CT1004" s="21">
        <v>0.16795587539672852</v>
      </c>
      <c r="CU1004" s="21">
        <v>0.19951462745666504</v>
      </c>
      <c r="CV1004" s="21">
        <v>0.14144539833068848</v>
      </c>
      <c r="CW1004" s="21">
        <v>3.2316088676452637E-2</v>
      </c>
      <c r="CX1004" s="21">
        <v>0.13408958911895752</v>
      </c>
      <c r="CY1004" s="21">
        <v>-1.4554288238286972E-2</v>
      </c>
      <c r="CZ1004" s="21">
        <v>-1.8591899424791336E-2</v>
      </c>
      <c r="DA1004" s="21">
        <v>-1.1872788891196251E-2</v>
      </c>
      <c r="DB1004" s="21">
        <v>1.6593143343925476E-2</v>
      </c>
      <c r="DC1004" s="21">
        <v>-3.4960664808750153E-2</v>
      </c>
      <c r="DD1004" s="21">
        <v>2.1859638392925262E-2</v>
      </c>
      <c r="DE1004" s="21">
        <v>2.9817264527082443E-2</v>
      </c>
      <c r="DF1004" s="21">
        <v>-4.1404914110898972E-2</v>
      </c>
      <c r="DG1004" s="21">
        <v>8.5472146747633815E-4</v>
      </c>
      <c r="DH1004" s="21">
        <v>-5.8034826070070267E-3</v>
      </c>
      <c r="DI1004" s="21">
        <v>0.14444832503795624</v>
      </c>
      <c r="DJ1004" s="21">
        <v>0.18706920742988586</v>
      </c>
      <c r="DK1004" s="21">
        <v>9.0823255479335785E-2</v>
      </c>
      <c r="DL1004" s="21">
        <v>8.2741156220436096E-2</v>
      </c>
      <c r="DM1004" s="21">
        <v>0.19669023156166077</v>
      </c>
      <c r="DN1004" s="21">
        <v>0.21703967452049255</v>
      </c>
      <c r="DO1004" s="21">
        <v>0.23304571211338043</v>
      </c>
      <c r="DP1004" s="21">
        <v>0.23036582767963409</v>
      </c>
      <c r="DQ1004" s="21">
        <v>0.22116011381149292</v>
      </c>
      <c r="DR1004" s="21">
        <v>0.21454307436943054</v>
      </c>
      <c r="DS1004" s="21">
        <v>0.24479326605796814</v>
      </c>
      <c r="DT1004" s="21">
        <v>0.18413083255290985</v>
      </c>
      <c r="DU1004" s="21">
        <v>7.2594068944454193E-2</v>
      </c>
      <c r="DV1004" s="21">
        <v>0.16866850852966309</v>
      </c>
      <c r="DW1004" s="21">
        <v>5.9604987502098083E-2</v>
      </c>
      <c r="DX1004" s="21">
        <v>4.9582630395889282E-2</v>
      </c>
      <c r="DY1004" s="21">
        <v>4.8749055713415146E-2</v>
      </c>
      <c r="DZ1004" s="21">
        <v>7.0707336068153381E-2</v>
      </c>
      <c r="EA1004" s="21">
        <v>1.1956330388784409E-2</v>
      </c>
      <c r="EB1004" s="21">
        <v>6.9116353988647461E-2</v>
      </c>
      <c r="EC1004" s="21">
        <v>7.5757592916488647E-2</v>
      </c>
      <c r="ED1004" s="21">
        <v>9.3630319461226463E-3</v>
      </c>
      <c r="EE1004" s="21">
        <v>5.2562136203050613E-2</v>
      </c>
      <c r="EF1004" s="21">
        <v>5.5045049637556076E-2</v>
      </c>
      <c r="EG1004" s="21">
        <v>0.20964974164962769</v>
      </c>
      <c r="EH1004" s="21">
        <v>0.25562575459480286</v>
      </c>
      <c r="EI1004" s="21">
        <v>0.163370281457901</v>
      </c>
      <c r="EJ1004" s="21">
        <v>0.15432611107826233</v>
      </c>
      <c r="EK1004" s="21">
        <v>0.27258214354515076</v>
      </c>
      <c r="EL1004" s="21">
        <v>0.29653066396713257</v>
      </c>
      <c r="EM1004" s="21">
        <v>0.31409189105033875</v>
      </c>
      <c r="EN1004" s="21">
        <v>0.30908536911010742</v>
      </c>
      <c r="EO1004" s="21">
        <v>0.2940213680267334</v>
      </c>
      <c r="EP1004" s="21">
        <v>0.28180757164955139</v>
      </c>
      <c r="EQ1004" s="21">
        <v>0.31016841530799866</v>
      </c>
      <c r="ER1004" s="21">
        <v>0.24576182663440704</v>
      </c>
      <c r="ES1004" s="21">
        <v>0.13074907660484314</v>
      </c>
      <c r="ET1004" s="21">
        <v>0.21859496831893921</v>
      </c>
      <c r="EU1004" s="21">
        <v>62.983790523690772</v>
      </c>
      <c r="EV1004" s="21">
        <v>60.779300689697266</v>
      </c>
      <c r="EW1004" s="21">
        <v>60.107231920199503</v>
      </c>
      <c r="EX1004" s="21">
        <v>61.288028717041016</v>
      </c>
      <c r="EY1004" s="21">
        <v>60.04364013671875</v>
      </c>
      <c r="EZ1004" s="21">
        <v>59.857856750488281</v>
      </c>
      <c r="FA1004" s="21">
        <v>59.352245330810547</v>
      </c>
      <c r="FB1004" s="21">
        <v>60.774936676025391</v>
      </c>
      <c r="FC1004" s="21">
        <v>67</v>
      </c>
      <c r="FD1004" s="21">
        <v>77.034286499023438</v>
      </c>
      <c r="FE1004" s="21">
        <v>84.6976318359375</v>
      </c>
      <c r="FF1004" s="21">
        <v>89.896507263183594</v>
      </c>
      <c r="FG1004" s="21">
        <v>92.976936340332031</v>
      </c>
      <c r="FH1004" s="21">
        <v>92.206985473632813</v>
      </c>
      <c r="FI1004" s="21">
        <v>93.262466430664063</v>
      </c>
      <c r="FJ1004" s="21">
        <v>93.3721923828125</v>
      </c>
      <c r="FK1004" s="21">
        <v>92.039901733398438</v>
      </c>
      <c r="FL1004" s="21">
        <v>90.164588928222656</v>
      </c>
      <c r="FM1004" s="21">
        <v>86.818580627441406</v>
      </c>
      <c r="FN1004" s="21">
        <v>81.167083740234375</v>
      </c>
      <c r="FO1004" s="21">
        <v>78.733169555664063</v>
      </c>
      <c r="FP1004" s="21">
        <v>76.874061584472656</v>
      </c>
      <c r="FQ1004" s="21">
        <v>74.091644287109375</v>
      </c>
      <c r="FR1004" s="21">
        <v>72.309226989746094</v>
      </c>
      <c r="FS1004" s="21">
        <v>1.0633517503738403</v>
      </c>
      <c r="FT1004" s="21">
        <v>4.9108091741800308E-2</v>
      </c>
      <c r="FU1004" s="21">
        <v>7.3400534689426422E-2</v>
      </c>
      <c r="FV1004" t="s">
        <v>294</v>
      </c>
      <c r="FW1004" s="21"/>
      <c r="FX1004">
        <f t="shared" si="45"/>
        <v>1.7494236111640931</v>
      </c>
      <c r="FY1004">
        <f t="shared" si="46"/>
        <v>0.1781850814819336</v>
      </c>
      <c r="FZ1004">
        <f t="shared" si="47"/>
        <v>85.784664916992185</v>
      </c>
    </row>
    <row r="1005" spans="1:182" x14ac:dyDescent="0.2">
      <c r="A1005" t="s">
        <v>226</v>
      </c>
      <c r="B1005" t="s">
        <v>199</v>
      </c>
      <c r="C1005" t="s">
        <v>290</v>
      </c>
      <c r="D1005" t="s">
        <v>253</v>
      </c>
      <c r="E1005" t="s">
        <v>220</v>
      </c>
      <c r="F1005" s="21">
        <v>808</v>
      </c>
      <c r="G1005" s="21">
        <v>1.0179215669631958</v>
      </c>
      <c r="H1005" s="21">
        <v>0.87890172004699707</v>
      </c>
      <c r="I1005" s="21">
        <v>0.86139613389968872</v>
      </c>
      <c r="J1005" s="21">
        <v>0.84510588645935059</v>
      </c>
      <c r="K1005" s="21">
        <v>0.76299935579299927</v>
      </c>
      <c r="L1005" s="21">
        <v>0.69968938827514648</v>
      </c>
      <c r="M1005" s="21">
        <v>0.78952252864837646</v>
      </c>
      <c r="N1005" s="21">
        <v>0.63834422826766968</v>
      </c>
      <c r="O1005" s="21">
        <v>-0.10930117219686508</v>
      </c>
      <c r="P1005" s="21">
        <v>-1.0063908100128174</v>
      </c>
      <c r="Q1005" s="21">
        <v>-1.6162925958633423</v>
      </c>
      <c r="R1005" s="21">
        <v>-2.0516796112060547</v>
      </c>
      <c r="S1005" s="21">
        <v>-2.2309155464172363</v>
      </c>
      <c r="T1005" s="21">
        <v>-2.0192272663116455</v>
      </c>
      <c r="U1005" s="21">
        <v>-1.3652925491333008</v>
      </c>
      <c r="V1005" s="21">
        <v>-0.44002395868301392</v>
      </c>
      <c r="W1005" s="21">
        <v>0.58125841617584229</v>
      </c>
      <c r="X1005" s="21">
        <v>1.6651469469070435</v>
      </c>
      <c r="Y1005" s="21">
        <v>2.134347677230835</v>
      </c>
      <c r="Z1005" s="21">
        <v>2.1081914901733398</v>
      </c>
      <c r="AA1005" s="21">
        <v>1.9908546209335327</v>
      </c>
      <c r="AB1005" s="21">
        <v>1.9504419565200806</v>
      </c>
      <c r="AC1005" s="21">
        <v>1.5656245946884155</v>
      </c>
      <c r="AD1005" s="21">
        <v>1.3465572595596313</v>
      </c>
      <c r="AE1005" s="21">
        <v>-0.35407796502113342</v>
      </c>
      <c r="AF1005" s="21">
        <v>-0.36843016743659973</v>
      </c>
      <c r="AG1005" s="21">
        <v>-0.24204279482364655</v>
      </c>
      <c r="AH1005" s="21">
        <v>-0.20433855056762695</v>
      </c>
      <c r="AI1005" s="21">
        <v>-0.21585060656070709</v>
      </c>
      <c r="AJ1005" s="21">
        <v>-0.24006564915180206</v>
      </c>
      <c r="AK1005" s="21">
        <v>-0.21935974061489105</v>
      </c>
      <c r="AL1005" s="21">
        <v>-0.29695764183998108</v>
      </c>
      <c r="AM1005" s="21">
        <v>-0.29686498641967773</v>
      </c>
      <c r="AN1005" s="21">
        <v>-0.30048713088035583</v>
      </c>
      <c r="AO1005" s="21">
        <v>-0.1244291365146637</v>
      </c>
      <c r="AP1005" s="21">
        <v>-8.292841911315918E-2</v>
      </c>
      <c r="AQ1005" s="21">
        <v>-0.16266016662120819</v>
      </c>
      <c r="AR1005" s="21">
        <v>-0.1470990926027298</v>
      </c>
      <c r="AS1005" s="21">
        <v>-5.7467196136713028E-2</v>
      </c>
      <c r="AT1005" s="21">
        <v>-8.2233011722564697E-2</v>
      </c>
      <c r="AU1005" s="21">
        <v>-5.3904112428426743E-2</v>
      </c>
      <c r="AV1005" s="21">
        <v>3.3224604558199644E-3</v>
      </c>
      <c r="AW1005" s="21">
        <v>7.2215162217617035E-2</v>
      </c>
      <c r="AX1005" s="21">
        <v>6.5440244972705841E-2</v>
      </c>
      <c r="AY1005" s="21">
        <v>5.8318808674812317E-2</v>
      </c>
      <c r="AZ1005" s="21">
        <v>3.3120285719633102E-2</v>
      </c>
      <c r="BA1005" s="21">
        <v>-0.10421504080295563</v>
      </c>
      <c r="BB1005" s="21">
        <v>-8.1718549132347107E-2</v>
      </c>
      <c r="BC1005" s="21">
        <v>-0.25853371620178223</v>
      </c>
      <c r="BD1005" s="21">
        <v>-0.27560701966285706</v>
      </c>
      <c r="BE1005" s="21">
        <v>-0.16004906594753265</v>
      </c>
      <c r="BF1005" s="21">
        <v>-0.12946049869060516</v>
      </c>
      <c r="BG1005" s="21">
        <v>-0.15480358898639679</v>
      </c>
      <c r="BH1005" s="21">
        <v>-0.17407314479351044</v>
      </c>
      <c r="BI1005" s="21">
        <v>-0.15725892782211304</v>
      </c>
      <c r="BJ1005" s="21">
        <v>-0.22698198258876801</v>
      </c>
      <c r="BK1005" s="21">
        <v>-0.23690652847290039</v>
      </c>
      <c r="BL1005" s="21">
        <v>-0.22948700189590454</v>
      </c>
      <c r="BM1005" s="21">
        <v>-4.5283261686563492E-2</v>
      </c>
      <c r="BN1005" s="21">
        <v>7.6040355488657951E-3</v>
      </c>
      <c r="BO1005" s="21">
        <v>-6.9676019251346588E-2</v>
      </c>
      <c r="BP1005" s="21">
        <v>-5.2215442061424255E-2</v>
      </c>
      <c r="BQ1005" s="21">
        <v>4.2636726051568985E-2</v>
      </c>
      <c r="BR1005" s="21">
        <v>2.4059029296040535E-2</v>
      </c>
      <c r="BS1005" s="21">
        <v>5.4100409150123596E-2</v>
      </c>
      <c r="BT1005" s="21">
        <v>0.11292894184589386</v>
      </c>
      <c r="BU1005" s="21">
        <v>0.16753369569778442</v>
      </c>
      <c r="BV1005" s="21">
        <v>0.15221346914768219</v>
      </c>
      <c r="BW1005" s="21">
        <v>0.14548417925834656</v>
      </c>
      <c r="BX1005" s="21">
        <v>0.11711987853050232</v>
      </c>
      <c r="BY1005" s="21">
        <v>-2.8243236243724823E-2</v>
      </c>
      <c r="BZ1005" s="21">
        <v>-9.3812225386500359E-3</v>
      </c>
      <c r="CA1005" s="21">
        <v>-0.1923600435256958</v>
      </c>
      <c r="CB1005" s="21">
        <v>-0.21131801605224609</v>
      </c>
      <c r="CC1005" s="21">
        <v>-0.10326045751571655</v>
      </c>
      <c r="CD1005" s="21">
        <v>-7.7600181102752686E-2</v>
      </c>
      <c r="CE1005" s="21">
        <v>-0.11252260208129883</v>
      </c>
      <c r="CF1005" s="21">
        <v>-0.12836694717407227</v>
      </c>
      <c r="CG1005" s="21">
        <v>-0.11424809694290161</v>
      </c>
      <c r="CH1005" s="21">
        <v>-0.17851704359054565</v>
      </c>
      <c r="CI1005" s="21">
        <v>-0.19537946581840515</v>
      </c>
      <c r="CJ1005" s="21">
        <v>-0.18031251430511475</v>
      </c>
      <c r="CK1005" s="21">
        <v>9.532928466796875E-3</v>
      </c>
      <c r="CL1005" s="21">
        <v>7.0306539535522461E-2</v>
      </c>
      <c r="CM1005" s="21">
        <v>-5.2754878997802734E-3</v>
      </c>
      <c r="CN1005" s="21">
        <v>1.3500690460205078E-2</v>
      </c>
      <c r="CO1005" s="21">
        <v>0.11196839809417725</v>
      </c>
      <c r="CP1005" s="21">
        <v>9.7676575183868408E-2</v>
      </c>
      <c r="CQ1005" s="21">
        <v>0.12890401482582092</v>
      </c>
      <c r="CR1005" s="21">
        <v>0.1888420581817627</v>
      </c>
      <c r="CS1005" s="21">
        <v>0.233551025390625</v>
      </c>
      <c r="CT1005" s="21">
        <v>0.21231234073638916</v>
      </c>
      <c r="CU1005" s="21">
        <v>0.20585465431213379</v>
      </c>
      <c r="CV1005" s="21">
        <v>0.17529773712158203</v>
      </c>
      <c r="CW1005" s="21">
        <v>2.4374604225158691E-2</v>
      </c>
      <c r="CX1005" s="21">
        <v>4.0719389915466309E-2</v>
      </c>
      <c r="CY1005" s="21">
        <v>-0.12618638575077057</v>
      </c>
      <c r="CZ1005" s="21">
        <v>-0.14702899754047394</v>
      </c>
      <c r="DA1005" s="21">
        <v>-4.647185280919075E-2</v>
      </c>
      <c r="DB1005" s="21">
        <v>-2.5739867240190506E-2</v>
      </c>
      <c r="DC1005" s="21">
        <v>-7.0241622626781464E-2</v>
      </c>
      <c r="DD1005" s="21">
        <v>-8.2660749554634094E-2</v>
      </c>
      <c r="DE1005" s="21">
        <v>-7.1237266063690186E-2</v>
      </c>
      <c r="DF1005" s="21">
        <v>-0.1300521045923233</v>
      </c>
      <c r="DG1005" s="21">
        <v>-0.15385240316390991</v>
      </c>
      <c r="DH1005" s="21">
        <v>-0.13113802671432495</v>
      </c>
      <c r="DI1005" s="21">
        <v>6.434912234544754E-2</v>
      </c>
      <c r="DJ1005" s="21">
        <v>0.13300904631614685</v>
      </c>
      <c r="DK1005" s="21">
        <v>5.9125043451786041E-2</v>
      </c>
      <c r="DL1005" s="21">
        <v>7.9216822981834412E-2</v>
      </c>
      <c r="DM1005" s="21">
        <v>0.18130007386207581</v>
      </c>
      <c r="DN1005" s="21">
        <v>0.17129412293434143</v>
      </c>
      <c r="DO1005" s="21">
        <v>0.20370762050151825</v>
      </c>
      <c r="DP1005" s="21">
        <v>0.26475515961647034</v>
      </c>
      <c r="DQ1005" s="21">
        <v>0.29956835508346558</v>
      </c>
      <c r="DR1005" s="21">
        <v>0.27241119742393494</v>
      </c>
      <c r="DS1005" s="21">
        <v>0.26622512936592102</v>
      </c>
      <c r="DT1005" s="21">
        <v>0.23347559571266174</v>
      </c>
      <c r="DU1005" s="21">
        <v>7.6992444694042206E-2</v>
      </c>
      <c r="DV1005" s="21">
        <v>9.0819999575614929E-2</v>
      </c>
      <c r="DW1005" s="21">
        <v>-3.0642131343483925E-2</v>
      </c>
      <c r="DX1005" s="21">
        <v>-5.4205872118473053E-2</v>
      </c>
      <c r="DY1005" s="21">
        <v>3.5521876066923141E-2</v>
      </c>
      <c r="DZ1005" s="21">
        <v>4.913819208741188E-2</v>
      </c>
      <c r="EA1005" s="21">
        <v>-9.194597601890564E-3</v>
      </c>
      <c r="EB1005" s="21">
        <v>-1.6668250784277916E-2</v>
      </c>
      <c r="EC1005" s="21">
        <v>-9.1364597901701927E-3</v>
      </c>
      <c r="ED1005" s="21">
        <v>-6.0076441615819931E-2</v>
      </c>
      <c r="EE1005" s="21">
        <v>-9.3893930315971375E-2</v>
      </c>
      <c r="EF1005" s="21">
        <v>-6.0137886554002762E-2</v>
      </c>
      <c r="EG1005" s="21">
        <v>0.14349499344825745</v>
      </c>
      <c r="EH1005" s="21">
        <v>0.2235414981842041</v>
      </c>
      <c r="EI1005" s="21">
        <v>0.15210919082164764</v>
      </c>
      <c r="EJ1005" s="21">
        <v>0.17410047352313995</v>
      </c>
      <c r="EK1005" s="21">
        <v>0.28140398859977722</v>
      </c>
      <c r="EL1005" s="21">
        <v>0.27758616209030151</v>
      </c>
      <c r="EM1005" s="21">
        <v>0.31171214580535889</v>
      </c>
      <c r="EN1005" s="21">
        <v>0.37436166405677795</v>
      </c>
      <c r="EO1005" s="21">
        <v>0.39488688111305237</v>
      </c>
      <c r="EP1005" s="21">
        <v>0.35918444395065308</v>
      </c>
      <c r="EQ1005" s="21">
        <v>0.35339051485061646</v>
      </c>
      <c r="ER1005" s="21">
        <v>0.31747519969940186</v>
      </c>
      <c r="ES1005" s="21">
        <v>0.15296424925327301</v>
      </c>
      <c r="ET1005" s="21">
        <v>0.16315732896327972</v>
      </c>
      <c r="EU1005" s="21">
        <v>64.809065934065927</v>
      </c>
      <c r="EV1005" s="21">
        <v>62.458789825439453</v>
      </c>
      <c r="EW1005" s="21">
        <v>61.660714285714285</v>
      </c>
      <c r="EX1005" s="21">
        <v>62.3695068359375</v>
      </c>
      <c r="EY1005" s="21">
        <v>61.429946899414063</v>
      </c>
      <c r="EZ1005" s="21">
        <v>60.519229888916016</v>
      </c>
      <c r="FA1005" s="21">
        <v>60.781593322753906</v>
      </c>
      <c r="FB1005" s="21">
        <v>60.387363433837891</v>
      </c>
      <c r="FC1005" s="21">
        <v>67.917579650878906</v>
      </c>
      <c r="FD1005" s="21">
        <v>79.035713195800781</v>
      </c>
      <c r="FE1005" s="21">
        <v>87.178573608398438</v>
      </c>
      <c r="FF1005" s="21">
        <v>91.429946899414063</v>
      </c>
      <c r="FG1005" s="21">
        <v>94.020606994628906</v>
      </c>
      <c r="FH1005" s="21">
        <v>92.534339904785156</v>
      </c>
      <c r="FI1005" s="21">
        <v>93.649726867675781</v>
      </c>
      <c r="FJ1005" s="21">
        <v>93.196426391601563</v>
      </c>
      <c r="FK1005" s="21">
        <v>92.140106201171875</v>
      </c>
      <c r="FL1005" s="21">
        <v>90.090660095214844</v>
      </c>
      <c r="FM1005" s="21">
        <v>87.354393005371094</v>
      </c>
      <c r="FN1005" s="21">
        <v>81.86676025390625</v>
      </c>
      <c r="FO1005" s="21">
        <v>78.829673767089844</v>
      </c>
      <c r="FP1005" s="21">
        <v>77.309066772460938</v>
      </c>
      <c r="FQ1005" s="21">
        <v>74.652473449707031</v>
      </c>
      <c r="FR1005" s="21">
        <v>72.568679809570313</v>
      </c>
      <c r="FS1005" s="21">
        <v>1.2766733169555664</v>
      </c>
      <c r="FT1005" s="21">
        <v>6.1424843966960907E-2</v>
      </c>
      <c r="FU1005" s="21">
        <v>9.5836855471134186E-2</v>
      </c>
      <c r="FV1005" t="s">
        <v>294</v>
      </c>
      <c r="FW1005" s="21"/>
      <c r="FX1005">
        <f t="shared" si="45"/>
        <v>1.6959598302841186</v>
      </c>
      <c r="FY1005">
        <f t="shared" si="46"/>
        <v>0.19389281868934632</v>
      </c>
      <c r="FZ1005">
        <f t="shared" si="47"/>
        <v>86.056318664550787</v>
      </c>
    </row>
    <row r="1006" spans="1:182" x14ac:dyDescent="0.2">
      <c r="A1006" t="s">
        <v>226</v>
      </c>
      <c r="B1006" t="s">
        <v>199</v>
      </c>
      <c r="C1006" t="s">
        <v>290</v>
      </c>
      <c r="D1006" t="s">
        <v>253</v>
      </c>
      <c r="E1006" t="s">
        <v>221</v>
      </c>
      <c r="F1006" s="21">
        <v>916</v>
      </c>
      <c r="G1006" s="21">
        <v>1.2164993286132813</v>
      </c>
      <c r="H1006" s="21">
        <v>1.1495983600616455</v>
      </c>
      <c r="I1006" s="21">
        <v>0.91082531213760376</v>
      </c>
      <c r="J1006" s="21">
        <v>0.8964877724647522</v>
      </c>
      <c r="K1006" s="21">
        <v>0.802162766456604</v>
      </c>
      <c r="L1006" s="21">
        <v>0.98187410831451416</v>
      </c>
      <c r="M1006" s="21">
        <v>1.1033256053924561</v>
      </c>
      <c r="N1006" s="21">
        <v>0.84520065784454346</v>
      </c>
      <c r="O1006" s="21">
        <v>0.12275820970535278</v>
      </c>
      <c r="P1006" s="21">
        <v>-0.94302177429199219</v>
      </c>
      <c r="Q1006" s="21">
        <v>-1.6724246740341187</v>
      </c>
      <c r="R1006" s="21">
        <v>-2.1144347190856934</v>
      </c>
      <c r="S1006" s="21">
        <v>-2.3848071098327637</v>
      </c>
      <c r="T1006" s="21">
        <v>-2.1029372215270996</v>
      </c>
      <c r="U1006" s="21">
        <v>-1.3451234102249146</v>
      </c>
      <c r="V1006" s="21">
        <v>-0.26332303881645203</v>
      </c>
      <c r="W1006" s="21">
        <v>0.82256060838699341</v>
      </c>
      <c r="X1006" s="21">
        <v>1.8746920824050903</v>
      </c>
      <c r="Y1006" s="21">
        <v>2.123485803604126</v>
      </c>
      <c r="Z1006" s="21">
        <v>2.0668525695800781</v>
      </c>
      <c r="AA1006" s="21">
        <v>2.0290069580078125</v>
      </c>
      <c r="AB1006" s="21">
        <v>1.8197617530822754</v>
      </c>
      <c r="AC1006" s="21">
        <v>1.4975153207778931</v>
      </c>
      <c r="AD1006" s="21">
        <v>1.5275062322616577</v>
      </c>
      <c r="AE1006" s="21">
        <v>-0.12294996529817581</v>
      </c>
      <c r="AF1006" s="21">
        <v>-7.7047348022460938E-2</v>
      </c>
      <c r="AG1006" s="21">
        <v>-0.15001489222049713</v>
      </c>
      <c r="AH1006" s="21">
        <v>-9.1964006423950195E-2</v>
      </c>
      <c r="AI1006" s="21">
        <v>-0.14055027067661285</v>
      </c>
      <c r="AJ1006" s="21">
        <v>1.0444862768054008E-2</v>
      </c>
      <c r="AK1006" s="21">
        <v>9.337923489511013E-3</v>
      </c>
      <c r="AL1006" s="21">
        <v>-8.1249766051769257E-2</v>
      </c>
      <c r="AM1006" s="21">
        <v>9.798896498978138E-4</v>
      </c>
      <c r="AN1006" s="21">
        <v>-7.1113690733909607E-2</v>
      </c>
      <c r="AO1006" s="21">
        <v>1.8115133047103882E-2</v>
      </c>
      <c r="AP1006" s="21">
        <v>3.282460942864418E-2</v>
      </c>
      <c r="AQ1006" s="21">
        <v>-0.11978800594806671</v>
      </c>
      <c r="AR1006" s="21">
        <v>-0.14582566916942596</v>
      </c>
      <c r="AS1006" s="21">
        <v>-2.7814615517854691E-2</v>
      </c>
      <c r="AT1006" s="21">
        <v>1.7187345772981644E-2</v>
      </c>
      <c r="AU1006" s="21">
        <v>1.3086233288049698E-2</v>
      </c>
      <c r="AV1006" s="21">
        <v>-3.5302832722663879E-2</v>
      </c>
      <c r="AW1006" s="21">
        <v>-9.0194880962371826E-2</v>
      </c>
      <c r="AX1006" s="21">
        <v>-5.9885181486606598E-2</v>
      </c>
      <c r="AY1006" s="21">
        <v>2.1487198770046234E-2</v>
      </c>
      <c r="AZ1006" s="21">
        <v>-4.9765534698963165E-2</v>
      </c>
      <c r="BA1006" s="21">
        <v>-0.11372563242912292</v>
      </c>
      <c r="BB1006" s="21">
        <v>0.1208442896604538</v>
      </c>
      <c r="BC1006" s="21">
        <v>-8.6747705936431885E-3</v>
      </c>
      <c r="BD1006" s="21">
        <v>2.2386237978935242E-2</v>
      </c>
      <c r="BE1006" s="21">
        <v>-6.0391463339328766E-2</v>
      </c>
      <c r="BF1006" s="21">
        <v>-1.3797440566122532E-2</v>
      </c>
      <c r="BG1006" s="21">
        <v>-6.7972868680953979E-2</v>
      </c>
      <c r="BH1006" s="21">
        <v>7.7141448855400085E-2</v>
      </c>
      <c r="BI1006" s="21">
        <v>7.6979517936706543E-2</v>
      </c>
      <c r="BJ1006" s="21">
        <v>-7.9662473872303963E-3</v>
      </c>
      <c r="BK1006" s="21">
        <v>8.557727187871933E-2</v>
      </c>
      <c r="BL1006" s="21">
        <v>2.8383838012814522E-2</v>
      </c>
      <c r="BM1006" s="21">
        <v>0.12352794408798218</v>
      </c>
      <c r="BN1006" s="21">
        <v>0.1352480947971344</v>
      </c>
      <c r="BO1006" s="21">
        <v>-8.4130698814988136E-3</v>
      </c>
      <c r="BP1006" s="21">
        <v>-3.9448309689760208E-2</v>
      </c>
      <c r="BQ1006" s="21">
        <v>8.7234802544116974E-2</v>
      </c>
      <c r="BR1006" s="21">
        <v>0.13523627817630768</v>
      </c>
      <c r="BS1006" s="21">
        <v>0.13422250747680664</v>
      </c>
      <c r="BT1006" s="21">
        <v>7.7342234551906586E-2</v>
      </c>
      <c r="BU1006" s="21">
        <v>2.0803738385438919E-2</v>
      </c>
      <c r="BV1006" s="21">
        <v>4.3787669390439987E-2</v>
      </c>
      <c r="BW1006" s="21">
        <v>0.11881700158119202</v>
      </c>
      <c r="BX1006" s="21">
        <v>4.064018651843071E-2</v>
      </c>
      <c r="BY1006" s="21">
        <v>-2.4819772690534592E-2</v>
      </c>
      <c r="BZ1006" s="21">
        <v>0.18660598993301392</v>
      </c>
      <c r="CA1006" s="21">
        <v>7.0471882820129395E-2</v>
      </c>
      <c r="CB1006" s="21">
        <v>9.125363826751709E-2</v>
      </c>
      <c r="CC1006" s="21">
        <v>1.6814470291137695E-3</v>
      </c>
      <c r="CD1006" s="21">
        <v>4.034048318862915E-2</v>
      </c>
      <c r="CE1006" s="21">
        <v>-1.7705976963043213E-2</v>
      </c>
      <c r="CF1006" s="21">
        <v>0.12333530187606812</v>
      </c>
      <c r="CG1006" s="21">
        <v>0.12382787466049194</v>
      </c>
      <c r="CH1006" s="21">
        <v>4.2789697647094727E-2</v>
      </c>
      <c r="CI1006" s="21">
        <v>0.1441691666841507</v>
      </c>
      <c r="CJ1006" s="21">
        <v>9.7295522689819336E-2</v>
      </c>
      <c r="CK1006" s="21">
        <v>0.19653654098510742</v>
      </c>
      <c r="CL1006" s="21">
        <v>0.20618629455566406</v>
      </c>
      <c r="CM1006" s="21">
        <v>6.8724870681762695E-2</v>
      </c>
      <c r="CN1006" s="21">
        <v>3.4228324890136719E-2</v>
      </c>
      <c r="CO1006" s="21">
        <v>0.16691768169403076</v>
      </c>
      <c r="CP1006" s="21">
        <v>0.21699661016464233</v>
      </c>
      <c r="CQ1006" s="21">
        <v>0.21812111139297485</v>
      </c>
      <c r="CR1006" s="21">
        <v>0.15535986423492432</v>
      </c>
      <c r="CS1006" s="21">
        <v>9.7681045532226563E-2</v>
      </c>
      <c r="CT1006" s="21">
        <v>0.11559116840362549</v>
      </c>
      <c r="CU1006" s="21">
        <v>0.18622732162475586</v>
      </c>
      <c r="CV1006" s="21">
        <v>0.10325491428375244</v>
      </c>
      <c r="CW1006" s="21">
        <v>3.6756157875061035E-2</v>
      </c>
      <c r="CX1006" s="21">
        <v>0.23215234279632568</v>
      </c>
      <c r="CY1006" s="21">
        <v>0.14961853623390198</v>
      </c>
      <c r="CZ1006" s="21">
        <v>0.16012103855609894</v>
      </c>
      <c r="DA1006" s="21">
        <v>6.3754357397556305E-2</v>
      </c>
      <c r="DB1006" s="21">
        <v>9.4478406012058258E-2</v>
      </c>
      <c r="DC1006" s="21">
        <v>3.2560914754867554E-2</v>
      </c>
      <c r="DD1006" s="21">
        <v>0.16952915489673615</v>
      </c>
      <c r="DE1006" s="21">
        <v>0.17067623138427734</v>
      </c>
      <c r="DF1006" s="21">
        <v>9.3545645475387573E-2</v>
      </c>
      <c r="DG1006" s="21">
        <v>0.20276105403900146</v>
      </c>
      <c r="DH1006" s="21">
        <v>0.1662072092294693</v>
      </c>
      <c r="DI1006" s="21">
        <v>0.26954513788223267</v>
      </c>
      <c r="DJ1006" s="21">
        <v>0.27712449431419373</v>
      </c>
      <c r="DK1006" s="21">
        <v>0.14586281776428223</v>
      </c>
      <c r="DL1006" s="21">
        <v>0.10790496319532394</v>
      </c>
      <c r="DM1006" s="21">
        <v>0.24660055339336395</v>
      </c>
      <c r="DN1006" s="21">
        <v>0.2987569272518158</v>
      </c>
      <c r="DO1006" s="21">
        <v>0.30201971530914307</v>
      </c>
      <c r="DP1006" s="21">
        <v>0.23337750136852264</v>
      </c>
      <c r="DQ1006" s="21">
        <v>0.1745583564043045</v>
      </c>
      <c r="DR1006" s="21">
        <v>0.18739466369152069</v>
      </c>
      <c r="DS1006" s="21">
        <v>0.2536376416683197</v>
      </c>
      <c r="DT1006" s="21">
        <v>0.16586963832378387</v>
      </c>
      <c r="DU1006" s="21">
        <v>9.8332084715366364E-2</v>
      </c>
      <c r="DV1006" s="21">
        <v>0.27769869565963745</v>
      </c>
      <c r="DW1006" s="21">
        <v>0.263893723487854</v>
      </c>
      <c r="DX1006" s="21">
        <v>0.25955462455749512</v>
      </c>
      <c r="DY1006" s="21">
        <v>0.15337778627872467</v>
      </c>
      <c r="DZ1006" s="21">
        <v>0.1726449728012085</v>
      </c>
      <c r="EA1006" s="21">
        <v>0.10513831675052643</v>
      </c>
      <c r="EB1006" s="21">
        <v>0.23622573912143707</v>
      </c>
      <c r="EC1006" s="21">
        <v>0.2383178323507309</v>
      </c>
      <c r="ED1006" s="21">
        <v>0.16682916879653931</v>
      </c>
      <c r="EE1006" s="21">
        <v>0.28735843300819397</v>
      </c>
      <c r="EF1006" s="21">
        <v>0.26570472121238708</v>
      </c>
      <c r="EG1006" s="21">
        <v>0.37495794892311096</v>
      </c>
      <c r="EH1006" s="21">
        <v>0.37954798340797424</v>
      </c>
      <c r="EI1006" s="21">
        <v>0.25723773241043091</v>
      </c>
      <c r="EJ1006" s="21">
        <v>0.2142823189496994</v>
      </c>
      <c r="EK1006" s="21">
        <v>0.36164999008178711</v>
      </c>
      <c r="EL1006" s="21">
        <v>0.41680586338043213</v>
      </c>
      <c r="EM1006" s="21">
        <v>0.42315599322319031</v>
      </c>
      <c r="EN1006" s="21">
        <v>0.34602254629135132</v>
      </c>
      <c r="EO1006" s="21">
        <v>0.28555697202682495</v>
      </c>
      <c r="EP1006" s="21">
        <v>0.29106751084327698</v>
      </c>
      <c r="EQ1006" s="21">
        <v>0.35096743702888489</v>
      </c>
      <c r="ER1006" s="21">
        <v>0.25627535581588745</v>
      </c>
      <c r="ES1006" s="21">
        <v>0.187237948179245</v>
      </c>
      <c r="ET1006" s="21">
        <v>0.34346041083335876</v>
      </c>
      <c r="EU1006" s="21">
        <v>61.466894977168948</v>
      </c>
      <c r="EV1006" s="21">
        <v>59.383560180664063</v>
      </c>
      <c r="EW1006" s="21">
        <v>58.816210045662103</v>
      </c>
      <c r="EX1006" s="21">
        <v>60.389270782470703</v>
      </c>
      <c r="EY1006" s="21">
        <v>58.891551971435547</v>
      </c>
      <c r="EZ1006" s="21">
        <v>59.308219909667969</v>
      </c>
      <c r="FA1006" s="21">
        <v>58.164382934570313</v>
      </c>
      <c r="FB1006" s="21">
        <v>61.097030639648438</v>
      </c>
      <c r="FC1006" s="21">
        <v>66.237442016601563</v>
      </c>
      <c r="FD1006" s="21">
        <v>75.371002197265625</v>
      </c>
      <c r="FE1006" s="21">
        <v>82.635841369628906</v>
      </c>
      <c r="FF1006" s="21">
        <v>88.622146606445313</v>
      </c>
      <c r="FG1006" s="21">
        <v>92.109588623046875</v>
      </c>
      <c r="FH1006" s="21">
        <v>91.934928894042969</v>
      </c>
      <c r="FI1006" s="21">
        <v>92.940635681152344</v>
      </c>
      <c r="FJ1006" s="21">
        <v>93.518264770507813</v>
      </c>
      <c r="FK1006" s="21">
        <v>91.956619262695313</v>
      </c>
      <c r="FL1006" s="21">
        <v>90.226028442382813</v>
      </c>
      <c r="FM1006" s="21">
        <v>86.373291015625</v>
      </c>
      <c r="FN1006" s="21">
        <v>80.585617065429688</v>
      </c>
      <c r="FO1006" s="21">
        <v>78.652969360351563</v>
      </c>
      <c r="FP1006" s="21">
        <v>76.512557983398438</v>
      </c>
      <c r="FQ1006" s="21">
        <v>73.625572204589844</v>
      </c>
      <c r="FR1006" s="21">
        <v>72.093605041503906</v>
      </c>
      <c r="FS1006" s="21">
        <v>1.6787008047103882</v>
      </c>
      <c r="FT1006" s="21">
        <v>7.5227290391921997E-2</v>
      </c>
      <c r="FU1006" s="21">
        <v>0.11098263412714005</v>
      </c>
      <c r="FV1006" t="s">
        <v>294</v>
      </c>
      <c r="FW1006" s="21"/>
      <c r="FX1006">
        <f t="shared" si="45"/>
        <v>1.78331960439682</v>
      </c>
      <c r="FY1006">
        <f t="shared" si="46"/>
        <v>0.15459610223770143</v>
      </c>
      <c r="FZ1006">
        <f t="shared" si="47"/>
        <v>85.558905029296881</v>
      </c>
    </row>
    <row r="1007" spans="1:182" x14ac:dyDescent="0.2">
      <c r="A1007" t="s">
        <v>226</v>
      </c>
      <c r="B1007" t="s">
        <v>199</v>
      </c>
      <c r="C1007" t="s">
        <v>290</v>
      </c>
      <c r="D1007" t="s">
        <v>254</v>
      </c>
      <c r="E1007" t="s">
        <v>219</v>
      </c>
      <c r="F1007" s="21">
        <v>2791</v>
      </c>
      <c r="G1007" s="21">
        <v>1.5314822196960449</v>
      </c>
      <c r="H1007" s="21">
        <v>1.3200267553329468</v>
      </c>
      <c r="I1007" s="21">
        <v>1.1840406656265259</v>
      </c>
      <c r="J1007" s="21">
        <v>1.1140644550323486</v>
      </c>
      <c r="K1007" s="21">
        <v>0.98638463020324707</v>
      </c>
      <c r="L1007" s="21">
        <v>0.99211794137954712</v>
      </c>
      <c r="M1007" s="21">
        <v>0.99581736326217651</v>
      </c>
      <c r="N1007" s="21">
        <v>0.67336511611938477</v>
      </c>
      <c r="O1007" s="21">
        <v>0.1834094226360321</v>
      </c>
      <c r="P1007" s="21">
        <v>-0.54483705759048462</v>
      </c>
      <c r="Q1007" s="21">
        <v>-0.85353392362594604</v>
      </c>
      <c r="R1007" s="21">
        <v>-0.79982292652130127</v>
      </c>
      <c r="S1007" s="21">
        <v>-0.69974076747894287</v>
      </c>
      <c r="T1007" s="21">
        <v>-0.25949028134346008</v>
      </c>
      <c r="U1007" s="21">
        <v>0.27477157115936279</v>
      </c>
      <c r="V1007" s="21">
        <v>1.026628851890564</v>
      </c>
      <c r="W1007" s="21">
        <v>1.9510359764099121</v>
      </c>
      <c r="X1007" s="21">
        <v>2.8523221015930176</v>
      </c>
      <c r="Y1007" s="21">
        <v>3.367764949798584</v>
      </c>
      <c r="Z1007" s="21">
        <v>3.3466014862060547</v>
      </c>
      <c r="AA1007" s="21">
        <v>3.2409520149230957</v>
      </c>
      <c r="AB1007" s="21">
        <v>3.0950524806976318</v>
      </c>
      <c r="AC1007" s="21">
        <v>2.6476459503173828</v>
      </c>
      <c r="AD1007" s="21">
        <v>2.5095922946929932</v>
      </c>
      <c r="AE1007" s="21">
        <v>-0.19143854081630707</v>
      </c>
      <c r="AF1007" s="21">
        <v>-0.18120136857032776</v>
      </c>
      <c r="AG1007" s="21">
        <v>-0.15646758675575256</v>
      </c>
      <c r="AH1007" s="21">
        <v>-0.11247970163822174</v>
      </c>
      <c r="AI1007" s="21">
        <v>-0.14686673879623413</v>
      </c>
      <c r="AJ1007" s="21">
        <v>-9.0856850147247314E-2</v>
      </c>
      <c r="AK1007" s="21">
        <v>-7.9759389162063599E-2</v>
      </c>
      <c r="AL1007" s="21">
        <v>-0.16249629855155945</v>
      </c>
      <c r="AM1007" s="21">
        <v>-0.12247749418020248</v>
      </c>
      <c r="AN1007" s="21">
        <v>-0.15093906223773956</v>
      </c>
      <c r="AO1007" s="21">
        <v>-1.1069715023040771E-2</v>
      </c>
      <c r="AP1007" s="21">
        <v>2.3548513650894165E-2</v>
      </c>
      <c r="AQ1007" s="21">
        <v>-8.2215458154678345E-2</v>
      </c>
      <c r="AR1007" s="21">
        <v>-8.8002912700176239E-2</v>
      </c>
      <c r="AS1007" s="21">
        <v>1.567324623465538E-2</v>
      </c>
      <c r="AT1007" s="21">
        <v>2.7438322082161903E-2</v>
      </c>
      <c r="AU1007" s="21">
        <v>3.9734885096549988E-2</v>
      </c>
      <c r="AV1007" s="21">
        <v>4.2604446411132813E-2</v>
      </c>
      <c r="AW1007" s="21">
        <v>4.737197607755661E-2</v>
      </c>
      <c r="AX1007" s="21">
        <v>5.4104171693325043E-2</v>
      </c>
      <c r="AY1007" s="21">
        <v>8.8860832154750824E-2</v>
      </c>
      <c r="AZ1007" s="21">
        <v>3.7128973752260208E-2</v>
      </c>
      <c r="BA1007" s="21">
        <v>-6.611701101064682E-2</v>
      </c>
      <c r="BB1007" s="21">
        <v>4.9584332853555679E-2</v>
      </c>
      <c r="BC1007" s="21">
        <v>-0.11727926880121231</v>
      </c>
      <c r="BD1007" s="21">
        <v>-0.11302684247493744</v>
      </c>
      <c r="BE1007" s="21">
        <v>-9.5845736563205719E-2</v>
      </c>
      <c r="BF1007" s="21">
        <v>-5.8365508913993835E-2</v>
      </c>
      <c r="BG1007" s="21">
        <v>-9.9949739873409271E-2</v>
      </c>
      <c r="BH1007" s="21">
        <v>-4.3600134551525116E-2</v>
      </c>
      <c r="BI1007" s="21">
        <v>-3.3819060772657394E-2</v>
      </c>
      <c r="BJ1007" s="21">
        <v>-0.11172836273908615</v>
      </c>
      <c r="BK1007" s="21">
        <v>-7.0770077407360077E-2</v>
      </c>
      <c r="BL1007" s="21">
        <v>-9.0090528130531311E-2</v>
      </c>
      <c r="BM1007" s="21">
        <v>5.4131709039211273E-2</v>
      </c>
      <c r="BN1007" s="21">
        <v>9.210505336523056E-2</v>
      </c>
      <c r="BO1007" s="21">
        <v>-9.6684349700808525E-3</v>
      </c>
      <c r="BP1007" s="21">
        <v>-1.6417965292930603E-2</v>
      </c>
      <c r="BQ1007" s="21">
        <v>9.1565161943435669E-2</v>
      </c>
      <c r="BR1007" s="21">
        <v>0.10692929476499557</v>
      </c>
      <c r="BS1007" s="21">
        <v>0.12078104913234711</v>
      </c>
      <c r="BT1007" s="21">
        <v>0.12132398784160614</v>
      </c>
      <c r="BU1007" s="21">
        <v>0.12023324519395828</v>
      </c>
      <c r="BV1007" s="21">
        <v>0.12136868387460709</v>
      </c>
      <c r="BW1007" s="21">
        <v>0.15423598885536194</v>
      </c>
      <c r="BX1007" s="21">
        <v>9.8759964108467102E-2</v>
      </c>
      <c r="BY1007" s="21">
        <v>-7.9620080068707466E-3</v>
      </c>
      <c r="BZ1007" s="21">
        <v>9.9510796368122101E-2</v>
      </c>
      <c r="CA1007" s="21">
        <v>-6.5916776657104492E-2</v>
      </c>
      <c r="CB1007" s="21">
        <v>-6.5809369087219238E-2</v>
      </c>
      <c r="CC1007" s="21">
        <v>-5.3859233856201172E-2</v>
      </c>
      <c r="CD1007" s="21">
        <v>-2.088618278503418E-2</v>
      </c>
      <c r="CE1007" s="21">
        <v>-6.7455172538757324E-2</v>
      </c>
      <c r="CF1007" s="21">
        <v>-1.0870277881622314E-2</v>
      </c>
      <c r="CG1007" s="21">
        <v>-2.0009279251098633E-3</v>
      </c>
      <c r="CH1007" s="21">
        <v>-7.6566636562347412E-2</v>
      </c>
      <c r="CI1007" s="21">
        <v>-3.4957677125930786E-2</v>
      </c>
      <c r="CJ1007" s="21">
        <v>-4.7947019338607788E-2</v>
      </c>
      <c r="CK1007" s="21">
        <v>9.9290013313293457E-2</v>
      </c>
      <c r="CL1007" s="21">
        <v>0.13958710432052612</v>
      </c>
      <c r="CM1007" s="21">
        <v>4.0577411651611328E-2</v>
      </c>
      <c r="CN1007" s="21">
        <v>3.3161550760269165E-2</v>
      </c>
      <c r="CO1007" s="21">
        <v>0.14412766695022583</v>
      </c>
      <c r="CP1007" s="21">
        <v>0.16198450326919556</v>
      </c>
      <c r="CQ1007" s="21">
        <v>0.17691338062286377</v>
      </c>
      <c r="CR1007" s="21">
        <v>0.17584490776062012</v>
      </c>
      <c r="CS1007" s="21">
        <v>0.17069673538208008</v>
      </c>
      <c r="CT1007" s="21">
        <v>0.16795587539672852</v>
      </c>
      <c r="CU1007" s="21">
        <v>0.19951462745666504</v>
      </c>
      <c r="CV1007" s="21">
        <v>0.14144539833068848</v>
      </c>
      <c r="CW1007" s="21">
        <v>3.2315969467163086E-2</v>
      </c>
      <c r="CX1007" s="21">
        <v>0.13408970832824707</v>
      </c>
      <c r="CY1007" s="21">
        <v>-1.4554288238286972E-2</v>
      </c>
      <c r="CZ1007" s="21">
        <v>-1.8591899424791336E-2</v>
      </c>
      <c r="DA1007" s="21">
        <v>-1.1872729286551476E-2</v>
      </c>
      <c r="DB1007" s="21">
        <v>1.6593143343925476E-2</v>
      </c>
      <c r="DC1007" s="21">
        <v>-3.4960605204105377E-2</v>
      </c>
      <c r="DD1007" s="21">
        <v>2.1859578788280487E-2</v>
      </c>
      <c r="DE1007" s="21">
        <v>2.9817204922437668E-2</v>
      </c>
      <c r="DF1007" s="21">
        <v>-4.1404914110898972E-2</v>
      </c>
      <c r="DG1007" s="21">
        <v>8.5472146747633815E-4</v>
      </c>
      <c r="DH1007" s="21">
        <v>-5.8035124093294144E-3</v>
      </c>
      <c r="DI1007" s="21">
        <v>0.14444832503795624</v>
      </c>
      <c r="DJ1007" s="21">
        <v>0.18706914782524109</v>
      </c>
      <c r="DK1007" s="21">
        <v>9.0823255479335785E-2</v>
      </c>
      <c r="DL1007" s="21">
        <v>8.2741066813468933E-2</v>
      </c>
      <c r="DM1007" s="21">
        <v>0.19669017195701599</v>
      </c>
      <c r="DN1007" s="21">
        <v>0.21703970432281494</v>
      </c>
      <c r="DO1007" s="21">
        <v>0.23304571211338043</v>
      </c>
      <c r="DP1007" s="21">
        <v>0.23036582767963409</v>
      </c>
      <c r="DQ1007" s="21">
        <v>0.22116023302078247</v>
      </c>
      <c r="DR1007" s="21">
        <v>0.21454307436943054</v>
      </c>
      <c r="DS1007" s="21">
        <v>0.24479326605796814</v>
      </c>
      <c r="DT1007" s="21">
        <v>0.18413083255290985</v>
      </c>
      <c r="DU1007" s="21">
        <v>7.2593949735164642E-2</v>
      </c>
      <c r="DV1007" s="21">
        <v>0.16866862773895264</v>
      </c>
      <c r="DW1007" s="21">
        <v>5.9604987502098083E-2</v>
      </c>
      <c r="DX1007" s="21">
        <v>4.9582630395889282E-2</v>
      </c>
      <c r="DY1007" s="21">
        <v>4.8749115318059921E-2</v>
      </c>
      <c r="DZ1007" s="21">
        <v>7.0707336068153381E-2</v>
      </c>
      <c r="EA1007" s="21">
        <v>1.1956389993429184E-2</v>
      </c>
      <c r="EB1007" s="21">
        <v>6.9116294384002686E-2</v>
      </c>
      <c r="EC1007" s="21">
        <v>7.5757533311843872E-2</v>
      </c>
      <c r="ED1007" s="21">
        <v>9.3630319461226463E-3</v>
      </c>
      <c r="EE1007" s="21">
        <v>5.2562136203050613E-2</v>
      </c>
      <c r="EF1007" s="21">
        <v>5.5045019835233688E-2</v>
      </c>
      <c r="EG1007" s="21">
        <v>0.20964974164962769</v>
      </c>
      <c r="EH1007" s="21">
        <v>0.25562569499015808</v>
      </c>
      <c r="EI1007" s="21">
        <v>0.163370281457901</v>
      </c>
      <c r="EJ1007" s="21">
        <v>0.15432602167129517</v>
      </c>
      <c r="EK1007" s="21">
        <v>0.27258208394050598</v>
      </c>
      <c r="EL1007" s="21">
        <v>0.29653069376945496</v>
      </c>
      <c r="EM1007" s="21">
        <v>0.31409189105033875</v>
      </c>
      <c r="EN1007" s="21">
        <v>0.30908536911010742</v>
      </c>
      <c r="EO1007" s="21">
        <v>0.29402148723602295</v>
      </c>
      <c r="EP1007" s="21">
        <v>0.28180757164955139</v>
      </c>
      <c r="EQ1007" s="21">
        <v>0.31016841530799866</v>
      </c>
      <c r="ER1007" s="21">
        <v>0.24576182663440704</v>
      </c>
      <c r="ES1007" s="21">
        <v>0.13074895739555359</v>
      </c>
      <c r="ET1007" s="21">
        <v>0.21859508752822876</v>
      </c>
      <c r="EU1007" s="21">
        <v>71.23292402148887</v>
      </c>
      <c r="EV1007" s="21">
        <v>70.097854614257813</v>
      </c>
      <c r="EW1007" s="21">
        <v>69.870683039140445</v>
      </c>
      <c r="EX1007" s="21">
        <v>69.019569396972656</v>
      </c>
      <c r="EY1007" s="21">
        <v>68.769378662109375</v>
      </c>
      <c r="EZ1007" s="21">
        <v>69.477363586425781</v>
      </c>
      <c r="FA1007" s="21">
        <v>69.641212463378906</v>
      </c>
      <c r="FB1007" s="21">
        <v>69.883346557617188</v>
      </c>
      <c r="FC1007" s="21">
        <v>75.580581665039063</v>
      </c>
      <c r="FD1007" s="21">
        <v>81.84228515625</v>
      </c>
      <c r="FE1007" s="21">
        <v>88.16845703125</v>
      </c>
      <c r="FF1007" s="21">
        <v>94.449348449707031</v>
      </c>
      <c r="FG1007" s="21">
        <v>96.665390014648438</v>
      </c>
      <c r="FH1007" s="21">
        <v>98.149658203125</v>
      </c>
      <c r="FI1007" s="21">
        <v>98.797004699707031</v>
      </c>
      <c r="FJ1007" s="21">
        <v>97.547195434570313</v>
      </c>
      <c r="FK1007" s="21">
        <v>96.761322021484375</v>
      </c>
      <c r="FL1007" s="21">
        <v>94.867996215820313</v>
      </c>
      <c r="FM1007" s="21">
        <v>91.123558044433594</v>
      </c>
      <c r="FN1007" s="21">
        <v>87.016883850097656</v>
      </c>
      <c r="FO1007" s="21">
        <v>84.067153930664063</v>
      </c>
      <c r="FP1007" s="21">
        <v>81.628547668457031</v>
      </c>
      <c r="FQ1007" s="21">
        <v>79.064849853515625</v>
      </c>
      <c r="FR1007" s="21">
        <v>77.619720458984375</v>
      </c>
      <c r="FS1007" s="21">
        <v>1.0633517503738403</v>
      </c>
      <c r="FT1007" s="21">
        <v>4.9108091741800308E-2</v>
      </c>
      <c r="FU1007" s="21">
        <v>7.3400534689426422E-2</v>
      </c>
      <c r="FV1007" t="s">
        <v>294</v>
      </c>
      <c r="FW1007" s="21"/>
      <c r="FX1007">
        <f t="shared" si="45"/>
        <v>2.9517353057861326</v>
      </c>
      <c r="FY1007">
        <f t="shared" si="46"/>
        <v>0.1781851053237915</v>
      </c>
      <c r="FZ1007">
        <f t="shared" si="47"/>
        <v>90.767382812500003</v>
      </c>
    </row>
    <row r="1008" spans="1:182" x14ac:dyDescent="0.2">
      <c r="A1008" t="s">
        <v>226</v>
      </c>
      <c r="B1008" t="s">
        <v>199</v>
      </c>
      <c r="C1008" t="s">
        <v>290</v>
      </c>
      <c r="D1008" t="s">
        <v>254</v>
      </c>
      <c r="E1008" t="s">
        <v>220</v>
      </c>
      <c r="F1008" s="21">
        <v>1355</v>
      </c>
      <c r="G1008" s="21">
        <v>1.316047191619873</v>
      </c>
      <c r="H1008" s="21">
        <v>1.1241977214813232</v>
      </c>
      <c r="I1008" s="21">
        <v>1.0950366258621216</v>
      </c>
      <c r="J1008" s="21">
        <v>1.0017316341400146</v>
      </c>
      <c r="K1008" s="21">
        <v>0.89969968795776367</v>
      </c>
      <c r="L1008" s="21">
        <v>0.83177125453948975</v>
      </c>
      <c r="M1008" s="21">
        <v>0.82625216245651245</v>
      </c>
      <c r="N1008" s="21">
        <v>0.46563294529914856</v>
      </c>
      <c r="O1008" s="21">
        <v>-0.10369358211755753</v>
      </c>
      <c r="P1008" s="21">
        <v>-0.80482542514801025</v>
      </c>
      <c r="Q1008" s="21">
        <v>-1.1677950620651245</v>
      </c>
      <c r="R1008" s="21">
        <v>-1.3438000679016113</v>
      </c>
      <c r="S1008" s="21">
        <v>-1.38008713722229</v>
      </c>
      <c r="T1008" s="21">
        <v>-1.0074518918991089</v>
      </c>
      <c r="U1008" s="21">
        <v>-0.51181071996688843</v>
      </c>
      <c r="V1008" s="21">
        <v>0.17215630412101746</v>
      </c>
      <c r="W1008" s="21">
        <v>1.068861722946167</v>
      </c>
      <c r="X1008" s="21">
        <v>2.3326871395111084</v>
      </c>
      <c r="Y1008" s="21">
        <v>2.9881491661071777</v>
      </c>
      <c r="Z1008" s="21">
        <v>3.0152657032012939</v>
      </c>
      <c r="AA1008" s="21">
        <v>2.9731507301330566</v>
      </c>
      <c r="AB1008" s="21">
        <v>2.76835036277771</v>
      </c>
      <c r="AC1008" s="21">
        <v>2.3777773380279541</v>
      </c>
      <c r="AD1008" s="21">
        <v>2.1847524642944336</v>
      </c>
      <c r="AE1008" s="21">
        <v>-0.35407796502113342</v>
      </c>
      <c r="AF1008" s="21">
        <v>-0.36843016743659973</v>
      </c>
      <c r="AG1008" s="21">
        <v>-0.24204285442829132</v>
      </c>
      <c r="AH1008" s="21">
        <v>-0.20433849096298218</v>
      </c>
      <c r="AI1008" s="21">
        <v>-0.21585060656070709</v>
      </c>
      <c r="AJ1008" s="21">
        <v>-0.24006558954715729</v>
      </c>
      <c r="AK1008" s="21">
        <v>-0.21935968101024628</v>
      </c>
      <c r="AL1008" s="21">
        <v>-0.29695767164230347</v>
      </c>
      <c r="AM1008" s="21">
        <v>-0.29686498641967773</v>
      </c>
      <c r="AN1008" s="21">
        <v>-0.30048707127571106</v>
      </c>
      <c r="AO1008" s="21">
        <v>-0.12442901730537415</v>
      </c>
      <c r="AP1008" s="21">
        <v>-8.2928180694580078E-2</v>
      </c>
      <c r="AQ1008" s="21">
        <v>-0.16266004741191864</v>
      </c>
      <c r="AR1008" s="21">
        <v>-0.1470990926027298</v>
      </c>
      <c r="AS1008" s="21">
        <v>-5.7467196136713028E-2</v>
      </c>
      <c r="AT1008" s="21">
        <v>-8.2233011722564697E-2</v>
      </c>
      <c r="AU1008" s="21">
        <v>-5.3904082626104355E-2</v>
      </c>
      <c r="AV1008" s="21">
        <v>3.3222220372408628E-3</v>
      </c>
      <c r="AW1008" s="21">
        <v>7.2215162217617035E-2</v>
      </c>
      <c r="AX1008" s="21">
        <v>6.544012576341629E-2</v>
      </c>
      <c r="AY1008" s="21">
        <v>5.8318808674812317E-2</v>
      </c>
      <c r="AZ1008" s="21">
        <v>3.3120285719633102E-2</v>
      </c>
      <c r="BA1008" s="21">
        <v>-0.10421492159366608</v>
      </c>
      <c r="BB1008" s="21">
        <v>-8.1718668341636658E-2</v>
      </c>
      <c r="BC1008" s="21">
        <v>-0.25853371620178223</v>
      </c>
      <c r="BD1008" s="21">
        <v>-0.27560701966285706</v>
      </c>
      <c r="BE1008" s="21">
        <v>-0.16004912555217743</v>
      </c>
      <c r="BF1008" s="21">
        <v>-0.12946043908596039</v>
      </c>
      <c r="BG1008" s="21">
        <v>-0.15480358898639679</v>
      </c>
      <c r="BH1008" s="21">
        <v>-0.17407308518886566</v>
      </c>
      <c r="BI1008" s="21">
        <v>-0.15725886821746826</v>
      </c>
      <c r="BJ1008" s="21">
        <v>-0.22698201239109039</v>
      </c>
      <c r="BK1008" s="21">
        <v>-0.23690652847290039</v>
      </c>
      <c r="BL1008" s="21">
        <v>-0.22948694229125977</v>
      </c>
      <c r="BM1008" s="21">
        <v>-4.5283142477273941E-2</v>
      </c>
      <c r="BN1008" s="21">
        <v>7.6042739674448967E-3</v>
      </c>
      <c r="BO1008" s="21">
        <v>-6.9675900042057037E-2</v>
      </c>
      <c r="BP1008" s="21">
        <v>-5.2215442061424255E-2</v>
      </c>
      <c r="BQ1008" s="21">
        <v>4.2636726051568985E-2</v>
      </c>
      <c r="BR1008" s="21">
        <v>2.4059029296040535E-2</v>
      </c>
      <c r="BS1008" s="21">
        <v>5.4100438952445984E-2</v>
      </c>
      <c r="BT1008" s="21">
        <v>0.11292870342731476</v>
      </c>
      <c r="BU1008" s="21">
        <v>0.16753369569778442</v>
      </c>
      <c r="BV1008" s="21">
        <v>0.15221334993839264</v>
      </c>
      <c r="BW1008" s="21">
        <v>0.14548417925834656</v>
      </c>
      <c r="BX1008" s="21">
        <v>0.11711987853050232</v>
      </c>
      <c r="BY1008" s="21">
        <v>-2.8243117034435272E-2</v>
      </c>
      <c r="BZ1008" s="21">
        <v>-9.3813417479395866E-3</v>
      </c>
      <c r="CA1008" s="21">
        <v>-0.1923600435256958</v>
      </c>
      <c r="CB1008" s="21">
        <v>-0.21131801605224609</v>
      </c>
      <c r="CC1008" s="21">
        <v>-0.10326051712036133</v>
      </c>
      <c r="CD1008" s="21">
        <v>-7.760012149810791E-2</v>
      </c>
      <c r="CE1008" s="21">
        <v>-0.11252260208129883</v>
      </c>
      <c r="CF1008" s="21">
        <v>-0.12836688756942749</v>
      </c>
      <c r="CG1008" s="21">
        <v>-0.11424803733825684</v>
      </c>
      <c r="CH1008" s="21">
        <v>-0.17851707339286804</v>
      </c>
      <c r="CI1008" s="21">
        <v>-0.19537946581840515</v>
      </c>
      <c r="CJ1008" s="21">
        <v>-0.18031245470046997</v>
      </c>
      <c r="CK1008" s="21">
        <v>9.5330476760864258E-3</v>
      </c>
      <c r="CL1008" s="21">
        <v>7.0306777954101563E-2</v>
      </c>
      <c r="CM1008" s="21">
        <v>-5.2753686904907227E-3</v>
      </c>
      <c r="CN1008" s="21">
        <v>1.3500690460205078E-2</v>
      </c>
      <c r="CO1008" s="21">
        <v>0.11196839809417725</v>
      </c>
      <c r="CP1008" s="21">
        <v>9.7676575183868408E-2</v>
      </c>
      <c r="CQ1008" s="21">
        <v>0.12890404462814331</v>
      </c>
      <c r="CR1008" s="21">
        <v>0.18884181976318359</v>
      </c>
      <c r="CS1008" s="21">
        <v>0.233551025390625</v>
      </c>
      <c r="CT1008" s="21">
        <v>0.21231222152709961</v>
      </c>
      <c r="CU1008" s="21">
        <v>0.20585465431213379</v>
      </c>
      <c r="CV1008" s="21">
        <v>0.17529773712158203</v>
      </c>
      <c r="CW1008" s="21">
        <v>2.4374723434448242E-2</v>
      </c>
      <c r="CX1008" s="21">
        <v>4.0719270706176758E-2</v>
      </c>
      <c r="CY1008" s="21">
        <v>-0.12618638575077057</v>
      </c>
      <c r="CZ1008" s="21">
        <v>-0.14702899754047394</v>
      </c>
      <c r="DA1008" s="21">
        <v>-4.6471912413835526E-2</v>
      </c>
      <c r="DB1008" s="21">
        <v>-2.5739807635545731E-2</v>
      </c>
      <c r="DC1008" s="21">
        <v>-7.0241622626781464E-2</v>
      </c>
      <c r="DD1008" s="21">
        <v>-8.2660689949989319E-2</v>
      </c>
      <c r="DE1008" s="21">
        <v>-7.123720645904541E-2</v>
      </c>
      <c r="DF1008" s="21">
        <v>-0.13005213439464569</v>
      </c>
      <c r="DG1008" s="21">
        <v>-0.15385240316390991</v>
      </c>
      <c r="DH1008" s="21">
        <v>-0.13113796710968018</v>
      </c>
      <c r="DI1008" s="21">
        <v>6.4349241554737091E-2</v>
      </c>
      <c r="DJ1008" s="21">
        <v>0.13300928473472595</v>
      </c>
      <c r="DK1008" s="21">
        <v>5.9125162661075592E-2</v>
      </c>
      <c r="DL1008" s="21">
        <v>7.9216822981834412E-2</v>
      </c>
      <c r="DM1008" s="21">
        <v>0.18130007386207581</v>
      </c>
      <c r="DN1008" s="21">
        <v>0.17129412293434143</v>
      </c>
      <c r="DO1008" s="21">
        <v>0.20370765030384064</v>
      </c>
      <c r="DP1008" s="21">
        <v>0.26475492119789124</v>
      </c>
      <c r="DQ1008" s="21">
        <v>0.29956835508346558</v>
      </c>
      <c r="DR1008" s="21">
        <v>0.27241107821464539</v>
      </c>
      <c r="DS1008" s="21">
        <v>0.26622512936592102</v>
      </c>
      <c r="DT1008" s="21">
        <v>0.23347559571266174</v>
      </c>
      <c r="DU1008" s="21">
        <v>7.6992563903331757E-2</v>
      </c>
      <c r="DV1008" s="21">
        <v>9.0819880366325378E-2</v>
      </c>
      <c r="DW1008" s="21">
        <v>-3.0642131343483925E-2</v>
      </c>
      <c r="DX1008" s="21">
        <v>-5.4205872118473053E-2</v>
      </c>
      <c r="DY1008" s="21">
        <v>3.5521816462278366E-2</v>
      </c>
      <c r="DZ1008" s="21">
        <v>4.9138251692056656E-2</v>
      </c>
      <c r="EA1008" s="21">
        <v>-9.194597601890564E-3</v>
      </c>
      <c r="EB1008" s="21">
        <v>-1.6668191179633141E-2</v>
      </c>
      <c r="EC1008" s="21">
        <v>-9.1364001855254173E-3</v>
      </c>
      <c r="ED1008" s="21">
        <v>-6.0076471418142319E-2</v>
      </c>
      <c r="EE1008" s="21">
        <v>-9.3893930315971375E-2</v>
      </c>
      <c r="EF1008" s="21">
        <v>-6.0137826949357986E-2</v>
      </c>
      <c r="EG1008" s="21">
        <v>0.143495112657547</v>
      </c>
      <c r="EH1008" s="21">
        <v>0.2235417366027832</v>
      </c>
      <c r="EI1008" s="21">
        <v>0.15210931003093719</v>
      </c>
      <c r="EJ1008" s="21">
        <v>0.17410047352313995</v>
      </c>
      <c r="EK1008" s="21">
        <v>0.28140398859977722</v>
      </c>
      <c r="EL1008" s="21">
        <v>0.27758616209030151</v>
      </c>
      <c r="EM1008" s="21">
        <v>0.31171217560768127</v>
      </c>
      <c r="EN1008" s="21">
        <v>0.37436142563819885</v>
      </c>
      <c r="EO1008" s="21">
        <v>0.39488688111305237</v>
      </c>
      <c r="EP1008" s="21">
        <v>0.35918432474136353</v>
      </c>
      <c r="EQ1008" s="21">
        <v>0.35339051485061646</v>
      </c>
      <c r="ER1008" s="21">
        <v>0.31747519969940186</v>
      </c>
      <c r="ES1008" s="21">
        <v>0.15296436846256256</v>
      </c>
      <c r="ET1008" s="21">
        <v>0.16315720975399017</v>
      </c>
      <c r="EU1008" s="21">
        <v>71.248169243287222</v>
      </c>
      <c r="EV1008" s="21">
        <v>70.541900634765625</v>
      </c>
      <c r="EW1008" s="21">
        <v>70.414971521562251</v>
      </c>
      <c r="EX1008" s="21">
        <v>69.382423400878906</v>
      </c>
      <c r="EY1008" s="21">
        <v>69.742881774902344</v>
      </c>
      <c r="EZ1008" s="21">
        <v>69.877952575683594</v>
      </c>
      <c r="FA1008" s="21">
        <v>70.090316772460938</v>
      </c>
      <c r="FB1008" s="21">
        <v>70.200973510742188</v>
      </c>
      <c r="FC1008" s="21">
        <v>75.576889038085938</v>
      </c>
      <c r="FD1008" s="21">
        <v>80.206672668457031</v>
      </c>
      <c r="FE1008" s="21">
        <v>85.724983215332031</v>
      </c>
      <c r="FF1008" s="21">
        <v>91.804718017578125</v>
      </c>
      <c r="FG1008" s="21">
        <v>93.408462524414063</v>
      </c>
      <c r="FH1008" s="21">
        <v>94.017898559570313</v>
      </c>
      <c r="FI1008" s="21">
        <v>95.035804748535156</v>
      </c>
      <c r="FJ1008" s="21">
        <v>93.149711608886719</v>
      </c>
      <c r="FK1008" s="21">
        <v>92.475997924804688</v>
      </c>
      <c r="FL1008" s="21">
        <v>91.413345336914063</v>
      </c>
      <c r="FM1008" s="21">
        <v>88.491455078125</v>
      </c>
      <c r="FN1008" s="21">
        <v>84.925956726074219</v>
      </c>
      <c r="FO1008" s="21">
        <v>82.964195251464844</v>
      </c>
      <c r="FP1008" s="21">
        <v>80.431243896484375</v>
      </c>
      <c r="FQ1008" s="21">
        <v>78.476806640625</v>
      </c>
      <c r="FR1008" s="21">
        <v>77.924331665039063</v>
      </c>
      <c r="FS1008" s="21">
        <v>1.2766733169555664</v>
      </c>
      <c r="FT1008" s="21">
        <v>6.1424843966960907E-2</v>
      </c>
      <c r="FU1008" s="21">
        <v>9.5836855471134186E-2</v>
      </c>
      <c r="FV1008" t="s">
        <v>294</v>
      </c>
      <c r="FW1008" s="21"/>
      <c r="FX1008">
        <f t="shared" si="45"/>
        <v>2.4756228923797607</v>
      </c>
      <c r="FY1008">
        <f t="shared" si="46"/>
        <v>0.19389275312423707</v>
      </c>
      <c r="FZ1008">
        <f t="shared" si="47"/>
        <v>88.054190063476568</v>
      </c>
    </row>
    <row r="1009" spans="1:182" x14ac:dyDescent="0.2">
      <c r="A1009" t="s">
        <v>226</v>
      </c>
      <c r="B1009" t="s">
        <v>199</v>
      </c>
      <c r="C1009" t="s">
        <v>290</v>
      </c>
      <c r="D1009" t="s">
        <v>254</v>
      </c>
      <c r="E1009" t="s">
        <v>221</v>
      </c>
      <c r="F1009" s="21">
        <v>1436</v>
      </c>
      <c r="G1009" s="21">
        <v>1.8087999820709229</v>
      </c>
      <c r="H1009" s="21">
        <v>1.6291027069091797</v>
      </c>
      <c r="I1009" s="21">
        <v>1.4197347164154053</v>
      </c>
      <c r="J1009" s="21">
        <v>1.3311328887939453</v>
      </c>
      <c r="K1009" s="21">
        <v>1.1831601858139038</v>
      </c>
      <c r="L1009" s="21">
        <v>1.2744730710983276</v>
      </c>
      <c r="M1009" s="21">
        <v>1.2390730381011963</v>
      </c>
      <c r="N1009" s="21">
        <v>0.87806981801986694</v>
      </c>
      <c r="O1009" s="21">
        <v>0.45657205581665039</v>
      </c>
      <c r="P1009" s="21">
        <v>-0.23166421055793762</v>
      </c>
      <c r="Q1009" s="21">
        <v>-0.44815820455551147</v>
      </c>
      <c r="R1009" s="21">
        <v>-0.41719967126846313</v>
      </c>
      <c r="S1009" s="21">
        <v>-0.19939051568508148</v>
      </c>
      <c r="T1009" s="21">
        <v>0.38354751467704773</v>
      </c>
      <c r="U1009" s="21">
        <v>1.0635099411010742</v>
      </c>
      <c r="V1009" s="21">
        <v>1.7649481296539307</v>
      </c>
      <c r="W1009" s="21">
        <v>2.8111457824707031</v>
      </c>
      <c r="X1009" s="21">
        <v>3.5763437747955322</v>
      </c>
      <c r="Y1009" s="21">
        <v>3.771160364151001</v>
      </c>
      <c r="Z1009" s="21">
        <v>3.8017251491546631</v>
      </c>
      <c r="AA1009" s="21">
        <v>3.602407693862915</v>
      </c>
      <c r="AB1009" s="21">
        <v>3.2883565425872803</v>
      </c>
      <c r="AC1009" s="21">
        <v>2.8522799015045166</v>
      </c>
      <c r="AD1009" s="21">
        <v>2.7095141410827637</v>
      </c>
      <c r="AE1009" s="21">
        <v>-0.12294984608888626</v>
      </c>
      <c r="AF1009" s="21">
        <v>-7.7047348022460938E-2</v>
      </c>
      <c r="AG1009" s="21">
        <v>-0.15001489222049713</v>
      </c>
      <c r="AH1009" s="21">
        <v>-9.196394681930542E-2</v>
      </c>
      <c r="AI1009" s="21">
        <v>-0.14055021107196808</v>
      </c>
      <c r="AJ1009" s="21">
        <v>1.0444922372698784E-2</v>
      </c>
      <c r="AK1009" s="21">
        <v>9.3379830941557884E-3</v>
      </c>
      <c r="AL1009" s="21">
        <v>-8.1249825656414032E-2</v>
      </c>
      <c r="AM1009" s="21">
        <v>9.7987474873661995E-4</v>
      </c>
      <c r="AN1009" s="21">
        <v>-7.1113660931587219E-2</v>
      </c>
      <c r="AO1009" s="21">
        <v>1.8115133047103882E-2</v>
      </c>
      <c r="AP1009" s="21">
        <v>3.2824669033288956E-2</v>
      </c>
      <c r="AQ1009" s="21">
        <v>-0.11978790163993835</v>
      </c>
      <c r="AR1009" s="21">
        <v>-0.14582563936710358</v>
      </c>
      <c r="AS1009" s="21">
        <v>-2.7814555913209915E-2</v>
      </c>
      <c r="AT1009" s="21">
        <v>1.7187405377626419E-2</v>
      </c>
      <c r="AU1009" s="21">
        <v>1.3086173683404922E-2</v>
      </c>
      <c r="AV1009" s="21">
        <v>-3.5302713513374329E-2</v>
      </c>
      <c r="AW1009" s="21">
        <v>-9.0194880962371826E-2</v>
      </c>
      <c r="AX1009" s="21">
        <v>-5.9885300695896149E-2</v>
      </c>
      <c r="AY1009" s="21">
        <v>2.1487437188625336E-2</v>
      </c>
      <c r="AZ1009" s="21">
        <v>-4.9765653908252716E-2</v>
      </c>
      <c r="BA1009" s="21">
        <v>-0.11372575163841248</v>
      </c>
      <c r="BB1009" s="21">
        <v>0.12084440886974335</v>
      </c>
      <c r="BC1009" s="21">
        <v>-8.6746513843536377E-3</v>
      </c>
      <c r="BD1009" s="21">
        <v>2.2386237978935242E-2</v>
      </c>
      <c r="BE1009" s="21">
        <v>-6.0391463339328766E-2</v>
      </c>
      <c r="BF1009" s="21">
        <v>-1.3797380961477757E-2</v>
      </c>
      <c r="BG1009" s="21">
        <v>-6.7972809076309204E-2</v>
      </c>
      <c r="BH1009" s="21">
        <v>7.7141508460044861E-2</v>
      </c>
      <c r="BI1009" s="21">
        <v>7.6979577541351318E-2</v>
      </c>
      <c r="BJ1009" s="21">
        <v>-7.9663069918751717E-3</v>
      </c>
      <c r="BK1009" s="21">
        <v>8.5577256977558136E-2</v>
      </c>
      <c r="BL1009" s="21">
        <v>2.8383867815136909E-2</v>
      </c>
      <c r="BM1009" s="21">
        <v>0.12352794408798218</v>
      </c>
      <c r="BN1009" s="21">
        <v>0.13524815440177917</v>
      </c>
      <c r="BO1009" s="21">
        <v>-8.4129655733704567E-3</v>
      </c>
      <c r="BP1009" s="21">
        <v>-3.944827988743782E-2</v>
      </c>
      <c r="BQ1009" s="21">
        <v>8.7234862148761749E-2</v>
      </c>
      <c r="BR1009" s="21">
        <v>0.13523633778095245</v>
      </c>
      <c r="BS1009" s="21">
        <v>0.13422244787216187</v>
      </c>
      <c r="BT1009" s="21">
        <v>7.7342353761196136E-2</v>
      </c>
      <c r="BU1009" s="21">
        <v>2.0803738385438919E-2</v>
      </c>
      <c r="BV1009" s="21">
        <v>4.3787550181150436E-2</v>
      </c>
      <c r="BW1009" s="21">
        <v>0.11881723999977112</v>
      </c>
      <c r="BX1009" s="21">
        <v>4.0640067309141159E-2</v>
      </c>
      <c r="BY1009" s="21">
        <v>-2.4819891899824142E-2</v>
      </c>
      <c r="BZ1009" s="21">
        <v>0.18660610914230347</v>
      </c>
      <c r="CA1009" s="21">
        <v>7.0472002029418945E-2</v>
      </c>
      <c r="CB1009" s="21">
        <v>9.125363826751709E-2</v>
      </c>
      <c r="CC1009" s="21">
        <v>1.6814470291137695E-3</v>
      </c>
      <c r="CD1009" s="21">
        <v>4.0340542793273926E-2</v>
      </c>
      <c r="CE1009" s="21">
        <v>-1.7705917358398438E-2</v>
      </c>
      <c r="CF1009" s="21">
        <v>0.12333536148071289</v>
      </c>
      <c r="CG1009" s="21">
        <v>0.12382793426513672</v>
      </c>
      <c r="CH1009" s="21">
        <v>4.2789638042449951E-2</v>
      </c>
      <c r="CI1009" s="21">
        <v>0.1441691517829895</v>
      </c>
      <c r="CJ1009" s="21">
        <v>9.7295552492141724E-2</v>
      </c>
      <c r="CK1009" s="21">
        <v>0.19653654098510742</v>
      </c>
      <c r="CL1009" s="21">
        <v>0.20618635416030884</v>
      </c>
      <c r="CM1009" s="21">
        <v>6.8724974989891052E-2</v>
      </c>
      <c r="CN1009" s="21">
        <v>3.4228354692459106E-2</v>
      </c>
      <c r="CO1009" s="21">
        <v>0.16691774129867554</v>
      </c>
      <c r="CP1009" s="21">
        <v>0.21699666976928711</v>
      </c>
      <c r="CQ1009" s="21">
        <v>0.21812105178833008</v>
      </c>
      <c r="CR1009" s="21">
        <v>0.15535998344421387</v>
      </c>
      <c r="CS1009" s="21">
        <v>9.7681045532226563E-2</v>
      </c>
      <c r="CT1009" s="21">
        <v>0.11559104919433594</v>
      </c>
      <c r="CU1009" s="21">
        <v>0.18622756004333496</v>
      </c>
      <c r="CV1009" s="21">
        <v>0.10325479507446289</v>
      </c>
      <c r="CW1009" s="21">
        <v>3.6756038665771484E-2</v>
      </c>
      <c r="CX1009" s="21">
        <v>0.23215246200561523</v>
      </c>
      <c r="CY1009" s="21">
        <v>0.14961865544319153</v>
      </c>
      <c r="CZ1009" s="21">
        <v>0.16012103855609894</v>
      </c>
      <c r="DA1009" s="21">
        <v>6.3754357397556305E-2</v>
      </c>
      <c r="DB1009" s="21">
        <v>9.4478465616703033E-2</v>
      </c>
      <c r="DC1009" s="21">
        <v>3.2560974359512329E-2</v>
      </c>
      <c r="DD1009" s="21">
        <v>0.16952921450138092</v>
      </c>
      <c r="DE1009" s="21">
        <v>0.17067629098892212</v>
      </c>
      <c r="DF1009" s="21">
        <v>9.3545585870742798E-2</v>
      </c>
      <c r="DG1009" s="21">
        <v>0.20276103913784027</v>
      </c>
      <c r="DH1009" s="21">
        <v>0.16620723903179169</v>
      </c>
      <c r="DI1009" s="21">
        <v>0.26954513788223267</v>
      </c>
      <c r="DJ1009" s="21">
        <v>0.2771245539188385</v>
      </c>
      <c r="DK1009" s="21">
        <v>0.14586292207241058</v>
      </c>
      <c r="DL1009" s="21">
        <v>0.10790499299764633</v>
      </c>
      <c r="DM1009" s="21">
        <v>0.24660061299800873</v>
      </c>
      <c r="DN1009" s="21">
        <v>0.29875698685646057</v>
      </c>
      <c r="DO1009" s="21">
        <v>0.30201965570449829</v>
      </c>
      <c r="DP1009" s="21">
        <v>0.23337762057781219</v>
      </c>
      <c r="DQ1009" s="21">
        <v>0.1745583564043045</v>
      </c>
      <c r="DR1009" s="21">
        <v>0.18739454448223114</v>
      </c>
      <c r="DS1009" s="21">
        <v>0.2536378800868988</v>
      </c>
      <c r="DT1009" s="21">
        <v>0.16586951911449432</v>
      </c>
      <c r="DU1009" s="21">
        <v>9.8331965506076813E-2</v>
      </c>
      <c r="DV1009" s="21">
        <v>0.277698814868927</v>
      </c>
      <c r="DW1009" s="21">
        <v>0.26389384269714355</v>
      </c>
      <c r="DX1009" s="21">
        <v>0.25955462455749512</v>
      </c>
      <c r="DY1009" s="21">
        <v>0.15337778627872467</v>
      </c>
      <c r="DZ1009" s="21">
        <v>0.17264503240585327</v>
      </c>
      <c r="EA1009" s="21">
        <v>0.1051383763551712</v>
      </c>
      <c r="EB1009" s="21">
        <v>0.23622579872608185</v>
      </c>
      <c r="EC1009" s="21">
        <v>0.23831789195537567</v>
      </c>
      <c r="ED1009" s="21">
        <v>0.16682910919189453</v>
      </c>
      <c r="EE1009" s="21">
        <v>0.28735843300819397</v>
      </c>
      <c r="EF1009" s="21">
        <v>0.26570475101470947</v>
      </c>
      <c r="EG1009" s="21">
        <v>0.37495794892311096</v>
      </c>
      <c r="EH1009" s="21">
        <v>0.37954804301261902</v>
      </c>
      <c r="EI1009" s="21">
        <v>0.25723785161972046</v>
      </c>
      <c r="EJ1009" s="21">
        <v>0.21428234875202179</v>
      </c>
      <c r="EK1009" s="21">
        <v>0.36165004968643188</v>
      </c>
      <c r="EL1009" s="21">
        <v>0.4168059229850769</v>
      </c>
      <c r="EM1009" s="21">
        <v>0.42315593361854553</v>
      </c>
      <c r="EN1009" s="21">
        <v>0.34602266550064087</v>
      </c>
      <c r="EO1009" s="21">
        <v>0.28555697202682495</v>
      </c>
      <c r="EP1009" s="21">
        <v>0.29106739163398743</v>
      </c>
      <c r="EQ1009" s="21">
        <v>0.35096767544746399</v>
      </c>
      <c r="ER1009" s="21">
        <v>0.2562752366065979</v>
      </c>
      <c r="ES1009" s="21">
        <v>0.18723782896995544</v>
      </c>
      <c r="ET1009" s="21">
        <v>0.34346053004264832</v>
      </c>
      <c r="EU1009" s="21">
        <v>71.219317356572262</v>
      </c>
      <c r="EV1009" s="21">
        <v>69.701522827148438</v>
      </c>
      <c r="EW1009" s="21">
        <v>69.384894698620187</v>
      </c>
      <c r="EX1009" s="21">
        <v>68.695716857910156</v>
      </c>
      <c r="EY1009" s="21">
        <v>67.900505065917969</v>
      </c>
      <c r="EZ1009" s="21">
        <v>69.119827270507813</v>
      </c>
      <c r="FA1009" s="21">
        <v>69.240379333496094</v>
      </c>
      <c r="FB1009" s="21">
        <v>69.599853515625</v>
      </c>
      <c r="FC1009" s="21">
        <v>75.583877563476563</v>
      </c>
      <c r="FD1009" s="21">
        <v>83.302108764648438</v>
      </c>
      <c r="FE1009" s="21">
        <v>90.349311828613281</v>
      </c>
      <c r="FF1009" s="21">
        <v>96.809730529785156</v>
      </c>
      <c r="FG1009" s="21">
        <v>99.572257995605469</v>
      </c>
      <c r="FH1009" s="21">
        <v>101.83732604980469</v>
      </c>
      <c r="FI1009" s="21">
        <v>102.15396118164063</v>
      </c>
      <c r="FJ1009" s="21">
        <v>101.47203826904297</v>
      </c>
      <c r="FK1009" s="21">
        <v>100.5860595703125</v>
      </c>
      <c r="FL1009" s="21">
        <v>97.951339721679688</v>
      </c>
      <c r="FM1009" s="21">
        <v>93.472770690917969</v>
      </c>
      <c r="FN1009" s="21">
        <v>88.883079528808594</v>
      </c>
      <c r="FO1009" s="21">
        <v>85.051559448242188</v>
      </c>
      <c r="FP1009" s="21">
        <v>82.697166442871094</v>
      </c>
      <c r="FQ1009" s="21">
        <v>79.589691162109375</v>
      </c>
      <c r="FR1009" s="21">
        <v>77.347854614257813</v>
      </c>
      <c r="FS1009" s="21">
        <v>1.6787008047103882</v>
      </c>
      <c r="FT1009" s="21">
        <v>7.5227290391921997E-2</v>
      </c>
      <c r="FU1009" s="21">
        <v>0.11098263412714005</v>
      </c>
      <c r="FV1009" t="s">
        <v>294</v>
      </c>
      <c r="FW1009" s="21"/>
      <c r="FX1009">
        <f t="shared" si="45"/>
        <v>3.5125565528869629</v>
      </c>
      <c r="FY1009">
        <f t="shared" si="46"/>
        <v>0.15459613800048827</v>
      </c>
      <c r="FZ1009">
        <f t="shared" si="47"/>
        <v>93.188961791992185</v>
      </c>
    </row>
    <row r="1010" spans="1:182" x14ac:dyDescent="0.2">
      <c r="A1010" t="s">
        <v>227</v>
      </c>
      <c r="B1010" t="s">
        <v>0</v>
      </c>
      <c r="C1010" t="s">
        <v>262</v>
      </c>
      <c r="D1010" t="s">
        <v>270</v>
      </c>
      <c r="E1010" t="s">
        <v>219</v>
      </c>
      <c r="F1010" s="21">
        <v>14900</v>
      </c>
      <c r="G1010" s="21">
        <v>14.212772369384766</v>
      </c>
      <c r="H1010" s="21">
        <v>12.61815071105957</v>
      </c>
      <c r="I1010" s="21">
        <v>11.536114692687988</v>
      </c>
      <c r="J1010" s="21">
        <v>10.784842491149902</v>
      </c>
      <c r="K1010" s="21">
        <v>10.230079650878906</v>
      </c>
      <c r="L1010" s="21">
        <v>10.23731803894043</v>
      </c>
      <c r="M1010" s="21">
        <v>10.576605796813965</v>
      </c>
      <c r="N1010" s="21">
        <v>10.580211639404297</v>
      </c>
      <c r="O1010" s="21">
        <v>10.312539100646973</v>
      </c>
      <c r="P1010" s="21">
        <v>9.9222555160522461</v>
      </c>
      <c r="Q1010" s="21">
        <v>8.9087905883789063</v>
      </c>
      <c r="R1010" s="21">
        <v>8.1204967498779297</v>
      </c>
      <c r="S1010" s="21">
        <v>8.6822299957275391</v>
      </c>
      <c r="T1010" s="21">
        <v>10.750970840454102</v>
      </c>
      <c r="U1010" s="21">
        <v>12.266369819641113</v>
      </c>
      <c r="V1010" s="21">
        <v>15.251938819885254</v>
      </c>
      <c r="W1010" s="21">
        <v>17.872884750366211</v>
      </c>
      <c r="X1010" s="21">
        <v>20.920524597167969</v>
      </c>
      <c r="Y1010" s="21">
        <v>22.684814453125</v>
      </c>
      <c r="Z1010" s="21">
        <v>22.559484481811523</v>
      </c>
      <c r="AA1010" s="21">
        <v>22.660114288330078</v>
      </c>
      <c r="AB1010" s="21">
        <v>21.646223068237305</v>
      </c>
      <c r="AC1010" s="21">
        <v>18.983234405517578</v>
      </c>
      <c r="AD1010" s="21">
        <v>16.355314254760742</v>
      </c>
      <c r="AE1010" s="21">
        <v>-0.20273713767528534</v>
      </c>
      <c r="AF1010" s="21">
        <v>-0.28365838527679443</v>
      </c>
      <c r="AG1010" s="21">
        <v>-0.20168060064315796</v>
      </c>
      <c r="AH1010" s="21">
        <v>-9.0163789689540863E-2</v>
      </c>
      <c r="AI1010" s="21">
        <v>-8.9660212397575378E-2</v>
      </c>
      <c r="AJ1010" s="21">
        <v>-1.5769651159644127E-2</v>
      </c>
      <c r="AK1010" s="21">
        <v>6.0246633365750313E-3</v>
      </c>
      <c r="AL1010" s="21">
        <v>-5.9874266386032104E-2</v>
      </c>
      <c r="AM1010" s="21">
        <v>-0.23368103802204132</v>
      </c>
      <c r="AN1010" s="21">
        <v>-0.38485029339790344</v>
      </c>
      <c r="AO1010" s="21">
        <v>-0.41604939103126526</v>
      </c>
      <c r="AP1010" s="21">
        <v>-0.16864281892776489</v>
      </c>
      <c r="AQ1010" s="21">
        <v>-0.30393040180206299</v>
      </c>
      <c r="AR1010" s="21">
        <v>-0.44429165124893188</v>
      </c>
      <c r="AS1010" s="21">
        <v>1.7727694511413574</v>
      </c>
      <c r="AT1010" s="21">
        <v>2.3494012355804443</v>
      </c>
      <c r="AU1010" s="21">
        <v>2.553774356842041</v>
      </c>
      <c r="AV1010" s="21">
        <v>2.2548656463623047</v>
      </c>
      <c r="AW1010" s="21">
        <v>0.41751834750175476</v>
      </c>
      <c r="AX1010" s="21">
        <v>-0.12152407318353653</v>
      </c>
      <c r="AY1010" s="21">
        <v>-8.9800804853439331E-3</v>
      </c>
      <c r="AZ1010" s="21">
        <v>-0.23123200237751007</v>
      </c>
      <c r="BA1010" s="21">
        <v>-0.49095463752746582</v>
      </c>
      <c r="BB1010" s="21">
        <v>-0.24146990478038788</v>
      </c>
      <c r="BC1010" s="21">
        <v>-7.0625282824039459E-2</v>
      </c>
      <c r="BD1010" s="21">
        <v>-0.1641843318939209</v>
      </c>
      <c r="BE1010" s="21">
        <v>-8.990786224603653E-2</v>
      </c>
      <c r="BF1010" s="21">
        <v>9.9639557301998138E-3</v>
      </c>
      <c r="BG1010" s="21">
        <v>-1.7480701208114624E-3</v>
      </c>
      <c r="BH1010" s="21">
        <v>6.5296992659568787E-2</v>
      </c>
      <c r="BI1010" s="21">
        <v>9.1504067182540894E-2</v>
      </c>
      <c r="BJ1010" s="21">
        <v>3.5380877554416656E-2</v>
      </c>
      <c r="BK1010" s="21">
        <v>-0.11729351431131363</v>
      </c>
      <c r="BL1010" s="21">
        <v>-0.24968311190605164</v>
      </c>
      <c r="BM1010" s="21">
        <v>-0.26693972945213318</v>
      </c>
      <c r="BN1010" s="21">
        <v>-3.1186044216156006E-3</v>
      </c>
      <c r="BO1010" s="21">
        <v>-0.12306029349565506</v>
      </c>
      <c r="BP1010" s="21">
        <v>-0.24625349044799805</v>
      </c>
      <c r="BQ1010" s="21">
        <v>1.9723770618438721</v>
      </c>
      <c r="BR1010" s="21">
        <v>2.5540671348571777</v>
      </c>
      <c r="BS1010" s="21">
        <v>2.7549715042114258</v>
      </c>
      <c r="BT1010" s="21">
        <v>2.4569613933563232</v>
      </c>
      <c r="BU1010" s="21">
        <v>0.60918295383453369</v>
      </c>
      <c r="BV1010" s="21">
        <v>5.1606472581624985E-2</v>
      </c>
      <c r="BW1010" s="21">
        <v>0.16220562160015106</v>
      </c>
      <c r="BX1010" s="21">
        <v>-6.9901496171951294E-2</v>
      </c>
      <c r="BY1010" s="21">
        <v>-0.34333300590515137</v>
      </c>
      <c r="BZ1010" s="21">
        <v>-0.10532546043395996</v>
      </c>
      <c r="CA1010" s="21">
        <v>2.0874995738267899E-2</v>
      </c>
      <c r="CB1010" s="21">
        <v>-8.1436961889266968E-2</v>
      </c>
      <c r="CC1010" s="21">
        <v>-1.2494415044784546E-2</v>
      </c>
      <c r="CD1010" s="21">
        <v>7.9312130808830261E-2</v>
      </c>
      <c r="CE1010" s="21">
        <v>5.9139613062143326E-2</v>
      </c>
      <c r="CF1010" s="21">
        <v>0.1214434951543808</v>
      </c>
      <c r="CG1010" s="21">
        <v>0.15070684254169464</v>
      </c>
      <c r="CH1010" s="21">
        <v>0.10135430097579956</v>
      </c>
      <c r="CI1010" s="21">
        <v>-3.6683876067399979E-2</v>
      </c>
      <c r="CJ1010" s="21">
        <v>-0.15606674551963806</v>
      </c>
      <c r="CK1010" s="21">
        <v>-0.16366684436798096</v>
      </c>
      <c r="CL1010" s="21">
        <v>0.11152294278144836</v>
      </c>
      <c r="CM1010" s="21">
        <v>2.2097975015640259E-3</v>
      </c>
      <c r="CN1010" s="21">
        <v>-0.10909287631511688</v>
      </c>
      <c r="CO1010" s="21">
        <v>2.1106247901916504</v>
      </c>
      <c r="CP1010" s="21">
        <v>2.6958179473876953</v>
      </c>
      <c r="CQ1010" s="21">
        <v>2.894320011138916</v>
      </c>
      <c r="CR1010" s="21">
        <v>2.5969324111938477</v>
      </c>
      <c r="CS1010" s="21">
        <v>0.74192923307418823</v>
      </c>
      <c r="CT1010" s="21">
        <v>0.17151615023612976</v>
      </c>
      <c r="CU1010" s="21">
        <v>0.28076833486557007</v>
      </c>
      <c r="CV1010" s="21">
        <v>4.1835516691207886E-2</v>
      </c>
      <c r="CW1010" s="21">
        <v>-0.24109074473381042</v>
      </c>
      <c r="CX1010" s="21">
        <v>-1.1032223701477051E-2</v>
      </c>
      <c r="CY1010" s="21">
        <v>0.11237527430057526</v>
      </c>
      <c r="CZ1010" s="21">
        <v>1.3104048557579517E-3</v>
      </c>
      <c r="DA1010" s="21">
        <v>6.4919039607048035E-2</v>
      </c>
      <c r="DB1010" s="21">
        <v>0.14866030216217041</v>
      </c>
      <c r="DC1010" s="21">
        <v>0.12002729624509811</v>
      </c>
      <c r="DD1010" s="21">
        <v>0.177590012550354</v>
      </c>
      <c r="DE1010" s="21">
        <v>0.20990961790084839</v>
      </c>
      <c r="DF1010" s="21">
        <v>0.16732773184776306</v>
      </c>
      <c r="DG1010" s="21">
        <v>4.3925762176513672E-2</v>
      </c>
      <c r="DH1010" s="21">
        <v>-6.2450360506772995E-2</v>
      </c>
      <c r="DI1010" s="21">
        <v>-6.0393959283828735E-2</v>
      </c>
      <c r="DJ1010" s="21">
        <v>0.22616448998451233</v>
      </c>
      <c r="DK1010" s="21">
        <v>0.12747988104820251</v>
      </c>
      <c r="DL1010" s="21">
        <v>2.806774340569973E-2</v>
      </c>
      <c r="DM1010" s="21">
        <v>2.2488722801208496</v>
      </c>
      <c r="DN1010" s="21">
        <v>2.8375687599182129</v>
      </c>
      <c r="DO1010" s="21">
        <v>3.0336687564849854</v>
      </c>
      <c r="DP1010" s="21">
        <v>2.736903190612793</v>
      </c>
      <c r="DQ1010" s="21">
        <v>0.87467551231384277</v>
      </c>
      <c r="DR1010" s="21">
        <v>0.29142582416534424</v>
      </c>
      <c r="DS1010" s="21">
        <v>0.39933100342750549</v>
      </c>
      <c r="DT1010" s="21">
        <v>0.15357252955436707</v>
      </c>
      <c r="DU1010" s="21">
        <v>-0.13884846866130829</v>
      </c>
      <c r="DV1010" s="21">
        <v>8.3261013031005859E-2</v>
      </c>
      <c r="DW1010" s="21">
        <v>0.24448713660240173</v>
      </c>
      <c r="DX1010" s="21">
        <v>0.1207844614982605</v>
      </c>
      <c r="DY1010" s="21">
        <v>0.17669177055358887</v>
      </c>
      <c r="DZ1010" s="21">
        <v>0.24878805875778198</v>
      </c>
      <c r="EA1010" s="21">
        <v>0.20793943107128143</v>
      </c>
      <c r="EB1010" s="21">
        <v>0.25865665078163147</v>
      </c>
      <c r="EC1010" s="21">
        <v>0.29538902640342712</v>
      </c>
      <c r="ED1010" s="21">
        <v>0.26258283853530884</v>
      </c>
      <c r="EE1010" s="21">
        <v>0.16031327843666077</v>
      </c>
      <c r="EF1010" s="21">
        <v>7.2716817259788513E-2</v>
      </c>
      <c r="EG1010" s="21">
        <v>8.8715672492980957E-2</v>
      </c>
      <c r="EH1010" s="21">
        <v>0.39168870449066162</v>
      </c>
      <c r="EI1010" s="21">
        <v>0.30834999680519104</v>
      </c>
      <c r="EJ1010" s="21">
        <v>0.22610589861869812</v>
      </c>
      <c r="EK1010" s="21">
        <v>2.4484801292419434</v>
      </c>
      <c r="EL1010" s="21">
        <v>3.0422344207763672</v>
      </c>
      <c r="EM1010" s="21">
        <v>3.234865665435791</v>
      </c>
      <c r="EN1010" s="21">
        <v>2.9389991760253906</v>
      </c>
      <c r="EO1010" s="21">
        <v>1.0663400888442993</v>
      </c>
      <c r="EP1010" s="21">
        <v>0.46455636620521545</v>
      </c>
      <c r="EQ1010" s="21">
        <v>0.57051670551300049</v>
      </c>
      <c r="ER1010" s="21">
        <v>0.31490302085876465</v>
      </c>
      <c r="ES1010" s="21">
        <v>8.7731778621673584E-3</v>
      </c>
      <c r="ET1010" s="21">
        <v>0.21940547227859497</v>
      </c>
      <c r="EU1010" s="21">
        <v>72.190194925495362</v>
      </c>
      <c r="EV1010" s="21">
        <v>71.704489041526841</v>
      </c>
      <c r="EW1010" s="21">
        <v>70.856453040108661</v>
      </c>
      <c r="EX1010" s="21">
        <v>70.005952183256213</v>
      </c>
      <c r="EY1010" s="21">
        <v>69.823964009636995</v>
      </c>
      <c r="EZ1010" s="21">
        <v>70.450679355595739</v>
      </c>
      <c r="FA1010" s="21">
        <v>71.556526670519929</v>
      </c>
      <c r="FB1010" s="21">
        <v>72.191155359665018</v>
      </c>
      <c r="FC1010" s="21">
        <v>74.434684699653772</v>
      </c>
      <c r="FD1010" s="21">
        <v>75.947191690022507</v>
      </c>
      <c r="FE1010" s="21">
        <v>77.632884856358459</v>
      </c>
      <c r="FF1010" s="21">
        <v>81.166344462657122</v>
      </c>
      <c r="FG1010" s="21">
        <v>85.346959856788573</v>
      </c>
      <c r="FH1010" s="21">
        <v>85.893458735830833</v>
      </c>
      <c r="FI1010" s="21">
        <v>87.273066626427152</v>
      </c>
      <c r="FJ1010" s="21">
        <v>88.840286113047753</v>
      </c>
      <c r="FK1010" s="21">
        <v>87.729340917600084</v>
      </c>
      <c r="FL1010" s="21">
        <v>85.775930684236869</v>
      </c>
      <c r="FM1010" s="21">
        <v>83.198816148386712</v>
      </c>
      <c r="FN1010" s="21">
        <v>79.313998181131865</v>
      </c>
      <c r="FO1010" s="21">
        <v>75.613024854212</v>
      </c>
      <c r="FP1010" s="21">
        <v>74.109642757441364</v>
      </c>
      <c r="FQ1010" s="21">
        <v>73.102422925705881</v>
      </c>
      <c r="FR1010" s="21">
        <v>72.580476524301815</v>
      </c>
      <c r="FS1010" s="21">
        <v>2.2897915840148926</v>
      </c>
      <c r="FT1010" s="21"/>
      <c r="FU1010" s="21">
        <v>0.22072762250900269</v>
      </c>
      <c r="FV1010" t="s">
        <v>294</v>
      </c>
      <c r="FW1010" s="21"/>
      <c r="FX1010">
        <f t="shared" si="45"/>
        <v>21.339564514160156</v>
      </c>
      <c r="FY1010">
        <f t="shared" si="46"/>
        <v>1.3370932281017303</v>
      </c>
      <c r="FZ1010">
        <f t="shared" si="47"/>
        <v>82.326222157113506</v>
      </c>
    </row>
    <row r="1011" spans="1:182" x14ac:dyDescent="0.2">
      <c r="A1011" t="s">
        <v>227</v>
      </c>
      <c r="B1011" t="s">
        <v>0</v>
      </c>
      <c r="C1011" t="s">
        <v>262</v>
      </c>
      <c r="D1011" t="s">
        <v>270</v>
      </c>
      <c r="E1011" t="s">
        <v>220</v>
      </c>
      <c r="F1011" s="21">
        <v>9109</v>
      </c>
      <c r="G1011" s="21">
        <v>7.695988655090332</v>
      </c>
      <c r="H1011" s="21">
        <v>6.8408102989196777</v>
      </c>
      <c r="I1011" s="21">
        <v>6.2111806869506836</v>
      </c>
      <c r="J1011" s="21">
        <v>5.9374885559082031</v>
      </c>
      <c r="K1011" s="21">
        <v>5.5620346069335938</v>
      </c>
      <c r="L1011" s="21">
        <v>5.5953826904296875</v>
      </c>
      <c r="M1011" s="21">
        <v>5.8987045288085938</v>
      </c>
      <c r="N1011" s="21">
        <v>6.055666446685791</v>
      </c>
      <c r="O1011" s="21">
        <v>6.0283942222595215</v>
      </c>
      <c r="P1011" s="21">
        <v>5.8481740951538086</v>
      </c>
      <c r="Q1011" s="21">
        <v>5.6022162437438965</v>
      </c>
      <c r="R1011" s="21">
        <v>4.8633003234863281</v>
      </c>
      <c r="S1011" s="21">
        <v>4.6854362487792969</v>
      </c>
      <c r="T1011" s="21">
        <v>5.3619542121887207</v>
      </c>
      <c r="U1011" s="21">
        <v>5.9912934303283691</v>
      </c>
      <c r="V1011" s="21">
        <v>7.3933453559875488</v>
      </c>
      <c r="W1011" s="21">
        <v>8.6744098663330078</v>
      </c>
      <c r="X1011" s="21">
        <v>10.309062957763672</v>
      </c>
      <c r="Y1011" s="21">
        <v>11.379110336303711</v>
      </c>
      <c r="Z1011" s="21">
        <v>11.50527286529541</v>
      </c>
      <c r="AA1011" s="21">
        <v>11.987716674804688</v>
      </c>
      <c r="AB1011" s="21">
        <v>11.555144309997559</v>
      </c>
      <c r="AC1011" s="21">
        <v>10.221723556518555</v>
      </c>
      <c r="AD1011" s="21">
        <v>8.8289155960083008</v>
      </c>
      <c r="AE1011" s="21">
        <v>-0.13871894776821136</v>
      </c>
      <c r="AF1011" s="21">
        <v>-0.21028554439544678</v>
      </c>
      <c r="AG1011" s="21">
        <v>-0.22848702967166901</v>
      </c>
      <c r="AH1011" s="21">
        <v>-3.90513576567173E-2</v>
      </c>
      <c r="AI1011" s="21">
        <v>-9.6923157572746277E-2</v>
      </c>
      <c r="AJ1011" s="21">
        <v>-3.2060883939266205E-2</v>
      </c>
      <c r="AK1011" s="21">
        <v>6.2800347805023193E-3</v>
      </c>
      <c r="AL1011" s="21">
        <v>-4.7657456248998642E-2</v>
      </c>
      <c r="AM1011" s="21">
        <v>-6.1106517910957336E-2</v>
      </c>
      <c r="AN1011" s="21">
        <v>-0.27693063020706177</v>
      </c>
      <c r="AO1011" s="21">
        <v>-0.1711200475692749</v>
      </c>
      <c r="AP1011" s="21">
        <v>-4.1521742939949036E-2</v>
      </c>
      <c r="AQ1011" s="21">
        <v>-0.17162112891674042</v>
      </c>
      <c r="AR1011" s="21">
        <v>-0.38421225547790527</v>
      </c>
      <c r="AS1011" s="21">
        <v>0.61499053239822388</v>
      </c>
      <c r="AT1011" s="21">
        <v>0.93490839004516602</v>
      </c>
      <c r="AU1011" s="21">
        <v>1.0471670627593994</v>
      </c>
      <c r="AV1011" s="21">
        <v>0.96925324201583862</v>
      </c>
      <c r="AW1011" s="21">
        <v>0.104623943567276</v>
      </c>
      <c r="AX1011" s="21">
        <v>-0.2943040132522583</v>
      </c>
      <c r="AY1011" s="21">
        <v>-0.15318070352077484</v>
      </c>
      <c r="AZ1011" s="21">
        <v>-0.30845567584037781</v>
      </c>
      <c r="BA1011" s="21">
        <v>-0.36695674061775208</v>
      </c>
      <c r="BB1011" s="21">
        <v>-0.258067786693573</v>
      </c>
      <c r="BC1011" s="21">
        <v>-4.7770589590072632E-2</v>
      </c>
      <c r="BD1011" s="21">
        <v>-0.12694984674453735</v>
      </c>
      <c r="BE1011" s="21">
        <v>-0.15033082664012909</v>
      </c>
      <c r="BF1011" s="21">
        <v>2.8665391728281975E-2</v>
      </c>
      <c r="BG1011" s="21">
        <v>-3.9869271218776703E-2</v>
      </c>
      <c r="BH1011" s="21">
        <v>2.0107943564653397E-2</v>
      </c>
      <c r="BI1011" s="21">
        <v>6.5608836710453033E-2</v>
      </c>
      <c r="BJ1011" s="21">
        <v>1.5632074326276779E-2</v>
      </c>
      <c r="BK1011" s="21">
        <v>1.5450241975486279E-2</v>
      </c>
      <c r="BL1011" s="21">
        <v>-0.18463590741157532</v>
      </c>
      <c r="BM1011" s="21">
        <v>-6.6358387470245361E-2</v>
      </c>
      <c r="BN1011" s="21">
        <v>7.1235775947570801E-2</v>
      </c>
      <c r="BO1011" s="21">
        <v>-5.3601332008838654E-2</v>
      </c>
      <c r="BP1011" s="21">
        <v>-0.25840198993682861</v>
      </c>
      <c r="BQ1011" s="21">
        <v>0.74465799331665039</v>
      </c>
      <c r="BR1011" s="21">
        <v>1.071172833442688</v>
      </c>
      <c r="BS1011" s="21">
        <v>1.1815404891967773</v>
      </c>
      <c r="BT1011" s="21">
        <v>1.1071932315826416</v>
      </c>
      <c r="BU1011" s="21">
        <v>0.23625053465366364</v>
      </c>
      <c r="BV1011" s="21">
        <v>-0.17654088139533997</v>
      </c>
      <c r="BW1011" s="21">
        <v>-3.3423371613025665E-2</v>
      </c>
      <c r="BX1011" s="21">
        <v>-0.19922009110450745</v>
      </c>
      <c r="BY1011" s="21">
        <v>-0.26492393016815186</v>
      </c>
      <c r="BZ1011" s="21">
        <v>-0.16825214028358459</v>
      </c>
      <c r="CA1011" s="21">
        <v>1.5219975262880325E-2</v>
      </c>
      <c r="CB1011" s="21">
        <v>-6.9231800734996796E-2</v>
      </c>
      <c r="CC1011" s="21">
        <v>-9.6200071275234222E-2</v>
      </c>
      <c r="CD1011" s="21">
        <v>7.5565800070762634E-2</v>
      </c>
      <c r="CE1011" s="21">
        <v>-3.5392027348279953E-4</v>
      </c>
      <c r="CF1011" s="21">
        <v>5.6239910423755646E-2</v>
      </c>
      <c r="CG1011" s="21">
        <v>0.10669977962970734</v>
      </c>
      <c r="CH1011" s="21">
        <v>5.9466205537319183E-2</v>
      </c>
      <c r="CI1011" s="21">
        <v>6.8473219871520996E-2</v>
      </c>
      <c r="CJ1011" s="21">
        <v>-0.12071286141872406</v>
      </c>
      <c r="CK1011" s="21">
        <v>6.1992108821868896E-3</v>
      </c>
      <c r="CL1011" s="21">
        <v>0.14933128654956818</v>
      </c>
      <c r="CM1011" s="21">
        <v>2.8138820081949234E-2</v>
      </c>
      <c r="CN1011" s="21">
        <v>-0.17126621305942535</v>
      </c>
      <c r="CO1011" s="21">
        <v>0.83446526527404785</v>
      </c>
      <c r="CP1011" s="21">
        <v>1.1655491590499878</v>
      </c>
      <c r="CQ1011" s="21">
        <v>1.2746071815490723</v>
      </c>
      <c r="CR1011" s="21">
        <v>1.2027301788330078</v>
      </c>
      <c r="CS1011" s="21">
        <v>0.32741469144821167</v>
      </c>
      <c r="CT1011" s="21">
        <v>-9.4978481531143188E-2</v>
      </c>
      <c r="CU1011" s="21">
        <v>4.9520187079906464E-2</v>
      </c>
      <c r="CV1011" s="21">
        <v>-0.12356381118297577</v>
      </c>
      <c r="CW1011" s="21">
        <v>-0.19425635039806366</v>
      </c>
      <c r="CX1011" s="21">
        <v>-0.10604608803987503</v>
      </c>
      <c r="CY1011" s="21">
        <v>7.8210540115833282E-2</v>
      </c>
      <c r="CZ1011" s="21">
        <v>-1.1513752862811089E-2</v>
      </c>
      <c r="DA1011" s="21">
        <v>-4.2069319635629654E-2</v>
      </c>
      <c r="DB1011" s="21">
        <v>0.12246622145175934</v>
      </c>
      <c r="DC1011" s="21">
        <v>3.9161428809165955E-2</v>
      </c>
      <c r="DD1011" s="21">
        <v>9.2371881008148193E-2</v>
      </c>
      <c r="DE1011" s="21">
        <v>0.14779072999954224</v>
      </c>
      <c r="DF1011" s="21">
        <v>0.10330034047365189</v>
      </c>
      <c r="DG1011" s="21">
        <v>0.12149620056152344</v>
      </c>
      <c r="DH1011" s="21">
        <v>-5.67898228764534E-2</v>
      </c>
      <c r="DI1011" s="21">
        <v>7.8756809234619141E-2</v>
      </c>
      <c r="DJ1011" s="21">
        <v>0.22742679715156555</v>
      </c>
      <c r="DK1011" s="21">
        <v>0.10987897217273712</v>
      </c>
      <c r="DL1011" s="21">
        <v>-8.4130421280860901E-2</v>
      </c>
      <c r="DM1011" s="21">
        <v>0.92427253723144531</v>
      </c>
      <c r="DN1011" s="21">
        <v>1.2599254846572876</v>
      </c>
      <c r="DO1011" s="21">
        <v>1.3676738739013672</v>
      </c>
      <c r="DP1011" s="21">
        <v>1.2982670068740845</v>
      </c>
      <c r="DQ1011" s="21">
        <v>0.4185788631439209</v>
      </c>
      <c r="DR1011" s="21">
        <v>-1.3416089117527008E-2</v>
      </c>
      <c r="DS1011" s="21">
        <v>0.13246375322341919</v>
      </c>
      <c r="DT1011" s="21">
        <v>-4.7907546162605286E-2</v>
      </c>
      <c r="DU1011" s="21">
        <v>-0.12358875572681427</v>
      </c>
      <c r="DV1011" s="21">
        <v>-4.3840043246746063E-2</v>
      </c>
      <c r="DW1011" s="21">
        <v>0.16915890574455261</v>
      </c>
      <c r="DX1011" s="21">
        <v>7.1821942925453186E-2</v>
      </c>
      <c r="DY1011" s="21">
        <v>3.6086887121200562E-2</v>
      </c>
      <c r="DZ1011" s="21">
        <v>0.19018296897411346</v>
      </c>
      <c r="EA1011" s="21">
        <v>9.6215315163135529E-2</v>
      </c>
      <c r="EB1011" s="21">
        <v>0.1445406973361969</v>
      </c>
      <c r="EC1011" s="21">
        <v>0.20711952447891235</v>
      </c>
      <c r="ED1011" s="21">
        <v>0.16658985614776611</v>
      </c>
      <c r="EE1011" s="21">
        <v>0.19805294275283813</v>
      </c>
      <c r="EF1011" s="21">
        <v>3.5504892468452454E-2</v>
      </c>
      <c r="EG1011" s="21">
        <v>0.18351846933364868</v>
      </c>
      <c r="EH1011" s="21">
        <v>0.34018433094024658</v>
      </c>
      <c r="EI1011" s="21">
        <v>0.22789877653121948</v>
      </c>
      <c r="EJ1011" s="21">
        <v>4.1679829359054565E-2</v>
      </c>
      <c r="EK1011" s="21">
        <v>1.0539399385452271</v>
      </c>
      <c r="EL1011" s="21">
        <v>1.3961899280548096</v>
      </c>
      <c r="EM1011" s="21">
        <v>1.5020473003387451</v>
      </c>
      <c r="EN1011" s="21">
        <v>1.4362069368362427</v>
      </c>
      <c r="EO1011" s="21">
        <v>0.55020546913146973</v>
      </c>
      <c r="EP1011" s="21">
        <v>0.10434705018997192</v>
      </c>
      <c r="EQ1011" s="21">
        <v>0.25222107768058777</v>
      </c>
      <c r="ER1011" s="21">
        <v>6.1328083276748657E-2</v>
      </c>
      <c r="ES1011" s="21">
        <v>-2.1555960178375244E-2</v>
      </c>
      <c r="ET1011" s="21">
        <v>4.5975595712661743E-2</v>
      </c>
      <c r="EU1011" s="21">
        <v>72.372294518523518</v>
      </c>
      <c r="EV1011" s="21">
        <v>72.634043087248926</v>
      </c>
      <c r="EW1011" s="21">
        <v>71.32334321367145</v>
      </c>
      <c r="EX1011" s="21">
        <v>70.17752906898987</v>
      </c>
      <c r="EY1011" s="21">
        <v>70.388512407336989</v>
      </c>
      <c r="EZ1011" s="21">
        <v>70.615905404915367</v>
      </c>
      <c r="FA1011" s="21">
        <v>71.809635648560956</v>
      </c>
      <c r="FB1011" s="21">
        <v>72.066600743024807</v>
      </c>
      <c r="FC1011" s="21">
        <v>73.013566238582555</v>
      </c>
      <c r="FD1011" s="21">
        <v>74.003269716941873</v>
      </c>
      <c r="FE1011" s="21">
        <v>75.73060655986481</v>
      </c>
      <c r="FF1011" s="21">
        <v>79.263617490122883</v>
      </c>
      <c r="FG1011" s="21">
        <v>83.036001141998668</v>
      </c>
      <c r="FH1011" s="21">
        <v>83.792712674887937</v>
      </c>
      <c r="FI1011" s="21">
        <v>84.873994178784542</v>
      </c>
      <c r="FJ1011" s="21">
        <v>85.90835536111264</v>
      </c>
      <c r="FK1011" s="21">
        <v>84.727157267797594</v>
      </c>
      <c r="FL1011" s="21">
        <v>83.437571137047499</v>
      </c>
      <c r="FM1011" s="21">
        <v>80.986969401198024</v>
      </c>
      <c r="FN1011" s="21">
        <v>77.58224923509394</v>
      </c>
      <c r="FO1011" s="21">
        <v>74.707362839282837</v>
      </c>
      <c r="FP1011" s="21">
        <v>73.884476859661945</v>
      </c>
      <c r="FQ1011" s="21">
        <v>73.500672228473235</v>
      </c>
      <c r="FR1011" s="21">
        <v>73.193441325032836</v>
      </c>
      <c r="FS1011" s="21">
        <v>1.5737748146057129</v>
      </c>
      <c r="FT1011" s="21"/>
      <c r="FU1011" s="21">
        <v>0.14753013849258423</v>
      </c>
      <c r="FV1011" t="s">
        <v>294</v>
      </c>
      <c r="FW1011" s="21"/>
      <c r="FX1011">
        <f t="shared" si="45"/>
        <v>10.771114540100097</v>
      </c>
      <c r="FY1011">
        <f t="shared" si="46"/>
        <v>0.55185875147581098</v>
      </c>
      <c r="FZ1011">
        <f t="shared" si="47"/>
        <v>80.288261976083987</v>
      </c>
    </row>
    <row r="1012" spans="1:182" x14ac:dyDescent="0.2">
      <c r="A1012" t="s">
        <v>227</v>
      </c>
      <c r="B1012" t="s">
        <v>0</v>
      </c>
      <c r="C1012" t="s">
        <v>262</v>
      </c>
      <c r="D1012" t="s">
        <v>270</v>
      </c>
      <c r="E1012" t="s">
        <v>221</v>
      </c>
      <c r="F1012" s="21">
        <v>5791</v>
      </c>
      <c r="G1012" s="21">
        <v>6.4988574981689453</v>
      </c>
      <c r="H1012" s="21">
        <v>5.7640233039855957</v>
      </c>
      <c r="I1012" s="21">
        <v>5.3183755874633789</v>
      </c>
      <c r="J1012" s="21">
        <v>4.8352627754211426</v>
      </c>
      <c r="K1012" s="21">
        <v>4.6585226058959961</v>
      </c>
      <c r="L1012" s="21">
        <v>4.6321954727172852</v>
      </c>
      <c r="M1012" s="21">
        <v>4.6701164245605469</v>
      </c>
      <c r="N1012" s="21">
        <v>4.5220708847045898</v>
      </c>
      <c r="O1012" s="21">
        <v>4.2712879180908203</v>
      </c>
      <c r="P1012" s="21">
        <v>4.0696616172790527</v>
      </c>
      <c r="Q1012" s="21">
        <v>3.310452938079834</v>
      </c>
      <c r="R1012" s="21">
        <v>3.2437691688537598</v>
      </c>
      <c r="S1012" s="21">
        <v>3.9531810283660889</v>
      </c>
      <c r="T1012" s="21">
        <v>5.3463888168334961</v>
      </c>
      <c r="U1012" s="21">
        <v>6.2450928688049316</v>
      </c>
      <c r="V1012" s="21">
        <v>7.8282918930053711</v>
      </c>
      <c r="W1012" s="21">
        <v>9.1645164489746094</v>
      </c>
      <c r="X1012" s="21">
        <v>10.579025268554688</v>
      </c>
      <c r="Y1012" s="21">
        <v>11.275081634521484</v>
      </c>
      <c r="Z1012" s="21">
        <v>11.024087905883789</v>
      </c>
      <c r="AA1012" s="21">
        <v>10.649527549743652</v>
      </c>
      <c r="AB1012" s="21">
        <v>10.073720932006836</v>
      </c>
      <c r="AC1012" s="21">
        <v>8.7447910308837891</v>
      </c>
      <c r="AD1012" s="21">
        <v>7.5167884826660156</v>
      </c>
      <c r="AE1012" s="21">
        <v>-0.16808995604515076</v>
      </c>
      <c r="AF1012" s="21">
        <v>-0.1649564653635025</v>
      </c>
      <c r="AG1012" s="21">
        <v>-5.2959702908992767E-2</v>
      </c>
      <c r="AH1012" s="21">
        <v>-0.12923617660999298</v>
      </c>
      <c r="AI1012" s="21">
        <v>-5.9000391513109207E-2</v>
      </c>
      <c r="AJ1012" s="21">
        <v>-4.5412741601467133E-2</v>
      </c>
      <c r="AK1012" s="21">
        <v>-6.5187498927116394E-2</v>
      </c>
      <c r="AL1012" s="21">
        <v>-8.2898363471031189E-2</v>
      </c>
      <c r="AM1012" s="21">
        <v>-0.26668590307235718</v>
      </c>
      <c r="AN1012" s="21">
        <v>-0.21144618093967438</v>
      </c>
      <c r="AO1012" s="21">
        <v>-0.35618424415588379</v>
      </c>
      <c r="AP1012" s="21">
        <v>-0.25720208883285522</v>
      </c>
      <c r="AQ1012" s="21">
        <v>-0.28544136881828308</v>
      </c>
      <c r="AR1012" s="21">
        <v>-0.21562594175338745</v>
      </c>
      <c r="AS1012" s="21">
        <v>1.0130743980407715</v>
      </c>
      <c r="AT1012" s="21">
        <v>1.2661046981811523</v>
      </c>
      <c r="AU1012" s="21">
        <v>1.3616212606430054</v>
      </c>
      <c r="AV1012" s="21">
        <v>1.1394474506378174</v>
      </c>
      <c r="AW1012" s="21">
        <v>0.17226272821426392</v>
      </c>
      <c r="AX1012" s="21">
        <v>4.2477168142795563E-2</v>
      </c>
      <c r="AY1012" s="21">
        <v>1.5423279255628586E-2</v>
      </c>
      <c r="AZ1012" s="21">
        <v>-4.4146992266178131E-2</v>
      </c>
      <c r="BA1012" s="21">
        <v>-0.23661372065544128</v>
      </c>
      <c r="BB1012" s="21">
        <v>-8.2293897867202759E-2</v>
      </c>
      <c r="BC1012" s="21">
        <v>-7.229168713092804E-2</v>
      </c>
      <c r="BD1012" s="21">
        <v>-7.9462461173534393E-2</v>
      </c>
      <c r="BE1012" s="21">
        <v>2.6504386216402054E-2</v>
      </c>
      <c r="BF1012" s="21">
        <v>-5.5391531437635422E-2</v>
      </c>
      <c r="BG1012" s="21">
        <v>8.1594493240118027E-3</v>
      </c>
      <c r="BH1012" s="21">
        <v>1.6984816640615463E-2</v>
      </c>
      <c r="BI1012" s="21">
        <v>-3.4062415361404419E-3</v>
      </c>
      <c r="BJ1012" s="21">
        <v>-1.1380895040929317E-2</v>
      </c>
      <c r="BK1012" s="21">
        <v>-0.17874480783939362</v>
      </c>
      <c r="BL1012" s="21">
        <v>-0.1125209853053093</v>
      </c>
      <c r="BM1012" s="21">
        <v>-0.25161343812942505</v>
      </c>
      <c r="BN1012" s="21">
        <v>-0.13657990097999573</v>
      </c>
      <c r="BO1012" s="21">
        <v>-0.14801871776580811</v>
      </c>
      <c r="BP1012" s="21">
        <v>-6.2967732548713684E-2</v>
      </c>
      <c r="BQ1012" s="21">
        <v>1.1646308898925781</v>
      </c>
      <c r="BR1012" s="21">
        <v>1.4187322854995728</v>
      </c>
      <c r="BS1012" s="21">
        <v>1.5110324621200562</v>
      </c>
      <c r="BT1012" s="21">
        <v>1.287132740020752</v>
      </c>
      <c r="BU1012" s="21">
        <v>0.31156224012374878</v>
      </c>
      <c r="BV1012" s="21">
        <v>0.16904693841934204</v>
      </c>
      <c r="BW1012" s="21">
        <v>0.13786414265632629</v>
      </c>
      <c r="BX1012" s="21">
        <v>7.4914306402206421E-2</v>
      </c>
      <c r="BY1012" s="21">
        <v>-0.12971892952919006</v>
      </c>
      <c r="BZ1012" s="21">
        <v>2.0134404301643372E-2</v>
      </c>
      <c r="CA1012" s="21">
        <v>-5.9421034529805183E-3</v>
      </c>
      <c r="CB1012" s="21">
        <v>-2.024957537651062E-2</v>
      </c>
      <c r="CC1012" s="21">
        <v>8.1540971994400024E-2</v>
      </c>
      <c r="CD1012" s="21">
        <v>-4.246952012181282E-3</v>
      </c>
      <c r="CE1012" s="21">
        <v>5.4674144834280014E-2</v>
      </c>
      <c r="CF1012" s="21">
        <v>6.0201175510883331E-2</v>
      </c>
      <c r="CG1012" s="21">
        <v>3.9383269846439362E-2</v>
      </c>
      <c r="CH1012" s="21">
        <v>3.8151886314153671E-2</v>
      </c>
      <c r="CI1012" s="21">
        <v>-0.1178370788693428</v>
      </c>
      <c r="CJ1012" s="21">
        <v>-4.4005692005157471E-2</v>
      </c>
      <c r="CK1012" s="21">
        <v>-0.17918805778026581</v>
      </c>
      <c r="CL1012" s="21">
        <v>-5.3037341684103012E-2</v>
      </c>
      <c r="CM1012" s="21">
        <v>-5.2840203046798706E-2</v>
      </c>
      <c r="CN1012" s="21">
        <v>4.2762886732816696E-2</v>
      </c>
      <c r="CO1012" s="21">
        <v>1.2695984840393066</v>
      </c>
      <c r="CP1012" s="21">
        <v>1.5244417190551758</v>
      </c>
      <c r="CQ1012" s="21">
        <v>1.6145141124725342</v>
      </c>
      <c r="CR1012" s="21">
        <v>1.3894190788269043</v>
      </c>
      <c r="CS1012" s="21">
        <v>0.40804064273834229</v>
      </c>
      <c r="CT1012" s="21">
        <v>0.2567087709903717</v>
      </c>
      <c r="CU1012" s="21">
        <v>0.22266630828380585</v>
      </c>
      <c r="CV1012" s="21">
        <v>0.15737579762935638</v>
      </c>
      <c r="CW1012" s="21">
        <v>-5.5683918297290802E-2</v>
      </c>
      <c r="CX1012" s="21">
        <v>9.107593446969986E-2</v>
      </c>
      <c r="CY1012" s="21">
        <v>6.0407482087612152E-2</v>
      </c>
      <c r="CZ1012" s="21">
        <v>3.8963310420513153E-2</v>
      </c>
      <c r="DA1012" s="21">
        <v>0.1365775465965271</v>
      </c>
      <c r="DB1012" s="21">
        <v>4.6897627413272858E-2</v>
      </c>
      <c r="DC1012" s="21">
        <v>0.10118884593248367</v>
      </c>
      <c r="DD1012" s="21">
        <v>0.1034175381064415</v>
      </c>
      <c r="DE1012" s="21">
        <v>8.2172781229019165E-2</v>
      </c>
      <c r="DF1012" s="21">
        <v>8.7684668600559235E-2</v>
      </c>
      <c r="DG1012" s="21">
        <v>-5.6929346174001694E-2</v>
      </c>
      <c r="DH1012" s="21">
        <v>2.4509599432349205E-2</v>
      </c>
      <c r="DI1012" s="21">
        <v>-0.10676265507936478</v>
      </c>
      <c r="DJ1012" s="21">
        <v>3.0505217611789703E-2</v>
      </c>
      <c r="DK1012" s="21">
        <v>4.2338304221630096E-2</v>
      </c>
      <c r="DL1012" s="21">
        <v>0.14849349856376648</v>
      </c>
      <c r="DM1012" s="21">
        <v>1.3745660781860352</v>
      </c>
      <c r="DN1012" s="21">
        <v>1.6301512718200684</v>
      </c>
      <c r="DO1012" s="21">
        <v>1.7179958820343018</v>
      </c>
      <c r="DP1012" s="21">
        <v>1.4917054176330566</v>
      </c>
      <c r="DQ1012" s="21">
        <v>0.50451910495758057</v>
      </c>
      <c r="DR1012" s="21">
        <v>0.34437060356140137</v>
      </c>
      <c r="DS1012" s="21">
        <v>0.3074684739112854</v>
      </c>
      <c r="DT1012" s="21">
        <v>0.23983730375766754</v>
      </c>
      <c r="DU1012" s="21">
        <v>1.8351081758737564E-2</v>
      </c>
      <c r="DV1012" s="21">
        <v>0.16201746463775635</v>
      </c>
      <c r="DW1012" s="21">
        <v>0.15620574355125427</v>
      </c>
      <c r="DX1012" s="21">
        <v>0.12445731461048126</v>
      </c>
      <c r="DY1012" s="21">
        <v>0.21604163944721222</v>
      </c>
      <c r="DZ1012" s="21">
        <v>0.12074227631092072</v>
      </c>
      <c r="EA1012" s="21">
        <v>0.16834868490695953</v>
      </c>
      <c r="EB1012" s="21">
        <v>0.16581510007381439</v>
      </c>
      <c r="EC1012" s="21">
        <v>0.14395403861999512</v>
      </c>
      <c r="ED1012" s="21">
        <v>0.15920212864875793</v>
      </c>
      <c r="EE1012" s="21">
        <v>3.101174533367157E-2</v>
      </c>
      <c r="EF1012" s="21">
        <v>0.12343479692935944</v>
      </c>
      <c r="EG1012" s="21">
        <v>-2.191886305809021E-3</v>
      </c>
      <c r="EH1012" s="21">
        <v>0.1511274129152298</v>
      </c>
      <c r="EI1012" s="21">
        <v>0.17976097762584686</v>
      </c>
      <c r="EJ1012" s="21">
        <v>0.30115172266960144</v>
      </c>
      <c r="EK1012" s="21">
        <v>1.5261226892471313</v>
      </c>
      <c r="EL1012" s="21">
        <v>1.7827789783477783</v>
      </c>
      <c r="EM1012" s="21">
        <v>1.8674068450927734</v>
      </c>
      <c r="EN1012" s="21">
        <v>1.6393907070159912</v>
      </c>
      <c r="EO1012" s="21">
        <v>0.64381861686706543</v>
      </c>
      <c r="EP1012" s="21">
        <v>0.47094041109085083</v>
      </c>
      <c r="EQ1012" s="21">
        <v>0.429909348487854</v>
      </c>
      <c r="ER1012" s="21">
        <v>0.3588985800743103</v>
      </c>
      <c r="ES1012" s="21">
        <v>0.12524586915969849</v>
      </c>
      <c r="ET1012" s="21">
        <v>0.26444578170776367</v>
      </c>
      <c r="EU1012" s="21">
        <v>71.999150135753268</v>
      </c>
      <c r="EV1012" s="21">
        <v>70.726832846165763</v>
      </c>
      <c r="EW1012" s="21">
        <v>70.367126511245615</v>
      </c>
      <c r="EX1012" s="21">
        <v>69.826842306562298</v>
      </c>
      <c r="EY1012" s="21">
        <v>69.228411788294864</v>
      </c>
      <c r="EZ1012" s="21">
        <v>70.274362080909498</v>
      </c>
      <c r="FA1012" s="21">
        <v>71.289458496009431</v>
      </c>
      <c r="FB1012" s="21">
        <v>72.32065738262321</v>
      </c>
      <c r="FC1012" s="21">
        <v>75.928979487971631</v>
      </c>
      <c r="FD1012" s="21">
        <v>77.989509566710041</v>
      </c>
      <c r="FE1012" s="21">
        <v>79.629122726659119</v>
      </c>
      <c r="FF1012" s="21">
        <v>83.160288467367707</v>
      </c>
      <c r="FG1012" s="21">
        <v>87.777560740467436</v>
      </c>
      <c r="FH1012" s="21">
        <v>88.101035862301643</v>
      </c>
      <c r="FI1012" s="21">
        <v>89.789240570147399</v>
      </c>
      <c r="FJ1012" s="21">
        <v>91.918575362619009</v>
      </c>
      <c r="FK1012" s="21">
        <v>90.883964425272907</v>
      </c>
      <c r="FL1012" s="21">
        <v>88.231309975393685</v>
      </c>
      <c r="FM1012" s="21">
        <v>85.522639260599192</v>
      </c>
      <c r="FN1012" s="21">
        <v>81.133431001352619</v>
      </c>
      <c r="FO1012" s="21">
        <v>76.564670824259395</v>
      </c>
      <c r="FP1012" s="21">
        <v>74.345812913976658</v>
      </c>
      <c r="FQ1012" s="21">
        <v>72.682756108089833</v>
      </c>
      <c r="FR1012" s="21">
        <v>71.935633409539975</v>
      </c>
      <c r="FS1012" s="21">
        <v>1.6561176776885986</v>
      </c>
      <c r="FT1012" s="21"/>
      <c r="FU1012" s="21">
        <v>0.16366644203662872</v>
      </c>
      <c r="FV1012" t="s">
        <v>294</v>
      </c>
      <c r="FW1012" s="21"/>
      <c r="FX1012">
        <f t="shared" si="45"/>
        <v>10.538447761535645</v>
      </c>
      <c r="FY1012">
        <f t="shared" si="46"/>
        <v>0.77826978266239166</v>
      </c>
      <c r="FZ1012">
        <f t="shared" si="47"/>
        <v>84.46720309737556</v>
      </c>
    </row>
    <row r="1013" spans="1:182" x14ac:dyDescent="0.2">
      <c r="A1013" t="s">
        <v>227</v>
      </c>
      <c r="B1013" t="s">
        <v>0</v>
      </c>
      <c r="C1013" t="s">
        <v>262</v>
      </c>
      <c r="D1013" t="s">
        <v>271</v>
      </c>
      <c r="E1013" t="s">
        <v>219</v>
      </c>
      <c r="F1013" s="21">
        <v>14933</v>
      </c>
      <c r="G1013" s="21">
        <v>14.597709655761719</v>
      </c>
      <c r="H1013" s="21">
        <v>13.077523231506348</v>
      </c>
      <c r="I1013" s="21">
        <v>11.825255393981934</v>
      </c>
      <c r="J1013" s="21">
        <v>11.049636840820313</v>
      </c>
      <c r="K1013" s="21">
        <v>10.495599746704102</v>
      </c>
      <c r="L1013" s="21">
        <v>10.554683685302734</v>
      </c>
      <c r="M1013" s="21">
        <v>10.780023574829102</v>
      </c>
      <c r="N1013" s="21">
        <v>10.914004325866699</v>
      </c>
      <c r="O1013" s="21">
        <v>10.567508697509766</v>
      </c>
      <c r="P1013" s="21">
        <v>9.6824569702148438</v>
      </c>
      <c r="Q1013" s="21">
        <v>10.187114715576172</v>
      </c>
      <c r="R1013" s="21">
        <v>11.762599945068359</v>
      </c>
      <c r="S1013" s="21">
        <v>13.617433547973633</v>
      </c>
      <c r="T1013" s="21">
        <v>15.108141899108887</v>
      </c>
      <c r="U1013" s="21">
        <v>15.619240760803223</v>
      </c>
      <c r="V1013" s="21">
        <v>17.267213821411133</v>
      </c>
      <c r="W1013" s="21">
        <v>19.351400375366211</v>
      </c>
      <c r="X1013" s="21">
        <v>21.979804992675781</v>
      </c>
      <c r="Y1013" s="21">
        <v>23.341781616210938</v>
      </c>
      <c r="Z1013" s="21">
        <v>22.952814102172852</v>
      </c>
      <c r="AA1013" s="21">
        <v>22.884502410888672</v>
      </c>
      <c r="AB1013" s="21">
        <v>22.096891403198242</v>
      </c>
      <c r="AC1013" s="21">
        <v>19.792043685913086</v>
      </c>
      <c r="AD1013" s="21">
        <v>16.989431381225586</v>
      </c>
      <c r="AE1013" s="21">
        <v>-0.25615492463111877</v>
      </c>
      <c r="AF1013" s="21">
        <v>-8.7571695446968079E-2</v>
      </c>
      <c r="AG1013" s="21">
        <v>-0.11439161747694016</v>
      </c>
      <c r="AH1013" s="21">
        <v>-0.16539889574050903</v>
      </c>
      <c r="AI1013" s="21">
        <v>-0.10475676506757736</v>
      </c>
      <c r="AJ1013" s="21">
        <v>-6.3466198742389679E-2</v>
      </c>
      <c r="AK1013" s="21">
        <v>-9.7614742815494537E-2</v>
      </c>
      <c r="AL1013" s="21">
        <v>-1.2735126540064812E-2</v>
      </c>
      <c r="AM1013" s="21">
        <v>-5.9789266437292099E-2</v>
      </c>
      <c r="AN1013" s="21">
        <v>-0.23388639092445374</v>
      </c>
      <c r="AO1013" s="21">
        <v>-0.27252557873725891</v>
      </c>
      <c r="AP1013" s="21">
        <v>-0.46724417805671692</v>
      </c>
      <c r="AQ1013" s="21">
        <v>-0.58300185203552246</v>
      </c>
      <c r="AR1013" s="21">
        <v>-9.8247036337852478E-2</v>
      </c>
      <c r="AS1013" s="21">
        <v>2.1659889221191406</v>
      </c>
      <c r="AT1013" s="21">
        <v>2.3136751651763916</v>
      </c>
      <c r="AU1013" s="21">
        <v>1.7522382736206055</v>
      </c>
      <c r="AV1013" s="21">
        <v>1.7436090707778931</v>
      </c>
      <c r="AW1013" s="21">
        <v>0.38844054937362671</v>
      </c>
      <c r="AX1013" s="21">
        <v>-0.26128706336021423</v>
      </c>
      <c r="AY1013" s="21">
        <v>-0.54487025737762451</v>
      </c>
      <c r="AZ1013" s="21">
        <v>-0.85771554708480835</v>
      </c>
      <c r="BA1013" s="21">
        <v>-0.89981305599212646</v>
      </c>
      <c r="BB1013" s="21">
        <v>-0.7402191162109375</v>
      </c>
      <c r="BC1013" s="21">
        <v>-0.1272093653678894</v>
      </c>
      <c r="BD1013" s="21">
        <v>3.2164279371500015E-2</v>
      </c>
      <c r="BE1013" s="21">
        <v>-3.256665077060461E-3</v>
      </c>
      <c r="BF1013" s="21">
        <v>-5.974084883928299E-2</v>
      </c>
      <c r="BG1013" s="21">
        <v>-8.1129707396030426E-3</v>
      </c>
      <c r="BH1013" s="21">
        <v>2.6902073994278908E-2</v>
      </c>
      <c r="BI1013" s="21">
        <v>-4.7700274735689163E-3</v>
      </c>
      <c r="BJ1013" s="21">
        <v>9.3777783215045929E-2</v>
      </c>
      <c r="BK1013" s="21">
        <v>7.3591567575931549E-2</v>
      </c>
      <c r="BL1013" s="21">
        <v>-7.5478032231330872E-2</v>
      </c>
      <c r="BM1013" s="21">
        <v>-8.1368371844291687E-2</v>
      </c>
      <c r="BN1013" s="21">
        <v>-0.25086033344268799</v>
      </c>
      <c r="BO1013" s="21">
        <v>-0.34657835960388184</v>
      </c>
      <c r="BP1013" s="21">
        <v>0.14168365299701691</v>
      </c>
      <c r="BQ1013" s="21">
        <v>2.3924176692962646</v>
      </c>
      <c r="BR1013" s="21">
        <v>2.5391767024993896</v>
      </c>
      <c r="BS1013" s="21">
        <v>1.9676144123077393</v>
      </c>
      <c r="BT1013" s="21">
        <v>1.9457581043243408</v>
      </c>
      <c r="BU1013" s="21">
        <v>0.58094418048858643</v>
      </c>
      <c r="BV1013" s="21">
        <v>-7.8193478286266327E-2</v>
      </c>
      <c r="BW1013" s="21">
        <v>-0.37033793330192566</v>
      </c>
      <c r="BX1013" s="21">
        <v>-0.68981057405471802</v>
      </c>
      <c r="BY1013" s="21">
        <v>-0.74027419090270996</v>
      </c>
      <c r="BZ1013" s="21">
        <v>-0.59873855113983154</v>
      </c>
      <c r="CA1013" s="21">
        <v>-3.7902042269706726E-2</v>
      </c>
      <c r="CB1013" s="21">
        <v>0.11509305238723755</v>
      </c>
      <c r="CC1013" s="21">
        <v>7.3715060949325562E-2</v>
      </c>
      <c r="CD1013" s="21">
        <v>1.3437598943710327E-2</v>
      </c>
      <c r="CE1013" s="21">
        <v>5.8822229504585266E-2</v>
      </c>
      <c r="CF1013" s="21">
        <v>8.9490868151187897E-2</v>
      </c>
      <c r="CG1013" s="21">
        <v>5.9533938765525818E-2</v>
      </c>
      <c r="CH1013" s="21">
        <v>0.16754829883575439</v>
      </c>
      <c r="CI1013" s="21">
        <v>0.16597072780132294</v>
      </c>
      <c r="CJ1013" s="21">
        <v>3.423512727022171E-2</v>
      </c>
      <c r="CK1013" s="21">
        <v>5.1026526838541031E-2</v>
      </c>
      <c r="CL1013" s="21">
        <v>-0.10099353641271591</v>
      </c>
      <c r="CM1013" s="21">
        <v>-0.18283221125602722</v>
      </c>
      <c r="CN1013" s="21">
        <v>0.30785894393920898</v>
      </c>
      <c r="CO1013" s="21">
        <v>2.5492417812347412</v>
      </c>
      <c r="CP1013" s="21">
        <v>2.6953582763671875</v>
      </c>
      <c r="CQ1013" s="21">
        <v>2.1167833805084229</v>
      </c>
      <c r="CR1013" s="21">
        <v>2.085766077041626</v>
      </c>
      <c r="CS1013" s="21">
        <v>0.71427160501480103</v>
      </c>
      <c r="CT1013" s="21">
        <v>4.8616580665111542E-2</v>
      </c>
      <c r="CU1013" s="21">
        <v>-0.24945735931396484</v>
      </c>
      <c r="CV1013" s="21">
        <v>-0.57352012395858765</v>
      </c>
      <c r="CW1013" s="21">
        <v>-0.62977802753448486</v>
      </c>
      <c r="CX1013" s="21">
        <v>-0.50074952840805054</v>
      </c>
      <c r="CY1013" s="21">
        <v>5.1405265927314758E-2</v>
      </c>
      <c r="CZ1013" s="21">
        <v>0.19802182912826538</v>
      </c>
      <c r="DA1013" s="21">
        <v>0.15068680047988892</v>
      </c>
      <c r="DB1013" s="21">
        <v>8.6616039276123047E-2</v>
      </c>
      <c r="DC1013" s="21">
        <v>0.12575742602348328</v>
      </c>
      <c r="DD1013" s="21">
        <v>0.15207965672016144</v>
      </c>
      <c r="DE1013" s="21">
        <v>0.1238379031419754</v>
      </c>
      <c r="DF1013" s="21">
        <v>0.24131880700588226</v>
      </c>
      <c r="DG1013" s="21">
        <v>0.25834989547729492</v>
      </c>
      <c r="DH1013" s="21">
        <v>0.14394828677177429</v>
      </c>
      <c r="DI1013" s="21">
        <v>0.18342143297195435</v>
      </c>
      <c r="DJ1013" s="21">
        <v>4.8873260617256165E-2</v>
      </c>
      <c r="DK1013" s="21">
        <v>-1.9086046144366264E-2</v>
      </c>
      <c r="DL1013" s="21">
        <v>0.47403419017791748</v>
      </c>
      <c r="DM1013" s="21">
        <v>2.7060656547546387</v>
      </c>
      <c r="DN1013" s="21">
        <v>2.8515400886535645</v>
      </c>
      <c r="DO1013" s="21">
        <v>2.2659521102905273</v>
      </c>
      <c r="DP1013" s="21">
        <v>2.2257740497589111</v>
      </c>
      <c r="DQ1013" s="21">
        <v>0.84759902954101563</v>
      </c>
      <c r="DR1013" s="21">
        <v>0.17542664706707001</v>
      </c>
      <c r="DS1013" s="21">
        <v>-0.12857678532600403</v>
      </c>
      <c r="DT1013" s="21">
        <v>-0.4572296142578125</v>
      </c>
      <c r="DU1013" s="21">
        <v>-0.51928192377090454</v>
      </c>
      <c r="DV1013" s="21">
        <v>-0.40276047587394714</v>
      </c>
      <c r="DW1013" s="21">
        <v>0.18035084009170532</v>
      </c>
      <c r="DX1013" s="21">
        <v>0.31775778532028198</v>
      </c>
      <c r="DY1013" s="21">
        <v>0.26182174682617188</v>
      </c>
      <c r="DZ1013" s="21">
        <v>0.19227409362792969</v>
      </c>
      <c r="EA1013" s="21">
        <v>0.2224012166261673</v>
      </c>
      <c r="EB1013" s="21">
        <v>0.24244794249534607</v>
      </c>
      <c r="EC1013" s="21">
        <v>0.21668261289596558</v>
      </c>
      <c r="ED1013" s="21">
        <v>0.34783172607421875</v>
      </c>
      <c r="EE1013" s="21">
        <v>0.39173072576522827</v>
      </c>
      <c r="EF1013" s="21">
        <v>0.30235666036605835</v>
      </c>
      <c r="EG1013" s="21">
        <v>0.37457865476608276</v>
      </c>
      <c r="EH1013" s="21">
        <v>0.26525712013244629</v>
      </c>
      <c r="EI1013" s="21">
        <v>0.21733739972114563</v>
      </c>
      <c r="EJ1013" s="21">
        <v>0.71396487951278687</v>
      </c>
      <c r="EK1013" s="21">
        <v>2.9324946403503418</v>
      </c>
      <c r="EL1013" s="21">
        <v>3.0770411491394043</v>
      </c>
      <c r="EM1013" s="21">
        <v>2.4813282489776611</v>
      </c>
      <c r="EN1013" s="21">
        <v>2.4279229640960693</v>
      </c>
      <c r="EO1013" s="21">
        <v>1.0401027202606201</v>
      </c>
      <c r="EP1013" s="21">
        <v>0.35852020978927612</v>
      </c>
      <c r="EQ1013" s="21">
        <v>4.595557227730751E-2</v>
      </c>
      <c r="ER1013" s="21">
        <v>-0.28932464122772217</v>
      </c>
      <c r="ES1013" s="21">
        <v>-0.35974302887916565</v>
      </c>
      <c r="ET1013" s="21">
        <v>-0.26127982139587402</v>
      </c>
      <c r="EU1013" s="21">
        <v>72.208881169749873</v>
      </c>
      <c r="EV1013" s="21">
        <v>71.900645201439147</v>
      </c>
      <c r="EW1013" s="21">
        <v>71.595838916761934</v>
      </c>
      <c r="EX1013" s="21">
        <v>71.437820392164923</v>
      </c>
      <c r="EY1013" s="21">
        <v>71.681016465628176</v>
      </c>
      <c r="EZ1013" s="21">
        <v>72.220113264439064</v>
      </c>
      <c r="FA1013" s="21">
        <v>72.681097287754284</v>
      </c>
      <c r="FB1013" s="21">
        <v>73.305291653733192</v>
      </c>
      <c r="FC1013" s="21">
        <v>77.421947226092954</v>
      </c>
      <c r="FD1013" s="21">
        <v>81.688783206120959</v>
      </c>
      <c r="FE1013" s="21">
        <v>87.82736420329654</v>
      </c>
      <c r="FF1013" s="21">
        <v>90.934978414346602</v>
      </c>
      <c r="FG1013" s="21">
        <v>93.397864992441498</v>
      </c>
      <c r="FH1013" s="21">
        <v>92.591285526748479</v>
      </c>
      <c r="FI1013" s="21">
        <v>87.064636978949494</v>
      </c>
      <c r="FJ1013" s="21">
        <v>85.10544516391559</v>
      </c>
      <c r="FK1013" s="21">
        <v>85.252884422041177</v>
      </c>
      <c r="FL1013" s="21">
        <v>85.077453850342735</v>
      </c>
      <c r="FM1013" s="21">
        <v>82.741243549291497</v>
      </c>
      <c r="FN1013" s="21">
        <v>79.443404004888833</v>
      </c>
      <c r="FO1013" s="21">
        <v>76.659360750357123</v>
      </c>
      <c r="FP1013" s="21">
        <v>74.955372261073421</v>
      </c>
      <c r="FQ1013" s="21">
        <v>74.297494436024039</v>
      </c>
      <c r="FR1013" s="21">
        <v>74.111174087662363</v>
      </c>
      <c r="FS1013" s="21">
        <v>2.7102317810058594</v>
      </c>
      <c r="FT1013" s="21"/>
      <c r="FU1013" s="21">
        <v>0.24057823419570923</v>
      </c>
      <c r="FV1013" t="s">
        <v>294</v>
      </c>
      <c r="FW1013" s="21"/>
      <c r="FX1013">
        <f t="shared" si="45"/>
        <v>22.102060699462889</v>
      </c>
      <c r="FY1013">
        <f t="shared" si="46"/>
        <v>0.94319605678319929</v>
      </c>
      <c r="FZ1013">
        <f t="shared" si="47"/>
        <v>81.834869315384282</v>
      </c>
    </row>
    <row r="1014" spans="1:182" x14ac:dyDescent="0.2">
      <c r="A1014" t="s">
        <v>227</v>
      </c>
      <c r="B1014" t="s">
        <v>0</v>
      </c>
      <c r="C1014" t="s">
        <v>262</v>
      </c>
      <c r="D1014" t="s">
        <v>271</v>
      </c>
      <c r="E1014" t="s">
        <v>220</v>
      </c>
      <c r="F1014" s="21">
        <v>9127</v>
      </c>
      <c r="G1014" s="21">
        <v>8.0543403625488281</v>
      </c>
      <c r="H1014" s="21">
        <v>7.2210822105407715</v>
      </c>
      <c r="I1014" s="21">
        <v>6.4923381805419922</v>
      </c>
      <c r="J1014" s="21">
        <v>6.0984048843383789</v>
      </c>
      <c r="K1014" s="21">
        <v>5.7238068580627441</v>
      </c>
      <c r="L1014" s="21">
        <v>5.7353153228759766</v>
      </c>
      <c r="M1014" s="21">
        <v>5.9386391639709473</v>
      </c>
      <c r="N1014" s="21">
        <v>6.0833225250244141</v>
      </c>
      <c r="O1014" s="21">
        <v>6.0050191879272461</v>
      </c>
      <c r="P1014" s="21">
        <v>5.601325511932373</v>
      </c>
      <c r="Q1014" s="21">
        <v>5.5727086067199707</v>
      </c>
      <c r="R1014" s="21">
        <v>6.0364336967468262</v>
      </c>
      <c r="S1014" s="21">
        <v>6.7307090759277344</v>
      </c>
      <c r="T1014" s="21">
        <v>7.6428103446960449</v>
      </c>
      <c r="U1014" s="21">
        <v>7.9480781555175781</v>
      </c>
      <c r="V1014" s="21">
        <v>8.6945533752441406</v>
      </c>
      <c r="W1014" s="21">
        <v>9.3423862457275391</v>
      </c>
      <c r="X1014" s="21">
        <v>10.833122253417969</v>
      </c>
      <c r="Y1014" s="21">
        <v>11.702530860900879</v>
      </c>
      <c r="Z1014" s="21">
        <v>11.66621208190918</v>
      </c>
      <c r="AA1014" s="21">
        <v>11.95222282409668</v>
      </c>
      <c r="AB1014" s="21">
        <v>11.638630867004395</v>
      </c>
      <c r="AC1014" s="21">
        <v>10.409680366516113</v>
      </c>
      <c r="AD1014" s="21">
        <v>9.0641813278198242</v>
      </c>
      <c r="AE1014" s="21">
        <v>-0.14905446767807007</v>
      </c>
      <c r="AF1014" s="21">
        <v>-6.4958170056343079E-2</v>
      </c>
      <c r="AG1014" s="21">
        <v>-0.13748003542423248</v>
      </c>
      <c r="AH1014" s="21">
        <v>-0.10994116961956024</v>
      </c>
      <c r="AI1014" s="21">
        <v>-0.10677604377269745</v>
      </c>
      <c r="AJ1014" s="21">
        <v>-5.9597834944725037E-2</v>
      </c>
      <c r="AK1014" s="21">
        <v>2.9646707698702812E-3</v>
      </c>
      <c r="AL1014" s="21">
        <v>-3.3782072365283966E-2</v>
      </c>
      <c r="AM1014" s="21">
        <v>1.2418100610375404E-2</v>
      </c>
      <c r="AN1014" s="21">
        <v>9.110230952501297E-3</v>
      </c>
      <c r="AO1014" s="21">
        <v>-0.12997719645500183</v>
      </c>
      <c r="AP1014" s="21">
        <v>-0.32280203700065613</v>
      </c>
      <c r="AQ1014" s="21">
        <v>-0.4325873851776123</v>
      </c>
      <c r="AR1014" s="21">
        <v>-0.20528304576873779</v>
      </c>
      <c r="AS1014" s="21">
        <v>0.85619187355041504</v>
      </c>
      <c r="AT1014" s="21">
        <v>0.98051750659942627</v>
      </c>
      <c r="AU1014" s="21">
        <v>0.65161824226379395</v>
      </c>
      <c r="AV1014" s="21">
        <v>0.71726018190383911</v>
      </c>
      <c r="AW1014" s="21">
        <v>0.2006644606590271</v>
      </c>
      <c r="AX1014" s="21">
        <v>-0.21381136775016785</v>
      </c>
      <c r="AY1014" s="21">
        <v>-0.30778571963310242</v>
      </c>
      <c r="AZ1014" s="21">
        <v>-0.48019516468048096</v>
      </c>
      <c r="BA1014" s="21">
        <v>-0.68704426288604736</v>
      </c>
      <c r="BB1014" s="21">
        <v>-0.53526848554611206</v>
      </c>
      <c r="BC1014" s="21">
        <v>-5.9324651956558228E-2</v>
      </c>
      <c r="BD1014" s="21">
        <v>1.8678633496165276E-2</v>
      </c>
      <c r="BE1014" s="21">
        <v>-5.9669464826583862E-2</v>
      </c>
      <c r="BF1014" s="21">
        <v>-3.5229384899139404E-2</v>
      </c>
      <c r="BG1014" s="21">
        <v>-3.9388757199048996E-2</v>
      </c>
      <c r="BH1014" s="21">
        <v>6.1378197278827429E-4</v>
      </c>
      <c r="BI1014" s="21">
        <v>6.2785148620605469E-2</v>
      </c>
      <c r="BJ1014" s="21">
        <v>3.5363700240850449E-2</v>
      </c>
      <c r="BK1014" s="21">
        <v>9.7805202007293701E-2</v>
      </c>
      <c r="BL1014" s="21">
        <v>0.11237367242574692</v>
      </c>
      <c r="BM1014" s="21">
        <v>-4.3069184757769108E-3</v>
      </c>
      <c r="BN1014" s="21">
        <v>-0.18008384108543396</v>
      </c>
      <c r="BO1014" s="21">
        <v>-0.27634739875793457</v>
      </c>
      <c r="BP1014" s="21">
        <v>-4.110349714756012E-2</v>
      </c>
      <c r="BQ1014" s="21">
        <v>1.0086832046508789</v>
      </c>
      <c r="BR1014" s="21">
        <v>1.1338900327682495</v>
      </c>
      <c r="BS1014" s="21">
        <v>0.79438281059265137</v>
      </c>
      <c r="BT1014" s="21">
        <v>0.85359114408493042</v>
      </c>
      <c r="BU1014" s="21">
        <v>0.3309604823589325</v>
      </c>
      <c r="BV1014" s="21">
        <v>-9.3878157436847687E-2</v>
      </c>
      <c r="BW1014" s="21">
        <v>-0.19264887273311615</v>
      </c>
      <c r="BX1014" s="21">
        <v>-0.36947959661483765</v>
      </c>
      <c r="BY1014" s="21">
        <v>-0.57905924320220947</v>
      </c>
      <c r="BZ1014" s="21">
        <v>-0.44019368290901184</v>
      </c>
      <c r="CA1014" s="21">
        <v>2.8219521045684814E-3</v>
      </c>
      <c r="CB1014" s="21">
        <v>7.6605230569839478E-2</v>
      </c>
      <c r="CC1014" s="21">
        <v>-5.778101272881031E-3</v>
      </c>
      <c r="CD1014" s="21">
        <v>1.6515765339136124E-2</v>
      </c>
      <c r="CE1014" s="21">
        <v>7.2834696620702744E-3</v>
      </c>
      <c r="CF1014" s="21">
        <v>4.2316161096096039E-2</v>
      </c>
      <c r="CG1014" s="21">
        <v>0.10421663522720337</v>
      </c>
      <c r="CH1014" s="21">
        <v>8.3253853023052216E-2</v>
      </c>
      <c r="CI1014" s="21">
        <v>0.15694403648376465</v>
      </c>
      <c r="CJ1014" s="21">
        <v>0.18389362096786499</v>
      </c>
      <c r="CK1014" s="21">
        <v>8.2731932401657104E-2</v>
      </c>
      <c r="CL1014" s="21">
        <v>-8.1237629055976868E-2</v>
      </c>
      <c r="CM1014" s="21">
        <v>-0.16813606023788452</v>
      </c>
      <c r="CN1014" s="21">
        <v>7.2606749832630157E-2</v>
      </c>
      <c r="CO1014" s="21">
        <v>1.1142982244491577</v>
      </c>
      <c r="CP1014" s="21">
        <v>1.2401152849197388</v>
      </c>
      <c r="CQ1014" s="21">
        <v>0.8932611346244812</v>
      </c>
      <c r="CR1014" s="21">
        <v>0.9480135440826416</v>
      </c>
      <c r="CS1014" s="21">
        <v>0.4212031364440918</v>
      </c>
      <c r="CT1014" s="21">
        <v>-1.0812785476446152E-2</v>
      </c>
      <c r="CU1014" s="21">
        <v>-0.11290545761585236</v>
      </c>
      <c r="CV1014" s="21">
        <v>-0.29279831051826477</v>
      </c>
      <c r="CW1014" s="21">
        <v>-0.50426912307739258</v>
      </c>
      <c r="CX1014" s="21">
        <v>-0.37434515357017517</v>
      </c>
      <c r="CY1014" s="21">
        <v>6.496855616569519E-2</v>
      </c>
      <c r="CZ1014" s="21">
        <v>0.13453182578086853</v>
      </c>
      <c r="DA1014" s="21">
        <v>4.8113264143466949E-2</v>
      </c>
      <c r="DB1014" s="21">
        <v>6.8260923027992249E-2</v>
      </c>
      <c r="DC1014" s="21">
        <v>5.3955696523189545E-2</v>
      </c>
      <c r="DD1014" s="21">
        <v>8.4018543362617493E-2</v>
      </c>
      <c r="DE1014" s="21">
        <v>0.14564812183380127</v>
      </c>
      <c r="DF1014" s="21">
        <v>0.13114401698112488</v>
      </c>
      <c r="DG1014" s="21">
        <v>0.21608288586139679</v>
      </c>
      <c r="DH1014" s="21">
        <v>0.25541356205940247</v>
      </c>
      <c r="DI1014" s="21">
        <v>0.16977077722549438</v>
      </c>
      <c r="DJ1014" s="21">
        <v>1.7608568072319031E-2</v>
      </c>
      <c r="DK1014" s="21">
        <v>-5.9924714267253876E-2</v>
      </c>
      <c r="DL1014" s="21">
        <v>0.18631699681282043</v>
      </c>
      <c r="DM1014" s="21">
        <v>1.2199132442474365</v>
      </c>
      <c r="DN1014" s="21">
        <v>1.346340537071228</v>
      </c>
      <c r="DO1014" s="21">
        <v>0.99213945865631104</v>
      </c>
      <c r="DP1014" s="21">
        <v>1.042435884475708</v>
      </c>
      <c r="DQ1014" s="21">
        <v>0.51144576072692871</v>
      </c>
      <c r="DR1014" s="21">
        <v>7.2252586483955383E-2</v>
      </c>
      <c r="DS1014" s="21">
        <v>-3.3162027597427368E-2</v>
      </c>
      <c r="DT1014" s="21">
        <v>-0.21611703932285309</v>
      </c>
      <c r="DU1014" s="21">
        <v>-0.42947906255722046</v>
      </c>
      <c r="DV1014" s="21">
        <v>-0.3084966242313385</v>
      </c>
      <c r="DW1014" s="21">
        <v>0.15469837188720703</v>
      </c>
      <c r="DX1014" s="21">
        <v>0.21816863119602203</v>
      </c>
      <c r="DY1014" s="21">
        <v>0.12592384219169617</v>
      </c>
      <c r="DZ1014" s="21">
        <v>0.14297270774841309</v>
      </c>
      <c r="EA1014" s="21">
        <v>0.1213429793715477</v>
      </c>
      <c r="EB1014" s="21">
        <v>0.14423015713691711</v>
      </c>
      <c r="EC1014" s="21">
        <v>0.20546859502792358</v>
      </c>
      <c r="ED1014" s="21">
        <v>0.20028978586196899</v>
      </c>
      <c r="EE1014" s="21">
        <v>0.30146998167037964</v>
      </c>
      <c r="EF1014" s="21">
        <v>0.35867702960968018</v>
      </c>
      <c r="EG1014" s="21">
        <v>0.29544109106063843</v>
      </c>
      <c r="EH1014" s="21">
        <v>0.16032677888870239</v>
      </c>
      <c r="EI1014" s="21">
        <v>9.6315272152423859E-2</v>
      </c>
      <c r="EJ1014" s="21">
        <v>0.35049653053283691</v>
      </c>
      <c r="EK1014" s="21">
        <v>1.3724045753479004</v>
      </c>
      <c r="EL1014" s="21">
        <v>1.4997130632400513</v>
      </c>
      <c r="EM1014" s="21">
        <v>1.1349040269851685</v>
      </c>
      <c r="EN1014" s="21">
        <v>1.1787668466567993</v>
      </c>
      <c r="EO1014" s="21">
        <v>0.64174175262451172</v>
      </c>
      <c r="EP1014" s="21">
        <v>0.19218578934669495</v>
      </c>
      <c r="EQ1014" s="21">
        <v>8.1974811851978302E-2</v>
      </c>
      <c r="ER1014" s="21">
        <v>-0.10540145635604858</v>
      </c>
      <c r="ES1014" s="21">
        <v>-0.32149404287338257</v>
      </c>
      <c r="ET1014" s="21">
        <v>-0.21342180669307709</v>
      </c>
      <c r="EU1014" s="21">
        <v>72.842713539065926</v>
      </c>
      <c r="EV1014" s="21">
        <v>72.761535008400074</v>
      </c>
      <c r="EW1014" s="21">
        <v>72.140391985609355</v>
      </c>
      <c r="EX1014" s="21">
        <v>72.140394509863953</v>
      </c>
      <c r="EY1014" s="21">
        <v>71.855772915996141</v>
      </c>
      <c r="EZ1014" s="21">
        <v>72.221566614974577</v>
      </c>
      <c r="FA1014" s="21">
        <v>73.187715796425394</v>
      </c>
      <c r="FB1014" s="21">
        <v>72.936952650501311</v>
      </c>
      <c r="FC1014" s="21">
        <v>76.027440696892683</v>
      </c>
      <c r="FD1014" s="21">
        <v>79.87747761724394</v>
      </c>
      <c r="FE1014" s="21">
        <v>85.006237849643782</v>
      </c>
      <c r="FF1014" s="21">
        <v>87.753381394969026</v>
      </c>
      <c r="FG1014" s="21">
        <v>90.797371961389459</v>
      </c>
      <c r="FH1014" s="21">
        <v>89.209357756414803</v>
      </c>
      <c r="FI1014" s="21">
        <v>82.878488954636225</v>
      </c>
      <c r="FJ1014" s="21">
        <v>81.658319680782455</v>
      </c>
      <c r="FK1014" s="21">
        <v>83.038333880701501</v>
      </c>
      <c r="FL1014" s="21">
        <v>83.165669170909183</v>
      </c>
      <c r="FM1014" s="21">
        <v>80.27838374422403</v>
      </c>
      <c r="FN1014" s="21">
        <v>77.930636537496909</v>
      </c>
      <c r="FO1014" s="21">
        <v>75.824339715233108</v>
      </c>
      <c r="FP1014" s="21">
        <v>74.395409370991615</v>
      </c>
      <c r="FQ1014" s="21">
        <v>74.01812475561195</v>
      </c>
      <c r="FR1014" s="21">
        <v>74.186471802205858</v>
      </c>
      <c r="FS1014" s="21">
        <v>1.8274435997009277</v>
      </c>
      <c r="FT1014" s="21"/>
      <c r="FU1014" s="21">
        <v>0.15980300307273865</v>
      </c>
      <c r="FV1014" t="s">
        <v>294</v>
      </c>
      <c r="FW1014" s="21"/>
      <c r="FX1014">
        <f t="shared" si="45"/>
        <v>11.099294853210449</v>
      </c>
      <c r="FY1014">
        <f t="shared" si="46"/>
        <v>0.42775191441178323</v>
      </c>
      <c r="FZ1014">
        <f t="shared" si="47"/>
        <v>80.047472609712955</v>
      </c>
    </row>
    <row r="1015" spans="1:182" x14ac:dyDescent="0.2">
      <c r="A1015" t="s">
        <v>227</v>
      </c>
      <c r="B1015" t="s">
        <v>0</v>
      </c>
      <c r="C1015" t="s">
        <v>262</v>
      </c>
      <c r="D1015" t="s">
        <v>271</v>
      </c>
      <c r="E1015" t="s">
        <v>221</v>
      </c>
      <c r="F1015" s="21">
        <v>5806</v>
      </c>
      <c r="G1015" s="21">
        <v>6.5314092636108398</v>
      </c>
      <c r="H1015" s="21">
        <v>5.8470497131347656</v>
      </c>
      <c r="I1015" s="21">
        <v>5.3259167671203613</v>
      </c>
      <c r="J1015" s="21">
        <v>4.9423894882202148</v>
      </c>
      <c r="K1015" s="21">
        <v>4.762021541595459</v>
      </c>
      <c r="L1015" s="21">
        <v>4.8090448379516602</v>
      </c>
      <c r="M1015" s="21">
        <v>4.8274335861206055</v>
      </c>
      <c r="N1015" s="21">
        <v>4.8138971328735352</v>
      </c>
      <c r="O1015" s="21">
        <v>4.5389881134033203</v>
      </c>
      <c r="P1015" s="21">
        <v>4.0473294258117676</v>
      </c>
      <c r="Q1015" s="21">
        <v>4.569180965423584</v>
      </c>
      <c r="R1015" s="21">
        <v>5.6788220405578613</v>
      </c>
      <c r="S1015" s="21">
        <v>6.8365087509155273</v>
      </c>
      <c r="T1015" s="21">
        <v>7.4297976493835449</v>
      </c>
      <c r="U1015" s="21">
        <v>7.6450614929199219</v>
      </c>
      <c r="V1015" s="21">
        <v>8.5388774871826172</v>
      </c>
      <c r="W1015" s="21">
        <v>9.9646530151367188</v>
      </c>
      <c r="X1015" s="21">
        <v>11.11418628692627</v>
      </c>
      <c r="Y1015" s="21">
        <v>11.592443466186523</v>
      </c>
      <c r="Z1015" s="21">
        <v>11.251363754272461</v>
      </c>
      <c r="AA1015" s="21">
        <v>10.897679328918457</v>
      </c>
      <c r="AB1015" s="21">
        <v>10.437823295593262</v>
      </c>
      <c r="AC1015" s="21">
        <v>9.3729324340820313</v>
      </c>
      <c r="AD1015" s="21">
        <v>7.9174909591674805</v>
      </c>
      <c r="AE1015" s="21">
        <v>-0.20701538026332855</v>
      </c>
      <c r="AF1015" s="21">
        <v>-0.11292949318885803</v>
      </c>
      <c r="AG1015" s="21">
        <v>-5.8810416609048843E-2</v>
      </c>
      <c r="AH1015" s="21">
        <v>-0.13504643738269806</v>
      </c>
      <c r="AI1015" s="21">
        <v>-7.087387889623642E-2</v>
      </c>
      <c r="AJ1015" s="21">
        <v>-7.2890631854534149E-2</v>
      </c>
      <c r="AK1015" s="21">
        <v>-0.17405521869659424</v>
      </c>
      <c r="AL1015" s="21">
        <v>-6.3887894153594971E-2</v>
      </c>
      <c r="AM1015" s="21">
        <v>-0.18079769611358643</v>
      </c>
      <c r="AN1015" s="21">
        <v>-0.37519511580467224</v>
      </c>
      <c r="AO1015" s="21">
        <v>-0.30020678043365479</v>
      </c>
      <c r="AP1015" s="21">
        <v>-0.31678915023803711</v>
      </c>
      <c r="AQ1015" s="21">
        <v>-0.3359963595867157</v>
      </c>
      <c r="AR1015" s="21">
        <v>-7.7403314411640167E-2</v>
      </c>
      <c r="AS1015" s="21">
        <v>1.143754243850708</v>
      </c>
      <c r="AT1015" s="21">
        <v>1.1620023250579834</v>
      </c>
      <c r="AU1015" s="21">
        <v>0.93982821702957153</v>
      </c>
      <c r="AV1015" s="21">
        <v>0.87778300046920776</v>
      </c>
      <c r="AW1015" s="21">
        <v>3.3376231789588928E-2</v>
      </c>
      <c r="AX1015" s="21">
        <v>-0.18618489801883698</v>
      </c>
      <c r="AY1015" s="21">
        <v>-0.37399941682815552</v>
      </c>
      <c r="AZ1015" s="21">
        <v>-0.50211131572723389</v>
      </c>
      <c r="BA1015" s="21">
        <v>-0.32541397213935852</v>
      </c>
      <c r="BB1015" s="21">
        <v>-0.30563867092132568</v>
      </c>
      <c r="BC1015" s="21">
        <v>-0.11422744393348694</v>
      </c>
      <c r="BD1015" s="21">
        <v>-2.7279786765575409E-2</v>
      </c>
      <c r="BE1015" s="21">
        <v>2.05533467233181E-2</v>
      </c>
      <c r="BF1015" s="21">
        <v>-6.0570478439331055E-2</v>
      </c>
      <c r="BG1015" s="21">
        <v>-1.8061231821775436E-3</v>
      </c>
      <c r="BH1015" s="21">
        <v>-5.2334144711494446E-3</v>
      </c>
      <c r="BI1015" s="21">
        <v>-0.10272083431482315</v>
      </c>
      <c r="BJ1015" s="21">
        <v>1.7158102244138718E-2</v>
      </c>
      <c r="BK1015" s="21">
        <v>-7.9100266098976135E-2</v>
      </c>
      <c r="BL1015" s="21">
        <v>-0.25734758377075195</v>
      </c>
      <c r="BM1015" s="21">
        <v>-0.15931525826454163</v>
      </c>
      <c r="BN1015" s="21">
        <v>-0.1578381359577179</v>
      </c>
      <c r="BO1015" s="21">
        <v>-0.16192620992660522</v>
      </c>
      <c r="BP1015" s="21">
        <v>9.6854396164417267E-2</v>
      </c>
      <c r="BQ1015" s="21">
        <v>1.3113714456558228</v>
      </c>
      <c r="BR1015" s="21">
        <v>1.3277790546417236</v>
      </c>
      <c r="BS1015" s="21">
        <v>1.1005686521530151</v>
      </c>
      <c r="BT1015" s="21">
        <v>1.0273091793060303</v>
      </c>
      <c r="BU1015" s="21">
        <v>0.17492884397506714</v>
      </c>
      <c r="BV1015" s="21">
        <v>-4.8847127705812454E-2</v>
      </c>
      <c r="BW1015" s="21">
        <v>-0.2434125542640686</v>
      </c>
      <c r="BX1015" s="21">
        <v>-0.37630048394203186</v>
      </c>
      <c r="BY1015" s="21">
        <v>-0.20814691483974457</v>
      </c>
      <c r="BZ1015" s="21">
        <v>-0.20093216001987457</v>
      </c>
      <c r="CA1015" s="21">
        <v>-4.9962792545557022E-2</v>
      </c>
      <c r="CB1015" s="21">
        <v>3.2040935009717941E-2</v>
      </c>
      <c r="CC1015" s="21">
        <v>7.5520448386669159E-2</v>
      </c>
      <c r="CD1015" s="21">
        <v>-8.9886635541915894E-3</v>
      </c>
      <c r="CE1015" s="21">
        <v>4.6029992401599884E-2</v>
      </c>
      <c r="CF1015" s="21">
        <v>4.1625771671533585E-2</v>
      </c>
      <c r="CG1015" s="21">
        <v>-5.3314849734306335E-2</v>
      </c>
      <c r="CH1015" s="21">
        <v>7.3290310800075531E-2</v>
      </c>
      <c r="CI1015" s="21">
        <v>-8.6649265140295029E-3</v>
      </c>
      <c r="CJ1015" s="21">
        <v>-0.17572677135467529</v>
      </c>
      <c r="CK1015" s="21">
        <v>-6.1734214425086975E-2</v>
      </c>
      <c r="CL1015" s="21">
        <v>-4.7749169170856476E-2</v>
      </c>
      <c r="CM1015" s="21">
        <v>-4.1365746408700943E-2</v>
      </c>
      <c r="CN1015" s="21">
        <v>0.21754476428031921</v>
      </c>
      <c r="CO1015" s="21">
        <v>1.4274626970291138</v>
      </c>
      <c r="CP1015" s="21">
        <v>1.4425954818725586</v>
      </c>
      <c r="CQ1015" s="21">
        <v>1.2118970155715942</v>
      </c>
      <c r="CR1015" s="21">
        <v>1.1308704614639282</v>
      </c>
      <c r="CS1015" s="21">
        <v>0.27296778559684753</v>
      </c>
      <c r="CT1015" s="21">
        <v>4.6272590756416321E-2</v>
      </c>
      <c r="CU1015" s="21">
        <v>-0.15296846628189087</v>
      </c>
      <c r="CV1015" s="21">
        <v>-0.28916427493095398</v>
      </c>
      <c r="CW1015" s="21">
        <v>-0.12692812085151672</v>
      </c>
      <c r="CX1015" s="21">
        <v>-0.12841275334358215</v>
      </c>
      <c r="CY1015" s="21">
        <v>1.4301858842372894E-2</v>
      </c>
      <c r="CZ1015" s="21">
        <v>9.1361664235591888E-2</v>
      </c>
      <c r="DA1015" s="21">
        <v>0.13048754632472992</v>
      </c>
      <c r="DB1015" s="21">
        <v>4.2593155056238174E-2</v>
      </c>
      <c r="DC1015" s="21">
        <v>9.3866102397441864E-2</v>
      </c>
      <c r="DD1015" s="21">
        <v>8.8484957814216614E-2</v>
      </c>
      <c r="DE1015" s="21">
        <v>-3.908863291144371E-3</v>
      </c>
      <c r="DF1015" s="21">
        <v>0.12942251563072205</v>
      </c>
      <c r="DG1015" s="21">
        <v>6.1770409345626831E-2</v>
      </c>
      <c r="DH1015" s="21">
        <v>-9.4105958938598633E-2</v>
      </c>
      <c r="DI1015" s="21">
        <v>3.5846829414367676E-2</v>
      </c>
      <c r="DJ1015" s="21">
        <v>6.2339801341295242E-2</v>
      </c>
      <c r="DK1015" s="21">
        <v>7.9194709658622742E-2</v>
      </c>
      <c r="DL1015" s="21">
        <v>0.33823513984680176</v>
      </c>
      <c r="DM1015" s="21">
        <v>1.5435539484024048</v>
      </c>
      <c r="DN1015" s="21">
        <v>1.5574119091033936</v>
      </c>
      <c r="DO1015" s="21">
        <v>1.3232253789901733</v>
      </c>
      <c r="DP1015" s="21">
        <v>1.2344317436218262</v>
      </c>
      <c r="DQ1015" s="21">
        <v>0.37100672721862793</v>
      </c>
      <c r="DR1015" s="21">
        <v>0.1413923054933548</v>
      </c>
      <c r="DS1015" s="21">
        <v>-6.2524400651454926E-2</v>
      </c>
      <c r="DT1015" s="21">
        <v>-0.2020280659198761</v>
      </c>
      <c r="DU1015" s="21">
        <v>-4.5709326863288879E-2</v>
      </c>
      <c r="DV1015" s="21">
        <v>-5.5893328040838242E-2</v>
      </c>
      <c r="DW1015" s="21">
        <v>0.10708979517221451</v>
      </c>
      <c r="DX1015" s="21">
        <v>0.17701137065887451</v>
      </c>
      <c r="DY1015" s="21">
        <v>0.20985130965709686</v>
      </c>
      <c r="DZ1015" s="21">
        <v>0.11706911027431488</v>
      </c>
      <c r="EA1015" s="21">
        <v>0.16293385624885559</v>
      </c>
      <c r="EB1015" s="21">
        <v>0.15614217519760132</v>
      </c>
      <c r="EC1015" s="21">
        <v>6.7425534129142761E-2</v>
      </c>
      <c r="ED1015" s="21">
        <v>0.21046851575374603</v>
      </c>
      <c r="EE1015" s="21">
        <v>0.16346785426139832</v>
      </c>
      <c r="EF1015" s="21">
        <v>2.3741543292999268E-2</v>
      </c>
      <c r="EG1015" s="21">
        <v>0.17673835158348083</v>
      </c>
      <c r="EH1015" s="21">
        <v>0.22129079699516296</v>
      </c>
      <c r="EI1015" s="21">
        <v>0.25326487421989441</v>
      </c>
      <c r="EJ1015" s="21">
        <v>0.51249277591705322</v>
      </c>
      <c r="EK1015" s="21">
        <v>1.7111711502075195</v>
      </c>
      <c r="EL1015" s="21">
        <v>1.7231886386871338</v>
      </c>
      <c r="EM1015" s="21">
        <v>1.4839657545089722</v>
      </c>
      <c r="EN1015" s="21">
        <v>1.3839578628540039</v>
      </c>
      <c r="EO1015" s="21">
        <v>0.51255935430526733</v>
      </c>
      <c r="EP1015" s="21">
        <v>0.27873006463050842</v>
      </c>
      <c r="EQ1015" s="21">
        <v>6.8062476813793182E-2</v>
      </c>
      <c r="ER1015" s="21">
        <v>-7.6217234134674072E-2</v>
      </c>
      <c r="ES1015" s="21">
        <v>7.1557708084583282E-2</v>
      </c>
      <c r="ET1015" s="21">
        <v>4.8813194036483765E-2</v>
      </c>
      <c r="EU1015" s="21">
        <v>71.542428063669021</v>
      </c>
      <c r="EV1015" s="21">
        <v>70.994887761645927</v>
      </c>
      <c r="EW1015" s="21">
        <v>71.021716171358776</v>
      </c>
      <c r="EX1015" s="21">
        <v>70.697570735078571</v>
      </c>
      <c r="EY1015" s="21">
        <v>71.497627437012056</v>
      </c>
      <c r="EZ1015" s="21">
        <v>72.217542095755931</v>
      </c>
      <c r="FA1015" s="21">
        <v>72.145866783002802</v>
      </c>
      <c r="FB1015" s="21">
        <v>73.693454425744747</v>
      </c>
      <c r="FC1015" s="21">
        <v>78.886056380316262</v>
      </c>
      <c r="FD1015" s="21">
        <v>83.590898961229158</v>
      </c>
      <c r="FE1015" s="21">
        <v>90.795806847972131</v>
      </c>
      <c r="FF1015" s="21">
        <v>94.282482603193358</v>
      </c>
      <c r="FG1015" s="21">
        <v>96.134445650348411</v>
      </c>
      <c r="FH1015" s="21">
        <v>96.160984172026048</v>
      </c>
      <c r="FI1015" s="21">
        <v>91.466761934317844</v>
      </c>
      <c r="FJ1015" s="21">
        <v>88.729945020843203</v>
      </c>
      <c r="FK1015" s="21">
        <v>87.580033197511369</v>
      </c>
      <c r="FL1015" s="21">
        <v>87.08711627430641</v>
      </c>
      <c r="FM1015" s="21">
        <v>85.337573375695342</v>
      </c>
      <c r="FN1015" s="21">
        <v>81.042874845109893</v>
      </c>
      <c r="FO1015" s="21">
        <v>77.544675618748897</v>
      </c>
      <c r="FP1015" s="21">
        <v>75.548654840766986</v>
      </c>
      <c r="FQ1015" s="21">
        <v>74.592708013405115</v>
      </c>
      <c r="FR1015" s="21">
        <v>74.033086841779053</v>
      </c>
      <c r="FS1015" s="21">
        <v>1.959418773651123</v>
      </c>
      <c r="FT1015" s="21"/>
      <c r="FU1015" s="21">
        <v>0.18009164929389954</v>
      </c>
      <c r="FV1015" t="s">
        <v>294</v>
      </c>
      <c r="FW1015" s="21"/>
      <c r="FX1015">
        <f t="shared" si="45"/>
        <v>10.964065170288086</v>
      </c>
      <c r="FY1015">
        <f t="shared" si="46"/>
        <v>0.50180787742137911</v>
      </c>
      <c r="FZ1015">
        <f t="shared" si="47"/>
        <v>83.718454662274382</v>
      </c>
    </row>
    <row r="1016" spans="1:182" x14ac:dyDescent="0.2">
      <c r="A1016" t="s">
        <v>227</v>
      </c>
      <c r="B1016" t="s">
        <v>0</v>
      </c>
      <c r="C1016" t="s">
        <v>262</v>
      </c>
      <c r="D1016" t="s">
        <v>272</v>
      </c>
      <c r="E1016" t="s">
        <v>219</v>
      </c>
      <c r="F1016" s="21">
        <v>14960</v>
      </c>
      <c r="G1016" s="21">
        <v>15.150887489318848</v>
      </c>
      <c r="H1016" s="21">
        <v>13.578413963317871</v>
      </c>
      <c r="I1016" s="21">
        <v>12.413233757019043</v>
      </c>
      <c r="J1016" s="21">
        <v>11.61553955078125</v>
      </c>
      <c r="K1016" s="21">
        <v>11.000475883483887</v>
      </c>
      <c r="L1016" s="21">
        <v>10.790470123291016</v>
      </c>
      <c r="M1016" s="21">
        <v>11.093874931335449</v>
      </c>
      <c r="N1016" s="21">
        <v>11.241245269775391</v>
      </c>
      <c r="O1016" s="21">
        <v>10.587606430053711</v>
      </c>
      <c r="P1016" s="21">
        <v>9.9912996292114258</v>
      </c>
      <c r="Q1016" s="21">
        <v>9.8771696090698242</v>
      </c>
      <c r="R1016" s="21">
        <v>10.425698280334473</v>
      </c>
      <c r="S1016" s="21">
        <v>11.794834136962891</v>
      </c>
      <c r="T1016" s="21">
        <v>13.194743156433105</v>
      </c>
      <c r="U1016" s="21">
        <v>14.300945281982422</v>
      </c>
      <c r="V1016" s="21">
        <v>16.713964462280273</v>
      </c>
      <c r="W1016" s="21">
        <v>18.942230224609375</v>
      </c>
      <c r="X1016" s="21">
        <v>21.542207717895508</v>
      </c>
      <c r="Y1016" s="21">
        <v>23.078283309936523</v>
      </c>
      <c r="Z1016" s="21">
        <v>23.182682037353516</v>
      </c>
      <c r="AA1016" s="21">
        <v>22.916191101074219</v>
      </c>
      <c r="AB1016" s="21">
        <v>22.102025985717773</v>
      </c>
      <c r="AC1016" s="21">
        <v>19.645786285400391</v>
      </c>
      <c r="AD1016" s="21">
        <v>16.927879333496094</v>
      </c>
      <c r="AE1016" s="21">
        <v>-0.55712372064590454</v>
      </c>
      <c r="AF1016" s="21">
        <v>-0.36771231889724731</v>
      </c>
      <c r="AG1016" s="21">
        <v>-0.20872841775417328</v>
      </c>
      <c r="AH1016" s="21">
        <v>-6.080332025885582E-2</v>
      </c>
      <c r="AI1016" s="21">
        <v>-8.4395207464694977E-2</v>
      </c>
      <c r="AJ1016" s="21">
        <v>-9.0942166745662689E-2</v>
      </c>
      <c r="AK1016" s="21">
        <v>5.5670201778411865E-2</v>
      </c>
      <c r="AL1016" s="21">
        <v>3.4464277327060699E-2</v>
      </c>
      <c r="AM1016" s="21">
        <v>-0.27747195959091187</v>
      </c>
      <c r="AN1016" s="21">
        <v>-0.14248868823051453</v>
      </c>
      <c r="AO1016" s="21">
        <v>-0.3645557165145874</v>
      </c>
      <c r="AP1016" s="21">
        <v>-0.70489734411239624</v>
      </c>
      <c r="AQ1016" s="21">
        <v>-0.58855903148651123</v>
      </c>
      <c r="AR1016" s="21">
        <v>-0.39343366026878357</v>
      </c>
      <c r="AS1016" s="21">
        <v>2.0482401847839355</v>
      </c>
      <c r="AT1016" s="21">
        <v>2.5386795997619629</v>
      </c>
      <c r="AU1016" s="21">
        <v>2.2633812427520752</v>
      </c>
      <c r="AV1016" s="21">
        <v>1.811105489730835</v>
      </c>
      <c r="AW1016" s="21">
        <v>0.27452802658081055</v>
      </c>
      <c r="AX1016" s="21">
        <v>0.2376968115568161</v>
      </c>
      <c r="AY1016" s="21">
        <v>-0.19449573755264282</v>
      </c>
      <c r="AZ1016" s="21">
        <v>-0.84400129318237305</v>
      </c>
      <c r="BA1016" s="21">
        <v>-1.0620162487030029</v>
      </c>
      <c r="BB1016" s="21">
        <v>-0.64170539379119873</v>
      </c>
      <c r="BC1016" s="21">
        <v>-0.42127886414527893</v>
      </c>
      <c r="BD1016" s="21">
        <v>-0.24890133738517761</v>
      </c>
      <c r="BE1016" s="21">
        <v>-9.7432643175125122E-2</v>
      </c>
      <c r="BF1016" s="21">
        <v>4.1970986872911453E-2</v>
      </c>
      <c r="BG1016" s="21">
        <v>6.7983381450176239E-3</v>
      </c>
      <c r="BH1016" s="21">
        <v>-4.0646065026521683E-3</v>
      </c>
      <c r="BI1016" s="21">
        <v>0.14380994439125061</v>
      </c>
      <c r="BJ1016" s="21">
        <v>0.13874766230583191</v>
      </c>
      <c r="BK1016" s="21">
        <v>-0.14693376421928406</v>
      </c>
      <c r="BL1016" s="21">
        <v>1.5032533556222916E-2</v>
      </c>
      <c r="BM1016" s="21">
        <v>-0.18588767945766449</v>
      </c>
      <c r="BN1016" s="21">
        <v>-0.50828194618225098</v>
      </c>
      <c r="BO1016" s="21">
        <v>-0.38182568550109863</v>
      </c>
      <c r="BP1016" s="21">
        <v>-0.17897430062294006</v>
      </c>
      <c r="BQ1016" s="21">
        <v>2.252760648727417</v>
      </c>
      <c r="BR1016" s="21">
        <v>2.7426729202270508</v>
      </c>
      <c r="BS1016" s="21">
        <v>2.4607374668121338</v>
      </c>
      <c r="BT1016" s="21">
        <v>2.0038471221923828</v>
      </c>
      <c r="BU1016" s="21">
        <v>0.46487930417060852</v>
      </c>
      <c r="BV1016" s="21">
        <v>0.41743171215057373</v>
      </c>
      <c r="BW1016" s="21">
        <v>-2.1093972027301788E-2</v>
      </c>
      <c r="BX1016" s="21">
        <v>-0.67406964302062988</v>
      </c>
      <c r="BY1016" s="21">
        <v>-0.90194916725158691</v>
      </c>
      <c r="BZ1016" s="21">
        <v>-0.49802377820014954</v>
      </c>
      <c r="CA1016" s="21">
        <v>-0.32719314098358154</v>
      </c>
      <c r="CB1016" s="21">
        <v>-0.16661323606967926</v>
      </c>
      <c r="CC1016" s="21">
        <v>-2.0349539816379547E-2</v>
      </c>
      <c r="CD1016" s="21">
        <v>0.1131521537899971</v>
      </c>
      <c r="CE1016" s="21">
        <v>6.9958709180355072E-2</v>
      </c>
      <c r="CF1016" s="21">
        <v>5.6106526404619217E-2</v>
      </c>
      <c r="CG1016" s="21">
        <v>0.20485526323318481</v>
      </c>
      <c r="CH1016" s="21">
        <v>0.21097403764724731</v>
      </c>
      <c r="CI1016" s="21">
        <v>-5.6523419916629791E-2</v>
      </c>
      <c r="CJ1016" s="21">
        <v>0.12413125485181808</v>
      </c>
      <c r="CK1016" s="21">
        <v>-6.2142755836248398E-2</v>
      </c>
      <c r="CL1016" s="21">
        <v>-0.37210673093795776</v>
      </c>
      <c r="CM1016" s="21">
        <v>-0.23864278197288513</v>
      </c>
      <c r="CN1016" s="21">
        <v>-3.0440405011177063E-2</v>
      </c>
      <c r="CO1016" s="21">
        <v>2.3944108486175537</v>
      </c>
      <c r="CP1016" s="21">
        <v>2.8839583396911621</v>
      </c>
      <c r="CQ1016" s="21">
        <v>2.5974256992340088</v>
      </c>
      <c r="CR1016" s="21">
        <v>2.1373391151428223</v>
      </c>
      <c r="CS1016" s="21">
        <v>0.59671604633331299</v>
      </c>
      <c r="CT1016" s="21">
        <v>0.54191553592681885</v>
      </c>
      <c r="CU1016" s="21">
        <v>9.9003568291664124E-2</v>
      </c>
      <c r="CV1016" s="21">
        <v>-0.55637550354003906</v>
      </c>
      <c r="CW1016" s="21">
        <v>-0.79108715057373047</v>
      </c>
      <c r="CX1016" s="21">
        <v>-0.39851030707359314</v>
      </c>
      <c r="CY1016" s="21">
        <v>-0.23310738801956177</v>
      </c>
      <c r="CZ1016" s="21">
        <v>-8.4325127303600311E-2</v>
      </c>
      <c r="DA1016" s="21">
        <v>5.6733570992946625E-2</v>
      </c>
      <c r="DB1016" s="21">
        <v>0.18433332443237305</v>
      </c>
      <c r="DC1016" s="21">
        <v>0.13311907649040222</v>
      </c>
      <c r="DD1016" s="21">
        <v>0.11627766489982605</v>
      </c>
      <c r="DE1016" s="21">
        <v>0.26590058207511902</v>
      </c>
      <c r="DF1016" s="21">
        <v>0.28320038318634033</v>
      </c>
      <c r="DG1016" s="21">
        <v>3.3886931836605072E-2</v>
      </c>
      <c r="DH1016" s="21">
        <v>0.23322996497154236</v>
      </c>
      <c r="DI1016" s="21">
        <v>6.1602175235748291E-2</v>
      </c>
      <c r="DJ1016" s="21">
        <v>-0.23593150079250336</v>
      </c>
      <c r="DK1016" s="21">
        <v>-9.5459893345832825E-2</v>
      </c>
      <c r="DL1016" s="21">
        <v>0.11809349805116653</v>
      </c>
      <c r="DM1016" s="21">
        <v>2.5360608100891113</v>
      </c>
      <c r="DN1016" s="21">
        <v>3.0252437591552734</v>
      </c>
      <c r="DO1016" s="21">
        <v>2.7341139316558838</v>
      </c>
      <c r="DP1016" s="21">
        <v>2.2708311080932617</v>
      </c>
      <c r="DQ1016" s="21">
        <v>0.72855275869369507</v>
      </c>
      <c r="DR1016" s="21">
        <v>0.66639935970306396</v>
      </c>
      <c r="DS1016" s="21">
        <v>0.21910110116004944</v>
      </c>
      <c r="DT1016" s="21">
        <v>-0.43868139386177063</v>
      </c>
      <c r="DU1016" s="21">
        <v>-0.6802251935005188</v>
      </c>
      <c r="DV1016" s="21">
        <v>-0.29899680614471436</v>
      </c>
      <c r="DW1016" s="21">
        <v>-9.7262516617774963E-2</v>
      </c>
      <c r="DX1016" s="21">
        <v>3.44858318567276E-2</v>
      </c>
      <c r="DY1016" s="21">
        <v>0.16802933812141418</v>
      </c>
      <c r="DZ1016" s="21">
        <v>0.28710764646530151</v>
      </c>
      <c r="EA1016" s="21">
        <v>0.22431263327598572</v>
      </c>
      <c r="EB1016" s="21">
        <v>0.20315523445606232</v>
      </c>
      <c r="EC1016" s="21">
        <v>0.35404032468795776</v>
      </c>
      <c r="ED1016" s="21">
        <v>0.38748377561569214</v>
      </c>
      <c r="EE1016" s="21">
        <v>0.16442510485649109</v>
      </c>
      <c r="EF1016" s="21">
        <v>0.3907511830329895</v>
      </c>
      <c r="EG1016" s="21">
        <v>0.24027019739151001</v>
      </c>
      <c r="EH1016" s="21">
        <v>-3.9316087961196899E-2</v>
      </c>
      <c r="EI1016" s="21">
        <v>0.11127346754074097</v>
      </c>
      <c r="EJ1016" s="21">
        <v>0.33255285024642944</v>
      </c>
      <c r="EK1016" s="21">
        <v>2.7405812740325928</v>
      </c>
      <c r="EL1016" s="21">
        <v>3.2292373180389404</v>
      </c>
      <c r="EM1016" s="21">
        <v>2.9314699172973633</v>
      </c>
      <c r="EN1016" s="21">
        <v>2.4635725021362305</v>
      </c>
      <c r="EO1016" s="21">
        <v>0.91890400648117065</v>
      </c>
      <c r="EP1016" s="21">
        <v>0.8461342453956604</v>
      </c>
      <c r="EQ1016" s="21">
        <v>0.39250284433364868</v>
      </c>
      <c r="ER1016" s="21">
        <v>-0.26874977350234985</v>
      </c>
      <c r="ES1016" s="21">
        <v>-0.52015805244445801</v>
      </c>
      <c r="ET1016" s="21">
        <v>-0.15531519055366516</v>
      </c>
      <c r="EU1016" s="21">
        <v>73.306884578793202</v>
      </c>
      <c r="EV1016" s="21">
        <v>73.198861690766037</v>
      </c>
      <c r="EW1016" s="21">
        <v>72.628343799346183</v>
      </c>
      <c r="EX1016" s="21">
        <v>72.752075100965044</v>
      </c>
      <c r="EY1016" s="21">
        <v>72.28039763955509</v>
      </c>
      <c r="EZ1016" s="21">
        <v>72.175257636901534</v>
      </c>
      <c r="FA1016" s="21">
        <v>71.370003458012874</v>
      </c>
      <c r="FB1016" s="21">
        <v>71.837460097144628</v>
      </c>
      <c r="FC1016" s="21">
        <v>76.010258065187998</v>
      </c>
      <c r="FD1016" s="21">
        <v>80.884923677393473</v>
      </c>
      <c r="FE1016" s="21">
        <v>84.592906587264125</v>
      </c>
      <c r="FF1016" s="21">
        <v>86.614766131110386</v>
      </c>
      <c r="FG1016" s="21">
        <v>87.191146531844524</v>
      </c>
      <c r="FH1016" s="21">
        <v>86.73249794200143</v>
      </c>
      <c r="FI1016" s="21">
        <v>87.084378321540555</v>
      </c>
      <c r="FJ1016" s="21">
        <v>86.792908806214371</v>
      </c>
      <c r="FK1016" s="21">
        <v>86.506662136730668</v>
      </c>
      <c r="FL1016" s="21">
        <v>85.289576721701394</v>
      </c>
      <c r="FM1016" s="21">
        <v>83.105792851371575</v>
      </c>
      <c r="FN1016" s="21">
        <v>78.937626425595212</v>
      </c>
      <c r="FO1016" s="21">
        <v>75.440469180836402</v>
      </c>
      <c r="FP1016" s="21">
        <v>74.383022308349609</v>
      </c>
      <c r="FQ1016" s="21">
        <v>73.847829415836443</v>
      </c>
      <c r="FR1016" s="21">
        <v>72.906868873432998</v>
      </c>
      <c r="FS1016" s="21">
        <v>2.547670841217041</v>
      </c>
      <c r="FT1016" s="21"/>
      <c r="FU1016" s="21">
        <v>0.21863566339015961</v>
      </c>
      <c r="FV1016" t="s">
        <v>294</v>
      </c>
      <c r="FW1016" s="21"/>
      <c r="FX1016">
        <f t="shared" si="45"/>
        <v>21.932318878173827</v>
      </c>
      <c r="FY1016">
        <f t="shared" si="46"/>
        <v>1.1944799929857255</v>
      </c>
      <c r="FZ1016">
        <f t="shared" si="47"/>
        <v>81.85602546324705</v>
      </c>
    </row>
    <row r="1017" spans="1:182" x14ac:dyDescent="0.2">
      <c r="A1017" t="s">
        <v>227</v>
      </c>
      <c r="B1017" t="s">
        <v>0</v>
      </c>
      <c r="C1017" t="s">
        <v>262</v>
      </c>
      <c r="D1017" t="s">
        <v>272</v>
      </c>
      <c r="E1017" t="s">
        <v>220</v>
      </c>
      <c r="F1017" s="21">
        <v>9143</v>
      </c>
      <c r="G1017" s="21">
        <v>8.1889209747314453</v>
      </c>
      <c r="H1017" s="21">
        <v>7.3760147094726563</v>
      </c>
      <c r="I1017" s="21">
        <v>6.797813892364502</v>
      </c>
      <c r="J1017" s="21">
        <v>6.3304557800292969</v>
      </c>
      <c r="K1017" s="21">
        <v>6.0338730812072754</v>
      </c>
      <c r="L1017" s="21">
        <v>5.868046760559082</v>
      </c>
      <c r="M1017" s="21">
        <v>6.1444268226623535</v>
      </c>
      <c r="N1017" s="21">
        <v>6.3270277976989746</v>
      </c>
      <c r="O1017" s="21">
        <v>6.0762753486633301</v>
      </c>
      <c r="P1017" s="21">
        <v>5.8381767272949219</v>
      </c>
      <c r="Q1017" s="21">
        <v>5.7778263092041016</v>
      </c>
      <c r="R1017" s="21">
        <v>5.7886805534362793</v>
      </c>
      <c r="S1017" s="21">
        <v>6.2338862419128418</v>
      </c>
      <c r="T1017" s="21">
        <v>6.8762788772583008</v>
      </c>
      <c r="U1017" s="21">
        <v>7.2880339622497559</v>
      </c>
      <c r="V1017" s="21">
        <v>8.4068813323974609</v>
      </c>
      <c r="W1017" s="21">
        <v>9.4702997207641602</v>
      </c>
      <c r="X1017" s="21">
        <v>10.81266975402832</v>
      </c>
      <c r="Y1017" s="21">
        <v>11.738199234008789</v>
      </c>
      <c r="Z1017" s="21">
        <v>12.064176559448242</v>
      </c>
      <c r="AA1017" s="21">
        <v>12.253105163574219</v>
      </c>
      <c r="AB1017" s="21">
        <v>11.969072341918945</v>
      </c>
      <c r="AC1017" s="21">
        <v>10.734176635742188</v>
      </c>
      <c r="AD1017" s="21">
        <v>9.3469419479370117</v>
      </c>
      <c r="AE1017" s="21">
        <v>-0.32543891668319702</v>
      </c>
      <c r="AF1017" s="21">
        <v>-0.20562344789505005</v>
      </c>
      <c r="AG1017" s="21">
        <v>-0.10507240891456604</v>
      </c>
      <c r="AH1017" s="21">
        <v>-3.7108752876520157E-2</v>
      </c>
      <c r="AI1017" s="21">
        <v>-8.8291354477405548E-3</v>
      </c>
      <c r="AJ1017" s="21">
        <v>-4.2712554335594177E-2</v>
      </c>
      <c r="AK1017" s="21">
        <v>7.7886290848255157E-2</v>
      </c>
      <c r="AL1017" s="21">
        <v>5.0032641738653183E-2</v>
      </c>
      <c r="AM1017" s="21">
        <v>-6.7054599523544312E-2</v>
      </c>
      <c r="AN1017" s="21">
        <v>4.9271352589130402E-2</v>
      </c>
      <c r="AO1017" s="21">
        <v>3.8213081657886505E-2</v>
      </c>
      <c r="AP1017" s="21">
        <v>-0.24290826916694641</v>
      </c>
      <c r="AQ1017" s="21">
        <v>-0.33109036087989807</v>
      </c>
      <c r="AR1017" s="21">
        <v>-0.15633463859558105</v>
      </c>
      <c r="AS1017" s="21">
        <v>0.90534895658493042</v>
      </c>
      <c r="AT1017" s="21">
        <v>1.1737686395645142</v>
      </c>
      <c r="AU1017" s="21">
        <v>1.0549556016921997</v>
      </c>
      <c r="AV1017" s="21">
        <v>0.90291619300842285</v>
      </c>
      <c r="AW1017" s="21">
        <v>8.455166220664978E-2</v>
      </c>
      <c r="AX1017" s="21">
        <v>4.1129574179649353E-2</v>
      </c>
      <c r="AY1017" s="21">
        <v>-0.10885364562273026</v>
      </c>
      <c r="AZ1017" s="21">
        <v>-0.49441909790039063</v>
      </c>
      <c r="BA1017" s="21">
        <v>-0.59758877754211426</v>
      </c>
      <c r="BB1017" s="21">
        <v>-0.33848488330841064</v>
      </c>
      <c r="BC1017" s="21">
        <v>-0.22941359877586365</v>
      </c>
      <c r="BD1017" s="21">
        <v>-0.12389335781335831</v>
      </c>
      <c r="BE1017" s="21">
        <v>-2.5325555354356766E-2</v>
      </c>
      <c r="BF1017" s="21">
        <v>3.6708805710077286E-2</v>
      </c>
      <c r="BG1017" s="21">
        <v>5.3675927221775055E-2</v>
      </c>
      <c r="BH1017" s="21">
        <v>1.5851356089115143E-2</v>
      </c>
      <c r="BI1017" s="21">
        <v>0.13886135816574097</v>
      </c>
      <c r="BJ1017" s="21">
        <v>0.12230275571346283</v>
      </c>
      <c r="BK1017" s="21">
        <v>2.2456089034676552E-2</v>
      </c>
      <c r="BL1017" s="21">
        <v>0.15078549087047577</v>
      </c>
      <c r="BM1017" s="21">
        <v>0.15835069119930267</v>
      </c>
      <c r="BN1017" s="21">
        <v>-0.11290236562490463</v>
      </c>
      <c r="BO1017" s="21">
        <v>-0.19027844071388245</v>
      </c>
      <c r="BP1017" s="21">
        <v>-1.025979220867157E-2</v>
      </c>
      <c r="BQ1017" s="21">
        <v>1.0413099527359009</v>
      </c>
      <c r="BR1017" s="21">
        <v>1.3083460330963135</v>
      </c>
      <c r="BS1017" s="21">
        <v>1.1892868280410767</v>
      </c>
      <c r="BT1017" s="21">
        <v>1.0355894565582275</v>
      </c>
      <c r="BU1017" s="21">
        <v>0.21702480316162109</v>
      </c>
      <c r="BV1017" s="21">
        <v>0.16898787021636963</v>
      </c>
      <c r="BW1017" s="21">
        <v>9.5114260911941528E-3</v>
      </c>
      <c r="BX1017" s="21">
        <v>-0.37971937656402588</v>
      </c>
      <c r="BY1017" s="21">
        <v>-0.4889223575592041</v>
      </c>
      <c r="BZ1017" s="21">
        <v>-0.24037452042102814</v>
      </c>
      <c r="CA1017" s="21">
        <v>-0.16290678083896637</v>
      </c>
      <c r="CB1017" s="21">
        <v>-6.7287355661392212E-2</v>
      </c>
      <c r="CC1017" s="21">
        <v>2.9906868934631348E-2</v>
      </c>
      <c r="CD1017" s="21">
        <v>8.7834618985652924E-2</v>
      </c>
      <c r="CE1017" s="21">
        <v>9.6966743469238281E-2</v>
      </c>
      <c r="CF1017" s="21">
        <v>5.6412532925605774E-2</v>
      </c>
      <c r="CG1017" s="21">
        <v>0.18109250068664551</v>
      </c>
      <c r="CH1017" s="21">
        <v>0.17235681414604187</v>
      </c>
      <c r="CI1017" s="21">
        <v>8.4450915455818176E-2</v>
      </c>
      <c r="CJ1017" s="21">
        <v>0.22109387814998627</v>
      </c>
      <c r="CK1017" s="21">
        <v>0.24155762791633606</v>
      </c>
      <c r="CL1017" s="21">
        <v>-2.2860661149024963E-2</v>
      </c>
      <c r="CM1017" s="21">
        <v>-9.2752516269683838E-2</v>
      </c>
      <c r="CN1017" s="21">
        <v>9.0911202132701874E-2</v>
      </c>
      <c r="CO1017" s="21">
        <v>1.1354761123657227</v>
      </c>
      <c r="CP1017" s="21">
        <v>1.4015538692474365</v>
      </c>
      <c r="CQ1017" s="21">
        <v>1.2823241949081421</v>
      </c>
      <c r="CR1017" s="21">
        <v>1.1274784803390503</v>
      </c>
      <c r="CS1017" s="21">
        <v>0.30877530574798584</v>
      </c>
      <c r="CT1017" s="21">
        <v>0.25754213333129883</v>
      </c>
      <c r="CU1017" s="21">
        <v>9.1490715742111206E-2</v>
      </c>
      <c r="CV1017" s="21">
        <v>-0.30027869343757629</v>
      </c>
      <c r="CW1017" s="21">
        <v>-0.41366034746170044</v>
      </c>
      <c r="CX1017" s="21">
        <v>-0.17242357134819031</v>
      </c>
      <c r="CY1017" s="21">
        <v>-9.6399955451488495E-2</v>
      </c>
      <c r="CZ1017" s="21">
        <v>-1.0681349784135818E-2</v>
      </c>
      <c r="DA1017" s="21">
        <v>8.513929694890976E-2</v>
      </c>
      <c r="DB1017" s="21">
        <v>0.13896043598651886</v>
      </c>
      <c r="DC1017" s="21">
        <v>0.1402575671672821</v>
      </c>
      <c r="DD1017" s="21">
        <v>9.6973717212677002E-2</v>
      </c>
      <c r="DE1017" s="21">
        <v>0.22332364320755005</v>
      </c>
      <c r="DF1017" s="21">
        <v>0.22241087257862091</v>
      </c>
      <c r="DG1017" s="21">
        <v>0.14644575119018555</v>
      </c>
      <c r="DH1017" s="21">
        <v>0.29140225052833557</v>
      </c>
      <c r="DI1017" s="21">
        <v>0.32476454973220825</v>
      </c>
      <c r="DJ1017" s="21">
        <v>6.7181050777435303E-2</v>
      </c>
      <c r="DK1017" s="21">
        <v>4.7733932733535767E-3</v>
      </c>
      <c r="DL1017" s="21">
        <v>0.19208219647407532</v>
      </c>
      <c r="DM1017" s="21">
        <v>1.2296422719955444</v>
      </c>
      <c r="DN1017" s="21">
        <v>1.4947618246078491</v>
      </c>
      <c r="DO1017" s="21">
        <v>1.3753615617752075</v>
      </c>
      <c r="DP1017" s="21">
        <v>1.219367504119873</v>
      </c>
      <c r="DQ1017" s="21">
        <v>0.40052580833435059</v>
      </c>
      <c r="DR1017" s="21">
        <v>0.34609636664390564</v>
      </c>
      <c r="DS1017" s="21">
        <v>0.17346999049186707</v>
      </c>
      <c r="DT1017" s="21">
        <v>-0.22083801031112671</v>
      </c>
      <c r="DU1017" s="21">
        <v>-0.33839830756187439</v>
      </c>
      <c r="DV1017" s="21">
        <v>-0.10447262972593307</v>
      </c>
      <c r="DW1017" s="21">
        <v>-3.7466583307832479E-4</v>
      </c>
      <c r="DX1017" s="21">
        <v>7.1048736572265625E-2</v>
      </c>
      <c r="DY1017" s="21">
        <v>0.16488614678382874</v>
      </c>
      <c r="DZ1017" s="21">
        <v>0.21277798712253571</v>
      </c>
      <c r="EA1017" s="21">
        <v>0.20276263356208801</v>
      </c>
      <c r="EB1017" s="21">
        <v>0.15553762018680573</v>
      </c>
      <c r="EC1017" s="21">
        <v>0.28429868817329407</v>
      </c>
      <c r="ED1017" s="21">
        <v>0.29468098282814026</v>
      </c>
      <c r="EE1017" s="21">
        <v>0.23595643043518066</v>
      </c>
      <c r="EF1017" s="21">
        <v>0.39291638135910034</v>
      </c>
      <c r="EG1017" s="21">
        <v>0.44490215182304382</v>
      </c>
      <c r="EH1017" s="21">
        <v>0.19718696177005768</v>
      </c>
      <c r="EI1017" s="21">
        <v>0.1455853283405304</v>
      </c>
      <c r="EJ1017" s="21">
        <v>0.338157057762146</v>
      </c>
      <c r="EK1017" s="21">
        <v>1.3656032085418701</v>
      </c>
      <c r="EL1017" s="21">
        <v>1.6293392181396484</v>
      </c>
      <c r="EM1017" s="21">
        <v>1.5096926689147949</v>
      </c>
      <c r="EN1017" s="21">
        <v>1.3520408868789673</v>
      </c>
      <c r="EO1017" s="21">
        <v>0.53299891948699951</v>
      </c>
      <c r="EP1017" s="21">
        <v>0.47395467758178711</v>
      </c>
      <c r="EQ1017" s="21">
        <v>0.29183506965637207</v>
      </c>
      <c r="ER1017" s="21">
        <v>-0.10613827407360077</v>
      </c>
      <c r="ES1017" s="21">
        <v>-0.22973188757896423</v>
      </c>
      <c r="ET1017" s="21">
        <v>-6.3622593879699707E-3</v>
      </c>
      <c r="EU1017" s="21">
        <v>73.372120057121592</v>
      </c>
      <c r="EV1017" s="21">
        <v>73.209763500318346</v>
      </c>
      <c r="EW1017" s="21">
        <v>72.947267733471136</v>
      </c>
      <c r="EX1017" s="21">
        <v>73.057972495487817</v>
      </c>
      <c r="EY1017" s="21">
        <v>72.401643682331951</v>
      </c>
      <c r="EZ1017" s="21">
        <v>72.373616990956521</v>
      </c>
      <c r="FA1017" s="21">
        <v>71.924808051175972</v>
      </c>
      <c r="FB1017" s="21">
        <v>72.274141628111423</v>
      </c>
      <c r="FC1017" s="21">
        <v>75.496213063283122</v>
      </c>
      <c r="FD1017" s="21">
        <v>79.096813007894212</v>
      </c>
      <c r="FE1017" s="21">
        <v>82.594525409503632</v>
      </c>
      <c r="FF1017" s="21">
        <v>84.812029901458828</v>
      </c>
      <c r="FG1017" s="21">
        <v>84.170836715589772</v>
      </c>
      <c r="FH1017" s="21">
        <v>83.755883241161328</v>
      </c>
      <c r="FI1017" s="21">
        <v>84.385180325108109</v>
      </c>
      <c r="FJ1017" s="21">
        <v>84.203443828250229</v>
      </c>
      <c r="FK1017" s="21">
        <v>84.681607189343282</v>
      </c>
      <c r="FL1017" s="21">
        <v>83.580552064523673</v>
      </c>
      <c r="FM1017" s="21">
        <v>81.056392421428271</v>
      </c>
      <c r="FN1017" s="21">
        <v>77.495880607597471</v>
      </c>
      <c r="FO1017" s="21">
        <v>74.680027427368756</v>
      </c>
      <c r="FP1017" s="21">
        <v>74.138820251411445</v>
      </c>
      <c r="FQ1017" s="21">
        <v>73.732011660071336</v>
      </c>
      <c r="FR1017" s="21">
        <v>72.882222902927367</v>
      </c>
      <c r="FS1017" s="21">
        <v>1.7634754180908203</v>
      </c>
      <c r="FT1017" s="21"/>
      <c r="FU1017" s="21">
        <v>0.14942136406898499</v>
      </c>
      <c r="FV1017" t="s">
        <v>294</v>
      </c>
      <c r="FW1017" s="21"/>
      <c r="FX1017">
        <f t="shared" si="45"/>
        <v>11.267690086364746</v>
      </c>
      <c r="FY1017">
        <f t="shared" si="46"/>
        <v>0.61352216601371767</v>
      </c>
      <c r="FZ1017">
        <f t="shared" si="47"/>
        <v>80.298891942052293</v>
      </c>
    </row>
    <row r="1018" spans="1:182" x14ac:dyDescent="0.2">
      <c r="A1018" t="s">
        <v>227</v>
      </c>
      <c r="B1018" t="s">
        <v>0</v>
      </c>
      <c r="C1018" t="s">
        <v>262</v>
      </c>
      <c r="D1018" t="s">
        <v>272</v>
      </c>
      <c r="E1018" t="s">
        <v>221</v>
      </c>
      <c r="F1018" s="21">
        <v>5817</v>
      </c>
      <c r="G1018" s="21">
        <v>6.9474396705627441</v>
      </c>
      <c r="H1018" s="21">
        <v>6.1890487670898438</v>
      </c>
      <c r="I1018" s="21">
        <v>5.6031613349914551</v>
      </c>
      <c r="J1018" s="21">
        <v>5.2753243446350098</v>
      </c>
      <c r="K1018" s="21">
        <v>4.9550638198852539</v>
      </c>
      <c r="L1018" s="21">
        <v>4.9119529724121094</v>
      </c>
      <c r="M1018" s="21">
        <v>4.9360113143920898</v>
      </c>
      <c r="N1018" s="21">
        <v>4.8995327949523926</v>
      </c>
      <c r="O1018" s="21">
        <v>4.4886565208435059</v>
      </c>
      <c r="P1018" s="21">
        <v>4.1240801811218262</v>
      </c>
      <c r="Q1018" s="21">
        <v>4.0598106384277344</v>
      </c>
      <c r="R1018" s="21">
        <v>4.5975527763366699</v>
      </c>
      <c r="S1018" s="21">
        <v>5.5264887809753418</v>
      </c>
      <c r="T1018" s="21">
        <v>6.282538890838623</v>
      </c>
      <c r="U1018" s="21">
        <v>6.9919209480285645</v>
      </c>
      <c r="V1018" s="21">
        <v>8.2792158126831055</v>
      </c>
      <c r="W1018" s="21">
        <v>9.4470176696777344</v>
      </c>
      <c r="X1018" s="21">
        <v>10.694545745849609</v>
      </c>
      <c r="Y1018" s="21">
        <v>11.308879852294922</v>
      </c>
      <c r="Z1018" s="21">
        <v>11.094070434570313</v>
      </c>
      <c r="AA1018" s="21">
        <v>10.640285491943359</v>
      </c>
      <c r="AB1018" s="21">
        <v>10.114526748657227</v>
      </c>
      <c r="AC1018" s="21">
        <v>8.8958330154418945</v>
      </c>
      <c r="AD1018" s="21">
        <v>7.5701208114624023</v>
      </c>
      <c r="AE1018" s="21">
        <v>-0.33491355180740356</v>
      </c>
      <c r="AF1018" s="21">
        <v>-0.25227740406990051</v>
      </c>
      <c r="AG1018" s="21">
        <v>-0.18776533007621765</v>
      </c>
      <c r="AH1018" s="21">
        <v>-9.8798520863056183E-2</v>
      </c>
      <c r="AI1018" s="21">
        <v>-0.14593508839607239</v>
      </c>
      <c r="AJ1018" s="21">
        <v>-0.11353068798780441</v>
      </c>
      <c r="AK1018" s="21">
        <v>-9.241650253534317E-2</v>
      </c>
      <c r="AL1018" s="21">
        <v>-9.8233327269554138E-2</v>
      </c>
      <c r="AM1018" s="21">
        <v>-0.3179815411567688</v>
      </c>
      <c r="AN1018" s="21">
        <v>-0.32173579931259155</v>
      </c>
      <c r="AO1018" s="21">
        <v>-0.5559660792350769</v>
      </c>
      <c r="AP1018" s="21">
        <v>-0.62261593341827393</v>
      </c>
      <c r="AQ1018" s="21">
        <v>-0.41907703876495361</v>
      </c>
      <c r="AR1018" s="21">
        <v>-0.40438765287399292</v>
      </c>
      <c r="AS1018" s="21">
        <v>0.99744623899459839</v>
      </c>
      <c r="AT1018" s="21">
        <v>1.2160763740539551</v>
      </c>
      <c r="AU1018" s="21">
        <v>1.0684846639633179</v>
      </c>
      <c r="AV1018" s="21">
        <v>0.76489013433456421</v>
      </c>
      <c r="AW1018" s="21">
        <v>4.7693192958831787E-2</v>
      </c>
      <c r="AX1018" s="21">
        <v>6.2089584767818451E-2</v>
      </c>
      <c r="AY1018" s="21">
        <v>-0.21745817363262177</v>
      </c>
      <c r="AZ1018" s="21">
        <v>-0.47945114970207214</v>
      </c>
      <c r="BA1018" s="21">
        <v>-0.58667123317718506</v>
      </c>
      <c r="BB1018" s="21">
        <v>-0.41099396347999573</v>
      </c>
      <c r="BC1018" s="21">
        <v>-0.23932459950447083</v>
      </c>
      <c r="BD1018" s="21">
        <v>-0.16636528074741364</v>
      </c>
      <c r="BE1018" s="21">
        <v>-0.11067631840705872</v>
      </c>
      <c r="BF1018" s="21">
        <v>-2.8157513588666916E-2</v>
      </c>
      <c r="BG1018" s="21">
        <v>-7.9787760972976685E-2</v>
      </c>
      <c r="BH1018" s="21">
        <v>-4.9337826669216156E-2</v>
      </c>
      <c r="BI1018" s="21">
        <v>-2.8566407039761543E-2</v>
      </c>
      <c r="BJ1018" s="21">
        <v>-2.3173462599515915E-2</v>
      </c>
      <c r="BK1018" s="21">
        <v>-0.22367188334465027</v>
      </c>
      <c r="BL1018" s="21">
        <v>-0.20301124453544617</v>
      </c>
      <c r="BM1018" s="21">
        <v>-0.42519581317901611</v>
      </c>
      <c r="BN1018" s="21">
        <v>-0.47676455974578857</v>
      </c>
      <c r="BO1018" s="21">
        <v>-0.26899939775466919</v>
      </c>
      <c r="BP1018" s="21">
        <v>-0.24779660999774933</v>
      </c>
      <c r="BQ1018" s="21">
        <v>1.150479793548584</v>
      </c>
      <c r="BR1018" s="21">
        <v>1.3694034814834595</v>
      </c>
      <c r="BS1018" s="21">
        <v>1.2131214141845703</v>
      </c>
      <c r="BT1018" s="21">
        <v>0.90449512004852295</v>
      </c>
      <c r="BU1018" s="21">
        <v>0.18425342440605164</v>
      </c>
      <c r="BV1018" s="21">
        <v>0.18827342987060547</v>
      </c>
      <c r="BW1018" s="21">
        <v>-9.0470701456069946E-2</v>
      </c>
      <c r="BX1018" s="21">
        <v>-0.35377639532089233</v>
      </c>
      <c r="BY1018" s="21">
        <v>-0.46906405687332153</v>
      </c>
      <c r="BZ1018" s="21">
        <v>-0.30584686994552612</v>
      </c>
      <c r="CA1018" s="21">
        <v>-0.17311996221542358</v>
      </c>
      <c r="CB1018" s="21">
        <v>-0.10686281323432922</v>
      </c>
      <c r="CC1018" s="21">
        <v>-5.7284705340862274E-2</v>
      </c>
      <c r="CD1018" s="21">
        <v>2.076822891831398E-2</v>
      </c>
      <c r="CE1018" s="21">
        <v>-3.3974319696426392E-2</v>
      </c>
      <c r="CF1018" s="21">
        <v>-4.8780497163534164E-3</v>
      </c>
      <c r="CG1018" s="21">
        <v>1.5655972063541412E-2</v>
      </c>
      <c r="CH1018" s="21">
        <v>2.8812777251005173E-2</v>
      </c>
      <c r="CI1018" s="21">
        <v>-0.1583532989025116</v>
      </c>
      <c r="CJ1018" s="21">
        <v>-0.12078298628330231</v>
      </c>
      <c r="CK1018" s="21">
        <v>-0.33462470769882202</v>
      </c>
      <c r="CL1018" s="21">
        <v>-0.37574830651283264</v>
      </c>
      <c r="CM1018" s="21">
        <v>-0.16505604982376099</v>
      </c>
      <c r="CN1018" s="21">
        <v>-0.13934212923049927</v>
      </c>
      <c r="CO1018" s="21">
        <v>1.2564704418182373</v>
      </c>
      <c r="CP1018" s="21">
        <v>1.4755972623825073</v>
      </c>
      <c r="CQ1018" s="21">
        <v>1.3132964372634888</v>
      </c>
      <c r="CR1018" s="21">
        <v>1.0011851787567139</v>
      </c>
      <c r="CS1018" s="21">
        <v>0.27883464097976685</v>
      </c>
      <c r="CT1018" s="21">
        <v>0.27566799521446228</v>
      </c>
      <c r="CU1018" s="21">
        <v>-2.5195702910423279E-3</v>
      </c>
      <c r="CV1018" s="21">
        <v>-0.26673442125320435</v>
      </c>
      <c r="CW1018" s="21">
        <v>-0.38760966062545776</v>
      </c>
      <c r="CX1018" s="21">
        <v>-0.2330222874879837</v>
      </c>
      <c r="CY1018" s="21">
        <v>-0.10691531747579575</v>
      </c>
      <c r="CZ1018" s="21">
        <v>-4.7360345721244812E-2</v>
      </c>
      <c r="DA1018" s="21">
        <v>-3.8930904120206833E-3</v>
      </c>
      <c r="DB1018" s="21">
        <v>6.9693975150585175E-2</v>
      </c>
      <c r="DC1018" s="21">
        <v>1.18391253054142E-2</v>
      </c>
      <c r="DD1018" s="21">
        <v>3.9581727236509323E-2</v>
      </c>
      <c r="DE1018" s="21">
        <v>5.9878356754779816E-2</v>
      </c>
      <c r="DF1018" s="21">
        <v>8.0799013376235962E-2</v>
      </c>
      <c r="DG1018" s="21">
        <v>-9.3034714460372925E-2</v>
      </c>
      <c r="DH1018" s="21">
        <v>-3.8554731756448746E-2</v>
      </c>
      <c r="DI1018" s="21">
        <v>-0.24405358731746674</v>
      </c>
      <c r="DJ1018" s="21">
        <v>-0.27473205327987671</v>
      </c>
      <c r="DK1018" s="21">
        <v>-6.1112724244594574E-2</v>
      </c>
      <c r="DL1018" s="21">
        <v>-3.088764101266861E-2</v>
      </c>
      <c r="DM1018" s="21">
        <v>1.3624610900878906</v>
      </c>
      <c r="DN1018" s="21">
        <v>1.5817911624908447</v>
      </c>
      <c r="DO1018" s="21">
        <v>1.4134714603424072</v>
      </c>
      <c r="DP1018" s="21">
        <v>1.0978752374649048</v>
      </c>
      <c r="DQ1018" s="21">
        <v>0.37341582775115967</v>
      </c>
      <c r="DR1018" s="21">
        <v>0.3630625307559967</v>
      </c>
      <c r="DS1018" s="21">
        <v>8.5431560873985291E-2</v>
      </c>
      <c r="DT1018" s="21">
        <v>-0.17969246208667755</v>
      </c>
      <c r="DU1018" s="21">
        <v>-0.30615526437759399</v>
      </c>
      <c r="DV1018" s="21">
        <v>-0.16019771993160248</v>
      </c>
      <c r="DW1018" s="21">
        <v>-1.1326335370540619E-2</v>
      </c>
      <c r="DX1018" s="21">
        <v>3.8551770150661469E-2</v>
      </c>
      <c r="DY1018" s="21">
        <v>7.3195919394493103E-2</v>
      </c>
      <c r="DZ1018" s="21">
        <v>0.14033497869968414</v>
      </c>
      <c r="EA1018" s="21">
        <v>7.7986456453800201E-2</v>
      </c>
      <c r="EB1018" s="21">
        <v>0.10377457737922668</v>
      </c>
      <c r="EC1018" s="21">
        <v>0.12372844666242599</v>
      </c>
      <c r="ED1018" s="21">
        <v>0.15585887432098389</v>
      </c>
      <c r="EE1018" s="21">
        <v>1.2749481247738004E-3</v>
      </c>
      <c r="EF1018" s="21">
        <v>8.0169811844825745E-2</v>
      </c>
      <c r="EG1018" s="21">
        <v>-0.11328330636024475</v>
      </c>
      <c r="EH1018" s="21">
        <v>-0.12888063490390778</v>
      </c>
      <c r="EI1018" s="21">
        <v>8.8964939117431641E-2</v>
      </c>
      <c r="EJ1018" s="21">
        <v>0.12570340931415558</v>
      </c>
      <c r="EK1018" s="21">
        <v>1.5154945850372314</v>
      </c>
      <c r="EL1018" s="21">
        <v>1.7351181507110596</v>
      </c>
      <c r="EM1018" s="21">
        <v>1.5581082105636597</v>
      </c>
      <c r="EN1018" s="21">
        <v>1.2374801635742188</v>
      </c>
      <c r="EO1018" s="21">
        <v>0.5099760890007019</v>
      </c>
      <c r="EP1018" s="21">
        <v>0.4892464280128479</v>
      </c>
      <c r="EQ1018" s="21">
        <v>0.21241903305053711</v>
      </c>
      <c r="ER1018" s="21">
        <v>-5.4017707705497742E-2</v>
      </c>
      <c r="ES1018" s="21">
        <v>-0.18854808807373047</v>
      </c>
      <c r="ET1018" s="21">
        <v>-5.505061149597168E-2</v>
      </c>
      <c r="EU1018" s="21">
        <v>73.239328333619852</v>
      </c>
      <c r="EV1018" s="21">
        <v>73.188675468435633</v>
      </c>
      <c r="EW1018" s="21">
        <v>72.296780270471601</v>
      </c>
      <c r="EX1018" s="21">
        <v>72.433427427363014</v>
      </c>
      <c r="EY1018" s="21">
        <v>72.152577194783092</v>
      </c>
      <c r="EZ1018" s="21">
        <v>71.96695557742342</v>
      </c>
      <c r="FA1018" s="21">
        <v>70.788133614330079</v>
      </c>
      <c r="FB1018" s="21">
        <v>71.379486469585544</v>
      </c>
      <c r="FC1018" s="21">
        <v>76.55227743761634</v>
      </c>
      <c r="FD1018" s="21">
        <v>82.766210489468165</v>
      </c>
      <c r="FE1018" s="21">
        <v>86.689845290568485</v>
      </c>
      <c r="FF1018" s="21">
        <v>88.507847718239972</v>
      </c>
      <c r="FG1018" s="21">
        <v>90.370399851517831</v>
      </c>
      <c r="FH1018" s="21">
        <v>89.867094285508202</v>
      </c>
      <c r="FI1018" s="21">
        <v>89.92458843869278</v>
      </c>
      <c r="FJ1018" s="21">
        <v>89.520151122238943</v>
      </c>
      <c r="FK1018" s="21">
        <v>88.427894004702409</v>
      </c>
      <c r="FL1018" s="21">
        <v>87.09370090929896</v>
      </c>
      <c r="FM1018" s="21">
        <v>85.265689670824401</v>
      </c>
      <c r="FN1018" s="21">
        <v>80.457385231871882</v>
      </c>
      <c r="FO1018" s="21">
        <v>76.243259572236838</v>
      </c>
      <c r="FP1018" s="21">
        <v>74.643575271257561</v>
      </c>
      <c r="FQ1018" s="21">
        <v>73.97244782338791</v>
      </c>
      <c r="FR1018" s="21">
        <v>72.936542157518588</v>
      </c>
      <c r="FS1018" s="21">
        <v>1.8123347759246826</v>
      </c>
      <c r="FT1018" s="21"/>
      <c r="FU1018" s="21">
        <v>0.1594843864440918</v>
      </c>
      <c r="FV1018" t="s">
        <v>294</v>
      </c>
      <c r="FW1018" s="21"/>
      <c r="FX1018">
        <f t="shared" si="45"/>
        <v>10.636959838867188</v>
      </c>
      <c r="FY1018">
        <f t="shared" si="46"/>
        <v>0.57329293638467793</v>
      </c>
      <c r="FZ1018">
        <f t="shared" si="47"/>
        <v>83.497585877786904</v>
      </c>
    </row>
    <row r="1019" spans="1:182" x14ac:dyDescent="0.2">
      <c r="A1019" t="s">
        <v>227</v>
      </c>
      <c r="B1019" t="s">
        <v>0</v>
      </c>
      <c r="C1019" t="s">
        <v>262</v>
      </c>
      <c r="D1019" t="s">
        <v>273</v>
      </c>
      <c r="E1019" t="s">
        <v>219</v>
      </c>
      <c r="F1019" s="21">
        <v>14973</v>
      </c>
      <c r="G1019" s="21">
        <v>15.169227600097656</v>
      </c>
      <c r="H1019" s="21">
        <v>13.546566009521484</v>
      </c>
      <c r="I1019" s="21">
        <v>12.266049385070801</v>
      </c>
      <c r="J1019" s="21">
        <v>11.537720680236816</v>
      </c>
      <c r="K1019" s="21">
        <v>10.898019790649414</v>
      </c>
      <c r="L1019" s="21">
        <v>10.72333812713623</v>
      </c>
      <c r="M1019" s="21">
        <v>10.890226364135742</v>
      </c>
      <c r="N1019" s="21">
        <v>10.941854476928711</v>
      </c>
      <c r="O1019" s="21">
        <v>10.285909652709961</v>
      </c>
      <c r="P1019" s="21">
        <v>9.589137077331543</v>
      </c>
      <c r="Q1019" s="21">
        <v>9.7205791473388672</v>
      </c>
      <c r="R1019" s="21">
        <v>10.002685546875</v>
      </c>
      <c r="S1019" s="21">
        <v>11.205986022949219</v>
      </c>
      <c r="T1019" s="21">
        <v>12.707821846008301</v>
      </c>
      <c r="U1019" s="21">
        <v>14.979874610900879</v>
      </c>
      <c r="V1019" s="21">
        <v>17.434957504272461</v>
      </c>
      <c r="W1019" s="21">
        <v>18.576141357421875</v>
      </c>
      <c r="X1019" s="21">
        <v>20.529273986816406</v>
      </c>
      <c r="Y1019" s="21">
        <v>21.4290771484375</v>
      </c>
      <c r="Z1019" s="21">
        <v>21.66358757019043</v>
      </c>
      <c r="AA1019" s="21">
        <v>21.252649307250977</v>
      </c>
      <c r="AB1019" s="21">
        <v>20.546125411987305</v>
      </c>
      <c r="AC1019" s="21">
        <v>18.380655288696289</v>
      </c>
      <c r="AD1019" s="21">
        <v>15.914813995361328</v>
      </c>
      <c r="AE1019" s="21">
        <v>-0.50122904777526855</v>
      </c>
      <c r="AF1019" s="21">
        <v>-0.47221153974533081</v>
      </c>
      <c r="AG1019" s="21">
        <v>-0.39505332708358765</v>
      </c>
      <c r="AH1019" s="21">
        <v>-0.19586534798145294</v>
      </c>
      <c r="AI1019" s="21">
        <v>-0.18916834890842438</v>
      </c>
      <c r="AJ1019" s="21">
        <v>-0.20121045410633087</v>
      </c>
      <c r="AK1019" s="21">
        <v>-0.28304281830787659</v>
      </c>
      <c r="AL1019" s="21">
        <v>-2.1593350917100906E-2</v>
      </c>
      <c r="AM1019" s="21">
        <v>-0.27307271957397461</v>
      </c>
      <c r="AN1019" s="21">
        <v>-0.30033084750175476</v>
      </c>
      <c r="AO1019" s="21">
        <v>-9.6871346235275269E-2</v>
      </c>
      <c r="AP1019" s="21">
        <v>-0.42498958110809326</v>
      </c>
      <c r="AQ1019" s="21">
        <v>-0.48279964923858643</v>
      </c>
      <c r="AR1019" s="21">
        <v>-0.52464985847473145</v>
      </c>
      <c r="AS1019" s="21">
        <v>2.1438808441162109</v>
      </c>
      <c r="AT1019" s="21">
        <v>2.5258357524871826</v>
      </c>
      <c r="AU1019" s="21">
        <v>1.8390825986862183</v>
      </c>
      <c r="AV1019" s="21">
        <v>1.4684556722640991</v>
      </c>
      <c r="AW1019" s="21">
        <v>0.20566163957118988</v>
      </c>
      <c r="AX1019" s="21">
        <v>8.5062891244888306E-2</v>
      </c>
      <c r="AY1019" s="21">
        <v>-0.33962571620941162</v>
      </c>
      <c r="AZ1019" s="21">
        <v>-0.50992357730865479</v>
      </c>
      <c r="BA1019" s="21">
        <v>-0.58469891548156738</v>
      </c>
      <c r="BB1019" s="21">
        <v>-0.34621390700340271</v>
      </c>
      <c r="BC1019" s="21">
        <v>-0.36664038896560669</v>
      </c>
      <c r="BD1019" s="21">
        <v>-0.35343509912490845</v>
      </c>
      <c r="BE1019" s="21">
        <v>-0.28657174110412598</v>
      </c>
      <c r="BF1019" s="21">
        <v>-9.5269806683063507E-2</v>
      </c>
      <c r="BG1019" s="21">
        <v>-9.8417960107326508E-2</v>
      </c>
      <c r="BH1019" s="21">
        <v>-0.11302193254232407</v>
      </c>
      <c r="BI1019" s="21">
        <v>-0.19641405344009399</v>
      </c>
      <c r="BJ1019" s="21">
        <v>7.5566411018371582E-2</v>
      </c>
      <c r="BK1019" s="21">
        <v>-0.1536470353603363</v>
      </c>
      <c r="BL1019" s="21">
        <v>-0.15466958284378052</v>
      </c>
      <c r="BM1019" s="21">
        <v>7.0562973618507385E-2</v>
      </c>
      <c r="BN1019" s="21">
        <v>-0.23961523175239563</v>
      </c>
      <c r="BO1019" s="21">
        <v>-0.28723695874214172</v>
      </c>
      <c r="BP1019" s="21">
        <v>-0.32157331705093384</v>
      </c>
      <c r="BQ1019" s="21">
        <v>2.3506166934967041</v>
      </c>
      <c r="BR1019" s="21">
        <v>2.735748291015625</v>
      </c>
      <c r="BS1019" s="21">
        <v>2.0386857986450195</v>
      </c>
      <c r="BT1019" s="21">
        <v>1.6551792621612549</v>
      </c>
      <c r="BU1019" s="21">
        <v>0.38395407795906067</v>
      </c>
      <c r="BV1019" s="21">
        <v>0.25665968656539917</v>
      </c>
      <c r="BW1019" s="21">
        <v>-0.17654308676719666</v>
      </c>
      <c r="BX1019" s="21">
        <v>-0.35313788056373596</v>
      </c>
      <c r="BY1019" s="21">
        <v>-0.44254869222640991</v>
      </c>
      <c r="BZ1019" s="21">
        <v>-0.2196015864610672</v>
      </c>
      <c r="CA1019" s="21">
        <v>-0.27342474460601807</v>
      </c>
      <c r="CB1019" s="21">
        <v>-0.27117091417312622</v>
      </c>
      <c r="CC1019" s="21">
        <v>-0.21143768727779388</v>
      </c>
      <c r="CD1019" s="21">
        <v>-2.5597646832466125E-2</v>
      </c>
      <c r="CE1019" s="21">
        <v>-3.5564523190259933E-2</v>
      </c>
      <c r="CF1019" s="21">
        <v>-5.1942825317382813E-2</v>
      </c>
      <c r="CG1019" s="21">
        <v>-0.13641521334648132</v>
      </c>
      <c r="CH1019" s="21">
        <v>0.14285896718502045</v>
      </c>
      <c r="CI1019" s="21">
        <v>-7.0933163166046143E-2</v>
      </c>
      <c r="CJ1019" s="21">
        <v>-5.3785026073455811E-2</v>
      </c>
      <c r="CK1019" s="21">
        <v>0.18652749061584473</v>
      </c>
      <c r="CL1019" s="21">
        <v>-0.11122552305459976</v>
      </c>
      <c r="CM1019" s="21">
        <v>-0.15179084241390228</v>
      </c>
      <c r="CN1019" s="21">
        <v>-0.18092317879199982</v>
      </c>
      <c r="CO1019" s="21">
        <v>2.4938013553619385</v>
      </c>
      <c r="CP1019" s="21">
        <v>2.8811330795288086</v>
      </c>
      <c r="CQ1019" s="21">
        <v>2.1769304275512695</v>
      </c>
      <c r="CR1019" s="21">
        <v>1.7845033407211304</v>
      </c>
      <c r="CS1019" s="21">
        <v>0.50743889808654785</v>
      </c>
      <c r="CT1019" s="21">
        <v>0.37550708651542664</v>
      </c>
      <c r="CU1019" s="21">
        <v>-6.3592582941055298E-2</v>
      </c>
      <c r="CV1019" s="21">
        <v>-0.24454861879348755</v>
      </c>
      <c r="CW1019" s="21">
        <v>-0.3440958559513092</v>
      </c>
      <c r="CX1019" s="21">
        <v>-0.1319102942943573</v>
      </c>
      <c r="CY1019" s="21">
        <v>-0.18020910024642944</v>
      </c>
      <c r="CZ1019" s="21">
        <v>-0.18890669941902161</v>
      </c>
      <c r="DA1019" s="21">
        <v>-0.13630364835262299</v>
      </c>
      <c r="DB1019" s="21">
        <v>4.4074516743421555E-2</v>
      </c>
      <c r="DC1019" s="21">
        <v>2.7288917452096939E-2</v>
      </c>
      <c r="DD1019" s="21">
        <v>9.1362800449132919E-3</v>
      </c>
      <c r="DE1019" s="21">
        <v>-7.6416395604610443E-2</v>
      </c>
      <c r="DF1019" s="21">
        <v>0.21015152335166931</v>
      </c>
      <c r="DG1019" s="21">
        <v>1.1780714616179466E-2</v>
      </c>
      <c r="DH1019" s="21">
        <v>4.7099526971578598E-2</v>
      </c>
      <c r="DI1019" s="21">
        <v>0.30249199271202087</v>
      </c>
      <c r="DJ1019" s="21">
        <v>1.7164178192615509E-2</v>
      </c>
      <c r="DK1019" s="21">
        <v>-1.6344735398888588E-2</v>
      </c>
      <c r="DL1019" s="21">
        <v>-4.0273025631904602E-2</v>
      </c>
      <c r="DM1019" s="21">
        <v>2.6369860172271729</v>
      </c>
      <c r="DN1019" s="21">
        <v>3.0265176296234131</v>
      </c>
      <c r="DO1019" s="21">
        <v>2.3151748180389404</v>
      </c>
      <c r="DP1019" s="21">
        <v>1.9138274192810059</v>
      </c>
      <c r="DQ1019" s="21">
        <v>0.63092368841171265</v>
      </c>
      <c r="DR1019" s="21">
        <v>0.4943544864654541</v>
      </c>
      <c r="DS1019" s="21">
        <v>4.935794323682785E-2</v>
      </c>
      <c r="DT1019" s="21">
        <v>-0.13595935702323914</v>
      </c>
      <c r="DU1019" s="21">
        <v>-0.2456430196762085</v>
      </c>
      <c r="DV1019" s="21">
        <v>-4.4218987226486206E-2</v>
      </c>
      <c r="DW1019" s="21">
        <v>-4.562050849199295E-2</v>
      </c>
      <c r="DX1019" s="21">
        <v>-7.0130281150341034E-2</v>
      </c>
      <c r="DY1019" s="21">
        <v>-2.782202884554863E-2</v>
      </c>
      <c r="DZ1019" s="21">
        <v>0.14467005431652069</v>
      </c>
      <c r="EA1019" s="21">
        <v>0.11803930252790451</v>
      </c>
      <c r="EB1019" s="21">
        <v>9.7324803471565247E-2</v>
      </c>
      <c r="EC1019" s="21">
        <v>1.021238137036562E-2</v>
      </c>
      <c r="ED1019" s="21">
        <v>0.3073112964630127</v>
      </c>
      <c r="EE1019" s="21">
        <v>0.13120640814304352</v>
      </c>
      <c r="EF1019" s="21">
        <v>0.19276079535484314</v>
      </c>
      <c r="EG1019" s="21">
        <v>0.46992632746696472</v>
      </c>
      <c r="EH1019" s="21">
        <v>0.20253852009773254</v>
      </c>
      <c r="EI1019" s="21">
        <v>0.17921793460845947</v>
      </c>
      <c r="EJ1019" s="21">
        <v>0.16280345618724823</v>
      </c>
      <c r="EK1019" s="21">
        <v>2.8437221050262451</v>
      </c>
      <c r="EL1019" s="21">
        <v>3.2364301681518555</v>
      </c>
      <c r="EM1019" s="21">
        <v>2.5147781372070313</v>
      </c>
      <c r="EN1019" s="21">
        <v>2.1005508899688721</v>
      </c>
      <c r="EO1019" s="21">
        <v>0.80921614170074463</v>
      </c>
      <c r="EP1019" s="21">
        <v>0.66595125198364258</v>
      </c>
      <c r="EQ1019" s="21">
        <v>0.21244055032730103</v>
      </c>
      <c r="ER1019" s="21">
        <v>2.0826298743486404E-2</v>
      </c>
      <c r="ES1019" s="21">
        <v>-0.10349279642105103</v>
      </c>
      <c r="ET1019" s="21">
        <v>8.2393325865268707E-2</v>
      </c>
      <c r="EU1019" s="21">
        <v>72.574903555426189</v>
      </c>
      <c r="EV1019" s="21">
        <v>72.11169534687177</v>
      </c>
      <c r="EW1019" s="21">
        <v>71.536212900574299</v>
      </c>
      <c r="EX1019" s="21">
        <v>71.380946509482854</v>
      </c>
      <c r="EY1019" s="21">
        <v>71.52731783971403</v>
      </c>
      <c r="EZ1019" s="21">
        <v>70.923281486244733</v>
      </c>
      <c r="FA1019" s="21">
        <v>70.946717088704816</v>
      </c>
      <c r="FB1019" s="21">
        <v>71.083213781694255</v>
      </c>
      <c r="FC1019" s="21">
        <v>74.361331724415138</v>
      </c>
      <c r="FD1019" s="21">
        <v>79.657157871962497</v>
      </c>
      <c r="FE1019" s="21">
        <v>83.884216187831953</v>
      </c>
      <c r="FF1019" s="21">
        <v>84.846200145939775</v>
      </c>
      <c r="FG1019" s="21">
        <v>85.922864852922586</v>
      </c>
      <c r="FH1019" s="21">
        <v>87.964657650963289</v>
      </c>
      <c r="FI1019" s="21">
        <v>89.464533464007189</v>
      </c>
      <c r="FJ1019" s="21">
        <v>88.95398082770096</v>
      </c>
      <c r="FK1019" s="21">
        <v>85.748470780526702</v>
      </c>
      <c r="FL1019" s="21">
        <v>81.122610853548437</v>
      </c>
      <c r="FM1019" s="21">
        <v>78.272510538500541</v>
      </c>
      <c r="FN1019" s="21">
        <v>76.312665735131503</v>
      </c>
      <c r="FO1019" s="21">
        <v>74.46278061965802</v>
      </c>
      <c r="FP1019" s="21">
        <v>72.770758468147932</v>
      </c>
      <c r="FQ1019" s="21">
        <v>72.282798389518121</v>
      </c>
      <c r="FR1019" s="21">
        <v>71.974072134264688</v>
      </c>
      <c r="FS1019" s="21">
        <v>2.3542628288269043</v>
      </c>
      <c r="FT1019" s="21"/>
      <c r="FU1019" s="21">
        <v>0.21768057346343994</v>
      </c>
      <c r="FV1019" t="s">
        <v>294</v>
      </c>
      <c r="FW1019" s="21"/>
      <c r="FX1019">
        <f t="shared" si="45"/>
        <v>20.690145874023436</v>
      </c>
      <c r="FY1019">
        <f t="shared" si="46"/>
        <v>0.95615743398666386</v>
      </c>
      <c r="FZ1019">
        <f t="shared" si="47"/>
        <v>79.183807705473043</v>
      </c>
    </row>
    <row r="1020" spans="1:182" x14ac:dyDescent="0.2">
      <c r="A1020" t="s">
        <v>227</v>
      </c>
      <c r="B1020" t="s">
        <v>0</v>
      </c>
      <c r="C1020" t="s">
        <v>262</v>
      </c>
      <c r="D1020" t="s">
        <v>273</v>
      </c>
      <c r="E1020" t="s">
        <v>220</v>
      </c>
      <c r="F1020" s="21">
        <v>9157</v>
      </c>
      <c r="G1020" s="21">
        <v>8.479151725769043</v>
      </c>
      <c r="H1020" s="21">
        <v>7.6933073997497559</v>
      </c>
      <c r="I1020" s="21">
        <v>6.9192562103271484</v>
      </c>
      <c r="J1020" s="21">
        <v>6.5052957534790039</v>
      </c>
      <c r="K1020" s="21">
        <v>6.2435603141784668</v>
      </c>
      <c r="L1020" s="21">
        <v>6.083611011505127</v>
      </c>
      <c r="M1020" s="21">
        <v>6.2507338523864746</v>
      </c>
      <c r="N1020" s="21">
        <v>6.3339986801147461</v>
      </c>
      <c r="O1020" s="21">
        <v>6.1142363548278809</v>
      </c>
      <c r="P1020" s="21">
        <v>5.8646354675292969</v>
      </c>
      <c r="Q1020" s="21">
        <v>5.8637943267822266</v>
      </c>
      <c r="R1020" s="21">
        <v>5.9004225730895996</v>
      </c>
      <c r="S1020" s="21">
        <v>6.2229385375976563</v>
      </c>
      <c r="T1020" s="21">
        <v>6.8563313484191895</v>
      </c>
      <c r="U1020" s="21">
        <v>7.8016233444213867</v>
      </c>
      <c r="V1020" s="21">
        <v>8.9842205047607422</v>
      </c>
      <c r="W1020" s="21">
        <v>9.6049890518188477</v>
      </c>
      <c r="X1020" s="21">
        <v>10.663516998291016</v>
      </c>
      <c r="Y1020" s="21">
        <v>11.179706573486328</v>
      </c>
      <c r="Z1020" s="21">
        <v>11.613127708435059</v>
      </c>
      <c r="AA1020" s="21">
        <v>11.574045181274414</v>
      </c>
      <c r="AB1020" s="21">
        <v>11.289907455444336</v>
      </c>
      <c r="AC1020" s="21">
        <v>10.111376762390137</v>
      </c>
      <c r="AD1020" s="21">
        <v>8.8578824996948242</v>
      </c>
      <c r="AE1020" s="21">
        <v>-0.24269908666610718</v>
      </c>
      <c r="AF1020" s="21">
        <v>-0.15443757176399231</v>
      </c>
      <c r="AG1020" s="21">
        <v>-0.2084401547908783</v>
      </c>
      <c r="AH1020" s="21">
        <v>-9.9536910653114319E-2</v>
      </c>
      <c r="AI1020" s="21">
        <v>-2.8357353061437607E-2</v>
      </c>
      <c r="AJ1020" s="21">
        <v>-8.54811891913414E-2</v>
      </c>
      <c r="AK1020" s="21">
        <v>-0.10264673829078674</v>
      </c>
      <c r="AL1020" s="21">
        <v>-5.8130208402872086E-2</v>
      </c>
      <c r="AM1020" s="21">
        <v>-0.15703275799751282</v>
      </c>
      <c r="AN1020" s="21">
        <v>-8.1404268741607666E-2</v>
      </c>
      <c r="AO1020" s="21">
        <v>2.1264467388391495E-2</v>
      </c>
      <c r="AP1020" s="21">
        <v>-0.15574347972869873</v>
      </c>
      <c r="AQ1020" s="21">
        <v>-0.25570967793464661</v>
      </c>
      <c r="AR1020" s="21">
        <v>-0.24000464379787445</v>
      </c>
      <c r="AS1020" s="21">
        <v>0.9600989818572998</v>
      </c>
      <c r="AT1020" s="21">
        <v>1.1292551755905151</v>
      </c>
      <c r="AU1020" s="21">
        <v>0.90975987911224365</v>
      </c>
      <c r="AV1020" s="21">
        <v>0.78640425205230713</v>
      </c>
      <c r="AW1020" s="21">
        <v>8.5012592375278473E-2</v>
      </c>
      <c r="AX1020" s="21">
        <v>4.838145524263382E-2</v>
      </c>
      <c r="AY1020" s="21">
        <v>-0.31107956171035767</v>
      </c>
      <c r="AZ1020" s="21">
        <v>-0.40857338905334473</v>
      </c>
      <c r="BA1020" s="21">
        <v>-0.51319032907485962</v>
      </c>
      <c r="BB1020" s="21">
        <v>-0.27777352929115295</v>
      </c>
      <c r="BC1020" s="21">
        <v>-0.14927050471305847</v>
      </c>
      <c r="BD1020" s="21">
        <v>-7.0542261004447937E-2</v>
      </c>
      <c r="BE1020" s="21">
        <v>-0.13015007972717285</v>
      </c>
      <c r="BF1020" s="21">
        <v>-2.7150124311447144E-2</v>
      </c>
      <c r="BG1020" s="21">
        <v>3.7233330309391022E-2</v>
      </c>
      <c r="BH1020" s="21">
        <v>-2.128542959690094E-2</v>
      </c>
      <c r="BI1020" s="21">
        <v>-3.9225935935974121E-2</v>
      </c>
      <c r="BJ1020" s="21">
        <v>1.3348082080483437E-2</v>
      </c>
      <c r="BK1020" s="21">
        <v>-7.6300688087940216E-2</v>
      </c>
      <c r="BL1020" s="21">
        <v>1.6701376065611839E-2</v>
      </c>
      <c r="BM1020" s="21">
        <v>0.13599966466426849</v>
      </c>
      <c r="BN1020" s="21">
        <v>-2.5380391627550125E-2</v>
      </c>
      <c r="BO1020" s="21">
        <v>-0.1232886016368866</v>
      </c>
      <c r="BP1020" s="21">
        <v>-0.10116042941808701</v>
      </c>
      <c r="BQ1020" s="21">
        <v>1.1037501096725464</v>
      </c>
      <c r="BR1020" s="21">
        <v>1.2720338106155396</v>
      </c>
      <c r="BS1020" s="21">
        <v>1.0426750183105469</v>
      </c>
      <c r="BT1020" s="21">
        <v>0.91594493389129639</v>
      </c>
      <c r="BU1020" s="21">
        <v>0.20869502425193787</v>
      </c>
      <c r="BV1020" s="21">
        <v>0.16990295052528381</v>
      </c>
      <c r="BW1020" s="21">
        <v>-0.19551797211170197</v>
      </c>
      <c r="BX1020" s="21">
        <v>-0.29834306240081787</v>
      </c>
      <c r="BY1020" s="21">
        <v>-0.41334325075149536</v>
      </c>
      <c r="BZ1020" s="21">
        <v>-0.18888713419437408</v>
      </c>
      <c r="CA1020" s="21">
        <v>-8.4562137722969055E-2</v>
      </c>
      <c r="CB1020" s="21">
        <v>-1.2436624616384506E-2</v>
      </c>
      <c r="CC1020" s="21">
        <v>-7.5926616787910461E-2</v>
      </c>
      <c r="CD1020" s="21">
        <v>2.2984743118286133E-2</v>
      </c>
      <c r="CE1020" s="21">
        <v>8.2661241292953491E-2</v>
      </c>
      <c r="CF1020" s="21">
        <v>2.3176353424787521E-2</v>
      </c>
      <c r="CG1020" s="21">
        <v>4.6991193667054176E-3</v>
      </c>
      <c r="CH1020" s="21">
        <v>6.2853731215000153E-2</v>
      </c>
      <c r="CI1020" s="21">
        <v>-2.0385909825563431E-2</v>
      </c>
      <c r="CJ1020" s="21">
        <v>8.4649048745632172E-2</v>
      </c>
      <c r="CK1020" s="21">
        <v>0.21546490490436554</v>
      </c>
      <c r="CL1020" s="21">
        <v>6.4908683300018311E-2</v>
      </c>
      <c r="CM1020" s="21">
        <v>-3.1574171036481857E-2</v>
      </c>
      <c r="CN1020" s="21">
        <v>-4.9973428249359131E-3</v>
      </c>
      <c r="CO1020" s="21">
        <v>1.2032425403594971</v>
      </c>
      <c r="CP1020" s="21">
        <v>1.3709218502044678</v>
      </c>
      <c r="CQ1020" s="21">
        <v>1.1347315311431885</v>
      </c>
      <c r="CR1020" s="21">
        <v>1.0056643486022949</v>
      </c>
      <c r="CS1020" s="21">
        <v>0.29435712099075317</v>
      </c>
      <c r="CT1020" s="21">
        <v>0.25406837463378906</v>
      </c>
      <c r="CU1020" s="21">
        <v>-0.11548036336898804</v>
      </c>
      <c r="CV1020" s="21">
        <v>-0.22199788689613342</v>
      </c>
      <c r="CW1020" s="21">
        <v>-0.34418940544128418</v>
      </c>
      <c r="CX1020" s="21">
        <v>-0.12732468545436859</v>
      </c>
      <c r="CY1020" s="21">
        <v>-1.9853781908750534E-2</v>
      </c>
      <c r="CZ1020" s="21">
        <v>4.5669011771678925E-2</v>
      </c>
      <c r="DA1020" s="21">
        <v>-2.1703146398067474E-2</v>
      </c>
      <c r="DB1020" s="21">
        <v>7.3119610548019409E-2</v>
      </c>
      <c r="DC1020" s="21">
        <v>0.12808914482593536</v>
      </c>
      <c r="DD1020" s="21">
        <v>6.7638136446475983E-2</v>
      </c>
      <c r="DE1020" s="21">
        <v>4.8624172806739807E-2</v>
      </c>
      <c r="DF1020" s="21">
        <v>0.11235937476158142</v>
      </c>
      <c r="DG1020" s="21">
        <v>3.5528872162103653E-2</v>
      </c>
      <c r="DH1020" s="21">
        <v>0.15259671211242676</v>
      </c>
      <c r="DI1020" s="21">
        <v>0.29493016004562378</v>
      </c>
      <c r="DJ1020" s="21">
        <v>0.15519776940345764</v>
      </c>
      <c r="DK1020" s="21">
        <v>6.0140263289213181E-2</v>
      </c>
      <c r="DL1020" s="21">
        <v>9.1165743768215179E-2</v>
      </c>
      <c r="DM1020" s="21">
        <v>1.3027348518371582</v>
      </c>
      <c r="DN1020" s="21">
        <v>1.469809889793396</v>
      </c>
      <c r="DO1020" s="21">
        <v>1.2267880439758301</v>
      </c>
      <c r="DP1020" s="21">
        <v>1.0953837633132935</v>
      </c>
      <c r="DQ1020" s="21">
        <v>0.38001921772956848</v>
      </c>
      <c r="DR1020" s="21">
        <v>0.3382338285446167</v>
      </c>
      <c r="DS1020" s="21">
        <v>-3.5442758351564407E-2</v>
      </c>
      <c r="DT1020" s="21">
        <v>-0.14565269649028778</v>
      </c>
      <c r="DU1020" s="21">
        <v>-0.27503561973571777</v>
      </c>
      <c r="DV1020" s="21">
        <v>-6.5762251615524292E-2</v>
      </c>
      <c r="DW1020" s="21">
        <v>7.3574811220169067E-2</v>
      </c>
      <c r="DX1020" s="21">
        <v>0.1295643150806427</v>
      </c>
      <c r="DY1020" s="21">
        <v>5.6586932390928268E-2</v>
      </c>
      <c r="DZ1020" s="21">
        <v>0.14550639688968658</v>
      </c>
      <c r="EA1020" s="21">
        <v>0.19367982447147369</v>
      </c>
      <c r="EB1020" s="21">
        <v>0.13183388113975525</v>
      </c>
      <c r="EC1020" s="21">
        <v>0.11204497516155243</v>
      </c>
      <c r="ED1020" s="21">
        <v>0.18383766710758209</v>
      </c>
      <c r="EE1020" s="21">
        <v>0.11626093089580536</v>
      </c>
      <c r="EF1020" s="21">
        <v>0.2507023811340332</v>
      </c>
      <c r="EG1020" s="21">
        <v>0.40966534614562988</v>
      </c>
      <c r="EH1020" s="21">
        <v>0.28556084632873535</v>
      </c>
      <c r="EI1020" s="21">
        <v>0.19256134331226349</v>
      </c>
      <c r="EJ1020" s="21">
        <v>0.23000997304916382</v>
      </c>
      <c r="EK1020" s="21">
        <v>1.4463859796524048</v>
      </c>
      <c r="EL1020" s="21">
        <v>1.61258864402771</v>
      </c>
      <c r="EM1020" s="21">
        <v>1.3597031831741333</v>
      </c>
      <c r="EN1020" s="21">
        <v>1.2249244451522827</v>
      </c>
      <c r="EO1020" s="21">
        <v>0.50370168685913086</v>
      </c>
      <c r="EP1020" s="21">
        <v>0.45975533127784729</v>
      </c>
      <c r="EQ1020" s="21">
        <v>8.0118834972381592E-2</v>
      </c>
      <c r="ER1020" s="21">
        <v>-3.5422373563051224E-2</v>
      </c>
      <c r="ES1020" s="21">
        <v>-0.17518848180770874</v>
      </c>
      <c r="ET1020" s="21">
        <v>2.3124150931835175E-2</v>
      </c>
      <c r="EU1020" s="21">
        <v>72.538464784002812</v>
      </c>
      <c r="EV1020" s="21">
        <v>72.712367963566976</v>
      </c>
      <c r="EW1020" s="21">
        <v>72.200698000045904</v>
      </c>
      <c r="EX1020" s="21">
        <v>72.050465002140129</v>
      </c>
      <c r="EY1020" s="21">
        <v>72.504597221358679</v>
      </c>
      <c r="EZ1020" s="21">
        <v>72.11485123892102</v>
      </c>
      <c r="FA1020" s="21">
        <v>71.830240736833574</v>
      </c>
      <c r="FB1020" s="21">
        <v>72.108960652307118</v>
      </c>
      <c r="FC1020" s="21">
        <v>74.669775592586916</v>
      </c>
      <c r="FD1020" s="21">
        <v>78.612755283356961</v>
      </c>
      <c r="FE1020" s="21">
        <v>82.343703855368915</v>
      </c>
      <c r="FF1020" s="21">
        <v>82.586049484714508</v>
      </c>
      <c r="FG1020" s="21">
        <v>83.497697709181352</v>
      </c>
      <c r="FH1020" s="21">
        <v>86.201673820339806</v>
      </c>
      <c r="FI1020" s="21">
        <v>87.495256878656107</v>
      </c>
      <c r="FJ1020" s="21">
        <v>86.070276823394792</v>
      </c>
      <c r="FK1020" s="21">
        <v>82.506861988420482</v>
      </c>
      <c r="FL1020" s="21">
        <v>78.846801107101882</v>
      </c>
      <c r="FM1020" s="21">
        <v>76.70812219926151</v>
      </c>
      <c r="FN1020" s="21">
        <v>75.671519043795257</v>
      </c>
      <c r="FO1020" s="21">
        <v>74.437380125939981</v>
      </c>
      <c r="FP1020" s="21">
        <v>73.482474810017152</v>
      </c>
      <c r="FQ1020" s="21">
        <v>73.063529793294705</v>
      </c>
      <c r="FR1020" s="21">
        <v>72.324465108540068</v>
      </c>
      <c r="FS1020" s="21">
        <v>1.6970052719116211</v>
      </c>
      <c r="FT1020" s="21"/>
      <c r="FU1020" s="21">
        <v>0.1491844654083252</v>
      </c>
      <c r="FV1020" t="s">
        <v>294</v>
      </c>
      <c r="FW1020" s="21"/>
      <c r="FX1020">
        <f t="shared" si="45"/>
        <v>10.927077102661134</v>
      </c>
      <c r="FY1020">
        <f t="shared" si="46"/>
        <v>0.5146682024002075</v>
      </c>
      <c r="FZ1020">
        <f t="shared" si="47"/>
        <v>77.634136892903825</v>
      </c>
    </row>
    <row r="1021" spans="1:182" x14ac:dyDescent="0.2">
      <c r="A1021" t="s">
        <v>227</v>
      </c>
      <c r="B1021" t="s">
        <v>0</v>
      </c>
      <c r="C1021" t="s">
        <v>262</v>
      </c>
      <c r="D1021" t="s">
        <v>273</v>
      </c>
      <c r="E1021" t="s">
        <v>221</v>
      </c>
      <c r="F1021" s="21">
        <v>5816</v>
      </c>
      <c r="G1021" s="21">
        <v>6.6867122650146484</v>
      </c>
      <c r="H1021" s="21">
        <v>5.8460788726806641</v>
      </c>
      <c r="I1021" s="21">
        <v>5.3445549011230469</v>
      </c>
      <c r="J1021" s="21">
        <v>5.028200626373291</v>
      </c>
      <c r="K1021" s="21">
        <v>4.6493825912475586</v>
      </c>
      <c r="L1021" s="21">
        <v>4.638671875</v>
      </c>
      <c r="M1021" s="21">
        <v>4.6346731185913086</v>
      </c>
      <c r="N1021" s="21">
        <v>4.6074399948120117</v>
      </c>
      <c r="O1021" s="21">
        <v>4.1646394729614258</v>
      </c>
      <c r="P1021" s="21">
        <v>3.7081151008605957</v>
      </c>
      <c r="Q1021" s="21">
        <v>3.8376827239990234</v>
      </c>
      <c r="R1021" s="21">
        <v>4.0798797607421875</v>
      </c>
      <c r="S1021" s="21">
        <v>4.9544010162353516</v>
      </c>
      <c r="T1021" s="21">
        <v>5.8224706649780273</v>
      </c>
      <c r="U1021" s="21">
        <v>7.1524758338928223</v>
      </c>
      <c r="V1021" s="21">
        <v>8.4325389862060547</v>
      </c>
      <c r="W1021" s="21">
        <v>8.9552764892578125</v>
      </c>
      <c r="X1021" s="21">
        <v>9.8454437255859375</v>
      </c>
      <c r="Y1021" s="21">
        <v>10.230566024780273</v>
      </c>
      <c r="Z1021" s="21">
        <v>10.033465385437012</v>
      </c>
      <c r="AA1021" s="21">
        <v>9.6730442047119141</v>
      </c>
      <c r="AB1021" s="21">
        <v>9.2572364807128906</v>
      </c>
      <c r="AC1021" s="21">
        <v>8.2709941864013672</v>
      </c>
      <c r="AD1021" s="21">
        <v>7.0554275512695313</v>
      </c>
      <c r="AE1021" s="21">
        <v>-0.35331204533576965</v>
      </c>
      <c r="AF1021" s="21">
        <v>-0.40483099222183228</v>
      </c>
      <c r="AG1021" s="21">
        <v>-0.26176148653030396</v>
      </c>
      <c r="AH1021" s="21">
        <v>-0.16771702468395233</v>
      </c>
      <c r="AI1021" s="21">
        <v>-0.22700758278369904</v>
      </c>
      <c r="AJ1021" s="21">
        <v>-0.17500390112400055</v>
      </c>
      <c r="AK1021" s="21">
        <v>-0.24250996112823486</v>
      </c>
      <c r="AL1021" s="21">
        <v>-3.0629448592662811E-2</v>
      </c>
      <c r="AM1021" s="21">
        <v>-0.20489370822906494</v>
      </c>
      <c r="AN1021" s="21">
        <v>-0.33080083131790161</v>
      </c>
      <c r="AO1021" s="21">
        <v>-0.24535711109638214</v>
      </c>
      <c r="AP1021" s="21">
        <v>-0.41030272841453552</v>
      </c>
      <c r="AQ1021" s="21">
        <v>-0.37571197748184204</v>
      </c>
      <c r="AR1021" s="21">
        <v>-0.43626493215560913</v>
      </c>
      <c r="AS1021" s="21">
        <v>1.0354902744293213</v>
      </c>
      <c r="AT1021" s="21">
        <v>1.2515474557876587</v>
      </c>
      <c r="AU1021" s="21">
        <v>0.79690277576446533</v>
      </c>
      <c r="AV1021" s="21">
        <v>0.55304408073425293</v>
      </c>
      <c r="AW1021" s="21">
        <v>-1.8228515982627869E-3</v>
      </c>
      <c r="AX1021" s="21">
        <v>-8.5051015019416809E-2</v>
      </c>
      <c r="AY1021" s="21">
        <v>-0.13883718848228455</v>
      </c>
      <c r="AZ1021" s="21">
        <v>-0.2051333487033844</v>
      </c>
      <c r="BA1021" s="21">
        <v>-0.16549482941627502</v>
      </c>
      <c r="BB1021" s="21">
        <v>-0.15596368908882141</v>
      </c>
      <c r="BC1021" s="21">
        <v>-0.25670650601387024</v>
      </c>
      <c r="BD1021" s="21">
        <v>-0.32106941938400269</v>
      </c>
      <c r="BE1021" s="21">
        <v>-0.18707557022571564</v>
      </c>
      <c r="BF1021" s="21">
        <v>-9.8157525062561035E-2</v>
      </c>
      <c r="BG1021" s="21">
        <v>-0.16459470987319946</v>
      </c>
      <c r="BH1021" s="21">
        <v>-0.1149727925658226</v>
      </c>
      <c r="BI1021" s="21">
        <v>-0.18378426134586334</v>
      </c>
      <c r="BJ1021" s="21">
        <v>3.4920327365398407E-2</v>
      </c>
      <c r="BK1021" s="21">
        <v>-0.11719292402267456</v>
      </c>
      <c r="BL1021" s="21">
        <v>-0.22462883591651917</v>
      </c>
      <c r="BM1021" s="21">
        <v>-0.12467557936906815</v>
      </c>
      <c r="BN1021" s="21">
        <v>-0.27915087342262268</v>
      </c>
      <c r="BO1021" s="21">
        <v>-0.23227737843990326</v>
      </c>
      <c r="BP1021" s="21">
        <v>-0.28835448622703552</v>
      </c>
      <c r="BQ1021" s="21">
        <v>1.1840171813964844</v>
      </c>
      <c r="BR1021" s="21">
        <v>1.4052704572677612</v>
      </c>
      <c r="BS1021" s="21">
        <v>0.94523745775222778</v>
      </c>
      <c r="BT1021" s="21">
        <v>0.68708306550979614</v>
      </c>
      <c r="BU1021" s="21">
        <v>0.1263708621263504</v>
      </c>
      <c r="BV1021" s="21">
        <v>3.5946078598499298E-2</v>
      </c>
      <c r="BW1021" s="21">
        <v>-2.3920215666294098E-2</v>
      </c>
      <c r="BX1021" s="21">
        <v>-9.3871153891086578E-2</v>
      </c>
      <c r="BY1021" s="21">
        <v>-6.4440108835697174E-2</v>
      </c>
      <c r="BZ1021" s="21">
        <v>-6.5763160586357117E-2</v>
      </c>
      <c r="CA1021" s="21">
        <v>-0.18979781866073608</v>
      </c>
      <c r="CB1021" s="21">
        <v>-0.2630564272403717</v>
      </c>
      <c r="CC1021" s="21">
        <v>-0.13534832000732422</v>
      </c>
      <c r="CD1021" s="21">
        <v>-4.9980830401182175E-2</v>
      </c>
      <c r="CE1021" s="21">
        <v>-0.12136773765087128</v>
      </c>
      <c r="CF1021" s="21">
        <v>-7.3395431041717529E-2</v>
      </c>
      <c r="CG1021" s="21">
        <v>-0.14311102032661438</v>
      </c>
      <c r="CH1021" s="21">
        <v>8.0319903790950775E-2</v>
      </c>
      <c r="CI1021" s="21">
        <v>-5.6451629847288132E-2</v>
      </c>
      <c r="CJ1021" s="21">
        <v>-0.15109443664550781</v>
      </c>
      <c r="CK1021" s="21">
        <v>-4.1091907769441605E-2</v>
      </c>
      <c r="CL1021" s="21">
        <v>-0.1883154958486557</v>
      </c>
      <c r="CM1021" s="21">
        <v>-0.13293501734733582</v>
      </c>
      <c r="CN1021" s="21">
        <v>-0.18591216206550598</v>
      </c>
      <c r="CO1021" s="21">
        <v>1.28688645362854</v>
      </c>
      <c r="CP1021" s="21">
        <v>1.5117385387420654</v>
      </c>
      <c r="CQ1021" s="21">
        <v>1.0479736328125</v>
      </c>
      <c r="CR1021" s="21">
        <v>0.77991807460784912</v>
      </c>
      <c r="CS1021" s="21">
        <v>0.21515743434429169</v>
      </c>
      <c r="CT1021" s="21">
        <v>0.11974827945232391</v>
      </c>
      <c r="CU1021" s="21">
        <v>5.5670928210020065E-2</v>
      </c>
      <c r="CV1021" s="21">
        <v>-1.6811290755867958E-2</v>
      </c>
      <c r="CW1021" s="21">
        <v>5.550086498260498E-3</v>
      </c>
      <c r="CX1021" s="21">
        <v>-3.2905414700508118E-3</v>
      </c>
      <c r="CY1021" s="21">
        <v>-0.12288911640644073</v>
      </c>
      <c r="CZ1021" s="21">
        <v>-0.20504343509674072</v>
      </c>
      <c r="DA1021" s="21">
        <v>-8.3621077239513397E-2</v>
      </c>
      <c r="DB1021" s="21">
        <v>-1.804133877158165E-3</v>
      </c>
      <c r="DC1021" s="21">
        <v>-7.8140772879123688E-2</v>
      </c>
      <c r="DD1021" s="21">
        <v>-3.1818065792322159E-2</v>
      </c>
      <c r="DE1021" s="21">
        <v>-0.10243779420852661</v>
      </c>
      <c r="DF1021" s="21">
        <v>0.12571948766708374</v>
      </c>
      <c r="DG1021" s="21">
        <v>4.2896680533885956E-3</v>
      </c>
      <c r="DH1021" s="21">
        <v>-7.756003737449646E-2</v>
      </c>
      <c r="DI1021" s="21">
        <v>4.2491760104894638E-2</v>
      </c>
      <c r="DJ1021" s="21">
        <v>-9.7480118274688721E-2</v>
      </c>
      <c r="DK1021" s="21">
        <v>-3.3592656254768372E-2</v>
      </c>
      <c r="DL1021" s="21">
        <v>-8.3469852805137634E-2</v>
      </c>
      <c r="DM1021" s="21">
        <v>1.3897558450698853</v>
      </c>
      <c r="DN1021" s="21">
        <v>1.6182065010070801</v>
      </c>
      <c r="DO1021" s="21">
        <v>1.1507097482681274</v>
      </c>
      <c r="DP1021" s="21">
        <v>0.87275302410125732</v>
      </c>
      <c r="DQ1021" s="21">
        <v>0.30394402146339417</v>
      </c>
      <c r="DR1021" s="21">
        <v>0.20355047285556793</v>
      </c>
      <c r="DS1021" s="21">
        <v>0.13526205718517303</v>
      </c>
      <c r="DT1021" s="21">
        <v>6.0248568654060364E-2</v>
      </c>
      <c r="DU1021" s="21">
        <v>7.5540274381637573E-2</v>
      </c>
      <c r="DV1021" s="21">
        <v>5.9182077646255493E-2</v>
      </c>
      <c r="DW1021" s="21">
        <v>-2.6283577084541321E-2</v>
      </c>
      <c r="DX1021" s="21">
        <v>-0.12128186225891113</v>
      </c>
      <c r="DY1021" s="21">
        <v>-8.9351572096347809E-3</v>
      </c>
      <c r="DZ1021" s="21">
        <v>6.7755363881587982E-2</v>
      </c>
      <c r="EA1021" s="21">
        <v>-1.5727901831269264E-2</v>
      </c>
      <c r="EB1021" s="21">
        <v>2.8213044628500938E-2</v>
      </c>
      <c r="EC1021" s="21">
        <v>-4.3712101876735687E-2</v>
      </c>
      <c r="ED1021" s="21">
        <v>0.19126926362514496</v>
      </c>
      <c r="EE1021" s="21">
        <v>9.1990455985069275E-2</v>
      </c>
      <c r="EF1021" s="21">
        <v>2.8611954301595688E-2</v>
      </c>
      <c r="EG1021" s="21">
        <v>0.16317330300807953</v>
      </c>
      <c r="EH1021" s="21">
        <v>3.3671732991933823E-2</v>
      </c>
      <c r="EI1021" s="21">
        <v>0.10984194278717041</v>
      </c>
      <c r="EJ1021" s="21">
        <v>6.4440593123435974E-2</v>
      </c>
      <c r="EK1021" s="21">
        <v>1.5382826328277588</v>
      </c>
      <c r="EL1021" s="21">
        <v>1.7719295024871826</v>
      </c>
      <c r="EM1021" s="21">
        <v>1.2990443706512451</v>
      </c>
      <c r="EN1021" s="21">
        <v>1.0067920684814453</v>
      </c>
      <c r="EO1021" s="21">
        <v>0.43213772773742676</v>
      </c>
      <c r="EP1021" s="21">
        <v>0.32454752922058105</v>
      </c>
      <c r="EQ1021" s="21">
        <v>0.25017905235290527</v>
      </c>
      <c r="ER1021" s="21">
        <v>0.17151077091693878</v>
      </c>
      <c r="ES1021" s="21">
        <v>0.17659500241279602</v>
      </c>
      <c r="ET1021" s="21">
        <v>0.14938262104988098</v>
      </c>
      <c r="EU1021" s="21">
        <v>72.616638396206611</v>
      </c>
      <c r="EV1021" s="21">
        <v>71.481904736903218</v>
      </c>
      <c r="EW1021" s="21">
        <v>70.839857078100721</v>
      </c>
      <c r="EX1021" s="21">
        <v>70.677684412697801</v>
      </c>
      <c r="EY1021" s="21">
        <v>70.500601012900233</v>
      </c>
      <c r="EZ1021" s="21">
        <v>69.670403850455727</v>
      </c>
      <c r="FA1021" s="21">
        <v>70.020320591933128</v>
      </c>
      <c r="FB1021" s="21">
        <v>70.007907508000045</v>
      </c>
      <c r="FC1021" s="21">
        <v>74.035764170808022</v>
      </c>
      <c r="FD1021" s="21">
        <v>80.754831126500349</v>
      </c>
      <c r="FE1021" s="21">
        <v>85.500091270698647</v>
      </c>
      <c r="FF1021" s="21">
        <v>87.220713130053667</v>
      </c>
      <c r="FG1021" s="21">
        <v>88.469447926937136</v>
      </c>
      <c r="FH1021" s="21">
        <v>89.815917726068093</v>
      </c>
      <c r="FI1021" s="21">
        <v>91.537247638098961</v>
      </c>
      <c r="FJ1021" s="21">
        <v>91.991263680805687</v>
      </c>
      <c r="FK1021" s="21">
        <v>89.157992297386372</v>
      </c>
      <c r="FL1021" s="21">
        <v>83.512748168619979</v>
      </c>
      <c r="FM1021" s="21">
        <v>79.913164607104434</v>
      </c>
      <c r="FN1021" s="21">
        <v>76.984568115769591</v>
      </c>
      <c r="FO1021" s="21">
        <v>74.489942920585122</v>
      </c>
      <c r="FP1021" s="21">
        <v>72.021895329922728</v>
      </c>
      <c r="FQ1021" s="21">
        <v>71.462330071765422</v>
      </c>
      <c r="FR1021" s="21">
        <v>71.607439203800169</v>
      </c>
      <c r="FS1021" s="21">
        <v>1.6253385543823242</v>
      </c>
      <c r="FT1021" s="21"/>
      <c r="FU1021" s="21">
        <v>0.15829557180404663</v>
      </c>
      <c r="FV1021" t="s">
        <v>294</v>
      </c>
      <c r="FW1021" s="21"/>
      <c r="FX1021">
        <f t="shared" si="45"/>
        <v>9.7475591659545895</v>
      </c>
      <c r="FY1021">
        <f t="shared" si="46"/>
        <v>0.44369366988539694</v>
      </c>
      <c r="FZ1021">
        <f t="shared" si="47"/>
        <v>80.811683221893105</v>
      </c>
    </row>
    <row r="1022" spans="1:182" x14ac:dyDescent="0.2">
      <c r="A1022" t="s">
        <v>227</v>
      </c>
      <c r="B1022" t="s">
        <v>0</v>
      </c>
      <c r="C1022" t="s">
        <v>262</v>
      </c>
      <c r="D1022" t="s">
        <v>275</v>
      </c>
      <c r="E1022" t="s">
        <v>219</v>
      </c>
      <c r="F1022" s="21">
        <v>15099</v>
      </c>
      <c r="G1022" s="21">
        <v>13.910762786865234</v>
      </c>
      <c r="H1022" s="21">
        <v>12.228211402893066</v>
      </c>
      <c r="I1022" s="21">
        <v>11.110113143920898</v>
      </c>
      <c r="J1022" s="21">
        <v>10.249320030212402</v>
      </c>
      <c r="K1022" s="21">
        <v>9.6246519088745117</v>
      </c>
      <c r="L1022" s="21">
        <v>9.470367431640625</v>
      </c>
      <c r="M1022" s="21">
        <v>9.9349117279052734</v>
      </c>
      <c r="N1022" s="21">
        <v>9.8091602325439453</v>
      </c>
      <c r="O1022" s="21">
        <v>8.7524261474609375</v>
      </c>
      <c r="P1022" s="21">
        <v>7.1265745162963867</v>
      </c>
      <c r="Q1022" s="21">
        <v>6.9226903915405273</v>
      </c>
      <c r="R1022" s="21">
        <v>7.9126529693603516</v>
      </c>
      <c r="S1022" s="21">
        <v>10.031618118286133</v>
      </c>
      <c r="T1022" s="21">
        <v>12.496319770812988</v>
      </c>
      <c r="U1022" s="21">
        <v>15.029126167297363</v>
      </c>
      <c r="V1022" s="21">
        <v>18.279348373413086</v>
      </c>
      <c r="W1022" s="21">
        <v>20.968618392944336</v>
      </c>
      <c r="X1022" s="21">
        <v>23.564733505249023</v>
      </c>
      <c r="Y1022" s="21">
        <v>24.607986450195313</v>
      </c>
      <c r="Z1022" s="21">
        <v>23.893512725830078</v>
      </c>
      <c r="AA1022" s="21">
        <v>22.396270751953125</v>
      </c>
      <c r="AB1022" s="21">
        <v>20.924434661865234</v>
      </c>
      <c r="AC1022" s="21">
        <v>18.219043731689453</v>
      </c>
      <c r="AD1022" s="21">
        <v>15.266210556030273</v>
      </c>
      <c r="AE1022" s="21">
        <v>-0.43269973993301392</v>
      </c>
      <c r="AF1022" s="21">
        <v>-0.38459396362304688</v>
      </c>
      <c r="AG1022" s="21">
        <v>-0.26011458039283752</v>
      </c>
      <c r="AH1022" s="21">
        <v>-0.19176816940307617</v>
      </c>
      <c r="AI1022" s="21">
        <v>-0.21298167109489441</v>
      </c>
      <c r="AJ1022" s="21">
        <v>-0.2309592068195343</v>
      </c>
      <c r="AK1022" s="21">
        <v>-0.19670358300209045</v>
      </c>
      <c r="AL1022" s="21">
        <v>-0.38263177871704102</v>
      </c>
      <c r="AM1022" s="21">
        <v>-0.21878334879875183</v>
      </c>
      <c r="AN1022" s="21">
        <v>-0.31526696681976318</v>
      </c>
      <c r="AO1022" s="21">
        <v>-0.20202845335006714</v>
      </c>
      <c r="AP1022" s="21">
        <v>-0.30832278728485107</v>
      </c>
      <c r="AQ1022" s="21">
        <v>-0.57356321811676025</v>
      </c>
      <c r="AR1022" s="21">
        <v>-0.91794216632843018</v>
      </c>
      <c r="AS1022" s="21">
        <v>1.6462639570236206</v>
      </c>
      <c r="AT1022" s="21">
        <v>2.1296486854553223</v>
      </c>
      <c r="AU1022" s="21">
        <v>1.8521933555603027</v>
      </c>
      <c r="AV1022" s="21">
        <v>1.6297128200531006</v>
      </c>
      <c r="AW1022" s="21">
        <v>0.28892016410827637</v>
      </c>
      <c r="AX1022" s="21">
        <v>-0.20750828087329865</v>
      </c>
      <c r="AY1022" s="21">
        <v>-0.305585116147995</v>
      </c>
      <c r="AZ1022" s="21">
        <v>-0.45971441268920898</v>
      </c>
      <c r="BA1022" s="21">
        <v>-0.56576263904571533</v>
      </c>
      <c r="BB1022" s="21">
        <v>-0.53538978099822998</v>
      </c>
      <c r="BC1022" s="21">
        <v>-0.31737488508224487</v>
      </c>
      <c r="BD1022" s="21">
        <v>-0.28285771608352661</v>
      </c>
      <c r="BE1022" s="21">
        <v>-0.1670403778553009</v>
      </c>
      <c r="BF1022" s="21">
        <v>-0.10851868987083435</v>
      </c>
      <c r="BG1022" s="21">
        <v>-0.13789169490337372</v>
      </c>
      <c r="BH1022" s="21">
        <v>-0.16274362802505493</v>
      </c>
      <c r="BI1022" s="21">
        <v>-0.12642921507358551</v>
      </c>
      <c r="BJ1022" s="21">
        <v>-0.29883024096488953</v>
      </c>
      <c r="BK1022" s="21">
        <v>-0.11830748617649078</v>
      </c>
      <c r="BL1022" s="21">
        <v>-0.19588592648506165</v>
      </c>
      <c r="BM1022" s="21">
        <v>-5.7149380445480347E-2</v>
      </c>
      <c r="BN1022" s="21">
        <v>-0.13843448460102081</v>
      </c>
      <c r="BO1022" s="21">
        <v>-0.3787919282913208</v>
      </c>
      <c r="BP1022" s="21">
        <v>-0.70680081844329834</v>
      </c>
      <c r="BQ1022" s="21">
        <v>1.8579148054122925</v>
      </c>
      <c r="BR1022" s="21">
        <v>2.3464150428771973</v>
      </c>
      <c r="BS1022" s="21">
        <v>2.0656523704528809</v>
      </c>
      <c r="BT1022" s="21">
        <v>1.8325108289718628</v>
      </c>
      <c r="BU1022" s="21">
        <v>0.4783041775226593</v>
      </c>
      <c r="BV1022" s="21">
        <v>-2.906392514705658E-2</v>
      </c>
      <c r="BW1022" s="21">
        <v>-0.14316624402999878</v>
      </c>
      <c r="BX1022" s="21">
        <v>-0.30672547221183777</v>
      </c>
      <c r="BY1022" s="21">
        <v>-0.42785531282424927</v>
      </c>
      <c r="BZ1022" s="21">
        <v>-0.41682207584381104</v>
      </c>
      <c r="CA1022" s="21">
        <v>-0.23750123381614685</v>
      </c>
      <c r="CB1022" s="21">
        <v>-0.21239551901817322</v>
      </c>
      <c r="CC1022" s="21">
        <v>-0.10257749259471893</v>
      </c>
      <c r="CD1022" s="21">
        <v>-5.0860349088907242E-2</v>
      </c>
      <c r="CE1022" s="21">
        <v>-8.5884600877761841E-2</v>
      </c>
      <c r="CF1022" s="21">
        <v>-0.11549770832061768</v>
      </c>
      <c r="CG1022" s="21">
        <v>-7.7757395803928375E-2</v>
      </c>
      <c r="CH1022" s="21">
        <v>-0.24078956246376038</v>
      </c>
      <c r="CI1022" s="21">
        <v>-4.8718217760324478E-2</v>
      </c>
      <c r="CJ1022" s="21">
        <v>-0.11320298165082932</v>
      </c>
      <c r="CK1022" s="21">
        <v>4.3193414807319641E-2</v>
      </c>
      <c r="CL1022" s="21">
        <v>-2.0770370960235596E-2</v>
      </c>
      <c r="CM1022" s="21">
        <v>-0.24389390647411346</v>
      </c>
      <c r="CN1022" s="21">
        <v>-0.56056499481201172</v>
      </c>
      <c r="CO1022" s="21">
        <v>2.0045037269592285</v>
      </c>
      <c r="CP1022" s="21">
        <v>2.496546745300293</v>
      </c>
      <c r="CQ1022" s="21">
        <v>2.2134933471679688</v>
      </c>
      <c r="CR1022" s="21">
        <v>1.9729682207107544</v>
      </c>
      <c r="CS1022" s="21">
        <v>0.60947096347808838</v>
      </c>
      <c r="CT1022" s="21">
        <v>9.4526112079620361E-2</v>
      </c>
      <c r="CU1022" s="21">
        <v>-3.0675411224365234E-2</v>
      </c>
      <c r="CV1022" s="21">
        <v>-0.20076577365398407</v>
      </c>
      <c r="CW1022" s="21">
        <v>-0.33234113454818726</v>
      </c>
      <c r="CX1022" s="21">
        <v>-0.33470246195793152</v>
      </c>
      <c r="CY1022" s="21">
        <v>-0.15762758255004883</v>
      </c>
      <c r="CZ1022" s="21">
        <v>-0.14193332195281982</v>
      </c>
      <c r="DA1022" s="21">
        <v>-3.8114596158266068E-2</v>
      </c>
      <c r="DB1022" s="21">
        <v>6.7979954183101654E-3</v>
      </c>
      <c r="DC1022" s="21">
        <v>-3.3877499401569366E-2</v>
      </c>
      <c r="DD1022" s="21">
        <v>-6.8251796066761017E-2</v>
      </c>
      <c r="DE1022" s="21">
        <v>-2.9085580259561539E-2</v>
      </c>
      <c r="DF1022" s="21">
        <v>-0.18274888396263123</v>
      </c>
      <c r="DG1022" s="21">
        <v>2.0871050655841827E-2</v>
      </c>
      <c r="DH1022" s="21">
        <v>-3.0520036816596985E-2</v>
      </c>
      <c r="DI1022" s="21">
        <v>0.14353619515895844</v>
      </c>
      <c r="DJ1022" s="21">
        <v>9.6893750131130219E-2</v>
      </c>
      <c r="DK1022" s="21">
        <v>-0.10899589210748672</v>
      </c>
      <c r="DL1022" s="21">
        <v>-0.41432911157608032</v>
      </c>
      <c r="DM1022" s="21">
        <v>2.151092529296875</v>
      </c>
      <c r="DN1022" s="21">
        <v>2.6466784477233887</v>
      </c>
      <c r="DO1022" s="21">
        <v>2.3613343238830566</v>
      </c>
      <c r="DP1022" s="21">
        <v>2.1134254932403564</v>
      </c>
      <c r="DQ1022" s="21">
        <v>0.74063771963119507</v>
      </c>
      <c r="DR1022" s="21">
        <v>0.21811613440513611</v>
      </c>
      <c r="DS1022" s="21">
        <v>8.1815421581268311E-2</v>
      </c>
      <c r="DT1022" s="21">
        <v>-9.4806097447872162E-2</v>
      </c>
      <c r="DU1022" s="21">
        <v>-0.23682692646980286</v>
      </c>
      <c r="DV1022" s="21">
        <v>-0.252582848072052</v>
      </c>
      <c r="DW1022" s="21">
        <v>-4.2302735149860382E-2</v>
      </c>
      <c r="DX1022" s="21">
        <v>-4.0197093039751053E-2</v>
      </c>
      <c r="DY1022" s="21">
        <v>5.4959584027528763E-2</v>
      </c>
      <c r="DZ1022" s="21">
        <v>9.0047486126422882E-2</v>
      </c>
      <c r="EA1022" s="21">
        <v>4.1212491691112518E-2</v>
      </c>
      <c r="EB1022" s="21">
        <v>-3.6198645830154419E-5</v>
      </c>
      <c r="EC1022" s="21">
        <v>4.1188798844814301E-2</v>
      </c>
      <c r="ED1022" s="21">
        <v>-9.894736111164093E-2</v>
      </c>
      <c r="EE1022" s="21">
        <v>0.12134690582752228</v>
      </c>
      <c r="EF1022" s="21">
        <v>8.8861003518104553E-2</v>
      </c>
      <c r="EG1022" s="21">
        <v>0.28841528296470642</v>
      </c>
      <c r="EH1022" s="21">
        <v>0.26678204536437988</v>
      </c>
      <c r="EI1022" s="21">
        <v>8.5775412619113922E-2</v>
      </c>
      <c r="EJ1022" s="21">
        <v>-0.2031877338886261</v>
      </c>
      <c r="EK1022" s="21">
        <v>2.3627433776855469</v>
      </c>
      <c r="EL1022" s="21">
        <v>2.8634448051452637</v>
      </c>
      <c r="EM1022" s="21">
        <v>2.5747933387756348</v>
      </c>
      <c r="EN1022" s="21">
        <v>2.3162236213684082</v>
      </c>
      <c r="EO1022" s="21">
        <v>0.93002170324325562</v>
      </c>
      <c r="EP1022" s="21">
        <v>0.39656051993370056</v>
      </c>
      <c r="EQ1022" s="21">
        <v>0.24423429369926453</v>
      </c>
      <c r="ER1022" s="21">
        <v>5.8182850480079651E-2</v>
      </c>
      <c r="ES1022" s="21">
        <v>-9.8919600248336792E-2</v>
      </c>
      <c r="ET1022" s="21">
        <v>-0.13401515781879425</v>
      </c>
      <c r="EU1022" s="21">
        <v>71.961572761932075</v>
      </c>
      <c r="EV1022" s="21">
        <v>71.294100323768077</v>
      </c>
      <c r="EW1022" s="21">
        <v>70.99797087924199</v>
      </c>
      <c r="EX1022" s="21">
        <v>69.682677867436411</v>
      </c>
      <c r="EY1022" s="21">
        <v>69.19444513349346</v>
      </c>
      <c r="EZ1022" s="21">
        <v>66.503437143041964</v>
      </c>
      <c r="FA1022" s="21">
        <v>67.067643577716666</v>
      </c>
      <c r="FB1022" s="21">
        <v>66.786875218427355</v>
      </c>
      <c r="FC1022" s="21">
        <v>73.652941849762442</v>
      </c>
      <c r="FD1022" s="21">
        <v>82.912728384730286</v>
      </c>
      <c r="FE1022" s="21">
        <v>90.53412019297717</v>
      </c>
      <c r="FF1022" s="21">
        <v>95.567468743867778</v>
      </c>
      <c r="FG1022" s="21">
        <v>97.965177962855634</v>
      </c>
      <c r="FH1022" s="21">
        <v>98.004179369085591</v>
      </c>
      <c r="FI1022" s="21">
        <v>97.509145561231918</v>
      </c>
      <c r="FJ1022" s="21">
        <v>95.22255518970303</v>
      </c>
      <c r="FK1022" s="21">
        <v>93.687206737473602</v>
      </c>
      <c r="FL1022" s="21">
        <v>92.310876220889071</v>
      </c>
      <c r="FM1022" s="21">
        <v>86.728296399282328</v>
      </c>
      <c r="FN1022" s="21">
        <v>80.711065736383205</v>
      </c>
      <c r="FO1022" s="21">
        <v>76.631567261441518</v>
      </c>
      <c r="FP1022" s="21">
        <v>74.12374329082192</v>
      </c>
      <c r="FQ1022" s="21">
        <v>72.546651304980074</v>
      </c>
      <c r="FR1022" s="21">
        <v>70.501392683593465</v>
      </c>
      <c r="FS1022" s="21">
        <v>2.2200016975402832</v>
      </c>
      <c r="FT1022" s="21"/>
      <c r="FU1022" s="21">
        <v>0.23436421155929565</v>
      </c>
      <c r="FV1022" t="s">
        <v>294</v>
      </c>
      <c r="FW1022" s="21"/>
      <c r="FX1022">
        <f t="shared" si="45"/>
        <v>23.086224365234376</v>
      </c>
      <c r="FY1022">
        <f t="shared" si="46"/>
        <v>0.97195664644241331</v>
      </c>
      <c r="FZ1022">
        <f t="shared" si="47"/>
        <v>86.013802471093939</v>
      </c>
    </row>
    <row r="1023" spans="1:182" x14ac:dyDescent="0.2">
      <c r="A1023" t="s">
        <v>227</v>
      </c>
      <c r="B1023" t="s">
        <v>0</v>
      </c>
      <c r="C1023" t="s">
        <v>262</v>
      </c>
      <c r="D1023" t="s">
        <v>275</v>
      </c>
      <c r="E1023" t="s">
        <v>220</v>
      </c>
      <c r="F1023" s="21">
        <v>9271</v>
      </c>
      <c r="G1023" s="21">
        <v>7.5746965408325195</v>
      </c>
      <c r="H1023" s="21">
        <v>6.7118873596191406</v>
      </c>
      <c r="I1023" s="21">
        <v>6.0708513259887695</v>
      </c>
      <c r="J1023" s="21">
        <v>5.6344404220581055</v>
      </c>
      <c r="K1023" s="21">
        <v>5.3026185035705566</v>
      </c>
      <c r="L1023" s="21">
        <v>5.1835589408874512</v>
      </c>
      <c r="M1023" s="21">
        <v>5.5210123062133789</v>
      </c>
      <c r="N1023" s="21">
        <v>5.6417970657348633</v>
      </c>
      <c r="O1023" s="21">
        <v>5.1719646453857422</v>
      </c>
      <c r="P1023" s="21">
        <v>4.5822315216064453</v>
      </c>
      <c r="Q1023" s="21">
        <v>4.4704151153564453</v>
      </c>
      <c r="R1023" s="21">
        <v>4.8795928955078125</v>
      </c>
      <c r="S1023" s="21">
        <v>5.7924342155456543</v>
      </c>
      <c r="T1023" s="21">
        <v>6.8045449256896973</v>
      </c>
      <c r="U1023" s="21">
        <v>8.0368375778198242</v>
      </c>
      <c r="V1023" s="21">
        <v>9.6428623199462891</v>
      </c>
      <c r="W1023" s="21">
        <v>10.871697425842285</v>
      </c>
      <c r="X1023" s="21">
        <v>12.170585632324219</v>
      </c>
      <c r="Y1023" s="21">
        <v>13.131851196289063</v>
      </c>
      <c r="Z1023" s="21">
        <v>13.048229217529297</v>
      </c>
      <c r="AA1023" s="21">
        <v>12.405813217163086</v>
      </c>
      <c r="AB1023" s="21">
        <v>11.60610294342041</v>
      </c>
      <c r="AC1023" s="21">
        <v>10.072877883911133</v>
      </c>
      <c r="AD1023" s="21">
        <v>8.4731626510620117</v>
      </c>
      <c r="AE1023" s="21">
        <v>-0.34202635288238525</v>
      </c>
      <c r="AF1023" s="21">
        <v>-0.32420051097869873</v>
      </c>
      <c r="AG1023" s="21">
        <v>-0.2868303656578064</v>
      </c>
      <c r="AH1023" s="21">
        <v>-0.21014738082885742</v>
      </c>
      <c r="AI1023" s="21">
        <v>-0.16133838891983032</v>
      </c>
      <c r="AJ1023" s="21">
        <v>-0.17859077453613281</v>
      </c>
      <c r="AK1023" s="21">
        <v>-0.10491612553596497</v>
      </c>
      <c r="AL1023" s="21">
        <v>-0.14506496489048004</v>
      </c>
      <c r="AM1023" s="21">
        <v>-9.0192705392837524E-2</v>
      </c>
      <c r="AN1023" s="21">
        <v>-2.2180479019880295E-2</v>
      </c>
      <c r="AO1023" s="21">
        <v>-1.6425520181655884E-2</v>
      </c>
      <c r="AP1023" s="21">
        <v>-6.1259467154741287E-2</v>
      </c>
      <c r="AQ1023" s="21">
        <v>-0.2139035165309906</v>
      </c>
      <c r="AR1023" s="21">
        <v>-0.4913250207901001</v>
      </c>
      <c r="AS1023" s="21">
        <v>0.75882852077484131</v>
      </c>
      <c r="AT1023" s="21">
        <v>0.98465627431869507</v>
      </c>
      <c r="AU1023" s="21">
        <v>0.85876631736755371</v>
      </c>
      <c r="AV1023" s="21">
        <v>0.79256880283355713</v>
      </c>
      <c r="AW1023" s="21">
        <v>0.28918921947479248</v>
      </c>
      <c r="AX1023" s="21">
        <v>-4.8226971179246902E-2</v>
      </c>
      <c r="AY1023" s="21">
        <v>-0.13573627173900604</v>
      </c>
      <c r="AZ1023" s="21">
        <v>-0.33107054233551025</v>
      </c>
      <c r="BA1023" s="21">
        <v>-0.47747844457626343</v>
      </c>
      <c r="BB1023" s="21">
        <v>-0.37199658155441284</v>
      </c>
      <c r="BC1023" s="21">
        <v>-0.25898346304893494</v>
      </c>
      <c r="BD1023" s="21">
        <v>-0.24894231557846069</v>
      </c>
      <c r="BE1023" s="21">
        <v>-0.21794131398200989</v>
      </c>
      <c r="BF1023" s="21">
        <v>-0.14777767658233643</v>
      </c>
      <c r="BG1023" s="21">
        <v>-0.10728071630001068</v>
      </c>
      <c r="BH1023" s="21">
        <v>-0.13258624076843262</v>
      </c>
      <c r="BI1023" s="21">
        <v>-5.6664511561393738E-2</v>
      </c>
      <c r="BJ1023" s="21">
        <v>-8.8849037885665894E-2</v>
      </c>
      <c r="BK1023" s="21">
        <v>-2.2500649094581604E-2</v>
      </c>
      <c r="BL1023" s="21">
        <v>5.9098735451698303E-2</v>
      </c>
      <c r="BM1023" s="21">
        <v>8.7067484855651855E-2</v>
      </c>
      <c r="BN1023" s="21">
        <v>5.818575993180275E-2</v>
      </c>
      <c r="BO1023" s="21">
        <v>-7.7512413263320923E-2</v>
      </c>
      <c r="BP1023" s="21">
        <v>-0.34395197033882141</v>
      </c>
      <c r="BQ1023" s="21">
        <v>0.90881574153900146</v>
      </c>
      <c r="BR1023" s="21">
        <v>1.1404870748519897</v>
      </c>
      <c r="BS1023" s="21">
        <v>1.0104227066040039</v>
      </c>
      <c r="BT1023" s="21">
        <v>0.93736690282821655</v>
      </c>
      <c r="BU1023" s="21">
        <v>0.42579224705696106</v>
      </c>
      <c r="BV1023" s="21">
        <v>7.872067391872406E-2</v>
      </c>
      <c r="BW1023" s="21">
        <v>-1.8508687615394592E-2</v>
      </c>
      <c r="BX1023" s="21">
        <v>-0.21911555528640747</v>
      </c>
      <c r="BY1023" s="21">
        <v>-0.37682133913040161</v>
      </c>
      <c r="BZ1023" s="21">
        <v>-0.2871100902557373</v>
      </c>
      <c r="CA1023" s="21">
        <v>-0.20146821439266205</v>
      </c>
      <c r="CB1023" s="21">
        <v>-0.19681870937347412</v>
      </c>
      <c r="CC1023" s="21">
        <v>-0.17022895812988281</v>
      </c>
      <c r="CD1023" s="21">
        <v>-0.1045805960893631</v>
      </c>
      <c r="CE1023" s="21">
        <v>-6.9840535521507263E-2</v>
      </c>
      <c r="CF1023" s="21">
        <v>-0.10072364658117294</v>
      </c>
      <c r="CG1023" s="21">
        <v>-2.3245587944984436E-2</v>
      </c>
      <c r="CH1023" s="21">
        <v>-4.9914058297872543E-2</v>
      </c>
      <c r="CI1023" s="21">
        <v>2.4382660165429115E-2</v>
      </c>
      <c r="CJ1023" s="21">
        <v>0.11539246886968613</v>
      </c>
      <c r="CK1023" s="21">
        <v>0.15874642133712769</v>
      </c>
      <c r="CL1023" s="21">
        <v>0.14091315865516663</v>
      </c>
      <c r="CM1023" s="21">
        <v>1.6951650381088257E-2</v>
      </c>
      <c r="CN1023" s="21">
        <v>-0.2418818473815918</v>
      </c>
      <c r="CO1023" s="21">
        <v>1.0126965045928955</v>
      </c>
      <c r="CP1023" s="21">
        <v>1.2484151124954224</v>
      </c>
      <c r="CQ1023" s="21">
        <v>1.1154595613479614</v>
      </c>
      <c r="CR1023" s="21">
        <v>1.0376536846160889</v>
      </c>
      <c r="CS1023" s="21">
        <v>0.52040308713912964</v>
      </c>
      <c r="CT1023" s="21">
        <v>0.16664423048496246</v>
      </c>
      <c r="CU1023" s="21">
        <v>6.2682770192623138E-2</v>
      </c>
      <c r="CV1023" s="21">
        <v>-0.141575887799263</v>
      </c>
      <c r="CW1023" s="21">
        <v>-0.30710649490356445</v>
      </c>
      <c r="CX1023" s="21">
        <v>-0.2283179759979248</v>
      </c>
      <c r="CY1023" s="21">
        <v>-0.14395298063755035</v>
      </c>
      <c r="CZ1023" s="21">
        <v>-0.14469510316848755</v>
      </c>
      <c r="DA1023" s="21">
        <v>-0.12251660227775574</v>
      </c>
      <c r="DB1023" s="21">
        <v>-6.1383523046970367E-2</v>
      </c>
      <c r="DC1023" s="21">
        <v>-3.2400354743003845E-2</v>
      </c>
      <c r="DD1023" s="21">
        <v>-6.8861044943332672E-2</v>
      </c>
      <c r="DE1023" s="21">
        <v>1.0173335671424866E-2</v>
      </c>
      <c r="DF1023" s="21">
        <v>-1.0979078710079193E-2</v>
      </c>
      <c r="DG1023" s="21">
        <v>7.1265973150730133E-2</v>
      </c>
      <c r="DH1023" s="21">
        <v>0.17168621718883514</v>
      </c>
      <c r="DI1023" s="21">
        <v>0.23042534291744232</v>
      </c>
      <c r="DJ1023" s="21">
        <v>0.2236405611038208</v>
      </c>
      <c r="DK1023" s="21">
        <v>0.11141571402549744</v>
      </c>
      <c r="DL1023" s="21">
        <v>-0.13981172442436218</v>
      </c>
      <c r="DM1023" s="21">
        <v>1.1165771484375</v>
      </c>
      <c r="DN1023" s="21">
        <v>1.3563430309295654</v>
      </c>
      <c r="DO1023" s="21">
        <v>1.2204964160919189</v>
      </c>
      <c r="DP1023" s="21">
        <v>1.1379404067993164</v>
      </c>
      <c r="DQ1023" s="21">
        <v>0.61501395702362061</v>
      </c>
      <c r="DR1023" s="21">
        <v>0.25456777215003967</v>
      </c>
      <c r="DS1023" s="21">
        <v>0.14387422800064087</v>
      </c>
      <c r="DT1023" s="21">
        <v>-6.4036212861537933E-2</v>
      </c>
      <c r="DU1023" s="21">
        <v>-0.23739171028137207</v>
      </c>
      <c r="DV1023" s="21">
        <v>-0.16952584683895111</v>
      </c>
      <c r="DW1023" s="21">
        <v>-6.091010570526123E-2</v>
      </c>
      <c r="DX1023" s="21">
        <v>-6.9436885416507721E-2</v>
      </c>
      <c r="DY1023" s="21">
        <v>-5.3627543151378632E-2</v>
      </c>
      <c r="DZ1023" s="21">
        <v>9.8618119955062866E-4</v>
      </c>
      <c r="EA1023" s="21">
        <v>2.1657314151525497E-2</v>
      </c>
      <c r="EB1023" s="21">
        <v>-2.2856514900922775E-2</v>
      </c>
      <c r="EC1023" s="21">
        <v>5.8424953371286392E-2</v>
      </c>
      <c r="ED1023" s="21">
        <v>4.5236855745315552E-2</v>
      </c>
      <c r="EE1023" s="21">
        <v>0.13895802199840546</v>
      </c>
      <c r="EF1023" s="21">
        <v>0.25296542048454285</v>
      </c>
      <c r="EG1023" s="21">
        <v>0.33391836285591125</v>
      </c>
      <c r="EH1023" s="21">
        <v>0.34308576583862305</v>
      </c>
      <c r="EI1023" s="21">
        <v>0.24780681729316711</v>
      </c>
      <c r="EJ1023" s="21">
        <v>7.5613372027873993E-3</v>
      </c>
      <c r="EK1023" s="21">
        <v>1.2665643692016602</v>
      </c>
      <c r="EL1023" s="21">
        <v>1.5121738910675049</v>
      </c>
      <c r="EM1023" s="21">
        <v>1.3721529245376587</v>
      </c>
      <c r="EN1023" s="21">
        <v>1.2827386856079102</v>
      </c>
      <c r="EO1023" s="21">
        <v>0.7516169548034668</v>
      </c>
      <c r="EP1023" s="21">
        <v>0.38151544332504272</v>
      </c>
      <c r="EQ1023" s="21">
        <v>0.26110181212425232</v>
      </c>
      <c r="ER1023" s="21">
        <v>4.7918759286403656E-2</v>
      </c>
      <c r="ES1023" s="21">
        <v>-0.13673457503318787</v>
      </c>
      <c r="ET1023" s="21">
        <v>-8.4639355540275574E-2</v>
      </c>
      <c r="EU1023" s="21">
        <v>74.044396008169286</v>
      </c>
      <c r="EV1023" s="21">
        <v>73.56433526398024</v>
      </c>
      <c r="EW1023" s="21">
        <v>73.409216743105915</v>
      </c>
      <c r="EX1023" s="21">
        <v>71.814487382800124</v>
      </c>
      <c r="EY1023" s="21">
        <v>71.560779549725524</v>
      </c>
      <c r="EZ1023" s="21">
        <v>68.688586426275009</v>
      </c>
      <c r="FA1023" s="21">
        <v>68.970891066012086</v>
      </c>
      <c r="FB1023" s="21">
        <v>68.99985762879939</v>
      </c>
      <c r="FC1023" s="21">
        <v>75.509458836273723</v>
      </c>
      <c r="FD1023" s="21">
        <v>83.789074510679882</v>
      </c>
      <c r="FE1023" s="21">
        <v>91.030899075831229</v>
      </c>
      <c r="FF1023" s="21">
        <v>95.377885068996918</v>
      </c>
      <c r="FG1023" s="21">
        <v>97.442090541101848</v>
      </c>
      <c r="FH1023" s="21">
        <v>97.20349473555153</v>
      </c>
      <c r="FI1023" s="21">
        <v>96.351970672195961</v>
      </c>
      <c r="FJ1023" s="21">
        <v>93.554283865446308</v>
      </c>
      <c r="FK1023" s="21">
        <v>92.318772424708783</v>
      </c>
      <c r="FL1023" s="21">
        <v>90.692242659921732</v>
      </c>
      <c r="FM1023" s="21">
        <v>85.039262875501507</v>
      </c>
      <c r="FN1023" s="21">
        <v>80.3044521458107</v>
      </c>
      <c r="FO1023" s="21">
        <v>77.346697792807845</v>
      </c>
      <c r="FP1023" s="21">
        <v>74.923911259971817</v>
      </c>
      <c r="FQ1023" s="21">
        <v>73.816460673727534</v>
      </c>
      <c r="FR1023" s="21">
        <v>72.05527075326323</v>
      </c>
      <c r="FS1023" s="21">
        <v>1.613875150680542</v>
      </c>
      <c r="FT1023" s="21"/>
      <c r="FU1023" s="21">
        <v>0.16757360100746155</v>
      </c>
      <c r="FV1023" t="s">
        <v>294</v>
      </c>
      <c r="FW1023" s="21"/>
      <c r="FX1023">
        <f t="shared" si="45"/>
        <v>12.32563533782959</v>
      </c>
      <c r="FY1023">
        <f t="shared" si="46"/>
        <v>0.58056866675615315</v>
      </c>
      <c r="FZ1023">
        <f t="shared" si="47"/>
        <v>85.140285579750113</v>
      </c>
    </row>
    <row r="1024" spans="1:182" x14ac:dyDescent="0.2">
      <c r="A1024" t="s">
        <v>227</v>
      </c>
      <c r="B1024" t="s">
        <v>0</v>
      </c>
      <c r="C1024" t="s">
        <v>262</v>
      </c>
      <c r="D1024" t="s">
        <v>275</v>
      </c>
      <c r="E1024" t="s">
        <v>221</v>
      </c>
      <c r="F1024" s="21">
        <v>5828</v>
      </c>
      <c r="G1024" s="21">
        <v>6.3222904205322266</v>
      </c>
      <c r="H1024" s="21">
        <v>5.5072112083435059</v>
      </c>
      <c r="I1024" s="21">
        <v>5.0281996726989746</v>
      </c>
      <c r="J1024" s="21">
        <v>4.6056418418884277</v>
      </c>
      <c r="K1024" s="21">
        <v>4.3127317428588867</v>
      </c>
      <c r="L1024" s="21">
        <v>4.2768220901489258</v>
      </c>
      <c r="M1024" s="21">
        <v>4.4051775932312012</v>
      </c>
      <c r="N1024" s="21">
        <v>4.1541309356689453</v>
      </c>
      <c r="O1024" s="21">
        <v>3.5682003498077393</v>
      </c>
      <c r="P1024" s="21">
        <v>2.5286865234375</v>
      </c>
      <c r="Q1024" s="21">
        <v>2.4417164325714111</v>
      </c>
      <c r="R1024" s="21">
        <v>3.0151419639587402</v>
      </c>
      <c r="S1024" s="21">
        <v>4.2176074981689453</v>
      </c>
      <c r="T1024" s="21">
        <v>5.6605119705200195</v>
      </c>
      <c r="U1024" s="21">
        <v>6.9609241485595703</v>
      </c>
      <c r="V1024" s="21">
        <v>8.6035823822021484</v>
      </c>
      <c r="W1024" s="21">
        <v>10.059181213378906</v>
      </c>
      <c r="X1024" s="21">
        <v>11.351284980773926</v>
      </c>
      <c r="Y1024" s="21">
        <v>11.43658447265625</v>
      </c>
      <c r="Z1024" s="21">
        <v>10.821369171142578</v>
      </c>
      <c r="AA1024" s="21">
        <v>9.97412109375</v>
      </c>
      <c r="AB1024" s="21">
        <v>9.3079757690429688</v>
      </c>
      <c r="AC1024" s="21">
        <v>8.140294075012207</v>
      </c>
      <c r="AD1024" s="21">
        <v>6.7840576171875</v>
      </c>
      <c r="AE1024" s="21">
        <v>-0.17450982332229614</v>
      </c>
      <c r="AF1024" s="21">
        <v>-0.1321684867143631</v>
      </c>
      <c r="AG1024" s="21">
        <v>-4.1551459580659866E-2</v>
      </c>
      <c r="AH1024" s="21">
        <v>-4.1478123515844345E-2</v>
      </c>
      <c r="AI1024" s="21">
        <v>-0.1055130735039711</v>
      </c>
      <c r="AJ1024" s="21">
        <v>-0.10089574754238129</v>
      </c>
      <c r="AK1024" s="21">
        <v>-0.1408793032169342</v>
      </c>
      <c r="AL1024" s="21">
        <v>-0.30095422267913818</v>
      </c>
      <c r="AM1024" s="21">
        <v>-0.2031266838312149</v>
      </c>
      <c r="AN1024" s="21">
        <v>-0.38558679819107056</v>
      </c>
      <c r="AO1024" s="21">
        <v>-0.29021570086479187</v>
      </c>
      <c r="AP1024" s="21">
        <v>-0.36958372592926025</v>
      </c>
      <c r="AQ1024" s="21">
        <v>-0.49497339129447937</v>
      </c>
      <c r="AR1024" s="21">
        <v>-0.5756797194480896</v>
      </c>
      <c r="AS1024" s="21">
        <v>0.73671495914459229</v>
      </c>
      <c r="AT1024" s="21">
        <v>0.99117636680603027</v>
      </c>
      <c r="AU1024" s="21">
        <v>0.84171664714813232</v>
      </c>
      <c r="AV1024" s="21">
        <v>0.69061875343322754</v>
      </c>
      <c r="AW1024" s="21">
        <v>-0.13906453549861908</v>
      </c>
      <c r="AX1024" s="21">
        <v>-0.28391498327255249</v>
      </c>
      <c r="AY1024" s="21">
        <v>-0.28107228875160217</v>
      </c>
      <c r="AZ1024" s="21">
        <v>-0.23166579008102417</v>
      </c>
      <c r="BA1024" s="21">
        <v>-0.17929032444953918</v>
      </c>
      <c r="BB1024" s="21">
        <v>-0.24493299424648285</v>
      </c>
      <c r="BC1024" s="21">
        <v>-9.4958752393722534E-2</v>
      </c>
      <c r="BD1024" s="21">
        <v>-6.4133010804653168E-2</v>
      </c>
      <c r="BE1024" s="21">
        <v>2.055070549249649E-2</v>
      </c>
      <c r="BF1024" s="21">
        <v>1.3212013989686966E-2</v>
      </c>
      <c r="BG1024" s="21">
        <v>-5.3742285817861557E-2</v>
      </c>
      <c r="BH1024" s="21">
        <v>-5.1082313060760498E-2</v>
      </c>
      <c r="BI1024" s="21">
        <v>-9.0091794729232788E-2</v>
      </c>
      <c r="BJ1024" s="21">
        <v>-0.23930367827415466</v>
      </c>
      <c r="BK1024" s="21">
        <v>-0.12945301830768585</v>
      </c>
      <c r="BL1024" s="21">
        <v>-0.29880696535110474</v>
      </c>
      <c r="BM1024" s="21">
        <v>-0.18909448385238647</v>
      </c>
      <c r="BN1024" s="21">
        <v>-0.2488582581281662</v>
      </c>
      <c r="BO1024" s="21">
        <v>-0.35615056753158569</v>
      </c>
      <c r="BP1024" s="21">
        <v>-0.4246998131275177</v>
      </c>
      <c r="BQ1024" s="21">
        <v>0.88599294424057007</v>
      </c>
      <c r="BR1024" s="21">
        <v>1.1416856050491333</v>
      </c>
      <c r="BS1024" s="21">
        <v>0.99171411991119385</v>
      </c>
      <c r="BT1024" s="21">
        <v>0.83227884769439697</v>
      </c>
      <c r="BU1024" s="21">
        <v>-8.5292905569076538E-3</v>
      </c>
      <c r="BV1024" s="21">
        <v>-0.15912404656410217</v>
      </c>
      <c r="BW1024" s="21">
        <v>-0.16924530267715454</v>
      </c>
      <c r="BX1024" s="21">
        <v>-0.1279568076133728</v>
      </c>
      <c r="BY1024" s="21">
        <v>-8.5508480668067932E-2</v>
      </c>
      <c r="BZ1024" s="21">
        <v>-0.16237550973892212</v>
      </c>
      <c r="CA1024" s="21">
        <v>-3.9861917495727539E-2</v>
      </c>
      <c r="CB1024" s="21">
        <v>-1.7011841759085655E-2</v>
      </c>
      <c r="CC1024" s="21">
        <v>6.3562475144863129E-2</v>
      </c>
      <c r="CD1024" s="21">
        <v>5.1090233027935028E-2</v>
      </c>
      <c r="CE1024" s="21">
        <v>-1.7885996028780937E-2</v>
      </c>
      <c r="CF1024" s="21">
        <v>-1.6581686213612556E-2</v>
      </c>
      <c r="CG1024" s="21">
        <v>-5.4916538298130035E-2</v>
      </c>
      <c r="CH1024" s="21">
        <v>-0.19660468399524689</v>
      </c>
      <c r="CI1024" s="21">
        <v>-7.8426860272884369E-2</v>
      </c>
      <c r="CJ1024" s="21">
        <v>-0.23870348930358887</v>
      </c>
      <c r="CK1024" s="21">
        <v>-0.11905825883150101</v>
      </c>
      <c r="CL1024" s="21">
        <v>-0.16524417698383331</v>
      </c>
      <c r="CM1024" s="21">
        <v>-0.26000228524208069</v>
      </c>
      <c r="CN1024" s="21">
        <v>-0.32013159990310669</v>
      </c>
      <c r="CO1024" s="21">
        <v>0.98938244581222534</v>
      </c>
      <c r="CP1024" s="21">
        <v>1.2459278106689453</v>
      </c>
      <c r="CQ1024" s="21">
        <v>1.0956019163131714</v>
      </c>
      <c r="CR1024" s="21">
        <v>0.93039220571517944</v>
      </c>
      <c r="CS1024" s="21">
        <v>8.1879019737243652E-2</v>
      </c>
      <c r="CT1024" s="21">
        <v>-7.2694212198257446E-2</v>
      </c>
      <c r="CU1024" s="21">
        <v>-9.1794282197952271E-2</v>
      </c>
      <c r="CV1024" s="21">
        <v>-5.6128278374671936E-2</v>
      </c>
      <c r="CW1024" s="21">
        <v>-2.0555457100272179E-2</v>
      </c>
      <c r="CX1024" s="21">
        <v>-0.10519643127918243</v>
      </c>
      <c r="CY1024" s="21">
        <v>1.5234917402267456E-2</v>
      </c>
      <c r="CZ1024" s="21">
        <v>3.0109323561191559E-2</v>
      </c>
      <c r="DA1024" s="21">
        <v>0.10657424479722977</v>
      </c>
      <c r="DB1024" s="21">
        <v>8.8968455791473389E-2</v>
      </c>
      <c r="DC1024" s="21">
        <v>1.7970291897654533E-2</v>
      </c>
      <c r="DD1024" s="21">
        <v>1.7918944358825684E-2</v>
      </c>
      <c r="DE1024" s="21">
        <v>-1.9741278141736984E-2</v>
      </c>
      <c r="DF1024" s="21">
        <v>-0.15390570461750031</v>
      </c>
      <c r="DG1024" s="21">
        <v>-2.7400702238082886E-2</v>
      </c>
      <c r="DH1024" s="21">
        <v>-0.17860002815723419</v>
      </c>
      <c r="DI1024" s="21">
        <v>-4.9022022634744644E-2</v>
      </c>
      <c r="DJ1024" s="21">
        <v>-8.163008838891983E-2</v>
      </c>
      <c r="DK1024" s="21">
        <v>-0.16385401785373688</v>
      </c>
      <c r="DL1024" s="21">
        <v>-0.21556335687637329</v>
      </c>
      <c r="DM1024" s="21">
        <v>1.0927720069885254</v>
      </c>
      <c r="DN1024" s="21">
        <v>1.3501700162887573</v>
      </c>
      <c r="DO1024" s="21">
        <v>1.1994897127151489</v>
      </c>
      <c r="DP1024" s="21">
        <v>1.0285056829452515</v>
      </c>
      <c r="DQ1024" s="21">
        <v>0.17228731513023376</v>
      </c>
      <c r="DR1024" s="21">
        <v>1.3735614717006683E-2</v>
      </c>
      <c r="DS1024" s="21">
        <v>-1.434326171875E-2</v>
      </c>
      <c r="DT1024" s="21">
        <v>1.5700250864028931E-2</v>
      </c>
      <c r="DU1024" s="21">
        <v>4.4397562742233276E-2</v>
      </c>
      <c r="DV1024" s="21">
        <v>-4.8017367720603943E-2</v>
      </c>
      <c r="DW1024" s="21">
        <v>9.4785995781421661E-2</v>
      </c>
      <c r="DX1024" s="21">
        <v>9.8144799470901489E-2</v>
      </c>
      <c r="DY1024" s="21">
        <v>0.16867642104625702</v>
      </c>
      <c r="DZ1024" s="21">
        <v>0.1436585932970047</v>
      </c>
      <c r="EA1024" s="21">
        <v>6.9741077721118927E-2</v>
      </c>
      <c r="EB1024" s="21">
        <v>6.7732371389865875E-2</v>
      </c>
      <c r="EC1024" s="21">
        <v>3.1046222895383835E-2</v>
      </c>
      <c r="ED1024" s="21">
        <v>-9.2255145311355591E-2</v>
      </c>
      <c r="EE1024" s="21">
        <v>4.6272967010736465E-2</v>
      </c>
      <c r="EF1024" s="21">
        <v>-9.1820165514945984E-2</v>
      </c>
      <c r="EG1024" s="21">
        <v>5.2099183201789856E-2</v>
      </c>
      <c r="EH1024" s="21">
        <v>3.9095371961593628E-2</v>
      </c>
      <c r="EI1024" s="21">
        <v>-2.5031194090843201E-2</v>
      </c>
      <c r="EJ1024" s="21">
        <v>-6.4583465456962585E-2</v>
      </c>
      <c r="EK1024" s="21">
        <v>1.2420499324798584</v>
      </c>
      <c r="EL1024" s="21">
        <v>1.5006791353225708</v>
      </c>
      <c r="EM1024" s="21">
        <v>1.3494873046875</v>
      </c>
      <c r="EN1024" s="21">
        <v>1.1701657772064209</v>
      </c>
      <c r="EO1024" s="21">
        <v>0.30282258987426758</v>
      </c>
      <c r="EP1024" s="21">
        <v>0.1385265588760376</v>
      </c>
      <c r="EQ1024" s="21">
        <v>9.7483709454536438E-2</v>
      </c>
      <c r="ER1024" s="21">
        <v>0.1194092333316803</v>
      </c>
      <c r="ES1024" s="21">
        <v>0.13817940652370453</v>
      </c>
      <c r="ET1024" s="21">
        <v>3.4540127962827682E-2</v>
      </c>
      <c r="EU1024" s="21">
        <v>69.725712228804767</v>
      </c>
      <c r="EV1024" s="21">
        <v>68.858496874754948</v>
      </c>
      <c r="EW1024" s="21">
        <v>68.408646044489842</v>
      </c>
      <c r="EX1024" s="21">
        <v>67.39205811918805</v>
      </c>
      <c r="EY1024" s="21">
        <v>66.654725032222544</v>
      </c>
      <c r="EZ1024" s="21">
        <v>64.156840589493214</v>
      </c>
      <c r="FA1024" s="21">
        <v>65.024060412310703</v>
      </c>
      <c r="FB1024" s="21">
        <v>64.411247799309791</v>
      </c>
      <c r="FC1024" s="21">
        <v>71.656631183035188</v>
      </c>
      <c r="FD1024" s="21">
        <v>81.970135989218619</v>
      </c>
      <c r="FE1024" s="21">
        <v>89.992158864897746</v>
      </c>
      <c r="FF1024" s="21">
        <v>95.76812464649251</v>
      </c>
      <c r="FG1024" s="21">
        <v>98.524798382122228</v>
      </c>
      <c r="FH1024" s="21">
        <v>98.859065352356765</v>
      </c>
      <c r="FI1024" s="21">
        <v>98.747643028945248</v>
      </c>
      <c r="FJ1024" s="21">
        <v>97.00832396267046</v>
      </c>
      <c r="FK1024" s="21">
        <v>95.150676112021173</v>
      </c>
      <c r="FL1024" s="21">
        <v>94.04889870868125</v>
      </c>
      <c r="FM1024" s="21">
        <v>88.542067401443518</v>
      </c>
      <c r="FN1024" s="21">
        <v>81.153659217064728</v>
      </c>
      <c r="FO1024" s="21">
        <v>75.868152689099233</v>
      </c>
      <c r="FP1024" s="21">
        <v>73.267054817655264</v>
      </c>
      <c r="FQ1024" s="21">
        <v>71.181722813791509</v>
      </c>
      <c r="FR1024" s="21">
        <v>68.836466369681276</v>
      </c>
      <c r="FS1024" s="21">
        <v>1.518541693687439</v>
      </c>
      <c r="FT1024" s="21"/>
      <c r="FU1024" s="21">
        <v>0.16361419856548309</v>
      </c>
      <c r="FV1024" t="s">
        <v>294</v>
      </c>
      <c r="FW1024" s="21"/>
      <c r="FX1024">
        <f t="shared" si="45"/>
        <v>10.728508186340331</v>
      </c>
      <c r="FY1024">
        <f t="shared" si="46"/>
        <v>0.38867692947387694</v>
      </c>
      <c r="FZ1024">
        <f t="shared" si="47"/>
        <v>86.952690825661989</v>
      </c>
    </row>
    <row r="1025" spans="1:182" x14ac:dyDescent="0.2">
      <c r="A1025" t="s">
        <v>227</v>
      </c>
      <c r="B1025" t="s">
        <v>0</v>
      </c>
      <c r="C1025" t="s">
        <v>262</v>
      </c>
      <c r="D1025" t="s">
        <v>274</v>
      </c>
      <c r="E1025" t="s">
        <v>219</v>
      </c>
      <c r="F1025" s="21">
        <v>15102</v>
      </c>
      <c r="G1025" s="21">
        <v>12.487563133239746</v>
      </c>
      <c r="H1025" s="21">
        <v>11.149572372436523</v>
      </c>
      <c r="I1025" s="21">
        <v>10.10594367980957</v>
      </c>
      <c r="J1025" s="21">
        <v>9.3090114593505859</v>
      </c>
      <c r="K1025" s="21">
        <v>8.9113321304321289</v>
      </c>
      <c r="L1025" s="21">
        <v>8.9269704818725586</v>
      </c>
      <c r="M1025" s="21">
        <v>9.5094184875488281</v>
      </c>
      <c r="N1025" s="21">
        <v>9.701258659362793</v>
      </c>
      <c r="O1025" s="21">
        <v>8.5933446884155273</v>
      </c>
      <c r="P1025" s="21">
        <v>7.133507251739502</v>
      </c>
      <c r="Q1025" s="21">
        <v>6.9598846435546875</v>
      </c>
      <c r="R1025" s="21">
        <v>7.860837459564209</v>
      </c>
      <c r="S1025" s="21">
        <v>9.9880771636962891</v>
      </c>
      <c r="T1025" s="21">
        <v>12.356515884399414</v>
      </c>
      <c r="U1025" s="21">
        <v>14.888608932495117</v>
      </c>
      <c r="V1025" s="21">
        <v>18.25799560546875</v>
      </c>
      <c r="W1025" s="21">
        <v>21.143272399902344</v>
      </c>
      <c r="X1025" s="21">
        <v>24.187557220458984</v>
      </c>
      <c r="Y1025" s="21">
        <v>24.941843032836914</v>
      </c>
      <c r="Z1025" s="21">
        <v>24.543968200683594</v>
      </c>
      <c r="AA1025" s="21">
        <v>22.883989334106445</v>
      </c>
      <c r="AB1025" s="21">
        <v>21.210119247436523</v>
      </c>
      <c r="AC1025" s="21">
        <v>18.415647506713867</v>
      </c>
      <c r="AD1025" s="21">
        <v>15.561351776123047</v>
      </c>
      <c r="AE1025" s="21">
        <v>-0.17967867851257324</v>
      </c>
      <c r="AF1025" s="21">
        <v>-0.10287107527256012</v>
      </c>
      <c r="AG1025" s="21">
        <v>-6.7345671355724335E-2</v>
      </c>
      <c r="AH1025" s="21">
        <v>-0.10419279336929321</v>
      </c>
      <c r="AI1025" s="21">
        <v>-7.8994318842887878E-2</v>
      </c>
      <c r="AJ1025" s="21">
        <v>-0.16067160665988922</v>
      </c>
      <c r="AK1025" s="21">
        <v>-6.4982101321220398E-2</v>
      </c>
      <c r="AL1025" s="21">
        <v>-0.16003449261188507</v>
      </c>
      <c r="AM1025" s="21">
        <v>-0.11534576117992401</v>
      </c>
      <c r="AN1025" s="21">
        <v>-0.19184181094169617</v>
      </c>
      <c r="AO1025" s="21">
        <v>-1.8913060426712036E-2</v>
      </c>
      <c r="AP1025" s="21">
        <v>-0.30955153703689575</v>
      </c>
      <c r="AQ1025" s="21">
        <v>-0.70451819896697998</v>
      </c>
      <c r="AR1025" s="21">
        <v>-1.0160309076309204</v>
      </c>
      <c r="AS1025" s="21">
        <v>1.9407947063446045</v>
      </c>
      <c r="AT1025" s="21">
        <v>2.5514881610870361</v>
      </c>
      <c r="AU1025" s="21">
        <v>2.3257772922515869</v>
      </c>
      <c r="AV1025" s="21">
        <v>2.2341489791870117</v>
      </c>
      <c r="AW1025" s="21">
        <v>0.10816565155982971</v>
      </c>
      <c r="AX1025" s="21">
        <v>-0.50349462032318115</v>
      </c>
      <c r="AY1025" s="21">
        <v>-0.5173487663269043</v>
      </c>
      <c r="AZ1025" s="21">
        <v>-0.9267963171005249</v>
      </c>
      <c r="BA1025" s="21">
        <v>-0.85865509510040283</v>
      </c>
      <c r="BB1025" s="21">
        <v>-0.56711423397064209</v>
      </c>
      <c r="BC1025" s="21">
        <v>-7.1699522435665131E-2</v>
      </c>
      <c r="BD1025" s="21">
        <v>-6.4125284552574158E-3</v>
      </c>
      <c r="BE1025" s="21">
        <v>1.8716622143983841E-2</v>
      </c>
      <c r="BF1025" s="21">
        <v>-2.4431411176919937E-2</v>
      </c>
      <c r="BG1025" s="21">
        <v>-1.0861773043870926E-2</v>
      </c>
      <c r="BH1025" s="21">
        <v>-9.932718425989151E-2</v>
      </c>
      <c r="BI1025" s="21">
        <v>3.2951012253761292E-3</v>
      </c>
      <c r="BJ1025" s="21">
        <v>-8.3288304507732391E-2</v>
      </c>
      <c r="BK1025" s="21">
        <v>-2.1595725789666176E-2</v>
      </c>
      <c r="BL1025" s="21">
        <v>-7.4071317911148071E-2</v>
      </c>
      <c r="BM1025" s="21">
        <v>0.12726268172264099</v>
      </c>
      <c r="BN1025" s="21">
        <v>-0.13553351163864136</v>
      </c>
      <c r="BO1025" s="21">
        <v>-0.50538438558578491</v>
      </c>
      <c r="BP1025" s="21">
        <v>-0.80486738681793213</v>
      </c>
      <c r="BQ1025" s="21">
        <v>2.1513378620147705</v>
      </c>
      <c r="BR1025" s="21">
        <v>2.7605483531951904</v>
      </c>
      <c r="BS1025" s="21">
        <v>2.532860279083252</v>
      </c>
      <c r="BT1025" s="21">
        <v>2.4390914440155029</v>
      </c>
      <c r="BU1025" s="21">
        <v>0.30154278874397278</v>
      </c>
      <c r="BV1025" s="21">
        <v>-0.31818026304244995</v>
      </c>
      <c r="BW1025" s="21">
        <v>-0.34753060340881348</v>
      </c>
      <c r="BX1025" s="21">
        <v>-0.77007842063903809</v>
      </c>
      <c r="BY1025" s="21">
        <v>-0.71591770648956299</v>
      </c>
      <c r="BZ1025" s="21">
        <v>-0.44496151804924011</v>
      </c>
      <c r="CA1025" s="21">
        <v>3.0865035951137543E-3</v>
      </c>
      <c r="CB1025" s="21">
        <v>6.0394361615180969E-2</v>
      </c>
      <c r="CC1025" s="21">
        <v>7.8323110938072205E-2</v>
      </c>
      <c r="CD1025" s="21">
        <v>3.081107884645462E-2</v>
      </c>
      <c r="CE1025" s="21">
        <v>3.632662445306778E-2</v>
      </c>
      <c r="CF1025" s="21">
        <v>-5.6840233504772186E-2</v>
      </c>
      <c r="CG1025" s="21">
        <v>5.0583682954311371E-2</v>
      </c>
      <c r="CH1025" s="21">
        <v>-3.0134126543998718E-2</v>
      </c>
      <c r="CI1025" s="21">
        <v>4.3335266411304474E-2</v>
      </c>
      <c r="CJ1025" s="21">
        <v>7.4961557984352112E-3</v>
      </c>
      <c r="CK1025" s="21">
        <v>0.22850355505943298</v>
      </c>
      <c r="CL1025" s="21">
        <v>-1.500914990901947E-2</v>
      </c>
      <c r="CM1025" s="21">
        <v>-0.36746492981910706</v>
      </c>
      <c r="CN1025" s="21">
        <v>-0.65861618518829346</v>
      </c>
      <c r="CO1025" s="21">
        <v>2.2971591949462891</v>
      </c>
      <c r="CP1025" s="21">
        <v>2.9053425788879395</v>
      </c>
      <c r="CQ1025" s="21">
        <v>2.6762855052947998</v>
      </c>
      <c r="CR1025" s="21">
        <v>2.5810341835021973</v>
      </c>
      <c r="CS1025" s="21">
        <v>0.43547520041465759</v>
      </c>
      <c r="CT1025" s="21">
        <v>-0.18983209133148193</v>
      </c>
      <c r="CU1025" s="21">
        <v>-0.22991502285003662</v>
      </c>
      <c r="CV1025" s="21">
        <v>-0.66153609752655029</v>
      </c>
      <c r="CW1025" s="21">
        <v>-0.6170581579208374</v>
      </c>
      <c r="CX1025" s="21">
        <v>-0.36035892367362976</v>
      </c>
      <c r="CY1025" s="21">
        <v>7.7872529625892639E-2</v>
      </c>
      <c r="CZ1025" s="21">
        <v>0.12720125913619995</v>
      </c>
      <c r="DA1025" s="21">
        <v>0.13792958855628967</v>
      </c>
      <c r="DB1025" s="21">
        <v>8.6053565144538879E-2</v>
      </c>
      <c r="DC1025" s="21">
        <v>8.3515018224716187E-2</v>
      </c>
      <c r="DD1025" s="21">
        <v>-1.4353273436427116E-2</v>
      </c>
      <c r="DE1025" s="21">
        <v>9.7872264683246613E-2</v>
      </c>
      <c r="DF1025" s="21">
        <v>2.3020051419734955E-2</v>
      </c>
      <c r="DG1025" s="21">
        <v>0.10826624929904938</v>
      </c>
      <c r="DH1025" s="21">
        <v>8.9063629508018494E-2</v>
      </c>
      <c r="DI1025" s="21">
        <v>0.32974442839622498</v>
      </c>
      <c r="DJ1025" s="21">
        <v>0.10551520437002182</v>
      </c>
      <c r="DK1025" s="21">
        <v>-0.22954545915126801</v>
      </c>
      <c r="DL1025" s="21">
        <v>-0.51236492395401001</v>
      </c>
      <c r="DM1025" s="21">
        <v>2.4429807662963867</v>
      </c>
      <c r="DN1025" s="21">
        <v>3.0501368045806885</v>
      </c>
      <c r="DO1025" s="21">
        <v>2.8197107315063477</v>
      </c>
      <c r="DP1025" s="21">
        <v>2.7229769229888916</v>
      </c>
      <c r="DQ1025" s="21">
        <v>0.56940764188766479</v>
      </c>
      <c r="DR1025" s="21">
        <v>-6.1483912169933319E-2</v>
      </c>
      <c r="DS1025" s="21">
        <v>-0.11229945719242096</v>
      </c>
      <c r="DT1025" s="21">
        <v>-0.5529937744140625</v>
      </c>
      <c r="DU1025" s="21">
        <v>-0.51819860935211182</v>
      </c>
      <c r="DV1025" s="21">
        <v>-0.27575632929801941</v>
      </c>
      <c r="DW1025" s="21">
        <v>0.18585167825222015</v>
      </c>
      <c r="DX1025" s="21">
        <v>0.22365979850292206</v>
      </c>
      <c r="DY1025" s="21">
        <v>0.22399190068244934</v>
      </c>
      <c r="DZ1025" s="21">
        <v>0.16581495106220245</v>
      </c>
      <c r="EA1025" s="21">
        <v>0.15164756774902344</v>
      </c>
      <c r="EB1025" s="21">
        <v>4.6991147100925446E-2</v>
      </c>
      <c r="EC1025" s="21">
        <v>0.16614946722984314</v>
      </c>
      <c r="ED1025" s="21">
        <v>9.9766246974468231E-2</v>
      </c>
      <c r="EE1025" s="21">
        <v>0.20201629400253296</v>
      </c>
      <c r="EF1025" s="21">
        <v>0.2068341076374054</v>
      </c>
      <c r="EG1025" s="21">
        <v>0.475920170545578</v>
      </c>
      <c r="EH1025" s="21">
        <v>0.27953323721885681</v>
      </c>
      <c r="EI1025" s="21">
        <v>-3.0411671847105026E-2</v>
      </c>
      <c r="EJ1025" s="21">
        <v>-0.30120140314102173</v>
      </c>
      <c r="EK1025" s="21">
        <v>2.6535239219665527</v>
      </c>
      <c r="EL1025" s="21">
        <v>3.2591969966888428</v>
      </c>
      <c r="EM1025" s="21">
        <v>3.0267937183380127</v>
      </c>
      <c r="EN1025" s="21">
        <v>2.9279193878173828</v>
      </c>
      <c r="EO1025" s="21">
        <v>0.76278477907180786</v>
      </c>
      <c r="EP1025" s="21">
        <v>0.12383045256137848</v>
      </c>
      <c r="EQ1025" s="21">
        <v>5.7518746703863144E-2</v>
      </c>
      <c r="ER1025" s="21">
        <v>-0.39627587795257568</v>
      </c>
      <c r="ES1025" s="21">
        <v>-0.3754611611366272</v>
      </c>
      <c r="ET1025" s="21">
        <v>-0.15360362827777863</v>
      </c>
      <c r="EU1025" s="21">
        <v>68.286982227330924</v>
      </c>
      <c r="EV1025" s="21">
        <v>67.229297704119475</v>
      </c>
      <c r="EW1025" s="21">
        <v>66.963266286683961</v>
      </c>
      <c r="EX1025" s="21">
        <v>66.407610129779599</v>
      </c>
      <c r="EY1025" s="21">
        <v>67.023284777728563</v>
      </c>
      <c r="EZ1025" s="21">
        <v>67.588554895598278</v>
      </c>
      <c r="FA1025" s="21">
        <v>69.482877818973876</v>
      </c>
      <c r="FB1025" s="21">
        <v>69.624853773474484</v>
      </c>
      <c r="FC1025" s="21">
        <v>76.338405741996098</v>
      </c>
      <c r="FD1025" s="21">
        <v>84.469544297669074</v>
      </c>
      <c r="FE1025" s="21">
        <v>89.397682439505758</v>
      </c>
      <c r="FF1025" s="21">
        <v>95.761533998618958</v>
      </c>
      <c r="FG1025" s="21">
        <v>96.815707363714182</v>
      </c>
      <c r="FH1025" s="21">
        <v>96.606263476071049</v>
      </c>
      <c r="FI1025" s="21">
        <v>95.102188429632278</v>
      </c>
      <c r="FJ1025" s="21">
        <v>95.274125966216189</v>
      </c>
      <c r="FK1025" s="21">
        <v>96.079876083962063</v>
      </c>
      <c r="FL1025" s="21">
        <v>94.48316427641808</v>
      </c>
      <c r="FM1025" s="21">
        <v>88.58293184086655</v>
      </c>
      <c r="FN1025" s="21">
        <v>82.75224031194</v>
      </c>
      <c r="FO1025" s="21">
        <v>79.451553685225292</v>
      </c>
      <c r="FP1025" s="21">
        <v>77.396104058119306</v>
      </c>
      <c r="FQ1025" s="21">
        <v>74.898627563969626</v>
      </c>
      <c r="FR1025" s="21">
        <v>73.401708451095374</v>
      </c>
      <c r="FS1025" s="21">
        <v>2.1664550304412842</v>
      </c>
      <c r="FT1025" s="21"/>
      <c r="FU1025" s="21">
        <v>0.22772990167140961</v>
      </c>
      <c r="FV1025" t="s">
        <v>294</v>
      </c>
      <c r="FW1025" s="21"/>
      <c r="FX1025">
        <f t="shared" si="45"/>
        <v>23.540126037597656</v>
      </c>
      <c r="FY1025">
        <f t="shared" si="46"/>
        <v>1.0546095550060273</v>
      </c>
      <c r="FZ1025">
        <f t="shared" si="47"/>
        <v>88.269953239682394</v>
      </c>
    </row>
    <row r="1026" spans="1:182" x14ac:dyDescent="0.2">
      <c r="A1026" t="s">
        <v>227</v>
      </c>
      <c r="B1026" t="s">
        <v>0</v>
      </c>
      <c r="C1026" t="s">
        <v>262</v>
      </c>
      <c r="D1026" t="s">
        <v>274</v>
      </c>
      <c r="E1026" t="s">
        <v>220</v>
      </c>
      <c r="F1026" s="21">
        <v>9271</v>
      </c>
      <c r="G1026" s="21">
        <v>6.7668061256408691</v>
      </c>
      <c r="H1026" s="21">
        <v>6.1235370635986328</v>
      </c>
      <c r="I1026" s="21">
        <v>5.5487308502197266</v>
      </c>
      <c r="J1026" s="21">
        <v>5.1225895881652832</v>
      </c>
      <c r="K1026" s="21">
        <v>4.8927059173583984</v>
      </c>
      <c r="L1026" s="21">
        <v>4.8997464179992676</v>
      </c>
      <c r="M1026" s="21">
        <v>5.2394628524780273</v>
      </c>
      <c r="N1026" s="21">
        <v>5.4821658134460449</v>
      </c>
      <c r="O1026" s="21">
        <v>5.0537867546081543</v>
      </c>
      <c r="P1026" s="21">
        <v>4.3806157112121582</v>
      </c>
      <c r="Q1026" s="21">
        <v>4.2013626098632813</v>
      </c>
      <c r="R1026" s="21">
        <v>4.4630947113037109</v>
      </c>
      <c r="S1026" s="21">
        <v>5.2614421844482422</v>
      </c>
      <c r="T1026" s="21">
        <v>6.1299309730529785</v>
      </c>
      <c r="U1026" s="21">
        <v>7.4835329055786133</v>
      </c>
      <c r="V1026" s="21">
        <v>9.2689485549926758</v>
      </c>
      <c r="W1026" s="21">
        <v>10.565252304077148</v>
      </c>
      <c r="X1026" s="21">
        <v>12.196272850036621</v>
      </c>
      <c r="Y1026" s="21">
        <v>12.826913833618164</v>
      </c>
      <c r="Z1026" s="21">
        <v>12.981439590454102</v>
      </c>
      <c r="AA1026" s="21">
        <v>12.363786697387695</v>
      </c>
      <c r="AB1026" s="21">
        <v>11.561060905456543</v>
      </c>
      <c r="AC1026" s="21">
        <v>10.000343322753906</v>
      </c>
      <c r="AD1026" s="21">
        <v>8.4036960601806641</v>
      </c>
      <c r="AE1026" s="21">
        <v>-0.14664982259273529</v>
      </c>
      <c r="AF1026" s="21">
        <v>-1.9094659015536308E-2</v>
      </c>
      <c r="AG1026" s="21">
        <v>-2.3257486522197723E-2</v>
      </c>
      <c r="AH1026" s="21">
        <v>-3.6993648856878281E-2</v>
      </c>
      <c r="AI1026" s="21">
        <v>-5.4522551596164703E-2</v>
      </c>
      <c r="AJ1026" s="21">
        <v>-0.13816846907138824</v>
      </c>
      <c r="AK1026" s="21">
        <v>-7.6764866709709167E-2</v>
      </c>
      <c r="AL1026" s="21">
        <v>-0.11228980123996735</v>
      </c>
      <c r="AM1026" s="21">
        <v>-6.0357946902513504E-2</v>
      </c>
      <c r="AN1026" s="21">
        <v>-6.7320391535758972E-2</v>
      </c>
      <c r="AO1026" s="21">
        <v>-2.1690331399440765E-2</v>
      </c>
      <c r="AP1026" s="21">
        <v>-0.16281461715698242</v>
      </c>
      <c r="AQ1026" s="21">
        <v>-0.37065243721008301</v>
      </c>
      <c r="AR1026" s="21">
        <v>-0.57021039724349976</v>
      </c>
      <c r="AS1026" s="21">
        <v>0.91730457544326782</v>
      </c>
      <c r="AT1026" s="21">
        <v>1.3521649837493896</v>
      </c>
      <c r="AU1026" s="21">
        <v>1.1319954395294189</v>
      </c>
      <c r="AV1026" s="21">
        <v>1.2151761054992676</v>
      </c>
      <c r="AW1026" s="21">
        <v>2.9067561030387878E-2</v>
      </c>
      <c r="AX1026" s="21">
        <v>-0.29820728302001953</v>
      </c>
      <c r="AY1026" s="21">
        <v>-0.29936635494232178</v>
      </c>
      <c r="AZ1026" s="21">
        <v>-0.49547305703163147</v>
      </c>
      <c r="BA1026" s="21">
        <v>-0.48992443084716797</v>
      </c>
      <c r="BB1026" s="21">
        <v>-0.43746215105056763</v>
      </c>
      <c r="BC1026" s="21">
        <v>-7.5321570038795471E-2</v>
      </c>
      <c r="BD1026" s="21">
        <v>4.5409783720970154E-2</v>
      </c>
      <c r="BE1026" s="21">
        <v>3.3952169120311737E-2</v>
      </c>
      <c r="BF1026" s="21">
        <v>1.3157807290554047E-2</v>
      </c>
      <c r="BG1026" s="21">
        <v>-8.6211357265710831E-3</v>
      </c>
      <c r="BH1026" s="21">
        <v>-9.3570470809936523E-2</v>
      </c>
      <c r="BI1026" s="21">
        <v>-3.1460769474506378E-2</v>
      </c>
      <c r="BJ1026" s="21">
        <v>-5.9295497834682465E-2</v>
      </c>
      <c r="BK1026" s="21">
        <v>4.8825405538082123E-3</v>
      </c>
      <c r="BL1026" s="21">
        <v>1.4122031629085541E-2</v>
      </c>
      <c r="BM1026" s="21">
        <v>7.5883589684963226E-2</v>
      </c>
      <c r="BN1026" s="21">
        <v>-4.7406509518623352E-2</v>
      </c>
      <c r="BO1026" s="21">
        <v>-0.24024750292301178</v>
      </c>
      <c r="BP1026" s="21">
        <v>-0.43219339847564697</v>
      </c>
      <c r="BQ1026" s="21">
        <v>1.0572930574417114</v>
      </c>
      <c r="BR1026" s="21">
        <v>1.4932860136032104</v>
      </c>
      <c r="BS1026" s="21">
        <v>1.2756741046905518</v>
      </c>
      <c r="BT1026" s="21">
        <v>1.3565142154693604</v>
      </c>
      <c r="BU1026" s="21">
        <v>0.16405709087848663</v>
      </c>
      <c r="BV1026" s="21">
        <v>-0.17006486654281616</v>
      </c>
      <c r="BW1026" s="21">
        <v>-0.1805451512336731</v>
      </c>
      <c r="BX1026" s="21">
        <v>-0.3840881884098053</v>
      </c>
      <c r="BY1026" s="21">
        <v>-0.38768011331558228</v>
      </c>
      <c r="BZ1026" s="21">
        <v>-0.35177618265151978</v>
      </c>
      <c r="CA1026" s="21">
        <v>-2.5919841602444649E-2</v>
      </c>
      <c r="CB1026" s="21">
        <v>9.0085364878177643E-2</v>
      </c>
      <c r="CC1026" s="21">
        <v>7.3575407266616821E-2</v>
      </c>
      <c r="CD1026" s="21">
        <v>4.7892551869153976E-2</v>
      </c>
      <c r="CE1026" s="21">
        <v>2.3170046508312225E-2</v>
      </c>
      <c r="CF1026" s="21">
        <v>-6.2682025134563446E-2</v>
      </c>
      <c r="CG1026" s="21">
        <v>-8.3290506154298782E-5</v>
      </c>
      <c r="CH1026" s="21">
        <v>-2.2591805085539818E-2</v>
      </c>
      <c r="CI1026" s="21">
        <v>5.0067901611328125E-2</v>
      </c>
      <c r="CJ1026" s="21">
        <v>7.052881270647049E-2</v>
      </c>
      <c r="CK1026" s="21">
        <v>0.14346298575401306</v>
      </c>
      <c r="CL1026" s="21">
        <v>3.2524794340133667E-2</v>
      </c>
      <c r="CM1026" s="21">
        <v>-0.14992943406105042</v>
      </c>
      <c r="CN1026" s="21">
        <v>-0.33660325407981873</v>
      </c>
      <c r="CO1026" s="21">
        <v>1.1542487144470215</v>
      </c>
      <c r="CP1026" s="21">
        <v>1.5910260677337646</v>
      </c>
      <c r="CQ1026" s="21">
        <v>1.3751856088638306</v>
      </c>
      <c r="CR1026" s="21">
        <v>1.4544044733047485</v>
      </c>
      <c r="CS1026" s="21">
        <v>0.25755041837692261</v>
      </c>
      <c r="CT1026" s="21">
        <v>-8.1313826143741608E-2</v>
      </c>
      <c r="CU1026" s="21">
        <v>-9.8249942064285278E-2</v>
      </c>
      <c r="CV1026" s="21">
        <v>-0.30694335699081421</v>
      </c>
      <c r="CW1026" s="21">
        <v>-0.31686598062515259</v>
      </c>
      <c r="CX1026" s="21">
        <v>-0.29243037104606628</v>
      </c>
      <c r="CY1026" s="21">
        <v>2.3481886833906174E-2</v>
      </c>
      <c r="CZ1026" s="21">
        <v>0.13476094603538513</v>
      </c>
      <c r="DA1026" s="21">
        <v>0.11319864541292191</v>
      </c>
      <c r="DB1026" s="21">
        <v>8.2627296447753906E-2</v>
      </c>
      <c r="DC1026" s="21">
        <v>5.4961226880550385E-2</v>
      </c>
      <c r="DD1026" s="21">
        <v>-3.1793583184480667E-2</v>
      </c>
      <c r="DE1026" s="21">
        <v>3.1294189393520355E-2</v>
      </c>
      <c r="DF1026" s="21">
        <v>1.411188580095768E-2</v>
      </c>
      <c r="DG1026" s="21">
        <v>9.5253258943557739E-2</v>
      </c>
      <c r="DH1026" s="21">
        <v>0.12693558633327484</v>
      </c>
      <c r="DI1026" s="21">
        <v>0.21104238927364349</v>
      </c>
      <c r="DJ1026" s="21">
        <v>0.11245611310005188</v>
      </c>
      <c r="DK1026" s="21">
        <v>-5.9611380100250244E-2</v>
      </c>
      <c r="DL1026" s="21">
        <v>-0.24101312458515167</v>
      </c>
      <c r="DM1026" s="21">
        <v>1.251204252243042</v>
      </c>
      <c r="DN1026" s="21">
        <v>1.6887660026550293</v>
      </c>
      <c r="DO1026" s="21">
        <v>1.4746971130371094</v>
      </c>
      <c r="DP1026" s="21">
        <v>1.5522948503494263</v>
      </c>
      <c r="DQ1026" s="21">
        <v>0.35104376077651978</v>
      </c>
      <c r="DR1026" s="21">
        <v>7.437216117978096E-3</v>
      </c>
      <c r="DS1026" s="21">
        <v>-1.5954736620187759E-2</v>
      </c>
      <c r="DT1026" s="21">
        <v>-0.22979852557182312</v>
      </c>
      <c r="DU1026" s="21">
        <v>-0.24605187773704529</v>
      </c>
      <c r="DV1026" s="21">
        <v>-0.2330845445394516</v>
      </c>
      <c r="DW1026" s="21">
        <v>9.4810135662555695E-2</v>
      </c>
      <c r="DX1026" s="21">
        <v>0.19926539063453674</v>
      </c>
      <c r="DY1026" s="21">
        <v>0.17040830850601196</v>
      </c>
      <c r="DZ1026" s="21">
        <v>0.13277874886989594</v>
      </c>
      <c r="EA1026" s="21">
        <v>0.10086264461278915</v>
      </c>
      <c r="EB1026" s="21">
        <v>1.2804420664906502E-2</v>
      </c>
      <c r="EC1026" s="21">
        <v>7.6598286628723145E-2</v>
      </c>
      <c r="ED1026" s="21">
        <v>6.7106187343597412E-2</v>
      </c>
      <c r="EE1026" s="21">
        <v>0.16049374639987946</v>
      </c>
      <c r="EF1026" s="21">
        <v>0.20837801694869995</v>
      </c>
      <c r="EG1026" s="21">
        <v>0.3086162805557251</v>
      </c>
      <c r="EH1026" s="21">
        <v>0.22786420583724976</v>
      </c>
      <c r="EI1026" s="21">
        <v>7.0793554186820984E-2</v>
      </c>
      <c r="EJ1026" s="21">
        <v>-0.10299612581729889</v>
      </c>
      <c r="EK1026" s="21">
        <v>1.3911927938461304</v>
      </c>
      <c r="EL1026" s="21">
        <v>1.8298870325088501</v>
      </c>
      <c r="EM1026" s="21">
        <v>1.6183757781982422</v>
      </c>
      <c r="EN1026" s="21">
        <v>1.693632960319519</v>
      </c>
      <c r="EO1026" s="21">
        <v>0.48603326082229614</v>
      </c>
      <c r="EP1026" s="21">
        <v>0.13557961583137512</v>
      </c>
      <c r="EQ1026" s="21">
        <v>0.10286647081375122</v>
      </c>
      <c r="ER1026" s="21">
        <v>-0.11841366440057755</v>
      </c>
      <c r="ES1026" s="21">
        <v>-0.1438075453042984</v>
      </c>
      <c r="ET1026" s="21">
        <v>-0.14739859104156494</v>
      </c>
      <c r="EU1026" s="21">
        <v>68.569459648949945</v>
      </c>
      <c r="EV1026" s="21">
        <v>68.084070398460099</v>
      </c>
      <c r="EW1026" s="21">
        <v>68.362441899437812</v>
      </c>
      <c r="EX1026" s="21">
        <v>67.690521077294022</v>
      </c>
      <c r="EY1026" s="21">
        <v>68.830771748963826</v>
      </c>
      <c r="EZ1026" s="21">
        <v>70.244334450792621</v>
      </c>
      <c r="FA1026" s="21">
        <v>72.80832941629086</v>
      </c>
      <c r="FB1026" s="21">
        <v>72.432877359646398</v>
      </c>
      <c r="FC1026" s="21">
        <v>78.365810216945448</v>
      </c>
      <c r="FD1026" s="21">
        <v>84.447795963791407</v>
      </c>
      <c r="FE1026" s="21">
        <v>87.192700166016152</v>
      </c>
      <c r="FF1026" s="21">
        <v>93.957173412999026</v>
      </c>
      <c r="FG1026" s="21">
        <v>95.155169275814814</v>
      </c>
      <c r="FH1026" s="21">
        <v>94.182752953855342</v>
      </c>
      <c r="FI1026" s="21">
        <v>92.38820811874362</v>
      </c>
      <c r="FJ1026" s="21">
        <v>92.61353328418042</v>
      </c>
      <c r="FK1026" s="21">
        <v>94.805411685980218</v>
      </c>
      <c r="FL1026" s="21">
        <v>93.876986952407137</v>
      </c>
      <c r="FM1026" s="21">
        <v>86.804427609296056</v>
      </c>
      <c r="FN1026" s="21">
        <v>82.741900975129951</v>
      </c>
      <c r="FO1026" s="21">
        <v>81.021582703749317</v>
      </c>
      <c r="FP1026" s="21">
        <v>77.8419639793958</v>
      </c>
      <c r="FQ1026" s="21">
        <v>76.501684842044355</v>
      </c>
      <c r="FR1026" s="21">
        <v>75.105887482048246</v>
      </c>
      <c r="FS1026" s="21">
        <v>1.4874039888381958</v>
      </c>
      <c r="FT1026" s="21"/>
      <c r="FU1026" s="21">
        <v>0.15637689828872681</v>
      </c>
      <c r="FV1026" t="s">
        <v>294</v>
      </c>
      <c r="FW1026" s="21"/>
      <c r="FX1026">
        <f t="shared" si="45"/>
        <v>12.186733055114747</v>
      </c>
      <c r="FY1026">
        <f t="shared" si="46"/>
        <v>0.58151534646749492</v>
      </c>
      <c r="FZ1026">
        <f t="shared" si="47"/>
        <v>87.85006198531255</v>
      </c>
    </row>
    <row r="1027" spans="1:182" x14ac:dyDescent="0.2">
      <c r="A1027" t="s">
        <v>227</v>
      </c>
      <c r="B1027" t="s">
        <v>0</v>
      </c>
      <c r="C1027" t="s">
        <v>262</v>
      </c>
      <c r="D1027" t="s">
        <v>274</v>
      </c>
      <c r="E1027" t="s">
        <v>221</v>
      </c>
      <c r="F1027" s="21">
        <v>5831</v>
      </c>
      <c r="G1027" s="21">
        <v>5.7051844596862793</v>
      </c>
      <c r="H1027" s="21">
        <v>5.0119647979736328</v>
      </c>
      <c r="I1027" s="21">
        <v>4.5469145774841309</v>
      </c>
      <c r="J1027" s="21">
        <v>4.1760740280151367</v>
      </c>
      <c r="K1027" s="21">
        <v>4.0095515251159668</v>
      </c>
      <c r="L1027" s="21">
        <v>4.0183620452880859</v>
      </c>
      <c r="M1027" s="21">
        <v>4.2611780166625977</v>
      </c>
      <c r="N1027" s="21">
        <v>4.2072200775146484</v>
      </c>
      <c r="O1027" s="21">
        <v>3.5291469097137451</v>
      </c>
      <c r="P1027" s="21">
        <v>2.7377862930297852</v>
      </c>
      <c r="Q1027" s="21">
        <v>2.7457952499389648</v>
      </c>
      <c r="R1027" s="21">
        <v>3.3751626014709473</v>
      </c>
      <c r="S1027" s="21">
        <v>4.6891984939575195</v>
      </c>
      <c r="T1027" s="21">
        <v>6.1756925582885742</v>
      </c>
      <c r="U1027" s="21">
        <v>7.3551783561706543</v>
      </c>
      <c r="V1027" s="21">
        <v>8.9353170394897461</v>
      </c>
      <c r="W1027" s="21">
        <v>10.527125358581543</v>
      </c>
      <c r="X1027" s="21">
        <v>11.934406280517578</v>
      </c>
      <c r="Y1027" s="21">
        <v>12.070500373840332</v>
      </c>
      <c r="Z1027" s="21">
        <v>11.526254653930664</v>
      </c>
      <c r="AA1027" s="21">
        <v>10.497344970703125</v>
      </c>
      <c r="AB1027" s="21">
        <v>9.6314334869384766</v>
      </c>
      <c r="AC1027" s="21">
        <v>8.3939685821533203</v>
      </c>
      <c r="AD1027" s="21">
        <v>7.1437673568725586</v>
      </c>
      <c r="AE1027" s="21">
        <v>-0.11008906364440918</v>
      </c>
      <c r="AF1027" s="21">
        <v>-0.1532546728849411</v>
      </c>
      <c r="AG1027" s="21">
        <v>-0.10434278845787048</v>
      </c>
      <c r="AH1027" s="21">
        <v>-0.12336154282093048</v>
      </c>
      <c r="AI1027" s="21">
        <v>-7.2676084935665131E-2</v>
      </c>
      <c r="AJ1027" s="21">
        <v>-6.587807834148407E-2</v>
      </c>
      <c r="AK1027" s="21">
        <v>-3.4382190555334091E-2</v>
      </c>
      <c r="AL1027" s="21">
        <v>-0.10406582802534103</v>
      </c>
      <c r="AM1027" s="21">
        <v>-0.12259688973426819</v>
      </c>
      <c r="AN1027" s="21">
        <v>-0.2113727331161499</v>
      </c>
      <c r="AO1027" s="21">
        <v>-9.7635447978973389E-2</v>
      </c>
      <c r="AP1027" s="21">
        <v>-0.26723501086235046</v>
      </c>
      <c r="AQ1027" s="21">
        <v>-0.47331511974334717</v>
      </c>
      <c r="AR1027" s="21">
        <v>-0.59541189670562744</v>
      </c>
      <c r="AS1027" s="21">
        <v>0.87023741006851196</v>
      </c>
      <c r="AT1027" s="21">
        <v>1.0445556640625</v>
      </c>
      <c r="AU1027" s="21">
        <v>1.045680046081543</v>
      </c>
      <c r="AV1027" s="21">
        <v>0.8684888482093811</v>
      </c>
      <c r="AW1027" s="21">
        <v>-5.8101393282413483E-2</v>
      </c>
      <c r="AX1027" s="21">
        <v>-0.33732053637504578</v>
      </c>
      <c r="AY1027" s="21">
        <v>-0.33343765139579773</v>
      </c>
      <c r="AZ1027" s="21">
        <v>-0.53793942928314209</v>
      </c>
      <c r="BA1027" s="21">
        <v>-0.47136640548706055</v>
      </c>
      <c r="BB1027" s="21">
        <v>-0.21523489058017731</v>
      </c>
      <c r="BC1027" s="21">
        <v>-3.0227726325392723E-2</v>
      </c>
      <c r="BD1027" s="21">
        <v>-8.2236006855964661E-2</v>
      </c>
      <c r="BE1027" s="21">
        <v>-4.0524933487176895E-2</v>
      </c>
      <c r="BF1027" s="21">
        <v>-6.160765141248703E-2</v>
      </c>
      <c r="BG1027" s="21">
        <v>-2.2404864430427551E-2</v>
      </c>
      <c r="BH1027" s="21">
        <v>-2.4005360901355743E-2</v>
      </c>
      <c r="BI1027" s="21">
        <v>1.5618078410625458E-2</v>
      </c>
      <c r="BJ1027" s="21">
        <v>-4.9332559108734131E-2</v>
      </c>
      <c r="BK1027" s="21">
        <v>-5.5994030088186264E-2</v>
      </c>
      <c r="BL1027" s="21">
        <v>-0.12754032015800476</v>
      </c>
      <c r="BM1027" s="21">
        <v>1.0145522654056549E-2</v>
      </c>
      <c r="BN1027" s="21">
        <v>-0.13778257369995117</v>
      </c>
      <c r="BO1027" s="21">
        <v>-0.32387077808380127</v>
      </c>
      <c r="BP1027" s="21">
        <v>-0.43667146563529968</v>
      </c>
      <c r="BQ1027" s="21">
        <v>1.0271191596984863</v>
      </c>
      <c r="BR1027" s="21">
        <v>1.1983941793441772</v>
      </c>
      <c r="BS1027" s="21">
        <v>1.194094181060791</v>
      </c>
      <c r="BT1027" s="21">
        <v>1.0161793231964111</v>
      </c>
      <c r="BU1027" s="21">
        <v>7.969348132610321E-2</v>
      </c>
      <c r="BV1027" s="21">
        <v>-0.20395529270172119</v>
      </c>
      <c r="BW1027" s="21">
        <v>-0.21271078288555145</v>
      </c>
      <c r="BX1027" s="21">
        <v>-0.42812663316726685</v>
      </c>
      <c r="BY1027" s="21">
        <v>-0.37217825651168823</v>
      </c>
      <c r="BZ1027" s="21">
        <v>-0.12846946716308594</v>
      </c>
      <c r="CA1027" s="21">
        <v>2.5083992630243301E-2</v>
      </c>
      <c r="CB1027" s="21">
        <v>-3.3048693090677261E-2</v>
      </c>
      <c r="CC1027" s="21">
        <v>3.6751199513673782E-3</v>
      </c>
      <c r="CD1027" s="21">
        <v>-1.8837098032236099E-2</v>
      </c>
      <c r="CE1027" s="21">
        <v>1.2412834912538528E-2</v>
      </c>
      <c r="CF1027" s="21">
        <v>4.995555616915226E-3</v>
      </c>
      <c r="CG1027" s="21">
        <v>5.0248116254806519E-2</v>
      </c>
      <c r="CH1027" s="21">
        <v>-1.1424461379647255E-2</v>
      </c>
      <c r="CI1027" s="21">
        <v>-9.8650902509689331E-3</v>
      </c>
      <c r="CJ1027" s="21">
        <v>-6.9478265941143036E-2</v>
      </c>
      <c r="CK1027" s="21">
        <v>8.4794282913208008E-2</v>
      </c>
      <c r="CL1027" s="21">
        <v>-4.8124209046363831E-2</v>
      </c>
      <c r="CM1027" s="21">
        <v>-0.22036606073379517</v>
      </c>
      <c r="CN1027" s="21">
        <v>-0.32672834396362305</v>
      </c>
      <c r="CO1027" s="21">
        <v>1.1357749700546265</v>
      </c>
      <c r="CP1027" s="21">
        <v>1.30494225025177</v>
      </c>
      <c r="CQ1027" s="21">
        <v>1.2968854904174805</v>
      </c>
      <c r="CR1027" s="21">
        <v>1.1184693574905396</v>
      </c>
      <c r="CS1027" s="21">
        <v>0.17512980103492737</v>
      </c>
      <c r="CT1027" s="21">
        <v>-0.11158692091703415</v>
      </c>
      <c r="CU1027" s="21">
        <v>-0.12909571826457977</v>
      </c>
      <c r="CV1027" s="21">
        <v>-0.35207059979438782</v>
      </c>
      <c r="CW1027" s="21">
        <v>-0.30348086357116699</v>
      </c>
      <c r="CX1027" s="21">
        <v>-6.8375997245311737E-2</v>
      </c>
      <c r="CY1027" s="21">
        <v>8.0395705997943878E-2</v>
      </c>
      <c r="CZ1027" s="21">
        <v>1.6138620674610138E-2</v>
      </c>
      <c r="DA1027" s="21">
        <v>4.7875173389911652E-2</v>
      </c>
      <c r="DB1027" s="21">
        <v>2.393345907330513E-2</v>
      </c>
      <c r="DC1027" s="21">
        <v>4.7230534255504608E-2</v>
      </c>
      <c r="DD1027" s="21">
        <v>3.3996470272541046E-2</v>
      </c>
      <c r="DE1027" s="21">
        <v>8.4878154098987579E-2</v>
      </c>
      <c r="DF1027" s="21">
        <v>2.6483634486794472E-2</v>
      </c>
      <c r="DG1027" s="21">
        <v>3.6263849586248398E-2</v>
      </c>
      <c r="DH1027" s="21">
        <v>-1.1416202411055565E-2</v>
      </c>
      <c r="DI1027" s="21">
        <v>0.15944305062294006</v>
      </c>
      <c r="DJ1027" s="21">
        <v>4.1534151881933212E-2</v>
      </c>
      <c r="DK1027" s="21">
        <v>-0.11686137318611145</v>
      </c>
      <c r="DL1027" s="21">
        <v>-0.21678519248962402</v>
      </c>
      <c r="DM1027" s="21">
        <v>1.2444307804107666</v>
      </c>
      <c r="DN1027" s="21">
        <v>1.4114904403686523</v>
      </c>
      <c r="DO1027" s="21">
        <v>1.3996766805648804</v>
      </c>
      <c r="DP1027" s="21">
        <v>1.220759391784668</v>
      </c>
      <c r="DQ1027" s="21">
        <v>0.27056610584259033</v>
      </c>
      <c r="DR1027" s="21">
        <v>-1.9218550994992256E-2</v>
      </c>
      <c r="DS1027" s="21">
        <v>-4.548066109418869E-2</v>
      </c>
      <c r="DT1027" s="21">
        <v>-0.27601459622383118</v>
      </c>
      <c r="DU1027" s="21">
        <v>-0.23478345572948456</v>
      </c>
      <c r="DV1027" s="21">
        <v>-8.2825236022472382E-3</v>
      </c>
      <c r="DW1027" s="21">
        <v>0.16025704145431519</v>
      </c>
      <c r="DX1027" s="21">
        <v>8.7157286703586578E-2</v>
      </c>
      <c r="DY1027" s="21">
        <v>0.11169302463531494</v>
      </c>
      <c r="DZ1027" s="21">
        <v>8.5687354207038879E-2</v>
      </c>
      <c r="EA1027" s="21">
        <v>9.7501754760742188E-2</v>
      </c>
      <c r="EB1027" s="21">
        <v>7.5869187712669373E-2</v>
      </c>
      <c r="EC1027" s="21">
        <v>0.13487842679023743</v>
      </c>
      <c r="ED1027" s="21">
        <v>8.1216908991336823E-2</v>
      </c>
      <c r="EE1027" s="21">
        <v>0.10286670923233032</v>
      </c>
      <c r="EF1027" s="21">
        <v>7.2416193783283234E-2</v>
      </c>
      <c r="EG1027" s="21">
        <v>0.2672240138053894</v>
      </c>
      <c r="EH1027" s="21">
        <v>0.1709865927696228</v>
      </c>
      <c r="EI1027" s="21">
        <v>3.2582987099885941E-2</v>
      </c>
      <c r="EJ1027" s="21">
        <v>-5.8044787496328354E-2</v>
      </c>
      <c r="EK1027" s="21">
        <v>1.4013125896453857</v>
      </c>
      <c r="EL1027" s="21">
        <v>1.5653290748596191</v>
      </c>
      <c r="EM1027" s="21">
        <v>1.5480908155441284</v>
      </c>
      <c r="EN1027" s="21">
        <v>1.3684499263763428</v>
      </c>
      <c r="EO1027" s="21">
        <v>0.40836095809936523</v>
      </c>
      <c r="EP1027" s="21">
        <v>0.11414670199155807</v>
      </c>
      <c r="EQ1027" s="21">
        <v>7.524619996547699E-2</v>
      </c>
      <c r="ER1027" s="21">
        <v>-0.16620178520679474</v>
      </c>
      <c r="ES1027" s="21">
        <v>-0.13559532165527344</v>
      </c>
      <c r="ET1027" s="21">
        <v>7.848290354013443E-2</v>
      </c>
      <c r="EU1027" s="21">
        <v>67.982034674334855</v>
      </c>
      <c r="EV1027" s="21">
        <v>66.313943906419993</v>
      </c>
      <c r="EW1027" s="21">
        <v>65.460471177786005</v>
      </c>
      <c r="EX1027" s="21">
        <v>65.02663047030336</v>
      </c>
      <c r="EY1027" s="21">
        <v>65.078347488897904</v>
      </c>
      <c r="EZ1027" s="21">
        <v>64.72826291160996</v>
      </c>
      <c r="FA1027" s="21">
        <v>65.914362317803096</v>
      </c>
      <c r="FB1027" s="21">
        <v>66.607790027632149</v>
      </c>
      <c r="FC1027" s="21">
        <v>74.159042147742881</v>
      </c>
      <c r="FD1027" s="21">
        <v>84.487974581312017</v>
      </c>
      <c r="FE1027" s="21">
        <v>91.759078897061755</v>
      </c>
      <c r="FF1027" s="21">
        <v>97.697654724121094</v>
      </c>
      <c r="FG1027" s="21">
        <v>98.600548175202704</v>
      </c>
      <c r="FH1027" s="21">
        <v>99.199495670460578</v>
      </c>
      <c r="FI1027" s="21">
        <v>98.006241650713008</v>
      </c>
      <c r="FJ1027" s="21">
        <v>98.124496340894765</v>
      </c>
      <c r="FK1027" s="21">
        <v>97.438943256135474</v>
      </c>
      <c r="FL1027" s="21">
        <v>95.124707527664384</v>
      </c>
      <c r="FM1027" s="21">
        <v>90.49916445765318</v>
      </c>
      <c r="FN1027" s="21">
        <v>82.769098096391872</v>
      </c>
      <c r="FO1027" s="21">
        <v>77.770820910761771</v>
      </c>
      <c r="FP1027" s="21">
        <v>76.918596961489669</v>
      </c>
      <c r="FQ1027" s="21">
        <v>73.173914530411764</v>
      </c>
      <c r="FR1027" s="21">
        <v>71.573284932259043</v>
      </c>
      <c r="FS1027" s="21">
        <v>1.5501031875610352</v>
      </c>
      <c r="FT1027" s="21"/>
      <c r="FU1027" s="21">
        <v>0.16475993394851685</v>
      </c>
      <c r="FV1027" t="s">
        <v>294</v>
      </c>
      <c r="FW1027" s="21"/>
      <c r="FX1027">
        <f t="shared" ref="FX1027:FX1090" si="48">AVERAGE(W1027:AA1027)</f>
        <v>11.311126327514648</v>
      </c>
      <c r="FY1027">
        <f t="shared" ref="FY1027:FY1090" si="49">AVERAGE(CQ1027:CU1027)</f>
        <v>0.46996040195226668</v>
      </c>
      <c r="FZ1027">
        <f t="shared" ref="FZ1027:FZ1090" si="50">AVERAGE(FK1027:FO1027)</f>
        <v>88.72054684972133</v>
      </c>
    </row>
    <row r="1028" spans="1:182" x14ac:dyDescent="0.2">
      <c r="A1028" t="s">
        <v>227</v>
      </c>
      <c r="B1028" t="s">
        <v>0</v>
      </c>
      <c r="C1028" t="s">
        <v>262</v>
      </c>
      <c r="D1028" t="s">
        <v>276</v>
      </c>
      <c r="E1028" t="s">
        <v>219</v>
      </c>
      <c r="F1028" s="21">
        <v>15130</v>
      </c>
      <c r="G1028" s="21">
        <v>14.224811553955078</v>
      </c>
      <c r="H1028" s="21">
        <v>12.648447036743164</v>
      </c>
      <c r="I1028" s="21">
        <v>11.384966850280762</v>
      </c>
      <c r="J1028" s="21">
        <v>10.49565315246582</v>
      </c>
      <c r="K1028" s="21">
        <v>9.9586009979248047</v>
      </c>
      <c r="L1028" s="21">
        <v>9.6528358459472656</v>
      </c>
      <c r="M1028" s="21">
        <v>9.7754783630371094</v>
      </c>
      <c r="N1028" s="21">
        <v>9.8158731460571289</v>
      </c>
      <c r="O1028" s="21">
        <v>9.9454460144042969</v>
      </c>
      <c r="P1028" s="21">
        <v>9.7160358428955078</v>
      </c>
      <c r="Q1028" s="21">
        <v>10.22773551940918</v>
      </c>
      <c r="R1028" s="21">
        <v>12.313344955444336</v>
      </c>
      <c r="S1028" s="21">
        <v>15.209346771240234</v>
      </c>
      <c r="T1028" s="21">
        <v>18.264358520507813</v>
      </c>
      <c r="U1028" s="21">
        <v>20.564479827880859</v>
      </c>
      <c r="V1028" s="21">
        <v>22.979907989501953</v>
      </c>
      <c r="W1028" s="21">
        <v>25.289644241333008</v>
      </c>
      <c r="X1028" s="21">
        <v>27.24622917175293</v>
      </c>
      <c r="Y1028" s="21">
        <v>28.057474136352539</v>
      </c>
      <c r="Z1028" s="21">
        <v>27.674306869506836</v>
      </c>
      <c r="AA1028" s="21">
        <v>26.890842437744141</v>
      </c>
      <c r="AB1028" s="21">
        <v>25.867116928100586</v>
      </c>
      <c r="AC1028" s="21">
        <v>23.222402572631836</v>
      </c>
      <c r="AD1028" s="21">
        <v>20.620664596557617</v>
      </c>
      <c r="AE1028" s="21">
        <v>-0.11221723258495331</v>
      </c>
      <c r="AF1028" s="21">
        <v>-0.16597777605056763</v>
      </c>
      <c r="AG1028" s="21">
        <v>-0.21013782918453217</v>
      </c>
      <c r="AH1028" s="21">
        <v>-0.16830308735370636</v>
      </c>
      <c r="AI1028" s="21">
        <v>-5.2297770977020264E-2</v>
      </c>
      <c r="AJ1028" s="21">
        <v>-0.17831800878047943</v>
      </c>
      <c r="AK1028" s="21">
        <v>-0.222739577293396</v>
      </c>
      <c r="AL1028" s="21">
        <v>-0.32553428411483765</v>
      </c>
      <c r="AM1028" s="21">
        <v>-0.22515285015106201</v>
      </c>
      <c r="AN1028" s="21">
        <v>-0.43844360113143921</v>
      </c>
      <c r="AO1028" s="21">
        <v>-0.60067492723464966</v>
      </c>
      <c r="AP1028" s="21">
        <v>-0.6556660532951355</v>
      </c>
      <c r="AQ1028" s="21">
        <v>-0.66257411241531372</v>
      </c>
      <c r="AR1028" s="21">
        <v>-0.49575334787368774</v>
      </c>
      <c r="AS1028" s="21">
        <v>2.6609580516815186</v>
      </c>
      <c r="AT1028" s="21">
        <v>3.1595597267150879</v>
      </c>
      <c r="AU1028" s="21">
        <v>2.6645724773406982</v>
      </c>
      <c r="AV1028" s="21">
        <v>1.8498599529266357</v>
      </c>
      <c r="AW1028" s="21">
        <v>0.37791886925697327</v>
      </c>
      <c r="AX1028" s="21">
        <v>-0.27752324938774109</v>
      </c>
      <c r="AY1028" s="21">
        <v>-0.47929692268371582</v>
      </c>
      <c r="AZ1028" s="21">
        <v>-1.0344059467315674</v>
      </c>
      <c r="BA1028" s="21">
        <v>-1.3319400548934937</v>
      </c>
      <c r="BB1028" s="21">
        <v>-0.97850656509399414</v>
      </c>
      <c r="BC1028" s="21">
        <v>1.6924113035202026E-2</v>
      </c>
      <c r="BD1028" s="21">
        <v>-4.9847014248371124E-2</v>
      </c>
      <c r="BE1028" s="21">
        <v>-0.10518193989992142</v>
      </c>
      <c r="BF1028" s="21">
        <v>-7.0995032787322998E-2</v>
      </c>
      <c r="BG1028" s="21">
        <v>3.8467869162559509E-2</v>
      </c>
      <c r="BH1028" s="21">
        <v>-9.6196994185447693E-2</v>
      </c>
      <c r="BI1028" s="21">
        <v>-0.14034794270992279</v>
      </c>
      <c r="BJ1028" s="21">
        <v>-0.22911399602890015</v>
      </c>
      <c r="BK1028" s="21">
        <v>-0.10133281350135803</v>
      </c>
      <c r="BL1028" s="21">
        <v>-0.28399953246116638</v>
      </c>
      <c r="BM1028" s="21">
        <v>-0.41550576686859131</v>
      </c>
      <c r="BN1028" s="21">
        <v>-0.44603878259658813</v>
      </c>
      <c r="BO1028" s="21">
        <v>-0.4245607852935791</v>
      </c>
      <c r="BP1028" s="21">
        <v>-0.22992074489593506</v>
      </c>
      <c r="BQ1028" s="21">
        <v>2.9328396320343018</v>
      </c>
      <c r="BR1028" s="21">
        <v>3.4315600395202637</v>
      </c>
      <c r="BS1028" s="21">
        <v>2.9359686374664307</v>
      </c>
      <c r="BT1028" s="21">
        <v>2.119462251663208</v>
      </c>
      <c r="BU1028" s="21">
        <v>0.64616453647613525</v>
      </c>
      <c r="BV1028" s="21">
        <v>-2.1032422780990601E-2</v>
      </c>
      <c r="BW1028" s="21">
        <v>-0.23463252186775208</v>
      </c>
      <c r="BX1028" s="21">
        <v>-0.80033302307128906</v>
      </c>
      <c r="BY1028" s="21">
        <v>-1.1159985065460205</v>
      </c>
      <c r="BZ1028" s="21">
        <v>-0.7774665355682373</v>
      </c>
      <c r="CA1028" s="21">
        <v>0.10636702924966812</v>
      </c>
      <c r="CB1028" s="21">
        <v>3.0584797263145447E-2</v>
      </c>
      <c r="CC1028" s="21">
        <v>-3.2489821314811707E-2</v>
      </c>
      <c r="CD1028" s="21">
        <v>-3.5997480154037476E-3</v>
      </c>
      <c r="CE1028" s="21">
        <v>0.10133188962936401</v>
      </c>
      <c r="CF1028" s="21">
        <v>-3.9320237934589386E-2</v>
      </c>
      <c r="CG1028" s="21">
        <v>-8.3283744752407074E-2</v>
      </c>
      <c r="CH1028" s="21">
        <v>-0.16233359277248383</v>
      </c>
      <c r="CI1028" s="21">
        <v>-1.5575425699353218E-2</v>
      </c>
      <c r="CJ1028" s="21">
        <v>-0.17703203856945038</v>
      </c>
      <c r="CK1028" s="21">
        <v>-0.28725811839103699</v>
      </c>
      <c r="CL1028" s="21">
        <v>-0.30085161328315735</v>
      </c>
      <c r="CM1028" s="21">
        <v>-0.25971353054046631</v>
      </c>
      <c r="CN1028" s="21">
        <v>-4.5805893838405609E-2</v>
      </c>
      <c r="CO1028" s="21">
        <v>3.1211442947387695</v>
      </c>
      <c r="CP1028" s="21">
        <v>3.6199462413787842</v>
      </c>
      <c r="CQ1028" s="21">
        <v>3.1239364147186279</v>
      </c>
      <c r="CR1028" s="21">
        <v>2.3061881065368652</v>
      </c>
      <c r="CS1028" s="21">
        <v>0.83195072412490845</v>
      </c>
      <c r="CT1028" s="21">
        <v>0.15661236643791199</v>
      </c>
      <c r="CU1028" s="21">
        <v>-6.5178707242012024E-2</v>
      </c>
      <c r="CV1028" s="21">
        <v>-0.63821476697921753</v>
      </c>
      <c r="CW1028" s="21">
        <v>-0.96643811464309692</v>
      </c>
      <c r="CX1028" s="21">
        <v>-0.63822680711746216</v>
      </c>
      <c r="CY1028" s="21">
        <v>0.19580994546413422</v>
      </c>
      <c r="CZ1028" s="21">
        <v>0.11101660132408142</v>
      </c>
      <c r="DA1028" s="21">
        <v>4.0202304720878601E-2</v>
      </c>
      <c r="DB1028" s="21">
        <v>6.3795529305934906E-2</v>
      </c>
      <c r="DC1028" s="21">
        <v>0.16419589519500732</v>
      </c>
      <c r="DD1028" s="21">
        <v>1.7556518316268921E-2</v>
      </c>
      <c r="DE1028" s="21">
        <v>-2.6219557970762253E-2</v>
      </c>
      <c r="DF1028" s="21">
        <v>-9.5553196966648102E-2</v>
      </c>
      <c r="DG1028" s="21">
        <v>7.0181958377361298E-2</v>
      </c>
      <c r="DH1028" s="21">
        <v>-7.0064544677734375E-2</v>
      </c>
      <c r="DI1028" s="21">
        <v>-0.15901051461696625</v>
      </c>
      <c r="DJ1028" s="21">
        <v>-0.15566441416740417</v>
      </c>
      <c r="DK1028" s="21">
        <v>-9.4866260886192322E-2</v>
      </c>
      <c r="DL1028" s="21">
        <v>0.13830894231796265</v>
      </c>
      <c r="DM1028" s="21">
        <v>3.3094487190246582</v>
      </c>
      <c r="DN1028" s="21">
        <v>3.8083324432373047</v>
      </c>
      <c r="DO1028" s="21">
        <v>3.3119044303894043</v>
      </c>
      <c r="DP1028" s="21">
        <v>2.4929141998291016</v>
      </c>
      <c r="DQ1028" s="21">
        <v>1.0177369117736816</v>
      </c>
      <c r="DR1028" s="21">
        <v>0.33425712585449219</v>
      </c>
      <c r="DS1028" s="21">
        <v>0.10427510738372803</v>
      </c>
      <c r="DT1028" s="21">
        <v>-0.47609648108482361</v>
      </c>
      <c r="DU1028" s="21">
        <v>-0.81687772274017334</v>
      </c>
      <c r="DV1028" s="21">
        <v>-0.49898704886436462</v>
      </c>
      <c r="DW1028" s="21">
        <v>0.32495132088661194</v>
      </c>
      <c r="DX1028" s="21">
        <v>0.22714737057685852</v>
      </c>
      <c r="DY1028" s="21">
        <v>0.14515817165374756</v>
      </c>
      <c r="DZ1028" s="21">
        <v>0.16110360622406006</v>
      </c>
      <c r="EA1028" s="21">
        <v>0.25496155023574829</v>
      </c>
      <c r="EB1028" s="21">
        <v>9.9677525460720062E-2</v>
      </c>
      <c r="EC1028" s="21">
        <v>5.6172080338001251E-2</v>
      </c>
      <c r="ED1028" s="21">
        <v>8.6709856986999512E-4</v>
      </c>
      <c r="EE1028" s="21">
        <v>0.19400200247764587</v>
      </c>
      <c r="EF1028" s="21">
        <v>8.4379516541957855E-2</v>
      </c>
      <c r="EG1028" s="21">
        <v>2.6158679276704788E-2</v>
      </c>
      <c r="EH1028" s="21">
        <v>5.3962826728820801E-2</v>
      </c>
      <c r="EI1028" s="21">
        <v>0.14314702153205872</v>
      </c>
      <c r="EJ1028" s="21">
        <v>0.40414154529571533</v>
      </c>
      <c r="EK1028" s="21">
        <v>3.5813305377960205</v>
      </c>
      <c r="EL1028" s="21">
        <v>4.0803327560424805</v>
      </c>
      <c r="EM1028" s="21">
        <v>3.5833003520965576</v>
      </c>
      <c r="EN1028" s="21">
        <v>2.7625164985656738</v>
      </c>
      <c r="EO1028" s="21">
        <v>1.285982608795166</v>
      </c>
      <c r="EP1028" s="21">
        <v>0.59074795246124268</v>
      </c>
      <c r="EQ1028" s="21">
        <v>0.34893950819969177</v>
      </c>
      <c r="ER1028" s="21">
        <v>-0.24202346801757813</v>
      </c>
      <c r="ES1028" s="21">
        <v>-0.60093611478805542</v>
      </c>
      <c r="ET1028" s="21">
        <v>-0.2979469895362854</v>
      </c>
      <c r="EU1028" s="21">
        <v>71.379746997527263</v>
      </c>
      <c r="EV1028" s="21">
        <v>70.220310494069309</v>
      </c>
      <c r="EW1028" s="21">
        <v>70.011196101214352</v>
      </c>
      <c r="EX1028" s="21">
        <v>69.130301331937972</v>
      </c>
      <c r="EY1028" s="21">
        <v>68.957787897345725</v>
      </c>
      <c r="EZ1028" s="21">
        <v>69.643360369392994</v>
      </c>
      <c r="FA1028" s="21">
        <v>70.078826801428633</v>
      </c>
      <c r="FB1028" s="21">
        <v>70.005654598621845</v>
      </c>
      <c r="FC1028" s="21">
        <v>76.087481638019</v>
      </c>
      <c r="FD1028" s="21">
        <v>82.531058939387293</v>
      </c>
      <c r="FE1028" s="21">
        <v>89.116769512047924</v>
      </c>
      <c r="FF1028" s="21">
        <v>95.094413894481875</v>
      </c>
      <c r="FG1028" s="21">
        <v>96.724708128511224</v>
      </c>
      <c r="FH1028" s="21">
        <v>98.109639165642548</v>
      </c>
      <c r="FI1028" s="21">
        <v>98.867793531096382</v>
      </c>
      <c r="FJ1028" s="21">
        <v>97.574394071771863</v>
      </c>
      <c r="FK1028" s="21">
        <v>96.854091412833554</v>
      </c>
      <c r="FL1028" s="21">
        <v>94.947227049409676</v>
      </c>
      <c r="FM1028" s="21">
        <v>91.344970685980286</v>
      </c>
      <c r="FN1028" s="21">
        <v>87.13433138386587</v>
      </c>
      <c r="FO1028" s="21">
        <v>84.221785367472791</v>
      </c>
      <c r="FP1028" s="21">
        <v>81.583133157451499</v>
      </c>
      <c r="FQ1028" s="21">
        <v>79.14686848501141</v>
      </c>
      <c r="FR1028" s="21">
        <v>77.639887143252935</v>
      </c>
      <c r="FS1028" s="21">
        <v>3.1524505615234375</v>
      </c>
      <c r="FT1028" s="21"/>
      <c r="FU1028" s="21">
        <v>0.30696606636047363</v>
      </c>
      <c r="FV1028" t="s">
        <v>294</v>
      </c>
      <c r="FW1028" s="21"/>
      <c r="FX1028">
        <f t="shared" si="48"/>
        <v>27.03169937133789</v>
      </c>
      <c r="FY1028">
        <f t="shared" si="49"/>
        <v>1.2707017809152603</v>
      </c>
      <c r="FZ1028">
        <f t="shared" si="50"/>
        <v>90.900481179912433</v>
      </c>
    </row>
    <row r="1029" spans="1:182" x14ac:dyDescent="0.2">
      <c r="A1029" t="s">
        <v>227</v>
      </c>
      <c r="B1029" t="s">
        <v>0</v>
      </c>
      <c r="C1029" t="s">
        <v>262</v>
      </c>
      <c r="D1029" t="s">
        <v>276</v>
      </c>
      <c r="E1029" t="s">
        <v>220</v>
      </c>
      <c r="F1029" s="21">
        <v>9275</v>
      </c>
      <c r="G1029" s="21">
        <v>7.587038516998291</v>
      </c>
      <c r="H1029" s="21">
        <v>6.8179993629455566</v>
      </c>
      <c r="I1029" s="21">
        <v>6.1892027854919434</v>
      </c>
      <c r="J1029" s="21">
        <v>5.7322893142700195</v>
      </c>
      <c r="K1029" s="21">
        <v>5.4810781478881836</v>
      </c>
      <c r="L1029" s="21">
        <v>5.2019801139831543</v>
      </c>
      <c r="M1029" s="21">
        <v>5.3018536567687988</v>
      </c>
      <c r="N1029" s="21">
        <v>5.4418959617614746</v>
      </c>
      <c r="O1029" s="21">
        <v>5.6071810722351074</v>
      </c>
      <c r="P1029" s="21">
        <v>5.4478797912597656</v>
      </c>
      <c r="Q1029" s="21">
        <v>5.4091191291809082</v>
      </c>
      <c r="R1029" s="21">
        <v>6.0943026542663574</v>
      </c>
      <c r="S1029" s="21">
        <v>7.2550606727600098</v>
      </c>
      <c r="T1029" s="21">
        <v>8.541900634765625</v>
      </c>
      <c r="U1029" s="21">
        <v>9.6811418533325195</v>
      </c>
      <c r="V1029" s="21">
        <v>10.991269111633301</v>
      </c>
      <c r="W1029" s="21">
        <v>12.205745697021484</v>
      </c>
      <c r="X1029" s="21">
        <v>13.61085033416748</v>
      </c>
      <c r="Y1029" s="21">
        <v>14.300234794616699</v>
      </c>
      <c r="Z1029" s="21">
        <v>14.296807289123535</v>
      </c>
      <c r="AA1029" s="21">
        <v>14.033589363098145</v>
      </c>
      <c r="AB1029" s="21">
        <v>13.533254623413086</v>
      </c>
      <c r="AC1029" s="21">
        <v>12.252964019775391</v>
      </c>
      <c r="AD1029" s="21">
        <v>10.899123191833496</v>
      </c>
      <c r="AE1029" s="21">
        <v>-0.16744530200958252</v>
      </c>
      <c r="AF1029" s="21">
        <v>-0.1491335928440094</v>
      </c>
      <c r="AG1029" s="21">
        <v>-8.8178128004074097E-2</v>
      </c>
      <c r="AH1029" s="21">
        <v>-5.7356365025043488E-2</v>
      </c>
      <c r="AI1029" s="21">
        <v>7.5431838631629944E-3</v>
      </c>
      <c r="AJ1029" s="21">
        <v>-0.15125571191310883</v>
      </c>
      <c r="AK1029" s="21">
        <v>-0.16193878650665283</v>
      </c>
      <c r="AL1029" s="21">
        <v>-0.18614989519119263</v>
      </c>
      <c r="AM1029" s="21">
        <v>-7.7001146972179413E-2</v>
      </c>
      <c r="AN1029" s="21">
        <v>-0.20138436555862427</v>
      </c>
      <c r="AO1029" s="21">
        <v>-0.34211340546607971</v>
      </c>
      <c r="AP1029" s="21">
        <v>-0.40483877062797546</v>
      </c>
      <c r="AQ1029" s="21">
        <v>-0.2905023992061615</v>
      </c>
      <c r="AR1029" s="21">
        <v>-0.30975341796875</v>
      </c>
      <c r="AS1029" s="21">
        <v>1.2631497383117676</v>
      </c>
      <c r="AT1029" s="21">
        <v>1.5802794694900513</v>
      </c>
      <c r="AU1029" s="21">
        <v>1.4066722393035889</v>
      </c>
      <c r="AV1029" s="21">
        <v>0.96817952394485474</v>
      </c>
      <c r="AW1029" s="21">
        <v>0.26202622056007385</v>
      </c>
      <c r="AX1029" s="21">
        <v>-1.6717031598091125E-2</v>
      </c>
      <c r="AY1029" s="21">
        <v>-0.18056154251098633</v>
      </c>
      <c r="AZ1029" s="21">
        <v>-0.50639891624450684</v>
      </c>
      <c r="BA1029" s="21">
        <v>-0.60483705997467041</v>
      </c>
      <c r="BB1029" s="21">
        <v>-0.44880232214927673</v>
      </c>
      <c r="BC1029" s="21">
        <v>-7.5389675796031952E-2</v>
      </c>
      <c r="BD1029" s="21">
        <v>-6.6809996962547302E-2</v>
      </c>
      <c r="BE1029" s="21">
        <v>-1.3674087822437286E-2</v>
      </c>
      <c r="BF1029" s="21">
        <v>8.413463830947876E-3</v>
      </c>
      <c r="BG1029" s="21">
        <v>6.9114863872528076E-2</v>
      </c>
      <c r="BH1029" s="21">
        <v>-9.2178590595722198E-2</v>
      </c>
      <c r="BI1029" s="21">
        <v>-0.10448282957077026</v>
      </c>
      <c r="BJ1029" s="21">
        <v>-0.12032821774482727</v>
      </c>
      <c r="BK1029" s="21">
        <v>4.0628639981150627E-3</v>
      </c>
      <c r="BL1029" s="21">
        <v>-0.10091494768857956</v>
      </c>
      <c r="BM1029" s="21">
        <v>-0.22369183599948883</v>
      </c>
      <c r="BN1029" s="21">
        <v>-0.27508276700973511</v>
      </c>
      <c r="BO1029" s="21">
        <v>-0.14206689596176147</v>
      </c>
      <c r="BP1029" s="21">
        <v>-0.14354640245437622</v>
      </c>
      <c r="BQ1029" s="21">
        <v>1.4336758852005005</v>
      </c>
      <c r="BR1029" s="21">
        <v>1.7520341873168945</v>
      </c>
      <c r="BS1029" s="21">
        <v>1.5792276859283447</v>
      </c>
      <c r="BT1029" s="21">
        <v>1.1460450887680054</v>
      </c>
      <c r="BU1029" s="21">
        <v>0.44185256958007813</v>
      </c>
      <c r="BV1029" s="21">
        <v>0.15762126445770264</v>
      </c>
      <c r="BW1029" s="21">
        <v>-1.5969917178153992E-2</v>
      </c>
      <c r="BX1029" s="21">
        <v>-0.34919434785842896</v>
      </c>
      <c r="BY1029" s="21">
        <v>-0.46522027254104614</v>
      </c>
      <c r="BZ1029" s="21">
        <v>-0.31769782304763794</v>
      </c>
      <c r="CA1029" s="21">
        <v>-1.1632226407527924E-2</v>
      </c>
      <c r="CB1029" s="21">
        <v>-9.7929462790489197E-3</v>
      </c>
      <c r="CC1029" s="21">
        <v>3.7927184253931046E-2</v>
      </c>
      <c r="CD1029" s="21">
        <v>5.3965449333190918E-2</v>
      </c>
      <c r="CE1029" s="21">
        <v>0.11175922304391861</v>
      </c>
      <c r="CF1029" s="21">
        <v>-5.1261957734823227E-2</v>
      </c>
      <c r="CG1029" s="21">
        <v>-6.4689017832279205E-2</v>
      </c>
      <c r="CH1029" s="21">
        <v>-7.4740320444107056E-2</v>
      </c>
      <c r="CI1029" s="21">
        <v>6.0207553207874298E-2</v>
      </c>
      <c r="CJ1029" s="21">
        <v>-3.1330142170190811E-2</v>
      </c>
      <c r="CK1029" s="21">
        <v>-0.14167343080043793</v>
      </c>
      <c r="CL1029" s="21">
        <v>-0.18521417677402496</v>
      </c>
      <c r="CM1029" s="21">
        <v>-3.9260908961296082E-2</v>
      </c>
      <c r="CN1029" s="21">
        <v>-2.843191847205162E-2</v>
      </c>
      <c r="CO1029" s="21">
        <v>1.5517816543579102</v>
      </c>
      <c r="CP1029" s="21">
        <v>1.8709907531738281</v>
      </c>
      <c r="CQ1029" s="21">
        <v>1.6987389326095581</v>
      </c>
      <c r="CR1029" s="21">
        <v>1.2692341804504395</v>
      </c>
      <c r="CS1029" s="21">
        <v>0.56639975309371948</v>
      </c>
      <c r="CT1029" s="21">
        <v>0.27836745977401733</v>
      </c>
      <c r="CU1029" s="21">
        <v>9.802575409412384E-2</v>
      </c>
      <c r="CV1029" s="21">
        <v>-0.24031497538089752</v>
      </c>
      <c r="CW1029" s="21">
        <v>-0.36852207779884338</v>
      </c>
      <c r="CX1029" s="21">
        <v>-0.22689522802829742</v>
      </c>
      <c r="CY1029" s="21">
        <v>5.2125222980976105E-2</v>
      </c>
      <c r="CZ1029" s="21">
        <v>4.7224108129739761E-2</v>
      </c>
      <c r="DA1029" s="21">
        <v>8.9528456330299377E-2</v>
      </c>
      <c r="DB1029" s="21">
        <v>9.9517427384853363E-2</v>
      </c>
      <c r="DC1029" s="21">
        <v>0.15440358221530914</v>
      </c>
      <c r="DD1029" s="21">
        <v>-1.0345328599214554E-2</v>
      </c>
      <c r="DE1029" s="21">
        <v>-2.489519864320755E-2</v>
      </c>
      <c r="DF1029" s="21">
        <v>-2.9152426868677139E-2</v>
      </c>
      <c r="DG1029" s="21">
        <v>0.11635224521160126</v>
      </c>
      <c r="DH1029" s="21">
        <v>3.8254659622907639E-2</v>
      </c>
      <c r="DI1029" s="21">
        <v>-5.9655025601387024E-2</v>
      </c>
      <c r="DJ1029" s="21">
        <v>-9.5345579087734222E-2</v>
      </c>
      <c r="DK1029" s="21">
        <v>6.3545078039169312E-2</v>
      </c>
      <c r="DL1029" s="21">
        <v>8.6682550609111786E-2</v>
      </c>
      <c r="DM1029" s="21">
        <v>1.6698875427246094</v>
      </c>
      <c r="DN1029" s="21">
        <v>1.9899474382400513</v>
      </c>
      <c r="DO1029" s="21">
        <v>1.818250298500061</v>
      </c>
      <c r="DP1029" s="21">
        <v>1.3924232721328735</v>
      </c>
      <c r="DQ1029" s="21">
        <v>0.69094693660736084</v>
      </c>
      <c r="DR1029" s="21">
        <v>0.39911365509033203</v>
      </c>
      <c r="DS1029" s="21">
        <v>0.21202141046524048</v>
      </c>
      <c r="DT1029" s="21">
        <v>-0.1314355731010437</v>
      </c>
      <c r="DU1029" s="21">
        <v>-0.27182391285896301</v>
      </c>
      <c r="DV1029" s="21">
        <v>-0.1360926479101181</v>
      </c>
      <c r="DW1029" s="21">
        <v>0.14418084919452667</v>
      </c>
      <c r="DX1029" s="21">
        <v>0.12954768538475037</v>
      </c>
      <c r="DY1029" s="21">
        <v>0.16403248906135559</v>
      </c>
      <c r="DZ1029" s="21">
        <v>0.16528725624084473</v>
      </c>
      <c r="EA1029" s="21">
        <v>0.21597526967525482</v>
      </c>
      <c r="EB1029" s="21">
        <v>4.873180016875267E-2</v>
      </c>
      <c r="EC1029" s="21">
        <v>3.2560750842094421E-2</v>
      </c>
      <c r="ED1029" s="21">
        <v>3.6669254302978516E-2</v>
      </c>
      <c r="EE1029" s="21">
        <v>0.19741624593734741</v>
      </c>
      <c r="EF1029" s="21">
        <v>0.13872407376766205</v>
      </c>
      <c r="EG1029" s="21">
        <v>5.876653641462326E-2</v>
      </c>
      <c r="EH1029" s="21">
        <v>3.4410417079925537E-2</v>
      </c>
      <c r="EI1029" s="21">
        <v>0.21198058128356934</v>
      </c>
      <c r="EJ1029" s="21">
        <v>0.25288957357406616</v>
      </c>
      <c r="EK1029" s="21">
        <v>1.8404135704040527</v>
      </c>
      <c r="EL1029" s="21">
        <v>2.1617021560668945</v>
      </c>
      <c r="EM1029" s="21">
        <v>1.9908056259155273</v>
      </c>
      <c r="EN1029" s="21">
        <v>1.5702888965606689</v>
      </c>
      <c r="EO1029" s="21">
        <v>0.8707733154296875</v>
      </c>
      <c r="EP1029" s="21">
        <v>0.5734519362449646</v>
      </c>
      <c r="EQ1029" s="21">
        <v>0.37661305069923401</v>
      </c>
      <c r="ER1029" s="21">
        <v>2.5768961757421494E-2</v>
      </c>
      <c r="ES1029" s="21">
        <v>-0.13220711052417755</v>
      </c>
      <c r="ET1029" s="21">
        <v>-4.9881450831890106E-3</v>
      </c>
      <c r="EU1029" s="21">
        <v>71.682726021878238</v>
      </c>
      <c r="EV1029" s="21">
        <v>71.011175138159913</v>
      </c>
      <c r="EW1029" s="21">
        <v>70.808919829848094</v>
      </c>
      <c r="EX1029" s="21">
        <v>69.889128927143446</v>
      </c>
      <c r="EY1029" s="21">
        <v>70.212433482373186</v>
      </c>
      <c r="EZ1029" s="21">
        <v>70.345604514561572</v>
      </c>
      <c r="FA1029" s="21">
        <v>70.57707403548001</v>
      </c>
      <c r="FB1029" s="21">
        <v>70.561053688892457</v>
      </c>
      <c r="FC1029" s="21">
        <v>75.653222462944584</v>
      </c>
      <c r="FD1029" s="21">
        <v>80.376705291007738</v>
      </c>
      <c r="FE1029" s="21">
        <v>86.038370622907365</v>
      </c>
      <c r="FF1029" s="21">
        <v>92.218713095117451</v>
      </c>
      <c r="FG1029" s="21">
        <v>93.710113648777067</v>
      </c>
      <c r="FH1029" s="21">
        <v>94.089546935706139</v>
      </c>
      <c r="FI1029" s="21">
        <v>95.556922920823425</v>
      </c>
      <c r="FJ1029" s="21">
        <v>93.640190243785284</v>
      </c>
      <c r="FK1029" s="21">
        <v>92.888426389462865</v>
      </c>
      <c r="FL1029" s="21">
        <v>91.886395605041002</v>
      </c>
      <c r="FM1029" s="21">
        <v>88.917353059917772</v>
      </c>
      <c r="FN1029" s="21">
        <v>85.487920953385583</v>
      </c>
      <c r="FO1029" s="21">
        <v>83.495173373569372</v>
      </c>
      <c r="FP1029" s="21">
        <v>80.870225360387096</v>
      </c>
      <c r="FQ1029" s="21">
        <v>78.787803896675214</v>
      </c>
      <c r="FR1029" s="21">
        <v>78.223221343418345</v>
      </c>
      <c r="FS1029" s="21">
        <v>2.0885062217712402</v>
      </c>
      <c r="FT1029" s="21"/>
      <c r="FU1029" s="21">
        <v>0.19734089076519012</v>
      </c>
      <c r="FV1029" t="s">
        <v>294</v>
      </c>
      <c r="FW1029" s="21"/>
      <c r="FX1029">
        <f t="shared" si="48"/>
        <v>13.689445495605469</v>
      </c>
      <c r="FY1029">
        <f t="shared" si="49"/>
        <v>0.7821532160043716</v>
      </c>
      <c r="FZ1029">
        <f t="shared" si="50"/>
        <v>88.535053876275313</v>
      </c>
    </row>
    <row r="1030" spans="1:182" x14ac:dyDescent="0.2">
      <c r="A1030" t="s">
        <v>227</v>
      </c>
      <c r="B1030" t="s">
        <v>0</v>
      </c>
      <c r="C1030" t="s">
        <v>262</v>
      </c>
      <c r="D1030" t="s">
        <v>276</v>
      </c>
      <c r="E1030" t="s">
        <v>221</v>
      </c>
      <c r="F1030" s="21">
        <v>5855</v>
      </c>
      <c r="G1030" s="21">
        <v>6.6167001724243164</v>
      </c>
      <c r="H1030" s="21">
        <v>5.8106846809387207</v>
      </c>
      <c r="I1030" s="21">
        <v>5.1653685569763184</v>
      </c>
      <c r="J1030" s="21">
        <v>4.7333354949951172</v>
      </c>
      <c r="K1030" s="21">
        <v>4.4527816772460938</v>
      </c>
      <c r="L1030" s="21">
        <v>4.4387903213500977</v>
      </c>
      <c r="M1030" s="21">
        <v>4.4636259078979492</v>
      </c>
      <c r="N1030" s="21">
        <v>4.3570656776428223</v>
      </c>
      <c r="O1030" s="21">
        <v>4.3112382888793945</v>
      </c>
      <c r="P1030" s="21">
        <v>4.2313981056213379</v>
      </c>
      <c r="Q1030" s="21">
        <v>4.7698602676391602</v>
      </c>
      <c r="R1030" s="21">
        <v>6.1456670761108398</v>
      </c>
      <c r="S1030" s="21">
        <v>7.834601879119873</v>
      </c>
      <c r="T1030" s="21">
        <v>9.5731582641601563</v>
      </c>
      <c r="U1030" s="21">
        <v>10.759177207946777</v>
      </c>
      <c r="V1030" s="21">
        <v>11.883360862731934</v>
      </c>
      <c r="W1030" s="21">
        <v>12.961477279663086</v>
      </c>
      <c r="X1030" s="21">
        <v>13.541988372802734</v>
      </c>
      <c r="Y1030" s="21">
        <v>13.67227840423584</v>
      </c>
      <c r="Z1030" s="21">
        <v>13.276796340942383</v>
      </c>
      <c r="AA1030" s="21">
        <v>12.79364013671875</v>
      </c>
      <c r="AB1030" s="21">
        <v>12.254880905151367</v>
      </c>
      <c r="AC1030" s="21">
        <v>10.899641036987305</v>
      </c>
      <c r="AD1030" s="21">
        <v>9.6799221038818359</v>
      </c>
      <c r="AE1030" s="21">
        <v>-4.2473260313272476E-2</v>
      </c>
      <c r="AF1030" s="21">
        <v>-0.10638898611068726</v>
      </c>
      <c r="AG1030" s="21">
        <v>-0.21486234664916992</v>
      </c>
      <c r="AH1030" s="21">
        <v>-0.20060916244983673</v>
      </c>
      <c r="AI1030" s="21">
        <v>-0.14051361382007599</v>
      </c>
      <c r="AJ1030" s="21">
        <v>-8.5535615682601929E-2</v>
      </c>
      <c r="AK1030" s="21">
        <v>-0.11973069608211517</v>
      </c>
      <c r="AL1030" s="21">
        <v>-0.21499168872833252</v>
      </c>
      <c r="AM1030" s="21">
        <v>-0.25161731243133545</v>
      </c>
      <c r="AN1030" s="21">
        <v>-0.36731740832328796</v>
      </c>
      <c r="AO1030" s="21">
        <v>-0.40988636016845703</v>
      </c>
      <c r="AP1030" s="21">
        <v>-0.4314306378364563</v>
      </c>
      <c r="AQ1030" s="21">
        <v>-0.60143774747848511</v>
      </c>
      <c r="AR1030" s="21">
        <v>-0.45445108413696289</v>
      </c>
      <c r="AS1030" s="21">
        <v>1.1445267200469971</v>
      </c>
      <c r="AT1030" s="21">
        <v>1.3417185544967651</v>
      </c>
      <c r="AU1030" s="21">
        <v>1.0106321573257446</v>
      </c>
      <c r="AV1030" s="21">
        <v>0.6480947732925415</v>
      </c>
      <c r="AW1030" s="21">
        <v>-0.11608043313026428</v>
      </c>
      <c r="AX1030" s="21">
        <v>-0.4999440610408783</v>
      </c>
      <c r="AY1030" s="21">
        <v>-0.49753695726394653</v>
      </c>
      <c r="AZ1030" s="21">
        <v>-0.73621225357055664</v>
      </c>
      <c r="BA1030" s="21">
        <v>-0.91797018051147461</v>
      </c>
      <c r="BB1030" s="21">
        <v>-0.68844509124755859</v>
      </c>
      <c r="BC1030" s="21">
        <v>4.7329612076282501E-2</v>
      </c>
      <c r="BD1030" s="21">
        <v>-2.4919264018535614E-2</v>
      </c>
      <c r="BE1030" s="21">
        <v>-0.14091403782367706</v>
      </c>
      <c r="BF1030" s="21">
        <v>-0.12781831622123718</v>
      </c>
      <c r="BG1030" s="21">
        <v>-7.2881340980529785E-2</v>
      </c>
      <c r="BH1030" s="21">
        <v>-2.958780899643898E-2</v>
      </c>
      <c r="BI1030" s="21">
        <v>-6.0502715408802032E-2</v>
      </c>
      <c r="BJ1030" s="21">
        <v>-0.14378277957439423</v>
      </c>
      <c r="BK1030" s="21">
        <v>-0.15614834427833557</v>
      </c>
      <c r="BL1030" s="21">
        <v>-0.24787279963493347</v>
      </c>
      <c r="BM1030" s="21">
        <v>-0.26574823260307312</v>
      </c>
      <c r="BN1030" s="21">
        <v>-0.2643151581287384</v>
      </c>
      <c r="BO1030" s="21">
        <v>-0.41441994905471802</v>
      </c>
      <c r="BP1030" s="21">
        <v>-0.24678158760070801</v>
      </c>
      <c r="BQ1030" s="21">
        <v>1.3582574129104614</v>
      </c>
      <c r="BR1030" s="21">
        <v>1.555936336517334</v>
      </c>
      <c r="BS1030" s="21">
        <v>1.2217950820922852</v>
      </c>
      <c r="BT1030" s="21">
        <v>0.85337555408477783</v>
      </c>
      <c r="BU1030" s="21">
        <v>8.5372969508171082E-2</v>
      </c>
      <c r="BV1030" s="21">
        <v>-0.3109947144985199</v>
      </c>
      <c r="BW1030" s="21">
        <v>-0.31636571884155273</v>
      </c>
      <c r="BX1030" s="21">
        <v>-0.56328499317169189</v>
      </c>
      <c r="BY1030" s="21">
        <v>-0.75300765037536621</v>
      </c>
      <c r="BZ1030" s="21">
        <v>-0.5353468656539917</v>
      </c>
      <c r="CA1030" s="21">
        <v>0.10952681303024292</v>
      </c>
      <c r="CB1030" s="21">
        <v>3.150641918182373E-2</v>
      </c>
      <c r="CC1030" s="21">
        <v>-8.9697659015655518E-2</v>
      </c>
      <c r="CD1030" s="21">
        <v>-7.740357518196106E-2</v>
      </c>
      <c r="CE1030" s="21">
        <v>-2.6039421558380127E-2</v>
      </c>
      <c r="CF1030" s="21">
        <v>9.1614685952663422E-3</v>
      </c>
      <c r="CG1030" s="21">
        <v>-1.948159746825695E-2</v>
      </c>
      <c r="CH1030" s="21">
        <v>-9.4463720917701721E-2</v>
      </c>
      <c r="CI1030" s="21">
        <v>-9.0026848018169403E-2</v>
      </c>
      <c r="CJ1030" s="21">
        <v>-0.16514581441879272</v>
      </c>
      <c r="CK1030" s="21">
        <v>-0.16591858863830566</v>
      </c>
      <c r="CL1030" s="21">
        <v>-0.14857149124145508</v>
      </c>
      <c r="CM1030" s="21">
        <v>-0.28489202260971069</v>
      </c>
      <c r="CN1030" s="21">
        <v>-0.102950319647789</v>
      </c>
      <c r="CO1030" s="21">
        <v>1.5062867403030396</v>
      </c>
      <c r="CP1030" s="21">
        <v>1.7043029069900513</v>
      </c>
      <c r="CQ1030" s="21">
        <v>1.3680458068847656</v>
      </c>
      <c r="CR1030" s="21">
        <v>0.99555236101150513</v>
      </c>
      <c r="CS1030" s="21">
        <v>0.22489899396896362</v>
      </c>
      <c r="CT1030" s="21">
        <v>-0.18012896180152893</v>
      </c>
      <c r="CU1030" s="21">
        <v>-0.19088710844516754</v>
      </c>
      <c r="CV1030" s="21">
        <v>-0.4435160756111145</v>
      </c>
      <c r="CW1030" s="21">
        <v>-0.63875508308410645</v>
      </c>
      <c r="CX1030" s="21">
        <v>-0.42931151390075684</v>
      </c>
      <c r="CY1030" s="21">
        <v>0.17172402143478394</v>
      </c>
      <c r="CZ1030" s="21">
        <v>8.7932102382183075E-2</v>
      </c>
      <c r="DA1030" s="21">
        <v>-3.8481280207633972E-2</v>
      </c>
      <c r="DB1030" s="21">
        <v>-2.698884904384613E-2</v>
      </c>
      <c r="DC1030" s="21">
        <v>2.0802490413188934E-2</v>
      </c>
      <c r="DD1030" s="21">
        <v>4.7910742461681366E-2</v>
      </c>
      <c r="DE1030" s="21">
        <v>2.1539520472288132E-2</v>
      </c>
      <c r="DF1030" s="21">
        <v>-4.5144651085138321E-2</v>
      </c>
      <c r="DG1030" s="21">
        <v>-2.3905348032712936E-2</v>
      </c>
      <c r="DH1030" s="21">
        <v>-8.2418829202651978E-2</v>
      </c>
      <c r="DI1030" s="21">
        <v>-6.6088952124118805E-2</v>
      </c>
      <c r="DJ1030" s="21">
        <v>-3.2827824354171753E-2</v>
      </c>
      <c r="DK1030" s="21">
        <v>-0.15536409616470337</v>
      </c>
      <c r="DL1030" s="21">
        <v>4.0880948305130005E-2</v>
      </c>
      <c r="DM1030" s="21">
        <v>1.6543159484863281</v>
      </c>
      <c r="DN1030" s="21">
        <v>1.8526694774627686</v>
      </c>
      <c r="DO1030" s="21">
        <v>1.5142966508865356</v>
      </c>
      <c r="DP1030" s="21">
        <v>1.137729287147522</v>
      </c>
      <c r="DQ1030" s="21">
        <v>0.36442500352859497</v>
      </c>
      <c r="DR1030" s="21">
        <v>-4.9263231456279755E-2</v>
      </c>
      <c r="DS1030" s="21">
        <v>-6.5408483147621155E-2</v>
      </c>
      <c r="DT1030" s="21">
        <v>-0.32374715805053711</v>
      </c>
      <c r="DU1030" s="21">
        <v>-0.52450257539749146</v>
      </c>
      <c r="DV1030" s="21">
        <v>-0.3232761025428772</v>
      </c>
      <c r="DW1030" s="21">
        <v>0.26152691245079041</v>
      </c>
      <c r="DX1030" s="21">
        <v>0.16940182447433472</v>
      </c>
      <c r="DY1030" s="21">
        <v>3.5467036068439484E-2</v>
      </c>
      <c r="DZ1030" s="21">
        <v>4.580201581120491E-2</v>
      </c>
      <c r="EA1030" s="21">
        <v>8.8434770703315735E-2</v>
      </c>
      <c r="EB1030" s="21">
        <v>0.10385855287313461</v>
      </c>
      <c r="EC1030" s="21">
        <v>8.0767497420310974E-2</v>
      </c>
      <c r="ED1030" s="21">
        <v>2.6064250618219376E-2</v>
      </c>
      <c r="EE1030" s="21">
        <v>7.1563601493835449E-2</v>
      </c>
      <c r="EF1030" s="21">
        <v>3.7025794386863708E-2</v>
      </c>
      <c r="EG1030" s="21">
        <v>7.8049182891845703E-2</v>
      </c>
      <c r="EH1030" s="21">
        <v>0.13428764045238495</v>
      </c>
      <c r="EI1030" s="21">
        <v>3.1653665006160736E-2</v>
      </c>
      <c r="EJ1030" s="21">
        <v>0.24855044484138489</v>
      </c>
      <c r="EK1030" s="21">
        <v>1.868046760559082</v>
      </c>
      <c r="EL1030" s="21">
        <v>2.066887378692627</v>
      </c>
      <c r="EM1030" s="21">
        <v>1.7254595756530762</v>
      </c>
      <c r="EN1030" s="21">
        <v>1.3430099487304688</v>
      </c>
      <c r="EO1030" s="21">
        <v>0.56587839126586914</v>
      </c>
      <c r="EP1030" s="21">
        <v>0.13968613743782043</v>
      </c>
      <c r="EQ1030" s="21">
        <v>0.11576271802186966</v>
      </c>
      <c r="ER1030" s="21">
        <v>-0.15081986784934998</v>
      </c>
      <c r="ES1030" s="21">
        <v>-0.35954007506370544</v>
      </c>
      <c r="ET1030" s="21">
        <v>-0.1701778769493103</v>
      </c>
      <c r="EU1030" s="21">
        <v>71.053656767073363</v>
      </c>
      <c r="EV1030" s="21">
        <v>69.3700586099079</v>
      </c>
      <c r="EW1030" s="21">
        <v>69.154157340697523</v>
      </c>
      <c r="EX1030" s="21">
        <v>68.312199920471869</v>
      </c>
      <c r="EY1030" s="21">
        <v>67.608053092402741</v>
      </c>
      <c r="EZ1030" s="21">
        <v>68.886984464024806</v>
      </c>
      <c r="FA1030" s="21">
        <v>69.539988875287293</v>
      </c>
      <c r="FB1030" s="21">
        <v>69.40673324363442</v>
      </c>
      <c r="FC1030" s="21">
        <v>76.551865524435328</v>
      </c>
      <c r="FD1030" s="21">
        <v>84.838770302659313</v>
      </c>
      <c r="FE1030" s="21">
        <v>92.412432281468071</v>
      </c>
      <c r="FF1030" s="21">
        <v>98.173365111314368</v>
      </c>
      <c r="FG1030" s="21">
        <v>99.954363485934081</v>
      </c>
      <c r="FH1030" s="21">
        <v>102.4239313492095</v>
      </c>
      <c r="FI1030" s="21">
        <v>102.41595794260755</v>
      </c>
      <c r="FJ1030" s="21">
        <v>101.79240483936339</v>
      </c>
      <c r="FK1030" s="21">
        <v>101.10849046194075</v>
      </c>
      <c r="FL1030" s="21">
        <v>98.237106256786305</v>
      </c>
      <c r="FM1030" s="21">
        <v>93.95582214407591</v>
      </c>
      <c r="FN1030" s="21">
        <v>88.907416651047356</v>
      </c>
      <c r="FO1030" s="21">
        <v>85.006189310153658</v>
      </c>
      <c r="FP1030" s="21">
        <v>82.353311360503341</v>
      </c>
      <c r="FQ1030" s="21">
        <v>79.533414338695806</v>
      </c>
      <c r="FR1030" s="21">
        <v>77.016183418254371</v>
      </c>
      <c r="FS1030" s="21">
        <v>2.3243269920349121</v>
      </c>
      <c r="FT1030" s="21"/>
      <c r="FU1030" s="21">
        <v>0.23660837113857269</v>
      </c>
      <c r="FV1030" t="s">
        <v>294</v>
      </c>
      <c r="FW1030" s="21"/>
      <c r="FX1030">
        <f t="shared" si="48"/>
        <v>13.249236106872559</v>
      </c>
      <c r="FY1030">
        <f t="shared" si="49"/>
        <v>0.44349621832370756</v>
      </c>
      <c r="FZ1030">
        <f t="shared" si="50"/>
        <v>93.443004964800792</v>
      </c>
    </row>
    <row r="1031" spans="1:182" x14ac:dyDescent="0.2">
      <c r="A1031" t="s">
        <v>227</v>
      </c>
      <c r="B1031" t="s">
        <v>0</v>
      </c>
      <c r="C1031" t="s">
        <v>262</v>
      </c>
      <c r="D1031" t="s">
        <v>277</v>
      </c>
      <c r="E1031" t="s">
        <v>219</v>
      </c>
      <c r="F1031" s="21">
        <v>15180</v>
      </c>
      <c r="G1031" s="21">
        <v>18.367118835449219</v>
      </c>
      <c r="H1031" s="21">
        <v>16.064645767211914</v>
      </c>
      <c r="I1031" s="21">
        <v>14.449342727661133</v>
      </c>
      <c r="J1031" s="21">
        <v>13.279655456542969</v>
      </c>
      <c r="K1031" s="21">
        <v>12.379667282104492</v>
      </c>
      <c r="L1031" s="21">
        <v>11.926825523376465</v>
      </c>
      <c r="M1031" s="21">
        <v>11.823764801025391</v>
      </c>
      <c r="N1031" s="21">
        <v>12.190322875976563</v>
      </c>
      <c r="O1031" s="21">
        <v>12.668102264404297</v>
      </c>
      <c r="P1031" s="21">
        <v>13.709996223449707</v>
      </c>
      <c r="Q1031" s="21">
        <v>15.500324249267578</v>
      </c>
      <c r="R1031" s="21">
        <v>18.233135223388672</v>
      </c>
      <c r="S1031" s="21">
        <v>20.381708145141602</v>
      </c>
      <c r="T1031" s="21">
        <v>23.058940887451172</v>
      </c>
      <c r="U1031" s="21">
        <v>25.307701110839844</v>
      </c>
      <c r="V1031" s="21">
        <v>27.190341949462891</v>
      </c>
      <c r="W1031" s="21">
        <v>28.42926025390625</v>
      </c>
      <c r="X1031" s="21">
        <v>29.223182678222656</v>
      </c>
      <c r="Y1031" s="21">
        <v>28.854042053222656</v>
      </c>
      <c r="Z1031" s="21">
        <v>27.770574569702148</v>
      </c>
      <c r="AA1031" s="21">
        <v>26.815128326416016</v>
      </c>
      <c r="AB1031" s="21">
        <v>25.685880661010742</v>
      </c>
      <c r="AC1031" s="21">
        <v>23.241527557373047</v>
      </c>
      <c r="AD1031" s="21">
        <v>20.310302734375</v>
      </c>
      <c r="AE1031" s="21">
        <v>-0.93486148118972778</v>
      </c>
      <c r="AF1031" s="21">
        <v>-0.89516878128051758</v>
      </c>
      <c r="AG1031" s="21">
        <v>-0.69898700714111328</v>
      </c>
      <c r="AH1031" s="21">
        <v>-0.50967532396316528</v>
      </c>
      <c r="AI1031" s="21">
        <v>-0.40638303756713867</v>
      </c>
      <c r="AJ1031" s="21">
        <v>-0.2100311666727066</v>
      </c>
      <c r="AK1031" s="21">
        <v>-0.38216379284858704</v>
      </c>
      <c r="AL1031" s="21">
        <v>-0.26783812046051025</v>
      </c>
      <c r="AM1031" s="21">
        <v>-0.39136737585067749</v>
      </c>
      <c r="AN1031" s="21">
        <v>-0.31750273704528809</v>
      </c>
      <c r="AO1031" s="21">
        <v>-0.42889946699142456</v>
      </c>
      <c r="AP1031" s="21">
        <v>-0.28951781988143921</v>
      </c>
      <c r="AQ1031" s="21">
        <v>-0.76082813739776611</v>
      </c>
      <c r="AR1031" s="21">
        <v>-0.94760406017303467</v>
      </c>
      <c r="AS1031" s="21">
        <v>3.0194270610809326</v>
      </c>
      <c r="AT1031" s="21">
        <v>3.1791021823883057</v>
      </c>
      <c r="AU1031" s="21">
        <v>2.9367547035217285</v>
      </c>
      <c r="AV1031" s="21">
        <v>2.5842645168304443</v>
      </c>
      <c r="AW1031" s="21">
        <v>9.9922806024551392E-2</v>
      </c>
      <c r="AX1031" s="21">
        <v>-0.81272011995315552</v>
      </c>
      <c r="AY1031" s="21">
        <v>-0.83993881940841675</v>
      </c>
      <c r="AZ1031" s="21">
        <v>-1.1954218149185181</v>
      </c>
      <c r="BA1031" s="21">
        <v>-0.92837190628051758</v>
      </c>
      <c r="BB1031" s="21">
        <v>-0.77641695737838745</v>
      </c>
      <c r="BC1031" s="21">
        <v>-0.74412930011749268</v>
      </c>
      <c r="BD1031" s="21">
        <v>-0.71999555826187134</v>
      </c>
      <c r="BE1031" s="21">
        <v>-0.53509128093719482</v>
      </c>
      <c r="BF1031" s="21">
        <v>-0.3630872368812561</v>
      </c>
      <c r="BG1031" s="21">
        <v>-0.2719835638999939</v>
      </c>
      <c r="BH1031" s="21">
        <v>-9.301457554101944E-2</v>
      </c>
      <c r="BI1031" s="21">
        <v>-0.26841902732849121</v>
      </c>
      <c r="BJ1031" s="21">
        <v>-0.13686910271644592</v>
      </c>
      <c r="BK1031" s="21">
        <v>-0.22857697308063507</v>
      </c>
      <c r="BL1031" s="21">
        <v>-0.12235403805971146</v>
      </c>
      <c r="BM1031" s="21">
        <v>-0.19448348879814148</v>
      </c>
      <c r="BN1031" s="21">
        <v>-2.5894928723573685E-2</v>
      </c>
      <c r="BO1031" s="21">
        <v>-0.4835256040096283</v>
      </c>
      <c r="BP1031" s="21">
        <v>-0.64789950847625732</v>
      </c>
      <c r="BQ1031" s="21">
        <v>3.3179371356964111</v>
      </c>
      <c r="BR1031" s="21">
        <v>3.4757583141326904</v>
      </c>
      <c r="BS1031" s="21">
        <v>3.2283141613006592</v>
      </c>
      <c r="BT1031" s="21">
        <v>2.8601016998291016</v>
      </c>
      <c r="BU1031" s="21">
        <v>0.37105503678321838</v>
      </c>
      <c r="BV1031" s="21">
        <v>-0.55612939596176147</v>
      </c>
      <c r="BW1031" s="21">
        <v>-0.59648400545120239</v>
      </c>
      <c r="BX1031" s="21">
        <v>-0.96712100505828857</v>
      </c>
      <c r="BY1031" s="21">
        <v>-0.7213900089263916</v>
      </c>
      <c r="BZ1031" s="21">
        <v>-0.59216034412384033</v>
      </c>
      <c r="CA1031" s="21">
        <v>-0.61202871799468994</v>
      </c>
      <c r="CB1031" s="21">
        <v>-0.59867113828659058</v>
      </c>
      <c r="CC1031" s="21">
        <v>-0.42157763242721558</v>
      </c>
      <c r="CD1031" s="21">
        <v>-0.26156073808670044</v>
      </c>
      <c r="CE1031" s="21">
        <v>-0.17889893054962158</v>
      </c>
      <c r="CF1031" s="21">
        <v>-1.1969242244958878E-2</v>
      </c>
      <c r="CG1031" s="21">
        <v>-0.18963974714279175</v>
      </c>
      <c r="CH1031" s="21">
        <v>-4.6160362660884857E-2</v>
      </c>
      <c r="CI1031" s="21">
        <v>-0.11582884192466736</v>
      </c>
      <c r="CJ1031" s="21">
        <v>1.2805350124835968E-2</v>
      </c>
      <c r="CK1031" s="21">
        <v>-3.2127693295478821E-2</v>
      </c>
      <c r="CL1031" s="21">
        <v>0.15668949484825134</v>
      </c>
      <c r="CM1031" s="21">
        <v>-0.29146677255630493</v>
      </c>
      <c r="CN1031" s="21">
        <v>-0.44032502174377441</v>
      </c>
      <c r="CO1031" s="21">
        <v>3.5246844291687012</v>
      </c>
      <c r="CP1031" s="21">
        <v>3.6812212467193604</v>
      </c>
      <c r="CQ1031" s="21">
        <v>3.4302473068237305</v>
      </c>
      <c r="CR1031" s="21">
        <v>3.0511455535888672</v>
      </c>
      <c r="CS1031" s="21">
        <v>0.55884039402008057</v>
      </c>
      <c r="CT1031" s="21">
        <v>-0.37841552495956421</v>
      </c>
      <c r="CU1031" s="21">
        <v>-0.42786794900894165</v>
      </c>
      <c r="CV1031" s="21">
        <v>-0.80900061130523682</v>
      </c>
      <c r="CW1031" s="21">
        <v>-0.57803499698638916</v>
      </c>
      <c r="CX1031" s="21">
        <v>-0.46454480290412903</v>
      </c>
      <c r="CY1031" s="21">
        <v>-0.47992819547653198</v>
      </c>
      <c r="CZ1031" s="21">
        <v>-0.47734668850898743</v>
      </c>
      <c r="DA1031" s="21">
        <v>-0.30806395411491394</v>
      </c>
      <c r="DB1031" s="21">
        <v>-0.16003426909446716</v>
      </c>
      <c r="DC1031" s="21">
        <v>-8.5814297199249268E-2</v>
      </c>
      <c r="DD1031" s="21">
        <v>6.9076091051101685E-2</v>
      </c>
      <c r="DE1031" s="21">
        <v>-0.11086046695709229</v>
      </c>
      <c r="DF1031" s="21">
        <v>4.454837366938591E-2</v>
      </c>
      <c r="DG1031" s="21">
        <v>-3.0807033181190491E-3</v>
      </c>
      <c r="DH1031" s="21">
        <v>0.1479647308588028</v>
      </c>
      <c r="DI1031" s="21">
        <v>0.13022808730602264</v>
      </c>
      <c r="DJ1031" s="21">
        <v>0.33927392959594727</v>
      </c>
      <c r="DK1031" s="21">
        <v>-9.9407896399497986E-2</v>
      </c>
      <c r="DL1031" s="21">
        <v>-0.2327505350112915</v>
      </c>
      <c r="DM1031" s="21">
        <v>3.7314314842224121</v>
      </c>
      <c r="DN1031" s="21">
        <v>3.8866841793060303</v>
      </c>
      <c r="DO1031" s="21">
        <v>3.6321802139282227</v>
      </c>
      <c r="DP1031" s="21">
        <v>3.2421896457672119</v>
      </c>
      <c r="DQ1031" s="21">
        <v>0.74662572145462036</v>
      </c>
      <c r="DR1031" s="21">
        <v>-0.20070159435272217</v>
      </c>
      <c r="DS1031" s="21">
        <v>-0.25925189256668091</v>
      </c>
      <c r="DT1031" s="21">
        <v>-0.65088021755218506</v>
      </c>
      <c r="DU1031" s="21">
        <v>-0.43467998504638672</v>
      </c>
      <c r="DV1031" s="21">
        <v>-0.33692926168441772</v>
      </c>
      <c r="DW1031" s="21">
        <v>-0.28919604420661926</v>
      </c>
      <c r="DX1031" s="21">
        <v>-0.30217349529266357</v>
      </c>
      <c r="DY1031" s="21">
        <v>-0.14416827261447906</v>
      </c>
      <c r="DZ1031" s="21">
        <v>-1.3446185737848282E-2</v>
      </c>
      <c r="EA1031" s="21">
        <v>4.858514666557312E-2</v>
      </c>
      <c r="EB1031" s="21">
        <v>0.18609267473220825</v>
      </c>
      <c r="EC1031" s="21">
        <v>2.8843022882938385E-3</v>
      </c>
      <c r="ED1031" s="21">
        <v>0.17551738023757935</v>
      </c>
      <c r="EE1031" s="21">
        <v>0.15970970690250397</v>
      </c>
      <c r="EF1031" s="21">
        <v>0.34311339259147644</v>
      </c>
      <c r="EG1031" s="21">
        <v>0.36464405059814453</v>
      </c>
      <c r="EH1031" s="21">
        <v>0.60289680957794189</v>
      </c>
      <c r="EI1031" s="21">
        <v>0.17789459228515625</v>
      </c>
      <c r="EJ1031" s="21">
        <v>6.6954061388969421E-2</v>
      </c>
      <c r="EK1031" s="21">
        <v>4.0299415588378906</v>
      </c>
      <c r="EL1031" s="21">
        <v>4.1833400726318359</v>
      </c>
      <c r="EM1031" s="21">
        <v>3.9237399101257324</v>
      </c>
      <c r="EN1031" s="21">
        <v>3.5180268287658691</v>
      </c>
      <c r="EO1031" s="21">
        <v>1.0177578926086426</v>
      </c>
      <c r="EP1031" s="21">
        <v>5.5889081209897995E-2</v>
      </c>
      <c r="EQ1031" s="21">
        <v>-1.5797074884176254E-2</v>
      </c>
      <c r="ER1031" s="21">
        <v>-0.42257946729660034</v>
      </c>
      <c r="ES1031" s="21">
        <v>-0.22769805788993835</v>
      </c>
      <c r="ET1031" s="21">
        <v>-0.15267264842987061</v>
      </c>
      <c r="EU1031" s="21">
        <v>77.108150338911173</v>
      </c>
      <c r="EV1031" s="21">
        <v>76.237517906460369</v>
      </c>
      <c r="EW1031" s="21">
        <v>75.591098875855749</v>
      </c>
      <c r="EX1031" s="21">
        <v>74.147464441593456</v>
      </c>
      <c r="EY1031" s="21">
        <v>74.074687924592382</v>
      </c>
      <c r="EZ1031" s="21">
        <v>74.780561243592516</v>
      </c>
      <c r="FA1031" s="21">
        <v>75.1357420729083</v>
      </c>
      <c r="FB1031" s="21">
        <v>75.061792408336288</v>
      </c>
      <c r="FC1031" s="21">
        <v>84.294828271677375</v>
      </c>
      <c r="FD1031" s="21">
        <v>91.484610419593793</v>
      </c>
      <c r="FE1031" s="21">
        <v>97.624409189337328</v>
      </c>
      <c r="FF1031" s="21">
        <v>101.58265793389484</v>
      </c>
      <c r="FG1031" s="21">
        <v>102.86469130082564</v>
      </c>
      <c r="FH1031" s="21">
        <v>102.56854935597055</v>
      </c>
      <c r="FI1031" s="21">
        <v>103.9487858286017</v>
      </c>
      <c r="FJ1031" s="21">
        <v>103.52570722979519</v>
      </c>
      <c r="FK1031" s="21">
        <v>101.08314284976764</v>
      </c>
      <c r="FL1031" s="21">
        <v>97.277336572941124</v>
      </c>
      <c r="FM1031" s="21">
        <v>92.801036168275616</v>
      </c>
      <c r="FN1031" s="21">
        <v>85.545678517940956</v>
      </c>
      <c r="FO1031" s="21">
        <v>80.999632504429272</v>
      </c>
      <c r="FP1031" s="21">
        <v>78.691129028561562</v>
      </c>
      <c r="FQ1031" s="21">
        <v>76.999943687227869</v>
      </c>
      <c r="FR1031" s="21">
        <v>75.860886422259057</v>
      </c>
      <c r="FS1031" s="21">
        <v>4.0622029304504395</v>
      </c>
      <c r="FT1031" s="21"/>
      <c r="FU1031" s="21">
        <v>0.33454221487045288</v>
      </c>
      <c r="FV1031" t="s">
        <v>294</v>
      </c>
      <c r="FW1031" s="21"/>
      <c r="FX1031">
        <f t="shared" si="48"/>
        <v>28.218437576293944</v>
      </c>
      <c r="FY1031">
        <f t="shared" si="49"/>
        <v>1.2467899560928344</v>
      </c>
      <c r="FZ1031">
        <f t="shared" si="50"/>
        <v>91.541365322670927</v>
      </c>
    </row>
    <row r="1032" spans="1:182" x14ac:dyDescent="0.2">
      <c r="A1032" t="s">
        <v>227</v>
      </c>
      <c r="B1032" t="s">
        <v>0</v>
      </c>
      <c r="C1032" t="s">
        <v>262</v>
      </c>
      <c r="D1032" t="s">
        <v>277</v>
      </c>
      <c r="E1032" t="s">
        <v>220</v>
      </c>
      <c r="F1032" s="21">
        <v>9293</v>
      </c>
      <c r="G1032" s="21">
        <v>9.8413105010986328</v>
      </c>
      <c r="H1032" s="21">
        <v>8.5955333709716797</v>
      </c>
      <c r="I1032" s="21">
        <v>7.7269473075866699</v>
      </c>
      <c r="J1032" s="21">
        <v>7.1029267311096191</v>
      </c>
      <c r="K1032" s="21">
        <v>6.5971007347106934</v>
      </c>
      <c r="L1032" s="21">
        <v>6.3382072448730469</v>
      </c>
      <c r="M1032" s="21">
        <v>6.2660970687866211</v>
      </c>
      <c r="N1032" s="21">
        <v>6.6113200187683105</v>
      </c>
      <c r="O1032" s="21">
        <v>6.8917288780212402</v>
      </c>
      <c r="P1032" s="21">
        <v>7.382319450378418</v>
      </c>
      <c r="Q1032" s="21">
        <v>8.2834558486938477</v>
      </c>
      <c r="R1032" s="21">
        <v>9.583857536315918</v>
      </c>
      <c r="S1032" s="21">
        <v>10.727161407470703</v>
      </c>
      <c r="T1032" s="21">
        <v>12.112500190734863</v>
      </c>
      <c r="U1032" s="21">
        <v>13.220751762390137</v>
      </c>
      <c r="V1032" s="21">
        <v>14.242424964904785</v>
      </c>
      <c r="W1032" s="21">
        <v>15.01633358001709</v>
      </c>
      <c r="X1032" s="21">
        <v>15.363301277160645</v>
      </c>
      <c r="Y1032" s="21">
        <v>15.139692306518555</v>
      </c>
      <c r="Z1032" s="21">
        <v>14.722362518310547</v>
      </c>
      <c r="AA1032" s="21">
        <v>14.481401443481445</v>
      </c>
      <c r="AB1032" s="21">
        <v>13.96238899230957</v>
      </c>
      <c r="AC1032" s="21">
        <v>12.921326637268066</v>
      </c>
      <c r="AD1032" s="21">
        <v>11.323752403259277</v>
      </c>
      <c r="AE1032" s="21">
        <v>-0.426277756690979</v>
      </c>
      <c r="AF1032" s="21">
        <v>-0.40506839752197266</v>
      </c>
      <c r="AG1032" s="21">
        <v>-0.34247571229934692</v>
      </c>
      <c r="AH1032" s="21">
        <v>-0.22145700454711914</v>
      </c>
      <c r="AI1032" s="21">
        <v>-0.19558039307594299</v>
      </c>
      <c r="AJ1032" s="21">
        <v>-0.10574210435152054</v>
      </c>
      <c r="AK1032" s="21">
        <v>-0.17245222628116608</v>
      </c>
      <c r="AL1032" s="21">
        <v>5.6661926209926605E-3</v>
      </c>
      <c r="AM1032" s="21">
        <v>-8.9331403374671936E-2</v>
      </c>
      <c r="AN1032" s="21">
        <v>-0.12709085643291473</v>
      </c>
      <c r="AO1032" s="21">
        <v>-0.18777844309806824</v>
      </c>
      <c r="AP1032" s="21">
        <v>-2.6616401970386505E-2</v>
      </c>
      <c r="AQ1032" s="21">
        <v>-0.2444617748260498</v>
      </c>
      <c r="AR1032" s="21">
        <v>-0.3723520040512085</v>
      </c>
      <c r="AS1032" s="21">
        <v>1.4805178642272949</v>
      </c>
      <c r="AT1032" s="21">
        <v>1.602581262588501</v>
      </c>
      <c r="AU1032" s="21">
        <v>1.5613569021224976</v>
      </c>
      <c r="AV1032" s="21">
        <v>1.3341485261917114</v>
      </c>
      <c r="AW1032" s="21">
        <v>-9.1923877596855164E-2</v>
      </c>
      <c r="AX1032" s="21">
        <v>-0.5536380410194397</v>
      </c>
      <c r="AY1032" s="21">
        <v>-0.58645868301391602</v>
      </c>
      <c r="AZ1032" s="21">
        <v>-0.74231100082397461</v>
      </c>
      <c r="BA1032" s="21">
        <v>-0.42680066823959351</v>
      </c>
      <c r="BB1032" s="21">
        <v>-0.38671189546585083</v>
      </c>
      <c r="BC1032" s="21">
        <v>-0.29489785432815552</v>
      </c>
      <c r="BD1032" s="21">
        <v>-0.28433132171630859</v>
      </c>
      <c r="BE1032" s="21">
        <v>-0.22891885042190552</v>
      </c>
      <c r="BF1032" s="21">
        <v>-0.11947827786207199</v>
      </c>
      <c r="BG1032" s="21">
        <v>-0.10315664857625961</v>
      </c>
      <c r="BH1032" s="21">
        <v>-2.8981633484363556E-2</v>
      </c>
      <c r="BI1032" s="21">
        <v>-0.10222198814153671</v>
      </c>
      <c r="BJ1032" s="21">
        <v>8.8364258408546448E-2</v>
      </c>
      <c r="BK1032" s="21">
        <v>1.3953652232885361E-2</v>
      </c>
      <c r="BL1032" s="21">
        <v>-2.2766925394535065E-3</v>
      </c>
      <c r="BM1032" s="21">
        <v>-3.1964968889951706E-2</v>
      </c>
      <c r="BN1032" s="21">
        <v>0.15148644149303436</v>
      </c>
      <c r="BO1032" s="21">
        <v>-5.5273205041885376E-2</v>
      </c>
      <c r="BP1032" s="21">
        <v>-0.16537414491176605</v>
      </c>
      <c r="BQ1032" s="21">
        <v>1.6881990432739258</v>
      </c>
      <c r="BR1032" s="21">
        <v>1.8106772899627686</v>
      </c>
      <c r="BS1032" s="21">
        <v>1.7677484750747681</v>
      </c>
      <c r="BT1032" s="21">
        <v>1.5240575075149536</v>
      </c>
      <c r="BU1032" s="21">
        <v>9.2989474534988403E-2</v>
      </c>
      <c r="BV1032" s="21">
        <v>-0.37706604599952698</v>
      </c>
      <c r="BW1032" s="21">
        <v>-0.4136207103729248</v>
      </c>
      <c r="BX1032" s="21">
        <v>-0.5803215503692627</v>
      </c>
      <c r="BY1032" s="21">
        <v>-0.28069421648979187</v>
      </c>
      <c r="BZ1032" s="21">
        <v>-0.25591123104095459</v>
      </c>
      <c r="CA1032" s="21">
        <v>-0.20390452444553375</v>
      </c>
      <c r="CB1032" s="21">
        <v>-0.20070920884609222</v>
      </c>
      <c r="CC1032" s="21">
        <v>-0.15026971697807312</v>
      </c>
      <c r="CD1032" s="21">
        <v>-4.8848111182451248E-2</v>
      </c>
      <c r="CE1032" s="21">
        <v>-3.9144240319728851E-2</v>
      </c>
      <c r="CF1032" s="21">
        <v>2.4182431399822235E-2</v>
      </c>
      <c r="CG1032" s="21">
        <v>-5.3580746054649353E-2</v>
      </c>
      <c r="CH1032" s="21">
        <v>0.14564068615436554</v>
      </c>
      <c r="CI1032" s="21">
        <v>8.5488572716712952E-2</v>
      </c>
      <c r="CJ1032" s="21">
        <v>8.4169216454029083E-2</v>
      </c>
      <c r="CK1032" s="21">
        <v>7.5950972735881805E-2</v>
      </c>
      <c r="CL1032" s="21">
        <v>0.27483993768692017</v>
      </c>
      <c r="CM1032" s="21">
        <v>7.5758226215839386E-2</v>
      </c>
      <c r="CN1032" s="21">
        <v>-2.2021912038326263E-2</v>
      </c>
      <c r="CO1032" s="21">
        <v>1.832038402557373</v>
      </c>
      <c r="CP1032" s="21">
        <v>1.9548040628433228</v>
      </c>
      <c r="CQ1032" s="21">
        <v>1.9106945991516113</v>
      </c>
      <c r="CR1032" s="21">
        <v>1.655587911605835</v>
      </c>
      <c r="CS1032" s="21">
        <v>0.2210598886013031</v>
      </c>
      <c r="CT1032" s="21">
        <v>-0.25477281212806702</v>
      </c>
      <c r="CU1032" s="21">
        <v>-0.29391366243362427</v>
      </c>
      <c r="CV1032" s="21">
        <v>-0.46812811493873596</v>
      </c>
      <c r="CW1032" s="21">
        <v>-0.17950130999088287</v>
      </c>
      <c r="CX1032" s="21">
        <v>-0.1653190553188324</v>
      </c>
      <c r="CY1032" s="21">
        <v>-0.11291120201349258</v>
      </c>
      <c r="CZ1032" s="21">
        <v>-0.11708708107471466</v>
      </c>
      <c r="DA1032" s="21">
        <v>-7.1620583534240723E-2</v>
      </c>
      <c r="DB1032" s="21">
        <v>2.1782055497169495E-2</v>
      </c>
      <c r="DC1032" s="21">
        <v>2.4868171662092209E-2</v>
      </c>
      <c r="DD1032" s="21">
        <v>7.7346496284008026E-2</v>
      </c>
      <c r="DE1032" s="21">
        <v>-4.9395002424716949E-3</v>
      </c>
      <c r="DF1032" s="21">
        <v>0.20291712880134583</v>
      </c>
      <c r="DG1032" s="21">
        <v>0.15702348947525024</v>
      </c>
      <c r="DH1032" s="21">
        <v>0.17061512172222137</v>
      </c>
      <c r="DI1032" s="21">
        <v>0.18386691808700562</v>
      </c>
      <c r="DJ1032" s="21">
        <v>0.39819341897964478</v>
      </c>
      <c r="DK1032" s="21">
        <v>0.20678965747356415</v>
      </c>
      <c r="DL1032" s="21">
        <v>0.12133032083511353</v>
      </c>
      <c r="DM1032" s="21">
        <v>1.9758777618408203</v>
      </c>
      <c r="DN1032" s="21">
        <v>2.098930835723877</v>
      </c>
      <c r="DO1032" s="21">
        <v>2.0536408424377441</v>
      </c>
      <c r="DP1032" s="21">
        <v>1.7871184349060059</v>
      </c>
      <c r="DQ1032" s="21">
        <v>0.34913033246994019</v>
      </c>
      <c r="DR1032" s="21">
        <v>-0.13247957825660706</v>
      </c>
      <c r="DS1032" s="21">
        <v>-0.17420661449432373</v>
      </c>
      <c r="DT1032" s="21">
        <v>-0.35593467950820923</v>
      </c>
      <c r="DU1032" s="21">
        <v>-7.8308410942554474E-2</v>
      </c>
      <c r="DV1032" s="21">
        <v>-7.4726909399032593E-2</v>
      </c>
      <c r="DW1032" s="21">
        <v>1.8468715250492096E-2</v>
      </c>
      <c r="DX1032" s="21">
        <v>3.6499872803688049E-3</v>
      </c>
      <c r="DY1032" s="21">
        <v>4.1936270892620087E-2</v>
      </c>
      <c r="DZ1032" s="21">
        <v>0.12376079708337784</v>
      </c>
      <c r="EA1032" s="21">
        <v>0.11729192733764648</v>
      </c>
      <c r="EB1032" s="21">
        <v>0.15410697460174561</v>
      </c>
      <c r="EC1032" s="21">
        <v>6.5290734171867371E-2</v>
      </c>
      <c r="ED1032" s="21">
        <v>0.28561517596244812</v>
      </c>
      <c r="EE1032" s="21">
        <v>0.26030856370925903</v>
      </c>
      <c r="EF1032" s="21">
        <v>0.2954292893409729</v>
      </c>
      <c r="EG1032" s="21">
        <v>0.33968037366867065</v>
      </c>
      <c r="EH1032" s="21">
        <v>0.57629626989364624</v>
      </c>
      <c r="EI1032" s="21">
        <v>0.39597821235656738</v>
      </c>
      <c r="EJ1032" s="21">
        <v>0.32830816507339478</v>
      </c>
      <c r="EK1032" s="21">
        <v>2.1835589408874512</v>
      </c>
      <c r="EL1032" s="21">
        <v>2.3070268630981445</v>
      </c>
      <c r="EM1032" s="21">
        <v>2.2600321769714355</v>
      </c>
      <c r="EN1032" s="21">
        <v>1.977027416229248</v>
      </c>
      <c r="EO1032" s="21">
        <v>0.53404366970062256</v>
      </c>
      <c r="EP1032" s="21">
        <v>4.4092431664466858E-2</v>
      </c>
      <c r="EQ1032" s="21">
        <v>-1.3686623424291611E-3</v>
      </c>
      <c r="ER1032" s="21">
        <v>-0.19394518435001373</v>
      </c>
      <c r="ES1032" s="21">
        <v>6.7798078060150146E-2</v>
      </c>
      <c r="ET1032" s="21">
        <v>5.6073766201734543E-2</v>
      </c>
      <c r="EU1032" s="21">
        <v>77.40264846792725</v>
      </c>
      <c r="EV1032" s="21">
        <v>76.858075515351345</v>
      </c>
      <c r="EW1032" s="21">
        <v>75.839868468470897</v>
      </c>
      <c r="EX1032" s="21">
        <v>74.719217707417329</v>
      </c>
      <c r="EY1032" s="21">
        <v>74.759254267561317</v>
      </c>
      <c r="EZ1032" s="21">
        <v>75.936636808677179</v>
      </c>
      <c r="FA1032" s="21">
        <v>76.016221365297014</v>
      </c>
      <c r="FB1032" s="21">
        <v>76.444431384977463</v>
      </c>
      <c r="FC1032" s="21">
        <v>84.910290687599613</v>
      </c>
      <c r="FD1032" s="21">
        <v>90.411409894244784</v>
      </c>
      <c r="FE1032" s="21">
        <v>95.343418910712984</v>
      </c>
      <c r="FF1032" s="21">
        <v>99.877227537729226</v>
      </c>
      <c r="FG1032" s="21">
        <v>100.80788433370915</v>
      </c>
      <c r="FH1032" s="21">
        <v>100.97123673600245</v>
      </c>
      <c r="FI1032" s="21">
        <v>102.2220576360307</v>
      </c>
      <c r="FJ1032" s="21">
        <v>101.82704920036522</v>
      </c>
      <c r="FK1032" s="21">
        <v>99.23691082339387</v>
      </c>
      <c r="FL1032" s="21">
        <v>94.954829762880678</v>
      </c>
      <c r="FM1032" s="21">
        <v>90.475529524477736</v>
      </c>
      <c r="FN1032" s="21">
        <v>83.25245936771492</v>
      </c>
      <c r="FO1032" s="21">
        <v>79.642020427999825</v>
      </c>
      <c r="FP1032" s="21">
        <v>77.766680861242889</v>
      </c>
      <c r="FQ1032" s="21">
        <v>76.820426232409673</v>
      </c>
      <c r="FR1032" s="21">
        <v>75.987022990189089</v>
      </c>
      <c r="FS1032" s="21">
        <v>2.8735017776489258</v>
      </c>
      <c r="FT1032" s="21"/>
      <c r="FU1032" s="21">
        <v>0.2371467649936676</v>
      </c>
      <c r="FV1032" t="s">
        <v>294</v>
      </c>
      <c r="FW1032" s="21"/>
      <c r="FX1032">
        <f t="shared" si="48"/>
        <v>14.944618225097656</v>
      </c>
      <c r="FY1032">
        <f t="shared" si="49"/>
        <v>0.64773118495941162</v>
      </c>
      <c r="FZ1032">
        <f t="shared" si="50"/>
        <v>89.512349981293397</v>
      </c>
    </row>
    <row r="1033" spans="1:182" x14ac:dyDescent="0.2">
      <c r="A1033" t="s">
        <v>227</v>
      </c>
      <c r="B1033" t="s">
        <v>0</v>
      </c>
      <c r="C1033" t="s">
        <v>262</v>
      </c>
      <c r="D1033" t="s">
        <v>277</v>
      </c>
      <c r="E1033" t="s">
        <v>221</v>
      </c>
      <c r="F1033" s="21">
        <v>5887</v>
      </c>
      <c r="G1033" s="21">
        <v>8.4793815612792969</v>
      </c>
      <c r="H1033" s="21">
        <v>7.4180703163146973</v>
      </c>
      <c r="I1033" s="21">
        <v>6.6967372894287109</v>
      </c>
      <c r="J1033" s="21">
        <v>6.1503829956054688</v>
      </c>
      <c r="K1033" s="21">
        <v>5.7680082321166992</v>
      </c>
      <c r="L1033" s="21">
        <v>5.5792555809020996</v>
      </c>
      <c r="M1033" s="21">
        <v>5.5419025421142578</v>
      </c>
      <c r="N1033" s="21">
        <v>5.5343117713928223</v>
      </c>
      <c r="O1033" s="21">
        <v>5.7227277755737305</v>
      </c>
      <c r="P1033" s="21">
        <v>6.2902631759643555</v>
      </c>
      <c r="Q1033" s="21">
        <v>7.1585144996643066</v>
      </c>
      <c r="R1033" s="21">
        <v>8.5802850723266602</v>
      </c>
      <c r="S1033" s="21">
        <v>9.5509033203125</v>
      </c>
      <c r="T1033" s="21">
        <v>10.848850250244141</v>
      </c>
      <c r="U1033" s="21">
        <v>12.057621002197266</v>
      </c>
      <c r="V1033" s="21">
        <v>12.928440093994141</v>
      </c>
      <c r="W1033" s="21">
        <v>13.364152908325195</v>
      </c>
      <c r="X1033" s="21">
        <v>13.819583892822266</v>
      </c>
      <c r="Y1033" s="21">
        <v>13.664587020874023</v>
      </c>
      <c r="Z1033" s="21">
        <v>12.996854782104492</v>
      </c>
      <c r="AA1033" s="21">
        <v>12.315729141235352</v>
      </c>
      <c r="AB1033" s="21">
        <v>11.696952819824219</v>
      </c>
      <c r="AC1033" s="21">
        <v>10.270668029785156</v>
      </c>
      <c r="AD1033" s="21">
        <v>8.9518890380859375</v>
      </c>
      <c r="AE1033" s="21">
        <v>-0.67514908313751221</v>
      </c>
      <c r="AF1033" s="21">
        <v>-0.65001821517944336</v>
      </c>
      <c r="AG1033" s="21">
        <v>-0.48613303899765015</v>
      </c>
      <c r="AH1033" s="21">
        <v>-0.40565484762191772</v>
      </c>
      <c r="AI1033" s="21">
        <v>-0.30815964937210083</v>
      </c>
      <c r="AJ1033" s="21">
        <v>-0.18488574028015137</v>
      </c>
      <c r="AK1033" s="21">
        <v>-0.29446277022361755</v>
      </c>
      <c r="AL1033" s="21">
        <v>-0.3982548713684082</v>
      </c>
      <c r="AM1033" s="21">
        <v>-0.45550987124443054</v>
      </c>
      <c r="AN1033" s="21">
        <v>-0.34620401263237</v>
      </c>
      <c r="AO1033" s="21">
        <v>-0.44077977538108826</v>
      </c>
      <c r="AP1033" s="21">
        <v>-0.48469576239585876</v>
      </c>
      <c r="AQ1033" s="21">
        <v>-0.77824926376342773</v>
      </c>
      <c r="AR1033" s="21">
        <v>-0.84739583730697632</v>
      </c>
      <c r="AS1033" s="21">
        <v>1.3289496898651123</v>
      </c>
      <c r="AT1033" s="21">
        <v>1.3786242008209229</v>
      </c>
      <c r="AU1033" s="21">
        <v>1.1538268327713013</v>
      </c>
      <c r="AV1033" s="21">
        <v>1.0449374914169312</v>
      </c>
      <c r="AW1033" s="21">
        <v>-2.2734701633453369E-2</v>
      </c>
      <c r="AX1033" s="21">
        <v>-0.4676460325717926</v>
      </c>
      <c r="AY1033" s="21">
        <v>-0.42434635758399963</v>
      </c>
      <c r="AZ1033" s="21">
        <v>-0.62501657009124756</v>
      </c>
      <c r="BA1033" s="21">
        <v>-0.68683063983917236</v>
      </c>
      <c r="BB1033" s="21">
        <v>-0.54574239253997803</v>
      </c>
      <c r="BC1033" s="21">
        <v>-0.53647685050964355</v>
      </c>
      <c r="BD1033" s="21">
        <v>-0.52315187454223633</v>
      </c>
      <c r="BE1033" s="21">
        <v>-0.36755186319351196</v>
      </c>
      <c r="BF1033" s="21">
        <v>-0.30028471350669861</v>
      </c>
      <c r="BG1033" s="21">
        <v>-0.21074604988098145</v>
      </c>
      <c r="BH1033" s="21">
        <v>-9.6048034727573395E-2</v>
      </c>
      <c r="BI1033" s="21">
        <v>-0.20351037383079529</v>
      </c>
      <c r="BJ1033" s="21">
        <v>-0.29514539241790771</v>
      </c>
      <c r="BK1033" s="21">
        <v>-0.32771724462509155</v>
      </c>
      <c r="BL1033" s="21">
        <v>-0.19517022371292114</v>
      </c>
      <c r="BM1033" s="21">
        <v>-0.26482099294662476</v>
      </c>
      <c r="BN1033" s="21">
        <v>-0.28951746225357056</v>
      </c>
      <c r="BO1033" s="21">
        <v>-0.57464182376861572</v>
      </c>
      <c r="BP1033" s="21">
        <v>-0.62954103946685791</v>
      </c>
      <c r="BQ1033" s="21">
        <v>1.5450102090835571</v>
      </c>
      <c r="BR1033" s="21">
        <v>1.5913279056549072</v>
      </c>
      <c r="BS1033" s="21">
        <v>1.3607416152954102</v>
      </c>
      <c r="BT1033" s="21">
        <v>1.2466268539428711</v>
      </c>
      <c r="BU1033" s="21">
        <v>0.17757555842399597</v>
      </c>
      <c r="BV1033" s="21">
        <v>-0.28009790182113647</v>
      </c>
      <c r="BW1033" s="21">
        <v>-0.25336793065071106</v>
      </c>
      <c r="BX1033" s="21">
        <v>-0.46435379981994629</v>
      </c>
      <c r="BY1033" s="21">
        <v>-0.53959095478057861</v>
      </c>
      <c r="BZ1033" s="21">
        <v>-0.41566288471221924</v>
      </c>
      <c r="CA1033" s="21">
        <v>-0.44043287634849548</v>
      </c>
      <c r="CB1033" s="21">
        <v>-0.43528464436531067</v>
      </c>
      <c r="CC1033" s="21">
        <v>-0.28542289137840271</v>
      </c>
      <c r="CD1033" s="21">
        <v>-0.22730565071105957</v>
      </c>
      <c r="CE1033" s="21">
        <v>-0.14327770471572876</v>
      </c>
      <c r="CF1033" s="21">
        <v>-3.4519322216510773E-2</v>
      </c>
      <c r="CG1033" s="21">
        <v>-0.14051702618598938</v>
      </c>
      <c r="CH1033" s="21">
        <v>-0.22373206913471222</v>
      </c>
      <c r="CI1033" s="21">
        <v>-0.23920843005180359</v>
      </c>
      <c r="CJ1033" s="21">
        <v>-9.0564697980880737E-2</v>
      </c>
      <c r="CK1033" s="21">
        <v>-0.14295244216918945</v>
      </c>
      <c r="CL1033" s="21">
        <v>-0.1543375551700592</v>
      </c>
      <c r="CM1033" s="21">
        <v>-0.43362390995025635</v>
      </c>
      <c r="CN1033" s="21">
        <v>-0.47865551710128784</v>
      </c>
      <c r="CO1033" s="21">
        <v>1.6946530342102051</v>
      </c>
      <c r="CP1033" s="21">
        <v>1.7386457920074463</v>
      </c>
      <c r="CQ1033" s="21">
        <v>1.5040502548217773</v>
      </c>
      <c r="CR1033" s="21">
        <v>1.3863164186477661</v>
      </c>
      <c r="CS1033" s="21">
        <v>0.31630983948707581</v>
      </c>
      <c r="CT1033" s="21">
        <v>-0.15020261704921722</v>
      </c>
      <c r="CU1033" s="21">
        <v>-0.13494879007339478</v>
      </c>
      <c r="CV1033" s="21">
        <v>-0.35307925939559937</v>
      </c>
      <c r="CW1033" s="21">
        <v>-0.43761324882507324</v>
      </c>
      <c r="CX1033" s="21">
        <v>-0.32557022571563721</v>
      </c>
      <c r="CY1033" s="21">
        <v>-0.3443889319896698</v>
      </c>
      <c r="CZ1033" s="21">
        <v>-0.34741741418838501</v>
      </c>
      <c r="DA1033" s="21">
        <v>-0.20329391956329346</v>
      </c>
      <c r="DB1033" s="21">
        <v>-0.15432661771774292</v>
      </c>
      <c r="DC1033" s="21">
        <v>-7.5809359550476074E-2</v>
      </c>
      <c r="DD1033" s="21">
        <v>2.7009390294551849E-2</v>
      </c>
      <c r="DE1033" s="21">
        <v>-7.7523663640022278E-2</v>
      </c>
      <c r="DF1033" s="21">
        <v>-0.15231874585151672</v>
      </c>
      <c r="DG1033" s="21">
        <v>-0.15069964528083801</v>
      </c>
      <c r="DH1033" s="21">
        <v>1.4040842652320862E-2</v>
      </c>
      <c r="DI1033" s="21">
        <v>-2.108391746878624E-2</v>
      </c>
      <c r="DJ1033" s="21">
        <v>-1.9157662987709045E-2</v>
      </c>
      <c r="DK1033" s="21">
        <v>-0.29260605573654175</v>
      </c>
      <c r="DL1033" s="21">
        <v>-0.327769935131073</v>
      </c>
      <c r="DM1033" s="21">
        <v>1.8442957401275635</v>
      </c>
      <c r="DN1033" s="21">
        <v>1.8859639167785645</v>
      </c>
      <c r="DO1033" s="21">
        <v>1.6473588943481445</v>
      </c>
      <c r="DP1033" s="21">
        <v>1.5260058641433716</v>
      </c>
      <c r="DQ1033" s="21">
        <v>0.45504412055015564</v>
      </c>
      <c r="DR1033" s="21">
        <v>-2.0307347178459167E-2</v>
      </c>
      <c r="DS1033" s="21">
        <v>-1.6529649496078491E-2</v>
      </c>
      <c r="DT1033" s="21">
        <v>-0.24180471897125244</v>
      </c>
      <c r="DU1033" s="21">
        <v>-0.33563551306724548</v>
      </c>
      <c r="DV1033" s="21">
        <v>-0.23547753691673279</v>
      </c>
      <c r="DW1033" s="21">
        <v>-0.20571668446063995</v>
      </c>
      <c r="DX1033" s="21">
        <v>-0.22055108845233917</v>
      </c>
      <c r="DY1033" s="21">
        <v>-8.4712743759155273E-2</v>
      </c>
      <c r="DZ1033" s="21">
        <v>-4.8956461250782013E-2</v>
      </c>
      <c r="EA1033" s="21">
        <v>2.1604225039482117E-2</v>
      </c>
      <c r="EB1033" s="21">
        <v>0.11584708839654922</v>
      </c>
      <c r="EC1033" s="21">
        <v>1.3428740203380585E-2</v>
      </c>
      <c r="ED1033" s="21">
        <v>-4.9209263175725937E-2</v>
      </c>
      <c r="EE1033" s="21">
        <v>-2.2906988859176636E-2</v>
      </c>
      <c r="EF1033" s="21">
        <v>0.16507461667060852</v>
      </c>
      <c r="EG1033" s="21">
        <v>0.15487487614154816</v>
      </c>
      <c r="EH1033" s="21">
        <v>0.17602065205574036</v>
      </c>
      <c r="EI1033" s="21">
        <v>-8.8998615741729736E-2</v>
      </c>
      <c r="EJ1033" s="21">
        <v>-0.10991515219211578</v>
      </c>
      <c r="EK1033" s="21">
        <v>2.0603561401367188</v>
      </c>
      <c r="EL1033" s="21">
        <v>2.0986676216125488</v>
      </c>
      <c r="EM1033" s="21">
        <v>1.8542736768722534</v>
      </c>
      <c r="EN1033" s="21">
        <v>1.7276952266693115</v>
      </c>
      <c r="EO1033" s="21">
        <v>0.65535438060760498</v>
      </c>
      <c r="EP1033" s="21">
        <v>0.16724079847335815</v>
      </c>
      <c r="EQ1033" s="21">
        <v>0.15444879233837128</v>
      </c>
      <c r="ER1033" s="21">
        <v>-8.1141963601112366E-2</v>
      </c>
      <c r="ES1033" s="21">
        <v>-0.18839587271213531</v>
      </c>
      <c r="ET1033" s="21">
        <v>-0.10539799928665161</v>
      </c>
      <c r="EU1033" s="21">
        <v>76.791850307680576</v>
      </c>
      <c r="EV1033" s="21">
        <v>75.574743046346669</v>
      </c>
      <c r="EW1033" s="21">
        <v>75.323905191095719</v>
      </c>
      <c r="EX1033" s="21">
        <v>73.536599638912833</v>
      </c>
      <c r="EY1033" s="21">
        <v>73.339771021277102</v>
      </c>
      <c r="EZ1033" s="21">
        <v>73.539293713291812</v>
      </c>
      <c r="FA1033" s="21">
        <v>74.189031040767716</v>
      </c>
      <c r="FB1033" s="21">
        <v>73.582268496047305</v>
      </c>
      <c r="FC1033" s="21">
        <v>83.639450345396568</v>
      </c>
      <c r="FD1033" s="21">
        <v>92.648189485710944</v>
      </c>
      <c r="FE1033" s="21">
        <v>100.08731466467968</v>
      </c>
      <c r="FF1033" s="21">
        <v>103.42615424665344</v>
      </c>
      <c r="FG1033" s="21">
        <v>105.07806813787762</v>
      </c>
      <c r="FH1033" s="21">
        <v>104.28007011096062</v>
      </c>
      <c r="FI1033" s="21">
        <v>105.80262421597766</v>
      </c>
      <c r="FJ1033" s="21">
        <v>105.35163591818068</v>
      </c>
      <c r="FK1033" s="21">
        <v>103.07448867271685</v>
      </c>
      <c r="FL1033" s="21">
        <v>99.782416353894746</v>
      </c>
      <c r="FM1033" s="21">
        <v>95.310404039308082</v>
      </c>
      <c r="FN1033" s="21">
        <v>88.018568340578199</v>
      </c>
      <c r="FO1033" s="21">
        <v>82.464377431608696</v>
      </c>
      <c r="FP1033" s="21">
        <v>79.692403541592157</v>
      </c>
      <c r="FQ1033" s="21">
        <v>77.197375784022341</v>
      </c>
      <c r="FR1033" s="21">
        <v>75.73408485621249</v>
      </c>
      <c r="FS1033" s="21">
        <v>2.8492355346679688</v>
      </c>
      <c r="FT1033" s="21"/>
      <c r="FU1033" s="21">
        <v>0.23674030601978302</v>
      </c>
      <c r="FV1033" t="s">
        <v>294</v>
      </c>
      <c r="FW1033" s="21"/>
      <c r="FX1033">
        <f t="shared" si="48"/>
        <v>13.232181549072266</v>
      </c>
      <c r="FY1033">
        <f t="shared" si="49"/>
        <v>0.5843050211668015</v>
      </c>
      <c r="FZ1033">
        <f t="shared" si="50"/>
        <v>93.73005096762131</v>
      </c>
    </row>
    <row r="1034" spans="1:182" x14ac:dyDescent="0.2">
      <c r="A1034" t="s">
        <v>227</v>
      </c>
      <c r="B1034" t="s">
        <v>0</v>
      </c>
      <c r="C1034" t="s">
        <v>262</v>
      </c>
      <c r="D1034" t="s">
        <v>278</v>
      </c>
      <c r="E1034" t="s">
        <v>219</v>
      </c>
      <c r="F1034" s="21">
        <v>15139</v>
      </c>
      <c r="G1034" s="21">
        <v>17.803445816040039</v>
      </c>
      <c r="H1034" s="21">
        <v>15.805662155151367</v>
      </c>
      <c r="I1034" s="21">
        <v>14.13934326171875</v>
      </c>
      <c r="J1034" s="21">
        <v>12.91890811920166</v>
      </c>
      <c r="K1034" s="21">
        <v>11.999910354614258</v>
      </c>
      <c r="L1034" s="21">
        <v>11.437171936035156</v>
      </c>
      <c r="M1034" s="21">
        <v>11.217277526855469</v>
      </c>
      <c r="N1034" s="21">
        <v>11.06800651550293</v>
      </c>
      <c r="O1034" s="21">
        <v>11.015007972717285</v>
      </c>
      <c r="P1034" s="21">
        <v>10.652244567871094</v>
      </c>
      <c r="Q1034" s="21">
        <v>10.372809410095215</v>
      </c>
      <c r="R1034" s="21">
        <v>11.059238433837891</v>
      </c>
      <c r="S1034" s="21">
        <v>12.070799827575684</v>
      </c>
      <c r="T1034" s="21">
        <v>13.16010856628418</v>
      </c>
      <c r="U1034" s="21">
        <v>14.261394500732422</v>
      </c>
      <c r="V1034" s="21">
        <v>16.239480972290039</v>
      </c>
      <c r="W1034" s="21">
        <v>18.041082382202148</v>
      </c>
      <c r="X1034" s="21">
        <v>19.321086883544922</v>
      </c>
      <c r="Y1034" s="21">
        <v>20.096363067626953</v>
      </c>
      <c r="Z1034" s="21">
        <v>20.181055068969727</v>
      </c>
      <c r="AA1034" s="21">
        <v>19.740056991577148</v>
      </c>
      <c r="AB1034" s="21">
        <v>18.840539932250977</v>
      </c>
      <c r="AC1034" s="21">
        <v>16.99658203125</v>
      </c>
      <c r="AD1034" s="21">
        <v>14.900533676147461</v>
      </c>
      <c r="AE1034" s="21">
        <v>-0.77379649877548218</v>
      </c>
      <c r="AF1034" s="21">
        <v>-0.57181185483932495</v>
      </c>
      <c r="AG1034" s="21">
        <v>-0.44994384050369263</v>
      </c>
      <c r="AH1034" s="21">
        <v>-0.31670665740966797</v>
      </c>
      <c r="AI1034" s="21">
        <v>-0.19666212797164917</v>
      </c>
      <c r="AJ1034" s="21">
        <v>-0.16233173012733459</v>
      </c>
      <c r="AK1034" s="21">
        <v>-0.19685336947441101</v>
      </c>
      <c r="AL1034" s="21">
        <v>-0.16582049429416656</v>
      </c>
      <c r="AM1034" s="21">
        <v>-9.064069390296936E-2</v>
      </c>
      <c r="AN1034" s="21">
        <v>-0.1587916761636734</v>
      </c>
      <c r="AO1034" s="21">
        <v>-0.3662179708480835</v>
      </c>
      <c r="AP1034" s="21">
        <v>-0.38973602652549744</v>
      </c>
      <c r="AQ1034" s="21">
        <v>-0.49218308925628662</v>
      </c>
      <c r="AR1034" s="21">
        <v>-0.62952196598052979</v>
      </c>
      <c r="AS1034" s="21">
        <v>0.85885727405548096</v>
      </c>
      <c r="AT1034" s="21">
        <v>1.1298000812530518</v>
      </c>
      <c r="AU1034" s="21">
        <v>1.1945978403091431</v>
      </c>
      <c r="AV1034" s="21">
        <v>0.67833977937698364</v>
      </c>
      <c r="AW1034" s="21">
        <v>-9.6801236271858215E-2</v>
      </c>
      <c r="AX1034" s="21">
        <v>-0.28623861074447632</v>
      </c>
      <c r="AY1034" s="21">
        <v>-0.41330122947692871</v>
      </c>
      <c r="AZ1034" s="21">
        <v>-0.63873934745788574</v>
      </c>
      <c r="BA1034" s="21">
        <v>-0.39587864279747009</v>
      </c>
      <c r="BB1034" s="21">
        <v>-4.2705073952674866E-2</v>
      </c>
      <c r="BC1034" s="21">
        <v>-0.60664534568786621</v>
      </c>
      <c r="BD1034" s="21">
        <v>-0.42275077104568481</v>
      </c>
      <c r="BE1034" s="21">
        <v>-0.31321132183074951</v>
      </c>
      <c r="BF1034" s="21">
        <v>-0.18993224203586578</v>
      </c>
      <c r="BG1034" s="21">
        <v>-8.3303630352020264E-2</v>
      </c>
      <c r="BH1034" s="21">
        <v>-6.1139017343521118E-2</v>
      </c>
      <c r="BI1034" s="21">
        <v>-9.2646002769470215E-2</v>
      </c>
      <c r="BJ1034" s="21">
        <v>-5.1751606166362762E-2</v>
      </c>
      <c r="BK1034" s="21">
        <v>5.14354407787323E-2</v>
      </c>
      <c r="BL1034" s="21">
        <v>-3.7877559661865234E-3</v>
      </c>
      <c r="BM1034" s="21">
        <v>-0.19893154501914978</v>
      </c>
      <c r="BN1034" s="21">
        <v>-0.2030121386051178</v>
      </c>
      <c r="BO1034" s="21">
        <v>-0.28915503621101379</v>
      </c>
      <c r="BP1034" s="21">
        <v>-0.41870397329330444</v>
      </c>
      <c r="BQ1034" s="21">
        <v>1.0680098533630371</v>
      </c>
      <c r="BR1034" s="21">
        <v>1.3451148271560669</v>
      </c>
      <c r="BS1034" s="21">
        <v>1.4076967239379883</v>
      </c>
      <c r="BT1034" s="21">
        <v>0.88877904415130615</v>
      </c>
      <c r="BU1034" s="21">
        <v>0.10229994356632233</v>
      </c>
      <c r="BV1034" s="21">
        <v>-0.10454466193914413</v>
      </c>
      <c r="BW1034" s="21">
        <v>-0.24828314781188965</v>
      </c>
      <c r="BX1034" s="21">
        <v>-0.48400351405143738</v>
      </c>
      <c r="BY1034" s="21">
        <v>-0.2491096556186676</v>
      </c>
      <c r="BZ1034" s="21">
        <v>8.8275313377380371E-2</v>
      </c>
      <c r="CA1034" s="21">
        <v>-0.49087697267532349</v>
      </c>
      <c r="CB1034" s="21">
        <v>-0.31951150298118591</v>
      </c>
      <c r="CC1034" s="21">
        <v>-0.21851080656051636</v>
      </c>
      <c r="CD1034" s="21">
        <v>-0.10212866961956024</v>
      </c>
      <c r="CE1034" s="21">
        <v>-4.7918930649757385E-3</v>
      </c>
      <c r="CF1034" s="21">
        <v>8.9467465877532959E-3</v>
      </c>
      <c r="CG1034" s="21">
        <v>-2.0472295582294464E-2</v>
      </c>
      <c r="CH1034" s="21">
        <v>2.7252145111560822E-2</v>
      </c>
      <c r="CI1034" s="21">
        <v>0.1498369425535202</v>
      </c>
      <c r="CJ1034" s="21">
        <v>0.10356743633747101</v>
      </c>
      <c r="CK1034" s="21">
        <v>-8.3069503307342529E-2</v>
      </c>
      <c r="CL1034" s="21">
        <v>-7.3687739670276642E-2</v>
      </c>
      <c r="CM1034" s="21">
        <v>-0.14853842556476593</v>
      </c>
      <c r="CN1034" s="21">
        <v>-0.27269208431243896</v>
      </c>
      <c r="CO1034" s="21">
        <v>1.212868332862854</v>
      </c>
      <c r="CP1034" s="21">
        <v>1.4942412376403809</v>
      </c>
      <c r="CQ1034" s="21">
        <v>1.5552883148193359</v>
      </c>
      <c r="CR1034" s="21">
        <v>1.0345286130905151</v>
      </c>
      <c r="CS1034" s="21">
        <v>0.2401968240737915</v>
      </c>
      <c r="CT1034" s="21">
        <v>2.1296022459864616E-2</v>
      </c>
      <c r="CU1034" s="21">
        <v>-0.13399210572242737</v>
      </c>
      <c r="CV1034" s="21">
        <v>-0.37683394551277161</v>
      </c>
      <c r="CW1034" s="21">
        <v>-0.14745791256427765</v>
      </c>
      <c r="CX1034" s="21">
        <v>0.17899194359779358</v>
      </c>
      <c r="CY1034" s="21">
        <v>-0.37510859966278076</v>
      </c>
      <c r="CZ1034" s="21">
        <v>-0.21627224981784821</v>
      </c>
      <c r="DA1034" s="21">
        <v>-0.12381027638912201</v>
      </c>
      <c r="DB1034" s="21">
        <v>-1.432508509606123E-2</v>
      </c>
      <c r="DC1034" s="21">
        <v>7.3719851672649384E-2</v>
      </c>
      <c r="DD1034" s="21">
        <v>7.903251051902771E-2</v>
      </c>
      <c r="DE1034" s="21">
        <v>5.1701411604881287E-2</v>
      </c>
      <c r="DF1034" s="21">
        <v>0.106255903840065</v>
      </c>
      <c r="DG1034" s="21">
        <v>0.24823844432830811</v>
      </c>
      <c r="DH1034" s="21">
        <v>0.21092264354228973</v>
      </c>
      <c r="DI1034" s="21">
        <v>3.2792553305625916E-2</v>
      </c>
      <c r="DJ1034" s="21">
        <v>5.5636659264564514E-2</v>
      </c>
      <c r="DK1034" s="21">
        <v>-7.9218298196792603E-3</v>
      </c>
      <c r="DL1034" s="21">
        <v>-0.1266801506280899</v>
      </c>
      <c r="DM1034" s="21">
        <v>1.3577268123626709</v>
      </c>
      <c r="DN1034" s="21">
        <v>1.6433677673339844</v>
      </c>
      <c r="DO1034" s="21">
        <v>1.7028799057006836</v>
      </c>
      <c r="DP1034" s="21">
        <v>1.1802783012390137</v>
      </c>
      <c r="DQ1034" s="21">
        <v>0.37809368968009949</v>
      </c>
      <c r="DR1034" s="21">
        <v>0.14713670313358307</v>
      </c>
      <c r="DS1034" s="21">
        <v>-1.9701059907674789E-2</v>
      </c>
      <c r="DT1034" s="21">
        <v>-0.26966440677642822</v>
      </c>
      <c r="DU1034" s="21">
        <v>-4.5806162059307098E-2</v>
      </c>
      <c r="DV1034" s="21">
        <v>0.26970857381820679</v>
      </c>
      <c r="DW1034" s="21">
        <v>-0.20795747637748718</v>
      </c>
      <c r="DX1034" s="21">
        <v>-6.7211166024208069E-2</v>
      </c>
      <c r="DY1034" s="21">
        <v>1.2922246009111404E-2</v>
      </c>
      <c r="DZ1034" s="21">
        <v>0.11244934052228928</v>
      </c>
      <c r="EA1034" s="21">
        <v>0.18707834184169769</v>
      </c>
      <c r="EB1034" s="21">
        <v>0.18022522330284119</v>
      </c>
      <c r="EC1034" s="21">
        <v>0.15590877830982208</v>
      </c>
      <c r="ED1034" s="21">
        <v>0.22032478451728821</v>
      </c>
      <c r="EE1034" s="21">
        <v>0.39031457901000977</v>
      </c>
      <c r="EF1034" s="21">
        <v>0.36592656373977661</v>
      </c>
      <c r="EG1034" s="21">
        <v>0.20007896423339844</v>
      </c>
      <c r="EH1034" s="21">
        <v>0.24236054718494415</v>
      </c>
      <c r="EI1034" s="21">
        <v>0.19510623812675476</v>
      </c>
      <c r="EJ1034" s="21">
        <v>8.4137849509716034E-2</v>
      </c>
      <c r="EK1034" s="21">
        <v>1.5668792724609375</v>
      </c>
      <c r="EL1034" s="21">
        <v>1.8586825132369995</v>
      </c>
      <c r="EM1034" s="21">
        <v>1.9159786701202393</v>
      </c>
      <c r="EN1034" s="21">
        <v>1.3907175064086914</v>
      </c>
      <c r="EO1034" s="21">
        <v>0.57719486951828003</v>
      </c>
      <c r="EP1034" s="21">
        <v>0.32883065938949585</v>
      </c>
      <c r="EQ1034" s="21">
        <v>0.14531706273555756</v>
      </c>
      <c r="ER1034" s="21">
        <v>-0.11492860317230225</v>
      </c>
      <c r="ES1034" s="21">
        <v>0.10096282511949539</v>
      </c>
      <c r="ET1034" s="21">
        <v>0.40068894624710083</v>
      </c>
      <c r="EU1034" s="21">
        <v>74.20590484423812</v>
      </c>
      <c r="EV1034" s="21">
        <v>72.750934212027786</v>
      </c>
      <c r="EW1034" s="21">
        <v>72.097404469318505</v>
      </c>
      <c r="EX1034" s="21">
        <v>71.211875855052583</v>
      </c>
      <c r="EY1034" s="21">
        <v>70.242897936781105</v>
      </c>
      <c r="EZ1034" s="21">
        <v>69.32799132256585</v>
      </c>
      <c r="FA1034" s="21">
        <v>68.661094952278489</v>
      </c>
      <c r="FB1034" s="21">
        <v>68.074597868266437</v>
      </c>
      <c r="FC1034" s="21">
        <v>71.952536053981646</v>
      </c>
      <c r="FD1034" s="21">
        <v>74.448368759654187</v>
      </c>
      <c r="FE1034" s="21">
        <v>78.763011434212231</v>
      </c>
      <c r="FF1034" s="21">
        <v>81.533270653633267</v>
      </c>
      <c r="FG1034" s="21">
        <v>81.870631548992833</v>
      </c>
      <c r="FH1034" s="21">
        <v>82.046628614753615</v>
      </c>
      <c r="FI1034" s="21">
        <v>81.642575929766338</v>
      </c>
      <c r="FJ1034" s="21">
        <v>81.25024083416767</v>
      </c>
      <c r="FK1034" s="21">
        <v>79.77996242187308</v>
      </c>
      <c r="FL1034" s="21">
        <v>78.208898221149539</v>
      </c>
      <c r="FM1034" s="21">
        <v>75.408613360048605</v>
      </c>
      <c r="FN1034" s="21">
        <v>73.426624595681915</v>
      </c>
      <c r="FO1034" s="21">
        <v>71.922364309824829</v>
      </c>
      <c r="FP1034" s="21">
        <v>71.62833856287449</v>
      </c>
      <c r="FQ1034" s="21">
        <v>70.839870575594219</v>
      </c>
      <c r="FR1034" s="21">
        <v>70.654303731829515</v>
      </c>
      <c r="FS1034" s="21">
        <v>2.5642876625061035</v>
      </c>
      <c r="FT1034" s="21"/>
      <c r="FU1034" s="21">
        <v>0.23189961910247803</v>
      </c>
      <c r="FV1034" t="s">
        <v>294</v>
      </c>
      <c r="FW1034" s="21"/>
      <c r="FX1034">
        <f t="shared" si="48"/>
        <v>19.475928878784181</v>
      </c>
      <c r="FY1034">
        <f t="shared" si="49"/>
        <v>0.54346353374421597</v>
      </c>
      <c r="FZ1034">
        <f t="shared" si="50"/>
        <v>75.749292581715594</v>
      </c>
    </row>
    <row r="1035" spans="1:182" x14ac:dyDescent="0.2">
      <c r="A1035" t="s">
        <v>227</v>
      </c>
      <c r="B1035" t="s">
        <v>0</v>
      </c>
      <c r="C1035" t="s">
        <v>262</v>
      </c>
      <c r="D1035" t="s">
        <v>278</v>
      </c>
      <c r="E1035" t="s">
        <v>220</v>
      </c>
      <c r="F1035" s="21">
        <v>9279</v>
      </c>
      <c r="G1035" s="21">
        <v>9.9980630874633789</v>
      </c>
      <c r="H1035" s="21">
        <v>8.8813972473144531</v>
      </c>
      <c r="I1035" s="21">
        <v>7.9775404930114746</v>
      </c>
      <c r="J1035" s="21">
        <v>7.3441891670227051</v>
      </c>
      <c r="K1035" s="21">
        <v>6.8836550712585449</v>
      </c>
      <c r="L1035" s="21">
        <v>6.5149269104003906</v>
      </c>
      <c r="M1035" s="21">
        <v>6.4012327194213867</v>
      </c>
      <c r="N1035" s="21">
        <v>6.480987548828125</v>
      </c>
      <c r="O1035" s="21">
        <v>6.5488824844360352</v>
      </c>
      <c r="P1035" s="21">
        <v>6.3940896987915039</v>
      </c>
      <c r="Q1035" s="21">
        <v>5.9353270530700684</v>
      </c>
      <c r="R1035" s="21">
        <v>6.0460395812988281</v>
      </c>
      <c r="S1035" s="21">
        <v>6.4417452812194824</v>
      </c>
      <c r="T1035" s="21">
        <v>6.8887300491333008</v>
      </c>
      <c r="U1035" s="21">
        <v>7.3461074829101563</v>
      </c>
      <c r="V1035" s="21">
        <v>8.1290798187255859</v>
      </c>
      <c r="W1035" s="21">
        <v>9.0278205871582031</v>
      </c>
      <c r="X1035" s="21">
        <v>9.7503566741943359</v>
      </c>
      <c r="Y1035" s="21">
        <v>10.420690536499023</v>
      </c>
      <c r="Z1035" s="21">
        <v>10.732272148132324</v>
      </c>
      <c r="AA1035" s="21">
        <v>10.684135437011719</v>
      </c>
      <c r="AB1035" s="21">
        <v>10.402198791503906</v>
      </c>
      <c r="AC1035" s="21">
        <v>9.3721637725830078</v>
      </c>
      <c r="AD1035" s="21">
        <v>8.3131275177001953</v>
      </c>
      <c r="AE1035" s="21">
        <v>-0.37968945503234863</v>
      </c>
      <c r="AF1035" s="21">
        <v>-0.32618039846420288</v>
      </c>
      <c r="AG1035" s="21">
        <v>-0.32707682251930237</v>
      </c>
      <c r="AH1035" s="21">
        <v>-0.18447029590606689</v>
      </c>
      <c r="AI1035" s="21">
        <v>-0.10075997561216354</v>
      </c>
      <c r="AJ1035" s="21">
        <v>-0.10872954130172729</v>
      </c>
      <c r="AK1035" s="21">
        <v>-0.11696666479110718</v>
      </c>
      <c r="AL1035" s="21">
        <v>5.7197429239749908E-2</v>
      </c>
      <c r="AM1035" s="21">
        <v>6.1224810779094696E-2</v>
      </c>
      <c r="AN1035" s="21">
        <v>-4.2909979820251465E-2</v>
      </c>
      <c r="AO1035" s="21">
        <v>-0.23859536647796631</v>
      </c>
      <c r="AP1035" s="21">
        <v>-0.18083660304546356</v>
      </c>
      <c r="AQ1035" s="21">
        <v>-0.1258784681558609</v>
      </c>
      <c r="AR1035" s="21">
        <v>-0.23524174094200134</v>
      </c>
      <c r="AS1035" s="21">
        <v>0.27728551626205444</v>
      </c>
      <c r="AT1035" s="21">
        <v>0.27367442846298218</v>
      </c>
      <c r="AU1035" s="21">
        <v>0.28845718502998352</v>
      </c>
      <c r="AV1035" s="21">
        <v>2.2745132446289063E-3</v>
      </c>
      <c r="AW1035" s="21">
        <v>-0.26843008399009705</v>
      </c>
      <c r="AX1035" s="21">
        <v>-0.45748800039291382</v>
      </c>
      <c r="AY1035" s="21">
        <v>-0.43976277112960815</v>
      </c>
      <c r="AZ1035" s="21">
        <v>-0.34870743751525879</v>
      </c>
      <c r="BA1035" s="21">
        <v>-0.24544444680213928</v>
      </c>
      <c r="BB1035" s="21">
        <v>-3.5135082900524139E-2</v>
      </c>
      <c r="BC1035" s="21">
        <v>-0.26214200258255005</v>
      </c>
      <c r="BD1035" s="21">
        <v>-0.22139802575111389</v>
      </c>
      <c r="BE1035" s="21">
        <v>-0.23292534053325653</v>
      </c>
      <c r="BF1035" s="21">
        <v>-9.6803933382034302E-2</v>
      </c>
      <c r="BG1035" s="21">
        <v>-2.0310867577791214E-2</v>
      </c>
      <c r="BH1035" s="21">
        <v>-3.8638204336166382E-2</v>
      </c>
      <c r="BI1035" s="21">
        <v>-4.5247435569763184E-2</v>
      </c>
      <c r="BJ1035" s="21">
        <v>0.13356806337833405</v>
      </c>
      <c r="BK1035" s="21">
        <v>0.1574530303478241</v>
      </c>
      <c r="BL1035" s="21">
        <v>7.0244103670120239E-2</v>
      </c>
      <c r="BM1035" s="21">
        <v>-0.12236345559358597</v>
      </c>
      <c r="BN1035" s="21">
        <v>-5.2464351058006287E-2</v>
      </c>
      <c r="BO1035" s="21">
        <v>1.1199957691133022E-2</v>
      </c>
      <c r="BP1035" s="21">
        <v>-9.5532722771167755E-2</v>
      </c>
      <c r="BQ1035" s="21">
        <v>0.41699838638305664</v>
      </c>
      <c r="BR1035" s="21">
        <v>0.41986975073814392</v>
      </c>
      <c r="BS1035" s="21">
        <v>0.42936483025550842</v>
      </c>
      <c r="BT1035" s="21">
        <v>0.14314348995685577</v>
      </c>
      <c r="BU1035" s="21">
        <v>-0.1318037211894989</v>
      </c>
      <c r="BV1035" s="21">
        <v>-0.33279910683631897</v>
      </c>
      <c r="BW1035" s="21">
        <v>-0.32502755522727966</v>
      </c>
      <c r="BX1035" s="21">
        <v>-0.23975265026092529</v>
      </c>
      <c r="BY1035" s="21">
        <v>-0.14534752070903778</v>
      </c>
      <c r="BZ1035" s="21">
        <v>5.4255828261375427E-2</v>
      </c>
      <c r="CA1035" s="21">
        <v>-0.18072900176048279</v>
      </c>
      <c r="CB1035" s="21">
        <v>-0.14882606267929077</v>
      </c>
      <c r="CC1035" s="21">
        <v>-0.16771630942821503</v>
      </c>
      <c r="CD1035" s="21">
        <v>-3.6086484789848328E-2</v>
      </c>
      <c r="CE1035" s="21">
        <v>3.5407938063144684E-2</v>
      </c>
      <c r="CF1035" s="21">
        <v>9.9068339914083481E-3</v>
      </c>
      <c r="CG1035" s="21">
        <v>4.4250898063182831E-3</v>
      </c>
      <c r="CH1035" s="21">
        <v>0.18646213412284851</v>
      </c>
      <c r="CI1035" s="21">
        <v>0.22410041093826294</v>
      </c>
      <c r="CJ1035" s="21">
        <v>0.14861428737640381</v>
      </c>
      <c r="CK1035" s="21">
        <v>-4.1861593723297119E-2</v>
      </c>
      <c r="CL1035" s="21">
        <v>3.6445870995521545E-2</v>
      </c>
      <c r="CM1035" s="21">
        <v>0.10614006221294403</v>
      </c>
      <c r="CN1035" s="21">
        <v>1.2293271720409393E-3</v>
      </c>
      <c r="CO1035" s="21">
        <v>0.51376312971115112</v>
      </c>
      <c r="CP1035" s="21">
        <v>0.52112412452697754</v>
      </c>
      <c r="CQ1035" s="21">
        <v>0.52695703506469727</v>
      </c>
      <c r="CR1035" s="21">
        <v>0.24070890247821808</v>
      </c>
      <c r="CS1035" s="21">
        <v>-3.7176705896854401E-2</v>
      </c>
      <c r="CT1035" s="21">
        <v>-0.24643993377685547</v>
      </c>
      <c r="CU1035" s="21">
        <v>-0.24556232988834381</v>
      </c>
      <c r="CV1035" s="21">
        <v>-0.1642908900976181</v>
      </c>
      <c r="CW1035" s="21">
        <v>-7.6020695269107819E-2</v>
      </c>
      <c r="CX1035" s="21">
        <v>0.11616770178079605</v>
      </c>
      <c r="CY1035" s="21">
        <v>-9.9316015839576721E-2</v>
      </c>
      <c r="CZ1035" s="21">
        <v>-7.6254107058048248E-2</v>
      </c>
      <c r="DA1035" s="21">
        <v>-0.10250727832317352</v>
      </c>
      <c r="DB1035" s="21">
        <v>2.4630963802337646E-2</v>
      </c>
      <c r="DC1035" s="21">
        <v>9.112674742937088E-2</v>
      </c>
      <c r="DD1035" s="21">
        <v>5.8451876044273376E-2</v>
      </c>
      <c r="DE1035" s="21">
        <v>5.4097611457109451E-2</v>
      </c>
      <c r="DF1035" s="21">
        <v>0.23935620486736298</v>
      </c>
      <c r="DG1035" s="21">
        <v>0.29074782133102417</v>
      </c>
      <c r="DH1035" s="21">
        <v>0.22698447108268738</v>
      </c>
      <c r="DI1035" s="21">
        <v>3.8640260696411133E-2</v>
      </c>
      <c r="DJ1035" s="21">
        <v>0.12535609304904938</v>
      </c>
      <c r="DK1035" s="21">
        <v>0.20108017325401306</v>
      </c>
      <c r="DL1035" s="21">
        <v>9.7991377115249634E-2</v>
      </c>
      <c r="DM1035" s="21">
        <v>0.61052787303924561</v>
      </c>
      <c r="DN1035" s="21">
        <v>0.62237852811813354</v>
      </c>
      <c r="DO1035" s="21">
        <v>0.62454921007156372</v>
      </c>
      <c r="DP1035" s="21">
        <v>0.33827430009841919</v>
      </c>
      <c r="DQ1035" s="21">
        <v>5.7450301945209503E-2</v>
      </c>
      <c r="DR1035" s="21">
        <v>-0.16008076071739197</v>
      </c>
      <c r="DS1035" s="21">
        <v>-0.16609710454940796</v>
      </c>
      <c r="DT1035" s="21">
        <v>-8.8829129934310913E-2</v>
      </c>
      <c r="DU1035" s="21">
        <v>-6.693866103887558E-3</v>
      </c>
      <c r="DV1035" s="21">
        <v>0.17807957530021667</v>
      </c>
      <c r="DW1035" s="21">
        <v>1.823141984641552E-2</v>
      </c>
      <c r="DX1035" s="21">
        <v>2.8528276830911636E-2</v>
      </c>
      <c r="DY1035" s="21">
        <v>-8.3557981997728348E-3</v>
      </c>
      <c r="DZ1035" s="21">
        <v>0.11229731887578964</v>
      </c>
      <c r="EA1035" s="21">
        <v>0.17157585918903351</v>
      </c>
      <c r="EB1035" s="21">
        <v>0.1285431981086731</v>
      </c>
      <c r="EC1035" s="21">
        <v>0.12581685185432434</v>
      </c>
      <c r="ED1035" s="21">
        <v>0.31572684645652771</v>
      </c>
      <c r="EE1035" s="21">
        <v>0.38697600364685059</v>
      </c>
      <c r="EF1035" s="21">
        <v>0.34013855457305908</v>
      </c>
      <c r="EG1035" s="21">
        <v>0.15487217903137207</v>
      </c>
      <c r="EH1035" s="21">
        <v>0.25372833013534546</v>
      </c>
      <c r="EI1035" s="21">
        <v>0.33815860748291016</v>
      </c>
      <c r="EJ1035" s="21">
        <v>0.23770040273666382</v>
      </c>
      <c r="EK1035" s="21">
        <v>0.75024068355560303</v>
      </c>
      <c r="EL1035" s="21">
        <v>0.7685738205909729</v>
      </c>
      <c r="EM1035" s="21">
        <v>0.76545685529708862</v>
      </c>
      <c r="EN1035" s="21">
        <v>0.47914332151412964</v>
      </c>
      <c r="EO1035" s="21">
        <v>0.19407667219638824</v>
      </c>
      <c r="EP1035" s="21">
        <v>-3.5391844809055328E-2</v>
      </c>
      <c r="EQ1035" s="21">
        <v>-5.136190727353096E-2</v>
      </c>
      <c r="ER1035" s="21">
        <v>2.012566477060318E-2</v>
      </c>
      <c r="ES1035" s="21">
        <v>9.3403056263923645E-2</v>
      </c>
      <c r="ET1035" s="21">
        <v>0.26747050881385803</v>
      </c>
      <c r="EU1035" s="21">
        <v>74.400255130132265</v>
      </c>
      <c r="EV1035" s="21">
        <v>73.279217037279452</v>
      </c>
      <c r="EW1035" s="21">
        <v>73.034038265854647</v>
      </c>
      <c r="EX1035" s="21">
        <v>71.875599241703796</v>
      </c>
      <c r="EY1035" s="21">
        <v>71.35077487252012</v>
      </c>
      <c r="EZ1035" s="21">
        <v>69.964117978253569</v>
      </c>
      <c r="FA1035" s="21">
        <v>69.786544727449183</v>
      </c>
      <c r="FB1035" s="21">
        <v>68.827370626451852</v>
      </c>
      <c r="FC1035" s="21">
        <v>71.014387491487042</v>
      </c>
      <c r="FD1035" s="21">
        <v>71.419858609978689</v>
      </c>
      <c r="FE1035" s="21">
        <v>74.904907788962092</v>
      </c>
      <c r="FF1035" s="21">
        <v>77.820173066011051</v>
      </c>
      <c r="FG1035" s="21">
        <v>78.052112993334291</v>
      </c>
      <c r="FH1035" s="21">
        <v>78.562596184308831</v>
      </c>
      <c r="FI1035" s="21">
        <v>78.367218629311026</v>
      </c>
      <c r="FJ1035" s="21">
        <v>78.962965743990594</v>
      </c>
      <c r="FK1035" s="21">
        <v>77.97252614247104</v>
      </c>
      <c r="FL1035" s="21">
        <v>76.380721775387514</v>
      </c>
      <c r="FM1035" s="21">
        <v>74.393957032611596</v>
      </c>
      <c r="FN1035" s="21">
        <v>73.202260913308265</v>
      </c>
      <c r="FO1035" s="21">
        <v>72.404521826616531</v>
      </c>
      <c r="FP1035" s="21">
        <v>72.10360073973898</v>
      </c>
      <c r="FQ1035" s="21">
        <v>71.917367855630715</v>
      </c>
      <c r="FR1035" s="21">
        <v>71.917367855630715</v>
      </c>
      <c r="FS1035" s="21">
        <v>1.8013157844543457</v>
      </c>
      <c r="FT1035" s="21"/>
      <c r="FU1035" s="21">
        <v>0.15453514456748962</v>
      </c>
      <c r="FV1035" t="s">
        <v>294</v>
      </c>
      <c r="FW1035" s="21"/>
      <c r="FX1035">
        <f t="shared" si="48"/>
        <v>10.123055076599121</v>
      </c>
      <c r="FY1035">
        <f t="shared" si="49"/>
        <v>4.7697393596172331E-2</v>
      </c>
      <c r="FZ1035">
        <f t="shared" si="50"/>
        <v>74.870797538078989</v>
      </c>
    </row>
    <row r="1036" spans="1:182" x14ac:dyDescent="0.2">
      <c r="A1036" t="s">
        <v>227</v>
      </c>
      <c r="B1036" t="s">
        <v>0</v>
      </c>
      <c r="C1036" t="s">
        <v>262</v>
      </c>
      <c r="D1036" t="s">
        <v>278</v>
      </c>
      <c r="E1036" t="s">
        <v>221</v>
      </c>
      <c r="F1036" s="21">
        <v>5860</v>
      </c>
      <c r="G1036" s="21">
        <v>7.7857027053833008</v>
      </c>
      <c r="H1036" s="21">
        <v>6.9175176620483398</v>
      </c>
      <c r="I1036" s="21">
        <v>6.1591854095458984</v>
      </c>
      <c r="J1036" s="21">
        <v>5.557584285736084</v>
      </c>
      <c r="K1036" s="21">
        <v>5.1084847450256348</v>
      </c>
      <c r="L1036" s="21">
        <v>4.9203329086303711</v>
      </c>
      <c r="M1036" s="21">
        <v>4.8173284530639648</v>
      </c>
      <c r="N1036" s="21">
        <v>4.5700201988220215</v>
      </c>
      <c r="O1036" s="21">
        <v>4.4649801254272461</v>
      </c>
      <c r="P1036" s="21">
        <v>4.2805452346801758</v>
      </c>
      <c r="Q1036" s="21">
        <v>4.44818115234375</v>
      </c>
      <c r="R1036" s="21">
        <v>5.0020928382873535</v>
      </c>
      <c r="S1036" s="21">
        <v>5.5929465293884277</v>
      </c>
      <c r="T1036" s="21">
        <v>6.2316551208496094</v>
      </c>
      <c r="U1036" s="21">
        <v>6.9250001907348633</v>
      </c>
      <c r="V1036" s="21">
        <v>8.1671648025512695</v>
      </c>
      <c r="W1036" s="21">
        <v>9.0476789474487305</v>
      </c>
      <c r="X1036" s="21">
        <v>9.6090908050537109</v>
      </c>
      <c r="Y1036" s="21">
        <v>9.6907367706298828</v>
      </c>
      <c r="Z1036" s="21">
        <v>9.4962081909179688</v>
      </c>
      <c r="AA1036" s="21">
        <v>9.0871315002441406</v>
      </c>
      <c r="AB1036" s="21">
        <v>8.4457473754882813</v>
      </c>
      <c r="AC1036" s="21">
        <v>7.6406412124633789</v>
      </c>
      <c r="AD1036" s="21">
        <v>6.5950484275817871</v>
      </c>
      <c r="AE1036" s="21">
        <v>-0.52337777614593506</v>
      </c>
      <c r="AF1036" s="21">
        <v>-0.35067778825759888</v>
      </c>
      <c r="AG1036" s="21">
        <v>-0.21846027672290802</v>
      </c>
      <c r="AH1036" s="21">
        <v>-0.23519456386566162</v>
      </c>
      <c r="AI1036" s="21">
        <v>-0.18055245280265808</v>
      </c>
      <c r="AJ1036" s="21">
        <v>-0.12433938682079315</v>
      </c>
      <c r="AK1036" s="21">
        <v>-0.14908668398857117</v>
      </c>
      <c r="AL1036" s="21">
        <v>-0.31665265560150146</v>
      </c>
      <c r="AM1036" s="21">
        <v>-0.25037908554077148</v>
      </c>
      <c r="AN1036" s="21">
        <v>-0.19402043521404266</v>
      </c>
      <c r="AO1036" s="21">
        <v>-0.22081340849399567</v>
      </c>
      <c r="AP1036" s="21">
        <v>-0.32786408066749573</v>
      </c>
      <c r="AQ1036" s="21">
        <v>-0.51775652170181274</v>
      </c>
      <c r="AR1036" s="21">
        <v>-0.55354875326156616</v>
      </c>
      <c r="AS1036" s="21">
        <v>0.46946516633033752</v>
      </c>
      <c r="AT1036" s="21">
        <v>0.79133039712905884</v>
      </c>
      <c r="AU1036" s="21">
        <v>0.81892085075378418</v>
      </c>
      <c r="AV1036" s="21">
        <v>0.59272545576095581</v>
      </c>
      <c r="AW1036" s="21">
        <v>7.0954881608486176E-2</v>
      </c>
      <c r="AX1036" s="21">
        <v>0.10751914978027344</v>
      </c>
      <c r="AY1036" s="21">
        <v>-4.3975293636322021E-2</v>
      </c>
      <c r="AZ1036" s="21">
        <v>-0.37958550453186035</v>
      </c>
      <c r="BA1036" s="21">
        <v>-0.2284441739320755</v>
      </c>
      <c r="BB1036" s="21">
        <v>-8.6494140326976776E-2</v>
      </c>
      <c r="BC1036" s="21">
        <v>-0.40384650230407715</v>
      </c>
      <c r="BD1036" s="21">
        <v>-0.24418097734451294</v>
      </c>
      <c r="BE1036" s="21">
        <v>-0.11819659173488617</v>
      </c>
      <c r="BF1036" s="21">
        <v>-0.14269204437732697</v>
      </c>
      <c r="BG1036" s="21">
        <v>-0.10034621506929398</v>
      </c>
      <c r="BH1036" s="21">
        <v>-5.0647173076868057E-2</v>
      </c>
      <c r="BI1036" s="21">
        <v>-7.2565808892250061E-2</v>
      </c>
      <c r="BJ1036" s="21">
        <v>-0.23045575618743896</v>
      </c>
      <c r="BK1036" s="21">
        <v>-0.14446863532066345</v>
      </c>
      <c r="BL1036" s="21">
        <v>-9.0337328612804413E-2</v>
      </c>
      <c r="BM1036" s="21">
        <v>-0.10011130571365356</v>
      </c>
      <c r="BN1036" s="21">
        <v>-0.19159449636936188</v>
      </c>
      <c r="BO1036" s="21">
        <v>-0.36633133888244629</v>
      </c>
      <c r="BP1036" s="21">
        <v>-0.39359116554260254</v>
      </c>
      <c r="BQ1036" s="21">
        <v>0.62664496898651123</v>
      </c>
      <c r="BR1036" s="21">
        <v>0.94801878929138184</v>
      </c>
      <c r="BS1036" s="21">
        <v>0.97995960712432861</v>
      </c>
      <c r="BT1036" s="21">
        <v>0.7502095103263855</v>
      </c>
      <c r="BU1036" s="21">
        <v>0.21630848944187164</v>
      </c>
      <c r="BV1036" s="21">
        <v>0.23956973850727081</v>
      </c>
      <c r="BW1036" s="21">
        <v>7.4850298464298248E-2</v>
      </c>
      <c r="BX1036" s="21">
        <v>-0.26985785365104675</v>
      </c>
      <c r="BY1036" s="21">
        <v>-0.12050525844097137</v>
      </c>
      <c r="BZ1036" s="21">
        <v>9.9805332720279694E-3</v>
      </c>
      <c r="CA1036" s="21">
        <v>-0.32105952501296997</v>
      </c>
      <c r="CB1036" s="21">
        <v>-0.17042163014411926</v>
      </c>
      <c r="CC1036" s="21">
        <v>-4.8754259943962097E-2</v>
      </c>
      <c r="CD1036" s="21">
        <v>-7.8625090420246124E-2</v>
      </c>
      <c r="CE1036" s="21">
        <v>-4.4795617461204529E-2</v>
      </c>
      <c r="CF1036" s="21">
        <v>3.9182230830192566E-4</v>
      </c>
      <c r="CG1036" s="21">
        <v>-1.9567681476473808E-2</v>
      </c>
      <c r="CH1036" s="21">
        <v>-0.17075604200363159</v>
      </c>
      <c r="CI1036" s="21">
        <v>-7.1115374565124512E-2</v>
      </c>
      <c r="CJ1036" s="21">
        <v>-1.8526718020439148E-2</v>
      </c>
      <c r="CK1036" s="21">
        <v>-1.6513384878635406E-2</v>
      </c>
      <c r="CL1036" s="21">
        <v>-9.7214579582214355E-2</v>
      </c>
      <c r="CM1036" s="21">
        <v>-0.26145470142364502</v>
      </c>
      <c r="CN1036" s="21">
        <v>-0.28280502557754517</v>
      </c>
      <c r="CO1036" s="21">
        <v>0.73550719022750854</v>
      </c>
      <c r="CP1036" s="21">
        <v>1.0565407276153564</v>
      </c>
      <c r="CQ1036" s="21">
        <v>1.0914945602416992</v>
      </c>
      <c r="CR1036" s="21">
        <v>0.85928249359130859</v>
      </c>
      <c r="CS1036" s="21">
        <v>0.31697994470596313</v>
      </c>
      <c r="CT1036" s="21">
        <v>0.3310275673866272</v>
      </c>
      <c r="CU1036" s="21">
        <v>0.15714854001998901</v>
      </c>
      <c r="CV1036" s="21">
        <v>-0.19386082887649536</v>
      </c>
      <c r="CW1036" s="21">
        <v>-4.5747101306915283E-2</v>
      </c>
      <c r="CX1036" s="21">
        <v>7.6798595488071442E-2</v>
      </c>
      <c r="CY1036" s="21">
        <v>-0.2382725328207016</v>
      </c>
      <c r="CZ1036" s="21">
        <v>-9.6662268042564392E-2</v>
      </c>
      <c r="DA1036" s="21">
        <v>2.0688064396381378E-2</v>
      </c>
      <c r="DB1036" s="21">
        <v>-1.4558129012584686E-2</v>
      </c>
      <c r="DC1036" s="21">
        <v>1.0754980146884918E-2</v>
      </c>
      <c r="DD1036" s="21">
        <v>5.1430821418762207E-2</v>
      </c>
      <c r="DE1036" s="21">
        <v>3.3430449664592743E-2</v>
      </c>
      <c r="DF1036" s="21">
        <v>-0.11105633527040482</v>
      </c>
      <c r="DG1036" s="21">
        <v>2.2378787398338318E-3</v>
      </c>
      <c r="DH1036" s="21">
        <v>5.3283888846635818E-2</v>
      </c>
      <c r="DI1036" s="21">
        <v>6.7084528505802155E-2</v>
      </c>
      <c r="DJ1036" s="21">
        <v>-2.8346851468086243E-3</v>
      </c>
      <c r="DK1036" s="21">
        <v>-0.15657807886600494</v>
      </c>
      <c r="DL1036" s="21">
        <v>-0.17201885581016541</v>
      </c>
      <c r="DM1036" s="21">
        <v>0.84436941146850586</v>
      </c>
      <c r="DN1036" s="21">
        <v>1.1650626659393311</v>
      </c>
      <c r="DO1036" s="21">
        <v>1.2030295133590698</v>
      </c>
      <c r="DP1036" s="21">
        <v>0.96835541725158691</v>
      </c>
      <c r="DQ1036" s="21">
        <v>0.41765141487121582</v>
      </c>
      <c r="DR1036" s="21">
        <v>0.42248541116714478</v>
      </c>
      <c r="DS1036" s="21">
        <v>0.23944678902626038</v>
      </c>
      <c r="DT1036" s="21">
        <v>-0.11786379665136337</v>
      </c>
      <c r="DU1036" s="21">
        <v>2.9011055827140808E-2</v>
      </c>
      <c r="DV1036" s="21">
        <v>0.14361666142940521</v>
      </c>
      <c r="DW1036" s="21">
        <v>-0.11874125897884369</v>
      </c>
      <c r="DX1036" s="21">
        <v>9.8345354199409485E-3</v>
      </c>
      <c r="DY1036" s="21">
        <v>0.12095175683498383</v>
      </c>
      <c r="DZ1036" s="21">
        <v>7.7944383025169373E-2</v>
      </c>
      <c r="EA1036" s="21">
        <v>9.096122533082962E-2</v>
      </c>
      <c r="EB1036" s="21">
        <v>0.12512302398681641</v>
      </c>
      <c r="EC1036" s="21">
        <v>0.10995133221149445</v>
      </c>
      <c r="ED1036" s="21">
        <v>-2.4859435856342316E-2</v>
      </c>
      <c r="EE1036" s="21">
        <v>0.10814833641052246</v>
      </c>
      <c r="EF1036" s="21">
        <v>0.15696699917316437</v>
      </c>
      <c r="EG1036" s="21">
        <v>0.18778663873672485</v>
      </c>
      <c r="EH1036" s="21">
        <v>0.13343490660190582</v>
      </c>
      <c r="EI1036" s="21">
        <v>-5.1528960466384888E-3</v>
      </c>
      <c r="EJ1036" s="21">
        <v>-1.2061268091201782E-2</v>
      </c>
      <c r="EK1036" s="21">
        <v>1.001549243927002</v>
      </c>
      <c r="EL1036" s="21">
        <v>1.3217511177062988</v>
      </c>
      <c r="EM1036" s="21">
        <v>1.3640682697296143</v>
      </c>
      <c r="EN1036" s="21">
        <v>1.1258394718170166</v>
      </c>
      <c r="EO1036" s="21">
        <v>0.56300503015518188</v>
      </c>
      <c r="EP1036" s="21">
        <v>0.55453598499298096</v>
      </c>
      <c r="EQ1036" s="21">
        <v>0.35827240347862244</v>
      </c>
      <c r="ER1036" s="21">
        <v>-8.1361681222915649E-3</v>
      </c>
      <c r="ES1036" s="21">
        <v>0.13694998621940613</v>
      </c>
      <c r="ET1036" s="21">
        <v>0.24009133875370026</v>
      </c>
      <c r="EU1036" s="21">
        <v>74.005012652769551</v>
      </c>
      <c r="EV1036" s="21">
        <v>72.188290467766763</v>
      </c>
      <c r="EW1036" s="21">
        <v>71.09670950196876</v>
      </c>
      <c r="EX1036" s="21">
        <v>70.498115159382991</v>
      </c>
      <c r="EY1036" s="21">
        <v>69.055006330574741</v>
      </c>
      <c r="EZ1036" s="21">
        <v>68.648151613827849</v>
      </c>
      <c r="FA1036" s="21">
        <v>67.457169177996008</v>
      </c>
      <c r="FB1036" s="21">
        <v>67.267488676207876</v>
      </c>
      <c r="FC1036" s="21">
        <v>72.962566602270755</v>
      </c>
      <c r="FD1036" s="21">
        <v>77.69875950731921</v>
      </c>
      <c r="FE1036" s="21">
        <v>82.90996282271557</v>
      </c>
      <c r="FF1036" s="21">
        <v>85.520472076728481</v>
      </c>
      <c r="FG1036" s="21">
        <v>85.968761738331253</v>
      </c>
      <c r="FH1036" s="21">
        <v>85.785636828946579</v>
      </c>
      <c r="FI1036" s="21">
        <v>85.158160452468394</v>
      </c>
      <c r="FJ1036" s="21">
        <v>83.701278905250106</v>
      </c>
      <c r="FK1036" s="21">
        <v>81.717246998861782</v>
      </c>
      <c r="FL1036" s="21">
        <v>80.168451120422148</v>
      </c>
      <c r="FM1036" s="21">
        <v>76.496264924449719</v>
      </c>
      <c r="FN1036" s="21">
        <v>73.666048569402591</v>
      </c>
      <c r="FO1036" s="21">
        <v>71.402623048333169</v>
      </c>
      <c r="FP1036" s="21">
        <v>71.115064945155851</v>
      </c>
      <c r="FQ1036" s="21">
        <v>69.681980271062756</v>
      </c>
      <c r="FR1036" s="21">
        <v>69.295979204926468</v>
      </c>
      <c r="FS1036" s="21">
        <v>1.8227615356445313</v>
      </c>
      <c r="FT1036" s="21"/>
      <c r="FU1036" s="21">
        <v>0.17346914112567902</v>
      </c>
      <c r="FV1036" t="s">
        <v>294</v>
      </c>
      <c r="FW1036" s="21"/>
      <c r="FX1036">
        <f t="shared" si="48"/>
        <v>9.3861692428588874</v>
      </c>
      <c r="FY1036">
        <f t="shared" si="49"/>
        <v>0.55118662118911743</v>
      </c>
      <c r="FZ1036">
        <f t="shared" si="50"/>
        <v>76.690126932293879</v>
      </c>
    </row>
    <row r="1037" spans="1:182" x14ac:dyDescent="0.2">
      <c r="A1037" t="s">
        <v>227</v>
      </c>
      <c r="B1037" t="s">
        <v>0</v>
      </c>
      <c r="C1037" t="s">
        <v>262</v>
      </c>
      <c r="D1037" t="s">
        <v>280</v>
      </c>
      <c r="E1037" t="s">
        <v>219</v>
      </c>
      <c r="F1037" s="21">
        <v>14994.5</v>
      </c>
      <c r="G1037" s="21">
        <v>14.259754180908203</v>
      </c>
      <c r="H1037" s="21">
        <v>12.704574584960938</v>
      </c>
      <c r="I1037" s="21">
        <v>11.547459602355957</v>
      </c>
      <c r="J1037" s="21">
        <v>10.762863159179688</v>
      </c>
      <c r="K1037" s="21">
        <v>10.198112487792969</v>
      </c>
      <c r="L1037" s="21">
        <v>10.121750831604004</v>
      </c>
      <c r="M1037" s="21">
        <v>10.467206954956055</v>
      </c>
      <c r="N1037" s="21">
        <v>10.533220291137695</v>
      </c>
      <c r="O1037" s="21">
        <v>9.8553380966186523</v>
      </c>
      <c r="P1037" s="21">
        <v>8.9181203842163086</v>
      </c>
      <c r="Q1037" s="21">
        <v>8.773137092590332</v>
      </c>
      <c r="R1037" s="21">
        <v>9.3536357879638672</v>
      </c>
      <c r="S1037" s="21">
        <v>10.887539863586426</v>
      </c>
      <c r="T1037" s="21">
        <v>12.766910552978516</v>
      </c>
      <c r="U1037" s="21">
        <v>14.506147384643555</v>
      </c>
      <c r="V1037" s="21">
        <v>17.189794540405273</v>
      </c>
      <c r="W1037" s="21">
        <v>19.46185302734375</v>
      </c>
      <c r="X1037" s="21">
        <v>22.106880187988281</v>
      </c>
      <c r="Y1037" s="21">
        <v>23.339069366455078</v>
      </c>
      <c r="Z1037" s="21">
        <v>23.129631042480469</v>
      </c>
      <c r="AA1037" s="21">
        <v>22.501075744628906</v>
      </c>
      <c r="AB1037" s="21">
        <v>21.426078796386719</v>
      </c>
      <c r="AC1037" s="21">
        <v>18.911197662353516</v>
      </c>
      <c r="AD1037" s="21">
        <v>16.174482345581055</v>
      </c>
      <c r="AE1037" s="21">
        <v>-0.26569736003875732</v>
      </c>
      <c r="AF1037" s="21">
        <v>-0.20077893137931824</v>
      </c>
      <c r="AG1037" s="21">
        <v>-0.12893271446228027</v>
      </c>
      <c r="AH1037" s="21">
        <v>-6.1506401747465134E-2</v>
      </c>
      <c r="AI1037" s="21">
        <v>-6.2839463353157043E-2</v>
      </c>
      <c r="AJ1037" s="21">
        <v>-6.8817563354969025E-2</v>
      </c>
      <c r="AK1037" s="21">
        <v>-3.9189793169498444E-2</v>
      </c>
      <c r="AL1037" s="21">
        <v>-3.1936779618263245E-2</v>
      </c>
      <c r="AM1037" s="21">
        <v>-0.11129562556743622</v>
      </c>
      <c r="AN1037" s="21">
        <v>-0.16154731810092926</v>
      </c>
      <c r="AO1037" s="21">
        <v>-0.11672341823577881</v>
      </c>
      <c r="AP1037" s="21">
        <v>-0.27015727758407593</v>
      </c>
      <c r="AQ1037" s="21">
        <v>-0.40105012059211731</v>
      </c>
      <c r="AR1037" s="21">
        <v>-0.42432475090026855</v>
      </c>
      <c r="AS1037" s="21">
        <v>2.0883519649505615</v>
      </c>
      <c r="AT1037" s="21">
        <v>2.5376009941101074</v>
      </c>
      <c r="AU1037" s="21">
        <v>2.2298247814178467</v>
      </c>
      <c r="AV1037" s="21">
        <v>1.9886578321456909</v>
      </c>
      <c r="AW1037" s="21">
        <v>0.41461780667304993</v>
      </c>
      <c r="AX1037" s="21">
        <v>9.9327415227890015E-4</v>
      </c>
      <c r="AY1037" s="21">
        <v>-0.19324454665184021</v>
      </c>
      <c r="AZ1037" s="21">
        <v>-0.51912534236907959</v>
      </c>
      <c r="BA1037" s="21">
        <v>-0.6358492374420166</v>
      </c>
      <c r="BB1037" s="21">
        <v>-0.41435220837593079</v>
      </c>
      <c r="BC1037" s="21">
        <v>-0.19275446236133575</v>
      </c>
      <c r="BD1037" s="21">
        <v>-0.13702777028083801</v>
      </c>
      <c r="BE1037" s="21">
        <v>-7.1933113038539886E-2</v>
      </c>
      <c r="BF1037" s="21">
        <v>-9.1942194849252701E-3</v>
      </c>
      <c r="BG1037" s="21">
        <v>-1.5426622703671455E-2</v>
      </c>
      <c r="BH1037" s="21">
        <v>-2.3762019351124763E-2</v>
      </c>
      <c r="BI1037" s="21">
        <v>8.6287576705217361E-3</v>
      </c>
      <c r="BJ1037" s="21">
        <v>2.1799327805638313E-2</v>
      </c>
      <c r="BK1037" s="21">
        <v>-4.5942649245262146E-2</v>
      </c>
      <c r="BL1037" s="21">
        <v>-8.1219613552093506E-2</v>
      </c>
      <c r="BM1037" s="21">
        <v>-1.9931688904762268E-2</v>
      </c>
      <c r="BN1037" s="21">
        <v>-0.1604522317647934</v>
      </c>
      <c r="BO1037" s="21">
        <v>-0.28011634945869446</v>
      </c>
      <c r="BP1037" s="21">
        <v>-0.29386332631111145</v>
      </c>
      <c r="BQ1037" s="21">
        <v>2.2185935974121094</v>
      </c>
      <c r="BR1037" s="21">
        <v>2.6692860126495361</v>
      </c>
      <c r="BS1037" s="21">
        <v>2.3575446605682373</v>
      </c>
      <c r="BT1037" s="21">
        <v>2.1092329025268555</v>
      </c>
      <c r="BU1037" s="21">
        <v>0.52508461475372314</v>
      </c>
      <c r="BV1037" s="21">
        <v>0.10343234241008759</v>
      </c>
      <c r="BW1037" s="21">
        <v>-9.760400652885437E-2</v>
      </c>
      <c r="BX1037" s="21">
        <v>-0.42753970623016357</v>
      </c>
      <c r="BY1037" s="21">
        <v>-0.55077743530273438</v>
      </c>
      <c r="BZ1037" s="21">
        <v>-0.34010329842567444</v>
      </c>
      <c r="CA1037" s="21">
        <v>-0.1422344297170639</v>
      </c>
      <c r="CB1037" s="21">
        <v>-9.2873930931091309E-2</v>
      </c>
      <c r="CC1037" s="21">
        <v>-3.2455351203680038E-2</v>
      </c>
      <c r="CD1037" s="21">
        <v>2.7037037536501884E-2</v>
      </c>
      <c r="CE1037" s="21">
        <v>1.7411362379789352E-2</v>
      </c>
      <c r="CF1037" s="21">
        <v>7.4433120898902416E-3</v>
      </c>
      <c r="CG1037" s="21">
        <v>4.1747741401195526E-2</v>
      </c>
      <c r="CH1037" s="21">
        <v>5.9016793966293335E-2</v>
      </c>
      <c r="CI1037" s="21">
        <v>-6.7938026040792465E-4</v>
      </c>
      <c r="CJ1037" s="21">
        <v>-2.558489702641964E-2</v>
      </c>
      <c r="CK1037" s="21">
        <v>4.7105967998504639E-2</v>
      </c>
      <c r="CL1037" s="21">
        <v>-8.4470853209495544E-2</v>
      </c>
      <c r="CM1037" s="21">
        <v>-0.19635796546936035</v>
      </c>
      <c r="CN1037" s="21">
        <v>-0.20350614190101624</v>
      </c>
      <c r="CO1037" s="21">
        <v>2.3087987899780273</v>
      </c>
      <c r="CP1037" s="21">
        <v>2.7604906558990479</v>
      </c>
      <c r="CQ1037" s="21">
        <v>2.4460031986236572</v>
      </c>
      <c r="CR1037" s="21">
        <v>2.1927428245544434</v>
      </c>
      <c r="CS1037" s="21">
        <v>0.60159355401992798</v>
      </c>
      <c r="CT1037" s="21">
        <v>0.17438134551048279</v>
      </c>
      <c r="CU1037" s="21">
        <v>-3.136366605758667E-2</v>
      </c>
      <c r="CV1037" s="21">
        <v>-0.36410778760910034</v>
      </c>
      <c r="CW1037" s="21">
        <v>-0.49185696244239807</v>
      </c>
      <c r="CX1037" s="21">
        <v>-0.28867876529693604</v>
      </c>
      <c r="CY1037" s="21">
        <v>-9.1714411973953247E-2</v>
      </c>
      <c r="CZ1037" s="21">
        <v>-4.8720076680183411E-2</v>
      </c>
      <c r="DA1037" s="21">
        <v>7.0224073715507984E-3</v>
      </c>
      <c r="DB1037" s="21">
        <v>6.3268296420574188E-2</v>
      </c>
      <c r="DC1037" s="21">
        <v>5.0249345600605011E-2</v>
      </c>
      <c r="DD1037" s="21">
        <v>3.8648642599582672E-2</v>
      </c>
      <c r="DE1037" s="21">
        <v>7.4866719543933868E-2</v>
      </c>
      <c r="DF1037" s="21">
        <v>9.6234261989593506E-2</v>
      </c>
      <c r="DG1037" s="21">
        <v>4.4583890587091446E-2</v>
      </c>
      <c r="DH1037" s="21">
        <v>3.0049823224544525E-2</v>
      </c>
      <c r="DI1037" s="21">
        <v>0.11414362490177155</v>
      </c>
      <c r="DJ1037" s="21">
        <v>-8.4894672036170959E-3</v>
      </c>
      <c r="DK1037" s="21">
        <v>-0.11259958148002625</v>
      </c>
      <c r="DL1037" s="21">
        <v>-0.11314897239208221</v>
      </c>
      <c r="DM1037" s="21">
        <v>2.3990039825439453</v>
      </c>
      <c r="DN1037" s="21">
        <v>2.8516950607299805</v>
      </c>
      <c r="DO1037" s="21">
        <v>2.534461498260498</v>
      </c>
      <c r="DP1037" s="21">
        <v>2.2762527465820313</v>
      </c>
      <c r="DQ1037" s="21">
        <v>0.67810255289077759</v>
      </c>
      <c r="DR1037" s="21">
        <v>0.2453303337097168</v>
      </c>
      <c r="DS1037" s="21">
        <v>3.4876681864261627E-2</v>
      </c>
      <c r="DT1037" s="21">
        <v>-0.30067586898803711</v>
      </c>
      <c r="DU1037" s="21">
        <v>-0.43293648958206177</v>
      </c>
      <c r="DV1037" s="21">
        <v>-0.23725424706935883</v>
      </c>
      <c r="DW1037" s="21">
        <v>-1.8771521747112274E-2</v>
      </c>
      <c r="DX1037" s="21">
        <v>1.5031075105071068E-2</v>
      </c>
      <c r="DY1037" s="21">
        <v>6.4022019505500793E-2</v>
      </c>
      <c r="DZ1037" s="21">
        <v>0.1155804842710495</v>
      </c>
      <c r="EA1037" s="21">
        <v>9.7662180662155151E-2</v>
      </c>
      <c r="EB1037" s="21">
        <v>8.3704188466072083E-2</v>
      </c>
      <c r="EC1037" s="21">
        <v>0.1226852685213089</v>
      </c>
      <c r="ED1037" s="21">
        <v>0.14997038245201111</v>
      </c>
      <c r="EE1037" s="21">
        <v>0.10993687063455582</v>
      </c>
      <c r="EF1037" s="21">
        <v>0.11037752032279968</v>
      </c>
      <c r="EG1037" s="21">
        <v>0.21093535423278809</v>
      </c>
      <c r="EH1037" s="21">
        <v>0.10121557116508484</v>
      </c>
      <c r="EI1037" s="21">
        <v>8.3342045545578003E-3</v>
      </c>
      <c r="EJ1037" s="21">
        <v>1.7312429845333099E-2</v>
      </c>
      <c r="EK1037" s="21">
        <v>2.5292456150054932</v>
      </c>
      <c r="EL1037" s="21">
        <v>2.9833803176879883</v>
      </c>
      <c r="EM1037" s="21">
        <v>2.6621816158294678</v>
      </c>
      <c r="EN1037" s="21">
        <v>2.3968279361724854</v>
      </c>
      <c r="EO1037" s="21">
        <v>0.78856933116912842</v>
      </c>
      <c r="EP1037" s="21">
        <v>0.34776940941810608</v>
      </c>
      <c r="EQ1037" s="21">
        <v>0.13051721453666687</v>
      </c>
      <c r="ER1037" s="21">
        <v>-0.20909026265144348</v>
      </c>
      <c r="ES1037" s="21">
        <v>-0.34786471724510193</v>
      </c>
      <c r="ET1037" s="21">
        <v>-0.16300535202026367</v>
      </c>
      <c r="EU1037" s="21">
        <v>71.755207517485914</v>
      </c>
      <c r="EV1037" s="21">
        <v>71.239964031996408</v>
      </c>
      <c r="EW1037" s="21">
        <v>70.763401374573888</v>
      </c>
      <c r="EX1037" s="21">
        <v>70.27833572333931</v>
      </c>
      <c r="EY1037" s="21">
        <v>70.255563814849125</v>
      </c>
      <c r="EZ1037" s="21">
        <v>69.977557697220035</v>
      </c>
      <c r="FA1037" s="21">
        <v>70.517985870671026</v>
      </c>
      <c r="FB1037" s="21">
        <v>70.805510428066114</v>
      </c>
      <c r="FC1037" s="21">
        <v>75.370786913495948</v>
      </c>
      <c r="FD1037" s="21">
        <v>80.927445804369057</v>
      </c>
      <c r="FE1037" s="21">
        <v>85.645392899106895</v>
      </c>
      <c r="FF1037" s="21">
        <v>89.148872146692099</v>
      </c>
      <c r="FG1037" s="21">
        <v>91.106980777578386</v>
      </c>
      <c r="FH1037" s="21">
        <v>91.299312985458698</v>
      </c>
      <c r="FI1037" s="21">
        <v>90.583339963716213</v>
      </c>
      <c r="FJ1037" s="21">
        <v>90.031901524275682</v>
      </c>
      <c r="FK1037" s="21">
        <v>89.16792371187789</v>
      </c>
      <c r="FL1037" s="21">
        <v>87.343667316933931</v>
      </c>
      <c r="FM1037" s="21">
        <v>83.771553938919922</v>
      </c>
      <c r="FN1037" s="21">
        <v>79.578532714251836</v>
      </c>
      <c r="FO1037" s="21">
        <v>76.376714154846553</v>
      </c>
      <c r="FP1037" s="21">
        <v>74.623239906771772</v>
      </c>
      <c r="FQ1037" s="21">
        <v>73.49634581432538</v>
      </c>
      <c r="FR1037" s="21">
        <v>72.579557043255747</v>
      </c>
      <c r="FS1037" s="21">
        <v>1.6132375001907349</v>
      </c>
      <c r="FT1037" s="21"/>
      <c r="FU1037" s="21">
        <v>0.1486709862947464</v>
      </c>
      <c r="FV1037" t="s">
        <v>294</v>
      </c>
      <c r="FW1037" s="21"/>
      <c r="FX1037">
        <f t="shared" si="48"/>
        <v>22.107701873779298</v>
      </c>
      <c r="FY1037">
        <f t="shared" si="49"/>
        <v>1.0766714513301849</v>
      </c>
      <c r="FZ1037">
        <f t="shared" si="50"/>
        <v>83.247678367366035</v>
      </c>
    </row>
    <row r="1038" spans="1:182" x14ac:dyDescent="0.2">
      <c r="A1038" t="s">
        <v>227</v>
      </c>
      <c r="B1038" t="s">
        <v>0</v>
      </c>
      <c r="C1038" t="s">
        <v>262</v>
      </c>
      <c r="D1038" t="s">
        <v>280</v>
      </c>
      <c r="E1038" t="s">
        <v>220</v>
      </c>
      <c r="F1038" s="21">
        <v>9237.916015625</v>
      </c>
      <c r="G1038" s="21">
        <v>7.8791952133178711</v>
      </c>
      <c r="H1038" s="21">
        <v>7.0696821212768555</v>
      </c>
      <c r="I1038" s="21">
        <v>6.4073085784912109</v>
      </c>
      <c r="J1038" s="21">
        <v>6.0018253326416016</v>
      </c>
      <c r="K1038" s="21">
        <v>5.6855692863464355</v>
      </c>
      <c r="L1038" s="21">
        <v>5.6172189712524414</v>
      </c>
      <c r="M1038" s="21">
        <v>5.8903641700744629</v>
      </c>
      <c r="N1038" s="21">
        <v>6.0351471900939941</v>
      </c>
      <c r="O1038" s="21">
        <v>5.7675166130065918</v>
      </c>
      <c r="P1038" s="21">
        <v>5.3515815734863281</v>
      </c>
      <c r="Q1038" s="21">
        <v>5.2239351272583008</v>
      </c>
      <c r="R1038" s="21">
        <v>5.2738833427429199</v>
      </c>
      <c r="S1038" s="21">
        <v>5.7636637687683105</v>
      </c>
      <c r="T1038" s="21">
        <v>6.5655221939086914</v>
      </c>
      <c r="U1038" s="21">
        <v>7.3902530670166016</v>
      </c>
      <c r="V1038" s="21">
        <v>8.7285737991333008</v>
      </c>
      <c r="W1038" s="21">
        <v>9.7825088500976563</v>
      </c>
      <c r="X1038" s="21">
        <v>11.239165306091309</v>
      </c>
      <c r="Y1038" s="21">
        <v>12.09974479675293</v>
      </c>
      <c r="Z1038" s="21">
        <v>12.26378059387207</v>
      </c>
      <c r="AA1038" s="21">
        <v>12.210134506225586</v>
      </c>
      <c r="AB1038" s="21">
        <v>11.721944808959961</v>
      </c>
      <c r="AC1038" s="21">
        <v>10.363595962524414</v>
      </c>
      <c r="AD1038" s="21">
        <v>8.9215974807739258</v>
      </c>
      <c r="AE1038" s="21">
        <v>-0.15957501530647278</v>
      </c>
      <c r="AF1038" s="21">
        <v>-0.10596311837434769</v>
      </c>
      <c r="AG1038" s="21">
        <v>-0.10945651680231094</v>
      </c>
      <c r="AH1038" s="21">
        <v>-3.7073284387588501E-2</v>
      </c>
      <c r="AI1038" s="21">
        <v>-2.9862197116017342E-2</v>
      </c>
      <c r="AJ1038" s="21">
        <v>-4.8547465354204178E-2</v>
      </c>
      <c r="AK1038" s="21">
        <v>8.5012288764119148E-3</v>
      </c>
      <c r="AL1038" s="21">
        <v>-9.9046360701322556E-3</v>
      </c>
      <c r="AM1038" s="21">
        <v>-1.207934133708477E-2</v>
      </c>
      <c r="AN1038" s="21">
        <v>2.4924855679273605E-3</v>
      </c>
      <c r="AO1038" s="21">
        <v>2.8763562440872192E-2</v>
      </c>
      <c r="AP1038" s="21">
        <v>-8.4220185875892639E-2</v>
      </c>
      <c r="AQ1038" s="21">
        <v>-0.20823392271995544</v>
      </c>
      <c r="AR1038" s="21">
        <v>-0.25176143646240234</v>
      </c>
      <c r="AS1038" s="21">
        <v>0.93475174903869629</v>
      </c>
      <c r="AT1038" s="21">
        <v>1.1955538988113403</v>
      </c>
      <c r="AU1038" s="21">
        <v>1.0381433963775635</v>
      </c>
      <c r="AV1038" s="21">
        <v>0.99623227119445801</v>
      </c>
      <c r="AW1038" s="21">
        <v>0.22507944703102112</v>
      </c>
      <c r="AX1038" s="21">
        <v>-3.9457231760025024E-2</v>
      </c>
      <c r="AY1038" s="21">
        <v>-0.13525833189487457</v>
      </c>
      <c r="AZ1038" s="21">
        <v>-0.34333506226539612</v>
      </c>
      <c r="BA1038" s="21">
        <v>-0.454965740442276</v>
      </c>
      <c r="BB1038" s="21">
        <v>-0.30697935819625854</v>
      </c>
      <c r="BC1038" s="21">
        <v>-0.11013206094503403</v>
      </c>
      <c r="BD1038" s="21">
        <v>-6.1506070196628571E-2</v>
      </c>
      <c r="BE1038" s="21">
        <v>-6.946246325969696E-2</v>
      </c>
      <c r="BF1038" s="21">
        <v>-2.2457865998148918E-4</v>
      </c>
      <c r="BG1038" s="21">
        <v>2.1885475143790245E-3</v>
      </c>
      <c r="BH1038" s="21">
        <v>-1.8483296036720276E-2</v>
      </c>
      <c r="BI1038" s="21">
        <v>4.1338391602039337E-2</v>
      </c>
      <c r="BJ1038" s="21">
        <v>2.6789268478751183E-2</v>
      </c>
      <c r="BK1038" s="21">
        <v>3.1869061291217804E-2</v>
      </c>
      <c r="BL1038" s="21">
        <v>5.6181594729423523E-2</v>
      </c>
      <c r="BM1038" s="21">
        <v>9.5845617353916168E-2</v>
      </c>
      <c r="BN1038" s="21">
        <v>-7.6658055186271667E-3</v>
      </c>
      <c r="BO1038" s="21">
        <v>-0.125995934009552</v>
      </c>
      <c r="BP1038" s="21">
        <v>-0.16184414923191071</v>
      </c>
      <c r="BQ1038" s="21">
        <v>1.0238478183746338</v>
      </c>
      <c r="BR1038" s="21">
        <v>1.2862727642059326</v>
      </c>
      <c r="BS1038" s="21">
        <v>1.1261593103408813</v>
      </c>
      <c r="BT1038" s="21">
        <v>1.0798881053924561</v>
      </c>
      <c r="BU1038" s="21">
        <v>0.30266928672790527</v>
      </c>
      <c r="BV1038" s="21">
        <v>3.2245337963104248E-2</v>
      </c>
      <c r="BW1038" s="21">
        <v>-6.7414030432701111E-2</v>
      </c>
      <c r="BX1038" s="21">
        <v>-0.27827063202857971</v>
      </c>
      <c r="BY1038" s="21">
        <v>-0.39306899905204773</v>
      </c>
      <c r="BZ1038" s="21">
        <v>-0.25427591800689697</v>
      </c>
      <c r="CA1038" s="21">
        <v>-7.5888022780418396E-2</v>
      </c>
      <c r="CB1038" s="21">
        <v>-3.0715256929397583E-2</v>
      </c>
      <c r="CC1038" s="21">
        <v>-4.1762702167034149E-2</v>
      </c>
      <c r="CD1038" s="21">
        <v>2.529672347009182E-2</v>
      </c>
      <c r="CE1038" s="21">
        <v>2.4386797100305557E-2</v>
      </c>
      <c r="CF1038" s="21">
        <v>2.3390566930174828E-3</v>
      </c>
      <c r="CG1038" s="21">
        <v>6.4081311225891113E-2</v>
      </c>
      <c r="CH1038" s="21">
        <v>5.2203357219696045E-2</v>
      </c>
      <c r="CI1038" s="21">
        <v>6.2307588756084442E-2</v>
      </c>
      <c r="CJ1038" s="21">
        <v>9.3366511166095734E-2</v>
      </c>
      <c r="CK1038" s="21">
        <v>0.14230644702911377</v>
      </c>
      <c r="CL1038" s="21">
        <v>4.5355521142482758E-2</v>
      </c>
      <c r="CM1038" s="21">
        <v>-6.9038167595863342E-2</v>
      </c>
      <c r="CN1038" s="21">
        <v>-9.9567711353302002E-2</v>
      </c>
      <c r="CO1038" s="21">
        <v>1.0855555534362793</v>
      </c>
      <c r="CP1038" s="21">
        <v>1.3491045236587524</v>
      </c>
      <c r="CQ1038" s="21">
        <v>1.1871188879013062</v>
      </c>
      <c r="CR1038" s="21">
        <v>1.1378278732299805</v>
      </c>
      <c r="CS1038" s="21">
        <v>0.3564077615737915</v>
      </c>
      <c r="CT1038" s="21">
        <v>8.1906318664550781E-2</v>
      </c>
      <c r="CU1038" s="21">
        <v>-2.0425271242856979E-2</v>
      </c>
      <c r="CV1038" s="21">
        <v>-0.23320722579956055</v>
      </c>
      <c r="CW1038" s="21">
        <v>-0.35019952058792114</v>
      </c>
      <c r="CX1038" s="21">
        <v>-0.2177736908197403</v>
      </c>
      <c r="CY1038" s="21">
        <v>-4.1643984615802765E-2</v>
      </c>
      <c r="CZ1038" s="21">
        <v>7.5559131801128387E-5</v>
      </c>
      <c r="DA1038" s="21">
        <v>-1.4062941074371338E-2</v>
      </c>
      <c r="DB1038" s="21">
        <v>5.0818026065826416E-2</v>
      </c>
      <c r="DC1038" s="21">
        <v>4.6585045754909515E-2</v>
      </c>
      <c r="DD1038" s="21">
        <v>2.3161409422755241E-2</v>
      </c>
      <c r="DE1038" s="21">
        <v>8.6824223399162292E-2</v>
      </c>
      <c r="DF1038" s="21">
        <v>7.7617444097995758E-2</v>
      </c>
      <c r="DG1038" s="21">
        <v>9.274611622095108E-2</v>
      </c>
      <c r="DH1038" s="21">
        <v>0.13055142760276794</v>
      </c>
      <c r="DI1038" s="21">
        <v>0.18876728415489197</v>
      </c>
      <c r="DJ1038" s="21">
        <v>9.8376847803592682E-2</v>
      </c>
      <c r="DK1038" s="21">
        <v>-1.2080386281013489E-2</v>
      </c>
      <c r="DL1038" s="21">
        <v>-3.7291269749403E-2</v>
      </c>
      <c r="DM1038" s="21">
        <v>1.1472632884979248</v>
      </c>
      <c r="DN1038" s="21">
        <v>1.4119361639022827</v>
      </c>
      <c r="DO1038" s="21">
        <v>1.248078465461731</v>
      </c>
      <c r="DP1038" s="21">
        <v>1.1957676410675049</v>
      </c>
      <c r="DQ1038" s="21">
        <v>0.41014626622200012</v>
      </c>
      <c r="DR1038" s="21">
        <v>0.13156729936599731</v>
      </c>
      <c r="DS1038" s="21">
        <v>2.6563487946987152E-2</v>
      </c>
      <c r="DT1038" s="21">
        <v>-0.18814380466938019</v>
      </c>
      <c r="DU1038" s="21">
        <v>-0.30733004212379456</v>
      </c>
      <c r="DV1038" s="21">
        <v>-0.18127143383026123</v>
      </c>
      <c r="DW1038" s="21">
        <v>7.7989660203456879E-3</v>
      </c>
      <c r="DX1038" s="21">
        <v>4.4532604515552521E-2</v>
      </c>
      <c r="DY1038" s="21">
        <v>2.5931116193532944E-2</v>
      </c>
      <c r="DZ1038" s="21">
        <v>8.7666735053062439E-2</v>
      </c>
      <c r="EA1038" s="21">
        <v>7.8635796904563904E-2</v>
      </c>
      <c r="EB1038" s="21">
        <v>5.3225576877593994E-2</v>
      </c>
      <c r="EC1038" s="21">
        <v>0.11966139078140259</v>
      </c>
      <c r="ED1038" s="21">
        <v>0.11431135237216949</v>
      </c>
      <c r="EE1038" s="21">
        <v>0.1366945207118988</v>
      </c>
      <c r="EF1038" s="21">
        <v>0.18424053490161896</v>
      </c>
      <c r="EG1038" s="21">
        <v>0.25584933161735535</v>
      </c>
      <c r="EH1038" s="21">
        <v>0.17493122816085815</v>
      </c>
      <c r="EI1038" s="21">
        <v>7.0157602429389954E-2</v>
      </c>
      <c r="EJ1038" s="21">
        <v>5.2626017481088638E-2</v>
      </c>
      <c r="EK1038" s="21">
        <v>1.2363593578338623</v>
      </c>
      <c r="EL1038" s="21">
        <v>1.502655029296875</v>
      </c>
      <c r="EM1038" s="21">
        <v>1.3360943794250488</v>
      </c>
      <c r="EN1038" s="21">
        <v>1.2794233560562134</v>
      </c>
      <c r="EO1038" s="21">
        <v>0.48773610591888428</v>
      </c>
      <c r="EP1038" s="21">
        <v>0.20326986908912659</v>
      </c>
      <c r="EQ1038" s="21">
        <v>9.4407789409160614E-2</v>
      </c>
      <c r="ER1038" s="21">
        <v>-0.12307938188314438</v>
      </c>
      <c r="ES1038" s="21">
        <v>-0.24543330073356628</v>
      </c>
      <c r="ET1038" s="21">
        <v>-0.12856800854206085</v>
      </c>
      <c r="EU1038" s="21">
        <v>72.28938360827388</v>
      </c>
      <c r="EV1038" s="21">
        <v>72.160644167960399</v>
      </c>
      <c r="EW1038" s="21">
        <v>71.730279403009163</v>
      </c>
      <c r="EX1038" s="21">
        <v>71.154777711838221</v>
      </c>
      <c r="EY1038" s="21">
        <v>71.256381912441086</v>
      </c>
      <c r="EZ1038" s="21">
        <v>71.042406534353162</v>
      </c>
      <c r="FA1038" s="21">
        <v>71.75487175449409</v>
      </c>
      <c r="FB1038" s="21">
        <v>71.802998280203724</v>
      </c>
      <c r="FC1038" s="21">
        <v>75.513252844508116</v>
      </c>
      <c r="FD1038" s="21">
        <v>79.970985944410074</v>
      </c>
      <c r="FE1038" s="21">
        <v>83.981669511274404</v>
      </c>
      <c r="FF1038" s="21">
        <v>87.289429188018602</v>
      </c>
      <c r="FG1038" s="21">
        <v>89.014622404072625</v>
      </c>
      <c r="FH1038" s="21">
        <v>89.056080416995883</v>
      </c>
      <c r="FI1038" s="21">
        <v>88.060258218769945</v>
      </c>
      <c r="FJ1038" s="21">
        <v>87.333464336389</v>
      </c>
      <c r="FK1038" s="21">
        <v>87.011243071618566</v>
      </c>
      <c r="FL1038" s="21">
        <v>85.598169349163129</v>
      </c>
      <c r="FM1038" s="21">
        <v>81.811226570937976</v>
      </c>
      <c r="FN1038" s="21">
        <v>78.620727903816359</v>
      </c>
      <c r="FO1038" s="21">
        <v>76.335730466945321</v>
      </c>
      <c r="FP1038" s="21">
        <v>74.77741565296968</v>
      </c>
      <c r="FQ1038" s="21">
        <v>74.104528348211844</v>
      </c>
      <c r="FR1038" s="21">
        <v>73.290981711654013</v>
      </c>
      <c r="FS1038" s="21">
        <v>1.1520183086395264</v>
      </c>
      <c r="FT1038" s="21"/>
      <c r="FU1038" s="21">
        <v>0.10292303562164307</v>
      </c>
      <c r="FV1038" t="s">
        <v>294</v>
      </c>
      <c r="FW1038" s="21"/>
      <c r="FX1038">
        <f t="shared" si="48"/>
        <v>11.51906681060791</v>
      </c>
      <c r="FY1038">
        <f t="shared" si="49"/>
        <v>0.54856711402535441</v>
      </c>
      <c r="FZ1038">
        <f t="shared" si="50"/>
        <v>81.875419472496276</v>
      </c>
    </row>
    <row r="1039" spans="1:182" x14ac:dyDescent="0.2">
      <c r="A1039" t="s">
        <v>227</v>
      </c>
      <c r="B1039" t="s">
        <v>0</v>
      </c>
      <c r="C1039" t="s">
        <v>262</v>
      </c>
      <c r="D1039" t="s">
        <v>280</v>
      </c>
      <c r="E1039" t="s">
        <v>221</v>
      </c>
      <c r="F1039" s="21">
        <v>5756.58349609375</v>
      </c>
      <c r="G1039" s="21">
        <v>6.3598413467407227</v>
      </c>
      <c r="H1039" s="21">
        <v>5.6162204742431641</v>
      </c>
      <c r="I1039" s="21">
        <v>5.1237616539001465</v>
      </c>
      <c r="J1039" s="21">
        <v>4.7455911636352539</v>
      </c>
      <c r="K1039" s="21">
        <v>4.4967961311340332</v>
      </c>
      <c r="L1039" s="21">
        <v>4.4871110916137695</v>
      </c>
      <c r="M1039" s="21">
        <v>4.5607624053955078</v>
      </c>
      <c r="N1039" s="21">
        <v>4.4833412170410156</v>
      </c>
      <c r="O1039" s="21">
        <v>4.0694403648376465</v>
      </c>
      <c r="P1039" s="21">
        <v>3.544621467590332</v>
      </c>
      <c r="Q1039" s="21">
        <v>3.5225808620452881</v>
      </c>
      <c r="R1039" s="21">
        <v>4.0352897644042969</v>
      </c>
      <c r="S1039" s="21">
        <v>5.0573530197143555</v>
      </c>
      <c r="T1039" s="21">
        <v>6.1291666030883789</v>
      </c>
      <c r="U1039" s="21">
        <v>7.0458278656005859</v>
      </c>
      <c r="V1039" s="21">
        <v>8.3891677856445313</v>
      </c>
      <c r="W1039" s="21">
        <v>9.5954437255859375</v>
      </c>
      <c r="X1039" s="21">
        <v>10.78758430480957</v>
      </c>
      <c r="Y1039" s="21">
        <v>11.165993690490723</v>
      </c>
      <c r="Z1039" s="21">
        <v>10.807460784912109</v>
      </c>
      <c r="AA1039" s="21">
        <v>10.24714469909668</v>
      </c>
      <c r="AB1039" s="21">
        <v>9.6737823486328125</v>
      </c>
      <c r="AC1039" s="21">
        <v>8.5232114791870117</v>
      </c>
      <c r="AD1039" s="21">
        <v>7.2339038848876953</v>
      </c>
      <c r="AE1039" s="21">
        <v>-0.16222134232521057</v>
      </c>
      <c r="AF1039" s="21">
        <v>-0.14403249323368073</v>
      </c>
      <c r="AG1039" s="21">
        <v>-6.337226927280426E-2</v>
      </c>
      <c r="AH1039" s="21">
        <v>-6.4482696354389191E-2</v>
      </c>
      <c r="AI1039" s="21">
        <v>-6.9318674504756927E-2</v>
      </c>
      <c r="AJ1039" s="21">
        <v>-5.5028486996889114E-2</v>
      </c>
      <c r="AK1039" s="21">
        <v>-8.3994761109352112E-2</v>
      </c>
      <c r="AL1039" s="21">
        <v>-6.3753724098205566E-2</v>
      </c>
      <c r="AM1039" s="21">
        <v>-0.15072894096374512</v>
      </c>
      <c r="AN1039" s="21">
        <v>-0.22766637802124023</v>
      </c>
      <c r="AO1039" s="21">
        <v>-0.22284409403800964</v>
      </c>
      <c r="AP1039" s="21">
        <v>-0.27413517236709595</v>
      </c>
      <c r="AQ1039" s="21">
        <v>-0.28975674510002136</v>
      </c>
      <c r="AR1039" s="21">
        <v>-0.27421742677688599</v>
      </c>
      <c r="AS1039" s="21">
        <v>1.0537445545196533</v>
      </c>
      <c r="AT1039" s="21">
        <v>1.2417515516281128</v>
      </c>
      <c r="AU1039" s="21">
        <v>1.0941042900085449</v>
      </c>
      <c r="AV1039" s="21">
        <v>0.90257006883621216</v>
      </c>
      <c r="AW1039" s="21">
        <v>0.10617603361606598</v>
      </c>
      <c r="AX1039" s="21">
        <v>-3.7757348269224167E-2</v>
      </c>
      <c r="AY1039" s="21">
        <v>-0.12967260181903839</v>
      </c>
      <c r="AZ1039" s="21">
        <v>-0.2440478652715683</v>
      </c>
      <c r="BA1039" s="21">
        <v>-0.24399390816688538</v>
      </c>
      <c r="BB1039" s="21">
        <v>-0.16243533790111542</v>
      </c>
      <c r="BC1039" s="21">
        <v>-0.10911028832197189</v>
      </c>
      <c r="BD1039" s="21">
        <v>-9.8648115992546082E-2</v>
      </c>
      <c r="BE1039" s="21">
        <v>-2.3014422506093979E-2</v>
      </c>
      <c r="BF1039" s="21">
        <v>-2.7537424117326736E-2</v>
      </c>
      <c r="BG1039" s="21">
        <v>-3.4600187093019485E-2</v>
      </c>
      <c r="BH1039" s="21">
        <v>-2.1745331585407257E-2</v>
      </c>
      <c r="BI1039" s="21">
        <v>-4.9344189465045929E-2</v>
      </c>
      <c r="BJ1039" s="21">
        <v>-2.4865806102752686E-2</v>
      </c>
      <c r="BK1039" s="21">
        <v>-0.10343819856643677</v>
      </c>
      <c r="BL1039" s="21">
        <v>-0.1699899435043335</v>
      </c>
      <c r="BM1039" s="21">
        <v>-0.15434780716896057</v>
      </c>
      <c r="BN1039" s="21">
        <v>-0.19685828685760498</v>
      </c>
      <c r="BO1039" s="21">
        <v>-0.2029358446598053</v>
      </c>
      <c r="BP1039" s="21">
        <v>-0.1809927225112915</v>
      </c>
      <c r="BQ1039" s="21">
        <v>1.1481472253799438</v>
      </c>
      <c r="BR1039" s="21">
        <v>1.3368135690689087</v>
      </c>
      <c r="BS1039" s="21">
        <v>1.1858305931091309</v>
      </c>
      <c r="BT1039" s="21">
        <v>0.98893332481384277</v>
      </c>
      <c r="BU1039" s="21">
        <v>0.18435969948768616</v>
      </c>
      <c r="BV1039" s="21">
        <v>3.5026345402002335E-2</v>
      </c>
      <c r="BW1039" s="21">
        <v>-6.2470942735671997E-2</v>
      </c>
      <c r="BX1039" s="21">
        <v>-0.1797071099281311</v>
      </c>
      <c r="BY1039" s="21">
        <v>-0.18577376008033752</v>
      </c>
      <c r="BZ1039" s="21">
        <v>-0.11024921387434006</v>
      </c>
      <c r="CA1039" s="21">
        <v>-7.2325736284255981E-2</v>
      </c>
      <c r="CB1039" s="21">
        <v>-6.7215025424957275E-2</v>
      </c>
      <c r="CC1039" s="21">
        <v>4.9372948706150055E-3</v>
      </c>
      <c r="CD1039" s="21">
        <v>-1.9492413848638535E-3</v>
      </c>
      <c r="CE1039" s="21">
        <v>-1.0554270818829536E-2</v>
      </c>
      <c r="CF1039" s="21">
        <v>1.3064797967672348E-3</v>
      </c>
      <c r="CG1039" s="21">
        <v>-2.534530870616436E-2</v>
      </c>
      <c r="CH1039" s="21">
        <v>2.0678460132330656E-3</v>
      </c>
      <c r="CI1039" s="21">
        <v>-7.0684760808944702E-2</v>
      </c>
      <c r="CJ1039" s="21">
        <v>-0.1300434023141861</v>
      </c>
      <c r="CK1039" s="21">
        <v>-0.10690747201442719</v>
      </c>
      <c r="CL1039" s="21">
        <v>-0.14333656430244446</v>
      </c>
      <c r="CM1039" s="21">
        <v>-0.14280396699905396</v>
      </c>
      <c r="CN1039" s="21">
        <v>-0.11642558872699738</v>
      </c>
      <c r="CO1039" s="21">
        <v>1.2135301828384399</v>
      </c>
      <c r="CP1039" s="21">
        <v>1.4026530981063843</v>
      </c>
      <c r="CQ1039" s="21">
        <v>1.2493598461151123</v>
      </c>
      <c r="CR1039" s="21">
        <v>1.0487483739852905</v>
      </c>
      <c r="CS1039" s="21">
        <v>0.23850946128368378</v>
      </c>
      <c r="CT1039" s="21">
        <v>8.5436113178730011E-2</v>
      </c>
      <c r="CU1039" s="21">
        <v>-1.5927273780107498E-2</v>
      </c>
      <c r="CV1039" s="21">
        <v>-0.13514488935470581</v>
      </c>
      <c r="CW1039" s="21">
        <v>-0.14545063674449921</v>
      </c>
      <c r="CX1039" s="21">
        <v>-7.4105262756347656E-2</v>
      </c>
      <c r="CY1039" s="21">
        <v>-3.554118424654007E-2</v>
      </c>
      <c r="CZ1039" s="21">
        <v>-3.5781942307949066E-2</v>
      </c>
      <c r="DA1039" s="21">
        <v>3.288901224732399E-2</v>
      </c>
      <c r="DB1039" s="21">
        <v>2.363894134759903E-2</v>
      </c>
      <c r="DC1039" s="21">
        <v>1.3491645455360413E-2</v>
      </c>
      <c r="DD1039" s="21">
        <v>2.4358291178941727E-2</v>
      </c>
      <c r="DE1039" s="21">
        <v>-1.3464298099279404E-3</v>
      </c>
      <c r="DF1039" s="21">
        <v>2.9001496732234955E-2</v>
      </c>
      <c r="DG1039" s="21">
        <v>-3.7931330502033234E-2</v>
      </c>
      <c r="DH1039" s="21">
        <v>-9.0096868574619293E-2</v>
      </c>
      <c r="DI1039" s="21">
        <v>-5.9467151761054993E-2</v>
      </c>
      <c r="DJ1039" s="21">
        <v>-8.9814811944961548E-2</v>
      </c>
      <c r="DK1039" s="21">
        <v>-8.2672089338302612E-2</v>
      </c>
      <c r="DL1039" s="21">
        <v>-5.1858451217412949E-2</v>
      </c>
      <c r="DM1039" s="21">
        <v>1.278913140296936</v>
      </c>
      <c r="DN1039" s="21">
        <v>1.4684926271438599</v>
      </c>
      <c r="DO1039" s="21">
        <v>1.3128890991210938</v>
      </c>
      <c r="DP1039" s="21">
        <v>1.1085633039474487</v>
      </c>
      <c r="DQ1039" s="21">
        <v>0.2926592230796814</v>
      </c>
      <c r="DR1039" s="21">
        <v>0.13584588468074799</v>
      </c>
      <c r="DS1039" s="21">
        <v>3.0616393312811852E-2</v>
      </c>
      <c r="DT1039" s="21">
        <v>-9.0582676231861115E-2</v>
      </c>
      <c r="DU1039" s="21">
        <v>-0.10512752830982208</v>
      </c>
      <c r="DV1039" s="21">
        <v>-3.7961307913064957E-2</v>
      </c>
      <c r="DW1039" s="21">
        <v>1.7569873481988907E-2</v>
      </c>
      <c r="DX1039" s="21">
        <v>9.6024433150887489E-3</v>
      </c>
      <c r="DY1039" s="21">
        <v>7.3246851563453674E-2</v>
      </c>
      <c r="DZ1039" s="21">
        <v>6.0584213584661484E-2</v>
      </c>
      <c r="EA1039" s="21">
        <v>4.8210129141807556E-2</v>
      </c>
      <c r="EB1039" s="21">
        <v>5.7641446590423584E-2</v>
      </c>
      <c r="EC1039" s="21">
        <v>3.3304139971733093E-2</v>
      </c>
      <c r="ED1039" s="21">
        <v>6.7889414727687836E-2</v>
      </c>
      <c r="EE1039" s="21">
        <v>9.3594267964363098E-3</v>
      </c>
      <c r="EF1039" s="21">
        <v>-3.2420415431261063E-2</v>
      </c>
      <c r="EG1039" s="21">
        <v>9.0291434898972511E-3</v>
      </c>
      <c r="EH1039" s="21">
        <v>-1.2537921778857708E-2</v>
      </c>
      <c r="EI1039" s="21">
        <v>4.148801788687706E-3</v>
      </c>
      <c r="EJ1039" s="21">
        <v>4.1366245597600937E-2</v>
      </c>
      <c r="EK1039" s="21">
        <v>1.3733158111572266</v>
      </c>
      <c r="EL1039" s="21">
        <v>1.5635546445846558</v>
      </c>
      <c r="EM1039" s="21">
        <v>1.4046154022216797</v>
      </c>
      <c r="EN1039" s="21">
        <v>1.1949266195297241</v>
      </c>
      <c r="EO1039" s="21">
        <v>0.37084287405014038</v>
      </c>
      <c r="EP1039" s="21">
        <v>0.20862957835197449</v>
      </c>
      <c r="EQ1039" s="21">
        <v>9.7818061709403992E-2</v>
      </c>
      <c r="ER1039" s="21">
        <v>-2.6241917163133621E-2</v>
      </c>
      <c r="ES1039" s="21">
        <v>-4.6907361596822739E-2</v>
      </c>
      <c r="ET1039" s="21">
        <v>1.4224816113710403E-2</v>
      </c>
      <c r="EU1039" s="21">
        <v>71.182995434367882</v>
      </c>
      <c r="EV1039" s="21">
        <v>70.258917596650065</v>
      </c>
      <c r="EW1039" s="21">
        <v>69.730611407153361</v>
      </c>
      <c r="EX1039" s="21">
        <v>69.341642215340357</v>
      </c>
      <c r="EY1039" s="21">
        <v>69.184805338213479</v>
      </c>
      <c r="EZ1039" s="21">
        <v>68.835161563818033</v>
      </c>
      <c r="FA1039" s="21">
        <v>69.195805535567814</v>
      </c>
      <c r="FB1039" s="21">
        <v>69.736358050372004</v>
      </c>
      <c r="FC1039" s="21">
        <v>75.204406173589831</v>
      </c>
      <c r="FD1039" s="21">
        <v>81.929755234544274</v>
      </c>
      <c r="FE1039" s="21">
        <v>87.397290243842761</v>
      </c>
      <c r="FF1039" s="21">
        <v>91.10721843852987</v>
      </c>
      <c r="FG1039" s="21">
        <v>93.312301504777253</v>
      </c>
      <c r="FH1039" s="21">
        <v>93.666487577875699</v>
      </c>
      <c r="FI1039" s="21">
        <v>93.245450232904517</v>
      </c>
      <c r="FJ1039" s="21">
        <v>92.882339974047625</v>
      </c>
      <c r="FK1039" s="21">
        <v>91.43976667139404</v>
      </c>
      <c r="FL1039" s="21">
        <v>89.182452968020499</v>
      </c>
      <c r="FM1039" s="21">
        <v>85.845528726501726</v>
      </c>
      <c r="FN1039" s="21">
        <v>80.587637568986395</v>
      </c>
      <c r="FO1039" s="21">
        <v>76.410356447398385</v>
      </c>
      <c r="FP1039" s="21">
        <v>74.455486356996232</v>
      </c>
      <c r="FQ1039" s="21">
        <v>72.842058849722775</v>
      </c>
      <c r="FR1039" s="21">
        <v>71.818492008405386</v>
      </c>
      <c r="FS1039" s="21">
        <v>1.1051359176635742</v>
      </c>
      <c r="FT1039" s="21"/>
      <c r="FU1039" s="21">
        <v>0.10657668113708496</v>
      </c>
      <c r="FV1039" t="s">
        <v>294</v>
      </c>
      <c r="FW1039" s="21"/>
      <c r="FX1039">
        <f t="shared" si="48"/>
        <v>10.520725440979003</v>
      </c>
      <c r="FY1039">
        <f t="shared" si="49"/>
        <v>0.52122530415654178</v>
      </c>
      <c r="FZ1039">
        <f t="shared" si="50"/>
        <v>84.693148476460209</v>
      </c>
    </row>
    <row r="1040" spans="1:182" x14ac:dyDescent="0.2">
      <c r="A1040" t="s">
        <v>227</v>
      </c>
      <c r="B1040" t="s">
        <v>0</v>
      </c>
      <c r="C1040" t="s">
        <v>262</v>
      </c>
      <c r="D1040" t="s">
        <v>279</v>
      </c>
      <c r="E1040" t="s">
        <v>219</v>
      </c>
      <c r="F1040" s="21">
        <v>15149.6669921875</v>
      </c>
      <c r="G1040" s="21">
        <v>16.7967529296875</v>
      </c>
      <c r="H1040" s="21">
        <v>14.838278770446777</v>
      </c>
      <c r="I1040" s="21">
        <v>13.323375701904297</v>
      </c>
      <c r="J1040" s="21">
        <v>12.23045539855957</v>
      </c>
      <c r="K1040" s="21">
        <v>11.445352554321289</v>
      </c>
      <c r="L1040" s="21">
        <v>11.004894256591797</v>
      </c>
      <c r="M1040" s="21">
        <v>10.938339233398438</v>
      </c>
      <c r="N1040" s="21">
        <v>11.024139404296875</v>
      </c>
      <c r="O1040" s="21">
        <v>11.209053993225098</v>
      </c>
      <c r="P1040" s="21">
        <v>11.358409881591797</v>
      </c>
      <c r="Q1040" s="21">
        <v>12.031116485595703</v>
      </c>
      <c r="R1040" s="21">
        <v>13.865229606628418</v>
      </c>
      <c r="S1040" s="21">
        <v>15.884117126464844</v>
      </c>
      <c r="T1040" s="21">
        <v>18.157577514648438</v>
      </c>
      <c r="U1040" s="21">
        <v>20.037008285522461</v>
      </c>
      <c r="V1040" s="21">
        <v>22.129217147827148</v>
      </c>
      <c r="W1040" s="21">
        <v>23.913591384887695</v>
      </c>
      <c r="X1040" s="21">
        <v>25.257389068603516</v>
      </c>
      <c r="Y1040" s="21">
        <v>25.666048049926758</v>
      </c>
      <c r="Z1040" s="21">
        <v>25.207035064697266</v>
      </c>
      <c r="AA1040" s="21">
        <v>24.480552673339844</v>
      </c>
      <c r="AB1040" s="21">
        <v>23.46368408203125</v>
      </c>
      <c r="AC1040" s="21">
        <v>21.153247833251953</v>
      </c>
      <c r="AD1040" s="21">
        <v>18.610706329345703</v>
      </c>
      <c r="AE1040" s="21">
        <v>-0.53218889236450195</v>
      </c>
      <c r="AF1040" s="21">
        <v>-0.47399976849555969</v>
      </c>
      <c r="AG1040" s="21">
        <v>-0.38865748047828674</v>
      </c>
      <c r="AH1040" s="21">
        <v>-0.27112224698066711</v>
      </c>
      <c r="AI1040" s="21">
        <v>-0.16289882361888885</v>
      </c>
      <c r="AJ1040" s="21">
        <v>-0.13756164908409119</v>
      </c>
      <c r="AK1040" s="21">
        <v>-0.2216041088104248</v>
      </c>
      <c r="AL1040" s="21">
        <v>-0.20169666409492493</v>
      </c>
      <c r="AM1040" s="21">
        <v>-0.16648583114147186</v>
      </c>
      <c r="AN1040" s="21">
        <v>-0.22008992731571198</v>
      </c>
      <c r="AO1040" s="21">
        <v>-0.36832377314567566</v>
      </c>
      <c r="AP1040" s="21">
        <v>-0.33584260940551758</v>
      </c>
      <c r="AQ1040" s="21">
        <v>-0.51881062984466553</v>
      </c>
      <c r="AR1040" s="21">
        <v>-0.56492090225219727</v>
      </c>
      <c r="AS1040" s="21">
        <v>2.3030397891998291</v>
      </c>
      <c r="AT1040" s="21">
        <v>2.6118695735931396</v>
      </c>
      <c r="AU1040" s="21">
        <v>2.391324520111084</v>
      </c>
      <c r="AV1040" s="21">
        <v>1.8213232755661011</v>
      </c>
      <c r="AW1040" s="21">
        <v>0.24952469766139984</v>
      </c>
      <c r="AX1040" s="21">
        <v>-0.34176322817802429</v>
      </c>
      <c r="AY1040" s="21">
        <v>-0.46982783079147339</v>
      </c>
      <c r="AZ1040" s="21">
        <v>-0.85513484477996826</v>
      </c>
      <c r="BA1040" s="21">
        <v>-0.79375314712524414</v>
      </c>
      <c r="BB1040" s="21">
        <v>-0.51898550987243652</v>
      </c>
      <c r="BC1040" s="21">
        <v>-0.41393235325813293</v>
      </c>
      <c r="BD1040" s="21">
        <v>-0.36862099170684814</v>
      </c>
      <c r="BE1040" s="21">
        <v>-0.29140457510948181</v>
      </c>
      <c r="BF1040" s="21">
        <v>-0.18315649032592773</v>
      </c>
      <c r="BG1040" s="21">
        <v>-8.2672715187072754E-2</v>
      </c>
      <c r="BH1040" s="21">
        <v>-6.455211341381073E-2</v>
      </c>
      <c r="BI1040" s="21">
        <v>-0.14824961125850677</v>
      </c>
      <c r="BJ1040" s="21">
        <v>-0.11802458018064499</v>
      </c>
      <c r="BK1040" s="21">
        <v>-6.3981644809246063E-2</v>
      </c>
      <c r="BL1040" s="21">
        <v>-0.10146379470825195</v>
      </c>
      <c r="BM1040" s="21">
        <v>-0.22983074188232422</v>
      </c>
      <c r="BN1040" s="21">
        <v>-0.18044234812259674</v>
      </c>
      <c r="BO1040" s="21">
        <v>-0.35007259249687195</v>
      </c>
      <c r="BP1040" s="21">
        <v>-0.3807557225227356</v>
      </c>
      <c r="BQ1040" s="21">
        <v>2.487098217010498</v>
      </c>
      <c r="BR1040" s="21">
        <v>2.7979860305786133</v>
      </c>
      <c r="BS1040" s="21">
        <v>2.573124885559082</v>
      </c>
      <c r="BT1040" s="21">
        <v>2.0016236305236816</v>
      </c>
      <c r="BU1040" s="21">
        <v>0.42257875204086304</v>
      </c>
      <c r="BV1040" s="21">
        <v>-0.17922422289848328</v>
      </c>
      <c r="BW1040" s="21">
        <v>-0.31563138961791992</v>
      </c>
      <c r="BX1040" s="21">
        <v>-0.70875954627990723</v>
      </c>
      <c r="BY1040" s="21">
        <v>-0.65741223096847534</v>
      </c>
      <c r="BZ1040" s="21">
        <v>-0.39354676008224487</v>
      </c>
      <c r="CA1040" s="21">
        <v>-0.33202826976776123</v>
      </c>
      <c r="CB1040" s="21">
        <v>-0.29563599824905396</v>
      </c>
      <c r="CC1040" s="21">
        <v>-0.22404751181602478</v>
      </c>
      <c r="CD1040" s="21">
        <v>-0.12223169207572937</v>
      </c>
      <c r="CE1040" s="21">
        <v>-2.7108363807201385E-2</v>
      </c>
      <c r="CF1040" s="21">
        <v>-1.3985943049192429E-2</v>
      </c>
      <c r="CG1040" s="21">
        <v>-9.7444504499435425E-2</v>
      </c>
      <c r="CH1040" s="21">
        <v>-6.0073547065258026E-2</v>
      </c>
      <c r="CI1040" s="21">
        <v>7.0124352350831032E-3</v>
      </c>
      <c r="CJ1040" s="21">
        <v>-1.9303694367408752E-2</v>
      </c>
      <c r="CK1040" s="21">
        <v>-0.1339108794927597</v>
      </c>
      <c r="CL1040" s="21">
        <v>-7.2812594473361969E-2</v>
      </c>
      <c r="CM1040" s="21">
        <v>-0.23320513963699341</v>
      </c>
      <c r="CN1040" s="21">
        <v>-0.25320351123809814</v>
      </c>
      <c r="CO1040" s="21">
        <v>2.6145765781402588</v>
      </c>
      <c r="CP1040" s="21">
        <v>2.9268896579742432</v>
      </c>
      <c r="CQ1040" s="21">
        <v>2.6990389823913574</v>
      </c>
      <c r="CR1040" s="21">
        <v>2.1264991760253906</v>
      </c>
      <c r="CS1040" s="21">
        <v>0.54243546724319458</v>
      </c>
      <c r="CT1040" s="21">
        <v>-6.665019690990448E-2</v>
      </c>
      <c r="CU1040" s="21">
        <v>-0.20883539319038391</v>
      </c>
      <c r="CV1040" s="21">
        <v>-0.6073804497718811</v>
      </c>
      <c r="CW1040" s="21">
        <v>-0.56298297643661499</v>
      </c>
      <c r="CX1040" s="21">
        <v>-0.30666825175285339</v>
      </c>
      <c r="CY1040" s="21">
        <v>-0.25012415647506714</v>
      </c>
      <c r="CZ1040" s="21">
        <v>-0.22265097498893738</v>
      </c>
      <c r="DA1040" s="21">
        <v>-0.15669046342372894</v>
      </c>
      <c r="DB1040" s="21">
        <v>-6.1306890100240707E-2</v>
      </c>
      <c r="DC1040" s="21">
        <v>2.845599502325058E-2</v>
      </c>
      <c r="DD1040" s="21">
        <v>3.658023476600647E-2</v>
      </c>
      <c r="DE1040" s="21">
        <v>-4.6639397740364075E-2</v>
      </c>
      <c r="DF1040" s="21">
        <v>-2.1225083619356155E-3</v>
      </c>
      <c r="DG1040" s="21">
        <v>7.8006520867347717E-2</v>
      </c>
      <c r="DH1040" s="21">
        <v>6.2856398522853851E-2</v>
      </c>
      <c r="DI1040" s="21">
        <v>-3.7991032004356384E-2</v>
      </c>
      <c r="DJ1040" s="21">
        <v>3.4817151725292206E-2</v>
      </c>
      <c r="DK1040" s="21">
        <v>-0.11633767932653427</v>
      </c>
      <c r="DL1040" s="21">
        <v>-0.12565129995346069</v>
      </c>
      <c r="DM1040" s="21">
        <v>2.7420549392700195</v>
      </c>
      <c r="DN1040" s="21">
        <v>3.055793285369873</v>
      </c>
      <c r="DO1040" s="21">
        <v>2.8249533176422119</v>
      </c>
      <c r="DP1040" s="21">
        <v>2.2513747215270996</v>
      </c>
      <c r="DQ1040" s="21">
        <v>0.66229218244552612</v>
      </c>
      <c r="DR1040" s="21">
        <v>4.5923821628093719E-2</v>
      </c>
      <c r="DS1040" s="21">
        <v>-0.10203941166400909</v>
      </c>
      <c r="DT1040" s="21">
        <v>-0.50600135326385498</v>
      </c>
      <c r="DU1040" s="21">
        <v>-0.46855366230010986</v>
      </c>
      <c r="DV1040" s="21">
        <v>-0.21978972852230072</v>
      </c>
      <c r="DW1040" s="21">
        <v>-0.13186763226985931</v>
      </c>
      <c r="DX1040" s="21">
        <v>-0.11727219820022583</v>
      </c>
      <c r="DY1040" s="21">
        <v>-5.9437558054924011E-2</v>
      </c>
      <c r="DZ1040" s="21">
        <v>2.6658855378627777E-2</v>
      </c>
      <c r="EA1040" s="21">
        <v>0.10868210345506668</v>
      </c>
      <c r="EB1040" s="21">
        <v>0.10958975553512573</v>
      </c>
      <c r="EC1040" s="21">
        <v>2.6715107262134552E-2</v>
      </c>
      <c r="ED1040" s="21">
        <v>8.1549584865570068E-2</v>
      </c>
      <c r="EE1040" s="21">
        <v>0.18051069974899292</v>
      </c>
      <c r="EF1040" s="21">
        <v>0.18148253858089447</v>
      </c>
      <c r="EG1040" s="21">
        <v>0.10050199925899506</v>
      </c>
      <c r="EH1040" s="21">
        <v>0.19021742045879364</v>
      </c>
      <c r="EI1040" s="21">
        <v>5.2400372922420502E-2</v>
      </c>
      <c r="EJ1040" s="21">
        <v>5.8513842523097992E-2</v>
      </c>
      <c r="EK1040" s="21">
        <v>2.9261133670806885</v>
      </c>
      <c r="EL1040" s="21">
        <v>3.2419097423553467</v>
      </c>
      <c r="EM1040" s="21">
        <v>3.0067534446716309</v>
      </c>
      <c r="EN1040" s="21">
        <v>2.4316749572753906</v>
      </c>
      <c r="EO1040" s="21">
        <v>0.83534622192382813</v>
      </c>
      <c r="EP1040" s="21">
        <v>0.20846281945705414</v>
      </c>
      <c r="EQ1040" s="21">
        <v>5.2157036960124969E-2</v>
      </c>
      <c r="ER1040" s="21">
        <v>-0.35962608456611633</v>
      </c>
      <c r="ES1040" s="21">
        <v>-0.33221280574798584</v>
      </c>
      <c r="ET1040" s="21">
        <v>-9.4350986182689667E-2</v>
      </c>
      <c r="EU1040" s="21">
        <v>74.231255207378965</v>
      </c>
      <c r="EV1040" s="21">
        <v>73.069607431428551</v>
      </c>
      <c r="EW1040" s="21">
        <v>72.566570218686948</v>
      </c>
      <c r="EX1040" s="21">
        <v>71.496567200515301</v>
      </c>
      <c r="EY1040" s="21">
        <v>71.091805900945502</v>
      </c>
      <c r="EZ1040" s="21">
        <v>71.25061370694695</v>
      </c>
      <c r="FA1040" s="21">
        <v>71.291864915821705</v>
      </c>
      <c r="FB1040" s="21">
        <v>71.047343694320915</v>
      </c>
      <c r="FC1040" s="21">
        <v>77.444918820070782</v>
      </c>
      <c r="FD1040" s="21">
        <v>82.82135726827542</v>
      </c>
      <c r="FE1040" s="21">
        <v>88.501448420186634</v>
      </c>
      <c r="FF1040" s="21">
        <v>92.736829470644679</v>
      </c>
      <c r="FG1040" s="21">
        <v>93.820029258725427</v>
      </c>
      <c r="FH1040" s="21">
        <v>94.241537621316979</v>
      </c>
      <c r="FI1040" s="21">
        <v>94.819689590283602</v>
      </c>
      <c r="FJ1040" s="21">
        <v>94.116759780271849</v>
      </c>
      <c r="FK1040" s="21">
        <v>92.57240966324278</v>
      </c>
      <c r="FL1040" s="21">
        <v>90.144497737637067</v>
      </c>
      <c r="FM1040" s="21">
        <v>86.518251329404961</v>
      </c>
      <c r="FN1040" s="21">
        <v>82.035592373167319</v>
      </c>
      <c r="FO1040" s="21">
        <v>79.047969313496651</v>
      </c>
      <c r="FP1040" s="21">
        <v>77.300901198780494</v>
      </c>
      <c r="FQ1040" s="21">
        <v>75.662253107487004</v>
      </c>
      <c r="FR1040" s="21">
        <v>74.718408629370131</v>
      </c>
      <c r="FS1040" s="21">
        <v>2.5698795318603516</v>
      </c>
      <c r="FT1040" s="21"/>
      <c r="FU1040" s="21">
        <v>0.21132871508598328</v>
      </c>
      <c r="FV1040" t="s">
        <v>294</v>
      </c>
      <c r="FW1040" s="21"/>
      <c r="FX1040">
        <f t="shared" si="48"/>
        <v>24.904923248291016</v>
      </c>
      <c r="FY1040">
        <f t="shared" si="49"/>
        <v>1.0184976071119309</v>
      </c>
      <c r="FZ1040">
        <f t="shared" si="50"/>
        <v>86.063744083389764</v>
      </c>
    </row>
    <row r="1041" spans="1:182" x14ac:dyDescent="0.2">
      <c r="A1041" t="s">
        <v>227</v>
      </c>
      <c r="B1041" t="s">
        <v>0</v>
      </c>
      <c r="C1041" t="s">
        <v>262</v>
      </c>
      <c r="D1041" t="s">
        <v>279</v>
      </c>
      <c r="E1041" t="s">
        <v>220</v>
      </c>
      <c r="F1041" s="21">
        <v>9293.833984375</v>
      </c>
      <c r="G1041" s="21">
        <v>9.1505546569824219</v>
      </c>
      <c r="H1041" s="21">
        <v>8.1058979034423828</v>
      </c>
      <c r="I1041" s="21">
        <v>7.3047347068786621</v>
      </c>
      <c r="J1041" s="21">
        <v>6.7328310012817383</v>
      </c>
      <c r="K1041" s="21">
        <v>6.3268179893493652</v>
      </c>
      <c r="L1041" s="21">
        <v>6.0243425369262695</v>
      </c>
      <c r="M1041" s="21">
        <v>5.9958534240722656</v>
      </c>
      <c r="N1041" s="21">
        <v>6.1851258277893066</v>
      </c>
      <c r="O1041" s="21">
        <v>6.3580317497253418</v>
      </c>
      <c r="P1041" s="21">
        <v>6.4187607765197754</v>
      </c>
      <c r="Q1041" s="21">
        <v>6.5547304153442383</v>
      </c>
      <c r="R1041" s="21">
        <v>7.2546982765197754</v>
      </c>
      <c r="S1041" s="21">
        <v>8.1557121276855469</v>
      </c>
      <c r="T1041" s="21">
        <v>9.1958961486816406</v>
      </c>
      <c r="U1041" s="21">
        <v>10.096590042114258</v>
      </c>
      <c r="V1041" s="21">
        <v>11.134295463562012</v>
      </c>
      <c r="W1041" s="21">
        <v>12.096124649047852</v>
      </c>
      <c r="X1041" s="21">
        <v>12.920316696166992</v>
      </c>
      <c r="Y1041" s="21">
        <v>13.299041748046875</v>
      </c>
      <c r="Z1041" s="21">
        <v>13.262886047363281</v>
      </c>
      <c r="AA1041" s="21">
        <v>13.078836441040039</v>
      </c>
      <c r="AB1041" s="21">
        <v>12.644791603088379</v>
      </c>
      <c r="AC1041" s="21">
        <v>11.526548385620117</v>
      </c>
      <c r="AD1041" s="21">
        <v>10.188508033752441</v>
      </c>
      <c r="AE1041" s="21">
        <v>-0.27381002902984619</v>
      </c>
      <c r="AF1041" s="21">
        <v>-0.24678565561771393</v>
      </c>
      <c r="AG1041" s="21">
        <v>-0.21059894561767578</v>
      </c>
      <c r="AH1041" s="21">
        <v>-0.11492887139320374</v>
      </c>
      <c r="AI1041" s="21">
        <v>-6.0901977121829987E-2</v>
      </c>
      <c r="AJ1041" s="21">
        <v>-9.2155382037162781E-2</v>
      </c>
      <c r="AK1041" s="21">
        <v>-0.12139889597892761</v>
      </c>
      <c r="AL1041" s="21">
        <v>-8.3496123552322388E-3</v>
      </c>
      <c r="AM1041" s="21">
        <v>8.1418938934803009E-3</v>
      </c>
      <c r="AN1041" s="21">
        <v>-6.8468868732452393E-2</v>
      </c>
      <c r="AO1041" s="21">
        <v>-0.18901902437210083</v>
      </c>
      <c r="AP1041" s="21">
        <v>-0.12818941473960876</v>
      </c>
      <c r="AQ1041" s="21">
        <v>-0.13715411722660065</v>
      </c>
      <c r="AR1041" s="21">
        <v>-0.22090502083301544</v>
      </c>
      <c r="AS1041" s="21">
        <v>1.0943398475646973</v>
      </c>
      <c r="AT1041" s="21">
        <v>1.2391383647918701</v>
      </c>
      <c r="AU1041" s="21">
        <v>1.1733793020248413</v>
      </c>
      <c r="AV1041" s="21">
        <v>0.85026562213897705</v>
      </c>
      <c r="AW1041" s="21">
        <v>5.1031321287155151E-2</v>
      </c>
      <c r="AX1041" s="21">
        <v>-0.26527103781700134</v>
      </c>
      <c r="AY1041" s="21">
        <v>-0.32891809940338135</v>
      </c>
      <c r="AZ1041" s="21">
        <v>-0.46546140313148499</v>
      </c>
      <c r="BA1041" s="21">
        <v>-0.36959865689277649</v>
      </c>
      <c r="BB1041" s="21">
        <v>-0.24005264043807983</v>
      </c>
      <c r="BC1041" s="21">
        <v>-0.19010680913925171</v>
      </c>
      <c r="BD1041" s="21">
        <v>-0.17177070677280426</v>
      </c>
      <c r="BE1041" s="21">
        <v>-0.14137347042560577</v>
      </c>
      <c r="BF1041" s="21">
        <v>-5.3137477487325668E-2</v>
      </c>
      <c r="BG1041" s="21">
        <v>-3.5308822989463806E-3</v>
      </c>
      <c r="BH1041" s="21">
        <v>-4.1025280952453613E-2</v>
      </c>
      <c r="BI1041" s="21">
        <v>-7.2015367448329926E-2</v>
      </c>
      <c r="BJ1041" s="21">
        <v>4.7382164746522903E-2</v>
      </c>
      <c r="BK1041" s="21">
        <v>7.6361484825611115E-2</v>
      </c>
      <c r="BL1041" s="21">
        <v>1.1911846697330475E-2</v>
      </c>
      <c r="BM1041" s="21">
        <v>-9.8406374454498291E-2</v>
      </c>
      <c r="BN1041" s="21">
        <v>-2.7664154767990112E-2</v>
      </c>
      <c r="BO1041" s="21">
        <v>-2.807295136153698E-2</v>
      </c>
      <c r="BP1041" s="21">
        <v>-0.10020846873521805</v>
      </c>
      <c r="BQ1041" s="21">
        <v>1.2154500484466553</v>
      </c>
      <c r="BR1041" s="21">
        <v>1.3632707595825195</v>
      </c>
      <c r="BS1041" s="21">
        <v>1.2948687076568604</v>
      </c>
      <c r="BT1041" s="21">
        <v>0.97139495611190796</v>
      </c>
      <c r="BU1041" s="21">
        <v>0.16865777969360352</v>
      </c>
      <c r="BV1041" s="21">
        <v>-0.15241813659667969</v>
      </c>
      <c r="BW1041" s="21">
        <v>-0.22148215770721436</v>
      </c>
      <c r="BX1041" s="21">
        <v>-0.36234879493713379</v>
      </c>
      <c r="BY1041" s="21">
        <v>-0.27415546774864197</v>
      </c>
      <c r="BZ1041" s="21">
        <v>-0.15247219800949097</v>
      </c>
      <c r="CA1041" s="21">
        <v>-0.13213419914245605</v>
      </c>
      <c r="CB1041" s="21">
        <v>-0.11981558799743652</v>
      </c>
      <c r="CC1041" s="21">
        <v>-9.34281125664711E-2</v>
      </c>
      <c r="CD1041" s="21">
        <v>-1.0340949520468712E-2</v>
      </c>
      <c r="CE1041" s="21">
        <v>3.6204155534505844E-2</v>
      </c>
      <c r="CF1041" s="21">
        <v>-5.6127309799194336E-3</v>
      </c>
      <c r="CG1041" s="21">
        <v>-3.7812501192092896E-2</v>
      </c>
      <c r="CH1041" s="21">
        <v>8.59818235039711E-2</v>
      </c>
      <c r="CI1041" s="21">
        <v>0.12361016869544983</v>
      </c>
      <c r="CJ1041" s="21">
        <v>6.7583292722702026E-2</v>
      </c>
      <c r="CK1041" s="21">
        <v>-3.5648331046104431E-2</v>
      </c>
      <c r="CL1041" s="21">
        <v>4.1959337890148163E-2</v>
      </c>
      <c r="CM1041" s="21">
        <v>4.7476328909397125E-2</v>
      </c>
      <c r="CN1041" s="21">
        <v>-1.6614414751529694E-2</v>
      </c>
      <c r="CO1041" s="21">
        <v>1.2993305921554565</v>
      </c>
      <c r="CP1041" s="21">
        <v>1.449244499206543</v>
      </c>
      <c r="CQ1041" s="21">
        <v>1.3790117502212524</v>
      </c>
      <c r="CR1041" s="21">
        <v>1.0552887916564941</v>
      </c>
      <c r="CS1041" s="21">
        <v>0.25012549757957458</v>
      </c>
      <c r="CT1041" s="21">
        <v>-7.4256554245948792E-2</v>
      </c>
      <c r="CU1041" s="21">
        <v>-0.14707234501838684</v>
      </c>
      <c r="CV1041" s="21">
        <v>-0.29093331098556519</v>
      </c>
      <c r="CW1041" s="21">
        <v>-0.20805180072784424</v>
      </c>
      <c r="CX1041" s="21">
        <v>-9.1814234852790833E-2</v>
      </c>
      <c r="CY1041" s="21">
        <v>-7.4161611497402191E-2</v>
      </c>
      <c r="CZ1041" s="21">
        <v>-6.786046177148819E-2</v>
      </c>
      <c r="DA1041" s="21">
        <v>-4.5482747256755829E-2</v>
      </c>
      <c r="DB1041" s="21">
        <v>3.2455578446388245E-2</v>
      </c>
      <c r="DC1041" s="21">
        <v>7.5939193367958069E-2</v>
      </c>
      <c r="DD1041" s="21">
        <v>2.9799822717905045E-2</v>
      </c>
      <c r="DE1041" s="21">
        <v>-3.6096274852752686E-3</v>
      </c>
      <c r="DF1041" s="21">
        <v>0.12458148598670959</v>
      </c>
      <c r="DG1041" s="21">
        <v>0.17085884511470795</v>
      </c>
      <c r="DH1041" s="21">
        <v>0.12325473129749298</v>
      </c>
      <c r="DI1041" s="21">
        <v>2.7109712362289429E-2</v>
      </c>
      <c r="DJ1041" s="21">
        <v>0.11158283054828644</v>
      </c>
      <c r="DK1041" s="21">
        <v>0.12302561104297638</v>
      </c>
      <c r="DL1041" s="21">
        <v>6.6979639232158661E-2</v>
      </c>
      <c r="DM1041" s="21">
        <v>1.3832110166549683</v>
      </c>
      <c r="DN1041" s="21">
        <v>1.5352182388305664</v>
      </c>
      <c r="DO1041" s="21">
        <v>1.4631547927856445</v>
      </c>
      <c r="DP1041" s="21">
        <v>1.1391825675964355</v>
      </c>
      <c r="DQ1041" s="21">
        <v>0.33159321546554565</v>
      </c>
      <c r="DR1041" s="21">
        <v>3.9050281047821045E-3</v>
      </c>
      <c r="DS1041" s="21">
        <v>-7.2662532329559326E-2</v>
      </c>
      <c r="DT1041" s="21">
        <v>-0.21951784193515778</v>
      </c>
      <c r="DU1041" s="21">
        <v>-0.14194813370704651</v>
      </c>
      <c r="DV1041" s="21">
        <v>-3.1156286597251892E-2</v>
      </c>
      <c r="DW1041" s="21">
        <v>9.541606530547142E-3</v>
      </c>
      <c r="DX1041" s="21">
        <v>7.1544824168086052E-3</v>
      </c>
      <c r="DY1041" s="21">
        <v>2.3742735385894775E-2</v>
      </c>
      <c r="DZ1041" s="21">
        <v>9.4246968626976013E-2</v>
      </c>
      <c r="EA1041" s="21">
        <v>0.13331028819084167</v>
      </c>
      <c r="EB1041" s="21">
        <v>8.0929920077323914E-2</v>
      </c>
      <c r="EC1041" s="21">
        <v>4.5773886144161224E-2</v>
      </c>
      <c r="ED1041" s="21">
        <v>0.18031325936317444</v>
      </c>
      <c r="EE1041" s="21">
        <v>0.23907844722270966</v>
      </c>
      <c r="EF1041" s="21">
        <v>0.20363545417785645</v>
      </c>
      <c r="EG1041" s="21">
        <v>0.11772235482931137</v>
      </c>
      <c r="EH1041" s="21">
        <v>0.21210809051990509</v>
      </c>
      <c r="EI1041" s="21">
        <v>0.2321067750453949</v>
      </c>
      <c r="EJ1041" s="21">
        <v>0.18767619132995605</v>
      </c>
      <c r="EK1041" s="21">
        <v>1.5043210983276367</v>
      </c>
      <c r="EL1041" s="21">
        <v>1.6593506336212158</v>
      </c>
      <c r="EM1041" s="21">
        <v>1.584644079208374</v>
      </c>
      <c r="EN1041" s="21">
        <v>1.2603118419647217</v>
      </c>
      <c r="EO1041" s="21">
        <v>0.44921967387199402</v>
      </c>
      <c r="EP1041" s="21">
        <v>0.11675792932510376</v>
      </c>
      <c r="EQ1041" s="21">
        <v>3.4773416817188263E-2</v>
      </c>
      <c r="ER1041" s="21">
        <v>-0.11640524864196777</v>
      </c>
      <c r="ES1041" s="21">
        <v>-4.6504925936460495E-2</v>
      </c>
      <c r="ET1041" s="21">
        <v>5.6424163281917572E-2</v>
      </c>
      <c r="EU1041" s="21">
        <v>74.495174350254075</v>
      </c>
      <c r="EV1041" s="21">
        <v>73.71614109475999</v>
      </c>
      <c r="EW1041" s="21">
        <v>73.227588595438348</v>
      </c>
      <c r="EX1041" s="21">
        <v>72.161361098670994</v>
      </c>
      <c r="EY1041" s="21">
        <v>72.107500065851411</v>
      </c>
      <c r="EZ1041" s="21">
        <v>72.082120618382973</v>
      </c>
      <c r="FA1041" s="21">
        <v>72.126600395052279</v>
      </c>
      <c r="FB1041" s="21">
        <v>71.944267957555482</v>
      </c>
      <c r="FC1041" s="21">
        <v>77.192538580564573</v>
      </c>
      <c r="FD1041" s="21">
        <v>80.735964233119716</v>
      </c>
      <c r="FE1041" s="21">
        <v>85.428866528729174</v>
      </c>
      <c r="FF1041" s="21">
        <v>89.972104702857237</v>
      </c>
      <c r="FG1041" s="21">
        <v>90.856822257139612</v>
      </c>
      <c r="FH1041" s="21">
        <v>91.207871898588294</v>
      </c>
      <c r="FI1041" s="21">
        <v>92.048856923844767</v>
      </c>
      <c r="FJ1041" s="21">
        <v>91.47687333361398</v>
      </c>
      <c r="FK1041" s="21">
        <v>90.032696041412663</v>
      </c>
      <c r="FL1041" s="21">
        <v>87.74069183705906</v>
      </c>
      <c r="FM1041" s="21">
        <v>84.595624452600333</v>
      </c>
      <c r="FN1041" s="21">
        <v>80.647588013271417</v>
      </c>
      <c r="FO1041" s="21">
        <v>78.513955186742223</v>
      </c>
      <c r="FP1041" s="21">
        <v>76.913543136156605</v>
      </c>
      <c r="FQ1041" s="21">
        <v>75.841891828687622</v>
      </c>
      <c r="FR1041" s="21">
        <v>75.375861694220731</v>
      </c>
      <c r="FS1041" s="21">
        <v>1.8173847198486328</v>
      </c>
      <c r="FT1041" s="21"/>
      <c r="FU1041" s="21">
        <v>0.14226186275482178</v>
      </c>
      <c r="FV1041" t="s">
        <v>294</v>
      </c>
      <c r="FW1041" s="21"/>
      <c r="FX1041">
        <f t="shared" si="48"/>
        <v>12.931441116333009</v>
      </c>
      <c r="FY1041">
        <f t="shared" si="49"/>
        <v>0.4926194280385971</v>
      </c>
      <c r="FZ1041">
        <f t="shared" si="50"/>
        <v>84.306111106217145</v>
      </c>
    </row>
    <row r="1042" spans="1:182" x14ac:dyDescent="0.2">
      <c r="A1042" t="s">
        <v>227</v>
      </c>
      <c r="B1042" t="s">
        <v>0</v>
      </c>
      <c r="C1042" t="s">
        <v>262</v>
      </c>
      <c r="D1042" t="s">
        <v>279</v>
      </c>
      <c r="E1042" t="s">
        <v>221</v>
      </c>
      <c r="F1042" s="21">
        <v>5855.83349609375</v>
      </c>
      <c r="G1042" s="21">
        <v>7.6140789985656738</v>
      </c>
      <c r="H1042" s="21">
        <v>6.7039566040039063</v>
      </c>
      <c r="I1042" s="21">
        <v>5.9972858428955078</v>
      </c>
      <c r="J1042" s="21">
        <v>5.4715070724487305</v>
      </c>
      <c r="K1042" s="21">
        <v>5.1013846397399902</v>
      </c>
      <c r="L1042" s="21">
        <v>4.9712896347045898</v>
      </c>
      <c r="M1042" s="21">
        <v>4.9328174591064453</v>
      </c>
      <c r="N1042" s="21">
        <v>4.8109493255615234</v>
      </c>
      <c r="O1042" s="21">
        <v>4.8214554786682129</v>
      </c>
      <c r="P1042" s="21">
        <v>4.9194111824035645</v>
      </c>
      <c r="Q1042" s="21">
        <v>5.4400911331176758</v>
      </c>
      <c r="R1042" s="21">
        <v>6.5541558265686035</v>
      </c>
      <c r="S1042" s="21">
        <v>7.6353888511657715</v>
      </c>
      <c r="T1042" s="21">
        <v>8.8587017059326172</v>
      </c>
      <c r="U1042" s="21">
        <v>9.8846054077148438</v>
      </c>
      <c r="V1042" s="21">
        <v>10.965175628662109</v>
      </c>
      <c r="W1042" s="21">
        <v>11.7659912109375</v>
      </c>
      <c r="X1042" s="21">
        <v>12.299798965454102</v>
      </c>
      <c r="Y1042" s="21">
        <v>12.321816444396973</v>
      </c>
      <c r="Z1042" s="21">
        <v>11.905109405517578</v>
      </c>
      <c r="AA1042" s="21">
        <v>11.381658554077148</v>
      </c>
      <c r="AB1042" s="21">
        <v>10.782272338867188</v>
      </c>
      <c r="AC1042" s="21">
        <v>9.5893630981445313</v>
      </c>
      <c r="AD1042" s="21">
        <v>8.3970241546630859</v>
      </c>
      <c r="AE1042" s="21">
        <v>-0.35792720317840576</v>
      </c>
      <c r="AF1042" s="21">
        <v>-0.31558278203010559</v>
      </c>
      <c r="AG1042" s="21">
        <v>-0.25595444440841675</v>
      </c>
      <c r="AH1042" s="21">
        <v>-0.23314425349235535</v>
      </c>
      <c r="AI1042" s="21">
        <v>-0.1654212474822998</v>
      </c>
      <c r="AJ1042" s="21">
        <v>-9.6171289682388306E-2</v>
      </c>
      <c r="AK1042" s="21">
        <v>-0.15205904841423035</v>
      </c>
      <c r="AL1042" s="21">
        <v>-0.26969313621520996</v>
      </c>
      <c r="AM1042" s="21">
        <v>-0.26413100957870483</v>
      </c>
      <c r="AN1042" s="21">
        <v>-0.2387109100818634</v>
      </c>
      <c r="AO1042" s="21">
        <v>-0.28579804301261902</v>
      </c>
      <c r="AP1042" s="21">
        <v>-0.33444985747337341</v>
      </c>
      <c r="AQ1042" s="21">
        <v>-0.54512369632720947</v>
      </c>
      <c r="AR1042" s="21">
        <v>-0.52478301525115967</v>
      </c>
      <c r="AS1042" s="21">
        <v>1.0671863555908203</v>
      </c>
      <c r="AT1042" s="21">
        <v>1.256181001663208</v>
      </c>
      <c r="AU1042" s="21">
        <v>1.0842016935348511</v>
      </c>
      <c r="AV1042" s="21">
        <v>0.84660625457763672</v>
      </c>
      <c r="AW1042" s="21">
        <v>6.6999293863773346E-2</v>
      </c>
      <c r="AX1042" s="21">
        <v>-0.19811144471168518</v>
      </c>
      <c r="AY1042" s="21">
        <v>-0.2420906126499176</v>
      </c>
      <c r="AZ1042" s="21">
        <v>-0.50352007150650024</v>
      </c>
      <c r="BA1042" s="21">
        <v>-0.53607982397079468</v>
      </c>
      <c r="BB1042" s="21">
        <v>-0.37583926320075989</v>
      </c>
      <c r="BC1042" s="21">
        <v>-0.27459496259689331</v>
      </c>
      <c r="BD1042" s="21">
        <v>-0.24190358817577362</v>
      </c>
      <c r="BE1042" s="21">
        <v>-0.18771487474441528</v>
      </c>
      <c r="BF1042" s="21">
        <v>-0.17044365406036377</v>
      </c>
      <c r="BG1042" s="21">
        <v>-0.10946820676326752</v>
      </c>
      <c r="BH1042" s="21">
        <v>-4.4015705585479736E-2</v>
      </c>
      <c r="BI1042" s="21">
        <v>-9.7165688872337341E-2</v>
      </c>
      <c r="BJ1042" s="21">
        <v>-0.20636159181594849</v>
      </c>
      <c r="BK1042" s="21">
        <v>-0.18632946908473969</v>
      </c>
      <c r="BL1042" s="21">
        <v>-0.15089631080627441</v>
      </c>
      <c r="BM1042" s="21">
        <v>-0.18058797717094421</v>
      </c>
      <c r="BN1042" s="21">
        <v>-0.215135857462883</v>
      </c>
      <c r="BO1042" s="21">
        <v>-0.41564816236495972</v>
      </c>
      <c r="BP1042" s="21">
        <v>-0.3848842978477478</v>
      </c>
      <c r="BQ1042" s="21">
        <v>1.2080336809158325</v>
      </c>
      <c r="BR1042" s="21">
        <v>1.3965288400650024</v>
      </c>
      <c r="BS1042" s="21">
        <v>1.2213224172592163</v>
      </c>
      <c r="BT1042" s="21">
        <v>0.98192083835601807</v>
      </c>
      <c r="BU1042" s="21">
        <v>0.19550879299640656</v>
      </c>
      <c r="BV1042" s="21">
        <v>-8.0541230738162994E-2</v>
      </c>
      <c r="BW1042" s="21">
        <v>-0.13162018358707428</v>
      </c>
      <c r="BX1042" s="21">
        <v>-0.4004288911819458</v>
      </c>
      <c r="BY1042" s="21">
        <v>-0.43923333287239075</v>
      </c>
      <c r="BZ1042" s="21">
        <v>-0.28619760274887085</v>
      </c>
      <c r="CA1042" s="21">
        <v>-0.21687930822372437</v>
      </c>
      <c r="CB1042" s="21">
        <v>-0.19087359309196472</v>
      </c>
      <c r="CC1042" s="21">
        <v>-0.14045235514640808</v>
      </c>
      <c r="CD1042" s="21">
        <v>-0.12701740860939026</v>
      </c>
      <c r="CE1042" s="21">
        <v>-7.071530818939209E-2</v>
      </c>
      <c r="CF1042" s="21">
        <v>-7.8929075971245766E-3</v>
      </c>
      <c r="CG1042" s="21">
        <v>-5.9146720916032791E-2</v>
      </c>
      <c r="CH1042" s="21">
        <v>-0.1624983549118042</v>
      </c>
      <c r="CI1042" s="21">
        <v>-0.13244438171386719</v>
      </c>
      <c r="CJ1042" s="21">
        <v>-9.007619321346283E-2</v>
      </c>
      <c r="CK1042" s="21">
        <v>-0.10771982371807098</v>
      </c>
      <c r="CL1042" s="21">
        <v>-0.13249935209751129</v>
      </c>
      <c r="CM1042" s="21">
        <v>-0.32597380876541138</v>
      </c>
      <c r="CN1042" s="21">
        <v>-0.28799086809158325</v>
      </c>
      <c r="CO1042" s="21">
        <v>1.3055840730667114</v>
      </c>
      <c r="CP1042" s="21">
        <v>1.493733286857605</v>
      </c>
      <c r="CQ1042" s="21">
        <v>1.3162916898727417</v>
      </c>
      <c r="CR1042" s="21">
        <v>1.0756392478942871</v>
      </c>
      <c r="CS1042" s="21">
        <v>0.28451406955718994</v>
      </c>
      <c r="CT1042" s="21">
        <v>8.8754668831825256E-4</v>
      </c>
      <c r="CU1042" s="21">
        <v>-5.5108696222305298E-2</v>
      </c>
      <c r="CV1042" s="21">
        <v>-0.32902827858924866</v>
      </c>
      <c r="CW1042" s="21">
        <v>-0.3721577525138855</v>
      </c>
      <c r="CX1042" s="21">
        <v>-0.22411207854747772</v>
      </c>
      <c r="CY1042" s="21">
        <v>-0.15916365385055542</v>
      </c>
      <c r="CZ1042" s="21">
        <v>-0.13984361290931702</v>
      </c>
      <c r="DA1042" s="21">
        <v>-9.3189835548400879E-2</v>
      </c>
      <c r="DB1042" s="21">
        <v>-8.3591178059577942E-2</v>
      </c>
      <c r="DC1042" s="21">
        <v>-3.1962405890226364E-2</v>
      </c>
      <c r="DD1042" s="21">
        <v>2.8229892253875732E-2</v>
      </c>
      <c r="DE1042" s="21">
        <v>-2.1127749234437943E-2</v>
      </c>
      <c r="DF1042" s="21">
        <v>-0.11863512545824051</v>
      </c>
      <c r="DG1042" s="21">
        <v>-7.8559279441833496E-2</v>
      </c>
      <c r="DH1042" s="21">
        <v>-2.9256071895360947E-2</v>
      </c>
      <c r="DI1042" s="21">
        <v>-3.4851659089326859E-2</v>
      </c>
      <c r="DJ1042" s="21">
        <v>-4.9862846732139587E-2</v>
      </c>
      <c r="DK1042" s="21">
        <v>-0.23629945516586304</v>
      </c>
      <c r="DL1042" s="21">
        <v>-0.19109748303890228</v>
      </c>
      <c r="DM1042" s="21">
        <v>1.4031344652175903</v>
      </c>
      <c r="DN1042" s="21">
        <v>1.5909377336502075</v>
      </c>
      <c r="DO1042" s="21">
        <v>1.4112609624862671</v>
      </c>
      <c r="DP1042" s="21">
        <v>1.1693576574325562</v>
      </c>
      <c r="DQ1042" s="21">
        <v>0.37351936101913452</v>
      </c>
      <c r="DR1042" s="21">
        <v>8.23163241147995E-2</v>
      </c>
      <c r="DS1042" s="21">
        <v>2.1402798593044281E-2</v>
      </c>
      <c r="DT1042" s="21">
        <v>-0.25762766599655151</v>
      </c>
      <c r="DU1042" s="21">
        <v>-0.30508214235305786</v>
      </c>
      <c r="DV1042" s="21">
        <v>-0.1620265394449234</v>
      </c>
      <c r="DW1042" s="21">
        <v>-7.5831413269042969E-2</v>
      </c>
      <c r="DX1042" s="21">
        <v>-6.6164404153823853E-2</v>
      </c>
      <c r="DY1042" s="21">
        <v>-2.4950265884399414E-2</v>
      </c>
      <c r="DZ1042" s="21">
        <v>-2.0890580490231514E-2</v>
      </c>
      <c r="EA1042" s="21">
        <v>2.3990623652935028E-2</v>
      </c>
      <c r="EB1042" s="21">
        <v>8.0385476350784302E-2</v>
      </c>
      <c r="EC1042" s="21">
        <v>3.3765602856874466E-2</v>
      </c>
      <c r="ED1042" s="21">
        <v>-5.5303584784269333E-2</v>
      </c>
      <c r="EE1042" s="21">
        <v>-7.5775757431983948E-4</v>
      </c>
      <c r="EF1042" s="21">
        <v>5.8558516204357147E-2</v>
      </c>
      <c r="EG1042" s="21">
        <v>7.0358395576477051E-2</v>
      </c>
      <c r="EH1042" s="21">
        <v>6.9451138377189636E-2</v>
      </c>
      <c r="EI1042" s="21">
        <v>-0.10682390630245209</v>
      </c>
      <c r="EJ1042" s="21">
        <v>-5.1198787987232208E-2</v>
      </c>
      <c r="EK1042" s="21">
        <v>1.5439817905426025</v>
      </c>
      <c r="EL1042" s="21">
        <v>1.731285572052002</v>
      </c>
      <c r="EM1042" s="21">
        <v>1.5483816862106323</v>
      </c>
      <c r="EN1042" s="21">
        <v>1.3046722412109375</v>
      </c>
      <c r="EO1042" s="21">
        <v>0.50202882289886475</v>
      </c>
      <c r="EP1042" s="21">
        <v>0.19988654553890228</v>
      </c>
      <c r="EQ1042" s="21">
        <v>0.1318732351064682</v>
      </c>
      <c r="ER1042" s="21">
        <v>-0.15453650057315826</v>
      </c>
      <c r="ES1042" s="21">
        <v>-0.20823565125465393</v>
      </c>
      <c r="ET1042" s="21">
        <v>-7.238488644361496E-2</v>
      </c>
      <c r="EU1042" s="21">
        <v>73.950294332690362</v>
      </c>
      <c r="EV1042" s="21">
        <v>72.377933548902661</v>
      </c>
      <c r="EW1042" s="21">
        <v>71.85831253824901</v>
      </c>
      <c r="EX1042" s="21">
        <v>70.782301347289376</v>
      </c>
      <c r="EY1042" s="21">
        <v>70.000978796638009</v>
      </c>
      <c r="EZ1042" s="21">
        <v>70.358132900315411</v>
      </c>
      <c r="FA1042" s="21">
        <v>70.395262432369648</v>
      </c>
      <c r="FB1042" s="21">
        <v>70.085459778416137</v>
      </c>
      <c r="FC1042" s="21">
        <v>77.717567281951531</v>
      </c>
      <c r="FD1042" s="21">
        <v>85.061388637197311</v>
      </c>
      <c r="FE1042" s="21">
        <v>91.80283691132675</v>
      </c>
      <c r="FF1042" s="21">
        <v>95.706610846974769</v>
      </c>
      <c r="FG1042" s="21">
        <v>97.00033714773663</v>
      </c>
      <c r="FH1042" s="21">
        <v>97.496393962880006</v>
      </c>
      <c r="FI1042" s="21">
        <v>97.79205625531857</v>
      </c>
      <c r="FJ1042" s="21">
        <v>96.94821329847349</v>
      </c>
      <c r="FK1042" s="21">
        <v>95.299908494779785</v>
      </c>
      <c r="FL1042" s="21">
        <v>92.729082495395005</v>
      </c>
      <c r="FM1042" s="21">
        <v>88.587440774582888</v>
      </c>
      <c r="FN1042" s="21">
        <v>83.530683233497911</v>
      </c>
      <c r="FO1042" s="21">
        <v>79.624520005021282</v>
      </c>
      <c r="FP1042" s="21">
        <v>77.7203651097077</v>
      </c>
      <c r="FQ1042" s="21">
        <v>75.471052172895668</v>
      </c>
      <c r="FR1042" s="21">
        <v>74.015533440927271</v>
      </c>
      <c r="FS1042" s="21">
        <v>1.8005166053771973</v>
      </c>
      <c r="FT1042" s="21"/>
      <c r="FU1042" s="21">
        <v>0.15808649361133575</v>
      </c>
      <c r="FV1042" t="s">
        <v>294</v>
      </c>
      <c r="FW1042" s="21"/>
      <c r="FX1042">
        <f t="shared" si="48"/>
        <v>11.934874916076661</v>
      </c>
      <c r="FY1042">
        <f t="shared" si="49"/>
        <v>0.52444477155804636</v>
      </c>
      <c r="FZ1042">
        <f t="shared" si="50"/>
        <v>87.954327000655368</v>
      </c>
    </row>
    <row r="1043" spans="1:182" x14ac:dyDescent="0.2">
      <c r="A1043" t="s">
        <v>227</v>
      </c>
      <c r="B1043" t="s">
        <v>0</v>
      </c>
      <c r="C1043" t="s">
        <v>261</v>
      </c>
      <c r="D1043" t="s">
        <v>270</v>
      </c>
      <c r="E1043" t="s">
        <v>219</v>
      </c>
      <c r="F1043" s="21">
        <v>15290</v>
      </c>
      <c r="G1043" s="21">
        <v>14.664926528930664</v>
      </c>
      <c r="H1043" s="21">
        <v>13.018867492675781</v>
      </c>
      <c r="I1043" s="21">
        <v>11.894214630126953</v>
      </c>
      <c r="J1043" s="21">
        <v>11.088147163391113</v>
      </c>
      <c r="K1043" s="21">
        <v>10.519930839538574</v>
      </c>
      <c r="L1043" s="21">
        <v>10.55314826965332</v>
      </c>
      <c r="M1043" s="21">
        <v>10.888149261474609</v>
      </c>
      <c r="N1043" s="21">
        <v>10.901718139648438</v>
      </c>
      <c r="O1043" s="21">
        <v>10.618541717529297</v>
      </c>
      <c r="P1043" s="21">
        <v>10.204705238342285</v>
      </c>
      <c r="Q1043" s="21">
        <v>9.2185173034667969</v>
      </c>
      <c r="R1043" s="21">
        <v>8.4833898544311523</v>
      </c>
      <c r="S1043" s="21">
        <v>9.0865001678466797</v>
      </c>
      <c r="T1043" s="21">
        <v>11.266077995300293</v>
      </c>
      <c r="U1043" s="21">
        <v>13.083343505859375</v>
      </c>
      <c r="V1043" s="21">
        <v>16.153585433959961</v>
      </c>
      <c r="W1043" s="21">
        <v>18.820529937744141</v>
      </c>
      <c r="X1043" s="21">
        <v>21.79974365234375</v>
      </c>
      <c r="Y1043" s="21">
        <v>23.458520889282227</v>
      </c>
      <c r="Z1043" s="21">
        <v>23.34228515625</v>
      </c>
      <c r="AA1043" s="21">
        <v>23.522838592529297</v>
      </c>
      <c r="AB1043" s="21">
        <v>22.401666641235352</v>
      </c>
      <c r="AC1043" s="21">
        <v>19.583940505981445</v>
      </c>
      <c r="AD1043" s="21">
        <v>16.915645599365234</v>
      </c>
      <c r="AE1043" s="21">
        <v>-0.29940944910049438</v>
      </c>
      <c r="AF1043" s="21">
        <v>-0.3318856954574585</v>
      </c>
      <c r="AG1043" s="21">
        <v>-0.24616122245788574</v>
      </c>
      <c r="AH1043" s="21">
        <v>-0.15317422151565552</v>
      </c>
      <c r="AI1043" s="21">
        <v>-0.12746407091617584</v>
      </c>
      <c r="AJ1043" s="21">
        <v>-1.3643447309732437E-2</v>
      </c>
      <c r="AK1043" s="21">
        <v>-1.0882739908993244E-2</v>
      </c>
      <c r="AL1043" s="21">
        <v>-6.7800939083099365E-2</v>
      </c>
      <c r="AM1043" s="21">
        <v>-0.2649347186088562</v>
      </c>
      <c r="AN1043" s="21">
        <v>-0.47655326128005981</v>
      </c>
      <c r="AO1043" s="21">
        <v>-0.48378938436508179</v>
      </c>
      <c r="AP1043" s="21">
        <v>-0.22651398181915283</v>
      </c>
      <c r="AQ1043" s="21">
        <v>-0.46023055911064148</v>
      </c>
      <c r="AR1043" s="21">
        <v>-0.7487635612487793</v>
      </c>
      <c r="AS1043" s="21">
        <v>1.8325223922729492</v>
      </c>
      <c r="AT1043" s="21">
        <v>2.345855712890625</v>
      </c>
      <c r="AU1043" s="21">
        <v>2.5364737510681152</v>
      </c>
      <c r="AV1043" s="21">
        <v>2.4024670124053955</v>
      </c>
      <c r="AW1043" s="21">
        <v>0.23636230826377869</v>
      </c>
      <c r="AX1043" s="21">
        <v>-0.19068005681037903</v>
      </c>
      <c r="AY1043" s="21">
        <v>-0.17189791798591614</v>
      </c>
      <c r="AZ1043" s="21">
        <v>-0.39703691005706787</v>
      </c>
      <c r="BA1043" s="21">
        <v>-0.68272495269775391</v>
      </c>
      <c r="BB1043" s="21">
        <v>-0.37668377161026001</v>
      </c>
      <c r="BC1043" s="21">
        <v>-0.14297111332416534</v>
      </c>
      <c r="BD1043" s="21">
        <v>-0.18954509496688843</v>
      </c>
      <c r="BE1043" s="21">
        <v>-0.11644528806209564</v>
      </c>
      <c r="BF1043" s="21">
        <v>-3.0968058854341507E-2</v>
      </c>
      <c r="BG1043" s="21">
        <v>-2.1937329322099686E-2</v>
      </c>
      <c r="BH1043" s="21">
        <v>8.3358250558376312E-2</v>
      </c>
      <c r="BI1043" s="21">
        <v>9.4076260924339294E-2</v>
      </c>
      <c r="BJ1043" s="21">
        <v>4.935658723115921E-2</v>
      </c>
      <c r="BK1043" s="21">
        <v>-0.11974762380123138</v>
      </c>
      <c r="BL1043" s="21">
        <v>-0.31190112233161926</v>
      </c>
      <c r="BM1043" s="21">
        <v>-0.30222949385643005</v>
      </c>
      <c r="BN1043" s="21">
        <v>-2.1848350763320923E-2</v>
      </c>
      <c r="BO1043" s="21">
        <v>-0.2336239218711853</v>
      </c>
      <c r="BP1043" s="21">
        <v>-0.49127185344696045</v>
      </c>
      <c r="BQ1043" s="21">
        <v>2.092430591583252</v>
      </c>
      <c r="BR1043" s="21">
        <v>2.6032047271728516</v>
      </c>
      <c r="BS1043" s="21">
        <v>2.7923483848571777</v>
      </c>
      <c r="BT1043" s="21">
        <v>2.6516013145446777</v>
      </c>
      <c r="BU1043" s="21">
        <v>0.49253511428833008</v>
      </c>
      <c r="BV1043" s="21">
        <v>4.0162507444620132E-2</v>
      </c>
      <c r="BW1043" s="21">
        <v>4.8995062708854675E-2</v>
      </c>
      <c r="BX1043" s="21">
        <v>-0.18308521807193756</v>
      </c>
      <c r="BY1043" s="21">
        <v>-0.49419903755187988</v>
      </c>
      <c r="BZ1043" s="21">
        <v>-0.20423699915409088</v>
      </c>
      <c r="CA1043" s="21">
        <v>-3.462238609790802E-2</v>
      </c>
      <c r="CB1043" s="21">
        <v>-9.0960420668125153E-2</v>
      </c>
      <c r="CC1043" s="21">
        <v>-2.6604421436786652E-2</v>
      </c>
      <c r="CD1043" s="21">
        <v>5.3671557456254959E-2</v>
      </c>
      <c r="CE1043" s="21">
        <v>5.115017294883728E-2</v>
      </c>
      <c r="CF1043" s="21">
        <v>0.15054133534431458</v>
      </c>
      <c r="CG1043" s="21">
        <v>0.16677054762840271</v>
      </c>
      <c r="CH1043" s="21">
        <v>0.13049954175949097</v>
      </c>
      <c r="CI1043" s="21">
        <v>-1.9191481173038483E-2</v>
      </c>
      <c r="CJ1043" s="21">
        <v>-0.19786354899406433</v>
      </c>
      <c r="CK1043" s="21">
        <v>-0.17648172378540039</v>
      </c>
      <c r="CL1043" s="21">
        <v>0.11990244686603546</v>
      </c>
      <c r="CM1043" s="21">
        <v>-7.6676860451698303E-2</v>
      </c>
      <c r="CN1043" s="21">
        <v>-0.31293386220932007</v>
      </c>
      <c r="CO1043" s="21">
        <v>2.2724418640136719</v>
      </c>
      <c r="CP1043" s="21">
        <v>2.7814440727233887</v>
      </c>
      <c r="CQ1043" s="21">
        <v>2.9695661067962646</v>
      </c>
      <c r="CR1043" s="21">
        <v>2.8241512775421143</v>
      </c>
      <c r="CS1043" s="21">
        <v>0.6699596643447876</v>
      </c>
      <c r="CT1043" s="21">
        <v>0.20004336535930634</v>
      </c>
      <c r="CU1043" s="21">
        <v>0.20198485255241394</v>
      </c>
      <c r="CV1043" s="21">
        <v>-3.490293025970459E-2</v>
      </c>
      <c r="CW1043" s="21">
        <v>-0.36362648010253906</v>
      </c>
      <c r="CX1043" s="21">
        <v>-8.4800884127616882E-2</v>
      </c>
      <c r="CY1043" s="21">
        <v>7.3726333677768707E-2</v>
      </c>
      <c r="CZ1043" s="21">
        <v>7.6242499053478241E-3</v>
      </c>
      <c r="DA1043" s="21">
        <v>6.3236445188522339E-2</v>
      </c>
      <c r="DB1043" s="21">
        <v>0.13831117749214172</v>
      </c>
      <c r="DC1043" s="21">
        <v>0.12423767149448395</v>
      </c>
      <c r="DD1043" s="21">
        <v>0.21772441267967224</v>
      </c>
      <c r="DE1043" s="21">
        <v>0.23946481943130493</v>
      </c>
      <c r="DF1043" s="21">
        <v>0.21164248883724213</v>
      </c>
      <c r="DG1043" s="21">
        <v>8.1364661455154419E-2</v>
      </c>
      <c r="DH1043" s="21">
        <v>-8.3825975656509399E-2</v>
      </c>
      <c r="DI1043" s="21">
        <v>-5.0733909010887146E-2</v>
      </c>
      <c r="DJ1043" s="21">
        <v>0.26165324449539185</v>
      </c>
      <c r="DK1043" s="21">
        <v>8.027021586894989E-2</v>
      </c>
      <c r="DL1043" s="21">
        <v>-0.13459591567516327</v>
      </c>
      <c r="DM1043" s="21">
        <v>2.4524533748626709</v>
      </c>
      <c r="DN1043" s="21">
        <v>2.9596834182739258</v>
      </c>
      <c r="DO1043" s="21">
        <v>3.1467838287353516</v>
      </c>
      <c r="DP1043" s="21">
        <v>2.9967010021209717</v>
      </c>
      <c r="DQ1043" s="21">
        <v>0.84738415479660034</v>
      </c>
      <c r="DR1043" s="21">
        <v>0.35992422699928284</v>
      </c>
      <c r="DS1043" s="21">
        <v>0.3549746572971344</v>
      </c>
      <c r="DT1043" s="21">
        <v>0.11327934265136719</v>
      </c>
      <c r="DU1043" s="21">
        <v>-0.23305396735668182</v>
      </c>
      <c r="DV1043" s="21">
        <v>3.4635245800018311E-2</v>
      </c>
      <c r="DW1043" s="21">
        <v>0.23016467690467834</v>
      </c>
      <c r="DX1043" s="21">
        <v>0.14996485412120819</v>
      </c>
      <c r="DY1043" s="21">
        <v>0.19295237958431244</v>
      </c>
      <c r="DZ1043" s="21">
        <v>0.26051732897758484</v>
      </c>
      <c r="EA1043" s="21">
        <v>0.22976440191268921</v>
      </c>
      <c r="EB1043" s="21">
        <v>0.31472611427307129</v>
      </c>
      <c r="EC1043" s="21">
        <v>0.34442383050918579</v>
      </c>
      <c r="ED1043" s="21">
        <v>0.3288000226020813</v>
      </c>
      <c r="EE1043" s="21">
        <v>0.22655177116394043</v>
      </c>
      <c r="EF1043" s="21">
        <v>8.0826163291931152E-2</v>
      </c>
      <c r="EG1043" s="21">
        <v>0.1308259516954422</v>
      </c>
      <c r="EH1043" s="21">
        <v>0.46631887555122375</v>
      </c>
      <c r="EI1043" s="21">
        <v>0.30687683820724487</v>
      </c>
      <c r="EJ1043" s="21">
        <v>0.12289578467607498</v>
      </c>
      <c r="EK1043" s="21">
        <v>2.7123613357543945</v>
      </c>
      <c r="EL1043" s="21">
        <v>3.2170321941375732</v>
      </c>
      <c r="EM1043" s="21">
        <v>3.4026584625244141</v>
      </c>
      <c r="EN1043" s="21">
        <v>3.2458353042602539</v>
      </c>
      <c r="EO1043" s="21">
        <v>1.1035569906234741</v>
      </c>
      <c r="EP1043" s="21">
        <v>0.5907667875289917</v>
      </c>
      <c r="EQ1043" s="21">
        <v>0.57586759328842163</v>
      </c>
      <c r="ER1043" s="21">
        <v>0.32723104953765869</v>
      </c>
      <c r="ES1043" s="21">
        <v>-4.4527992606163025E-2</v>
      </c>
      <c r="ET1043" s="21">
        <v>0.20708200335502625</v>
      </c>
      <c r="EU1043" s="21">
        <v>72.190146502927533</v>
      </c>
      <c r="EV1043" s="21">
        <v>71.704776917102677</v>
      </c>
      <c r="EW1043" s="21">
        <v>70.856469953907009</v>
      </c>
      <c r="EX1043" s="21">
        <v>70.005876891171724</v>
      </c>
      <c r="EY1043" s="21">
        <v>69.824161311487032</v>
      </c>
      <c r="EZ1043" s="21">
        <v>70.450790523032566</v>
      </c>
      <c r="FA1043" s="21">
        <v>71.556570727970183</v>
      </c>
      <c r="FB1043" s="21">
        <v>72.191113416972385</v>
      </c>
      <c r="FC1043" s="21">
        <v>74.434181647490959</v>
      </c>
      <c r="FD1043" s="21">
        <v>75.946622073346305</v>
      </c>
      <c r="FE1043" s="21">
        <v>77.632458464159072</v>
      </c>
      <c r="FF1043" s="21">
        <v>81.165957420054724</v>
      </c>
      <c r="FG1043" s="21">
        <v>85.346095550317557</v>
      </c>
      <c r="FH1043" s="21">
        <v>85.892739558796848</v>
      </c>
      <c r="FI1043" s="21">
        <v>87.272494013844323</v>
      </c>
      <c r="FJ1043" s="21">
        <v>88.83943892604313</v>
      </c>
      <c r="FK1043" s="21">
        <v>87.728304401045918</v>
      </c>
      <c r="FL1043" s="21">
        <v>85.775164244048653</v>
      </c>
      <c r="FM1043" s="21">
        <v>83.198035450368394</v>
      </c>
      <c r="FN1043" s="21">
        <v>79.313417654991767</v>
      </c>
      <c r="FO1043" s="21">
        <v>75.612686442642769</v>
      </c>
      <c r="FP1043" s="21">
        <v>74.109539092358929</v>
      </c>
      <c r="FQ1043" s="21">
        <v>73.102528092937575</v>
      </c>
      <c r="FR1043" s="21">
        <v>72.580620084454452</v>
      </c>
      <c r="FS1043" s="21">
        <v>2.7365975379943848</v>
      </c>
      <c r="FT1043" s="21"/>
      <c r="FU1043" s="21">
        <v>0.26956731081008911</v>
      </c>
      <c r="FV1043" t="s">
        <v>294</v>
      </c>
      <c r="FW1043" s="21"/>
      <c r="FX1043">
        <f t="shared" si="48"/>
        <v>22.188783645629883</v>
      </c>
      <c r="FY1043">
        <f t="shared" si="49"/>
        <v>1.3731410533189774</v>
      </c>
      <c r="FZ1043">
        <f t="shared" si="50"/>
        <v>82.325521638619506</v>
      </c>
    </row>
    <row r="1044" spans="1:182" x14ac:dyDescent="0.2">
      <c r="A1044" t="s">
        <v>227</v>
      </c>
      <c r="B1044" t="s">
        <v>0</v>
      </c>
      <c r="C1044" t="s">
        <v>261</v>
      </c>
      <c r="D1044" t="s">
        <v>270</v>
      </c>
      <c r="E1044" t="s">
        <v>220</v>
      </c>
      <c r="F1044" s="21">
        <v>9316</v>
      </c>
      <c r="G1044" s="21">
        <v>7.9483814239501953</v>
      </c>
      <c r="H1044" s="21">
        <v>7.0680828094482422</v>
      </c>
      <c r="I1044" s="21">
        <v>6.402188777923584</v>
      </c>
      <c r="J1044" s="21">
        <v>6.1120386123657227</v>
      </c>
      <c r="K1044" s="21">
        <v>5.7268967628479004</v>
      </c>
      <c r="L1044" s="21">
        <v>5.7647953033447266</v>
      </c>
      <c r="M1044" s="21">
        <v>6.0568389892578125</v>
      </c>
      <c r="N1044" s="21">
        <v>6.2262396812438965</v>
      </c>
      <c r="O1044" s="21">
        <v>6.2007317543029785</v>
      </c>
      <c r="P1044" s="21">
        <v>6.0047321319580078</v>
      </c>
      <c r="Q1044" s="21">
        <v>5.7628469467163086</v>
      </c>
      <c r="R1044" s="21">
        <v>5.0657453536987305</v>
      </c>
      <c r="S1044" s="21">
        <v>4.8258628845214844</v>
      </c>
      <c r="T1044" s="21">
        <v>5.5092439651489258</v>
      </c>
      <c r="U1044" s="21">
        <v>6.2174949645996094</v>
      </c>
      <c r="V1044" s="21">
        <v>7.738673210144043</v>
      </c>
      <c r="W1044" s="21">
        <v>9.1091270446777344</v>
      </c>
      <c r="X1044" s="21">
        <v>10.739335060119629</v>
      </c>
      <c r="Y1044" s="21">
        <v>11.777727127075195</v>
      </c>
      <c r="Z1044" s="21">
        <v>11.908705711364746</v>
      </c>
      <c r="AA1044" s="21">
        <v>12.46077823638916</v>
      </c>
      <c r="AB1044" s="21">
        <v>11.97709846496582</v>
      </c>
      <c r="AC1044" s="21">
        <v>10.57972240447998</v>
      </c>
      <c r="AD1044" s="21">
        <v>9.1222953796386719</v>
      </c>
      <c r="AE1044" s="21">
        <v>-0.19177818298339844</v>
      </c>
      <c r="AF1044" s="21">
        <v>-0.2153489887714386</v>
      </c>
      <c r="AG1044" s="21">
        <v>-0.25630813837051392</v>
      </c>
      <c r="AH1044" s="21">
        <v>-5.3650300949811935E-2</v>
      </c>
      <c r="AI1044" s="21">
        <v>-9.892551600933075E-2</v>
      </c>
      <c r="AJ1044" s="21">
        <v>-2.3176390677690506E-2</v>
      </c>
      <c r="AK1044" s="21">
        <v>-2.4172432720661163E-2</v>
      </c>
      <c r="AL1044" s="21">
        <v>-5.8943923562765121E-2</v>
      </c>
      <c r="AM1044" s="21">
        <v>-6.2977246940135956E-2</v>
      </c>
      <c r="AN1044" s="21">
        <v>-0.3172144889831543</v>
      </c>
      <c r="AO1044" s="21">
        <v>-0.21311090886592865</v>
      </c>
      <c r="AP1044" s="21">
        <v>-3.7681959569454193E-2</v>
      </c>
      <c r="AQ1044" s="21">
        <v>-0.28403365612030029</v>
      </c>
      <c r="AR1044" s="21">
        <v>-0.58938246965408325</v>
      </c>
      <c r="AS1044" s="21">
        <v>0.53238850831985474</v>
      </c>
      <c r="AT1044" s="21">
        <v>0.88019782304763794</v>
      </c>
      <c r="AU1044" s="21">
        <v>1.0184289216995239</v>
      </c>
      <c r="AV1044" s="21">
        <v>1.0422766208648682</v>
      </c>
      <c r="AW1044" s="21">
        <v>8.2533061504364014E-4</v>
      </c>
      <c r="AX1044" s="21">
        <v>-0.33229377865791321</v>
      </c>
      <c r="AY1044" s="21">
        <v>-0.20855125784873962</v>
      </c>
      <c r="AZ1044" s="21">
        <v>-0.35781136155128479</v>
      </c>
      <c r="BA1044" s="21">
        <v>-0.42270573973655701</v>
      </c>
      <c r="BB1044" s="21">
        <v>-0.3252331018447876</v>
      </c>
      <c r="BC1044" s="21">
        <v>-8.6174711585044861E-2</v>
      </c>
      <c r="BD1044" s="21">
        <v>-0.12274911999702454</v>
      </c>
      <c r="BE1044" s="21">
        <v>-0.16544586420059204</v>
      </c>
      <c r="BF1044" s="21">
        <v>2.5103872641921043E-2</v>
      </c>
      <c r="BG1044" s="21">
        <v>-3.3091999590396881E-2</v>
      </c>
      <c r="BH1044" s="21">
        <v>3.654913604259491E-2</v>
      </c>
      <c r="BI1044" s="21">
        <v>4.8817358911037445E-2</v>
      </c>
      <c r="BJ1044" s="21">
        <v>1.6236716881394386E-2</v>
      </c>
      <c r="BK1044" s="21">
        <v>2.3097094148397446E-2</v>
      </c>
      <c r="BL1044" s="21">
        <v>-0.21259042620658875</v>
      </c>
      <c r="BM1044" s="21">
        <v>-9.2079848051071167E-2</v>
      </c>
      <c r="BN1044" s="21">
        <v>9.15660560131073E-2</v>
      </c>
      <c r="BO1044" s="21">
        <v>-0.13648129999637604</v>
      </c>
      <c r="BP1044" s="21">
        <v>-0.43307515978813171</v>
      </c>
      <c r="BQ1044" s="21">
        <v>0.68958926200866699</v>
      </c>
      <c r="BR1044" s="21">
        <v>1.0446498394012451</v>
      </c>
      <c r="BS1044" s="21">
        <v>1.1829096078872681</v>
      </c>
      <c r="BT1044" s="21">
        <v>1.2052807807922363</v>
      </c>
      <c r="BU1044" s="21">
        <v>0.18001407384872437</v>
      </c>
      <c r="BV1044" s="21">
        <v>-0.17159010469913483</v>
      </c>
      <c r="BW1044" s="21">
        <v>-5.1868580281734467E-2</v>
      </c>
      <c r="BX1044" s="21">
        <v>-0.22080850601196289</v>
      </c>
      <c r="BY1044" s="21">
        <v>-0.30124533176422119</v>
      </c>
      <c r="BZ1044" s="21">
        <v>-0.21280255913734436</v>
      </c>
      <c r="CA1044" s="21">
        <v>-1.3034071773290634E-2</v>
      </c>
      <c r="CB1044" s="21">
        <v>-5.8614738285541534E-2</v>
      </c>
      <c r="CC1044" s="21">
        <v>-0.10251492261886597</v>
      </c>
      <c r="CD1044" s="21">
        <v>7.9648777842521667E-2</v>
      </c>
      <c r="CE1044" s="21">
        <v>1.2504087761044502E-2</v>
      </c>
      <c r="CF1044" s="21">
        <v>7.7914856374263763E-2</v>
      </c>
      <c r="CG1044" s="21">
        <v>9.9369868636131287E-2</v>
      </c>
      <c r="CH1044" s="21">
        <v>6.8306595087051392E-2</v>
      </c>
      <c r="CI1044" s="21">
        <v>8.2711920142173767E-2</v>
      </c>
      <c r="CJ1044" s="21">
        <v>-0.14012812077999115</v>
      </c>
      <c r="CK1044" s="21">
        <v>-8.2541033625602722E-3</v>
      </c>
      <c r="CL1044" s="21">
        <v>0.18108284473419189</v>
      </c>
      <c r="CM1044" s="21">
        <v>-3.4286975860595703E-2</v>
      </c>
      <c r="CN1044" s="21">
        <v>-0.32481718063354492</v>
      </c>
      <c r="CO1044" s="21">
        <v>0.7984660267829895</v>
      </c>
      <c r="CP1044" s="21">
        <v>1.1585487127304077</v>
      </c>
      <c r="CQ1044" s="21">
        <v>1.2968283891677856</v>
      </c>
      <c r="CR1044" s="21">
        <v>1.3181768655776978</v>
      </c>
      <c r="CS1044" s="21">
        <v>0.30411964654922485</v>
      </c>
      <c r="CT1044" s="21">
        <v>-6.0287229716777802E-2</v>
      </c>
      <c r="CU1044" s="21">
        <v>5.6649371981620789E-2</v>
      </c>
      <c r="CV1044" s="21">
        <v>-0.12592071294784546</v>
      </c>
      <c r="CW1044" s="21">
        <v>-0.21712224185466766</v>
      </c>
      <c r="CX1044" s="21">
        <v>-0.13493351638317108</v>
      </c>
      <c r="CY1044" s="21">
        <v>6.0106568038463593E-2</v>
      </c>
      <c r="CZ1044" s="21">
        <v>5.5196452885866165E-3</v>
      </c>
      <c r="DA1044" s="21">
        <v>-3.9583981037139893E-2</v>
      </c>
      <c r="DB1044" s="21">
        <v>0.13419368863105774</v>
      </c>
      <c r="DC1044" s="21">
        <v>5.8100178837776184E-2</v>
      </c>
      <c r="DD1044" s="21">
        <v>0.11928057670593262</v>
      </c>
      <c r="DE1044" s="21">
        <v>0.14992237091064453</v>
      </c>
      <c r="DF1044" s="21">
        <v>0.12037648260593414</v>
      </c>
      <c r="DG1044" s="21">
        <v>0.14232674241065979</v>
      </c>
      <c r="DH1044" s="21">
        <v>-6.7665807902812958E-2</v>
      </c>
      <c r="DI1044" s="21">
        <v>7.5571641325950623E-2</v>
      </c>
      <c r="DJ1044" s="21">
        <v>0.27059963345527649</v>
      </c>
      <c r="DK1044" s="21">
        <v>6.7907340824604034E-2</v>
      </c>
      <c r="DL1044" s="21">
        <v>-0.21655921638011932</v>
      </c>
      <c r="DM1044" s="21">
        <v>0.90734279155731201</v>
      </c>
      <c r="DN1044" s="21">
        <v>1.2724475860595703</v>
      </c>
      <c r="DO1044" s="21">
        <v>1.4107472896575928</v>
      </c>
      <c r="DP1044" s="21">
        <v>1.4310730695724487</v>
      </c>
      <c r="DQ1044" s="21">
        <v>0.42822521924972534</v>
      </c>
      <c r="DR1044" s="21">
        <v>5.1015645265579224E-2</v>
      </c>
      <c r="DS1044" s="21">
        <v>0.16516731679439545</v>
      </c>
      <c r="DT1044" s="21">
        <v>-3.1032949686050415E-2</v>
      </c>
      <c r="DU1044" s="21">
        <v>-0.13299915194511414</v>
      </c>
      <c r="DV1044" s="21">
        <v>-5.70644810795784E-2</v>
      </c>
      <c r="DW1044" s="21">
        <v>0.16571003198623657</v>
      </c>
      <c r="DX1044" s="21">
        <v>9.811951220035553E-2</v>
      </c>
      <c r="DY1044" s="21">
        <v>5.1278300583362579E-2</v>
      </c>
      <c r="DZ1044" s="21">
        <v>0.21294786036014557</v>
      </c>
      <c r="EA1044" s="21">
        <v>0.12393368780612946</v>
      </c>
      <c r="EB1044" s="21">
        <v>0.17900609970092773</v>
      </c>
      <c r="EC1044" s="21">
        <v>0.22291216254234314</v>
      </c>
      <c r="ED1044" s="21">
        <v>0.1955571174621582</v>
      </c>
      <c r="EE1044" s="21">
        <v>0.22840109467506409</v>
      </c>
      <c r="EF1044" s="21">
        <v>3.6958266049623489E-2</v>
      </c>
      <c r="EG1044" s="21">
        <v>0.19660270214080811</v>
      </c>
      <c r="EH1044" s="21">
        <v>0.39984762668609619</v>
      </c>
      <c r="EI1044" s="21">
        <v>0.21545971930027008</v>
      </c>
      <c r="EJ1044" s="21">
        <v>-6.025189533829689E-2</v>
      </c>
      <c r="EK1044" s="21">
        <v>1.064543604850769</v>
      </c>
      <c r="EL1044" s="21">
        <v>1.4368996620178223</v>
      </c>
      <c r="EM1044" s="21">
        <v>1.5752279758453369</v>
      </c>
      <c r="EN1044" s="21">
        <v>1.5940771102905273</v>
      </c>
      <c r="EO1044" s="21">
        <v>0.60741394758224487</v>
      </c>
      <c r="EP1044" s="21">
        <v>0.2117193341255188</v>
      </c>
      <c r="EQ1044" s="21">
        <v>0.3218500018119812</v>
      </c>
      <c r="ER1044" s="21">
        <v>0.10596992075443268</v>
      </c>
      <c r="ES1044" s="21">
        <v>-1.1538773775100708E-2</v>
      </c>
      <c r="ET1044" s="21">
        <v>5.5366061627864838E-2</v>
      </c>
      <c r="EU1044" s="21">
        <v>72.372384823876203</v>
      </c>
      <c r="EV1044" s="21">
        <v>72.634090407204866</v>
      </c>
      <c r="EW1044" s="21">
        <v>71.323369516602256</v>
      </c>
      <c r="EX1044" s="21">
        <v>70.177572797428851</v>
      </c>
      <c r="EY1044" s="21">
        <v>70.388666093989258</v>
      </c>
      <c r="EZ1044" s="21">
        <v>70.61605835124729</v>
      </c>
      <c r="FA1044" s="21">
        <v>71.809760721418769</v>
      </c>
      <c r="FB1044" s="21">
        <v>72.066724371019475</v>
      </c>
      <c r="FC1044" s="21">
        <v>73.013598033828046</v>
      </c>
      <c r="FD1044" s="21">
        <v>74.003318979894715</v>
      </c>
      <c r="FE1044" s="21">
        <v>75.730698599023015</v>
      </c>
      <c r="FF1044" s="21">
        <v>79.263897490839227</v>
      </c>
      <c r="FG1044" s="21">
        <v>83.036051024178562</v>
      </c>
      <c r="FH1044" s="21">
        <v>83.792843736359458</v>
      </c>
      <c r="FI1044" s="21">
        <v>84.874268067041754</v>
      </c>
      <c r="FJ1044" s="21">
        <v>85.90858700982794</v>
      </c>
      <c r="FK1044" s="21">
        <v>84.72737413212279</v>
      </c>
      <c r="FL1044" s="21">
        <v>83.437836766191793</v>
      </c>
      <c r="FM1044" s="21">
        <v>80.987177304619621</v>
      </c>
      <c r="FN1044" s="21">
        <v>77.582375051024243</v>
      </c>
      <c r="FO1044" s="21">
        <v>74.707458225019295</v>
      </c>
      <c r="FP1044" s="21">
        <v>73.884559194844087</v>
      </c>
      <c r="FQ1044" s="21">
        <v>73.500781361050443</v>
      </c>
      <c r="FR1044" s="21">
        <v>73.193539597743467</v>
      </c>
      <c r="FS1044" s="21">
        <v>1.8418902158737183</v>
      </c>
      <c r="FT1044" s="21"/>
      <c r="FU1044" s="21">
        <v>0.1755141019821167</v>
      </c>
      <c r="FV1044" t="s">
        <v>294</v>
      </c>
      <c r="FW1044" s="21"/>
      <c r="FX1044">
        <f t="shared" si="48"/>
        <v>11.199134635925294</v>
      </c>
      <c r="FY1044">
        <f t="shared" si="49"/>
        <v>0.58309740871191029</v>
      </c>
      <c r="FZ1044">
        <f t="shared" si="50"/>
        <v>80.288444295795543</v>
      </c>
    </row>
    <row r="1045" spans="1:182" x14ac:dyDescent="0.2">
      <c r="A1045" t="s">
        <v>227</v>
      </c>
      <c r="B1045" t="s">
        <v>0</v>
      </c>
      <c r="C1045" t="s">
        <v>261</v>
      </c>
      <c r="D1045" t="s">
        <v>270</v>
      </c>
      <c r="E1045" t="s">
        <v>221</v>
      </c>
      <c r="F1045" s="21">
        <v>5974</v>
      </c>
      <c r="G1045" s="21">
        <v>6.6778955459594727</v>
      </c>
      <c r="H1045" s="21">
        <v>5.9125881195068359</v>
      </c>
      <c r="I1045" s="21">
        <v>5.4687933921813965</v>
      </c>
      <c r="J1045" s="21">
        <v>4.9507174491882324</v>
      </c>
      <c r="K1045" s="21">
        <v>4.7703361511230469</v>
      </c>
      <c r="L1045" s="21">
        <v>4.7665481567382813</v>
      </c>
      <c r="M1045" s="21">
        <v>4.8157439231872559</v>
      </c>
      <c r="N1045" s="21">
        <v>4.6627283096313477</v>
      </c>
      <c r="O1045" s="21">
        <v>4.3939762115478516</v>
      </c>
      <c r="P1045" s="21">
        <v>4.1807465553283691</v>
      </c>
      <c r="Q1045" s="21">
        <v>3.4438626766204834</v>
      </c>
      <c r="R1045" s="21">
        <v>3.3855762481689453</v>
      </c>
      <c r="S1045" s="21">
        <v>4.1674504280090332</v>
      </c>
      <c r="T1045" s="21">
        <v>5.6590399742126465</v>
      </c>
      <c r="U1045" s="21">
        <v>6.7503080368041992</v>
      </c>
      <c r="V1045" s="21">
        <v>8.3105936050415039</v>
      </c>
      <c r="W1045" s="21">
        <v>9.6103219985961914</v>
      </c>
      <c r="X1045" s="21">
        <v>10.970895767211914</v>
      </c>
      <c r="Y1045" s="21">
        <v>11.623827934265137</v>
      </c>
      <c r="Z1045" s="21">
        <v>11.380496978759766</v>
      </c>
      <c r="AA1045" s="21">
        <v>10.998167991638184</v>
      </c>
      <c r="AB1045" s="21">
        <v>10.378162384033203</v>
      </c>
      <c r="AC1045" s="21">
        <v>8.9606847763061523</v>
      </c>
      <c r="AD1045" s="21">
        <v>7.7471046447753906</v>
      </c>
      <c r="AE1045" s="21">
        <v>-0.20820099115371704</v>
      </c>
      <c r="AF1045" s="21">
        <v>-0.2166755199432373</v>
      </c>
      <c r="AG1045" s="21">
        <v>-7.3629662394523621E-2</v>
      </c>
      <c r="AH1045" s="21">
        <v>-0.18138061463832855</v>
      </c>
      <c r="AI1045" s="21">
        <v>-9.7877368330955505E-2</v>
      </c>
      <c r="AJ1045" s="21">
        <v>-5.548560619354248E-2</v>
      </c>
      <c r="AK1045" s="21">
        <v>-4.4481389224529266E-2</v>
      </c>
      <c r="AL1045" s="21">
        <v>-7.7848218381404877E-2</v>
      </c>
      <c r="AM1045" s="21">
        <v>-0.29801636934280396</v>
      </c>
      <c r="AN1045" s="21">
        <v>-0.2707073986530304</v>
      </c>
      <c r="AO1045" s="21">
        <v>-0.39090579748153687</v>
      </c>
      <c r="AP1045" s="21">
        <v>-0.32274669408798218</v>
      </c>
      <c r="AQ1045" s="21">
        <v>-0.36469748616218567</v>
      </c>
      <c r="AR1045" s="21">
        <v>-0.32557278871536255</v>
      </c>
      <c r="AS1045" s="21">
        <v>1.128244161605835</v>
      </c>
      <c r="AT1045" s="21">
        <v>1.2932132482528687</v>
      </c>
      <c r="AU1045" s="21">
        <v>1.3672083616256714</v>
      </c>
      <c r="AV1045" s="21">
        <v>1.1996084451675415</v>
      </c>
      <c r="AW1045" s="21">
        <v>0.10133790969848633</v>
      </c>
      <c r="AX1045" s="21">
        <v>5.8051012456417084E-4</v>
      </c>
      <c r="AY1045" s="21">
        <v>-0.10657880455255508</v>
      </c>
      <c r="AZ1045" s="21">
        <v>-0.16131451725959778</v>
      </c>
      <c r="BA1045" s="21">
        <v>-0.36992928385734558</v>
      </c>
      <c r="BB1045" s="21">
        <v>-0.17175069451332092</v>
      </c>
      <c r="BC1045" s="21">
        <v>-9.7084648907184601E-2</v>
      </c>
      <c r="BD1045" s="21">
        <v>-0.11423034965991974</v>
      </c>
      <c r="BE1045" s="21">
        <v>1.6760259866714478E-2</v>
      </c>
      <c r="BF1045" s="21">
        <v>-9.2075958847999573E-2</v>
      </c>
      <c r="BG1045" s="21">
        <v>-1.8946362659335136E-2</v>
      </c>
      <c r="BH1045" s="21">
        <v>1.7797462642192841E-2</v>
      </c>
      <c r="BI1045" s="21">
        <v>2.4095837026834488E-2</v>
      </c>
      <c r="BJ1045" s="21">
        <v>4.9999523907899857E-3</v>
      </c>
      <c r="BK1045" s="21">
        <v>-0.1877974271774292</v>
      </c>
      <c r="BL1045" s="21">
        <v>-0.14842104911804199</v>
      </c>
      <c r="BM1045" s="21">
        <v>-0.26381394267082214</v>
      </c>
      <c r="BN1045" s="21">
        <v>-0.17177513241767883</v>
      </c>
      <c r="BO1045" s="21">
        <v>-0.19571763277053833</v>
      </c>
      <c r="BP1045" s="21">
        <v>-0.13621965050697327</v>
      </c>
      <c r="BQ1045" s="21">
        <v>1.3104268312454224</v>
      </c>
      <c r="BR1045" s="21">
        <v>1.4819445610046387</v>
      </c>
      <c r="BS1045" s="21">
        <v>1.5501396656036377</v>
      </c>
      <c r="BT1045" s="21">
        <v>1.3761043548583984</v>
      </c>
      <c r="BU1045" s="21">
        <v>0.27814260125160217</v>
      </c>
      <c r="BV1045" s="21">
        <v>0.16277828812599182</v>
      </c>
      <c r="BW1045" s="21">
        <v>4.8197153955698013E-2</v>
      </c>
      <c r="BX1045" s="21">
        <v>-6.742723286151886E-3</v>
      </c>
      <c r="BY1045" s="21">
        <v>-0.23400653898715973</v>
      </c>
      <c r="BZ1045" s="21">
        <v>-4.3725535273551941E-2</v>
      </c>
      <c r="CA1045" s="21">
        <v>-2.0125802606344223E-2</v>
      </c>
      <c r="CB1045" s="21">
        <v>-4.3277129530906677E-2</v>
      </c>
      <c r="CC1045" s="21">
        <v>7.9364046454429626E-2</v>
      </c>
      <c r="CD1045" s="21">
        <v>-3.0223827809095383E-2</v>
      </c>
      <c r="CE1045" s="21">
        <v>3.5721007734537125E-2</v>
      </c>
      <c r="CF1045" s="21">
        <v>6.855309009552002E-2</v>
      </c>
      <c r="CG1045" s="21">
        <v>7.1592211723327637E-2</v>
      </c>
      <c r="CH1045" s="21">
        <v>6.2380339950323105E-2</v>
      </c>
      <c r="CI1045" s="21">
        <v>-0.11146010458469391</v>
      </c>
      <c r="CJ1045" s="21">
        <v>-6.3725903630256653E-2</v>
      </c>
      <c r="CK1045" s="21">
        <v>-0.17579051852226257</v>
      </c>
      <c r="CL1045" s="21">
        <v>-6.7212700843811035E-2</v>
      </c>
      <c r="CM1045" s="21">
        <v>-7.8682705760002136E-2</v>
      </c>
      <c r="CN1045" s="21">
        <v>-5.0742467865347862E-3</v>
      </c>
      <c r="CO1045" s="21">
        <v>1.4366060495376587</v>
      </c>
      <c r="CP1045" s="21">
        <v>1.6126593351364136</v>
      </c>
      <c r="CQ1045" s="21">
        <v>1.6768374443054199</v>
      </c>
      <c r="CR1045" s="21">
        <v>1.498344898223877</v>
      </c>
      <c r="CS1045" s="21">
        <v>0.40059700608253479</v>
      </c>
      <c r="CT1045" s="21">
        <v>0.275115966796875</v>
      </c>
      <c r="CU1045" s="21">
        <v>0.15539450943470001</v>
      </c>
      <c r="CV1045" s="21">
        <v>0.10031323134899139</v>
      </c>
      <c r="CW1045" s="21">
        <v>-0.13986685872077942</v>
      </c>
      <c r="CX1045" s="21">
        <v>4.4944286346435547E-2</v>
      </c>
      <c r="CY1045" s="21">
        <v>5.6833043694496155E-2</v>
      </c>
      <c r="CZ1045" s="21">
        <v>2.7676086872816086E-2</v>
      </c>
      <c r="DA1045" s="21">
        <v>0.14196783304214478</v>
      </c>
      <c r="DB1045" s="21">
        <v>3.1628299504518509E-2</v>
      </c>
      <c r="DC1045" s="21">
        <v>9.0388372540473938E-2</v>
      </c>
      <c r="DD1045" s="21">
        <v>0.1193087249994278</v>
      </c>
      <c r="DE1045" s="21">
        <v>0.11908859759569168</v>
      </c>
      <c r="DF1045" s="21">
        <v>0.11976072937250137</v>
      </c>
      <c r="DG1045" s="21">
        <v>-3.5122789442539215E-2</v>
      </c>
      <c r="DH1045" s="21">
        <v>2.0969249308109283E-2</v>
      </c>
      <c r="DI1045" s="21">
        <v>-8.7767079472541809E-2</v>
      </c>
      <c r="DJ1045" s="21">
        <v>3.7349730730056763E-2</v>
      </c>
      <c r="DK1045" s="21">
        <v>3.8352221250534058E-2</v>
      </c>
      <c r="DL1045" s="21">
        <v>0.12607115507125854</v>
      </c>
      <c r="DM1045" s="21">
        <v>1.5627853870391846</v>
      </c>
      <c r="DN1045" s="21">
        <v>1.7433741092681885</v>
      </c>
      <c r="DO1045" s="21">
        <v>1.8035352230072021</v>
      </c>
      <c r="DP1045" s="21">
        <v>1.6205854415893555</v>
      </c>
      <c r="DQ1045" s="21">
        <v>0.52305138111114502</v>
      </c>
      <c r="DR1045" s="21">
        <v>0.38745361566543579</v>
      </c>
      <c r="DS1045" s="21">
        <v>0.26259186863899231</v>
      </c>
      <c r="DT1045" s="21">
        <v>0.20736917853355408</v>
      </c>
      <c r="DU1045" s="21">
        <v>-4.5727193355560303E-2</v>
      </c>
      <c r="DV1045" s="21">
        <v>0.13361410796642303</v>
      </c>
      <c r="DW1045" s="21">
        <v>0.16794940829277039</v>
      </c>
      <c r="DX1045" s="21">
        <v>0.13012126088142395</v>
      </c>
      <c r="DY1045" s="21">
        <v>0.23235777020454407</v>
      </c>
      <c r="DZ1045" s="21">
        <v>0.12093295156955719</v>
      </c>
      <c r="EA1045" s="21">
        <v>0.16931937634944916</v>
      </c>
      <c r="EB1045" s="21">
        <v>0.19259178638458252</v>
      </c>
      <c r="EC1045" s="21">
        <v>0.18766582012176514</v>
      </c>
      <c r="ED1045" s="21">
        <v>0.20260891318321228</v>
      </c>
      <c r="EE1045" s="21">
        <v>7.5096182525157928E-2</v>
      </c>
      <c r="EF1045" s="21">
        <v>0.14325559139251709</v>
      </c>
      <c r="EG1045" s="21">
        <v>3.9324767887592316E-2</v>
      </c>
      <c r="EH1045" s="21">
        <v>0.18832127749919891</v>
      </c>
      <c r="EI1045" s="21">
        <v>0.2073320746421814</v>
      </c>
      <c r="EJ1045" s="21">
        <v>0.31542429327964783</v>
      </c>
      <c r="EK1045" s="21">
        <v>1.744968056678772</v>
      </c>
      <c r="EL1045" s="21">
        <v>1.9321053028106689</v>
      </c>
      <c r="EM1045" s="21">
        <v>1.986466646194458</v>
      </c>
      <c r="EN1045" s="21">
        <v>1.7970813512802124</v>
      </c>
      <c r="EO1045" s="21">
        <v>0.69985610246658325</v>
      </c>
      <c r="EP1045" s="21">
        <v>0.5496513843536377</v>
      </c>
      <c r="EQ1045" s="21">
        <v>0.41736781597137451</v>
      </c>
      <c r="ER1045" s="21">
        <v>0.36194097995758057</v>
      </c>
      <c r="ES1045" s="21">
        <v>9.0195544064044952E-2</v>
      </c>
      <c r="ET1045" s="21">
        <v>0.26163926720619202</v>
      </c>
      <c r="EU1045" s="21">
        <v>71.998184217648785</v>
      </c>
      <c r="EV1045" s="21">
        <v>70.726324382177921</v>
      </c>
      <c r="EW1045" s="21">
        <v>70.366314568215529</v>
      </c>
      <c r="EX1045" s="21">
        <v>69.82602038286106</v>
      </c>
      <c r="EY1045" s="21">
        <v>69.22755070837357</v>
      </c>
      <c r="EZ1045" s="21">
        <v>70.273777592968386</v>
      </c>
      <c r="FA1045" s="21">
        <v>71.288592209255654</v>
      </c>
      <c r="FB1045" s="21">
        <v>72.320037223680558</v>
      </c>
      <c r="FC1045" s="21">
        <v>75.928948960816712</v>
      </c>
      <c r="FD1045" s="21">
        <v>77.989942216697571</v>
      </c>
      <c r="FE1045" s="21">
        <v>79.629876457651122</v>
      </c>
      <c r="FF1045" s="21">
        <v>83.160235748188853</v>
      </c>
      <c r="FG1045" s="21">
        <v>87.777323598641402</v>
      </c>
      <c r="FH1045" s="21">
        <v>88.100658891829198</v>
      </c>
      <c r="FI1045" s="21">
        <v>89.789224424767667</v>
      </c>
      <c r="FJ1045" s="21">
        <v>91.918462785861948</v>
      </c>
      <c r="FK1045" s="21">
        <v>90.883235195786966</v>
      </c>
      <c r="FL1045" s="21">
        <v>88.230414505183688</v>
      </c>
      <c r="FM1045" s="21">
        <v>85.521779902291854</v>
      </c>
      <c r="FN1045" s="21">
        <v>81.133080547934284</v>
      </c>
      <c r="FO1045" s="21">
        <v>76.564185979975321</v>
      </c>
      <c r="FP1045" s="21">
        <v>74.345305268805205</v>
      </c>
      <c r="FQ1045" s="21">
        <v>72.682000151596867</v>
      </c>
      <c r="FR1045" s="21">
        <v>71.93475341286036</v>
      </c>
      <c r="FS1045" s="21">
        <v>1.9735307693481445</v>
      </c>
      <c r="FT1045" s="21"/>
      <c r="FU1045" s="21">
        <v>0.19479483366012573</v>
      </c>
      <c r="FV1045" t="s">
        <v>294</v>
      </c>
      <c r="FW1045" s="21"/>
      <c r="FX1045">
        <f t="shared" si="48"/>
        <v>10.916742134094239</v>
      </c>
      <c r="FY1045">
        <f t="shared" si="49"/>
        <v>0.80125796496868129</v>
      </c>
      <c r="FZ1045">
        <f t="shared" si="50"/>
        <v>84.466539226234431</v>
      </c>
    </row>
    <row r="1046" spans="1:182" x14ac:dyDescent="0.2">
      <c r="A1046" t="s">
        <v>227</v>
      </c>
      <c r="B1046" t="s">
        <v>0</v>
      </c>
      <c r="C1046" t="s">
        <v>261</v>
      </c>
      <c r="D1046" t="s">
        <v>271</v>
      </c>
      <c r="E1046" t="s">
        <v>219</v>
      </c>
      <c r="F1046" s="21">
        <v>15322</v>
      </c>
      <c r="G1046" s="21">
        <v>15.033102035522461</v>
      </c>
      <c r="H1046" s="21">
        <v>13.468406677246094</v>
      </c>
      <c r="I1046" s="21">
        <v>12.174823760986328</v>
      </c>
      <c r="J1046" s="21">
        <v>11.359283447265625</v>
      </c>
      <c r="K1046" s="21">
        <v>10.7825927734375</v>
      </c>
      <c r="L1046" s="21">
        <v>10.842024803161621</v>
      </c>
      <c r="M1046" s="21">
        <v>11.082027435302734</v>
      </c>
      <c r="N1046" s="21">
        <v>11.230656623840332</v>
      </c>
      <c r="O1046" s="21">
        <v>10.90627384185791</v>
      </c>
      <c r="P1046" s="21">
        <v>9.9665203094482422</v>
      </c>
      <c r="Q1046" s="21">
        <v>10.508463859558105</v>
      </c>
      <c r="R1046" s="21">
        <v>12.218130111694336</v>
      </c>
      <c r="S1046" s="21">
        <v>14.208641052246094</v>
      </c>
      <c r="T1046" s="21">
        <v>15.799939155578613</v>
      </c>
      <c r="U1046" s="21">
        <v>16.539342880249023</v>
      </c>
      <c r="V1046" s="21">
        <v>18.203344345092773</v>
      </c>
      <c r="W1046" s="21">
        <v>20.21002197265625</v>
      </c>
      <c r="X1046" s="21">
        <v>22.921215057373047</v>
      </c>
      <c r="Y1046" s="21">
        <v>24.189323425292969</v>
      </c>
      <c r="Z1046" s="21">
        <v>23.75001335144043</v>
      </c>
      <c r="AA1046" s="21">
        <v>23.711624145507813</v>
      </c>
      <c r="AB1046" s="21">
        <v>22.883041381835938</v>
      </c>
      <c r="AC1046" s="21">
        <v>20.45684814453125</v>
      </c>
      <c r="AD1046" s="21">
        <v>17.531295776367188</v>
      </c>
      <c r="AE1046" s="21">
        <v>-0.36972710490226746</v>
      </c>
      <c r="AF1046" s="21">
        <v>-0.16055718064308167</v>
      </c>
      <c r="AG1046" s="21">
        <v>-0.20268724858760834</v>
      </c>
      <c r="AH1046" s="21">
        <v>-0.256430983543396</v>
      </c>
      <c r="AI1046" s="21">
        <v>-0.16085828840732574</v>
      </c>
      <c r="AJ1046" s="21">
        <v>-0.14725151658058167</v>
      </c>
      <c r="AK1046" s="21">
        <v>-0.13335399329662323</v>
      </c>
      <c r="AL1046" s="21">
        <v>-9.0599954128265381E-2</v>
      </c>
      <c r="AM1046" s="21">
        <v>-0.1932465136051178</v>
      </c>
      <c r="AN1046" s="21">
        <v>-0.4831949770450592</v>
      </c>
      <c r="AO1046" s="21">
        <v>-0.53148698806762695</v>
      </c>
      <c r="AP1046" s="21">
        <v>-0.81501615047454834</v>
      </c>
      <c r="AQ1046" s="21">
        <v>-0.94397753477096558</v>
      </c>
      <c r="AR1046" s="21">
        <v>-0.55444818735122681</v>
      </c>
      <c r="AS1046" s="21">
        <v>2.0032722949981689</v>
      </c>
      <c r="AT1046" s="21">
        <v>2.0317065715789795</v>
      </c>
      <c r="AU1046" s="21">
        <v>1.8143405914306641</v>
      </c>
      <c r="AV1046" s="21">
        <v>1.8574292659759521</v>
      </c>
      <c r="AW1046" s="21">
        <v>0.31901934742927551</v>
      </c>
      <c r="AX1046" s="21">
        <v>-0.30446958541870117</v>
      </c>
      <c r="AY1046" s="21">
        <v>-0.77006840705871582</v>
      </c>
      <c r="AZ1046" s="21">
        <v>-1.0213825702667236</v>
      </c>
      <c r="BA1046" s="21">
        <v>-1.0815056562423706</v>
      </c>
      <c r="BB1046" s="21">
        <v>-0.90390872955322266</v>
      </c>
      <c r="BC1046" s="21">
        <v>-0.20837727189064026</v>
      </c>
      <c r="BD1046" s="21">
        <v>-1.9082840532064438E-2</v>
      </c>
      <c r="BE1046" s="21">
        <v>-6.2127023935317993E-2</v>
      </c>
      <c r="BF1046" s="21">
        <v>-0.11682018637657166</v>
      </c>
      <c r="BG1046" s="21">
        <v>-4.0338888764381409E-2</v>
      </c>
      <c r="BH1046" s="21">
        <v>-2.8355563059449196E-2</v>
      </c>
      <c r="BI1046" s="21">
        <v>-1.8394922837615013E-2</v>
      </c>
      <c r="BJ1046" s="21">
        <v>4.436667263507843E-2</v>
      </c>
      <c r="BK1046" s="21">
        <v>-2.5250785052776337E-2</v>
      </c>
      <c r="BL1046" s="21">
        <v>-0.27902695536613464</v>
      </c>
      <c r="BM1046" s="21">
        <v>-0.29503926634788513</v>
      </c>
      <c r="BN1046" s="21">
        <v>-0.53618431091308594</v>
      </c>
      <c r="BO1046" s="21">
        <v>-0.65081304311752319</v>
      </c>
      <c r="BP1046" s="21">
        <v>-0.24733877182006836</v>
      </c>
      <c r="BQ1046" s="21">
        <v>2.2895586490631104</v>
      </c>
      <c r="BR1046" s="21">
        <v>2.3260581493377686</v>
      </c>
      <c r="BS1046" s="21">
        <v>2.0944924354553223</v>
      </c>
      <c r="BT1046" s="21">
        <v>2.1083321571350098</v>
      </c>
      <c r="BU1046" s="21">
        <v>0.57167667150497437</v>
      </c>
      <c r="BV1046" s="21">
        <v>-6.8949148058891296E-2</v>
      </c>
      <c r="BW1046" s="21">
        <v>-0.53610318899154663</v>
      </c>
      <c r="BX1046" s="21">
        <v>-0.80677640438079834</v>
      </c>
      <c r="BY1046" s="21">
        <v>-0.88150745630264282</v>
      </c>
      <c r="BZ1046" s="21">
        <v>-0.72303307056427002</v>
      </c>
      <c r="CA1046" s="21">
        <v>-9.6626855432987213E-2</v>
      </c>
      <c r="CB1046" s="21">
        <v>7.8901849687099457E-2</v>
      </c>
      <c r="CC1046" s="21">
        <v>3.5224553197622299E-2</v>
      </c>
      <c r="CD1046" s="21">
        <v>-2.0126156508922577E-2</v>
      </c>
      <c r="CE1046" s="21">
        <v>4.3132483959197998E-2</v>
      </c>
      <c r="CF1046" s="21">
        <v>5.3991407155990601E-2</v>
      </c>
      <c r="CG1046" s="21">
        <v>6.1225384473800659E-2</v>
      </c>
      <c r="CH1046" s="21">
        <v>0.13784414529800415</v>
      </c>
      <c r="CI1046" s="21">
        <v>9.1102547943592072E-2</v>
      </c>
      <c r="CJ1046" s="21">
        <v>-0.13762080669403076</v>
      </c>
      <c r="CK1046" s="21">
        <v>-0.13127627968788147</v>
      </c>
      <c r="CL1046" s="21">
        <v>-0.34306627511978149</v>
      </c>
      <c r="CM1046" s="21">
        <v>-0.44776824116706848</v>
      </c>
      <c r="CN1046" s="21">
        <v>-3.463570773601532E-2</v>
      </c>
      <c r="CO1046" s="21">
        <v>2.4878396987915039</v>
      </c>
      <c r="CP1046" s="21">
        <v>2.5299251079559326</v>
      </c>
      <c r="CQ1046" s="21">
        <v>2.288524866104126</v>
      </c>
      <c r="CR1046" s="21">
        <v>2.2821066379547119</v>
      </c>
      <c r="CS1046" s="21">
        <v>0.74666643142700195</v>
      </c>
      <c r="CT1046" s="21">
        <v>9.4171576201915741E-2</v>
      </c>
      <c r="CU1046" s="21">
        <v>-0.37405958771705627</v>
      </c>
      <c r="CV1046" s="21">
        <v>-0.65814089775085449</v>
      </c>
      <c r="CW1046" s="21">
        <v>-0.74298930168151855</v>
      </c>
      <c r="CX1046" s="21">
        <v>-0.59775924682617188</v>
      </c>
      <c r="CY1046" s="21">
        <v>1.5123546123504639E-2</v>
      </c>
      <c r="CZ1046" s="21">
        <v>0.17688652873039246</v>
      </c>
      <c r="DA1046" s="21">
        <v>0.13257613778114319</v>
      </c>
      <c r="DB1046" s="21">
        <v>7.6567858457565308E-2</v>
      </c>
      <c r="DC1046" s="21">
        <v>0.1266038566827774</v>
      </c>
      <c r="DD1046" s="21">
        <v>0.13633838295936584</v>
      </c>
      <c r="DE1046" s="21">
        <v>0.14084568619728088</v>
      </c>
      <c r="DF1046" s="21">
        <v>0.23132163286209106</v>
      </c>
      <c r="DG1046" s="21">
        <v>0.20745587348937988</v>
      </c>
      <c r="DH1046" s="21">
        <v>3.785356879234314E-3</v>
      </c>
      <c r="DI1046" s="21">
        <v>3.2486706972122192E-2</v>
      </c>
      <c r="DJ1046" s="21">
        <v>-0.14994822442531586</v>
      </c>
      <c r="DK1046" s="21">
        <v>-0.24472342431545258</v>
      </c>
      <c r="DL1046" s="21">
        <v>0.17806735634803772</v>
      </c>
      <c r="DM1046" s="21">
        <v>2.6861207485198975</v>
      </c>
      <c r="DN1046" s="21">
        <v>2.7337923049926758</v>
      </c>
      <c r="DO1046" s="21">
        <v>2.4825575351715088</v>
      </c>
      <c r="DP1046" s="21">
        <v>2.4558813571929932</v>
      </c>
      <c r="DQ1046" s="21">
        <v>0.92165613174438477</v>
      </c>
      <c r="DR1046" s="21">
        <v>0.25729230046272278</v>
      </c>
      <c r="DS1046" s="21">
        <v>-0.21201600134372711</v>
      </c>
      <c r="DT1046" s="21">
        <v>-0.50950533151626587</v>
      </c>
      <c r="DU1046" s="21">
        <v>-0.60447114706039429</v>
      </c>
      <c r="DV1046" s="21">
        <v>-0.47248533368110657</v>
      </c>
      <c r="DW1046" s="21">
        <v>0.17647337913513184</v>
      </c>
      <c r="DX1046" s="21">
        <v>0.31836086511611938</v>
      </c>
      <c r="DY1046" s="21">
        <v>0.27313634753227234</v>
      </c>
      <c r="DZ1046" s="21">
        <v>0.21617867052555084</v>
      </c>
      <c r="EA1046" s="21">
        <v>0.24712325632572174</v>
      </c>
      <c r="EB1046" s="21">
        <v>0.25523430109024048</v>
      </c>
      <c r="EC1046" s="21">
        <v>0.25580477714538574</v>
      </c>
      <c r="ED1046" s="21">
        <v>0.36628824472427368</v>
      </c>
      <c r="EE1046" s="21">
        <v>0.37545159459114075</v>
      </c>
      <c r="EF1046" s="21">
        <v>0.20795340836048126</v>
      </c>
      <c r="EG1046" s="21">
        <v>0.26893442869186401</v>
      </c>
      <c r="EH1046" s="21">
        <v>0.12888357043266296</v>
      </c>
      <c r="EI1046" s="21">
        <v>4.8441052436828613E-2</v>
      </c>
      <c r="EJ1046" s="21">
        <v>0.48517677187919617</v>
      </c>
      <c r="EK1046" s="21">
        <v>2.972407341003418</v>
      </c>
      <c r="EL1046" s="21">
        <v>3.0281438827514648</v>
      </c>
      <c r="EM1046" s="21">
        <v>2.7627091407775879</v>
      </c>
      <c r="EN1046" s="21">
        <v>2.7067842483520508</v>
      </c>
      <c r="EO1046" s="21">
        <v>1.1743134260177612</v>
      </c>
      <c r="EP1046" s="21">
        <v>0.49281272292137146</v>
      </c>
      <c r="EQ1046" s="21">
        <v>2.1949201822280884E-2</v>
      </c>
      <c r="ER1046" s="21">
        <v>-0.29489922523498535</v>
      </c>
      <c r="ES1046" s="21">
        <v>-0.40447291731834412</v>
      </c>
      <c r="ET1046" s="21">
        <v>-0.29160973429679871</v>
      </c>
      <c r="EU1046" s="21">
        <v>72.208977273149614</v>
      </c>
      <c r="EV1046" s="21">
        <v>71.900832778339122</v>
      </c>
      <c r="EW1046" s="21">
        <v>71.596009342034804</v>
      </c>
      <c r="EX1046" s="21">
        <v>71.438023679609046</v>
      </c>
      <c r="EY1046" s="21">
        <v>71.68100114659812</v>
      </c>
      <c r="EZ1046" s="21">
        <v>72.220126484287206</v>
      </c>
      <c r="FA1046" s="21">
        <v>72.681292978159021</v>
      </c>
      <c r="FB1046" s="21">
        <v>73.305119120970431</v>
      </c>
      <c r="FC1046" s="21">
        <v>77.421702579766688</v>
      </c>
      <c r="FD1046" s="21">
        <v>81.688495226681908</v>
      </c>
      <c r="FE1046" s="21">
        <v>87.826580417076869</v>
      </c>
      <c r="FF1046" s="21">
        <v>90.934079697916047</v>
      </c>
      <c r="FG1046" s="21">
        <v>93.397012374712631</v>
      </c>
      <c r="FH1046" s="21">
        <v>92.589680377286498</v>
      </c>
      <c r="FI1046" s="21">
        <v>87.063709048903689</v>
      </c>
      <c r="FJ1046" s="21">
        <v>85.104684360406054</v>
      </c>
      <c r="FK1046" s="21">
        <v>85.252405983492039</v>
      </c>
      <c r="FL1046" s="21">
        <v>85.076918384017716</v>
      </c>
      <c r="FM1046" s="21">
        <v>82.740253318524708</v>
      </c>
      <c r="FN1046" s="21">
        <v>79.442539575096532</v>
      </c>
      <c r="FO1046" s="21">
        <v>76.658709804035482</v>
      </c>
      <c r="FP1046" s="21">
        <v>74.954942886736944</v>
      </c>
      <c r="FQ1046" s="21">
        <v>74.297296163292316</v>
      </c>
      <c r="FR1046" s="21">
        <v>74.111074151608136</v>
      </c>
      <c r="FS1046" s="21">
        <v>3.3650383949279785</v>
      </c>
      <c r="FT1046" s="21"/>
      <c r="FU1046" s="21">
        <v>0.30230212211608887</v>
      </c>
      <c r="FV1046" t="s">
        <v>294</v>
      </c>
      <c r="FW1046" s="21"/>
      <c r="FX1046">
        <f t="shared" si="48"/>
        <v>22.956439590454103</v>
      </c>
      <c r="FY1046">
        <f t="shared" si="49"/>
        <v>1.0074819847941399</v>
      </c>
      <c r="FZ1046">
        <f t="shared" si="50"/>
        <v>81.83416541303329</v>
      </c>
    </row>
    <row r="1047" spans="1:182" x14ac:dyDescent="0.2">
      <c r="A1047" t="s">
        <v>227</v>
      </c>
      <c r="B1047" t="s">
        <v>0</v>
      </c>
      <c r="C1047" t="s">
        <v>261</v>
      </c>
      <c r="D1047" t="s">
        <v>271</v>
      </c>
      <c r="E1047" t="s">
        <v>220</v>
      </c>
      <c r="F1047" s="21">
        <v>9333</v>
      </c>
      <c r="G1047" s="21">
        <v>8.2967109680175781</v>
      </c>
      <c r="H1047" s="21">
        <v>7.4476280212402344</v>
      </c>
      <c r="I1047" s="21">
        <v>6.7018322944641113</v>
      </c>
      <c r="J1047" s="21">
        <v>6.2890224456787109</v>
      </c>
      <c r="K1047" s="21">
        <v>5.8898234367370605</v>
      </c>
      <c r="L1047" s="21">
        <v>5.9015054702758789</v>
      </c>
      <c r="M1047" s="21">
        <v>6.1095867156982422</v>
      </c>
      <c r="N1047" s="21">
        <v>6.2784719467163086</v>
      </c>
      <c r="O1047" s="21">
        <v>6.2126955986022949</v>
      </c>
      <c r="P1047" s="21">
        <v>5.7671737670898438</v>
      </c>
      <c r="Q1047" s="21">
        <v>5.7009344100952148</v>
      </c>
      <c r="R1047" s="21">
        <v>6.2015762329101563</v>
      </c>
      <c r="S1047" s="21">
        <v>6.922490119934082</v>
      </c>
      <c r="T1047" s="21">
        <v>7.8897285461425781</v>
      </c>
      <c r="U1047" s="21">
        <v>8.3210906982421875</v>
      </c>
      <c r="V1047" s="21">
        <v>9.0694541931152344</v>
      </c>
      <c r="W1047" s="21">
        <v>9.7161769866943359</v>
      </c>
      <c r="X1047" s="21">
        <v>11.281477928161621</v>
      </c>
      <c r="Y1047" s="21">
        <v>12.142498016357422</v>
      </c>
      <c r="Z1047" s="21">
        <v>12.088846206665039</v>
      </c>
      <c r="AA1047" s="21">
        <v>12.429834365844727</v>
      </c>
      <c r="AB1047" s="21">
        <v>12.080404281616211</v>
      </c>
      <c r="AC1047" s="21">
        <v>10.782904624938965</v>
      </c>
      <c r="AD1047" s="21">
        <v>9.3732414245605469</v>
      </c>
      <c r="AE1047" s="21">
        <v>-0.2238096296787262</v>
      </c>
      <c r="AF1047" s="21">
        <v>-0.11657245457172394</v>
      </c>
      <c r="AG1047" s="21">
        <v>-0.1784980297088623</v>
      </c>
      <c r="AH1047" s="21">
        <v>-0.14237785339355469</v>
      </c>
      <c r="AI1047" s="21">
        <v>-0.12115543335676193</v>
      </c>
      <c r="AJ1047" s="21">
        <v>-9.5818966627120972E-2</v>
      </c>
      <c r="AK1047" s="21">
        <v>-3.8484614342451096E-3</v>
      </c>
      <c r="AL1047" s="21">
        <v>-5.1285762339830399E-2</v>
      </c>
      <c r="AM1047" s="21">
        <v>-2.5181051343679428E-2</v>
      </c>
      <c r="AN1047" s="21">
        <v>-9.9858760833740234E-2</v>
      </c>
      <c r="AO1047" s="21">
        <v>-0.28413251042366028</v>
      </c>
      <c r="AP1047" s="21">
        <v>-0.54836344718933105</v>
      </c>
      <c r="AQ1047" s="21">
        <v>-0.69890177249908447</v>
      </c>
      <c r="AR1047" s="21">
        <v>-0.49237155914306641</v>
      </c>
      <c r="AS1047" s="21">
        <v>0.74431562423706055</v>
      </c>
      <c r="AT1047" s="21">
        <v>0.80944514274597168</v>
      </c>
      <c r="AU1047" s="21">
        <v>0.65321195125579834</v>
      </c>
      <c r="AV1047" s="21">
        <v>0.78550273180007935</v>
      </c>
      <c r="AW1047" s="21">
        <v>0.24585427343845367</v>
      </c>
      <c r="AX1047" s="21">
        <v>-0.21060386300086975</v>
      </c>
      <c r="AY1047" s="21">
        <v>-0.36902326345443726</v>
      </c>
      <c r="AZ1047" s="21">
        <v>-0.5371164083480835</v>
      </c>
      <c r="BA1047" s="21">
        <v>-0.74873232841491699</v>
      </c>
      <c r="BB1047" s="21">
        <v>-0.58582973480224609</v>
      </c>
      <c r="BC1047" s="21">
        <v>-0.11567032337188721</v>
      </c>
      <c r="BD1047" s="21">
        <v>-1.9768323749303818E-2</v>
      </c>
      <c r="BE1047" s="21">
        <v>-8.6124502122402191E-2</v>
      </c>
      <c r="BF1047" s="21">
        <v>-5.6155316531658173E-2</v>
      </c>
      <c r="BG1047" s="21">
        <v>-4.4040385633707047E-2</v>
      </c>
      <c r="BH1047" s="21">
        <v>-2.4418376386165619E-2</v>
      </c>
      <c r="BI1047" s="21">
        <v>6.3349157571792603E-2</v>
      </c>
      <c r="BJ1047" s="21">
        <v>3.1193908303976059E-2</v>
      </c>
      <c r="BK1047" s="21">
        <v>7.5543761253356934E-2</v>
      </c>
      <c r="BL1047" s="21">
        <v>2.4282433092594147E-2</v>
      </c>
      <c r="BM1047" s="21">
        <v>-0.12872171401977539</v>
      </c>
      <c r="BN1047" s="21">
        <v>-0.36358088254928589</v>
      </c>
      <c r="BO1047" s="21">
        <v>-0.50710654258728027</v>
      </c>
      <c r="BP1047" s="21">
        <v>-0.2832338809967041</v>
      </c>
      <c r="BQ1047" s="21">
        <v>0.92531663179397583</v>
      </c>
      <c r="BR1047" s="21">
        <v>1.0002275705337524</v>
      </c>
      <c r="BS1047" s="21">
        <v>0.82619684934616089</v>
      </c>
      <c r="BT1047" s="21">
        <v>0.94604742527008057</v>
      </c>
      <c r="BU1047" s="21">
        <v>0.40299522876739502</v>
      </c>
      <c r="BV1047" s="21">
        <v>-5.3800668567419052E-2</v>
      </c>
      <c r="BW1047" s="21">
        <v>-0.21754941344261169</v>
      </c>
      <c r="BX1047" s="21">
        <v>-0.39911657571792603</v>
      </c>
      <c r="BY1047" s="21">
        <v>-0.62035757303237915</v>
      </c>
      <c r="BZ1047" s="21">
        <v>-0.47672337293624878</v>
      </c>
      <c r="CA1047" s="21">
        <v>-4.0773361921310425E-2</v>
      </c>
      <c r="CB1047" s="21">
        <v>4.7277919948101044E-2</v>
      </c>
      <c r="CC1047" s="21">
        <v>-2.2146875038743019E-2</v>
      </c>
      <c r="CD1047" s="21">
        <v>3.5621523857116699E-3</v>
      </c>
      <c r="CE1047" s="21">
        <v>9.3692652881145477E-3</v>
      </c>
      <c r="CF1047" s="21">
        <v>2.5033455342054367E-2</v>
      </c>
      <c r="CG1047" s="21">
        <v>0.10989002883434296</v>
      </c>
      <c r="CH1047" s="21">
        <v>8.8319078087806702E-2</v>
      </c>
      <c r="CI1047" s="21">
        <v>0.14530545473098755</v>
      </c>
      <c r="CJ1047" s="21">
        <v>0.11026224493980408</v>
      </c>
      <c r="CK1047" s="21">
        <v>-2.1084656938910484E-2</v>
      </c>
      <c r="CL1047" s="21">
        <v>-0.2356010377407074</v>
      </c>
      <c r="CM1047" s="21">
        <v>-0.37426969408988953</v>
      </c>
      <c r="CN1047" s="21">
        <v>-0.13838575780391693</v>
      </c>
      <c r="CO1047" s="21">
        <v>1.0506774187088013</v>
      </c>
      <c r="CP1047" s="21">
        <v>1.132362961769104</v>
      </c>
      <c r="CQ1047" s="21">
        <v>0.94600570201873779</v>
      </c>
      <c r="CR1047" s="21">
        <v>1.0572402477264404</v>
      </c>
      <c r="CS1047" s="21">
        <v>0.51183056831359863</v>
      </c>
      <c r="CT1047" s="21">
        <v>5.4800741374492645E-2</v>
      </c>
      <c r="CU1047" s="21">
        <v>-0.11263909935951233</v>
      </c>
      <c r="CV1047" s="21">
        <v>-0.30353832244873047</v>
      </c>
      <c r="CW1047" s="21">
        <v>-0.53144562244415283</v>
      </c>
      <c r="CX1047" s="21">
        <v>-0.40115663409233093</v>
      </c>
      <c r="CY1047" s="21">
        <v>3.4123603254556656E-2</v>
      </c>
      <c r="CZ1047" s="21">
        <v>0.1143241673707962</v>
      </c>
      <c r="DA1047" s="21">
        <v>4.1830752044916153E-2</v>
      </c>
      <c r="DB1047" s="21">
        <v>6.3279621303081512E-2</v>
      </c>
      <c r="DC1047" s="21">
        <v>6.2778912484645844E-2</v>
      </c>
      <c r="DD1047" s="21">
        <v>7.4485287070274353E-2</v>
      </c>
      <c r="DE1047" s="21">
        <v>0.15643090009689331</v>
      </c>
      <c r="DF1047" s="21">
        <v>0.14544424414634705</v>
      </c>
      <c r="DG1047" s="21">
        <v>0.21506714820861816</v>
      </c>
      <c r="DH1047" s="21">
        <v>0.1962420642375946</v>
      </c>
      <c r="DI1047" s="21">
        <v>8.6552396416664124E-2</v>
      </c>
      <c r="DJ1047" s="21">
        <v>-0.10762117058038712</v>
      </c>
      <c r="DK1047" s="21">
        <v>-0.24143287539482117</v>
      </c>
      <c r="DL1047" s="21">
        <v>6.4623579382896423E-3</v>
      </c>
      <c r="DM1047" s="21">
        <v>1.1760382652282715</v>
      </c>
      <c r="DN1047" s="21">
        <v>1.264498233795166</v>
      </c>
      <c r="DO1047" s="21">
        <v>1.0658144950866699</v>
      </c>
      <c r="DP1047" s="21">
        <v>1.1684329509735107</v>
      </c>
      <c r="DQ1047" s="21">
        <v>0.62066590785980225</v>
      </c>
      <c r="DR1047" s="21">
        <v>0.16340214014053345</v>
      </c>
      <c r="DS1047" s="21">
        <v>-7.7287852764129639E-3</v>
      </c>
      <c r="DT1047" s="21">
        <v>-0.20796006917953491</v>
      </c>
      <c r="DU1047" s="21">
        <v>-0.44253373146057129</v>
      </c>
      <c r="DV1047" s="21">
        <v>-0.32558989524841309</v>
      </c>
      <c r="DW1047" s="21">
        <v>0.14226290583610535</v>
      </c>
      <c r="DX1047" s="21">
        <v>0.21112829446792603</v>
      </c>
      <c r="DY1047" s="21">
        <v>0.13420428335666656</v>
      </c>
      <c r="DZ1047" s="21">
        <v>0.14950215816497803</v>
      </c>
      <c r="EA1047" s="21">
        <v>0.13989396393299103</v>
      </c>
      <c r="EB1047" s="21">
        <v>0.1458858847618103</v>
      </c>
      <c r="EC1047" s="21">
        <v>0.22362852096557617</v>
      </c>
      <c r="ED1047" s="21">
        <v>0.22792389988899231</v>
      </c>
      <c r="EE1047" s="21">
        <v>0.31579196453094482</v>
      </c>
      <c r="EF1047" s="21">
        <v>0.32038325071334839</v>
      </c>
      <c r="EG1047" s="21">
        <v>0.24196320772171021</v>
      </c>
      <c r="EH1047" s="21">
        <v>7.7161416411399841E-2</v>
      </c>
      <c r="EI1047" s="21">
        <v>-4.9637600779533386E-2</v>
      </c>
      <c r="EJ1047" s="21">
        <v>0.21560002863407135</v>
      </c>
      <c r="EK1047" s="21">
        <v>1.357039213180542</v>
      </c>
      <c r="EL1047" s="21">
        <v>1.4552807807922363</v>
      </c>
      <c r="EM1047" s="21">
        <v>1.2387994527816772</v>
      </c>
      <c r="EN1047" s="21">
        <v>1.3289775848388672</v>
      </c>
      <c r="EO1047" s="21">
        <v>0.77780681848526001</v>
      </c>
      <c r="EP1047" s="21">
        <v>0.32020533084869385</v>
      </c>
      <c r="EQ1047" s="21">
        <v>0.1437450498342514</v>
      </c>
      <c r="ER1047" s="21">
        <v>-6.9960243999958038E-2</v>
      </c>
      <c r="ES1047" s="21">
        <v>-0.31415897607803345</v>
      </c>
      <c r="ET1047" s="21">
        <v>-0.21648353338241577</v>
      </c>
      <c r="EU1047" s="21">
        <v>72.842787548292137</v>
      </c>
      <c r="EV1047" s="21">
        <v>72.761601199447753</v>
      </c>
      <c r="EW1047" s="21">
        <v>72.140482157163902</v>
      </c>
      <c r="EX1047" s="21">
        <v>72.140484682248868</v>
      </c>
      <c r="EY1047" s="21">
        <v>71.855823012061492</v>
      </c>
      <c r="EZ1047" s="21">
        <v>72.221664604465772</v>
      </c>
      <c r="FA1047" s="21">
        <v>73.187862654150223</v>
      </c>
      <c r="FB1047" s="21">
        <v>72.937010563672914</v>
      </c>
      <c r="FC1047" s="21">
        <v>76.027585274739167</v>
      </c>
      <c r="FD1047" s="21">
        <v>79.877565693525753</v>
      </c>
      <c r="FE1047" s="21">
        <v>85.006277912646311</v>
      </c>
      <c r="FF1047" s="21">
        <v>87.753477655907574</v>
      </c>
      <c r="FG1047" s="21">
        <v>90.797598641490708</v>
      </c>
      <c r="FH1047" s="21">
        <v>89.209263104175463</v>
      </c>
      <c r="FI1047" s="21">
        <v>82.878443961663095</v>
      </c>
      <c r="FJ1047" s="21">
        <v>81.658331596875612</v>
      </c>
      <c r="FK1047" s="21">
        <v>83.038478695591408</v>
      </c>
      <c r="FL1047" s="21">
        <v>83.165928072936012</v>
      </c>
      <c r="FM1047" s="21">
        <v>80.278383757541079</v>
      </c>
      <c r="FN1047" s="21">
        <v>77.930533391645355</v>
      </c>
      <c r="FO1047" s="21">
        <v>75.824302012011202</v>
      </c>
      <c r="FP1047" s="21">
        <v>74.395419193645083</v>
      </c>
      <c r="FQ1047" s="21">
        <v>74.018190485889804</v>
      </c>
      <c r="FR1047" s="21">
        <v>74.186547248600817</v>
      </c>
      <c r="FS1047" s="21">
        <v>2.1331155300140381</v>
      </c>
      <c r="FT1047" s="21"/>
      <c r="FU1047" s="21">
        <v>0.19008104503154755</v>
      </c>
      <c r="FV1047" t="s">
        <v>294</v>
      </c>
      <c r="FW1047" s="21"/>
      <c r="FX1047">
        <f t="shared" si="48"/>
        <v>11.53176670074463</v>
      </c>
      <c r="FY1047">
        <f t="shared" si="49"/>
        <v>0.49144763201475145</v>
      </c>
      <c r="FZ1047">
        <f t="shared" si="50"/>
        <v>80.047525185945005</v>
      </c>
    </row>
    <row r="1048" spans="1:182" x14ac:dyDescent="0.2">
      <c r="A1048" t="s">
        <v>227</v>
      </c>
      <c r="B1048" t="s">
        <v>0</v>
      </c>
      <c r="C1048" t="s">
        <v>261</v>
      </c>
      <c r="D1048" t="s">
        <v>271</v>
      </c>
      <c r="E1048" t="s">
        <v>221</v>
      </c>
      <c r="F1048" s="21">
        <v>5989</v>
      </c>
      <c r="G1048" s="21">
        <v>6.7077755928039551</v>
      </c>
      <c r="H1048" s="21">
        <v>5.9904575347900391</v>
      </c>
      <c r="I1048" s="21">
        <v>5.4545230865478516</v>
      </c>
      <c r="J1048" s="21">
        <v>5.0537505149841309</v>
      </c>
      <c r="K1048" s="21">
        <v>4.8745808601379395</v>
      </c>
      <c r="L1048" s="21">
        <v>4.9222936630249023</v>
      </c>
      <c r="M1048" s="21">
        <v>4.9474968910217285</v>
      </c>
      <c r="N1048" s="21">
        <v>4.9264192581176758</v>
      </c>
      <c r="O1048" s="21">
        <v>4.6590638160705566</v>
      </c>
      <c r="P1048" s="21">
        <v>4.1649847030639648</v>
      </c>
      <c r="Q1048" s="21">
        <v>4.7401866912841797</v>
      </c>
      <c r="R1048" s="21">
        <v>5.9463973045349121</v>
      </c>
      <c r="S1048" s="21">
        <v>7.2045125961303711</v>
      </c>
      <c r="T1048" s="21">
        <v>7.8258323669433594</v>
      </c>
      <c r="U1048" s="21">
        <v>8.1294126510620117</v>
      </c>
      <c r="V1048" s="21">
        <v>9.0334949493408203</v>
      </c>
      <c r="W1048" s="21">
        <v>10.385636329650879</v>
      </c>
      <c r="X1048" s="21">
        <v>11.540040969848633</v>
      </c>
      <c r="Y1048" s="21">
        <v>11.970480918884277</v>
      </c>
      <c r="Z1048" s="21">
        <v>11.603382110595703</v>
      </c>
      <c r="AA1048" s="21">
        <v>11.213230133056641</v>
      </c>
      <c r="AB1048" s="21">
        <v>10.744150161743164</v>
      </c>
      <c r="AC1048" s="21">
        <v>9.6351280212402344</v>
      </c>
      <c r="AD1048" s="21">
        <v>8.1231393814086914</v>
      </c>
      <c r="AE1048" s="21">
        <v>-0.24143117666244507</v>
      </c>
      <c r="AF1048" s="21">
        <v>-0.13554927706718445</v>
      </c>
      <c r="AG1048" s="21">
        <v>-0.10040013492107391</v>
      </c>
      <c r="AH1048" s="21">
        <v>-0.18083761632442474</v>
      </c>
      <c r="AI1048" s="21">
        <v>-0.10676006972789764</v>
      </c>
      <c r="AJ1048" s="21">
        <v>-0.10713465511798859</v>
      </c>
      <c r="AK1048" s="21">
        <v>-0.19786222279071808</v>
      </c>
      <c r="AL1048" s="21">
        <v>-0.1218094676733017</v>
      </c>
      <c r="AM1048" s="21">
        <v>-0.27319717407226563</v>
      </c>
      <c r="AN1048" s="21">
        <v>-0.48328232765197754</v>
      </c>
      <c r="AO1048" s="21">
        <v>-0.4135785698890686</v>
      </c>
      <c r="AP1048" s="21">
        <v>-0.43893229961395264</v>
      </c>
      <c r="AQ1048" s="21">
        <v>-0.40247458219528198</v>
      </c>
      <c r="AR1048" s="21">
        <v>-0.2426886111497879</v>
      </c>
      <c r="AS1048" s="21">
        <v>1.0884170532226563</v>
      </c>
      <c r="AT1048" s="21">
        <v>1.0389808416366577</v>
      </c>
      <c r="AU1048" s="21">
        <v>0.97027158737182617</v>
      </c>
      <c r="AV1048" s="21">
        <v>0.89315599203109741</v>
      </c>
      <c r="AW1048" s="21">
        <v>-7.223045825958252E-2</v>
      </c>
      <c r="AX1048" s="21">
        <v>-0.23128095269203186</v>
      </c>
      <c r="AY1048" s="21">
        <v>-0.53332066535949707</v>
      </c>
      <c r="AZ1048" s="21">
        <v>-0.60645288228988647</v>
      </c>
      <c r="BA1048" s="21">
        <v>-0.43877297639846802</v>
      </c>
      <c r="BB1048" s="21">
        <v>-0.41387668251991272</v>
      </c>
      <c r="BC1048" s="21">
        <v>-0.12902018427848816</v>
      </c>
      <c r="BD1048" s="21">
        <v>-3.6574196070432663E-2</v>
      </c>
      <c r="BE1048" s="21">
        <v>-2.8556578326970339E-3</v>
      </c>
      <c r="BF1048" s="21">
        <v>-8.3554811775684357E-2</v>
      </c>
      <c r="BG1048" s="21">
        <v>-2.2277740761637688E-2</v>
      </c>
      <c r="BH1048" s="21">
        <v>-2.0988494157791138E-2</v>
      </c>
      <c r="BI1048" s="21">
        <v>-0.11136927455663681</v>
      </c>
      <c r="BJ1048" s="21">
        <v>-2.0398261025547981E-2</v>
      </c>
      <c r="BK1048" s="21">
        <v>-0.14338994026184082</v>
      </c>
      <c r="BL1048" s="21">
        <v>-0.33601787686347961</v>
      </c>
      <c r="BM1048" s="21">
        <v>-0.24220608174800873</v>
      </c>
      <c r="BN1048" s="21">
        <v>-0.23748654127120972</v>
      </c>
      <c r="BO1048" s="21">
        <v>-0.19454240798950195</v>
      </c>
      <c r="BP1048" s="21">
        <v>-2.5100681930780411E-2</v>
      </c>
      <c r="BQ1048" s="21">
        <v>1.2992429733276367</v>
      </c>
      <c r="BR1048" s="21">
        <v>1.2542417049407959</v>
      </c>
      <c r="BS1048" s="21">
        <v>1.1782937049865723</v>
      </c>
      <c r="BT1048" s="21">
        <v>1.0762615203857422</v>
      </c>
      <c r="BU1048" s="21">
        <v>0.10787056386470795</v>
      </c>
      <c r="BV1048" s="21">
        <v>-6.5196521580219269E-2</v>
      </c>
      <c r="BW1048" s="21">
        <v>-0.36386701464653015</v>
      </c>
      <c r="BX1048" s="21">
        <v>-0.44913989305496216</v>
      </c>
      <c r="BY1048" s="21">
        <v>-0.29306471347808838</v>
      </c>
      <c r="BZ1048" s="21">
        <v>-0.27856442332267761</v>
      </c>
      <c r="CA1048" s="21">
        <v>-5.1164675503969193E-2</v>
      </c>
      <c r="CB1048" s="21">
        <v>3.1975641846656799E-2</v>
      </c>
      <c r="CC1048" s="21">
        <v>6.4703352749347687E-2</v>
      </c>
      <c r="CD1048" s="21">
        <v>-1.6177034005522728E-2</v>
      </c>
      <c r="CE1048" s="21">
        <v>3.6234460771083832E-2</v>
      </c>
      <c r="CF1048" s="21">
        <v>3.8676075637340546E-2</v>
      </c>
      <c r="CG1048" s="21">
        <v>-5.1464520394802094E-2</v>
      </c>
      <c r="CH1048" s="21">
        <v>4.9838833510875702E-2</v>
      </c>
      <c r="CI1048" s="21">
        <v>-5.348588153719902E-2</v>
      </c>
      <c r="CJ1048" s="21">
        <v>-0.23402298986911774</v>
      </c>
      <c r="CK1048" s="21">
        <v>-0.12351400405168533</v>
      </c>
      <c r="CL1048" s="21">
        <v>-9.7965821623802185E-2</v>
      </c>
      <c r="CM1048" s="21">
        <v>-5.0529234111309052E-2</v>
      </c>
      <c r="CN1048" s="21">
        <v>0.12560005486011505</v>
      </c>
      <c r="CO1048" s="21">
        <v>1.4452604055404663</v>
      </c>
      <c r="CP1048" s="21">
        <v>1.4033308029174805</v>
      </c>
      <c r="CQ1048" s="21">
        <v>1.3223693370819092</v>
      </c>
      <c r="CR1048" s="21">
        <v>1.2030799388885498</v>
      </c>
      <c r="CS1048" s="21">
        <v>0.23260796070098877</v>
      </c>
      <c r="CT1048" s="21">
        <v>4.9833044409751892E-2</v>
      </c>
      <c r="CU1048" s="21">
        <v>-0.24650393426418304</v>
      </c>
      <c r="CV1048" s="21">
        <v>-0.34018540382385254</v>
      </c>
      <c r="CW1048" s="21">
        <v>-0.19214759767055511</v>
      </c>
      <c r="CX1048" s="21">
        <v>-0.18484756350517273</v>
      </c>
      <c r="CY1048" s="21">
        <v>2.6690836995840073E-2</v>
      </c>
      <c r="CZ1048" s="21">
        <v>0.10052548348903656</v>
      </c>
      <c r="DA1048" s="21">
        <v>0.13226236402988434</v>
      </c>
      <c r="DB1048" s="21">
        <v>5.1200740039348602E-2</v>
      </c>
      <c r="DC1048" s="21">
        <v>9.47466641664505E-2</v>
      </c>
      <c r="DD1048" s="21">
        <v>9.8340645432472229E-2</v>
      </c>
      <c r="DE1048" s="21">
        <v>8.4402319043874741E-3</v>
      </c>
      <c r="DF1048" s="21">
        <v>0.12007592618465424</v>
      </c>
      <c r="DG1048" s="21">
        <v>3.6418188363313675E-2</v>
      </c>
      <c r="DH1048" s="21">
        <v>-0.13202810287475586</v>
      </c>
      <c r="DI1048" s="21">
        <v>-4.8219375312328339E-3</v>
      </c>
      <c r="DJ1048" s="21">
        <v>4.1554894298315048E-2</v>
      </c>
      <c r="DK1048" s="21">
        <v>9.348393976688385E-2</v>
      </c>
      <c r="DL1048" s="21">
        <v>0.27630078792572021</v>
      </c>
      <c r="DM1048" s="21">
        <v>1.5912778377532959</v>
      </c>
      <c r="DN1048" s="21">
        <v>1.552419900894165</v>
      </c>
      <c r="DO1048" s="21">
        <v>1.4664448499679565</v>
      </c>
      <c r="DP1048" s="21">
        <v>1.3298983573913574</v>
      </c>
      <c r="DQ1048" s="21">
        <v>0.35734540224075317</v>
      </c>
      <c r="DR1048" s="21">
        <v>0.16486261785030365</v>
      </c>
      <c r="DS1048" s="21">
        <v>-0.12914085388183594</v>
      </c>
      <c r="DT1048" s="21">
        <v>-0.23123092949390411</v>
      </c>
      <c r="DU1048" s="21">
        <v>-9.1230481863021851E-2</v>
      </c>
      <c r="DV1048" s="21">
        <v>-9.1130703687667847E-2</v>
      </c>
      <c r="DW1048" s="21">
        <v>0.13910181820392609</v>
      </c>
      <c r="DX1048" s="21">
        <v>0.19950054585933685</v>
      </c>
      <c r="DY1048" s="21">
        <v>0.22980684041976929</v>
      </c>
      <c r="DZ1048" s="21">
        <v>0.14848354458808899</v>
      </c>
      <c r="EA1048" s="21">
        <v>0.17922899127006531</v>
      </c>
      <c r="EB1048" s="21">
        <v>0.18448680639266968</v>
      </c>
      <c r="EC1048" s="21">
        <v>9.4933182001113892E-2</v>
      </c>
      <c r="ED1048" s="21">
        <v>0.2214871346950531</v>
      </c>
      <c r="EE1048" s="21">
        <v>0.1662253737449646</v>
      </c>
      <c r="EF1048" s="21">
        <v>1.5236318111419678E-2</v>
      </c>
      <c r="EG1048" s="21">
        <v>0.16655056178569794</v>
      </c>
      <c r="EH1048" s="21">
        <v>0.24300065636634827</v>
      </c>
      <c r="EI1048" s="21">
        <v>0.30141609907150269</v>
      </c>
      <c r="EJ1048" s="21">
        <v>0.4938887357711792</v>
      </c>
      <c r="EK1048" s="21">
        <v>1.8021036386489868</v>
      </c>
      <c r="EL1048" s="21">
        <v>1.7676807641983032</v>
      </c>
      <c r="EM1048" s="21">
        <v>1.6744669675827026</v>
      </c>
      <c r="EN1048" s="21">
        <v>1.513003945350647</v>
      </c>
      <c r="EO1048" s="21">
        <v>0.53744637966156006</v>
      </c>
      <c r="EP1048" s="21">
        <v>0.33094704151153564</v>
      </c>
      <c r="EQ1048" s="21">
        <v>4.0312789380550385E-2</v>
      </c>
      <c r="ER1048" s="21">
        <v>-7.3917962610721588E-2</v>
      </c>
      <c r="ES1048" s="21">
        <v>5.4477810859680176E-2</v>
      </c>
      <c r="ET1048" s="21">
        <v>4.4181562960147858E-2</v>
      </c>
      <c r="EU1048" s="21">
        <v>71.541437323043183</v>
      </c>
      <c r="EV1048" s="21">
        <v>70.993973067495901</v>
      </c>
      <c r="EW1048" s="21">
        <v>71.021099351336034</v>
      </c>
      <c r="EX1048" s="21">
        <v>70.696844928032533</v>
      </c>
      <c r="EY1048" s="21">
        <v>71.497013895235753</v>
      </c>
      <c r="EZ1048" s="21">
        <v>72.217067179008694</v>
      </c>
      <c r="FA1048" s="21">
        <v>72.145112473810627</v>
      </c>
      <c r="FB1048" s="21">
        <v>73.692982785589095</v>
      </c>
      <c r="FC1048" s="21">
        <v>78.886432159163945</v>
      </c>
      <c r="FD1048" s="21">
        <v>83.592054001774244</v>
      </c>
      <c r="FE1048" s="21">
        <v>90.796688167096221</v>
      </c>
      <c r="FF1048" s="21">
        <v>94.283136892326695</v>
      </c>
      <c r="FG1048" s="21">
        <v>96.133672794807651</v>
      </c>
      <c r="FH1048" s="21">
        <v>96.159947928930094</v>
      </c>
      <c r="FI1048" s="21">
        <v>91.469645586967616</v>
      </c>
      <c r="FJ1048" s="21">
        <v>88.732069218371706</v>
      </c>
      <c r="FK1048" s="21">
        <v>87.580701097102093</v>
      </c>
      <c r="FL1048" s="21">
        <v>87.086442619676603</v>
      </c>
      <c r="FM1048" s="21">
        <v>85.33721509300662</v>
      </c>
      <c r="FN1048" s="21">
        <v>81.042109802979866</v>
      </c>
      <c r="FO1048" s="21">
        <v>77.543401612724324</v>
      </c>
      <c r="FP1048" s="21">
        <v>75.547641596823581</v>
      </c>
      <c r="FQ1048" s="21">
        <v>74.591942362165113</v>
      </c>
      <c r="FR1048" s="21">
        <v>74.032129824987578</v>
      </c>
      <c r="FS1048" s="21">
        <v>2.4217374324798584</v>
      </c>
      <c r="FT1048" s="21"/>
      <c r="FU1048" s="21">
        <v>0.22509559988975525</v>
      </c>
      <c r="FV1048" t="s">
        <v>294</v>
      </c>
      <c r="FW1048" s="21"/>
      <c r="FX1048">
        <f t="shared" si="48"/>
        <v>11.342554092407227</v>
      </c>
      <c r="FY1048">
        <f t="shared" si="49"/>
        <v>0.51227726936340334</v>
      </c>
      <c r="FZ1048">
        <f t="shared" si="50"/>
        <v>83.717974045097918</v>
      </c>
    </row>
    <row r="1049" spans="1:182" x14ac:dyDescent="0.2">
      <c r="A1049" t="s">
        <v>227</v>
      </c>
      <c r="B1049" t="s">
        <v>0</v>
      </c>
      <c r="C1049" t="s">
        <v>261</v>
      </c>
      <c r="D1049" t="s">
        <v>272</v>
      </c>
      <c r="E1049" t="s">
        <v>219</v>
      </c>
      <c r="F1049" s="21">
        <v>15349</v>
      </c>
      <c r="G1049" s="21">
        <v>15.597434997558594</v>
      </c>
      <c r="H1049" s="21">
        <v>13.978344917297363</v>
      </c>
      <c r="I1049" s="21">
        <v>12.788407325744629</v>
      </c>
      <c r="J1049" s="21">
        <v>11.92723274230957</v>
      </c>
      <c r="K1049" s="21">
        <v>11.286128997802734</v>
      </c>
      <c r="L1049" s="21">
        <v>11.098390579223633</v>
      </c>
      <c r="M1049" s="21">
        <v>11.393833160400391</v>
      </c>
      <c r="N1049" s="21">
        <v>11.532832145690918</v>
      </c>
      <c r="O1049" s="21">
        <v>10.939718246459961</v>
      </c>
      <c r="P1049" s="21">
        <v>10.341935157775879</v>
      </c>
      <c r="Q1049" s="21">
        <v>10.267309188842773</v>
      </c>
      <c r="R1049" s="21">
        <v>10.863286972045898</v>
      </c>
      <c r="S1049" s="21">
        <v>12.294589996337891</v>
      </c>
      <c r="T1049" s="21">
        <v>13.750782012939453</v>
      </c>
      <c r="U1049" s="21">
        <v>15.185478210449219</v>
      </c>
      <c r="V1049" s="21">
        <v>17.610370635986328</v>
      </c>
      <c r="W1049" s="21">
        <v>19.91203498840332</v>
      </c>
      <c r="X1049" s="21">
        <v>22.562088012695313</v>
      </c>
      <c r="Y1049" s="21">
        <v>23.797492980957031</v>
      </c>
      <c r="Z1049" s="21">
        <v>23.929988861083984</v>
      </c>
      <c r="AA1049" s="21">
        <v>23.797473907470703</v>
      </c>
      <c r="AB1049" s="21">
        <v>22.856912612915039</v>
      </c>
      <c r="AC1049" s="21">
        <v>20.286611557006836</v>
      </c>
      <c r="AD1049" s="21">
        <v>17.459453582763672</v>
      </c>
      <c r="AE1049" s="21">
        <v>-0.72988760471343994</v>
      </c>
      <c r="AF1049" s="21">
        <v>-0.49351996183395386</v>
      </c>
      <c r="AG1049" s="21">
        <v>-0.3020724356174469</v>
      </c>
      <c r="AH1049" s="21">
        <v>-0.16481795907020569</v>
      </c>
      <c r="AI1049" s="21">
        <v>-0.19116020202636719</v>
      </c>
      <c r="AJ1049" s="21">
        <v>-0.16526180505752563</v>
      </c>
      <c r="AK1049" s="21">
        <v>-2.7918785810470581E-2</v>
      </c>
      <c r="AL1049" s="21">
        <v>-8.7495677173137665E-2</v>
      </c>
      <c r="AM1049" s="21">
        <v>-0.3751450777053833</v>
      </c>
      <c r="AN1049" s="21">
        <v>-0.3392825722694397</v>
      </c>
      <c r="AO1049" s="21">
        <v>-0.51841294765472412</v>
      </c>
      <c r="AP1049" s="21">
        <v>-0.91412532329559326</v>
      </c>
      <c r="AQ1049" s="21">
        <v>-0.85854935646057129</v>
      </c>
      <c r="AR1049" s="21">
        <v>-0.85294568538665771</v>
      </c>
      <c r="AS1049" s="21">
        <v>2.1084907054901123</v>
      </c>
      <c r="AT1049" s="21">
        <v>2.52085280418396</v>
      </c>
      <c r="AU1049" s="21">
        <v>2.285879373550415</v>
      </c>
      <c r="AV1049" s="21">
        <v>1.7833969593048096</v>
      </c>
      <c r="AW1049" s="21">
        <v>4.8559963703155518E-2</v>
      </c>
      <c r="AX1049" s="21">
        <v>6.24379962682724E-2</v>
      </c>
      <c r="AY1049" s="21">
        <v>-0.37280511856079102</v>
      </c>
      <c r="AZ1049" s="21">
        <v>-1.0747693777084351</v>
      </c>
      <c r="BA1049" s="21">
        <v>-1.2791643142700195</v>
      </c>
      <c r="BB1049" s="21">
        <v>-0.83949565887451172</v>
      </c>
      <c r="BC1049" s="21">
        <v>-0.54815429449081421</v>
      </c>
      <c r="BD1049" s="21">
        <v>-0.34529805183410645</v>
      </c>
      <c r="BE1049" s="21">
        <v>-0.16036899387836456</v>
      </c>
      <c r="BF1049" s="21">
        <v>-3.5290826112031937E-2</v>
      </c>
      <c r="BG1049" s="21">
        <v>-7.4715286493301392E-2</v>
      </c>
      <c r="BH1049" s="21">
        <v>-5.5469106882810593E-2</v>
      </c>
      <c r="BI1049" s="21">
        <v>8.2585342228412628E-2</v>
      </c>
      <c r="BJ1049" s="21">
        <v>5.121288076043129E-2</v>
      </c>
      <c r="BK1049" s="21">
        <v>-0.21442762017250061</v>
      </c>
      <c r="BL1049" s="21">
        <v>-0.14560061693191528</v>
      </c>
      <c r="BM1049" s="21">
        <v>-0.29194268584251404</v>
      </c>
      <c r="BN1049" s="21">
        <v>-0.66780382394790649</v>
      </c>
      <c r="BO1049" s="21">
        <v>-0.59954327344894409</v>
      </c>
      <c r="BP1049" s="21">
        <v>-0.57511812448501587</v>
      </c>
      <c r="BQ1049" s="21">
        <v>2.3639850616455078</v>
      </c>
      <c r="BR1049" s="21">
        <v>2.7753276824951172</v>
      </c>
      <c r="BS1049" s="21">
        <v>2.5454235076904297</v>
      </c>
      <c r="BT1049" s="21">
        <v>2.0311322212219238</v>
      </c>
      <c r="BU1049" s="21">
        <v>0.30311799049377441</v>
      </c>
      <c r="BV1049" s="21">
        <v>0.30416202545166016</v>
      </c>
      <c r="BW1049" s="21">
        <v>-0.14895834028720856</v>
      </c>
      <c r="BX1049" s="21">
        <v>-0.85764390230178833</v>
      </c>
      <c r="BY1049" s="21">
        <v>-1.0714460611343384</v>
      </c>
      <c r="BZ1049" s="21">
        <v>-0.64423877000808716</v>
      </c>
      <c r="CA1049" s="21">
        <v>-0.4222862720489502</v>
      </c>
      <c r="CB1049" s="21">
        <v>-0.24264000356197357</v>
      </c>
      <c r="CC1049" s="21">
        <v>-6.222563236951828E-2</v>
      </c>
      <c r="CD1049" s="21">
        <v>5.4419271647930145E-2</v>
      </c>
      <c r="CE1049" s="21">
        <v>5.9341154992580414E-3</v>
      </c>
      <c r="CF1049" s="21">
        <v>2.0572986453771591E-2</v>
      </c>
      <c r="CG1049" s="21">
        <v>0.15912015736103058</v>
      </c>
      <c r="CH1049" s="21">
        <v>0.14728200435638428</v>
      </c>
      <c r="CI1049" s="21">
        <v>-0.10311522334814072</v>
      </c>
      <c r="CJ1049" s="21">
        <v>-1.1457100510597229E-2</v>
      </c>
      <c r="CK1049" s="21">
        <v>-0.13509006798267365</v>
      </c>
      <c r="CL1049" s="21">
        <v>-0.49720233678817749</v>
      </c>
      <c r="CM1049" s="21">
        <v>-0.42015641927719116</v>
      </c>
      <c r="CN1049" s="21">
        <v>-0.38269561529159546</v>
      </c>
      <c r="CO1049" s="21">
        <v>2.5409393310546875</v>
      </c>
      <c r="CP1049" s="21">
        <v>2.9515759944915771</v>
      </c>
      <c r="CQ1049" s="21">
        <v>2.7251830101013184</v>
      </c>
      <c r="CR1049" s="21">
        <v>2.2027130126953125</v>
      </c>
      <c r="CS1049" s="21">
        <v>0.4794241189956665</v>
      </c>
      <c r="CT1049" s="21">
        <v>0.47157937288284302</v>
      </c>
      <c r="CU1049" s="21">
        <v>6.0772597789764404E-3</v>
      </c>
      <c r="CV1049" s="21">
        <v>-0.70726346969604492</v>
      </c>
      <c r="CW1049" s="21">
        <v>-0.92758095264434814</v>
      </c>
      <c r="CX1049" s="21">
        <v>-0.50900435447692871</v>
      </c>
      <c r="CY1049" s="21">
        <v>-0.29641830921173096</v>
      </c>
      <c r="CZ1049" s="21">
        <v>-0.1399819552898407</v>
      </c>
      <c r="DA1049" s="21">
        <v>3.5917732864618301E-2</v>
      </c>
      <c r="DB1049" s="21">
        <v>0.14412936568260193</v>
      </c>
      <c r="DC1049" s="21">
        <v>8.6583517491817474E-2</v>
      </c>
      <c r="DD1049" s="21">
        <v>9.6615076065063477E-2</v>
      </c>
      <c r="DE1049" s="21">
        <v>0.23565496504306793</v>
      </c>
      <c r="DF1049" s="21">
        <v>0.24335113167762756</v>
      </c>
      <c r="DG1049" s="21">
        <v>8.1971827894449234E-3</v>
      </c>
      <c r="DH1049" s="21">
        <v>0.12268641591072083</v>
      </c>
      <c r="DI1049" s="21">
        <v>2.1762557327747345E-2</v>
      </c>
      <c r="DJ1049" s="21">
        <v>-0.3266008198261261</v>
      </c>
      <c r="DK1049" s="21">
        <v>-0.24076955020427704</v>
      </c>
      <c r="DL1049" s="21">
        <v>-0.19027309119701385</v>
      </c>
      <c r="DM1049" s="21">
        <v>2.7178938388824463</v>
      </c>
      <c r="DN1049" s="21">
        <v>3.1278243064880371</v>
      </c>
      <c r="DO1049" s="21">
        <v>2.904942512512207</v>
      </c>
      <c r="DP1049" s="21">
        <v>2.3742935657501221</v>
      </c>
      <c r="DQ1049" s="21">
        <v>0.65573024749755859</v>
      </c>
      <c r="DR1049" s="21">
        <v>0.63899672031402588</v>
      </c>
      <c r="DS1049" s="21">
        <v>0.16111285984516144</v>
      </c>
      <c r="DT1049" s="21">
        <v>-0.55688297748565674</v>
      </c>
      <c r="DU1049" s="21">
        <v>-0.78371584415435791</v>
      </c>
      <c r="DV1049" s="21">
        <v>-0.37376999855041504</v>
      </c>
      <c r="DW1049" s="21">
        <v>-0.11468493938446045</v>
      </c>
      <c r="DX1049" s="21">
        <v>8.2399453967809677E-3</v>
      </c>
      <c r="DY1049" s="21">
        <v>0.17762115597724915</v>
      </c>
      <c r="DZ1049" s="21">
        <v>0.27365648746490479</v>
      </c>
      <c r="EA1049" s="21">
        <v>0.20302845537662506</v>
      </c>
      <c r="EB1049" s="21">
        <v>0.20640778541564941</v>
      </c>
      <c r="EC1049" s="21">
        <v>0.34615910053253174</v>
      </c>
      <c r="ED1049" s="21">
        <v>0.38205969333648682</v>
      </c>
      <c r="EE1049" s="21">
        <v>0.16891461610794067</v>
      </c>
      <c r="EF1049" s="21">
        <v>0.31636834144592285</v>
      </c>
      <c r="EG1049" s="21">
        <v>0.24823282659053802</v>
      </c>
      <c r="EH1049" s="21">
        <v>-8.0279342830181122E-2</v>
      </c>
      <c r="EI1049" s="21">
        <v>1.823657751083374E-2</v>
      </c>
      <c r="EJ1049" s="21">
        <v>8.7554477155208588E-2</v>
      </c>
      <c r="EK1049" s="21">
        <v>2.9733881950378418</v>
      </c>
      <c r="EL1049" s="21">
        <v>3.3822994232177734</v>
      </c>
      <c r="EM1049" s="21">
        <v>3.1644868850708008</v>
      </c>
      <c r="EN1049" s="21">
        <v>2.6220288276672363</v>
      </c>
      <c r="EO1049" s="21">
        <v>0.91028833389282227</v>
      </c>
      <c r="EP1049" s="21">
        <v>0.88072073459625244</v>
      </c>
      <c r="EQ1049" s="21">
        <v>0.3849596381187439</v>
      </c>
      <c r="ER1049" s="21">
        <v>-0.33975747227668762</v>
      </c>
      <c r="ES1049" s="21">
        <v>-0.57599753141403198</v>
      </c>
      <c r="ET1049" s="21">
        <v>-0.1785130649805069</v>
      </c>
      <c r="EU1049" s="21">
        <v>73.306801707412731</v>
      </c>
      <c r="EV1049" s="21">
        <v>73.198759488185246</v>
      </c>
      <c r="EW1049" s="21">
        <v>72.628161337511543</v>
      </c>
      <c r="EX1049" s="21">
        <v>72.751937840860805</v>
      </c>
      <c r="EY1049" s="21">
        <v>72.280418504355467</v>
      </c>
      <c r="EZ1049" s="21">
        <v>72.17527840187033</v>
      </c>
      <c r="FA1049" s="21">
        <v>71.370034746894135</v>
      </c>
      <c r="FB1049" s="21">
        <v>71.837471536179919</v>
      </c>
      <c r="FC1049" s="21">
        <v>76.010019875355624</v>
      </c>
      <c r="FD1049" s="21">
        <v>80.88440183276299</v>
      </c>
      <c r="FE1049" s="21">
        <v>84.592610545030695</v>
      </c>
      <c r="FF1049" s="21">
        <v>86.614370515194452</v>
      </c>
      <c r="FG1049" s="21">
        <v>87.190160769858309</v>
      </c>
      <c r="FH1049" s="21">
        <v>86.731476872912822</v>
      </c>
      <c r="FI1049" s="21">
        <v>87.083539295339435</v>
      </c>
      <c r="FJ1049" s="21">
        <v>86.792018874226358</v>
      </c>
      <c r="FK1049" s="21">
        <v>86.506036450617614</v>
      </c>
      <c r="FL1049" s="21">
        <v>85.288695233801263</v>
      </c>
      <c r="FM1049" s="21">
        <v>83.104956412472248</v>
      </c>
      <c r="FN1049" s="21">
        <v>78.937035455914355</v>
      </c>
      <c r="FO1049" s="21">
        <v>75.440059205811451</v>
      </c>
      <c r="FP1049" s="21">
        <v>74.382711166589601</v>
      </c>
      <c r="FQ1049" s="21">
        <v>73.847577124793276</v>
      </c>
      <c r="FR1049" s="21">
        <v>72.906607198221252</v>
      </c>
      <c r="FS1049" s="21">
        <v>3.239201545715332</v>
      </c>
      <c r="FT1049" s="21"/>
      <c r="FU1049" s="21">
        <v>0.27424439787864685</v>
      </c>
      <c r="FV1049" t="s">
        <v>294</v>
      </c>
      <c r="FW1049" s="21"/>
      <c r="FX1049">
        <f t="shared" si="48"/>
        <v>22.799815750122072</v>
      </c>
      <c r="FY1049">
        <f t="shared" si="49"/>
        <v>1.1769953548908234</v>
      </c>
      <c r="FZ1049">
        <f t="shared" si="50"/>
        <v>81.855356551723375</v>
      </c>
    </row>
    <row r="1050" spans="1:182" x14ac:dyDescent="0.2">
      <c r="A1050" t="s">
        <v>227</v>
      </c>
      <c r="B1050" t="s">
        <v>0</v>
      </c>
      <c r="C1050" t="s">
        <v>261</v>
      </c>
      <c r="D1050" t="s">
        <v>272</v>
      </c>
      <c r="E1050" t="s">
        <v>220</v>
      </c>
      <c r="F1050" s="21">
        <v>9349</v>
      </c>
      <c r="G1050" s="21">
        <v>8.4348573684692383</v>
      </c>
      <c r="H1050" s="21">
        <v>7.5928425788879395</v>
      </c>
      <c r="I1050" s="21">
        <v>6.9912643432617188</v>
      </c>
      <c r="J1050" s="21">
        <v>6.5023670196533203</v>
      </c>
      <c r="K1050" s="21">
        <v>6.1992149353027344</v>
      </c>
      <c r="L1050" s="21">
        <v>6.0364327430725098</v>
      </c>
      <c r="M1050" s="21">
        <v>6.3011016845703125</v>
      </c>
      <c r="N1050" s="21">
        <v>6.5117383003234863</v>
      </c>
      <c r="O1050" s="21">
        <v>6.2746086120605469</v>
      </c>
      <c r="P1050" s="21">
        <v>6.0440607070922852</v>
      </c>
      <c r="Q1050" s="21">
        <v>5.9793453216552734</v>
      </c>
      <c r="R1050" s="21">
        <v>5.9351463317871094</v>
      </c>
      <c r="S1050" s="21">
        <v>6.4144368171691895</v>
      </c>
      <c r="T1050" s="21">
        <v>7.0855979919433594</v>
      </c>
      <c r="U1050" s="21">
        <v>7.6009626388549805</v>
      </c>
      <c r="V1050" s="21">
        <v>8.7492341995239258</v>
      </c>
      <c r="W1050" s="21">
        <v>9.9434289932250977</v>
      </c>
      <c r="X1050" s="21">
        <v>11.284285545349121</v>
      </c>
      <c r="Y1050" s="21">
        <v>12.135075569152832</v>
      </c>
      <c r="Z1050" s="21">
        <v>12.485509872436523</v>
      </c>
      <c r="AA1050" s="21">
        <v>12.744102478027344</v>
      </c>
      <c r="AB1050" s="21">
        <v>12.385125160217285</v>
      </c>
      <c r="AC1050" s="21">
        <v>11.099250793457031</v>
      </c>
      <c r="AD1050" s="21">
        <v>9.6535110473632813</v>
      </c>
      <c r="AE1050" s="21">
        <v>-0.39851516485214233</v>
      </c>
      <c r="AF1050" s="21">
        <v>-0.27135348320007324</v>
      </c>
      <c r="AG1050" s="21">
        <v>-0.14770302176475525</v>
      </c>
      <c r="AH1050" s="21">
        <v>-9.3450568616390228E-2</v>
      </c>
      <c r="AI1050" s="21">
        <v>-5.4501954466104507E-2</v>
      </c>
      <c r="AJ1050" s="21">
        <v>-8.5711658000946045E-2</v>
      </c>
      <c r="AK1050" s="21">
        <v>3.5645421594381332E-2</v>
      </c>
      <c r="AL1050" s="21">
        <v>1.6820354387164116E-2</v>
      </c>
      <c r="AM1050" s="21">
        <v>-0.1186513751745224</v>
      </c>
      <c r="AN1050" s="21">
        <v>-3.0795827507972717E-2</v>
      </c>
      <c r="AO1050" s="21">
        <v>-5.1143068820238113E-2</v>
      </c>
      <c r="AP1050" s="21">
        <v>-0.4325239360332489</v>
      </c>
      <c r="AQ1050" s="21">
        <v>-0.53545033931732178</v>
      </c>
      <c r="AR1050" s="21">
        <v>-0.39047682285308838</v>
      </c>
      <c r="AS1050" s="21">
        <v>0.85551232099533081</v>
      </c>
      <c r="AT1050" s="21">
        <v>1.1397526264190674</v>
      </c>
      <c r="AU1050" s="21">
        <v>1.0779159069061279</v>
      </c>
      <c r="AV1050" s="21">
        <v>0.85549271106719971</v>
      </c>
      <c r="AW1050" s="21">
        <v>-1.1356964707374573E-2</v>
      </c>
      <c r="AX1050" s="21">
        <v>-3.26351597905159E-2</v>
      </c>
      <c r="AY1050" s="21">
        <v>-0.16844142973423004</v>
      </c>
      <c r="AZ1050" s="21">
        <v>-0.56949025392532349</v>
      </c>
      <c r="BA1050" s="21">
        <v>-0.67618811130523682</v>
      </c>
      <c r="BB1050" s="21">
        <v>-0.43069273233413696</v>
      </c>
      <c r="BC1050" s="21">
        <v>-0.27917379140853882</v>
      </c>
      <c r="BD1050" s="21">
        <v>-0.1734955906867981</v>
      </c>
      <c r="BE1050" s="21">
        <v>-5.317344143986702E-2</v>
      </c>
      <c r="BF1050" s="21">
        <v>-5.7492963969707489E-3</v>
      </c>
      <c r="BG1050" s="21">
        <v>2.0494734868407249E-2</v>
      </c>
      <c r="BH1050" s="21">
        <v>-1.4745784923434258E-2</v>
      </c>
      <c r="BI1050" s="21">
        <v>0.10888106375932693</v>
      </c>
      <c r="BJ1050" s="21">
        <v>0.10426564514636993</v>
      </c>
      <c r="BK1050" s="21">
        <v>-1.1374153196811676E-2</v>
      </c>
      <c r="BL1050" s="21">
        <v>8.9628845453262329E-2</v>
      </c>
      <c r="BM1050" s="21">
        <v>9.4992227852344513E-2</v>
      </c>
      <c r="BN1050" s="21">
        <v>-0.26841986179351807</v>
      </c>
      <c r="BO1050" s="21">
        <v>-0.3607214093208313</v>
      </c>
      <c r="BP1050" s="21">
        <v>-0.21452069282531738</v>
      </c>
      <c r="BQ1050" s="21">
        <v>1.0172414779663086</v>
      </c>
      <c r="BR1050" s="21">
        <v>1.2996138334274292</v>
      </c>
      <c r="BS1050" s="21">
        <v>1.2430044412612915</v>
      </c>
      <c r="BT1050" s="21">
        <v>1.026357889175415</v>
      </c>
      <c r="BU1050" s="21">
        <v>0.15509714186191559</v>
      </c>
      <c r="BV1050" s="21">
        <v>0.12762217223644257</v>
      </c>
      <c r="BW1050" s="21">
        <v>-1.6431353986263275E-2</v>
      </c>
      <c r="BX1050" s="21">
        <v>-0.42583134770393372</v>
      </c>
      <c r="BY1050" s="21">
        <v>-0.54406261444091797</v>
      </c>
      <c r="BZ1050" s="21">
        <v>-0.31090331077575684</v>
      </c>
      <c r="CA1050" s="21">
        <v>-0.19651834666728973</v>
      </c>
      <c r="CB1050" s="21">
        <v>-0.10571952164173126</v>
      </c>
      <c r="CC1050" s="21">
        <v>1.2297453358769417E-2</v>
      </c>
      <c r="CD1050" s="21">
        <v>5.499233677983284E-2</v>
      </c>
      <c r="CE1050" s="21">
        <v>7.2437211871147156E-2</v>
      </c>
      <c r="CF1050" s="21">
        <v>3.440495952963829E-2</v>
      </c>
      <c r="CG1050" s="21">
        <v>0.15960384905338287</v>
      </c>
      <c r="CH1050" s="21">
        <v>0.16482999920845032</v>
      </c>
      <c r="CI1050" s="21">
        <v>6.2925726175308228E-2</v>
      </c>
      <c r="CJ1050" s="21">
        <v>0.17303460836410522</v>
      </c>
      <c r="CK1050" s="21">
        <v>0.19620509445667267</v>
      </c>
      <c r="CL1050" s="21">
        <v>-0.15476188063621521</v>
      </c>
      <c r="CM1050" s="21">
        <v>-0.23970469832420349</v>
      </c>
      <c r="CN1050" s="21">
        <v>-9.2654049396514893E-2</v>
      </c>
      <c r="CO1050" s="21">
        <v>1.1292544603347778</v>
      </c>
      <c r="CP1050" s="21">
        <v>1.4103330373764038</v>
      </c>
      <c r="CQ1050" s="21">
        <v>1.3573441505432129</v>
      </c>
      <c r="CR1050" s="21">
        <v>1.1446986198425293</v>
      </c>
      <c r="CS1050" s="21">
        <v>0.27038273215293884</v>
      </c>
      <c r="CT1050" s="21">
        <v>0.23861591517925262</v>
      </c>
      <c r="CU1050" s="21">
        <v>8.8850356638431549E-2</v>
      </c>
      <c r="CV1050" s="21">
        <v>-0.32633361220359802</v>
      </c>
      <c r="CW1050" s="21">
        <v>-0.45255282521247864</v>
      </c>
      <c r="CX1050" s="21">
        <v>-0.22793754935264587</v>
      </c>
      <c r="CY1050" s="21">
        <v>-0.11386287957429886</v>
      </c>
      <c r="CZ1050" s="21">
        <v>-3.7943437695503235E-2</v>
      </c>
      <c r="DA1050" s="21">
        <v>7.776835560798645E-2</v>
      </c>
      <c r="DB1050" s="21">
        <v>0.11573397368192673</v>
      </c>
      <c r="DC1050" s="21">
        <v>0.12437969446182251</v>
      </c>
      <c r="DD1050" s="21">
        <v>8.3555705845355988E-2</v>
      </c>
      <c r="DE1050" s="21">
        <v>0.21032662689685822</v>
      </c>
      <c r="DF1050" s="21">
        <v>0.22539433836936951</v>
      </c>
      <c r="DG1050" s="21">
        <v>0.13722559809684753</v>
      </c>
      <c r="DH1050" s="21">
        <v>0.25644037127494812</v>
      </c>
      <c r="DI1050" s="21">
        <v>0.29741793870925903</v>
      </c>
      <c r="DJ1050" s="21">
        <v>-4.1103914380073547E-2</v>
      </c>
      <c r="DK1050" s="21">
        <v>-0.11868796497583389</v>
      </c>
      <c r="DL1050" s="21">
        <v>2.9212608933448792E-2</v>
      </c>
      <c r="DM1050" s="21">
        <v>1.2412675619125366</v>
      </c>
      <c r="DN1050" s="21">
        <v>1.521052360534668</v>
      </c>
      <c r="DO1050" s="21">
        <v>1.4716838598251343</v>
      </c>
      <c r="DP1050" s="21">
        <v>1.2630393505096436</v>
      </c>
      <c r="DQ1050" s="21">
        <v>0.38566833734512329</v>
      </c>
      <c r="DR1050" s="21">
        <v>0.34960964322090149</v>
      </c>
      <c r="DS1050" s="21">
        <v>0.19413207471370697</v>
      </c>
      <c r="DT1050" s="21">
        <v>-0.22683586180210114</v>
      </c>
      <c r="DU1050" s="21">
        <v>-0.36104306578636169</v>
      </c>
      <c r="DV1050" s="21">
        <v>-0.14497178792953491</v>
      </c>
      <c r="DW1050" s="21">
        <v>5.4784808307886124E-3</v>
      </c>
      <c r="DX1050" s="21">
        <v>5.9914462268352509E-2</v>
      </c>
      <c r="DY1050" s="21">
        <v>0.17229792475700378</v>
      </c>
      <c r="DZ1050" s="21">
        <v>0.20343524217605591</v>
      </c>
      <c r="EA1050" s="21">
        <v>0.19937637448310852</v>
      </c>
      <c r="EB1050" s="21">
        <v>0.15452156960964203</v>
      </c>
      <c r="EC1050" s="21">
        <v>0.28356227278709412</v>
      </c>
      <c r="ED1050" s="21">
        <v>0.31283962726593018</v>
      </c>
      <c r="EE1050" s="21">
        <v>0.24450281262397766</v>
      </c>
      <c r="EF1050" s="21">
        <v>0.37686502933502197</v>
      </c>
      <c r="EG1050" s="21">
        <v>0.44355326890945435</v>
      </c>
      <c r="EH1050" s="21">
        <v>0.12300015240907669</v>
      </c>
      <c r="EI1050" s="21">
        <v>5.6040957570075989E-2</v>
      </c>
      <c r="EJ1050" s="21">
        <v>0.2051687091588974</v>
      </c>
      <c r="EK1050" s="21">
        <v>1.4029965400695801</v>
      </c>
      <c r="EL1050" s="21">
        <v>1.6809134483337402</v>
      </c>
      <c r="EM1050" s="21">
        <v>1.6367723941802979</v>
      </c>
      <c r="EN1050" s="21">
        <v>1.4339045286178589</v>
      </c>
      <c r="EO1050" s="21">
        <v>0.55212241411209106</v>
      </c>
      <c r="EP1050" s="21">
        <v>0.50986701250076294</v>
      </c>
      <c r="EQ1050" s="21">
        <v>0.34614214301109314</v>
      </c>
      <c r="ER1050" s="21">
        <v>-8.3176963031291962E-2</v>
      </c>
      <c r="ES1050" s="21">
        <v>-0.22891753911972046</v>
      </c>
      <c r="ET1050" s="21">
        <v>-2.5182377547025681E-2</v>
      </c>
      <c r="EU1050" s="21">
        <v>73.372170354178451</v>
      </c>
      <c r="EV1050" s="21">
        <v>73.209798209997956</v>
      </c>
      <c r="EW1050" s="21">
        <v>72.947271413423024</v>
      </c>
      <c r="EX1050" s="21">
        <v>73.057983403333878</v>
      </c>
      <c r="EY1050" s="21">
        <v>72.401693412869705</v>
      </c>
      <c r="EZ1050" s="21">
        <v>72.373626308296309</v>
      </c>
      <c r="FA1050" s="21">
        <v>71.92479435529718</v>
      </c>
      <c r="FB1050" s="21">
        <v>72.274152405849307</v>
      </c>
      <c r="FC1050" s="21">
        <v>75.496255197095564</v>
      </c>
      <c r="FD1050" s="21">
        <v>79.096901956758771</v>
      </c>
      <c r="FE1050" s="21">
        <v>82.594773531138586</v>
      </c>
      <c r="FF1050" s="21">
        <v>84.812311694563121</v>
      </c>
      <c r="FG1050" s="21">
        <v>84.170988788170177</v>
      </c>
      <c r="FH1050" s="21">
        <v>83.755963581642973</v>
      </c>
      <c r="FI1050" s="21">
        <v>84.385364797283884</v>
      </c>
      <c r="FJ1050" s="21">
        <v>84.203475988871375</v>
      </c>
      <c r="FK1050" s="21">
        <v>84.681736577958489</v>
      </c>
      <c r="FL1050" s="21">
        <v>83.580603268735857</v>
      </c>
      <c r="FM1050" s="21">
        <v>81.056481699546225</v>
      </c>
      <c r="FN1050" s="21">
        <v>77.495914292343159</v>
      </c>
      <c r="FO1050" s="21">
        <v>74.680077171182873</v>
      </c>
      <c r="FP1050" s="21">
        <v>74.138830503406012</v>
      </c>
      <c r="FQ1050" s="21">
        <v>73.732078214395059</v>
      </c>
      <c r="FR1050" s="21">
        <v>72.882233614283507</v>
      </c>
      <c r="FS1050" s="21">
        <v>2.0972671508789063</v>
      </c>
      <c r="FT1050" s="21"/>
      <c r="FU1050" s="21">
        <v>0.17640802264213562</v>
      </c>
      <c r="FV1050" t="s">
        <v>294</v>
      </c>
      <c r="FW1050" s="21"/>
      <c r="FX1050">
        <f t="shared" si="48"/>
        <v>11.718480491638184</v>
      </c>
      <c r="FY1050">
        <f t="shared" si="49"/>
        <v>0.61997835487127306</v>
      </c>
      <c r="FZ1050">
        <f t="shared" si="50"/>
        <v>80.29896260195332</v>
      </c>
    </row>
    <row r="1051" spans="1:182" x14ac:dyDescent="0.2">
      <c r="A1051" t="s">
        <v>227</v>
      </c>
      <c r="B1051" t="s">
        <v>0</v>
      </c>
      <c r="C1051" t="s">
        <v>261</v>
      </c>
      <c r="D1051" t="s">
        <v>272</v>
      </c>
      <c r="E1051" t="s">
        <v>221</v>
      </c>
      <c r="F1051" s="21">
        <v>6000</v>
      </c>
      <c r="G1051" s="21">
        <v>7.13531494140625</v>
      </c>
      <c r="H1051" s="21">
        <v>6.3584394454956055</v>
      </c>
      <c r="I1051" s="21">
        <v>5.7731723785400391</v>
      </c>
      <c r="J1051" s="21">
        <v>5.4112653732299805</v>
      </c>
      <c r="K1051" s="21">
        <v>5.0694122314453125</v>
      </c>
      <c r="L1051" s="21">
        <v>5.0395345687866211</v>
      </c>
      <c r="M1051" s="21">
        <v>5.0729465484619141</v>
      </c>
      <c r="N1051" s="21">
        <v>5.0043430328369141</v>
      </c>
      <c r="O1051" s="21">
        <v>4.6323785781860352</v>
      </c>
      <c r="P1051" s="21">
        <v>4.2568960189819336</v>
      </c>
      <c r="Q1051" s="21">
        <v>4.2421927452087402</v>
      </c>
      <c r="R1051" s="21">
        <v>4.8620548248291016</v>
      </c>
      <c r="S1051" s="21">
        <v>5.8087491989135742</v>
      </c>
      <c r="T1051" s="21">
        <v>6.5927205085754395</v>
      </c>
      <c r="U1051" s="21">
        <v>7.4949088096618652</v>
      </c>
      <c r="V1051" s="21">
        <v>8.7653608322143555</v>
      </c>
      <c r="W1051" s="21">
        <v>9.8843059539794922</v>
      </c>
      <c r="X1051" s="21">
        <v>11.181504249572754</v>
      </c>
      <c r="Y1051" s="21">
        <v>11.597114562988281</v>
      </c>
      <c r="Z1051" s="21">
        <v>11.406549453735352</v>
      </c>
      <c r="AA1051" s="21">
        <v>10.998612403869629</v>
      </c>
      <c r="AB1051" s="21">
        <v>10.424565315246582</v>
      </c>
      <c r="AC1051" s="21">
        <v>9.1451225280761719</v>
      </c>
      <c r="AD1051" s="21">
        <v>7.7706518173217773</v>
      </c>
      <c r="AE1051" s="21">
        <v>-0.42739835381507874</v>
      </c>
      <c r="AF1051" s="21">
        <v>-0.30382111668586731</v>
      </c>
      <c r="AG1051" s="21">
        <v>-0.23438380658626556</v>
      </c>
      <c r="AH1051" s="21">
        <v>-0.13203904032707214</v>
      </c>
      <c r="AI1051" s="21">
        <v>-0.19362658262252808</v>
      </c>
      <c r="AJ1051" s="21">
        <v>-0.14145112037658691</v>
      </c>
      <c r="AK1051" s="21">
        <v>-0.12967771291732788</v>
      </c>
      <c r="AL1051" s="21">
        <v>-0.1756635457277298</v>
      </c>
      <c r="AM1051" s="21">
        <v>-0.35584217309951782</v>
      </c>
      <c r="AN1051" s="21">
        <v>-0.42818480730056763</v>
      </c>
      <c r="AO1051" s="21">
        <v>-0.59553718566894531</v>
      </c>
      <c r="AP1051" s="21">
        <v>-0.63645195960998535</v>
      </c>
      <c r="AQ1051" s="21">
        <v>-0.4818270206451416</v>
      </c>
      <c r="AR1051" s="21">
        <v>-0.61456060409545898</v>
      </c>
      <c r="AS1051" s="21">
        <v>1.0842012166976929</v>
      </c>
      <c r="AT1051" s="21">
        <v>1.2078864574432373</v>
      </c>
      <c r="AU1051" s="21">
        <v>1.0670623779296875</v>
      </c>
      <c r="AV1051" s="21">
        <v>0.77441990375518799</v>
      </c>
      <c r="AW1051" s="21">
        <v>-7.5536474585533142E-2</v>
      </c>
      <c r="AX1051" s="21">
        <v>-7.4216127395629883E-3</v>
      </c>
      <c r="AY1051" s="21">
        <v>-0.32550331950187683</v>
      </c>
      <c r="AZ1051" s="21">
        <v>-0.63566642999649048</v>
      </c>
      <c r="BA1051" s="21">
        <v>-0.71757394075393677</v>
      </c>
      <c r="BB1051" s="21">
        <v>-0.50131678581237793</v>
      </c>
      <c r="BC1051" s="21">
        <v>-0.30303263664245605</v>
      </c>
      <c r="BD1051" s="21">
        <v>-0.20041739940643311</v>
      </c>
      <c r="BE1051" s="21">
        <v>-0.13821382820606232</v>
      </c>
      <c r="BF1051" s="21">
        <v>-4.5836355537176132E-2</v>
      </c>
      <c r="BG1051" s="21">
        <v>-0.11300510913133621</v>
      </c>
      <c r="BH1051" s="21">
        <v>-6.2562741339206696E-2</v>
      </c>
      <c r="BI1051" s="21">
        <v>-5.1771938800811768E-2</v>
      </c>
      <c r="BJ1051" s="21">
        <v>-7.6980113983154297E-2</v>
      </c>
      <c r="BK1051" s="21">
        <v>-0.24155627191066742</v>
      </c>
      <c r="BL1051" s="21">
        <v>-0.28311869502067566</v>
      </c>
      <c r="BM1051" s="21">
        <v>-0.43610143661499023</v>
      </c>
      <c r="BN1051" s="21">
        <v>-0.4635196328163147</v>
      </c>
      <c r="BO1051" s="21">
        <v>-0.30092149972915649</v>
      </c>
      <c r="BP1051" s="21">
        <v>-0.41277158260345459</v>
      </c>
      <c r="BQ1051" s="21">
        <v>1.2722240686416626</v>
      </c>
      <c r="BR1051" s="21">
        <v>1.3978224992752075</v>
      </c>
      <c r="BS1051" s="21">
        <v>1.2512141466140747</v>
      </c>
      <c r="BT1051" s="21">
        <v>0.94493263959884644</v>
      </c>
      <c r="BU1051" s="21">
        <v>0.10456570982933044</v>
      </c>
      <c r="BV1051" s="21">
        <v>0.15781164169311523</v>
      </c>
      <c r="BW1051" s="21">
        <v>-0.16999414563179016</v>
      </c>
      <c r="BX1051" s="21">
        <v>-0.47943741083145142</v>
      </c>
      <c r="BY1051" s="21">
        <v>-0.56844556331634521</v>
      </c>
      <c r="BZ1051" s="21">
        <v>-0.36349773406982422</v>
      </c>
      <c r="CA1051" s="21">
        <v>-0.21689733862876892</v>
      </c>
      <c r="CB1051" s="21">
        <v>-0.12880030274391174</v>
      </c>
      <c r="CC1051" s="21">
        <v>-7.1606799960136414E-2</v>
      </c>
      <c r="CD1051" s="21">
        <v>1.3867368921637535E-2</v>
      </c>
      <c r="CE1051" s="21">
        <v>-5.7166911661624908E-2</v>
      </c>
      <c r="CF1051" s="21">
        <v>-7.9248882830142975E-3</v>
      </c>
      <c r="CG1051" s="21">
        <v>2.1853670477867126E-3</v>
      </c>
      <c r="CH1051" s="21">
        <v>-8.632265031337738E-3</v>
      </c>
      <c r="CI1051" s="21">
        <v>-0.1624021977186203</v>
      </c>
      <c r="CJ1051" s="21">
        <v>-0.18264634907245636</v>
      </c>
      <c r="CK1051" s="21">
        <v>-0.32567670941352844</v>
      </c>
      <c r="CL1051" s="21">
        <v>-0.34374722838401794</v>
      </c>
      <c r="CM1051" s="21">
        <v>-0.17562687397003174</v>
      </c>
      <c r="CN1051" s="21">
        <v>-0.27301317453384399</v>
      </c>
      <c r="CO1051" s="21">
        <v>1.4024480581283569</v>
      </c>
      <c r="CP1051" s="21">
        <v>1.5293715000152588</v>
      </c>
      <c r="CQ1051" s="21">
        <v>1.3787572383880615</v>
      </c>
      <c r="CR1051" s="21">
        <v>1.0630291700363159</v>
      </c>
      <c r="CS1051" s="21">
        <v>0.22930394113063812</v>
      </c>
      <c r="CT1051" s="21">
        <v>0.27225169539451599</v>
      </c>
      <c r="CU1051" s="21">
        <v>-6.2288954854011536E-2</v>
      </c>
      <c r="CV1051" s="21">
        <v>-0.37123370170593262</v>
      </c>
      <c r="CW1051" s="21">
        <v>-0.46515968441963196</v>
      </c>
      <c r="CX1051" s="21">
        <v>-0.26804473996162415</v>
      </c>
      <c r="CY1051" s="21">
        <v>-0.13076202571392059</v>
      </c>
      <c r="CZ1051" s="21">
        <v>-5.7183198630809784E-2</v>
      </c>
      <c r="DA1051" s="21">
        <v>-4.9997661262750626E-3</v>
      </c>
      <c r="DB1051" s="21">
        <v>7.3571085929870605E-2</v>
      </c>
      <c r="DC1051" s="21">
        <v>-1.3287216424942017E-3</v>
      </c>
      <c r="DD1051" s="21">
        <v>4.6712964773178101E-2</v>
      </c>
      <c r="DE1051" s="21">
        <v>5.6142672896385193E-2</v>
      </c>
      <c r="DF1051" s="21">
        <v>5.9715583920478821E-2</v>
      </c>
      <c r="DG1051" s="21">
        <v>-8.3248123526573181E-2</v>
      </c>
      <c r="DH1051" s="21">
        <v>-8.2174003124237061E-2</v>
      </c>
      <c r="DI1051" s="21">
        <v>-0.21525198221206665</v>
      </c>
      <c r="DJ1051" s="21">
        <v>-0.22397482395172119</v>
      </c>
      <c r="DK1051" s="21">
        <v>-5.0332251936197281E-2</v>
      </c>
      <c r="DL1051" s="21">
        <v>-0.13325473666191101</v>
      </c>
      <c r="DM1051" s="21">
        <v>1.5326720476150513</v>
      </c>
      <c r="DN1051" s="21">
        <v>1.6609206199645996</v>
      </c>
      <c r="DO1051" s="21">
        <v>1.5063002109527588</v>
      </c>
      <c r="DP1051" s="21">
        <v>1.1811257600784302</v>
      </c>
      <c r="DQ1051" s="21">
        <v>0.3540421724319458</v>
      </c>
      <c r="DR1051" s="21">
        <v>0.38669171929359436</v>
      </c>
      <c r="DS1051" s="21">
        <v>4.541623592376709E-2</v>
      </c>
      <c r="DT1051" s="21">
        <v>-0.26302996277809143</v>
      </c>
      <c r="DU1051" s="21">
        <v>-0.3618738055229187</v>
      </c>
      <c r="DV1051" s="21">
        <v>-0.17259171605110168</v>
      </c>
      <c r="DW1051" s="21">
        <v>-6.3963234424591064E-3</v>
      </c>
      <c r="DX1051" s="21">
        <v>4.6220522373914719E-2</v>
      </c>
      <c r="DY1051" s="21">
        <v>9.1170206665992737E-2</v>
      </c>
      <c r="DZ1051" s="21">
        <v>0.15977378189563751</v>
      </c>
      <c r="EA1051" s="21">
        <v>7.9292766749858856E-2</v>
      </c>
      <c r="EB1051" s="21">
        <v>0.12560135126113892</v>
      </c>
      <c r="EC1051" s="21">
        <v>0.13404844701290131</v>
      </c>
      <c r="ED1051" s="21">
        <v>0.15839901566505432</v>
      </c>
      <c r="EE1051" s="21">
        <v>3.1037785112857819E-2</v>
      </c>
      <c r="EF1051" s="21">
        <v>6.2892094254493713E-2</v>
      </c>
      <c r="EG1051" s="21">
        <v>-5.5816233158111572E-2</v>
      </c>
      <c r="EH1051" s="21">
        <v>-5.1042512059211731E-2</v>
      </c>
      <c r="EI1051" s="21">
        <v>0.13057327270507813</v>
      </c>
      <c r="EJ1051" s="21">
        <v>6.8534247577190399E-2</v>
      </c>
      <c r="EK1051" s="21">
        <v>1.720694899559021</v>
      </c>
      <c r="EL1051" s="21">
        <v>1.8508566617965698</v>
      </c>
      <c r="EM1051" s="21">
        <v>1.6904520988464355</v>
      </c>
      <c r="EN1051" s="21">
        <v>1.3516383171081543</v>
      </c>
      <c r="EO1051" s="21">
        <v>0.53414434194564819</v>
      </c>
      <c r="EP1051" s="21">
        <v>0.5519249439239502</v>
      </c>
      <c r="EQ1051" s="21">
        <v>0.20092540979385376</v>
      </c>
      <c r="ER1051" s="21">
        <v>-0.10680093616247177</v>
      </c>
      <c r="ES1051" s="21">
        <v>-0.21274542808532715</v>
      </c>
      <c r="ET1051" s="21">
        <v>-3.4772716462612152E-2</v>
      </c>
      <c r="EU1051" s="21">
        <v>73.238596036255416</v>
      </c>
      <c r="EV1051" s="21">
        <v>73.188030384063723</v>
      </c>
      <c r="EW1051" s="21">
        <v>72.295470156926399</v>
      </c>
      <c r="EX1051" s="21">
        <v>72.43229337310791</v>
      </c>
      <c r="EY1051" s="21">
        <v>72.152205814361565</v>
      </c>
      <c r="EZ1051" s="21">
        <v>71.96668048858642</v>
      </c>
      <c r="FA1051" s="21">
        <v>70.787464210510251</v>
      </c>
      <c r="FB1051" s="21">
        <v>71.378786094665529</v>
      </c>
      <c r="FC1051" s="21">
        <v>76.55183779907226</v>
      </c>
      <c r="FD1051" s="21">
        <v>82.766313327789305</v>
      </c>
      <c r="FE1051" s="21">
        <v>86.690391040802012</v>
      </c>
      <c r="FF1051" s="21">
        <v>88.50747281265258</v>
      </c>
      <c r="FG1051" s="21">
        <v>90.37011471176146</v>
      </c>
      <c r="FH1051" s="21">
        <v>89.866976402282717</v>
      </c>
      <c r="FI1051" s="21">
        <v>89.9242511138916</v>
      </c>
      <c r="FJ1051" s="21">
        <v>89.520245693206789</v>
      </c>
      <c r="FK1051" s="21">
        <v>88.427389423370357</v>
      </c>
      <c r="FL1051" s="21">
        <v>87.092334991455076</v>
      </c>
      <c r="FM1051" s="21">
        <v>85.264850303649894</v>
      </c>
      <c r="FN1051" s="21">
        <v>80.456941501617436</v>
      </c>
      <c r="FO1051" s="21">
        <v>76.242429416656492</v>
      </c>
      <c r="FP1051" s="21">
        <v>74.642567115783692</v>
      </c>
      <c r="FQ1051" s="21">
        <v>73.971184890747068</v>
      </c>
      <c r="FR1051" s="21">
        <v>72.935396877288809</v>
      </c>
      <c r="FS1051" s="21">
        <v>2.2356820106506348</v>
      </c>
      <c r="FT1051" s="21"/>
      <c r="FU1051" s="21">
        <v>0.19734229147434235</v>
      </c>
      <c r="FV1051" t="s">
        <v>294</v>
      </c>
      <c r="FW1051" s="21"/>
      <c r="FX1051">
        <f t="shared" si="48"/>
        <v>11.013617324829102</v>
      </c>
      <c r="FY1051">
        <f t="shared" si="49"/>
        <v>0.576210618019104</v>
      </c>
      <c r="FZ1051">
        <f t="shared" si="50"/>
        <v>83.496789127349842</v>
      </c>
    </row>
    <row r="1052" spans="1:182" x14ac:dyDescent="0.2">
      <c r="A1052" t="s">
        <v>227</v>
      </c>
      <c r="B1052" t="s">
        <v>0</v>
      </c>
      <c r="C1052" t="s">
        <v>261</v>
      </c>
      <c r="D1052" t="s">
        <v>273</v>
      </c>
      <c r="E1052" t="s">
        <v>219</v>
      </c>
      <c r="F1052" s="21">
        <v>15362</v>
      </c>
      <c r="G1052" s="21">
        <v>15.606454849243164</v>
      </c>
      <c r="H1052" s="21">
        <v>13.932442665100098</v>
      </c>
      <c r="I1052" s="21">
        <v>12.625758171081543</v>
      </c>
      <c r="J1052" s="21">
        <v>11.822578430175781</v>
      </c>
      <c r="K1052" s="21">
        <v>11.191752433776855</v>
      </c>
      <c r="L1052" s="21">
        <v>11.048612594604492</v>
      </c>
      <c r="M1052" s="21">
        <v>11.189862251281738</v>
      </c>
      <c r="N1052" s="21">
        <v>11.254706382751465</v>
      </c>
      <c r="O1052" s="21">
        <v>10.602498054504395</v>
      </c>
      <c r="P1052" s="21">
        <v>9.9334897994995117</v>
      </c>
      <c r="Q1052" s="21">
        <v>10.071958541870117</v>
      </c>
      <c r="R1052" s="21">
        <v>10.378056526184082</v>
      </c>
      <c r="S1052" s="21">
        <v>11.674026489257813</v>
      </c>
      <c r="T1052" s="21">
        <v>13.335611343383789</v>
      </c>
      <c r="U1052" s="21">
        <v>15.922463417053223</v>
      </c>
      <c r="V1052" s="21">
        <v>18.449169158935547</v>
      </c>
      <c r="W1052" s="21">
        <v>19.517578125</v>
      </c>
      <c r="X1052" s="21">
        <v>21.460594177246094</v>
      </c>
      <c r="Y1052" s="21">
        <v>22.184442520141602</v>
      </c>
      <c r="Z1052" s="21">
        <v>22.399251937866211</v>
      </c>
      <c r="AA1052" s="21">
        <v>22.046743392944336</v>
      </c>
      <c r="AB1052" s="21">
        <v>21.270578384399414</v>
      </c>
      <c r="AC1052" s="21">
        <v>18.964963912963867</v>
      </c>
      <c r="AD1052" s="21">
        <v>16.408779144287109</v>
      </c>
      <c r="AE1052" s="21">
        <v>-0.72195357084274292</v>
      </c>
      <c r="AF1052" s="21">
        <v>-0.66171622276306152</v>
      </c>
      <c r="AG1052" s="21">
        <v>-0.51695352792739868</v>
      </c>
      <c r="AH1052" s="21">
        <v>-0.32266995310783386</v>
      </c>
      <c r="AI1052" s="21">
        <v>-0.28518486022949219</v>
      </c>
      <c r="AJ1052" s="21">
        <v>-0.24017384648323059</v>
      </c>
      <c r="AK1052" s="21">
        <v>-0.35243034362792969</v>
      </c>
      <c r="AL1052" s="21">
        <v>-0.13400498032569885</v>
      </c>
      <c r="AM1052" s="21">
        <v>-0.40632927417755127</v>
      </c>
      <c r="AN1052" s="21">
        <v>-0.41163146495819092</v>
      </c>
      <c r="AO1052" s="21">
        <v>-0.30163079500198364</v>
      </c>
      <c r="AP1052" s="21">
        <v>-0.71917951107025146</v>
      </c>
      <c r="AQ1052" s="21">
        <v>-0.76586759090423584</v>
      </c>
      <c r="AR1052" s="21">
        <v>-0.90653514862060547</v>
      </c>
      <c r="AS1052" s="21">
        <v>2.1990885734558105</v>
      </c>
      <c r="AT1052" s="21">
        <v>2.5180268287658691</v>
      </c>
      <c r="AU1052" s="21">
        <v>1.7914811372756958</v>
      </c>
      <c r="AV1052" s="21">
        <v>1.4647016525268555</v>
      </c>
      <c r="AW1052" s="21">
        <v>-6.4722180366516113E-2</v>
      </c>
      <c r="AX1052" s="21">
        <v>-4.2026810348033905E-2</v>
      </c>
      <c r="AY1052" s="21">
        <v>-0.43278175592422485</v>
      </c>
      <c r="AZ1052" s="21">
        <v>-0.63875746726989746</v>
      </c>
      <c r="BA1052" s="21">
        <v>-0.75496280193328857</v>
      </c>
      <c r="BB1052" s="21">
        <v>-0.43361914157867432</v>
      </c>
      <c r="BC1052" s="21">
        <v>-0.54329299926757813</v>
      </c>
      <c r="BD1052" s="21">
        <v>-0.49938833713531494</v>
      </c>
      <c r="BE1052" s="21">
        <v>-0.37528032064437866</v>
      </c>
      <c r="BF1052" s="21">
        <v>-0.19271880388259888</v>
      </c>
      <c r="BG1052" s="21">
        <v>-0.17045959830284119</v>
      </c>
      <c r="BH1052" s="21">
        <v>-0.13168284296989441</v>
      </c>
      <c r="BI1052" s="21">
        <v>-0.23898009955883026</v>
      </c>
      <c r="BJ1052" s="21">
        <v>-4.3904818594455719E-3</v>
      </c>
      <c r="BK1052" s="21">
        <v>-0.24992093443870544</v>
      </c>
      <c r="BL1052" s="21">
        <v>-0.23202210664749146</v>
      </c>
      <c r="BM1052" s="21">
        <v>-8.7854057550430298E-2</v>
      </c>
      <c r="BN1052" s="21">
        <v>-0.47183805704116821</v>
      </c>
      <c r="BO1052" s="21">
        <v>-0.50961166620254517</v>
      </c>
      <c r="BP1052" s="21">
        <v>-0.63871467113494873</v>
      </c>
      <c r="BQ1052" s="21">
        <v>2.4658558368682861</v>
      </c>
      <c r="BR1052" s="21">
        <v>2.7835166454315186</v>
      </c>
      <c r="BS1052" s="21">
        <v>2.039912223815918</v>
      </c>
      <c r="BT1052" s="21">
        <v>1.708040714263916</v>
      </c>
      <c r="BU1052" s="21">
        <v>0.18180173635482788</v>
      </c>
      <c r="BV1052" s="21">
        <v>0.1811148077249527</v>
      </c>
      <c r="BW1052" s="21">
        <v>-0.22980812191963196</v>
      </c>
      <c r="BX1052" s="21">
        <v>-0.44004553556442261</v>
      </c>
      <c r="BY1052" s="21">
        <v>-0.57208716869354248</v>
      </c>
      <c r="BZ1052" s="21">
        <v>-0.27944499254226685</v>
      </c>
      <c r="CA1052" s="21">
        <v>-0.41955319046974182</v>
      </c>
      <c r="CB1052" s="21">
        <v>-0.38696059584617615</v>
      </c>
      <c r="CC1052" s="21">
        <v>-0.27715787291526794</v>
      </c>
      <c r="CD1052" s="21">
        <v>-0.10271503031253815</v>
      </c>
      <c r="CE1052" s="21">
        <v>-9.1001212596893311E-2</v>
      </c>
      <c r="CF1052" s="21">
        <v>-5.6542310863733292E-2</v>
      </c>
      <c r="CG1052" s="21">
        <v>-0.16040480136871338</v>
      </c>
      <c r="CH1052" s="21">
        <v>8.5380122065544128E-2</v>
      </c>
      <c r="CI1052" s="21">
        <v>-0.14159297943115234</v>
      </c>
      <c r="CJ1052" s="21">
        <v>-0.10762521624565125</v>
      </c>
      <c r="CK1052" s="21">
        <v>6.0207068920135498E-2</v>
      </c>
      <c r="CL1052" s="21">
        <v>-0.30053010582923889</v>
      </c>
      <c r="CM1052" s="21">
        <v>-0.33212959766387939</v>
      </c>
      <c r="CN1052" s="21">
        <v>-0.45322304964065552</v>
      </c>
      <c r="CO1052" s="21">
        <v>2.650618314743042</v>
      </c>
      <c r="CP1052" s="21">
        <v>2.9673938751220703</v>
      </c>
      <c r="CQ1052" s="21">
        <v>2.2119748592376709</v>
      </c>
      <c r="CR1052" s="21">
        <v>1.8765766620635986</v>
      </c>
      <c r="CS1052" s="21">
        <v>0.35254344344139099</v>
      </c>
      <c r="CT1052" s="21">
        <v>0.33566200733184814</v>
      </c>
      <c r="CU1052" s="21">
        <v>-8.9229188859462738E-2</v>
      </c>
      <c r="CV1052" s="21">
        <v>-0.30241823196411133</v>
      </c>
      <c r="CW1052" s="21">
        <v>-0.44542795419692993</v>
      </c>
      <c r="CX1052" s="21">
        <v>-0.17266443371772766</v>
      </c>
      <c r="CY1052" s="21">
        <v>-0.29581341147422791</v>
      </c>
      <c r="CZ1052" s="21">
        <v>-0.27453282475471497</v>
      </c>
      <c r="DA1052" s="21">
        <v>-0.17903544008731842</v>
      </c>
      <c r="DB1052" s="21">
        <v>-1.2711253017187119E-2</v>
      </c>
      <c r="DC1052" s="21">
        <v>-1.154283806681633E-2</v>
      </c>
      <c r="DD1052" s="21">
        <v>1.859823614358902E-2</v>
      </c>
      <c r="DE1052" s="21">
        <v>-8.1829488277435303E-2</v>
      </c>
      <c r="DF1052" s="21">
        <v>0.17515073716640472</v>
      </c>
      <c r="DG1052" s="21">
        <v>-3.326503187417984E-2</v>
      </c>
      <c r="DH1052" s="21">
        <v>1.6771674156188965E-2</v>
      </c>
      <c r="DI1052" s="21">
        <v>0.20826819539070129</v>
      </c>
      <c r="DJ1052" s="21">
        <v>-0.12922215461730957</v>
      </c>
      <c r="DK1052" s="21">
        <v>-0.15464755892753601</v>
      </c>
      <c r="DL1052" s="21">
        <v>-0.2677314281463623</v>
      </c>
      <c r="DM1052" s="21">
        <v>2.8353805541992188</v>
      </c>
      <c r="DN1052" s="21">
        <v>3.151270866394043</v>
      </c>
      <c r="DO1052" s="21">
        <v>2.3840374946594238</v>
      </c>
      <c r="DP1052" s="21">
        <v>2.0451123714447021</v>
      </c>
      <c r="DQ1052" s="21">
        <v>0.5232851505279541</v>
      </c>
      <c r="DR1052" s="21">
        <v>0.49020922183990479</v>
      </c>
      <c r="DS1052" s="21">
        <v>5.1349733024835587E-2</v>
      </c>
      <c r="DT1052" s="21">
        <v>-0.16479094326496124</v>
      </c>
      <c r="DU1052" s="21">
        <v>-0.31876879930496216</v>
      </c>
      <c r="DV1052" s="21">
        <v>-6.5883882343769073E-2</v>
      </c>
      <c r="DW1052" s="21">
        <v>-0.11715280264616013</v>
      </c>
      <c r="DX1052" s="21">
        <v>-0.11220500618219376</v>
      </c>
      <c r="DY1052" s="21">
        <v>-3.736221045255661E-2</v>
      </c>
      <c r="DZ1052" s="21">
        <v>0.11723989993333817</v>
      </c>
      <c r="EA1052" s="21">
        <v>0.10318243503570557</v>
      </c>
      <c r="EB1052" s="21">
        <v>0.1270892471075058</v>
      </c>
      <c r="EC1052" s="21">
        <v>3.1620770692825317E-2</v>
      </c>
      <c r="ED1052" s="21">
        <v>0.30476522445678711</v>
      </c>
      <c r="EE1052" s="21">
        <v>0.12314332276582718</v>
      </c>
      <c r="EF1052" s="21">
        <v>0.19638103246688843</v>
      </c>
      <c r="EG1052" s="21">
        <v>0.42204493284225464</v>
      </c>
      <c r="EH1052" s="21">
        <v>0.11811932921409607</v>
      </c>
      <c r="EI1052" s="21">
        <v>0.10160834342241287</v>
      </c>
      <c r="EJ1052" s="21">
        <v>8.8982284069061279E-5</v>
      </c>
      <c r="EK1052" s="21">
        <v>3.1021480560302734</v>
      </c>
      <c r="EL1052" s="21">
        <v>3.4167604446411133</v>
      </c>
      <c r="EM1052" s="21">
        <v>2.6324687004089355</v>
      </c>
      <c r="EN1052" s="21">
        <v>2.2884514331817627</v>
      </c>
      <c r="EO1052" s="21">
        <v>0.7698090672492981</v>
      </c>
      <c r="EP1052" s="21">
        <v>0.71335083246231079</v>
      </c>
      <c r="EQ1052" s="21">
        <v>0.25432339310646057</v>
      </c>
      <c r="ER1052" s="21">
        <v>3.3920995891094208E-2</v>
      </c>
      <c r="ES1052" s="21">
        <v>-0.13589310646057129</v>
      </c>
      <c r="ET1052" s="21">
        <v>8.8290266692638397E-2</v>
      </c>
      <c r="EU1052" s="21">
        <v>72.574669483777058</v>
      </c>
      <c r="EV1052" s="21">
        <v>72.111704172403321</v>
      </c>
      <c r="EW1052" s="21">
        <v>71.536222246493907</v>
      </c>
      <c r="EX1052" s="21">
        <v>71.381033944208284</v>
      </c>
      <c r="EY1052" s="21">
        <v>71.527470544855532</v>
      </c>
      <c r="EZ1052" s="21">
        <v>70.923551946083037</v>
      </c>
      <c r="FA1052" s="21">
        <v>70.946765227206683</v>
      </c>
      <c r="FB1052" s="21">
        <v>71.083251989379761</v>
      </c>
      <c r="FC1052" s="21">
        <v>74.361455156256511</v>
      </c>
      <c r="FD1052" s="21">
        <v>79.656955554606071</v>
      </c>
      <c r="FE1052" s="21">
        <v>83.884020878985879</v>
      </c>
      <c r="FF1052" s="21">
        <v>84.845669793455627</v>
      </c>
      <c r="FG1052" s="21">
        <v>85.922363991446218</v>
      </c>
      <c r="FH1052" s="21">
        <v>87.964243386875381</v>
      </c>
      <c r="FI1052" s="21">
        <v>89.463857808440252</v>
      </c>
      <c r="FJ1052" s="21">
        <v>88.952947151969752</v>
      </c>
      <c r="FK1052" s="21">
        <v>85.747619099983893</v>
      </c>
      <c r="FL1052" s="21">
        <v>81.122251393164589</v>
      </c>
      <c r="FM1052" s="21">
        <v>78.272381396021103</v>
      </c>
      <c r="FN1052" s="21">
        <v>76.312621012964428</v>
      </c>
      <c r="FO1052" s="21">
        <v>74.462702688707097</v>
      </c>
      <c r="FP1052" s="21">
        <v>72.770939960934157</v>
      </c>
      <c r="FQ1052" s="21">
        <v>72.282941574138391</v>
      </c>
      <c r="FR1052" s="21">
        <v>71.974048010586841</v>
      </c>
      <c r="FS1052" s="21">
        <v>2.9827170372009277</v>
      </c>
      <c r="FT1052" s="21"/>
      <c r="FU1052" s="21">
        <v>0.26773720979690552</v>
      </c>
      <c r="FV1052" t="s">
        <v>294</v>
      </c>
      <c r="FW1052" s="21"/>
      <c r="FX1052">
        <f t="shared" si="48"/>
        <v>21.521722030639648</v>
      </c>
      <c r="FY1052">
        <f t="shared" si="49"/>
        <v>0.93750555664300916</v>
      </c>
      <c r="FZ1052">
        <f t="shared" si="50"/>
        <v>79.183515118168231</v>
      </c>
    </row>
    <row r="1053" spans="1:182" x14ac:dyDescent="0.2">
      <c r="A1053" t="s">
        <v>227</v>
      </c>
      <c r="B1053" t="s">
        <v>0</v>
      </c>
      <c r="C1053" t="s">
        <v>261</v>
      </c>
      <c r="D1053" t="s">
        <v>273</v>
      </c>
      <c r="E1053" t="s">
        <v>220</v>
      </c>
      <c r="F1053" s="21">
        <v>9363</v>
      </c>
      <c r="G1053" s="21">
        <v>8.7402305603027344</v>
      </c>
      <c r="H1053" s="21">
        <v>7.9081711769104004</v>
      </c>
      <c r="I1053" s="21">
        <v>7.1383237838745117</v>
      </c>
      <c r="J1053" s="21">
        <v>6.6813225746154785</v>
      </c>
      <c r="K1053" s="21">
        <v>6.4141731262207031</v>
      </c>
      <c r="L1053" s="21">
        <v>6.2796416282653809</v>
      </c>
      <c r="M1053" s="21">
        <v>6.4207372665405273</v>
      </c>
      <c r="N1053" s="21">
        <v>6.5277090072631836</v>
      </c>
      <c r="O1053" s="21">
        <v>6.3136692047119141</v>
      </c>
      <c r="P1053" s="21">
        <v>6.0706472396850586</v>
      </c>
      <c r="Q1053" s="21">
        <v>6.036376953125</v>
      </c>
      <c r="R1053" s="21">
        <v>6.060084342956543</v>
      </c>
      <c r="S1053" s="21">
        <v>6.4048795700073242</v>
      </c>
      <c r="T1053" s="21">
        <v>7.1181621551513672</v>
      </c>
      <c r="U1053" s="21">
        <v>8.1737995147705078</v>
      </c>
      <c r="V1053" s="21">
        <v>9.3710813522338867</v>
      </c>
      <c r="W1053" s="21">
        <v>10.04944896697998</v>
      </c>
      <c r="X1053" s="21">
        <v>11.102756500244141</v>
      </c>
      <c r="Y1053" s="21">
        <v>11.537016868591309</v>
      </c>
      <c r="Z1053" s="21">
        <v>11.97926139831543</v>
      </c>
      <c r="AA1053" s="21">
        <v>11.997482299804688</v>
      </c>
      <c r="AB1053" s="21">
        <v>11.679037094116211</v>
      </c>
      <c r="AC1053" s="21">
        <v>10.448819160461426</v>
      </c>
      <c r="AD1053" s="21">
        <v>9.1355905532836914</v>
      </c>
      <c r="AE1053" s="21">
        <v>-0.38516110181808472</v>
      </c>
      <c r="AF1053" s="21">
        <v>-0.28021770715713501</v>
      </c>
      <c r="AG1053" s="21">
        <v>-0.26450198888778687</v>
      </c>
      <c r="AH1053" s="21">
        <v>-0.17904189229011536</v>
      </c>
      <c r="AI1053" s="21">
        <v>-9.0766116976737976E-2</v>
      </c>
      <c r="AJ1053" s="21">
        <v>-0.11168453097343445</v>
      </c>
      <c r="AK1053" s="21">
        <v>-0.15038928389549255</v>
      </c>
      <c r="AL1053" s="21">
        <v>-0.10976853966712952</v>
      </c>
      <c r="AM1053" s="21">
        <v>-0.21489520370960236</v>
      </c>
      <c r="AN1053" s="21">
        <v>-0.14396867156028748</v>
      </c>
      <c r="AO1053" s="21">
        <v>-0.12376008182764053</v>
      </c>
      <c r="AP1053" s="21">
        <v>-0.36564058065414429</v>
      </c>
      <c r="AQ1053" s="21">
        <v>-0.47218814492225647</v>
      </c>
      <c r="AR1053" s="21">
        <v>-0.47025090456008911</v>
      </c>
      <c r="AS1053" s="21">
        <v>0.90621078014373779</v>
      </c>
      <c r="AT1053" s="21">
        <v>1.0517207384109497</v>
      </c>
      <c r="AU1053" s="21">
        <v>0.85442870855331421</v>
      </c>
      <c r="AV1053" s="21">
        <v>0.75599128007888794</v>
      </c>
      <c r="AW1053" s="21">
        <v>-9.5817312598228455E-2</v>
      </c>
      <c r="AX1053" s="21">
        <v>-5.690949410200119E-2</v>
      </c>
      <c r="AY1053" s="21">
        <v>-0.36831599473953247</v>
      </c>
      <c r="AZ1053" s="21">
        <v>-0.47141256928443909</v>
      </c>
      <c r="BA1053" s="21">
        <v>-0.56376290321350098</v>
      </c>
      <c r="BB1053" s="21">
        <v>-0.33111056685447693</v>
      </c>
      <c r="BC1053" s="21">
        <v>-0.26540845632553101</v>
      </c>
      <c r="BD1053" s="21">
        <v>-0.17088492214679718</v>
      </c>
      <c r="BE1053" s="21">
        <v>-0.16812589764595032</v>
      </c>
      <c r="BF1053" s="21">
        <v>-8.58183354139328E-2</v>
      </c>
      <c r="BG1053" s="21">
        <v>-7.3262322694063187E-3</v>
      </c>
      <c r="BH1053" s="21">
        <v>-3.5374842584133148E-2</v>
      </c>
      <c r="BI1053" s="21">
        <v>-7.1751274168491364E-2</v>
      </c>
      <c r="BJ1053" s="21">
        <v>-2.1906055510044098E-2</v>
      </c>
      <c r="BK1053" s="21">
        <v>-0.1156449168920517</v>
      </c>
      <c r="BL1053" s="21">
        <v>-2.4695590138435364E-2</v>
      </c>
      <c r="BM1053" s="21">
        <v>2.3865826427936554E-2</v>
      </c>
      <c r="BN1053" s="21">
        <v>-0.19337897002696991</v>
      </c>
      <c r="BO1053" s="21">
        <v>-0.29407042264938354</v>
      </c>
      <c r="BP1053" s="21">
        <v>-0.28165626525878906</v>
      </c>
      <c r="BQ1053" s="21">
        <v>1.0851039886474609</v>
      </c>
      <c r="BR1053" s="21">
        <v>1.228097677230835</v>
      </c>
      <c r="BS1053" s="21">
        <v>1.0225735902786255</v>
      </c>
      <c r="BT1053" s="21">
        <v>0.91274106502532959</v>
      </c>
      <c r="BU1053" s="21">
        <v>8.7796494364738464E-2</v>
      </c>
      <c r="BV1053" s="21">
        <v>0.10220487415790558</v>
      </c>
      <c r="BW1053" s="21">
        <v>-0.22870877385139465</v>
      </c>
      <c r="BX1053" s="21">
        <v>-0.33969664573669434</v>
      </c>
      <c r="BY1053" s="21">
        <v>-0.44548377394676208</v>
      </c>
      <c r="BZ1053" s="21">
        <v>-0.22676175832748413</v>
      </c>
      <c r="CA1053" s="21">
        <v>-0.18246814608573914</v>
      </c>
      <c r="CB1053" s="21">
        <v>-9.5161385834217072E-2</v>
      </c>
      <c r="CC1053" s="21">
        <v>-0.10137611627578735</v>
      </c>
      <c r="CD1053" s="21">
        <v>-2.12519820779562E-2</v>
      </c>
      <c r="CE1053" s="21">
        <v>5.0463978201150894E-2</v>
      </c>
      <c r="CF1053" s="21">
        <v>1.7477016896009445E-2</v>
      </c>
      <c r="CG1053" s="21">
        <v>-1.7286829650402069E-2</v>
      </c>
      <c r="CH1053" s="21">
        <v>3.8947239518165588E-2</v>
      </c>
      <c r="CI1053" s="21">
        <v>-4.6904481947422028E-2</v>
      </c>
      <c r="CJ1053" s="21">
        <v>5.7912580668926239E-2</v>
      </c>
      <c r="CK1053" s="21">
        <v>0.12611107528209686</v>
      </c>
      <c r="CL1053" s="21">
        <v>-7.4071116745471954E-2</v>
      </c>
      <c r="CM1053" s="21">
        <v>-0.17070662975311279</v>
      </c>
      <c r="CN1053" s="21">
        <v>-0.15103623270988464</v>
      </c>
      <c r="CO1053" s="21">
        <v>1.2090048789978027</v>
      </c>
      <c r="CP1053" s="21">
        <v>1.3502557277679443</v>
      </c>
      <c r="CQ1053" s="21">
        <v>1.1390302181243896</v>
      </c>
      <c r="CR1053" s="21">
        <v>1.0213055610656738</v>
      </c>
      <c r="CS1053" s="21">
        <v>0.21496684849262238</v>
      </c>
      <c r="CT1053" s="21">
        <v>0.21240699291229248</v>
      </c>
      <c r="CU1053" s="21">
        <v>-0.13201721012592316</v>
      </c>
      <c r="CV1053" s="21">
        <v>-0.24847061932086945</v>
      </c>
      <c r="CW1053" s="21">
        <v>-0.36356401443481445</v>
      </c>
      <c r="CX1053" s="21">
        <v>-0.15449012815952301</v>
      </c>
      <c r="CY1053" s="21">
        <v>-9.9527806043624878E-2</v>
      </c>
      <c r="CZ1053" s="21">
        <v>-1.9437845796346664E-2</v>
      </c>
      <c r="DA1053" s="21">
        <v>-3.4626342356204987E-2</v>
      </c>
      <c r="DB1053" s="21">
        <v>4.3314367532730103E-2</v>
      </c>
      <c r="DC1053" s="21">
        <v>0.10825418680906296</v>
      </c>
      <c r="DD1053" s="21">
        <v>7.0328876376152039E-2</v>
      </c>
      <c r="DE1053" s="21">
        <v>3.7177614867687225E-2</v>
      </c>
      <c r="DF1053" s="21">
        <v>9.9800534546375275E-2</v>
      </c>
      <c r="DG1053" s="21">
        <v>2.183595672249794E-2</v>
      </c>
      <c r="DH1053" s="21">
        <v>0.14052075147628784</v>
      </c>
      <c r="DI1053" s="21">
        <v>0.22835633158683777</v>
      </c>
      <c r="DJ1053" s="21">
        <v>4.5236740261316299E-2</v>
      </c>
      <c r="DK1053" s="21">
        <v>-4.7342833131551743E-2</v>
      </c>
      <c r="DL1053" s="21">
        <v>-2.0416170358657837E-2</v>
      </c>
      <c r="DM1053" s="21">
        <v>1.3329058885574341</v>
      </c>
      <c r="DN1053" s="21">
        <v>1.4724137783050537</v>
      </c>
      <c r="DO1053" s="21">
        <v>1.2554868459701538</v>
      </c>
      <c r="DP1053" s="21">
        <v>1.1298699378967285</v>
      </c>
      <c r="DQ1053" s="21">
        <v>0.34213721752166748</v>
      </c>
      <c r="DR1053" s="21">
        <v>0.32260912656784058</v>
      </c>
      <c r="DS1053" s="21">
        <v>-3.5325661301612854E-2</v>
      </c>
      <c r="DT1053" s="21">
        <v>-0.15724459290504456</v>
      </c>
      <c r="DU1053" s="21">
        <v>-0.28164422512054443</v>
      </c>
      <c r="DV1053" s="21">
        <v>-8.2218483090400696E-2</v>
      </c>
      <c r="DW1053" s="21">
        <v>2.0224850624799728E-2</v>
      </c>
      <c r="DX1053" s="21">
        <v>8.9894920587539673E-2</v>
      </c>
      <c r="DY1053" s="21">
        <v>6.1749730259180069E-2</v>
      </c>
      <c r="DZ1053" s="21">
        <v>0.13653792440891266</v>
      </c>
      <c r="EA1053" s="21">
        <v>0.19169408082962036</v>
      </c>
      <c r="EB1053" s="21">
        <v>0.14663855731487274</v>
      </c>
      <c r="EC1053" s="21">
        <v>0.11581562459468842</v>
      </c>
      <c r="ED1053" s="21">
        <v>0.18766303360462189</v>
      </c>
      <c r="EE1053" s="21">
        <v>0.1210862398147583</v>
      </c>
      <c r="EF1053" s="21">
        <v>0.25979381799697876</v>
      </c>
      <c r="EG1053" s="21">
        <v>0.37598222494125366</v>
      </c>
      <c r="EH1053" s="21">
        <v>0.21749833226203918</v>
      </c>
      <c r="EI1053" s="21">
        <v>0.13077488541603088</v>
      </c>
      <c r="EJ1053" s="21">
        <v>0.16817843914031982</v>
      </c>
      <c r="EK1053" s="21">
        <v>1.5117990970611572</v>
      </c>
      <c r="EL1053" s="21">
        <v>1.6487905979156494</v>
      </c>
      <c r="EM1053" s="21">
        <v>1.4236316680908203</v>
      </c>
      <c r="EN1053" s="21">
        <v>1.2866199016571045</v>
      </c>
      <c r="EO1053" s="21">
        <v>0.52575099468231201</v>
      </c>
      <c r="EP1053" s="21">
        <v>0.48172348737716675</v>
      </c>
      <c r="EQ1053" s="21">
        <v>0.10428158193826675</v>
      </c>
      <c r="ER1053" s="21">
        <v>-2.55286805331707E-2</v>
      </c>
      <c r="ES1053" s="21">
        <v>-0.16336509585380554</v>
      </c>
      <c r="ET1053" s="21">
        <v>2.2130303084850311E-2</v>
      </c>
      <c r="EU1053" s="21">
        <v>72.538474118036575</v>
      </c>
      <c r="EV1053" s="21">
        <v>72.712410217598062</v>
      </c>
      <c r="EW1053" s="21">
        <v>72.200699956755543</v>
      </c>
      <c r="EX1053" s="21">
        <v>72.050523133152097</v>
      </c>
      <c r="EY1053" s="21">
        <v>72.504655566058148</v>
      </c>
      <c r="EZ1053" s="21">
        <v>72.114885295365568</v>
      </c>
      <c r="FA1053" s="21">
        <v>71.83023460133137</v>
      </c>
      <c r="FB1053" s="21">
        <v>72.108963032251594</v>
      </c>
      <c r="FC1053" s="21">
        <v>74.669842396640092</v>
      </c>
      <c r="FD1053" s="21">
        <v>78.612715275715686</v>
      </c>
      <c r="FE1053" s="21">
        <v>82.34386425187391</v>
      </c>
      <c r="FF1053" s="21">
        <v>82.586283127950651</v>
      </c>
      <c r="FG1053" s="21">
        <v>83.49797917033672</v>
      </c>
      <c r="FH1053" s="21">
        <v>86.201981578412557</v>
      </c>
      <c r="FI1053" s="21">
        <v>87.49539510508346</v>
      </c>
      <c r="FJ1053" s="21">
        <v>86.070284425327444</v>
      </c>
      <c r="FK1053" s="21">
        <v>82.506858497301025</v>
      </c>
      <c r="FL1053" s="21">
        <v>78.846780774736715</v>
      </c>
      <c r="FM1053" s="21">
        <v>76.708175281906421</v>
      </c>
      <c r="FN1053" s="21">
        <v>75.671590741292093</v>
      </c>
      <c r="FO1053" s="21">
        <v>74.43746976517312</v>
      </c>
      <c r="FP1053" s="21">
        <v>73.482524177170731</v>
      </c>
      <c r="FQ1053" s="21">
        <v>73.063563943227535</v>
      </c>
      <c r="FR1053" s="21">
        <v>72.324450353418527</v>
      </c>
      <c r="FS1053" s="21">
        <v>1.995225191116333</v>
      </c>
      <c r="FT1053" s="21"/>
      <c r="FU1053" s="21">
        <v>0.17788882553577423</v>
      </c>
      <c r="FV1053" t="s">
        <v>294</v>
      </c>
      <c r="FW1053" s="21"/>
      <c r="FX1053">
        <f t="shared" si="48"/>
        <v>11.33319320678711</v>
      </c>
      <c r="FY1053">
        <f t="shared" si="49"/>
        <v>0.49113848209381106</v>
      </c>
      <c r="FZ1053">
        <f t="shared" si="50"/>
        <v>77.634175012081869</v>
      </c>
    </row>
    <row r="1054" spans="1:182" x14ac:dyDescent="0.2">
      <c r="A1054" t="s">
        <v>227</v>
      </c>
      <c r="B1054" t="s">
        <v>0</v>
      </c>
      <c r="C1054" t="s">
        <v>261</v>
      </c>
      <c r="D1054" t="s">
        <v>273</v>
      </c>
      <c r="E1054" t="s">
        <v>221</v>
      </c>
      <c r="F1054" s="21">
        <v>5999</v>
      </c>
      <c r="G1054" s="21">
        <v>6.8438644409179688</v>
      </c>
      <c r="H1054" s="21">
        <v>5.9948291778564453</v>
      </c>
      <c r="I1054" s="21">
        <v>5.4658856391906738</v>
      </c>
      <c r="J1054" s="21">
        <v>5.1229820251464844</v>
      </c>
      <c r="K1054" s="21">
        <v>4.755650520324707</v>
      </c>
      <c r="L1054" s="21">
        <v>4.7489724159240723</v>
      </c>
      <c r="M1054" s="21">
        <v>4.7507495880126953</v>
      </c>
      <c r="N1054" s="21">
        <v>4.712824821472168</v>
      </c>
      <c r="O1054" s="21">
        <v>4.2752170562744141</v>
      </c>
      <c r="P1054" s="21">
        <v>3.8366913795471191</v>
      </c>
      <c r="Q1054" s="21">
        <v>3.9861979484558105</v>
      </c>
      <c r="R1054" s="21">
        <v>4.2570223808288574</v>
      </c>
      <c r="S1054" s="21">
        <v>5.1994013786315918</v>
      </c>
      <c r="T1054" s="21">
        <v>6.1412677764892578</v>
      </c>
      <c r="U1054" s="21">
        <v>7.6315064430236816</v>
      </c>
      <c r="V1054" s="21">
        <v>8.97418212890625</v>
      </c>
      <c r="W1054" s="21">
        <v>9.3883752822875977</v>
      </c>
      <c r="X1054" s="21">
        <v>10.265523910522461</v>
      </c>
      <c r="Y1054" s="21">
        <v>10.560446739196777</v>
      </c>
      <c r="Z1054" s="21">
        <v>10.358355522155762</v>
      </c>
      <c r="AA1054" s="21">
        <v>10.012576103210449</v>
      </c>
      <c r="AB1054" s="21">
        <v>9.5565462112426758</v>
      </c>
      <c r="AC1054" s="21">
        <v>8.4914588928222656</v>
      </c>
      <c r="AD1054" s="21">
        <v>7.2463579177856445</v>
      </c>
      <c r="AE1054" s="21">
        <v>-0.40578043460845947</v>
      </c>
      <c r="AF1054" s="21">
        <v>-0.46218407154083252</v>
      </c>
      <c r="AG1054" s="21">
        <v>-0.33354616165161133</v>
      </c>
      <c r="AH1054" s="21">
        <v>-0.21910677850246429</v>
      </c>
      <c r="AI1054" s="21">
        <v>-0.27026337385177612</v>
      </c>
      <c r="AJ1054" s="21">
        <v>-0.18937848508358002</v>
      </c>
      <c r="AK1054" s="21">
        <v>-0.2650483250617981</v>
      </c>
      <c r="AL1054" s="21">
        <v>-8.9689493179321289E-2</v>
      </c>
      <c r="AM1054" s="21">
        <v>-0.27744865417480469</v>
      </c>
      <c r="AN1054" s="21">
        <v>-0.37371134757995605</v>
      </c>
      <c r="AO1054" s="21">
        <v>-0.32524427771568298</v>
      </c>
      <c r="AP1054" s="21">
        <v>-0.52022469043731689</v>
      </c>
      <c r="AQ1054" s="21">
        <v>-0.46844875812530518</v>
      </c>
      <c r="AR1054" s="21">
        <v>-0.60865306854248047</v>
      </c>
      <c r="AS1054" s="21">
        <v>1.0933374166488647</v>
      </c>
      <c r="AT1054" s="21">
        <v>1.279452919960022</v>
      </c>
      <c r="AU1054" s="21">
        <v>0.7939910888671875</v>
      </c>
      <c r="AV1054" s="21">
        <v>0.56384122371673584</v>
      </c>
      <c r="AW1054" s="21">
        <v>-0.15526647865772247</v>
      </c>
      <c r="AX1054" s="21">
        <v>-0.13098473846912384</v>
      </c>
      <c r="AY1054" s="21">
        <v>-0.16611520946025848</v>
      </c>
      <c r="AZ1054" s="21">
        <v>-0.27533751726150513</v>
      </c>
      <c r="BA1054" s="21">
        <v>-0.28618824481964111</v>
      </c>
      <c r="BB1054" s="21">
        <v>-0.19049599766731262</v>
      </c>
      <c r="BC1054" s="21">
        <v>-0.29023924469947815</v>
      </c>
      <c r="BD1054" s="21">
        <v>-0.3564918041229248</v>
      </c>
      <c r="BE1054" s="21">
        <v>-0.23702454566955566</v>
      </c>
      <c r="BF1054" s="21">
        <v>-0.13302446901798248</v>
      </c>
      <c r="BG1054" s="21">
        <v>-0.19381424784660339</v>
      </c>
      <c r="BH1054" s="21">
        <v>-0.11838875710964203</v>
      </c>
      <c r="BI1054" s="21">
        <v>-0.19124644994735718</v>
      </c>
      <c r="BJ1054" s="21">
        <v>-3.3337175846099854E-3</v>
      </c>
      <c r="BK1054" s="21">
        <v>-0.16253376007080078</v>
      </c>
      <c r="BL1054" s="21">
        <v>-0.2464941143989563</v>
      </c>
      <c r="BM1054" s="21">
        <v>-0.17378118634223938</v>
      </c>
      <c r="BN1054" s="21">
        <v>-0.34774196147918701</v>
      </c>
      <c r="BO1054" s="21">
        <v>-0.28682965040206909</v>
      </c>
      <c r="BP1054" s="21">
        <v>-0.41819930076599121</v>
      </c>
      <c r="BQ1054" s="21">
        <v>1.2821986675262451</v>
      </c>
      <c r="BR1054" s="21">
        <v>1.4710698127746582</v>
      </c>
      <c r="BS1054" s="21">
        <v>0.96966147422790527</v>
      </c>
      <c r="BT1054" s="21">
        <v>0.73319655656814575</v>
      </c>
      <c r="BU1054" s="21">
        <v>1.2930698692798615E-2</v>
      </c>
      <c r="BV1054" s="21">
        <v>2.2610820829868317E-2</v>
      </c>
      <c r="BW1054" s="21">
        <v>-2.8731569647789001E-2</v>
      </c>
      <c r="BX1054" s="21">
        <v>-0.13572895526885986</v>
      </c>
      <c r="BY1054" s="21">
        <v>-0.15731409192085266</v>
      </c>
      <c r="BZ1054" s="21">
        <v>-8.4037572145462036E-2</v>
      </c>
      <c r="CA1054" s="21">
        <v>-0.21021577715873718</v>
      </c>
      <c r="CB1054" s="21">
        <v>-0.28328964114189148</v>
      </c>
      <c r="CC1054" s="21">
        <v>-0.17017397284507751</v>
      </c>
      <c r="CD1054" s="21">
        <v>-7.3404133319854736E-2</v>
      </c>
      <c r="CE1054" s="21">
        <v>-0.14086583256721497</v>
      </c>
      <c r="CF1054" s="21">
        <v>-6.9221489131450653E-2</v>
      </c>
      <c r="CG1054" s="21">
        <v>-0.14013148844242096</v>
      </c>
      <c r="CH1054" s="21">
        <v>5.6476030498743057E-2</v>
      </c>
      <c r="CI1054" s="21">
        <v>-8.2944050431251526E-2</v>
      </c>
      <c r="CJ1054" s="21">
        <v>-0.15838384628295898</v>
      </c>
      <c r="CK1054" s="21">
        <v>-6.8878322839736938E-2</v>
      </c>
      <c r="CL1054" s="21">
        <v>-0.22828100621700287</v>
      </c>
      <c r="CM1054" s="21">
        <v>-0.16104082763195038</v>
      </c>
      <c r="CN1054" s="21">
        <v>-0.28629159927368164</v>
      </c>
      <c r="CO1054" s="21">
        <v>1.4130034446716309</v>
      </c>
      <c r="CP1054" s="21">
        <v>1.603783130645752</v>
      </c>
      <c r="CQ1054" s="21">
        <v>1.0913301706314087</v>
      </c>
      <c r="CR1054" s="21">
        <v>0.85049158334732056</v>
      </c>
      <c r="CS1054" s="21">
        <v>0.12942355871200562</v>
      </c>
      <c r="CT1054" s="21">
        <v>0.12899062037467957</v>
      </c>
      <c r="CU1054" s="21">
        <v>6.6419929265975952E-2</v>
      </c>
      <c r="CV1054" s="21">
        <v>-3.9036497473716736E-2</v>
      </c>
      <c r="CW1054" s="21">
        <v>-6.8056255578994751E-2</v>
      </c>
      <c r="CX1054" s="21">
        <v>-1.0304789990186691E-2</v>
      </c>
      <c r="CY1054" s="21">
        <v>-0.13019229471683502</v>
      </c>
      <c r="CZ1054" s="21">
        <v>-0.21008747816085815</v>
      </c>
      <c r="DA1054" s="21">
        <v>-0.10332340002059937</v>
      </c>
      <c r="DB1054" s="21">
        <v>-1.3783786445856094E-2</v>
      </c>
      <c r="DC1054" s="21">
        <v>-8.7917417287826538E-2</v>
      </c>
      <c r="DD1054" s="21">
        <v>-2.0054224878549576E-2</v>
      </c>
      <c r="DE1054" s="21">
        <v>-8.9016526937484741E-2</v>
      </c>
      <c r="DF1054" s="21">
        <v>0.1162857785820961</v>
      </c>
      <c r="DG1054" s="21">
        <v>-3.3543407917022705E-3</v>
      </c>
      <c r="DH1054" s="21">
        <v>-7.027357816696167E-2</v>
      </c>
      <c r="DI1054" s="21">
        <v>3.60245481133461E-2</v>
      </c>
      <c r="DJ1054" s="21">
        <v>-0.10882002115249634</v>
      </c>
      <c r="DK1054" s="21">
        <v>-3.525199368596077E-2</v>
      </c>
      <c r="DL1054" s="21">
        <v>-0.15438389778137207</v>
      </c>
      <c r="DM1054" s="21">
        <v>1.5438082218170166</v>
      </c>
      <c r="DN1054" s="21">
        <v>1.7364964485168457</v>
      </c>
      <c r="DO1054" s="21">
        <v>1.2129988670349121</v>
      </c>
      <c r="DP1054" s="21">
        <v>0.96778661012649536</v>
      </c>
      <c r="DQ1054" s="21">
        <v>0.24591641128063202</v>
      </c>
      <c r="DR1054" s="21">
        <v>0.2353704422712326</v>
      </c>
      <c r="DS1054" s="21">
        <v>0.16157141327857971</v>
      </c>
      <c r="DT1054" s="21">
        <v>5.765596404671669E-2</v>
      </c>
      <c r="DU1054" s="21">
        <v>2.1201582625508308E-2</v>
      </c>
      <c r="DV1054" s="21">
        <v>6.3427992165088654E-2</v>
      </c>
      <c r="DW1054" s="21">
        <v>-1.4651112258434296E-2</v>
      </c>
      <c r="DX1054" s="21">
        <v>-0.10439518094062805</v>
      </c>
      <c r="DY1054" s="21">
        <v>-6.8017840385437012E-3</v>
      </c>
      <c r="DZ1054" s="21">
        <v>7.2298519313335419E-2</v>
      </c>
      <c r="EA1054" s="21">
        <v>-1.1468318291008472E-2</v>
      </c>
      <c r="EB1054" s="21">
        <v>5.0935503095388412E-2</v>
      </c>
      <c r="EC1054" s="21">
        <v>-1.5214642509818077E-2</v>
      </c>
      <c r="ED1054" s="21">
        <v>0.202641561627388</v>
      </c>
      <c r="EE1054" s="21">
        <v>0.11156056821346283</v>
      </c>
      <c r="EF1054" s="21">
        <v>5.6943647563457489E-2</v>
      </c>
      <c r="EG1054" s="21">
        <v>0.18748763203620911</v>
      </c>
      <c r="EH1054" s="21">
        <v>6.3662663102149963E-2</v>
      </c>
      <c r="EI1054" s="21">
        <v>0.14636711776256561</v>
      </c>
      <c r="EJ1054" s="21">
        <v>3.6069862544536591E-2</v>
      </c>
      <c r="EK1054" s="21">
        <v>1.7326695919036865</v>
      </c>
      <c r="EL1054" s="21">
        <v>1.9281132221221924</v>
      </c>
      <c r="EM1054" s="21">
        <v>1.3886692523956299</v>
      </c>
      <c r="EN1054" s="21">
        <v>1.1371419429779053</v>
      </c>
      <c r="EO1054" s="21">
        <v>0.41411358118057251</v>
      </c>
      <c r="EP1054" s="21">
        <v>0.38896602392196655</v>
      </c>
      <c r="EQ1054" s="21">
        <v>0.29895508289337158</v>
      </c>
      <c r="ER1054" s="21">
        <v>0.19726452231407166</v>
      </c>
      <c r="ES1054" s="21">
        <v>0.15007573366165161</v>
      </c>
      <c r="ET1054" s="21">
        <v>0.16988641023635864</v>
      </c>
      <c r="EU1054" s="21">
        <v>72.615636575251727</v>
      </c>
      <c r="EV1054" s="21">
        <v>71.480754739742594</v>
      </c>
      <c r="EW1054" s="21">
        <v>70.83882622211928</v>
      </c>
      <c r="EX1054" s="21">
        <v>70.676677324231775</v>
      </c>
      <c r="EY1054" s="21">
        <v>70.49938304155225</v>
      </c>
      <c r="EZ1054" s="21">
        <v>69.669483416913891</v>
      </c>
      <c r="FA1054" s="21">
        <v>70.019151321668033</v>
      </c>
      <c r="FB1054" s="21">
        <v>70.006422230751838</v>
      </c>
      <c r="FC1054" s="21">
        <v>74.035441563156851</v>
      </c>
      <c r="FD1054" s="21">
        <v>80.755842784659663</v>
      </c>
      <c r="FE1054" s="21">
        <v>85.500837251968747</v>
      </c>
      <c r="FF1054" s="21">
        <v>87.220765406498415</v>
      </c>
      <c r="FG1054" s="21">
        <v>88.469631222411579</v>
      </c>
      <c r="FH1054" s="21">
        <v>89.81527481676838</v>
      </c>
      <c r="FI1054" s="21">
        <v>91.536727031562151</v>
      </c>
      <c r="FJ1054" s="21">
        <v>91.99136766248354</v>
      </c>
      <c r="FK1054" s="21">
        <v>89.159512460857741</v>
      </c>
      <c r="FL1054" s="21">
        <v>83.51494079630541</v>
      </c>
      <c r="FM1054" s="21">
        <v>79.914816445441105</v>
      </c>
      <c r="FN1054" s="21">
        <v>76.985009408509825</v>
      </c>
      <c r="FO1054" s="21">
        <v>74.489160910668545</v>
      </c>
      <c r="FP1054" s="21">
        <v>72.02127404204208</v>
      </c>
      <c r="FQ1054" s="21">
        <v>71.461516031683999</v>
      </c>
      <c r="FR1054" s="21">
        <v>71.606856017852749</v>
      </c>
      <c r="FS1054" s="21">
        <v>2.0263862609863281</v>
      </c>
      <c r="FT1054" s="21"/>
      <c r="FU1054" s="21">
        <v>0.1918196976184845</v>
      </c>
      <c r="FV1054" t="s">
        <v>294</v>
      </c>
      <c r="FW1054" s="21"/>
      <c r="FX1054">
        <f t="shared" si="48"/>
        <v>10.117055511474609</v>
      </c>
      <c r="FY1054">
        <f t="shared" si="49"/>
        <v>0.45333117246627808</v>
      </c>
      <c r="FZ1054">
        <f t="shared" si="50"/>
        <v>80.812688004356531</v>
      </c>
    </row>
    <row r="1055" spans="1:182" x14ac:dyDescent="0.2">
      <c r="A1055" t="s">
        <v>227</v>
      </c>
      <c r="B1055" t="s">
        <v>0</v>
      </c>
      <c r="C1055" t="s">
        <v>261</v>
      </c>
      <c r="D1055" t="s">
        <v>275</v>
      </c>
      <c r="E1055" t="s">
        <v>219</v>
      </c>
      <c r="F1055" s="21">
        <v>15489</v>
      </c>
      <c r="G1055" s="21">
        <v>14.299118041992188</v>
      </c>
      <c r="H1055" s="21">
        <v>12.593960762023926</v>
      </c>
      <c r="I1055" s="21">
        <v>11.450019836425781</v>
      </c>
      <c r="J1055" s="21">
        <v>10.517711639404297</v>
      </c>
      <c r="K1055" s="21">
        <v>9.8695402145385742</v>
      </c>
      <c r="L1055" s="21">
        <v>9.7115230560302734</v>
      </c>
      <c r="M1055" s="21">
        <v>10.181318283081055</v>
      </c>
      <c r="N1055" s="21">
        <v>10.059482574462891</v>
      </c>
      <c r="O1055" s="21">
        <v>9.0043630599975586</v>
      </c>
      <c r="P1055" s="21">
        <v>7.3669452667236328</v>
      </c>
      <c r="Q1055" s="21">
        <v>7.1906156539916992</v>
      </c>
      <c r="R1055" s="21">
        <v>8.3148298263549805</v>
      </c>
      <c r="S1055" s="21">
        <v>10.511751174926758</v>
      </c>
      <c r="T1055" s="21">
        <v>13.074680328369141</v>
      </c>
      <c r="U1055" s="21">
        <v>15.978660583496094</v>
      </c>
      <c r="V1055" s="21">
        <v>19.318939208984375</v>
      </c>
      <c r="W1055" s="21">
        <v>22.014829635620117</v>
      </c>
      <c r="X1055" s="21">
        <v>24.677005767822266</v>
      </c>
      <c r="Y1055" s="21">
        <v>25.459480285644531</v>
      </c>
      <c r="Z1055" s="21">
        <v>24.73704719543457</v>
      </c>
      <c r="AA1055" s="21">
        <v>23.198287963867188</v>
      </c>
      <c r="AB1055" s="21">
        <v>21.610622406005859</v>
      </c>
      <c r="AC1055" s="21">
        <v>18.826366424560547</v>
      </c>
      <c r="AD1055" s="21">
        <v>15.734479904174805</v>
      </c>
      <c r="AE1055" s="21">
        <v>-0.54299271106719971</v>
      </c>
      <c r="AF1055" s="21">
        <v>-0.46102222800254822</v>
      </c>
      <c r="AG1055" s="21">
        <v>-0.28019064664840698</v>
      </c>
      <c r="AH1055" s="21">
        <v>-0.27328076958656311</v>
      </c>
      <c r="AI1055" s="21">
        <v>-0.27289474010467529</v>
      </c>
      <c r="AJ1055" s="21">
        <v>-0.27045035362243652</v>
      </c>
      <c r="AK1055" s="21">
        <v>-0.23391629755496979</v>
      </c>
      <c r="AL1055" s="21">
        <v>-0.41379553079605103</v>
      </c>
      <c r="AM1055" s="21">
        <v>-0.26965630054473877</v>
      </c>
      <c r="AN1055" s="21">
        <v>-0.36332109570503235</v>
      </c>
      <c r="AO1055" s="21">
        <v>-0.32726588845252991</v>
      </c>
      <c r="AP1055" s="21">
        <v>-0.38528040051460266</v>
      </c>
      <c r="AQ1055" s="21">
        <v>-0.75487321615219116</v>
      </c>
      <c r="AR1055" s="21">
        <v>-1.2993351221084595</v>
      </c>
      <c r="AS1055" s="21">
        <v>1.8641625642776489</v>
      </c>
      <c r="AT1055" s="21">
        <v>2.2629308700561523</v>
      </c>
      <c r="AU1055" s="21">
        <v>1.9472496509552002</v>
      </c>
      <c r="AV1055" s="21">
        <v>1.7696609497070313</v>
      </c>
      <c r="AW1055" s="21">
        <v>-2.5144085288047791E-2</v>
      </c>
      <c r="AX1055" s="21">
        <v>-0.36996716260910034</v>
      </c>
      <c r="AY1055" s="21">
        <v>-0.45340269804000854</v>
      </c>
      <c r="AZ1055" s="21">
        <v>-0.7001299262046814</v>
      </c>
      <c r="BA1055" s="21">
        <v>-0.71554338932037354</v>
      </c>
      <c r="BB1055" s="21">
        <v>-0.63904297351837158</v>
      </c>
      <c r="BC1055" s="21">
        <v>-0.39865294098854065</v>
      </c>
      <c r="BD1055" s="21">
        <v>-0.32880616188049316</v>
      </c>
      <c r="BE1055" s="21">
        <v>-0.16884155571460724</v>
      </c>
      <c r="BF1055" s="21">
        <v>-0.16588979959487915</v>
      </c>
      <c r="BG1055" s="21">
        <v>-0.17500786483287811</v>
      </c>
      <c r="BH1055" s="21">
        <v>-0.18728329241275787</v>
      </c>
      <c r="BI1055" s="21">
        <v>-0.14310435950756073</v>
      </c>
      <c r="BJ1055" s="21">
        <v>-0.31419277191162109</v>
      </c>
      <c r="BK1055" s="21">
        <v>-0.14678062498569489</v>
      </c>
      <c r="BL1055" s="21">
        <v>-0.21927721798419952</v>
      </c>
      <c r="BM1055" s="21">
        <v>-0.14517930150032043</v>
      </c>
      <c r="BN1055" s="21">
        <v>-0.17915058135986328</v>
      </c>
      <c r="BO1055" s="21">
        <v>-0.51455152034759521</v>
      </c>
      <c r="BP1055" s="21">
        <v>-1.0246529579162598</v>
      </c>
      <c r="BQ1055" s="21">
        <v>2.1306843757629395</v>
      </c>
      <c r="BR1055" s="21">
        <v>2.5386831760406494</v>
      </c>
      <c r="BS1055" s="21">
        <v>2.2113351821899414</v>
      </c>
      <c r="BT1055" s="21">
        <v>2.019817590713501</v>
      </c>
      <c r="BU1055" s="21">
        <v>0.22620312869548798</v>
      </c>
      <c r="BV1055" s="21">
        <v>-0.15204650163650513</v>
      </c>
      <c r="BW1055" s="21">
        <v>-0.24380727112293243</v>
      </c>
      <c r="BX1055" s="21">
        <v>-0.49704891443252563</v>
      </c>
      <c r="BY1055" s="21">
        <v>-0.54131805896759033</v>
      </c>
      <c r="BZ1055" s="21">
        <v>-0.49314266443252563</v>
      </c>
      <c r="CA1055" s="21">
        <v>-0.29868361353874207</v>
      </c>
      <c r="CB1055" s="21">
        <v>-0.2372337281703949</v>
      </c>
      <c r="CC1055" s="21">
        <v>-9.1721527278423309E-2</v>
      </c>
      <c r="CD1055" s="21">
        <v>-9.1511130332946777E-2</v>
      </c>
      <c r="CE1055" s="21">
        <v>-0.10721171647310257</v>
      </c>
      <c r="CF1055" s="21">
        <v>-0.12968204915523529</v>
      </c>
      <c r="CG1055" s="21">
        <v>-8.0208301544189453E-2</v>
      </c>
      <c r="CH1055" s="21">
        <v>-0.24520818889141083</v>
      </c>
      <c r="CI1055" s="21">
        <v>-6.1677303165197372E-2</v>
      </c>
      <c r="CJ1055" s="21">
        <v>-0.11951285600662231</v>
      </c>
      <c r="CK1055" s="21">
        <v>-1.9066661596298218E-2</v>
      </c>
      <c r="CL1055" s="21">
        <v>-3.6385729908943176E-2</v>
      </c>
      <c r="CM1055" s="21">
        <v>-0.34810549020767212</v>
      </c>
      <c r="CN1055" s="21">
        <v>-0.83440881967544556</v>
      </c>
      <c r="CO1055" s="21">
        <v>2.3152768611907959</v>
      </c>
      <c r="CP1055" s="21">
        <v>2.7296683788299561</v>
      </c>
      <c r="CQ1055" s="21">
        <v>2.394240140914917</v>
      </c>
      <c r="CR1055" s="21">
        <v>2.1930751800537109</v>
      </c>
      <c r="CS1055" s="21">
        <v>0.40028545260429382</v>
      </c>
      <c r="CT1055" s="21">
        <v>-1.1153370141983032E-3</v>
      </c>
      <c r="CU1055" s="21">
        <v>-9.864208847284317E-2</v>
      </c>
      <c r="CV1055" s="21">
        <v>-0.3563956618309021</v>
      </c>
      <c r="CW1055" s="21">
        <v>-0.42065012454986572</v>
      </c>
      <c r="CX1055" s="21">
        <v>-0.39209255576133728</v>
      </c>
      <c r="CY1055" s="21">
        <v>-0.19871428608894348</v>
      </c>
      <c r="CZ1055" s="21">
        <v>-0.14566129446029663</v>
      </c>
      <c r="DA1055" s="21">
        <v>-1.460149884223938E-2</v>
      </c>
      <c r="DB1055" s="21">
        <v>-1.7132466658949852E-2</v>
      </c>
      <c r="DC1055" s="21">
        <v>-3.9415571838617325E-2</v>
      </c>
      <c r="DD1055" s="21">
        <v>-7.2080790996551514E-2</v>
      </c>
      <c r="DE1055" s="21">
        <v>-1.7312232404947281E-2</v>
      </c>
      <c r="DF1055" s="21">
        <v>-0.17622360587120056</v>
      </c>
      <c r="DG1055" s="21">
        <v>2.3426027968525887E-2</v>
      </c>
      <c r="DH1055" s="21">
        <v>-1.9748494029045105E-2</v>
      </c>
      <c r="DI1055" s="21">
        <v>0.10704596340656281</v>
      </c>
      <c r="DJ1055" s="21">
        <v>0.10637913644313812</v>
      </c>
      <c r="DK1055" s="21">
        <v>-0.18165944516658783</v>
      </c>
      <c r="DL1055" s="21">
        <v>-0.64416474103927612</v>
      </c>
      <c r="DM1055" s="21">
        <v>2.4998691082000732</v>
      </c>
      <c r="DN1055" s="21">
        <v>2.9206533432006836</v>
      </c>
      <c r="DO1055" s="21">
        <v>2.5771448612213135</v>
      </c>
      <c r="DP1055" s="21">
        <v>2.3663330078125</v>
      </c>
      <c r="DQ1055" s="21">
        <v>0.5743677020072937</v>
      </c>
      <c r="DR1055" s="21">
        <v>0.14981582760810852</v>
      </c>
      <c r="DS1055" s="21">
        <v>4.6523094177246094E-2</v>
      </c>
      <c r="DT1055" s="21">
        <v>-0.21574240922927856</v>
      </c>
      <c r="DU1055" s="21">
        <v>-0.29998216032981873</v>
      </c>
      <c r="DV1055" s="21">
        <v>-0.29104244709014893</v>
      </c>
      <c r="DW1055" s="21">
        <v>-5.4374471306800842E-2</v>
      </c>
      <c r="DX1055" s="21">
        <v>-1.344524510204792E-2</v>
      </c>
      <c r="DY1055" s="21">
        <v>9.6747569739818573E-2</v>
      </c>
      <c r="DZ1055" s="21">
        <v>9.0258508920669556E-2</v>
      </c>
      <c r="EA1055" s="21">
        <v>5.8471295982599258E-2</v>
      </c>
      <c r="EB1055" s="21">
        <v>1.1086259968578815E-2</v>
      </c>
      <c r="EC1055" s="21">
        <v>7.3499694466590881E-2</v>
      </c>
      <c r="ED1055" s="21">
        <v>-7.6620839536190033E-2</v>
      </c>
      <c r="EE1055" s="21">
        <v>0.14630171656608582</v>
      </c>
      <c r="EF1055" s="21">
        <v>0.12429538369178772</v>
      </c>
      <c r="EG1055" s="21">
        <v>0.28913256525993347</v>
      </c>
      <c r="EH1055" s="21">
        <v>0.31250894069671631</v>
      </c>
      <c r="EI1055" s="21">
        <v>5.8662213385105133E-2</v>
      </c>
      <c r="EJ1055" s="21">
        <v>-0.36948248744010925</v>
      </c>
      <c r="EK1055" s="21">
        <v>2.7663910388946533</v>
      </c>
      <c r="EL1055" s="21">
        <v>3.1964058876037598</v>
      </c>
      <c r="EM1055" s="21">
        <v>2.8412303924560547</v>
      </c>
      <c r="EN1055" s="21">
        <v>2.6164896488189697</v>
      </c>
      <c r="EO1055" s="21">
        <v>0.82571500539779663</v>
      </c>
      <c r="EP1055" s="21">
        <v>0.36773645877838135</v>
      </c>
      <c r="EQ1055" s="21">
        <v>0.2561185359954834</v>
      </c>
      <c r="ER1055" s="21">
        <v>-1.2661445885896683E-2</v>
      </c>
      <c r="ES1055" s="21">
        <v>-0.12575677037239075</v>
      </c>
      <c r="ET1055" s="21">
        <v>-0.14514212310314178</v>
      </c>
      <c r="EU1055" s="21">
        <v>71.962025932921009</v>
      </c>
      <c r="EV1055" s="21">
        <v>71.294516322611074</v>
      </c>
      <c r="EW1055" s="21">
        <v>70.99855054649386</v>
      </c>
      <c r="EX1055" s="21">
        <v>69.683289454438778</v>
      </c>
      <c r="EY1055" s="21">
        <v>69.195053554241582</v>
      </c>
      <c r="EZ1055" s="21">
        <v>66.504014726897765</v>
      </c>
      <c r="FA1055" s="21">
        <v>67.068164032650344</v>
      </c>
      <c r="FB1055" s="21">
        <v>66.787473632903129</v>
      </c>
      <c r="FC1055" s="21">
        <v>73.65367392107072</v>
      </c>
      <c r="FD1055" s="21">
        <v>82.913226827379731</v>
      </c>
      <c r="FE1055" s="21">
        <v>90.53476523774259</v>
      </c>
      <c r="FF1055" s="21">
        <v>95.567598007333174</v>
      </c>
      <c r="FG1055" s="21">
        <v>97.965088126072772</v>
      </c>
      <c r="FH1055" s="21">
        <v>98.004110567441501</v>
      </c>
      <c r="FI1055" s="21">
        <v>97.508952427298297</v>
      </c>
      <c r="FJ1055" s="21">
        <v>95.222267908941916</v>
      </c>
      <c r="FK1055" s="21">
        <v>93.687020125417732</v>
      </c>
      <c r="FL1055" s="21">
        <v>92.310391518874027</v>
      </c>
      <c r="FM1055" s="21">
        <v>86.727755401569937</v>
      </c>
      <c r="FN1055" s="21">
        <v>80.710529995561828</v>
      </c>
      <c r="FO1055" s="21">
        <v>76.631452473363311</v>
      </c>
      <c r="FP1055" s="21">
        <v>74.123723308576274</v>
      </c>
      <c r="FQ1055" s="21">
        <v>72.546942229205968</v>
      </c>
      <c r="FR1055" s="21">
        <v>70.501572478355513</v>
      </c>
      <c r="FS1055" s="21">
        <v>2.647660493850708</v>
      </c>
      <c r="FT1055" s="21"/>
      <c r="FU1055" s="21">
        <v>0.28382188081741333</v>
      </c>
      <c r="FV1055" t="s">
        <v>294</v>
      </c>
      <c r="FW1055" s="21"/>
      <c r="FX1055">
        <f t="shared" si="48"/>
        <v>24.017330169677734</v>
      </c>
      <c r="FY1055">
        <f t="shared" si="49"/>
        <v>0.97756866961717603</v>
      </c>
      <c r="FZ1055">
        <f t="shared" si="50"/>
        <v>86.01342990295737</v>
      </c>
    </row>
    <row r="1056" spans="1:182" x14ac:dyDescent="0.2">
      <c r="A1056" t="s">
        <v>227</v>
      </c>
      <c r="B1056" t="s">
        <v>0</v>
      </c>
      <c r="C1056" t="s">
        <v>261</v>
      </c>
      <c r="D1056" t="s">
        <v>275</v>
      </c>
      <c r="E1056" t="s">
        <v>220</v>
      </c>
      <c r="F1056" s="21">
        <v>9481</v>
      </c>
      <c r="G1056" s="21">
        <v>7.7837600708007813</v>
      </c>
      <c r="H1056" s="21">
        <v>6.8897256851196289</v>
      </c>
      <c r="I1056" s="21">
        <v>6.2477765083312988</v>
      </c>
      <c r="J1056" s="21">
        <v>5.7713007926940918</v>
      </c>
      <c r="K1056" s="21">
        <v>5.4359273910522461</v>
      </c>
      <c r="L1056" s="21">
        <v>5.3162007331848145</v>
      </c>
      <c r="M1056" s="21">
        <v>5.6579327583312988</v>
      </c>
      <c r="N1056" s="21">
        <v>5.7758450508117676</v>
      </c>
      <c r="O1056" s="21">
        <v>5.3118462562561035</v>
      </c>
      <c r="P1056" s="21">
        <v>4.7299695014953613</v>
      </c>
      <c r="Q1056" s="21">
        <v>4.6166315078735352</v>
      </c>
      <c r="R1056" s="21">
        <v>5.0394959449768066</v>
      </c>
      <c r="S1056" s="21">
        <v>5.9939794540405273</v>
      </c>
      <c r="T1056" s="21">
        <v>7.0370159149169922</v>
      </c>
      <c r="U1056" s="21">
        <v>8.3936128616333008</v>
      </c>
      <c r="V1056" s="21">
        <v>10.068246841430664</v>
      </c>
      <c r="W1056" s="21">
        <v>11.346543312072754</v>
      </c>
      <c r="X1056" s="21">
        <v>12.715097427368164</v>
      </c>
      <c r="Y1056" s="21">
        <v>13.583896636962891</v>
      </c>
      <c r="Z1056" s="21">
        <v>13.494610786437988</v>
      </c>
      <c r="AA1056" s="21">
        <v>12.823690414428711</v>
      </c>
      <c r="AB1056" s="21">
        <v>11.961852073669434</v>
      </c>
      <c r="AC1056" s="21">
        <v>10.410343170166016</v>
      </c>
      <c r="AD1056" s="21">
        <v>8.7242584228515625</v>
      </c>
      <c r="AE1056" s="21">
        <v>-0.42031335830688477</v>
      </c>
      <c r="AF1056" s="21">
        <v>-0.4092366099357605</v>
      </c>
      <c r="AG1056" s="21">
        <v>-0.3172832727432251</v>
      </c>
      <c r="AH1056" s="21">
        <v>-0.27687633037567139</v>
      </c>
      <c r="AI1056" s="21">
        <v>-0.2062109112739563</v>
      </c>
      <c r="AJ1056" s="21">
        <v>-0.20128396153450012</v>
      </c>
      <c r="AK1056" s="21">
        <v>-0.111965112388134</v>
      </c>
      <c r="AL1056" s="21">
        <v>-0.17919133603572845</v>
      </c>
      <c r="AM1056" s="21">
        <v>-0.13810575008392334</v>
      </c>
      <c r="AN1056" s="21">
        <v>-3.7413373589515686E-2</v>
      </c>
      <c r="AO1056" s="21">
        <v>-8.1107914447784424E-2</v>
      </c>
      <c r="AP1056" s="21">
        <v>-0.17774035036563873</v>
      </c>
      <c r="AQ1056" s="21">
        <v>-0.34025365114212036</v>
      </c>
      <c r="AR1056" s="21">
        <v>-0.73365259170532227</v>
      </c>
      <c r="AS1056" s="21">
        <v>0.7781212329864502</v>
      </c>
      <c r="AT1056" s="21">
        <v>0.97907894849777222</v>
      </c>
      <c r="AU1056" s="21">
        <v>0.83976471424102783</v>
      </c>
      <c r="AV1056" s="21">
        <v>0.85702049732208252</v>
      </c>
      <c r="AW1056" s="21">
        <v>0.13087187707424164</v>
      </c>
      <c r="AX1056" s="21">
        <v>-0.13597665727138519</v>
      </c>
      <c r="AY1056" s="21">
        <v>-0.22848527133464813</v>
      </c>
      <c r="AZ1056" s="21">
        <v>-0.48704120516777039</v>
      </c>
      <c r="BA1056" s="21">
        <v>-0.59017407894134521</v>
      </c>
      <c r="BB1056" s="21">
        <v>-0.45395195484161377</v>
      </c>
      <c r="BC1056" s="21">
        <v>-0.31539720296859741</v>
      </c>
      <c r="BD1056" s="21">
        <v>-0.30534648895263672</v>
      </c>
      <c r="BE1056" s="21">
        <v>-0.23486384749412537</v>
      </c>
      <c r="BF1056" s="21">
        <v>-0.19551493227481842</v>
      </c>
      <c r="BG1056" s="21">
        <v>-0.13608938455581665</v>
      </c>
      <c r="BH1056" s="21">
        <v>-0.14720496535301208</v>
      </c>
      <c r="BI1056" s="21">
        <v>-5.5756576359272003E-2</v>
      </c>
      <c r="BJ1056" s="21">
        <v>-0.11314325779676437</v>
      </c>
      <c r="BK1056" s="21">
        <v>-5.44004887342453E-2</v>
      </c>
      <c r="BL1056" s="21">
        <v>5.515630915760994E-2</v>
      </c>
      <c r="BM1056" s="21">
        <v>4.1002407670021057E-2</v>
      </c>
      <c r="BN1056" s="21">
        <v>-2.7508385479450226E-2</v>
      </c>
      <c r="BO1056" s="21">
        <v>-0.18060243129730225</v>
      </c>
      <c r="BP1056" s="21">
        <v>-0.54400444030761719</v>
      </c>
      <c r="BQ1056" s="21">
        <v>0.95302921533584595</v>
      </c>
      <c r="BR1056" s="21">
        <v>1.1728010177612305</v>
      </c>
      <c r="BS1056" s="21">
        <v>1.0304114818572998</v>
      </c>
      <c r="BT1056" s="21">
        <v>1.0293498039245605</v>
      </c>
      <c r="BU1056" s="21">
        <v>0.29915416240692139</v>
      </c>
      <c r="BV1056" s="21">
        <v>1.8416251987218857E-2</v>
      </c>
      <c r="BW1056" s="21">
        <v>-8.3486400544643402E-2</v>
      </c>
      <c r="BX1056" s="21">
        <v>-0.34507215023040771</v>
      </c>
      <c r="BY1056" s="21">
        <v>-0.46008956432342529</v>
      </c>
      <c r="BZ1056" s="21">
        <v>-0.350749671459198</v>
      </c>
      <c r="CA1056" s="21">
        <v>-0.24273262917995453</v>
      </c>
      <c r="CB1056" s="21">
        <v>-0.23339250683784485</v>
      </c>
      <c r="CC1056" s="21">
        <v>-0.17778041958808899</v>
      </c>
      <c r="CD1056" s="21">
        <v>-0.1391642689704895</v>
      </c>
      <c r="CE1056" s="21">
        <v>-8.7523423135280609E-2</v>
      </c>
      <c r="CF1056" s="21">
        <v>-0.10975004732608795</v>
      </c>
      <c r="CG1056" s="21">
        <v>-1.682671532034874E-2</v>
      </c>
      <c r="CH1056" s="21">
        <v>-6.73985555768013E-2</v>
      </c>
      <c r="CI1056" s="21">
        <v>3.5735219717025757E-3</v>
      </c>
      <c r="CJ1056" s="21">
        <v>0.11926978826522827</v>
      </c>
      <c r="CK1056" s="21">
        <v>0.12557564675807953</v>
      </c>
      <c r="CL1056" s="21">
        <v>7.6541811227798462E-2</v>
      </c>
      <c r="CM1056" s="21">
        <v>-7.0028491318225861E-2</v>
      </c>
      <c r="CN1056" s="21">
        <v>-0.41265469789505005</v>
      </c>
      <c r="CO1056" s="21">
        <v>1.0741699934005737</v>
      </c>
      <c r="CP1056" s="21">
        <v>1.3069725036621094</v>
      </c>
      <c r="CQ1056" s="21">
        <v>1.1624529361724854</v>
      </c>
      <c r="CR1056" s="21">
        <v>1.1487045288085938</v>
      </c>
      <c r="CS1056" s="21">
        <v>0.41570597887039185</v>
      </c>
      <c r="CT1056" s="21">
        <v>0.12534831464290619</v>
      </c>
      <c r="CU1056" s="21">
        <v>1.6939371824264526E-2</v>
      </c>
      <c r="CV1056" s="21">
        <v>-0.24674481153488159</v>
      </c>
      <c r="CW1056" s="21">
        <v>-0.36999344825744629</v>
      </c>
      <c r="CX1056" s="21">
        <v>-0.27927207946777344</v>
      </c>
      <c r="CY1056" s="21">
        <v>-0.17006802558898926</v>
      </c>
      <c r="CZ1056" s="21">
        <v>-0.16143852472305298</v>
      </c>
      <c r="DA1056" s="21">
        <v>-0.12069696933031082</v>
      </c>
      <c r="DB1056" s="21">
        <v>-8.2813620567321777E-2</v>
      </c>
      <c r="DC1056" s="21">
        <v>-3.8957461714744568E-2</v>
      </c>
      <c r="DD1056" s="21">
        <v>-7.2295106947422028E-2</v>
      </c>
      <c r="DE1056" s="21">
        <v>2.2103143855929375E-2</v>
      </c>
      <c r="DF1056" s="21">
        <v>-2.1653857082128525E-2</v>
      </c>
      <c r="DG1056" s="21">
        <v>6.1547532677650452E-2</v>
      </c>
      <c r="DH1056" s="21">
        <v>0.18338325619697571</v>
      </c>
      <c r="DI1056" s="21">
        <v>0.210148885846138</v>
      </c>
      <c r="DJ1056" s="21">
        <v>0.18059200048446655</v>
      </c>
      <c r="DK1056" s="21">
        <v>4.0545448660850525E-2</v>
      </c>
      <c r="DL1056" s="21">
        <v>-0.2813049852848053</v>
      </c>
      <c r="DM1056" s="21">
        <v>1.1953107118606567</v>
      </c>
      <c r="DN1056" s="21">
        <v>1.4411439895629883</v>
      </c>
      <c r="DO1056" s="21">
        <v>1.2944942712783813</v>
      </c>
      <c r="DP1056" s="21">
        <v>1.2680591344833374</v>
      </c>
      <c r="DQ1056" s="21">
        <v>0.53225773572921753</v>
      </c>
      <c r="DR1056" s="21">
        <v>0.23228037357330322</v>
      </c>
      <c r="DS1056" s="21">
        <v>0.11736514419317245</v>
      </c>
      <c r="DT1056" s="21">
        <v>-0.14841747283935547</v>
      </c>
      <c r="DU1056" s="21">
        <v>-0.2798973023891449</v>
      </c>
      <c r="DV1056" s="21">
        <v>-0.20779451727867126</v>
      </c>
      <c r="DW1056" s="21">
        <v>-6.5151892602443695E-2</v>
      </c>
      <c r="DX1056" s="21">
        <v>-5.7548403739929199E-2</v>
      </c>
      <c r="DY1056" s="21">
        <v>-3.8277547806501389E-2</v>
      </c>
      <c r="DZ1056" s="21">
        <v>-1.452222466468811E-3</v>
      </c>
      <c r="EA1056" s="21">
        <v>3.1164072453975677E-2</v>
      </c>
      <c r="EB1056" s="21">
        <v>-1.821613684296608E-2</v>
      </c>
      <c r="EC1056" s="21">
        <v>7.8311681747436523E-2</v>
      </c>
      <c r="ED1056" s="21">
        <v>4.4394224882125854E-2</v>
      </c>
      <c r="EE1056" s="21">
        <v>0.14525279402732849</v>
      </c>
      <c r="EF1056" s="21">
        <v>0.27595293521881104</v>
      </c>
      <c r="EG1056" s="21">
        <v>0.33225920796394348</v>
      </c>
      <c r="EH1056" s="21">
        <v>0.33082395792007446</v>
      </c>
      <c r="EI1056" s="21">
        <v>0.20019666850566864</v>
      </c>
      <c r="EJ1056" s="21">
        <v>-9.165683388710022E-2</v>
      </c>
      <c r="EK1056" s="21">
        <v>1.3702187538146973</v>
      </c>
      <c r="EL1056" s="21">
        <v>1.6348659992218018</v>
      </c>
      <c r="EM1056" s="21">
        <v>1.4851411581039429</v>
      </c>
      <c r="EN1056" s="21">
        <v>1.4403884410858154</v>
      </c>
      <c r="EO1056" s="21">
        <v>0.70054006576538086</v>
      </c>
      <c r="EP1056" s="21">
        <v>0.38667327165603638</v>
      </c>
      <c r="EQ1056" s="21">
        <v>0.26236402988433838</v>
      </c>
      <c r="ER1056" s="21">
        <v>-6.4484290778636932E-3</v>
      </c>
      <c r="ES1056" s="21">
        <v>-0.14981278777122498</v>
      </c>
      <c r="ET1056" s="21">
        <v>-0.10459226369857788</v>
      </c>
      <c r="EU1056" s="21">
        <v>74.044353633452744</v>
      </c>
      <c r="EV1056" s="21">
        <v>73.564272473877139</v>
      </c>
      <c r="EW1056" s="21">
        <v>73.409173393060712</v>
      </c>
      <c r="EX1056" s="21">
        <v>71.814443911144139</v>
      </c>
      <c r="EY1056" s="21">
        <v>71.560623743503655</v>
      </c>
      <c r="EZ1056" s="21">
        <v>68.688506355040204</v>
      </c>
      <c r="FA1056" s="21">
        <v>68.970790020110115</v>
      </c>
      <c r="FB1056" s="21">
        <v>68.999715288635187</v>
      </c>
      <c r="FC1056" s="21">
        <v>75.509337299798773</v>
      </c>
      <c r="FD1056" s="21">
        <v>83.788901507785297</v>
      </c>
      <c r="FE1056" s="21">
        <v>91.0309325009883</v>
      </c>
      <c r="FF1056" s="21">
        <v>95.377908950289054</v>
      </c>
      <c r="FG1056" s="21">
        <v>97.442190923691797</v>
      </c>
      <c r="FH1056" s="21">
        <v>97.203689118928395</v>
      </c>
      <c r="FI1056" s="21">
        <v>96.35215835241361</v>
      </c>
      <c r="FJ1056" s="21">
        <v>93.55454697783469</v>
      </c>
      <c r="FK1056" s="21">
        <v>92.319023784938807</v>
      </c>
      <c r="FL1056" s="21">
        <v>90.692362360958811</v>
      </c>
      <c r="FM1056" s="21">
        <v>85.039408616684682</v>
      </c>
      <c r="FN1056" s="21">
        <v>80.304488524972186</v>
      </c>
      <c r="FO1056" s="21">
        <v>77.346667406114136</v>
      </c>
      <c r="FP1056" s="21">
        <v>74.923928852159747</v>
      </c>
      <c r="FQ1056" s="21">
        <v>73.816527507561887</v>
      </c>
      <c r="FR1056" s="21">
        <v>72.055193256997399</v>
      </c>
      <c r="FS1056" s="21">
        <v>1.885683536529541</v>
      </c>
      <c r="FT1056" s="21"/>
      <c r="FU1056" s="21">
        <v>0.19910153746604919</v>
      </c>
      <c r="FV1056" t="s">
        <v>294</v>
      </c>
      <c r="FW1056" s="21"/>
      <c r="FX1056">
        <f t="shared" si="48"/>
        <v>12.792767715454101</v>
      </c>
      <c r="FY1056">
        <f t="shared" si="49"/>
        <v>0.57383022606372835</v>
      </c>
      <c r="FZ1056">
        <f t="shared" si="50"/>
        <v>85.140390138733721</v>
      </c>
    </row>
    <row r="1057" spans="1:182" x14ac:dyDescent="0.2">
      <c r="A1057" t="s">
        <v>227</v>
      </c>
      <c r="B1057" t="s">
        <v>0</v>
      </c>
      <c r="C1057" t="s">
        <v>261</v>
      </c>
      <c r="D1057" t="s">
        <v>275</v>
      </c>
      <c r="E1057" t="s">
        <v>221</v>
      </c>
      <c r="F1057" s="21">
        <v>6008</v>
      </c>
      <c r="G1057" s="21">
        <v>6.4744038581848145</v>
      </c>
      <c r="H1057" s="21">
        <v>5.6689562797546387</v>
      </c>
      <c r="I1057" s="21">
        <v>5.1730747222900391</v>
      </c>
      <c r="J1057" s="21">
        <v>4.7291965484619141</v>
      </c>
      <c r="K1057" s="21">
        <v>4.4166259765625</v>
      </c>
      <c r="L1057" s="21">
        <v>4.3746986389160156</v>
      </c>
      <c r="M1057" s="21">
        <v>4.5092887878417969</v>
      </c>
      <c r="N1057" s="21">
        <v>4.263725757598877</v>
      </c>
      <c r="O1057" s="21">
        <v>3.6715269088745117</v>
      </c>
      <c r="P1057" s="21">
        <v>2.6150827407836914</v>
      </c>
      <c r="Q1057" s="21">
        <v>2.5557515621185303</v>
      </c>
      <c r="R1057" s="21">
        <v>3.225783109664917</v>
      </c>
      <c r="S1057" s="21">
        <v>4.4475688934326172</v>
      </c>
      <c r="T1057" s="21">
        <v>5.9560942649841309</v>
      </c>
      <c r="U1057" s="21">
        <v>7.4668116569519043</v>
      </c>
      <c r="V1057" s="21">
        <v>9.1122188568115234</v>
      </c>
      <c r="W1057" s="21">
        <v>10.556268692016602</v>
      </c>
      <c r="X1057" s="21">
        <v>11.858572006225586</v>
      </c>
      <c r="Y1057" s="21">
        <v>11.804750442504883</v>
      </c>
      <c r="Z1057" s="21">
        <v>11.175415992736816</v>
      </c>
      <c r="AA1057" s="21">
        <v>10.309125900268555</v>
      </c>
      <c r="AB1057" s="21">
        <v>9.5985832214355469</v>
      </c>
      <c r="AC1057" s="21">
        <v>8.3637628555297852</v>
      </c>
      <c r="AD1057" s="21">
        <v>6.9624624252319336</v>
      </c>
      <c r="AE1057" s="21">
        <v>-0.22199171781539917</v>
      </c>
      <c r="AF1057" s="21">
        <v>-0.14588809013366699</v>
      </c>
      <c r="AG1057" s="21">
        <v>-3.952905535697937E-2</v>
      </c>
      <c r="AH1057" s="21">
        <v>-5.2607804536819458E-2</v>
      </c>
      <c r="AI1057" s="21">
        <v>-0.11508964002132416</v>
      </c>
      <c r="AJ1057" s="21">
        <v>-0.12112872302532196</v>
      </c>
      <c r="AK1057" s="21">
        <v>-0.17338705062866211</v>
      </c>
      <c r="AL1057" s="21">
        <v>-0.29841470718383789</v>
      </c>
      <c r="AM1057" s="21">
        <v>-0.20870301127433777</v>
      </c>
      <c r="AN1057" s="21">
        <v>-0.41240149736404419</v>
      </c>
      <c r="AO1057" s="21">
        <v>-0.344768226146698</v>
      </c>
      <c r="AP1057" s="21">
        <v>-0.34433114528656006</v>
      </c>
      <c r="AQ1057" s="21">
        <v>-0.55515265464782715</v>
      </c>
      <c r="AR1057" s="21">
        <v>-0.72516560554504395</v>
      </c>
      <c r="AS1057" s="21">
        <v>0.89110976457595825</v>
      </c>
      <c r="AT1057" s="21">
        <v>1.0628187656402588</v>
      </c>
      <c r="AU1057" s="21">
        <v>0.91628009080886841</v>
      </c>
      <c r="AV1057" s="21">
        <v>0.75165069103240967</v>
      </c>
      <c r="AW1057" s="21">
        <v>-0.26068964600563049</v>
      </c>
      <c r="AX1057" s="21">
        <v>-0.36698102951049805</v>
      </c>
      <c r="AY1057" s="21">
        <v>-0.35515406727790833</v>
      </c>
      <c r="AZ1057" s="21">
        <v>-0.31509274244308472</v>
      </c>
      <c r="BA1057" s="21">
        <v>-0.23370996117591858</v>
      </c>
      <c r="BB1057" s="21">
        <v>-0.28253835439682007</v>
      </c>
      <c r="BC1057" s="21">
        <v>-0.12673306465148926</v>
      </c>
      <c r="BD1057" s="21">
        <v>-6.6242001950740814E-2</v>
      </c>
      <c r="BE1057" s="21">
        <v>3.1593963503837585E-2</v>
      </c>
      <c r="BF1057" s="21">
        <v>1.0281357914209366E-2</v>
      </c>
      <c r="BG1057" s="21">
        <v>-5.5161379277706146E-2</v>
      </c>
      <c r="BH1057" s="21">
        <v>-6.0414053499698639E-2</v>
      </c>
      <c r="BI1057" s="21">
        <v>-0.10635387152433395</v>
      </c>
      <c r="BJ1057" s="21">
        <v>-0.2268795371055603</v>
      </c>
      <c r="BK1057" s="21">
        <v>-0.12191635370254517</v>
      </c>
      <c r="BL1057" s="21">
        <v>-0.30953758955001831</v>
      </c>
      <c r="BM1057" s="21">
        <v>-0.21636772155761719</v>
      </c>
      <c r="BN1057" s="21">
        <v>-0.20510344207286835</v>
      </c>
      <c r="BO1057" s="21">
        <v>-0.38752526044845581</v>
      </c>
      <c r="BP1057" s="21">
        <v>-0.53408956527709961</v>
      </c>
      <c r="BQ1057" s="21">
        <v>1.0757615566253662</v>
      </c>
      <c r="BR1057" s="21">
        <v>1.2463556528091431</v>
      </c>
      <c r="BS1057" s="21">
        <v>1.0969058275222778</v>
      </c>
      <c r="BT1057" s="21">
        <v>0.92086005210876465</v>
      </c>
      <c r="BU1057" s="21">
        <v>-9.1587305068969727E-2</v>
      </c>
      <c r="BV1057" s="21">
        <v>-0.21698182821273804</v>
      </c>
      <c r="BW1057" s="21">
        <v>-0.20991212129592896</v>
      </c>
      <c r="BX1057" s="21">
        <v>-0.18272258341312408</v>
      </c>
      <c r="BY1057" s="21">
        <v>-0.12161089479923248</v>
      </c>
      <c r="BZ1057" s="21">
        <v>-0.18488773703575134</v>
      </c>
      <c r="CA1057" s="21">
        <v>-6.0757219791412354E-2</v>
      </c>
      <c r="CB1057" s="21">
        <v>-1.1079363524913788E-2</v>
      </c>
      <c r="CC1057" s="21">
        <v>8.0853544175624847E-2</v>
      </c>
      <c r="CD1057" s="21">
        <v>5.3838200867176056E-2</v>
      </c>
      <c r="CE1057" s="21">
        <v>-1.3655247166752815E-2</v>
      </c>
      <c r="CF1057" s="21">
        <v>-1.8363259732723236E-2</v>
      </c>
      <c r="CG1057" s="21">
        <v>-5.9926904737949371E-2</v>
      </c>
      <c r="CH1057" s="21">
        <v>-0.1773345023393631</v>
      </c>
      <c r="CI1057" s="21">
        <v>-6.1808183789253235E-2</v>
      </c>
      <c r="CJ1057" s="21">
        <v>-0.2382943332195282</v>
      </c>
      <c r="CK1057" s="21">
        <v>-0.12743790447711945</v>
      </c>
      <c r="CL1057" s="21">
        <v>-0.10867474228143692</v>
      </c>
      <c r="CM1057" s="21">
        <v>-0.27142703533172607</v>
      </c>
      <c r="CN1057" s="21">
        <v>-0.40175086259841919</v>
      </c>
      <c r="CO1057" s="21">
        <v>1.2036507129669189</v>
      </c>
      <c r="CP1057" s="21">
        <v>1.3734729290008545</v>
      </c>
      <c r="CQ1057" s="21">
        <v>1.2220065593719482</v>
      </c>
      <c r="CR1057" s="21">
        <v>1.0380539894104004</v>
      </c>
      <c r="CS1057" s="21">
        <v>2.553248405456543E-2</v>
      </c>
      <c r="CT1057" s="21">
        <v>-0.11309286206960678</v>
      </c>
      <c r="CU1057" s="21">
        <v>-0.10931800305843353</v>
      </c>
      <c r="CV1057" s="21">
        <v>-9.104340523481369E-2</v>
      </c>
      <c r="CW1057" s="21">
        <v>-4.397142305970192E-2</v>
      </c>
      <c r="CX1057" s="21">
        <v>-0.11725522577762604</v>
      </c>
      <c r="CY1057" s="21">
        <v>5.2186325192451477E-3</v>
      </c>
      <c r="CZ1057" s="21">
        <v>4.408327117562294E-2</v>
      </c>
      <c r="DA1057" s="21">
        <v>0.13011312484741211</v>
      </c>
      <c r="DB1057" s="21">
        <v>9.7395047545433044E-2</v>
      </c>
      <c r="DC1057" s="21">
        <v>2.7850884944200516E-2</v>
      </c>
      <c r="DD1057" s="21">
        <v>2.3687534034252167E-2</v>
      </c>
      <c r="DE1057" s="21">
        <v>-1.349993422627449E-2</v>
      </c>
      <c r="DF1057" s="21">
        <v>-0.12778946757316589</v>
      </c>
      <c r="DG1057" s="21">
        <v>-1.7000079387798905E-3</v>
      </c>
      <c r="DH1057" s="21">
        <v>-0.16705109179019928</v>
      </c>
      <c r="DI1057" s="21">
        <v>-3.8508087396621704E-2</v>
      </c>
      <c r="DJ1057" s="21">
        <v>-1.224604994058609E-2</v>
      </c>
      <c r="DK1057" s="21">
        <v>-0.15532881021499634</v>
      </c>
      <c r="DL1057" s="21">
        <v>-0.26941215991973877</v>
      </c>
      <c r="DM1057" s="21">
        <v>1.3315399885177612</v>
      </c>
      <c r="DN1057" s="21">
        <v>1.5005900859832764</v>
      </c>
      <c r="DO1057" s="21">
        <v>1.3471074104309082</v>
      </c>
      <c r="DP1057" s="21">
        <v>1.1552480459213257</v>
      </c>
      <c r="DQ1057" s="21">
        <v>0.14265225827693939</v>
      </c>
      <c r="DR1057" s="21">
        <v>-9.2038847506046295E-3</v>
      </c>
      <c r="DS1057" s="21">
        <v>-8.7238848209381104E-3</v>
      </c>
      <c r="DT1057" s="21">
        <v>6.357729434967041E-4</v>
      </c>
      <c r="DU1057" s="21">
        <v>3.3668052405118942E-2</v>
      </c>
      <c r="DV1057" s="21">
        <v>-4.9622699618339539E-2</v>
      </c>
      <c r="DW1057" s="21">
        <v>0.10047728568315506</v>
      </c>
      <c r="DX1057" s="21">
        <v>0.12372934818267822</v>
      </c>
      <c r="DY1057" s="21">
        <v>0.20123614370822906</v>
      </c>
      <c r="DZ1057" s="21">
        <v>0.16028420627117157</v>
      </c>
      <c r="EA1057" s="21">
        <v>8.7779149413108826E-2</v>
      </c>
      <c r="EB1057" s="21">
        <v>8.4402203559875488E-2</v>
      </c>
      <c r="EC1057" s="21">
        <v>5.3533237427473068E-2</v>
      </c>
      <c r="ED1057" s="21">
        <v>-5.6254297494888306E-2</v>
      </c>
      <c r="EE1057" s="21">
        <v>8.5086651146411896E-2</v>
      </c>
      <c r="EF1057" s="21">
        <v>-6.418716162443161E-2</v>
      </c>
      <c r="EG1057" s="21">
        <v>8.9892446994781494E-2</v>
      </c>
      <c r="EH1057" s="21">
        <v>0.12698167562484741</v>
      </c>
      <c r="EI1057" s="21">
        <v>1.2298611924052238E-2</v>
      </c>
      <c r="EJ1057" s="21">
        <v>-7.8336112201213837E-2</v>
      </c>
      <c r="EK1057" s="21">
        <v>1.5161917209625244</v>
      </c>
      <c r="EL1057" s="21">
        <v>1.6841270923614502</v>
      </c>
      <c r="EM1057" s="21">
        <v>1.5277330875396729</v>
      </c>
      <c r="EN1057" s="21">
        <v>1.3244575262069702</v>
      </c>
      <c r="EO1057" s="21">
        <v>0.31175461411476135</v>
      </c>
      <c r="EP1057" s="21">
        <v>0.14079530537128448</v>
      </c>
      <c r="EQ1057" s="21">
        <v>0.13651806116104126</v>
      </c>
      <c r="ER1057" s="21">
        <v>0.13300594687461853</v>
      </c>
      <c r="ES1057" s="21">
        <v>0.14576712250709534</v>
      </c>
      <c r="ET1057" s="21">
        <v>4.8027917742729187E-2</v>
      </c>
      <c r="EU1057" s="21">
        <v>69.724815407796243</v>
      </c>
      <c r="EV1057" s="21">
        <v>68.857279232751523</v>
      </c>
      <c r="EW1057" s="21">
        <v>68.407817999772902</v>
      </c>
      <c r="EX1057" s="21">
        <v>67.391808663481243</v>
      </c>
      <c r="EY1057" s="21">
        <v>66.654856299592083</v>
      </c>
      <c r="EZ1057" s="21">
        <v>64.156601907092636</v>
      </c>
      <c r="FA1057" s="21">
        <v>65.024142563739886</v>
      </c>
      <c r="FB1057" s="21">
        <v>64.411480737272171</v>
      </c>
      <c r="FC1057" s="21">
        <v>71.65788062815659</v>
      </c>
      <c r="FD1057" s="21">
        <v>81.972197785358446</v>
      </c>
      <c r="FE1057" s="21">
        <v>89.994077507252698</v>
      </c>
      <c r="FF1057" s="21">
        <v>95.768841627910831</v>
      </c>
      <c r="FG1057" s="21">
        <v>98.524525730016222</v>
      </c>
      <c r="FH1057" s="21">
        <v>98.858683396909584</v>
      </c>
      <c r="FI1057" s="21">
        <v>98.747297507945134</v>
      </c>
      <c r="FJ1057" s="21">
        <v>97.007836261855942</v>
      </c>
      <c r="FK1057" s="21">
        <v>95.150257582988303</v>
      </c>
      <c r="FL1057" s="21">
        <v>94.048410570573878</v>
      </c>
      <c r="FM1057" s="21">
        <v>88.541258190982987</v>
      </c>
      <c r="FN1057" s="21">
        <v>81.151623082065697</v>
      </c>
      <c r="FO1057" s="21">
        <v>75.866729817599975</v>
      </c>
      <c r="FP1057" s="21">
        <v>73.265604356951144</v>
      </c>
      <c r="FQ1057" s="21">
        <v>71.180616244177685</v>
      </c>
      <c r="FR1057" s="21">
        <v>68.835391881462741</v>
      </c>
      <c r="FS1057" s="21">
        <v>1.7844643592834473</v>
      </c>
      <c r="FT1057" s="21"/>
      <c r="FU1057" s="21">
        <v>0.19185349345207214</v>
      </c>
      <c r="FV1057" t="s">
        <v>294</v>
      </c>
      <c r="FW1057" s="21"/>
      <c r="FX1057">
        <f t="shared" si="48"/>
        <v>11.140826606750489</v>
      </c>
      <c r="FY1057">
        <f t="shared" si="49"/>
        <v>0.41263643354177476</v>
      </c>
      <c r="FZ1057">
        <f t="shared" si="50"/>
        <v>86.951655848842165</v>
      </c>
    </row>
    <row r="1058" spans="1:182" x14ac:dyDescent="0.2">
      <c r="A1058" t="s">
        <v>227</v>
      </c>
      <c r="B1058" t="s">
        <v>0</v>
      </c>
      <c r="C1058" t="s">
        <v>261</v>
      </c>
      <c r="D1058" t="s">
        <v>274</v>
      </c>
      <c r="E1058" t="s">
        <v>219</v>
      </c>
      <c r="F1058" s="21">
        <v>15492</v>
      </c>
      <c r="G1058" s="21">
        <v>12.879842758178711</v>
      </c>
      <c r="H1058" s="21">
        <v>11.46417236328125</v>
      </c>
      <c r="I1058" s="21">
        <v>10.38099193572998</v>
      </c>
      <c r="J1058" s="21">
        <v>9.56671142578125</v>
      </c>
      <c r="K1058" s="21">
        <v>9.1510696411132813</v>
      </c>
      <c r="L1058" s="21">
        <v>9.1640796661376953</v>
      </c>
      <c r="M1058" s="21">
        <v>9.7655391693115234</v>
      </c>
      <c r="N1058" s="21">
        <v>9.956477165222168</v>
      </c>
      <c r="O1058" s="21">
        <v>8.8399801254272461</v>
      </c>
      <c r="P1058" s="21">
        <v>7.3688831329345703</v>
      </c>
      <c r="Q1058" s="21">
        <v>7.2264704704284668</v>
      </c>
      <c r="R1058" s="21">
        <v>8.2480478286743164</v>
      </c>
      <c r="S1058" s="21">
        <v>10.479887008666992</v>
      </c>
      <c r="T1058" s="21">
        <v>12.936243057250977</v>
      </c>
      <c r="U1058" s="21">
        <v>15.864727020263672</v>
      </c>
      <c r="V1058" s="21">
        <v>19.310440063476563</v>
      </c>
      <c r="W1058" s="21">
        <v>22.270309448242188</v>
      </c>
      <c r="X1058" s="21">
        <v>25.345661163330078</v>
      </c>
      <c r="Y1058" s="21">
        <v>25.866592407226563</v>
      </c>
      <c r="Z1058" s="21">
        <v>25.416820526123047</v>
      </c>
      <c r="AA1058" s="21">
        <v>23.695442199707031</v>
      </c>
      <c r="AB1058" s="21">
        <v>21.934015274047852</v>
      </c>
      <c r="AC1058" s="21">
        <v>19.044162750244141</v>
      </c>
      <c r="AD1058" s="21">
        <v>16.06927490234375</v>
      </c>
      <c r="AE1058" s="21">
        <v>-0.25046920776367188</v>
      </c>
      <c r="AF1058" s="21">
        <v>-0.20043228566646576</v>
      </c>
      <c r="AG1058" s="21">
        <v>-0.10841581225395203</v>
      </c>
      <c r="AH1058" s="21">
        <v>-0.14596527814865112</v>
      </c>
      <c r="AI1058" s="21">
        <v>-0.12419957667589188</v>
      </c>
      <c r="AJ1058" s="21">
        <v>-0.17315325140953064</v>
      </c>
      <c r="AK1058" s="21">
        <v>-5.4606519639492035E-2</v>
      </c>
      <c r="AL1058" s="21">
        <v>-0.1680210679769516</v>
      </c>
      <c r="AM1058" s="21">
        <v>-0.14559569954872131</v>
      </c>
      <c r="AN1058" s="21">
        <v>-0.21780991554260254</v>
      </c>
      <c r="AO1058" s="21">
        <v>-6.6906102001667023E-2</v>
      </c>
      <c r="AP1058" s="21">
        <v>-0.32558390498161316</v>
      </c>
      <c r="AQ1058" s="21">
        <v>-0.80587279796600342</v>
      </c>
      <c r="AR1058" s="21">
        <v>-1.3755044937133789</v>
      </c>
      <c r="AS1058" s="21">
        <v>2.1944446563720703</v>
      </c>
      <c r="AT1058" s="21">
        <v>2.7200884819030762</v>
      </c>
      <c r="AU1058" s="21">
        <v>2.5175518989562988</v>
      </c>
      <c r="AV1058" s="21">
        <v>2.4385991096496582</v>
      </c>
      <c r="AW1058" s="21">
        <v>-0.10932603478431702</v>
      </c>
      <c r="AX1058" s="21">
        <v>-0.66346168518066406</v>
      </c>
      <c r="AY1058" s="21">
        <v>-0.72569620609283447</v>
      </c>
      <c r="AZ1058" s="21">
        <v>-1.1351813077926636</v>
      </c>
      <c r="BA1058" s="21">
        <v>-0.97622895240783691</v>
      </c>
      <c r="BB1058" s="21">
        <v>-0.63845193386077881</v>
      </c>
      <c r="BC1058" s="21">
        <v>-0.11141684651374817</v>
      </c>
      <c r="BD1058" s="21">
        <v>-7.5732126832008362E-2</v>
      </c>
      <c r="BE1058" s="21">
        <v>-2.053355798125267E-3</v>
      </c>
      <c r="BF1058" s="21">
        <v>-4.6209279447793961E-2</v>
      </c>
      <c r="BG1058" s="21">
        <v>-3.5117451101541519E-2</v>
      </c>
      <c r="BH1058" s="21">
        <v>-0.10028396546840668</v>
      </c>
      <c r="BI1058" s="21">
        <v>2.3629963397979736E-2</v>
      </c>
      <c r="BJ1058" s="21">
        <v>-7.9317301511764526E-2</v>
      </c>
      <c r="BK1058" s="21">
        <v>-3.2402783632278442E-2</v>
      </c>
      <c r="BL1058" s="21">
        <v>-7.6126009225845337E-2</v>
      </c>
      <c r="BM1058" s="21">
        <v>0.10990795493125916</v>
      </c>
      <c r="BN1058" s="21">
        <v>-0.11825668811798096</v>
      </c>
      <c r="BO1058" s="21">
        <v>-0.56229740381240845</v>
      </c>
      <c r="BP1058" s="21">
        <v>-1.1079177856445313</v>
      </c>
      <c r="BQ1058" s="21">
        <v>2.4589800834655762</v>
      </c>
      <c r="BR1058" s="21">
        <v>2.9767735004425049</v>
      </c>
      <c r="BS1058" s="21">
        <v>2.7693095207214355</v>
      </c>
      <c r="BT1058" s="21">
        <v>2.6890625953674316</v>
      </c>
      <c r="BU1058" s="21">
        <v>0.14191091060638428</v>
      </c>
      <c r="BV1058" s="21">
        <v>-0.42482048273086548</v>
      </c>
      <c r="BW1058" s="21">
        <v>-0.50394260883331299</v>
      </c>
      <c r="BX1058" s="21">
        <v>-0.92390167713165283</v>
      </c>
      <c r="BY1058" s="21">
        <v>-0.79895961284637451</v>
      </c>
      <c r="BZ1058" s="21">
        <v>-0.49020254611968994</v>
      </c>
      <c r="CA1058" s="21">
        <v>-1.5109609812498093E-2</v>
      </c>
      <c r="CB1058" s="21">
        <v>1.0634818114340305E-2</v>
      </c>
      <c r="CC1058" s="21">
        <v>7.1612954139709473E-2</v>
      </c>
      <c r="CD1058" s="21">
        <v>2.2881420329213142E-2</v>
      </c>
      <c r="CE1058" s="21">
        <v>2.6580553501844406E-2</v>
      </c>
      <c r="CF1058" s="21">
        <v>-4.9814917147159576E-2</v>
      </c>
      <c r="CG1058" s="21">
        <v>7.7816322445869446E-2</v>
      </c>
      <c r="CH1058" s="21">
        <v>-1.7881348729133606E-2</v>
      </c>
      <c r="CI1058" s="21">
        <v>4.599427804350853E-2</v>
      </c>
      <c r="CJ1058" s="21">
        <v>2.2003829479217529E-2</v>
      </c>
      <c r="CK1058" s="21">
        <v>0.2323688268661499</v>
      </c>
      <c r="CL1058" s="21">
        <v>2.5337502360343933E-2</v>
      </c>
      <c r="CM1058" s="21">
        <v>-0.39359784126281738</v>
      </c>
      <c r="CN1058" s="21">
        <v>-0.92258787155151367</v>
      </c>
      <c r="CO1058" s="21">
        <v>2.6421966552734375</v>
      </c>
      <c r="CP1058" s="21">
        <v>3.1545529365539551</v>
      </c>
      <c r="CQ1058" s="21">
        <v>2.9436757564544678</v>
      </c>
      <c r="CR1058" s="21">
        <v>2.8625328540802002</v>
      </c>
      <c r="CS1058" s="21">
        <v>0.31591686606407166</v>
      </c>
      <c r="CT1058" s="21">
        <v>-0.25953829288482666</v>
      </c>
      <c r="CU1058" s="21">
        <v>-0.35035666823387146</v>
      </c>
      <c r="CV1058" s="21">
        <v>-0.77757012844085693</v>
      </c>
      <c r="CW1058" s="21">
        <v>-0.67618346214294434</v>
      </c>
      <c r="CX1058" s="21">
        <v>-0.38752543926239014</v>
      </c>
      <c r="CY1058" s="21">
        <v>8.1197626888751984E-2</v>
      </c>
      <c r="CZ1058" s="21">
        <v>9.7001761198043823E-2</v>
      </c>
      <c r="DA1058" s="21">
        <v>0.14527927339076996</v>
      </c>
      <c r="DB1058" s="21">
        <v>9.1972127556800842E-2</v>
      </c>
      <c r="DC1058" s="21">
        <v>8.827856183052063E-2</v>
      </c>
      <c r="DD1058" s="21">
        <v>6.5412791445851326E-4</v>
      </c>
      <c r="DE1058" s="21">
        <v>0.13200268149375916</v>
      </c>
      <c r="DF1058" s="21">
        <v>4.3554607778787613E-2</v>
      </c>
      <c r="DG1058" s="21">
        <v>0.1243913397192955</v>
      </c>
      <c r="DH1058" s="21">
        <v>0.1201336681842804</v>
      </c>
      <c r="DI1058" s="21">
        <v>0.35482969880104065</v>
      </c>
      <c r="DJ1058" s="21">
        <v>0.16893169283866882</v>
      </c>
      <c r="DK1058" s="21">
        <v>-0.22489829361438751</v>
      </c>
      <c r="DL1058" s="21">
        <v>-0.73725807666778564</v>
      </c>
      <c r="DM1058" s="21">
        <v>2.8254129886627197</v>
      </c>
      <c r="DN1058" s="21">
        <v>3.3323321342468262</v>
      </c>
      <c r="DO1058" s="21">
        <v>3.1180419921875</v>
      </c>
      <c r="DP1058" s="21">
        <v>3.0360031127929688</v>
      </c>
      <c r="DQ1058" s="21">
        <v>0.48992279171943665</v>
      </c>
      <c r="DR1058" s="21">
        <v>-9.4256132841110229E-2</v>
      </c>
      <c r="DS1058" s="21">
        <v>-0.19677078723907471</v>
      </c>
      <c r="DT1058" s="21">
        <v>-0.63123857975006104</v>
      </c>
      <c r="DU1058" s="21">
        <v>-0.55340731143951416</v>
      </c>
      <c r="DV1058" s="21">
        <v>-0.28484836220741272</v>
      </c>
      <c r="DW1058" s="21">
        <v>0.22024998068809509</v>
      </c>
      <c r="DX1058" s="21">
        <v>0.22170192003250122</v>
      </c>
      <c r="DY1058" s="21">
        <v>0.25164172053337097</v>
      </c>
      <c r="DZ1058" s="21">
        <v>0.19172811508178711</v>
      </c>
      <c r="EA1058" s="21">
        <v>0.17736068367958069</v>
      </c>
      <c r="EB1058" s="21">
        <v>7.3523417115211487E-2</v>
      </c>
      <c r="EC1058" s="21">
        <v>0.21023915708065033</v>
      </c>
      <c r="ED1058" s="21">
        <v>0.13225837051868439</v>
      </c>
      <c r="EE1058" s="21">
        <v>0.23758424818515778</v>
      </c>
      <c r="EF1058" s="21">
        <v>0.2618175745010376</v>
      </c>
      <c r="EG1058" s="21">
        <v>0.53164374828338623</v>
      </c>
      <c r="EH1058" s="21">
        <v>0.37625890970230103</v>
      </c>
      <c r="EI1058" s="21">
        <v>1.8677055835723877E-2</v>
      </c>
      <c r="EJ1058" s="21">
        <v>-0.46967127919197083</v>
      </c>
      <c r="EK1058" s="21">
        <v>3.0899484157562256</v>
      </c>
      <c r="EL1058" s="21">
        <v>3.589017391204834</v>
      </c>
      <c r="EM1058" s="21">
        <v>3.3697996139526367</v>
      </c>
      <c r="EN1058" s="21">
        <v>3.2864665985107422</v>
      </c>
      <c r="EO1058" s="21">
        <v>0.74115973711013794</v>
      </c>
      <c r="EP1058" s="21">
        <v>0.14438508450984955</v>
      </c>
      <c r="EQ1058" s="21">
        <v>2.4982862174510956E-2</v>
      </c>
      <c r="ER1058" s="21">
        <v>-0.41995900869369507</v>
      </c>
      <c r="ES1058" s="21">
        <v>-0.37613806128501892</v>
      </c>
      <c r="ET1058" s="21">
        <v>-0.13659897446632385</v>
      </c>
      <c r="EU1058" s="21">
        <v>68.287143516755307</v>
      </c>
      <c r="EV1058" s="21">
        <v>67.229371128727422</v>
      </c>
      <c r="EW1058" s="21">
        <v>66.963598626416101</v>
      </c>
      <c r="EX1058" s="21">
        <v>66.408146495508831</v>
      </c>
      <c r="EY1058" s="21">
        <v>67.023966548179985</v>
      </c>
      <c r="EZ1058" s="21">
        <v>67.589653887799187</v>
      </c>
      <c r="FA1058" s="21">
        <v>69.483655040651342</v>
      </c>
      <c r="FB1058" s="21">
        <v>69.625760220016218</v>
      </c>
      <c r="FC1058" s="21">
        <v>76.339182245248111</v>
      </c>
      <c r="FD1058" s="21">
        <v>84.46995007046857</v>
      </c>
      <c r="FE1058" s="21">
        <v>89.397496313818536</v>
      </c>
      <c r="FF1058" s="21">
        <v>95.761168748071071</v>
      </c>
      <c r="FG1058" s="21">
        <v>96.815140655974602</v>
      </c>
      <c r="FH1058" s="21">
        <v>96.605923806054321</v>
      </c>
      <c r="FI1058" s="21">
        <v>95.101808718861832</v>
      </c>
      <c r="FJ1058" s="21">
        <v>95.273626966252365</v>
      </c>
      <c r="FK1058" s="21">
        <v>96.079850679215866</v>
      </c>
      <c r="FL1058" s="21">
        <v>94.48331038428006</v>
      </c>
      <c r="FM1058" s="21">
        <v>88.582059443104711</v>
      </c>
      <c r="FN1058" s="21">
        <v>82.751824259542531</v>
      </c>
      <c r="FO1058" s="21">
        <v>79.451534089025159</v>
      </c>
      <c r="FP1058" s="21">
        <v>77.396087029907946</v>
      </c>
      <c r="FQ1058" s="21">
        <v>74.899082824053025</v>
      </c>
      <c r="FR1058" s="21">
        <v>73.402049068822251</v>
      </c>
      <c r="FS1058" s="21">
        <v>2.575955867767334</v>
      </c>
      <c r="FT1058" s="21"/>
      <c r="FU1058" s="21">
        <v>0.2770531177520752</v>
      </c>
      <c r="FV1058" t="s">
        <v>294</v>
      </c>
      <c r="FW1058" s="21"/>
      <c r="FX1058">
        <f t="shared" si="48"/>
        <v>24.51896514892578</v>
      </c>
      <c r="FY1058">
        <f t="shared" si="49"/>
        <v>1.1024461030960082</v>
      </c>
      <c r="FZ1058">
        <f t="shared" si="50"/>
        <v>88.26971577103366</v>
      </c>
    </row>
    <row r="1059" spans="1:182" x14ac:dyDescent="0.2">
      <c r="A1059" t="s">
        <v>227</v>
      </c>
      <c r="B1059" t="s">
        <v>0</v>
      </c>
      <c r="C1059" t="s">
        <v>261</v>
      </c>
      <c r="D1059" t="s">
        <v>274</v>
      </c>
      <c r="E1059" t="s">
        <v>220</v>
      </c>
      <c r="F1059" s="21">
        <v>9481</v>
      </c>
      <c r="G1059" s="21">
        <v>6.9771590232849121</v>
      </c>
      <c r="H1059" s="21">
        <v>6.2929196357727051</v>
      </c>
      <c r="I1059" s="21">
        <v>5.6873369216918945</v>
      </c>
      <c r="J1059" s="21">
        <v>5.2558059692382813</v>
      </c>
      <c r="K1059" s="21">
        <v>5.0297951698303223</v>
      </c>
      <c r="L1059" s="21">
        <v>5.0343494415283203</v>
      </c>
      <c r="M1059" s="21">
        <v>5.3724732398986816</v>
      </c>
      <c r="N1059" s="21">
        <v>5.6256775856018066</v>
      </c>
      <c r="O1059" s="21">
        <v>5.188758373260498</v>
      </c>
      <c r="P1059" s="21">
        <v>4.5184879302978516</v>
      </c>
      <c r="Q1059" s="21">
        <v>4.3577136993408203</v>
      </c>
      <c r="R1059" s="21">
        <v>4.6361284255981445</v>
      </c>
      <c r="S1059" s="21">
        <v>5.4661765098571777</v>
      </c>
      <c r="T1059" s="21">
        <v>6.3419547080993652</v>
      </c>
      <c r="U1059" s="21">
        <v>7.8321747779846191</v>
      </c>
      <c r="V1059" s="21">
        <v>9.69805908203125</v>
      </c>
      <c r="W1059" s="21">
        <v>11.039535522460938</v>
      </c>
      <c r="X1059" s="21">
        <v>12.749305725097656</v>
      </c>
      <c r="Y1059" s="21">
        <v>13.327218055725098</v>
      </c>
      <c r="Z1059" s="21">
        <v>13.459961891174316</v>
      </c>
      <c r="AA1059" s="21">
        <v>12.80683708190918</v>
      </c>
      <c r="AB1059" s="21">
        <v>11.961572647094727</v>
      </c>
      <c r="AC1059" s="21">
        <v>10.359237670898438</v>
      </c>
      <c r="AD1059" s="21">
        <v>8.6752729415893555</v>
      </c>
      <c r="AE1059" s="21">
        <v>-0.19655945897102356</v>
      </c>
      <c r="AF1059" s="21">
        <v>-7.9078070819377899E-2</v>
      </c>
      <c r="AG1059" s="21">
        <v>-6.1676580458879471E-2</v>
      </c>
      <c r="AH1059" s="21">
        <v>-7.6259613037109375E-2</v>
      </c>
      <c r="AI1059" s="21">
        <v>-8.011714369058609E-2</v>
      </c>
      <c r="AJ1059" s="21">
        <v>-0.14481626451015472</v>
      </c>
      <c r="AK1059" s="21">
        <v>-7.7381089329719543E-2</v>
      </c>
      <c r="AL1059" s="21">
        <v>-0.11649696528911591</v>
      </c>
      <c r="AM1059" s="21">
        <v>-9.1357626020908356E-2</v>
      </c>
      <c r="AN1059" s="21">
        <v>-8.60285684466362E-2</v>
      </c>
      <c r="AO1059" s="21">
        <v>-4.9553938210010529E-2</v>
      </c>
      <c r="AP1059" s="21">
        <v>-0.19290280342102051</v>
      </c>
      <c r="AQ1059" s="21">
        <v>-0.45671960711479187</v>
      </c>
      <c r="AR1059" s="21">
        <v>-0.82427513599395752</v>
      </c>
      <c r="AS1059" s="21">
        <v>0.92798256874084473</v>
      </c>
      <c r="AT1059" s="21">
        <v>1.367470383644104</v>
      </c>
      <c r="AU1059" s="21">
        <v>1.1548572778701782</v>
      </c>
      <c r="AV1059" s="21">
        <v>1.2951183319091797</v>
      </c>
      <c r="AW1059" s="21">
        <v>-4.9842417240142822E-2</v>
      </c>
      <c r="AX1059" s="21">
        <v>-0.37562596797943115</v>
      </c>
      <c r="AY1059" s="21">
        <v>-0.43303614854812622</v>
      </c>
      <c r="AZ1059" s="21">
        <v>-0.58696508407592773</v>
      </c>
      <c r="BA1059" s="21">
        <v>-0.52990943193435669</v>
      </c>
      <c r="BB1059" s="21">
        <v>-0.49187958240509033</v>
      </c>
      <c r="BC1059" s="21">
        <v>-0.1024949699640274</v>
      </c>
      <c r="BD1059" s="21">
        <v>4.9629919230937958E-3</v>
      </c>
      <c r="BE1059" s="21">
        <v>1.2814808636903763E-2</v>
      </c>
      <c r="BF1059" s="21">
        <v>-1.1390054598450661E-2</v>
      </c>
      <c r="BG1059" s="21">
        <v>-1.9547538831830025E-2</v>
      </c>
      <c r="BH1059" s="21">
        <v>-9.3478187918663025E-2</v>
      </c>
      <c r="BI1059" s="21">
        <v>-2.5508802384138107E-2</v>
      </c>
      <c r="BJ1059" s="21">
        <v>-5.6992381811141968E-2</v>
      </c>
      <c r="BK1059" s="21">
        <v>-1.3047149404883385E-2</v>
      </c>
      <c r="BL1059" s="21">
        <v>5.4208375513553619E-3</v>
      </c>
      <c r="BM1059" s="21">
        <v>6.0786537826061249E-2</v>
      </c>
      <c r="BN1059" s="21">
        <v>-5.8982297778129578E-2</v>
      </c>
      <c r="BO1059" s="21">
        <v>-0.29997232556343079</v>
      </c>
      <c r="BP1059" s="21">
        <v>-0.64328646659851074</v>
      </c>
      <c r="BQ1059" s="21">
        <v>1.1004688739776611</v>
      </c>
      <c r="BR1059" s="21">
        <v>1.537244439125061</v>
      </c>
      <c r="BS1059" s="21">
        <v>1.3308671712875366</v>
      </c>
      <c r="BT1059" s="21">
        <v>1.4648480415344238</v>
      </c>
      <c r="BU1059" s="21">
        <v>0.119752436876297</v>
      </c>
      <c r="BV1059" s="21">
        <v>-0.20818096399307251</v>
      </c>
      <c r="BW1059" s="21">
        <v>-0.2698051929473877</v>
      </c>
      <c r="BX1059" s="21">
        <v>-0.44656291604042053</v>
      </c>
      <c r="BY1059" s="21">
        <v>-0.41164261102676392</v>
      </c>
      <c r="BZ1059" s="21">
        <v>-0.38594791293144226</v>
      </c>
      <c r="CA1059" s="21">
        <v>-3.7346187978982925E-2</v>
      </c>
      <c r="CB1059" s="21">
        <v>6.3169576227664948E-2</v>
      </c>
      <c r="CC1059" s="21">
        <v>6.4407318830490112E-2</v>
      </c>
      <c r="CD1059" s="21">
        <v>3.3538404852151871E-2</v>
      </c>
      <c r="CE1059" s="21">
        <v>2.240278571844101E-2</v>
      </c>
      <c r="CF1059" s="21">
        <v>-5.7921595871448517E-2</v>
      </c>
      <c r="CG1059" s="21">
        <v>1.0417787358164787E-2</v>
      </c>
      <c r="CH1059" s="21">
        <v>-1.5779688954353333E-2</v>
      </c>
      <c r="CI1059" s="21">
        <v>4.1190449148416519E-2</v>
      </c>
      <c r="CJ1059" s="21">
        <v>6.8758413195610046E-2</v>
      </c>
      <c r="CK1059" s="21">
        <v>0.13720801472663879</v>
      </c>
      <c r="CL1059" s="21">
        <v>3.3770635724067688E-2</v>
      </c>
      <c r="CM1059" s="21">
        <v>-0.19140967726707458</v>
      </c>
      <c r="CN1059" s="21">
        <v>-0.51793420314788818</v>
      </c>
      <c r="CO1059" s="21">
        <v>1.2199325561523438</v>
      </c>
      <c r="CP1059" s="21">
        <v>1.6548293828964233</v>
      </c>
      <c r="CQ1059" s="21">
        <v>1.4527710676193237</v>
      </c>
      <c r="CR1059" s="21">
        <v>1.5824023485183716</v>
      </c>
      <c r="CS1059" s="21">
        <v>0.23721331357955933</v>
      </c>
      <c r="CT1059" s="21">
        <v>-9.2209078371524811E-2</v>
      </c>
      <c r="CU1059" s="21">
        <v>-0.15675190091133118</v>
      </c>
      <c r="CV1059" s="21">
        <v>-0.34932082891464233</v>
      </c>
      <c r="CW1059" s="21">
        <v>-0.32973134517669678</v>
      </c>
      <c r="CX1059" s="21">
        <v>-0.3125799298286438</v>
      </c>
      <c r="CY1059" s="21">
        <v>2.7802588418126106E-2</v>
      </c>
      <c r="CZ1059" s="21">
        <v>0.1213761568069458</v>
      </c>
      <c r="DA1059" s="21">
        <v>0.11599983274936676</v>
      </c>
      <c r="DB1059" s="21">
        <v>7.8466862440109253E-2</v>
      </c>
      <c r="DC1059" s="21">
        <v>6.4353108406066895E-2</v>
      </c>
      <c r="DD1059" s="21">
        <v>-2.2365005686879158E-2</v>
      </c>
      <c r="DE1059" s="21">
        <v>4.6344377100467682E-2</v>
      </c>
      <c r="DF1059" s="21">
        <v>2.5433005765080452E-2</v>
      </c>
      <c r="DG1059" s="21">
        <v>9.5428049564361572E-2</v>
      </c>
      <c r="DH1059" s="21">
        <v>0.13209599256515503</v>
      </c>
      <c r="DI1059" s="21">
        <v>0.21362949907779694</v>
      </c>
      <c r="DJ1059" s="21">
        <v>0.12652355432510376</v>
      </c>
      <c r="DK1059" s="21">
        <v>-8.2846999168395996E-2</v>
      </c>
      <c r="DL1059" s="21">
        <v>-0.39258193969726563</v>
      </c>
      <c r="DM1059" s="21">
        <v>1.3393959999084473</v>
      </c>
      <c r="DN1059" s="21">
        <v>1.7724144458770752</v>
      </c>
      <c r="DO1059" s="21">
        <v>1.5746749639511108</v>
      </c>
      <c r="DP1059" s="21">
        <v>1.6999566555023193</v>
      </c>
      <c r="DQ1059" s="21">
        <v>0.35467419028282166</v>
      </c>
      <c r="DR1059" s="21">
        <v>2.3762807250022888E-2</v>
      </c>
      <c r="DS1059" s="21">
        <v>-4.369860514998436E-2</v>
      </c>
      <c r="DT1059" s="21">
        <v>-0.25207874178886414</v>
      </c>
      <c r="DU1059" s="21">
        <v>-0.24782010912895203</v>
      </c>
      <c r="DV1059" s="21">
        <v>-0.23921193182468414</v>
      </c>
      <c r="DW1059" s="21">
        <v>0.12186707556247711</v>
      </c>
      <c r="DX1059" s="21">
        <v>0.2054172158241272</v>
      </c>
      <c r="DY1059" s="21">
        <v>0.19049122929573059</v>
      </c>
      <c r="DZ1059" s="21">
        <v>0.14333643019199371</v>
      </c>
      <c r="EA1059" s="21">
        <v>0.12492270767688751</v>
      </c>
      <c r="EB1059" s="21">
        <v>2.8973063454031944E-2</v>
      </c>
      <c r="EC1059" s="21">
        <v>9.8216667771339417E-2</v>
      </c>
      <c r="ED1059" s="21">
        <v>8.4937587380409241E-2</v>
      </c>
      <c r="EE1059" s="21">
        <v>0.1737385094165802</v>
      </c>
      <c r="EF1059" s="21">
        <v>0.22354540228843689</v>
      </c>
      <c r="EG1059" s="21">
        <v>0.32396996021270752</v>
      </c>
      <c r="EH1059" s="21">
        <v>0.26044407486915588</v>
      </c>
      <c r="EI1059" s="21">
        <v>7.39002525806427E-2</v>
      </c>
      <c r="EJ1059" s="21">
        <v>-0.21159321069717407</v>
      </c>
      <c r="EK1059" s="21">
        <v>1.5118824243545532</v>
      </c>
      <c r="EL1059" s="21">
        <v>1.9421885013580322</v>
      </c>
      <c r="EM1059" s="21">
        <v>1.7506848573684692</v>
      </c>
      <c r="EN1059" s="21">
        <v>1.8696863651275635</v>
      </c>
      <c r="EO1059" s="21">
        <v>0.52426904439926147</v>
      </c>
      <c r="EP1059" s="21">
        <v>0.19120779633522034</v>
      </c>
      <c r="EQ1059" s="21">
        <v>0.11953238397836685</v>
      </c>
      <c r="ER1059" s="21">
        <v>-0.11167661100625992</v>
      </c>
      <c r="ES1059" s="21">
        <v>-0.12955327332019806</v>
      </c>
      <c r="ET1059" s="21">
        <v>-0.13328021764755249</v>
      </c>
      <c r="EU1059" s="21">
        <v>68.569472698345379</v>
      </c>
      <c r="EV1059" s="21">
        <v>68.084037230344478</v>
      </c>
      <c r="EW1059" s="21">
        <v>68.362467081140863</v>
      </c>
      <c r="EX1059" s="21">
        <v>67.690515678123319</v>
      </c>
      <c r="EY1059" s="21">
        <v>68.830789881282655</v>
      </c>
      <c r="EZ1059" s="21">
        <v>70.244429865236484</v>
      </c>
      <c r="FA1059" s="21">
        <v>72.808196858129548</v>
      </c>
      <c r="FB1059" s="21">
        <v>72.432766344134606</v>
      </c>
      <c r="FC1059" s="21">
        <v>78.3656779372633</v>
      </c>
      <c r="FD1059" s="21">
        <v>84.447713606695302</v>
      </c>
      <c r="FE1059" s="21">
        <v>87.19277322731142</v>
      </c>
      <c r="FF1059" s="21">
        <v>93.95719871927372</v>
      </c>
      <c r="FG1059" s="21">
        <v>95.155221465720047</v>
      </c>
      <c r="FH1059" s="21">
        <v>94.183104026721196</v>
      </c>
      <c r="FI1059" s="21">
        <v>92.388600404447871</v>
      </c>
      <c r="FJ1059" s="21">
        <v>92.613820533362158</v>
      </c>
      <c r="FK1059" s="21">
        <v>94.805744817721887</v>
      </c>
      <c r="FL1059" s="21">
        <v>93.877303892871311</v>
      </c>
      <c r="FM1059" s="21">
        <v>86.804446360919314</v>
      </c>
      <c r="FN1059" s="21">
        <v>82.741932804882993</v>
      </c>
      <c r="FO1059" s="21">
        <v>81.021634413589709</v>
      </c>
      <c r="FP1059" s="21">
        <v>77.842003606565513</v>
      </c>
      <c r="FQ1059" s="21">
        <v>76.501828948778254</v>
      </c>
      <c r="FR1059" s="21">
        <v>75.105855249123863</v>
      </c>
      <c r="FS1059" s="21">
        <v>1.7135696411132813</v>
      </c>
      <c r="FT1059" s="21"/>
      <c r="FU1059" s="21">
        <v>0.19104522466659546</v>
      </c>
      <c r="FV1059" t="s">
        <v>294</v>
      </c>
      <c r="FW1059" s="21"/>
      <c r="FX1059">
        <f t="shared" si="48"/>
        <v>12.676571655273438</v>
      </c>
      <c r="FY1059">
        <f t="shared" si="49"/>
        <v>0.60468515008687973</v>
      </c>
      <c r="FZ1059">
        <f t="shared" si="50"/>
        <v>87.850212457997046</v>
      </c>
    </row>
    <row r="1060" spans="1:182" x14ac:dyDescent="0.2">
      <c r="A1060" t="s">
        <v>227</v>
      </c>
      <c r="B1060" t="s">
        <v>0</v>
      </c>
      <c r="C1060" t="s">
        <v>261</v>
      </c>
      <c r="D1060" t="s">
        <v>274</v>
      </c>
      <c r="E1060" t="s">
        <v>221</v>
      </c>
      <c r="F1060" s="21">
        <v>6011</v>
      </c>
      <c r="G1060" s="21">
        <v>5.8658008575439453</v>
      </c>
      <c r="H1060" s="21">
        <v>5.1407947540283203</v>
      </c>
      <c r="I1060" s="21">
        <v>4.6701765060424805</v>
      </c>
      <c r="J1060" s="21">
        <v>4.2892770767211914</v>
      </c>
      <c r="K1060" s="21">
        <v>4.1015338897705078</v>
      </c>
      <c r="L1060" s="21">
        <v>4.1110258102416992</v>
      </c>
      <c r="M1060" s="21">
        <v>4.3747406005859375</v>
      </c>
      <c r="N1060" s="21">
        <v>4.3063726425170898</v>
      </c>
      <c r="O1060" s="21">
        <v>3.6316177845001221</v>
      </c>
      <c r="P1060" s="21">
        <v>2.8294723033905029</v>
      </c>
      <c r="Q1060" s="21">
        <v>2.8504750728607178</v>
      </c>
      <c r="R1060" s="21">
        <v>3.5775814056396484</v>
      </c>
      <c r="S1060" s="21">
        <v>4.9611120223999023</v>
      </c>
      <c r="T1060" s="21">
        <v>6.511021614074707</v>
      </c>
      <c r="U1060" s="21">
        <v>7.9022979736328125</v>
      </c>
      <c r="V1060" s="21">
        <v>9.4820270538330078</v>
      </c>
      <c r="W1060" s="21">
        <v>11.104279518127441</v>
      </c>
      <c r="X1060" s="21">
        <v>12.47348690032959</v>
      </c>
      <c r="Y1060" s="21">
        <v>12.458652496337891</v>
      </c>
      <c r="Z1060" s="21">
        <v>11.894146919250488</v>
      </c>
      <c r="AA1060" s="21">
        <v>10.843847274780273</v>
      </c>
      <c r="AB1060" s="21">
        <v>9.9357204437255859</v>
      </c>
      <c r="AC1060" s="21">
        <v>8.6320533752441406</v>
      </c>
      <c r="AD1060" s="21">
        <v>7.3432378768920898</v>
      </c>
      <c r="AE1060" s="21">
        <v>-0.13787606358528137</v>
      </c>
      <c r="AF1060" s="21">
        <v>-0.19320130348205566</v>
      </c>
      <c r="AG1060" s="21">
        <v>-0.11236846446990967</v>
      </c>
      <c r="AH1060" s="21">
        <v>-0.12587963044643402</v>
      </c>
      <c r="AI1060" s="21">
        <v>-9.8248280584812164E-2</v>
      </c>
      <c r="AJ1060" s="21">
        <v>-7.4574224650859833E-2</v>
      </c>
      <c r="AK1060" s="21">
        <v>-2.7282442897558212E-2</v>
      </c>
      <c r="AL1060" s="21">
        <v>-0.11633139103651047</v>
      </c>
      <c r="AM1060" s="21">
        <v>-0.12529301643371582</v>
      </c>
      <c r="AN1060" s="21">
        <v>-0.20710152387619019</v>
      </c>
      <c r="AO1060" s="21">
        <v>-9.6430227160453796E-2</v>
      </c>
      <c r="AP1060" s="21">
        <v>-0.23645150661468506</v>
      </c>
      <c r="AQ1060" s="21">
        <v>-0.46960735321044922</v>
      </c>
      <c r="AR1060" s="21">
        <v>-0.6852182149887085</v>
      </c>
      <c r="AS1060" s="21">
        <v>1.0727765560150146</v>
      </c>
      <c r="AT1060" s="21">
        <v>1.1675567626953125</v>
      </c>
      <c r="AU1060" s="21">
        <v>1.1845771074295044</v>
      </c>
      <c r="AV1060" s="21">
        <v>0.97657418251037598</v>
      </c>
      <c r="AW1060" s="21">
        <v>-0.18335030972957611</v>
      </c>
      <c r="AX1060" s="21">
        <v>-0.41395822167396545</v>
      </c>
      <c r="AY1060" s="21">
        <v>-0.39370495080947876</v>
      </c>
      <c r="AZ1060" s="21">
        <v>-0.63750749826431274</v>
      </c>
      <c r="BA1060" s="21">
        <v>-0.5432894229888916</v>
      </c>
      <c r="BB1060" s="21">
        <v>-0.25192037224769592</v>
      </c>
      <c r="BC1060" s="21">
        <v>-4.3155983090400696E-2</v>
      </c>
      <c r="BD1060" s="21">
        <v>-0.10850928723812103</v>
      </c>
      <c r="BE1060" s="21">
        <v>-4.1725501418113708E-2</v>
      </c>
      <c r="BF1060" s="21">
        <v>-5.5941171944141388E-2</v>
      </c>
      <c r="BG1060" s="21">
        <v>-3.6246366798877716E-2</v>
      </c>
      <c r="BH1060" s="21">
        <v>-2.5236427783966064E-2</v>
      </c>
      <c r="BI1060" s="21">
        <v>2.8111934661865234E-2</v>
      </c>
      <c r="BJ1060" s="21">
        <v>-5.225391685962677E-2</v>
      </c>
      <c r="BK1060" s="21">
        <v>-4.5790970325469971E-2</v>
      </c>
      <c r="BL1060" s="21">
        <v>-0.10746237635612488</v>
      </c>
      <c r="BM1060" s="21">
        <v>3.0992209911346436E-2</v>
      </c>
      <c r="BN1060" s="21">
        <v>-8.7077125906944275E-2</v>
      </c>
      <c r="BO1060" s="21">
        <v>-0.29119259119033813</v>
      </c>
      <c r="BP1060" s="21">
        <v>-0.4921567440032959</v>
      </c>
      <c r="BQ1060" s="21">
        <v>1.2639188766479492</v>
      </c>
      <c r="BR1060" s="21">
        <v>1.3526006937026978</v>
      </c>
      <c r="BS1060" s="21">
        <v>1.3598577976226807</v>
      </c>
      <c r="BT1060" s="21">
        <v>1.1498355865478516</v>
      </c>
      <c r="BU1060" s="21">
        <v>-7.5522139668464661E-3</v>
      </c>
      <c r="BV1060" s="21">
        <v>-0.24818116426467896</v>
      </c>
      <c r="BW1060" s="21">
        <v>-0.2485823929309845</v>
      </c>
      <c r="BX1060" s="21">
        <v>-0.49223554134368896</v>
      </c>
      <c r="BY1060" s="21">
        <v>-0.42137357592582703</v>
      </c>
      <c r="BZ1060" s="21">
        <v>-0.1494172215461731</v>
      </c>
      <c r="CA1060" s="21">
        <v>2.2446855902671814E-2</v>
      </c>
      <c r="CB1060" s="21">
        <v>-4.9851860851049423E-2</v>
      </c>
      <c r="CC1060" s="21">
        <v>7.2015989571809769E-3</v>
      </c>
      <c r="CD1060" s="21">
        <v>-7.5020105578005314E-3</v>
      </c>
      <c r="CE1060" s="21">
        <v>6.6959764808416367E-3</v>
      </c>
      <c r="CF1060" s="21">
        <v>8.9347753673791885E-3</v>
      </c>
      <c r="CG1060" s="21">
        <v>6.647791713476181E-2</v>
      </c>
      <c r="CH1060" s="21">
        <v>-7.8740566968917847E-3</v>
      </c>
      <c r="CI1060" s="21">
        <v>9.2719048261642456E-3</v>
      </c>
      <c r="CJ1060" s="21">
        <v>-3.8452610373497009E-2</v>
      </c>
      <c r="CK1060" s="21">
        <v>0.11924459785223007</v>
      </c>
      <c r="CL1060" s="21">
        <v>1.6379106789827347E-2</v>
      </c>
      <c r="CM1060" s="21">
        <v>-0.16762305796146393</v>
      </c>
      <c r="CN1060" s="21">
        <v>-0.35844302177429199</v>
      </c>
      <c r="CO1060" s="21">
        <v>1.3963034152984619</v>
      </c>
      <c r="CP1060" s="21">
        <v>1.4807615280151367</v>
      </c>
      <c r="CQ1060" s="21">
        <v>1.4812566041946411</v>
      </c>
      <c r="CR1060" s="21">
        <v>1.2698359489440918</v>
      </c>
      <c r="CS1060" s="21">
        <v>0.1142050176858902</v>
      </c>
      <c r="CT1060" s="21">
        <v>-0.1333644837141037</v>
      </c>
      <c r="CU1060" s="21">
        <v>-0.14807093143463135</v>
      </c>
      <c r="CV1060" s="21">
        <v>-0.39162063598632813</v>
      </c>
      <c r="CW1060" s="21">
        <v>-0.33693504333496094</v>
      </c>
      <c r="CX1060" s="21">
        <v>-7.8423842787742615E-2</v>
      </c>
      <c r="CY1060" s="21">
        <v>8.8049702346324921E-2</v>
      </c>
      <c r="CZ1060" s="21">
        <v>8.8055701926350594E-3</v>
      </c>
      <c r="DA1060" s="21">
        <v>5.6128699332475662E-2</v>
      </c>
      <c r="DB1060" s="21">
        <v>4.09371517598629E-2</v>
      </c>
      <c r="DC1060" s="21">
        <v>4.9638316035270691E-2</v>
      </c>
      <c r="DD1060" s="21">
        <v>4.310598224401474E-2</v>
      </c>
      <c r="DE1060" s="21">
        <v>0.10484389215707779</v>
      </c>
      <c r="DF1060" s="21">
        <v>3.6505807191133499E-2</v>
      </c>
      <c r="DG1060" s="21">
        <v>6.4334779977798462E-2</v>
      </c>
      <c r="DH1060" s="21">
        <v>3.0557159334421158E-2</v>
      </c>
      <c r="DI1060" s="21">
        <v>0.20749698579311371</v>
      </c>
      <c r="DJ1060" s="21">
        <v>0.11983533948659897</v>
      </c>
      <c r="DK1060" s="21">
        <v>-4.4053532183170319E-2</v>
      </c>
      <c r="DL1060" s="21">
        <v>-0.22472928464412689</v>
      </c>
      <c r="DM1060" s="21">
        <v>1.5286879539489746</v>
      </c>
      <c r="DN1060" s="21">
        <v>1.6089224815368652</v>
      </c>
      <c r="DO1060" s="21">
        <v>1.6026554107666016</v>
      </c>
      <c r="DP1060" s="21">
        <v>1.3898361921310425</v>
      </c>
      <c r="DQ1060" s="21">
        <v>0.23596224188804626</v>
      </c>
      <c r="DR1060" s="21">
        <v>-1.8547797575592995E-2</v>
      </c>
      <c r="DS1060" s="21">
        <v>-4.7559484839439392E-2</v>
      </c>
      <c r="DT1060" s="21">
        <v>-0.2910057008266449</v>
      </c>
      <c r="DU1060" s="21">
        <v>-0.25249648094177246</v>
      </c>
      <c r="DV1060" s="21">
        <v>-7.4304603040218353E-3</v>
      </c>
      <c r="DW1060" s="21">
        <v>0.182769775390625</v>
      </c>
      <c r="DX1060" s="21">
        <v>9.3497581779956818E-2</v>
      </c>
      <c r="DY1060" s="21">
        <v>0.12677165865898132</v>
      </c>
      <c r="DZ1060" s="21">
        <v>0.11087560653686523</v>
      </c>
      <c r="EA1060" s="21">
        <v>0.11164023727178574</v>
      </c>
      <c r="EB1060" s="21">
        <v>9.2443771660327911E-2</v>
      </c>
      <c r="EC1060" s="21">
        <v>0.16023828089237213</v>
      </c>
      <c r="ED1060" s="21">
        <v>0.1005832850933075</v>
      </c>
      <c r="EE1060" s="21">
        <v>0.14383682608604431</v>
      </c>
      <c r="EF1060" s="21">
        <v>0.13019630312919617</v>
      </c>
      <c r="EG1060" s="21">
        <v>0.33491939306259155</v>
      </c>
      <c r="EH1060" s="21">
        <v>0.26920971274375916</v>
      </c>
      <c r="EI1060" s="21">
        <v>0.13436125218868256</v>
      </c>
      <c r="EJ1060" s="21">
        <v>-3.1667865812778473E-2</v>
      </c>
      <c r="EK1060" s="21">
        <v>1.7198302745819092</v>
      </c>
      <c r="EL1060" s="21">
        <v>1.7939664125442505</v>
      </c>
      <c r="EM1060" s="21">
        <v>1.7779362201690674</v>
      </c>
      <c r="EN1060" s="21">
        <v>1.5630977153778076</v>
      </c>
      <c r="EO1060" s="21">
        <v>0.41176033020019531</v>
      </c>
      <c r="EP1060" s="21">
        <v>0.14722925424575806</v>
      </c>
      <c r="EQ1060" s="21">
        <v>9.7563087940216064E-2</v>
      </c>
      <c r="ER1060" s="21">
        <v>-0.14573372900485992</v>
      </c>
      <c r="ES1060" s="21">
        <v>-0.13058064877986908</v>
      </c>
      <c r="ET1060" s="21">
        <v>9.5072701573371887E-2</v>
      </c>
      <c r="EU1060" s="21">
        <v>67.982233153946453</v>
      </c>
      <c r="EV1060" s="21">
        <v>66.313162778741088</v>
      </c>
      <c r="EW1060" s="21">
        <v>65.459613987945758</v>
      </c>
      <c r="EX1060" s="21">
        <v>65.027082722152528</v>
      </c>
      <c r="EY1060" s="21">
        <v>65.078477196002481</v>
      </c>
      <c r="EZ1060" s="21">
        <v>64.728428381331412</v>
      </c>
      <c r="FA1060" s="21">
        <v>65.913566604586336</v>
      </c>
      <c r="FB1060" s="21">
        <v>66.608241458043068</v>
      </c>
      <c r="FC1060" s="21">
        <v>74.160270999342998</v>
      </c>
      <c r="FD1060" s="21">
        <v>84.490396642105836</v>
      </c>
      <c r="FE1060" s="21">
        <v>91.761193118859325</v>
      </c>
      <c r="FF1060" s="21">
        <v>97.698656077393665</v>
      </c>
      <c r="FG1060" s="21">
        <v>98.600233604419728</v>
      </c>
      <c r="FH1060" s="21">
        <v>99.1993817710337</v>
      </c>
      <c r="FI1060" s="21">
        <v>98.006122962902154</v>
      </c>
      <c r="FJ1060" s="21">
        <v>98.124464565258705</v>
      </c>
      <c r="FK1060" s="21">
        <v>97.438572707340427</v>
      </c>
      <c r="FL1060" s="21">
        <v>95.124175776619822</v>
      </c>
      <c r="FM1060" s="21">
        <v>90.497879768286538</v>
      </c>
      <c r="FN1060" s="21">
        <v>82.767020859351035</v>
      </c>
      <c r="FO1060" s="21">
        <v>77.76792844633674</v>
      </c>
      <c r="FP1060" s="21">
        <v>76.917555457917814</v>
      </c>
      <c r="FQ1060" s="21">
        <v>73.172490777558437</v>
      </c>
      <c r="FR1060" s="21">
        <v>71.572375740352072</v>
      </c>
      <c r="FS1060" s="21">
        <v>1.8076479434967041</v>
      </c>
      <c r="FT1060" s="21"/>
      <c r="FU1060" s="21">
        <v>0.19418418407440186</v>
      </c>
      <c r="FV1060" t="s">
        <v>294</v>
      </c>
      <c r="FW1060" s="21"/>
      <c r="FX1060">
        <f t="shared" si="48"/>
        <v>11.754882621765137</v>
      </c>
      <c r="FY1060">
        <f t="shared" si="49"/>
        <v>0.51677243113517757</v>
      </c>
      <c r="FZ1060">
        <f t="shared" si="50"/>
        <v>88.719115511586921</v>
      </c>
    </row>
    <row r="1061" spans="1:182" x14ac:dyDescent="0.2">
      <c r="A1061" t="s">
        <v>227</v>
      </c>
      <c r="B1061" t="s">
        <v>0</v>
      </c>
      <c r="C1061" t="s">
        <v>261</v>
      </c>
      <c r="D1061" t="s">
        <v>276</v>
      </c>
      <c r="E1061" t="s">
        <v>219</v>
      </c>
      <c r="F1061" s="21">
        <v>15527</v>
      </c>
      <c r="G1061" s="21">
        <v>14.798433303833008</v>
      </c>
      <c r="H1061" s="21">
        <v>13.080251693725586</v>
      </c>
      <c r="I1061" s="21">
        <v>11.777082443237305</v>
      </c>
      <c r="J1061" s="21">
        <v>10.827487945556641</v>
      </c>
      <c r="K1061" s="21">
        <v>10.263533592224121</v>
      </c>
      <c r="L1061" s="21">
        <v>9.931300163269043</v>
      </c>
      <c r="M1061" s="21">
        <v>10.071455001831055</v>
      </c>
      <c r="N1061" s="21">
        <v>10.140277862548828</v>
      </c>
      <c r="O1061" s="21">
        <v>10.299015045166016</v>
      </c>
      <c r="P1061" s="21">
        <v>10.143252372741699</v>
      </c>
      <c r="Q1061" s="21">
        <v>10.759541511535645</v>
      </c>
      <c r="R1061" s="21">
        <v>13.052438735961914</v>
      </c>
      <c r="S1061" s="21">
        <v>16.164926528930664</v>
      </c>
      <c r="T1061" s="21">
        <v>19.416675567626953</v>
      </c>
      <c r="U1061" s="21">
        <v>22.126747131347656</v>
      </c>
      <c r="V1061" s="21">
        <v>24.585474014282227</v>
      </c>
      <c r="W1061" s="21">
        <v>26.922674179077148</v>
      </c>
      <c r="X1061" s="21">
        <v>28.44775390625</v>
      </c>
      <c r="Y1061" s="21">
        <v>29.139562606811523</v>
      </c>
      <c r="Z1061" s="21">
        <v>28.816268920898438</v>
      </c>
      <c r="AA1061" s="21">
        <v>28.139816284179688</v>
      </c>
      <c r="AB1061" s="21">
        <v>26.991735458374023</v>
      </c>
      <c r="AC1061" s="21">
        <v>24.127603530883789</v>
      </c>
      <c r="AD1061" s="21">
        <v>21.482704162597656</v>
      </c>
      <c r="AE1061" s="21">
        <v>-0.22810953855514526</v>
      </c>
      <c r="AF1061" s="21">
        <v>-0.3111383318901062</v>
      </c>
      <c r="AG1061" s="21">
        <v>-0.30094563961029053</v>
      </c>
      <c r="AH1061" s="21">
        <v>-0.22938646376132965</v>
      </c>
      <c r="AI1061" s="21">
        <v>-0.14224651455879211</v>
      </c>
      <c r="AJ1061" s="21">
        <v>-0.18823200464248657</v>
      </c>
      <c r="AK1061" s="21">
        <v>-0.22887074947357178</v>
      </c>
      <c r="AL1061" s="21">
        <v>-0.33421489596366882</v>
      </c>
      <c r="AM1061" s="21">
        <v>-0.26593518257141113</v>
      </c>
      <c r="AN1061" s="21">
        <v>-0.62418127059936523</v>
      </c>
      <c r="AO1061" s="21">
        <v>-0.90961897373199463</v>
      </c>
      <c r="AP1061" s="21">
        <v>-1.0880600214004517</v>
      </c>
      <c r="AQ1061" s="21">
        <v>-1.2838907241821289</v>
      </c>
      <c r="AR1061" s="21">
        <v>-1.3402692079544067</v>
      </c>
      <c r="AS1061" s="21">
        <v>2.6161503791809082</v>
      </c>
      <c r="AT1061" s="21">
        <v>2.9158365726470947</v>
      </c>
      <c r="AU1061" s="21">
        <v>2.287545919418335</v>
      </c>
      <c r="AV1061" s="21">
        <v>1.7874963283538818</v>
      </c>
      <c r="AW1061" s="21">
        <v>-0.11284027993679047</v>
      </c>
      <c r="AX1061" s="21">
        <v>-0.5655364990234375</v>
      </c>
      <c r="AY1061" s="21">
        <v>-1.0031473636627197</v>
      </c>
      <c r="AZ1061" s="21">
        <v>-1.5302519798278809</v>
      </c>
      <c r="BA1061" s="21">
        <v>-1.8798720836639404</v>
      </c>
      <c r="BB1061" s="21">
        <v>-1.2638231515884399</v>
      </c>
      <c r="BC1061" s="21">
        <v>-5.8693006634712219E-2</v>
      </c>
      <c r="BD1061" s="21">
        <v>-0.14308604598045349</v>
      </c>
      <c r="BE1061" s="21">
        <v>-0.15579891204833984</v>
      </c>
      <c r="BF1061" s="21">
        <v>-9.827055037021637E-2</v>
      </c>
      <c r="BG1061" s="21">
        <v>-1.4601260423660278E-2</v>
      </c>
      <c r="BH1061" s="21">
        <v>-8.5277311503887177E-2</v>
      </c>
      <c r="BI1061" s="21">
        <v>-0.13032738864421844</v>
      </c>
      <c r="BJ1061" s="21">
        <v>-0.20520740747451782</v>
      </c>
      <c r="BK1061" s="21">
        <v>-0.10097812116146088</v>
      </c>
      <c r="BL1061" s="21">
        <v>-0.41403990983963013</v>
      </c>
      <c r="BM1061" s="21">
        <v>-0.65699279308319092</v>
      </c>
      <c r="BN1061" s="21">
        <v>-0.7979048490524292</v>
      </c>
      <c r="BO1061" s="21">
        <v>-0.93595981597900391</v>
      </c>
      <c r="BP1061" s="21">
        <v>-0.96471190452575684</v>
      </c>
      <c r="BQ1061" s="21">
        <v>2.9948768615722656</v>
      </c>
      <c r="BR1061" s="21">
        <v>3.3021097183227539</v>
      </c>
      <c r="BS1061" s="21">
        <v>2.6715104579925537</v>
      </c>
      <c r="BT1061" s="21">
        <v>2.1597249507904053</v>
      </c>
      <c r="BU1061" s="21">
        <v>0.27006584405899048</v>
      </c>
      <c r="BV1061" s="21">
        <v>-0.21550630033016205</v>
      </c>
      <c r="BW1061" s="21">
        <v>-0.65584331750869751</v>
      </c>
      <c r="BX1061" s="21">
        <v>-1.1982314586639404</v>
      </c>
      <c r="BY1061" s="21">
        <v>-1.5833457708358765</v>
      </c>
      <c r="BZ1061" s="21">
        <v>-1.0011351108551025</v>
      </c>
      <c r="CA1061" s="21">
        <v>5.86443692445755E-2</v>
      </c>
      <c r="CB1061" s="21">
        <v>-2.6693552732467651E-2</v>
      </c>
      <c r="CC1061" s="21">
        <v>-5.527070164680481E-2</v>
      </c>
      <c r="CD1061" s="21">
        <v>-7.4600577354431152E-3</v>
      </c>
      <c r="CE1061" s="21">
        <v>7.3805458843708038E-2</v>
      </c>
      <c r="CF1061" s="21">
        <v>-1.3971209526062012E-2</v>
      </c>
      <c r="CG1061" s="21">
        <v>-6.2076561152935028E-2</v>
      </c>
      <c r="CH1061" s="21">
        <v>-0.11585720628499985</v>
      </c>
      <c r="CI1061" s="21">
        <v>1.3270644471049309E-2</v>
      </c>
      <c r="CJ1061" s="21">
        <v>-0.26849669218063354</v>
      </c>
      <c r="CK1061" s="21">
        <v>-0.48202461004257202</v>
      </c>
      <c r="CL1061" s="21">
        <v>-0.59694433212280273</v>
      </c>
      <c r="CM1061" s="21">
        <v>-0.69498389959335327</v>
      </c>
      <c r="CN1061" s="21">
        <v>-0.70460200309753418</v>
      </c>
      <c r="CO1061" s="21">
        <v>3.2571818828582764</v>
      </c>
      <c r="CP1061" s="21">
        <v>3.56964111328125</v>
      </c>
      <c r="CQ1061" s="21">
        <v>2.9374430179595947</v>
      </c>
      <c r="CR1061" s="21">
        <v>2.4175293445587158</v>
      </c>
      <c r="CS1061" s="21">
        <v>0.53526550531387329</v>
      </c>
      <c r="CT1061" s="21">
        <v>2.6923581957817078E-2</v>
      </c>
      <c r="CU1061" s="21">
        <v>-0.41530153155326843</v>
      </c>
      <c r="CV1061" s="21">
        <v>-0.96827501058578491</v>
      </c>
      <c r="CW1061" s="21">
        <v>-1.3779726028442383</v>
      </c>
      <c r="CX1061" s="21">
        <v>-0.81919819116592407</v>
      </c>
      <c r="CY1061" s="21">
        <v>0.17598173022270203</v>
      </c>
      <c r="CZ1061" s="21">
        <v>8.9698947966098785E-2</v>
      </c>
      <c r="DA1061" s="21">
        <v>4.5257508754730225E-2</v>
      </c>
      <c r="DB1061" s="21">
        <v>8.3350427448749542E-2</v>
      </c>
      <c r="DC1061" s="21">
        <v>0.16221216320991516</v>
      </c>
      <c r="DD1061" s="21">
        <v>5.7334885001182556E-2</v>
      </c>
      <c r="DE1061" s="21">
        <v>6.1742663383483887E-3</v>
      </c>
      <c r="DF1061" s="21">
        <v>-2.6507016271352768E-2</v>
      </c>
      <c r="DG1061" s="21">
        <v>0.1275193989276886</v>
      </c>
      <c r="DH1061" s="21">
        <v>-0.12295344471931458</v>
      </c>
      <c r="DI1061" s="21">
        <v>-0.3070564866065979</v>
      </c>
      <c r="DJ1061" s="21">
        <v>-0.39598375558853149</v>
      </c>
      <c r="DK1061" s="21">
        <v>-0.45400798320770264</v>
      </c>
      <c r="DL1061" s="21">
        <v>-0.4444921612739563</v>
      </c>
      <c r="DM1061" s="21">
        <v>3.5194869041442871</v>
      </c>
      <c r="DN1061" s="21">
        <v>3.8371727466583252</v>
      </c>
      <c r="DO1061" s="21">
        <v>3.2033755779266357</v>
      </c>
      <c r="DP1061" s="21">
        <v>2.6753337383270264</v>
      </c>
      <c r="DQ1061" s="21">
        <v>0.80046510696411133</v>
      </c>
      <c r="DR1061" s="21">
        <v>0.2693534791469574</v>
      </c>
      <c r="DS1061" s="21">
        <v>-0.17475974559783936</v>
      </c>
      <c r="DT1061" s="21">
        <v>-0.73831856250762939</v>
      </c>
      <c r="DU1061" s="21">
        <v>-1.1725993156433105</v>
      </c>
      <c r="DV1061" s="21">
        <v>-0.63726127147674561</v>
      </c>
      <c r="DW1061" s="21">
        <v>0.34539827704429626</v>
      </c>
      <c r="DX1061" s="21">
        <v>0.2577512264251709</v>
      </c>
      <c r="DY1061" s="21">
        <v>0.1904042512178421</v>
      </c>
      <c r="DZ1061" s="21">
        <v>0.21446634829044342</v>
      </c>
      <c r="EA1061" s="21">
        <v>0.28985744714736938</v>
      </c>
      <c r="EB1061" s="21">
        <v>0.16028958559036255</v>
      </c>
      <c r="EC1061" s="21">
        <v>0.10471761971712112</v>
      </c>
      <c r="ED1061" s="21">
        <v>0.10250047594308853</v>
      </c>
      <c r="EE1061" s="21">
        <v>0.29247647523880005</v>
      </c>
      <c r="EF1061" s="21">
        <v>8.7187863886356354E-2</v>
      </c>
      <c r="EG1061" s="21">
        <v>-5.4430235177278519E-2</v>
      </c>
      <c r="EH1061" s="21">
        <v>-0.10582864284515381</v>
      </c>
      <c r="EI1061" s="21">
        <v>-0.10607701539993286</v>
      </c>
      <c r="EJ1061" s="21">
        <v>-6.8934842944145203E-2</v>
      </c>
      <c r="EK1061" s="21">
        <v>3.8982131481170654</v>
      </c>
      <c r="EL1061" s="21">
        <v>4.2234458923339844</v>
      </c>
      <c r="EM1061" s="21">
        <v>3.5873401165008545</v>
      </c>
      <c r="EN1061" s="21">
        <v>3.0475623607635498</v>
      </c>
      <c r="EO1061" s="21">
        <v>1.1833713054656982</v>
      </c>
      <c r="EP1061" s="21">
        <v>0.61938369274139404</v>
      </c>
      <c r="EQ1061" s="21">
        <v>0.17254438996315002</v>
      </c>
      <c r="ER1061" s="21">
        <v>-0.40629807114601135</v>
      </c>
      <c r="ES1061" s="21">
        <v>-0.87607312202453613</v>
      </c>
      <c r="ET1061" s="21">
        <v>-0.3745732307434082</v>
      </c>
      <c r="EU1061" s="21">
        <v>71.379753345328183</v>
      </c>
      <c r="EV1061" s="21">
        <v>70.220460120897798</v>
      </c>
      <c r="EW1061" s="21">
        <v>70.011341932177459</v>
      </c>
      <c r="EX1061" s="21">
        <v>69.13054654623879</v>
      </c>
      <c r="EY1061" s="21">
        <v>68.958169596250656</v>
      </c>
      <c r="EZ1061" s="21">
        <v>69.643559938205868</v>
      </c>
      <c r="FA1061" s="21">
        <v>70.079086865830305</v>
      </c>
      <c r="FB1061" s="21">
        <v>70.005843828272177</v>
      </c>
      <c r="FC1061" s="21">
        <v>76.087528853527914</v>
      </c>
      <c r="FD1061" s="21">
        <v>82.53079359052478</v>
      </c>
      <c r="FE1061" s="21">
        <v>89.116474003465356</v>
      </c>
      <c r="FF1061" s="21">
        <v>95.09403646909746</v>
      </c>
      <c r="FG1061" s="21">
        <v>96.724126876110716</v>
      </c>
      <c r="FH1061" s="21">
        <v>98.108614700149332</v>
      </c>
      <c r="FI1061" s="21">
        <v>98.867081001966199</v>
      </c>
      <c r="FJ1061" s="21">
        <v>97.573483980392197</v>
      </c>
      <c r="FK1061" s="21">
        <v>96.853084125667436</v>
      </c>
      <c r="FL1061" s="21">
        <v>94.946059604786527</v>
      </c>
      <c r="FM1061" s="21">
        <v>91.343986489610487</v>
      </c>
      <c r="FN1061" s="21">
        <v>87.13338711963938</v>
      </c>
      <c r="FO1061" s="21">
        <v>84.221180043970165</v>
      </c>
      <c r="FP1061" s="21">
        <v>81.582534581209742</v>
      </c>
      <c r="FQ1061" s="21">
        <v>79.146668877905341</v>
      </c>
      <c r="FR1061" s="21">
        <v>77.639849991195561</v>
      </c>
      <c r="FS1061" s="21">
        <v>4.3285174369812012</v>
      </c>
      <c r="FT1061" s="21"/>
      <c r="FU1061" s="21">
        <v>0.42969301342964172</v>
      </c>
      <c r="FV1061" t="s">
        <v>294</v>
      </c>
      <c r="FW1061" s="21"/>
      <c r="FX1061">
        <f t="shared" si="48"/>
        <v>28.293215179443358</v>
      </c>
      <c r="FY1061">
        <f t="shared" si="49"/>
        <v>1.1003719836473465</v>
      </c>
      <c r="FZ1061">
        <f t="shared" si="50"/>
        <v>90.899539476734802</v>
      </c>
    </row>
    <row r="1062" spans="1:182" x14ac:dyDescent="0.2">
      <c r="A1062" t="s">
        <v>227</v>
      </c>
      <c r="B1062" t="s">
        <v>0</v>
      </c>
      <c r="C1062" t="s">
        <v>261</v>
      </c>
      <c r="D1062" t="s">
        <v>276</v>
      </c>
      <c r="E1062" t="s">
        <v>220</v>
      </c>
      <c r="F1062" s="21">
        <v>9485</v>
      </c>
      <c r="G1062" s="21">
        <v>7.9340476989746094</v>
      </c>
      <c r="H1062" s="21">
        <v>7.1160025596618652</v>
      </c>
      <c r="I1062" s="21">
        <v>6.4442710876464844</v>
      </c>
      <c r="J1062" s="21">
        <v>5.9480929374694824</v>
      </c>
      <c r="K1062" s="21">
        <v>5.6788463592529297</v>
      </c>
      <c r="L1062" s="21">
        <v>5.38079833984375</v>
      </c>
      <c r="M1062" s="21">
        <v>5.4909887313842773</v>
      </c>
      <c r="N1062" s="21">
        <v>5.6275291442871094</v>
      </c>
      <c r="O1062" s="21">
        <v>5.8391470909118652</v>
      </c>
      <c r="P1062" s="21">
        <v>5.6922683715820313</v>
      </c>
      <c r="Q1062" s="21">
        <v>5.6607184410095215</v>
      </c>
      <c r="R1062" s="21">
        <v>6.3884267807006836</v>
      </c>
      <c r="S1062" s="21">
        <v>7.5780763626098633</v>
      </c>
      <c r="T1062" s="21">
        <v>8.988429069519043</v>
      </c>
      <c r="U1062" s="21">
        <v>10.335548400878906</v>
      </c>
      <c r="V1062" s="21">
        <v>11.700050354003906</v>
      </c>
      <c r="W1062" s="21">
        <v>12.941375732421875</v>
      </c>
      <c r="X1062" s="21">
        <v>14.18037223815918</v>
      </c>
      <c r="Y1062" s="21">
        <v>14.80341911315918</v>
      </c>
      <c r="Z1062" s="21">
        <v>14.831795692443848</v>
      </c>
      <c r="AA1062" s="21">
        <v>14.61241626739502</v>
      </c>
      <c r="AB1062" s="21">
        <v>13.997178077697754</v>
      </c>
      <c r="AC1062" s="21">
        <v>12.73777961730957</v>
      </c>
      <c r="AD1062" s="21">
        <v>11.334836006164551</v>
      </c>
      <c r="AE1062" s="21">
        <v>-0.22168900072574615</v>
      </c>
      <c r="AF1062" s="21">
        <v>-0.21531186997890472</v>
      </c>
      <c r="AG1062" s="21">
        <v>-0.15106728672981262</v>
      </c>
      <c r="AH1062" s="21">
        <v>-0.11824576556682587</v>
      </c>
      <c r="AI1062" s="21">
        <v>-6.7449919879436493E-2</v>
      </c>
      <c r="AJ1062" s="21">
        <v>-0.16763786971569061</v>
      </c>
      <c r="AK1062" s="21">
        <v>-0.16649074852466583</v>
      </c>
      <c r="AL1062" s="21">
        <v>-0.20170503854751587</v>
      </c>
      <c r="AM1062" s="21">
        <v>-8.6906388401985168E-2</v>
      </c>
      <c r="AN1062" s="21">
        <v>-0.34573957324028015</v>
      </c>
      <c r="AO1062" s="21">
        <v>-0.47535714507102966</v>
      </c>
      <c r="AP1062" s="21">
        <v>-0.67821913957595825</v>
      </c>
      <c r="AQ1062" s="21">
        <v>-0.64669406414031982</v>
      </c>
      <c r="AR1062" s="21">
        <v>-0.78558951616287231</v>
      </c>
      <c r="AS1062" s="21">
        <v>1.1263289451599121</v>
      </c>
      <c r="AT1062" s="21">
        <v>1.4224542379379272</v>
      </c>
      <c r="AU1062" s="21">
        <v>1.1324191093444824</v>
      </c>
      <c r="AV1062" s="21">
        <v>0.87594324350357056</v>
      </c>
      <c r="AW1062" s="21">
        <v>-9.1638281941413879E-2</v>
      </c>
      <c r="AX1062" s="21">
        <v>-0.25504451990127563</v>
      </c>
      <c r="AY1062" s="21">
        <v>-0.53091883659362793</v>
      </c>
      <c r="AZ1062" s="21">
        <v>-0.89353668689727783</v>
      </c>
      <c r="BA1062" s="21">
        <v>-0.96268844604492188</v>
      </c>
      <c r="BB1062" s="21">
        <v>-0.6656830906867981</v>
      </c>
      <c r="BC1062" s="21">
        <v>-0.10330206155776978</v>
      </c>
      <c r="BD1062" s="21">
        <v>-0.10288304090499878</v>
      </c>
      <c r="BE1062" s="21">
        <v>-4.7457866370677948E-2</v>
      </c>
      <c r="BF1062" s="21">
        <v>-2.2849885746836662E-2</v>
      </c>
      <c r="BG1062" s="21">
        <v>2.2261321544647217E-2</v>
      </c>
      <c r="BH1062" s="21">
        <v>-9.6950545907020569E-2</v>
      </c>
      <c r="BI1062" s="21">
        <v>-9.923987090587616E-2</v>
      </c>
      <c r="BJ1062" s="21">
        <v>-0.11951267719268799</v>
      </c>
      <c r="BK1062" s="21">
        <v>1.4158668927848339E-2</v>
      </c>
      <c r="BL1062" s="21">
        <v>-0.20839187502861023</v>
      </c>
      <c r="BM1062" s="21">
        <v>-0.32144588232040405</v>
      </c>
      <c r="BN1062" s="21">
        <v>-0.49525338411331177</v>
      </c>
      <c r="BO1062" s="21">
        <v>-0.44122028350830078</v>
      </c>
      <c r="BP1062" s="21">
        <v>-0.5559273362159729</v>
      </c>
      <c r="BQ1062" s="21">
        <v>1.3620831966400146</v>
      </c>
      <c r="BR1062" s="21">
        <v>1.6577877998352051</v>
      </c>
      <c r="BS1062" s="21">
        <v>1.3684275150299072</v>
      </c>
      <c r="BT1062" s="21">
        <v>1.1150920391082764</v>
      </c>
      <c r="BU1062" s="21">
        <v>0.15768061578273773</v>
      </c>
      <c r="BV1062" s="21">
        <v>-1.8520904704928398E-2</v>
      </c>
      <c r="BW1062" s="21">
        <v>-0.30532681941986084</v>
      </c>
      <c r="BX1062" s="21">
        <v>-0.67703449726104736</v>
      </c>
      <c r="BY1062" s="21">
        <v>-0.77039158344268799</v>
      </c>
      <c r="BZ1062" s="21">
        <v>-0.49249517917633057</v>
      </c>
      <c r="CA1062" s="21">
        <v>-2.1307623013854027E-2</v>
      </c>
      <c r="CB1062" s="21">
        <v>-2.5015167891979218E-2</v>
      </c>
      <c r="CC1062" s="21">
        <v>2.4301689118146896E-2</v>
      </c>
      <c r="CD1062" s="21">
        <v>4.3221008032560349E-2</v>
      </c>
      <c r="CE1062" s="21">
        <v>8.4395051002502441E-2</v>
      </c>
      <c r="CF1062" s="21">
        <v>-4.799271747469902E-2</v>
      </c>
      <c r="CG1062" s="21">
        <v>-5.2662119269371033E-2</v>
      </c>
      <c r="CH1062" s="21">
        <v>-6.2586501240730286E-2</v>
      </c>
      <c r="CI1062" s="21">
        <v>8.4156021475791931E-2</v>
      </c>
      <c r="CJ1062" s="21">
        <v>-0.11326528340578079</v>
      </c>
      <c r="CK1062" s="21">
        <v>-0.21484741568565369</v>
      </c>
      <c r="CL1062" s="21">
        <v>-0.36853185296058655</v>
      </c>
      <c r="CM1062" s="21">
        <v>-0.29890972375869751</v>
      </c>
      <c r="CN1062" s="21">
        <v>-0.39686402678489685</v>
      </c>
      <c r="CO1062" s="21">
        <v>1.5253658294677734</v>
      </c>
      <c r="CP1062" s="21">
        <v>1.8207790851593018</v>
      </c>
      <c r="CQ1062" s="21">
        <v>1.5318863391876221</v>
      </c>
      <c r="CR1062" s="21">
        <v>1.2807258367538452</v>
      </c>
      <c r="CS1062" s="21">
        <v>0.3303581178188324</v>
      </c>
      <c r="CT1062" s="21">
        <v>0.14529463648796082</v>
      </c>
      <c r="CU1062" s="21">
        <v>-0.1490824818611145</v>
      </c>
      <c r="CV1062" s="21">
        <v>-0.52708572149276733</v>
      </c>
      <c r="CW1062" s="21">
        <v>-0.63720738887786865</v>
      </c>
      <c r="CX1062" s="21">
        <v>-0.37254577875137329</v>
      </c>
      <c r="CY1062" s="21">
        <v>6.0686811804771423E-2</v>
      </c>
      <c r="CZ1062" s="21">
        <v>5.2852701395750046E-2</v>
      </c>
      <c r="DA1062" s="21">
        <v>9.6061244606971741E-2</v>
      </c>
      <c r="DB1062" s="21">
        <v>0.10929190367460251</v>
      </c>
      <c r="DC1062" s="21">
        <v>0.14652879536151886</v>
      </c>
      <c r="DD1062" s="21">
        <v>9.6511095762252808E-4</v>
      </c>
      <c r="DE1062" s="21">
        <v>-6.0843639075756073E-3</v>
      </c>
      <c r="DF1062" s="21">
        <v>-5.6603206321597099E-3</v>
      </c>
      <c r="DG1062" s="21">
        <v>0.15415337681770325</v>
      </c>
      <c r="DH1062" s="21">
        <v>-1.8138693645596504E-2</v>
      </c>
      <c r="DI1062" s="21">
        <v>-0.10824894160032272</v>
      </c>
      <c r="DJ1062" s="21">
        <v>-0.24181032180786133</v>
      </c>
      <c r="DK1062" s="21">
        <v>-0.15659917891025543</v>
      </c>
      <c r="DL1062" s="21">
        <v>-0.2378007173538208</v>
      </c>
      <c r="DM1062" s="21">
        <v>1.6886487007141113</v>
      </c>
      <c r="DN1062" s="21">
        <v>1.983770489692688</v>
      </c>
      <c r="DO1062" s="21">
        <v>1.6953451633453369</v>
      </c>
      <c r="DP1062" s="21">
        <v>1.4463595151901245</v>
      </c>
      <c r="DQ1062" s="21">
        <v>0.50303560495376587</v>
      </c>
      <c r="DR1062" s="21">
        <v>0.30911016464233398</v>
      </c>
      <c r="DS1062" s="21">
        <v>7.1618556976318359E-3</v>
      </c>
      <c r="DT1062" s="21">
        <v>-0.37713691592216492</v>
      </c>
      <c r="DU1062" s="21">
        <v>-0.50402319431304932</v>
      </c>
      <c r="DV1062" s="21">
        <v>-0.25259634852409363</v>
      </c>
      <c r="DW1062" s="21">
        <v>0.179073765873909</v>
      </c>
      <c r="DX1062" s="21">
        <v>0.16528153419494629</v>
      </c>
      <c r="DY1062" s="21">
        <v>0.19967065751552582</v>
      </c>
      <c r="DZ1062" s="21">
        <v>0.20468777418136597</v>
      </c>
      <c r="EA1062" s="21">
        <v>0.23624002933502197</v>
      </c>
      <c r="EB1062" s="21">
        <v>7.1652434766292572E-2</v>
      </c>
      <c r="EC1062" s="21">
        <v>6.1166513711214066E-2</v>
      </c>
      <c r="ED1062" s="21">
        <v>7.6532043516635895E-2</v>
      </c>
      <c r="EE1062" s="21">
        <v>0.25521844625473022</v>
      </c>
      <c r="EF1062" s="21">
        <v>0.11920899152755737</v>
      </c>
      <c r="EG1062" s="21">
        <v>4.5662317425012589E-2</v>
      </c>
      <c r="EH1062" s="21">
        <v>-5.8844558894634247E-2</v>
      </c>
      <c r="EI1062" s="21">
        <v>4.8874646425247192E-2</v>
      </c>
      <c r="EJ1062" s="21">
        <v>-8.1385672092437744E-3</v>
      </c>
      <c r="EK1062" s="21">
        <v>1.9244028329849243</v>
      </c>
      <c r="EL1062" s="21">
        <v>2.2191040515899658</v>
      </c>
      <c r="EM1062" s="21">
        <v>1.9313536882400513</v>
      </c>
      <c r="EN1062" s="21">
        <v>1.6855084896087646</v>
      </c>
      <c r="EO1062" s="21">
        <v>0.75235450267791748</v>
      </c>
      <c r="EP1062" s="21">
        <v>0.54563379287719727</v>
      </c>
      <c r="EQ1062" s="21">
        <v>0.23275387287139893</v>
      </c>
      <c r="ER1062" s="21">
        <v>-0.16063466668128967</v>
      </c>
      <c r="ES1062" s="21">
        <v>-0.31172636151313782</v>
      </c>
      <c r="ET1062" s="21">
        <v>-7.9408451914787292E-2</v>
      </c>
      <c r="EU1062" s="21">
        <v>71.682830553202081</v>
      </c>
      <c r="EV1062" s="21">
        <v>71.011276685104406</v>
      </c>
      <c r="EW1062" s="21">
        <v>70.808990951868793</v>
      </c>
      <c r="EX1062" s="21">
        <v>69.889279835187708</v>
      </c>
      <c r="EY1062" s="21">
        <v>70.212525380103912</v>
      </c>
      <c r="EZ1062" s="21">
        <v>70.345723309715481</v>
      </c>
      <c r="FA1062" s="21">
        <v>70.577190586184599</v>
      </c>
      <c r="FB1062" s="21">
        <v>70.561164398273803</v>
      </c>
      <c r="FC1062" s="21">
        <v>75.653207933971871</v>
      </c>
      <c r="FD1062" s="21">
        <v>80.376820985656323</v>
      </c>
      <c r="FE1062" s="21">
        <v>86.038579558119622</v>
      </c>
      <c r="FF1062" s="21">
        <v>92.218976956992378</v>
      </c>
      <c r="FG1062" s="21">
        <v>93.710426720683046</v>
      </c>
      <c r="FH1062" s="21">
        <v>94.08972399062587</v>
      </c>
      <c r="FI1062" s="21">
        <v>95.557263168310826</v>
      </c>
      <c r="FJ1062" s="21">
        <v>93.640535582048244</v>
      </c>
      <c r="FK1062" s="21">
        <v>92.888688954065273</v>
      </c>
      <c r="FL1062" s="21">
        <v>91.886552738075082</v>
      </c>
      <c r="FM1062" s="21">
        <v>88.917431227181794</v>
      </c>
      <c r="FN1062" s="21">
        <v>85.488062758940927</v>
      </c>
      <c r="FO1062" s="21">
        <v>83.495281721003508</v>
      </c>
      <c r="FP1062" s="21">
        <v>80.870300784435273</v>
      </c>
      <c r="FQ1062" s="21">
        <v>78.787838438654433</v>
      </c>
      <c r="FR1062" s="21">
        <v>78.223212480720989</v>
      </c>
      <c r="FS1062" s="21">
        <v>2.7679686546325684</v>
      </c>
      <c r="FT1062" s="21"/>
      <c r="FU1062" s="21">
        <v>0.2679671049118042</v>
      </c>
      <c r="FV1062" t="s">
        <v>294</v>
      </c>
      <c r="FW1062" s="21"/>
      <c r="FX1062">
        <f t="shared" si="48"/>
        <v>14.27387580871582</v>
      </c>
      <c r="FY1062">
        <f t="shared" si="49"/>
        <v>0.62783648967742922</v>
      </c>
      <c r="FZ1062">
        <f t="shared" si="50"/>
        <v>88.535203479853323</v>
      </c>
    </row>
    <row r="1063" spans="1:182" x14ac:dyDescent="0.2">
      <c r="A1063" t="s">
        <v>227</v>
      </c>
      <c r="B1063" t="s">
        <v>0</v>
      </c>
      <c r="C1063" t="s">
        <v>261</v>
      </c>
      <c r="D1063" t="s">
        <v>276</v>
      </c>
      <c r="E1063" t="s">
        <v>221</v>
      </c>
      <c r="F1063" s="21">
        <v>6042</v>
      </c>
      <c r="G1063" s="21">
        <v>6.8145856857299805</v>
      </c>
      <c r="H1063" s="21">
        <v>5.9243679046630859</v>
      </c>
      <c r="I1063" s="21">
        <v>5.2874960899353027</v>
      </c>
      <c r="J1063" s="21">
        <v>4.8370418548583984</v>
      </c>
      <c r="K1063" s="21">
        <v>4.5445590019226074</v>
      </c>
      <c r="L1063" s="21">
        <v>4.5254755020141602</v>
      </c>
      <c r="M1063" s="21">
        <v>4.5580353736877441</v>
      </c>
      <c r="N1063" s="21">
        <v>4.4789438247680664</v>
      </c>
      <c r="O1063" s="21">
        <v>4.4246139526367188</v>
      </c>
      <c r="P1063" s="21">
        <v>4.3976154327392578</v>
      </c>
      <c r="Q1063" s="21">
        <v>5.0199308395385742</v>
      </c>
      <c r="R1063" s="21">
        <v>6.5426959991455078</v>
      </c>
      <c r="S1063" s="21">
        <v>8.3783664703369141</v>
      </c>
      <c r="T1063" s="21">
        <v>10.191795349121094</v>
      </c>
      <c r="U1063" s="21">
        <v>11.569734573364258</v>
      </c>
      <c r="V1063" s="21">
        <v>12.686380386352539</v>
      </c>
      <c r="W1063" s="21">
        <v>13.756837844848633</v>
      </c>
      <c r="X1063" s="21">
        <v>14.10114860534668</v>
      </c>
      <c r="Y1063" s="21">
        <v>14.186033248901367</v>
      </c>
      <c r="Z1063" s="21">
        <v>13.850518226623535</v>
      </c>
      <c r="AA1063" s="21">
        <v>13.416749954223633</v>
      </c>
      <c r="AB1063" s="21">
        <v>12.874338150024414</v>
      </c>
      <c r="AC1063" s="21">
        <v>11.296429634094238</v>
      </c>
      <c r="AD1063" s="21">
        <v>10.074579238891602</v>
      </c>
      <c r="AE1063" s="21">
        <v>-0.1161278635263443</v>
      </c>
      <c r="AF1063" s="21">
        <v>-0.18852443993091583</v>
      </c>
      <c r="AG1063" s="21">
        <v>-0.24806036055088043</v>
      </c>
      <c r="AH1063" s="21">
        <v>-0.20272904634475708</v>
      </c>
      <c r="AI1063" s="21">
        <v>-0.15940216183662415</v>
      </c>
      <c r="AJ1063" s="21">
        <v>-8.2588918507099152E-2</v>
      </c>
      <c r="AK1063" s="21">
        <v>-0.12583786249160767</v>
      </c>
      <c r="AL1063" s="21">
        <v>-0.21926310658454895</v>
      </c>
      <c r="AM1063" s="21">
        <v>-0.27838912606239319</v>
      </c>
      <c r="AN1063" s="21">
        <v>-0.408773273229599</v>
      </c>
      <c r="AO1063" s="21">
        <v>-0.58304113149642944</v>
      </c>
      <c r="AP1063" s="21">
        <v>-0.58353519439697266</v>
      </c>
      <c r="AQ1063" s="21">
        <v>-0.86491644382476807</v>
      </c>
      <c r="AR1063" s="21">
        <v>-0.80388462543487549</v>
      </c>
      <c r="AS1063" s="21">
        <v>1.2270278930664063</v>
      </c>
      <c r="AT1063" s="21">
        <v>1.2636357545852661</v>
      </c>
      <c r="AU1063" s="21">
        <v>0.90914714336395264</v>
      </c>
      <c r="AV1063" s="21">
        <v>0.64889466762542725</v>
      </c>
      <c r="AW1063" s="21">
        <v>-0.26277321577072144</v>
      </c>
      <c r="AX1063" s="21">
        <v>-0.53220242261886597</v>
      </c>
      <c r="AY1063" s="21">
        <v>-0.65266501903533936</v>
      </c>
      <c r="AZ1063" s="21">
        <v>-0.82518237829208374</v>
      </c>
      <c r="BA1063" s="21">
        <v>-1.0749936103820801</v>
      </c>
      <c r="BB1063" s="21">
        <v>-0.74328070878982544</v>
      </c>
      <c r="BC1063" s="21">
        <v>-1.2347660958766937E-3</v>
      </c>
      <c r="BD1063" s="21">
        <v>-7.905636727809906E-2</v>
      </c>
      <c r="BE1063" s="21">
        <v>-0.15538215637207031</v>
      </c>
      <c r="BF1063" s="21">
        <v>-0.12103541940450668</v>
      </c>
      <c r="BG1063" s="21">
        <v>-7.924497127532959E-2</v>
      </c>
      <c r="BH1063" s="21">
        <v>-1.4605715870857239E-2</v>
      </c>
      <c r="BI1063" s="21">
        <v>-5.6209787726402283E-2</v>
      </c>
      <c r="BJ1063" s="21">
        <v>-0.12552522122859955</v>
      </c>
      <c r="BK1063" s="21">
        <v>-0.15528815984725952</v>
      </c>
      <c r="BL1063" s="21">
        <v>-0.2547721266746521</v>
      </c>
      <c r="BM1063" s="21">
        <v>-0.38905948400497437</v>
      </c>
      <c r="BN1063" s="21">
        <v>-0.36606341600418091</v>
      </c>
      <c r="BO1063" s="21">
        <v>-0.60356831550598145</v>
      </c>
      <c r="BP1063" s="21">
        <v>-0.52333581447601318</v>
      </c>
      <c r="BQ1063" s="21">
        <v>1.5052804946899414</v>
      </c>
      <c r="BR1063" s="21">
        <v>1.5485620498657227</v>
      </c>
      <c r="BS1063" s="21">
        <v>1.1919518709182739</v>
      </c>
      <c r="BT1063" s="21">
        <v>0.91912728548049927</v>
      </c>
      <c r="BU1063" s="21">
        <v>6.6993534564971924E-3</v>
      </c>
      <c r="BV1063" s="21">
        <v>-0.29105761647224426</v>
      </c>
      <c r="BW1063" s="21">
        <v>-0.40796566009521484</v>
      </c>
      <c r="BX1063" s="21">
        <v>-0.59340745210647583</v>
      </c>
      <c r="BY1063" s="21">
        <v>-0.86426436901092529</v>
      </c>
      <c r="BZ1063" s="21">
        <v>-0.55591279268264771</v>
      </c>
      <c r="CA1063" s="21">
        <v>7.8339844942092896E-2</v>
      </c>
      <c r="CB1063" s="21">
        <v>-3.2391250133514404E-3</v>
      </c>
      <c r="CC1063" s="21">
        <v>-9.1193519532680511E-2</v>
      </c>
      <c r="CD1063" s="21">
        <v>-6.4454652369022369E-2</v>
      </c>
      <c r="CE1063" s="21">
        <v>-2.3728348314762115E-2</v>
      </c>
      <c r="CF1063" s="21">
        <v>3.2479245215654373E-2</v>
      </c>
      <c r="CG1063" s="21">
        <v>-7.9856002703309059E-3</v>
      </c>
      <c r="CH1063" s="21">
        <v>-6.0602635145187378E-2</v>
      </c>
      <c r="CI1063" s="21">
        <v>-7.0028804242610931E-2</v>
      </c>
      <c r="CJ1063" s="21">
        <v>-0.14811140298843384</v>
      </c>
      <c r="CK1063" s="21">
        <v>-0.25470843911170959</v>
      </c>
      <c r="CL1063" s="21">
        <v>-0.21544316411018372</v>
      </c>
      <c r="CM1063" s="21">
        <v>-0.42255944013595581</v>
      </c>
      <c r="CN1063" s="21">
        <v>-0.32902863621711731</v>
      </c>
      <c r="CO1063" s="21">
        <v>1.6979975700378418</v>
      </c>
      <c r="CP1063" s="21">
        <v>1.745901346206665</v>
      </c>
      <c r="CQ1063" s="21">
        <v>1.3878215551376343</v>
      </c>
      <c r="CR1063" s="21">
        <v>1.1062895059585571</v>
      </c>
      <c r="CS1063" s="21">
        <v>0.19333523511886597</v>
      </c>
      <c r="CT1063" s="21">
        <v>-0.12404144555330276</v>
      </c>
      <c r="CU1063" s="21">
        <v>-0.23848767578601837</v>
      </c>
      <c r="CV1063" s="21">
        <v>-0.43288075923919678</v>
      </c>
      <c r="CW1063" s="21">
        <v>-0.71831393241882324</v>
      </c>
      <c r="CX1063" s="21">
        <v>-0.42614233493804932</v>
      </c>
      <c r="CY1063" s="21">
        <v>0.15791444480419159</v>
      </c>
      <c r="CZ1063" s="21">
        <v>7.2578124701976776E-2</v>
      </c>
      <c r="DA1063" s="21">
        <v>-2.700488269329071E-2</v>
      </c>
      <c r="DB1063" s="21">
        <v>-7.8738927841186523E-3</v>
      </c>
      <c r="DC1063" s="21">
        <v>3.1788274645805359E-2</v>
      </c>
      <c r="DD1063" s="21">
        <v>7.9564206302165985E-2</v>
      </c>
      <c r="DE1063" s="21">
        <v>4.023858904838562E-2</v>
      </c>
      <c r="DF1063" s="21">
        <v>4.319947212934494E-3</v>
      </c>
      <c r="DG1063" s="21">
        <v>1.5230552293360233E-2</v>
      </c>
      <c r="DH1063" s="21">
        <v>-4.1450686752796173E-2</v>
      </c>
      <c r="DI1063" s="21">
        <v>-0.12035734951496124</v>
      </c>
      <c r="DJ1063" s="21">
        <v>-6.482289731502533E-2</v>
      </c>
      <c r="DK1063" s="21">
        <v>-0.24155054986476898</v>
      </c>
      <c r="DL1063" s="21">
        <v>-0.13472142815589905</v>
      </c>
      <c r="DM1063" s="21">
        <v>1.8907146453857422</v>
      </c>
      <c r="DN1063" s="21">
        <v>1.9432406425476074</v>
      </c>
      <c r="DO1063" s="21">
        <v>1.5836912393569946</v>
      </c>
      <c r="DP1063" s="21">
        <v>1.2934517860412598</v>
      </c>
      <c r="DQ1063" s="21">
        <v>0.37997108697891235</v>
      </c>
      <c r="DR1063" s="21">
        <v>4.2974725365638733E-2</v>
      </c>
      <c r="DS1063" s="21">
        <v>-6.9009669125080109E-2</v>
      </c>
      <c r="DT1063" s="21">
        <v>-0.2723541259765625</v>
      </c>
      <c r="DU1063" s="21">
        <v>-0.57236355543136597</v>
      </c>
      <c r="DV1063" s="21">
        <v>-0.29637187719345093</v>
      </c>
      <c r="DW1063" s="21">
        <v>0.2728075385093689</v>
      </c>
      <c r="DX1063" s="21">
        <v>0.18204618990421295</v>
      </c>
      <c r="DY1063" s="21">
        <v>6.5673314034938812E-2</v>
      </c>
      <c r="DZ1063" s="21">
        <v>7.3819741606712341E-2</v>
      </c>
      <c r="EA1063" s="21">
        <v>0.11194546520709991</v>
      </c>
      <c r="EB1063" s="21">
        <v>0.14754742383956909</v>
      </c>
      <c r="EC1063" s="21">
        <v>0.109866663813591</v>
      </c>
      <c r="ED1063" s="21">
        <v>9.8057843744754791E-2</v>
      </c>
      <c r="EE1063" s="21">
        <v>0.13833153247833252</v>
      </c>
      <c r="EF1063" s="21">
        <v>0.11255045980215073</v>
      </c>
      <c r="EG1063" s="21">
        <v>7.3624283075332642E-2</v>
      </c>
      <c r="EH1063" s="21">
        <v>0.15264885127544403</v>
      </c>
      <c r="EI1063" s="21">
        <v>1.9797541201114655E-2</v>
      </c>
      <c r="EJ1063" s="21">
        <v>0.14582730829715729</v>
      </c>
      <c r="EK1063" s="21">
        <v>2.1689674854278564</v>
      </c>
      <c r="EL1063" s="21">
        <v>2.2281670570373535</v>
      </c>
      <c r="EM1063" s="21">
        <v>1.8664958477020264</v>
      </c>
      <c r="EN1063" s="21">
        <v>1.563684344291687</v>
      </c>
      <c r="EO1063" s="21">
        <v>0.64944368600845337</v>
      </c>
      <c r="EP1063" s="21">
        <v>0.28411954641342163</v>
      </c>
      <c r="EQ1063" s="21">
        <v>0.17568963766098022</v>
      </c>
      <c r="ER1063" s="21">
        <v>-4.0579132735729218E-2</v>
      </c>
      <c r="ES1063" s="21">
        <v>-0.36163431406021118</v>
      </c>
      <c r="ET1063" s="21">
        <v>-0.10900396108627319</v>
      </c>
      <c r="EU1063" s="21">
        <v>71.052604254749468</v>
      </c>
      <c r="EV1063" s="21">
        <v>69.368893256845638</v>
      </c>
      <c r="EW1063" s="21">
        <v>69.153139500036531</v>
      </c>
      <c r="EX1063" s="21">
        <v>68.311228133715844</v>
      </c>
      <c r="EY1063" s="21">
        <v>67.607248383932102</v>
      </c>
      <c r="EZ1063" s="21">
        <v>68.886082992376927</v>
      </c>
      <c r="FA1063" s="21">
        <v>69.539693032460107</v>
      </c>
      <c r="FB1063" s="21">
        <v>69.406064111481669</v>
      </c>
      <c r="FC1063" s="21">
        <v>76.552846280362814</v>
      </c>
      <c r="FD1063" s="21">
        <v>84.840320151517503</v>
      </c>
      <c r="FE1063" s="21">
        <v>92.414769639561626</v>
      </c>
      <c r="FF1063" s="21">
        <v>98.174699540250316</v>
      </c>
      <c r="FG1063" s="21">
        <v>99.954722432575636</v>
      </c>
      <c r="FH1063" s="21">
        <v>102.4246806246048</v>
      </c>
      <c r="FI1063" s="21">
        <v>102.41604136189495</v>
      </c>
      <c r="FJ1063" s="21">
        <v>101.79256015185368</v>
      </c>
      <c r="FK1063" s="21">
        <v>101.10873784327578</v>
      </c>
      <c r="FL1063" s="21">
        <v>98.235815874672369</v>
      </c>
      <c r="FM1063" s="21">
        <v>93.954805871028441</v>
      </c>
      <c r="FN1063" s="21">
        <v>88.904978254937603</v>
      </c>
      <c r="FO1063" s="21">
        <v>85.004006285732132</v>
      </c>
      <c r="FP1063" s="21">
        <v>82.351326536792897</v>
      </c>
      <c r="FQ1063" s="21">
        <v>79.532890011718905</v>
      </c>
      <c r="FR1063" s="21">
        <v>77.015146969565095</v>
      </c>
      <c r="FS1063" s="21">
        <v>3.0784811973571777</v>
      </c>
      <c r="FT1063" s="21"/>
      <c r="FU1063" s="21">
        <v>0.31236624717712402</v>
      </c>
      <c r="FV1063" t="s">
        <v>294</v>
      </c>
      <c r="FW1063" s="21"/>
      <c r="FX1063">
        <f t="shared" si="48"/>
        <v>13.862257575988769</v>
      </c>
      <c r="FY1063">
        <f t="shared" si="49"/>
        <v>0.46498343497514727</v>
      </c>
      <c r="FZ1063">
        <f t="shared" si="50"/>
        <v>93.44166882592927</v>
      </c>
    </row>
    <row r="1064" spans="1:182" x14ac:dyDescent="0.2">
      <c r="A1064" t="s">
        <v>227</v>
      </c>
      <c r="B1064" t="s">
        <v>0</v>
      </c>
      <c r="C1064" t="s">
        <v>261</v>
      </c>
      <c r="D1064" t="s">
        <v>277</v>
      </c>
      <c r="E1064" t="s">
        <v>219</v>
      </c>
      <c r="F1064" s="21">
        <v>15577</v>
      </c>
      <c r="G1064" s="21">
        <v>19.137022018432617</v>
      </c>
      <c r="H1064" s="21">
        <v>16.674867630004883</v>
      </c>
      <c r="I1064" s="21">
        <v>14.989500045776367</v>
      </c>
      <c r="J1064" s="21">
        <v>13.761383056640625</v>
      </c>
      <c r="K1064" s="21">
        <v>12.811117172241211</v>
      </c>
      <c r="L1064" s="21">
        <v>12.330822944641113</v>
      </c>
      <c r="M1064" s="21">
        <v>12.183332443237305</v>
      </c>
      <c r="N1064" s="21">
        <v>12.576447486877441</v>
      </c>
      <c r="O1064" s="21">
        <v>13.077981948852539</v>
      </c>
      <c r="P1064" s="21">
        <v>14.230603218078613</v>
      </c>
      <c r="Q1064" s="21">
        <v>16.15380859375</v>
      </c>
      <c r="R1064" s="21">
        <v>19.091039657592773</v>
      </c>
      <c r="S1064" s="21">
        <v>21.528774261474609</v>
      </c>
      <c r="T1064" s="21">
        <v>24.284048080444336</v>
      </c>
      <c r="U1064" s="21">
        <v>27.029661178588867</v>
      </c>
      <c r="V1064" s="21">
        <v>28.947658538818359</v>
      </c>
      <c r="W1064" s="21">
        <v>30.205345153808594</v>
      </c>
      <c r="X1064" s="21">
        <v>30.710428237915039</v>
      </c>
      <c r="Y1064" s="21">
        <v>30.042186737060547</v>
      </c>
      <c r="Z1064" s="21">
        <v>28.852935791015625</v>
      </c>
      <c r="AA1064" s="21">
        <v>27.931613922119141</v>
      </c>
      <c r="AB1064" s="21">
        <v>26.652606964111328</v>
      </c>
      <c r="AC1064" s="21">
        <v>24.057323455810547</v>
      </c>
      <c r="AD1064" s="21">
        <v>21.054899215698242</v>
      </c>
      <c r="AE1064" s="21">
        <v>-1.1697039604187012</v>
      </c>
      <c r="AF1064" s="21">
        <v>-1.0487818717956543</v>
      </c>
      <c r="AG1064" s="21">
        <v>-0.83678823709487915</v>
      </c>
      <c r="AH1064" s="21">
        <v>-0.59055018424987793</v>
      </c>
      <c r="AI1064" s="21">
        <v>-0.4920923113822937</v>
      </c>
      <c r="AJ1064" s="21">
        <v>-0.3124222457408905</v>
      </c>
      <c r="AK1064" s="21">
        <v>-0.50905144214630127</v>
      </c>
      <c r="AL1064" s="21">
        <v>-0.43915557861328125</v>
      </c>
      <c r="AM1064" s="21">
        <v>-0.67498886585235596</v>
      </c>
      <c r="AN1064" s="21">
        <v>-0.75531661510467529</v>
      </c>
      <c r="AO1064" s="21">
        <v>-1.1687499284744263</v>
      </c>
      <c r="AP1064" s="21">
        <v>-1.0738446712493896</v>
      </c>
      <c r="AQ1064" s="21">
        <v>-1.5041780471801758</v>
      </c>
      <c r="AR1064" s="21">
        <v>-2.0937809944152832</v>
      </c>
      <c r="AS1064" s="21">
        <v>2.9303150177001953</v>
      </c>
      <c r="AT1064" s="21">
        <v>2.9837303161621094</v>
      </c>
      <c r="AU1064" s="21">
        <v>2.62455153465271</v>
      </c>
      <c r="AV1064" s="21">
        <v>2.6280131340026855</v>
      </c>
      <c r="AW1064" s="21">
        <v>-0.44119557738304138</v>
      </c>
      <c r="AX1064" s="21">
        <v>-1.2676098346710205</v>
      </c>
      <c r="AY1064" s="21">
        <v>-1.5904338359832764</v>
      </c>
      <c r="AZ1064" s="21">
        <v>-1.7993564605712891</v>
      </c>
      <c r="BA1064" s="21">
        <v>-1.496299147605896</v>
      </c>
      <c r="BB1064" s="21">
        <v>-1.2477309703826904</v>
      </c>
      <c r="BC1064" s="21">
        <v>-0.92249202728271484</v>
      </c>
      <c r="BD1064" s="21">
        <v>-0.82528281211853027</v>
      </c>
      <c r="BE1064" s="21">
        <v>-0.62755280733108521</v>
      </c>
      <c r="BF1064" s="21">
        <v>-0.40568676590919495</v>
      </c>
      <c r="BG1064" s="21">
        <v>-0.3234332799911499</v>
      </c>
      <c r="BH1064" s="21">
        <v>-0.15942871570587158</v>
      </c>
      <c r="BI1064" s="21">
        <v>-0.35791194438934326</v>
      </c>
      <c r="BJ1064" s="21">
        <v>-0.26361191272735596</v>
      </c>
      <c r="BK1064" s="21">
        <v>-0.44855660200119019</v>
      </c>
      <c r="BL1064" s="21">
        <v>-0.4920724630355835</v>
      </c>
      <c r="BM1064" s="21">
        <v>-0.82966983318328857</v>
      </c>
      <c r="BN1064" s="21">
        <v>-0.68636679649353027</v>
      </c>
      <c r="BO1064" s="21">
        <v>-1.0980451107025146</v>
      </c>
      <c r="BP1064" s="21">
        <v>-1.6516070365905762</v>
      </c>
      <c r="BQ1064" s="21">
        <v>3.3384349346160889</v>
      </c>
      <c r="BR1064" s="21">
        <v>3.395916223526001</v>
      </c>
      <c r="BS1064" s="21">
        <v>3.0333182811737061</v>
      </c>
      <c r="BT1064" s="21">
        <v>3.0046968460083008</v>
      </c>
      <c r="BU1064" s="21">
        <v>-5.9041514992713928E-2</v>
      </c>
      <c r="BV1064" s="21">
        <v>-0.91452646255493164</v>
      </c>
      <c r="BW1064" s="21">
        <v>-1.2433403730392456</v>
      </c>
      <c r="BX1064" s="21">
        <v>-1.4796596765518188</v>
      </c>
      <c r="BY1064" s="21">
        <v>-1.2105146646499634</v>
      </c>
      <c r="BZ1064" s="21">
        <v>-1.0018609762191772</v>
      </c>
      <c r="CA1064" s="21">
        <v>-0.75127381086349487</v>
      </c>
      <c r="CB1064" s="21">
        <v>-0.67048811912536621</v>
      </c>
      <c r="CC1064" s="21">
        <v>-0.48263692855834961</v>
      </c>
      <c r="CD1064" s="21">
        <v>-0.27765089273452759</v>
      </c>
      <c r="CE1064" s="21">
        <v>-0.20662058889865875</v>
      </c>
      <c r="CF1064" s="21">
        <v>-5.3465861827135086E-2</v>
      </c>
      <c r="CG1064" s="21">
        <v>-0.2532331645488739</v>
      </c>
      <c r="CH1064" s="21">
        <v>-0.14203087985515594</v>
      </c>
      <c r="CI1064" s="21">
        <v>-0.29173028469085693</v>
      </c>
      <c r="CJ1064" s="21">
        <v>-0.30975037813186646</v>
      </c>
      <c r="CK1064" s="21">
        <v>-0.59482401609420776</v>
      </c>
      <c r="CL1064" s="21">
        <v>-0.41800081729888916</v>
      </c>
      <c r="CM1064" s="21">
        <v>-0.81675875186920166</v>
      </c>
      <c r="CN1064" s="21">
        <v>-1.3453586101531982</v>
      </c>
      <c r="CO1064" s="21">
        <v>3.6210975646972656</v>
      </c>
      <c r="CP1064" s="21">
        <v>3.6813948154449463</v>
      </c>
      <c r="CQ1064" s="21">
        <v>3.3164288997650146</v>
      </c>
      <c r="CR1064" s="21">
        <v>3.2655870914459229</v>
      </c>
      <c r="CS1064" s="21">
        <v>0.20563723146915436</v>
      </c>
      <c r="CT1064" s="21">
        <v>-0.66998195648193359</v>
      </c>
      <c r="CU1064" s="21">
        <v>-1.0029444694519043</v>
      </c>
      <c r="CV1064" s="21">
        <v>-1.2582387924194336</v>
      </c>
      <c r="CW1064" s="21">
        <v>-1.0125812292098999</v>
      </c>
      <c r="CX1064" s="21">
        <v>-0.83157223463058472</v>
      </c>
      <c r="CY1064" s="21">
        <v>-0.5800555944442749</v>
      </c>
      <c r="CZ1064" s="21">
        <v>-0.5156933069229126</v>
      </c>
      <c r="DA1064" s="21">
        <v>-0.33772110939025879</v>
      </c>
      <c r="DB1064" s="21">
        <v>-0.14961501955986023</v>
      </c>
      <c r="DC1064" s="21">
        <v>-8.9807875454425812E-2</v>
      </c>
      <c r="DD1064" s="21">
        <v>5.249699205160141E-2</v>
      </c>
      <c r="DE1064" s="21">
        <v>-0.14855438470840454</v>
      </c>
      <c r="DF1064" s="21">
        <v>-2.0449861884117126E-2</v>
      </c>
      <c r="DG1064" s="21">
        <v>-0.13490401208400726</v>
      </c>
      <c r="DH1064" s="21">
        <v>-0.12742827832698822</v>
      </c>
      <c r="DI1064" s="21">
        <v>-0.35997822880744934</v>
      </c>
      <c r="DJ1064" s="21">
        <v>-0.14963483810424805</v>
      </c>
      <c r="DK1064" s="21">
        <v>-0.53547239303588867</v>
      </c>
      <c r="DL1064" s="21">
        <v>-1.0391101837158203</v>
      </c>
      <c r="DM1064" s="21">
        <v>3.9037599563598633</v>
      </c>
      <c r="DN1064" s="21">
        <v>3.9668734073638916</v>
      </c>
      <c r="DO1064" s="21">
        <v>3.5995397567749023</v>
      </c>
      <c r="DP1064" s="21">
        <v>3.5264770984649658</v>
      </c>
      <c r="DQ1064" s="21">
        <v>0.47031593322753906</v>
      </c>
      <c r="DR1064" s="21">
        <v>-0.42543748021125793</v>
      </c>
      <c r="DS1064" s="21">
        <v>-0.76254856586456299</v>
      </c>
      <c r="DT1064" s="21">
        <v>-1.0368177890777588</v>
      </c>
      <c r="DU1064" s="21">
        <v>-0.81464779376983643</v>
      </c>
      <c r="DV1064" s="21">
        <v>-0.66128349304199219</v>
      </c>
      <c r="DW1064" s="21">
        <v>-0.33284372091293335</v>
      </c>
      <c r="DX1064" s="21">
        <v>-0.29219424724578857</v>
      </c>
      <c r="DY1064" s="21">
        <v>-0.12848563492298126</v>
      </c>
      <c r="DZ1064" s="21">
        <v>3.5248443484306335E-2</v>
      </c>
      <c r="EA1064" s="21">
        <v>7.8851118683815002E-2</v>
      </c>
      <c r="EB1064" s="21">
        <v>0.20549052953720093</v>
      </c>
      <c r="EC1064" s="21">
        <v>2.5851447135210037E-3</v>
      </c>
      <c r="ED1064" s="21">
        <v>0.15509381890296936</v>
      </c>
      <c r="EE1064" s="21">
        <v>9.1528259217739105E-2</v>
      </c>
      <c r="EF1064" s="21">
        <v>0.13581585884094238</v>
      </c>
      <c r="EG1064" s="21">
        <v>-2.0898163318634033E-2</v>
      </c>
      <c r="EH1064" s="21">
        <v>0.23784300684928894</v>
      </c>
      <c r="EI1064" s="21">
        <v>-0.12933950126171112</v>
      </c>
      <c r="EJ1064" s="21">
        <v>-0.59693610668182373</v>
      </c>
      <c r="EK1064" s="21">
        <v>4.3118801116943359</v>
      </c>
      <c r="EL1064" s="21">
        <v>4.3790593147277832</v>
      </c>
      <c r="EM1064" s="21">
        <v>4.0083065032958984</v>
      </c>
      <c r="EN1064" s="21">
        <v>3.9031610488891602</v>
      </c>
      <c r="EO1064" s="21">
        <v>0.85246998071670532</v>
      </c>
      <c r="EP1064" s="21">
        <v>-7.2354085743427277E-2</v>
      </c>
      <c r="EQ1064" s="21">
        <v>-0.41545501351356506</v>
      </c>
      <c r="ER1064" s="21">
        <v>-0.71712112426757813</v>
      </c>
      <c r="ES1064" s="21">
        <v>-0.52886337041854858</v>
      </c>
      <c r="ET1064" s="21">
        <v>-0.41541355848312378</v>
      </c>
      <c r="EU1064" s="21">
        <v>77.108172155476055</v>
      </c>
      <c r="EV1064" s="21">
        <v>76.237430292597139</v>
      </c>
      <c r="EW1064" s="21">
        <v>75.591165197912204</v>
      </c>
      <c r="EX1064" s="21">
        <v>74.147528745415286</v>
      </c>
      <c r="EY1064" s="21">
        <v>74.074875578323486</v>
      </c>
      <c r="EZ1064" s="21">
        <v>74.780903109156014</v>
      </c>
      <c r="FA1064" s="21">
        <v>75.136136884383831</v>
      </c>
      <c r="FB1064" s="21">
        <v>75.062018348001772</v>
      </c>
      <c r="FC1064" s="21">
        <v>84.295014925009781</v>
      </c>
      <c r="FD1064" s="21">
        <v>91.484151334383597</v>
      </c>
      <c r="FE1064" s="21">
        <v>97.623437034997295</v>
      </c>
      <c r="FF1064" s="21">
        <v>101.58170301950796</v>
      </c>
      <c r="FG1064" s="21">
        <v>102.86390328001683</v>
      </c>
      <c r="FH1064" s="21">
        <v>102.56824870984133</v>
      </c>
      <c r="FI1064" s="21">
        <v>103.94836224626192</v>
      </c>
      <c r="FJ1064" s="21">
        <v>103.52523459783298</v>
      </c>
      <c r="FK1064" s="21">
        <v>101.082351820241</v>
      </c>
      <c r="FL1064" s="21">
        <v>97.276415115496519</v>
      </c>
      <c r="FM1064" s="21">
        <v>92.799975241715984</v>
      </c>
      <c r="FN1064" s="21">
        <v>85.544679428054536</v>
      </c>
      <c r="FO1064" s="21">
        <v>80.998956468098115</v>
      </c>
      <c r="FP1064" s="21">
        <v>78.690527397822365</v>
      </c>
      <c r="FQ1064" s="21">
        <v>76.999679649672856</v>
      </c>
      <c r="FR1064" s="21">
        <v>75.86056811495618</v>
      </c>
      <c r="FS1064" s="21">
        <v>5.6344490051269531</v>
      </c>
      <c r="FT1064" s="21"/>
      <c r="FU1064" s="21">
        <v>0.45516645908355713</v>
      </c>
      <c r="FV1064" t="s">
        <v>294</v>
      </c>
      <c r="FW1064" s="21"/>
      <c r="FX1064">
        <f t="shared" si="48"/>
        <v>29.548501968383789</v>
      </c>
      <c r="FY1064">
        <f t="shared" si="49"/>
        <v>1.0229453593492508</v>
      </c>
      <c r="FZ1064">
        <f t="shared" si="50"/>
        <v>91.540475614721245</v>
      </c>
    </row>
    <row r="1065" spans="1:182" x14ac:dyDescent="0.2">
      <c r="A1065" t="s">
        <v>227</v>
      </c>
      <c r="B1065" t="s">
        <v>0</v>
      </c>
      <c r="C1065" t="s">
        <v>261</v>
      </c>
      <c r="D1065" t="s">
        <v>277</v>
      </c>
      <c r="E1065" t="s">
        <v>220</v>
      </c>
      <c r="F1065" s="21">
        <v>9503</v>
      </c>
      <c r="G1065" s="21">
        <v>10.263382911682129</v>
      </c>
      <c r="H1065" s="21">
        <v>8.9421730041503906</v>
      </c>
      <c r="I1065" s="21">
        <v>8.0358991622924805</v>
      </c>
      <c r="J1065" s="21">
        <v>7.3779816627502441</v>
      </c>
      <c r="K1065" s="21">
        <v>6.8330802917480469</v>
      </c>
      <c r="L1065" s="21">
        <v>6.5490484237670898</v>
      </c>
      <c r="M1065" s="21">
        <v>6.4656453132629395</v>
      </c>
      <c r="N1065" s="21">
        <v>6.8100519180297852</v>
      </c>
      <c r="O1065" s="21">
        <v>7.1416969299316406</v>
      </c>
      <c r="P1065" s="21">
        <v>7.6569004058837891</v>
      </c>
      <c r="Q1065" s="21">
        <v>8.5840559005737305</v>
      </c>
      <c r="R1065" s="21">
        <v>9.9653825759887695</v>
      </c>
      <c r="S1065" s="21">
        <v>11.130468368530273</v>
      </c>
      <c r="T1065" s="21">
        <v>12.595279693603516</v>
      </c>
      <c r="U1065" s="21">
        <v>13.960620880126953</v>
      </c>
      <c r="V1065" s="21">
        <v>15.010774612426758</v>
      </c>
      <c r="W1065" s="21">
        <v>15.771296501159668</v>
      </c>
      <c r="X1065" s="21">
        <v>16.050313949584961</v>
      </c>
      <c r="Y1065" s="21">
        <v>15.725762367248535</v>
      </c>
      <c r="Z1065" s="21">
        <v>15.234127044677734</v>
      </c>
      <c r="AA1065" s="21">
        <v>15.094673156738281</v>
      </c>
      <c r="AB1065" s="21">
        <v>14.455323219299316</v>
      </c>
      <c r="AC1065" s="21">
        <v>13.404350280761719</v>
      </c>
      <c r="AD1065" s="21">
        <v>11.770786285400391</v>
      </c>
      <c r="AE1065" s="21">
        <v>-0.56840044260025024</v>
      </c>
      <c r="AF1065" s="21">
        <v>-0.47180962562561035</v>
      </c>
      <c r="AG1065" s="21">
        <v>-0.41901719570159912</v>
      </c>
      <c r="AH1065" s="21">
        <v>-0.28600883483886719</v>
      </c>
      <c r="AI1065" s="21">
        <v>-0.26276728510856628</v>
      </c>
      <c r="AJ1065" s="21">
        <v>-0.18775875866413116</v>
      </c>
      <c r="AK1065" s="21">
        <v>-0.23858040571212769</v>
      </c>
      <c r="AL1065" s="21">
        <v>-0.11569794267416</v>
      </c>
      <c r="AM1065" s="21">
        <v>-0.30477243661880493</v>
      </c>
      <c r="AN1065" s="21">
        <v>-0.41570663452148438</v>
      </c>
      <c r="AO1065" s="21">
        <v>-0.65721845626831055</v>
      </c>
      <c r="AP1065" s="21">
        <v>-0.48834747076034546</v>
      </c>
      <c r="AQ1065" s="21">
        <v>-0.82383239269256592</v>
      </c>
      <c r="AR1065" s="21">
        <v>-1.1644946336746216</v>
      </c>
      <c r="AS1065" s="21">
        <v>1.3039397001266479</v>
      </c>
      <c r="AT1065" s="21">
        <v>1.3502845764160156</v>
      </c>
      <c r="AU1065" s="21">
        <v>1.2233889102935791</v>
      </c>
      <c r="AV1065" s="21">
        <v>1.2197462320327759</v>
      </c>
      <c r="AW1065" s="21">
        <v>-0.461495041847229</v>
      </c>
      <c r="AX1065" s="21">
        <v>-0.90105736255645752</v>
      </c>
      <c r="AY1065" s="21">
        <v>-0.97826081514358521</v>
      </c>
      <c r="AZ1065" s="21">
        <v>-1.1337308883666992</v>
      </c>
      <c r="BA1065" s="21">
        <v>-0.72337478399276733</v>
      </c>
      <c r="BB1065" s="21">
        <v>-0.66642695665359497</v>
      </c>
      <c r="BC1065" s="21">
        <v>-0.39637890458106995</v>
      </c>
      <c r="BD1065" s="21">
        <v>-0.32049933075904846</v>
      </c>
      <c r="BE1065" s="21">
        <v>-0.27785664796829224</v>
      </c>
      <c r="BF1065" s="21">
        <v>-0.15586140751838684</v>
      </c>
      <c r="BG1065" s="21">
        <v>-0.14561040699481964</v>
      </c>
      <c r="BH1065" s="21">
        <v>-8.565879613161087E-2</v>
      </c>
      <c r="BI1065" s="21">
        <v>-0.14633926749229431</v>
      </c>
      <c r="BJ1065" s="21">
        <v>-3.7990231066942215E-3</v>
      </c>
      <c r="BK1065" s="21">
        <v>-0.15777298808097839</v>
      </c>
      <c r="BL1065" s="21">
        <v>-0.25095593929290771</v>
      </c>
      <c r="BM1065" s="21">
        <v>-0.44162783026695251</v>
      </c>
      <c r="BN1065" s="21">
        <v>-0.24618406593799591</v>
      </c>
      <c r="BO1065" s="21">
        <v>-0.56803679466247559</v>
      </c>
      <c r="BP1065" s="21">
        <v>-0.87604999542236328</v>
      </c>
      <c r="BQ1065" s="21">
        <v>1.5725200176239014</v>
      </c>
      <c r="BR1065" s="21">
        <v>1.623274564743042</v>
      </c>
      <c r="BS1065" s="21">
        <v>1.4982905387878418</v>
      </c>
      <c r="BT1065" s="21">
        <v>1.4729073047637939</v>
      </c>
      <c r="BU1065" s="21">
        <v>-0.20625349879264832</v>
      </c>
      <c r="BV1065" s="21">
        <v>-0.66374814510345459</v>
      </c>
      <c r="BW1065" s="21">
        <v>-0.7433311939239502</v>
      </c>
      <c r="BX1065" s="21">
        <v>-0.91573154926300049</v>
      </c>
      <c r="BY1065" s="21">
        <v>-0.52882277965545654</v>
      </c>
      <c r="BZ1065" s="21">
        <v>-0.49212157726287842</v>
      </c>
      <c r="CA1065" s="21">
        <v>-0.27723729610443115</v>
      </c>
      <c r="CB1065" s="21">
        <v>-0.21570226550102234</v>
      </c>
      <c r="CC1065" s="21">
        <v>-0.18008926510810852</v>
      </c>
      <c r="CD1065" s="21">
        <v>-6.5721698105335236E-2</v>
      </c>
      <c r="CE1065" s="21">
        <v>-6.4467906951904297E-2</v>
      </c>
      <c r="CF1065" s="21">
        <v>-1.4944665133953094E-2</v>
      </c>
      <c r="CG1065" s="21">
        <v>-8.2453340291976929E-2</v>
      </c>
      <c r="CH1065" s="21">
        <v>7.3701828718185425E-2</v>
      </c>
      <c r="CI1065" s="21">
        <v>-5.5961616337299347E-2</v>
      </c>
      <c r="CJ1065" s="21">
        <v>-0.13685011863708496</v>
      </c>
      <c r="CK1065" s="21">
        <v>-0.29231035709381104</v>
      </c>
      <c r="CL1065" s="21">
        <v>-7.8462421894073486E-2</v>
      </c>
      <c r="CM1065" s="21">
        <v>-0.39087358117103577</v>
      </c>
      <c r="CN1065" s="21">
        <v>-0.67627418041229248</v>
      </c>
      <c r="CO1065" s="21">
        <v>1.7585380077362061</v>
      </c>
      <c r="CP1065" s="21">
        <v>1.8123466968536377</v>
      </c>
      <c r="CQ1065" s="21">
        <v>1.6886866092681885</v>
      </c>
      <c r="CR1065" s="21">
        <v>1.6482458114624023</v>
      </c>
      <c r="CS1065" s="21">
        <v>-2.9473992064595222E-2</v>
      </c>
      <c r="CT1065" s="21">
        <v>-0.49938845634460449</v>
      </c>
      <c r="CU1065" s="21">
        <v>-0.58061981201171875</v>
      </c>
      <c r="CV1065" s="21">
        <v>-0.76474583148956299</v>
      </c>
      <c r="CW1065" s="21">
        <v>-0.39407670497894287</v>
      </c>
      <c r="CX1065" s="21">
        <v>-0.37139818072319031</v>
      </c>
      <c r="CY1065" s="21">
        <v>-0.15809567272663116</v>
      </c>
      <c r="CZ1065" s="21">
        <v>-0.11090521514415741</v>
      </c>
      <c r="DA1065" s="21">
        <v>-8.2321882247924805E-2</v>
      </c>
      <c r="DB1065" s="21">
        <v>2.4418022483587265E-2</v>
      </c>
      <c r="DC1065" s="21">
        <v>1.6674593091011047E-2</v>
      </c>
      <c r="DD1065" s="21">
        <v>5.5769462138414383E-2</v>
      </c>
      <c r="DE1065" s="21">
        <v>-1.8567409366369247E-2</v>
      </c>
      <c r="DF1065" s="21">
        <v>0.15120267868041992</v>
      </c>
      <c r="DG1065" s="21">
        <v>4.5849747955799103E-2</v>
      </c>
      <c r="DH1065" s="21">
        <v>-2.274429053068161E-2</v>
      </c>
      <c r="DI1065" s="21">
        <v>-0.14299291372299194</v>
      </c>
      <c r="DJ1065" s="21">
        <v>8.9259222149848938E-2</v>
      </c>
      <c r="DK1065" s="21">
        <v>-0.21371033787727356</v>
      </c>
      <c r="DL1065" s="21">
        <v>-0.47649836540222168</v>
      </c>
      <c r="DM1065" s="21">
        <v>1.9445559978485107</v>
      </c>
      <c r="DN1065" s="21">
        <v>2.0014188289642334</v>
      </c>
      <c r="DO1065" s="21">
        <v>1.8790827989578247</v>
      </c>
      <c r="DP1065" s="21">
        <v>1.8235844373703003</v>
      </c>
      <c r="DQ1065" s="21">
        <v>0.14730551838874817</v>
      </c>
      <c r="DR1065" s="21">
        <v>-0.33502879738807678</v>
      </c>
      <c r="DS1065" s="21">
        <v>-0.41790831089019775</v>
      </c>
      <c r="DT1065" s="21">
        <v>-0.61376011371612549</v>
      </c>
      <c r="DU1065" s="21">
        <v>-0.25933057069778442</v>
      </c>
      <c r="DV1065" s="21">
        <v>-0.25067481398582458</v>
      </c>
      <c r="DW1065" s="21">
        <v>1.3925887644290924E-2</v>
      </c>
      <c r="DX1065" s="21">
        <v>4.0405094623565674E-2</v>
      </c>
      <c r="DY1065" s="21">
        <v>5.8838680386543274E-2</v>
      </c>
      <c r="DZ1065" s="21">
        <v>0.15456545352935791</v>
      </c>
      <c r="EA1065" s="21">
        <v>0.13383147120475769</v>
      </c>
      <c r="EB1065" s="21">
        <v>0.15786942839622498</v>
      </c>
      <c r="EC1065" s="21">
        <v>7.3673717677593231E-2</v>
      </c>
      <c r="ED1065" s="21">
        <v>0.26310160756111145</v>
      </c>
      <c r="EE1065" s="21">
        <v>0.19284920394420624</v>
      </c>
      <c r="EF1065" s="21">
        <v>0.14200639724731445</v>
      </c>
      <c r="EG1065" s="21">
        <v>7.2597771883010864E-2</v>
      </c>
      <c r="EH1065" s="21">
        <v>0.33142262697219849</v>
      </c>
      <c r="EI1065" s="21">
        <v>4.2085237801074982E-2</v>
      </c>
      <c r="EJ1065" s="21">
        <v>-0.18805380165576935</v>
      </c>
      <c r="EK1065" s="21">
        <v>2.2131361961364746</v>
      </c>
      <c r="EL1065" s="21">
        <v>2.2744088172912598</v>
      </c>
      <c r="EM1065" s="21">
        <v>2.153984546661377</v>
      </c>
      <c r="EN1065" s="21">
        <v>2.0767455101013184</v>
      </c>
      <c r="EO1065" s="21">
        <v>0.40254706144332886</v>
      </c>
      <c r="EP1065" s="21">
        <v>-9.7719535231590271E-2</v>
      </c>
      <c r="EQ1065" s="21">
        <v>-0.18297877907752991</v>
      </c>
      <c r="ER1065" s="21">
        <v>-0.39576074481010437</v>
      </c>
      <c r="ES1065" s="21">
        <v>-6.4778596162796021E-2</v>
      </c>
      <c r="ET1065" s="21">
        <v>-7.6369427144527435E-2</v>
      </c>
      <c r="EU1065" s="21">
        <v>77.402679101508795</v>
      </c>
      <c r="EV1065" s="21">
        <v>76.858035455587526</v>
      </c>
      <c r="EW1065" s="21">
        <v>75.83986078741755</v>
      </c>
      <c r="EX1065" s="21">
        <v>74.71908920337863</v>
      </c>
      <c r="EY1065" s="21">
        <v>74.759210741696805</v>
      </c>
      <c r="EZ1065" s="21">
        <v>75.936554106012167</v>
      </c>
      <c r="FA1065" s="21">
        <v>76.016135264632197</v>
      </c>
      <c r="FB1065" s="21">
        <v>76.444194189563589</v>
      </c>
      <c r="FC1065" s="21">
        <v>84.909951178811539</v>
      </c>
      <c r="FD1065" s="21">
        <v>90.410980661354685</v>
      </c>
      <c r="FE1065" s="21">
        <v>95.343050231259213</v>
      </c>
      <c r="FF1065" s="21">
        <v>99.877003462304828</v>
      </c>
      <c r="FG1065" s="21">
        <v>100.80788997669015</v>
      </c>
      <c r="FH1065" s="21">
        <v>100.97141732078697</v>
      </c>
      <c r="FI1065" s="21">
        <v>102.22212630051834</v>
      </c>
      <c r="FJ1065" s="21">
        <v>101.82703694220433</v>
      </c>
      <c r="FK1065" s="21">
        <v>99.236730318451819</v>
      </c>
      <c r="FL1065" s="21">
        <v>94.954548564896044</v>
      </c>
      <c r="FM1065" s="21">
        <v>90.475289292703323</v>
      </c>
      <c r="FN1065" s="21">
        <v>83.252277345766743</v>
      </c>
      <c r="FO1065" s="21">
        <v>79.641931518760217</v>
      </c>
      <c r="FP1065" s="21">
        <v>77.766512750663551</v>
      </c>
      <c r="FQ1065" s="21">
        <v>76.820337391270968</v>
      </c>
      <c r="FR1065" s="21">
        <v>75.986802765987662</v>
      </c>
      <c r="FS1065" s="21">
        <v>3.81307053565979</v>
      </c>
      <c r="FT1065" s="21"/>
      <c r="FU1065" s="21">
        <v>0.30700290203094482</v>
      </c>
      <c r="FV1065" t="s">
        <v>294</v>
      </c>
      <c r="FW1065" s="21"/>
      <c r="FX1065">
        <f t="shared" si="48"/>
        <v>15.575234603881835</v>
      </c>
      <c r="FY1065">
        <f t="shared" si="49"/>
        <v>0.44549003206193449</v>
      </c>
      <c r="FZ1065">
        <f t="shared" si="50"/>
        <v>89.512155408115632</v>
      </c>
    </row>
    <row r="1066" spans="1:182" x14ac:dyDescent="0.2">
      <c r="A1066" t="s">
        <v>227</v>
      </c>
      <c r="B1066" t="s">
        <v>0</v>
      </c>
      <c r="C1066" t="s">
        <v>261</v>
      </c>
      <c r="D1066" t="s">
        <v>277</v>
      </c>
      <c r="E1066" t="s">
        <v>221</v>
      </c>
      <c r="F1066" s="21">
        <v>6074</v>
      </c>
      <c r="G1066" s="21">
        <v>8.7955894470214844</v>
      </c>
      <c r="H1066" s="21">
        <v>7.6560153961181641</v>
      </c>
      <c r="I1066" s="21">
        <v>6.9149246215820313</v>
      </c>
      <c r="J1066" s="21">
        <v>6.3397998809814453</v>
      </c>
      <c r="K1066" s="21">
        <v>5.9469718933105469</v>
      </c>
      <c r="L1066" s="21">
        <v>5.7584438323974609</v>
      </c>
      <c r="M1066" s="21">
        <v>5.6887965202331543</v>
      </c>
      <c r="N1066" s="21">
        <v>5.7088127136230469</v>
      </c>
      <c r="O1066" s="21">
        <v>5.8791332244873047</v>
      </c>
      <c r="P1066" s="21">
        <v>6.526827335357666</v>
      </c>
      <c r="Q1066" s="21">
        <v>7.4975271224975586</v>
      </c>
      <c r="R1066" s="21">
        <v>9.0307750701904297</v>
      </c>
      <c r="S1066" s="21">
        <v>10.183648109436035</v>
      </c>
      <c r="T1066" s="21">
        <v>11.474244117736816</v>
      </c>
      <c r="U1066" s="21">
        <v>12.916817665100098</v>
      </c>
      <c r="V1066" s="21">
        <v>13.788420677185059</v>
      </c>
      <c r="W1066" s="21">
        <v>14.261972427368164</v>
      </c>
      <c r="X1066" s="21">
        <v>14.549010276794434</v>
      </c>
      <c r="Y1066" s="21">
        <v>14.214661598205566</v>
      </c>
      <c r="Z1066" s="21">
        <v>13.51548957824707</v>
      </c>
      <c r="AA1066" s="21">
        <v>12.794358253479004</v>
      </c>
      <c r="AB1066" s="21">
        <v>12.129899978637695</v>
      </c>
      <c r="AC1066" s="21">
        <v>10.585873603820801</v>
      </c>
      <c r="AD1066" s="21">
        <v>9.2212667465209961</v>
      </c>
      <c r="AE1066" s="21">
        <v>-0.77201998233795166</v>
      </c>
      <c r="AF1066" s="21">
        <v>-0.74234199523925781</v>
      </c>
      <c r="AG1066" s="21">
        <v>-0.53056818246841431</v>
      </c>
      <c r="AH1066" s="21">
        <v>-0.41978085041046143</v>
      </c>
      <c r="AI1066" s="21">
        <v>-0.32797935605049133</v>
      </c>
      <c r="AJ1066" s="21">
        <v>-0.20502437651157379</v>
      </c>
      <c r="AK1066" s="21">
        <v>-0.35397529602050781</v>
      </c>
      <c r="AL1066" s="21">
        <v>-0.44912701845169067</v>
      </c>
      <c r="AM1066" s="21">
        <v>-0.50279760360717773</v>
      </c>
      <c r="AN1066" s="21">
        <v>-0.46947860717773438</v>
      </c>
      <c r="AO1066" s="21">
        <v>-0.67120248079299927</v>
      </c>
      <c r="AP1066" s="21">
        <v>-0.75430482625961304</v>
      </c>
      <c r="AQ1066" s="21">
        <v>-0.94214105606079102</v>
      </c>
      <c r="AR1066" s="21">
        <v>-1.1863350868225098</v>
      </c>
      <c r="AS1066" s="21">
        <v>1.3781797885894775</v>
      </c>
      <c r="AT1066" s="21">
        <v>1.4033749103546143</v>
      </c>
      <c r="AU1066" s="21">
        <v>1.1561527252197266</v>
      </c>
      <c r="AV1066" s="21">
        <v>1.1783838272094727</v>
      </c>
      <c r="AW1066" s="21">
        <v>-0.19399477541446686</v>
      </c>
      <c r="AX1066" s="21">
        <v>-0.5840071439743042</v>
      </c>
      <c r="AY1066" s="21">
        <v>-0.74656403064727783</v>
      </c>
      <c r="AZ1066" s="21">
        <v>-0.8338543176651001</v>
      </c>
      <c r="BA1066" s="21">
        <v>-0.93630611896514893</v>
      </c>
      <c r="BB1066" s="21">
        <v>-0.73904967308044434</v>
      </c>
      <c r="BC1066" s="21">
        <v>-0.60014599561691284</v>
      </c>
      <c r="BD1066" s="21">
        <v>-0.58385717868804932</v>
      </c>
      <c r="BE1066" s="21">
        <v>-0.38827419281005859</v>
      </c>
      <c r="BF1066" s="21">
        <v>-0.29543906450271606</v>
      </c>
      <c r="BG1066" s="21">
        <v>-0.21129100024700165</v>
      </c>
      <c r="BH1066" s="21">
        <v>-9.6425719559192657E-2</v>
      </c>
      <c r="BI1066" s="21">
        <v>-0.23830617964267731</v>
      </c>
      <c r="BJ1066" s="21">
        <v>-0.31720131635665894</v>
      </c>
      <c r="BK1066" s="21">
        <v>-0.34289664030075073</v>
      </c>
      <c r="BL1066" s="21">
        <v>-0.27370771765708923</v>
      </c>
      <c r="BM1066" s="21">
        <v>-0.42752277851104736</v>
      </c>
      <c r="BN1066" s="21">
        <v>-0.4806671142578125</v>
      </c>
      <c r="BO1066" s="21">
        <v>-0.66752839088439941</v>
      </c>
      <c r="BP1066" s="21">
        <v>-0.89578121900558472</v>
      </c>
      <c r="BQ1066" s="21">
        <v>1.6602391004562378</v>
      </c>
      <c r="BR1066" s="21">
        <v>1.6783838272094727</v>
      </c>
      <c r="BS1066" s="21">
        <v>1.4224460124969482</v>
      </c>
      <c r="BT1066" s="21">
        <v>1.4363492727279663</v>
      </c>
      <c r="BU1066" s="21">
        <v>6.8840712308883667E-2</v>
      </c>
      <c r="BV1066" s="21">
        <v>-0.34098118543624878</v>
      </c>
      <c r="BW1066" s="21">
        <v>-0.51576203107833862</v>
      </c>
      <c r="BX1066" s="21">
        <v>-0.61921513080596924</v>
      </c>
      <c r="BY1066" s="21">
        <v>-0.74318146705627441</v>
      </c>
      <c r="BZ1066" s="21">
        <v>-0.57169890403747559</v>
      </c>
      <c r="CA1066" s="21">
        <v>-0.48110657930374146</v>
      </c>
      <c r="CB1066" s="21">
        <v>-0.4740910530090332</v>
      </c>
      <c r="CC1066" s="21">
        <v>-0.2897217869758606</v>
      </c>
      <c r="CD1066" s="21">
        <v>-0.20932033658027649</v>
      </c>
      <c r="CE1066" s="21">
        <v>-0.13047301769256592</v>
      </c>
      <c r="CF1066" s="21">
        <v>-2.1210618317127228E-2</v>
      </c>
      <c r="CG1066" s="21">
        <v>-0.15819410979747772</v>
      </c>
      <c r="CH1066" s="21">
        <v>-0.22583001852035522</v>
      </c>
      <c r="CI1066" s="21">
        <v>-0.23214970529079437</v>
      </c>
      <c r="CJ1066" s="21">
        <v>-0.13811738789081573</v>
      </c>
      <c r="CK1066" s="21">
        <v>-0.25875100493431091</v>
      </c>
      <c r="CL1066" s="21">
        <v>-0.29114651679992676</v>
      </c>
      <c r="CM1066" s="21">
        <v>-0.47733253240585327</v>
      </c>
      <c r="CN1066" s="21">
        <v>-0.69454455375671387</v>
      </c>
      <c r="CO1066" s="21">
        <v>1.8555924892425537</v>
      </c>
      <c r="CP1066" s="21">
        <v>1.868854284286499</v>
      </c>
      <c r="CQ1066" s="21">
        <v>1.6068801879882813</v>
      </c>
      <c r="CR1066" s="21">
        <v>1.6150153875350952</v>
      </c>
      <c r="CS1066" s="21">
        <v>0.25087976455688477</v>
      </c>
      <c r="CT1066" s="21">
        <v>-0.1726621687412262</v>
      </c>
      <c r="CU1066" s="21">
        <v>-0.35590922832489014</v>
      </c>
      <c r="CV1066" s="21">
        <v>-0.47055664658546448</v>
      </c>
      <c r="CW1066" s="21">
        <v>-0.60942387580871582</v>
      </c>
      <c r="CX1066" s="21">
        <v>-0.45579230785369873</v>
      </c>
      <c r="CY1066" s="21">
        <v>-0.36206719279289246</v>
      </c>
      <c r="CZ1066" s="21">
        <v>-0.36432492733001709</v>
      </c>
      <c r="DA1066" s="21">
        <v>-0.19116939604282379</v>
      </c>
      <c r="DB1066" s="21">
        <v>-0.12320157140493393</v>
      </c>
      <c r="DC1066" s="21">
        <v>-4.9655020236968994E-2</v>
      </c>
      <c r="DD1066" s="21">
        <v>5.4004482924938202E-2</v>
      </c>
      <c r="DE1066" s="21">
        <v>-7.8082039952278137E-2</v>
      </c>
      <c r="DF1066" s="21">
        <v>-0.13445869088172913</v>
      </c>
      <c r="DG1066" s="21">
        <v>-0.12140277028083801</v>
      </c>
      <c r="DH1066" s="21">
        <v>-2.5270581245422363E-3</v>
      </c>
      <c r="DI1066" s="21">
        <v>-8.9979201555252075E-2</v>
      </c>
      <c r="DJ1066" s="21">
        <v>-0.10162588208913803</v>
      </c>
      <c r="DK1066" s="21">
        <v>-0.28713667392730713</v>
      </c>
      <c r="DL1066" s="21">
        <v>-0.49330782890319824</v>
      </c>
      <c r="DM1066" s="21">
        <v>2.0509457588195801</v>
      </c>
      <c r="DN1066" s="21">
        <v>2.0593245029449463</v>
      </c>
      <c r="DO1066" s="21">
        <v>1.7913142442703247</v>
      </c>
      <c r="DP1066" s="21">
        <v>1.7936815023422241</v>
      </c>
      <c r="DQ1066" s="21">
        <v>0.43291881680488586</v>
      </c>
      <c r="DR1066" s="21">
        <v>-4.3431408703327179E-3</v>
      </c>
      <c r="DS1066" s="21">
        <v>-0.19605645537376404</v>
      </c>
      <c r="DT1066" s="21">
        <v>-0.32189816236495972</v>
      </c>
      <c r="DU1066" s="21">
        <v>-0.475666344165802</v>
      </c>
      <c r="DV1066" s="21">
        <v>-0.33988571166992188</v>
      </c>
      <c r="DW1066" s="21">
        <v>-0.19019320607185364</v>
      </c>
      <c r="DX1066" s="21">
        <v>-0.20584011077880859</v>
      </c>
      <c r="DY1066" s="21">
        <v>-4.8875398933887482E-2</v>
      </c>
      <c r="DZ1066" s="21">
        <v>1.1402182281017303E-3</v>
      </c>
      <c r="EA1066" s="21">
        <v>6.7033328115940094E-2</v>
      </c>
      <c r="EB1066" s="21">
        <v>0.16260313987731934</v>
      </c>
      <c r="EC1066" s="21">
        <v>3.7587061524391174E-2</v>
      </c>
      <c r="ED1066" s="21">
        <v>-2.5329999625682831E-3</v>
      </c>
      <c r="EE1066" s="21">
        <v>3.8498211652040482E-2</v>
      </c>
      <c r="EF1066" s="21">
        <v>0.19324383139610291</v>
      </c>
      <c r="EG1066" s="21">
        <v>0.15370047092437744</v>
      </c>
      <c r="EH1066" s="21">
        <v>0.17201177775859833</v>
      </c>
      <c r="EI1066" s="21">
        <v>-1.2524014338850975E-2</v>
      </c>
      <c r="EJ1066" s="21">
        <v>-0.20275397598743439</v>
      </c>
      <c r="EK1066" s="21">
        <v>2.3330051898956299</v>
      </c>
      <c r="EL1066" s="21">
        <v>2.3343334197998047</v>
      </c>
      <c r="EM1066" s="21">
        <v>2.0576076507568359</v>
      </c>
      <c r="EN1066" s="21">
        <v>2.0516469478607178</v>
      </c>
      <c r="EO1066" s="21">
        <v>0.69575434923171997</v>
      </c>
      <c r="EP1066" s="21">
        <v>0.23868280649185181</v>
      </c>
      <c r="EQ1066" s="21">
        <v>3.4745559096336365E-2</v>
      </c>
      <c r="ER1066" s="21">
        <v>-0.10725896060466766</v>
      </c>
      <c r="ES1066" s="21">
        <v>-0.2825416624546051</v>
      </c>
      <c r="ET1066" s="21">
        <v>-0.17253497242927551</v>
      </c>
      <c r="EU1066" s="21">
        <v>76.791315284721904</v>
      </c>
      <c r="EV1066" s="21">
        <v>75.573622893533468</v>
      </c>
      <c r="EW1066" s="21">
        <v>75.323860222993787</v>
      </c>
      <c r="EX1066" s="21">
        <v>73.536742216982574</v>
      </c>
      <c r="EY1066" s="21">
        <v>73.339799282462096</v>
      </c>
      <c r="EZ1066" s="21">
        <v>73.539505730893694</v>
      </c>
      <c r="FA1066" s="21">
        <v>74.189925260672567</v>
      </c>
      <c r="FB1066" s="21">
        <v>73.58250337311182</v>
      </c>
      <c r="FC1066" s="21">
        <v>83.641286930992365</v>
      </c>
      <c r="FD1066" s="21">
        <v>92.650276957823721</v>
      </c>
      <c r="FE1066" s="21">
        <v>100.08863432893324</v>
      </c>
      <c r="FF1066" s="21">
        <v>103.42582665959353</v>
      </c>
      <c r="FG1066" s="21">
        <v>105.07770463719271</v>
      </c>
      <c r="FH1066" s="21">
        <v>104.28016060938127</v>
      </c>
      <c r="FI1066" s="21">
        <v>105.80301180912704</v>
      </c>
      <c r="FJ1066" s="21">
        <v>105.35222773949174</v>
      </c>
      <c r="FK1066" s="21">
        <v>103.07485872984012</v>
      </c>
      <c r="FL1066" s="21">
        <v>99.783522180400865</v>
      </c>
      <c r="FM1066" s="21">
        <v>95.310656452398774</v>
      </c>
      <c r="FN1066" s="21">
        <v>88.018711036076695</v>
      </c>
      <c r="FO1066" s="21">
        <v>82.463976197153244</v>
      </c>
      <c r="FP1066" s="21">
        <v>79.692120225169688</v>
      </c>
      <c r="FQ1066" s="21">
        <v>77.196988190872943</v>
      </c>
      <c r="FR1066" s="21">
        <v>75.733739459126014</v>
      </c>
      <c r="FS1066" s="21">
        <v>3.7480192184448242</v>
      </c>
      <c r="FT1066" s="21"/>
      <c r="FU1066" s="21">
        <v>0.30123305320739746</v>
      </c>
      <c r="FV1066" t="s">
        <v>294</v>
      </c>
      <c r="FW1066" s="21"/>
      <c r="FX1066">
        <f t="shared" si="48"/>
        <v>13.867098426818847</v>
      </c>
      <c r="FY1066">
        <f t="shared" si="49"/>
        <v>0.58884078860282896</v>
      </c>
      <c r="FZ1066">
        <f t="shared" si="50"/>
        <v>93.730344919173945</v>
      </c>
    </row>
    <row r="1067" spans="1:182" x14ac:dyDescent="0.2">
      <c r="A1067" t="s">
        <v>227</v>
      </c>
      <c r="B1067" t="s">
        <v>0</v>
      </c>
      <c r="C1067" t="s">
        <v>261</v>
      </c>
      <c r="D1067" t="s">
        <v>278</v>
      </c>
      <c r="E1067" t="s">
        <v>219</v>
      </c>
      <c r="F1067" s="21">
        <v>15536</v>
      </c>
      <c r="G1067" s="21">
        <v>18.444108963012695</v>
      </c>
      <c r="H1067" s="21">
        <v>16.341625213623047</v>
      </c>
      <c r="I1067" s="21">
        <v>14.597175598144531</v>
      </c>
      <c r="J1067" s="21">
        <v>13.348860740661621</v>
      </c>
      <c r="K1067" s="21">
        <v>12.364530563354492</v>
      </c>
      <c r="L1067" s="21">
        <v>11.775333404541016</v>
      </c>
      <c r="M1067" s="21">
        <v>11.533212661743164</v>
      </c>
      <c r="N1067" s="21">
        <v>11.396815299987793</v>
      </c>
      <c r="O1067" s="21">
        <v>11.366519927978516</v>
      </c>
      <c r="P1067" s="21">
        <v>11.084481239318848</v>
      </c>
      <c r="Q1067" s="21">
        <v>10.867507934570313</v>
      </c>
      <c r="R1067" s="21">
        <v>11.751826286315918</v>
      </c>
      <c r="S1067" s="21">
        <v>12.775354385375977</v>
      </c>
      <c r="T1067" s="21">
        <v>14.027054786682129</v>
      </c>
      <c r="U1067" s="21">
        <v>15.406408309936523</v>
      </c>
      <c r="V1067" s="21">
        <v>17.480915069580078</v>
      </c>
      <c r="W1067" s="21">
        <v>19.259523391723633</v>
      </c>
      <c r="X1067" s="21">
        <v>20.305952072143555</v>
      </c>
      <c r="Y1067" s="21">
        <v>20.8907470703125</v>
      </c>
      <c r="Z1067" s="21">
        <v>20.931312561035156</v>
      </c>
      <c r="AA1067" s="21">
        <v>20.567108154296875</v>
      </c>
      <c r="AB1067" s="21">
        <v>19.662067413330078</v>
      </c>
      <c r="AC1067" s="21">
        <v>17.774181365966797</v>
      </c>
      <c r="AD1067" s="21">
        <v>15.558662414550781</v>
      </c>
      <c r="AE1067" s="21">
        <v>-1.1814785003662109</v>
      </c>
      <c r="AF1067" s="21">
        <v>-0.83097267150878906</v>
      </c>
      <c r="AG1067" s="21">
        <v>-0.6081196665763855</v>
      </c>
      <c r="AH1067" s="21">
        <v>-0.48238158226013184</v>
      </c>
      <c r="AI1067" s="21">
        <v>-0.31611689925193787</v>
      </c>
      <c r="AJ1067" s="21">
        <v>-0.24403086304664612</v>
      </c>
      <c r="AK1067" s="21">
        <v>-0.28098711371421814</v>
      </c>
      <c r="AL1067" s="21">
        <v>-0.23316086828708649</v>
      </c>
      <c r="AM1067" s="21">
        <v>-0.26267707347869873</v>
      </c>
      <c r="AN1067" s="21">
        <v>-0.3265000581741333</v>
      </c>
      <c r="AO1067" s="21">
        <v>-0.54353511333465576</v>
      </c>
      <c r="AP1067" s="21">
        <v>-0.52669405937194824</v>
      </c>
      <c r="AQ1067" s="21">
        <v>-0.75437432527542114</v>
      </c>
      <c r="AR1067" s="21">
        <v>-0.96736836433410645</v>
      </c>
      <c r="AS1067" s="21">
        <v>1.1731477975845337</v>
      </c>
      <c r="AT1067" s="21">
        <v>1.4597911834716797</v>
      </c>
      <c r="AU1067" s="21">
        <v>1.3747427463531494</v>
      </c>
      <c r="AV1067" s="21">
        <v>1.0164006948471069</v>
      </c>
      <c r="AW1067" s="21">
        <v>-0.19402986764907837</v>
      </c>
      <c r="AX1067" s="21">
        <v>-0.34267008304595947</v>
      </c>
      <c r="AY1067" s="21">
        <v>-0.66194236278533936</v>
      </c>
      <c r="AZ1067" s="21">
        <v>-0.80989450216293335</v>
      </c>
      <c r="BA1067" s="21">
        <v>-0.47225180268287659</v>
      </c>
      <c r="BB1067" s="21">
        <v>-0.14537066221237183</v>
      </c>
      <c r="BC1067" s="21">
        <v>-0.95181643962860107</v>
      </c>
      <c r="BD1067" s="21">
        <v>-0.62482833862304688</v>
      </c>
      <c r="BE1067" s="21">
        <v>-0.43017378449440002</v>
      </c>
      <c r="BF1067" s="21">
        <v>-0.31685394048690796</v>
      </c>
      <c r="BG1067" s="21">
        <v>-0.16898980736732483</v>
      </c>
      <c r="BH1067" s="21">
        <v>-0.111495740711689</v>
      </c>
      <c r="BI1067" s="21">
        <v>-0.14576911926269531</v>
      </c>
      <c r="BJ1067" s="21">
        <v>-8.004625141620636E-2</v>
      </c>
      <c r="BK1067" s="21">
        <v>-7.0835486054420471E-2</v>
      </c>
      <c r="BL1067" s="21">
        <v>-0.11931847035884857</v>
      </c>
      <c r="BM1067" s="21">
        <v>-0.3109900951385498</v>
      </c>
      <c r="BN1067" s="21">
        <v>-0.26208102703094482</v>
      </c>
      <c r="BO1067" s="21">
        <v>-0.45787996053695679</v>
      </c>
      <c r="BP1067" s="21">
        <v>-0.66947430372238159</v>
      </c>
      <c r="BQ1067" s="21">
        <v>1.4658668041229248</v>
      </c>
      <c r="BR1067" s="21">
        <v>1.7524627447128296</v>
      </c>
      <c r="BS1067" s="21">
        <v>1.6695518493652344</v>
      </c>
      <c r="BT1067" s="21">
        <v>1.2957121133804321</v>
      </c>
      <c r="BU1067" s="21">
        <v>8.4658175706863403E-2</v>
      </c>
      <c r="BV1067" s="21">
        <v>-9.8911486566066742E-2</v>
      </c>
      <c r="BW1067" s="21">
        <v>-0.43023195862770081</v>
      </c>
      <c r="BX1067" s="21">
        <v>-0.59319591522216797</v>
      </c>
      <c r="BY1067" s="21">
        <v>-0.28061500191688538</v>
      </c>
      <c r="BZ1067" s="21">
        <v>3.4418247640132904E-2</v>
      </c>
      <c r="CA1067" s="21">
        <v>-0.79275321960449219</v>
      </c>
      <c r="CB1067" s="21">
        <v>-0.48205339908599854</v>
      </c>
      <c r="CC1067" s="21">
        <v>-0.30692899227142334</v>
      </c>
      <c r="CD1067" s="21">
        <v>-0.20220999419689178</v>
      </c>
      <c r="CE1067" s="21">
        <v>-6.7090034484863281E-2</v>
      </c>
      <c r="CF1067" s="21">
        <v>-1.9702324643731117E-2</v>
      </c>
      <c r="CG1067" s="21">
        <v>-5.2117571234703064E-2</v>
      </c>
      <c r="CH1067" s="21">
        <v>2.6000462472438812E-2</v>
      </c>
      <c r="CI1067" s="21">
        <v>6.2033407390117645E-2</v>
      </c>
      <c r="CJ1067" s="21">
        <v>2.4174854159355164E-2</v>
      </c>
      <c r="CK1067" s="21">
        <v>-0.14993011951446533</v>
      </c>
      <c r="CL1067" s="21">
        <v>-7.8810818493366241E-2</v>
      </c>
      <c r="CM1067" s="21">
        <v>-0.25252890586853027</v>
      </c>
      <c r="CN1067" s="21">
        <v>-0.46315377950668335</v>
      </c>
      <c r="CO1067" s="21">
        <v>1.6686030626296997</v>
      </c>
      <c r="CP1067" s="21">
        <v>1.955166220664978</v>
      </c>
      <c r="CQ1067" s="21">
        <v>1.8737355470657349</v>
      </c>
      <c r="CR1067" s="21">
        <v>1.4891623258590698</v>
      </c>
      <c r="CS1067" s="21">
        <v>0.27767667174339294</v>
      </c>
      <c r="CT1067" s="21">
        <v>6.9914981722831726E-2</v>
      </c>
      <c r="CU1067" s="21">
        <v>-0.26975002884864807</v>
      </c>
      <c r="CV1067" s="21">
        <v>-0.4431111216545105</v>
      </c>
      <c r="CW1067" s="21">
        <v>-0.1478879302740097</v>
      </c>
      <c r="CX1067" s="21">
        <v>0.15893951058387756</v>
      </c>
      <c r="CY1067" s="21">
        <v>-0.6336899995803833</v>
      </c>
      <c r="CZ1067" s="21">
        <v>-0.33927842974662781</v>
      </c>
      <c r="DA1067" s="21">
        <v>-0.18368422985076904</v>
      </c>
      <c r="DB1067" s="21">
        <v>-8.7566070258617401E-2</v>
      </c>
      <c r="DC1067" s="21">
        <v>3.4809745848178864E-2</v>
      </c>
      <c r="DD1067" s="21">
        <v>7.2091087698936462E-2</v>
      </c>
      <c r="DE1067" s="21">
        <v>4.1533984243869781E-2</v>
      </c>
      <c r="DF1067" s="21">
        <v>0.13204717636108398</v>
      </c>
      <c r="DG1067" s="21">
        <v>0.19490230083465576</v>
      </c>
      <c r="DH1067" s="21">
        <v>0.16766820847988129</v>
      </c>
      <c r="DI1067" s="21">
        <v>1.1129856109619141E-2</v>
      </c>
      <c r="DJ1067" s="21">
        <v>0.10445939004421234</v>
      </c>
      <c r="DK1067" s="21">
        <v>-4.7177821397781372E-2</v>
      </c>
      <c r="DL1067" s="21">
        <v>-0.2568332850933075</v>
      </c>
      <c r="DM1067" s="21">
        <v>1.8713393211364746</v>
      </c>
      <c r="DN1067" s="21">
        <v>2.1578695774078369</v>
      </c>
      <c r="DO1067" s="21">
        <v>2.0779192447662354</v>
      </c>
      <c r="DP1067" s="21">
        <v>1.6826126575469971</v>
      </c>
      <c r="DQ1067" s="21">
        <v>0.47069516777992249</v>
      </c>
      <c r="DR1067" s="21">
        <v>0.2387414425611496</v>
      </c>
      <c r="DS1067" s="21">
        <v>-0.10926807671785355</v>
      </c>
      <c r="DT1067" s="21">
        <v>-0.29302635788917542</v>
      </c>
      <c r="DU1067" s="21">
        <v>-1.5160873532295227E-2</v>
      </c>
      <c r="DV1067" s="21">
        <v>0.28346073627471924</v>
      </c>
      <c r="DW1067" s="21">
        <v>-0.40402787923812866</v>
      </c>
      <c r="DX1067" s="21">
        <v>-0.13313412666320801</v>
      </c>
      <c r="DY1067" s="21">
        <v>-5.7383254170417786E-3</v>
      </c>
      <c r="DZ1067" s="21">
        <v>7.7961564064025879E-2</v>
      </c>
      <c r="EA1067" s="21">
        <v>0.1819368302822113</v>
      </c>
      <c r="EB1067" s="21">
        <v>0.20462620258331299</v>
      </c>
      <c r="EC1067" s="21">
        <v>0.17675197124481201</v>
      </c>
      <c r="ED1067" s="21">
        <v>0.28516179323196411</v>
      </c>
      <c r="EE1067" s="21">
        <v>0.38674387335777283</v>
      </c>
      <c r="EF1067" s="21">
        <v>0.37484976649284363</v>
      </c>
      <c r="EG1067" s="21">
        <v>0.24367488920688629</v>
      </c>
      <c r="EH1067" s="21">
        <v>0.36907243728637695</v>
      </c>
      <c r="EI1067" s="21">
        <v>0.24931652843952179</v>
      </c>
      <c r="EJ1067" s="21">
        <v>4.1060790419578552E-2</v>
      </c>
      <c r="EK1067" s="21">
        <v>2.1640584468841553</v>
      </c>
      <c r="EL1067" s="21">
        <v>2.4505412578582764</v>
      </c>
      <c r="EM1067" s="21">
        <v>2.3727283477783203</v>
      </c>
      <c r="EN1067" s="21">
        <v>1.9619240760803223</v>
      </c>
      <c r="EO1067" s="21">
        <v>0.74938321113586426</v>
      </c>
      <c r="EP1067" s="21">
        <v>0.48250007629394531</v>
      </c>
      <c r="EQ1067" s="21">
        <v>0.12244237214326859</v>
      </c>
      <c r="ER1067" s="21">
        <v>-7.6327763497829437E-2</v>
      </c>
      <c r="ES1067" s="21">
        <v>0.17647592723369598</v>
      </c>
      <c r="ET1067" s="21">
        <v>0.46324968338012695</v>
      </c>
      <c r="EU1067" s="21">
        <v>74.205659392880264</v>
      </c>
      <c r="EV1067" s="21">
        <v>72.750891050030347</v>
      </c>
      <c r="EW1067" s="21">
        <v>72.097418131370517</v>
      </c>
      <c r="EX1067" s="21">
        <v>71.212096535459722</v>
      </c>
      <c r="EY1067" s="21">
        <v>70.243092639070582</v>
      </c>
      <c r="EZ1067" s="21">
        <v>69.328025728494822</v>
      </c>
      <c r="FA1067" s="21">
        <v>68.661192696568406</v>
      </c>
      <c r="FB1067" s="21">
        <v>68.074788318480813</v>
      </c>
      <c r="FC1067" s="21">
        <v>71.952260386685992</v>
      </c>
      <c r="FD1067" s="21">
        <v>74.447808623191136</v>
      </c>
      <c r="FE1067" s="21">
        <v>78.762015173781421</v>
      </c>
      <c r="FF1067" s="21">
        <v>81.532400054617341</v>
      </c>
      <c r="FG1067" s="21">
        <v>81.869893054392506</v>
      </c>
      <c r="FH1067" s="21">
        <v>82.045990032467117</v>
      </c>
      <c r="FI1067" s="21">
        <v>81.64196515009651</v>
      </c>
      <c r="FJ1067" s="21">
        <v>81.250044620368556</v>
      </c>
      <c r="FK1067" s="21">
        <v>79.779799995658067</v>
      </c>
      <c r="FL1067" s="21">
        <v>78.208647310549637</v>
      </c>
      <c r="FM1067" s="21">
        <v>75.408454788946585</v>
      </c>
      <c r="FN1067" s="21">
        <v>73.426642352103201</v>
      </c>
      <c r="FO1067" s="21">
        <v>71.92255182099268</v>
      </c>
      <c r="FP1067" s="21">
        <v>71.628541960161328</v>
      </c>
      <c r="FQ1067" s="21">
        <v>70.840098859352878</v>
      </c>
      <c r="FR1067" s="21">
        <v>70.65466129546553</v>
      </c>
      <c r="FS1067" s="21">
        <v>3.4352803230285645</v>
      </c>
      <c r="FT1067" s="21"/>
      <c r="FU1067" s="21">
        <v>0.31357157230377197</v>
      </c>
      <c r="FV1067" t="s">
        <v>294</v>
      </c>
      <c r="FW1067" s="21"/>
      <c r="FX1067">
        <f t="shared" si="48"/>
        <v>20.390928649902342</v>
      </c>
      <c r="FY1067">
        <f t="shared" si="49"/>
        <v>0.68814789950847621</v>
      </c>
      <c r="FZ1067">
        <f t="shared" si="50"/>
        <v>75.74921925365004</v>
      </c>
    </row>
    <row r="1068" spans="1:182" x14ac:dyDescent="0.2">
      <c r="A1068" t="s">
        <v>227</v>
      </c>
      <c r="B1068" t="s">
        <v>0</v>
      </c>
      <c r="C1068" t="s">
        <v>261</v>
      </c>
      <c r="D1068" t="s">
        <v>278</v>
      </c>
      <c r="E1068" t="s">
        <v>220</v>
      </c>
      <c r="F1068" s="21">
        <v>9489</v>
      </c>
      <c r="G1068" s="21">
        <v>10.370755195617676</v>
      </c>
      <c r="H1068" s="21">
        <v>9.2022552490234375</v>
      </c>
      <c r="I1068" s="21">
        <v>8.2629165649414063</v>
      </c>
      <c r="J1068" s="21">
        <v>7.6179962158203125</v>
      </c>
      <c r="K1068" s="21">
        <v>7.1003985404968262</v>
      </c>
      <c r="L1068" s="21">
        <v>6.7262630462646484</v>
      </c>
      <c r="M1068" s="21">
        <v>6.5962939262390137</v>
      </c>
      <c r="N1068" s="21">
        <v>6.6786670684814453</v>
      </c>
      <c r="O1068" s="21">
        <v>6.7876791954040527</v>
      </c>
      <c r="P1068" s="21">
        <v>6.6911382675170898</v>
      </c>
      <c r="Q1068" s="21">
        <v>6.2349333763122559</v>
      </c>
      <c r="R1068" s="21">
        <v>6.4202365875244141</v>
      </c>
      <c r="S1068" s="21">
        <v>6.8125958442687988</v>
      </c>
      <c r="T1068" s="21">
        <v>7.275141716003418</v>
      </c>
      <c r="U1068" s="21">
        <v>7.8247504234313965</v>
      </c>
      <c r="V1068" s="21">
        <v>8.7141103744506836</v>
      </c>
      <c r="W1068" s="21">
        <v>9.5940675735473633</v>
      </c>
      <c r="X1068" s="21">
        <v>10.286965370178223</v>
      </c>
      <c r="Y1068" s="21">
        <v>10.903043746948242</v>
      </c>
      <c r="Z1068" s="21">
        <v>11.185177803039551</v>
      </c>
      <c r="AA1068" s="21">
        <v>11.165435791015625</v>
      </c>
      <c r="AB1068" s="21">
        <v>10.865067481994629</v>
      </c>
      <c r="AC1068" s="21">
        <v>9.8306140899658203</v>
      </c>
      <c r="AD1068" s="21">
        <v>8.7270545959472656</v>
      </c>
      <c r="AE1068" s="21">
        <v>-0.6003793478012085</v>
      </c>
      <c r="AF1068" s="21">
        <v>-0.46520638465881348</v>
      </c>
      <c r="AG1068" s="21">
        <v>-0.40794894099235535</v>
      </c>
      <c r="AH1068" s="21">
        <v>-0.26929774880409241</v>
      </c>
      <c r="AI1068" s="21">
        <v>-0.18519571423530579</v>
      </c>
      <c r="AJ1068" s="21">
        <v>-0.16573187708854675</v>
      </c>
      <c r="AK1068" s="21">
        <v>-0.1543281078338623</v>
      </c>
      <c r="AL1068" s="21">
        <v>-1.2253228574991226E-2</v>
      </c>
      <c r="AM1068" s="21">
        <v>-6.0749605298042297E-2</v>
      </c>
      <c r="AN1068" s="21">
        <v>-7.1547076106071472E-2</v>
      </c>
      <c r="AO1068" s="21">
        <v>-0.27851203083992004</v>
      </c>
      <c r="AP1068" s="21">
        <v>-0.19427183270454407</v>
      </c>
      <c r="AQ1068" s="21">
        <v>-0.26518619060516357</v>
      </c>
      <c r="AR1068" s="21">
        <v>-0.46612656116485596</v>
      </c>
      <c r="AS1068" s="21">
        <v>0.36243006587028503</v>
      </c>
      <c r="AT1068" s="21">
        <v>0.42960637807846069</v>
      </c>
      <c r="AU1068" s="21">
        <v>0.374775230884552</v>
      </c>
      <c r="AV1068" s="21">
        <v>0.17689217627048492</v>
      </c>
      <c r="AW1068" s="21">
        <v>-0.25900712609291077</v>
      </c>
      <c r="AX1068" s="21">
        <v>-0.43626108765602112</v>
      </c>
      <c r="AY1068" s="21">
        <v>-0.52048206329345703</v>
      </c>
      <c r="AZ1068" s="21">
        <v>-0.44467020034790039</v>
      </c>
      <c r="BA1068" s="21">
        <v>-0.3117026686668396</v>
      </c>
      <c r="BB1068" s="21">
        <v>-7.432103157043457E-2</v>
      </c>
      <c r="BC1068" s="21">
        <v>-0.44632488489151001</v>
      </c>
      <c r="BD1068" s="21">
        <v>-0.32691851258277893</v>
      </c>
      <c r="BE1068" s="21">
        <v>-0.28743267059326172</v>
      </c>
      <c r="BF1068" s="21">
        <v>-0.15606348216533661</v>
      </c>
      <c r="BG1068" s="21">
        <v>-8.0261886119842529E-2</v>
      </c>
      <c r="BH1068" s="21">
        <v>-7.4406959116458893E-2</v>
      </c>
      <c r="BI1068" s="21">
        <v>-6.1303287744522095E-2</v>
      </c>
      <c r="BJ1068" s="21">
        <v>9.1913975775241852E-2</v>
      </c>
      <c r="BK1068" s="21">
        <v>6.9741345942020416E-2</v>
      </c>
      <c r="BL1068" s="21">
        <v>6.7948698997497559E-2</v>
      </c>
      <c r="BM1068" s="21">
        <v>-0.12909704446792603</v>
      </c>
      <c r="BN1068" s="21">
        <v>-2.6843901723623276E-2</v>
      </c>
      <c r="BO1068" s="21">
        <v>-7.8438863158226013E-2</v>
      </c>
      <c r="BP1068" s="21">
        <v>-0.27235373854637146</v>
      </c>
      <c r="BQ1068" s="21">
        <v>0.55669409036636353</v>
      </c>
      <c r="BR1068" s="21">
        <v>0.62356430292129517</v>
      </c>
      <c r="BS1068" s="21">
        <v>0.56098878383636475</v>
      </c>
      <c r="BT1068" s="21">
        <v>0.35916504263877869</v>
      </c>
      <c r="BU1068" s="21">
        <v>-7.7903836965560913E-2</v>
      </c>
      <c r="BV1068" s="21">
        <v>-0.27889016270637512</v>
      </c>
      <c r="BW1068" s="21">
        <v>-0.36845168471336365</v>
      </c>
      <c r="BX1068" s="21">
        <v>-0.29870223999023438</v>
      </c>
      <c r="BY1068" s="21">
        <v>-0.18496605753898621</v>
      </c>
      <c r="BZ1068" s="21">
        <v>3.8163520395755768E-2</v>
      </c>
      <c r="CA1068" s="21">
        <v>-0.33962723612785339</v>
      </c>
      <c r="CB1068" s="21">
        <v>-0.23114074766635895</v>
      </c>
      <c r="CC1068" s="21">
        <v>-0.20396347343921661</v>
      </c>
      <c r="CD1068" s="21">
        <v>-7.7637746930122375E-2</v>
      </c>
      <c r="CE1068" s="21">
        <v>-7.5850328430533409E-3</v>
      </c>
      <c r="CF1068" s="21">
        <v>-1.1155605316162109E-2</v>
      </c>
      <c r="CG1068" s="21">
        <v>3.125406801700592E-3</v>
      </c>
      <c r="CH1068" s="21">
        <v>0.16405986249446869</v>
      </c>
      <c r="CI1068" s="21">
        <v>0.16011898219585419</v>
      </c>
      <c r="CJ1068" s="21">
        <v>0.16456305980682373</v>
      </c>
      <c r="CK1068" s="21">
        <v>-2.5612697005271912E-2</v>
      </c>
      <c r="CL1068" s="21">
        <v>8.9116185903549194E-2</v>
      </c>
      <c r="CM1068" s="21">
        <v>5.0901755690574646E-2</v>
      </c>
      <c r="CN1068" s="21">
        <v>-0.1381472647190094</v>
      </c>
      <c r="CO1068" s="21">
        <v>0.69124072790145874</v>
      </c>
      <c r="CP1068" s="21">
        <v>0.75789904594421387</v>
      </c>
      <c r="CQ1068" s="21">
        <v>0.68995970487594604</v>
      </c>
      <c r="CR1068" s="21">
        <v>0.48540666699409485</v>
      </c>
      <c r="CS1068" s="21">
        <v>4.7527730464935303E-2</v>
      </c>
      <c r="CT1068" s="21">
        <v>-0.16989552974700928</v>
      </c>
      <c r="CU1068" s="21">
        <v>-0.26315590739250183</v>
      </c>
      <c r="CV1068" s="21">
        <v>-0.19760528206825256</v>
      </c>
      <c r="CW1068" s="21">
        <v>-9.7188659012317657E-2</v>
      </c>
      <c r="CX1068" s="21">
        <v>0.1160699725151062</v>
      </c>
      <c r="CY1068" s="21">
        <v>-0.23292961716651917</v>
      </c>
      <c r="CZ1068" s="21">
        <v>-0.13536298274993896</v>
      </c>
      <c r="DA1068" s="21">
        <v>-0.12049427628517151</v>
      </c>
      <c r="DB1068" s="21">
        <v>7.8796595335006714E-4</v>
      </c>
      <c r="DC1068" s="21">
        <v>6.5091818571090698E-2</v>
      </c>
      <c r="DD1068" s="21">
        <v>5.2095748484134674E-2</v>
      </c>
      <c r="DE1068" s="21">
        <v>6.7554101347923279E-2</v>
      </c>
      <c r="DF1068" s="21">
        <v>0.23620575666427612</v>
      </c>
      <c r="DG1068" s="21">
        <v>0.25049662590026855</v>
      </c>
      <c r="DH1068" s="21">
        <v>0.26117739081382751</v>
      </c>
      <c r="DI1068" s="21">
        <v>7.7871650457382202E-2</v>
      </c>
      <c r="DJ1068" s="21">
        <v>0.20507626235485077</v>
      </c>
      <c r="DK1068" s="21">
        <v>0.18024237453937531</v>
      </c>
      <c r="DL1068" s="21">
        <v>-3.9407908916473389E-3</v>
      </c>
      <c r="DM1068" s="21">
        <v>0.82578736543655396</v>
      </c>
      <c r="DN1068" s="21">
        <v>0.89223372936248779</v>
      </c>
      <c r="DO1068" s="21">
        <v>0.81893056631088257</v>
      </c>
      <c r="DP1068" s="21">
        <v>0.6116483211517334</v>
      </c>
      <c r="DQ1068" s="21">
        <v>0.17295931279659271</v>
      </c>
      <c r="DR1068" s="21">
        <v>-6.0900889337062836E-2</v>
      </c>
      <c r="DS1068" s="21">
        <v>-0.1578601598739624</v>
      </c>
      <c r="DT1068" s="21">
        <v>-9.6508309245109558E-2</v>
      </c>
      <c r="DU1068" s="21">
        <v>-9.411269798874855E-3</v>
      </c>
      <c r="DV1068" s="21">
        <v>0.19397643208503723</v>
      </c>
      <c r="DW1068" s="21">
        <v>-7.8875154256820679E-2</v>
      </c>
      <c r="DX1068" s="21">
        <v>2.9249005019664764E-3</v>
      </c>
      <c r="DY1068" s="21">
        <v>2.1984800696372986E-5</v>
      </c>
      <c r="DZ1068" s="21">
        <v>0.11402224749326706</v>
      </c>
      <c r="EA1068" s="21">
        <v>0.17002564668655396</v>
      </c>
      <c r="EB1068" s="21">
        <v>0.14342065155506134</v>
      </c>
      <c r="EC1068" s="21">
        <v>0.16057890653610229</v>
      </c>
      <c r="ED1068" s="21">
        <v>0.34037297964096069</v>
      </c>
      <c r="EE1068" s="21">
        <v>0.38098755478858948</v>
      </c>
      <c r="EF1068" s="21">
        <v>0.40067318081855774</v>
      </c>
      <c r="EG1068" s="21">
        <v>0.22728663682937622</v>
      </c>
      <c r="EH1068" s="21">
        <v>0.37250420451164246</v>
      </c>
      <c r="EI1068" s="21">
        <v>0.36698970198631287</v>
      </c>
      <c r="EJ1068" s="21">
        <v>0.18983203172683716</v>
      </c>
      <c r="EK1068" s="21">
        <v>1.0200513601303101</v>
      </c>
      <c r="EL1068" s="21">
        <v>1.0861917734146118</v>
      </c>
      <c r="EM1068" s="21">
        <v>1.0051441192626953</v>
      </c>
      <c r="EN1068" s="21">
        <v>0.79392117261886597</v>
      </c>
      <c r="EO1068" s="21">
        <v>0.35406258702278137</v>
      </c>
      <c r="EP1068" s="21">
        <v>9.647003561258316E-2</v>
      </c>
      <c r="EQ1068" s="21">
        <v>-5.8297924697399139E-3</v>
      </c>
      <c r="ER1068" s="21">
        <v>4.9459639936685562E-2</v>
      </c>
      <c r="ES1068" s="21">
        <v>0.11732534319162369</v>
      </c>
      <c r="ET1068" s="21">
        <v>0.30646097660064697</v>
      </c>
      <c r="EU1068" s="21">
        <v>74.400030288591353</v>
      </c>
      <c r="EV1068" s="21">
        <v>73.27908121776953</v>
      </c>
      <c r="EW1068" s="21">
        <v>73.033910484098044</v>
      </c>
      <c r="EX1068" s="21">
        <v>71.875611586545105</v>
      </c>
      <c r="EY1068" s="21">
        <v>71.350729698802667</v>
      </c>
      <c r="EZ1068" s="21">
        <v>69.96402231289396</v>
      </c>
      <c r="FA1068" s="21">
        <v>69.786413364207377</v>
      </c>
      <c r="FB1068" s="21">
        <v>68.82729001024623</v>
      </c>
      <c r="FC1068" s="21">
        <v>71.014270544881271</v>
      </c>
      <c r="FD1068" s="21">
        <v>71.419816949719532</v>
      </c>
      <c r="FE1068" s="21">
        <v>74.904718771110481</v>
      </c>
      <c r="FF1068" s="21">
        <v>77.820150923108329</v>
      </c>
      <c r="FG1068" s="21">
        <v>78.052095975020578</v>
      </c>
      <c r="FH1068" s="21">
        <v>78.56255961283577</v>
      </c>
      <c r="FI1068" s="21">
        <v>78.367161459233841</v>
      </c>
      <c r="FJ1068" s="21">
        <v>78.962973861702366</v>
      </c>
      <c r="FK1068" s="21">
        <v>77.972512577944116</v>
      </c>
      <c r="FL1068" s="21">
        <v>76.38077730091797</v>
      </c>
      <c r="FM1068" s="21">
        <v>74.393999394607661</v>
      </c>
      <c r="FN1068" s="21">
        <v>73.202291197791354</v>
      </c>
      <c r="FO1068" s="21">
        <v>72.404582395582736</v>
      </c>
      <c r="FP1068" s="21">
        <v>72.103703014314675</v>
      </c>
      <c r="FQ1068" s="21">
        <v>71.917445662501791</v>
      </c>
      <c r="FR1068" s="21">
        <v>71.917445662501791</v>
      </c>
      <c r="FS1068" s="21">
        <v>2.3827791213989258</v>
      </c>
      <c r="FT1068" s="21"/>
      <c r="FU1068" s="21">
        <v>0.2071588933467865</v>
      </c>
      <c r="FV1068" t="s">
        <v>294</v>
      </c>
      <c r="FW1068" s="21"/>
      <c r="FX1068">
        <f t="shared" si="48"/>
        <v>10.6269380569458</v>
      </c>
      <c r="FY1068">
        <f t="shared" si="49"/>
        <v>0.15796853303909303</v>
      </c>
      <c r="FZ1068">
        <f t="shared" si="50"/>
        <v>74.870832573368759</v>
      </c>
    </row>
    <row r="1069" spans="1:182" x14ac:dyDescent="0.2">
      <c r="A1069" t="s">
        <v>227</v>
      </c>
      <c r="B1069" t="s">
        <v>0</v>
      </c>
      <c r="C1069" t="s">
        <v>261</v>
      </c>
      <c r="D1069" t="s">
        <v>278</v>
      </c>
      <c r="E1069" t="s">
        <v>221</v>
      </c>
      <c r="F1069" s="21">
        <v>6047</v>
      </c>
      <c r="G1069" s="21">
        <v>8.0195083618164063</v>
      </c>
      <c r="H1069" s="21">
        <v>7.1153326034545898</v>
      </c>
      <c r="I1069" s="21">
        <v>6.3125028610229492</v>
      </c>
      <c r="J1069" s="21">
        <v>5.6953387260437012</v>
      </c>
      <c r="K1069" s="21">
        <v>5.2417173385620117</v>
      </c>
      <c r="L1069" s="21">
        <v>5.0329875946044922</v>
      </c>
      <c r="M1069" s="21">
        <v>4.9240646362304688</v>
      </c>
      <c r="N1069" s="21">
        <v>4.6879453659057617</v>
      </c>
      <c r="O1069" s="21">
        <v>4.5633878707885742</v>
      </c>
      <c r="P1069" s="21">
        <v>4.3910846710205078</v>
      </c>
      <c r="Q1069" s="21">
        <v>4.6209659576416016</v>
      </c>
      <c r="R1069" s="21">
        <v>5.281099796295166</v>
      </c>
      <c r="S1069" s="21">
        <v>5.8844151496887207</v>
      </c>
      <c r="T1069" s="21">
        <v>6.6363368034362793</v>
      </c>
      <c r="U1069" s="21">
        <v>7.489708423614502</v>
      </c>
      <c r="V1069" s="21">
        <v>8.7207126617431641</v>
      </c>
      <c r="W1069" s="21">
        <v>9.5823965072631836</v>
      </c>
      <c r="X1069" s="21">
        <v>10.001697540283203</v>
      </c>
      <c r="Y1069" s="21">
        <v>9.9744176864624023</v>
      </c>
      <c r="Z1069" s="21">
        <v>9.757176399230957</v>
      </c>
      <c r="AA1069" s="21">
        <v>9.3994369506835938</v>
      </c>
      <c r="AB1069" s="21">
        <v>8.7626857757568359</v>
      </c>
      <c r="AC1069" s="21">
        <v>7.9177789688110352</v>
      </c>
      <c r="AD1069" s="21">
        <v>6.8037710189819336</v>
      </c>
      <c r="AE1069" s="21">
        <v>-0.72017896175384521</v>
      </c>
      <c r="AF1069" s="21">
        <v>-0.47604084014892578</v>
      </c>
      <c r="AG1069" s="21">
        <v>-0.30992501974105835</v>
      </c>
      <c r="AH1069" s="21">
        <v>-0.32791247963905334</v>
      </c>
      <c r="AI1069" s="21">
        <v>-0.22626316547393799</v>
      </c>
      <c r="AJ1069" s="21">
        <v>-0.15943810343742371</v>
      </c>
      <c r="AK1069" s="21">
        <v>-0.20903608202934265</v>
      </c>
      <c r="AL1069" s="21">
        <v>-0.32918167114257813</v>
      </c>
      <c r="AM1069" s="21">
        <v>-0.31250882148742676</v>
      </c>
      <c r="AN1069" s="21">
        <v>-0.35187411308288574</v>
      </c>
      <c r="AO1069" s="21">
        <v>-0.35898739099502563</v>
      </c>
      <c r="AP1069" s="21">
        <v>-0.45189794898033142</v>
      </c>
      <c r="AQ1069" s="21">
        <v>-0.63105744123458862</v>
      </c>
      <c r="AR1069" s="21">
        <v>-0.67862927913665771</v>
      </c>
      <c r="AS1069" s="21">
        <v>0.63419842720031738</v>
      </c>
      <c r="AT1069" s="21">
        <v>0.89944958686828613</v>
      </c>
      <c r="AU1069" s="21">
        <v>0.84731686115264893</v>
      </c>
      <c r="AV1069" s="21">
        <v>0.71154546737670898</v>
      </c>
      <c r="AW1069" s="21">
        <v>-2.6216695085167885E-2</v>
      </c>
      <c r="AX1069" s="21">
        <v>6.0935169458389282E-3</v>
      </c>
      <c r="AY1069" s="21">
        <v>-0.22128814458847046</v>
      </c>
      <c r="AZ1069" s="21">
        <v>-0.47117805480957031</v>
      </c>
      <c r="BA1069" s="21">
        <v>-0.25599405169487</v>
      </c>
      <c r="BB1069" s="21">
        <v>-0.16249403357505798</v>
      </c>
      <c r="BC1069" s="21">
        <v>-0.5599668025970459</v>
      </c>
      <c r="BD1069" s="21">
        <v>-0.33318626880645752</v>
      </c>
      <c r="BE1069" s="21">
        <v>-0.18306349217891693</v>
      </c>
      <c r="BF1069" s="21">
        <v>-0.21109446883201599</v>
      </c>
      <c r="BG1069" s="21">
        <v>-0.1285395473241806</v>
      </c>
      <c r="BH1069" s="21">
        <v>-6.8794474005699158E-2</v>
      </c>
      <c r="BI1069" s="21">
        <v>-0.11457385122776031</v>
      </c>
      <c r="BJ1069" s="21">
        <v>-0.22173777222633362</v>
      </c>
      <c r="BK1069" s="21">
        <v>-0.17844881117343903</v>
      </c>
      <c r="BL1069" s="21">
        <v>-0.20756319165229797</v>
      </c>
      <c r="BM1069" s="21">
        <v>-0.19436606764793396</v>
      </c>
      <c r="BN1069" s="21">
        <v>-0.26447498798370361</v>
      </c>
      <c r="BO1069" s="21">
        <v>-0.42117953300476074</v>
      </c>
      <c r="BP1069" s="21">
        <v>-0.46616005897521973</v>
      </c>
      <c r="BQ1069" s="21">
        <v>0.83429616689682007</v>
      </c>
      <c r="BR1069" s="21">
        <v>1.1025352478027344</v>
      </c>
      <c r="BS1069" s="21">
        <v>1.0521523952484131</v>
      </c>
      <c r="BT1069" s="21">
        <v>0.91228079795837402</v>
      </c>
      <c r="BU1069" s="21">
        <v>0.1586170494556427</v>
      </c>
      <c r="BV1069" s="21">
        <v>0.18111681938171387</v>
      </c>
      <c r="BW1069" s="21">
        <v>-5.8598771691322327E-2</v>
      </c>
      <c r="BX1069" s="21">
        <v>-0.32385101914405823</v>
      </c>
      <c r="BY1069" s="21">
        <v>-0.11903707683086395</v>
      </c>
      <c r="BZ1069" s="21">
        <v>-3.3227391541004181E-2</v>
      </c>
      <c r="CA1069" s="21">
        <v>-0.44900429248809814</v>
      </c>
      <c r="CB1069" s="21">
        <v>-0.23424556851387024</v>
      </c>
      <c r="CC1069" s="21">
        <v>-9.5199599862098694E-2</v>
      </c>
      <c r="CD1069" s="21">
        <v>-0.13018667697906494</v>
      </c>
      <c r="CE1069" s="21">
        <v>-6.0856465250253677E-2</v>
      </c>
      <c r="CF1069" s="21">
        <v>-6.0149691998958588E-3</v>
      </c>
      <c r="CG1069" s="21">
        <v>-4.9149602651596069E-2</v>
      </c>
      <c r="CH1069" s="21">
        <v>-0.14732243120670319</v>
      </c>
      <c r="CI1069" s="21">
        <v>-8.5599258542060852E-2</v>
      </c>
      <c r="CJ1069" s="21">
        <v>-0.10761386156082153</v>
      </c>
      <c r="CK1069" s="21">
        <v>-8.0349870026111603E-2</v>
      </c>
      <c r="CL1069" s="21">
        <v>-0.13466638326644897</v>
      </c>
      <c r="CM1069" s="21">
        <v>-0.27581873536109924</v>
      </c>
      <c r="CN1069" s="21">
        <v>-0.31900450587272644</v>
      </c>
      <c r="CO1069" s="21">
        <v>0.97288322448730469</v>
      </c>
      <c r="CP1069" s="21">
        <v>1.2431917190551758</v>
      </c>
      <c r="CQ1069" s="21">
        <v>1.1940209865570068</v>
      </c>
      <c r="CR1069" s="21">
        <v>1.05130934715271</v>
      </c>
      <c r="CS1069" s="21">
        <v>0.28663235902786255</v>
      </c>
      <c r="CT1069" s="21">
        <v>0.30233743786811829</v>
      </c>
      <c r="CU1069" s="21">
        <v>5.4079368710517883E-2</v>
      </c>
      <c r="CV1069" s="21">
        <v>-0.22181278467178345</v>
      </c>
      <c r="CW1069" s="21">
        <v>-2.4181082844734192E-2</v>
      </c>
      <c r="CX1069" s="21">
        <v>5.6302294135093689E-2</v>
      </c>
      <c r="CY1069" s="21">
        <v>-0.33804184198379517</v>
      </c>
      <c r="CZ1069" s="21">
        <v>-0.13530491292476654</v>
      </c>
      <c r="DA1069" s="21">
        <v>-7.3357075452804565E-3</v>
      </c>
      <c r="DB1069" s="21">
        <v>-4.9278885126113892E-2</v>
      </c>
      <c r="DC1069" s="21">
        <v>6.8266130983829498E-3</v>
      </c>
      <c r="DD1069" s="21">
        <v>5.676453560590744E-2</v>
      </c>
      <c r="DE1069" s="21">
        <v>1.6274649649858475E-2</v>
      </c>
      <c r="DF1069" s="21">
        <v>-7.2907105088233948E-2</v>
      </c>
      <c r="DG1069" s="21">
        <v>7.2502996772527695E-3</v>
      </c>
      <c r="DH1069" s="21">
        <v>-7.6645379886031151E-3</v>
      </c>
      <c r="DI1069" s="21">
        <v>3.3666335046291351E-2</v>
      </c>
      <c r="DJ1069" s="21">
        <v>-4.8577934503555298E-3</v>
      </c>
      <c r="DK1069" s="21">
        <v>-0.13045793771743774</v>
      </c>
      <c r="DL1069" s="21">
        <v>-0.17184893786907196</v>
      </c>
      <c r="DM1069" s="21">
        <v>1.1114702224731445</v>
      </c>
      <c r="DN1069" s="21">
        <v>1.3838483095169067</v>
      </c>
      <c r="DO1069" s="21">
        <v>1.3358895778656006</v>
      </c>
      <c r="DP1069" s="21">
        <v>1.1903380155563354</v>
      </c>
      <c r="DQ1069" s="21">
        <v>0.41464763879776001</v>
      </c>
      <c r="DR1069" s="21">
        <v>0.42355802655220032</v>
      </c>
      <c r="DS1069" s="21">
        <v>0.16675752401351929</v>
      </c>
      <c r="DT1069" s="21">
        <v>-0.11977455019950867</v>
      </c>
      <c r="DU1069" s="21">
        <v>7.0674903690814972E-2</v>
      </c>
      <c r="DV1069" s="21">
        <v>0.14583198726177216</v>
      </c>
      <c r="DW1069" s="21">
        <v>-0.17782963812351227</v>
      </c>
      <c r="DX1069" s="21">
        <v>7.5496956706047058E-3</v>
      </c>
      <c r="DY1069" s="21">
        <v>0.11952580511569977</v>
      </c>
      <c r="DZ1069" s="21">
        <v>6.7539125680923462E-2</v>
      </c>
      <c r="EA1069" s="21">
        <v>0.10455023497343063</v>
      </c>
      <c r="EB1069" s="21">
        <v>0.14740817248821259</v>
      </c>
      <c r="EC1069" s="21">
        <v>0.11073687672615051</v>
      </c>
      <c r="ED1069" s="21">
        <v>3.453681617975235E-2</v>
      </c>
      <c r="EE1069" s="21">
        <v>0.14131031930446625</v>
      </c>
      <c r="EF1069" s="21">
        <v>0.13664640486240387</v>
      </c>
      <c r="EG1069" s="21">
        <v>0.19828763604164124</v>
      </c>
      <c r="EH1069" s="21">
        <v>0.18256518244743347</v>
      </c>
      <c r="EI1069" s="21">
        <v>7.9419970512390137E-2</v>
      </c>
      <c r="EJ1069" s="21">
        <v>4.0620289742946625E-2</v>
      </c>
      <c r="EK1069" s="21">
        <v>1.311568021774292</v>
      </c>
      <c r="EL1069" s="21">
        <v>1.5869338512420654</v>
      </c>
      <c r="EM1069" s="21">
        <v>1.5407249927520752</v>
      </c>
      <c r="EN1069" s="21">
        <v>1.39107346534729</v>
      </c>
      <c r="EO1069" s="21">
        <v>0.59948134422302246</v>
      </c>
      <c r="EP1069" s="21">
        <v>0.59858131408691406</v>
      </c>
      <c r="EQ1069" s="21">
        <v>0.32944688200950623</v>
      </c>
      <c r="ER1069" s="21">
        <v>2.7552485466003418E-2</v>
      </c>
      <c r="ES1069" s="21">
        <v>0.20763188600540161</v>
      </c>
      <c r="ET1069" s="21">
        <v>0.27509862184524536</v>
      </c>
      <c r="EU1069" s="21">
        <v>74.004906561469511</v>
      </c>
      <c r="EV1069" s="21">
        <v>72.188049390845521</v>
      </c>
      <c r="EW1069" s="21">
        <v>71.096033152225516</v>
      </c>
      <c r="EX1069" s="21">
        <v>70.497985550918443</v>
      </c>
      <c r="EY1069" s="21">
        <v>69.05439315450198</v>
      </c>
      <c r="EZ1069" s="21">
        <v>68.647855858024499</v>
      </c>
      <c r="FA1069" s="21">
        <v>67.456592122641439</v>
      </c>
      <c r="FB1069" s="21">
        <v>67.26762013650638</v>
      </c>
      <c r="FC1069" s="21">
        <v>72.963486007960427</v>
      </c>
      <c r="FD1069" s="21">
        <v>77.701263923575624</v>
      </c>
      <c r="FE1069" s="21">
        <v>82.9126737483261</v>
      </c>
      <c r="FF1069" s="21">
        <v>85.522553677477674</v>
      </c>
      <c r="FG1069" s="21">
        <v>85.971570392985257</v>
      </c>
      <c r="FH1069" s="21">
        <v>85.788478358631309</v>
      </c>
      <c r="FI1069" s="21">
        <v>85.16091655884496</v>
      </c>
      <c r="FJ1069" s="21">
        <v>83.703956119517798</v>
      </c>
      <c r="FK1069" s="21">
        <v>81.719444886818394</v>
      </c>
      <c r="FL1069" s="21">
        <v>80.169887386906808</v>
      </c>
      <c r="FM1069" s="21">
        <v>76.496909123719263</v>
      </c>
      <c r="FN1069" s="21">
        <v>73.666306492039169</v>
      </c>
      <c r="FO1069" s="21">
        <v>71.402352800049101</v>
      </c>
      <c r="FP1069" s="21">
        <v>71.114635897132217</v>
      </c>
      <c r="FQ1069" s="21">
        <v>69.680855471101779</v>
      </c>
      <c r="FR1069" s="21">
        <v>69.295140244496721</v>
      </c>
      <c r="FS1069" s="21">
        <v>2.3288450241088867</v>
      </c>
      <c r="FT1069" s="21"/>
      <c r="FU1069" s="21">
        <v>0.2188764363527298</v>
      </c>
      <c r="FV1069" t="s">
        <v>294</v>
      </c>
      <c r="FW1069" s="21"/>
      <c r="FX1069">
        <f t="shared" si="48"/>
        <v>9.7430250167846673</v>
      </c>
      <c r="FY1069">
        <f t="shared" si="49"/>
        <v>0.57767589986324308</v>
      </c>
      <c r="FZ1069">
        <f t="shared" si="50"/>
        <v>76.690980137906536</v>
      </c>
    </row>
    <row r="1070" spans="1:182" x14ac:dyDescent="0.2">
      <c r="A1070" t="s">
        <v>227</v>
      </c>
      <c r="B1070" t="s">
        <v>0</v>
      </c>
      <c r="C1070" t="s">
        <v>261</v>
      </c>
      <c r="D1070" t="s">
        <v>280</v>
      </c>
      <c r="E1070" t="s">
        <v>219</v>
      </c>
      <c r="F1070" s="21">
        <v>15384</v>
      </c>
      <c r="G1070" s="21">
        <v>14.685138702392578</v>
      </c>
      <c r="H1070" s="21">
        <v>13.080950736999512</v>
      </c>
      <c r="I1070" s="21">
        <v>11.890430450439453</v>
      </c>
      <c r="J1070" s="21">
        <v>11.052150726318359</v>
      </c>
      <c r="K1070" s="21">
        <v>10.471646308898926</v>
      </c>
      <c r="L1070" s="21">
        <v>10.407638549804688</v>
      </c>
      <c r="M1070" s="21">
        <v>10.753232955932617</v>
      </c>
      <c r="N1070" s="21">
        <v>10.82459831237793</v>
      </c>
      <c r="O1070" s="21">
        <v>10.157501220703125</v>
      </c>
      <c r="P1070" s="21">
        <v>9.2078561782836914</v>
      </c>
      <c r="Q1070" s="21">
        <v>9.0911502838134766</v>
      </c>
      <c r="R1070" s="21">
        <v>9.7570419311523438</v>
      </c>
      <c r="S1070" s="21">
        <v>11.376643180847168</v>
      </c>
      <c r="T1070" s="21">
        <v>13.358240127563477</v>
      </c>
      <c r="U1070" s="21">
        <v>15.420717239379883</v>
      </c>
      <c r="V1070" s="21">
        <v>18.162485122680664</v>
      </c>
      <c r="W1070" s="21">
        <v>20.442853927612305</v>
      </c>
      <c r="X1070" s="21">
        <v>23.113124847412109</v>
      </c>
      <c r="Y1070" s="21">
        <v>24.150592803955078</v>
      </c>
      <c r="Z1070" s="21">
        <v>23.92609977722168</v>
      </c>
      <c r="AA1070" s="21">
        <v>23.331018447875977</v>
      </c>
      <c r="AB1070" s="21">
        <v>22.164730072021484</v>
      </c>
      <c r="AC1070" s="21">
        <v>19.532283782958984</v>
      </c>
      <c r="AD1070" s="21">
        <v>16.691917419433594</v>
      </c>
      <c r="AE1070" s="21">
        <v>-0.37708646059036255</v>
      </c>
      <c r="AF1070" s="21">
        <v>-0.28099697828292847</v>
      </c>
      <c r="AG1070" s="21">
        <v>-0.17910346388816833</v>
      </c>
      <c r="AH1070" s="21">
        <v>-0.12857241928577423</v>
      </c>
      <c r="AI1070" s="21">
        <v>-0.11319310963153839</v>
      </c>
      <c r="AJ1070" s="21">
        <v>-9.9591881036758423E-2</v>
      </c>
      <c r="AK1070" s="21">
        <v>-6.4693711698055267E-2</v>
      </c>
      <c r="AL1070" s="21">
        <v>-7.7632732689380646E-2</v>
      </c>
      <c r="AM1070" s="21">
        <v>-0.17318028211593628</v>
      </c>
      <c r="AN1070" s="21">
        <v>-0.26056018471717834</v>
      </c>
      <c r="AO1070" s="21">
        <v>-0.23157554864883423</v>
      </c>
      <c r="AP1070" s="21">
        <v>-0.40735620260238647</v>
      </c>
      <c r="AQ1070" s="21">
        <v>-0.59172594547271729</v>
      </c>
      <c r="AR1070" s="21">
        <v>-0.780048668384552</v>
      </c>
      <c r="AS1070" s="21">
        <v>2.1979451179504395</v>
      </c>
      <c r="AT1070" s="21">
        <v>2.5678117275238037</v>
      </c>
      <c r="AU1070" s="21">
        <v>2.3158769607543945</v>
      </c>
      <c r="AV1070" s="21">
        <v>2.1122946739196777</v>
      </c>
      <c r="AW1070" s="21">
        <v>0.24083617329597473</v>
      </c>
      <c r="AX1070" s="21">
        <v>-9.0068675577640533E-2</v>
      </c>
      <c r="AY1070" s="21">
        <v>-0.33623868227005005</v>
      </c>
      <c r="AZ1070" s="21">
        <v>-0.67807203531265259</v>
      </c>
      <c r="BA1070" s="21">
        <v>-0.78321337699890137</v>
      </c>
      <c r="BB1070" s="21">
        <v>-0.51897454261779785</v>
      </c>
      <c r="BC1070" s="21">
        <v>-0.28120657801628113</v>
      </c>
      <c r="BD1070" s="21">
        <v>-0.20059794187545776</v>
      </c>
      <c r="BE1070" s="21">
        <v>-0.10787661373615265</v>
      </c>
      <c r="BF1070" s="21">
        <v>-6.0674678534269333E-2</v>
      </c>
      <c r="BG1070" s="21">
        <v>-5.3204700350761414E-2</v>
      </c>
      <c r="BH1070" s="21">
        <v>-4.1646283119916916E-2</v>
      </c>
      <c r="BI1070" s="21">
        <v>-4.4897720217704773E-3</v>
      </c>
      <c r="BJ1070" s="21">
        <v>-8.1390384584665298E-3</v>
      </c>
      <c r="BK1070" s="21">
        <v>-8.9472174644470215E-2</v>
      </c>
      <c r="BL1070" s="21">
        <v>-0.16069334745407104</v>
      </c>
      <c r="BM1070" s="21">
        <v>-0.11157494783401489</v>
      </c>
      <c r="BN1070" s="21">
        <v>-0.26827794313430786</v>
      </c>
      <c r="BO1070" s="21">
        <v>-0.44056737422943115</v>
      </c>
      <c r="BP1070" s="21">
        <v>-0.60770177841186523</v>
      </c>
      <c r="BQ1070" s="21">
        <v>2.3675541877746582</v>
      </c>
      <c r="BR1070" s="21">
        <v>2.7361171245574951</v>
      </c>
      <c r="BS1070" s="21">
        <v>2.4770016670227051</v>
      </c>
      <c r="BT1070" s="21">
        <v>2.266294002532959</v>
      </c>
      <c r="BU1070" s="21">
        <v>0.39089286327362061</v>
      </c>
      <c r="BV1070" s="21">
        <v>4.6410642564296722E-2</v>
      </c>
      <c r="BW1070" s="21">
        <v>-0.20634296536445618</v>
      </c>
      <c r="BX1070" s="21">
        <v>-0.55574214458465576</v>
      </c>
      <c r="BY1070" s="21">
        <v>-0.67229622602462769</v>
      </c>
      <c r="BZ1070" s="21">
        <v>-0.42297890782356262</v>
      </c>
      <c r="CA1070" s="21">
        <v>-0.21480047702789307</v>
      </c>
      <c r="CB1070" s="21">
        <v>-0.14491379261016846</v>
      </c>
      <c r="CC1070" s="21">
        <v>-5.8545112609863281E-2</v>
      </c>
      <c r="CD1070" s="21">
        <v>-1.3648902997374535E-2</v>
      </c>
      <c r="CE1070" s="21">
        <v>-1.1656921356916428E-2</v>
      </c>
      <c r="CF1070" s="21">
        <v>-1.5133395791053772E-3</v>
      </c>
      <c r="CG1070" s="21">
        <v>3.7207294255495071E-2</v>
      </c>
      <c r="CH1070" s="21">
        <v>3.9992082864046097E-2</v>
      </c>
      <c r="CI1070" s="21">
        <v>-3.1496185809373856E-2</v>
      </c>
      <c r="CJ1070" s="21">
        <v>-9.152589738368988E-2</v>
      </c>
      <c r="CK1070" s="21">
        <v>-2.846289798617363E-2</v>
      </c>
      <c r="CL1070" s="21">
        <v>-0.17195279896259308</v>
      </c>
      <c r="CM1070" s="21">
        <v>-0.33587542176246643</v>
      </c>
      <c r="CN1070" s="21">
        <v>-0.48833483457565308</v>
      </c>
      <c r="CO1070" s="21">
        <v>2.4850249290466309</v>
      </c>
      <c r="CP1070" s="21">
        <v>2.8526849746704102</v>
      </c>
      <c r="CQ1070" s="21">
        <v>2.5885963439941406</v>
      </c>
      <c r="CR1070" s="21">
        <v>2.3729534149169922</v>
      </c>
      <c r="CS1070" s="21">
        <v>0.494821697473526</v>
      </c>
      <c r="CT1070" s="21">
        <v>0.14093580842018127</v>
      </c>
      <c r="CU1070" s="21">
        <v>-0.11637759208679199</v>
      </c>
      <c r="CV1070" s="21">
        <v>-0.47101682424545288</v>
      </c>
      <c r="CW1070" s="21">
        <v>-0.59547531604766846</v>
      </c>
      <c r="CX1070" s="21">
        <v>-0.35649263858795166</v>
      </c>
      <c r="CY1070" s="21">
        <v>-0.1483943909406662</v>
      </c>
      <c r="CZ1070" s="21">
        <v>-8.922964334487915E-2</v>
      </c>
      <c r="DA1070" s="21">
        <v>-9.2136096209287643E-3</v>
      </c>
      <c r="DB1070" s="21">
        <v>3.3376868814229965E-2</v>
      </c>
      <c r="DC1070" s="21">
        <v>2.9890861362218857E-2</v>
      </c>
      <c r="DD1070" s="21">
        <v>3.8619603961706161E-2</v>
      </c>
      <c r="DE1070" s="21">
        <v>7.8904367983341217E-2</v>
      </c>
      <c r="DF1070" s="21">
        <v>8.8123202323913574E-2</v>
      </c>
      <c r="DG1070" s="21">
        <v>2.6479797437787056E-2</v>
      </c>
      <c r="DH1070" s="21">
        <v>-2.2358432412147522E-2</v>
      </c>
      <c r="DI1070" s="21">
        <v>5.4649151861667633E-2</v>
      </c>
      <c r="DJ1070" s="21">
        <v>-7.5627647340297699E-2</v>
      </c>
      <c r="DK1070" s="21">
        <v>-0.23118346929550171</v>
      </c>
      <c r="DL1070" s="21">
        <v>-0.36896789073944092</v>
      </c>
      <c r="DM1070" s="21">
        <v>2.6024956703186035</v>
      </c>
      <c r="DN1070" s="21">
        <v>2.9692528247833252</v>
      </c>
      <c r="DO1070" s="21">
        <v>2.700190544128418</v>
      </c>
      <c r="DP1070" s="21">
        <v>2.4796128273010254</v>
      </c>
      <c r="DQ1070" s="21">
        <v>0.5987505316734314</v>
      </c>
      <c r="DR1070" s="21">
        <v>0.23546096682548523</v>
      </c>
      <c r="DS1070" s="21">
        <v>-2.6412215083837509E-2</v>
      </c>
      <c r="DT1070" s="21">
        <v>-0.38629150390625</v>
      </c>
      <c r="DU1070" s="21">
        <v>-0.518654465675354</v>
      </c>
      <c r="DV1070" s="21">
        <v>-0.29000633955001831</v>
      </c>
      <c r="DW1070" s="21">
        <v>-5.2514523267745972E-2</v>
      </c>
      <c r="DX1070" s="21">
        <v>-8.8305873796343803E-3</v>
      </c>
      <c r="DY1070" s="21">
        <v>6.2013246119022369E-2</v>
      </c>
      <c r="DZ1070" s="21">
        <v>0.10127460956573486</v>
      </c>
      <c r="EA1070" s="21">
        <v>8.9879266917705536E-2</v>
      </c>
      <c r="EB1070" s="21">
        <v>9.6565201878547668E-2</v>
      </c>
      <c r="EC1070" s="21">
        <v>0.13910830020904541</v>
      </c>
      <c r="ED1070" s="21">
        <v>0.15761691331863403</v>
      </c>
      <c r="EE1070" s="21">
        <v>0.11018790304660797</v>
      </c>
      <c r="EF1070" s="21">
        <v>7.7508397400379181E-2</v>
      </c>
      <c r="EG1070" s="21">
        <v>0.17464974522590637</v>
      </c>
      <c r="EH1070" s="21">
        <v>6.3450567424297333E-2</v>
      </c>
      <c r="EI1070" s="21">
        <v>-8.002491295337677E-2</v>
      </c>
      <c r="EJ1070" s="21">
        <v>-0.19662101566791534</v>
      </c>
      <c r="EK1070" s="21">
        <v>2.7721047401428223</v>
      </c>
      <c r="EL1070" s="21">
        <v>3.1375579833984375</v>
      </c>
      <c r="EM1070" s="21">
        <v>2.8613154888153076</v>
      </c>
      <c r="EN1070" s="21">
        <v>2.6336119174957275</v>
      </c>
      <c r="EO1070" s="21">
        <v>0.74880719184875488</v>
      </c>
      <c r="EP1070" s="21">
        <v>0.37194028496742249</v>
      </c>
      <c r="EQ1070" s="21">
        <v>0.10348350554704666</v>
      </c>
      <c r="ER1070" s="21">
        <v>-0.26396158337593079</v>
      </c>
      <c r="ES1070" s="21">
        <v>-0.40773728489875793</v>
      </c>
      <c r="ET1070" s="21">
        <v>-0.19401067495346069</v>
      </c>
      <c r="EU1070" s="21">
        <v>71.75527341366525</v>
      </c>
      <c r="EV1070" s="21">
        <v>71.24011278483087</v>
      </c>
      <c r="EW1070" s="21">
        <v>70.763565731510695</v>
      </c>
      <c r="EX1070" s="21">
        <v>70.278552258359767</v>
      </c>
      <c r="EY1070" s="21">
        <v>70.255850120523945</v>
      </c>
      <c r="EZ1070" s="21">
        <v>69.97792199084077</v>
      </c>
      <c r="FA1070" s="21">
        <v>70.518267733361824</v>
      </c>
      <c r="FB1070" s="21">
        <v>70.805750651796814</v>
      </c>
      <c r="FC1070" s="21">
        <v>75.370915300739881</v>
      </c>
      <c r="FD1070" s="21">
        <v>80.92735064697132</v>
      </c>
      <c r="FE1070" s="21">
        <v>85.645199716432117</v>
      </c>
      <c r="FF1070" s="21">
        <v>89.148472796860176</v>
      </c>
      <c r="FG1070" s="21">
        <v>91.106346327834075</v>
      </c>
      <c r="FH1070" s="21">
        <v>91.298631979617824</v>
      </c>
      <c r="FI1070" s="21">
        <v>90.582750512524981</v>
      </c>
      <c r="FJ1070" s="21">
        <v>90.031191077755579</v>
      </c>
      <c r="FK1070" s="21">
        <v>89.167402507569065</v>
      </c>
      <c r="FL1070" s="21">
        <v>87.343195366392436</v>
      </c>
      <c r="FM1070" s="21">
        <v>83.770860357907765</v>
      </c>
      <c r="FN1070" s="21">
        <v>79.578026830065227</v>
      </c>
      <c r="FO1070" s="21">
        <v>76.376451040764863</v>
      </c>
      <c r="FP1070" s="21">
        <v>74.623125773820163</v>
      </c>
      <c r="FQ1070" s="21">
        <v>73.496445072939139</v>
      </c>
      <c r="FR1070" s="21">
        <v>72.579609832228073</v>
      </c>
      <c r="FS1070" s="21">
        <v>2.0167534351348877</v>
      </c>
      <c r="FT1070" s="21"/>
      <c r="FU1070" s="21">
        <v>0.18484202027320862</v>
      </c>
      <c r="FV1070" t="s">
        <v>294</v>
      </c>
      <c r="FW1070" s="21"/>
      <c r="FX1070">
        <f t="shared" si="48"/>
        <v>22.992737960815429</v>
      </c>
      <c r="FY1070">
        <f t="shared" si="49"/>
        <v>1.0961859345436096</v>
      </c>
      <c r="FZ1070">
        <f t="shared" si="50"/>
        <v>83.247187220539871</v>
      </c>
    </row>
    <row r="1071" spans="1:182" x14ac:dyDescent="0.2">
      <c r="A1071" t="s">
        <v>227</v>
      </c>
      <c r="B1071" t="s">
        <v>0</v>
      </c>
      <c r="C1071" t="s">
        <v>261</v>
      </c>
      <c r="D1071" t="s">
        <v>280</v>
      </c>
      <c r="E1071" t="s">
        <v>220</v>
      </c>
      <c r="F1071" s="21">
        <v>9387.166015625</v>
      </c>
      <c r="G1071" s="21">
        <v>8.0343494415283203</v>
      </c>
      <c r="H1071" s="21">
        <v>7.203770637512207</v>
      </c>
      <c r="I1071" s="21">
        <v>6.5315895080566406</v>
      </c>
      <c r="J1071" s="21">
        <v>6.1059160232543945</v>
      </c>
      <c r="K1071" s="21">
        <v>5.7863473892211914</v>
      </c>
      <c r="L1071" s="21">
        <v>5.7256269454956055</v>
      </c>
      <c r="M1071" s="21">
        <v>5.9895186424255371</v>
      </c>
      <c r="N1071" s="21">
        <v>6.1598324775695801</v>
      </c>
      <c r="O1071" s="21">
        <v>5.921504020690918</v>
      </c>
      <c r="P1071" s="21">
        <v>5.5292716026306152</v>
      </c>
      <c r="Q1071" s="21">
        <v>5.4162082672119141</v>
      </c>
      <c r="R1071" s="21">
        <v>5.4934897422790527</v>
      </c>
      <c r="S1071" s="21">
        <v>6.0044536590576172</v>
      </c>
      <c r="T1071" s="21">
        <v>6.8291440010070801</v>
      </c>
      <c r="U1071" s="21">
        <v>7.7506771087646484</v>
      </c>
      <c r="V1071" s="21">
        <v>9.1071386337280273</v>
      </c>
      <c r="W1071" s="21">
        <v>10.190237045288086</v>
      </c>
      <c r="X1071" s="21">
        <v>11.635292053222656</v>
      </c>
      <c r="Y1071" s="21">
        <v>12.409500122070313</v>
      </c>
      <c r="Z1071" s="21">
        <v>12.564946174621582</v>
      </c>
      <c r="AA1071" s="21">
        <v>12.543971061706543</v>
      </c>
      <c r="AB1071" s="21">
        <v>12.009720802307129</v>
      </c>
      <c r="AC1071" s="21">
        <v>10.616165161132813</v>
      </c>
      <c r="AD1071" s="21">
        <v>9.1175460815429688</v>
      </c>
      <c r="AE1071" s="21">
        <v>-0.22142419219017029</v>
      </c>
      <c r="AF1071" s="21">
        <v>-0.15404772758483887</v>
      </c>
      <c r="AG1071" s="21">
        <v>-0.13222534954547882</v>
      </c>
      <c r="AH1071" s="21">
        <v>-7.3316723108291626E-2</v>
      </c>
      <c r="AI1071" s="21">
        <v>-5.0189841538667679E-2</v>
      </c>
      <c r="AJ1071" s="21">
        <v>-6.1774842441082001E-2</v>
      </c>
      <c r="AK1071" s="21">
        <v>-6.91191665828228E-3</v>
      </c>
      <c r="AL1071" s="21">
        <v>-2.7267651632428169E-2</v>
      </c>
      <c r="AM1071" s="21">
        <v>-3.8260631263256073E-2</v>
      </c>
      <c r="AN1071" s="21">
        <v>-3.8682855665683746E-2</v>
      </c>
      <c r="AO1071" s="21">
        <v>-4.231816902756691E-2</v>
      </c>
      <c r="AP1071" s="21">
        <v>-0.19345769286155701</v>
      </c>
      <c r="AQ1071" s="21">
        <v>-0.34994244575500488</v>
      </c>
      <c r="AR1071" s="21">
        <v>-0.45855322480201721</v>
      </c>
      <c r="AS1071" s="21">
        <v>0.90582925081253052</v>
      </c>
      <c r="AT1071" s="21">
        <v>1.1560797691345215</v>
      </c>
      <c r="AU1071" s="21">
        <v>1.0439839363098145</v>
      </c>
      <c r="AV1071" s="21">
        <v>1.0426082611083984</v>
      </c>
      <c r="AW1071" s="21">
        <v>0.14846275746822357</v>
      </c>
      <c r="AX1071" s="21">
        <v>-8.1464439630508423E-2</v>
      </c>
      <c r="AY1071" s="21">
        <v>-0.1988670825958252</v>
      </c>
      <c r="AZ1071" s="21">
        <v>-0.40372294187545776</v>
      </c>
      <c r="BA1071" s="21">
        <v>-0.49933457374572754</v>
      </c>
      <c r="BB1071" s="21">
        <v>-0.35404044389724731</v>
      </c>
      <c r="BC1071" s="21">
        <v>-0.16072885692119598</v>
      </c>
      <c r="BD1071" s="21">
        <v>-0.10064736008644104</v>
      </c>
      <c r="BE1071" s="21">
        <v>-8.6368590593338013E-2</v>
      </c>
      <c r="BF1071" s="21">
        <v>-2.8670905157923698E-2</v>
      </c>
      <c r="BG1071" s="21">
        <v>-1.2465634383261204E-2</v>
      </c>
      <c r="BH1071" s="21">
        <v>-2.630968764424324E-2</v>
      </c>
      <c r="BI1071" s="21">
        <v>3.1460430473089218E-2</v>
      </c>
      <c r="BJ1071" s="21">
        <v>1.6362007707357407E-2</v>
      </c>
      <c r="BK1071" s="21">
        <v>1.3031065464019775E-2</v>
      </c>
      <c r="BL1071" s="21">
        <v>2.2496789693832397E-2</v>
      </c>
      <c r="BM1071" s="21">
        <v>3.7538759410381317E-2</v>
      </c>
      <c r="BN1071" s="21">
        <v>-9.6184387803077698E-2</v>
      </c>
      <c r="BO1071" s="21">
        <v>-0.24942570924758911</v>
      </c>
      <c r="BP1071" s="21">
        <v>-0.34801703691482544</v>
      </c>
      <c r="BQ1071" s="21">
        <v>1.0086516141891479</v>
      </c>
      <c r="BR1071" s="21">
        <v>1.2617833614349365</v>
      </c>
      <c r="BS1071" s="21">
        <v>1.1511807441711426</v>
      </c>
      <c r="BT1071" s="21">
        <v>1.1422209739685059</v>
      </c>
      <c r="BU1071" s="21">
        <v>0.2531103789806366</v>
      </c>
      <c r="BV1071" s="21">
        <v>1.3977590017020702E-2</v>
      </c>
      <c r="BW1071" s="21">
        <v>-0.10443907231092453</v>
      </c>
      <c r="BX1071" s="21">
        <v>-0.32230237126350403</v>
      </c>
      <c r="BY1071" s="21">
        <v>-0.42721357941627502</v>
      </c>
      <c r="BZ1071" s="21">
        <v>-0.29336494207382202</v>
      </c>
      <c r="CA1071" s="21">
        <v>-0.11869146674871445</v>
      </c>
      <c r="CB1071" s="21">
        <v>-6.3662417232990265E-2</v>
      </c>
      <c r="CC1071" s="21">
        <v>-5.4608345031738281E-2</v>
      </c>
      <c r="CD1071" s="21">
        <v>2.2506527602672577E-3</v>
      </c>
      <c r="CE1071" s="21">
        <v>1.3662036508321762E-2</v>
      </c>
      <c r="CF1071" s="21">
        <v>-1.7466302961111069E-3</v>
      </c>
      <c r="CG1071" s="21">
        <v>5.8037005364894867E-2</v>
      </c>
      <c r="CH1071" s="21">
        <v>4.657977819442749E-2</v>
      </c>
      <c r="CI1071" s="21">
        <v>4.8555538058280945E-2</v>
      </c>
      <c r="CJ1071" s="21">
        <v>6.4869627356529236E-2</v>
      </c>
      <c r="CK1071" s="21">
        <v>9.2847429215908051E-2</v>
      </c>
      <c r="CL1071" s="21">
        <v>-2.8813198208808899E-2</v>
      </c>
      <c r="CM1071" s="21">
        <v>-0.1798081248998642</v>
      </c>
      <c r="CN1071" s="21">
        <v>-0.27145999670028687</v>
      </c>
      <c r="CO1071" s="21">
        <v>1.0798660516738892</v>
      </c>
      <c r="CP1071" s="21">
        <v>1.3349933624267578</v>
      </c>
      <c r="CQ1071" s="21">
        <v>1.2254250049591064</v>
      </c>
      <c r="CR1071" s="21">
        <v>1.2112123966217041</v>
      </c>
      <c r="CS1071" s="21">
        <v>0.32558900117874146</v>
      </c>
      <c r="CT1071" s="21">
        <v>8.008044958114624E-2</v>
      </c>
      <c r="CU1071" s="21">
        <v>-3.9038509130477905E-2</v>
      </c>
      <c r="CV1071" s="21">
        <v>-0.26591071486473083</v>
      </c>
      <c r="CW1071" s="21">
        <v>-0.37726277112960815</v>
      </c>
      <c r="CX1071" s="21">
        <v>-0.251341313123703</v>
      </c>
      <c r="CY1071" s="21">
        <v>-7.6654069125652313E-2</v>
      </c>
      <c r="CZ1071" s="21">
        <v>-2.6677481830120087E-2</v>
      </c>
      <c r="DA1071" s="21">
        <v>-2.2848101332783699E-2</v>
      </c>
      <c r="DB1071" s="21">
        <v>3.3172212541103363E-2</v>
      </c>
      <c r="DC1071" s="21">
        <v>3.9789710193872452E-2</v>
      </c>
      <c r="DD1071" s="21">
        <v>2.2816427052021027E-2</v>
      </c>
      <c r="DE1071" s="21">
        <v>8.4613576531410217E-2</v>
      </c>
      <c r="DF1071" s="21">
        <v>7.6797544956207275E-2</v>
      </c>
      <c r="DG1071" s="21">
        <v>8.4080010652542114E-2</v>
      </c>
      <c r="DH1071" s="21">
        <v>0.10724246501922607</v>
      </c>
      <c r="DI1071" s="21">
        <v>0.14815610647201538</v>
      </c>
      <c r="DJ1071" s="21">
        <v>3.8557995110750198E-2</v>
      </c>
      <c r="DK1071" s="21">
        <v>-0.11019052565097809</v>
      </c>
      <c r="DL1071" s="21">
        <v>-0.19490295648574829</v>
      </c>
      <c r="DM1071" s="21">
        <v>1.1510803699493408</v>
      </c>
      <c r="DN1071" s="21">
        <v>1.4082032442092896</v>
      </c>
      <c r="DO1071" s="21">
        <v>1.2996691465377808</v>
      </c>
      <c r="DP1071" s="21">
        <v>1.2802038192749023</v>
      </c>
      <c r="DQ1071" s="21">
        <v>0.39806762337684631</v>
      </c>
      <c r="DR1071" s="21">
        <v>0.1461833119392395</v>
      </c>
      <c r="DS1071" s="21">
        <v>2.6362050324678421E-2</v>
      </c>
      <c r="DT1071" s="21">
        <v>-0.20951905846595764</v>
      </c>
      <c r="DU1071" s="21">
        <v>-0.32731199264526367</v>
      </c>
      <c r="DV1071" s="21">
        <v>-0.20931766927242279</v>
      </c>
      <c r="DW1071" s="21">
        <v>-1.5958741307258606E-2</v>
      </c>
      <c r="DX1071" s="21">
        <v>2.6722896844148636E-2</v>
      </c>
      <c r="DY1071" s="21">
        <v>2.3008652031421661E-2</v>
      </c>
      <c r="DZ1071" s="21">
        <v>7.7818028628826141E-2</v>
      </c>
      <c r="EA1071" s="21">
        <v>7.7513918280601501E-2</v>
      </c>
      <c r="EB1071" s="21">
        <v>5.8281578123569489E-2</v>
      </c>
      <c r="EC1071" s="21">
        <v>0.12298592180013657</v>
      </c>
      <c r="ED1071" s="21">
        <v>0.120427206158638</v>
      </c>
      <c r="EE1071" s="21">
        <v>0.13537171483039856</v>
      </c>
      <c r="EF1071" s="21">
        <v>0.16842210292816162</v>
      </c>
      <c r="EG1071" s="21">
        <v>0.22801303863525391</v>
      </c>
      <c r="EH1071" s="21">
        <v>0.13583129644393921</v>
      </c>
      <c r="EI1071" s="21">
        <v>-9.6737854182720184E-3</v>
      </c>
      <c r="EJ1071" s="21">
        <v>-8.4366738796234131E-2</v>
      </c>
      <c r="EK1071" s="21">
        <v>1.253902792930603</v>
      </c>
      <c r="EL1071" s="21">
        <v>1.5139069557189941</v>
      </c>
      <c r="EM1071" s="21">
        <v>1.4068660736083984</v>
      </c>
      <c r="EN1071" s="21">
        <v>1.3798166513442993</v>
      </c>
      <c r="EO1071" s="21">
        <v>0.50271522998809814</v>
      </c>
      <c r="EP1071" s="21">
        <v>0.2416253387928009</v>
      </c>
      <c r="EQ1071" s="21">
        <v>0.12079007923603058</v>
      </c>
      <c r="ER1071" s="21">
        <v>-0.12809847295284271</v>
      </c>
      <c r="ES1071" s="21">
        <v>-0.25519099831581116</v>
      </c>
      <c r="ET1071" s="21">
        <v>-0.14864218235015869</v>
      </c>
      <c r="EU1071" s="21">
        <v>72.289763051599053</v>
      </c>
      <c r="EV1071" s="21">
        <v>72.160779334742344</v>
      </c>
      <c r="EW1071" s="21">
        <v>71.730481414157154</v>
      </c>
      <c r="EX1071" s="21">
        <v>71.155064242983926</v>
      </c>
      <c r="EY1071" s="21">
        <v>71.256648564584225</v>
      </c>
      <c r="EZ1071" s="21">
        <v>71.043044995848362</v>
      </c>
      <c r="FA1071" s="21">
        <v>71.754762903906482</v>
      </c>
      <c r="FB1071" s="21">
        <v>71.802717221072172</v>
      </c>
      <c r="FC1071" s="21">
        <v>75.513164808145177</v>
      </c>
      <c r="FD1071" s="21">
        <v>79.970687102764941</v>
      </c>
      <c r="FE1071" s="21">
        <v>83.98306809172071</v>
      </c>
      <c r="FF1071" s="21">
        <v>87.291390226977185</v>
      </c>
      <c r="FG1071" s="21">
        <v>89.016497726517002</v>
      </c>
      <c r="FH1071" s="21">
        <v>89.058403608483445</v>
      </c>
      <c r="FI1071" s="21">
        <v>88.062928461326479</v>
      </c>
      <c r="FJ1071" s="21">
        <v>87.335504316858902</v>
      </c>
      <c r="FK1071" s="21">
        <v>87.01379845234365</v>
      </c>
      <c r="FL1071" s="21">
        <v>85.600465824878768</v>
      </c>
      <c r="FM1071" s="21">
        <v>81.81237924752503</v>
      </c>
      <c r="FN1071" s="21">
        <v>78.621166669947939</v>
      </c>
      <c r="FO1071" s="21">
        <v>76.336188192009544</v>
      </c>
      <c r="FP1071" s="21">
        <v>74.777876851667543</v>
      </c>
      <c r="FQ1071" s="21">
        <v>74.105654273954855</v>
      </c>
      <c r="FR1071" s="21">
        <v>73.291033624514682</v>
      </c>
      <c r="FS1071" s="21">
        <v>1.3189716339111328</v>
      </c>
      <c r="FT1071" s="21"/>
      <c r="FU1071" s="21">
        <v>0.11860533058643341</v>
      </c>
      <c r="FV1071" t="s">
        <v>294</v>
      </c>
      <c r="FW1071" s="21"/>
      <c r="FX1071">
        <f t="shared" si="48"/>
        <v>11.868789291381836</v>
      </c>
      <c r="FY1071">
        <f t="shared" si="49"/>
        <v>0.56065366864204402</v>
      </c>
      <c r="FZ1071">
        <f t="shared" si="50"/>
        <v>81.876799677340983</v>
      </c>
    </row>
    <row r="1072" spans="1:182" x14ac:dyDescent="0.2">
      <c r="A1072" t="s">
        <v>227</v>
      </c>
      <c r="B1072" t="s">
        <v>0</v>
      </c>
      <c r="C1072" t="s">
        <v>261</v>
      </c>
      <c r="D1072" t="s">
        <v>280</v>
      </c>
      <c r="E1072" t="s">
        <v>221</v>
      </c>
      <c r="F1072" s="21">
        <v>5996.83349609375</v>
      </c>
      <c r="G1072" s="21">
        <v>6.6184358596801758</v>
      </c>
      <c r="H1072" s="21">
        <v>5.8453593254089355</v>
      </c>
      <c r="I1072" s="21">
        <v>5.3355712890625</v>
      </c>
      <c r="J1072" s="21">
        <v>4.9276566505432129</v>
      </c>
      <c r="K1072" s="21">
        <v>4.6657538414001465</v>
      </c>
      <c r="L1072" s="21">
        <v>4.6616630554199219</v>
      </c>
      <c r="M1072" s="21">
        <v>4.7452411651611328</v>
      </c>
      <c r="N1072" s="21">
        <v>4.6456055641174316</v>
      </c>
      <c r="O1072" s="21">
        <v>4.2115921974182129</v>
      </c>
      <c r="P1072" s="21">
        <v>3.6506178379058838</v>
      </c>
      <c r="Q1072" s="21">
        <v>3.6389198303222656</v>
      </c>
      <c r="R1072" s="21">
        <v>4.210237979888916</v>
      </c>
      <c r="S1072" s="21">
        <v>5.2972612380981445</v>
      </c>
      <c r="T1072" s="21">
        <v>6.4454708099365234</v>
      </c>
      <c r="U1072" s="21">
        <v>7.5589008331298828</v>
      </c>
      <c r="V1072" s="21">
        <v>8.9419050216674805</v>
      </c>
      <c r="W1072" s="21">
        <v>10.149477958679199</v>
      </c>
      <c r="X1072" s="21">
        <v>11.376294136047363</v>
      </c>
      <c r="Y1072" s="21">
        <v>11.666959762573242</v>
      </c>
      <c r="Z1072" s="21">
        <v>11.303003311157227</v>
      </c>
      <c r="AA1072" s="21">
        <v>10.730310440063477</v>
      </c>
      <c r="AB1072" s="21">
        <v>10.108627319335938</v>
      </c>
      <c r="AC1072" s="21">
        <v>8.8734340667724609</v>
      </c>
      <c r="AD1072" s="21">
        <v>7.534174919128418</v>
      </c>
      <c r="AE1072" s="21">
        <v>-0.20291787385940552</v>
      </c>
      <c r="AF1072" s="21">
        <v>-0.1753089427947998</v>
      </c>
      <c r="AG1072" s="21">
        <v>-8.7059050798416138E-2</v>
      </c>
      <c r="AH1072" s="21">
        <v>-8.9569889008998871E-2</v>
      </c>
      <c r="AI1072" s="21">
        <v>-9.5852136611938477E-2</v>
      </c>
      <c r="AJ1072" s="21">
        <v>-6.8116709589958191E-2</v>
      </c>
      <c r="AK1072" s="21">
        <v>-9.1284081339836121E-2</v>
      </c>
      <c r="AL1072" s="21">
        <v>-8.8052637875080109E-2</v>
      </c>
      <c r="AM1072" s="21">
        <v>-0.18108218908309937</v>
      </c>
      <c r="AN1072" s="21">
        <v>-0.27335649728775024</v>
      </c>
      <c r="AO1072" s="21">
        <v>-0.26243570446968079</v>
      </c>
      <c r="AP1072" s="21">
        <v>-0.30422848463058472</v>
      </c>
      <c r="AQ1072" s="21">
        <v>-0.33286386728286743</v>
      </c>
      <c r="AR1072" s="21">
        <v>-0.40707856416702271</v>
      </c>
      <c r="AS1072" s="21">
        <v>1.1779632568359375</v>
      </c>
      <c r="AT1072" s="21">
        <v>1.2938262224197388</v>
      </c>
      <c r="AU1072" s="21">
        <v>1.1660981178283691</v>
      </c>
      <c r="AV1072" s="21">
        <v>0.96953397989273071</v>
      </c>
      <c r="AW1072" s="21">
        <v>1.2315467000007629E-2</v>
      </c>
      <c r="AX1072" s="21">
        <v>-7.8461512923240662E-2</v>
      </c>
      <c r="AY1072" s="21">
        <v>-0.2012542337179184</v>
      </c>
      <c r="AZ1072" s="21">
        <v>-0.33181411027908325</v>
      </c>
      <c r="BA1072" s="21">
        <v>-0.33760637044906616</v>
      </c>
      <c r="BB1072" s="21">
        <v>-0.21842493116855621</v>
      </c>
      <c r="BC1072" s="21">
        <v>-0.13598141074180603</v>
      </c>
      <c r="BD1072" s="21">
        <v>-0.11950196325778961</v>
      </c>
      <c r="BE1072" s="21">
        <v>-3.6441504955291748E-2</v>
      </c>
      <c r="BF1072" s="21">
        <v>-4.2372431606054306E-2</v>
      </c>
      <c r="BG1072" s="21">
        <v>-5.2329588681459427E-2</v>
      </c>
      <c r="BH1072" s="21">
        <v>-2.5789093226194382E-2</v>
      </c>
      <c r="BI1072" s="21">
        <v>-4.861905425786972E-2</v>
      </c>
      <c r="BJ1072" s="21">
        <v>-3.8572784513235092E-2</v>
      </c>
      <c r="BK1072" s="21">
        <v>-0.11979523301124573</v>
      </c>
      <c r="BL1072" s="21">
        <v>-0.2016790509223938</v>
      </c>
      <c r="BM1072" s="21">
        <v>-0.17670632898807526</v>
      </c>
      <c r="BN1072" s="21">
        <v>-0.20608611404895782</v>
      </c>
      <c r="BO1072" s="21">
        <v>-0.22551985085010529</v>
      </c>
      <c r="BP1072" s="21">
        <v>-0.28477787971496582</v>
      </c>
      <c r="BQ1072" s="21">
        <v>1.298898458480835</v>
      </c>
      <c r="BR1072" s="21">
        <v>1.4160646200180054</v>
      </c>
      <c r="BS1072" s="21">
        <v>1.2815060615539551</v>
      </c>
      <c r="BT1072" s="21">
        <v>1.0781611204147339</v>
      </c>
      <c r="BU1072" s="21">
        <v>0.11660957336425781</v>
      </c>
      <c r="BV1072" s="21">
        <v>1.4957770705223083E-2</v>
      </c>
      <c r="BW1072" s="21">
        <v>-0.11628413200378418</v>
      </c>
      <c r="BX1072" s="21">
        <v>-0.24676802754402161</v>
      </c>
      <c r="BY1072" s="21">
        <v>-0.26043668389320374</v>
      </c>
      <c r="BZ1072" s="21">
        <v>-0.14935062825679779</v>
      </c>
      <c r="CA1072" s="21">
        <v>-8.9621402323246002E-2</v>
      </c>
      <c r="CB1072" s="21">
        <v>-8.0850206315517426E-2</v>
      </c>
      <c r="CC1072" s="21">
        <v>-1.3839490711688995E-3</v>
      </c>
      <c r="CD1072" s="21">
        <v>-9.6836164593696594E-3</v>
      </c>
      <c r="CE1072" s="21">
        <v>-2.2186009213328362E-2</v>
      </c>
      <c r="CF1072" s="21">
        <v>3.526885062456131E-3</v>
      </c>
      <c r="CG1072" s="21">
        <v>-1.9069386646151543E-2</v>
      </c>
      <c r="CH1072" s="21">
        <v>-4.3031880632042885E-3</v>
      </c>
      <c r="CI1072" s="21">
        <v>-7.7348083257675171E-2</v>
      </c>
      <c r="CJ1072" s="21">
        <v>-0.15203545987606049</v>
      </c>
      <c r="CK1072" s="21">
        <v>-0.11733043193817139</v>
      </c>
      <c r="CL1072" s="21">
        <v>-0.13811302185058594</v>
      </c>
      <c r="CM1072" s="21">
        <v>-0.15117372572422028</v>
      </c>
      <c r="CN1072" s="21">
        <v>-0.20007279515266418</v>
      </c>
      <c r="CO1072" s="21">
        <v>1.3826578855514526</v>
      </c>
      <c r="CP1072" s="21">
        <v>1.5007264614105225</v>
      </c>
      <c r="CQ1072" s="21">
        <v>1.3614373207092285</v>
      </c>
      <c r="CR1072" s="21">
        <v>1.1533958911895752</v>
      </c>
      <c r="CS1072" s="21">
        <v>0.18884333968162537</v>
      </c>
      <c r="CT1072" s="21">
        <v>7.9659685492515564E-2</v>
      </c>
      <c r="CU1072" s="21">
        <v>-5.7434104382991791E-2</v>
      </c>
      <c r="CV1072" s="21">
        <v>-0.18786537647247314</v>
      </c>
      <c r="CW1072" s="21">
        <v>-0.20698919892311096</v>
      </c>
      <c r="CX1072" s="21">
        <v>-0.10150995850563049</v>
      </c>
      <c r="CY1072" s="21">
        <v>-4.3261401355266571E-2</v>
      </c>
      <c r="CZ1072" s="21">
        <v>-4.2198456823825836E-2</v>
      </c>
      <c r="DA1072" s="21">
        <v>3.3673606812953949E-2</v>
      </c>
      <c r="DB1072" s="21">
        <v>2.3005200549960136E-2</v>
      </c>
      <c r="DC1072" s="21">
        <v>7.9575721174478531E-3</v>
      </c>
      <c r="DD1072" s="21">
        <v>3.2842863351106644E-2</v>
      </c>
      <c r="DE1072" s="21">
        <v>1.0480280965566635E-2</v>
      </c>
      <c r="DF1072" s="21">
        <v>2.9966410249471664E-2</v>
      </c>
      <c r="DG1072" s="21">
        <v>-3.4900926053524017E-2</v>
      </c>
      <c r="DH1072" s="21">
        <v>-0.10239186882972717</v>
      </c>
      <c r="DI1072" s="21">
        <v>-5.7954519987106323E-2</v>
      </c>
      <c r="DJ1072" s="21">
        <v>-7.0139922201633453E-2</v>
      </c>
      <c r="DK1072" s="21">
        <v>-7.6827600598335266E-2</v>
      </c>
      <c r="DL1072" s="21">
        <v>-0.11536771059036255</v>
      </c>
      <c r="DM1072" s="21">
        <v>1.4664173126220703</v>
      </c>
      <c r="DN1072" s="21">
        <v>1.5853884220123291</v>
      </c>
      <c r="DO1072" s="21">
        <v>1.4413683414459229</v>
      </c>
      <c r="DP1072" s="21">
        <v>1.2286307811737061</v>
      </c>
      <c r="DQ1072" s="21">
        <v>0.26107710599899292</v>
      </c>
      <c r="DR1072" s="21">
        <v>0.14436160027980804</v>
      </c>
      <c r="DS1072" s="21">
        <v>1.4159283600747585E-3</v>
      </c>
      <c r="DT1072" s="21">
        <v>-0.12896271049976349</v>
      </c>
      <c r="DU1072" s="21">
        <v>-0.15354171395301819</v>
      </c>
      <c r="DV1072" s="21">
        <v>-5.3669296205043793E-2</v>
      </c>
      <c r="DW1072" s="21">
        <v>2.3675078526139259E-2</v>
      </c>
      <c r="DX1072" s="21">
        <v>1.36085394769907E-2</v>
      </c>
      <c r="DY1072" s="21">
        <v>8.4291145205497742E-2</v>
      </c>
      <c r="DZ1072" s="21">
        <v>7.0202656090259552E-2</v>
      </c>
      <c r="EA1072" s="21">
        <v>5.1480114459991455E-2</v>
      </c>
      <c r="EB1072" s="21">
        <v>7.5170479714870453E-2</v>
      </c>
      <c r="EC1072" s="21">
        <v>5.3145308047533035E-2</v>
      </c>
      <c r="ED1072" s="21">
        <v>7.9446263611316681E-2</v>
      </c>
      <c r="EE1072" s="21">
        <v>2.6386024430394173E-2</v>
      </c>
      <c r="EF1072" s="21">
        <v>-3.0714403837919235E-2</v>
      </c>
      <c r="EG1072" s="21">
        <v>2.7774855494499207E-2</v>
      </c>
      <c r="EH1072" s="21">
        <v>2.8002429753541946E-2</v>
      </c>
      <c r="EI1072" s="21">
        <v>3.0516402795910835E-2</v>
      </c>
      <c r="EJ1072" s="21">
        <v>6.9329645484685898E-3</v>
      </c>
      <c r="EK1072" s="21">
        <v>1.5873525142669678</v>
      </c>
      <c r="EL1072" s="21">
        <v>1.7076268196105957</v>
      </c>
      <c r="EM1072" s="21">
        <v>1.5567762851715088</v>
      </c>
      <c r="EN1072" s="21">
        <v>1.3372578620910645</v>
      </c>
      <c r="EO1072" s="21">
        <v>0.36537119746208191</v>
      </c>
      <c r="EP1072" s="21">
        <v>0.23778088390827179</v>
      </c>
      <c r="EQ1072" s="21">
        <v>8.6386024951934814E-2</v>
      </c>
      <c r="ER1072" s="21">
        <v>-4.3916624039411545E-2</v>
      </c>
      <c r="ES1072" s="21">
        <v>-7.6372049748897552E-2</v>
      </c>
      <c r="ET1072" s="21">
        <v>1.5405017882585526E-2</v>
      </c>
      <c r="EU1072" s="21">
        <v>71.183736765332924</v>
      </c>
      <c r="EV1072" s="21">
        <v>70.259808409059247</v>
      </c>
      <c r="EW1072" s="21">
        <v>69.731539281115943</v>
      </c>
      <c r="EX1072" s="21">
        <v>69.342224077401497</v>
      </c>
      <c r="EY1072" s="21">
        <v>69.18527136281088</v>
      </c>
      <c r="EZ1072" s="21">
        <v>68.835551569419977</v>
      </c>
      <c r="FA1072" s="21">
        <v>69.196509161758826</v>
      </c>
      <c r="FB1072" s="21">
        <v>69.736785044846272</v>
      </c>
      <c r="FC1072" s="21">
        <v>75.204038642863139</v>
      </c>
      <c r="FD1072" s="21">
        <v>81.928513105274732</v>
      </c>
      <c r="FE1072" s="21">
        <v>87.396089488615374</v>
      </c>
      <c r="FF1072" s="21">
        <v>91.106868979911596</v>
      </c>
      <c r="FG1072" s="21">
        <v>93.312591622826901</v>
      </c>
      <c r="FH1072" s="21">
        <v>93.666938761171991</v>
      </c>
      <c r="FI1072" s="21">
        <v>93.245194963933244</v>
      </c>
      <c r="FJ1072" s="21">
        <v>92.882061688213838</v>
      </c>
      <c r="FK1072" s="21">
        <v>91.439747937638828</v>
      </c>
      <c r="FL1072" s="21">
        <v>89.182760134033757</v>
      </c>
      <c r="FM1072" s="21">
        <v>85.845967753797552</v>
      </c>
      <c r="FN1072" s="21">
        <v>80.588550926658741</v>
      </c>
      <c r="FO1072" s="21">
        <v>76.411680550484718</v>
      </c>
      <c r="FP1072" s="21">
        <v>74.456453448836314</v>
      </c>
      <c r="FQ1072" s="21">
        <v>72.843107134073293</v>
      </c>
      <c r="FR1072" s="21">
        <v>71.81943894465347</v>
      </c>
      <c r="FS1072" s="21">
        <v>1.4051942825317383</v>
      </c>
      <c r="FT1072" s="21"/>
      <c r="FU1072" s="21">
        <v>0.13378393650054932</v>
      </c>
      <c r="FV1072" t="s">
        <v>294</v>
      </c>
      <c r="FW1072" s="21"/>
      <c r="FX1072">
        <f t="shared" si="48"/>
        <v>11.045209121704101</v>
      </c>
      <c r="FY1072">
        <f t="shared" si="49"/>
        <v>0.54518042653799059</v>
      </c>
      <c r="FZ1072">
        <f t="shared" si="50"/>
        <v>84.693741460522716</v>
      </c>
    </row>
    <row r="1073" spans="1:182" x14ac:dyDescent="0.2">
      <c r="A1073" t="s">
        <v>227</v>
      </c>
      <c r="B1073" t="s">
        <v>0</v>
      </c>
      <c r="C1073" t="s">
        <v>261</v>
      </c>
      <c r="D1073" t="s">
        <v>279</v>
      </c>
      <c r="E1073" t="s">
        <v>219</v>
      </c>
      <c r="F1073" s="21">
        <v>15546.6669921875</v>
      </c>
      <c r="G1073" s="21">
        <v>17.45808219909668</v>
      </c>
      <c r="H1073" s="21">
        <v>15.364233016967773</v>
      </c>
      <c r="I1073" s="21">
        <v>13.786680221557617</v>
      </c>
      <c r="J1073" s="21">
        <v>12.644906997680664</v>
      </c>
      <c r="K1073" s="21">
        <v>11.81229305267334</v>
      </c>
      <c r="L1073" s="21">
        <v>11.34504222869873</v>
      </c>
      <c r="M1073" s="21">
        <v>11.262134552001953</v>
      </c>
      <c r="N1073" s="21">
        <v>11.370550155639648</v>
      </c>
      <c r="O1073" s="21">
        <v>11.580666542053223</v>
      </c>
      <c r="P1073" s="21">
        <v>11.818367004394531</v>
      </c>
      <c r="Q1073" s="21">
        <v>12.591093063354492</v>
      </c>
      <c r="R1073" s="21">
        <v>14.628396987915039</v>
      </c>
      <c r="S1073" s="21">
        <v>16.819725036621094</v>
      </c>
      <c r="T1073" s="21">
        <v>19.239040374755859</v>
      </c>
      <c r="U1073" s="21">
        <v>21.513547897338867</v>
      </c>
      <c r="V1073" s="21">
        <v>23.6641845703125</v>
      </c>
      <c r="W1073" s="21">
        <v>25.456220626831055</v>
      </c>
      <c r="X1073" s="21">
        <v>26.481929779052734</v>
      </c>
      <c r="Y1073" s="21">
        <v>26.687540054321289</v>
      </c>
      <c r="Z1073" s="21">
        <v>26.198541641235352</v>
      </c>
      <c r="AA1073" s="21">
        <v>25.544784545898438</v>
      </c>
      <c r="AB1073" s="21">
        <v>24.434709548950195</v>
      </c>
      <c r="AC1073" s="21">
        <v>21.986148834228516</v>
      </c>
      <c r="AD1073" s="21">
        <v>19.365650177001953</v>
      </c>
      <c r="AE1073" s="21">
        <v>-0.75505387783050537</v>
      </c>
      <c r="AF1073" s="21">
        <v>-0.63627344369888306</v>
      </c>
      <c r="AG1073" s="21">
        <v>-0.49101781845092773</v>
      </c>
      <c r="AH1073" s="21">
        <v>-0.35079419612884521</v>
      </c>
      <c r="AI1073" s="21">
        <v>-0.23764286935329437</v>
      </c>
      <c r="AJ1073" s="21">
        <v>-0.18330356478691101</v>
      </c>
      <c r="AK1073" s="21">
        <v>-0.2790178656578064</v>
      </c>
      <c r="AL1073" s="21">
        <v>-0.26043450832366943</v>
      </c>
      <c r="AM1073" s="21">
        <v>-0.30738499760627747</v>
      </c>
      <c r="AN1073" s="21">
        <v>-0.46260112524032593</v>
      </c>
      <c r="AO1073" s="21">
        <v>-0.74807822704315186</v>
      </c>
      <c r="AP1073" s="21">
        <v>-0.74936604499816895</v>
      </c>
      <c r="AQ1073" s="21">
        <v>-1.0129904747009277</v>
      </c>
      <c r="AR1073" s="21">
        <v>-1.2942017316818237</v>
      </c>
      <c r="AS1073" s="21">
        <v>2.3946447372436523</v>
      </c>
      <c r="AT1073" s="21">
        <v>2.6265497207641602</v>
      </c>
      <c r="AU1073" s="21">
        <v>2.2647428512573242</v>
      </c>
      <c r="AV1073" s="21">
        <v>1.9682434797286987</v>
      </c>
      <c r="AW1073" s="21">
        <v>-7.9862244427204132E-2</v>
      </c>
      <c r="AX1073" s="21">
        <v>-0.55867445468902588</v>
      </c>
      <c r="AY1073" s="21">
        <v>-0.93536794185638428</v>
      </c>
      <c r="AZ1073" s="21">
        <v>-1.2424806356430054</v>
      </c>
      <c r="BA1073" s="21">
        <v>-1.152087926864624</v>
      </c>
      <c r="BB1073" s="21">
        <v>-0.77769088745117188</v>
      </c>
      <c r="BC1073" s="21">
        <v>-0.60139626264572144</v>
      </c>
      <c r="BD1073" s="21">
        <v>-0.4924578070640564</v>
      </c>
      <c r="BE1073" s="21">
        <v>-0.36721289157867432</v>
      </c>
      <c r="BF1073" s="21">
        <v>-0.23940606415271759</v>
      </c>
      <c r="BG1073" s="21">
        <v>-0.13642118871212006</v>
      </c>
      <c r="BH1073" s="21">
        <v>-9.2073634266853333E-2</v>
      </c>
      <c r="BI1073" s="21">
        <v>-0.1863008588552475</v>
      </c>
      <c r="BJ1073" s="21">
        <v>-0.15198883414268494</v>
      </c>
      <c r="BK1073" s="21">
        <v>-0.16784253716468811</v>
      </c>
      <c r="BL1073" s="21">
        <v>-0.29779899120330811</v>
      </c>
      <c r="BM1073" s="21">
        <v>-0.54738366603851318</v>
      </c>
      <c r="BN1073" s="21">
        <v>-0.5219992995262146</v>
      </c>
      <c r="BO1073" s="21">
        <v>-0.76186370849609375</v>
      </c>
      <c r="BP1073" s="21">
        <v>-1.0244653224945068</v>
      </c>
      <c r="BQ1073" s="21">
        <v>2.6603283882141113</v>
      </c>
      <c r="BR1073" s="21">
        <v>2.8851287364959717</v>
      </c>
      <c r="BS1073" s="21">
        <v>2.5250945091247559</v>
      </c>
      <c r="BT1073" s="21">
        <v>2.2155640125274658</v>
      </c>
      <c r="BU1073" s="21">
        <v>0.16729991137981415</v>
      </c>
      <c r="BV1073" s="21">
        <v>-0.34127724170684814</v>
      </c>
      <c r="BW1073" s="21">
        <v>-0.71492010354995728</v>
      </c>
      <c r="BX1073" s="21">
        <v>-1.0337018966674805</v>
      </c>
      <c r="BY1073" s="21">
        <v>-0.97069936990737915</v>
      </c>
      <c r="BZ1073" s="21">
        <v>-0.61119592189788818</v>
      </c>
      <c r="CA1073" s="21">
        <v>-0.49497345089912415</v>
      </c>
      <c r="CB1073" s="21">
        <v>-0.39285150170326233</v>
      </c>
      <c r="CC1073" s="21">
        <v>-0.28146600723266602</v>
      </c>
      <c r="CD1073" s="21">
        <v>-0.16225898265838623</v>
      </c>
      <c r="CE1073" s="21">
        <v>-6.6315367817878723E-2</v>
      </c>
      <c r="CF1073" s="21">
        <v>-2.8888057917356491E-2</v>
      </c>
      <c r="CG1073" s="21">
        <v>-0.1220853328704834</v>
      </c>
      <c r="CH1073" s="21">
        <v>-7.6879687607288361E-2</v>
      </c>
      <c r="CI1073" s="21">
        <v>-7.1195870637893677E-2</v>
      </c>
      <c r="CJ1073" s="21">
        <v>-0.18365752696990967</v>
      </c>
      <c r="CK1073" s="21">
        <v>-0.40838313102722168</v>
      </c>
      <c r="CL1073" s="21">
        <v>-0.36452582478523254</v>
      </c>
      <c r="CM1073" s="21">
        <v>-0.58793413639068604</v>
      </c>
      <c r="CN1073" s="21">
        <v>-0.83764678239822388</v>
      </c>
      <c r="CO1073" s="21">
        <v>2.8443403244018555</v>
      </c>
      <c r="CP1073" s="21">
        <v>3.0642199516296387</v>
      </c>
      <c r="CQ1073" s="21">
        <v>2.7054131031036377</v>
      </c>
      <c r="CR1073" s="21">
        <v>2.3868575096130371</v>
      </c>
      <c r="CS1073" s="21">
        <v>0.33848369121551514</v>
      </c>
      <c r="CT1073" s="21">
        <v>-0.19070857763290405</v>
      </c>
      <c r="CU1073" s="21">
        <v>-0.56223863363265991</v>
      </c>
      <c r="CV1073" s="21">
        <v>-0.88910245895385742</v>
      </c>
      <c r="CW1073" s="21">
        <v>-0.8450702428817749</v>
      </c>
      <c r="CX1073" s="21">
        <v>-0.49588200449943542</v>
      </c>
      <c r="CY1073" s="21">
        <v>-0.38855063915252686</v>
      </c>
      <c r="CZ1073" s="21">
        <v>-0.29324522614479065</v>
      </c>
      <c r="DA1073" s="21">
        <v>-0.19571910798549652</v>
      </c>
      <c r="DB1073" s="21">
        <v>-8.5111901164054871E-2</v>
      </c>
      <c r="DC1073" s="21">
        <v>3.7904605269432068E-3</v>
      </c>
      <c r="DD1073" s="21">
        <v>3.4297514706850052E-2</v>
      </c>
      <c r="DE1073" s="21">
        <v>-5.7869803160429001E-2</v>
      </c>
      <c r="DF1073" s="21">
        <v>-1.7705335048958659E-3</v>
      </c>
      <c r="DG1073" s="21">
        <v>2.5450808927416801E-2</v>
      </c>
      <c r="DH1073" s="21">
        <v>-6.9516077637672424E-2</v>
      </c>
      <c r="DI1073" s="21">
        <v>-0.26938265562057495</v>
      </c>
      <c r="DJ1073" s="21">
        <v>-0.20705236494541168</v>
      </c>
      <c r="DK1073" s="21">
        <v>-0.41400447487831116</v>
      </c>
      <c r="DL1073" s="21">
        <v>-0.65082818269729614</v>
      </c>
      <c r="DM1073" s="21">
        <v>3.0283520221710205</v>
      </c>
      <c r="DN1073" s="21">
        <v>3.2433111667633057</v>
      </c>
      <c r="DO1073" s="21">
        <v>2.8857316970825195</v>
      </c>
      <c r="DP1073" s="21">
        <v>2.5581510066986084</v>
      </c>
      <c r="DQ1073" s="21">
        <v>0.50966745615005493</v>
      </c>
      <c r="DR1073" s="21">
        <v>-4.0139928460121155E-2</v>
      </c>
      <c r="DS1073" s="21">
        <v>-0.40955713391304016</v>
      </c>
      <c r="DT1073" s="21">
        <v>-0.7445029616355896</v>
      </c>
      <c r="DU1073" s="21">
        <v>-0.71944117546081543</v>
      </c>
      <c r="DV1073" s="21">
        <v>-0.38056805729866028</v>
      </c>
      <c r="DW1073" s="21">
        <v>-0.23489300906658173</v>
      </c>
      <c r="DX1073" s="21">
        <v>-0.1494295597076416</v>
      </c>
      <c r="DY1073" s="21">
        <v>-7.1914196014404297E-2</v>
      </c>
      <c r="DZ1073" s="21">
        <v>2.6276227086782455E-2</v>
      </c>
      <c r="EA1073" s="21">
        <v>0.10501213371753693</v>
      </c>
      <c r="EB1073" s="21">
        <v>0.12552745640277863</v>
      </c>
      <c r="EC1073" s="21">
        <v>3.484722226858139E-2</v>
      </c>
      <c r="ED1073" s="21">
        <v>0.1066751629114151</v>
      </c>
      <c r="EE1073" s="21">
        <v>0.16499325633049011</v>
      </c>
      <c r="EF1073" s="21">
        <v>9.5286041498184204E-2</v>
      </c>
      <c r="EG1073" s="21">
        <v>-6.8688027560710907E-2</v>
      </c>
      <c r="EH1073" s="21">
        <v>2.0314335823059082E-2</v>
      </c>
      <c r="EI1073" s="21">
        <v>-0.16287775337696075</v>
      </c>
      <c r="EJ1073" s="21">
        <v>-0.38109183311462402</v>
      </c>
      <c r="EK1073" s="21">
        <v>3.2940356731414795</v>
      </c>
      <c r="EL1073" s="21">
        <v>3.5018901824951172</v>
      </c>
      <c r="EM1073" s="21">
        <v>3.1460833549499512</v>
      </c>
      <c r="EN1073" s="21">
        <v>2.805471658706665</v>
      </c>
      <c r="EO1073" s="21">
        <v>0.75682961940765381</v>
      </c>
      <c r="EP1073" s="21">
        <v>0.17725729942321777</v>
      </c>
      <c r="EQ1073" s="21">
        <v>-0.18910932540893555</v>
      </c>
      <c r="ER1073" s="21">
        <v>-0.5357242226600647</v>
      </c>
      <c r="ES1073" s="21">
        <v>-0.53805267810821533</v>
      </c>
      <c r="ET1073" s="21">
        <v>-0.21407309174537659</v>
      </c>
      <c r="EU1073" s="21">
        <v>74.231183157217103</v>
      </c>
      <c r="EV1073" s="21">
        <v>73.069613096869688</v>
      </c>
      <c r="EW1073" s="21">
        <v>72.566645373476049</v>
      </c>
      <c r="EX1073" s="21">
        <v>71.496743310816512</v>
      </c>
      <c r="EY1073" s="21">
        <v>71.092060128427761</v>
      </c>
      <c r="EZ1073" s="21">
        <v>71.250806395317539</v>
      </c>
      <c r="FA1073" s="21">
        <v>71.292116501966305</v>
      </c>
      <c r="FB1073" s="21">
        <v>71.047545708489253</v>
      </c>
      <c r="FC1073" s="21">
        <v>77.444905813637448</v>
      </c>
      <c r="FD1073" s="21">
        <v>82.820928732786641</v>
      </c>
      <c r="FE1073" s="21">
        <v>88.500692178852148</v>
      </c>
      <c r="FF1073" s="21">
        <v>92.736093652781875</v>
      </c>
      <c r="FG1073" s="21">
        <v>93.819326087491916</v>
      </c>
      <c r="FH1073" s="21">
        <v>94.240885177961815</v>
      </c>
      <c r="FI1073" s="21">
        <v>94.819108194348701</v>
      </c>
      <c r="FJ1073" s="21">
        <v>94.116234123659197</v>
      </c>
      <c r="FK1073" s="21">
        <v>92.571755754731015</v>
      </c>
      <c r="FL1073" s="21">
        <v>90.1437174834507</v>
      </c>
      <c r="FM1073" s="21">
        <v>86.51751538733339</v>
      </c>
      <c r="FN1073" s="21">
        <v>82.034949037610815</v>
      </c>
      <c r="FO1073" s="21">
        <v>79.047603399510294</v>
      </c>
      <c r="FP1073" s="21">
        <v>77.300567868051601</v>
      </c>
      <c r="FQ1073" s="21">
        <v>75.662173862287489</v>
      </c>
      <c r="FR1073" s="21">
        <v>74.718407792862038</v>
      </c>
      <c r="FS1073" s="21">
        <v>3.5427262783050537</v>
      </c>
      <c r="FT1073" s="21"/>
      <c r="FU1073" s="21">
        <v>0.29614797234535217</v>
      </c>
      <c r="FV1073" t="s">
        <v>294</v>
      </c>
      <c r="FW1073" s="21"/>
      <c r="FX1073">
        <f t="shared" si="48"/>
        <v>26.073803329467772</v>
      </c>
      <c r="FY1073">
        <f t="shared" si="49"/>
        <v>0.9355614185333252</v>
      </c>
      <c r="FZ1073">
        <f t="shared" si="50"/>
        <v>86.06310821252724</v>
      </c>
    </row>
    <row r="1074" spans="1:182" x14ac:dyDescent="0.2">
      <c r="A1074" t="s">
        <v>227</v>
      </c>
      <c r="B1074" t="s">
        <v>0</v>
      </c>
      <c r="C1074" t="s">
        <v>261</v>
      </c>
      <c r="D1074" t="s">
        <v>279</v>
      </c>
      <c r="E1074" t="s">
        <v>220</v>
      </c>
      <c r="F1074" s="21">
        <v>9492.333984375</v>
      </c>
      <c r="G1074" s="21">
        <v>9.5222406387329102</v>
      </c>
      <c r="H1074" s="21">
        <v>8.4197807312011719</v>
      </c>
      <c r="I1074" s="21">
        <v>7.5805978775024414</v>
      </c>
      <c r="J1074" s="21">
        <v>6.9810152053833008</v>
      </c>
      <c r="K1074" s="21">
        <v>6.5372052192687988</v>
      </c>
      <c r="L1074" s="21">
        <v>6.2184662818908691</v>
      </c>
      <c r="M1074" s="21">
        <v>6.1841597557067871</v>
      </c>
      <c r="N1074" s="21">
        <v>6.371971607208252</v>
      </c>
      <c r="O1074" s="21">
        <v>6.5893821716308594</v>
      </c>
      <c r="P1074" s="21">
        <v>6.6797404289245605</v>
      </c>
      <c r="Q1074" s="21">
        <v>6.8257546424865723</v>
      </c>
      <c r="R1074" s="21">
        <v>7.5901861190795898</v>
      </c>
      <c r="S1074" s="21">
        <v>8.5059061050415039</v>
      </c>
      <c r="T1074" s="21">
        <v>9.6183404922485352</v>
      </c>
      <c r="U1074" s="21">
        <v>10.704693794250488</v>
      </c>
      <c r="V1074" s="21">
        <v>11.805944442749023</v>
      </c>
      <c r="W1074" s="21">
        <v>12.766722679138184</v>
      </c>
      <c r="X1074" s="21">
        <v>13.503864288330078</v>
      </c>
      <c r="Y1074" s="21">
        <v>13.809629440307617</v>
      </c>
      <c r="Z1074" s="21">
        <v>13.749625205993652</v>
      </c>
      <c r="AA1074" s="21">
        <v>13.623514175415039</v>
      </c>
      <c r="AB1074" s="21">
        <v>13.105490684509277</v>
      </c>
      <c r="AC1074" s="21">
        <v>11.990610122680664</v>
      </c>
      <c r="AD1074" s="21">
        <v>10.610716819763184</v>
      </c>
      <c r="AE1074" s="21">
        <v>-0.39249280095100403</v>
      </c>
      <c r="AF1074" s="21">
        <v>-0.31987228989601135</v>
      </c>
      <c r="AG1074" s="21">
        <v>-0.26796489953994751</v>
      </c>
      <c r="AH1074" s="21">
        <v>-0.16827508807182312</v>
      </c>
      <c r="AI1074" s="21">
        <v>-0.11731794476509094</v>
      </c>
      <c r="AJ1074" s="21">
        <v>-0.1296512633562088</v>
      </c>
      <c r="AK1074" s="21">
        <v>-0.14666260778903961</v>
      </c>
      <c r="AL1074" s="21">
        <v>-6.1494871973991394E-2</v>
      </c>
      <c r="AM1074" s="21">
        <v>-9.0298190712928772E-2</v>
      </c>
      <c r="AN1074" s="21">
        <v>-0.20773278176784515</v>
      </c>
      <c r="AO1074" s="21">
        <v>-0.37994673848152161</v>
      </c>
      <c r="AP1074" s="21">
        <v>-0.3478119969367981</v>
      </c>
      <c r="AQ1074" s="21">
        <v>-0.46663975715637207</v>
      </c>
      <c r="AR1074" s="21">
        <v>-0.69103795289993286</v>
      </c>
      <c r="AS1074" s="21">
        <v>1.038512110710144</v>
      </c>
      <c r="AT1074" s="21">
        <v>1.1789398193359375</v>
      </c>
      <c r="AU1074" s="21">
        <v>1.0234516859054565</v>
      </c>
      <c r="AV1074" s="21">
        <v>0.86071670055389404</v>
      </c>
      <c r="AW1074" s="21">
        <v>-0.16108042001724243</v>
      </c>
      <c r="AX1074" s="21">
        <v>-0.42936998605728149</v>
      </c>
      <c r="AY1074" s="21">
        <v>-0.57537472248077393</v>
      </c>
      <c r="AZ1074" s="21">
        <v>-0.73406994342803955</v>
      </c>
      <c r="BA1074" s="21">
        <v>-0.58647078275680542</v>
      </c>
      <c r="BB1074" s="21">
        <v>-0.39776903390884399</v>
      </c>
      <c r="BC1074" s="21">
        <v>-0.28624871373176575</v>
      </c>
      <c r="BD1074" s="21">
        <v>-0.22378471493721008</v>
      </c>
      <c r="BE1074" s="21">
        <v>-0.18053701519966125</v>
      </c>
      <c r="BF1074" s="21">
        <v>-8.8598713278770447E-2</v>
      </c>
      <c r="BG1074" s="21">
        <v>-4.5559927821159363E-2</v>
      </c>
      <c r="BH1074" s="21">
        <v>-6.7647069692611694E-2</v>
      </c>
      <c r="BI1074" s="21">
        <v>-8.5973098874092102E-2</v>
      </c>
      <c r="BJ1074" s="21">
        <v>9.4067482277750969E-3</v>
      </c>
      <c r="BK1074" s="21">
        <v>2.9146671295166016E-4</v>
      </c>
      <c r="BL1074" s="21">
        <v>-0.10172665119171143</v>
      </c>
      <c r="BM1074" s="21">
        <v>-0.26032781600952148</v>
      </c>
      <c r="BN1074" s="21">
        <v>-0.21285498142242432</v>
      </c>
      <c r="BO1074" s="21">
        <v>-0.3167157769203186</v>
      </c>
      <c r="BP1074" s="21">
        <v>-0.52129566669464111</v>
      </c>
      <c r="BQ1074" s="21">
        <v>1.2070660591125488</v>
      </c>
      <c r="BR1074" s="21">
        <v>1.3463833332061768</v>
      </c>
      <c r="BS1074" s="21">
        <v>1.1881985664367676</v>
      </c>
      <c r="BT1074" s="21">
        <v>1.0238956212997437</v>
      </c>
      <c r="BU1074" s="21">
        <v>2.5225691497325897E-3</v>
      </c>
      <c r="BV1074" s="21">
        <v>-0.27891260385513306</v>
      </c>
      <c r="BW1074" s="21">
        <v>-0.43097016215324402</v>
      </c>
      <c r="BX1074" s="21">
        <v>-0.59357059001922607</v>
      </c>
      <c r="BY1074" s="21">
        <v>-0.46210342645645142</v>
      </c>
      <c r="BZ1074" s="21">
        <v>-0.28623500466346741</v>
      </c>
      <c r="CA1074" s="21">
        <v>-0.21266436576843262</v>
      </c>
      <c r="CB1074" s="21">
        <v>-0.157234787940979</v>
      </c>
      <c r="CC1074" s="21">
        <v>-0.11998471617698669</v>
      </c>
      <c r="CD1074" s="21">
        <v>-3.3415105193853378E-2</v>
      </c>
      <c r="CE1074" s="21">
        <v>4.1394568979740143E-3</v>
      </c>
      <c r="CF1074" s="21">
        <v>-2.470315620303154E-2</v>
      </c>
      <c r="CG1074" s="21">
        <v>-4.3939724564552307E-2</v>
      </c>
      <c r="CH1074" s="21">
        <v>5.8512996882200241E-2</v>
      </c>
      <c r="CI1074" s="21">
        <v>6.3033588230609894E-2</v>
      </c>
      <c r="CJ1074" s="21">
        <v>-2.8307130560278893E-2</v>
      </c>
      <c r="CK1074" s="21">
        <v>-0.17748013138771057</v>
      </c>
      <c r="CL1074" s="21">
        <v>-0.11938413977622986</v>
      </c>
      <c r="CM1074" s="21">
        <v>-0.21287888288497925</v>
      </c>
      <c r="CN1074" s="21">
        <v>-0.40373268723487854</v>
      </c>
      <c r="CO1074" s="21">
        <v>1.3238058090209961</v>
      </c>
      <c r="CP1074" s="21">
        <v>1.4623539447784424</v>
      </c>
      <c r="CQ1074" s="21">
        <v>1.3023016452789307</v>
      </c>
      <c r="CR1074" s="21">
        <v>1.1369127035140991</v>
      </c>
      <c r="CS1074" s="21">
        <v>0.11583350598812103</v>
      </c>
      <c r="CT1074" s="21">
        <v>-0.17470632493495941</v>
      </c>
      <c r="CU1074" s="21">
        <v>-0.33095601201057434</v>
      </c>
      <c r="CV1074" s="21">
        <v>-0.49626123905181885</v>
      </c>
      <c r="CW1074" s="21">
        <v>-0.37596696615219116</v>
      </c>
      <c r="CX1074" s="21">
        <v>-0.20898689329624176</v>
      </c>
      <c r="CY1074" s="21">
        <v>-0.13908003270626068</v>
      </c>
      <c r="CZ1074" s="21">
        <v>-9.0684838593006134E-2</v>
      </c>
      <c r="DA1074" s="21">
        <v>-5.9432424604892731E-2</v>
      </c>
      <c r="DB1074" s="21">
        <v>2.1768504753708839E-2</v>
      </c>
      <c r="DC1074" s="21">
        <v>5.3838837891817093E-2</v>
      </c>
      <c r="DD1074" s="21">
        <v>1.8240757286548615E-2</v>
      </c>
      <c r="DE1074" s="21">
        <v>-1.9063539803028107E-3</v>
      </c>
      <c r="DF1074" s="21">
        <v>0.10761924088001251</v>
      </c>
      <c r="DG1074" s="21">
        <v>0.12577570974826813</v>
      </c>
      <c r="DH1074" s="21">
        <v>4.5112390071153641E-2</v>
      </c>
      <c r="DI1074" s="21">
        <v>-9.4632431864738464E-2</v>
      </c>
      <c r="DJ1074" s="21">
        <v>-2.5913316756486893E-2</v>
      </c>
      <c r="DK1074" s="21">
        <v>-0.10904199630022049</v>
      </c>
      <c r="DL1074" s="21">
        <v>-0.28616967797279358</v>
      </c>
      <c r="DM1074" s="21">
        <v>1.4405456781387329</v>
      </c>
      <c r="DN1074" s="21">
        <v>1.5783246755599976</v>
      </c>
      <c r="DO1074" s="21">
        <v>1.4164048433303833</v>
      </c>
      <c r="DP1074" s="21">
        <v>1.2499300241470337</v>
      </c>
      <c r="DQ1074" s="21">
        <v>0.22914443910121918</v>
      </c>
      <c r="DR1074" s="21">
        <v>-7.0500023663043976E-2</v>
      </c>
      <c r="DS1074" s="21">
        <v>-0.23094186186790466</v>
      </c>
      <c r="DT1074" s="21">
        <v>-0.39895185828208923</v>
      </c>
      <c r="DU1074" s="21">
        <v>-0.28983047604560852</v>
      </c>
      <c r="DV1074" s="21">
        <v>-0.13173876702785492</v>
      </c>
      <c r="DW1074" s="21">
        <v>-3.2835926860570908E-2</v>
      </c>
      <c r="DX1074" s="21">
        <v>5.4027102887630463E-3</v>
      </c>
      <c r="DY1074" s="21">
        <v>2.7995465323328972E-2</v>
      </c>
      <c r="DZ1074" s="21">
        <v>0.10144487768411636</v>
      </c>
      <c r="EA1074" s="21">
        <v>0.12559685111045837</v>
      </c>
      <c r="EB1074" s="21">
        <v>8.0244950950145721E-2</v>
      </c>
      <c r="EC1074" s="21">
        <v>5.8783158659934998E-2</v>
      </c>
      <c r="ED1074" s="21">
        <v>0.17852087318897247</v>
      </c>
      <c r="EE1074" s="21">
        <v>0.21636536717414856</v>
      </c>
      <c r="EF1074" s="21">
        <v>0.15111851692199707</v>
      </c>
      <c r="EG1074" s="21">
        <v>2.4986486881971359E-2</v>
      </c>
      <c r="EH1074" s="21">
        <v>0.10904371738433838</v>
      </c>
      <c r="EI1074" s="21">
        <v>4.088197648525238E-2</v>
      </c>
      <c r="EJ1074" s="21">
        <v>-0.11642741411924362</v>
      </c>
      <c r="EK1074" s="21">
        <v>1.6090995073318481</v>
      </c>
      <c r="EL1074" s="21">
        <v>1.7457680702209473</v>
      </c>
      <c r="EM1074" s="21">
        <v>1.5811517238616943</v>
      </c>
      <c r="EN1074" s="21">
        <v>1.4131088256835938</v>
      </c>
      <c r="EO1074" s="21">
        <v>0.3927474319934845</v>
      </c>
      <c r="EP1074" s="21">
        <v>7.9957321286201477E-2</v>
      </c>
      <c r="EQ1074" s="21">
        <v>-8.6537308990955353E-2</v>
      </c>
      <c r="ER1074" s="21">
        <v>-0.25845253467559814</v>
      </c>
      <c r="ES1074" s="21">
        <v>-0.16546311974525452</v>
      </c>
      <c r="ET1074" s="21">
        <v>-2.0204730331897736E-2</v>
      </c>
      <c r="EU1074" s="21">
        <v>74.4951712399846</v>
      </c>
      <c r="EV1074" s="21">
        <v>73.716138489122926</v>
      </c>
      <c r="EW1074" s="21">
        <v>73.227586368925785</v>
      </c>
      <c r="EX1074" s="21">
        <v>72.161362315267894</v>
      </c>
      <c r="EY1074" s="21">
        <v>72.107500218412511</v>
      </c>
      <c r="EZ1074" s="21">
        <v>72.082118508691167</v>
      </c>
      <c r="FA1074" s="21">
        <v>72.12659681190371</v>
      </c>
      <c r="FB1074" s="21">
        <v>71.944260506073732</v>
      </c>
      <c r="FC1074" s="21">
        <v>77.192521700299707</v>
      </c>
      <c r="FD1074" s="21">
        <v>80.735951405382835</v>
      </c>
      <c r="FE1074" s="21">
        <v>85.428853955400854</v>
      </c>
      <c r="FF1074" s="21">
        <v>89.972105255595537</v>
      </c>
      <c r="FG1074" s="21">
        <v>90.856833050520038</v>
      </c>
      <c r="FH1074" s="21">
        <v>91.207883506653459</v>
      </c>
      <c r="FI1074" s="21">
        <v>92.048869532733931</v>
      </c>
      <c r="FJ1074" s="21">
        <v>91.476885518323684</v>
      </c>
      <c r="FK1074" s="21">
        <v>90.032698430427004</v>
      </c>
      <c r="FL1074" s="21">
        <v>87.740689303003379</v>
      </c>
      <c r="FM1074" s="21">
        <v>84.595620130379004</v>
      </c>
      <c r="FN1074" s="21">
        <v>80.647587618582023</v>
      </c>
      <c r="FO1074" s="21">
        <v>78.513958051833811</v>
      </c>
      <c r="FP1074" s="21">
        <v>76.913543451384882</v>
      </c>
      <c r="FQ1074" s="21">
        <v>75.841892691383308</v>
      </c>
      <c r="FR1074" s="21">
        <v>75.375856263560635</v>
      </c>
      <c r="FS1074" s="21">
        <v>2.3883435726165771</v>
      </c>
      <c r="FT1074" s="21"/>
      <c r="FU1074" s="21">
        <v>0.19228914380073547</v>
      </c>
      <c r="FV1074" t="s">
        <v>294</v>
      </c>
      <c r="FW1074" s="21"/>
      <c r="FX1074">
        <f t="shared" si="48"/>
        <v>13.490671157836914</v>
      </c>
      <c r="FY1074">
        <f t="shared" si="49"/>
        <v>0.40987710356712342</v>
      </c>
      <c r="FZ1074">
        <f t="shared" si="50"/>
        <v>84.306110706845033</v>
      </c>
    </row>
    <row r="1075" spans="1:182" x14ac:dyDescent="0.2">
      <c r="A1075" t="s">
        <v>227</v>
      </c>
      <c r="B1075" t="s">
        <v>0</v>
      </c>
      <c r="C1075" t="s">
        <v>261</v>
      </c>
      <c r="D1075" t="s">
        <v>279</v>
      </c>
      <c r="E1075" t="s">
        <v>221</v>
      </c>
      <c r="F1075" s="21">
        <v>6054.33349609375</v>
      </c>
      <c r="G1075" s="21">
        <v>7.8749771118164063</v>
      </c>
      <c r="H1075" s="21">
        <v>6.8973531723022461</v>
      </c>
      <c r="I1075" s="21">
        <v>6.1709604263305664</v>
      </c>
      <c r="J1075" s="21">
        <v>5.6235127449035645</v>
      </c>
      <c r="K1075" s="21">
        <v>5.2439131736755371</v>
      </c>
      <c r="L1075" s="21">
        <v>5.1050968170166016</v>
      </c>
      <c r="M1075" s="21">
        <v>5.0565395355224609</v>
      </c>
      <c r="N1075" s="21">
        <v>4.957766056060791</v>
      </c>
      <c r="O1075" s="21">
        <v>4.9551506042480469</v>
      </c>
      <c r="P1075" s="21">
        <v>5.1043252944946289</v>
      </c>
      <c r="Q1075" s="21">
        <v>5.7109050750732422</v>
      </c>
      <c r="R1075" s="21">
        <v>6.9493131637573242</v>
      </c>
      <c r="S1075" s="21">
        <v>8.1466436386108398</v>
      </c>
      <c r="T1075" s="21">
        <v>9.4319992065429688</v>
      </c>
      <c r="U1075" s="21">
        <v>10.653398513793945</v>
      </c>
      <c r="V1075" s="21">
        <v>11.727144241333008</v>
      </c>
      <c r="W1075" s="21">
        <v>12.530095100402832</v>
      </c>
      <c r="X1075" s="21">
        <v>12.880083084106445</v>
      </c>
      <c r="Y1075" s="21">
        <v>12.789657592773438</v>
      </c>
      <c r="Z1075" s="21">
        <v>12.374020576477051</v>
      </c>
      <c r="AA1075" s="21">
        <v>11.870077133178711</v>
      </c>
      <c r="AB1075" s="21">
        <v>11.255426406860352</v>
      </c>
      <c r="AC1075" s="21">
        <v>9.9338779449462891</v>
      </c>
      <c r="AD1075" s="21">
        <v>8.7008419036865234</v>
      </c>
      <c r="AE1075" s="21">
        <v>-0.46131563186645508</v>
      </c>
      <c r="AF1075" s="21">
        <v>-0.40256237983703613</v>
      </c>
      <c r="AG1075" s="21">
        <v>-0.29696947336196899</v>
      </c>
      <c r="AH1075" s="21">
        <v>-0.25995206832885742</v>
      </c>
      <c r="AI1075" s="21">
        <v>-0.18502983450889587</v>
      </c>
      <c r="AJ1075" s="21">
        <v>-0.10581016540527344</v>
      </c>
      <c r="AK1075" s="21">
        <v>-0.18522809445858002</v>
      </c>
      <c r="AL1075" s="21">
        <v>-0.27893057465553284</v>
      </c>
      <c r="AM1075" s="21">
        <v>-0.29853934049606323</v>
      </c>
      <c r="AN1075" s="21">
        <v>-0.33468636870384216</v>
      </c>
      <c r="AO1075" s="21">
        <v>-0.45227798819541931</v>
      </c>
      <c r="AP1075" s="21">
        <v>-0.49886852502822876</v>
      </c>
      <c r="AQ1075" s="21">
        <v>-0.70124584436416626</v>
      </c>
      <c r="AR1075" s="21">
        <v>-0.76564812660217285</v>
      </c>
      <c r="AS1075" s="21">
        <v>1.183432936668396</v>
      </c>
      <c r="AT1075" s="21">
        <v>1.3062177896499634</v>
      </c>
      <c r="AU1075" s="21">
        <v>1.0867948532104492</v>
      </c>
      <c r="AV1075" s="21">
        <v>0.9589429497718811</v>
      </c>
      <c r="AW1075" s="21">
        <v>-5.0029538571834564E-2</v>
      </c>
      <c r="AX1075" s="21">
        <v>-0.25093775987625122</v>
      </c>
      <c r="AY1075" s="21">
        <v>-0.43509584665298462</v>
      </c>
      <c r="AZ1075" s="21">
        <v>-0.60799014568328857</v>
      </c>
      <c r="BA1075" s="21">
        <v>-0.65767478942871094</v>
      </c>
      <c r="BB1075" s="21">
        <v>-0.46974170207977295</v>
      </c>
      <c r="BC1075" s="21">
        <v>-0.35642650723457336</v>
      </c>
      <c r="BD1075" s="21">
        <v>-0.30468195676803589</v>
      </c>
      <c r="BE1075" s="21">
        <v>-0.21489211916923523</v>
      </c>
      <c r="BF1075" s="21">
        <v>-0.18556100130081177</v>
      </c>
      <c r="BG1075" s="21">
        <v>-0.11769887804985046</v>
      </c>
      <c r="BH1075" s="21">
        <v>-4.2023297399282455E-2</v>
      </c>
      <c r="BI1075" s="21">
        <v>-0.11786501109600067</v>
      </c>
      <c r="BJ1075" s="21">
        <v>-0.19937272369861603</v>
      </c>
      <c r="BK1075" s="21">
        <v>-0.19807180762290955</v>
      </c>
      <c r="BL1075" s="21">
        <v>-0.21389918029308319</v>
      </c>
      <c r="BM1075" s="21">
        <v>-0.30169150233268738</v>
      </c>
      <c r="BN1075" s="21">
        <v>-0.33018502593040466</v>
      </c>
      <c r="BO1075" s="21">
        <v>-0.51848435401916504</v>
      </c>
      <c r="BP1075" s="21">
        <v>-0.57768440246582031</v>
      </c>
      <c r="BQ1075" s="21">
        <v>1.373430609703064</v>
      </c>
      <c r="BR1075" s="21">
        <v>1.4891941547393799</v>
      </c>
      <c r="BS1075" s="21">
        <v>1.2681955099105835</v>
      </c>
      <c r="BT1075" s="21">
        <v>1.1338189840316772</v>
      </c>
      <c r="BU1075" s="21">
        <v>0.12303081154823303</v>
      </c>
      <c r="BV1075" s="21">
        <v>-0.10108871012926102</v>
      </c>
      <c r="BW1075" s="21">
        <v>-0.28388252854347229</v>
      </c>
      <c r="BX1075" s="21">
        <v>-0.47004875540733337</v>
      </c>
      <c r="BY1075" s="21">
        <v>-0.53466373682022095</v>
      </c>
      <c r="BZ1075" s="21">
        <v>-0.35395810008049011</v>
      </c>
      <c r="CA1075" s="21">
        <v>-0.28378063440322876</v>
      </c>
      <c r="CB1075" s="21">
        <v>-0.23689030110836029</v>
      </c>
      <c r="CC1075" s="21">
        <v>-0.15804558992385864</v>
      </c>
      <c r="CD1075" s="21">
        <v>-0.13403797149658203</v>
      </c>
      <c r="CE1075" s="21">
        <v>-7.1065664291381836E-2</v>
      </c>
      <c r="CF1075" s="21">
        <v>2.1552932448685169E-3</v>
      </c>
      <c r="CG1075" s="21">
        <v>-7.1209549903869629E-2</v>
      </c>
      <c r="CH1075" s="21">
        <v>-0.14427119493484497</v>
      </c>
      <c r="CI1075" s="21">
        <v>-0.12848831713199615</v>
      </c>
      <c r="CJ1075" s="21">
        <v>-0.13024231791496277</v>
      </c>
      <c r="CK1075" s="21">
        <v>-0.19739574193954468</v>
      </c>
      <c r="CL1075" s="21">
        <v>-0.21335534751415253</v>
      </c>
      <c r="CM1075" s="21">
        <v>-0.39190426468849182</v>
      </c>
      <c r="CN1075" s="21">
        <v>-0.44750130176544189</v>
      </c>
      <c r="CO1075" s="21">
        <v>1.5050225257873535</v>
      </c>
      <c r="CP1075" s="21">
        <v>1.6159231662750244</v>
      </c>
      <c r="CQ1075" s="21">
        <v>1.3938330411911011</v>
      </c>
      <c r="CR1075" s="21">
        <v>1.2549376487731934</v>
      </c>
      <c r="CS1075" s="21">
        <v>0.24289186298847198</v>
      </c>
      <c r="CT1075" s="21">
        <v>2.6963017880916595E-3</v>
      </c>
      <c r="CU1075" s="21">
        <v>-0.17915266752243042</v>
      </c>
      <c r="CV1075" s="21">
        <v>-0.3745110034942627</v>
      </c>
      <c r="CW1075" s="21">
        <v>-0.44946664571762085</v>
      </c>
      <c r="CX1075" s="21">
        <v>-0.27376672625541687</v>
      </c>
      <c r="CY1075" s="21">
        <v>-0.21113476157188416</v>
      </c>
      <c r="CZ1075" s="21">
        <v>-0.1690986305475235</v>
      </c>
      <c r="DA1075" s="21">
        <v>-0.10119904577732086</v>
      </c>
      <c r="DB1075" s="21">
        <v>-8.2514949142932892E-2</v>
      </c>
      <c r="DC1075" s="21">
        <v>-2.4432450532913208E-2</v>
      </c>
      <c r="DD1075" s="21">
        <v>4.6333882957696915E-2</v>
      </c>
      <c r="DE1075" s="21">
        <v>-2.4554084986448288E-2</v>
      </c>
      <c r="DF1075" s="21">
        <v>-8.9169666171073914E-2</v>
      </c>
      <c r="DG1075" s="21">
        <v>-5.8904815465211868E-2</v>
      </c>
      <c r="DH1075" s="21">
        <v>-4.658547043800354E-2</v>
      </c>
      <c r="DI1075" s="21">
        <v>-9.3099988996982574E-2</v>
      </c>
      <c r="DJ1075" s="21">
        <v>-9.6525669097900391E-2</v>
      </c>
      <c r="DK1075" s="21">
        <v>-0.26532420516014099</v>
      </c>
      <c r="DL1075" s="21">
        <v>-0.31731820106506348</v>
      </c>
      <c r="DM1075" s="21">
        <v>1.6366144418716431</v>
      </c>
      <c r="DN1075" s="21">
        <v>1.7426520586013794</v>
      </c>
      <c r="DO1075" s="21">
        <v>1.5194705724716187</v>
      </c>
      <c r="DP1075" s="21">
        <v>1.3760561943054199</v>
      </c>
      <c r="DQ1075" s="21">
        <v>0.36275291442871094</v>
      </c>
      <c r="DR1075" s="21">
        <v>0.10648131370544434</v>
      </c>
      <c r="DS1075" s="21">
        <v>-7.4422813951969147E-2</v>
      </c>
      <c r="DT1075" s="21">
        <v>-0.27897322177886963</v>
      </c>
      <c r="DU1075" s="21">
        <v>-0.36426958441734314</v>
      </c>
      <c r="DV1075" s="21">
        <v>-0.19357538223266602</v>
      </c>
      <c r="DW1075" s="21">
        <v>-0.10624562948942184</v>
      </c>
      <c r="DX1075" s="21">
        <v>-7.1218229830265045E-2</v>
      </c>
      <c r="DY1075" s="21">
        <v>-1.9121689721941948E-2</v>
      </c>
      <c r="DZ1075" s="21">
        <v>-8.123885840177536E-3</v>
      </c>
      <c r="EA1075" s="21">
        <v>4.2898498475551605E-2</v>
      </c>
      <c r="EB1075" s="21">
        <v>0.1101207509636879</v>
      </c>
      <c r="EC1075" s="21">
        <v>4.2808994650840759E-2</v>
      </c>
      <c r="ED1075" s="21">
        <v>-9.6118086948990822E-3</v>
      </c>
      <c r="EE1075" s="21">
        <v>4.1562706232070923E-2</v>
      </c>
      <c r="EF1075" s="21">
        <v>7.4201732873916626E-2</v>
      </c>
      <c r="EG1075" s="21">
        <v>5.748651921749115E-2</v>
      </c>
      <c r="EH1075" s="21">
        <v>7.2157837450504303E-2</v>
      </c>
      <c r="EI1075" s="21">
        <v>-8.2562685012817383E-2</v>
      </c>
      <c r="EJ1075" s="21">
        <v>-0.12935444712638855</v>
      </c>
      <c r="EK1075" s="21">
        <v>1.8266122341156006</v>
      </c>
      <c r="EL1075" s="21">
        <v>1.9256284236907959</v>
      </c>
      <c r="EM1075" s="21">
        <v>1.7008712291717529</v>
      </c>
      <c r="EN1075" s="21">
        <v>1.5509322881698608</v>
      </c>
      <c r="EO1075" s="21">
        <v>0.53581327199935913</v>
      </c>
      <c r="EP1075" s="21">
        <v>0.25633037090301514</v>
      </c>
      <c r="EQ1075" s="21">
        <v>7.6790481805801392E-2</v>
      </c>
      <c r="ER1075" s="21">
        <v>-0.14103184640407562</v>
      </c>
      <c r="ES1075" s="21">
        <v>-0.24125851690769196</v>
      </c>
      <c r="ET1075" s="21">
        <v>-7.7791787683963776E-2</v>
      </c>
      <c r="EU1075" s="21">
        <v>73.949593702351535</v>
      </c>
      <c r="EV1075" s="21">
        <v>72.376885492877406</v>
      </c>
      <c r="EW1075" s="21">
        <v>71.85759660953957</v>
      </c>
      <c r="EX1075" s="21">
        <v>70.781908388869908</v>
      </c>
      <c r="EY1075" s="21">
        <v>70.000407204338089</v>
      </c>
      <c r="EZ1075" s="21">
        <v>70.35772946782042</v>
      </c>
      <c r="FA1075" s="21">
        <v>70.395278028563609</v>
      </c>
      <c r="FB1075" s="21">
        <v>70.085337520672567</v>
      </c>
      <c r="FC1075" s="21">
        <v>77.719119595761441</v>
      </c>
      <c r="FD1075" s="21">
        <v>85.063933427122322</v>
      </c>
      <c r="FE1075" s="21">
        <v>91.805468407881634</v>
      </c>
      <c r="FF1075" s="21">
        <v>95.707879909276883</v>
      </c>
      <c r="FG1075" s="21">
        <v>97.001490018393781</v>
      </c>
      <c r="FH1075" s="21">
        <v>97.497911193462031</v>
      </c>
      <c r="FI1075" s="21">
        <v>97.793389262015893</v>
      </c>
      <c r="FJ1075" s="21">
        <v>96.949628981415827</v>
      </c>
      <c r="FK1075" s="21">
        <v>95.301071404460714</v>
      </c>
      <c r="FL1075" s="21">
        <v>92.729608128173908</v>
      </c>
      <c r="FM1075" s="21">
        <v>88.587394593431725</v>
      </c>
      <c r="FN1075" s="21">
        <v>83.529847417046824</v>
      </c>
      <c r="FO1075" s="21">
        <v>79.623343263978867</v>
      </c>
      <c r="FP1075" s="21">
        <v>77.719253807011697</v>
      </c>
      <c r="FQ1075" s="21">
        <v>75.47021047093348</v>
      </c>
      <c r="FR1075" s="21">
        <v>74.014616827982977</v>
      </c>
      <c r="FS1075" s="21">
        <v>2.3846454620361328</v>
      </c>
      <c r="FT1075" s="21"/>
      <c r="FU1075" s="21">
        <v>0.20611104369163513</v>
      </c>
      <c r="FV1075" t="s">
        <v>294</v>
      </c>
      <c r="FW1075" s="21"/>
      <c r="FX1075">
        <f t="shared" si="48"/>
        <v>12.488786697387695</v>
      </c>
      <c r="FY1075">
        <f t="shared" si="49"/>
        <v>0.54304123744368549</v>
      </c>
      <c r="FZ1075">
        <f t="shared" si="50"/>
        <v>87.954252961418405</v>
      </c>
    </row>
    <row r="1076" spans="1:182" x14ac:dyDescent="0.2">
      <c r="A1076" t="s">
        <v>227</v>
      </c>
      <c r="B1076" t="s">
        <v>0</v>
      </c>
      <c r="C1076" t="s">
        <v>263</v>
      </c>
      <c r="D1076" t="s">
        <v>270</v>
      </c>
      <c r="E1076" t="s">
        <v>219</v>
      </c>
      <c r="F1076" s="21">
        <v>390</v>
      </c>
      <c r="G1076" s="21">
        <v>0.3803274929523468</v>
      </c>
      <c r="H1076" s="21">
        <v>0.33671963214874268</v>
      </c>
      <c r="I1076" s="21">
        <v>0.30606845021247864</v>
      </c>
      <c r="J1076" s="21">
        <v>0.27600675821304321</v>
      </c>
      <c r="K1076" s="21">
        <v>0.26099157333374023</v>
      </c>
      <c r="L1076" s="21">
        <v>0.27669966220855713</v>
      </c>
      <c r="M1076" s="21">
        <v>0.27709075808525085</v>
      </c>
      <c r="N1076" s="21">
        <v>0.2839648425579071</v>
      </c>
      <c r="O1076" s="21">
        <v>0.27145245671272278</v>
      </c>
      <c r="P1076" s="21">
        <v>0.25263914465904236</v>
      </c>
      <c r="Q1076" s="21">
        <v>0.25826945900917053</v>
      </c>
      <c r="R1076" s="21">
        <v>0.28950044512748718</v>
      </c>
      <c r="S1076" s="21">
        <v>0.3044484555721283</v>
      </c>
      <c r="T1076" s="21">
        <v>0.38330045342445374</v>
      </c>
      <c r="U1076" s="21">
        <v>0.52298843860626221</v>
      </c>
      <c r="V1076" s="21">
        <v>0.58169353008270264</v>
      </c>
      <c r="W1076" s="21">
        <v>0.64439570903778076</v>
      </c>
      <c r="X1076" s="21">
        <v>0.67106235027313232</v>
      </c>
      <c r="Y1076" s="21">
        <v>0.63804608583450317</v>
      </c>
      <c r="Z1076" s="21">
        <v>0.65842592716217041</v>
      </c>
      <c r="AA1076" s="21">
        <v>0.68338108062744141</v>
      </c>
      <c r="AB1076" s="21">
        <v>0.62061560153961182</v>
      </c>
      <c r="AC1076" s="21">
        <v>0.51799637079238892</v>
      </c>
      <c r="AD1076" s="21">
        <v>0.46287494897842407</v>
      </c>
      <c r="AE1076" s="21">
        <v>-8.1567153334617615E-2</v>
      </c>
      <c r="AF1076" s="21">
        <v>-6.0911405831575394E-2</v>
      </c>
      <c r="AG1076" s="21">
        <v>-5.4028980433940887E-2</v>
      </c>
      <c r="AH1076" s="21">
        <v>-4.9112100154161453E-2</v>
      </c>
      <c r="AI1076" s="21">
        <v>-3.9137616753578186E-2</v>
      </c>
      <c r="AJ1076" s="21">
        <v>-1.5769142657518387E-2</v>
      </c>
      <c r="AK1076" s="21">
        <v>-2.2510470822453499E-2</v>
      </c>
      <c r="AL1076" s="21">
        <v>-2.4497022852301598E-2</v>
      </c>
      <c r="AM1076" s="21">
        <v>-4.9103040248155594E-2</v>
      </c>
      <c r="AN1076" s="21">
        <v>-9.2906996607780457E-2</v>
      </c>
      <c r="AO1076" s="21">
        <v>-8.4133461117744446E-2</v>
      </c>
      <c r="AP1076" s="21">
        <v>-6.0254253447055817E-2</v>
      </c>
      <c r="AQ1076" s="21">
        <v>-0.12244278192520142</v>
      </c>
      <c r="AR1076" s="21">
        <v>-0.18022057414054871</v>
      </c>
      <c r="AS1076" s="21">
        <v>-1.0091662406921387E-2</v>
      </c>
      <c r="AT1076" s="21">
        <v>-5.1171556115150452E-2</v>
      </c>
      <c r="AU1076" s="21">
        <v>-3.7484660744667053E-2</v>
      </c>
      <c r="AV1076" s="21">
        <v>3.9338499307632446E-2</v>
      </c>
      <c r="AW1076" s="21">
        <v>-0.10625211894512177</v>
      </c>
      <c r="AX1076" s="21">
        <v>-4.4754683971405029E-2</v>
      </c>
      <c r="AY1076" s="21">
        <v>-9.5099195837974548E-2</v>
      </c>
      <c r="AZ1076" s="21">
        <v>-9.8969049751758575E-2</v>
      </c>
      <c r="BA1076" s="21">
        <v>-0.11377854645252228</v>
      </c>
      <c r="BB1076" s="21">
        <v>-8.7226003408432007E-2</v>
      </c>
      <c r="BC1076" s="21">
        <v>-5.0992868840694427E-2</v>
      </c>
      <c r="BD1076" s="21">
        <v>-3.3573370426893234E-2</v>
      </c>
      <c r="BE1076" s="21">
        <v>-2.7872007340192795E-2</v>
      </c>
      <c r="BF1076" s="21">
        <v>-2.6324521750211716E-2</v>
      </c>
      <c r="BG1076" s="21">
        <v>-1.9380098208785057E-2</v>
      </c>
      <c r="BH1076" s="21">
        <v>1.5217666514217854E-3</v>
      </c>
      <c r="BI1076" s="21">
        <v>-4.1831783019006252E-3</v>
      </c>
      <c r="BJ1076" s="21">
        <v>-3.7350859493017197E-3</v>
      </c>
      <c r="BK1076" s="21">
        <v>-2.1744450554251671E-2</v>
      </c>
      <c r="BL1076" s="21">
        <v>-5.8917157351970673E-2</v>
      </c>
      <c r="BM1076" s="21">
        <v>-4.7148916870355606E-2</v>
      </c>
      <c r="BN1076" s="21">
        <v>-1.9887354224920273E-2</v>
      </c>
      <c r="BO1076" s="21">
        <v>-7.9072736203670502E-2</v>
      </c>
      <c r="BP1076" s="21">
        <v>-0.13247787952423096</v>
      </c>
      <c r="BQ1076" s="21">
        <v>3.7539061158895493E-2</v>
      </c>
      <c r="BR1076" s="21">
        <v>-2.9496923089027405E-3</v>
      </c>
      <c r="BS1076" s="21">
        <v>9.345322847366333E-3</v>
      </c>
      <c r="BT1076" s="21">
        <v>8.6480885744094849E-2</v>
      </c>
      <c r="BU1076" s="21">
        <v>-6.2511347234249115E-2</v>
      </c>
      <c r="BV1076" s="21">
        <v>-5.475830752402544E-3</v>
      </c>
      <c r="BW1076" s="21">
        <v>-5.5639460682868958E-2</v>
      </c>
      <c r="BX1076" s="21">
        <v>-6.2235869467258453E-2</v>
      </c>
      <c r="BY1076" s="21">
        <v>-8.0837160348892212E-2</v>
      </c>
      <c r="BZ1076" s="21">
        <v>-5.5756747722625732E-2</v>
      </c>
      <c r="CA1076" s="21">
        <v>-2.9817208647727966E-2</v>
      </c>
      <c r="CB1076" s="21">
        <v>-1.4639127068221569E-2</v>
      </c>
      <c r="CC1076" s="21">
        <v>-9.7557678818702698E-3</v>
      </c>
      <c r="CD1076" s="21">
        <v>-1.0541914030909538E-2</v>
      </c>
      <c r="CE1076" s="21">
        <v>-5.6961006484925747E-3</v>
      </c>
      <c r="CF1076" s="21">
        <v>1.3497398234903812E-2</v>
      </c>
      <c r="CG1076" s="21">
        <v>8.5102487355470657E-3</v>
      </c>
      <c r="CH1076" s="21">
        <v>1.0644569061696529E-2</v>
      </c>
      <c r="CI1076" s="21">
        <v>-2.7959728613495827E-3</v>
      </c>
      <c r="CJ1076" s="21">
        <v>-3.5375896841287613E-2</v>
      </c>
      <c r="CK1076" s="21">
        <v>-2.1533530205488205E-2</v>
      </c>
      <c r="CL1076" s="21">
        <v>8.0706393346190453E-3</v>
      </c>
      <c r="CM1076" s="21">
        <v>-4.9034781754016876E-2</v>
      </c>
      <c r="CN1076" s="21">
        <v>-9.9411427974700928E-2</v>
      </c>
      <c r="CO1076" s="21">
        <v>7.0527955889701843E-2</v>
      </c>
      <c r="CP1076" s="21">
        <v>3.0448619276285172E-2</v>
      </c>
      <c r="CQ1076" s="21">
        <v>4.1779633611440659E-2</v>
      </c>
      <c r="CR1076" s="21">
        <v>0.11913155764341354</v>
      </c>
      <c r="CS1076" s="21">
        <v>-3.2216627150774002E-2</v>
      </c>
      <c r="CT1076" s="21">
        <v>2.1728584542870522E-2</v>
      </c>
      <c r="CU1076" s="21">
        <v>-2.8309758752584457E-2</v>
      </c>
      <c r="CV1076" s="21">
        <v>-3.679458424448967E-2</v>
      </c>
      <c r="CW1076" s="21">
        <v>-5.8022055774927139E-2</v>
      </c>
      <c r="CX1076" s="21">
        <v>-3.3961236476898193E-2</v>
      </c>
      <c r="CY1076" s="21">
        <v>-8.6415531113743782E-3</v>
      </c>
      <c r="CZ1076" s="21">
        <v>4.2951144278049469E-3</v>
      </c>
      <c r="DA1076" s="21">
        <v>8.3604715764522552E-3</v>
      </c>
      <c r="DB1076" s="21">
        <v>5.2406936883926392E-3</v>
      </c>
      <c r="DC1076" s="21">
        <v>7.9878969117999077E-3</v>
      </c>
      <c r="DD1076" s="21">
        <v>2.5473030284047127E-2</v>
      </c>
      <c r="DE1076" s="21">
        <v>2.1203674376010895E-2</v>
      </c>
      <c r="DF1076" s="21">
        <v>2.5024224072694778E-2</v>
      </c>
      <c r="DG1076" s="21">
        <v>1.6152502968907356E-2</v>
      </c>
      <c r="DH1076" s="21">
        <v>-1.1834636330604553E-2</v>
      </c>
      <c r="DI1076" s="21">
        <v>4.081853199750185E-3</v>
      </c>
      <c r="DJ1076" s="21">
        <v>3.6028631031513214E-2</v>
      </c>
      <c r="DK1076" s="21">
        <v>-1.8996825441718102E-2</v>
      </c>
      <c r="DL1076" s="21">
        <v>-6.6344976425170898E-2</v>
      </c>
      <c r="DM1076" s="21">
        <v>0.1035168394446373</v>
      </c>
      <c r="DN1076" s="21">
        <v>6.3846930861473083E-2</v>
      </c>
      <c r="DO1076" s="21">
        <v>7.4213944375514984E-2</v>
      </c>
      <c r="DP1076" s="21">
        <v>0.15178222954273224</v>
      </c>
      <c r="DQ1076" s="21">
        <v>-1.921903807669878E-3</v>
      </c>
      <c r="DR1076" s="21">
        <v>4.89329993724823E-2</v>
      </c>
      <c r="DS1076" s="21">
        <v>-9.8006241023540497E-4</v>
      </c>
      <c r="DT1076" s="21">
        <v>-1.1353295296430588E-2</v>
      </c>
      <c r="DU1076" s="21">
        <v>-3.5206947475671768E-2</v>
      </c>
      <c r="DV1076" s="21">
        <v>-1.2165727093815804E-2</v>
      </c>
      <c r="DW1076" s="21">
        <v>2.1932732313871384E-2</v>
      </c>
      <c r="DX1076" s="21">
        <v>3.1633153557777405E-2</v>
      </c>
      <c r="DY1076" s="21">
        <v>3.4517444670200348E-2</v>
      </c>
      <c r="DZ1076" s="21">
        <v>2.8028273954987526E-2</v>
      </c>
      <c r="EA1076" s="21">
        <v>2.7745416387915611E-2</v>
      </c>
      <c r="EB1076" s="21">
        <v>4.2763940989971161E-2</v>
      </c>
      <c r="EC1076" s="21">
        <v>3.953097015619278E-2</v>
      </c>
      <c r="ED1076" s="21">
        <v>4.5786164700984955E-2</v>
      </c>
      <c r="EE1076" s="21">
        <v>4.3511092662811279E-2</v>
      </c>
      <c r="EF1076" s="21">
        <v>2.215520478785038E-2</v>
      </c>
      <c r="EG1076" s="21">
        <v>4.1066400706768036E-2</v>
      </c>
      <c r="EH1076" s="21">
        <v>7.6395541429519653E-2</v>
      </c>
      <c r="EI1076" s="21">
        <v>2.4373212829232216E-2</v>
      </c>
      <c r="EJ1076" s="21">
        <v>-1.8602274358272552E-2</v>
      </c>
      <c r="EK1076" s="21">
        <v>0.15114755928516388</v>
      </c>
      <c r="EL1076" s="21">
        <v>0.11206879466772079</v>
      </c>
      <c r="EM1076" s="21">
        <v>0.12104392796754837</v>
      </c>
      <c r="EN1076" s="21">
        <v>0.19892461597919464</v>
      </c>
      <c r="EO1076" s="21">
        <v>4.1818864643573761E-2</v>
      </c>
      <c r="EP1076" s="21">
        <v>8.8211849331855774E-2</v>
      </c>
      <c r="EQ1076" s="21">
        <v>3.8479678332805634E-2</v>
      </c>
      <c r="ER1076" s="21">
        <v>2.5379881262779236E-2</v>
      </c>
      <c r="ES1076" s="21">
        <v>-2.2655576467514038E-3</v>
      </c>
      <c r="ET1076" s="21">
        <v>1.9303526729345322E-2</v>
      </c>
      <c r="EU1076" s="21">
        <v>72.188296512515265</v>
      </c>
      <c r="EV1076" s="21">
        <v>71.715775240384616</v>
      </c>
      <c r="EW1076" s="21">
        <v>70.857116147741152</v>
      </c>
      <c r="EX1076" s="21">
        <v>70.003000347430884</v>
      </c>
      <c r="EY1076" s="21">
        <v>69.831699253962597</v>
      </c>
      <c r="EZ1076" s="21">
        <v>70.455037689208993</v>
      </c>
      <c r="FA1076" s="21">
        <v>71.558253948505111</v>
      </c>
      <c r="FB1076" s="21">
        <v>72.189510991023141</v>
      </c>
      <c r="FC1076" s="21">
        <v>74.41496247511644</v>
      </c>
      <c r="FD1076" s="21">
        <v>75.924859795203574</v>
      </c>
      <c r="FE1076" s="21">
        <v>77.616168095515334</v>
      </c>
      <c r="FF1076" s="21">
        <v>81.151170407808749</v>
      </c>
      <c r="FG1076" s="21">
        <v>85.313074610783517</v>
      </c>
      <c r="FH1076" s="21">
        <v>85.865263308011563</v>
      </c>
      <c r="FI1076" s="21">
        <v>87.250617276705228</v>
      </c>
      <c r="FJ1076" s="21">
        <v>88.807072037916925</v>
      </c>
      <c r="FK1076" s="21">
        <v>87.688704153207638</v>
      </c>
      <c r="FL1076" s="21">
        <v>85.745882298396182</v>
      </c>
      <c r="FM1076" s="21">
        <v>83.168208782489472</v>
      </c>
      <c r="FN1076" s="21">
        <v>79.291238579383261</v>
      </c>
      <c r="FO1076" s="21">
        <v>75.599757385253909</v>
      </c>
      <c r="FP1076" s="21">
        <v>74.105578554593592</v>
      </c>
      <c r="FQ1076" s="21">
        <v>73.106546020507807</v>
      </c>
      <c r="FR1076" s="21">
        <v>72.586104818490838</v>
      </c>
      <c r="FS1076" s="21">
        <v>0.29157522320747375</v>
      </c>
      <c r="FT1076" s="21"/>
      <c r="FU1076" s="21">
        <v>2.6347726583480835E-2</v>
      </c>
      <c r="FV1076" t="s">
        <v>294</v>
      </c>
      <c r="FW1076" s="21"/>
      <c r="FX1076">
        <f t="shared" si="48"/>
        <v>0.65906223058700564</v>
      </c>
      <c r="FY1076">
        <f t="shared" si="49"/>
        <v>2.4422677978873254E-2</v>
      </c>
      <c r="FZ1076">
        <f t="shared" si="50"/>
        <v>82.298758239746093</v>
      </c>
    </row>
    <row r="1077" spans="1:182" x14ac:dyDescent="0.2">
      <c r="A1077" t="s">
        <v>227</v>
      </c>
      <c r="B1077" t="s">
        <v>0</v>
      </c>
      <c r="C1077" t="s">
        <v>263</v>
      </c>
      <c r="D1077" t="s">
        <v>270</v>
      </c>
      <c r="E1077" t="s">
        <v>220</v>
      </c>
      <c r="F1077" s="21">
        <v>207</v>
      </c>
      <c r="G1077" s="21">
        <v>0.20851022005081177</v>
      </c>
      <c r="H1077" s="21">
        <v>0.18308162689208984</v>
      </c>
      <c r="I1077" s="21">
        <v>0.15862546861171722</v>
      </c>
      <c r="J1077" s="21">
        <v>0.15339094400405884</v>
      </c>
      <c r="K1077" s="21">
        <v>0.14239898324012756</v>
      </c>
      <c r="L1077" s="21">
        <v>0.14829838275909424</v>
      </c>
      <c r="M1077" s="21">
        <v>0.145168736577034</v>
      </c>
      <c r="N1077" s="21">
        <v>0.15211774408817291</v>
      </c>
      <c r="O1077" s="21">
        <v>0.15214219689369202</v>
      </c>
      <c r="P1077" s="21">
        <v>0.13388162851333618</v>
      </c>
      <c r="Q1077" s="21">
        <v>0.13930588960647583</v>
      </c>
      <c r="R1077" s="21">
        <v>0.1682310551404953</v>
      </c>
      <c r="S1077" s="21">
        <v>0.10522624105215073</v>
      </c>
      <c r="T1077" s="21">
        <v>0.10979362577199936</v>
      </c>
      <c r="U1077" s="21">
        <v>0.16295239329338074</v>
      </c>
      <c r="V1077" s="21">
        <v>0.2615123987197876</v>
      </c>
      <c r="W1077" s="21">
        <v>0.33791911602020264</v>
      </c>
      <c r="X1077" s="21">
        <v>0.35946190357208252</v>
      </c>
      <c r="Y1077" s="21">
        <v>0.34254184365272522</v>
      </c>
      <c r="Z1077" s="21">
        <v>0.34142765402793884</v>
      </c>
      <c r="AA1077" s="21">
        <v>0.37836262583732605</v>
      </c>
      <c r="AB1077" s="21">
        <v>0.34530982375144958</v>
      </c>
      <c r="AC1077" s="21">
        <v>0.29449588060379028</v>
      </c>
      <c r="AD1077" s="21">
        <v>0.23661449551582336</v>
      </c>
      <c r="AE1077" s="21">
        <v>-2.9770350083708763E-2</v>
      </c>
      <c r="AF1077" s="21">
        <v>-8.6488286033272743E-3</v>
      </c>
      <c r="AG1077" s="21">
        <v>-1.861128956079483E-2</v>
      </c>
      <c r="AH1077" s="21">
        <v>-7.2167720645666122E-3</v>
      </c>
      <c r="AI1077" s="21">
        <v>-1.6207534354180098E-3</v>
      </c>
      <c r="AJ1077" s="21">
        <v>5.3032082505524158E-3</v>
      </c>
      <c r="AK1077" s="21">
        <v>-1.4268938452005386E-2</v>
      </c>
      <c r="AL1077" s="21">
        <v>-5.839355755597353E-3</v>
      </c>
      <c r="AM1077" s="21">
        <v>-4.9092988483607769E-3</v>
      </c>
      <c r="AN1077" s="21">
        <v>-2.9843319207429886E-2</v>
      </c>
      <c r="AO1077" s="21">
        <v>-3.1441554427146912E-2</v>
      </c>
      <c r="AP1077" s="21">
        <v>7.3433904908597469E-3</v>
      </c>
      <c r="AQ1077" s="21">
        <v>-8.8302567601203918E-2</v>
      </c>
      <c r="AR1077" s="21">
        <v>-0.13166841864585876</v>
      </c>
      <c r="AS1077" s="21">
        <v>-7.2761289775371552E-2</v>
      </c>
      <c r="AT1077" s="21">
        <v>-3.8507897406816483E-2</v>
      </c>
      <c r="AU1077" s="21">
        <v>-9.9675338715314865E-3</v>
      </c>
      <c r="AV1077" s="21">
        <v>5.0242863595485687E-2</v>
      </c>
      <c r="AW1077" s="21">
        <v>-5.2706241607666016E-2</v>
      </c>
      <c r="AX1077" s="21">
        <v>-1.9630378112196922E-2</v>
      </c>
      <c r="AY1077" s="21">
        <v>-3.1087134033441544E-2</v>
      </c>
      <c r="AZ1077" s="21">
        <v>-2.4651523679494858E-2</v>
      </c>
      <c r="BA1077" s="21">
        <v>-2.7608757838606834E-2</v>
      </c>
      <c r="BB1077" s="21">
        <v>-4.6581290662288666E-2</v>
      </c>
      <c r="BC1077" s="21">
        <v>-2.1155120804905891E-2</v>
      </c>
      <c r="BD1077" s="21">
        <v>-3.3184937201440334E-3</v>
      </c>
      <c r="BE1077" s="21">
        <v>-1.0308628901839256E-2</v>
      </c>
      <c r="BF1077" s="21">
        <v>-6.100900936871767E-4</v>
      </c>
      <c r="BG1077" s="21">
        <v>3.6693019792437553E-3</v>
      </c>
      <c r="BH1077" s="21">
        <v>9.7826011478900909E-3</v>
      </c>
      <c r="BI1077" s="21">
        <v>-6.613551639020443E-3</v>
      </c>
      <c r="BJ1077" s="21">
        <v>7.4904313078150153E-4</v>
      </c>
      <c r="BK1077" s="21">
        <v>1.6000885516405106E-3</v>
      </c>
      <c r="BL1077" s="21">
        <v>-2.2370943799614906E-2</v>
      </c>
      <c r="BM1077" s="21">
        <v>-2.0665287971496582E-2</v>
      </c>
      <c r="BN1077" s="21">
        <v>1.7819449305534363E-2</v>
      </c>
      <c r="BO1077" s="21">
        <v>-6.6662579774856567E-2</v>
      </c>
      <c r="BP1077" s="21">
        <v>-0.11435124278068542</v>
      </c>
      <c r="BQ1077" s="21">
        <v>-5.7334527373313904E-2</v>
      </c>
      <c r="BR1077" s="21">
        <v>-2.3393772542476654E-2</v>
      </c>
      <c r="BS1077" s="21">
        <v>6.6482331603765488E-3</v>
      </c>
      <c r="BT1077" s="21">
        <v>6.3818171620368958E-2</v>
      </c>
      <c r="BU1077" s="21">
        <v>-1.9130408763885498E-2</v>
      </c>
      <c r="BV1077" s="21">
        <v>1.1047305539250374E-2</v>
      </c>
      <c r="BW1077" s="21">
        <v>-3.7346016615629196E-3</v>
      </c>
      <c r="BX1077" s="21">
        <v>-6.8063065409660339E-3</v>
      </c>
      <c r="BY1077" s="21">
        <v>-1.5721697360277176E-2</v>
      </c>
      <c r="BZ1077" s="21">
        <v>-3.0935928225517273E-2</v>
      </c>
      <c r="CA1077" s="21">
        <v>-1.5188239514827728E-2</v>
      </c>
      <c r="CB1077" s="21">
        <v>3.7327967584133148E-4</v>
      </c>
      <c r="CC1077" s="21">
        <v>-4.5582312159240246E-3</v>
      </c>
      <c r="CD1077" s="21">
        <v>3.9656776934862137E-3</v>
      </c>
      <c r="CE1077" s="21">
        <v>7.3331780731678009E-3</v>
      </c>
      <c r="CF1077" s="21">
        <v>1.2885015457868576E-2</v>
      </c>
      <c r="CG1077" s="21">
        <v>-1.311454689130187E-3</v>
      </c>
      <c r="CH1077" s="21">
        <v>5.3121480159461498E-3</v>
      </c>
      <c r="CI1077" s="21">
        <v>6.1084702610969543E-3</v>
      </c>
      <c r="CJ1077" s="21">
        <v>-1.7195599153637886E-2</v>
      </c>
      <c r="CK1077" s="21">
        <v>-1.3201679103076458E-2</v>
      </c>
      <c r="CL1077" s="21">
        <v>2.5075133889913559E-2</v>
      </c>
      <c r="CM1077" s="21">
        <v>-5.1674783229827881E-2</v>
      </c>
      <c r="CN1077" s="21">
        <v>-0.1023574098944664</v>
      </c>
      <c r="CO1077" s="21">
        <v>-4.66499924659729E-2</v>
      </c>
      <c r="CP1077" s="21">
        <v>-1.2925773859024048E-2</v>
      </c>
      <c r="CQ1077" s="21">
        <v>1.81562639772892E-2</v>
      </c>
      <c r="CR1077" s="21">
        <v>7.3220379650592804E-2</v>
      </c>
      <c r="CS1077" s="21">
        <v>4.1241124272346497E-3</v>
      </c>
      <c r="CT1077" s="21">
        <v>3.2294575124979019E-2</v>
      </c>
      <c r="CU1077" s="21">
        <v>1.5209679491817951E-2</v>
      </c>
      <c r="CV1077" s="21">
        <v>5.5532371625304222E-3</v>
      </c>
      <c r="CW1077" s="21">
        <v>-7.488754577934742E-3</v>
      </c>
      <c r="CX1077" s="21">
        <v>-2.0099997520446777E-2</v>
      </c>
      <c r="CY1077" s="21">
        <v>-9.2213572934269905E-3</v>
      </c>
      <c r="CZ1077" s="21">
        <v>4.0650535374879837E-3</v>
      </c>
      <c r="DA1077" s="21">
        <v>1.1921667028218508E-3</v>
      </c>
      <c r="DB1077" s="21">
        <v>8.5414452478289604E-3</v>
      </c>
      <c r="DC1077" s="21">
        <v>1.0997054167091846E-2</v>
      </c>
      <c r="DD1077" s="21">
        <v>1.5987429767847061E-2</v>
      </c>
      <c r="DE1077" s="21">
        <v>3.9906427264213562E-3</v>
      </c>
      <c r="DF1077" s="21">
        <v>9.8752528429031372E-3</v>
      </c>
      <c r="DG1077" s="21">
        <v>1.0616851970553398E-2</v>
      </c>
      <c r="DH1077" s="21">
        <v>-1.2020253576338291E-2</v>
      </c>
      <c r="DI1077" s="21">
        <v>-5.738068837672472E-3</v>
      </c>
      <c r="DJ1077" s="21">
        <v>3.2330822199583054E-2</v>
      </c>
      <c r="DK1077" s="21">
        <v>-3.6686994135379791E-2</v>
      </c>
      <c r="DL1077" s="21">
        <v>-9.0363577008247375E-2</v>
      </c>
      <c r="DM1077" s="21">
        <v>-3.5965457558631897E-2</v>
      </c>
      <c r="DN1077" s="21">
        <v>-2.4577751755714417E-3</v>
      </c>
      <c r="DO1077" s="21">
        <v>2.9664294794201851E-2</v>
      </c>
      <c r="DP1077" s="21">
        <v>8.2622595131397247E-2</v>
      </c>
      <c r="DQ1077" s="21">
        <v>2.7378635480999947E-2</v>
      </c>
      <c r="DR1077" s="21">
        <v>5.3541842848062515E-2</v>
      </c>
      <c r="DS1077" s="21">
        <v>3.4153960645198822E-2</v>
      </c>
      <c r="DT1077" s="21">
        <v>1.7912780866026878E-2</v>
      </c>
      <c r="DU1077" s="21">
        <v>7.4418820440769196E-4</v>
      </c>
      <c r="DV1077" s="21">
        <v>-9.2640649527311325E-3</v>
      </c>
      <c r="DW1077" s="21">
        <v>-6.0612766537815332E-4</v>
      </c>
      <c r="DX1077" s="21">
        <v>9.3953888863325119E-3</v>
      </c>
      <c r="DY1077" s="21">
        <v>9.4948280602693558E-3</v>
      </c>
      <c r="DZ1077" s="21">
        <v>1.514812745153904E-2</v>
      </c>
      <c r="EA1077" s="21">
        <v>1.6287108883261681E-2</v>
      </c>
      <c r="EB1077" s="21">
        <v>2.0466823130846024E-2</v>
      </c>
      <c r="EC1077" s="21">
        <v>1.1646028608083725E-2</v>
      </c>
      <c r="ED1077" s="21">
        <v>1.646365225315094E-2</v>
      </c>
      <c r="EE1077" s="21">
        <v>1.7126239836215973E-2</v>
      </c>
      <c r="EF1077" s="21">
        <v>-4.5478786341845989E-3</v>
      </c>
      <c r="EG1077" s="21">
        <v>5.0381985493004322E-3</v>
      </c>
      <c r="EH1077" s="21">
        <v>4.2806878685951233E-2</v>
      </c>
      <c r="EI1077" s="21">
        <v>-1.5046997927129269E-2</v>
      </c>
      <c r="EJ1077" s="21">
        <v>-7.3046393692493439E-2</v>
      </c>
      <c r="EK1077" s="21">
        <v>-2.0538698881864548E-2</v>
      </c>
      <c r="EL1077" s="21">
        <v>1.2656349688768387E-2</v>
      </c>
      <c r="EM1077" s="21">
        <v>4.6280063688755035E-2</v>
      </c>
      <c r="EN1077" s="21">
        <v>9.6197895705699921E-2</v>
      </c>
      <c r="EO1077" s="21">
        <v>6.0954470187425613E-2</v>
      </c>
      <c r="EP1077" s="21">
        <v>8.421953022480011E-2</v>
      </c>
      <c r="EQ1077" s="21">
        <v>6.1506494879722595E-2</v>
      </c>
      <c r="ER1077" s="21">
        <v>3.5757999867200851E-2</v>
      </c>
      <c r="ES1077" s="21">
        <v>1.2631249614059925E-2</v>
      </c>
      <c r="ET1077" s="21">
        <v>6.3812988810241222E-3</v>
      </c>
      <c r="EU1077" s="21">
        <v>72.376358695652172</v>
      </c>
      <c r="EV1077" s="21">
        <v>72.636172713864823</v>
      </c>
      <c r="EW1077" s="21">
        <v>71.324526972624795</v>
      </c>
      <c r="EX1077" s="21">
        <v>70.179497059992542</v>
      </c>
      <c r="EY1077" s="21">
        <v>70.395429049137135</v>
      </c>
      <c r="EZ1077" s="21">
        <v>70.622788728723208</v>
      </c>
      <c r="FA1077" s="21">
        <v>71.815264531379739</v>
      </c>
      <c r="FB1077" s="21">
        <v>72.072164600022177</v>
      </c>
      <c r="FC1077" s="21">
        <v>73.014997178229734</v>
      </c>
      <c r="FD1077" s="21">
        <v>74.005486787805239</v>
      </c>
      <c r="FE1077" s="21">
        <v>75.734748766618068</v>
      </c>
      <c r="FF1077" s="21">
        <v>79.27621887501887</v>
      </c>
      <c r="FG1077" s="21">
        <v>83.038246081071193</v>
      </c>
      <c r="FH1077" s="21">
        <v>83.79861107425414</v>
      </c>
      <c r="FI1077" s="21">
        <v>84.886320473491281</v>
      </c>
      <c r="FJ1077" s="21">
        <v>85.918780672377437</v>
      </c>
      <c r="FK1077" s="21">
        <v>84.736917210085949</v>
      </c>
      <c r="FL1077" s="21">
        <v>83.449525731773193</v>
      </c>
      <c r="FM1077" s="21">
        <v>80.996326059534937</v>
      </c>
      <c r="FN1077" s="21">
        <v>77.587911559763739</v>
      </c>
      <c r="FO1077" s="21">
        <v>74.711655658224359</v>
      </c>
      <c r="FP1077" s="21">
        <v>73.88818234061273</v>
      </c>
      <c r="FQ1077" s="21">
        <v>73.505583721658454</v>
      </c>
      <c r="FR1077" s="21">
        <v>73.197864071758474</v>
      </c>
      <c r="FS1077" s="21">
        <v>0.18468071520328522</v>
      </c>
      <c r="FT1077" s="21"/>
      <c r="FU1077" s="21">
        <v>1.5284928493201733E-2</v>
      </c>
      <c r="FV1077" t="s">
        <v>294</v>
      </c>
      <c r="FW1077" s="21"/>
      <c r="FX1077">
        <f t="shared" si="48"/>
        <v>0.35194262862205505</v>
      </c>
      <c r="FY1077">
        <f t="shared" si="49"/>
        <v>2.8601002134382724E-2</v>
      </c>
      <c r="FZ1077">
        <f t="shared" si="50"/>
        <v>80.296467243876435</v>
      </c>
    </row>
    <row r="1078" spans="1:182" x14ac:dyDescent="0.2">
      <c r="A1078" t="s">
        <v>227</v>
      </c>
      <c r="B1078" t="s">
        <v>0</v>
      </c>
      <c r="C1078" t="s">
        <v>263</v>
      </c>
      <c r="D1078" t="s">
        <v>270</v>
      </c>
      <c r="E1078" t="s">
        <v>221</v>
      </c>
      <c r="F1078" s="21">
        <v>183</v>
      </c>
      <c r="G1078" s="21">
        <v>0.17735117673873901</v>
      </c>
      <c r="H1078" s="21">
        <v>0.15325456857681274</v>
      </c>
      <c r="I1078" s="21">
        <v>0.14878147840499878</v>
      </c>
      <c r="J1078" s="21">
        <v>0.12644085288047791</v>
      </c>
      <c r="K1078" s="21">
        <v>0.12251050770282745</v>
      </c>
      <c r="L1078" s="21">
        <v>0.13353770971298218</v>
      </c>
      <c r="M1078" s="21">
        <v>0.13761825859546661</v>
      </c>
      <c r="N1078" s="21">
        <v>0.13700780272483826</v>
      </c>
      <c r="O1078" s="21">
        <v>0.12250907719135284</v>
      </c>
      <c r="P1078" s="21">
        <v>0.1179620772600174</v>
      </c>
      <c r="Q1078" s="21">
        <v>0.1182369589805603</v>
      </c>
      <c r="R1078" s="21">
        <v>0.13445603847503662</v>
      </c>
      <c r="S1078" s="21">
        <v>0.18468073010444641</v>
      </c>
      <c r="T1078" s="21">
        <v>0.25145235657691956</v>
      </c>
      <c r="U1078" s="21">
        <v>0.38541924953460693</v>
      </c>
      <c r="V1078" s="21">
        <v>0.38645049929618835</v>
      </c>
      <c r="W1078" s="21">
        <v>0.39193958044052124</v>
      </c>
      <c r="X1078" s="21">
        <v>0.38857626914978027</v>
      </c>
      <c r="Y1078" s="21">
        <v>0.33579990267753601</v>
      </c>
      <c r="Z1078" s="21">
        <v>0.33976477384567261</v>
      </c>
      <c r="AA1078" s="21">
        <v>0.32486087083816528</v>
      </c>
      <c r="AB1078" s="21">
        <v>0.29123082756996155</v>
      </c>
      <c r="AC1078" s="21">
        <v>0.22897818684577942</v>
      </c>
      <c r="AD1078" s="21">
        <v>0.22150254249572754</v>
      </c>
      <c r="AE1078" s="21">
        <v>-2.5073733180761337E-2</v>
      </c>
      <c r="AF1078" s="21">
        <v>-3.2321996986865997E-2</v>
      </c>
      <c r="AG1078" s="21">
        <v>-1.3989862054586411E-2</v>
      </c>
      <c r="AH1078" s="21">
        <v>-2.8075259178876877E-2</v>
      </c>
      <c r="AI1078" s="21">
        <v>-2.2289466112852097E-2</v>
      </c>
      <c r="AJ1078" s="21">
        <v>-8.713998831808567E-3</v>
      </c>
      <c r="AK1078" s="21">
        <v>3.9254650473594666E-3</v>
      </c>
      <c r="AL1078" s="21">
        <v>-6.4311041496694088E-3</v>
      </c>
      <c r="AM1078" s="21">
        <v>-3.2687969505786896E-2</v>
      </c>
      <c r="AN1078" s="21">
        <v>-4.072083905339241E-2</v>
      </c>
      <c r="AO1078" s="21">
        <v>-3.6842338740825653E-2</v>
      </c>
      <c r="AP1078" s="21">
        <v>-4.0698178112506866E-2</v>
      </c>
      <c r="AQ1078" s="21">
        <v>-3.8805179297924042E-2</v>
      </c>
      <c r="AR1078" s="21">
        <v>-4.6665769070386887E-2</v>
      </c>
      <c r="AS1078" s="21">
        <v>6.3372455537319183E-2</v>
      </c>
      <c r="AT1078" s="21">
        <v>9.7224637866020203E-3</v>
      </c>
      <c r="AU1078" s="21">
        <v>1.8300563097000122E-3</v>
      </c>
      <c r="AV1078" s="21">
        <v>3.1490564346313477E-2</v>
      </c>
      <c r="AW1078" s="21">
        <v>-4.8879280686378479E-2</v>
      </c>
      <c r="AX1078" s="21">
        <v>-2.1561700850725174E-2</v>
      </c>
      <c r="AY1078" s="21">
        <v>-5.6595556437969208E-2</v>
      </c>
      <c r="AZ1078" s="21">
        <v>-6.7217826843261719E-2</v>
      </c>
      <c r="BA1078" s="21">
        <v>-7.0477277040481567E-2</v>
      </c>
      <c r="BB1078" s="21">
        <v>-4.4662173837423325E-2</v>
      </c>
      <c r="BC1078" s="21">
        <v>-1.6025824472308159E-2</v>
      </c>
      <c r="BD1078" s="21">
        <v>-2.1445758640766144E-2</v>
      </c>
      <c r="BE1078" s="21">
        <v>-7.2452444583177567E-3</v>
      </c>
      <c r="BF1078" s="21">
        <v>-1.8374534323811531E-2</v>
      </c>
      <c r="BG1078" s="21">
        <v>-1.4669373631477356E-2</v>
      </c>
      <c r="BH1078" s="21">
        <v>-1.5202815411612391E-3</v>
      </c>
      <c r="BI1078" s="21">
        <v>9.0174898505210876E-3</v>
      </c>
      <c r="BJ1078" s="21">
        <v>2.0394008606672287E-3</v>
      </c>
      <c r="BK1078" s="21">
        <v>-1.6128184273838997E-2</v>
      </c>
      <c r="BL1078" s="21">
        <v>-2.6524674147367477E-2</v>
      </c>
      <c r="BM1078" s="21">
        <v>-2.078576385974884E-2</v>
      </c>
      <c r="BN1078" s="21">
        <v>-2.2008936852216721E-2</v>
      </c>
      <c r="BO1078" s="21">
        <v>-2.2149547934532166E-2</v>
      </c>
      <c r="BP1078" s="21">
        <v>-2.7861261740326881E-2</v>
      </c>
      <c r="BQ1078" s="21">
        <v>7.945028692483902E-2</v>
      </c>
      <c r="BR1078" s="21">
        <v>2.9259417206048965E-2</v>
      </c>
      <c r="BS1078" s="21">
        <v>2.1804442629218102E-2</v>
      </c>
      <c r="BT1078" s="21">
        <v>4.7631688416004181E-2</v>
      </c>
      <c r="BU1078" s="21">
        <v>-2.6972662657499313E-2</v>
      </c>
      <c r="BV1078" s="21">
        <v>-3.0993688851594925E-3</v>
      </c>
      <c r="BW1078" s="21">
        <v>-3.9882823824882507E-2</v>
      </c>
      <c r="BX1078" s="21">
        <v>-4.4127054512500763E-2</v>
      </c>
      <c r="BY1078" s="21">
        <v>-5.257556214928627E-2</v>
      </c>
      <c r="BZ1078" s="21">
        <v>-2.8610352426767349E-2</v>
      </c>
      <c r="CA1078" s="21">
        <v>-9.7592705860733986E-3</v>
      </c>
      <c r="CB1078" s="21">
        <v>-1.3912907801568508E-2</v>
      </c>
      <c r="CC1078" s="21">
        <v>-2.5739425327628851E-3</v>
      </c>
      <c r="CD1078" s="21">
        <v>-1.1655842885375023E-2</v>
      </c>
      <c r="CE1078" s="21">
        <v>-9.3917213380336761E-3</v>
      </c>
      <c r="CF1078" s="21">
        <v>3.4620650112628937E-3</v>
      </c>
      <c r="CG1078" s="21">
        <v>1.2544211000204086E-2</v>
      </c>
      <c r="CH1078" s="21">
        <v>7.9060466960072517E-3</v>
      </c>
      <c r="CI1078" s="21">
        <v>-4.6589276753365993E-3</v>
      </c>
      <c r="CJ1078" s="21">
        <v>-1.6692453995347023E-2</v>
      </c>
      <c r="CK1078" s="21">
        <v>-9.6650319173932076E-3</v>
      </c>
      <c r="CL1078" s="21">
        <v>-9.0648261830210686E-3</v>
      </c>
      <c r="CM1078" s="21">
        <v>-1.0613907128572464E-2</v>
      </c>
      <c r="CN1078" s="21">
        <v>-1.4837315306067467E-2</v>
      </c>
      <c r="CO1078" s="21">
        <v>9.0585745871067047E-2</v>
      </c>
      <c r="CP1078" s="21">
        <v>4.2790651321411133E-2</v>
      </c>
      <c r="CQ1078" s="21">
        <v>3.563864529132843E-2</v>
      </c>
      <c r="CR1078" s="21">
        <v>5.8810975402593613E-2</v>
      </c>
      <c r="CS1078" s="21">
        <v>-1.1800207197666168E-2</v>
      </c>
      <c r="CT1078" s="21">
        <v>9.687584824860096E-3</v>
      </c>
      <c r="CU1078" s="21">
        <v>-2.8307635337114334E-2</v>
      </c>
      <c r="CV1078" s="21">
        <v>-2.8134454041719437E-2</v>
      </c>
      <c r="CW1078" s="21">
        <v>-4.0176887065172195E-2</v>
      </c>
      <c r="CX1078" s="21">
        <v>-1.7492912709712982E-2</v>
      </c>
      <c r="CY1078" s="21">
        <v>-3.4927166998386383E-3</v>
      </c>
      <c r="CZ1078" s="21">
        <v>-6.3800569623708725E-3</v>
      </c>
      <c r="DA1078" s="21">
        <v>2.0973591599613428E-3</v>
      </c>
      <c r="DB1078" s="21">
        <v>-4.9371505156159401E-3</v>
      </c>
      <c r="DC1078" s="21">
        <v>-4.1140681132674217E-3</v>
      </c>
      <c r="DD1078" s="21">
        <v>8.4444116801023483E-3</v>
      </c>
      <c r="DE1078" s="21">
        <v>1.6070932149887085E-2</v>
      </c>
      <c r="DF1078" s="21">
        <v>1.37726916000247E-2</v>
      </c>
      <c r="DG1078" s="21">
        <v>6.8103289231657982E-3</v>
      </c>
      <c r="DH1078" s="21">
        <v>-6.8602343089878559E-3</v>
      </c>
      <c r="DI1078" s="21">
        <v>1.4557009562849998E-3</v>
      </c>
      <c r="DJ1078" s="21">
        <v>3.8792849518358707E-3</v>
      </c>
      <c r="DK1078" s="21">
        <v>9.2173373559489846E-4</v>
      </c>
      <c r="DL1078" s="21">
        <v>-1.8133688718080521E-3</v>
      </c>
      <c r="DM1078" s="21">
        <v>0.10172121226787567</v>
      </c>
      <c r="DN1078" s="21">
        <v>5.6321881711483002E-2</v>
      </c>
      <c r="DO1078" s="21">
        <v>4.9472838640213013E-2</v>
      </c>
      <c r="DP1078" s="21">
        <v>6.9990269839763641E-2</v>
      </c>
      <c r="DQ1078" s="21">
        <v>3.3722501248121262E-3</v>
      </c>
      <c r="DR1078" s="21">
        <v>2.2474538534879684E-2</v>
      </c>
      <c r="DS1078" s="21">
        <v>-1.673244871199131E-2</v>
      </c>
      <c r="DT1078" s="21">
        <v>-1.2141857296228409E-2</v>
      </c>
      <c r="DU1078" s="21">
        <v>-2.7778211981058121E-2</v>
      </c>
      <c r="DV1078" s="21">
        <v>-6.3754711300134659E-3</v>
      </c>
      <c r="DW1078" s="21">
        <v>5.5551910772919655E-3</v>
      </c>
      <c r="DX1078" s="21">
        <v>4.4961837120354176E-3</v>
      </c>
      <c r="DY1078" s="21">
        <v>8.841976523399353E-3</v>
      </c>
      <c r="DZ1078" s="21">
        <v>4.7635734081268311E-3</v>
      </c>
      <c r="EA1078" s="21">
        <v>3.5060241352766752E-3</v>
      </c>
      <c r="EB1078" s="21">
        <v>1.563812792301178E-2</v>
      </c>
      <c r="EC1078" s="21">
        <v>2.1162956953048706E-2</v>
      </c>
      <c r="ED1078" s="21">
        <v>2.22431980073452E-2</v>
      </c>
      <c r="EE1078" s="21">
        <v>2.3370113223791122E-2</v>
      </c>
      <c r="EF1078" s="21">
        <v>7.3359310626983643E-3</v>
      </c>
      <c r="EG1078" s="21">
        <v>1.751227118074894E-2</v>
      </c>
      <c r="EH1078" s="21">
        <v>2.2568527609109879E-2</v>
      </c>
      <c r="EI1078" s="21">
        <v>1.7577366903424263E-2</v>
      </c>
      <c r="EJ1078" s="21">
        <v>1.6991140320897102E-2</v>
      </c>
      <c r="EK1078" s="21">
        <v>0.11779904365539551</v>
      </c>
      <c r="EL1078" s="21">
        <v>7.5858831405639648E-2</v>
      </c>
      <c r="EM1078" s="21">
        <v>6.9447226822376251E-2</v>
      </c>
      <c r="EN1078" s="21">
        <v>8.6131386458873749E-2</v>
      </c>
      <c r="EO1078" s="21">
        <v>2.5278864428400993E-2</v>
      </c>
      <c r="EP1078" s="21">
        <v>4.0936872363090515E-2</v>
      </c>
      <c r="EQ1078" s="21">
        <v>-1.9715516828000546E-5</v>
      </c>
      <c r="ER1078" s="21">
        <v>1.0948913171887398E-2</v>
      </c>
      <c r="ES1078" s="21">
        <v>-9.876493364572525E-3</v>
      </c>
      <c r="ET1078" s="21">
        <v>9.6763484179973602E-3</v>
      </c>
      <c r="EU1078" s="21">
        <v>71.96761792397038</v>
      </c>
      <c r="EV1078" s="21">
        <v>70.710234136529309</v>
      </c>
      <c r="EW1078" s="21">
        <v>70.340620786317515</v>
      </c>
      <c r="EX1078" s="21">
        <v>69.80001076453371</v>
      </c>
      <c r="EY1078" s="21">
        <v>69.200301998951389</v>
      </c>
      <c r="EZ1078" s="21">
        <v>70.255281583858959</v>
      </c>
      <c r="FA1078" s="21">
        <v>71.261178730615498</v>
      </c>
      <c r="FB1078" s="21">
        <v>72.300412412549619</v>
      </c>
      <c r="FC1078" s="21">
        <v>75.927982934837118</v>
      </c>
      <c r="FD1078" s="21">
        <v>78.003633342805443</v>
      </c>
      <c r="FE1078" s="21">
        <v>79.653728130736638</v>
      </c>
      <c r="FF1078" s="21">
        <v>83.158567459856883</v>
      </c>
      <c r="FG1078" s="21">
        <v>87.76981929091157</v>
      </c>
      <c r="FH1078" s="21">
        <v>88.088729733326389</v>
      </c>
      <c r="FI1078" s="21">
        <v>89.788713507313531</v>
      </c>
      <c r="FJ1078" s="21">
        <v>91.91490031591529</v>
      </c>
      <c r="FK1078" s="21">
        <v>90.860158868174736</v>
      </c>
      <c r="FL1078" s="21">
        <v>88.20207752165247</v>
      </c>
      <c r="FM1078" s="21">
        <v>85.494585673014313</v>
      </c>
      <c r="FN1078" s="21">
        <v>81.121990516537522</v>
      </c>
      <c r="FO1078" s="21">
        <v>76.548843175335662</v>
      </c>
      <c r="FP1078" s="21">
        <v>74.329240934444897</v>
      </c>
      <c r="FQ1078" s="21">
        <v>72.658078052958501</v>
      </c>
      <c r="FR1078" s="21">
        <v>71.906906086239005</v>
      </c>
      <c r="FS1078" s="21">
        <v>0.20236650109291077</v>
      </c>
      <c r="FT1078" s="21"/>
      <c r="FU1078" s="21">
        <v>1.7062582075595856E-2</v>
      </c>
      <c r="FV1078" t="s">
        <v>294</v>
      </c>
      <c r="FW1078" s="21"/>
      <c r="FX1078">
        <f t="shared" si="48"/>
        <v>0.35618827939033509</v>
      </c>
      <c r="FY1078">
        <f t="shared" si="49"/>
        <v>1.2805872596800327E-2</v>
      </c>
      <c r="FZ1078">
        <f t="shared" si="50"/>
        <v>84.445531150942941</v>
      </c>
    </row>
    <row r="1079" spans="1:182" x14ac:dyDescent="0.2">
      <c r="A1079" t="s">
        <v>227</v>
      </c>
      <c r="B1079" t="s">
        <v>0</v>
      </c>
      <c r="C1079" t="s">
        <v>263</v>
      </c>
      <c r="D1079" t="s">
        <v>271</v>
      </c>
      <c r="E1079" t="s">
        <v>219</v>
      </c>
      <c r="F1079" s="21">
        <v>389</v>
      </c>
      <c r="G1079" s="21">
        <v>0.37471500039100647</v>
      </c>
      <c r="H1079" s="21">
        <v>0.34274715185165405</v>
      </c>
      <c r="I1079" s="21">
        <v>0.29637736082077026</v>
      </c>
      <c r="J1079" s="21">
        <v>0.27115035057067871</v>
      </c>
      <c r="K1079" s="21">
        <v>0.25976783037185669</v>
      </c>
      <c r="L1079" s="21">
        <v>0.25619491934776306</v>
      </c>
      <c r="M1079" s="21">
        <v>0.27366861701011658</v>
      </c>
      <c r="N1079" s="21">
        <v>0.29298201203346252</v>
      </c>
      <c r="O1079" s="21">
        <v>0.31151595711708069</v>
      </c>
      <c r="P1079" s="21">
        <v>0.2666856050491333</v>
      </c>
      <c r="Q1079" s="21">
        <v>0.28494152426719666</v>
      </c>
      <c r="R1079" s="21">
        <v>0.35243582725524902</v>
      </c>
      <c r="S1079" s="21">
        <v>0.45893180370330811</v>
      </c>
      <c r="T1079" s="21">
        <v>0.53505527973175049</v>
      </c>
      <c r="U1079" s="21">
        <v>0.6427188515663147</v>
      </c>
      <c r="V1079" s="21">
        <v>0.64374625682830811</v>
      </c>
      <c r="W1079" s="21">
        <v>0.63157165050506592</v>
      </c>
      <c r="X1079" s="21">
        <v>0.70369887351989746</v>
      </c>
      <c r="Y1079" s="21">
        <v>0.67694801092147827</v>
      </c>
      <c r="Z1079" s="21">
        <v>0.6681981086730957</v>
      </c>
      <c r="AA1079" s="21">
        <v>0.6678195595741272</v>
      </c>
      <c r="AB1079" s="21">
        <v>0.64648032188415527</v>
      </c>
      <c r="AC1079" s="21">
        <v>0.55982095003128052</v>
      </c>
      <c r="AD1079" s="21">
        <v>0.45647197961807251</v>
      </c>
      <c r="AE1079" s="21">
        <v>-8.6367309093475342E-2</v>
      </c>
      <c r="AF1079" s="21">
        <v>-6.3898086547851563E-2</v>
      </c>
      <c r="AG1079" s="21">
        <v>-7.4575707316398621E-2</v>
      </c>
      <c r="AH1079" s="21">
        <v>-6.8209066987037659E-2</v>
      </c>
      <c r="AI1079" s="21">
        <v>-5.0899237394332886E-2</v>
      </c>
      <c r="AJ1079" s="21">
        <v>-5.9533845633268356E-2</v>
      </c>
      <c r="AK1079" s="21">
        <v>-3.8741037249565125E-2</v>
      </c>
      <c r="AL1079" s="21">
        <v>-4.9925968050956726E-2</v>
      </c>
      <c r="AM1079" s="21">
        <v>-7.190406322479248E-2</v>
      </c>
      <c r="AN1079" s="21">
        <v>-0.14024999737739563</v>
      </c>
      <c r="AO1079" s="21">
        <v>-0.16470247507095337</v>
      </c>
      <c r="AP1079" s="21">
        <v>-0.22140291333198547</v>
      </c>
      <c r="AQ1079" s="21">
        <v>-0.21943935751914978</v>
      </c>
      <c r="AR1079" s="21">
        <v>-0.23026926815509796</v>
      </c>
      <c r="AS1079" s="21">
        <v>-7.408403605222702E-2</v>
      </c>
      <c r="AT1079" s="21">
        <v>-0.14056782424449921</v>
      </c>
      <c r="AU1079" s="21">
        <v>-1.0697357356548309E-2</v>
      </c>
      <c r="AV1079" s="21">
        <v>1.2917846441268921E-2</v>
      </c>
      <c r="AW1079" s="21">
        <v>-6.9791346788406372E-2</v>
      </c>
      <c r="AX1079" s="21">
        <v>-4.912862554192543E-2</v>
      </c>
      <c r="AY1079" s="21">
        <v>-0.12369203567504883</v>
      </c>
      <c r="AZ1079" s="21">
        <v>-0.1048116460442543</v>
      </c>
      <c r="BA1079" s="21">
        <v>-0.11301381140947342</v>
      </c>
      <c r="BB1079" s="21">
        <v>-0.10832301527261734</v>
      </c>
      <c r="BC1079" s="21">
        <v>-5.6866347789764404E-2</v>
      </c>
      <c r="BD1079" s="21">
        <v>-3.6121875047683716E-2</v>
      </c>
      <c r="BE1079" s="21">
        <v>-4.8966489732265472E-2</v>
      </c>
      <c r="BF1079" s="21">
        <v>-4.3673146516084671E-2</v>
      </c>
      <c r="BG1079" s="21">
        <v>-2.8550824150443077E-2</v>
      </c>
      <c r="BH1079" s="21">
        <v>-3.9535049349069595E-2</v>
      </c>
      <c r="BI1079" s="21">
        <v>-1.7965719103813171E-2</v>
      </c>
      <c r="BJ1079" s="21">
        <v>-2.5982555001974106E-2</v>
      </c>
      <c r="BK1079" s="21">
        <v>-4.0546417236328125E-2</v>
      </c>
      <c r="BL1079" s="21">
        <v>-0.10272558033466339</v>
      </c>
      <c r="BM1079" s="21">
        <v>-0.11983075737953186</v>
      </c>
      <c r="BN1079" s="21">
        <v>-0.17112414538860321</v>
      </c>
      <c r="BO1079" s="21">
        <v>-0.16488263010978699</v>
      </c>
      <c r="BP1079" s="21">
        <v>-0.17505800724029541</v>
      </c>
      <c r="BQ1079" s="21">
        <v>-2.1462541073560715E-2</v>
      </c>
      <c r="BR1079" s="21">
        <v>-8.7611876428127289E-2</v>
      </c>
      <c r="BS1079" s="21">
        <v>3.9971798658370972E-2</v>
      </c>
      <c r="BT1079" s="21">
        <v>5.9809047728776932E-2</v>
      </c>
      <c r="BU1079" s="21">
        <v>-2.5466060265898705E-2</v>
      </c>
      <c r="BV1079" s="21">
        <v>-6.2577445060014725E-3</v>
      </c>
      <c r="BW1079" s="21">
        <v>-8.3337076008319855E-2</v>
      </c>
      <c r="BX1079" s="21">
        <v>-6.6520057618618011E-2</v>
      </c>
      <c r="BY1079" s="21">
        <v>-7.6838448643684387E-2</v>
      </c>
      <c r="BZ1079" s="21">
        <v>-7.5869649648666382E-2</v>
      </c>
      <c r="CA1079" s="21">
        <v>-3.6434069275856018E-2</v>
      </c>
      <c r="CB1079" s="21">
        <v>-1.6884153708815575E-2</v>
      </c>
      <c r="CC1079" s="21">
        <v>-3.1229626387357712E-2</v>
      </c>
      <c r="CD1079" s="21">
        <v>-2.6679642498493195E-2</v>
      </c>
      <c r="CE1079" s="21">
        <v>-1.3072381727397442E-2</v>
      </c>
      <c r="CF1079" s="21">
        <v>-2.5683945044875145E-2</v>
      </c>
      <c r="CG1079" s="21">
        <v>-3.5767985973507166E-3</v>
      </c>
      <c r="CH1079" s="21">
        <v>-9.3994177877902985E-3</v>
      </c>
      <c r="CI1079" s="21">
        <v>-1.8828211352229118E-2</v>
      </c>
      <c r="CJ1079" s="21">
        <v>-7.6736286282539368E-2</v>
      </c>
      <c r="CK1079" s="21">
        <v>-8.8752754032611847E-2</v>
      </c>
      <c r="CL1079" s="21">
        <v>-0.13630123436450958</v>
      </c>
      <c r="CM1079" s="21">
        <v>-0.12709678709506989</v>
      </c>
      <c r="CN1079" s="21">
        <v>-0.13681885600090027</v>
      </c>
      <c r="CO1079" s="21">
        <v>1.4982948079705238E-2</v>
      </c>
      <c r="CP1079" s="21">
        <v>-5.0934750586748123E-2</v>
      </c>
      <c r="CQ1079" s="21">
        <v>7.5065098702907562E-2</v>
      </c>
      <c r="CR1079" s="21">
        <v>9.2285752296447754E-2</v>
      </c>
      <c r="CS1079" s="21">
        <v>5.2335001528263092E-3</v>
      </c>
      <c r="CT1079" s="21">
        <v>2.343449741601944E-2</v>
      </c>
      <c r="CU1079" s="21">
        <v>-5.5387359112501144E-2</v>
      </c>
      <c r="CV1079" s="21">
        <v>-3.9999425411224365E-2</v>
      </c>
      <c r="CW1079" s="21">
        <v>-5.178350955247879E-2</v>
      </c>
      <c r="CX1079" s="21">
        <v>-5.3392551839351654E-2</v>
      </c>
      <c r="CY1079" s="21">
        <v>-1.6001788899302483E-2</v>
      </c>
      <c r="CZ1079" s="21">
        <v>2.3535685613751411E-3</v>
      </c>
      <c r="DA1079" s="21">
        <v>-1.3492762111127377E-2</v>
      </c>
      <c r="DB1079" s="21">
        <v>-9.6861384809017181E-3</v>
      </c>
      <c r="DC1079" s="21">
        <v>2.4060606956481934E-3</v>
      </c>
      <c r="DD1079" s="21">
        <v>-1.1832840740680695E-2</v>
      </c>
      <c r="DE1079" s="21">
        <v>1.08121233060956E-2</v>
      </c>
      <c r="DF1079" s="21">
        <v>7.1837189607322216E-3</v>
      </c>
      <c r="DG1079" s="21">
        <v>2.8899982571601868E-3</v>
      </c>
      <c r="DH1079" s="21">
        <v>-5.0746988505125046E-2</v>
      </c>
      <c r="DI1079" s="21">
        <v>-5.7674746960401535E-2</v>
      </c>
      <c r="DJ1079" s="21">
        <v>-0.10147832334041595</v>
      </c>
      <c r="DK1079" s="21">
        <v>-8.931095153093338E-2</v>
      </c>
      <c r="DL1079" s="21">
        <v>-9.8579704761505127E-2</v>
      </c>
      <c r="DM1079" s="21">
        <v>5.1428437232971191E-2</v>
      </c>
      <c r="DN1079" s="21">
        <v>-1.4257623814046383E-2</v>
      </c>
      <c r="DO1079" s="21">
        <v>0.11015839874744415</v>
      </c>
      <c r="DP1079" s="21">
        <v>0.12476244568824768</v>
      </c>
      <c r="DQ1079" s="21">
        <v>3.5933062434196472E-2</v>
      </c>
      <c r="DR1079" s="21">
        <v>5.3126737475395203E-2</v>
      </c>
      <c r="DS1079" s="21">
        <v>-2.7437642216682434E-2</v>
      </c>
      <c r="DT1079" s="21">
        <v>-1.3478793203830719E-2</v>
      </c>
      <c r="DU1079" s="21">
        <v>-2.6728568598628044E-2</v>
      </c>
      <c r="DV1079" s="21">
        <v>-3.0915454030036926E-2</v>
      </c>
      <c r="DW1079" s="21">
        <v>1.3499175198376179E-2</v>
      </c>
      <c r="DX1079" s="21">
        <v>3.0129782855510712E-2</v>
      </c>
      <c r="DY1079" s="21">
        <v>1.2116451747715473E-2</v>
      </c>
      <c r="DZ1079" s="21">
        <v>1.484978199005127E-2</v>
      </c>
      <c r="EA1079" s="21">
        <v>2.4754472076892853E-2</v>
      </c>
      <c r="EB1079" s="21">
        <v>8.1659536808729172E-3</v>
      </c>
      <c r="EC1079" s="21">
        <v>3.1587444245815277E-2</v>
      </c>
      <c r="ED1079" s="21">
        <v>3.1127134338021278E-2</v>
      </c>
      <c r="EE1079" s="21">
        <v>3.4247640520334244E-2</v>
      </c>
      <c r="EF1079" s="21">
        <v>-1.3222571462392807E-2</v>
      </c>
      <c r="EG1079" s="21">
        <v>-1.2803036719560623E-2</v>
      </c>
      <c r="EH1079" s="21">
        <v>-5.1199562847614288E-2</v>
      </c>
      <c r="EI1079" s="21">
        <v>-3.4754209220409393E-2</v>
      </c>
      <c r="EJ1079" s="21">
        <v>-4.3368443846702576E-2</v>
      </c>
      <c r="EK1079" s="21">
        <v>0.1040499359369278</v>
      </c>
      <c r="EL1079" s="21">
        <v>3.869832307100296E-2</v>
      </c>
      <c r="EM1079" s="21">
        <v>0.16082754731178284</v>
      </c>
      <c r="EN1079" s="21">
        <v>0.17165364325046539</v>
      </c>
      <c r="EO1079" s="21">
        <v>8.0258354544639587E-2</v>
      </c>
      <c r="EP1079" s="21">
        <v>9.5997624099254608E-2</v>
      </c>
      <c r="EQ1079" s="21">
        <v>1.2917313724756241E-2</v>
      </c>
      <c r="ER1079" s="21">
        <v>2.4812795221805573E-2</v>
      </c>
      <c r="ES1079" s="21">
        <v>9.4467848539352417E-3</v>
      </c>
      <c r="ET1079" s="21">
        <v>1.5379078686237335E-3</v>
      </c>
      <c r="EU1079" s="21">
        <v>72.212666507258547</v>
      </c>
      <c r="EV1079" s="21">
        <v>71.908033513164767</v>
      </c>
      <c r="EW1079" s="21">
        <v>71.602551657201417</v>
      </c>
      <c r="EX1079" s="21">
        <v>71.445827513550114</v>
      </c>
      <c r="EY1079" s="21">
        <v>71.680413076994043</v>
      </c>
      <c r="EZ1079" s="21">
        <v>72.220633970128233</v>
      </c>
      <c r="FA1079" s="21">
        <v>72.688805175624353</v>
      </c>
      <c r="FB1079" s="21">
        <v>73.298495903113206</v>
      </c>
      <c r="FC1079" s="21">
        <v>77.412311053827679</v>
      </c>
      <c r="FD1079" s="21">
        <v>81.677440221634498</v>
      </c>
      <c r="FE1079" s="21">
        <v>87.79649229466456</v>
      </c>
      <c r="FF1079" s="21">
        <v>90.899579614477474</v>
      </c>
      <c r="FG1079" s="21">
        <v>93.364281936292471</v>
      </c>
      <c r="FH1079" s="21">
        <v>92.528061619148161</v>
      </c>
      <c r="FI1079" s="21">
        <v>87.028087508096178</v>
      </c>
      <c r="FJ1079" s="21">
        <v>85.075478502288263</v>
      </c>
      <c r="FK1079" s="21">
        <v>85.234039600833228</v>
      </c>
      <c r="FL1079" s="21">
        <v>85.056362809129737</v>
      </c>
      <c r="FM1079" s="21">
        <v>82.702240166749931</v>
      </c>
      <c r="FN1079" s="21">
        <v>79.409355693120887</v>
      </c>
      <c r="FO1079" s="21">
        <v>76.633721162849966</v>
      </c>
      <c r="FP1079" s="21">
        <v>74.938459989650696</v>
      </c>
      <c r="FQ1079" s="21">
        <v>74.289684835007378</v>
      </c>
      <c r="FR1079" s="21">
        <v>74.107237788889279</v>
      </c>
      <c r="FS1079" s="21">
        <v>0.44499453902244568</v>
      </c>
      <c r="FT1079" s="21"/>
      <c r="FU1079" s="21">
        <v>3.8601048290729523E-2</v>
      </c>
      <c r="FV1079" t="s">
        <v>294</v>
      </c>
      <c r="FW1079" s="21"/>
      <c r="FX1079">
        <f t="shared" si="48"/>
        <v>0.66964724063873293</v>
      </c>
      <c r="FY1079">
        <f t="shared" si="49"/>
        <v>2.8126297891139983E-2</v>
      </c>
      <c r="FZ1079">
        <f t="shared" si="50"/>
        <v>81.80714388653675</v>
      </c>
    </row>
    <row r="1080" spans="1:182" x14ac:dyDescent="0.2">
      <c r="A1080" t="s">
        <v>227</v>
      </c>
      <c r="B1080" t="s">
        <v>0</v>
      </c>
      <c r="C1080" t="s">
        <v>263</v>
      </c>
      <c r="D1080" t="s">
        <v>271</v>
      </c>
      <c r="E1080" t="s">
        <v>220</v>
      </c>
      <c r="F1080" s="21">
        <v>206</v>
      </c>
      <c r="G1080" s="21">
        <v>0.20609459280967712</v>
      </c>
      <c r="H1080" s="21">
        <v>0.19124731421470642</v>
      </c>
      <c r="I1080" s="21">
        <v>0.17498371005058289</v>
      </c>
      <c r="J1080" s="21">
        <v>0.16297559440135956</v>
      </c>
      <c r="K1080" s="21">
        <v>0.14556817710399628</v>
      </c>
      <c r="L1080" s="21">
        <v>0.14479939639568329</v>
      </c>
      <c r="M1080" s="21">
        <v>0.15186533331871033</v>
      </c>
      <c r="N1080" s="21">
        <v>0.17075814306735992</v>
      </c>
      <c r="O1080" s="21">
        <v>0.18069949746131897</v>
      </c>
      <c r="P1080" s="21">
        <v>0.15315251052379608</v>
      </c>
      <c r="Q1080" s="21">
        <v>0.11542955785989761</v>
      </c>
      <c r="R1080" s="21">
        <v>0.13429954648017883</v>
      </c>
      <c r="S1080" s="21">
        <v>0.1548132598400116</v>
      </c>
      <c r="T1080" s="21">
        <v>0.19963473081588745</v>
      </c>
      <c r="U1080" s="21">
        <v>0.29778885841369629</v>
      </c>
      <c r="V1080" s="21">
        <v>0.30021867156028748</v>
      </c>
      <c r="W1080" s="21">
        <v>0.30038720369338989</v>
      </c>
      <c r="X1080" s="21">
        <v>0.3611309826374054</v>
      </c>
      <c r="Y1080" s="21">
        <v>0.371905118227005</v>
      </c>
      <c r="Z1080" s="21">
        <v>0.35723039507865906</v>
      </c>
      <c r="AA1080" s="21">
        <v>0.38029119372367859</v>
      </c>
      <c r="AB1080" s="21">
        <v>0.35051810741424561</v>
      </c>
      <c r="AC1080" s="21">
        <v>0.29658502340316772</v>
      </c>
      <c r="AD1080" s="21">
        <v>0.24573597311973572</v>
      </c>
      <c r="AE1080" s="21">
        <v>-4.4085051864385605E-2</v>
      </c>
      <c r="AF1080" s="21">
        <v>-3.0029907822608948E-2</v>
      </c>
      <c r="AG1080" s="21">
        <v>-2.4913698434829712E-2</v>
      </c>
      <c r="AH1080" s="21">
        <v>-1.7434943467378616E-2</v>
      </c>
      <c r="AI1080" s="21">
        <v>-7.5116874650120735E-3</v>
      </c>
      <c r="AJ1080" s="21">
        <v>-1.82693712413311E-2</v>
      </c>
      <c r="AK1080" s="21">
        <v>-3.3127360511571169E-3</v>
      </c>
      <c r="AL1080" s="21">
        <v>-5.8911088854074478E-3</v>
      </c>
      <c r="AM1080" s="21">
        <v>-1.1581187136471272E-2</v>
      </c>
      <c r="AN1080" s="21">
        <v>-4.793766513466835E-2</v>
      </c>
      <c r="AO1080" s="21">
        <v>-9.7859665751457214E-2</v>
      </c>
      <c r="AP1080" s="21">
        <v>-0.14507380127906799</v>
      </c>
      <c r="AQ1080" s="21">
        <v>-0.15402680635452271</v>
      </c>
      <c r="AR1080" s="21">
        <v>-0.16384106874465942</v>
      </c>
      <c r="AS1080" s="21">
        <v>-5.0836857408285141E-2</v>
      </c>
      <c r="AT1080" s="21">
        <v>-9.3950212001800537E-2</v>
      </c>
      <c r="AU1080" s="21">
        <v>-9.8142083734273911E-3</v>
      </c>
      <c r="AV1080" s="21">
        <v>3.621065616607666E-2</v>
      </c>
      <c r="AW1080" s="21">
        <v>3.3771917223930359E-2</v>
      </c>
      <c r="AX1080" s="21">
        <v>6.2444014474749565E-3</v>
      </c>
      <c r="AY1080" s="21">
        <v>-2.7873124927282333E-2</v>
      </c>
      <c r="AZ1080" s="21">
        <v>-2.792925201356411E-2</v>
      </c>
      <c r="BA1080" s="21">
        <v>-3.0244618654251099E-2</v>
      </c>
      <c r="BB1080" s="21">
        <v>-2.7871569618582726E-2</v>
      </c>
      <c r="BC1080" s="21">
        <v>-3.2835949212312698E-2</v>
      </c>
      <c r="BD1080" s="21">
        <v>-2.2082455456256866E-2</v>
      </c>
      <c r="BE1080" s="21">
        <v>-1.5879435464739799E-2</v>
      </c>
      <c r="BF1080" s="21">
        <v>-1.0431989096105099E-2</v>
      </c>
      <c r="BG1080" s="21">
        <v>-1.7050191527232528E-3</v>
      </c>
      <c r="BH1080" s="21">
        <v>-1.1778254993259907E-2</v>
      </c>
      <c r="BI1080" s="21">
        <v>9.1505411546677351E-4</v>
      </c>
      <c r="BJ1080" s="21">
        <v>2.4695023894309998E-3</v>
      </c>
      <c r="BK1080" s="21">
        <v>-2.4998802691698074E-3</v>
      </c>
      <c r="BL1080" s="21">
        <v>-3.6798428744077682E-2</v>
      </c>
      <c r="BM1080" s="21">
        <v>-7.8703045845031738E-2</v>
      </c>
      <c r="BN1080" s="21">
        <v>-0.1157362312078476</v>
      </c>
      <c r="BO1080" s="21">
        <v>-0.13348373770713806</v>
      </c>
      <c r="BP1080" s="21">
        <v>-0.13506734371185303</v>
      </c>
      <c r="BQ1080" s="21">
        <v>-3.5030152648687363E-2</v>
      </c>
      <c r="BR1080" s="21">
        <v>-6.9934718310832977E-2</v>
      </c>
      <c r="BS1080" s="21">
        <v>8.8993292301893234E-3</v>
      </c>
      <c r="BT1080" s="21">
        <v>4.9339007586240768E-2</v>
      </c>
      <c r="BU1080" s="21">
        <v>5.035015195608139E-2</v>
      </c>
      <c r="BV1080" s="21">
        <v>3.1991902738809586E-2</v>
      </c>
      <c r="BW1080" s="21">
        <v>-3.0250083655118942E-3</v>
      </c>
      <c r="BX1080" s="21">
        <v>-1.0852196253836155E-2</v>
      </c>
      <c r="BY1080" s="21">
        <v>-1.8526826053857803E-2</v>
      </c>
      <c r="BZ1080" s="21">
        <v>-2.0178569480776787E-2</v>
      </c>
      <c r="CA1080" s="21">
        <v>-2.5044854730367661E-2</v>
      </c>
      <c r="CB1080" s="21">
        <v>-1.6578074544668198E-2</v>
      </c>
      <c r="CC1080" s="21">
        <v>-9.6223307773470879E-3</v>
      </c>
      <c r="CD1080" s="21">
        <v>-5.5817640386521816E-3</v>
      </c>
      <c r="CE1080" s="21">
        <v>2.3166616447269917E-3</v>
      </c>
      <c r="CF1080" s="21">
        <v>-7.2825280949473381E-3</v>
      </c>
      <c r="CG1080" s="21">
        <v>3.8432085420936346E-3</v>
      </c>
      <c r="CH1080" s="21">
        <v>8.2600368186831474E-3</v>
      </c>
      <c r="CI1080" s="21">
        <v>3.7898048758506775E-3</v>
      </c>
      <c r="CJ1080" s="21">
        <v>-2.9083425179123878E-2</v>
      </c>
      <c r="CK1080" s="21">
        <v>-6.5435238182544708E-2</v>
      </c>
      <c r="CL1080" s="21">
        <v>-9.5417112112045288E-2</v>
      </c>
      <c r="CM1080" s="21">
        <v>-0.1192556768655777</v>
      </c>
      <c r="CN1080" s="21">
        <v>-0.11513874679803848</v>
      </c>
      <c r="CO1080" s="21">
        <v>-2.4082478135824203E-2</v>
      </c>
      <c r="CP1080" s="21">
        <v>-5.330166220664978E-2</v>
      </c>
      <c r="CQ1080" s="21">
        <v>2.1860269829630852E-2</v>
      </c>
      <c r="CR1080" s="21">
        <v>5.8431662619113922E-2</v>
      </c>
      <c r="CS1080" s="21">
        <v>6.1832182109355927E-2</v>
      </c>
      <c r="CT1080" s="21">
        <v>4.98245470225811E-2</v>
      </c>
      <c r="CU1080" s="21">
        <v>1.4184720814228058E-2</v>
      </c>
      <c r="CV1080" s="21">
        <v>9.7531918436288834E-4</v>
      </c>
      <c r="CW1080" s="21">
        <v>-1.041112095117569E-2</v>
      </c>
      <c r="CX1080" s="21">
        <v>-1.4850420877337456E-2</v>
      </c>
      <c r="CY1080" s="21">
        <v>-1.7253760248422623E-2</v>
      </c>
      <c r="CZ1080" s="21">
        <v>-1.1073693633079529E-2</v>
      </c>
      <c r="DA1080" s="21">
        <v>-3.3652265556156635E-3</v>
      </c>
      <c r="DB1080" s="21">
        <v>-7.3153921402990818E-4</v>
      </c>
      <c r="DC1080" s="21">
        <v>6.3383420929312706E-3</v>
      </c>
      <c r="DD1080" s="21">
        <v>-2.7868009638041258E-3</v>
      </c>
      <c r="DE1080" s="21">
        <v>6.7713633179664612E-3</v>
      </c>
      <c r="DF1080" s="21">
        <v>1.4050571247935295E-2</v>
      </c>
      <c r="DG1080" s="21">
        <v>1.0079490952193737E-2</v>
      </c>
      <c r="DH1080" s="21">
        <v>-2.1368421614170074E-2</v>
      </c>
      <c r="DI1080" s="21">
        <v>-5.2167423069477081E-2</v>
      </c>
      <c r="DJ1080" s="21">
        <v>-7.5097993016242981E-2</v>
      </c>
      <c r="DK1080" s="21">
        <v>-0.10502760857343674</v>
      </c>
      <c r="DL1080" s="21">
        <v>-9.5210157334804535E-2</v>
      </c>
      <c r="DM1080" s="21">
        <v>-1.313480269163847E-2</v>
      </c>
      <c r="DN1080" s="21">
        <v>-3.6668602377176285E-2</v>
      </c>
      <c r="DO1080" s="21">
        <v>3.4821212291717529E-2</v>
      </c>
      <c r="DP1080" s="21">
        <v>6.7524313926696777E-2</v>
      </c>
      <c r="DQ1080" s="21">
        <v>7.331421971321106E-2</v>
      </c>
      <c r="DR1080" s="21">
        <v>6.7657187581062317E-2</v>
      </c>
      <c r="DS1080" s="21">
        <v>3.1394448131322861E-2</v>
      </c>
      <c r="DT1080" s="21">
        <v>1.2802835553884506E-2</v>
      </c>
      <c r="DU1080" s="21">
        <v>-2.2954149171710014E-3</v>
      </c>
      <c r="DV1080" s="21">
        <v>-9.5222732052206993E-3</v>
      </c>
      <c r="DW1080" s="21">
        <v>-6.0046585276722908E-3</v>
      </c>
      <c r="DX1080" s="21">
        <v>-3.1262414995580912E-3</v>
      </c>
      <c r="DY1080" s="21">
        <v>5.6690378114581108E-3</v>
      </c>
      <c r="DZ1080" s="21">
        <v>6.2714158557355404E-3</v>
      </c>
      <c r="EA1080" s="21">
        <v>1.2145010754466057E-2</v>
      </c>
      <c r="EB1080" s="21">
        <v>3.7043148186057806E-3</v>
      </c>
      <c r="EC1080" s="21">
        <v>1.099915336817503E-2</v>
      </c>
      <c r="ED1080" s="21">
        <v>2.2411182522773743E-2</v>
      </c>
      <c r="EE1080" s="21">
        <v>1.9160797819495201E-2</v>
      </c>
      <c r="EF1080" s="21">
        <v>-1.0229184292256832E-2</v>
      </c>
      <c r="EG1080" s="21">
        <v>-3.3010810613632202E-2</v>
      </c>
      <c r="EH1080" s="21">
        <v>-4.5760415494441986E-2</v>
      </c>
      <c r="EI1080" s="21">
        <v>-8.4484532475471497E-2</v>
      </c>
      <c r="EJ1080" s="21">
        <v>-6.6436432301998138E-2</v>
      </c>
      <c r="EK1080" s="21">
        <v>2.6719020679593086E-3</v>
      </c>
      <c r="EL1080" s="21">
        <v>-1.2653108686208725E-2</v>
      </c>
      <c r="EM1080" s="21">
        <v>5.3534749895334244E-2</v>
      </c>
      <c r="EN1080" s="21">
        <v>8.0652669072151184E-2</v>
      </c>
      <c r="EO1080" s="21">
        <v>8.9892446994781494E-2</v>
      </c>
      <c r="EP1080" s="21">
        <v>9.3404695391654968E-2</v>
      </c>
      <c r="EQ1080" s="21">
        <v>5.6242566555738449E-2</v>
      </c>
      <c r="ER1080" s="21">
        <v>2.9879890382289886E-2</v>
      </c>
      <c r="ES1080" s="21">
        <v>9.42237488925457E-3</v>
      </c>
      <c r="ET1080" s="21">
        <v>-1.8292726017534733E-3</v>
      </c>
      <c r="EU1080" s="21">
        <v>72.846066588134448</v>
      </c>
      <c r="EV1080" s="21">
        <v>72.764533848438447</v>
      </c>
      <c r="EW1080" s="21">
        <v>72.144477282301324</v>
      </c>
      <c r="EX1080" s="21">
        <v>72.144479844176658</v>
      </c>
      <c r="EY1080" s="21">
        <v>71.858042559577427</v>
      </c>
      <c r="EZ1080" s="21">
        <v>72.226006109737668</v>
      </c>
      <c r="FA1080" s="21">
        <v>73.194369306842106</v>
      </c>
      <c r="FB1080" s="21">
        <v>72.939576454532968</v>
      </c>
      <c r="FC1080" s="21">
        <v>76.033990915539192</v>
      </c>
      <c r="FD1080" s="21">
        <v>79.881467985875403</v>
      </c>
      <c r="FE1080" s="21">
        <v>85.008052937035416</v>
      </c>
      <c r="FF1080" s="21">
        <v>87.757742576228765</v>
      </c>
      <c r="FG1080" s="21">
        <v>90.807641890442497</v>
      </c>
      <c r="FH1080" s="21">
        <v>89.205069458600406</v>
      </c>
      <c r="FI1080" s="21">
        <v>82.876450510858334</v>
      </c>
      <c r="FJ1080" s="21">
        <v>81.658859549216857</v>
      </c>
      <c r="FK1080" s="21">
        <v>83.044894838796083</v>
      </c>
      <c r="FL1080" s="21">
        <v>83.177398940891905</v>
      </c>
      <c r="FM1080" s="21">
        <v>80.278384347563815</v>
      </c>
      <c r="FN1080" s="21">
        <v>77.925963429571354</v>
      </c>
      <c r="FO1080" s="21">
        <v>75.822631539650345</v>
      </c>
      <c r="FP1080" s="21">
        <v>74.395854394412737</v>
      </c>
      <c r="FQ1080" s="21">
        <v>74.021102720093964</v>
      </c>
      <c r="FR1080" s="21">
        <v>74.189889963390755</v>
      </c>
      <c r="FS1080" s="21">
        <v>0.19229179620742798</v>
      </c>
      <c r="FT1080" s="21"/>
      <c r="FU1080" s="21">
        <v>1.8109705299139023E-2</v>
      </c>
      <c r="FV1080" t="s">
        <v>294</v>
      </c>
      <c r="FW1080" s="21"/>
      <c r="FX1080">
        <f t="shared" si="48"/>
        <v>0.35418897867202759</v>
      </c>
      <c r="FY1080">
        <f t="shared" si="49"/>
        <v>4.1226676478981969E-2</v>
      </c>
      <c r="FZ1080">
        <f t="shared" si="50"/>
        <v>80.049854619294692</v>
      </c>
    </row>
    <row r="1081" spans="1:182" x14ac:dyDescent="0.2">
      <c r="A1081" t="s">
        <v>227</v>
      </c>
      <c r="B1081" t="s">
        <v>0</v>
      </c>
      <c r="C1081" t="s">
        <v>263</v>
      </c>
      <c r="D1081" t="s">
        <v>271</v>
      </c>
      <c r="E1081" t="s">
        <v>221</v>
      </c>
      <c r="F1081" s="21">
        <v>183</v>
      </c>
      <c r="G1081" s="21">
        <v>0.17153255641460419</v>
      </c>
      <c r="H1081" s="21">
        <v>0.15440583229064941</v>
      </c>
      <c r="I1081" s="21">
        <v>0.13216724991798401</v>
      </c>
      <c r="J1081" s="21">
        <v>0.11702351272106171</v>
      </c>
      <c r="K1081" s="21">
        <v>0.12140913307666779</v>
      </c>
      <c r="L1081" s="21">
        <v>0.12014659494161606</v>
      </c>
      <c r="M1081" s="21">
        <v>0.12618942558765411</v>
      </c>
      <c r="N1081" s="21">
        <v>0.1343417763710022</v>
      </c>
      <c r="O1081" s="21">
        <v>0.14081515371799469</v>
      </c>
      <c r="P1081" s="21">
        <v>0.12459129095077515</v>
      </c>
      <c r="Q1081" s="21">
        <v>0.16509348154067993</v>
      </c>
      <c r="R1081" s="21">
        <v>0.21723966300487518</v>
      </c>
      <c r="S1081" s="21">
        <v>0.29492294788360596</v>
      </c>
      <c r="T1081" s="21">
        <v>0.33365336060523987</v>
      </c>
      <c r="U1081" s="21">
        <v>0.40946847200393677</v>
      </c>
      <c r="V1081" s="21">
        <v>0.41423359513282776</v>
      </c>
      <c r="W1081" s="21">
        <v>0.38904079794883728</v>
      </c>
      <c r="X1081" s="21">
        <v>0.40372186899185181</v>
      </c>
      <c r="Y1081" s="21">
        <v>0.34974509477615356</v>
      </c>
      <c r="Z1081" s="21">
        <v>0.33406156301498413</v>
      </c>
      <c r="AA1081" s="21">
        <v>0.30231451988220215</v>
      </c>
      <c r="AB1081" s="21">
        <v>0.29209500551223755</v>
      </c>
      <c r="AC1081" s="21">
        <v>0.25860023498535156</v>
      </c>
      <c r="AD1081" s="21">
        <v>0.20580220222473145</v>
      </c>
      <c r="AE1081" s="21">
        <v>-3.1021289527416229E-2</v>
      </c>
      <c r="AF1081" s="21">
        <v>-1.5417775139212608E-2</v>
      </c>
      <c r="AG1081" s="21">
        <v>-3.6877606064081192E-2</v>
      </c>
      <c r="AH1081" s="21">
        <v>-4.3939869850873947E-2</v>
      </c>
      <c r="AI1081" s="21">
        <v>-2.8828497976064682E-2</v>
      </c>
      <c r="AJ1081" s="21">
        <v>-3.3263020217418671E-2</v>
      </c>
      <c r="AK1081" s="21">
        <v>-2.33656857162714E-2</v>
      </c>
      <c r="AL1081" s="21">
        <v>-3.1116131693124771E-2</v>
      </c>
      <c r="AM1081" s="21">
        <v>-3.7249352782964706E-2</v>
      </c>
      <c r="AN1081" s="21">
        <v>-6.3059084117412567E-2</v>
      </c>
      <c r="AO1081" s="21">
        <v>-5.4116364568471909E-2</v>
      </c>
      <c r="AP1081" s="21">
        <v>-8.134295791387558E-2</v>
      </c>
      <c r="AQ1081" s="21">
        <v>-3.926650807261467E-2</v>
      </c>
      <c r="AR1081" s="21">
        <v>-6.7179977893829346E-2</v>
      </c>
      <c r="AS1081" s="21">
        <v>-4.7741937451064587E-3</v>
      </c>
      <c r="AT1081" s="21">
        <v>-5.0115283578634262E-2</v>
      </c>
      <c r="AU1081" s="21">
        <v>3.82189080119133E-3</v>
      </c>
      <c r="AV1081" s="21">
        <v>7.0818383246660233E-3</v>
      </c>
      <c r="AW1081" s="21">
        <v>-6.91647008061409E-2</v>
      </c>
      <c r="AX1081" s="21">
        <v>-2.840862050652504E-2</v>
      </c>
      <c r="AY1081" s="21">
        <v>-8.4808766841888428E-2</v>
      </c>
      <c r="AZ1081" s="21">
        <v>-5.8391578495502472E-2</v>
      </c>
      <c r="BA1081" s="21">
        <v>-5.7628698647022247E-2</v>
      </c>
      <c r="BB1081" s="21">
        <v>-6.3068561255931854E-2</v>
      </c>
      <c r="BC1081" s="21">
        <v>-1.7440889030694962E-2</v>
      </c>
      <c r="BD1081" s="21">
        <v>-6.8653151392936707E-3</v>
      </c>
      <c r="BE1081" s="21">
        <v>-2.3474354296922684E-2</v>
      </c>
      <c r="BF1081" s="21">
        <v>-2.5576746091246605E-2</v>
      </c>
      <c r="BG1081" s="21">
        <v>-1.709737628698349E-2</v>
      </c>
      <c r="BH1081" s="21">
        <v>-1.9379323348402977E-2</v>
      </c>
      <c r="BI1081" s="21">
        <v>-1.1564481072127819E-2</v>
      </c>
      <c r="BJ1081" s="21">
        <v>-1.8234722316265106E-2</v>
      </c>
      <c r="BK1081" s="21">
        <v>-2.364533394575119E-2</v>
      </c>
      <c r="BL1081" s="21">
        <v>-4.4945657253265381E-2</v>
      </c>
      <c r="BM1081" s="21">
        <v>-3.8035500794649124E-2</v>
      </c>
      <c r="BN1081" s="21">
        <v>-5.4662778973579407E-2</v>
      </c>
      <c r="BO1081" s="21">
        <v>-2.051146887242794E-2</v>
      </c>
      <c r="BP1081" s="21">
        <v>-4.3984897434711456E-2</v>
      </c>
      <c r="BQ1081" s="21">
        <v>2.0310975611209869E-2</v>
      </c>
      <c r="BR1081" s="21">
        <v>-1.9024960696697235E-2</v>
      </c>
      <c r="BS1081" s="21">
        <v>3.4852273762226105E-2</v>
      </c>
      <c r="BT1081" s="21">
        <v>2.667558565735817E-2</v>
      </c>
      <c r="BU1081" s="21">
        <v>-4.5031696557998657E-2</v>
      </c>
      <c r="BV1081" s="21">
        <v>-1.3188095763325691E-2</v>
      </c>
      <c r="BW1081" s="21">
        <v>-6.2393121421337128E-2</v>
      </c>
      <c r="BX1081" s="21">
        <v>-4.0645811706781387E-2</v>
      </c>
      <c r="BY1081" s="21">
        <v>-4.1747674345970154E-2</v>
      </c>
      <c r="BZ1081" s="21">
        <v>-4.4263444840908051E-2</v>
      </c>
      <c r="CA1081" s="21">
        <v>-8.0351447686553001E-3</v>
      </c>
      <c r="CB1081" s="21">
        <v>-9.4190763775259256E-4</v>
      </c>
      <c r="CC1081" s="21">
        <v>-1.4191301539540291E-2</v>
      </c>
      <c r="CD1081" s="21">
        <v>-1.2858503498136997E-2</v>
      </c>
      <c r="CE1081" s="21">
        <v>-8.9724352583289146E-3</v>
      </c>
      <c r="CF1081" s="21">
        <v>-9.7635164856910706E-3</v>
      </c>
      <c r="CG1081" s="21">
        <v>-3.3910030033439398E-3</v>
      </c>
      <c r="CH1081" s="21">
        <v>-9.313095360994339E-3</v>
      </c>
      <c r="CI1081" s="21">
        <v>-1.4223232865333557E-2</v>
      </c>
      <c r="CJ1081" s="21">
        <v>-3.2400354743003845E-2</v>
      </c>
      <c r="CK1081" s="21">
        <v>-2.6897944509983063E-2</v>
      </c>
      <c r="CL1081" s="21">
        <v>-3.6184169352054596E-2</v>
      </c>
      <c r="CM1081" s="21">
        <v>-7.5217857956886292E-3</v>
      </c>
      <c r="CN1081" s="21">
        <v>-2.7920054271817207E-2</v>
      </c>
      <c r="CO1081" s="21">
        <v>3.7684887647628784E-2</v>
      </c>
      <c r="CP1081" s="21">
        <v>2.5081010535359383E-3</v>
      </c>
      <c r="CQ1081" s="21">
        <v>5.6343816220760345E-2</v>
      </c>
      <c r="CR1081" s="21">
        <v>4.0246151387691498E-2</v>
      </c>
      <c r="CS1081" s="21">
        <v>-2.8317252174019814E-2</v>
      </c>
      <c r="CT1081" s="21">
        <v>-2.6464075781404972E-3</v>
      </c>
      <c r="CU1081" s="21">
        <v>-4.6868111938238144E-2</v>
      </c>
      <c r="CV1081" s="21">
        <v>-2.8355147689580917E-2</v>
      </c>
      <c r="CW1081" s="21">
        <v>-3.0748531222343445E-2</v>
      </c>
      <c r="CX1081" s="21">
        <v>-3.1239081174135208E-2</v>
      </c>
      <c r="CY1081" s="21">
        <v>1.3705994933843613E-3</v>
      </c>
      <c r="CZ1081" s="21">
        <v>4.9814996309578419E-3</v>
      </c>
      <c r="DA1081" s="21">
        <v>-4.9082487821578979E-3</v>
      </c>
      <c r="DB1081" s="21">
        <v>-1.4026137068867683E-4</v>
      </c>
      <c r="DC1081" s="21">
        <v>-8.4749446250498295E-4</v>
      </c>
      <c r="DD1081" s="21">
        <v>-1.4771101996302605E-4</v>
      </c>
      <c r="DE1081" s="21">
        <v>4.7824750654399395E-3</v>
      </c>
      <c r="DF1081" s="21">
        <v>-3.9146968629211187E-4</v>
      </c>
      <c r="DG1081" s="21">
        <v>-4.8011308535933495E-3</v>
      </c>
      <c r="DH1081" s="21">
        <v>-1.9855048507452011E-2</v>
      </c>
      <c r="DI1081" s="21">
        <v>-1.5760388225317001E-2</v>
      </c>
      <c r="DJ1081" s="21">
        <v>-1.7705557867884636E-2</v>
      </c>
      <c r="DK1081" s="21">
        <v>5.4678963497281075E-3</v>
      </c>
      <c r="DL1081" s="21">
        <v>-1.1855212040245533E-2</v>
      </c>
      <c r="DM1081" s="21">
        <v>5.5058799684047699E-2</v>
      </c>
      <c r="DN1081" s="21">
        <v>2.4041162803769112E-2</v>
      </c>
      <c r="DO1081" s="21">
        <v>7.7835366129875183E-2</v>
      </c>
      <c r="DP1081" s="21">
        <v>5.3816717118024826E-2</v>
      </c>
      <c r="DQ1081" s="21">
        <v>-1.160280779004097E-2</v>
      </c>
      <c r="DR1081" s="21">
        <v>7.8952806070446968E-3</v>
      </c>
      <c r="DS1081" s="21">
        <v>-3.134310245513916E-2</v>
      </c>
      <c r="DT1081" s="21">
        <v>-1.6064483672380447E-2</v>
      </c>
      <c r="DU1081" s="21">
        <v>-1.9749382510781288E-2</v>
      </c>
      <c r="DV1081" s="21">
        <v>-1.8214715644717216E-2</v>
      </c>
      <c r="DW1081" s="21">
        <v>1.4950999990105629E-2</v>
      </c>
      <c r="DX1081" s="21">
        <v>1.3533959165215492E-2</v>
      </c>
      <c r="DY1081" s="21">
        <v>8.495003916323185E-3</v>
      </c>
      <c r="DZ1081" s="21">
        <v>1.8222860991954803E-2</v>
      </c>
      <c r="EA1081" s="21">
        <v>1.0883629322052002E-2</v>
      </c>
      <c r="EB1081" s="21">
        <v>1.3735984452068806E-2</v>
      </c>
      <c r="EC1081" s="21">
        <v>1.6583679243922234E-2</v>
      </c>
      <c r="ED1081" s="21">
        <v>1.2489940971136093E-2</v>
      </c>
      <c r="EE1081" s="21">
        <v>8.8028861209750175E-3</v>
      </c>
      <c r="EF1081" s="21">
        <v>-1.741624902933836E-3</v>
      </c>
      <c r="EG1081" s="21">
        <v>3.2047275453805923E-4</v>
      </c>
      <c r="EH1081" s="21">
        <v>8.9746201410889626E-3</v>
      </c>
      <c r="EI1081" s="21">
        <v>2.4222934618592262E-2</v>
      </c>
      <c r="EJ1081" s="21">
        <v>1.1339868418872356E-2</v>
      </c>
      <c r="EK1081" s="21">
        <v>8.0143973231315613E-2</v>
      </c>
      <c r="EL1081" s="21">
        <v>5.5131483823060989E-2</v>
      </c>
      <c r="EM1081" s="21">
        <v>0.10886573791503906</v>
      </c>
      <c r="EN1081" s="21">
        <v>7.3410466313362122E-2</v>
      </c>
      <c r="EO1081" s="21">
        <v>1.2530195526778698E-2</v>
      </c>
      <c r="EP1081" s="21">
        <v>2.3115804418921471E-2</v>
      </c>
      <c r="EQ1081" s="21">
        <v>-8.9274533092975616E-3</v>
      </c>
      <c r="ER1081" s="21">
        <v>1.6812863759696484E-3</v>
      </c>
      <c r="ES1081" s="21">
        <v>-3.8683619350194931E-3</v>
      </c>
      <c r="ET1081" s="21">
        <v>5.9039751067757607E-4</v>
      </c>
      <c r="EU1081" s="21">
        <v>71.510004317176438</v>
      </c>
      <c r="EV1081" s="21">
        <v>70.964952771129504</v>
      </c>
      <c r="EW1081" s="21">
        <v>71.001529640668977</v>
      </c>
      <c r="EX1081" s="21">
        <v>70.673817410495104</v>
      </c>
      <c r="EY1081" s="21">
        <v>71.477548192759016</v>
      </c>
      <c r="EZ1081" s="21">
        <v>72.201999601770609</v>
      </c>
      <c r="FA1081" s="21">
        <v>72.121180675068842</v>
      </c>
      <c r="FB1081" s="21">
        <v>73.678019164038488</v>
      </c>
      <c r="FC1081" s="21">
        <v>78.898354410473758</v>
      </c>
      <c r="FD1081" s="21">
        <v>83.628699714368807</v>
      </c>
      <c r="FE1081" s="21">
        <v>90.824649581492281</v>
      </c>
      <c r="FF1081" s="21">
        <v>94.303895377070518</v>
      </c>
      <c r="FG1081" s="21">
        <v>96.109152580219529</v>
      </c>
      <c r="FH1081" s="21">
        <v>96.12707127638852</v>
      </c>
      <c r="FI1081" s="21">
        <v>91.561134588522989</v>
      </c>
      <c r="FJ1081" s="21">
        <v>88.799463157445359</v>
      </c>
      <c r="FK1081" s="21">
        <v>87.601891397778445</v>
      </c>
      <c r="FL1081" s="21">
        <v>87.065069730164566</v>
      </c>
      <c r="FM1081" s="21">
        <v>85.325847938412522</v>
      </c>
      <c r="FN1081" s="21">
        <v>81.01783748272338</v>
      </c>
      <c r="FO1081" s="21">
        <v>77.502981509015854</v>
      </c>
      <c r="FP1081" s="21">
        <v>75.515494633242085</v>
      </c>
      <c r="FQ1081" s="21">
        <v>74.567650716812878</v>
      </c>
      <c r="FR1081" s="21">
        <v>74.001766767658168</v>
      </c>
      <c r="FS1081" s="21">
        <v>0.30666434764862061</v>
      </c>
      <c r="FT1081" s="21"/>
      <c r="FU1081" s="21">
        <v>2.779306098818779E-2</v>
      </c>
      <c r="FV1081" t="s">
        <v>294</v>
      </c>
      <c r="FW1081" s="21"/>
      <c r="FX1081">
        <f t="shared" si="48"/>
        <v>0.3557767689228058</v>
      </c>
      <c r="FY1081">
        <f t="shared" si="49"/>
        <v>3.7516391836106776E-3</v>
      </c>
      <c r="FZ1081">
        <f t="shared" si="50"/>
        <v>83.702725611618959</v>
      </c>
    </row>
    <row r="1082" spans="1:182" x14ac:dyDescent="0.2">
      <c r="A1082" t="s">
        <v>227</v>
      </c>
      <c r="B1082" t="s">
        <v>0</v>
      </c>
      <c r="C1082" t="s">
        <v>263</v>
      </c>
      <c r="D1082" t="s">
        <v>272</v>
      </c>
      <c r="E1082" t="s">
        <v>219</v>
      </c>
      <c r="F1082" s="21">
        <v>389</v>
      </c>
      <c r="G1082" s="21">
        <v>0.37774422764778137</v>
      </c>
      <c r="H1082" s="21">
        <v>0.34264528751373291</v>
      </c>
      <c r="I1082" s="21">
        <v>0.31743466854095459</v>
      </c>
      <c r="J1082" s="21">
        <v>0.27850553393363953</v>
      </c>
      <c r="K1082" s="21">
        <v>0.26351171731948853</v>
      </c>
      <c r="L1082" s="21">
        <v>0.27704241871833801</v>
      </c>
      <c r="M1082" s="21">
        <v>0.27877944707870483</v>
      </c>
      <c r="N1082" s="21">
        <v>0.2722383439540863</v>
      </c>
      <c r="O1082" s="21">
        <v>0.31454369425773621</v>
      </c>
      <c r="P1082" s="21">
        <v>0.3166700005531311</v>
      </c>
      <c r="Q1082" s="21">
        <v>0.33607450127601624</v>
      </c>
      <c r="R1082" s="21">
        <v>0.35742256045341492</v>
      </c>
      <c r="S1082" s="21">
        <v>0.40741065144538879</v>
      </c>
      <c r="T1082" s="21">
        <v>0.43131831288337708</v>
      </c>
      <c r="U1082" s="21">
        <v>0.58513593673706055</v>
      </c>
      <c r="V1082" s="21">
        <v>0.59838932752609253</v>
      </c>
      <c r="W1082" s="21">
        <v>0.68667095899581909</v>
      </c>
      <c r="X1082" s="21">
        <v>0.73404097557067871</v>
      </c>
      <c r="Y1082" s="21">
        <v>0.62635600566864014</v>
      </c>
      <c r="Z1082" s="21">
        <v>0.6334879994392395</v>
      </c>
      <c r="AA1082" s="21">
        <v>0.6989673376083374</v>
      </c>
      <c r="AB1082" s="21">
        <v>0.62941902875900269</v>
      </c>
      <c r="AC1082" s="21">
        <v>0.5351022481918335</v>
      </c>
      <c r="AD1082" s="21">
        <v>0.44216221570968628</v>
      </c>
      <c r="AE1082" s="21">
        <v>-0.11490504443645477</v>
      </c>
      <c r="AF1082" s="21">
        <v>-8.8676296174526215E-2</v>
      </c>
      <c r="AG1082" s="21">
        <v>-6.9258399307727814E-2</v>
      </c>
      <c r="AH1082" s="21">
        <v>-7.2228386998176575E-2</v>
      </c>
      <c r="AI1082" s="21">
        <v>-6.5740734338760376E-2</v>
      </c>
      <c r="AJ1082" s="21">
        <v>-4.8186119645833969E-2</v>
      </c>
      <c r="AK1082" s="21">
        <v>-4.9714583903551102E-2</v>
      </c>
      <c r="AL1082" s="21">
        <v>-7.3332175612449646E-2</v>
      </c>
      <c r="AM1082" s="21">
        <v>-6.0949578881263733E-2</v>
      </c>
      <c r="AN1082" s="21">
        <v>-0.102364681661129</v>
      </c>
      <c r="AO1082" s="21">
        <v>-8.8211707770824432E-2</v>
      </c>
      <c r="AP1082" s="21">
        <v>-0.1349385529756546</v>
      </c>
      <c r="AQ1082" s="21">
        <v>-0.16020169854164124</v>
      </c>
      <c r="AR1082" s="21">
        <v>-0.25342351198196411</v>
      </c>
      <c r="AS1082" s="21">
        <v>-5.0094649195671082E-3</v>
      </c>
      <c r="AT1082" s="21">
        <v>-5.3895264863967896E-2</v>
      </c>
      <c r="AU1082" s="21">
        <v>4.4425427913665771E-3</v>
      </c>
      <c r="AV1082" s="21">
        <v>-2.7707688510417938E-2</v>
      </c>
      <c r="AW1082" s="21">
        <v>-0.12033893913030624</v>
      </c>
      <c r="AX1082" s="21">
        <v>-0.10386651754379272</v>
      </c>
      <c r="AY1082" s="21">
        <v>-9.7549378871917725E-2</v>
      </c>
      <c r="AZ1082" s="21">
        <v>-0.13511444628238678</v>
      </c>
      <c r="BA1082" s="21">
        <v>-0.13715429604053497</v>
      </c>
      <c r="BB1082" s="21">
        <v>-0.12227380275726318</v>
      </c>
      <c r="BC1082" s="21">
        <v>-8.3316504955291748E-2</v>
      </c>
      <c r="BD1082" s="21">
        <v>-6.1479143798351288E-2</v>
      </c>
      <c r="BE1082" s="21">
        <v>-4.4299215078353882E-2</v>
      </c>
      <c r="BF1082" s="21">
        <v>-4.9224518239498138E-2</v>
      </c>
      <c r="BG1082" s="21">
        <v>-4.5739658176898956E-2</v>
      </c>
      <c r="BH1082" s="21">
        <v>-2.8783831745386124E-2</v>
      </c>
      <c r="BI1082" s="21">
        <v>-2.9948664829134941E-2</v>
      </c>
      <c r="BJ1082" s="21">
        <v>-4.9961529672145844E-2</v>
      </c>
      <c r="BK1082" s="21">
        <v>-3.1142670661211014E-2</v>
      </c>
      <c r="BL1082" s="21">
        <v>-6.5695337951183319E-2</v>
      </c>
      <c r="BM1082" s="21">
        <v>-4.6328715980052948E-2</v>
      </c>
      <c r="BN1082" s="21">
        <v>-8.8983669877052307E-2</v>
      </c>
      <c r="BO1082" s="21">
        <v>-0.11229793727397919</v>
      </c>
      <c r="BP1082" s="21">
        <v>-0.20345863699913025</v>
      </c>
      <c r="BQ1082" s="21">
        <v>4.2151786386966705E-2</v>
      </c>
      <c r="BR1082" s="21">
        <v>-6.8953707814216614E-3</v>
      </c>
      <c r="BS1082" s="21">
        <v>4.9745511263608932E-2</v>
      </c>
      <c r="BT1082" s="21">
        <v>1.5945952385663986E-2</v>
      </c>
      <c r="BU1082" s="21">
        <v>-7.7382050454616547E-2</v>
      </c>
      <c r="BV1082" s="21">
        <v>-6.2762096524238586E-2</v>
      </c>
      <c r="BW1082" s="21">
        <v>-5.809585377573967E-2</v>
      </c>
      <c r="BX1082" s="21">
        <v>-9.6135914325714111E-2</v>
      </c>
      <c r="BY1082" s="21">
        <v>-0.10027877986431122</v>
      </c>
      <c r="BZ1082" s="21">
        <v>-8.8850215077400208E-2</v>
      </c>
      <c r="CA1082" s="21">
        <v>-6.1438381671905518E-2</v>
      </c>
      <c r="CB1082" s="21">
        <v>-4.2642481625080109E-2</v>
      </c>
      <c r="CC1082" s="21">
        <v>-2.7012564241886139E-2</v>
      </c>
      <c r="CD1082" s="21">
        <v>-3.3292114734649658E-2</v>
      </c>
      <c r="CE1082" s="21">
        <v>-3.1886976212263107E-2</v>
      </c>
      <c r="CF1082" s="21">
        <v>-1.5345863997936249E-2</v>
      </c>
      <c r="CG1082" s="21">
        <v>-1.6258848831057549E-2</v>
      </c>
      <c r="CH1082" s="21">
        <v>-3.3775091171264648E-2</v>
      </c>
      <c r="CI1082" s="21">
        <v>-1.049849484115839E-2</v>
      </c>
      <c r="CJ1082" s="21">
        <v>-4.0298257023096085E-2</v>
      </c>
      <c r="CK1082" s="21">
        <v>-1.7320685088634491E-2</v>
      </c>
      <c r="CL1082" s="21">
        <v>-5.7155467569828033E-2</v>
      </c>
      <c r="CM1082" s="21">
        <v>-7.9119943082332611E-2</v>
      </c>
      <c r="CN1082" s="21">
        <v>-0.16885310411453247</v>
      </c>
      <c r="CO1082" s="21">
        <v>7.4815526604652405E-2</v>
      </c>
      <c r="CP1082" s="21">
        <v>2.5656618177890778E-2</v>
      </c>
      <c r="CQ1082" s="21">
        <v>8.1122212111949921E-2</v>
      </c>
      <c r="CR1082" s="21">
        <v>4.6180330216884613E-2</v>
      </c>
      <c r="CS1082" s="21">
        <v>-4.7630235552787781E-2</v>
      </c>
      <c r="CT1082" s="21">
        <v>-3.4293301403522491E-2</v>
      </c>
      <c r="CU1082" s="21">
        <v>-3.0770463868975639E-2</v>
      </c>
      <c r="CV1082" s="21">
        <v>-6.9139495491981506E-2</v>
      </c>
      <c r="CW1082" s="21">
        <v>-7.4738919734954834E-2</v>
      </c>
      <c r="CX1082" s="21">
        <v>-6.5701134502887726E-2</v>
      </c>
      <c r="CY1082" s="21">
        <v>-3.956025093793869E-2</v>
      </c>
      <c r="CZ1082" s="21">
        <v>-2.380581758916378E-2</v>
      </c>
      <c r="DA1082" s="21">
        <v>-9.7259115427732468E-3</v>
      </c>
      <c r="DB1082" s="21">
        <v>-1.7359709367156029E-2</v>
      </c>
      <c r="DC1082" s="21">
        <v>-1.8034294247627258E-2</v>
      </c>
      <c r="DD1082" s="21">
        <v>-1.9078971818089485E-3</v>
      </c>
      <c r="DE1082" s="21">
        <v>-2.5690328329801559E-3</v>
      </c>
      <c r="DF1082" s="21">
        <v>-1.7588648945093155E-2</v>
      </c>
      <c r="DG1082" s="21">
        <v>1.0145680978894234E-2</v>
      </c>
      <c r="DH1082" s="21">
        <v>-1.4901179820299149E-2</v>
      </c>
      <c r="DI1082" s="21">
        <v>1.1687345802783966E-2</v>
      </c>
      <c r="DJ1082" s="21">
        <v>-2.5327259674668312E-2</v>
      </c>
      <c r="DK1082" s="21">
        <v>-4.5941948890686035E-2</v>
      </c>
      <c r="DL1082" s="21">
        <v>-0.13424757122993469</v>
      </c>
      <c r="DM1082" s="21">
        <v>0.1074792742729187</v>
      </c>
      <c r="DN1082" s="21">
        <v>5.8208607137203217E-2</v>
      </c>
      <c r="DO1082" s="21">
        <v>0.11249890923500061</v>
      </c>
      <c r="DP1082" s="21">
        <v>7.6414711773395538E-2</v>
      </c>
      <c r="DQ1082" s="21">
        <v>-1.7878426238894463E-2</v>
      </c>
      <c r="DR1082" s="21">
        <v>-5.8245076797902584E-3</v>
      </c>
      <c r="DS1082" s="21">
        <v>-3.4450739622116089E-3</v>
      </c>
      <c r="DT1082" s="21">
        <v>-4.2143084108829498E-2</v>
      </c>
      <c r="DU1082" s="21">
        <v>-4.9199052155017853E-2</v>
      </c>
      <c r="DV1082" s="21">
        <v>-4.2552061378955841E-2</v>
      </c>
      <c r="DW1082" s="21">
        <v>-7.9717086628079414E-3</v>
      </c>
      <c r="DX1082" s="21">
        <v>3.3913319930434227E-3</v>
      </c>
      <c r="DY1082" s="21">
        <v>1.5233268029987812E-2</v>
      </c>
      <c r="DZ1082" s="21">
        <v>5.6441528722643852E-3</v>
      </c>
      <c r="EA1082" s="21">
        <v>1.9667809829115868E-3</v>
      </c>
      <c r="EB1082" s="21">
        <v>1.7494391649961472E-2</v>
      </c>
      <c r="EC1082" s="21">
        <v>1.7196888104081154E-2</v>
      </c>
      <c r="ED1082" s="21">
        <v>5.7819979265332222E-3</v>
      </c>
      <c r="EE1082" s="21">
        <v>3.9952591061592102E-2</v>
      </c>
      <c r="EF1082" s="21">
        <v>2.176816388964653E-2</v>
      </c>
      <c r="EG1082" s="21">
        <v>5.357033759355545E-2</v>
      </c>
      <c r="EH1082" s="21">
        <v>2.0627621561288834E-2</v>
      </c>
      <c r="EI1082" s="21">
        <v>1.9618049263954163E-3</v>
      </c>
      <c r="EJ1082" s="21">
        <v>-8.4282666444778442E-2</v>
      </c>
      <c r="EK1082" s="21">
        <v>0.15464052557945251</v>
      </c>
      <c r="EL1082" s="21">
        <v>0.10520850121974945</v>
      </c>
      <c r="EM1082" s="21">
        <v>0.15780186653137207</v>
      </c>
      <c r="EN1082" s="21">
        <v>0.12006835639476776</v>
      </c>
      <c r="EO1082" s="21">
        <v>2.5078468024730682E-2</v>
      </c>
      <c r="EP1082" s="21">
        <v>3.5279911011457443E-2</v>
      </c>
      <c r="EQ1082" s="21">
        <v>3.6008447408676147E-2</v>
      </c>
      <c r="ER1082" s="21">
        <v>-3.1645484268665314E-3</v>
      </c>
      <c r="ES1082" s="21">
        <v>-1.2323543429374695E-2</v>
      </c>
      <c r="ET1082" s="21">
        <v>-9.128473699092865E-3</v>
      </c>
      <c r="EU1082" s="21">
        <v>73.303614674374785</v>
      </c>
      <c r="EV1082" s="21">
        <v>73.194829023895664</v>
      </c>
      <c r="EW1082" s="21">
        <v>72.621144296261576</v>
      </c>
      <c r="EX1082" s="21">
        <v>72.746659148934569</v>
      </c>
      <c r="EY1082" s="21">
        <v>72.28122091415915</v>
      </c>
      <c r="EZ1082" s="21">
        <v>72.17607697239265</v>
      </c>
      <c r="FA1082" s="21">
        <v>71.371238041659552</v>
      </c>
      <c r="FB1082" s="21">
        <v>71.83791145383546</v>
      </c>
      <c r="FC1082" s="21">
        <v>76.000859669977103</v>
      </c>
      <c r="FD1082" s="21">
        <v>80.864332949287785</v>
      </c>
      <c r="FE1082" s="21">
        <v>84.581225476105601</v>
      </c>
      <c r="FF1082" s="21">
        <v>86.599156083055519</v>
      </c>
      <c r="FG1082" s="21">
        <v>87.152250745915509</v>
      </c>
      <c r="FH1082" s="21">
        <v>86.692209023129976</v>
      </c>
      <c r="FI1082" s="21">
        <v>87.051272375111708</v>
      </c>
      <c r="FJ1082" s="21">
        <v>86.757794240446515</v>
      </c>
      <c r="FK1082" s="21">
        <v>86.481974074650552</v>
      </c>
      <c r="FL1082" s="21">
        <v>85.254795339236225</v>
      </c>
      <c r="FM1082" s="21">
        <v>83.07278899361971</v>
      </c>
      <c r="FN1082" s="21">
        <v>78.914308190039307</v>
      </c>
      <c r="FO1082" s="21">
        <v>75.424292557037276</v>
      </c>
      <c r="FP1082" s="21">
        <v>74.370745406359205</v>
      </c>
      <c r="FQ1082" s="21">
        <v>73.837874620923046</v>
      </c>
      <c r="FR1082" s="21">
        <v>72.89654380190342</v>
      </c>
      <c r="FS1082" s="21">
        <v>0.46261012554168701</v>
      </c>
      <c r="FT1082" s="21"/>
      <c r="FU1082" s="21">
        <v>3.369729220867157E-2</v>
      </c>
      <c r="FV1082" t="s">
        <v>294</v>
      </c>
      <c r="FW1082" s="21"/>
      <c r="FX1082">
        <f t="shared" si="48"/>
        <v>0.67590465545654299</v>
      </c>
      <c r="FY1082">
        <f t="shared" si="49"/>
        <v>2.9217083007097243E-3</v>
      </c>
      <c r="FZ1082">
        <f t="shared" si="50"/>
        <v>81.829631830916611</v>
      </c>
    </row>
    <row r="1083" spans="1:182" x14ac:dyDescent="0.2">
      <c r="A1083" t="s">
        <v>227</v>
      </c>
      <c r="B1083" t="s">
        <v>0</v>
      </c>
      <c r="C1083" t="s">
        <v>263</v>
      </c>
      <c r="D1083" t="s">
        <v>272</v>
      </c>
      <c r="E1083" t="s">
        <v>220</v>
      </c>
      <c r="F1083" s="21">
        <v>206</v>
      </c>
      <c r="G1083" s="21">
        <v>0.20662638545036316</v>
      </c>
      <c r="H1083" s="21">
        <v>0.18439377844333649</v>
      </c>
      <c r="I1083" s="21">
        <v>0.16840167343616486</v>
      </c>
      <c r="J1083" s="21">
        <v>0.15659341216087341</v>
      </c>
      <c r="K1083" s="21">
        <v>0.1502964198589325</v>
      </c>
      <c r="L1083" s="21">
        <v>0.14843203127384186</v>
      </c>
      <c r="M1083" s="21">
        <v>0.14945954084396362</v>
      </c>
      <c r="N1083" s="21">
        <v>0.16884160041809082</v>
      </c>
      <c r="O1083" s="21">
        <v>0.17233474552631378</v>
      </c>
      <c r="P1083" s="21">
        <v>0.18025927245616913</v>
      </c>
      <c r="Q1083" s="21">
        <v>0.18048365414142609</v>
      </c>
      <c r="R1083" s="21">
        <v>0.12796665728092194</v>
      </c>
      <c r="S1083" s="21">
        <v>0.15020172297954559</v>
      </c>
      <c r="T1083" s="21">
        <v>0.17687277495861053</v>
      </c>
      <c r="U1083" s="21">
        <v>0.24552810192108154</v>
      </c>
      <c r="V1083" s="21">
        <v>0.27623841166496277</v>
      </c>
      <c r="W1083" s="21">
        <v>0.37794202566146851</v>
      </c>
      <c r="X1083" s="21">
        <v>0.38086917996406555</v>
      </c>
      <c r="Y1083" s="21">
        <v>0.34296265244483948</v>
      </c>
      <c r="Z1083" s="21">
        <v>0.36443495750427246</v>
      </c>
      <c r="AA1083" s="21">
        <v>0.39826473593711853</v>
      </c>
      <c r="AB1083" s="21">
        <v>0.34199410676956177</v>
      </c>
      <c r="AC1083" s="21">
        <v>0.29429346323013306</v>
      </c>
      <c r="AD1083" s="21">
        <v>0.2487352192401886</v>
      </c>
      <c r="AE1083" s="21">
        <v>-4.3445207178592682E-2</v>
      </c>
      <c r="AF1083" s="21">
        <v>-3.6027658730745316E-2</v>
      </c>
      <c r="AG1083" s="21">
        <v>-2.3878388106822968E-2</v>
      </c>
      <c r="AH1083" s="21">
        <v>-2.7621626853942871E-2</v>
      </c>
      <c r="AI1083" s="21">
        <v>-2.0101131871342659E-2</v>
      </c>
      <c r="AJ1083" s="21">
        <v>-2.2425692528486252E-2</v>
      </c>
      <c r="AK1083" s="21">
        <v>-1.8652001395821571E-2</v>
      </c>
      <c r="AL1083" s="21">
        <v>-1.2631534598767757E-2</v>
      </c>
      <c r="AM1083" s="21">
        <v>-2.0119024440646172E-2</v>
      </c>
      <c r="AN1083" s="21">
        <v>-3.1608596444129944E-2</v>
      </c>
      <c r="AO1083" s="21">
        <v>-3.3590096980333328E-2</v>
      </c>
      <c r="AP1083" s="21">
        <v>-0.11489860713481903</v>
      </c>
      <c r="AQ1083" s="21">
        <v>-0.1230742335319519</v>
      </c>
      <c r="AR1083" s="21">
        <v>-0.12966370582580566</v>
      </c>
      <c r="AS1083" s="21">
        <v>-3.4824945032596588E-2</v>
      </c>
      <c r="AT1083" s="21">
        <v>-2.426999993622303E-2</v>
      </c>
      <c r="AU1083" s="21">
        <v>2.6882676407694817E-2</v>
      </c>
      <c r="AV1083" s="21">
        <v>-2.0638113841414452E-2</v>
      </c>
      <c r="AW1083" s="21">
        <v>-4.3359510600566864E-2</v>
      </c>
      <c r="AX1083" s="21">
        <v>-2.5792159140110016E-2</v>
      </c>
      <c r="AY1083" s="21">
        <v>-2.1036006510257721E-2</v>
      </c>
      <c r="AZ1083" s="21">
        <v>-3.7094920873641968E-2</v>
      </c>
      <c r="BA1083" s="21">
        <v>-4.0695261210203171E-2</v>
      </c>
      <c r="BB1083" s="21">
        <v>-4.8980720341205597E-2</v>
      </c>
      <c r="BC1083" s="21">
        <v>-2.9401466250419617E-2</v>
      </c>
      <c r="BD1083" s="21">
        <v>-2.6898600161075592E-2</v>
      </c>
      <c r="BE1083" s="21">
        <v>-1.5511566773056984E-2</v>
      </c>
      <c r="BF1083" s="21">
        <v>-1.9715951755642891E-2</v>
      </c>
      <c r="BG1083" s="21">
        <v>-1.3432592153549194E-2</v>
      </c>
      <c r="BH1083" s="21">
        <v>-1.4932137914001942E-2</v>
      </c>
      <c r="BI1083" s="21">
        <v>-1.2061274610459805E-2</v>
      </c>
      <c r="BJ1083" s="21">
        <v>-3.4517589956521988E-3</v>
      </c>
      <c r="BK1083" s="21">
        <v>-1.0057917796075344E-2</v>
      </c>
      <c r="BL1083" s="21">
        <v>-2.14568842202425E-2</v>
      </c>
      <c r="BM1083" s="21">
        <v>-1.9884830340743065E-2</v>
      </c>
      <c r="BN1083" s="21">
        <v>-9.3119896948337555E-2</v>
      </c>
      <c r="BO1083" s="21">
        <v>-0.10166753828525543</v>
      </c>
      <c r="BP1083" s="21">
        <v>-0.11356931179761887</v>
      </c>
      <c r="BQ1083" s="21">
        <v>-2.0153608173131943E-2</v>
      </c>
      <c r="BR1083" s="21">
        <v>-9.7807515412569046E-3</v>
      </c>
      <c r="BS1083" s="21">
        <v>4.6016991138458252E-2</v>
      </c>
      <c r="BT1083" s="21">
        <v>4.0176492184400558E-3</v>
      </c>
      <c r="BU1083" s="21">
        <v>-2.2697964683175087E-2</v>
      </c>
      <c r="BV1083" s="21">
        <v>-4.5089740306138992E-3</v>
      </c>
      <c r="BW1083" s="21">
        <v>1.4162436127662659E-3</v>
      </c>
      <c r="BX1083" s="21">
        <v>-1.8733818084001541E-2</v>
      </c>
      <c r="BY1083" s="21">
        <v>-2.7388567104935646E-2</v>
      </c>
      <c r="BZ1083" s="21">
        <v>-3.7293918430805206E-2</v>
      </c>
      <c r="CA1083" s="21">
        <v>-1.9674811512231827E-2</v>
      </c>
      <c r="CB1083" s="21">
        <v>-2.0575843751430511E-2</v>
      </c>
      <c r="CC1083" s="21">
        <v>-9.7167342901229858E-3</v>
      </c>
      <c r="CD1083" s="21">
        <v>-1.424050610512495E-2</v>
      </c>
      <c r="CE1083" s="21">
        <v>-8.813982829451561E-3</v>
      </c>
      <c r="CF1083" s="21">
        <v>-9.7421249374747276E-3</v>
      </c>
      <c r="CG1083" s="21">
        <v>-7.4965571984648705E-3</v>
      </c>
      <c r="CH1083" s="21">
        <v>2.9061264358460903E-3</v>
      </c>
      <c r="CI1083" s="21">
        <v>-3.0896253883838654E-3</v>
      </c>
      <c r="CJ1083" s="21">
        <v>-1.4425840228796005E-2</v>
      </c>
      <c r="CK1083" s="21">
        <v>-1.0392604395747185E-2</v>
      </c>
      <c r="CL1083" s="21">
        <v>-7.8036025166511536E-2</v>
      </c>
      <c r="CM1083" s="21">
        <v>-8.684132993221283E-2</v>
      </c>
      <c r="CN1083" s="21">
        <v>-0.10242238640785217</v>
      </c>
      <c r="CO1083" s="21">
        <v>-9.9922828376293182E-3</v>
      </c>
      <c r="CP1083" s="21">
        <v>2.5445595383644104E-4</v>
      </c>
      <c r="CQ1083" s="21">
        <v>5.9269364923238754E-2</v>
      </c>
      <c r="CR1083" s="21">
        <v>2.1094156429171562E-2</v>
      </c>
      <c r="CS1083" s="21">
        <v>-8.3878403529524803E-3</v>
      </c>
      <c r="CT1083" s="21">
        <v>1.0231694206595421E-2</v>
      </c>
      <c r="CU1083" s="21">
        <v>1.6966603696346283E-2</v>
      </c>
      <c r="CV1083" s="21">
        <v>-6.0169734060764313E-3</v>
      </c>
      <c r="CW1083" s="21">
        <v>-1.817239448428154E-2</v>
      </c>
      <c r="CX1083" s="21">
        <v>-2.9199672862887383E-2</v>
      </c>
      <c r="CY1083" s="21">
        <v>-9.9481586366891861E-3</v>
      </c>
      <c r="CZ1083" s="21">
        <v>-1.4253084547817707E-2</v>
      </c>
      <c r="DA1083" s="21">
        <v>-3.9218999445438385E-3</v>
      </c>
      <c r="DB1083" s="21">
        <v>-8.7650604546070099E-3</v>
      </c>
      <c r="DC1083" s="21">
        <v>-4.1953721083700657E-3</v>
      </c>
      <c r="DD1083" s="21">
        <v>-4.5521114952862263E-3</v>
      </c>
      <c r="DE1083" s="21">
        <v>-2.9318402521312237E-3</v>
      </c>
      <c r="DF1083" s="21">
        <v>9.2640118673443794E-3</v>
      </c>
      <c r="DG1083" s="21">
        <v>3.8786670193076134E-3</v>
      </c>
      <c r="DH1083" s="21">
        <v>-7.3947962373495102E-3</v>
      </c>
      <c r="DI1083" s="21">
        <v>-9.0037845075130463E-4</v>
      </c>
      <c r="DJ1083" s="21">
        <v>-6.2952160835266113E-2</v>
      </c>
      <c r="DK1083" s="21">
        <v>-7.2015121579170227E-2</v>
      </c>
      <c r="DL1083" s="21">
        <v>-9.1275453567504883E-2</v>
      </c>
      <c r="DM1083" s="21">
        <v>1.6904249787330627E-4</v>
      </c>
      <c r="DN1083" s="21">
        <v>1.0289661586284637E-2</v>
      </c>
      <c r="DO1083" s="21">
        <v>7.2521738708019257E-2</v>
      </c>
      <c r="DP1083" s="21">
        <v>3.8170661777257919E-2</v>
      </c>
      <c r="DQ1083" s="21">
        <v>5.9222839772701263E-3</v>
      </c>
      <c r="DR1083" s="21">
        <v>2.4972362443804741E-2</v>
      </c>
      <c r="DS1083" s="21">
        <v>3.25169637799263E-2</v>
      </c>
      <c r="DT1083" s="21">
        <v>6.6998694092035294E-3</v>
      </c>
      <c r="DU1083" s="21">
        <v>-8.9562181383371353E-3</v>
      </c>
      <c r="DV1083" s="21">
        <v>-2.1105427294969559E-2</v>
      </c>
      <c r="DW1083" s="21">
        <v>4.0955841541290283E-3</v>
      </c>
      <c r="DX1083" s="21">
        <v>-5.1240259781479836E-3</v>
      </c>
      <c r="DY1083" s="21">
        <v>4.4449199922382832E-3</v>
      </c>
      <c r="DZ1083" s="21">
        <v>-8.5938652046024799E-4</v>
      </c>
      <c r="EA1083" s="21">
        <v>2.473166910931468E-3</v>
      </c>
      <c r="EB1083" s="21">
        <v>2.9414433520287275E-3</v>
      </c>
      <c r="EC1083" s="21">
        <v>3.6588867660611868E-3</v>
      </c>
      <c r="ED1083" s="21">
        <v>1.8443787470459938E-2</v>
      </c>
      <c r="EE1083" s="21">
        <v>1.3939774595201015E-2</v>
      </c>
      <c r="EF1083" s="21">
        <v>2.7569150552153587E-3</v>
      </c>
      <c r="EG1083" s="21">
        <v>1.2804889120161533E-2</v>
      </c>
      <c r="EH1083" s="21">
        <v>-4.1173450648784637E-2</v>
      </c>
      <c r="EI1083" s="21">
        <v>-5.0608426332473755E-2</v>
      </c>
      <c r="EJ1083" s="21">
        <v>-7.5181066989898682E-2</v>
      </c>
      <c r="EK1083" s="21">
        <v>1.4840379357337952E-2</v>
      </c>
      <c r="EL1083" s="21">
        <v>2.4778913706541061E-2</v>
      </c>
      <c r="EM1083" s="21">
        <v>9.165605902671814E-2</v>
      </c>
      <c r="EN1083" s="21">
        <v>6.2826424837112427E-2</v>
      </c>
      <c r="EO1083" s="21">
        <v>2.6583831757307053E-2</v>
      </c>
      <c r="EP1083" s="21">
        <v>4.6255547553300858E-2</v>
      </c>
      <c r="EQ1083" s="21">
        <v>5.4969213902950287E-2</v>
      </c>
      <c r="ER1083" s="21">
        <v>2.5060972198843956E-2</v>
      </c>
      <c r="ES1083" s="21">
        <v>4.3504750356078148E-3</v>
      </c>
      <c r="ET1083" s="21">
        <v>-9.4186225906014442E-3</v>
      </c>
      <c r="EU1083" s="21">
        <v>73.374402713357767</v>
      </c>
      <c r="EV1083" s="21">
        <v>73.211338746894924</v>
      </c>
      <c r="EW1083" s="21">
        <v>72.947434742550342</v>
      </c>
      <c r="EX1083" s="21">
        <v>73.058467531667191</v>
      </c>
      <c r="EY1083" s="21">
        <v>72.403900627951032</v>
      </c>
      <c r="EZ1083" s="21">
        <v>72.374039844401835</v>
      </c>
      <c r="FA1083" s="21">
        <v>71.924186484327606</v>
      </c>
      <c r="FB1083" s="21">
        <v>72.274630759526232</v>
      </c>
      <c r="FC1083" s="21">
        <v>75.498125242955481</v>
      </c>
      <c r="FD1083" s="21">
        <v>79.100849818257458</v>
      </c>
      <c r="FE1083" s="21">
        <v>82.605786036519177</v>
      </c>
      <c r="FF1083" s="21">
        <v>84.824818657439891</v>
      </c>
      <c r="FG1083" s="21">
        <v>84.177738300804961</v>
      </c>
      <c r="FH1083" s="21">
        <v>83.759529373020811</v>
      </c>
      <c r="FI1083" s="21">
        <v>84.393552317202676</v>
      </c>
      <c r="FJ1083" s="21">
        <v>84.204903389643704</v>
      </c>
      <c r="FK1083" s="21">
        <v>84.687479296934271</v>
      </c>
      <c r="FL1083" s="21">
        <v>83.58287589063923</v>
      </c>
      <c r="FM1083" s="21">
        <v>81.060444174460997</v>
      </c>
      <c r="FN1083" s="21">
        <v>77.497409339089998</v>
      </c>
      <c r="FO1083" s="21">
        <v>74.682284975514833</v>
      </c>
      <c r="FP1083" s="21">
        <v>74.139285522757234</v>
      </c>
      <c r="FQ1083" s="21">
        <v>73.735032127898876</v>
      </c>
      <c r="FR1083" s="21">
        <v>72.882709021707186</v>
      </c>
      <c r="FS1083" s="21">
        <v>0.19220924377441406</v>
      </c>
      <c r="FT1083" s="21"/>
      <c r="FU1083" s="21">
        <v>1.4784306287765503E-2</v>
      </c>
      <c r="FV1083" t="s">
        <v>294</v>
      </c>
      <c r="FW1083" s="21"/>
      <c r="FX1083">
        <f t="shared" si="48"/>
        <v>0.37289471030235288</v>
      </c>
      <c r="FY1083">
        <f t="shared" si="49"/>
        <v>1.9834795780479909E-2</v>
      </c>
      <c r="FZ1083">
        <f t="shared" si="50"/>
        <v>80.30209873532786</v>
      </c>
    </row>
    <row r="1084" spans="1:182" x14ac:dyDescent="0.2">
      <c r="A1084" t="s">
        <v>227</v>
      </c>
      <c r="B1084" t="s">
        <v>0</v>
      </c>
      <c r="C1084" t="s">
        <v>263</v>
      </c>
      <c r="D1084" t="s">
        <v>272</v>
      </c>
      <c r="E1084" t="s">
        <v>221</v>
      </c>
      <c r="F1084" s="21">
        <v>183</v>
      </c>
      <c r="G1084" s="21">
        <v>0.17340712249279022</v>
      </c>
      <c r="H1084" s="21">
        <v>0.16012591123580933</v>
      </c>
      <c r="I1084" s="21">
        <v>0.15286791324615479</v>
      </c>
      <c r="J1084" s="21">
        <v>0.13244804739952087</v>
      </c>
      <c r="K1084" s="21">
        <v>0.12085752189159393</v>
      </c>
      <c r="L1084" s="21">
        <v>0.13163626194000244</v>
      </c>
      <c r="M1084" s="21">
        <v>0.13638564944267273</v>
      </c>
      <c r="N1084" s="21">
        <v>0.12040306627750397</v>
      </c>
      <c r="O1084" s="21">
        <v>0.14547070860862732</v>
      </c>
      <c r="P1084" s="21">
        <v>0.1447751373052597</v>
      </c>
      <c r="Q1084" s="21">
        <v>0.16212081909179688</v>
      </c>
      <c r="R1084" s="21">
        <v>0.20973607897758484</v>
      </c>
      <c r="S1084" s="21">
        <v>0.24208739399909973</v>
      </c>
      <c r="T1084" s="21">
        <v>0.25272142887115479</v>
      </c>
      <c r="U1084" s="21">
        <v>0.39168459177017212</v>
      </c>
      <c r="V1084" s="21">
        <v>0.39425867795944214</v>
      </c>
      <c r="W1084" s="21">
        <v>0.39019948244094849</v>
      </c>
      <c r="X1084" s="21">
        <v>0.41780203580856323</v>
      </c>
      <c r="Y1084" s="21">
        <v>0.31458008289337158</v>
      </c>
      <c r="Z1084" s="21">
        <v>0.31243816018104553</v>
      </c>
      <c r="AA1084" s="21">
        <v>0.32362988591194153</v>
      </c>
      <c r="AB1084" s="21">
        <v>0.28652173280715942</v>
      </c>
      <c r="AC1084" s="21">
        <v>0.23382115364074707</v>
      </c>
      <c r="AD1084" s="21">
        <v>0.19096621870994568</v>
      </c>
      <c r="AE1084" s="21">
        <v>-6.6130593419075012E-2</v>
      </c>
      <c r="AF1084" s="21">
        <v>-3.5810999572277069E-2</v>
      </c>
      <c r="AG1084" s="21">
        <v>-3.4662339836359024E-2</v>
      </c>
      <c r="AH1084" s="21">
        <v>-2.8454352170228958E-2</v>
      </c>
      <c r="AI1084" s="21">
        <v>-3.1796108931303024E-2</v>
      </c>
      <c r="AJ1084" s="21">
        <v>-1.9635884091258049E-2</v>
      </c>
      <c r="AK1084" s="21">
        <v>-1.9809532910585403E-2</v>
      </c>
      <c r="AL1084" s="21">
        <v>-4.9202583730220795E-2</v>
      </c>
      <c r="AM1084" s="21">
        <v>-1.7193123698234558E-2</v>
      </c>
      <c r="AN1084" s="21">
        <v>-4.0843341499567032E-2</v>
      </c>
      <c r="AO1084" s="21">
        <v>-2.4431852623820305E-2</v>
      </c>
      <c r="AP1084" s="21">
        <v>-1.4824605546891689E-2</v>
      </c>
      <c r="AQ1084" s="21">
        <v>-3.0767282471060753E-2</v>
      </c>
      <c r="AR1084" s="21">
        <v>-0.11106424778699875</v>
      </c>
      <c r="AS1084" s="21">
        <v>4.5800797641277313E-2</v>
      </c>
      <c r="AT1084" s="21">
        <v>-9.2294737696647644E-3</v>
      </c>
      <c r="AU1084" s="21">
        <v>-8.1349983811378479E-3</v>
      </c>
      <c r="AV1084" s="21">
        <v>1.2843180447816849E-3</v>
      </c>
      <c r="AW1084" s="21">
        <v>-6.8852663040161133E-2</v>
      </c>
      <c r="AX1084" s="21">
        <v>-5.6202922016382217E-2</v>
      </c>
      <c r="AY1084" s="21">
        <v>-5.5694170296192169E-2</v>
      </c>
      <c r="AZ1084" s="21">
        <v>-7.8532516956329346E-2</v>
      </c>
      <c r="BA1084" s="21">
        <v>-7.738204300403595E-2</v>
      </c>
      <c r="BB1084" s="21">
        <v>-6.7900925874710083E-2</v>
      </c>
      <c r="BC1084" s="21">
        <v>-4.6138007193803787E-2</v>
      </c>
      <c r="BD1084" s="21">
        <v>-2.4505706503987312E-2</v>
      </c>
      <c r="BE1084" s="21">
        <v>-2.1745383739471436E-2</v>
      </c>
      <c r="BF1084" s="21">
        <v>-1.8191797658801079E-2</v>
      </c>
      <c r="BG1084" s="21">
        <v>-2.2358488291501999E-2</v>
      </c>
      <c r="BH1084" s="21">
        <v>-9.7955074161291122E-3</v>
      </c>
      <c r="BI1084" s="21">
        <v>-1.1593284085392952E-2</v>
      </c>
      <c r="BJ1084" s="21">
        <v>-3.4287922084331512E-2</v>
      </c>
      <c r="BK1084" s="21">
        <v>-7.1157440543174744E-3</v>
      </c>
      <c r="BL1084" s="21">
        <v>-2.8122123330831528E-2</v>
      </c>
      <c r="BM1084" s="21">
        <v>-7.780181709676981E-3</v>
      </c>
      <c r="BN1084" s="21">
        <v>1.3676820090040565E-3</v>
      </c>
      <c r="BO1084" s="21">
        <v>-1.3437134213745594E-2</v>
      </c>
      <c r="BP1084" s="21">
        <v>-8.4573209285736084E-2</v>
      </c>
      <c r="BQ1084" s="21">
        <v>6.3810624182224274E-2</v>
      </c>
      <c r="BR1084" s="21">
        <v>1.2259475886821747E-2</v>
      </c>
      <c r="BS1084" s="21">
        <v>1.9671333953738213E-2</v>
      </c>
      <c r="BT1084" s="21">
        <v>2.1337950602173805E-2</v>
      </c>
      <c r="BU1084" s="21">
        <v>-4.2234241962432861E-2</v>
      </c>
      <c r="BV1084" s="21">
        <v>-3.1360451132059097E-2</v>
      </c>
      <c r="BW1084" s="21">
        <v>-3.9271064102649689E-2</v>
      </c>
      <c r="BX1084" s="21">
        <v>-6.193213164806366E-2</v>
      </c>
      <c r="BY1084" s="21">
        <v>-5.8244049549102783E-2</v>
      </c>
      <c r="BZ1084" s="21">
        <v>-4.4691652059555054E-2</v>
      </c>
      <c r="CA1084" s="21">
        <v>-3.2291203737258911E-2</v>
      </c>
      <c r="CB1084" s="21">
        <v>-1.6675693914294243E-2</v>
      </c>
      <c r="CC1084" s="21">
        <v>-1.2799139134585857E-2</v>
      </c>
      <c r="CD1084" s="21">
        <v>-1.1083982884883881E-2</v>
      </c>
      <c r="CE1084" s="21">
        <v>-1.5822019428014755E-2</v>
      </c>
      <c r="CF1084" s="21">
        <v>-2.9800930060446262E-3</v>
      </c>
      <c r="CG1084" s="21">
        <v>-5.9027364477515221E-3</v>
      </c>
      <c r="CH1084" s="21">
        <v>-2.3958073928952217E-2</v>
      </c>
      <c r="CI1084" s="21">
        <v>-1.3618171215057373E-4</v>
      </c>
      <c r="CJ1084" s="21">
        <v>-1.9311442971229553E-2</v>
      </c>
      <c r="CK1084" s="21">
        <v>3.7527144886553288E-3</v>
      </c>
      <c r="CL1084" s="21">
        <v>1.2582411989569664E-2</v>
      </c>
      <c r="CM1084" s="21">
        <v>-1.4343266375362873E-3</v>
      </c>
      <c r="CN1084" s="21">
        <v>-6.6225595772266388E-2</v>
      </c>
      <c r="CO1084" s="21">
        <v>7.6284177601337433E-2</v>
      </c>
      <c r="CP1084" s="21">
        <v>2.7142662554979324E-2</v>
      </c>
      <c r="CQ1084" s="21">
        <v>3.892991691827774E-2</v>
      </c>
      <c r="CR1084" s="21">
        <v>3.5227034240961075E-2</v>
      </c>
      <c r="CS1084" s="21">
        <v>-2.3798402398824692E-2</v>
      </c>
      <c r="CT1084" s="21">
        <v>-1.4154627919197083E-2</v>
      </c>
      <c r="CU1084" s="21">
        <v>-2.7896471321582794E-2</v>
      </c>
      <c r="CV1084" s="21">
        <v>-5.0434760749340057E-2</v>
      </c>
      <c r="CW1084" s="21">
        <v>-4.4989131391048431E-2</v>
      </c>
      <c r="CX1084" s="21">
        <v>-2.8616975992918015E-2</v>
      </c>
      <c r="CY1084" s="21">
        <v>-1.8444398418068886E-2</v>
      </c>
      <c r="CZ1084" s="21">
        <v>-8.8456813246011734E-3</v>
      </c>
      <c r="DA1084" s="21">
        <v>-3.8528949953615665E-3</v>
      </c>
      <c r="DB1084" s="21">
        <v>-3.976169042289257E-3</v>
      </c>
      <c r="DC1084" s="21">
        <v>-9.2855505645275116E-3</v>
      </c>
      <c r="DD1084" s="21">
        <v>3.8353214040398598E-3</v>
      </c>
      <c r="DE1084" s="21">
        <v>-2.1218834444880486E-4</v>
      </c>
      <c r="DF1084" s="21">
        <v>-1.3628226704895496E-2</v>
      </c>
      <c r="DG1084" s="21">
        <v>6.8433806300163269E-3</v>
      </c>
      <c r="DH1084" s="21">
        <v>-1.0500763542950153E-2</v>
      </c>
      <c r="DI1084" s="21">
        <v>1.5285611152648926E-2</v>
      </c>
      <c r="DJ1084" s="21">
        <v>2.3797139525413513E-2</v>
      </c>
      <c r="DK1084" s="21">
        <v>1.0568480938673019E-2</v>
      </c>
      <c r="DL1084" s="21">
        <v>-4.7877982258796692E-2</v>
      </c>
      <c r="DM1084" s="21">
        <v>8.8757731020450592E-2</v>
      </c>
      <c r="DN1084" s="21">
        <v>4.2025849223136902E-2</v>
      </c>
      <c r="DO1084" s="21">
        <v>5.8188498020172119E-2</v>
      </c>
      <c r="DP1084" s="21">
        <v>4.9116119742393494E-2</v>
      </c>
      <c r="DQ1084" s="21">
        <v>-5.3625628352165222E-3</v>
      </c>
      <c r="DR1084" s="21">
        <v>3.051193431019783E-3</v>
      </c>
      <c r="DS1084" s="21">
        <v>-1.65218785405159E-2</v>
      </c>
      <c r="DT1084" s="21">
        <v>-3.8937389850616455E-2</v>
      </c>
      <c r="DU1084" s="21">
        <v>-3.1734216958284378E-2</v>
      </c>
      <c r="DV1084" s="21">
        <v>-1.2542299926280975E-2</v>
      </c>
      <c r="DW1084" s="21">
        <v>1.548187923617661E-3</v>
      </c>
      <c r="DX1084" s="21">
        <v>2.4596140719950199E-3</v>
      </c>
      <c r="DY1084" s="21">
        <v>9.0640606358647346E-3</v>
      </c>
      <c r="DZ1084" s="21">
        <v>6.286385003477335E-3</v>
      </c>
      <c r="EA1084" s="21">
        <v>1.5207199612632394E-4</v>
      </c>
      <c r="EB1084" s="21">
        <v>1.3675698079168797E-2</v>
      </c>
      <c r="EC1084" s="21">
        <v>8.0040590837597847E-3</v>
      </c>
      <c r="ED1084" s="21">
        <v>1.2864330783486366E-3</v>
      </c>
      <c r="EE1084" s="21">
        <v>1.6920760273933411E-2</v>
      </c>
      <c r="EF1084" s="21">
        <v>2.2204574197530746E-3</v>
      </c>
      <c r="EG1084" s="21">
        <v>3.1937278807163239E-2</v>
      </c>
      <c r="EH1084" s="21">
        <v>3.9989430457353592E-2</v>
      </c>
      <c r="EI1084" s="21">
        <v>2.7898628264665604E-2</v>
      </c>
      <c r="EJ1084" s="21">
        <v>-2.1386941894888878E-2</v>
      </c>
      <c r="EK1084" s="21">
        <v>0.10676755756139755</v>
      </c>
      <c r="EL1084" s="21">
        <v>6.3514798879623413E-2</v>
      </c>
      <c r="EM1084" s="21">
        <v>8.5994839668273926E-2</v>
      </c>
      <c r="EN1084" s="21">
        <v>6.9169752299785614E-2</v>
      </c>
      <c r="EO1084" s="21">
        <v>2.1255861967802048E-2</v>
      </c>
      <c r="EP1084" s="21">
        <v>2.7893664315342903E-2</v>
      </c>
      <c r="EQ1084" s="21">
        <v>-9.8773976787924767E-5</v>
      </c>
      <c r="ER1084" s="21">
        <v>-2.2337008267641068E-2</v>
      </c>
      <c r="ES1084" s="21">
        <v>-1.2596222572028637E-2</v>
      </c>
      <c r="ET1084" s="21">
        <v>1.0666979476809502E-2</v>
      </c>
      <c r="EU1084" s="21">
        <v>73.215318583966123</v>
      </c>
      <c r="EV1084" s="21">
        <v>73.167525161159489</v>
      </c>
      <c r="EW1084" s="21">
        <v>72.253825728006049</v>
      </c>
      <c r="EX1084" s="21">
        <v>72.396245320638016</v>
      </c>
      <c r="EY1084" s="21">
        <v>72.140400787520278</v>
      </c>
      <c r="EZ1084" s="21">
        <v>71.957936271292255</v>
      </c>
      <c r="FA1084" s="21">
        <v>70.766185948106099</v>
      </c>
      <c r="FB1084" s="21">
        <v>71.356523357453895</v>
      </c>
      <c r="FC1084" s="21">
        <v>76.537863059122046</v>
      </c>
      <c r="FD1084" s="21">
        <v>82.769582237702252</v>
      </c>
      <c r="FE1084" s="21">
        <v>86.707738740848058</v>
      </c>
      <c r="FF1084" s="21">
        <v>88.49555573176815</v>
      </c>
      <c r="FG1084" s="21">
        <v>90.361051007046726</v>
      </c>
      <c r="FH1084" s="21">
        <v>89.863229261721415</v>
      </c>
      <c r="FI1084" s="21">
        <v>89.91352860914553</v>
      </c>
      <c r="FJ1084" s="21">
        <v>89.523251809709052</v>
      </c>
      <c r="FK1084" s="21">
        <v>88.411350354470841</v>
      </c>
      <c r="FL1084" s="21">
        <v>87.048916717696045</v>
      </c>
      <c r="FM1084" s="21">
        <v>85.238169435594898</v>
      </c>
      <c r="FN1084" s="21">
        <v>80.442836698938578</v>
      </c>
      <c r="FO1084" s="21">
        <v>76.216041356488006</v>
      </c>
      <c r="FP1084" s="21">
        <v>74.610520993425553</v>
      </c>
      <c r="FQ1084" s="21">
        <v>73.931040195819449</v>
      </c>
      <c r="FR1084" s="21">
        <v>72.898991986050618</v>
      </c>
      <c r="FS1084" s="21">
        <v>0.29095229506492615</v>
      </c>
      <c r="FT1084" s="21"/>
      <c r="FU1084" s="21">
        <v>2.3215644061565399E-2</v>
      </c>
      <c r="FV1084" t="s">
        <v>294</v>
      </c>
      <c r="FW1084" s="21"/>
      <c r="FX1084">
        <f t="shared" si="48"/>
        <v>0.35172992944717407</v>
      </c>
      <c r="FY1084">
        <f t="shared" si="49"/>
        <v>1.6614899039268493E-3</v>
      </c>
      <c r="FZ1084">
        <f t="shared" si="50"/>
        <v>83.471462912637676</v>
      </c>
    </row>
    <row r="1085" spans="1:182" x14ac:dyDescent="0.2">
      <c r="A1085" t="s">
        <v>227</v>
      </c>
      <c r="B1085" t="s">
        <v>0</v>
      </c>
      <c r="C1085" t="s">
        <v>263</v>
      </c>
      <c r="D1085" t="s">
        <v>273</v>
      </c>
      <c r="E1085" t="s">
        <v>219</v>
      </c>
      <c r="F1085" s="21">
        <v>389</v>
      </c>
      <c r="G1085" s="21">
        <v>0.37808138132095337</v>
      </c>
      <c r="H1085" s="21">
        <v>0.34607741236686707</v>
      </c>
      <c r="I1085" s="21">
        <v>0.31337666511535645</v>
      </c>
      <c r="J1085" s="21">
        <v>0.26723340153694153</v>
      </c>
      <c r="K1085" s="21">
        <v>0.26814424991607666</v>
      </c>
      <c r="L1085" s="21">
        <v>0.28425586223602295</v>
      </c>
      <c r="M1085" s="21">
        <v>0.27211466431617737</v>
      </c>
      <c r="N1085" s="21">
        <v>0.28479856252670288</v>
      </c>
      <c r="O1085" s="21">
        <v>0.2935996949672699</v>
      </c>
      <c r="P1085" s="21">
        <v>0.29603120684623718</v>
      </c>
      <c r="Q1085" s="21">
        <v>0.29024726152420044</v>
      </c>
      <c r="R1085" s="21">
        <v>0.29848119616508484</v>
      </c>
      <c r="S1085" s="21">
        <v>0.38185429573059082</v>
      </c>
      <c r="T1085" s="21">
        <v>0.46494600176811218</v>
      </c>
      <c r="U1085" s="21">
        <v>0.60625672340393066</v>
      </c>
      <c r="V1085" s="21">
        <v>0.67310225963592529</v>
      </c>
      <c r="W1085" s="21">
        <v>0.67032396793365479</v>
      </c>
      <c r="X1085" s="21">
        <v>0.67849993705749512</v>
      </c>
      <c r="Y1085" s="21">
        <v>0.60027122497558594</v>
      </c>
      <c r="Z1085" s="21">
        <v>0.62057113647460938</v>
      </c>
      <c r="AA1085" s="21">
        <v>0.64234471321105957</v>
      </c>
      <c r="AB1085" s="21">
        <v>0.59787636995315552</v>
      </c>
      <c r="AC1085" s="21">
        <v>0.49811160564422607</v>
      </c>
      <c r="AD1085" s="21">
        <v>0.42518889904022217</v>
      </c>
      <c r="AE1085" s="21">
        <v>-0.13176539540290833</v>
      </c>
      <c r="AF1085" s="21">
        <v>-0.10053954273462296</v>
      </c>
      <c r="AG1085" s="21">
        <v>-7.920701801776886E-2</v>
      </c>
      <c r="AH1085" s="21">
        <v>-8.1793166697025299E-2</v>
      </c>
      <c r="AI1085" s="21">
        <v>-6.2363866716623306E-2</v>
      </c>
      <c r="AJ1085" s="21">
        <v>-3.4861933439970016E-2</v>
      </c>
      <c r="AK1085" s="21">
        <v>-4.7229941934347153E-2</v>
      </c>
      <c r="AL1085" s="21">
        <v>-6.1612367630004883E-2</v>
      </c>
      <c r="AM1085" s="21">
        <v>-6.8105481564998627E-2</v>
      </c>
      <c r="AN1085" s="21">
        <v>-8.0392211675643921E-2</v>
      </c>
      <c r="AO1085" s="21">
        <v>-0.12873363494873047</v>
      </c>
      <c r="AP1085" s="21">
        <v>-0.18168053030967712</v>
      </c>
      <c r="AQ1085" s="21">
        <v>-0.15619930624961853</v>
      </c>
      <c r="AR1085" s="21">
        <v>-0.19851487874984741</v>
      </c>
      <c r="AS1085" s="21">
        <v>-1.177147775888443E-2</v>
      </c>
      <c r="AT1085" s="21">
        <v>-3.0060805380344391E-2</v>
      </c>
      <c r="AU1085" s="21">
        <v>-3.7509385496377945E-2</v>
      </c>
      <c r="AV1085" s="21">
        <v>-2.2177748382091522E-2</v>
      </c>
      <c r="AW1085" s="21">
        <v>-0.14950887858867645</v>
      </c>
      <c r="AX1085" s="21">
        <v>-7.2438828647136688E-2</v>
      </c>
      <c r="AY1085" s="21">
        <v>-6.4738519489765167E-2</v>
      </c>
      <c r="AZ1085" s="21">
        <v>-8.1310831010341644E-2</v>
      </c>
      <c r="BA1085" s="21">
        <v>-0.10405439138412476</v>
      </c>
      <c r="BB1085" s="21">
        <v>-6.8359233438968658E-2</v>
      </c>
      <c r="BC1085" s="21">
        <v>-0.10086492449045181</v>
      </c>
      <c r="BD1085" s="21">
        <v>-7.3498375713825226E-2</v>
      </c>
      <c r="BE1085" s="21">
        <v>-5.4878342896699905E-2</v>
      </c>
      <c r="BF1085" s="21">
        <v>-5.8729179203510284E-2</v>
      </c>
      <c r="BG1085" s="21">
        <v>-4.2091622948646545E-2</v>
      </c>
      <c r="BH1085" s="21">
        <v>-1.5354333445429802E-2</v>
      </c>
      <c r="BI1085" s="21">
        <v>-2.8682565316557884E-2</v>
      </c>
      <c r="BJ1085" s="21">
        <v>-3.9964400231838226E-2</v>
      </c>
      <c r="BK1085" s="21">
        <v>-4.0889270603656769E-2</v>
      </c>
      <c r="BL1085" s="21">
        <v>-4.6759709715843201E-2</v>
      </c>
      <c r="BM1085" s="21">
        <v>-8.9517503976821899E-2</v>
      </c>
      <c r="BN1085" s="21">
        <v>-0.13863976299762726</v>
      </c>
      <c r="BO1085" s="21">
        <v>-0.11090779304504395</v>
      </c>
      <c r="BP1085" s="21">
        <v>-0.15215861797332764</v>
      </c>
      <c r="BQ1085" s="21">
        <v>3.5924319177865982E-2</v>
      </c>
      <c r="BR1085" s="21">
        <v>1.8150888383388519E-2</v>
      </c>
      <c r="BS1085" s="21">
        <v>8.4668360650539398E-3</v>
      </c>
      <c r="BT1085" s="21">
        <v>2.0486250519752502E-2</v>
      </c>
      <c r="BU1085" s="21">
        <v>-0.10911719501018524</v>
      </c>
      <c r="BV1085" s="21">
        <v>-3.338855504989624E-2</v>
      </c>
      <c r="BW1085" s="21">
        <v>-2.7221519500017166E-2</v>
      </c>
      <c r="BX1085" s="21">
        <v>-4.5601770281791687E-2</v>
      </c>
      <c r="BY1085" s="21">
        <v>-7.2363995015621185E-2</v>
      </c>
      <c r="BZ1085" s="21">
        <v>-4.0194898843765259E-2</v>
      </c>
      <c r="CA1085" s="21">
        <v>-7.9463347792625427E-2</v>
      </c>
      <c r="CB1085" s="21">
        <v>-5.4769746959209442E-2</v>
      </c>
      <c r="CC1085" s="21">
        <v>-3.8028378039598465E-2</v>
      </c>
      <c r="CD1085" s="21">
        <v>-4.2755126953125E-2</v>
      </c>
      <c r="CE1085" s="21">
        <v>-2.8051126748323441E-2</v>
      </c>
      <c r="CF1085" s="21">
        <v>-1.8434289377182722E-3</v>
      </c>
      <c r="CG1085" s="21">
        <v>-1.583671011030674E-2</v>
      </c>
      <c r="CH1085" s="21">
        <v>-2.4971086531877518E-2</v>
      </c>
      <c r="CI1085" s="21">
        <v>-2.2039411589503288E-2</v>
      </c>
      <c r="CJ1085" s="21">
        <v>-2.3465942591428757E-2</v>
      </c>
      <c r="CK1085" s="21">
        <v>-6.235654279589653E-2</v>
      </c>
      <c r="CL1085" s="21">
        <v>-0.10882986336946487</v>
      </c>
      <c r="CM1085" s="21">
        <v>-7.9539038240909576E-2</v>
      </c>
      <c r="CN1085" s="21">
        <v>-0.12005240470170975</v>
      </c>
      <c r="CO1085" s="21">
        <v>6.8958282470703125E-2</v>
      </c>
      <c r="CP1085" s="21">
        <v>5.154215544462204E-2</v>
      </c>
      <c r="CQ1085" s="21">
        <v>4.0309824049472809E-2</v>
      </c>
      <c r="CR1085" s="21">
        <v>5.0035208463668823E-2</v>
      </c>
      <c r="CS1085" s="21">
        <v>-8.1142038106918335E-2</v>
      </c>
      <c r="CT1085" s="21">
        <v>-6.342452485114336E-3</v>
      </c>
      <c r="CU1085" s="21">
        <v>-1.2373635545372963E-3</v>
      </c>
      <c r="CV1085" s="21">
        <v>-2.0869782194495201E-2</v>
      </c>
      <c r="CW1085" s="21">
        <v>-5.041532963514328E-2</v>
      </c>
      <c r="CX1085" s="21">
        <v>-2.0688366144895554E-2</v>
      </c>
      <c r="CY1085" s="21">
        <v>-5.8061771094799042E-2</v>
      </c>
      <c r="CZ1085" s="21">
        <v>-3.604111447930336E-2</v>
      </c>
      <c r="DA1085" s="21">
        <v>-2.1178415045142174E-2</v>
      </c>
      <c r="DB1085" s="21">
        <v>-2.6781074702739716E-2</v>
      </c>
      <c r="DC1085" s="21">
        <v>-1.4010628685355186E-2</v>
      </c>
      <c r="DD1085" s="21">
        <v>1.166747510433197E-2</v>
      </c>
      <c r="DE1085" s="21">
        <v>-2.9908556025475264E-3</v>
      </c>
      <c r="DF1085" s="21">
        <v>-9.9777728319168091E-3</v>
      </c>
      <c r="DG1085" s="21">
        <v>-3.1895488500595093E-3</v>
      </c>
      <c r="DH1085" s="21">
        <v>-1.7217732965946198E-4</v>
      </c>
      <c r="DI1085" s="21">
        <v>-3.5195577889680862E-2</v>
      </c>
      <c r="DJ1085" s="21">
        <v>-7.901996374130249E-2</v>
      </c>
      <c r="DK1085" s="21">
        <v>-4.8170279711484909E-2</v>
      </c>
      <c r="DL1085" s="21">
        <v>-8.7946198880672455E-2</v>
      </c>
      <c r="DM1085" s="21">
        <v>0.10199224948883057</v>
      </c>
      <c r="DN1085" s="21">
        <v>8.493342250585556E-2</v>
      </c>
      <c r="DO1085" s="21">
        <v>7.2152808308601379E-2</v>
      </c>
      <c r="DP1085" s="21">
        <v>7.9584166407585144E-2</v>
      </c>
      <c r="DQ1085" s="21">
        <v>-5.3166888654232025E-2</v>
      </c>
      <c r="DR1085" s="21">
        <v>2.0703651010990143E-2</v>
      </c>
      <c r="DS1085" s="21">
        <v>2.4746794253587723E-2</v>
      </c>
      <c r="DT1085" s="21">
        <v>3.8622040301561356E-3</v>
      </c>
      <c r="DU1085" s="21">
        <v>-2.8466667979955673E-2</v>
      </c>
      <c r="DV1085" s="21">
        <v>-1.1818334460258484E-3</v>
      </c>
      <c r="DW1085" s="21">
        <v>-2.7161296457052231E-2</v>
      </c>
      <c r="DX1085" s="21">
        <v>-8.9999474585056305E-3</v>
      </c>
      <c r="DY1085" s="21">
        <v>3.1502582132816315E-3</v>
      </c>
      <c r="DZ1085" s="21">
        <v>-3.7170844152569771E-3</v>
      </c>
      <c r="EA1085" s="21">
        <v>6.261616013944149E-3</v>
      </c>
      <c r="EB1085" s="21">
        <v>3.1175073236227036E-2</v>
      </c>
      <c r="EC1085" s="21">
        <v>1.5556518919765949E-2</v>
      </c>
      <c r="ED1085" s="21">
        <v>1.1670193634927273E-2</v>
      </c>
      <c r="EE1085" s="21">
        <v>2.4026660248637199E-2</v>
      </c>
      <c r="EF1085" s="21">
        <v>3.3460322767496109E-2</v>
      </c>
      <c r="EG1085" s="21">
        <v>4.0205381810665131E-3</v>
      </c>
      <c r="EH1085" s="21">
        <v>-3.5979192703962326E-2</v>
      </c>
      <c r="EI1085" s="21">
        <v>-2.8787702322006226E-3</v>
      </c>
      <c r="EJ1085" s="21">
        <v>-4.1589941829442978E-2</v>
      </c>
      <c r="EK1085" s="21">
        <v>0.14968805015087128</v>
      </c>
      <c r="EL1085" s="21">
        <v>0.13314512372016907</v>
      </c>
      <c r="EM1085" s="21">
        <v>0.11812902987003326</v>
      </c>
      <c r="EN1085" s="21">
        <v>0.12224817276000977</v>
      </c>
      <c r="EO1085" s="21">
        <v>-1.2775207869708538E-2</v>
      </c>
      <c r="EP1085" s="21">
        <v>5.9753928333520889E-2</v>
      </c>
      <c r="EQ1085" s="21">
        <v>6.2263794243335724E-2</v>
      </c>
      <c r="ER1085" s="21">
        <v>3.9571266621351242E-2</v>
      </c>
      <c r="ES1085" s="21">
        <v>3.2237228006124496E-3</v>
      </c>
      <c r="ET1085" s="21">
        <v>2.6982503011822701E-2</v>
      </c>
      <c r="EU1085" s="21">
        <v>72.565659831329071</v>
      </c>
      <c r="EV1085" s="21">
        <v>72.112043875961504</v>
      </c>
      <c r="EW1085" s="21">
        <v>71.536581980309293</v>
      </c>
      <c r="EX1085" s="21">
        <v>71.384399394449673</v>
      </c>
      <c r="EY1085" s="21">
        <v>71.533348318850159</v>
      </c>
      <c r="EZ1085" s="21">
        <v>70.933962216414031</v>
      </c>
      <c r="FA1085" s="21">
        <v>70.948618126405847</v>
      </c>
      <c r="FB1085" s="21">
        <v>71.084722641501145</v>
      </c>
      <c r="FC1085" s="21">
        <v>74.366206171580018</v>
      </c>
      <c r="FD1085" s="21">
        <v>79.649168156719455</v>
      </c>
      <c r="FE1085" s="21">
        <v>83.876503245689577</v>
      </c>
      <c r="FF1085" s="21">
        <v>84.825255994625138</v>
      </c>
      <c r="FG1085" s="21">
        <v>85.903085331070997</v>
      </c>
      <c r="FH1085" s="21">
        <v>87.948297946802455</v>
      </c>
      <c r="FI1085" s="21">
        <v>89.437851148276835</v>
      </c>
      <c r="FJ1085" s="21">
        <v>88.913159936743099</v>
      </c>
      <c r="FK1085" s="21">
        <v>85.714837062021772</v>
      </c>
      <c r="FL1085" s="21">
        <v>81.108415402606099</v>
      </c>
      <c r="FM1085" s="21">
        <v>78.267410572512901</v>
      </c>
      <c r="FN1085" s="21">
        <v>76.310899611916824</v>
      </c>
      <c r="FO1085" s="21">
        <v>74.459703048274577</v>
      </c>
      <c r="FP1085" s="21">
        <v>72.777925800235238</v>
      </c>
      <c r="FQ1085" s="21">
        <v>72.288452893725406</v>
      </c>
      <c r="FR1085" s="21">
        <v>71.973119466041226</v>
      </c>
      <c r="FS1085" s="21">
        <v>0.39463278651237488</v>
      </c>
      <c r="FT1085" s="21"/>
      <c r="FU1085" s="21">
        <v>2.7615925297141075E-2</v>
      </c>
      <c r="FV1085" t="s">
        <v>294</v>
      </c>
      <c r="FW1085" s="21"/>
      <c r="FX1085">
        <f t="shared" si="48"/>
        <v>0.64240219593048098</v>
      </c>
      <c r="FY1085">
        <f t="shared" si="49"/>
        <v>3.2463567331433298E-4</v>
      </c>
      <c r="FZ1085">
        <f t="shared" si="50"/>
        <v>79.172253139466449</v>
      </c>
    </row>
    <row r="1086" spans="1:182" x14ac:dyDescent="0.2">
      <c r="A1086" t="s">
        <v>227</v>
      </c>
      <c r="B1086" t="s">
        <v>0</v>
      </c>
      <c r="C1086" t="s">
        <v>263</v>
      </c>
      <c r="D1086" t="s">
        <v>273</v>
      </c>
      <c r="E1086" t="s">
        <v>220</v>
      </c>
      <c r="F1086" s="21">
        <v>206</v>
      </c>
      <c r="G1086" s="21">
        <v>0.21556562185287476</v>
      </c>
      <c r="H1086" s="21">
        <v>0.183907151222229</v>
      </c>
      <c r="I1086" s="21">
        <v>0.18090628087520599</v>
      </c>
      <c r="J1086" s="21">
        <v>0.15402181446552277</v>
      </c>
      <c r="K1086" s="21">
        <v>0.14973346889019012</v>
      </c>
      <c r="L1086" s="21">
        <v>0.16340085864067078</v>
      </c>
      <c r="M1086" s="21">
        <v>0.14957478642463684</v>
      </c>
      <c r="N1086" s="21">
        <v>0.16692614555358887</v>
      </c>
      <c r="O1086" s="21">
        <v>0.17392297089099884</v>
      </c>
      <c r="P1086" s="21">
        <v>0.1749255359172821</v>
      </c>
      <c r="Q1086" s="21">
        <v>0.14368495345115662</v>
      </c>
      <c r="R1086" s="21">
        <v>0.12743902206420898</v>
      </c>
      <c r="S1086" s="21">
        <v>0.14936964213848114</v>
      </c>
      <c r="T1086" s="21">
        <v>0.20283272862434387</v>
      </c>
      <c r="U1086" s="21">
        <v>0.27298769354820251</v>
      </c>
      <c r="V1086" s="21">
        <v>0.30097323656082153</v>
      </c>
      <c r="W1086" s="21">
        <v>0.3559945821762085</v>
      </c>
      <c r="X1086" s="21">
        <v>0.35165220499038696</v>
      </c>
      <c r="Y1086" s="21">
        <v>0.2904963493347168</v>
      </c>
      <c r="Z1086" s="21">
        <v>0.31305453181266785</v>
      </c>
      <c r="AA1086" s="21">
        <v>0.34636420011520386</v>
      </c>
      <c r="AB1086" s="21">
        <v>0.31727540493011475</v>
      </c>
      <c r="AC1086" s="21">
        <v>0.27626469731330872</v>
      </c>
      <c r="AD1086" s="21">
        <v>0.23117773234844208</v>
      </c>
      <c r="AE1086" s="21">
        <v>-7.5724638998508453E-2</v>
      </c>
      <c r="AF1086" s="21">
        <v>-7.0258751511573792E-2</v>
      </c>
      <c r="AG1086" s="21">
        <v>-3.4090463072061539E-2</v>
      </c>
      <c r="AH1086" s="21">
        <v>-4.8336617648601532E-2</v>
      </c>
      <c r="AI1086" s="21">
        <v>-3.8937754929065704E-2</v>
      </c>
      <c r="AJ1086" s="21">
        <v>-1.3671760447323322E-2</v>
      </c>
      <c r="AK1086" s="21">
        <v>-2.8620289638638496E-2</v>
      </c>
      <c r="AL1086" s="21">
        <v>-2.3962218314409256E-2</v>
      </c>
      <c r="AM1086" s="21">
        <v>-2.4293303489685059E-2</v>
      </c>
      <c r="AN1086" s="21">
        <v>-3.0856091529130936E-2</v>
      </c>
      <c r="AO1086" s="21">
        <v>-9.2554450035095215E-2</v>
      </c>
      <c r="AP1086" s="21">
        <v>-0.14177784323692322</v>
      </c>
      <c r="AQ1086" s="21">
        <v>-0.14010758697986603</v>
      </c>
      <c r="AR1086" s="21">
        <v>-0.13761529326438904</v>
      </c>
      <c r="AS1086" s="21">
        <v>-5.2032902836799622E-2</v>
      </c>
      <c r="AT1086" s="21">
        <v>-5.5579394102096558E-2</v>
      </c>
      <c r="AU1086" s="21">
        <v>-1.8593300133943558E-2</v>
      </c>
      <c r="AV1086" s="21">
        <v>-1.3390415348112583E-2</v>
      </c>
      <c r="AW1086" s="21">
        <v>-0.13189119100570679</v>
      </c>
      <c r="AX1086" s="21">
        <v>-6.1502173542976379E-2</v>
      </c>
      <c r="AY1086" s="21">
        <v>-2.0226309075951576E-2</v>
      </c>
      <c r="AZ1086" s="21">
        <v>-3.0702777206897736E-2</v>
      </c>
      <c r="BA1086" s="21">
        <v>-2.438785694539547E-2</v>
      </c>
      <c r="BB1086" s="21">
        <v>-2.8309028595685959E-2</v>
      </c>
      <c r="BC1086" s="21">
        <v>-6.1671622097492218E-2</v>
      </c>
      <c r="BD1086" s="21">
        <v>-5.5981706827878952E-2</v>
      </c>
      <c r="BE1086" s="21">
        <v>-2.2842012345790863E-2</v>
      </c>
      <c r="BF1086" s="21">
        <v>-3.4526735544204712E-2</v>
      </c>
      <c r="BG1086" s="21">
        <v>-2.6743181049823761E-2</v>
      </c>
      <c r="BH1086" s="21">
        <v>-6.4627407118678093E-3</v>
      </c>
      <c r="BI1086" s="21">
        <v>-1.8979085609316826E-2</v>
      </c>
      <c r="BJ1086" s="21">
        <v>-1.5423576347529888E-2</v>
      </c>
      <c r="BK1086" s="21">
        <v>-1.3458087109029293E-2</v>
      </c>
      <c r="BL1086" s="21">
        <v>-1.7511289566755295E-2</v>
      </c>
      <c r="BM1086" s="21">
        <v>-7.0360548794269562E-2</v>
      </c>
      <c r="BN1086" s="21">
        <v>-0.11172723770141602</v>
      </c>
      <c r="BO1086" s="21">
        <v>-0.10727866739034653</v>
      </c>
      <c r="BP1086" s="21">
        <v>-0.10281268507242203</v>
      </c>
      <c r="BQ1086" s="21">
        <v>-2.8548641130328178E-2</v>
      </c>
      <c r="BR1086" s="21">
        <v>-3.3537190407514572E-2</v>
      </c>
      <c r="BS1086" s="21">
        <v>3.0857131350785494E-3</v>
      </c>
      <c r="BT1086" s="21">
        <v>1.2650825083255768E-3</v>
      </c>
      <c r="BU1086" s="21">
        <v>-8.6265578866004944E-2</v>
      </c>
      <c r="BV1086" s="21">
        <v>-3.5866715013980865E-2</v>
      </c>
      <c r="BW1086" s="21">
        <v>-6.5384823828935623E-3</v>
      </c>
      <c r="BX1086" s="21">
        <v>-1.8340904265642166E-2</v>
      </c>
      <c r="BY1086" s="21">
        <v>-1.4491571113467216E-2</v>
      </c>
      <c r="BZ1086" s="21">
        <v>-1.9804362207651138E-2</v>
      </c>
      <c r="CA1086" s="21">
        <v>-5.193854495882988E-2</v>
      </c>
      <c r="CB1086" s="21">
        <v>-4.6093463897705078E-2</v>
      </c>
      <c r="CC1086" s="21">
        <v>-1.5051367692649364E-2</v>
      </c>
      <c r="CD1086" s="21">
        <v>-2.4962056428194046E-2</v>
      </c>
      <c r="CE1086" s="21">
        <v>-1.8297256901860237E-2</v>
      </c>
      <c r="CF1086" s="21">
        <v>-1.469795941375196E-3</v>
      </c>
      <c r="CG1086" s="21">
        <v>-1.2301616370677948E-2</v>
      </c>
      <c r="CH1086" s="21">
        <v>-9.509737603366375E-3</v>
      </c>
      <c r="CI1086" s="21">
        <v>-5.953649990260601E-3</v>
      </c>
      <c r="CJ1086" s="21">
        <v>-8.268723264336586E-3</v>
      </c>
      <c r="CK1086" s="21">
        <v>-5.4989121854305267E-2</v>
      </c>
      <c r="CL1086" s="21">
        <v>-9.0914286673069E-2</v>
      </c>
      <c r="CM1086" s="21">
        <v>-8.4541454911231995E-2</v>
      </c>
      <c r="CN1086" s="21">
        <v>-7.8708499670028687E-2</v>
      </c>
      <c r="CO1086" s="21">
        <v>-1.2283511459827423E-2</v>
      </c>
      <c r="CP1086" s="21">
        <v>-1.8270824104547501E-2</v>
      </c>
      <c r="CQ1086" s="21">
        <v>1.810053177177906E-2</v>
      </c>
      <c r="CR1086" s="21">
        <v>1.1415436863899231E-2</v>
      </c>
      <c r="CS1086" s="21">
        <v>-5.4665420204401016E-2</v>
      </c>
      <c r="CT1086" s="21">
        <v>-1.8111672252416611E-2</v>
      </c>
      <c r="CU1086" s="21">
        <v>2.9416624456644058E-3</v>
      </c>
      <c r="CV1086" s="21">
        <v>-9.7791096195578575E-3</v>
      </c>
      <c r="CW1086" s="21">
        <v>-7.6374337077140808E-3</v>
      </c>
      <c r="CX1086" s="21">
        <v>-1.3914057053625584E-2</v>
      </c>
      <c r="CY1086" s="21">
        <v>-4.2205467820167542E-2</v>
      </c>
      <c r="CZ1086" s="21">
        <v>-3.6205224692821503E-2</v>
      </c>
      <c r="DA1086" s="21">
        <v>-7.2607239708304405E-3</v>
      </c>
      <c r="DB1086" s="21">
        <v>-1.5397374518215656E-2</v>
      </c>
      <c r="DC1086" s="21">
        <v>-9.8513327538967133E-3</v>
      </c>
      <c r="DD1086" s="21">
        <v>3.523149061948061E-3</v>
      </c>
      <c r="DE1086" s="21">
        <v>-5.6241480633616447E-3</v>
      </c>
      <c r="DF1086" s="21">
        <v>-3.5958990920335054E-3</v>
      </c>
      <c r="DG1086" s="21">
        <v>1.5507861971855164E-3</v>
      </c>
      <c r="DH1086" s="21">
        <v>9.7384583204984665E-4</v>
      </c>
      <c r="DI1086" s="21">
        <v>-3.9617698639631271E-2</v>
      </c>
      <c r="DJ1086" s="21">
        <v>-7.0101335644721985E-2</v>
      </c>
      <c r="DK1086" s="21">
        <v>-6.1804242432117462E-2</v>
      </c>
      <c r="DL1086" s="21">
        <v>-5.4604317992925644E-2</v>
      </c>
      <c r="DM1086" s="21">
        <v>3.981616348028183E-3</v>
      </c>
      <c r="DN1086" s="21">
        <v>-3.0044578015804291E-3</v>
      </c>
      <c r="DO1086" s="21">
        <v>3.311534970998764E-2</v>
      </c>
      <c r="DP1086" s="21">
        <v>2.1565791219472885E-2</v>
      </c>
      <c r="DQ1086" s="21">
        <v>-2.3065265268087387E-2</v>
      </c>
      <c r="DR1086" s="21">
        <v>-3.566322848200798E-4</v>
      </c>
      <c r="DS1086" s="21">
        <v>1.2421808205544949E-2</v>
      </c>
      <c r="DT1086" s="21">
        <v>-1.2173149734735489E-3</v>
      </c>
      <c r="DU1086" s="21">
        <v>-7.8329537063837051E-4</v>
      </c>
      <c r="DV1086" s="21">
        <v>-8.0237509682774544E-3</v>
      </c>
      <c r="DW1086" s="21">
        <v>-2.8152450919151306E-2</v>
      </c>
      <c r="DX1086" s="21">
        <v>-2.1928176283836365E-2</v>
      </c>
      <c r="DY1086" s="21">
        <v>3.9877276867628098E-3</v>
      </c>
      <c r="DZ1086" s="21">
        <v>-1.5874926466494799E-3</v>
      </c>
      <c r="EA1086" s="21">
        <v>2.3432411253452301E-3</v>
      </c>
      <c r="EB1086" s="21">
        <v>1.0732168331742287E-2</v>
      </c>
      <c r="EC1086" s="21">
        <v>4.0170559659600258E-3</v>
      </c>
      <c r="ED1086" s="21">
        <v>4.9427440389990807E-3</v>
      </c>
      <c r="EE1086" s="21">
        <v>1.2386003509163857E-2</v>
      </c>
      <c r="EF1086" s="21">
        <v>1.4318646863102913E-2</v>
      </c>
      <c r="EG1086" s="21">
        <v>-1.7423802986741066E-2</v>
      </c>
      <c r="EH1086" s="21">
        <v>-4.0050730109214783E-2</v>
      </c>
      <c r="EI1086" s="21">
        <v>-2.8975317254662514E-2</v>
      </c>
      <c r="EJ1086" s="21">
        <v>-1.9801704213023186E-2</v>
      </c>
      <c r="EK1086" s="21">
        <v>2.7465878054499626E-2</v>
      </c>
      <c r="EL1086" s="21">
        <v>1.9037747755646706E-2</v>
      </c>
      <c r="EM1086" s="21">
        <v>5.4794363677501678E-2</v>
      </c>
      <c r="EN1086" s="21">
        <v>3.622128814458847E-2</v>
      </c>
      <c r="EO1086" s="21">
        <v>2.2560343146324158E-2</v>
      </c>
      <c r="EP1086" s="21">
        <v>2.5278827175498009E-2</v>
      </c>
      <c r="EQ1086" s="21">
        <v>2.6109635829925537E-2</v>
      </c>
      <c r="ER1086" s="21">
        <v>1.1144557967782021E-2</v>
      </c>
      <c r="ES1086" s="21">
        <v>9.1129904612898827E-3</v>
      </c>
      <c r="ET1086" s="21">
        <v>4.8091495409607887E-4</v>
      </c>
      <c r="EU1086" s="21">
        <v>72.538889029430521</v>
      </c>
      <c r="EV1086" s="21">
        <v>72.714288470814537</v>
      </c>
      <c r="EW1086" s="21">
        <v>72.200786935348034</v>
      </c>
      <c r="EX1086" s="21">
        <v>72.053107141291065</v>
      </c>
      <c r="EY1086" s="21">
        <v>72.50724907291746</v>
      </c>
      <c r="EZ1086" s="21">
        <v>72.116399153922373</v>
      </c>
      <c r="FA1086" s="21">
        <v>71.829961869323142</v>
      </c>
      <c r="FB1086" s="21">
        <v>72.109068824249562</v>
      </c>
      <c r="FC1086" s="21">
        <v>74.672811934091513</v>
      </c>
      <c r="FD1086" s="21">
        <v>78.610936877796959</v>
      </c>
      <c r="FE1086" s="21">
        <v>82.350994110107422</v>
      </c>
      <c r="FF1086" s="21">
        <v>82.596668910054333</v>
      </c>
      <c r="FG1086" s="21">
        <v>83.51049052858815</v>
      </c>
      <c r="FH1086" s="21">
        <v>86.215661872937844</v>
      </c>
      <c r="FI1086" s="21">
        <v>87.501539471080008</v>
      </c>
      <c r="FJ1086" s="21">
        <v>86.070622342304119</v>
      </c>
      <c r="FK1086" s="21">
        <v>82.50670331195721</v>
      </c>
      <c r="FL1086" s="21">
        <v>78.845876971494818</v>
      </c>
      <c r="FM1086" s="21">
        <v>76.71053488277694</v>
      </c>
      <c r="FN1086" s="21">
        <v>75.674777799439667</v>
      </c>
      <c r="FO1086" s="21">
        <v>74.441454359628622</v>
      </c>
      <c r="FP1086" s="21">
        <v>73.484718619041075</v>
      </c>
      <c r="FQ1086" s="21">
        <v>73.065081957474504</v>
      </c>
      <c r="FR1086" s="21">
        <v>72.323794466777912</v>
      </c>
      <c r="FS1086" s="21">
        <v>0.16062302887439728</v>
      </c>
      <c r="FT1086" s="21"/>
      <c r="FU1086" s="21">
        <v>1.6815083101391792E-2</v>
      </c>
      <c r="FV1086" t="s">
        <v>294</v>
      </c>
      <c r="FW1086" s="21"/>
      <c r="FX1086">
        <f t="shared" si="48"/>
        <v>0.3315123736858368</v>
      </c>
      <c r="FY1086">
        <f t="shared" si="49"/>
        <v>-8.0638922750949863E-3</v>
      </c>
      <c r="FZ1086">
        <f t="shared" si="50"/>
        <v>77.635869465059443</v>
      </c>
    </row>
    <row r="1087" spans="1:182" x14ac:dyDescent="0.2">
      <c r="A1087" t="s">
        <v>227</v>
      </c>
      <c r="B1087" t="s">
        <v>0</v>
      </c>
      <c r="C1087" t="s">
        <v>263</v>
      </c>
      <c r="D1087" t="s">
        <v>273</v>
      </c>
      <c r="E1087" t="s">
        <v>221</v>
      </c>
      <c r="F1087" s="21">
        <v>183</v>
      </c>
      <c r="G1087" s="21">
        <v>0.16006545722484589</v>
      </c>
      <c r="H1087" s="21">
        <v>0.15068584680557251</v>
      </c>
      <c r="I1087" s="21">
        <v>0.12881827354431152</v>
      </c>
      <c r="J1087" s="21">
        <v>0.11415810137987137</v>
      </c>
      <c r="K1087" s="21">
        <v>0.11534383147954941</v>
      </c>
      <c r="L1087" s="21">
        <v>0.11939841508865356</v>
      </c>
      <c r="M1087" s="21">
        <v>0.11917661130428314</v>
      </c>
      <c r="N1087" s="21">
        <v>0.12432634085416794</v>
      </c>
      <c r="O1087" s="21">
        <v>0.12616916000843048</v>
      </c>
      <c r="P1087" s="21">
        <v>0.12787045538425446</v>
      </c>
      <c r="Q1087" s="21">
        <v>0.14341112971305847</v>
      </c>
      <c r="R1087" s="21">
        <v>0.15679469704627991</v>
      </c>
      <c r="S1087" s="21">
        <v>0.21750147640705109</v>
      </c>
      <c r="T1087" s="21">
        <v>0.25377744436264038</v>
      </c>
      <c r="U1087" s="21">
        <v>0.37929710745811462</v>
      </c>
      <c r="V1087" s="21">
        <v>0.4330364465713501</v>
      </c>
      <c r="W1087" s="21">
        <v>0.37578302621841431</v>
      </c>
      <c r="X1087" s="21">
        <v>0.36916106939315796</v>
      </c>
      <c r="Y1087" s="21">
        <v>0.31118983030319214</v>
      </c>
      <c r="Z1087" s="21">
        <v>0.31371691823005676</v>
      </c>
      <c r="AA1087" s="21">
        <v>0.30621480941772461</v>
      </c>
      <c r="AB1087" s="21">
        <v>0.28028547763824463</v>
      </c>
      <c r="AC1087" s="21">
        <v>0.22380237281322479</v>
      </c>
      <c r="AD1087" s="21">
        <v>0.19287633895874023</v>
      </c>
      <c r="AE1087" s="21">
        <v>-4.4903241097927094E-2</v>
      </c>
      <c r="AF1087" s="21">
        <v>-3.8521230220794678E-2</v>
      </c>
      <c r="AG1087" s="21">
        <v>-4.6119216829538345E-2</v>
      </c>
      <c r="AH1087" s="21">
        <v>-3.5109154880046844E-2</v>
      </c>
      <c r="AI1087" s="21">
        <v>-2.6928713545203209E-2</v>
      </c>
      <c r="AJ1087" s="21">
        <v>-1.3162389397621155E-2</v>
      </c>
      <c r="AK1087" s="21">
        <v>-2.2829480469226837E-2</v>
      </c>
      <c r="AL1087" s="21">
        <v>-3.2544009387493134E-2</v>
      </c>
      <c r="AM1087" s="21">
        <v>-3.4765750169754028E-2</v>
      </c>
      <c r="AN1087" s="21">
        <v>-2.8102757409214973E-2</v>
      </c>
      <c r="AO1087" s="21">
        <v>-4.0926136076450348E-2</v>
      </c>
      <c r="AP1087" s="21">
        <v>-7.2594106197357178E-2</v>
      </c>
      <c r="AQ1087" s="21">
        <v>-3.9308357983827591E-2</v>
      </c>
      <c r="AR1087" s="21">
        <v>-8.3098754286766052E-2</v>
      </c>
      <c r="AS1087" s="21">
        <v>2.4924764409661293E-2</v>
      </c>
      <c r="AT1087" s="21">
        <v>2.1795134991407394E-2</v>
      </c>
      <c r="AU1087" s="21">
        <v>4.2854901403188705E-3</v>
      </c>
      <c r="AV1087" s="21">
        <v>-3.9780139923095703E-3</v>
      </c>
      <c r="AW1087" s="21">
        <v>-8.1533432006835938E-2</v>
      </c>
      <c r="AX1087" s="21">
        <v>-2.3734286427497864E-2</v>
      </c>
      <c r="AY1087" s="21">
        <v>-1.5864921733736992E-2</v>
      </c>
      <c r="AZ1087" s="21">
        <v>-3.7976663559675217E-2</v>
      </c>
      <c r="BA1087" s="21">
        <v>-6.3512608408927917E-2</v>
      </c>
      <c r="BB1087" s="21">
        <v>-2.2599369287490845E-2</v>
      </c>
      <c r="BC1087" s="21">
        <v>-3.1347271054983139E-2</v>
      </c>
      <c r="BD1087" s="21">
        <v>-2.3293748497962952E-2</v>
      </c>
      <c r="BE1087" s="21">
        <v>-3.1627047806978226E-2</v>
      </c>
      <c r="BF1087" s="21">
        <v>-2.3992748931050301E-2</v>
      </c>
      <c r="BG1087" s="21">
        <v>-1.7878448590636253E-2</v>
      </c>
      <c r="BH1087" s="21">
        <v>-5.437963642179966E-3</v>
      </c>
      <c r="BI1087" s="21">
        <v>-1.1309987865388393E-2</v>
      </c>
      <c r="BJ1087" s="21">
        <v>-2.0244397222995758E-2</v>
      </c>
      <c r="BK1087" s="21">
        <v>-1.9530339166522026E-2</v>
      </c>
      <c r="BL1087" s="21">
        <v>-1.5377359464764595E-2</v>
      </c>
      <c r="BM1087" s="21">
        <v>-2.4894369766116142E-2</v>
      </c>
      <c r="BN1087" s="21">
        <v>-4.6294216066598892E-2</v>
      </c>
      <c r="BO1087" s="21">
        <v>-2.0310522988438606E-2</v>
      </c>
      <c r="BP1087" s="21">
        <v>-5.9862107038497925E-2</v>
      </c>
      <c r="BQ1087" s="21">
        <v>4.8955705016851425E-2</v>
      </c>
      <c r="BR1087" s="21">
        <v>4.2461510747671127E-2</v>
      </c>
      <c r="BS1087" s="21">
        <v>1.8956538289785385E-2</v>
      </c>
      <c r="BT1087" s="21">
        <v>1.9474700093269348E-2</v>
      </c>
      <c r="BU1087" s="21">
        <v>-5.6156076490879059E-2</v>
      </c>
      <c r="BV1087" s="21">
        <v>-4.1289106011390686E-3</v>
      </c>
      <c r="BW1087" s="21">
        <v>-2.9683122411370277E-3</v>
      </c>
      <c r="BX1087" s="21">
        <v>-2.029181644320488E-2</v>
      </c>
      <c r="BY1087" s="21">
        <v>-4.6815797686576843E-2</v>
      </c>
      <c r="BZ1087" s="21">
        <v>-1.2368322350084782E-2</v>
      </c>
      <c r="CA1087" s="21">
        <v>-2.1958447992801666E-2</v>
      </c>
      <c r="CB1087" s="21">
        <v>-1.2747243046760559E-2</v>
      </c>
      <c r="CC1087" s="21">
        <v>-2.1589815616607666E-2</v>
      </c>
      <c r="CD1087" s="21">
        <v>-1.6293559223413467E-2</v>
      </c>
      <c r="CE1087" s="21">
        <v>-1.1610263958573341E-2</v>
      </c>
      <c r="CF1087" s="21">
        <v>-8.8049797341227531E-5</v>
      </c>
      <c r="CG1087" s="21">
        <v>-3.3316216431558132E-3</v>
      </c>
      <c r="CH1087" s="21">
        <v>-1.1725720949470997E-2</v>
      </c>
      <c r="CI1087" s="21">
        <v>-8.9783389121294022E-3</v>
      </c>
      <c r="CJ1087" s="21">
        <v>-6.5637868829071522E-3</v>
      </c>
      <c r="CK1087" s="21">
        <v>-1.3790816999971867E-2</v>
      </c>
      <c r="CL1087" s="21">
        <v>-2.8078991919755936E-2</v>
      </c>
      <c r="CM1087" s="21">
        <v>-7.1526789106428623E-3</v>
      </c>
      <c r="CN1087" s="21">
        <v>-4.3768469244241714E-2</v>
      </c>
      <c r="CO1087" s="21">
        <v>6.5599463880062103E-2</v>
      </c>
      <c r="CP1087" s="21">
        <v>5.6774977594614029E-2</v>
      </c>
      <c r="CQ1087" s="21">
        <v>2.9117662459611893E-2</v>
      </c>
      <c r="CR1087" s="21">
        <v>3.5717982798814774E-2</v>
      </c>
      <c r="CS1087" s="21">
        <v>-3.8579791784286499E-2</v>
      </c>
      <c r="CT1087" s="21">
        <v>9.4497120007872581E-3</v>
      </c>
      <c r="CU1087" s="21">
        <v>5.963839590549469E-3</v>
      </c>
      <c r="CV1087" s="21">
        <v>-8.043345995247364E-3</v>
      </c>
      <c r="CW1087" s="21">
        <v>-3.5251639783382416E-2</v>
      </c>
      <c r="CX1087" s="21">
        <v>-5.282331258058548E-3</v>
      </c>
      <c r="CY1087" s="21">
        <v>-1.2569623067975044E-2</v>
      </c>
      <c r="CZ1087" s="21">
        <v>-2.2007366642355919E-3</v>
      </c>
      <c r="DA1087" s="21">
        <v>-1.1552583426237106E-2</v>
      </c>
      <c r="DB1087" s="21">
        <v>-8.5943685844540596E-3</v>
      </c>
      <c r="DC1087" s="21">
        <v>-5.3420774638652802E-3</v>
      </c>
      <c r="DD1087" s="21">
        <v>5.2618635818362236E-3</v>
      </c>
      <c r="DE1087" s="21">
        <v>4.6467441134154797E-3</v>
      </c>
      <c r="DF1087" s="21">
        <v>-3.2070453744381666E-3</v>
      </c>
      <c r="DG1087" s="21">
        <v>1.573661807924509E-3</v>
      </c>
      <c r="DH1087" s="21">
        <v>2.249785466119647E-3</v>
      </c>
      <c r="DI1087" s="21">
        <v>-2.6872646994888783E-3</v>
      </c>
      <c r="DJ1087" s="21">
        <v>-9.8637687042355537E-3</v>
      </c>
      <c r="DK1087" s="21">
        <v>6.005164235830307E-3</v>
      </c>
      <c r="DL1087" s="21">
        <v>-2.7674833312630653E-2</v>
      </c>
      <c r="DM1087" s="21">
        <v>8.2243219017982483E-2</v>
      </c>
      <c r="DN1087" s="21">
        <v>7.1088448166847229E-2</v>
      </c>
      <c r="DO1087" s="21">
        <v>3.9278782904148102E-2</v>
      </c>
      <c r="DP1087" s="21">
        <v>5.1961265504360199E-2</v>
      </c>
      <c r="DQ1087" s="21">
        <v>-2.1003510802984238E-2</v>
      </c>
      <c r="DR1087" s="21">
        <v>2.3028336465358734E-2</v>
      </c>
      <c r="DS1087" s="21">
        <v>1.4895991422235966E-2</v>
      </c>
      <c r="DT1087" s="21">
        <v>4.2051253840327263E-3</v>
      </c>
      <c r="DU1087" s="21">
        <v>-2.3687481880187988E-2</v>
      </c>
      <c r="DV1087" s="21">
        <v>1.8036600667983294E-3</v>
      </c>
      <c r="DW1087" s="21">
        <v>9.8634778987616301E-4</v>
      </c>
      <c r="DX1087" s="21">
        <v>1.302674412727356E-2</v>
      </c>
      <c r="DY1087" s="21">
        <v>2.939585829153657E-3</v>
      </c>
      <c r="DZ1087" s="21">
        <v>2.5220392271876335E-3</v>
      </c>
      <c r="EA1087" s="21">
        <v>3.7081865593791008E-3</v>
      </c>
      <c r="EB1087" s="21">
        <v>1.2986289337277412E-2</v>
      </c>
      <c r="EC1087" s="21">
        <v>1.6166238114237785E-2</v>
      </c>
      <c r="ED1087" s="21">
        <v>9.0925693511962891E-3</v>
      </c>
      <c r="EE1087" s="21">
        <v>1.6809074208140373E-2</v>
      </c>
      <c r="EF1087" s="21">
        <v>1.4975184574723244E-2</v>
      </c>
      <c r="EG1087" s="21">
        <v>1.334450114518404E-2</v>
      </c>
      <c r="EH1087" s="21">
        <v>1.6436120495200157E-2</v>
      </c>
      <c r="EI1087" s="21">
        <v>2.5003001093864441E-2</v>
      </c>
      <c r="EJ1087" s="21">
        <v>-4.4381795451045036E-3</v>
      </c>
      <c r="EK1087" s="21">
        <v>0.10627416521310806</v>
      </c>
      <c r="EL1087" s="21">
        <v>9.1754823923110962E-2</v>
      </c>
      <c r="EM1087" s="21">
        <v>5.3949832916259766E-2</v>
      </c>
      <c r="EN1087" s="21">
        <v>7.5413979589939117E-2</v>
      </c>
      <c r="EO1087" s="21">
        <v>4.3738484382629395E-3</v>
      </c>
      <c r="EP1087" s="21">
        <v>4.2633712291717529E-2</v>
      </c>
      <c r="EQ1087" s="21">
        <v>2.7792599052190781E-2</v>
      </c>
      <c r="ER1087" s="21">
        <v>2.1889971569180489E-2</v>
      </c>
      <c r="ES1087" s="21">
        <v>-6.9906758144497871E-3</v>
      </c>
      <c r="ET1087" s="21">
        <v>1.20347049087286E-2</v>
      </c>
      <c r="EU1087" s="21">
        <v>72.583797281953025</v>
      </c>
      <c r="EV1087" s="21">
        <v>71.444206196102286</v>
      </c>
      <c r="EW1087" s="21">
        <v>70.806064154424803</v>
      </c>
      <c r="EX1087" s="21">
        <v>70.644670621944897</v>
      </c>
      <c r="EY1087" s="21">
        <v>70.460674181661958</v>
      </c>
      <c r="EZ1087" s="21">
        <v>69.640230731234524</v>
      </c>
      <c r="FA1087" s="21">
        <v>69.981990251384801</v>
      </c>
      <c r="FB1087" s="21">
        <v>69.959218009573519</v>
      </c>
      <c r="FC1087" s="21">
        <v>74.025188633652988</v>
      </c>
      <c r="FD1087" s="21">
        <v>80.787994718291074</v>
      </c>
      <c r="FE1087" s="21">
        <v>85.524545596596965</v>
      </c>
      <c r="FF1087" s="21">
        <v>87.222426826185213</v>
      </c>
      <c r="FG1087" s="21">
        <v>88.475456613009086</v>
      </c>
      <c r="FH1087" s="21">
        <v>89.79484224580024</v>
      </c>
      <c r="FI1087" s="21">
        <v>91.520181416162373</v>
      </c>
      <c r="FJ1087" s="21">
        <v>91.994672347939087</v>
      </c>
      <c r="FK1087" s="21">
        <v>89.207825415772817</v>
      </c>
      <c r="FL1087" s="21">
        <v>83.584625619356743</v>
      </c>
      <c r="FM1087" s="21">
        <v>79.967314214654294</v>
      </c>
      <c r="FN1087" s="21">
        <v>76.999034318767599</v>
      </c>
      <c r="FO1087" s="21">
        <v>74.464307524467429</v>
      </c>
      <c r="FP1087" s="21">
        <v>72.001528630491151</v>
      </c>
      <c r="FQ1087" s="21">
        <v>71.435644681336441</v>
      </c>
      <c r="FR1087" s="21">
        <v>71.588321539873633</v>
      </c>
      <c r="FS1087" s="21">
        <v>0.25964903831481934</v>
      </c>
      <c r="FT1087" s="21"/>
      <c r="FU1087" s="21">
        <v>1.7781561240553856E-2</v>
      </c>
      <c r="FV1087" t="s">
        <v>294</v>
      </c>
      <c r="FW1087" s="21"/>
      <c r="FX1087">
        <f t="shared" si="48"/>
        <v>0.33521313071250913</v>
      </c>
      <c r="FY1087">
        <f t="shared" si="49"/>
        <v>8.3338810130953785E-3</v>
      </c>
      <c r="FZ1087">
        <f t="shared" si="50"/>
        <v>80.844621418603779</v>
      </c>
    </row>
    <row r="1088" spans="1:182" x14ac:dyDescent="0.2">
      <c r="A1088" t="s">
        <v>227</v>
      </c>
      <c r="B1088" t="s">
        <v>0</v>
      </c>
      <c r="C1088" t="s">
        <v>263</v>
      </c>
      <c r="D1088" t="s">
        <v>275</v>
      </c>
      <c r="E1088" t="s">
        <v>219</v>
      </c>
      <c r="F1088" s="21">
        <v>390</v>
      </c>
      <c r="G1088" s="21">
        <v>0.34045025706291199</v>
      </c>
      <c r="H1088" s="21">
        <v>0.31816411018371582</v>
      </c>
      <c r="I1088" s="21">
        <v>0.28914991021156311</v>
      </c>
      <c r="J1088" s="21">
        <v>0.25547954440116882</v>
      </c>
      <c r="K1088" s="21">
        <v>0.23442263901233673</v>
      </c>
      <c r="L1088" s="21">
        <v>0.23150992393493652</v>
      </c>
      <c r="M1088" s="21">
        <v>0.23511146008968353</v>
      </c>
      <c r="N1088" s="21">
        <v>0.24560472369194031</v>
      </c>
      <c r="O1088" s="21">
        <v>0.23300549387931824</v>
      </c>
      <c r="P1088" s="21">
        <v>0.20723843574523926</v>
      </c>
      <c r="Q1088" s="21">
        <v>0.22110645473003387</v>
      </c>
      <c r="R1088" s="21">
        <v>0.29292857646942139</v>
      </c>
      <c r="S1088" s="21">
        <v>0.3513411283493042</v>
      </c>
      <c r="T1088" s="21">
        <v>0.43337410688400269</v>
      </c>
      <c r="U1088" s="21">
        <v>0.61853677034378052</v>
      </c>
      <c r="V1088" s="21">
        <v>0.71165883541107178</v>
      </c>
      <c r="W1088" s="21">
        <v>0.74790447950363159</v>
      </c>
      <c r="X1088" s="21">
        <v>0.8103528618812561</v>
      </c>
      <c r="Y1088" s="21">
        <v>0.70182186365127563</v>
      </c>
      <c r="Z1088" s="21">
        <v>0.68310803174972534</v>
      </c>
      <c r="AA1088" s="21">
        <v>0.64612704515457153</v>
      </c>
      <c r="AB1088" s="21">
        <v>0.58287787437438965</v>
      </c>
      <c r="AC1088" s="21">
        <v>0.51739996671676636</v>
      </c>
      <c r="AD1088" s="21">
        <v>0.41038116812705994</v>
      </c>
      <c r="AE1088" s="21">
        <v>-8.5712820291519165E-2</v>
      </c>
      <c r="AF1088" s="21">
        <v>-5.6812815368175507E-2</v>
      </c>
      <c r="AG1088" s="21">
        <v>-3.8959935307502747E-2</v>
      </c>
      <c r="AH1088" s="21">
        <v>-4.8699591308832169E-2</v>
      </c>
      <c r="AI1088" s="21">
        <v>-4.0451593697071075E-2</v>
      </c>
      <c r="AJ1088" s="21">
        <v>-3.341149166226387E-2</v>
      </c>
      <c r="AK1088" s="21">
        <v>-3.260403499007225E-2</v>
      </c>
      <c r="AL1088" s="21">
        <v>-3.4530751407146454E-2</v>
      </c>
      <c r="AM1088" s="21">
        <v>-4.5423023402690887E-2</v>
      </c>
      <c r="AN1088" s="21">
        <v>-5.5832382291555405E-2</v>
      </c>
      <c r="AO1088" s="21">
        <v>-8.5742950439453125E-2</v>
      </c>
      <c r="AP1088" s="21">
        <v>-8.2943730056285858E-2</v>
      </c>
      <c r="AQ1088" s="21">
        <v>-0.13715718686580658</v>
      </c>
      <c r="AR1088" s="21">
        <v>-0.2129460871219635</v>
      </c>
      <c r="AS1088" s="21">
        <v>5.319436639547348E-2</v>
      </c>
      <c r="AT1088" s="21">
        <v>4.2510688304901123E-2</v>
      </c>
      <c r="AU1088" s="21">
        <v>2.5804959237575531E-2</v>
      </c>
      <c r="AV1088" s="21">
        <v>4.951145127415657E-2</v>
      </c>
      <c r="AW1088" s="21">
        <v>-0.15045967698097229</v>
      </c>
      <c r="AX1088" s="21">
        <v>-0.11525953561067581</v>
      </c>
      <c r="AY1088" s="21">
        <v>-9.2359893023967743E-2</v>
      </c>
      <c r="AZ1088" s="21">
        <v>-0.12009042501449585</v>
      </c>
      <c r="BA1088" s="21">
        <v>-8.2852564752101898E-2</v>
      </c>
      <c r="BB1088" s="21">
        <v>-7.029666006565094E-2</v>
      </c>
      <c r="BC1088" s="21">
        <v>-6.0720678418874741E-2</v>
      </c>
      <c r="BD1088" s="21">
        <v>-3.531850129365921E-2</v>
      </c>
      <c r="BE1088" s="21">
        <v>-1.9140735268592834E-2</v>
      </c>
      <c r="BF1088" s="21">
        <v>-3.0960991978645325E-2</v>
      </c>
      <c r="BG1088" s="21">
        <v>-2.4555813521146774E-2</v>
      </c>
      <c r="BH1088" s="21">
        <v>-1.900399848818779E-2</v>
      </c>
      <c r="BI1088" s="21">
        <v>-1.8137145787477493E-2</v>
      </c>
      <c r="BJ1088" s="21">
        <v>-1.5815585851669312E-2</v>
      </c>
      <c r="BK1088" s="21">
        <v>-2.2613875567913055E-2</v>
      </c>
      <c r="BL1088" s="21">
        <v>-2.8400279581546783E-2</v>
      </c>
      <c r="BM1088" s="21">
        <v>-5.2189446985721588E-2</v>
      </c>
      <c r="BN1088" s="21">
        <v>-4.3839536607265472E-2</v>
      </c>
      <c r="BO1088" s="21">
        <v>-9.243321418762207E-2</v>
      </c>
      <c r="BP1088" s="21">
        <v>-0.16473107039928436</v>
      </c>
      <c r="BQ1088" s="21">
        <v>0.10176612436771393</v>
      </c>
      <c r="BR1088" s="21">
        <v>9.2404447495937347E-2</v>
      </c>
      <c r="BS1088" s="21">
        <v>7.506929337978363E-2</v>
      </c>
      <c r="BT1088" s="21">
        <v>9.5752105116844177E-2</v>
      </c>
      <c r="BU1088" s="21">
        <v>-0.10832074284553528</v>
      </c>
      <c r="BV1088" s="21">
        <v>-7.5193464756011963E-2</v>
      </c>
      <c r="BW1088" s="21">
        <v>-5.6361459195613861E-2</v>
      </c>
      <c r="BX1088" s="21">
        <v>-8.5968047380447388E-2</v>
      </c>
      <c r="BY1088" s="21">
        <v>-5.2398599684238434E-2</v>
      </c>
      <c r="BZ1088" s="21">
        <v>-4.4102832674980164E-2</v>
      </c>
      <c r="CA1088" s="21">
        <v>-4.3411195278167725E-2</v>
      </c>
      <c r="CB1088" s="21">
        <v>-2.0431602373719215E-2</v>
      </c>
      <c r="CC1088" s="21">
        <v>-5.4140146821737289E-3</v>
      </c>
      <c r="CD1088" s="21">
        <v>-1.8675293773412704E-2</v>
      </c>
      <c r="CE1088" s="21">
        <v>-1.3546444475650787E-2</v>
      </c>
      <c r="CF1088" s="21">
        <v>-9.0254144743084908E-3</v>
      </c>
      <c r="CG1088" s="21">
        <v>-8.1174233928322792E-3</v>
      </c>
      <c r="CH1088" s="21">
        <v>-2.8535218443721533E-3</v>
      </c>
      <c r="CI1088" s="21">
        <v>-6.8163322284817696E-3</v>
      </c>
      <c r="CJ1088" s="21">
        <v>-9.4008874148130417E-3</v>
      </c>
      <c r="CK1088" s="21">
        <v>-2.8950385749340057E-2</v>
      </c>
      <c r="CL1088" s="21">
        <v>-1.6756091266870499E-2</v>
      </c>
      <c r="CM1088" s="21">
        <v>-6.1457522213459015E-2</v>
      </c>
      <c r="CN1088" s="21">
        <v>-0.1313374936580658</v>
      </c>
      <c r="CO1088" s="21">
        <v>0.13540676236152649</v>
      </c>
      <c r="CP1088" s="21">
        <v>0.12696072459220886</v>
      </c>
      <c r="CQ1088" s="21">
        <v>0.10918962210416794</v>
      </c>
      <c r="CR1088" s="21">
        <v>0.12777824699878693</v>
      </c>
      <c r="CS1088" s="21">
        <v>-7.913544774055481E-2</v>
      </c>
      <c r="CT1088" s="21">
        <v>-4.744383692741394E-2</v>
      </c>
      <c r="CU1088" s="21">
        <v>-3.1429052352905273E-2</v>
      </c>
      <c r="CV1088" s="21">
        <v>-6.2334995716810226E-2</v>
      </c>
      <c r="CW1088" s="21">
        <v>-3.1306274235248566E-2</v>
      </c>
      <c r="CX1088" s="21">
        <v>-2.5961067527532578E-2</v>
      </c>
      <c r="CY1088" s="21">
        <v>-2.6101712137460709E-2</v>
      </c>
      <c r="CZ1088" s="21">
        <v>-5.5447062477469444E-3</v>
      </c>
      <c r="DA1088" s="21">
        <v>8.312704972922802E-3</v>
      </c>
      <c r="DB1088" s="21">
        <v>-6.3895955681800842E-3</v>
      </c>
      <c r="DC1088" s="21">
        <v>-2.5370749644935131E-3</v>
      </c>
      <c r="DD1088" s="21">
        <v>9.5317140221595764E-4</v>
      </c>
      <c r="DE1088" s="21">
        <v>1.9023000495508313E-3</v>
      </c>
      <c r="DF1088" s="21">
        <v>1.0108543559908867E-2</v>
      </c>
      <c r="DG1088" s="21">
        <v>8.9812120422720909E-3</v>
      </c>
      <c r="DH1088" s="21">
        <v>9.5985047519207001E-3</v>
      </c>
      <c r="DI1088" s="21">
        <v>-5.7113277725875378E-3</v>
      </c>
      <c r="DJ1088" s="21">
        <v>1.0327352210879326E-2</v>
      </c>
      <c r="DK1088" s="21">
        <v>-3.0481832101941109E-2</v>
      </c>
      <c r="DL1088" s="21">
        <v>-9.7943924367427826E-2</v>
      </c>
      <c r="DM1088" s="21">
        <v>0.16904741525650024</v>
      </c>
      <c r="DN1088" s="21">
        <v>0.16151697933673859</v>
      </c>
      <c r="DO1088" s="21">
        <v>0.14330995082855225</v>
      </c>
      <c r="DP1088" s="21">
        <v>0.15980438888072968</v>
      </c>
      <c r="DQ1088" s="21">
        <v>-4.9950156360864639E-2</v>
      </c>
      <c r="DR1088" s="21">
        <v>-1.969420351088047E-2</v>
      </c>
      <c r="DS1088" s="21">
        <v>-6.4966436475515366E-3</v>
      </c>
      <c r="DT1088" s="21">
        <v>-3.8701936602592468E-2</v>
      </c>
      <c r="DU1088" s="21">
        <v>-1.0213950648903847E-2</v>
      </c>
      <c r="DV1088" s="21">
        <v>-7.819298654794693E-3</v>
      </c>
      <c r="DW1088" s="21">
        <v>-1.1095674708485603E-3</v>
      </c>
      <c r="DX1088" s="21">
        <v>1.5949608758091927E-2</v>
      </c>
      <c r="DY1088" s="21">
        <v>2.8131907805800438E-2</v>
      </c>
      <c r="DZ1088" s="21">
        <v>1.134900189936161E-2</v>
      </c>
      <c r="EA1088" s="21">
        <v>1.3358705677092075E-2</v>
      </c>
      <c r="EB1088" s="21">
        <v>1.5360663644969463E-2</v>
      </c>
      <c r="EC1088" s="21">
        <v>1.6369190067052841E-2</v>
      </c>
      <c r="ED1088" s="21">
        <v>2.8823705390095711E-2</v>
      </c>
      <c r="EE1088" s="21">
        <v>3.1790357083082199E-2</v>
      </c>
      <c r="EF1088" s="21">
        <v>3.7030607461929321E-2</v>
      </c>
      <c r="EG1088" s="21">
        <v>2.784217894077301E-2</v>
      </c>
      <c r="EH1088" s="21">
        <v>4.9431543797254562E-2</v>
      </c>
      <c r="EI1088" s="21">
        <v>1.4242147095501423E-2</v>
      </c>
      <c r="EJ1088" s="21">
        <v>-4.9728900194168091E-2</v>
      </c>
      <c r="EK1088" s="21">
        <v>0.2176191657781601</v>
      </c>
      <c r="EL1088" s="21">
        <v>0.2114107608795166</v>
      </c>
      <c r="EM1088" s="21">
        <v>0.19257429242134094</v>
      </c>
      <c r="EN1088" s="21">
        <v>0.20604503154754639</v>
      </c>
      <c r="EO1088" s="21">
        <v>-7.811225950717926E-3</v>
      </c>
      <c r="EP1088" s="21">
        <v>2.0371858030557632E-2</v>
      </c>
      <c r="EQ1088" s="21">
        <v>2.9501795768737793E-2</v>
      </c>
      <c r="ER1088" s="21">
        <v>-4.5795552432537079E-3</v>
      </c>
      <c r="ES1088" s="21">
        <v>2.0240014418959618E-2</v>
      </c>
      <c r="ET1088" s="21">
        <v>1.8374528735876083E-2</v>
      </c>
      <c r="EU1088" s="21">
        <v>71.979570622054766</v>
      </c>
      <c r="EV1088" s="21">
        <v>71.310621877817013</v>
      </c>
      <c r="EW1088" s="21">
        <v>71.020992587099045</v>
      </c>
      <c r="EX1088" s="21">
        <v>69.706967280461242</v>
      </c>
      <c r="EY1088" s="21">
        <v>69.218608797513525</v>
      </c>
      <c r="EZ1088" s="21">
        <v>66.526376108022845</v>
      </c>
      <c r="FA1088" s="21">
        <v>67.088313645582929</v>
      </c>
      <c r="FB1088" s="21">
        <v>66.81064147949219</v>
      </c>
      <c r="FC1088" s="21">
        <v>73.682016343336841</v>
      </c>
      <c r="FD1088" s="21">
        <v>82.932524226262018</v>
      </c>
      <c r="FE1088" s="21">
        <v>90.559738393930303</v>
      </c>
      <c r="FF1088" s="21">
        <v>95.572602492112395</v>
      </c>
      <c r="FG1088" s="21">
        <v>97.961610060471756</v>
      </c>
      <c r="FH1088" s="21">
        <v>98.001446885329017</v>
      </c>
      <c r="FI1088" s="21">
        <v>97.501475172776452</v>
      </c>
      <c r="FJ1088" s="21">
        <v>95.211145723783062</v>
      </c>
      <c r="FK1088" s="21">
        <v>93.679795367901136</v>
      </c>
      <c r="FL1088" s="21">
        <v>92.291626093937808</v>
      </c>
      <c r="FM1088" s="21">
        <v>86.706810467059796</v>
      </c>
      <c r="FN1088" s="21">
        <v>80.689788583608774</v>
      </c>
      <c r="FO1088" s="21">
        <v>76.627008408766528</v>
      </c>
      <c r="FP1088" s="21">
        <v>74.122949688251211</v>
      </c>
      <c r="FQ1088" s="21">
        <v>72.558205472506017</v>
      </c>
      <c r="FR1088" s="21">
        <v>70.508533301720263</v>
      </c>
      <c r="FS1088" s="21">
        <v>0.2636030912399292</v>
      </c>
      <c r="FT1088" s="21"/>
      <c r="FU1088" s="21">
        <v>2.9321145266294479E-2</v>
      </c>
      <c r="FV1088" t="s">
        <v>294</v>
      </c>
      <c r="FW1088" s="21"/>
      <c r="FX1088">
        <f t="shared" si="48"/>
        <v>0.717862856388092</v>
      </c>
      <c r="FY1088">
        <f t="shared" si="49"/>
        <v>1.5791906416416167E-2</v>
      </c>
      <c r="FZ1088">
        <f t="shared" si="50"/>
        <v>85.99900578425482</v>
      </c>
    </row>
    <row r="1089" spans="1:182" x14ac:dyDescent="0.2">
      <c r="A1089" t="s">
        <v>227</v>
      </c>
      <c r="B1089" t="s">
        <v>0</v>
      </c>
      <c r="C1089" t="s">
        <v>263</v>
      </c>
      <c r="D1089" t="s">
        <v>275</v>
      </c>
      <c r="E1089" t="s">
        <v>220</v>
      </c>
      <c r="F1089" s="21">
        <v>210</v>
      </c>
      <c r="G1089" s="21">
        <v>0.17051310837268829</v>
      </c>
      <c r="H1089" s="21">
        <v>0.14638346433639526</v>
      </c>
      <c r="I1089" s="21">
        <v>0.14460299909114838</v>
      </c>
      <c r="J1089" s="21">
        <v>0.12563627958297729</v>
      </c>
      <c r="K1089" s="21">
        <v>0.12163294106721878</v>
      </c>
      <c r="L1089" s="21">
        <v>0.11870647966861725</v>
      </c>
      <c r="M1089" s="21">
        <v>0.12835916876792908</v>
      </c>
      <c r="N1089" s="21">
        <v>0.12695375084877014</v>
      </c>
      <c r="O1089" s="21">
        <v>0.1267046183347702</v>
      </c>
      <c r="P1089" s="21">
        <v>0.13010254502296448</v>
      </c>
      <c r="Q1089" s="21">
        <v>0.12968665361404419</v>
      </c>
      <c r="R1089" s="21">
        <v>0.12678033113479614</v>
      </c>
      <c r="S1089" s="21">
        <v>0.15046602487564087</v>
      </c>
      <c r="T1089" s="21">
        <v>0.17540319263935089</v>
      </c>
      <c r="U1089" s="21">
        <v>0.26502019166946411</v>
      </c>
      <c r="V1089" s="21">
        <v>0.32235762476921082</v>
      </c>
      <c r="W1089" s="21">
        <v>0.37963339686393738</v>
      </c>
      <c r="X1089" s="21">
        <v>0.44282257556915283</v>
      </c>
      <c r="Y1089" s="21">
        <v>0.3946596086025238</v>
      </c>
      <c r="Z1089" s="21">
        <v>0.3734409511089325</v>
      </c>
      <c r="AA1089" s="21">
        <v>0.34260565042495728</v>
      </c>
      <c r="AB1089" s="21">
        <v>0.29853609204292297</v>
      </c>
      <c r="AC1089" s="21">
        <v>0.26812970638275146</v>
      </c>
      <c r="AD1089" s="21">
        <v>0.20397013425827026</v>
      </c>
      <c r="AE1089" s="21">
        <v>-6.0905210673809052E-2</v>
      </c>
      <c r="AF1089" s="21">
        <v>-6.8985261023044586E-2</v>
      </c>
      <c r="AG1089" s="21">
        <v>-2.6868315413594246E-2</v>
      </c>
      <c r="AH1089" s="21">
        <v>-3.836754709482193E-2</v>
      </c>
      <c r="AI1089" s="21">
        <v>-2.4058032780885696E-2</v>
      </c>
      <c r="AJ1089" s="21">
        <v>-1.4591610059142113E-2</v>
      </c>
      <c r="AK1089" s="21">
        <v>-4.0387511253356934E-3</v>
      </c>
      <c r="AL1089" s="21">
        <v>-1.9012028351426125E-2</v>
      </c>
      <c r="AM1089" s="21">
        <v>-2.8486095368862152E-2</v>
      </c>
      <c r="AN1089" s="21">
        <v>-5.5686598643660545E-3</v>
      </c>
      <c r="AO1089" s="21">
        <v>-2.9819468036293983E-2</v>
      </c>
      <c r="AP1089" s="21">
        <v>-8.1063665449619293E-2</v>
      </c>
      <c r="AQ1089" s="21">
        <v>-7.97453373670578E-2</v>
      </c>
      <c r="AR1089" s="21">
        <v>-0.14740332961082458</v>
      </c>
      <c r="AS1089" s="21">
        <v>-1.1047612875699997E-2</v>
      </c>
      <c r="AT1089" s="21">
        <v>-2.9199637472629547E-2</v>
      </c>
      <c r="AU1089" s="21">
        <v>-1.4474920928478241E-2</v>
      </c>
      <c r="AV1089" s="21">
        <v>5.0902541726827621E-2</v>
      </c>
      <c r="AW1089" s="21">
        <v>-6.3568100333213806E-2</v>
      </c>
      <c r="AX1089" s="21">
        <v>-4.7713901847600937E-2</v>
      </c>
      <c r="AY1089" s="21">
        <v>-5.5207941681146622E-2</v>
      </c>
      <c r="AZ1089" s="21">
        <v>-8.4644660353660583E-2</v>
      </c>
      <c r="BA1089" s="21">
        <v>-7.0875473320484161E-2</v>
      </c>
      <c r="BB1089" s="21">
        <v>-5.7645261287689209E-2</v>
      </c>
      <c r="BC1089" s="21">
        <v>-4.5530486851930618E-2</v>
      </c>
      <c r="BD1089" s="21">
        <v>-4.7394447028636932E-2</v>
      </c>
      <c r="BE1089" s="21">
        <v>-1.8030408769845963E-2</v>
      </c>
      <c r="BF1089" s="21">
        <v>-2.7355877682566643E-2</v>
      </c>
      <c r="BG1089" s="21">
        <v>-1.5611562877893448E-2</v>
      </c>
      <c r="BH1089" s="21">
        <v>-9.6975751221179962E-3</v>
      </c>
      <c r="BI1089" s="21">
        <v>4.6618742635473609E-4</v>
      </c>
      <c r="BJ1089" s="21">
        <v>-1.3418246060609818E-2</v>
      </c>
      <c r="BK1089" s="21">
        <v>-1.7895067110657692E-2</v>
      </c>
      <c r="BL1089" s="21">
        <v>1.0751059744507074E-3</v>
      </c>
      <c r="BM1089" s="21">
        <v>-1.8544761463999748E-2</v>
      </c>
      <c r="BN1089" s="21">
        <v>-5.8249332010746002E-2</v>
      </c>
      <c r="BO1089" s="21">
        <v>-6.690467894077301E-2</v>
      </c>
      <c r="BP1089" s="21">
        <v>-0.12003257870674133</v>
      </c>
      <c r="BQ1089" s="21">
        <v>4.0953569114208221E-3</v>
      </c>
      <c r="BR1089" s="21">
        <v>-2.5000125169754028E-3</v>
      </c>
      <c r="BS1089" s="21">
        <v>1.288057304918766E-2</v>
      </c>
      <c r="BT1089" s="21">
        <v>6.6550888121128082E-2</v>
      </c>
      <c r="BU1089" s="21">
        <v>-4.5663483440876007E-2</v>
      </c>
      <c r="BV1089" s="21">
        <v>-3.0065344646573067E-2</v>
      </c>
      <c r="BW1089" s="21">
        <v>-3.7651695311069489E-2</v>
      </c>
      <c r="BX1089" s="21">
        <v>-6.7498713731765747E-2</v>
      </c>
      <c r="BY1089" s="21">
        <v>-5.0727322697639465E-2</v>
      </c>
      <c r="BZ1089" s="21">
        <v>-4.4948715716600418E-2</v>
      </c>
      <c r="CA1089" s="21">
        <v>-3.4882001578807831E-2</v>
      </c>
      <c r="CB1089" s="21">
        <v>-3.2440714538097382E-2</v>
      </c>
      <c r="CC1089" s="21">
        <v>-1.1909302324056625E-2</v>
      </c>
      <c r="CD1089" s="21">
        <v>-1.972922682762146E-2</v>
      </c>
      <c r="CE1089" s="21">
        <v>-9.7615635022521019E-3</v>
      </c>
      <c r="CF1089" s="21">
        <v>-6.3079828396439552E-3</v>
      </c>
      <c r="CG1089" s="21">
        <v>3.5862941294908524E-3</v>
      </c>
      <c r="CH1089" s="21">
        <v>-9.5440102741122246E-3</v>
      </c>
      <c r="CI1089" s="21">
        <v>-1.0559752583503723E-2</v>
      </c>
      <c r="CJ1089" s="21">
        <v>5.6765582412481308E-3</v>
      </c>
      <c r="CK1089" s="21">
        <v>-1.0735934600234032E-2</v>
      </c>
      <c r="CL1089" s="21">
        <v>-4.2448192834854126E-2</v>
      </c>
      <c r="CM1089" s="21">
        <v>-5.8011271059513092E-2</v>
      </c>
      <c r="CN1089" s="21">
        <v>-0.101075679063797</v>
      </c>
      <c r="CO1089" s="21">
        <v>1.458333432674408E-2</v>
      </c>
      <c r="CP1089" s="21">
        <v>1.5992067754268646E-2</v>
      </c>
      <c r="CQ1089" s="21">
        <v>3.1826905906200409E-2</v>
      </c>
      <c r="CR1089" s="21">
        <v>7.7388890087604523E-2</v>
      </c>
      <c r="CS1089" s="21">
        <v>-3.3262796700000763E-2</v>
      </c>
      <c r="CT1089" s="21">
        <v>-1.784200593829155E-2</v>
      </c>
      <c r="CU1089" s="21">
        <v>-2.5492291897535324E-2</v>
      </c>
      <c r="CV1089" s="21">
        <v>-5.5623475462198257E-2</v>
      </c>
      <c r="CW1089" s="21">
        <v>-3.6772772669792175E-2</v>
      </c>
      <c r="CX1089" s="21">
        <v>-3.6155126988887787E-2</v>
      </c>
      <c r="CY1089" s="21">
        <v>-2.4233516305685043E-2</v>
      </c>
      <c r="CZ1089" s="21">
        <v>-1.7486980184912682E-2</v>
      </c>
      <c r="DA1089" s="21">
        <v>-5.7881949469447136E-3</v>
      </c>
      <c r="DB1089" s="21">
        <v>-1.2102578766644001E-2</v>
      </c>
      <c r="DC1089" s="21">
        <v>-3.9115636609494686E-3</v>
      </c>
      <c r="DD1089" s="21">
        <v>-2.9183903243392706E-3</v>
      </c>
      <c r="DE1089" s="21">
        <v>6.706401240080595E-3</v>
      </c>
      <c r="DF1089" s="21">
        <v>-5.6697740219533443E-3</v>
      </c>
      <c r="DG1089" s="21">
        <v>-3.2244389876723289E-3</v>
      </c>
      <c r="DH1089" s="21">
        <v>1.0278010740876198E-2</v>
      </c>
      <c r="DI1089" s="21">
        <v>-2.9271063394844532E-3</v>
      </c>
      <c r="DJ1089" s="21">
        <v>-2.6647057384252548E-2</v>
      </c>
      <c r="DK1089" s="21">
        <v>-4.9117870628833771E-2</v>
      </c>
      <c r="DL1089" s="21">
        <v>-8.2118779420852661E-2</v>
      </c>
      <c r="DM1089" s="21">
        <v>2.5071311742067337E-2</v>
      </c>
      <c r="DN1089" s="21">
        <v>3.4484148025512695E-2</v>
      </c>
      <c r="DO1089" s="21">
        <v>5.0773236900568008E-2</v>
      </c>
      <c r="DP1089" s="21">
        <v>8.8226892054080963E-2</v>
      </c>
      <c r="DQ1089" s="21">
        <v>-2.086210623383522E-2</v>
      </c>
      <c r="DR1089" s="21">
        <v>-5.6186695583164692E-3</v>
      </c>
      <c r="DS1089" s="21">
        <v>-1.3332887552678585E-2</v>
      </c>
      <c r="DT1089" s="21">
        <v>-4.3748240917921066E-2</v>
      </c>
      <c r="DU1089" s="21">
        <v>-2.2818222641944885E-2</v>
      </c>
      <c r="DV1089" s="21">
        <v>-2.7361541986465454E-2</v>
      </c>
      <c r="DW1089" s="21">
        <v>-8.8587934151291847E-3</v>
      </c>
      <c r="DX1089" s="21">
        <v>4.1038356721401215E-3</v>
      </c>
      <c r="DY1089" s="21">
        <v>3.0497102998197079E-3</v>
      </c>
      <c r="DZ1089" s="21">
        <v>-1.0909076081588864E-3</v>
      </c>
      <c r="EA1089" s="21">
        <v>4.5349067077040672E-3</v>
      </c>
      <c r="EB1089" s="21">
        <v>1.9756429828703403E-3</v>
      </c>
      <c r="EC1089" s="21">
        <v>1.1211340315639973E-2</v>
      </c>
      <c r="ED1089" s="21">
        <v>-7.5991963967680931E-5</v>
      </c>
      <c r="EE1089" s="21">
        <v>7.3665892705321312E-3</v>
      </c>
      <c r="EF1089" s="21">
        <v>1.6921777278184891E-2</v>
      </c>
      <c r="EG1089" s="21">
        <v>8.3475997671484947E-3</v>
      </c>
      <c r="EH1089" s="21">
        <v>-3.8327234797179699E-3</v>
      </c>
      <c r="EI1089" s="21">
        <v>-3.6277212202548981E-2</v>
      </c>
      <c r="EJ1089" s="21">
        <v>-5.4748028516769409E-2</v>
      </c>
      <c r="EK1089" s="21">
        <v>4.0214281529188156E-2</v>
      </c>
      <c r="EL1089" s="21">
        <v>6.118377298116684E-2</v>
      </c>
      <c r="EM1089" s="21">
        <v>7.8128725290298462E-2</v>
      </c>
      <c r="EN1089" s="21">
        <v>0.10387523472309113</v>
      </c>
      <c r="EO1089" s="21">
        <v>-2.9574818909168243E-3</v>
      </c>
      <c r="EP1089" s="21">
        <v>1.2029889039695263E-2</v>
      </c>
      <c r="EQ1089" s="21">
        <v>4.2233606800436974E-3</v>
      </c>
      <c r="ER1089" s="21">
        <v>-2.6602290570735931E-2</v>
      </c>
      <c r="ES1089" s="21">
        <v>-2.6700692251324654E-3</v>
      </c>
      <c r="ET1089" s="21">
        <v>-1.4664998278021812E-2</v>
      </c>
      <c r="EU1089" s="21">
        <v>74.042482890610131</v>
      </c>
      <c r="EV1089" s="21">
        <v>73.561500440325062</v>
      </c>
      <c r="EW1089" s="21">
        <v>73.407259591779479</v>
      </c>
      <c r="EX1089" s="21">
        <v>71.812524741036555</v>
      </c>
      <c r="EY1089" s="21">
        <v>71.553745269775391</v>
      </c>
      <c r="EZ1089" s="21">
        <v>68.684971400669639</v>
      </c>
      <c r="FA1089" s="21">
        <v>68.966329084123885</v>
      </c>
      <c r="FB1089" s="21">
        <v>68.993431309291296</v>
      </c>
      <c r="FC1089" s="21">
        <v>75.503971753801608</v>
      </c>
      <c r="FD1089" s="21">
        <v>83.781263841901506</v>
      </c>
      <c r="FE1089" s="21">
        <v>91.032408142089835</v>
      </c>
      <c r="FF1089" s="21">
        <v>95.378963252476296</v>
      </c>
      <c r="FG1089" s="21">
        <v>97.446622576032368</v>
      </c>
      <c r="FH1089" s="21">
        <v>97.212270682198664</v>
      </c>
      <c r="FI1089" s="21">
        <v>96.360443987165183</v>
      </c>
      <c r="FJ1089" s="21">
        <v>93.566162763323092</v>
      </c>
      <c r="FK1089" s="21">
        <v>92.330120740618028</v>
      </c>
      <c r="FL1089" s="21">
        <v>90.697646876743875</v>
      </c>
      <c r="FM1089" s="21">
        <v>85.045842742919916</v>
      </c>
      <c r="FN1089" s="21">
        <v>80.306094578334267</v>
      </c>
      <c r="FO1089" s="21">
        <v>77.345325905936107</v>
      </c>
      <c r="FP1089" s="21">
        <v>74.924705505371094</v>
      </c>
      <c r="FQ1089" s="21">
        <v>73.819478062220981</v>
      </c>
      <c r="FR1089" s="21">
        <v>72.051771981375552</v>
      </c>
      <c r="FS1089" s="21">
        <v>0.18107666075229645</v>
      </c>
      <c r="FT1089" s="21"/>
      <c r="FU1089" s="21">
        <v>1.9950442016124725E-2</v>
      </c>
      <c r="FV1089" t="s">
        <v>294</v>
      </c>
      <c r="FW1089" s="21"/>
      <c r="FX1089">
        <f t="shared" si="48"/>
        <v>0.38663243651390078</v>
      </c>
      <c r="FY1089">
        <f t="shared" si="49"/>
        <v>6.5237402915954588E-3</v>
      </c>
      <c r="FZ1089">
        <f t="shared" si="50"/>
        <v>85.145006168910442</v>
      </c>
    </row>
    <row r="1090" spans="1:182" x14ac:dyDescent="0.2">
      <c r="A1090" t="s">
        <v>227</v>
      </c>
      <c r="B1090" t="s">
        <v>0</v>
      </c>
      <c r="C1090" t="s">
        <v>263</v>
      </c>
      <c r="D1090" t="s">
        <v>275</v>
      </c>
      <c r="E1090" t="s">
        <v>221</v>
      </c>
      <c r="F1090" s="21">
        <v>180</v>
      </c>
      <c r="G1090" s="21">
        <v>0.16040913760662079</v>
      </c>
      <c r="H1090" s="21">
        <v>0.15883725881576538</v>
      </c>
      <c r="I1090" s="21">
        <v>0.14324130117893219</v>
      </c>
      <c r="J1090" s="21">
        <v>0.12973015010356903</v>
      </c>
      <c r="K1090" s="21">
        <v>0.1125345379114151</v>
      </c>
      <c r="L1090" s="21">
        <v>0.11049535870552063</v>
      </c>
      <c r="M1090" s="21">
        <v>0.10811619460582733</v>
      </c>
      <c r="N1090" s="21">
        <v>0.11254695802927017</v>
      </c>
      <c r="O1090" s="21">
        <v>0.10666121542453766</v>
      </c>
      <c r="P1090" s="21">
        <v>8.3816051483154297E-2</v>
      </c>
      <c r="Q1090" s="21">
        <v>0.10164429247379303</v>
      </c>
      <c r="R1090" s="21">
        <v>0.15827684104442596</v>
      </c>
      <c r="S1090" s="21">
        <v>0.18286651372909546</v>
      </c>
      <c r="T1090" s="21">
        <v>0.23396708071231842</v>
      </c>
      <c r="U1090" s="21">
        <v>0.38218891620635986</v>
      </c>
      <c r="V1090" s="21">
        <v>0.42533746361732483</v>
      </c>
      <c r="W1090" s="21">
        <v>0.42251116037368774</v>
      </c>
      <c r="X1090" s="21">
        <v>0.43306154012680054</v>
      </c>
      <c r="Y1090" s="21">
        <v>0.34140649437904358</v>
      </c>
      <c r="Z1090" s="21">
        <v>0.31847968697547913</v>
      </c>
      <c r="AA1090" s="21">
        <v>0.30067107081413269</v>
      </c>
      <c r="AB1090" s="21">
        <v>0.27641201019287109</v>
      </c>
      <c r="AC1090" s="21">
        <v>0.2342895120382309</v>
      </c>
      <c r="AD1090" s="21">
        <v>0.18808276951313019</v>
      </c>
      <c r="AE1090" s="21">
        <v>-3.0810602009296417E-2</v>
      </c>
      <c r="AF1090" s="21">
        <v>-9.4114514067769051E-3</v>
      </c>
      <c r="AG1090" s="21">
        <v>-4.3817795813083649E-3</v>
      </c>
      <c r="AH1090" s="21">
        <v>-6.8690571933984756E-3</v>
      </c>
      <c r="AI1090" s="21">
        <v>-9.546683169901371E-3</v>
      </c>
      <c r="AJ1090" s="21">
        <v>-1.2076536193490028E-2</v>
      </c>
      <c r="AK1090" s="21">
        <v>-2.2974241524934769E-2</v>
      </c>
      <c r="AL1090" s="21">
        <v>-2.3164041340351105E-3</v>
      </c>
      <c r="AM1090" s="21">
        <v>-8.4681501612067223E-3</v>
      </c>
      <c r="AN1090" s="21">
        <v>-2.4728696793317795E-2</v>
      </c>
      <c r="AO1090" s="21">
        <v>-3.5773497074842453E-2</v>
      </c>
      <c r="AP1090" s="21">
        <v>-6.937813013792038E-4</v>
      </c>
      <c r="AQ1090" s="21">
        <v>-4.1305761784315109E-2</v>
      </c>
      <c r="AR1090" s="21">
        <v>-7.7604696154594421E-2</v>
      </c>
      <c r="AS1090" s="21">
        <v>6.4135074615478516E-2</v>
      </c>
      <c r="AT1090" s="21">
        <v>5.2143402397632599E-2</v>
      </c>
      <c r="AU1090" s="21">
        <v>4.3866138905286789E-2</v>
      </c>
      <c r="AV1090" s="21">
        <v>3.4389778971672058E-2</v>
      </c>
      <c r="AW1090" s="21">
        <v>-6.6852301359176636E-2</v>
      </c>
      <c r="AX1090" s="21">
        <v>-4.644325003027916E-2</v>
      </c>
      <c r="AY1090" s="21">
        <v>-4.139091819524765E-2</v>
      </c>
      <c r="AZ1090" s="21">
        <v>-4.1370302438735962E-2</v>
      </c>
      <c r="BA1090" s="21">
        <v>-1.9770804792642593E-2</v>
      </c>
      <c r="BB1090" s="21">
        <v>-1.4821991324424744E-2</v>
      </c>
      <c r="BC1090" s="21">
        <v>-2.0444139838218689E-2</v>
      </c>
      <c r="BD1090" s="21">
        <v>-2.0987153984606266E-3</v>
      </c>
      <c r="BE1090" s="21">
        <v>1.629986334592104E-3</v>
      </c>
      <c r="BF1090" s="21">
        <v>-1.7492022598162293E-3</v>
      </c>
      <c r="BG1090" s="21">
        <v>-4.5263501815497875E-3</v>
      </c>
      <c r="BH1090" s="21">
        <v>-5.8922357857227325E-3</v>
      </c>
      <c r="BI1090" s="21">
        <v>-1.3826016336679459E-2</v>
      </c>
      <c r="BJ1090" s="21">
        <v>3.041963092982769E-3</v>
      </c>
      <c r="BK1090" s="21">
        <v>-2.8802431188523769E-4</v>
      </c>
      <c r="BL1090" s="21">
        <v>-1.4185823500156403E-2</v>
      </c>
      <c r="BM1090" s="21">
        <v>-2.033618651330471E-2</v>
      </c>
      <c r="BN1090" s="21">
        <v>1.062317006289959E-2</v>
      </c>
      <c r="BO1090" s="21">
        <v>-2.4562308564782143E-2</v>
      </c>
      <c r="BP1090" s="21">
        <v>-5.4928764700889587E-2</v>
      </c>
      <c r="BQ1090" s="21">
        <v>8.6064450442790985E-2</v>
      </c>
      <c r="BR1090" s="21">
        <v>7.0697158575057983E-2</v>
      </c>
      <c r="BS1090" s="21">
        <v>6.173328310251236E-2</v>
      </c>
      <c r="BT1090" s="21">
        <v>5.0752386450767517E-2</v>
      </c>
      <c r="BU1090" s="21">
        <v>-4.3730564415454865E-2</v>
      </c>
      <c r="BV1090" s="21">
        <v>-3.3380970358848572E-2</v>
      </c>
      <c r="BW1090" s="21">
        <v>-2.248401939868927E-2</v>
      </c>
      <c r="BX1090" s="21">
        <v>-2.3916305974125862E-2</v>
      </c>
      <c r="BY1090" s="21">
        <v>-9.7529999911785126E-3</v>
      </c>
      <c r="BZ1090" s="21">
        <v>-6.7147114314138889E-3</v>
      </c>
      <c r="CA1090" s="21">
        <v>-1.3264358043670654E-2</v>
      </c>
      <c r="CB1090" s="21">
        <v>2.966063329949975E-3</v>
      </c>
      <c r="CC1090" s="21">
        <v>5.7937167584896088E-3</v>
      </c>
      <c r="CD1090" s="21">
        <v>1.7967941239476204E-3</v>
      </c>
      <c r="CE1090" s="21">
        <v>-1.0492831934243441E-3</v>
      </c>
      <c r="CF1090" s="21">
        <v>-1.6090086428448558E-3</v>
      </c>
      <c r="CG1090" s="21">
        <v>-7.4899839237332344E-3</v>
      </c>
      <c r="CH1090" s="21">
        <v>6.7531517706811428E-3</v>
      </c>
      <c r="CI1090" s="21">
        <v>5.3775063715875149E-3</v>
      </c>
      <c r="CJ1090" s="21">
        <v>-6.8838614970445633E-3</v>
      </c>
      <c r="CK1090" s="21">
        <v>-9.6443528309464455E-3</v>
      </c>
      <c r="CL1090" s="21">
        <v>1.8461255356669426E-2</v>
      </c>
      <c r="CM1090" s="21">
        <v>-1.2965844012796879E-2</v>
      </c>
      <c r="CN1090" s="21">
        <v>-3.9223484694957733E-2</v>
      </c>
      <c r="CO1090" s="21">
        <v>0.10125266015529633</v>
      </c>
      <c r="CP1090" s="21">
        <v>8.3547435700893402E-2</v>
      </c>
      <c r="CQ1090" s="21">
        <v>7.4108012020587921E-2</v>
      </c>
      <c r="CR1090" s="21">
        <v>6.2085077166557312E-2</v>
      </c>
      <c r="CS1090" s="21">
        <v>-2.771652489900589E-2</v>
      </c>
      <c r="CT1090" s="21">
        <v>-2.4334073066711426E-2</v>
      </c>
      <c r="CU1090" s="21">
        <v>-9.3891620635986328E-3</v>
      </c>
      <c r="CV1090" s="21">
        <v>-1.1827721260488033E-2</v>
      </c>
      <c r="CW1090" s="21">
        <v>-2.8146989643573761E-3</v>
      </c>
      <c r="CX1090" s="21">
        <v>-1.0996339842677116E-3</v>
      </c>
      <c r="CY1090" s="21">
        <v>-6.0845771804451942E-3</v>
      </c>
      <c r="CZ1090" s="21">
        <v>8.0308420583605766E-3</v>
      </c>
      <c r="DA1090" s="21">
        <v>9.9574476480484009E-3</v>
      </c>
      <c r="DB1090" s="21">
        <v>5.3427903912961483E-3</v>
      </c>
      <c r="DC1090" s="21">
        <v>2.427784027531743E-3</v>
      </c>
      <c r="DD1090" s="21">
        <v>2.6742187328636646E-3</v>
      </c>
      <c r="DE1090" s="21">
        <v>-1.1539505794644356E-3</v>
      </c>
      <c r="DF1090" s="21">
        <v>1.0464340448379517E-2</v>
      </c>
      <c r="DG1090" s="21">
        <v>1.1043036356568336E-2</v>
      </c>
      <c r="DH1090" s="21">
        <v>4.1810004040598869E-4</v>
      </c>
      <c r="DI1090" s="21">
        <v>1.0474808514118195E-3</v>
      </c>
      <c r="DJ1090" s="21">
        <v>2.6299340650439262E-2</v>
      </c>
      <c r="DK1090" s="21">
        <v>-1.3693789951503277E-3</v>
      </c>
      <c r="DL1090" s="21">
        <v>-2.3518204689025879E-2</v>
      </c>
      <c r="DM1090" s="21">
        <v>0.11644087731838226</v>
      </c>
      <c r="DN1090" s="21">
        <v>9.6397712826728821E-2</v>
      </c>
      <c r="DO1090" s="21">
        <v>8.648274838924408E-2</v>
      </c>
      <c r="DP1090" s="21">
        <v>7.3417767882347107E-2</v>
      </c>
      <c r="DQ1090" s="21">
        <v>-1.1702481657266617E-2</v>
      </c>
      <c r="DR1090" s="21">
        <v>-1.528717577457428E-2</v>
      </c>
      <c r="DS1090" s="21">
        <v>3.7056964356452227E-3</v>
      </c>
      <c r="DT1090" s="21">
        <v>2.6086438447237015E-4</v>
      </c>
      <c r="DU1090" s="21">
        <v>4.123602993786335E-3</v>
      </c>
      <c r="DV1090" s="21">
        <v>4.515442531555891E-3</v>
      </c>
      <c r="DW1090" s="21">
        <v>4.281886387616396E-3</v>
      </c>
      <c r="DX1090" s="21">
        <v>1.5343578532338142E-2</v>
      </c>
      <c r="DY1090" s="21">
        <v>1.5969213098287582E-2</v>
      </c>
      <c r="DZ1090" s="21">
        <v>1.0462645441293716E-2</v>
      </c>
      <c r="EA1090" s="21">
        <v>7.4481167830526829E-3</v>
      </c>
      <c r="EB1090" s="21">
        <v>8.8585186749696732E-3</v>
      </c>
      <c r="EC1090" s="21">
        <v>7.9942746087908745E-3</v>
      </c>
      <c r="ED1090" s="21">
        <v>1.5822708606719971E-2</v>
      </c>
      <c r="EE1090" s="21">
        <v>1.9223162904381752E-2</v>
      </c>
      <c r="EF1090" s="21">
        <v>1.0960973799228668E-2</v>
      </c>
      <c r="EG1090" s="21">
        <v>1.6484791412949562E-2</v>
      </c>
      <c r="EH1090" s="21">
        <v>3.7616290152072906E-2</v>
      </c>
      <c r="EI1090" s="21">
        <v>1.5374074690043926E-2</v>
      </c>
      <c r="EJ1090" s="21">
        <v>-8.4227230399847031E-4</v>
      </c>
      <c r="EK1090" s="21">
        <v>0.13837024569511414</v>
      </c>
      <c r="EL1090" s="21">
        <v>0.11495146155357361</v>
      </c>
      <c r="EM1090" s="21">
        <v>0.10434988886117935</v>
      </c>
      <c r="EN1090" s="21">
        <v>8.9780367910861969E-2</v>
      </c>
      <c r="EO1090" s="21">
        <v>1.1419251561164856E-2</v>
      </c>
      <c r="EP1090" s="21">
        <v>-2.2248937748372555E-3</v>
      </c>
      <c r="EQ1090" s="21">
        <v>2.2612592205405235E-2</v>
      </c>
      <c r="ER1090" s="21">
        <v>1.7714861780405045E-2</v>
      </c>
      <c r="ES1090" s="21">
        <v>1.4141406863927841E-2</v>
      </c>
      <c r="ET1090" s="21">
        <v>1.262272335588932E-2</v>
      </c>
      <c r="EU1090" s="21">
        <v>69.69577833647601</v>
      </c>
      <c r="EV1090" s="21">
        <v>68.817854690551755</v>
      </c>
      <c r="EW1090" s="21">
        <v>68.381007751937972</v>
      </c>
      <c r="EX1090" s="21">
        <v>67.383731842041016</v>
      </c>
      <c r="EY1090" s="21">
        <v>66.659106445312503</v>
      </c>
      <c r="EZ1090" s="21">
        <v>64.148873901367182</v>
      </c>
      <c r="FA1090" s="21">
        <v>65.026802444458013</v>
      </c>
      <c r="FB1090" s="21">
        <v>64.419022750854495</v>
      </c>
      <c r="FC1090" s="21">
        <v>71.698334884643558</v>
      </c>
      <c r="FD1090" s="21">
        <v>82.038954162597662</v>
      </c>
      <c r="FE1090" s="21">
        <v>90.056198883056638</v>
      </c>
      <c r="FF1090" s="21">
        <v>95.792055892944333</v>
      </c>
      <c r="FG1090" s="21">
        <v>98.515697860717765</v>
      </c>
      <c r="FH1090" s="21">
        <v>98.846316528320301</v>
      </c>
      <c r="FI1090" s="21">
        <v>98.736110305786127</v>
      </c>
      <c r="FJ1090" s="21">
        <v>96.992045593261707</v>
      </c>
      <c r="FK1090" s="21">
        <v>95.136706542968753</v>
      </c>
      <c r="FL1090" s="21">
        <v>94.032605743408197</v>
      </c>
      <c r="FM1090" s="21">
        <v>88.515057754516604</v>
      </c>
      <c r="FN1090" s="21">
        <v>81.085697555541998</v>
      </c>
      <c r="FO1090" s="21">
        <v>75.820660400390622</v>
      </c>
      <c r="FP1090" s="21">
        <v>73.218641662597662</v>
      </c>
      <c r="FQ1090" s="21">
        <v>71.144787979125965</v>
      </c>
      <c r="FR1090" s="21">
        <v>68.800602340698234</v>
      </c>
      <c r="FS1090" s="21">
        <v>0.15507769584655762</v>
      </c>
      <c r="FT1090" s="21"/>
      <c r="FU1090" s="21">
        <v>1.5491494908928871E-2</v>
      </c>
      <c r="FV1090" t="s">
        <v>294</v>
      </c>
      <c r="FW1090" s="21"/>
      <c r="FX1090">
        <f t="shared" si="48"/>
        <v>0.36322599053382876</v>
      </c>
      <c r="FY1090">
        <f t="shared" si="49"/>
        <v>1.4950665831565856E-2</v>
      </c>
      <c r="FZ1090">
        <f t="shared" si="50"/>
        <v>86.918145599365232</v>
      </c>
    </row>
    <row r="1091" spans="1:182" x14ac:dyDescent="0.2">
      <c r="A1091" t="s">
        <v>227</v>
      </c>
      <c r="B1091" t="s">
        <v>0</v>
      </c>
      <c r="C1091" t="s">
        <v>263</v>
      </c>
      <c r="D1091" t="s">
        <v>274</v>
      </c>
      <c r="E1091" t="s">
        <v>219</v>
      </c>
      <c r="F1091" s="21">
        <v>390</v>
      </c>
      <c r="G1091" s="21">
        <v>0.33483800292015076</v>
      </c>
      <c r="H1091" s="21">
        <v>0.28308594226837158</v>
      </c>
      <c r="I1091" s="21">
        <v>0.25253951549530029</v>
      </c>
      <c r="J1091" s="21">
        <v>0.23497717082500458</v>
      </c>
      <c r="K1091" s="21">
        <v>0.22295467555522919</v>
      </c>
      <c r="L1091" s="21">
        <v>0.2210812121629715</v>
      </c>
      <c r="M1091" s="21">
        <v>0.24013328552246094</v>
      </c>
      <c r="N1091" s="21">
        <v>0.2436220645904541</v>
      </c>
      <c r="O1091" s="21">
        <v>0.23043830692768097</v>
      </c>
      <c r="P1091" s="21">
        <v>0.20866231620311737</v>
      </c>
      <c r="Q1091" s="21">
        <v>0.22643348574638367</v>
      </c>
      <c r="R1091" s="21">
        <v>0.29897120594978333</v>
      </c>
      <c r="S1091" s="21">
        <v>0.37741589546203613</v>
      </c>
      <c r="T1091" s="21">
        <v>0.44517600536346436</v>
      </c>
      <c r="U1091" s="21">
        <v>0.63840973377227783</v>
      </c>
      <c r="V1091" s="21">
        <v>0.70539456605911255</v>
      </c>
      <c r="W1091" s="21">
        <v>0.79578286409378052</v>
      </c>
      <c r="X1091" s="21">
        <v>0.83677864074707031</v>
      </c>
      <c r="Y1091" s="21">
        <v>0.7514646053314209</v>
      </c>
      <c r="Z1091" s="21">
        <v>0.73039871454238892</v>
      </c>
      <c r="AA1091" s="21">
        <v>0.66027718782424927</v>
      </c>
      <c r="AB1091" s="21">
        <v>0.59907835721969604</v>
      </c>
      <c r="AC1091" s="21">
        <v>0.51541376113891602</v>
      </c>
      <c r="AD1091" s="21">
        <v>0.41294139623641968</v>
      </c>
      <c r="AE1091" s="21">
        <v>-4.8738434910774231E-2</v>
      </c>
      <c r="AF1091" s="21">
        <v>-5.660431832075119E-2</v>
      </c>
      <c r="AG1091" s="21">
        <v>-3.5197451710700989E-2</v>
      </c>
      <c r="AH1091" s="21">
        <v>-3.2517608255147934E-2</v>
      </c>
      <c r="AI1091" s="21">
        <v>-2.7362816035747528E-2</v>
      </c>
      <c r="AJ1091" s="21">
        <v>-2.0752729848027229E-2</v>
      </c>
      <c r="AK1091" s="21">
        <v>-1.2813898734748363E-2</v>
      </c>
      <c r="AL1091" s="21">
        <v>-2.2956646978855133E-2</v>
      </c>
      <c r="AM1091" s="21">
        <v>-3.2163295894861221E-2</v>
      </c>
      <c r="AN1091" s="21">
        <v>-4.154634103178978E-2</v>
      </c>
      <c r="AO1091" s="21">
        <v>-5.6258965283632278E-2</v>
      </c>
      <c r="AP1091" s="21">
        <v>-4.8401232808828354E-2</v>
      </c>
      <c r="AQ1091" s="21">
        <v>-8.5135988891124725E-2</v>
      </c>
      <c r="AR1091" s="21">
        <v>-0.19194239377975464</v>
      </c>
      <c r="AS1091" s="21">
        <v>8.6401700973510742E-2</v>
      </c>
      <c r="AT1091" s="21">
        <v>4.3361052870750427E-2</v>
      </c>
      <c r="AU1091" s="21">
        <v>7.5512193143367767E-2</v>
      </c>
      <c r="AV1091" s="21">
        <v>6.7961573600769043E-2</v>
      </c>
      <c r="AW1091" s="21">
        <v>-0.1046098992228508</v>
      </c>
      <c r="AX1091" s="21">
        <v>-8.4876187145709991E-2</v>
      </c>
      <c r="AY1091" s="21">
        <v>-0.11666807532310486</v>
      </c>
      <c r="AZ1091" s="21">
        <v>-0.11784495413303375</v>
      </c>
      <c r="BA1091" s="21">
        <v>-9.1499462723731995E-2</v>
      </c>
      <c r="BB1091" s="21">
        <v>-7.7651798725128174E-2</v>
      </c>
      <c r="BC1091" s="21">
        <v>-2.4359602481126785E-2</v>
      </c>
      <c r="BD1091" s="21">
        <v>-3.5158153623342514E-2</v>
      </c>
      <c r="BE1091" s="21">
        <v>-1.6433235257863998E-2</v>
      </c>
      <c r="BF1091" s="21">
        <v>-1.5214662998914719E-2</v>
      </c>
      <c r="BG1091" s="21">
        <v>-1.3517195358872414E-2</v>
      </c>
      <c r="BH1091" s="21">
        <v>-8.0514717847108841E-3</v>
      </c>
      <c r="BI1091" s="21">
        <v>2.2983988747000694E-3</v>
      </c>
      <c r="BJ1091" s="21">
        <v>-5.96593227237463E-3</v>
      </c>
      <c r="BK1091" s="21">
        <v>-1.1122165247797966E-2</v>
      </c>
      <c r="BL1091" s="21">
        <v>-1.4155905693769455E-2</v>
      </c>
      <c r="BM1091" s="21">
        <v>-2.1860886365175247E-2</v>
      </c>
      <c r="BN1091" s="21">
        <v>-7.6281074434518814E-3</v>
      </c>
      <c r="BO1091" s="21">
        <v>-3.901682049036026E-2</v>
      </c>
      <c r="BP1091" s="21">
        <v>-0.14344552159309387</v>
      </c>
      <c r="BQ1091" s="21">
        <v>0.13540869951248169</v>
      </c>
      <c r="BR1091" s="21">
        <v>9.1088578104972839E-2</v>
      </c>
      <c r="BS1091" s="21">
        <v>0.12303443253040314</v>
      </c>
      <c r="BT1091" s="21">
        <v>0.11484705656766891</v>
      </c>
      <c r="BU1091" s="21">
        <v>-6.0864400118589401E-2</v>
      </c>
      <c r="BV1091" s="21">
        <v>-4.3228942900896072E-2</v>
      </c>
      <c r="BW1091" s="21">
        <v>-7.8254163265228271E-2</v>
      </c>
      <c r="BX1091" s="21">
        <v>-8.2601591944694519E-2</v>
      </c>
      <c r="BY1091" s="21">
        <v>-5.9970848262310028E-2</v>
      </c>
      <c r="BZ1091" s="21">
        <v>-5.1386643201112747E-2</v>
      </c>
      <c r="CA1091" s="21">
        <v>-7.4748997576534748E-3</v>
      </c>
      <c r="CB1091" s="21">
        <v>-2.0304607227444649E-2</v>
      </c>
      <c r="CC1091" s="21">
        <v>-3.4371947403997183E-3</v>
      </c>
      <c r="CD1091" s="21">
        <v>-3.2306965440511703E-3</v>
      </c>
      <c r="CE1091" s="21">
        <v>-3.9277598261833191E-3</v>
      </c>
      <c r="CF1091" s="21">
        <v>7.4538076296448708E-4</v>
      </c>
      <c r="CG1091" s="21">
        <v>1.2765130028128624E-2</v>
      </c>
      <c r="CH1091" s="21">
        <v>5.801783874630928E-3</v>
      </c>
      <c r="CI1091" s="21">
        <v>3.450857475399971E-3</v>
      </c>
      <c r="CJ1091" s="21">
        <v>4.8146289773285389E-3</v>
      </c>
      <c r="CK1091" s="21">
        <v>1.9631199538707733E-3</v>
      </c>
      <c r="CL1091" s="21">
        <v>2.06112340092659E-2</v>
      </c>
      <c r="CM1091" s="21">
        <v>-7.0748231373727322E-3</v>
      </c>
      <c r="CN1091" s="21">
        <v>-0.10985672473907471</v>
      </c>
      <c r="CO1091" s="21">
        <v>0.16935081779956818</v>
      </c>
      <c r="CP1091" s="21">
        <v>0.12414452433586121</v>
      </c>
      <c r="CQ1091" s="21">
        <v>0.15594819188117981</v>
      </c>
      <c r="CR1091" s="21">
        <v>0.14731979370117188</v>
      </c>
      <c r="CS1091" s="21">
        <v>-3.0566401779651642E-2</v>
      </c>
      <c r="CT1091" s="21">
        <v>-1.4384184032678604E-2</v>
      </c>
      <c r="CU1091" s="21">
        <v>-5.1648806780576706E-2</v>
      </c>
      <c r="CV1091" s="21">
        <v>-5.8192145079374313E-2</v>
      </c>
      <c r="CW1091" s="21">
        <v>-3.8134224712848663E-2</v>
      </c>
      <c r="CX1091" s="21">
        <v>-3.3195476979017258E-2</v>
      </c>
      <c r="CY1091" s="21">
        <v>9.4098038971424103E-3</v>
      </c>
      <c r="CZ1091" s="21">
        <v>-5.4510589689016342E-3</v>
      </c>
      <c r="DA1091" s="21">
        <v>9.5588443800806999E-3</v>
      </c>
      <c r="DB1091" s="21">
        <v>8.7532699108123779E-3</v>
      </c>
      <c r="DC1091" s="21">
        <v>5.6616761721670628E-3</v>
      </c>
      <c r="DD1091" s="21">
        <v>9.5422333106398582E-3</v>
      </c>
      <c r="DE1091" s="21">
        <v>2.3231860250234604E-2</v>
      </c>
      <c r="DF1091" s="21">
        <v>1.7569500952959061E-2</v>
      </c>
      <c r="DG1091" s="21">
        <v>1.8023880198597908E-2</v>
      </c>
      <c r="DH1091" s="21">
        <v>2.3785162717103958E-2</v>
      </c>
      <c r="DI1091" s="21">
        <v>2.5787126272916794E-2</v>
      </c>
      <c r="DJ1091" s="21">
        <v>4.8850573599338531E-2</v>
      </c>
      <c r="DK1091" s="21">
        <v>2.4867173284292221E-2</v>
      </c>
      <c r="DL1091" s="21">
        <v>-7.6267920434474945E-2</v>
      </c>
      <c r="DM1091" s="21">
        <v>0.20329292118549347</v>
      </c>
      <c r="DN1091" s="21">
        <v>0.15720047056674957</v>
      </c>
      <c r="DO1091" s="21">
        <v>0.18886195123195648</v>
      </c>
      <c r="DP1091" s="21">
        <v>0.17979252338409424</v>
      </c>
      <c r="DQ1091" s="21">
        <v>-2.6840344071388245E-4</v>
      </c>
      <c r="DR1091" s="21">
        <v>1.4460574835538864E-2</v>
      </c>
      <c r="DS1091" s="21">
        <v>-2.504345029592514E-2</v>
      </c>
      <c r="DT1091" s="21">
        <v>-3.3782698214054108E-2</v>
      </c>
      <c r="DU1091" s="21">
        <v>-1.6297599300742149E-2</v>
      </c>
      <c r="DV1091" s="21">
        <v>-1.5004307962954044E-2</v>
      </c>
      <c r="DW1091" s="21">
        <v>3.3788636326789856E-2</v>
      </c>
      <c r="DX1091" s="21">
        <v>1.5995103865861893E-2</v>
      </c>
      <c r="DY1091" s="21">
        <v>2.8323061764240265E-2</v>
      </c>
      <c r="DZ1091" s="21">
        <v>2.6056213304400444E-2</v>
      </c>
      <c r="EA1091" s="21">
        <v>1.9507298246026039E-2</v>
      </c>
      <c r="EB1091" s="21">
        <v>2.2243492305278778E-2</v>
      </c>
      <c r="EC1091" s="21">
        <v>3.8344159722328186E-2</v>
      </c>
      <c r="ED1091" s="21">
        <v>3.4560214728116989E-2</v>
      </c>
      <c r="EE1091" s="21">
        <v>3.9065010845661163E-2</v>
      </c>
      <c r="EF1091" s="21">
        <v>5.1175601780414581E-2</v>
      </c>
      <c r="EG1091" s="21">
        <v>6.0185205191373825E-2</v>
      </c>
      <c r="EH1091" s="21">
        <v>8.9623704552650452E-2</v>
      </c>
      <c r="EI1091" s="21">
        <v>7.0986337959766388E-2</v>
      </c>
      <c r="EJ1091" s="21">
        <v>-2.7771040797233582E-2</v>
      </c>
      <c r="EK1091" s="21">
        <v>0.25229993462562561</v>
      </c>
      <c r="EL1091" s="21">
        <v>0.20492799580097198</v>
      </c>
      <c r="EM1091" s="21">
        <v>0.23638418316841125</v>
      </c>
      <c r="EN1091" s="21">
        <v>0.22667799890041351</v>
      </c>
      <c r="EO1091" s="21">
        <v>4.3477091938257217E-2</v>
      </c>
      <c r="EP1091" s="21">
        <v>5.610782653093338E-2</v>
      </c>
      <c r="EQ1091" s="21">
        <v>1.3370458036661148E-2</v>
      </c>
      <c r="ER1091" s="21">
        <v>1.4606676995754242E-3</v>
      </c>
      <c r="ES1091" s="21">
        <v>1.5231015160679817E-2</v>
      </c>
      <c r="ET1091" s="21">
        <v>1.1260848492383957E-2</v>
      </c>
      <c r="EU1091" s="21">
        <v>68.293389139542199</v>
      </c>
      <c r="EV1091" s="21">
        <v>67.232214355468756</v>
      </c>
      <c r="EW1091" s="21">
        <v>66.976467843428537</v>
      </c>
      <c r="EX1091" s="21">
        <v>66.42891622690054</v>
      </c>
      <c r="EY1091" s="21">
        <v>67.050366797814007</v>
      </c>
      <c r="EZ1091" s="21">
        <v>67.632210247333234</v>
      </c>
      <c r="FA1091" s="21">
        <v>69.513751455453729</v>
      </c>
      <c r="FB1091" s="21">
        <v>69.660860619178194</v>
      </c>
      <c r="FC1091" s="21">
        <v>76.369250840407148</v>
      </c>
      <c r="FD1091" s="21">
        <v>84.485662841796881</v>
      </c>
      <c r="FE1091" s="21">
        <v>89.39028895451473</v>
      </c>
      <c r="FF1091" s="21">
        <v>95.747025123009323</v>
      </c>
      <c r="FG1091" s="21">
        <v>96.793195988581729</v>
      </c>
      <c r="FH1091" s="21">
        <v>96.592770737868094</v>
      </c>
      <c r="FI1091" s="21">
        <v>95.08710514948919</v>
      </c>
      <c r="FJ1091" s="21">
        <v>95.254304152268645</v>
      </c>
      <c r="FK1091" s="21">
        <v>96.078866929274341</v>
      </c>
      <c r="FL1091" s="21">
        <v>94.488968130258414</v>
      </c>
      <c r="FM1091" s="21">
        <v>88.548277517465451</v>
      </c>
      <c r="FN1091" s="21">
        <v>82.735713430551385</v>
      </c>
      <c r="FO1091" s="21">
        <v>79.450775263859683</v>
      </c>
      <c r="FP1091" s="21">
        <v>77.395427645169775</v>
      </c>
      <c r="FQ1091" s="21">
        <v>74.916711895282447</v>
      </c>
      <c r="FR1091" s="21">
        <v>73.41523883526142</v>
      </c>
      <c r="FS1091" s="21">
        <v>0.26421016454696655</v>
      </c>
      <c r="FT1091" s="21"/>
      <c r="FU1091" s="21">
        <v>2.8500029817223549E-2</v>
      </c>
      <c r="FV1091" t="s">
        <v>294</v>
      </c>
      <c r="FW1091" s="21"/>
      <c r="FX1091">
        <f t="shared" ref="FX1091:FX1154" si="51">AVERAGE(W1091:AA1091)</f>
        <v>0.75494040250778194</v>
      </c>
      <c r="FY1091">
        <f t="shared" ref="FY1091:FY1154" si="52">AVERAGE(CQ1091:CU1091)</f>
        <v>4.1333718597888945E-2</v>
      </c>
      <c r="FZ1091">
        <f t="shared" ref="FZ1091:FZ1154" si="53">AVERAGE(FK1091:FO1091)</f>
        <v>88.260520254281843</v>
      </c>
    </row>
    <row r="1092" spans="1:182" x14ac:dyDescent="0.2">
      <c r="A1092" t="s">
        <v>227</v>
      </c>
      <c r="B1092" t="s">
        <v>0</v>
      </c>
      <c r="C1092" t="s">
        <v>263</v>
      </c>
      <c r="D1092" t="s">
        <v>274</v>
      </c>
      <c r="E1092" t="s">
        <v>220</v>
      </c>
      <c r="F1092" s="21">
        <v>210</v>
      </c>
      <c r="G1092" s="21">
        <v>0.1754249781370163</v>
      </c>
      <c r="H1092" s="21">
        <v>0.14987768232822418</v>
      </c>
      <c r="I1092" s="21">
        <v>0.12728497385978699</v>
      </c>
      <c r="J1092" s="21">
        <v>0.12066461145877838</v>
      </c>
      <c r="K1092" s="21">
        <v>0.12225320935249329</v>
      </c>
      <c r="L1092" s="21">
        <v>0.11924880743026733</v>
      </c>
      <c r="M1092" s="21">
        <v>0.12278249114751816</v>
      </c>
      <c r="N1092" s="21">
        <v>0.12888853251934052</v>
      </c>
      <c r="O1092" s="21">
        <v>0.123280368745327</v>
      </c>
      <c r="P1092" s="21">
        <v>0.12171101570129395</v>
      </c>
      <c r="Q1092" s="21">
        <v>0.13605812191963196</v>
      </c>
      <c r="R1092" s="21">
        <v>0.14498709142208099</v>
      </c>
      <c r="S1092" s="21">
        <v>0.16870281100273132</v>
      </c>
      <c r="T1092" s="21">
        <v>0.16673243045806885</v>
      </c>
      <c r="U1092" s="21">
        <v>0.26293748617172241</v>
      </c>
      <c r="V1092" s="21">
        <v>0.34091761708259583</v>
      </c>
      <c r="W1092" s="21">
        <v>0.38204106688499451</v>
      </c>
      <c r="X1092" s="21">
        <v>0.45238718390464783</v>
      </c>
      <c r="Y1092" s="21">
        <v>0.41910082101821899</v>
      </c>
      <c r="Z1092" s="21">
        <v>0.40341612696647644</v>
      </c>
      <c r="AA1092" s="21">
        <v>0.37108182907104492</v>
      </c>
      <c r="AB1092" s="21">
        <v>0.33462238311767578</v>
      </c>
      <c r="AC1092" s="21">
        <v>0.28584781289100647</v>
      </c>
      <c r="AD1092" s="21">
        <v>0.2101140022277832</v>
      </c>
      <c r="AE1092" s="21">
        <v>-2.9830873012542725E-2</v>
      </c>
      <c r="AF1092" s="21">
        <v>-3.3059962093830109E-2</v>
      </c>
      <c r="AG1092" s="21">
        <v>-2.5110760703682899E-2</v>
      </c>
      <c r="AH1092" s="21">
        <v>-2.1205112338066101E-2</v>
      </c>
      <c r="AI1092" s="21">
        <v>-1.3490071520209312E-2</v>
      </c>
      <c r="AJ1092" s="21">
        <v>-4.5427316799759865E-3</v>
      </c>
      <c r="AK1092" s="21">
        <v>-1.1491572950035334E-3</v>
      </c>
      <c r="AL1092" s="21">
        <v>-5.2845589816570282E-3</v>
      </c>
      <c r="AM1092" s="21">
        <v>-1.7544930800795555E-2</v>
      </c>
      <c r="AN1092" s="21">
        <v>-5.784694105386734E-3</v>
      </c>
      <c r="AO1092" s="21">
        <v>-5.701923742890358E-3</v>
      </c>
      <c r="AP1092" s="21">
        <v>-8.0643258988857269E-3</v>
      </c>
      <c r="AQ1092" s="21">
        <v>-4.0654312819242477E-2</v>
      </c>
      <c r="AR1092" s="21">
        <v>-0.14125089347362518</v>
      </c>
      <c r="AS1092" s="21">
        <v>-1.0469507426023483E-2</v>
      </c>
      <c r="AT1092" s="21">
        <v>4.7227349132299423E-3</v>
      </c>
      <c r="AU1092" s="21">
        <v>1.5098833478987217E-2</v>
      </c>
      <c r="AV1092" s="21">
        <v>5.3839981555938721E-2</v>
      </c>
      <c r="AW1092" s="21">
        <v>-2.5607394054532051E-2</v>
      </c>
      <c r="AX1092" s="21">
        <v>-3.3255092799663544E-2</v>
      </c>
      <c r="AY1092" s="21">
        <v>-6.8541154265403748E-2</v>
      </c>
      <c r="AZ1092" s="21">
        <v>-4.3280355632305145E-2</v>
      </c>
      <c r="BA1092" s="21">
        <v>-2.1088868379592896E-2</v>
      </c>
      <c r="BB1092" s="21">
        <v>-4.8322122544050217E-2</v>
      </c>
      <c r="BC1092" s="21">
        <v>-1.6567042097449303E-2</v>
      </c>
      <c r="BD1092" s="21">
        <v>-2.2137254476547241E-2</v>
      </c>
      <c r="BE1092" s="21">
        <v>-1.4378877356648445E-2</v>
      </c>
      <c r="BF1092" s="21">
        <v>-1.341414637863636E-2</v>
      </c>
      <c r="BG1092" s="21">
        <v>-5.2430178038775921E-3</v>
      </c>
      <c r="BH1092" s="21">
        <v>-5.3901667706668377E-4</v>
      </c>
      <c r="BI1092" s="21">
        <v>2.5446978397667408E-3</v>
      </c>
      <c r="BJ1092" s="21">
        <v>-1.0311510413885117E-3</v>
      </c>
      <c r="BK1092" s="21">
        <v>-8.810664527118206E-3</v>
      </c>
      <c r="BL1092" s="21">
        <v>-2.2126175463199615E-4</v>
      </c>
      <c r="BM1092" s="21">
        <v>1.3281786814332008E-3</v>
      </c>
      <c r="BN1092" s="21">
        <v>2.7288906276226044E-3</v>
      </c>
      <c r="BO1092" s="21">
        <v>-2.3333527147769928E-2</v>
      </c>
      <c r="BP1092" s="21">
        <v>-0.11249580979347229</v>
      </c>
      <c r="BQ1092" s="21">
        <v>1.1573567986488342E-2</v>
      </c>
      <c r="BR1092" s="21">
        <v>2.2002752870321274E-2</v>
      </c>
      <c r="BS1092" s="21">
        <v>3.5966657102108002E-2</v>
      </c>
      <c r="BT1092" s="21">
        <v>7.0688627660274506E-2</v>
      </c>
      <c r="BU1092" s="21">
        <v>-2.2501517087221146E-3</v>
      </c>
      <c r="BV1092" s="21">
        <v>-4.152391105890274E-3</v>
      </c>
      <c r="BW1092" s="21">
        <v>-3.5961441695690155E-2</v>
      </c>
      <c r="BX1092" s="21">
        <v>-2.389955148100853E-2</v>
      </c>
      <c r="BY1092" s="21">
        <v>-1.2343911454081535E-2</v>
      </c>
      <c r="BZ1092" s="21">
        <v>-3.3669896423816681E-2</v>
      </c>
      <c r="CA1092" s="21">
        <v>-7.3805525898933411E-3</v>
      </c>
      <c r="CB1092" s="21">
        <v>-1.4572219923138618E-2</v>
      </c>
      <c r="CC1092" s="21">
        <v>-6.9460081867873669E-3</v>
      </c>
      <c r="CD1092" s="21">
        <v>-8.018147200345993E-3</v>
      </c>
      <c r="CE1092" s="21">
        <v>4.6886707423254848E-4</v>
      </c>
      <c r="CF1092" s="21">
        <v>2.2339443676173687E-3</v>
      </c>
      <c r="CG1092" s="21">
        <v>5.1030507311224937E-3</v>
      </c>
      <c r="CH1092" s="21">
        <v>1.9147462444379926E-3</v>
      </c>
      <c r="CI1092" s="21">
        <v>-2.7613386046141386E-3</v>
      </c>
      <c r="CJ1092" s="21">
        <v>3.6319547798484564E-3</v>
      </c>
      <c r="CK1092" s="21">
        <v>6.1972066760063171E-3</v>
      </c>
      <c r="CL1092" s="21">
        <v>1.0204237885773182E-2</v>
      </c>
      <c r="CM1092" s="21">
        <v>-1.1337208561599255E-2</v>
      </c>
      <c r="CN1092" s="21">
        <v>-9.2580139636993408E-2</v>
      </c>
      <c r="CO1092" s="21">
        <v>2.6840535923838615E-2</v>
      </c>
      <c r="CP1092" s="21">
        <v>3.3970840275287628E-2</v>
      </c>
      <c r="CQ1092" s="21">
        <v>5.0419650971889496E-2</v>
      </c>
      <c r="CR1092" s="21">
        <v>8.2357950508594513E-2</v>
      </c>
      <c r="CS1092" s="21">
        <v>1.3926999643445015E-2</v>
      </c>
      <c r="CT1092" s="21">
        <v>1.6004053875803947E-2</v>
      </c>
      <c r="CU1092" s="21">
        <v>-1.3396827504038811E-2</v>
      </c>
      <c r="CV1092" s="21">
        <v>-1.0476464405655861E-2</v>
      </c>
      <c r="CW1092" s="21">
        <v>-6.2871826812624931E-3</v>
      </c>
      <c r="CX1092" s="21">
        <v>-2.3521814495325089E-2</v>
      </c>
      <c r="CY1092" s="21">
        <v>1.8059371504932642E-3</v>
      </c>
      <c r="CZ1092" s="21">
        <v>-7.0071853697299957E-3</v>
      </c>
      <c r="DA1092" s="21">
        <v>4.868614487349987E-4</v>
      </c>
      <c r="DB1092" s="21">
        <v>-2.6221470907330513E-3</v>
      </c>
      <c r="DC1092" s="21">
        <v>6.1807516030967236E-3</v>
      </c>
      <c r="DD1092" s="21">
        <v>5.0069051794707775E-3</v>
      </c>
      <c r="DE1092" s="21">
        <v>7.661404088139534E-3</v>
      </c>
      <c r="DF1092" s="21">
        <v>4.8606432974338531E-3</v>
      </c>
      <c r="DG1092" s="21">
        <v>3.2879875507205725E-3</v>
      </c>
      <c r="DH1092" s="21">
        <v>7.4851713143289089E-3</v>
      </c>
      <c r="DI1092" s="21">
        <v>1.1066234670579433E-2</v>
      </c>
      <c r="DJ1092" s="21">
        <v>1.7679585143923759E-2</v>
      </c>
      <c r="DK1092" s="21">
        <v>6.5911374986171722E-4</v>
      </c>
      <c r="DL1092" s="21">
        <v>-7.2664462029933929E-2</v>
      </c>
      <c r="DM1092" s="21">
        <v>4.2107507586479187E-2</v>
      </c>
      <c r="DN1092" s="21">
        <v>4.5938923954963684E-2</v>
      </c>
      <c r="DO1092" s="21">
        <v>6.4872637391090393E-2</v>
      </c>
      <c r="DP1092" s="21">
        <v>9.402727335691452E-2</v>
      </c>
      <c r="DQ1092" s="21">
        <v>3.0104154720902443E-2</v>
      </c>
      <c r="DR1092" s="21">
        <v>3.6160498857498169E-2</v>
      </c>
      <c r="DS1092" s="21">
        <v>9.1677866876125336E-3</v>
      </c>
      <c r="DT1092" s="21">
        <v>2.9466208070516586E-3</v>
      </c>
      <c r="DU1092" s="21">
        <v>-2.3045297712087631E-4</v>
      </c>
      <c r="DV1092" s="21">
        <v>-1.3373727910220623E-2</v>
      </c>
      <c r="DW1092" s="21">
        <v>1.5069769695401192E-2</v>
      </c>
      <c r="DX1092" s="21">
        <v>3.9155231788754463E-3</v>
      </c>
      <c r="DY1092" s="21">
        <v>1.1218744330108166E-2</v>
      </c>
      <c r="DZ1092" s="21">
        <v>5.1688193343579769E-3</v>
      </c>
      <c r="EA1092" s="21">
        <v>1.4427805319428444E-2</v>
      </c>
      <c r="EB1092" s="21">
        <v>9.0106204152107239E-3</v>
      </c>
      <c r="EC1092" s="21">
        <v>1.1355259455740452E-2</v>
      </c>
      <c r="ED1092" s="21">
        <v>9.1140512377023697E-3</v>
      </c>
      <c r="EE1092" s="21">
        <v>1.2022253125905991E-2</v>
      </c>
      <c r="EF1092" s="21">
        <v>1.3048604130744934E-2</v>
      </c>
      <c r="EG1092" s="21">
        <v>1.8096337094902992E-2</v>
      </c>
      <c r="EH1092" s="21">
        <v>2.8472799807786942E-2</v>
      </c>
      <c r="EI1092" s="21">
        <v>1.7979897558689117E-2</v>
      </c>
      <c r="EJ1092" s="21">
        <v>-4.3909385800361633E-2</v>
      </c>
      <c r="EK1092" s="21">
        <v>6.4150579273700714E-2</v>
      </c>
      <c r="EL1092" s="21">
        <v>6.3218936324119568E-2</v>
      </c>
      <c r="EM1092" s="21">
        <v>8.5740469396114349E-2</v>
      </c>
      <c r="EN1092" s="21">
        <v>0.11087591946125031</v>
      </c>
      <c r="EO1092" s="21">
        <v>5.3461391478776932E-2</v>
      </c>
      <c r="EP1092" s="21">
        <v>6.5263204276561737E-2</v>
      </c>
      <c r="EQ1092" s="21">
        <v>4.1747502982616425E-2</v>
      </c>
      <c r="ER1092" s="21">
        <v>2.2327424958348274E-2</v>
      </c>
      <c r="ES1092" s="21">
        <v>8.5145030170679092E-3</v>
      </c>
      <c r="ET1092" s="21">
        <v>1.2784958817064762E-3</v>
      </c>
      <c r="EU1092" s="21">
        <v>68.570048798084144</v>
      </c>
      <c r="EV1092" s="21">
        <v>68.082572937011719</v>
      </c>
      <c r="EW1092" s="21">
        <v>68.363578793374685</v>
      </c>
      <c r="EX1092" s="21">
        <v>67.690277317592077</v>
      </c>
      <c r="EY1092" s="21">
        <v>68.831590379987446</v>
      </c>
      <c r="EZ1092" s="21">
        <v>70.24864218575614</v>
      </c>
      <c r="FA1092" s="21">
        <v>72.802344730922158</v>
      </c>
      <c r="FB1092" s="21">
        <v>72.427865273611886</v>
      </c>
      <c r="FC1092" s="21">
        <v>78.359838104248041</v>
      </c>
      <c r="FD1092" s="21">
        <v>84.444077736990792</v>
      </c>
      <c r="FE1092" s="21">
        <v>87.195998709542408</v>
      </c>
      <c r="FF1092" s="21">
        <v>93.958315931047707</v>
      </c>
      <c r="FG1092" s="21">
        <v>95.157525525774275</v>
      </c>
      <c r="FH1092" s="21">
        <v>94.198603057861334</v>
      </c>
      <c r="FI1092" s="21">
        <v>92.405918884277341</v>
      </c>
      <c r="FJ1092" s="21">
        <v>92.62650190080916</v>
      </c>
      <c r="FK1092" s="21">
        <v>94.820451790945867</v>
      </c>
      <c r="FL1092" s="21">
        <v>93.891296059744704</v>
      </c>
      <c r="FM1092" s="21">
        <v>86.805274200439442</v>
      </c>
      <c r="FN1092" s="21">
        <v>82.743338012695304</v>
      </c>
      <c r="FO1092" s="21">
        <v>81.02391727992466</v>
      </c>
      <c r="FP1092" s="21">
        <v>77.843753051757815</v>
      </c>
      <c r="FQ1092" s="21">
        <v>76.508190917968761</v>
      </c>
      <c r="FR1092" s="21">
        <v>75.104432242257246</v>
      </c>
      <c r="FS1092" s="21">
        <v>0.14104026556015015</v>
      </c>
      <c r="FT1092" s="21"/>
      <c r="FU1092" s="21">
        <v>2.2569086402654648E-2</v>
      </c>
      <c r="FV1092" t="s">
        <v>294</v>
      </c>
      <c r="FW1092" s="21"/>
      <c r="FX1092">
        <f t="shared" si="51"/>
        <v>0.40560540556907654</v>
      </c>
      <c r="FY1092">
        <f t="shared" si="52"/>
        <v>2.9862365499138833E-2</v>
      </c>
      <c r="FZ1092">
        <f t="shared" si="53"/>
        <v>87.856855468749998</v>
      </c>
    </row>
    <row r="1093" spans="1:182" x14ac:dyDescent="0.2">
      <c r="A1093" t="s">
        <v>227</v>
      </c>
      <c r="B1093" t="s">
        <v>0</v>
      </c>
      <c r="C1093" t="s">
        <v>263</v>
      </c>
      <c r="D1093" t="s">
        <v>274</v>
      </c>
      <c r="E1093" t="s">
        <v>221</v>
      </c>
      <c r="F1093" s="21">
        <v>180</v>
      </c>
      <c r="G1093" s="21">
        <v>0.15970359742641449</v>
      </c>
      <c r="H1093" s="21">
        <v>0.13384425640106201</v>
      </c>
      <c r="I1093" s="21">
        <v>0.12484434247016907</v>
      </c>
      <c r="J1093" s="21">
        <v>0.11424687504768372</v>
      </c>
      <c r="K1093" s="21">
        <v>0.10303189605474472</v>
      </c>
      <c r="L1093" s="21">
        <v>0.10260707139968872</v>
      </c>
      <c r="M1093" s="21">
        <v>0.11777582764625549</v>
      </c>
      <c r="N1093" s="21">
        <v>0.1130218505859375</v>
      </c>
      <c r="O1093" s="21">
        <v>0.10864667594432831</v>
      </c>
      <c r="P1093" s="21">
        <v>9.4401322305202484E-2</v>
      </c>
      <c r="Q1093" s="21">
        <v>0.10635104775428772</v>
      </c>
      <c r="R1093" s="21">
        <v>0.1625664234161377</v>
      </c>
      <c r="S1093" s="21">
        <v>0.20913083851337433</v>
      </c>
      <c r="T1093" s="21">
        <v>0.26079246401786804</v>
      </c>
      <c r="U1093" s="21">
        <v>0.4150957465171814</v>
      </c>
      <c r="V1093" s="21">
        <v>0.43159684538841248</v>
      </c>
      <c r="W1093" s="21">
        <v>0.47438883781433105</v>
      </c>
      <c r="X1093" s="21">
        <v>0.45857328176498413</v>
      </c>
      <c r="Y1093" s="21">
        <v>0.36430540680885315</v>
      </c>
      <c r="Z1093" s="21">
        <v>0.34169289469718933</v>
      </c>
      <c r="AA1093" s="21">
        <v>0.30200082063674927</v>
      </c>
      <c r="AB1093" s="21">
        <v>0.26554492115974426</v>
      </c>
      <c r="AC1093" s="21">
        <v>0.22391888499259949</v>
      </c>
      <c r="AD1093" s="21">
        <v>0.19198015332221985</v>
      </c>
      <c r="AE1093" s="21">
        <v>-1.4088192954659462E-2</v>
      </c>
      <c r="AF1093" s="21">
        <v>-1.9689735025167465E-2</v>
      </c>
      <c r="AG1093" s="21">
        <v>-5.0816121511161327E-3</v>
      </c>
      <c r="AH1093" s="21">
        <v>-2.683326369151473E-3</v>
      </c>
      <c r="AI1093" s="21">
        <v>-1.2738315388560295E-2</v>
      </c>
      <c r="AJ1093" s="21">
        <v>-6.8241916596889496E-3</v>
      </c>
      <c r="AK1093" s="21">
        <v>2.5086184032261372E-3</v>
      </c>
      <c r="AL1093" s="21">
        <v>-5.215916782617569E-3</v>
      </c>
      <c r="AM1093" s="21">
        <v>-4.5955702662467957E-3</v>
      </c>
      <c r="AN1093" s="21">
        <v>-8.5761807858943939E-3</v>
      </c>
      <c r="AO1093" s="21">
        <v>-1.2974428944289684E-2</v>
      </c>
      <c r="AP1093" s="21">
        <v>2.30362918227911E-3</v>
      </c>
      <c r="AQ1093" s="21">
        <v>-1.3843521475791931E-2</v>
      </c>
      <c r="AR1093" s="21">
        <v>-4.5567147433757782E-2</v>
      </c>
      <c r="AS1093" s="21">
        <v>9.5067314803600311E-2</v>
      </c>
      <c r="AT1093" s="21">
        <v>5.8057788759469986E-2</v>
      </c>
      <c r="AU1093" s="21">
        <v>7.9475075006484985E-2</v>
      </c>
      <c r="AV1093" s="21">
        <v>4.8990480601787567E-2</v>
      </c>
      <c r="AW1093" s="21">
        <v>-5.8662891387939453E-2</v>
      </c>
      <c r="AX1093" s="21">
        <v>-4.2204719036817551E-2</v>
      </c>
      <c r="AY1093" s="21">
        <v>-4.0718216449022293E-2</v>
      </c>
      <c r="AZ1093" s="21">
        <v>-7.1443915367126465E-2</v>
      </c>
      <c r="BA1093" s="21">
        <v>-4.7411017119884491E-2</v>
      </c>
      <c r="BB1093" s="21">
        <v>-2.8471473604440689E-2</v>
      </c>
      <c r="BC1093" s="21">
        <v>-5.5672801099717617E-3</v>
      </c>
      <c r="BD1093" s="21">
        <v>-1.182131189852953E-2</v>
      </c>
      <c r="BE1093" s="21">
        <v>-1.0608382290229201E-3</v>
      </c>
      <c r="BF1093" s="21">
        <v>1.526694162748754E-3</v>
      </c>
      <c r="BG1093" s="21">
        <v>-6.8426537327468395E-3</v>
      </c>
      <c r="BH1093" s="21">
        <v>-2.4928140919655561E-3</v>
      </c>
      <c r="BI1093" s="21">
        <v>5.6542595848441124E-3</v>
      </c>
      <c r="BJ1093" s="21">
        <v>-2.0276731811463833E-4</v>
      </c>
      <c r="BK1093" s="21">
        <v>2.9648817144334316E-3</v>
      </c>
      <c r="BL1093" s="21">
        <v>1.9210795871913433E-3</v>
      </c>
      <c r="BM1093" s="21">
        <v>-1.590140163898468E-4</v>
      </c>
      <c r="BN1093" s="21">
        <v>1.4390250667929649E-2</v>
      </c>
      <c r="BO1093" s="21">
        <v>4.6441219747066498E-3</v>
      </c>
      <c r="BP1093" s="21">
        <v>-2.6910066604614258E-2</v>
      </c>
      <c r="BQ1093" s="21">
        <v>0.11515111476182938</v>
      </c>
      <c r="BR1093" s="21">
        <v>7.5371444225311279E-2</v>
      </c>
      <c r="BS1093" s="21">
        <v>9.3332752585411072E-2</v>
      </c>
      <c r="BT1093" s="21">
        <v>6.49232417345047E-2</v>
      </c>
      <c r="BU1093" s="21">
        <v>-3.7355244159698486E-2</v>
      </c>
      <c r="BV1093" s="21">
        <v>-2.3055359721183777E-2</v>
      </c>
      <c r="BW1093" s="21">
        <v>-2.7644522488117218E-2</v>
      </c>
      <c r="BX1093" s="21">
        <v>-4.7223888337612152E-2</v>
      </c>
      <c r="BY1093" s="21">
        <v>-3.3242315053939819E-2</v>
      </c>
      <c r="BZ1093" s="21">
        <v>-1.8733330070972443E-2</v>
      </c>
      <c r="CA1093" s="21">
        <v>3.3427821472287178E-4</v>
      </c>
      <c r="CB1093" s="21">
        <v>-6.3716648146510124E-3</v>
      </c>
      <c r="CC1093" s="21">
        <v>1.7239378066733479E-3</v>
      </c>
      <c r="CD1093" s="21">
        <v>4.4425418600440025E-3</v>
      </c>
      <c r="CE1093" s="21">
        <v>-2.759335795417428E-3</v>
      </c>
      <c r="CF1093" s="21">
        <v>5.0708465278148651E-4</v>
      </c>
      <c r="CG1093" s="21">
        <v>7.832920178771019E-3</v>
      </c>
      <c r="CH1093" s="21">
        <v>3.2693245448172092E-3</v>
      </c>
      <c r="CI1093" s="21">
        <v>8.201228454709053E-3</v>
      </c>
      <c r="CJ1093" s="21">
        <v>9.1914497315883636E-3</v>
      </c>
      <c r="CK1093" s="21">
        <v>8.7169036269187927E-3</v>
      </c>
      <c r="CL1093" s="21">
        <v>2.2761408239603043E-2</v>
      </c>
      <c r="CM1093" s="21">
        <v>1.7448607832193375E-2</v>
      </c>
      <c r="CN1093" s="21">
        <v>-1.398822944611311E-2</v>
      </c>
      <c r="CO1093" s="21">
        <v>0.12906108796596527</v>
      </c>
      <c r="CP1093" s="21">
        <v>8.7362825870513916E-2</v>
      </c>
      <c r="CQ1093" s="21">
        <v>0.10293054580688477</v>
      </c>
      <c r="CR1093" s="21">
        <v>7.5958229601383209E-2</v>
      </c>
      <c r="CS1093" s="21">
        <v>-2.259763702750206E-2</v>
      </c>
      <c r="CT1093" s="21">
        <v>-9.7925737500190735E-3</v>
      </c>
      <c r="CU1093" s="21">
        <v>-1.8589720129966736E-2</v>
      </c>
      <c r="CV1093" s="21">
        <v>-3.0449166893959045E-2</v>
      </c>
      <c r="CW1093" s="21">
        <v>-2.3429118096828461E-2</v>
      </c>
      <c r="CX1093" s="21">
        <v>-1.1988723650574684E-2</v>
      </c>
      <c r="CY1093" s="21">
        <v>6.235836073756218E-3</v>
      </c>
      <c r="CZ1093" s="21">
        <v>-9.2201866209506989E-4</v>
      </c>
      <c r="DA1093" s="21">
        <v>4.5087141916155815E-3</v>
      </c>
      <c r="DB1093" s="21">
        <v>7.3583894409239292E-3</v>
      </c>
      <c r="DC1093" s="21">
        <v>1.3239821419119835E-3</v>
      </c>
      <c r="DD1093" s="21">
        <v>3.5069836303591728E-3</v>
      </c>
      <c r="DE1093" s="21">
        <v>1.00115817040205E-2</v>
      </c>
      <c r="DF1093" s="21">
        <v>6.7414166405797005E-3</v>
      </c>
      <c r="DG1093" s="21">
        <v>1.3437574729323387E-2</v>
      </c>
      <c r="DH1093" s="21">
        <v>1.6461821272969246E-2</v>
      </c>
      <c r="DI1093" s="21">
        <v>1.7592821270227432E-2</v>
      </c>
      <c r="DJ1093" s="21">
        <v>3.1132567673921585E-2</v>
      </c>
      <c r="DK1093" s="21">
        <v>3.0253093689680099E-2</v>
      </c>
      <c r="DL1093" s="21">
        <v>-1.0663913562893867E-3</v>
      </c>
      <c r="DM1093" s="21">
        <v>0.14297106862068176</v>
      </c>
      <c r="DN1093" s="21">
        <v>9.9354200065135956E-2</v>
      </c>
      <c r="DO1093" s="21">
        <v>0.11252833157777786</v>
      </c>
      <c r="DP1093" s="21">
        <v>8.6993210017681122E-2</v>
      </c>
      <c r="DQ1093" s="21">
        <v>-7.8400261700153351E-3</v>
      </c>
      <c r="DR1093" s="21">
        <v>3.4702122211456299E-3</v>
      </c>
      <c r="DS1093" s="21">
        <v>-9.5349196344614029E-3</v>
      </c>
      <c r="DT1093" s="21">
        <v>-1.3674445450305939E-2</v>
      </c>
      <c r="DU1093" s="21">
        <v>-1.3615918345749378E-2</v>
      </c>
      <c r="DV1093" s="21">
        <v>-5.2441167645156384E-3</v>
      </c>
      <c r="DW1093" s="21">
        <v>1.4756748452782631E-2</v>
      </c>
      <c r="DX1093" s="21">
        <v>6.9464049302041531E-3</v>
      </c>
      <c r="DY1093" s="21">
        <v>8.5294879972934723E-3</v>
      </c>
      <c r="DZ1093" s="21">
        <v>1.1568410322070122E-2</v>
      </c>
      <c r="EA1093" s="21">
        <v>7.2196447290480137E-3</v>
      </c>
      <c r="EB1093" s="21">
        <v>7.8383609652519226E-3</v>
      </c>
      <c r="EC1093" s="21">
        <v>1.3157222419977188E-2</v>
      </c>
      <c r="ED1093" s="21">
        <v>1.1754564940929413E-2</v>
      </c>
      <c r="EE1093" s="21">
        <v>2.0998027175664902E-2</v>
      </c>
      <c r="EF1093" s="21">
        <v>2.695908211171627E-2</v>
      </c>
      <c r="EG1093" s="21">
        <v>3.0408237129449844E-2</v>
      </c>
      <c r="EH1093" s="21">
        <v>4.3219186365604401E-2</v>
      </c>
      <c r="EI1093" s="21">
        <v>4.874073714017868E-2</v>
      </c>
      <c r="EJ1093" s="21">
        <v>1.7590690404176712E-2</v>
      </c>
      <c r="EK1093" s="21">
        <v>0.16305485367774963</v>
      </c>
      <c r="EL1093" s="21">
        <v>0.11666785925626755</v>
      </c>
      <c r="EM1093" s="21">
        <v>0.12638601660728455</v>
      </c>
      <c r="EN1093" s="21">
        <v>0.10292597115039825</v>
      </c>
      <c r="EO1093" s="21">
        <v>1.3467620126903057E-2</v>
      </c>
      <c r="EP1093" s="21">
        <v>2.2619569674134254E-2</v>
      </c>
      <c r="EQ1093" s="21">
        <v>3.5387757234275341E-3</v>
      </c>
      <c r="ER1093" s="21">
        <v>1.0545587167143822E-2</v>
      </c>
      <c r="ES1093" s="21">
        <v>5.5278313811868429E-4</v>
      </c>
      <c r="ET1093" s="21">
        <v>4.4940249063074589E-3</v>
      </c>
      <c r="EU1093" s="21">
        <v>67.988662790697674</v>
      </c>
      <c r="EV1093" s="21">
        <v>66.287858581542963</v>
      </c>
      <c r="EW1093" s="21">
        <v>65.431845799287657</v>
      </c>
      <c r="EX1093" s="21">
        <v>65.041733169555656</v>
      </c>
      <c r="EY1093" s="21">
        <v>65.082678985595706</v>
      </c>
      <c r="EZ1093" s="21">
        <v>64.733788681030276</v>
      </c>
      <c r="FA1093" s="21">
        <v>65.88778991699219</v>
      </c>
      <c r="FB1093" s="21">
        <v>66.622865295410151</v>
      </c>
      <c r="FC1093" s="21">
        <v>74.200078964233398</v>
      </c>
      <c r="FD1093" s="21">
        <v>84.568857955932614</v>
      </c>
      <c r="FE1093" s="21">
        <v>91.829682159423825</v>
      </c>
      <c r="FF1093" s="21">
        <v>97.731094360351563</v>
      </c>
      <c r="FG1093" s="21">
        <v>98.590043258666995</v>
      </c>
      <c r="FH1093" s="21">
        <v>99.19569206237793</v>
      </c>
      <c r="FI1093" s="21">
        <v>98.002278137207028</v>
      </c>
      <c r="FJ1093" s="21">
        <v>98.123435211181629</v>
      </c>
      <c r="FK1093" s="21">
        <v>97.426568984985352</v>
      </c>
      <c r="FL1093" s="21">
        <v>95.106949996948231</v>
      </c>
      <c r="FM1093" s="21">
        <v>90.456262969970709</v>
      </c>
      <c r="FN1093" s="21">
        <v>82.699729919433594</v>
      </c>
      <c r="FO1093" s="21">
        <v>77.674228668212891</v>
      </c>
      <c r="FP1093" s="21">
        <v>76.88381652832031</v>
      </c>
      <c r="FQ1093" s="21">
        <v>73.126369094848627</v>
      </c>
      <c r="FR1093" s="21">
        <v>71.542922973632813</v>
      </c>
      <c r="FS1093" s="21">
        <v>0.16512668132781982</v>
      </c>
      <c r="FT1093" s="21"/>
      <c r="FU1093" s="21">
        <v>1.671343669295311E-2</v>
      </c>
      <c r="FV1093" t="s">
        <v>294</v>
      </c>
      <c r="FW1093" s="21"/>
      <c r="FX1093">
        <f t="shared" si="51"/>
        <v>0.3881922483444214</v>
      </c>
      <c r="FY1093">
        <f t="shared" si="52"/>
        <v>2.558176890015602E-2</v>
      </c>
      <c r="FZ1093">
        <f t="shared" si="53"/>
        <v>88.672748107910166</v>
      </c>
    </row>
    <row r="1094" spans="1:182" x14ac:dyDescent="0.2">
      <c r="A1094" t="s">
        <v>227</v>
      </c>
      <c r="B1094" t="s">
        <v>0</v>
      </c>
      <c r="C1094" t="s">
        <v>263</v>
      </c>
      <c r="D1094" t="s">
        <v>276</v>
      </c>
      <c r="E1094" t="s">
        <v>219</v>
      </c>
      <c r="F1094" s="21">
        <v>397</v>
      </c>
      <c r="G1094" s="21">
        <v>0.41090765595436096</v>
      </c>
      <c r="H1094" s="21">
        <v>0.33238241076469421</v>
      </c>
      <c r="I1094" s="21">
        <v>0.3082444965839386</v>
      </c>
      <c r="J1094" s="21">
        <v>0.27412626147270203</v>
      </c>
      <c r="K1094" s="21">
        <v>0.27039545774459839</v>
      </c>
      <c r="L1094" s="21">
        <v>0.25678732991218567</v>
      </c>
      <c r="M1094" s="21">
        <v>0.25571900606155396</v>
      </c>
      <c r="N1094" s="21">
        <v>0.27964553236961365</v>
      </c>
      <c r="O1094" s="21">
        <v>0.27727609872817993</v>
      </c>
      <c r="P1094" s="21">
        <v>0.3250156044960022</v>
      </c>
      <c r="Q1094" s="21">
        <v>0.35515612363815308</v>
      </c>
      <c r="R1094" s="21">
        <v>0.460682213306427</v>
      </c>
      <c r="S1094" s="21">
        <v>0.52588379383087158</v>
      </c>
      <c r="T1094" s="21">
        <v>0.64123070240020752</v>
      </c>
      <c r="U1094" s="21">
        <v>0.78152179718017578</v>
      </c>
      <c r="V1094" s="21">
        <v>0.83179497718811035</v>
      </c>
      <c r="W1094" s="21">
        <v>0.89644116163253784</v>
      </c>
      <c r="X1094" s="21">
        <v>0.82416379451751709</v>
      </c>
      <c r="Y1094" s="21">
        <v>0.83051985502243042</v>
      </c>
      <c r="Z1094" s="21">
        <v>0.83119285106658936</v>
      </c>
      <c r="AA1094" s="21">
        <v>0.81395626068115234</v>
      </c>
      <c r="AB1094" s="21">
        <v>0.79237818717956543</v>
      </c>
      <c r="AC1094" s="21">
        <v>0.65880692005157471</v>
      </c>
      <c r="AD1094" s="21">
        <v>0.60912001132965088</v>
      </c>
      <c r="AE1094" s="21">
        <v>-5.2787981927394867E-2</v>
      </c>
      <c r="AF1094" s="21">
        <v>-6.5222203731536865E-2</v>
      </c>
      <c r="AG1094" s="21">
        <v>-4.5049339532852173E-2</v>
      </c>
      <c r="AH1094" s="21">
        <v>-4.0500301867723465E-2</v>
      </c>
      <c r="AI1094" s="21">
        <v>-3.0000694096088409E-2</v>
      </c>
      <c r="AJ1094" s="21">
        <v>-1.6116827726364136E-2</v>
      </c>
      <c r="AK1094" s="21">
        <v>-2.4809269234538078E-2</v>
      </c>
      <c r="AL1094" s="21">
        <v>-1.4463420026004314E-2</v>
      </c>
      <c r="AM1094" s="21">
        <v>-4.7449566423892975E-2</v>
      </c>
      <c r="AN1094" s="21">
        <v>-6.6227644681930542E-2</v>
      </c>
      <c r="AO1094" s="21">
        <v>-0.11975179612636566</v>
      </c>
      <c r="AP1094" s="21">
        <v>-0.14916703104972839</v>
      </c>
      <c r="AQ1094" s="21">
        <v>-0.24279862642288208</v>
      </c>
      <c r="AR1094" s="21">
        <v>-0.29882228374481201</v>
      </c>
      <c r="AS1094" s="21">
        <v>-5.3590290248394012E-2</v>
      </c>
      <c r="AT1094" s="21">
        <v>-9.0364426374435425E-2</v>
      </c>
      <c r="AU1094" s="21">
        <v>-0.11063190549612045</v>
      </c>
      <c r="AV1094" s="21">
        <v>-4.0216602385044098E-2</v>
      </c>
      <c r="AW1094" s="21">
        <v>-0.14833939075469971</v>
      </c>
      <c r="AX1094" s="21">
        <v>-0.10844387114048004</v>
      </c>
      <c r="AY1094" s="21">
        <v>-0.18964177370071411</v>
      </c>
      <c r="AZ1094" s="21">
        <v>-0.15827038884162903</v>
      </c>
      <c r="BA1094" s="21">
        <v>-0.20256519317626953</v>
      </c>
      <c r="BB1094" s="21">
        <v>-0.12015466392040253</v>
      </c>
      <c r="BC1094" s="21">
        <v>-2.3280294612050056E-2</v>
      </c>
      <c r="BD1094" s="21">
        <v>-3.8597680628299713E-2</v>
      </c>
      <c r="BE1094" s="21">
        <v>-2.0744850859045982E-2</v>
      </c>
      <c r="BF1094" s="21">
        <v>-1.7388097941875458E-2</v>
      </c>
      <c r="BG1094" s="21">
        <v>-7.7529400587081909E-3</v>
      </c>
      <c r="BH1094" s="21">
        <v>2.9562809504568577E-3</v>
      </c>
      <c r="BI1094" s="21">
        <v>-6.3371248543262482E-3</v>
      </c>
      <c r="BJ1094" s="21">
        <v>7.0445467717945576E-3</v>
      </c>
      <c r="BK1094" s="21">
        <v>-1.8880192190408707E-2</v>
      </c>
      <c r="BL1094" s="21">
        <v>-3.0740786343812943E-2</v>
      </c>
      <c r="BM1094" s="21">
        <v>-7.5944103300571442E-2</v>
      </c>
      <c r="BN1094" s="21">
        <v>-0.1016903817653656</v>
      </c>
      <c r="BO1094" s="21">
        <v>-0.18952763080596924</v>
      </c>
      <c r="BP1094" s="21">
        <v>-0.23857161402702332</v>
      </c>
      <c r="BQ1094" s="21">
        <v>8.031405508518219E-3</v>
      </c>
      <c r="BR1094" s="21">
        <v>-2.9661398380994797E-2</v>
      </c>
      <c r="BS1094" s="21">
        <v>-4.9508184194564819E-2</v>
      </c>
      <c r="BT1094" s="21">
        <v>2.0689342170953751E-2</v>
      </c>
      <c r="BU1094" s="21">
        <v>-8.7390512228012085E-2</v>
      </c>
      <c r="BV1094" s="21">
        <v>-5.0735015422105789E-2</v>
      </c>
      <c r="BW1094" s="21">
        <v>-0.13476380705833435</v>
      </c>
      <c r="BX1094" s="21">
        <v>-0.10584353655576706</v>
      </c>
      <c r="BY1094" s="21">
        <v>-0.15434031188488007</v>
      </c>
      <c r="BZ1094" s="21">
        <v>-7.4273832142353058E-2</v>
      </c>
      <c r="CA1094" s="21">
        <v>-2.8433636762201786E-3</v>
      </c>
      <c r="CB1094" s="21">
        <v>-2.0157618448138237E-2</v>
      </c>
      <c r="CC1094" s="21">
        <v>-3.9116330444812775E-3</v>
      </c>
      <c r="CD1094" s="21">
        <v>-1.3806566130369902E-3</v>
      </c>
      <c r="CE1094" s="21">
        <v>7.6557854190468788E-3</v>
      </c>
      <c r="CF1094" s="21">
        <v>1.6166256740689278E-2</v>
      </c>
      <c r="CG1094" s="21">
        <v>6.4566251821815968E-3</v>
      </c>
      <c r="CH1094" s="21">
        <v>2.1940898150205612E-2</v>
      </c>
      <c r="CI1094" s="21">
        <v>9.0687070041894913E-4</v>
      </c>
      <c r="CJ1094" s="21">
        <v>-6.1626918613910675E-3</v>
      </c>
      <c r="CK1094" s="21">
        <v>-4.5603025704622269E-2</v>
      </c>
      <c r="CL1094" s="21">
        <v>-6.8808197975158691E-2</v>
      </c>
      <c r="CM1094" s="21">
        <v>-0.15263229608535767</v>
      </c>
      <c r="CN1094" s="21">
        <v>-0.19684219360351563</v>
      </c>
      <c r="CO1094" s="21">
        <v>5.0710409879684448E-2</v>
      </c>
      <c r="CP1094" s="21">
        <v>1.2381330132484436E-2</v>
      </c>
      <c r="CQ1094" s="21">
        <v>-7.1740783751010895E-3</v>
      </c>
      <c r="CR1094" s="21">
        <v>6.2872610986232758E-2</v>
      </c>
      <c r="CS1094" s="21">
        <v>-4.517749696969986E-2</v>
      </c>
      <c r="CT1094" s="21">
        <v>-1.0766038671135902E-2</v>
      </c>
      <c r="CU1094" s="21">
        <v>-9.6755504608154297E-2</v>
      </c>
      <c r="CV1094" s="21">
        <v>-6.9532863795757294E-2</v>
      </c>
      <c r="CW1094" s="21">
        <v>-0.12093990296125412</v>
      </c>
      <c r="CX1094" s="21">
        <v>-4.2496912181377411E-2</v>
      </c>
      <c r="CY1094" s="21">
        <v>1.7593566328287125E-2</v>
      </c>
      <c r="CZ1094" s="21">
        <v>-1.7175574321299791E-3</v>
      </c>
      <c r="DA1094" s="21">
        <v>1.2921582907438278E-2</v>
      </c>
      <c r="DB1094" s="21">
        <v>1.462678425014019E-2</v>
      </c>
      <c r="DC1094" s="21">
        <v>2.3064510896801949E-2</v>
      </c>
      <c r="DD1094" s="21">
        <v>2.9376231133937836E-2</v>
      </c>
      <c r="DE1094" s="21">
        <v>1.9250374287366867E-2</v>
      </c>
      <c r="DF1094" s="21">
        <v>3.6837249994277954E-2</v>
      </c>
      <c r="DG1094" s="21">
        <v>2.0693933591246605E-2</v>
      </c>
      <c r="DH1094" s="21">
        <v>1.8415402621030807E-2</v>
      </c>
      <c r="DI1094" s="21">
        <v>-1.5261951833963394E-2</v>
      </c>
      <c r="DJ1094" s="21">
        <v>-3.5926014184951782E-2</v>
      </c>
      <c r="DK1094" s="21">
        <v>-0.11573697626590729</v>
      </c>
      <c r="DL1094" s="21">
        <v>-0.15511277318000793</v>
      </c>
      <c r="DM1094" s="21">
        <v>9.3389414250850677E-2</v>
      </c>
      <c r="DN1094" s="21">
        <v>5.4424062371253967E-2</v>
      </c>
      <c r="DO1094" s="21">
        <v>3.516002744436264E-2</v>
      </c>
      <c r="DP1094" s="21">
        <v>0.10505587607622147</v>
      </c>
      <c r="DQ1094" s="21">
        <v>-2.9644854366779327E-3</v>
      </c>
      <c r="DR1094" s="21">
        <v>2.9202938079833984E-2</v>
      </c>
      <c r="DS1094" s="21">
        <v>-5.874720960855484E-2</v>
      </c>
      <c r="DT1094" s="21">
        <v>-3.3222191035747528E-2</v>
      </c>
      <c r="DU1094" s="21">
        <v>-8.7539501488208771E-2</v>
      </c>
      <c r="DV1094" s="21">
        <v>-1.0719984769821167E-2</v>
      </c>
      <c r="DW1094" s="21">
        <v>4.7101248055696487E-2</v>
      </c>
      <c r="DX1094" s="21">
        <v>2.4906961247324944E-2</v>
      </c>
      <c r="DY1094" s="21">
        <v>3.7226073443889618E-2</v>
      </c>
      <c r="DZ1094" s="21">
        <v>3.7738986313343048E-2</v>
      </c>
      <c r="EA1094" s="21">
        <v>4.5312263071537018E-2</v>
      </c>
      <c r="EB1094" s="21">
        <v>4.8449341207742691E-2</v>
      </c>
      <c r="EC1094" s="21">
        <v>3.7722520530223846E-2</v>
      </c>
      <c r="ED1094" s="21">
        <v>5.8345220983028412E-2</v>
      </c>
      <c r="EE1094" s="21">
        <v>4.9263309687376022E-2</v>
      </c>
      <c r="EF1094" s="21">
        <v>5.3902260959148407E-2</v>
      </c>
      <c r="EG1094" s="21">
        <v>2.8545744717121124E-2</v>
      </c>
      <c r="EH1094" s="21">
        <v>1.1550642549991608E-2</v>
      </c>
      <c r="EI1094" s="21">
        <v>-6.2465984374284744E-2</v>
      </c>
      <c r="EJ1094" s="21">
        <v>-9.4862096011638641E-2</v>
      </c>
      <c r="EK1094" s="21">
        <v>0.15501111745834351</v>
      </c>
      <c r="EL1094" s="21">
        <v>0.1151270866394043</v>
      </c>
      <c r="EM1094" s="21">
        <v>9.6283748745918274E-2</v>
      </c>
      <c r="EN1094" s="21">
        <v>0.16596181690692902</v>
      </c>
      <c r="EO1094" s="21">
        <v>5.7984400540590286E-2</v>
      </c>
      <c r="EP1094" s="21">
        <v>8.6911790072917938E-2</v>
      </c>
      <c r="EQ1094" s="21">
        <v>-3.8692541420459747E-3</v>
      </c>
      <c r="ER1094" s="21">
        <v>1.9204653799533844E-2</v>
      </c>
      <c r="ES1094" s="21">
        <v>-3.9314612746238708E-2</v>
      </c>
      <c r="ET1094" s="21">
        <v>3.5160847008228302E-2</v>
      </c>
      <c r="EU1094" s="21">
        <v>71.379995265297524</v>
      </c>
      <c r="EV1094" s="21">
        <v>70.226162523706847</v>
      </c>
      <c r="EW1094" s="21">
        <v>70.016899671401035</v>
      </c>
      <c r="EX1094" s="21">
        <v>69.139891867073118</v>
      </c>
      <c r="EY1094" s="21">
        <v>68.972716458798658</v>
      </c>
      <c r="EZ1094" s="21">
        <v>69.651165671552761</v>
      </c>
      <c r="FA1094" s="21">
        <v>70.088998136352231</v>
      </c>
      <c r="FB1094" s="21">
        <v>70.01305552754053</v>
      </c>
      <c r="FC1094" s="21">
        <v>76.089328275819867</v>
      </c>
      <c r="FD1094" s="21">
        <v>82.520680924807152</v>
      </c>
      <c r="FE1094" s="21">
        <v>89.105211925746801</v>
      </c>
      <c r="FF1094" s="21">
        <v>95.079652473968579</v>
      </c>
      <c r="FG1094" s="21">
        <v>96.701974863970008</v>
      </c>
      <c r="FH1094" s="21">
        <v>98.069571468631921</v>
      </c>
      <c r="FI1094" s="21">
        <v>98.839925924536573</v>
      </c>
      <c r="FJ1094" s="21">
        <v>97.538799641414613</v>
      </c>
      <c r="FK1094" s="21">
        <v>96.814695574474584</v>
      </c>
      <c r="FL1094" s="21">
        <v>94.901567319778707</v>
      </c>
      <c r="FM1094" s="21">
        <v>91.306477947859676</v>
      </c>
      <c r="FN1094" s="21">
        <v>87.097400425062958</v>
      </c>
      <c r="FO1094" s="21">
        <v>84.198110662119205</v>
      </c>
      <c r="FP1094" s="21">
        <v>81.559722343079699</v>
      </c>
      <c r="FQ1094" s="21">
        <v>79.139061685172976</v>
      </c>
      <c r="FR1094" s="21">
        <v>77.638434095406723</v>
      </c>
      <c r="FS1094" s="21">
        <v>0.51055812835693359</v>
      </c>
      <c r="FT1094" s="21"/>
      <c r="FU1094" s="21">
        <v>5.6015312671661377E-2</v>
      </c>
      <c r="FV1094" t="s">
        <v>294</v>
      </c>
      <c r="FW1094" s="21"/>
      <c r="FX1094">
        <f t="shared" si="51"/>
        <v>0.83925478458404545</v>
      </c>
      <c r="FY1094">
        <f t="shared" si="52"/>
        <v>-1.9400101527571677E-2</v>
      </c>
      <c r="FZ1094">
        <f t="shared" si="53"/>
        <v>90.863650385859017</v>
      </c>
    </row>
    <row r="1095" spans="1:182" x14ac:dyDescent="0.2">
      <c r="A1095" t="s">
        <v>227</v>
      </c>
      <c r="B1095" t="s">
        <v>0</v>
      </c>
      <c r="C1095" t="s">
        <v>263</v>
      </c>
      <c r="D1095" t="s">
        <v>276</v>
      </c>
      <c r="E1095" t="s">
        <v>220</v>
      </c>
      <c r="F1095" s="21">
        <v>210</v>
      </c>
      <c r="G1095" s="21">
        <v>0.2158525288105011</v>
      </c>
      <c r="H1095" s="21">
        <v>0.18759824335575104</v>
      </c>
      <c r="I1095" s="21">
        <v>0.17167864739894867</v>
      </c>
      <c r="J1095" s="21">
        <v>0.15121202170848846</v>
      </c>
      <c r="K1095" s="21">
        <v>0.1429150402545929</v>
      </c>
      <c r="L1095" s="21">
        <v>0.13037356734275818</v>
      </c>
      <c r="M1095" s="21">
        <v>0.13504490256309509</v>
      </c>
      <c r="N1095" s="21">
        <v>0.13586002588272095</v>
      </c>
      <c r="O1095" s="21">
        <v>0.16248501837253571</v>
      </c>
      <c r="P1095" s="21">
        <v>0.16597223281860352</v>
      </c>
      <c r="Q1095" s="21">
        <v>0.16057571768760681</v>
      </c>
      <c r="R1095" s="21">
        <v>0.17611095309257507</v>
      </c>
      <c r="S1095" s="21">
        <v>0.16281169652938843</v>
      </c>
      <c r="T1095" s="21">
        <v>0.23504289984703064</v>
      </c>
      <c r="U1095" s="21">
        <v>0.35112330317497253</v>
      </c>
      <c r="V1095" s="21">
        <v>0.40433982014656067</v>
      </c>
      <c r="W1095" s="21">
        <v>0.41960135102272034</v>
      </c>
      <c r="X1095" s="21">
        <v>0.39502230286598206</v>
      </c>
      <c r="Y1095" s="21">
        <v>0.37640950083732605</v>
      </c>
      <c r="Z1095" s="21">
        <v>0.40389049053192139</v>
      </c>
      <c r="AA1095" s="21">
        <v>0.38783818483352661</v>
      </c>
      <c r="AB1095" s="21">
        <v>0.34233707189559937</v>
      </c>
      <c r="AC1095" s="21">
        <v>0.32754415273666382</v>
      </c>
      <c r="AD1095" s="21">
        <v>0.28971800208091736</v>
      </c>
      <c r="AE1095" s="21">
        <v>-1.5150373801589012E-2</v>
      </c>
      <c r="AF1095" s="21">
        <v>-2.1233933046460152E-2</v>
      </c>
      <c r="AG1095" s="21">
        <v>-1.6043107956647873E-2</v>
      </c>
      <c r="AH1095" s="21">
        <v>-1.6532974317669868E-2</v>
      </c>
      <c r="AI1095" s="21">
        <v>-1.9276861101388931E-2</v>
      </c>
      <c r="AJ1095" s="21">
        <v>-5.8014634996652603E-3</v>
      </c>
      <c r="AK1095" s="21">
        <v>-2.989231375977397E-3</v>
      </c>
      <c r="AL1095" s="21">
        <v>-5.3578838706016541E-3</v>
      </c>
      <c r="AM1095" s="21">
        <v>4.6465853229165077E-3</v>
      </c>
      <c r="AN1095" s="21">
        <v>-2.8207950294017792E-2</v>
      </c>
      <c r="AO1095" s="21">
        <v>-3.181491419672966E-2</v>
      </c>
      <c r="AP1095" s="21">
        <v>-7.6298058032989502E-2</v>
      </c>
      <c r="AQ1095" s="21">
        <v>-0.13770994544029236</v>
      </c>
      <c r="AR1095" s="21">
        <v>-0.15782956779003143</v>
      </c>
      <c r="AS1095" s="21">
        <v>-3.6380667239427567E-2</v>
      </c>
      <c r="AT1095" s="21">
        <v>-2.6060055941343307E-2</v>
      </c>
      <c r="AU1095" s="21">
        <v>-6.3521496951580048E-2</v>
      </c>
      <c r="AV1095" s="21">
        <v>-1.9593875855207443E-2</v>
      </c>
      <c r="AW1095" s="21">
        <v>-0.10221341997385025</v>
      </c>
      <c r="AX1095" s="21">
        <v>-4.4570513069629669E-2</v>
      </c>
      <c r="AY1095" s="21">
        <v>-9.4773441553115845E-2</v>
      </c>
      <c r="AZ1095" s="21">
        <v>-0.10542043298482895</v>
      </c>
      <c r="BA1095" s="21">
        <v>-9.5885545015335083E-2</v>
      </c>
      <c r="BB1095" s="21">
        <v>-5.8395404368638992E-2</v>
      </c>
      <c r="BC1095" s="21">
        <v>-7.0658461190760136E-3</v>
      </c>
      <c r="BD1095" s="21">
        <v>-1.2297863140702248E-2</v>
      </c>
      <c r="BE1095" s="21">
        <v>-7.4799326248466969E-3</v>
      </c>
      <c r="BF1095" s="21">
        <v>-7.9607609659433365E-3</v>
      </c>
      <c r="BG1095" s="21">
        <v>-1.116609014570713E-2</v>
      </c>
      <c r="BH1095" s="21">
        <v>-2.0702171605080366E-3</v>
      </c>
      <c r="BI1095" s="21">
        <v>3.2980705145746469E-4</v>
      </c>
      <c r="BJ1095" s="21">
        <v>-1.7180200666189194E-4</v>
      </c>
      <c r="BK1095" s="21">
        <v>1.0978378355503082E-2</v>
      </c>
      <c r="BL1095" s="21">
        <v>-1.7201829701662064E-2</v>
      </c>
      <c r="BM1095" s="21">
        <v>-2.09517702460289E-2</v>
      </c>
      <c r="BN1095" s="21">
        <v>-6.0580398887395859E-2</v>
      </c>
      <c r="BO1095" s="21">
        <v>-0.12074898183345795</v>
      </c>
      <c r="BP1095" s="21">
        <v>-0.13888740539550781</v>
      </c>
      <c r="BQ1095" s="21">
        <v>-1.6956863924860954E-2</v>
      </c>
      <c r="BR1095" s="21">
        <v>-6.9958087988197803E-3</v>
      </c>
      <c r="BS1095" s="21">
        <v>-4.4481929391622543E-2</v>
      </c>
      <c r="BT1095" s="21">
        <v>-1.0255845263600349E-3</v>
      </c>
      <c r="BU1095" s="21">
        <v>-8.1518203020095825E-2</v>
      </c>
      <c r="BV1095" s="21">
        <v>-2.5883924216032028E-2</v>
      </c>
      <c r="BW1095" s="21">
        <v>-7.6521106064319611E-2</v>
      </c>
      <c r="BX1095" s="21">
        <v>-8.7704002857208252E-2</v>
      </c>
      <c r="BY1095" s="21">
        <v>-8.0191947519779205E-2</v>
      </c>
      <c r="BZ1095" s="21">
        <v>-4.5627251267433167E-2</v>
      </c>
      <c r="CA1095" s="21">
        <v>-1.4665266498923302E-3</v>
      </c>
      <c r="CB1095" s="21">
        <v>-6.1087682843208313E-3</v>
      </c>
      <c r="CC1095" s="21">
        <v>-1.5491019003093243E-3</v>
      </c>
      <c r="CD1095" s="21">
        <v>-2.0236717537045479E-3</v>
      </c>
      <c r="CE1095" s="21">
        <v>-5.5485935881733894E-3</v>
      </c>
      <c r="CF1095" s="21">
        <v>5.1403255201876163E-4</v>
      </c>
      <c r="CG1095" s="21">
        <v>2.6285629719495773E-3</v>
      </c>
      <c r="CH1095" s="21">
        <v>3.4200623631477356E-3</v>
      </c>
      <c r="CI1095" s="21">
        <v>1.536376029253006E-2</v>
      </c>
      <c r="CJ1095" s="21">
        <v>-9.5790252089500427E-3</v>
      </c>
      <c r="CK1095" s="21">
        <v>-1.3427989557385445E-2</v>
      </c>
      <c r="CL1095" s="21">
        <v>-4.9694392830133438E-2</v>
      </c>
      <c r="CM1095" s="21">
        <v>-0.10900186747312546</v>
      </c>
      <c r="CN1095" s="21">
        <v>-0.12576813995838165</v>
      </c>
      <c r="CO1095" s="21">
        <v>-3.5039987415075302E-3</v>
      </c>
      <c r="CP1095" s="21">
        <v>6.2080314382910728E-3</v>
      </c>
      <c r="CQ1095" s="21">
        <v>-3.1295180320739746E-2</v>
      </c>
      <c r="CR1095" s="21">
        <v>1.1834757402539253E-2</v>
      </c>
      <c r="CS1095" s="21">
        <v>-6.7184761166572571E-2</v>
      </c>
      <c r="CT1095" s="21">
        <v>-1.2941651046276093E-2</v>
      </c>
      <c r="CU1095" s="21">
        <v>-6.3879586756229401E-2</v>
      </c>
      <c r="CV1095" s="21">
        <v>-7.543366402387619E-2</v>
      </c>
      <c r="CW1095" s="21">
        <v>-6.9322600960731506E-2</v>
      </c>
      <c r="CX1095" s="21">
        <v>-3.6784067749977112E-2</v>
      </c>
      <c r="CY1095" s="21">
        <v>4.1327923536300659E-3</v>
      </c>
      <c r="CZ1095" s="21">
        <v>8.0326106399297714E-5</v>
      </c>
      <c r="DA1095" s="21">
        <v>4.381728358566761E-3</v>
      </c>
      <c r="DB1095" s="21">
        <v>3.9134174585342407E-3</v>
      </c>
      <c r="DC1095" s="21">
        <v>6.8902503699064255E-5</v>
      </c>
      <c r="DD1095" s="21">
        <v>3.0982824973762035E-3</v>
      </c>
      <c r="DE1095" s="21">
        <v>4.9273185431957245E-3</v>
      </c>
      <c r="DF1095" s="21">
        <v>7.0119267329573631E-3</v>
      </c>
      <c r="DG1095" s="21">
        <v>1.9749142229557037E-2</v>
      </c>
      <c r="DH1095" s="21">
        <v>-1.9562188535928726E-3</v>
      </c>
      <c r="DI1095" s="21">
        <v>-5.9042098000645638E-3</v>
      </c>
      <c r="DJ1095" s="21">
        <v>-3.8808390498161316E-2</v>
      </c>
      <c r="DK1095" s="21">
        <v>-9.7254753112792969E-2</v>
      </c>
      <c r="DL1095" s="21">
        <v>-0.1126488596200943</v>
      </c>
      <c r="DM1095" s="21">
        <v>9.9488683044910431E-3</v>
      </c>
      <c r="DN1095" s="21">
        <v>1.9411873072385788E-2</v>
      </c>
      <c r="DO1095" s="21">
        <v>-1.8108434975147247E-2</v>
      </c>
      <c r="DP1095" s="21">
        <v>2.4695098400115967E-2</v>
      </c>
      <c r="DQ1095" s="21">
        <v>-5.2851319313049316E-2</v>
      </c>
      <c r="DR1095" s="21">
        <v>6.2398612499237061E-7</v>
      </c>
      <c r="DS1095" s="21">
        <v>-5.1238074898719788E-2</v>
      </c>
      <c r="DT1095" s="21">
        <v>-6.3163325190544128E-2</v>
      </c>
      <c r="DU1095" s="21">
        <v>-5.8453261852264404E-2</v>
      </c>
      <c r="DV1095" s="21">
        <v>-2.7940884232521057E-2</v>
      </c>
      <c r="DW1095" s="21">
        <v>1.2217320501804352E-2</v>
      </c>
      <c r="DX1095" s="21">
        <v>9.0163964778184891E-3</v>
      </c>
      <c r="DY1095" s="21">
        <v>1.2944906018674374E-2</v>
      </c>
      <c r="DZ1095" s="21">
        <v>1.2485630810260773E-2</v>
      </c>
      <c r="EA1095" s="21">
        <v>8.179674856364727E-3</v>
      </c>
      <c r="EB1095" s="21">
        <v>6.8295281380414963E-3</v>
      </c>
      <c r="EC1095" s="21">
        <v>8.2463566213846207E-3</v>
      </c>
      <c r="ED1095" s="21">
        <v>1.21980095282197E-2</v>
      </c>
      <c r="EE1095" s="21">
        <v>2.6080934330821037E-2</v>
      </c>
      <c r="EF1095" s="21">
        <v>9.0498998761177063E-3</v>
      </c>
      <c r="EG1095" s="21">
        <v>4.9589332193136215E-3</v>
      </c>
      <c r="EH1095" s="21">
        <v>-2.3090729489922523E-2</v>
      </c>
      <c r="EI1095" s="21">
        <v>-8.0293789505958557E-2</v>
      </c>
      <c r="EJ1095" s="21">
        <v>-9.3706712126731873E-2</v>
      </c>
      <c r="EK1095" s="21">
        <v>2.9372669756412506E-2</v>
      </c>
      <c r="EL1095" s="21">
        <v>3.8476120680570602E-2</v>
      </c>
      <c r="EM1095" s="21">
        <v>9.3113351613283157E-4</v>
      </c>
      <c r="EN1095" s="21">
        <v>4.326339066028595E-2</v>
      </c>
      <c r="EO1095" s="21">
        <v>-3.2156102359294891E-2</v>
      </c>
      <c r="EP1095" s="21">
        <v>1.8687210977077484E-2</v>
      </c>
      <c r="EQ1095" s="21">
        <v>-3.2985735684633255E-2</v>
      </c>
      <c r="ER1095" s="21">
        <v>-4.544689878821373E-2</v>
      </c>
      <c r="ES1095" s="21">
        <v>-4.2759664356708527E-2</v>
      </c>
      <c r="ET1095" s="21">
        <v>-1.5172732993960381E-2</v>
      </c>
      <c r="EU1095" s="21">
        <v>71.687447353338626</v>
      </c>
      <c r="EV1095" s="21">
        <v>71.015761675153456</v>
      </c>
      <c r="EW1095" s="21">
        <v>70.81213217444953</v>
      </c>
      <c r="EX1095" s="21">
        <v>69.895944940476184</v>
      </c>
      <c r="EY1095" s="21">
        <v>70.216584196544829</v>
      </c>
      <c r="EZ1095" s="21">
        <v>70.35097009567987</v>
      </c>
      <c r="FA1095" s="21">
        <v>70.582338242303763</v>
      </c>
      <c r="FB1095" s="21">
        <v>70.56605406261626</v>
      </c>
      <c r="FC1095" s="21">
        <v>75.652566237676709</v>
      </c>
      <c r="FD1095" s="21">
        <v>80.381930832635788</v>
      </c>
      <c r="FE1095" s="21">
        <v>86.047807529994415</v>
      </c>
      <c r="FF1095" s="21">
        <v>92.230630856468565</v>
      </c>
      <c r="FG1095" s="21">
        <v>93.724254063197534</v>
      </c>
      <c r="FH1095" s="21">
        <v>94.097543916248142</v>
      </c>
      <c r="FI1095" s="21">
        <v>95.572290765671511</v>
      </c>
      <c r="FJ1095" s="21">
        <v>93.655788021995903</v>
      </c>
      <c r="FK1095" s="21">
        <v>92.900285557338165</v>
      </c>
      <c r="FL1095" s="21">
        <v>91.893492780412942</v>
      </c>
      <c r="FM1095" s="21">
        <v>88.920883614676342</v>
      </c>
      <c r="FN1095" s="21">
        <v>85.494325837634861</v>
      </c>
      <c r="FO1095" s="21">
        <v>83.500067066010971</v>
      </c>
      <c r="FP1095" s="21">
        <v>80.873632013230093</v>
      </c>
      <c r="FQ1095" s="21">
        <v>78.789364042736224</v>
      </c>
      <c r="FR1095" s="21">
        <v>78.222821044921872</v>
      </c>
      <c r="FS1095" s="21">
        <v>0.20756250619888306</v>
      </c>
      <c r="FT1095" s="21"/>
      <c r="FU1095" s="21">
        <v>2.1296784281730652E-2</v>
      </c>
      <c r="FV1095" t="s">
        <v>294</v>
      </c>
      <c r="FW1095" s="21"/>
      <c r="FX1095">
        <f t="shared" si="51"/>
        <v>0.3965523660182953</v>
      </c>
      <c r="FY1095">
        <f t="shared" si="52"/>
        <v>-3.2693284377455709E-2</v>
      </c>
      <c r="FZ1095">
        <f t="shared" si="53"/>
        <v>88.541810971214659</v>
      </c>
    </row>
    <row r="1096" spans="1:182" x14ac:dyDescent="0.2">
      <c r="A1096" t="s">
        <v>227</v>
      </c>
      <c r="B1096" t="s">
        <v>0</v>
      </c>
      <c r="C1096" t="s">
        <v>263</v>
      </c>
      <c r="D1096" t="s">
        <v>276</v>
      </c>
      <c r="E1096" t="s">
        <v>221</v>
      </c>
      <c r="F1096" s="21">
        <v>187</v>
      </c>
      <c r="G1096" s="21">
        <v>0.19972416758537292</v>
      </c>
      <c r="H1096" s="21">
        <v>0.14943937957286835</v>
      </c>
      <c r="I1096" s="21">
        <v>0.13935554027557373</v>
      </c>
      <c r="J1096" s="21">
        <v>0.12517759203910828</v>
      </c>
      <c r="K1096" s="21">
        <v>0.1266777515411377</v>
      </c>
      <c r="L1096" s="21">
        <v>0.12394975870847702</v>
      </c>
      <c r="M1096" s="21">
        <v>0.1193261593580246</v>
      </c>
      <c r="N1096" s="21">
        <v>0.13464440405368805</v>
      </c>
      <c r="O1096" s="21">
        <v>0.12309324741363525</v>
      </c>
      <c r="P1096" s="21">
        <v>0.15912175178527832</v>
      </c>
      <c r="Q1096" s="21">
        <v>0.19358761608600616</v>
      </c>
      <c r="R1096" s="21">
        <v>0.27616745233535767</v>
      </c>
      <c r="S1096" s="21">
        <v>0.3386349081993103</v>
      </c>
      <c r="T1096" s="21">
        <v>0.40288272500038147</v>
      </c>
      <c r="U1096" s="21">
        <v>0.52452373504638672</v>
      </c>
      <c r="V1096" s="21">
        <v>0.54002737998962402</v>
      </c>
      <c r="W1096" s="21">
        <v>0.56117182970046997</v>
      </c>
      <c r="X1096" s="21">
        <v>0.49135032296180725</v>
      </c>
      <c r="Y1096" s="21">
        <v>0.46552032232284546</v>
      </c>
      <c r="Z1096" s="21">
        <v>0.44768628478050232</v>
      </c>
      <c r="AA1096" s="21">
        <v>0.4346204400062561</v>
      </c>
      <c r="AB1096" s="21">
        <v>0.43401247262954712</v>
      </c>
      <c r="AC1096" s="21">
        <v>0.31751689314842224</v>
      </c>
      <c r="AD1096" s="21">
        <v>0.30358767509460449</v>
      </c>
      <c r="AE1096" s="21">
        <v>-1.7530675977468491E-2</v>
      </c>
      <c r="AF1096" s="21">
        <v>-3.9815139025449753E-2</v>
      </c>
      <c r="AG1096" s="21">
        <v>-1.4989406801760197E-2</v>
      </c>
      <c r="AH1096" s="21">
        <v>-3.1728022731840611E-3</v>
      </c>
      <c r="AI1096" s="21">
        <v>-7.9158414155244827E-4</v>
      </c>
      <c r="AJ1096" s="21">
        <v>2.1569910459220409E-3</v>
      </c>
      <c r="AK1096" s="21">
        <v>-3.907633014023304E-3</v>
      </c>
      <c r="AL1096" s="21">
        <v>-2.4786244612187147E-3</v>
      </c>
      <c r="AM1096" s="21">
        <v>-2.1427160128951073E-2</v>
      </c>
      <c r="AN1096" s="21">
        <v>-1.0514074005186558E-2</v>
      </c>
      <c r="AO1096" s="21">
        <v>-5.4031077772378922E-2</v>
      </c>
      <c r="AP1096" s="21">
        <v>-4.5018665492534637E-2</v>
      </c>
      <c r="AQ1096" s="21">
        <v>-0.10571677982807159</v>
      </c>
      <c r="AR1096" s="21">
        <v>-0.11866886913776398</v>
      </c>
      <c r="AS1096" s="21">
        <v>1.8459290266036987E-2</v>
      </c>
      <c r="AT1096" s="21">
        <v>-3.3902827650308609E-2</v>
      </c>
      <c r="AU1096" s="21">
        <v>-2.5870542973279953E-2</v>
      </c>
      <c r="AV1096" s="21">
        <v>5.2151177078485489E-3</v>
      </c>
      <c r="AW1096" s="21">
        <v>-3.7305649369955063E-2</v>
      </c>
      <c r="AX1096" s="21">
        <v>-1.5774540603160858E-2</v>
      </c>
      <c r="AY1096" s="21">
        <v>-7.0331111550331116E-2</v>
      </c>
      <c r="AZ1096" s="21">
        <v>-3.6412648856639862E-2</v>
      </c>
      <c r="BA1096" s="21">
        <v>-6.8681627511978149E-2</v>
      </c>
      <c r="BB1096" s="21">
        <v>-2.611231803894043E-2</v>
      </c>
      <c r="BC1096" s="21">
        <v>-7.8651579096913338E-3</v>
      </c>
      <c r="BD1096" s="21">
        <v>-2.3174751549959183E-2</v>
      </c>
      <c r="BE1096" s="21">
        <v>-6.2375599518418312E-3</v>
      </c>
      <c r="BF1096" s="21">
        <v>3.2995082437992096E-4</v>
      </c>
      <c r="BG1096" s="21">
        <v>5.3486134856939316E-3</v>
      </c>
      <c r="BH1096" s="21">
        <v>8.8903550058603287E-3</v>
      </c>
      <c r="BI1096" s="21">
        <v>8.4983272245153785E-4</v>
      </c>
      <c r="BJ1096" s="21">
        <v>8.1031089648604393E-3</v>
      </c>
      <c r="BK1096" s="21">
        <v>-1.0791615583002567E-2</v>
      </c>
      <c r="BL1096" s="21">
        <v>1.7589875496923923E-3</v>
      </c>
      <c r="BM1096" s="21">
        <v>-3.6089546978473663E-2</v>
      </c>
      <c r="BN1096" s="21">
        <v>-2.6380151510238647E-2</v>
      </c>
      <c r="BO1096" s="21">
        <v>-7.3782354593276978E-2</v>
      </c>
      <c r="BP1096" s="21">
        <v>-8.8680177927017212E-2</v>
      </c>
      <c r="BQ1096" s="21">
        <v>4.8835761845111847E-2</v>
      </c>
      <c r="BR1096" s="21">
        <v>2.3005120456218719E-3</v>
      </c>
      <c r="BS1096" s="21">
        <v>9.1214645653963089E-3</v>
      </c>
      <c r="BT1096" s="21">
        <v>3.4274369478225708E-2</v>
      </c>
      <c r="BU1096" s="21">
        <v>-7.56805669516325E-3</v>
      </c>
      <c r="BV1096" s="21">
        <v>5.7442337274551392E-3</v>
      </c>
      <c r="BW1096" s="21">
        <v>-4.0879927575588226E-2</v>
      </c>
      <c r="BX1096" s="21">
        <v>-8.5715381428599358E-3</v>
      </c>
      <c r="BY1096" s="21">
        <v>-4.9381952732801437E-2</v>
      </c>
      <c r="BZ1096" s="21">
        <v>-1.0945395566523075E-2</v>
      </c>
      <c r="CA1096" s="21">
        <v>-1.1708494275808334E-3</v>
      </c>
      <c r="CB1096" s="21">
        <v>-1.1649671941995621E-2</v>
      </c>
      <c r="CC1096" s="21">
        <v>-1.7605710308998823E-4</v>
      </c>
      <c r="CD1096" s="21">
        <v>2.7559471782296896E-3</v>
      </c>
      <c r="CE1096" s="21">
        <v>9.6012959256768227E-3</v>
      </c>
      <c r="CF1096" s="21">
        <v>1.35538624599576E-2</v>
      </c>
      <c r="CG1096" s="21">
        <v>4.1448390111327171E-3</v>
      </c>
      <c r="CH1096" s="21">
        <v>1.5431985259056091E-2</v>
      </c>
      <c r="CI1096" s="21">
        <v>-3.4254677593708038E-3</v>
      </c>
      <c r="CJ1096" s="21">
        <v>1.0259272530674934E-2</v>
      </c>
      <c r="CK1096" s="21">
        <v>-2.3663297295570374E-2</v>
      </c>
      <c r="CL1096" s="21">
        <v>-1.3471174985170364E-2</v>
      </c>
      <c r="CM1096" s="21">
        <v>-5.1664657890796661E-2</v>
      </c>
      <c r="CN1096" s="21">
        <v>-6.7910097539424896E-2</v>
      </c>
      <c r="CO1096" s="21">
        <v>6.9874413311481476E-2</v>
      </c>
      <c r="CP1096" s="21">
        <v>2.7374833822250366E-2</v>
      </c>
      <c r="CQ1096" s="21">
        <v>3.3356823027133942E-2</v>
      </c>
      <c r="CR1096" s="21">
        <v>5.4400723427534103E-2</v>
      </c>
      <c r="CS1096" s="21">
        <v>1.3028109446167946E-2</v>
      </c>
      <c r="CT1096" s="21">
        <v>2.064807154238224E-2</v>
      </c>
      <c r="CU1096" s="21">
        <v>-2.0482128486037254E-2</v>
      </c>
      <c r="CV1096" s="21">
        <v>1.0711129754781723E-2</v>
      </c>
      <c r="CW1096" s="21">
        <v>-3.6015059798955917E-2</v>
      </c>
      <c r="CX1096" s="21">
        <v>-4.408322274684906E-4</v>
      </c>
      <c r="CY1096" s="21">
        <v>5.5234590545296669E-3</v>
      </c>
      <c r="CZ1096" s="21">
        <v>-1.2459082063287497E-4</v>
      </c>
      <c r="DA1096" s="21">
        <v>5.8854455128312111E-3</v>
      </c>
      <c r="DB1096" s="21">
        <v>5.1819430664181709E-3</v>
      </c>
      <c r="DC1096" s="21">
        <v>1.3853978365659714E-2</v>
      </c>
      <c r="DD1096" s="21">
        <v>1.8217369914054871E-2</v>
      </c>
      <c r="DE1096" s="21">
        <v>7.4398457072675228E-3</v>
      </c>
      <c r="DF1096" s="21">
        <v>2.2760862484574318E-2</v>
      </c>
      <c r="DG1096" s="21">
        <v>3.9406795985996723E-3</v>
      </c>
      <c r="DH1096" s="21">
        <v>1.8759556114673615E-2</v>
      </c>
      <c r="DI1096" s="21">
        <v>-1.1237049475312233E-2</v>
      </c>
      <c r="DJ1096" s="21">
        <v>-5.6219659745693207E-4</v>
      </c>
      <c r="DK1096" s="21">
        <v>-2.9546964913606644E-2</v>
      </c>
      <c r="DL1096" s="21">
        <v>-4.7140024602413177E-2</v>
      </c>
      <c r="DM1096" s="21">
        <v>9.0913064777851105E-2</v>
      </c>
      <c r="DN1096" s="21">
        <v>5.2449151873588562E-2</v>
      </c>
      <c r="DO1096" s="21">
        <v>5.7592179626226425E-2</v>
      </c>
      <c r="DP1096" s="21">
        <v>7.4527077376842499E-2</v>
      </c>
      <c r="DQ1096" s="21">
        <v>3.3624276518821716E-2</v>
      </c>
      <c r="DR1096" s="21">
        <v>3.5551909357309341E-2</v>
      </c>
      <c r="DS1096" s="21">
        <v>-8.4329629316926003E-5</v>
      </c>
      <c r="DT1096" s="21">
        <v>2.9993796721100807E-2</v>
      </c>
      <c r="DU1096" s="21">
        <v>-2.2648163139820099E-2</v>
      </c>
      <c r="DV1096" s="21">
        <v>1.0063730180263519E-2</v>
      </c>
      <c r="DW1096" s="21">
        <v>1.5188977122306824E-2</v>
      </c>
      <c r="DX1096" s="21">
        <v>1.6515795141458511E-2</v>
      </c>
      <c r="DY1096" s="21">
        <v>1.4637293294072151E-2</v>
      </c>
      <c r="DZ1096" s="21">
        <v>8.6846966296434402E-3</v>
      </c>
      <c r="EA1096" s="21">
        <v>1.9994175061583519E-2</v>
      </c>
      <c r="EB1096" s="21">
        <v>2.4950733408331871E-2</v>
      </c>
      <c r="EC1096" s="21">
        <v>1.2197311967611313E-2</v>
      </c>
      <c r="ED1096" s="21">
        <v>3.3342596143484116E-2</v>
      </c>
      <c r="EE1096" s="21">
        <v>1.457622554153204E-2</v>
      </c>
      <c r="EF1096" s="21">
        <v>3.1032618135213852E-2</v>
      </c>
      <c r="EG1096" s="21">
        <v>6.7044803872704506E-3</v>
      </c>
      <c r="EH1096" s="21">
        <v>1.8076317384839058E-2</v>
      </c>
      <c r="EI1096" s="21">
        <v>2.3874701000750065E-3</v>
      </c>
      <c r="EJ1096" s="21">
        <v>-1.7151333391666412E-2</v>
      </c>
      <c r="EK1096" s="21">
        <v>0.12128954380750656</v>
      </c>
      <c r="EL1096" s="21">
        <v>8.8652491569519043E-2</v>
      </c>
      <c r="EM1096" s="21">
        <v>9.2584185302257538E-2</v>
      </c>
      <c r="EN1096" s="21">
        <v>0.10358633100986481</v>
      </c>
      <c r="EO1096" s="21">
        <v>6.3361868262290955E-2</v>
      </c>
      <c r="EP1096" s="21">
        <v>5.707067996263504E-2</v>
      </c>
      <c r="EQ1096" s="21">
        <v>2.9366852715611458E-2</v>
      </c>
      <c r="ER1096" s="21">
        <v>5.7834908366203308E-2</v>
      </c>
      <c r="ES1096" s="21">
        <v>-3.3484902232885361E-3</v>
      </c>
      <c r="ET1096" s="21">
        <v>2.5230653584003448E-2</v>
      </c>
      <c r="EU1096" s="21">
        <v>71.019649925036163</v>
      </c>
      <c r="EV1096" s="21">
        <v>69.332405865511149</v>
      </c>
      <c r="EW1096" s="21">
        <v>69.121270745650619</v>
      </c>
      <c r="EX1096" s="21">
        <v>68.280801334483101</v>
      </c>
      <c r="EY1096" s="21">
        <v>67.582052832618757</v>
      </c>
      <c r="EZ1096" s="21">
        <v>68.857857770460811</v>
      </c>
      <c r="FA1096" s="21">
        <v>69.530430146079638</v>
      </c>
      <c r="FB1096" s="21">
        <v>69.38511347643194</v>
      </c>
      <c r="FC1096" s="21">
        <v>76.583553905793053</v>
      </c>
      <c r="FD1096" s="21">
        <v>84.888846167906081</v>
      </c>
      <c r="FE1096" s="21">
        <v>92.487952696448346</v>
      </c>
      <c r="FF1096" s="21">
        <v>98.216480724314323</v>
      </c>
      <c r="FG1096" s="21">
        <v>99.965961109508157</v>
      </c>
      <c r="FH1096" s="21">
        <v>102.44814055743701</v>
      </c>
      <c r="FI1096" s="21">
        <v>102.41865323316604</v>
      </c>
      <c r="FJ1096" s="21">
        <v>101.7974230108414</v>
      </c>
      <c r="FK1096" s="21">
        <v>101.11648339256246</v>
      </c>
      <c r="FL1096" s="21">
        <v>98.195413803671769</v>
      </c>
      <c r="FM1096" s="21">
        <v>93.922986198874071</v>
      </c>
      <c r="FN1096" s="21">
        <v>88.828631681554441</v>
      </c>
      <c r="FO1096" s="21">
        <v>84.935655440876189</v>
      </c>
      <c r="FP1096" s="21">
        <v>82.289181387998198</v>
      </c>
      <c r="FQ1096" s="21">
        <v>79.51647324995561</v>
      </c>
      <c r="FR1096" s="21">
        <v>76.9826955948284</v>
      </c>
      <c r="FS1096" s="21">
        <v>0.35397785902023315</v>
      </c>
      <c r="FT1096" s="21"/>
      <c r="FU1096" s="21">
        <v>3.804846853017807E-2</v>
      </c>
      <c r="FV1096" t="s">
        <v>294</v>
      </c>
      <c r="FW1096" s="21"/>
      <c r="FX1096">
        <f t="shared" si="51"/>
        <v>0.48006983995437624</v>
      </c>
      <c r="FY1096">
        <f t="shared" si="52"/>
        <v>2.0190319791436196E-2</v>
      </c>
      <c r="FZ1096">
        <f t="shared" si="53"/>
        <v>93.399834103507786</v>
      </c>
    </row>
    <row r="1097" spans="1:182" x14ac:dyDescent="0.2">
      <c r="A1097" t="s">
        <v>227</v>
      </c>
      <c r="B1097" t="s">
        <v>0</v>
      </c>
      <c r="C1097" t="s">
        <v>263</v>
      </c>
      <c r="D1097" t="s">
        <v>277</v>
      </c>
      <c r="E1097" t="s">
        <v>219</v>
      </c>
      <c r="F1097" s="21">
        <v>397</v>
      </c>
      <c r="G1097" s="21">
        <v>0.54283261299133301</v>
      </c>
      <c r="H1097" s="21">
        <v>0.45820051431655884</v>
      </c>
      <c r="I1097" s="21">
        <v>0.38805606961250305</v>
      </c>
      <c r="J1097" s="21">
        <v>0.36242517828941345</v>
      </c>
      <c r="K1097" s="21">
        <v>0.34257590770721436</v>
      </c>
      <c r="L1097" s="21">
        <v>0.32320445775985718</v>
      </c>
      <c r="M1097" s="21">
        <v>0.30799341201782227</v>
      </c>
      <c r="N1097" s="21">
        <v>0.3355594277381897</v>
      </c>
      <c r="O1097" s="21">
        <v>0.35769164562225342</v>
      </c>
      <c r="P1097" s="21">
        <v>0.41743245720863342</v>
      </c>
      <c r="Q1097" s="21">
        <v>0.4869329035282135</v>
      </c>
      <c r="R1097" s="21">
        <v>0.55630964040756226</v>
      </c>
      <c r="S1097" s="21">
        <v>0.65071344375610352</v>
      </c>
      <c r="T1097" s="21">
        <v>0.7393154501914978</v>
      </c>
      <c r="U1097" s="21">
        <v>0.90440911054611206</v>
      </c>
      <c r="V1097" s="21">
        <v>1.0027748346328735</v>
      </c>
      <c r="W1097" s="21">
        <v>1.0041228532791138</v>
      </c>
      <c r="X1097" s="21">
        <v>0.92566812038421631</v>
      </c>
      <c r="Y1097" s="21">
        <v>0.82984554767608643</v>
      </c>
      <c r="Z1097" s="21">
        <v>0.7872694730758667</v>
      </c>
      <c r="AA1097" s="21">
        <v>0.80188143253326416</v>
      </c>
      <c r="AB1097" s="21">
        <v>0.76126068830490112</v>
      </c>
      <c r="AC1097" s="21">
        <v>0.65402179956436157</v>
      </c>
      <c r="AD1097" s="21">
        <v>0.58900582790374756</v>
      </c>
      <c r="AE1097" s="21">
        <v>-0.1066923588514328</v>
      </c>
      <c r="AF1097" s="21">
        <v>-8.5582643747329712E-2</v>
      </c>
      <c r="AG1097" s="21">
        <v>-9.6708975732326508E-2</v>
      </c>
      <c r="AH1097" s="21">
        <v>-6.1316531151533127E-2</v>
      </c>
      <c r="AI1097" s="21">
        <v>-5.3684860467910767E-2</v>
      </c>
      <c r="AJ1097" s="21">
        <v>-4.8749871551990509E-2</v>
      </c>
      <c r="AK1097" s="21">
        <v>-5.7467982172966003E-2</v>
      </c>
      <c r="AL1097" s="21">
        <v>-6.214895099401474E-2</v>
      </c>
      <c r="AM1097" s="21">
        <v>-0.10436909645795822</v>
      </c>
      <c r="AN1097" s="21">
        <v>-0.14474190771579742</v>
      </c>
      <c r="AO1097" s="21">
        <v>-0.22834067046642303</v>
      </c>
      <c r="AP1097" s="21">
        <v>-0.27579575777053833</v>
      </c>
      <c r="AQ1097" s="21">
        <v>-0.30283212661743164</v>
      </c>
      <c r="AR1097" s="21">
        <v>-0.38910070061683655</v>
      </c>
      <c r="AS1097" s="21">
        <v>-6.5425239503383636E-2</v>
      </c>
      <c r="AT1097" s="21">
        <v>-2.6545977219939232E-2</v>
      </c>
      <c r="AU1097" s="21">
        <v>-7.1044296026229858E-2</v>
      </c>
      <c r="AV1097" s="21">
        <v>-7.6815336942672729E-3</v>
      </c>
      <c r="AW1097" s="21">
        <v>-0.19856089353561401</v>
      </c>
      <c r="AX1097" s="21">
        <v>-0.18833194673061371</v>
      </c>
      <c r="AY1097" s="21">
        <v>-0.23341177403926849</v>
      </c>
      <c r="AZ1097" s="21">
        <v>-0.18250307440757751</v>
      </c>
      <c r="BA1097" s="21">
        <v>-0.18583770096302032</v>
      </c>
      <c r="BB1097" s="21">
        <v>-0.14359034597873688</v>
      </c>
      <c r="BC1097" s="21">
        <v>-6.2666326761245728E-2</v>
      </c>
      <c r="BD1097" s="21">
        <v>-4.4821925461292267E-2</v>
      </c>
      <c r="BE1097" s="21">
        <v>-5.8251865208148956E-2</v>
      </c>
      <c r="BF1097" s="21">
        <v>-2.7018986642360687E-2</v>
      </c>
      <c r="BG1097" s="21">
        <v>-2.2259896621108055E-2</v>
      </c>
      <c r="BH1097" s="21">
        <v>-2.1983873099088669E-2</v>
      </c>
      <c r="BI1097" s="21">
        <v>-3.202742338180542E-2</v>
      </c>
      <c r="BJ1097" s="21">
        <v>-3.2750185579061508E-2</v>
      </c>
      <c r="BK1097" s="21">
        <v>-6.7060284316539764E-2</v>
      </c>
      <c r="BL1097" s="21">
        <v>-0.10103657096624374</v>
      </c>
      <c r="BM1097" s="21">
        <v>-0.17579229176044464</v>
      </c>
      <c r="BN1097" s="21">
        <v>-0.21766558289527893</v>
      </c>
      <c r="BO1097" s="21">
        <v>-0.24235935509204865</v>
      </c>
      <c r="BP1097" s="21">
        <v>-0.32306027412414551</v>
      </c>
      <c r="BQ1097" s="21">
        <v>1.192137598991394E-3</v>
      </c>
      <c r="BR1097" s="21">
        <v>3.9672277867794037E-2</v>
      </c>
      <c r="BS1097" s="21">
        <v>-5.0361240282654762E-3</v>
      </c>
      <c r="BT1097" s="21">
        <v>5.4117001593112946E-2</v>
      </c>
      <c r="BU1097" s="21">
        <v>-0.13768959045410156</v>
      </c>
      <c r="BV1097" s="21">
        <v>-0.13040277361869812</v>
      </c>
      <c r="BW1097" s="21">
        <v>-0.17831441760063171</v>
      </c>
      <c r="BX1097" s="21">
        <v>-0.13156665861606598</v>
      </c>
      <c r="BY1097" s="21">
        <v>-0.13945057988166809</v>
      </c>
      <c r="BZ1097" s="21">
        <v>-0.10238294303417206</v>
      </c>
      <c r="CA1097" s="21">
        <v>-3.2174035906791687E-2</v>
      </c>
      <c r="CB1097" s="21">
        <v>-1.6591176390647888E-2</v>
      </c>
      <c r="CC1097" s="21">
        <v>-3.1616583466529846E-2</v>
      </c>
      <c r="CD1097" s="21">
        <v>-3.2646120525896549E-3</v>
      </c>
      <c r="CE1097" s="21">
        <v>-4.9506314098834991E-4</v>
      </c>
      <c r="CF1097" s="21">
        <v>-3.4458236768841743E-3</v>
      </c>
      <c r="CG1097" s="21">
        <v>-1.4407370239496231E-2</v>
      </c>
      <c r="CH1097" s="21">
        <v>-1.2388688512146473E-2</v>
      </c>
      <c r="CI1097" s="21">
        <v>-4.1220307350158691E-2</v>
      </c>
      <c r="CJ1097" s="21">
        <v>-7.0766381919384003E-2</v>
      </c>
      <c r="CK1097" s="21">
        <v>-0.13939744234085083</v>
      </c>
      <c r="CL1097" s="21">
        <v>-0.17740482091903687</v>
      </c>
      <c r="CM1097" s="21">
        <v>-0.20047608017921448</v>
      </c>
      <c r="CN1097" s="21">
        <v>-0.27732089161872864</v>
      </c>
      <c r="CO1097" s="21">
        <v>4.7331139445304871E-2</v>
      </c>
      <c r="CP1097" s="21">
        <v>8.5534840822219849E-2</v>
      </c>
      <c r="CQ1097" s="21">
        <v>4.0680930018424988E-2</v>
      </c>
      <c r="CR1097" s="21">
        <v>9.6918471157550812E-2</v>
      </c>
      <c r="CS1097" s="21">
        <v>-9.5530316233634949E-2</v>
      </c>
      <c r="CT1097" s="21">
        <v>-9.0281210839748383E-2</v>
      </c>
      <c r="CU1097" s="21">
        <v>-0.14015413820743561</v>
      </c>
      <c r="CV1097" s="21">
        <v>-9.6288233995437622E-2</v>
      </c>
      <c r="CW1097" s="21">
        <v>-0.10732299834489822</v>
      </c>
      <c r="CX1097" s="21">
        <v>-7.3842816054821014E-2</v>
      </c>
      <c r="CY1097" s="21">
        <v>-1.681741327047348E-3</v>
      </c>
      <c r="CZ1097" s="21">
        <v>1.1639570817351341E-2</v>
      </c>
      <c r="DA1097" s="21">
        <v>-4.9813054502010345E-3</v>
      </c>
      <c r="DB1097" s="21">
        <v>2.0489763468503952E-2</v>
      </c>
      <c r="DC1097" s="21">
        <v>2.1269770339131355E-2</v>
      </c>
      <c r="DD1097" s="21">
        <v>1.5092224813997746E-2</v>
      </c>
      <c r="DE1097" s="21">
        <v>3.2126810401678085E-3</v>
      </c>
      <c r="DF1097" s="21">
        <v>7.9728066921234131E-3</v>
      </c>
      <c r="DG1097" s="21">
        <v>-1.5380335971713066E-2</v>
      </c>
      <c r="DH1097" s="21">
        <v>-4.0496192872524261E-2</v>
      </c>
      <c r="DI1097" s="21">
        <v>-0.10300258547067642</v>
      </c>
      <c r="DJ1097" s="21">
        <v>-0.13714404404163361</v>
      </c>
      <c r="DK1097" s="21">
        <v>-0.15859279036521912</v>
      </c>
      <c r="DL1097" s="21">
        <v>-0.23158147931098938</v>
      </c>
      <c r="DM1097" s="21">
        <v>9.3470141291618347E-2</v>
      </c>
      <c r="DN1097" s="21">
        <v>0.13139739632606506</v>
      </c>
      <c r="DO1097" s="21">
        <v>8.6397990584373474E-2</v>
      </c>
      <c r="DP1097" s="21">
        <v>0.13971994817256927</v>
      </c>
      <c r="DQ1097" s="21">
        <v>-5.3371045738458633E-2</v>
      </c>
      <c r="DR1097" s="21">
        <v>-5.0159644335508347E-2</v>
      </c>
      <c r="DS1097" s="21">
        <v>-0.1019938737154007</v>
      </c>
      <c r="DT1097" s="21">
        <v>-6.1009813100099564E-2</v>
      </c>
      <c r="DU1097" s="21">
        <v>-7.5195416808128357E-2</v>
      </c>
      <c r="DV1097" s="21">
        <v>-4.5302692800760269E-2</v>
      </c>
      <c r="DW1097" s="21">
        <v>4.2344287037849426E-2</v>
      </c>
      <c r="DX1097" s="21">
        <v>5.2400290966033936E-2</v>
      </c>
      <c r="DY1097" s="21">
        <v>3.3475805073976517E-2</v>
      </c>
      <c r="DZ1097" s="21">
        <v>5.4787307977676392E-2</v>
      </c>
      <c r="EA1097" s="21">
        <v>5.2694734185934067E-2</v>
      </c>
      <c r="EB1097" s="21">
        <v>4.1858222335577011E-2</v>
      </c>
      <c r="EC1097" s="21">
        <v>2.8653241693973541E-2</v>
      </c>
      <c r="ED1097" s="21">
        <v>3.7371575832366943E-2</v>
      </c>
      <c r="EE1097" s="21">
        <v>2.192847803235054E-2</v>
      </c>
      <c r="EF1097" s="21">
        <v>3.2091438770294189E-3</v>
      </c>
      <c r="EG1097" s="21">
        <v>-5.0454206764698029E-2</v>
      </c>
      <c r="EH1097" s="21">
        <v>-7.90138840675354E-2</v>
      </c>
      <c r="EI1097" s="21">
        <v>-9.8119989037513733E-2</v>
      </c>
      <c r="EJ1097" s="21">
        <v>-0.16554106771945953</v>
      </c>
      <c r="EK1097" s="21">
        <v>0.16008752584457397</v>
      </c>
      <c r="EL1097" s="21">
        <v>0.19761565327644348</v>
      </c>
      <c r="EM1097" s="21">
        <v>0.15240615606307983</v>
      </c>
      <c r="EN1097" s="21">
        <v>0.2015184760093689</v>
      </c>
      <c r="EO1097" s="21">
        <v>7.5002461671829224E-3</v>
      </c>
      <c r="EP1097" s="21">
        <v>7.7695287764072418E-3</v>
      </c>
      <c r="EQ1097" s="21">
        <v>-4.6896517276763916E-2</v>
      </c>
      <c r="ER1097" s="21">
        <v>-1.0073378682136536E-2</v>
      </c>
      <c r="ES1097" s="21">
        <v>-2.8808295726776123E-2</v>
      </c>
      <c r="ET1097" s="21">
        <v>-4.0952861309051514E-3</v>
      </c>
      <c r="EU1097" s="21">
        <v>77.109006350576763</v>
      </c>
      <c r="EV1097" s="21">
        <v>76.234080220950332</v>
      </c>
      <c r="EW1097" s="21">
        <v>75.593701139516185</v>
      </c>
      <c r="EX1097" s="21">
        <v>74.149987516235043</v>
      </c>
      <c r="EY1097" s="21">
        <v>74.082050851970834</v>
      </c>
      <c r="EZ1097" s="21">
        <v>74.793974946067678</v>
      </c>
      <c r="FA1097" s="21">
        <v>75.151233202264052</v>
      </c>
      <c r="FB1097" s="21">
        <v>75.070657552339568</v>
      </c>
      <c r="FC1097" s="21">
        <v>84.302151946637125</v>
      </c>
      <c r="FD1097" s="21">
        <v>91.466597396120321</v>
      </c>
      <c r="FE1097" s="21">
        <v>97.58626498743628</v>
      </c>
      <c r="FF1097" s="21">
        <v>101.5451901721714</v>
      </c>
      <c r="FG1097" s="21">
        <v>102.83377190501022</v>
      </c>
      <c r="FH1097" s="21">
        <v>102.55675297119755</v>
      </c>
      <c r="FI1097" s="21">
        <v>103.93216582329508</v>
      </c>
      <c r="FJ1097" s="21">
        <v>103.50716267544917</v>
      </c>
      <c r="FK1097" s="21">
        <v>101.0521054015652</v>
      </c>
      <c r="FL1097" s="21">
        <v>97.241181553761365</v>
      </c>
      <c r="FM1097" s="21">
        <v>92.759408830695548</v>
      </c>
      <c r="FN1097" s="21">
        <v>85.506477452045118</v>
      </c>
      <c r="FO1097" s="21">
        <v>80.973107018458748</v>
      </c>
      <c r="FP1097" s="21">
        <v>78.667522978122037</v>
      </c>
      <c r="FQ1097" s="21">
        <v>76.989583704873951</v>
      </c>
      <c r="FR1097" s="21">
        <v>75.848397069974268</v>
      </c>
      <c r="FS1097" s="21">
        <v>0.73099267482757568</v>
      </c>
      <c r="FT1097" s="21"/>
      <c r="FU1097" s="21">
        <v>5.9335276484489441E-2</v>
      </c>
      <c r="FV1097" t="s">
        <v>294</v>
      </c>
      <c r="FW1097" s="21"/>
      <c r="FX1097">
        <f t="shared" si="51"/>
        <v>0.86975748538970943</v>
      </c>
      <c r="FY1097">
        <f t="shared" si="52"/>
        <v>-3.7673252820968631E-2</v>
      </c>
      <c r="FZ1097">
        <f t="shared" si="53"/>
        <v>91.506456051305207</v>
      </c>
    </row>
    <row r="1098" spans="1:182" x14ac:dyDescent="0.2">
      <c r="A1098" t="s">
        <v>227</v>
      </c>
      <c r="B1098" t="s">
        <v>0</v>
      </c>
      <c r="C1098" t="s">
        <v>263</v>
      </c>
      <c r="D1098" t="s">
        <v>277</v>
      </c>
      <c r="E1098" t="s">
        <v>220</v>
      </c>
      <c r="F1098" s="21">
        <v>210</v>
      </c>
      <c r="G1098" s="21">
        <v>0.26982888579368591</v>
      </c>
      <c r="H1098" s="21">
        <v>0.22805328667163849</v>
      </c>
      <c r="I1098" s="21">
        <v>0.20526315271854401</v>
      </c>
      <c r="J1098" s="21">
        <v>0.18467959761619568</v>
      </c>
      <c r="K1098" s="21">
        <v>0.1671384871006012</v>
      </c>
      <c r="L1098" s="21">
        <v>0.15814413130283356</v>
      </c>
      <c r="M1098" s="21">
        <v>0.15086093544960022</v>
      </c>
      <c r="N1098" s="21">
        <v>0.16348668932914734</v>
      </c>
      <c r="O1098" s="21">
        <v>0.1917870044708252</v>
      </c>
      <c r="P1098" s="21">
        <v>0.21167720854282379</v>
      </c>
      <c r="Q1098" s="21">
        <v>0.23341141641139984</v>
      </c>
      <c r="R1098" s="21">
        <v>0.27412083745002747</v>
      </c>
      <c r="S1098" s="21">
        <v>0.21463292837142944</v>
      </c>
      <c r="T1098" s="21">
        <v>0.26653856039047241</v>
      </c>
      <c r="U1098" s="21">
        <v>0.42025750875473022</v>
      </c>
      <c r="V1098" s="21">
        <v>0.46270871162414551</v>
      </c>
      <c r="W1098" s="21">
        <v>0.46535554528236389</v>
      </c>
      <c r="X1098" s="21">
        <v>0.47650179266929626</v>
      </c>
      <c r="Y1098" s="21">
        <v>0.41290703415870667</v>
      </c>
      <c r="Z1098" s="21">
        <v>0.36402782797813416</v>
      </c>
      <c r="AA1098" s="21">
        <v>0.42663988471031189</v>
      </c>
      <c r="AB1098" s="21">
        <v>0.35849928855895996</v>
      </c>
      <c r="AC1098" s="21">
        <v>0.35640358924865723</v>
      </c>
      <c r="AD1098" s="21">
        <v>0.30914315581321716</v>
      </c>
      <c r="AE1098" s="21">
        <v>-3.9452545344829559E-2</v>
      </c>
      <c r="AF1098" s="21">
        <v>-1.9510835409164429E-2</v>
      </c>
      <c r="AG1098" s="21">
        <v>-1.8707346171140671E-2</v>
      </c>
      <c r="AH1098" s="21">
        <v>-1.5746856108307838E-2</v>
      </c>
      <c r="AI1098" s="21">
        <v>-1.661914587020874E-2</v>
      </c>
      <c r="AJ1098" s="21">
        <v>-1.9661637023091316E-2</v>
      </c>
      <c r="AK1098" s="21">
        <v>-1.6673360019922256E-2</v>
      </c>
      <c r="AL1098" s="21">
        <v>-2.7945419773459435E-2</v>
      </c>
      <c r="AM1098" s="21">
        <v>-4.7548498958349228E-2</v>
      </c>
      <c r="AN1098" s="21">
        <v>-6.7854888737201691E-2</v>
      </c>
      <c r="AO1098" s="21">
        <v>-0.1155933290719986</v>
      </c>
      <c r="AP1098" s="21">
        <v>-0.11989171057939529</v>
      </c>
      <c r="AQ1098" s="21">
        <v>-0.23490452766418457</v>
      </c>
      <c r="AR1098" s="21">
        <v>-0.28459376096725464</v>
      </c>
      <c r="AS1098" s="21">
        <v>-6.3033044338226318E-2</v>
      </c>
      <c r="AT1098" s="21">
        <v>-6.6583029925823212E-2</v>
      </c>
      <c r="AU1098" s="21">
        <v>-9.1768607497215271E-2</v>
      </c>
      <c r="AV1098" s="21">
        <v>-1.0455661453306675E-2</v>
      </c>
      <c r="AW1098" s="21">
        <v>-0.10121724009513855</v>
      </c>
      <c r="AX1098" s="21">
        <v>-0.11476133763790131</v>
      </c>
      <c r="AY1098" s="21">
        <v>-8.4166161715984344E-2</v>
      </c>
      <c r="AZ1098" s="21">
        <v>-0.1114245131611824</v>
      </c>
      <c r="BA1098" s="21">
        <v>-6.6386625170707703E-2</v>
      </c>
      <c r="BB1098" s="21">
        <v>-6.9407097995281219E-2</v>
      </c>
      <c r="BC1098" s="21">
        <v>-2.7057945728302002E-2</v>
      </c>
      <c r="BD1098" s="21">
        <v>-9.9413348361849785E-3</v>
      </c>
      <c r="BE1098" s="21">
        <v>-9.9923927336931229E-3</v>
      </c>
      <c r="BF1098" s="21">
        <v>-7.0223379880189896E-3</v>
      </c>
      <c r="BG1098" s="21">
        <v>-8.9378142729401588E-3</v>
      </c>
      <c r="BH1098" s="21">
        <v>-1.2066024355590343E-2</v>
      </c>
      <c r="BI1098" s="21">
        <v>-9.9756764248013496E-3</v>
      </c>
      <c r="BJ1098" s="21">
        <v>-1.91466324031353E-2</v>
      </c>
      <c r="BK1098" s="21">
        <v>-3.4673869609832764E-2</v>
      </c>
      <c r="BL1098" s="21">
        <v>-5.5703181773424149E-2</v>
      </c>
      <c r="BM1098" s="21">
        <v>-9.7814731299877167E-2</v>
      </c>
      <c r="BN1098" s="21">
        <v>-0.10063181072473526</v>
      </c>
      <c r="BO1098" s="21">
        <v>-0.21480953693389893</v>
      </c>
      <c r="BP1098" s="21">
        <v>-0.26040491461753845</v>
      </c>
      <c r="BQ1098" s="21">
        <v>-4.4180061668157578E-2</v>
      </c>
      <c r="BR1098" s="21">
        <v>-4.6707350760698318E-2</v>
      </c>
      <c r="BS1098" s="21">
        <v>-7.0909537374973297E-2</v>
      </c>
      <c r="BT1098" s="21">
        <v>8.7320040911436081E-3</v>
      </c>
      <c r="BU1098" s="21">
        <v>-8.0303281545639038E-2</v>
      </c>
      <c r="BV1098" s="21">
        <v>-9.6506454050540924E-2</v>
      </c>
      <c r="BW1098" s="21">
        <v>-6.5618753433227539E-2</v>
      </c>
      <c r="BX1098" s="21">
        <v>-9.4620250165462494E-2</v>
      </c>
      <c r="BY1098" s="21">
        <v>-5.1724575459957123E-2</v>
      </c>
      <c r="BZ1098" s="21">
        <v>-5.625804141163826E-2</v>
      </c>
      <c r="CA1098" s="21">
        <v>-1.8473483622074127E-2</v>
      </c>
      <c r="CB1098" s="21">
        <v>-3.3135279081761837E-3</v>
      </c>
      <c r="CC1098" s="21">
        <v>-3.9564426988363266E-3</v>
      </c>
      <c r="CD1098" s="21">
        <v>-9.7976392135024071E-4</v>
      </c>
      <c r="CE1098" s="21">
        <v>-3.61774698831141E-3</v>
      </c>
      <c r="CF1098" s="21">
        <v>-6.8053267896175385E-3</v>
      </c>
      <c r="CG1098" s="21">
        <v>-5.3368811495602131E-3</v>
      </c>
      <c r="CH1098" s="21">
        <v>-1.3052618131041527E-2</v>
      </c>
      <c r="CI1098" s="21">
        <v>-2.5756943970918655E-2</v>
      </c>
      <c r="CJ1098" s="21">
        <v>-4.7286946326494217E-2</v>
      </c>
      <c r="CK1098" s="21">
        <v>-8.5501328110694885E-2</v>
      </c>
      <c r="CL1098" s="21">
        <v>-8.729245513677597E-2</v>
      </c>
      <c r="CM1098" s="21">
        <v>-0.20089180767536163</v>
      </c>
      <c r="CN1098" s="21">
        <v>-0.24365179240703583</v>
      </c>
      <c r="CO1098" s="21">
        <v>-3.1122541055083275E-2</v>
      </c>
      <c r="CP1098" s="21">
        <v>-3.2941512763500214E-2</v>
      </c>
      <c r="CQ1098" s="21">
        <v>-5.6462600827217102E-2</v>
      </c>
      <c r="CR1098" s="21">
        <v>2.2021323442459106E-2</v>
      </c>
      <c r="CS1098" s="21">
        <v>-6.5818339586257935E-2</v>
      </c>
      <c r="CT1098" s="21">
        <v>-8.386317640542984E-2</v>
      </c>
      <c r="CU1098" s="21">
        <v>-5.2772879600524902E-2</v>
      </c>
      <c r="CV1098" s="21">
        <v>-8.2981660962104797E-2</v>
      </c>
      <c r="CW1098" s="21">
        <v>-4.1569676250219345E-2</v>
      </c>
      <c r="CX1098" s="21">
        <v>-4.7151044011116028E-2</v>
      </c>
      <c r="CY1098" s="21">
        <v>-9.8890196532011032E-3</v>
      </c>
      <c r="CZ1098" s="21">
        <v>3.3142790198326111E-3</v>
      </c>
      <c r="DA1098" s="21">
        <v>2.079507801681757E-3</v>
      </c>
      <c r="DB1098" s="21">
        <v>5.0628101453185081E-3</v>
      </c>
      <c r="DC1098" s="21">
        <v>1.7023202963173389E-3</v>
      </c>
      <c r="DD1098" s="21">
        <v>-1.5446280594915152E-3</v>
      </c>
      <c r="DE1098" s="21">
        <v>-6.9808540865778923E-4</v>
      </c>
      <c r="DF1098" s="21">
        <v>-6.9586043246090412E-3</v>
      </c>
      <c r="DG1098" s="21">
        <v>-1.6840018332004547E-2</v>
      </c>
      <c r="DH1098" s="21">
        <v>-3.8870710879564285E-2</v>
      </c>
      <c r="DI1098" s="21">
        <v>-7.3187917470932007E-2</v>
      </c>
      <c r="DJ1098" s="21">
        <v>-7.3953106999397278E-2</v>
      </c>
      <c r="DK1098" s="21">
        <v>-0.18697407841682434</v>
      </c>
      <c r="DL1098" s="21">
        <v>-0.2268986701965332</v>
      </c>
      <c r="DM1098" s="21">
        <v>-1.8065020442008972E-2</v>
      </c>
      <c r="DN1098" s="21">
        <v>-1.9175674766302109E-2</v>
      </c>
      <c r="DO1098" s="21">
        <v>-4.2015671730041504E-2</v>
      </c>
      <c r="DP1098" s="21">
        <v>3.5310640931129456E-2</v>
      </c>
      <c r="DQ1098" s="21">
        <v>-5.1333393901586533E-2</v>
      </c>
      <c r="DR1098" s="21">
        <v>-7.1219898760318756E-2</v>
      </c>
      <c r="DS1098" s="21">
        <v>-3.9927002042531967E-2</v>
      </c>
      <c r="DT1098" s="21">
        <v>-7.1343071758747101E-2</v>
      </c>
      <c r="DU1098" s="21">
        <v>-3.1414784491062164E-2</v>
      </c>
      <c r="DV1098" s="21">
        <v>-3.8044042885303497E-2</v>
      </c>
      <c r="DW1098" s="21">
        <v>2.5055818259716034E-3</v>
      </c>
      <c r="DX1098" s="21">
        <v>1.2883779592812061E-2</v>
      </c>
      <c r="DY1098" s="21">
        <v>1.0794461704790592E-2</v>
      </c>
      <c r="DZ1098" s="21">
        <v>1.3787327334284782E-2</v>
      </c>
      <c r="EA1098" s="21">
        <v>9.3836523592472076E-3</v>
      </c>
      <c r="EB1098" s="21">
        <v>6.0509843751788139E-3</v>
      </c>
      <c r="EC1098" s="21">
        <v>5.9995986521244049E-3</v>
      </c>
      <c r="ED1098" s="21">
        <v>1.8401839770376682E-3</v>
      </c>
      <c r="EE1098" s="21">
        <v>-3.9653945714235306E-3</v>
      </c>
      <c r="EF1098" s="21">
        <v>-2.6719007641077042E-2</v>
      </c>
      <c r="EG1098" s="21">
        <v>-5.540931224822998E-2</v>
      </c>
      <c r="EH1098" s="21">
        <v>-5.4693203419446945E-2</v>
      </c>
      <c r="EI1098" s="21">
        <v>-0.1668790876865387</v>
      </c>
      <c r="EJ1098" s="21">
        <v>-0.20270982384681702</v>
      </c>
      <c r="EK1098" s="21">
        <v>7.8796222805976868E-4</v>
      </c>
      <c r="EL1098" s="21">
        <v>7.0000439882278442E-4</v>
      </c>
      <c r="EM1098" s="21">
        <v>-2.1156596019864082E-2</v>
      </c>
      <c r="EN1098" s="21">
        <v>5.4498311132192612E-2</v>
      </c>
      <c r="EO1098" s="21">
        <v>-3.0419439077377319E-2</v>
      </c>
      <c r="EP1098" s="21">
        <v>-5.2965022623538971E-2</v>
      </c>
      <c r="EQ1098" s="21">
        <v>-2.1379593759775162E-2</v>
      </c>
      <c r="ER1098" s="21">
        <v>-5.4538805037736893E-2</v>
      </c>
      <c r="ES1098" s="21">
        <v>-1.6752729192376137E-2</v>
      </c>
      <c r="ET1098" s="21">
        <v>-2.4894986301660538E-2</v>
      </c>
      <c r="EU1098" s="21">
        <v>77.404034710428022</v>
      </c>
      <c r="EV1098" s="21">
        <v>76.85626271565755</v>
      </c>
      <c r="EW1098" s="21">
        <v>75.839520882518414</v>
      </c>
      <c r="EX1098" s="21">
        <v>74.713402593703492</v>
      </c>
      <c r="EY1098" s="21">
        <v>74.757284618559339</v>
      </c>
      <c r="EZ1098" s="21">
        <v>75.93289431617373</v>
      </c>
      <c r="FA1098" s="21">
        <v>76.01232510521298</v>
      </c>
      <c r="FB1098" s="21">
        <v>76.433697727748324</v>
      </c>
      <c r="FC1098" s="21">
        <v>84.894927106584817</v>
      </c>
      <c r="FD1098" s="21">
        <v>90.391986083984378</v>
      </c>
      <c r="FE1098" s="21">
        <v>95.326735287620906</v>
      </c>
      <c r="FF1098" s="21">
        <v>99.867087591262091</v>
      </c>
      <c r="FG1098" s="21">
        <v>100.80813969203403</v>
      </c>
      <c r="FH1098" s="21">
        <v>100.97940862746466</v>
      </c>
      <c r="FI1098" s="21">
        <v>102.22516486758278</v>
      </c>
      <c r="FJ1098" s="21">
        <v>101.82649448939732</v>
      </c>
      <c r="FK1098" s="21">
        <v>99.228742544991633</v>
      </c>
      <c r="FL1098" s="21">
        <v>94.942104884556358</v>
      </c>
      <c r="FM1098" s="21">
        <v>90.464658464704229</v>
      </c>
      <c r="FN1098" s="21">
        <v>83.244222441173733</v>
      </c>
      <c r="FO1098" s="21">
        <v>79.637997073218926</v>
      </c>
      <c r="FP1098" s="21">
        <v>77.759073457263753</v>
      </c>
      <c r="FQ1098" s="21">
        <v>76.816405959356402</v>
      </c>
      <c r="FR1098" s="21">
        <v>75.977057320731035</v>
      </c>
      <c r="FS1098" s="21">
        <v>0.2865833044052124</v>
      </c>
      <c r="FT1098" s="21"/>
      <c r="FU1098" s="21">
        <v>2.1629445254802704E-2</v>
      </c>
      <c r="FV1098" t="s">
        <v>294</v>
      </c>
      <c r="FW1098" s="21"/>
      <c r="FX1098">
        <f t="shared" si="51"/>
        <v>0.42908641695976257</v>
      </c>
      <c r="FY1098">
        <f t="shared" si="52"/>
        <v>-4.7379134595394133E-2</v>
      </c>
      <c r="FZ1098">
        <f t="shared" si="53"/>
        <v>89.503545081728973</v>
      </c>
    </row>
    <row r="1099" spans="1:182" x14ac:dyDescent="0.2">
      <c r="A1099" t="s">
        <v>227</v>
      </c>
      <c r="B1099" t="s">
        <v>0</v>
      </c>
      <c r="C1099" t="s">
        <v>263</v>
      </c>
      <c r="D1099" t="s">
        <v>277</v>
      </c>
      <c r="E1099" t="s">
        <v>221</v>
      </c>
      <c r="F1099" s="21">
        <v>187</v>
      </c>
      <c r="G1099" s="21">
        <v>0.25751680135726929</v>
      </c>
      <c r="H1099" s="21">
        <v>0.21491424739360809</v>
      </c>
      <c r="I1099" s="21">
        <v>0.18217913806438446</v>
      </c>
      <c r="J1099" s="21">
        <v>0.17269453406333923</v>
      </c>
      <c r="K1099" s="21">
        <v>0.16985762119293213</v>
      </c>
      <c r="L1099" s="21">
        <v>0.16511212289333344</v>
      </c>
      <c r="M1099" s="21">
        <v>0.15285062789916992</v>
      </c>
      <c r="N1099" s="21">
        <v>0.16950342059135437</v>
      </c>
      <c r="O1099" s="21">
        <v>0.17104408144950867</v>
      </c>
      <c r="P1099" s="21">
        <v>0.21469689905643463</v>
      </c>
      <c r="Q1099" s="21">
        <v>0.26724863052368164</v>
      </c>
      <c r="R1099" s="21">
        <v>0.30598366260528564</v>
      </c>
      <c r="S1099" s="21">
        <v>0.38846686482429504</v>
      </c>
      <c r="T1099" s="21">
        <v>0.42105868458747864</v>
      </c>
      <c r="U1099" s="21">
        <v>0.56157732009887695</v>
      </c>
      <c r="V1099" s="21">
        <v>0.60749053955078125</v>
      </c>
      <c r="W1099" s="21">
        <v>0.60260701179504395</v>
      </c>
      <c r="X1099" s="21">
        <v>0.53725695610046387</v>
      </c>
      <c r="Y1099" s="21">
        <v>0.44352370500564575</v>
      </c>
      <c r="Z1099" s="21">
        <v>0.41265654563903809</v>
      </c>
      <c r="AA1099" s="21">
        <v>0.38712212443351746</v>
      </c>
      <c r="AB1099" s="21">
        <v>0.37746879458427429</v>
      </c>
      <c r="AC1099" s="21">
        <v>0.29483532905578613</v>
      </c>
      <c r="AD1099" s="21">
        <v>0.26724964380264282</v>
      </c>
      <c r="AE1099" s="21">
        <v>-3.0249882489442825E-2</v>
      </c>
      <c r="AF1099" s="21">
        <v>-3.0950935557484627E-2</v>
      </c>
      <c r="AG1099" s="21">
        <v>-3.5348400473594666E-2</v>
      </c>
      <c r="AH1099" s="21">
        <v>-1.11115463078022E-2</v>
      </c>
      <c r="AI1099" s="21">
        <v>-7.2338883765041828E-3</v>
      </c>
      <c r="AJ1099" s="21">
        <v>-7.8625921159982681E-3</v>
      </c>
      <c r="AK1099" s="21">
        <v>-2.3202596232295036E-2</v>
      </c>
      <c r="AL1099" s="21">
        <v>-1.4503801241517067E-2</v>
      </c>
      <c r="AM1099" s="21">
        <v>-2.5071602314710617E-2</v>
      </c>
      <c r="AN1099" s="21">
        <v>-4.2716626077890396E-2</v>
      </c>
      <c r="AO1099" s="21">
        <v>-8.5665144026279449E-2</v>
      </c>
      <c r="AP1099" s="21">
        <v>-0.1338728666305542</v>
      </c>
      <c r="AQ1099" s="21">
        <v>-9.2995606362819672E-2</v>
      </c>
      <c r="AR1099" s="21">
        <v>-0.12478470057249069</v>
      </c>
      <c r="AS1099" s="21">
        <v>1.0699789971113205E-2</v>
      </c>
      <c r="AT1099" s="21">
        <v>3.9858609437942505E-2</v>
      </c>
      <c r="AU1099" s="21">
        <v>2.0163757726550102E-2</v>
      </c>
      <c r="AV1099" s="21">
        <v>3.7336081266403198E-2</v>
      </c>
      <c r="AW1099" s="21">
        <v>-7.0482082664966583E-2</v>
      </c>
      <c r="AX1099" s="21">
        <v>-5.233430489897728E-2</v>
      </c>
      <c r="AY1099" s="21">
        <v>-0.10791023075580597</v>
      </c>
      <c r="AZ1099" s="21">
        <v>-6.0726769268512726E-2</v>
      </c>
      <c r="BA1099" s="21">
        <v>-8.6972840130329132E-2</v>
      </c>
      <c r="BB1099" s="21">
        <v>-4.7721691429615021E-2</v>
      </c>
      <c r="BC1099" s="21">
        <v>-1.8897920846939087E-2</v>
      </c>
      <c r="BD1099" s="21">
        <v>-1.9034862518310547E-2</v>
      </c>
      <c r="BE1099" s="21">
        <v>-2.3237721994519234E-2</v>
      </c>
      <c r="BF1099" s="21">
        <v>-3.0438695102930069E-3</v>
      </c>
      <c r="BG1099" s="21">
        <v>1.7205998301506042E-4</v>
      </c>
      <c r="BH1099" s="21">
        <v>2.9946910217404366E-4</v>
      </c>
      <c r="BI1099" s="21">
        <v>-1.2810343876481056E-2</v>
      </c>
      <c r="BJ1099" s="21">
        <v>-4.1001187637448311E-3</v>
      </c>
      <c r="BK1099" s="21">
        <v>-1.1485304683446884E-2</v>
      </c>
      <c r="BL1099" s="21">
        <v>-2.4169912561774254E-2</v>
      </c>
      <c r="BM1099" s="21">
        <v>-5.5971939116716385E-2</v>
      </c>
      <c r="BN1099" s="21">
        <v>-9.2916958034038544E-2</v>
      </c>
      <c r="BO1099" s="21">
        <v>-5.7264864444732666E-2</v>
      </c>
      <c r="BP1099" s="21">
        <v>-9.1679029166698456E-2</v>
      </c>
      <c r="BQ1099" s="21">
        <v>4.3464444577693939E-2</v>
      </c>
      <c r="BR1099" s="21">
        <v>7.1022577583789825E-2</v>
      </c>
      <c r="BS1099" s="21">
        <v>5.233992263674736E-2</v>
      </c>
      <c r="BT1099" s="21">
        <v>6.5009735524654388E-2</v>
      </c>
      <c r="BU1099" s="21">
        <v>-4.0628686547279358E-2</v>
      </c>
      <c r="BV1099" s="21">
        <v>-2.6881314814090729E-2</v>
      </c>
      <c r="BW1099" s="21">
        <v>-8.2499988377094269E-2</v>
      </c>
      <c r="BX1099" s="21">
        <v>-3.6328412592411041E-2</v>
      </c>
      <c r="BY1099" s="21">
        <v>-6.6854409873485565E-2</v>
      </c>
      <c r="BZ1099" s="21">
        <v>-3.547755628824234E-2</v>
      </c>
      <c r="CA1099" s="21">
        <v>-1.1035587638616562E-2</v>
      </c>
      <c r="CB1099" s="21">
        <v>-1.0781825520098209E-2</v>
      </c>
      <c r="CC1099" s="21">
        <v>-1.484990306198597E-2</v>
      </c>
      <c r="CD1099" s="21">
        <v>2.543778857216239E-3</v>
      </c>
      <c r="CE1099" s="21">
        <v>5.3013982251286507E-3</v>
      </c>
      <c r="CF1099" s="21">
        <v>5.9524886310100555E-3</v>
      </c>
      <c r="CG1099" s="21">
        <v>-5.6127007119357586E-3</v>
      </c>
      <c r="CH1099" s="21">
        <v>3.1054392457008362E-3</v>
      </c>
      <c r="CI1099" s="21">
        <v>-2.0754772704094648E-3</v>
      </c>
      <c r="CJ1099" s="21">
        <v>-1.1324514634907246E-2</v>
      </c>
      <c r="CK1099" s="21">
        <v>-3.540651872754097E-2</v>
      </c>
      <c r="CL1099" s="21">
        <v>-6.4551018178462982E-2</v>
      </c>
      <c r="CM1099" s="21">
        <v>-3.2517865300178528E-2</v>
      </c>
      <c r="CN1099" s="21">
        <v>-6.8750135600566864E-2</v>
      </c>
      <c r="CO1099" s="21">
        <v>6.6157132387161255E-2</v>
      </c>
      <c r="CP1099" s="21">
        <v>9.2606641352176666E-2</v>
      </c>
      <c r="CQ1099" s="21">
        <v>7.4625037610530853E-2</v>
      </c>
      <c r="CR1099" s="21">
        <v>8.4176421165466309E-2</v>
      </c>
      <c r="CS1099" s="21">
        <v>-1.9952317699790001E-2</v>
      </c>
      <c r="CT1099" s="21">
        <v>-9.2526525259017944E-3</v>
      </c>
      <c r="CU1099" s="21">
        <v>-6.4900927245616913E-2</v>
      </c>
      <c r="CV1099" s="21">
        <v>-1.9430186599493027E-2</v>
      </c>
      <c r="CW1099" s="21">
        <v>-5.2920445799827576E-2</v>
      </c>
      <c r="CX1099" s="21">
        <v>-2.6997307315468788E-2</v>
      </c>
      <c r="CY1099" s="21">
        <v>-3.1732544302940369E-3</v>
      </c>
      <c r="CZ1099" s="21">
        <v>-2.5287885218858719E-3</v>
      </c>
      <c r="DA1099" s="21">
        <v>-6.46208506077528E-3</v>
      </c>
      <c r="DB1099" s="21">
        <v>8.1314267590641975E-3</v>
      </c>
      <c r="DC1099" s="21">
        <v>1.0430735535919666E-2</v>
      </c>
      <c r="DD1099" s="21">
        <v>1.160550769418478E-2</v>
      </c>
      <c r="DE1099" s="21">
        <v>1.5849419869482517E-3</v>
      </c>
      <c r="DF1099" s="21">
        <v>1.0310997255146503E-2</v>
      </c>
      <c r="DG1099" s="21">
        <v>7.3343506082892418E-3</v>
      </c>
      <c r="DH1099" s="21">
        <v>1.5208832919597626E-3</v>
      </c>
      <c r="DI1099" s="21">
        <v>-1.4841094613075256E-2</v>
      </c>
      <c r="DJ1099" s="21">
        <v>-3.6185078322887421E-2</v>
      </c>
      <c r="DK1099" s="21">
        <v>-7.7708624303340912E-3</v>
      </c>
      <c r="DL1099" s="21">
        <v>-4.5821249485015869E-2</v>
      </c>
      <c r="DM1099" s="21">
        <v>8.8849827647209167E-2</v>
      </c>
      <c r="DN1099" s="21">
        <v>0.11419070512056351</v>
      </c>
      <c r="DO1099" s="21">
        <v>9.6910148859024048E-2</v>
      </c>
      <c r="DP1099" s="21">
        <v>0.10334310680627823</v>
      </c>
      <c r="DQ1099" s="21">
        <v>7.24052544683218E-4</v>
      </c>
      <c r="DR1099" s="21">
        <v>8.3760097622871399E-3</v>
      </c>
      <c r="DS1099" s="21">
        <v>-4.7301866114139557E-2</v>
      </c>
      <c r="DT1099" s="21">
        <v>-2.5319606065750122E-3</v>
      </c>
      <c r="DU1099" s="21">
        <v>-3.8986481726169586E-2</v>
      </c>
      <c r="DV1099" s="21">
        <v>-1.8517058342695236E-2</v>
      </c>
      <c r="DW1099" s="21">
        <v>8.1787072122097015E-3</v>
      </c>
      <c r="DX1099" s="21">
        <v>9.3872863799333572E-3</v>
      </c>
      <c r="DY1099" s="21">
        <v>5.6485924869775772E-3</v>
      </c>
      <c r="DZ1099" s="21">
        <v>1.6199102625250816E-2</v>
      </c>
      <c r="EA1099" s="21">
        <v>1.7836686223745346E-2</v>
      </c>
      <c r="EB1099" s="21">
        <v>1.9767571240663528E-2</v>
      </c>
      <c r="EC1099" s="21">
        <v>1.1977194808423519E-2</v>
      </c>
      <c r="ED1099" s="21">
        <v>2.0714681595563889E-2</v>
      </c>
      <c r="EE1099" s="21">
        <v>2.0920649170875549E-2</v>
      </c>
      <c r="EF1099" s="21">
        <v>2.0067596808075905E-2</v>
      </c>
      <c r="EG1099" s="21">
        <v>1.4852108433842659E-2</v>
      </c>
      <c r="EH1099" s="21">
        <v>4.7708307392895222E-3</v>
      </c>
      <c r="EI1099" s="21">
        <v>2.7959879487752914E-2</v>
      </c>
      <c r="EJ1099" s="21">
        <v>-1.2715581804513931E-2</v>
      </c>
      <c r="EK1099" s="21">
        <v>0.1216144785284996</v>
      </c>
      <c r="EL1099" s="21">
        <v>0.14535467326641083</v>
      </c>
      <c r="EM1099" s="21">
        <v>0.12908631563186646</v>
      </c>
      <c r="EN1099" s="21">
        <v>0.13101676106452942</v>
      </c>
      <c r="EO1099" s="21">
        <v>3.0577447265386581E-2</v>
      </c>
      <c r="EP1099" s="21">
        <v>3.3828999847173691E-2</v>
      </c>
      <c r="EQ1099" s="21">
        <v>-2.1891618147492409E-2</v>
      </c>
      <c r="ER1099" s="21">
        <v>2.1866397932171822E-2</v>
      </c>
      <c r="ES1099" s="21">
        <v>-1.8868047744035721E-2</v>
      </c>
      <c r="ET1099" s="21">
        <v>-6.2729213386774063E-3</v>
      </c>
      <c r="EU1099" s="21">
        <v>76.774472075322535</v>
      </c>
      <c r="EV1099" s="21">
        <v>75.538359045344876</v>
      </c>
      <c r="EW1099" s="21">
        <v>75.32244456943252</v>
      </c>
      <c r="EX1099" s="21">
        <v>73.541230757606215</v>
      </c>
      <c r="EY1099" s="21">
        <v>73.340688980836916</v>
      </c>
      <c r="EZ1099" s="21">
        <v>73.546180317108636</v>
      </c>
      <c r="FA1099" s="21">
        <v>74.218076450939478</v>
      </c>
      <c r="FB1099" s="21">
        <v>73.589897604549634</v>
      </c>
      <c r="FC1099" s="21">
        <v>83.699105002663345</v>
      </c>
      <c r="FD1099" s="21">
        <v>92.715993259042349</v>
      </c>
      <c r="FE1099" s="21">
        <v>100.13017905332188</v>
      </c>
      <c r="FF1099" s="21">
        <v>103.41551379851478</v>
      </c>
      <c r="FG1099" s="21">
        <v>105.06626116910721</v>
      </c>
      <c r="FH1099" s="21">
        <v>104.28300961581144</v>
      </c>
      <c r="FI1099" s="21">
        <v>105.81521373891574</v>
      </c>
      <c r="FJ1099" s="21">
        <v>105.37085903392118</v>
      </c>
      <c r="FK1099" s="21">
        <v>103.08650860301951</v>
      </c>
      <c r="FL1099" s="21">
        <v>99.818335018055961</v>
      </c>
      <c r="FM1099" s="21">
        <v>95.318602740445868</v>
      </c>
      <c r="FN1099" s="21">
        <v>88.023203273507988</v>
      </c>
      <c r="FO1099" s="21">
        <v>82.451344821542335</v>
      </c>
      <c r="FP1099" s="21">
        <v>79.683201060575584</v>
      </c>
      <c r="FQ1099" s="21">
        <v>77.184786261084241</v>
      </c>
      <c r="FR1099" s="21">
        <v>75.722865915553456</v>
      </c>
      <c r="FS1099" s="21">
        <v>0.4685368537902832</v>
      </c>
      <c r="FT1099" s="21"/>
      <c r="FU1099" s="21">
        <v>3.4728262573480606E-2</v>
      </c>
      <c r="FV1099" t="s">
        <v>294</v>
      </c>
      <c r="FW1099" s="21"/>
      <c r="FX1099">
        <f t="shared" si="51"/>
        <v>0.47663326859474181</v>
      </c>
      <c r="FY1099">
        <f t="shared" si="52"/>
        <v>1.2939112260937691E-2</v>
      </c>
      <c r="FZ1099">
        <f t="shared" si="53"/>
        <v>93.73959889131433</v>
      </c>
    </row>
    <row r="1100" spans="1:182" x14ac:dyDescent="0.2">
      <c r="A1100" t="s">
        <v>227</v>
      </c>
      <c r="B1100" t="s">
        <v>0</v>
      </c>
      <c r="C1100" t="s">
        <v>263</v>
      </c>
      <c r="D1100" t="s">
        <v>278</v>
      </c>
      <c r="E1100" t="s">
        <v>219</v>
      </c>
      <c r="F1100" s="21">
        <v>397</v>
      </c>
      <c r="G1100" s="21">
        <v>0.50281786918640137</v>
      </c>
      <c r="H1100" s="21">
        <v>0.42962190508842468</v>
      </c>
      <c r="I1100" s="21">
        <v>0.38511502742767334</v>
      </c>
      <c r="J1100" s="21">
        <v>0.34624212980270386</v>
      </c>
      <c r="K1100" s="21">
        <v>0.32097142934799194</v>
      </c>
      <c r="L1100" s="21">
        <v>0.30608922243118286</v>
      </c>
      <c r="M1100" s="21">
        <v>0.28806039690971375</v>
      </c>
      <c r="N1100" s="21">
        <v>0.29605507850646973</v>
      </c>
      <c r="O1100" s="21">
        <v>0.32247450947761536</v>
      </c>
      <c r="P1100" s="21">
        <v>0.34932488203048706</v>
      </c>
      <c r="Q1100" s="21">
        <v>0.34809157252311707</v>
      </c>
      <c r="R1100" s="21">
        <v>0.41264507174491882</v>
      </c>
      <c r="S1100" s="21">
        <v>0.43535619974136353</v>
      </c>
      <c r="T1100" s="21">
        <v>0.49706616997718811</v>
      </c>
      <c r="U1100" s="21">
        <v>0.59485858678817749</v>
      </c>
      <c r="V1100" s="21">
        <v>0.66688263416290283</v>
      </c>
      <c r="W1100" s="21">
        <v>0.6656079888343811</v>
      </c>
      <c r="X1100" s="21">
        <v>0.65537184476852417</v>
      </c>
      <c r="Y1100" s="21">
        <v>0.58668822050094604</v>
      </c>
      <c r="Z1100" s="21">
        <v>0.59212470054626465</v>
      </c>
      <c r="AA1100" s="21">
        <v>0.6014552116394043</v>
      </c>
      <c r="AB1100" s="21">
        <v>0.58245974779129028</v>
      </c>
      <c r="AC1100" s="21">
        <v>0.52898943424224854</v>
      </c>
      <c r="AD1100" s="21">
        <v>0.43881991505622864</v>
      </c>
      <c r="AE1100" s="21">
        <v>-0.12891483306884766</v>
      </c>
      <c r="AF1100" s="21">
        <v>-9.6731558442115784E-2</v>
      </c>
      <c r="AG1100" s="21">
        <v>-6.4375579357147217E-2</v>
      </c>
      <c r="AH1100" s="21">
        <v>-6.8026714026927948E-2</v>
      </c>
      <c r="AI1100" s="21">
        <v>-4.5504052191972733E-2</v>
      </c>
      <c r="AJ1100" s="21">
        <v>-3.0253296718001366E-2</v>
      </c>
      <c r="AK1100" s="21">
        <v>-4.1358195245265961E-2</v>
      </c>
      <c r="AL1100" s="21">
        <v>-3.5609357059001923E-2</v>
      </c>
      <c r="AM1100" s="21">
        <v>-5.4658204317092896E-2</v>
      </c>
      <c r="AN1100" s="21">
        <v>-5.0692059099674225E-2</v>
      </c>
      <c r="AO1100" s="21">
        <v>-7.4545562267303467E-2</v>
      </c>
      <c r="AP1100" s="21">
        <v>-7.0716686546802521E-2</v>
      </c>
      <c r="AQ1100" s="21">
        <v>-0.10963109135627747</v>
      </c>
      <c r="AR1100" s="21">
        <v>-0.13607560098171234</v>
      </c>
      <c r="AS1100" s="21">
        <v>5.7892847806215286E-2</v>
      </c>
      <c r="AT1100" s="21">
        <v>8.0446451902389526E-2</v>
      </c>
      <c r="AU1100" s="21">
        <v>2.3021474480628967E-2</v>
      </c>
      <c r="AV1100" s="21">
        <v>8.3844512701034546E-2</v>
      </c>
      <c r="AW1100" s="21">
        <v>-5.8104593306779861E-2</v>
      </c>
      <c r="AX1100" s="21">
        <v>-3.1371843069791794E-2</v>
      </c>
      <c r="AY1100" s="21">
        <v>-7.5453281402587891E-2</v>
      </c>
      <c r="AZ1100" s="21">
        <v>-6.163354218006134E-2</v>
      </c>
      <c r="BA1100" s="21">
        <v>-4.0723975747823715E-2</v>
      </c>
      <c r="BB1100" s="21">
        <v>-5.4149709641933441E-2</v>
      </c>
      <c r="BC1100" s="21">
        <v>-9.1165132820606232E-2</v>
      </c>
      <c r="BD1100" s="21">
        <v>-6.3228771090507507E-2</v>
      </c>
      <c r="BE1100" s="21">
        <v>-3.3257901668548584E-2</v>
      </c>
      <c r="BF1100" s="21">
        <v>-3.8879599422216415E-2</v>
      </c>
      <c r="BG1100" s="21">
        <v>-1.9738495349884033E-2</v>
      </c>
      <c r="BH1100" s="21">
        <v>-8.0378502607345581E-3</v>
      </c>
      <c r="BI1100" s="21">
        <v>-1.7894703894853592E-2</v>
      </c>
      <c r="BJ1100" s="21">
        <v>-8.7952176108956337E-3</v>
      </c>
      <c r="BK1100" s="21">
        <v>-2.0231530070304871E-2</v>
      </c>
      <c r="BL1100" s="21">
        <v>-1.397060789167881E-2</v>
      </c>
      <c r="BM1100" s="21">
        <v>-3.555171936750412E-2</v>
      </c>
      <c r="BN1100" s="21">
        <v>-2.7761340141296387E-2</v>
      </c>
      <c r="BO1100" s="21">
        <v>-6.2057141214609146E-2</v>
      </c>
      <c r="BP1100" s="21">
        <v>-8.743121474981308E-2</v>
      </c>
      <c r="BQ1100" s="21">
        <v>0.10606643557548523</v>
      </c>
      <c r="BR1100" s="21">
        <v>0.13169988989830017</v>
      </c>
      <c r="BS1100" s="21">
        <v>7.3813125491142273E-2</v>
      </c>
      <c r="BT1100" s="21">
        <v>0.13355846703052521</v>
      </c>
      <c r="BU1100" s="21">
        <v>-1.2127861380577087E-2</v>
      </c>
      <c r="BV1100" s="21">
        <v>1.0042569600045681E-2</v>
      </c>
      <c r="BW1100" s="21">
        <v>-3.8342490792274475E-2</v>
      </c>
      <c r="BX1100" s="21">
        <v>-2.6656694710254669E-2</v>
      </c>
      <c r="BY1100" s="21">
        <v>-6.907263770699501E-3</v>
      </c>
      <c r="BZ1100" s="21">
        <v>-2.3906223475933075E-2</v>
      </c>
      <c r="CA1100" s="21">
        <v>-6.5019808709621429E-2</v>
      </c>
      <c r="CB1100" s="21">
        <v>-4.0024850517511368E-2</v>
      </c>
      <c r="CC1100" s="21">
        <v>-1.1705894023180008E-2</v>
      </c>
      <c r="CD1100" s="21">
        <v>-1.8692396581172943E-2</v>
      </c>
      <c r="CE1100" s="21">
        <v>-1.8933499231934547E-3</v>
      </c>
      <c r="CF1100" s="21">
        <v>7.3485001921653748E-3</v>
      </c>
      <c r="CG1100" s="21">
        <v>-1.6439612954854965E-3</v>
      </c>
      <c r="CH1100" s="21">
        <v>9.7761750221252441E-3</v>
      </c>
      <c r="CI1100" s="21">
        <v>3.6122817546129227E-3</v>
      </c>
      <c r="CJ1100" s="21">
        <v>1.1462558060884476E-2</v>
      </c>
      <c r="CK1100" s="21">
        <v>-8.54470394551754E-3</v>
      </c>
      <c r="CL1100" s="21">
        <v>1.9894011784344912E-3</v>
      </c>
      <c r="CM1100" s="21">
        <v>-2.9107565060257912E-2</v>
      </c>
      <c r="CN1100" s="21">
        <v>-5.3740259259939194E-2</v>
      </c>
      <c r="CO1100" s="21">
        <v>0.13943131268024445</v>
      </c>
      <c r="CP1100" s="21">
        <v>0.16719788312911987</v>
      </c>
      <c r="CQ1100" s="21">
        <v>0.10899126529693604</v>
      </c>
      <c r="CR1100" s="21">
        <v>0.16799019277095795</v>
      </c>
      <c r="CS1100" s="21">
        <v>1.9715484231710434E-2</v>
      </c>
      <c r="CT1100" s="21">
        <v>3.8726065307855606E-2</v>
      </c>
      <c r="CU1100" s="21">
        <v>-1.2639671564102173E-2</v>
      </c>
      <c r="CV1100" s="21">
        <v>-2.4318359792232513E-3</v>
      </c>
      <c r="CW1100" s="21">
        <v>1.6514088958501816E-2</v>
      </c>
      <c r="CX1100" s="21">
        <v>-2.9596798121929169E-3</v>
      </c>
      <c r="CY1100" s="21">
        <v>-3.8874484598636627E-2</v>
      </c>
      <c r="CZ1100" s="21">
        <v>-1.6820928081870079E-2</v>
      </c>
      <c r="DA1100" s="21">
        <v>9.8461154848337173E-3</v>
      </c>
      <c r="DB1100" s="21">
        <v>1.4948062598705292E-3</v>
      </c>
      <c r="DC1100" s="21">
        <v>1.5951793640851974E-2</v>
      </c>
      <c r="DD1100" s="21">
        <v>2.2734850645065308E-2</v>
      </c>
      <c r="DE1100" s="21">
        <v>1.4606781303882599E-2</v>
      </c>
      <c r="DF1100" s="21">
        <v>2.8347566723823547E-2</v>
      </c>
      <c r="DG1100" s="21">
        <v>2.7456095442175865E-2</v>
      </c>
      <c r="DH1100" s="21">
        <v>3.6895725876092911E-2</v>
      </c>
      <c r="DI1100" s="21">
        <v>1.8462315201759338E-2</v>
      </c>
      <c r="DJ1100" s="21">
        <v>3.1740143895149231E-2</v>
      </c>
      <c r="DK1100" s="21">
        <v>3.8420110940933228E-3</v>
      </c>
      <c r="DL1100" s="21">
        <v>-2.0049303770065308E-2</v>
      </c>
      <c r="DM1100" s="21">
        <v>0.17279620468616486</v>
      </c>
      <c r="DN1100" s="21">
        <v>0.20269586145877838</v>
      </c>
      <c r="DO1100" s="21">
        <v>0.1441694051027298</v>
      </c>
      <c r="DP1100" s="21">
        <v>0.20242193341255188</v>
      </c>
      <c r="DQ1100" s="21">
        <v>5.1558829843997955E-2</v>
      </c>
      <c r="DR1100" s="21">
        <v>6.7409560084342957E-2</v>
      </c>
      <c r="DS1100" s="21">
        <v>1.3063147664070129E-2</v>
      </c>
      <c r="DT1100" s="21">
        <v>2.1793022751808167E-2</v>
      </c>
      <c r="DU1100" s="21">
        <v>3.9935439825057983E-2</v>
      </c>
      <c r="DV1100" s="21">
        <v>1.798686571419239E-2</v>
      </c>
      <c r="DW1100" s="21">
        <v>-1.1247918009757996E-3</v>
      </c>
      <c r="DX1100" s="21">
        <v>1.668185368180275E-2</v>
      </c>
      <c r="DY1100" s="21">
        <v>4.0963795036077499E-2</v>
      </c>
      <c r="DZ1100" s="21">
        <v>3.0641920864582062E-2</v>
      </c>
      <c r="EA1100" s="21">
        <v>4.1717350482940674E-2</v>
      </c>
      <c r="EB1100" s="21">
        <v>4.4950295239686966E-2</v>
      </c>
      <c r="EC1100" s="21">
        <v>3.8070268929004669E-2</v>
      </c>
      <c r="ED1100" s="21">
        <v>5.5161707103252411E-2</v>
      </c>
      <c r="EE1100" s="21">
        <v>6.1882767826318741E-2</v>
      </c>
      <c r="EF1100" s="21">
        <v>7.3617175221443176E-2</v>
      </c>
      <c r="EG1100" s="21">
        <v>5.7456158101558685E-2</v>
      </c>
      <c r="EH1100" s="21">
        <v>7.4695482850074768E-2</v>
      </c>
      <c r="EI1100" s="21">
        <v>5.1415964961051941E-2</v>
      </c>
      <c r="EJ1100" s="21">
        <v>2.8595086187124252E-2</v>
      </c>
      <c r="EK1100" s="21">
        <v>0.2209697961807251</v>
      </c>
      <c r="EL1100" s="21">
        <v>0.25394931435585022</v>
      </c>
      <c r="EM1100" s="21">
        <v>0.19496104121208191</v>
      </c>
      <c r="EN1100" s="21">
        <v>0.25213587284088135</v>
      </c>
      <c r="EO1100" s="21">
        <v>9.7535565495491028E-2</v>
      </c>
      <c r="EP1100" s="21">
        <v>0.1088239774107933</v>
      </c>
      <c r="EQ1100" s="21">
        <v>5.0173938274383545E-2</v>
      </c>
      <c r="ER1100" s="21">
        <v>5.6769870221614838E-2</v>
      </c>
      <c r="ES1100" s="21">
        <v>7.3752149939537048E-2</v>
      </c>
      <c r="ET1100" s="21">
        <v>4.8230350017547607E-2</v>
      </c>
      <c r="EU1100" s="21">
        <v>74.196299473216797</v>
      </c>
      <c r="EV1100" s="21">
        <v>72.749245131946637</v>
      </c>
      <c r="EW1100" s="21">
        <v>72.097939113247989</v>
      </c>
      <c r="EX1100" s="21">
        <v>71.220511852043401</v>
      </c>
      <c r="EY1100" s="21">
        <v>70.250517319071506</v>
      </c>
      <c r="EZ1100" s="21">
        <v>69.329337747030948</v>
      </c>
      <c r="FA1100" s="21">
        <v>68.664920028571217</v>
      </c>
      <c r="FB1100" s="21">
        <v>68.082050851970834</v>
      </c>
      <c r="FC1100" s="21">
        <v>71.941748227520605</v>
      </c>
      <c r="FD1100" s="21">
        <v>74.426448658671717</v>
      </c>
      <c r="FE1100" s="21">
        <v>78.72402427538816</v>
      </c>
      <c r="FF1100" s="21">
        <v>81.499201065947474</v>
      </c>
      <c r="FG1100" s="21">
        <v>81.841731669620543</v>
      </c>
      <c r="FH1100" s="21">
        <v>82.021638654041055</v>
      </c>
      <c r="FI1100" s="21">
        <v>81.618673982788394</v>
      </c>
      <c r="FJ1100" s="21">
        <v>81.242562301212956</v>
      </c>
      <c r="FK1100" s="21">
        <v>79.773606115384439</v>
      </c>
      <c r="FL1100" s="21">
        <v>78.199079210872313</v>
      </c>
      <c r="FM1100" s="21">
        <v>75.402407917628068</v>
      </c>
      <c r="FN1100" s="21">
        <v>73.427319466617305</v>
      </c>
      <c r="FO1100" s="21">
        <v>71.9297022783486</v>
      </c>
      <c r="FP1100" s="21">
        <v>71.636298210855102</v>
      </c>
      <c r="FQ1100" s="21">
        <v>70.848804118351012</v>
      </c>
      <c r="FR1100" s="21">
        <v>70.668296448830091</v>
      </c>
      <c r="FS1100" s="21">
        <v>0.32803040742874146</v>
      </c>
      <c r="FT1100" s="21"/>
      <c r="FU1100" s="21">
        <v>3.1209748238325119E-2</v>
      </c>
      <c r="FV1100" t="s">
        <v>294</v>
      </c>
      <c r="FW1100" s="21"/>
      <c r="FX1100">
        <f t="shared" si="51"/>
        <v>0.62024959325790407</v>
      </c>
      <c r="FY1100">
        <f t="shared" si="52"/>
        <v>6.4556667208671564E-2</v>
      </c>
      <c r="FZ1100">
        <f t="shared" si="53"/>
        <v>75.746422997770139</v>
      </c>
    </row>
    <row r="1101" spans="1:182" x14ac:dyDescent="0.2">
      <c r="A1101" t="s">
        <v>227</v>
      </c>
      <c r="B1101" t="s">
        <v>0</v>
      </c>
      <c r="C1101" t="s">
        <v>263</v>
      </c>
      <c r="D1101" t="s">
        <v>278</v>
      </c>
      <c r="E1101" t="s">
        <v>220</v>
      </c>
      <c r="F1101" s="21">
        <v>210</v>
      </c>
      <c r="G1101" s="21">
        <v>0.25273621082305908</v>
      </c>
      <c r="H1101" s="21">
        <v>0.2308632880449295</v>
      </c>
      <c r="I1101" s="21">
        <v>0.20141415297985077</v>
      </c>
      <c r="J1101" s="21">
        <v>0.18755188584327698</v>
      </c>
      <c r="K1101" s="21">
        <v>0.16933771967887878</v>
      </c>
      <c r="L1101" s="21">
        <v>0.16229058802127838</v>
      </c>
      <c r="M1101" s="21">
        <v>0.15352724492549896</v>
      </c>
      <c r="N1101" s="21">
        <v>0.16250137984752655</v>
      </c>
      <c r="O1101" s="21">
        <v>0.18508467078208923</v>
      </c>
      <c r="P1101" s="21">
        <v>0.20332390069961548</v>
      </c>
      <c r="Q1101" s="21">
        <v>0.19659090042114258</v>
      </c>
      <c r="R1101" s="21">
        <v>0.21899531781673431</v>
      </c>
      <c r="S1101" s="21">
        <v>0.22500978410243988</v>
      </c>
      <c r="T1101" s="21">
        <v>0.21313494443893433</v>
      </c>
      <c r="U1101" s="21">
        <v>0.25091341137886047</v>
      </c>
      <c r="V1101" s="21">
        <v>0.30685707926750183</v>
      </c>
      <c r="W1101" s="21">
        <v>0.28858715295791626</v>
      </c>
      <c r="X1101" s="21">
        <v>0.34086999297142029</v>
      </c>
      <c r="Y1101" s="21">
        <v>0.33567816019058228</v>
      </c>
      <c r="Z1101" s="21">
        <v>0.31464365124702454</v>
      </c>
      <c r="AA1101" s="21">
        <v>0.32273909449577332</v>
      </c>
      <c r="AB1101" s="21">
        <v>0.30125999450683594</v>
      </c>
      <c r="AC1101" s="21">
        <v>0.27745634317398071</v>
      </c>
      <c r="AD1101" s="21">
        <v>0.24810749292373657</v>
      </c>
      <c r="AE1101" s="21">
        <v>-6.4256772398948669E-2</v>
      </c>
      <c r="AF1101" s="21">
        <v>-3.4474223852157593E-2</v>
      </c>
      <c r="AG1101" s="21">
        <v>-2.0785905420780182E-2</v>
      </c>
      <c r="AH1101" s="21">
        <v>-2.1816093474626541E-2</v>
      </c>
      <c r="AI1101" s="21">
        <v>-2.0519416779279709E-2</v>
      </c>
      <c r="AJ1101" s="21">
        <v>-1.3191172853112221E-2</v>
      </c>
      <c r="AK1101" s="21">
        <v>-8.229370228946209E-3</v>
      </c>
      <c r="AL1101" s="21">
        <v>-1.3519426807761192E-2</v>
      </c>
      <c r="AM1101" s="21">
        <v>-2.0886417478322983E-2</v>
      </c>
      <c r="AN1101" s="21">
        <v>7.7255731448531151E-3</v>
      </c>
      <c r="AO1101" s="21">
        <v>4.1343364864587784E-3</v>
      </c>
      <c r="AP1101" s="21">
        <v>1.1333323083817959E-2</v>
      </c>
      <c r="AQ1101" s="21">
        <v>-2.0828943699598312E-2</v>
      </c>
      <c r="AR1101" s="21">
        <v>-7.2321496903896332E-2</v>
      </c>
      <c r="AS1101" s="21">
        <v>1.3066776096820831E-2</v>
      </c>
      <c r="AT1101" s="21">
        <v>5.0295501947402954E-2</v>
      </c>
      <c r="AU1101" s="21">
        <v>2.496376633644104E-3</v>
      </c>
      <c r="AV1101" s="21">
        <v>7.6801896095275879E-2</v>
      </c>
      <c r="AW1101" s="21">
        <v>3.3394340425729752E-2</v>
      </c>
      <c r="AX1101" s="21">
        <v>2.1948942914605141E-2</v>
      </c>
      <c r="AY1101" s="21">
        <v>-3.1019337475299835E-3</v>
      </c>
      <c r="AZ1101" s="21">
        <v>-2.0203974097967148E-2</v>
      </c>
      <c r="BA1101" s="21">
        <v>-1.4969397336244583E-2</v>
      </c>
      <c r="BB1101" s="21">
        <v>-9.8700970411300659E-3</v>
      </c>
      <c r="BC1101" s="21">
        <v>-5.3107425570487976E-2</v>
      </c>
      <c r="BD1101" s="21">
        <v>-2.4294659495353699E-2</v>
      </c>
      <c r="BE1101" s="21">
        <v>-1.2598782777786255E-2</v>
      </c>
      <c r="BF1101" s="21">
        <v>-1.3929024338722229E-2</v>
      </c>
      <c r="BG1101" s="21">
        <v>-1.3019492849707603E-2</v>
      </c>
      <c r="BH1101" s="21">
        <v>-6.6626858897507191E-3</v>
      </c>
      <c r="BI1101" s="21">
        <v>-1.6489515546709299E-3</v>
      </c>
      <c r="BJ1101" s="21">
        <v>-5.2045057527720928E-3</v>
      </c>
      <c r="BK1101" s="21">
        <v>-1.0635199956595898E-2</v>
      </c>
      <c r="BL1101" s="21">
        <v>1.6102863475680351E-2</v>
      </c>
      <c r="BM1101" s="21">
        <v>1.4374594204127789E-2</v>
      </c>
      <c r="BN1101" s="21">
        <v>2.3293947800993919E-2</v>
      </c>
      <c r="BO1101" s="21">
        <v>-5.9190951287746429E-3</v>
      </c>
      <c r="BP1101" s="21">
        <v>-5.6221485137939453E-2</v>
      </c>
      <c r="BQ1101" s="21">
        <v>2.927808091044426E-2</v>
      </c>
      <c r="BR1101" s="21">
        <v>6.4677409827709198E-2</v>
      </c>
      <c r="BS1101" s="21">
        <v>1.626160740852356E-2</v>
      </c>
      <c r="BT1101" s="21">
        <v>8.9590370655059814E-2</v>
      </c>
      <c r="BU1101" s="21">
        <v>4.6900190412998199E-2</v>
      </c>
      <c r="BV1101" s="21">
        <v>3.2210376113653183E-2</v>
      </c>
      <c r="BW1101" s="21">
        <v>8.2406420260667801E-3</v>
      </c>
      <c r="BX1101" s="21">
        <v>-9.051772765815258E-3</v>
      </c>
      <c r="BY1101" s="21">
        <v>-6.6750668920576572E-3</v>
      </c>
      <c r="BZ1101" s="21">
        <v>-2.6301650796085596E-3</v>
      </c>
      <c r="CA1101" s="21">
        <v>-4.5385420322418213E-2</v>
      </c>
      <c r="CB1101" s="21">
        <v>-1.724432036280632E-2</v>
      </c>
      <c r="CC1101" s="21">
        <v>-6.928405724465847E-3</v>
      </c>
      <c r="CD1101" s="21">
        <v>-8.4664635360240936E-3</v>
      </c>
      <c r="CE1101" s="21">
        <v>-7.8250672668218613E-3</v>
      </c>
      <c r="CF1101" s="21">
        <v>-2.1410742774605751E-3</v>
      </c>
      <c r="CG1101" s="21">
        <v>2.9086261056363583E-3</v>
      </c>
      <c r="CH1101" s="21">
        <v>5.543828010559082E-4</v>
      </c>
      <c r="CI1101" s="21">
        <v>-3.5352408885955811E-3</v>
      </c>
      <c r="CJ1101" s="21">
        <v>2.1904947236180305E-2</v>
      </c>
      <c r="CK1101" s="21">
        <v>2.1466964855790138E-2</v>
      </c>
      <c r="CL1101" s="21">
        <v>3.1577840447425842E-2</v>
      </c>
      <c r="CM1101" s="21">
        <v>4.407418891787529E-3</v>
      </c>
      <c r="CN1101" s="21">
        <v>-4.5070666819810867E-2</v>
      </c>
      <c r="CO1101" s="21">
        <v>4.0505982935428619E-2</v>
      </c>
      <c r="CP1101" s="21">
        <v>7.463826984167099E-2</v>
      </c>
      <c r="CQ1101" s="21">
        <v>2.5795359164476395E-2</v>
      </c>
      <c r="CR1101" s="21">
        <v>9.8447628319263458E-2</v>
      </c>
      <c r="CS1101" s="21">
        <v>5.6254297494888306E-2</v>
      </c>
      <c r="CT1101" s="21">
        <v>3.9317414164543152E-2</v>
      </c>
      <c r="CU1101" s="21">
        <v>1.6096476465463638E-2</v>
      </c>
      <c r="CV1101" s="21">
        <v>-1.3277921825647354E-3</v>
      </c>
      <c r="CW1101" s="21">
        <v>-9.3043921515345573E-4</v>
      </c>
      <c r="CX1101" s="21">
        <v>2.3841895163059235E-3</v>
      </c>
      <c r="CY1101" s="21">
        <v>-3.766341507434845E-2</v>
      </c>
      <c r="CZ1101" s="21">
        <v>-1.0193981230258942E-2</v>
      </c>
      <c r="DA1101" s="21">
        <v>-1.2580291368067265E-3</v>
      </c>
      <c r="DB1101" s="21">
        <v>-3.0039027333259583E-3</v>
      </c>
      <c r="DC1101" s="21">
        <v>-2.63064238242805E-3</v>
      </c>
      <c r="DD1101" s="21">
        <v>2.3805371019989252E-3</v>
      </c>
      <c r="DE1101" s="21">
        <v>7.4662035331130028E-3</v>
      </c>
      <c r="DF1101" s="21">
        <v>6.3132713548839092E-3</v>
      </c>
      <c r="DG1101" s="21">
        <v>3.5647191107273102E-3</v>
      </c>
      <c r="DH1101" s="21">
        <v>2.770703099668026E-2</v>
      </c>
      <c r="DI1101" s="21">
        <v>2.8559334576129913E-2</v>
      </c>
      <c r="DJ1101" s="21">
        <v>3.9861731231212616E-2</v>
      </c>
      <c r="DK1101" s="21">
        <v>1.4733933843672276E-2</v>
      </c>
      <c r="DL1101" s="21">
        <v>-3.3919848501682281E-2</v>
      </c>
      <c r="DM1101" s="21">
        <v>5.1733884960412979E-2</v>
      </c>
      <c r="DN1101" s="21">
        <v>8.4599137306213379E-2</v>
      </c>
      <c r="DO1101" s="21">
        <v>3.532911092042923E-2</v>
      </c>
      <c r="DP1101" s="21">
        <v>0.1073048859834671</v>
      </c>
      <c r="DQ1101" s="21">
        <v>6.5608412027359009E-2</v>
      </c>
      <c r="DR1101" s="21">
        <v>4.6424448490142822E-2</v>
      </c>
      <c r="DS1101" s="21">
        <v>2.3952309042215347E-2</v>
      </c>
      <c r="DT1101" s="21">
        <v>6.3961879350244999E-3</v>
      </c>
      <c r="DU1101" s="21">
        <v>4.8141884617507458E-3</v>
      </c>
      <c r="DV1101" s="21">
        <v>7.3985443450510502E-3</v>
      </c>
      <c r="DW1101" s="21">
        <v>-2.6514071971178055E-2</v>
      </c>
      <c r="DX1101" s="21">
        <v>-1.4413148164749146E-5</v>
      </c>
      <c r="DY1101" s="21">
        <v>6.9290939718484879E-3</v>
      </c>
      <c r="DZ1101" s="21">
        <v>4.8831664025783539E-3</v>
      </c>
      <c r="EA1101" s="21">
        <v>4.869281779974699E-3</v>
      </c>
      <c r="EB1101" s="21">
        <v>8.9090261608362198E-3</v>
      </c>
      <c r="EC1101" s="21">
        <v>1.4046622440218925E-2</v>
      </c>
      <c r="ED1101" s="21">
        <v>1.4628192409873009E-2</v>
      </c>
      <c r="EE1101" s="21">
        <v>1.3815933838486671E-2</v>
      </c>
      <c r="EF1101" s="21">
        <v>3.6084320396184921E-2</v>
      </c>
      <c r="EG1101" s="21">
        <v>3.8799591362476349E-2</v>
      </c>
      <c r="EH1101" s="21">
        <v>5.1822356879711151E-2</v>
      </c>
      <c r="EI1101" s="21">
        <v>2.964378148317337E-2</v>
      </c>
      <c r="EJ1101" s="21">
        <v>-1.7819836735725403E-2</v>
      </c>
      <c r="EK1101" s="21">
        <v>6.7945189774036407E-2</v>
      </c>
      <c r="EL1101" s="21">
        <v>9.8981045186519623E-2</v>
      </c>
      <c r="EM1101" s="21">
        <v>4.9094345420598984E-2</v>
      </c>
      <c r="EN1101" s="21">
        <v>0.12009336054325104</v>
      </c>
      <c r="EO1101" s="21">
        <v>7.9114258289337158E-2</v>
      </c>
      <c r="EP1101" s="21">
        <v>5.6685883551836014E-2</v>
      </c>
      <c r="EQ1101" s="21">
        <v>3.5294882953166962E-2</v>
      </c>
      <c r="ER1101" s="21">
        <v>1.7548387870192528E-2</v>
      </c>
      <c r="ES1101" s="21">
        <v>1.3108518905937672E-2</v>
      </c>
      <c r="ET1101" s="21">
        <v>1.4638476073741913E-2</v>
      </c>
      <c r="EU1101" s="21">
        <v>74.390095504505297</v>
      </c>
      <c r="EV1101" s="21">
        <v>73.273079935709632</v>
      </c>
      <c r="EW1101" s="21">
        <v>73.028264355909826</v>
      </c>
      <c r="EX1101" s="21">
        <v>71.876157052176339</v>
      </c>
      <c r="EY1101" s="21">
        <v>71.348733665829613</v>
      </c>
      <c r="EZ1101" s="21">
        <v>69.959795270647319</v>
      </c>
      <c r="FA1101" s="21">
        <v>69.780608985537583</v>
      </c>
      <c r="FB1101" s="21">
        <v>68.823727925618485</v>
      </c>
      <c r="FC1101" s="21">
        <v>71.009103175571994</v>
      </c>
      <c r="FD1101" s="21">
        <v>71.417976161411829</v>
      </c>
      <c r="FE1101" s="21">
        <v>74.896366882324216</v>
      </c>
      <c r="FF1101" s="21">
        <v>77.819172523135222</v>
      </c>
      <c r="FG1101" s="21">
        <v>78.051344008672814</v>
      </c>
      <c r="FH1101" s="21">
        <v>78.560943676176535</v>
      </c>
      <c r="FI1101" s="21">
        <v>78.364635358537953</v>
      </c>
      <c r="FJ1101" s="21">
        <v>78.963332548595602</v>
      </c>
      <c r="FK1101" s="21">
        <v>77.971913219633564</v>
      </c>
      <c r="FL1101" s="21">
        <v>76.38323073614211</v>
      </c>
      <c r="FM1101" s="21">
        <v>74.395871189662387</v>
      </c>
      <c r="FN1101" s="21">
        <v>73.203629339308975</v>
      </c>
      <c r="FO1101" s="21">
        <v>72.407258678617936</v>
      </c>
      <c r="FP1101" s="21">
        <v>72.108222089494973</v>
      </c>
      <c r="FQ1101" s="21">
        <v>71.920883614676342</v>
      </c>
      <c r="FR1101" s="21">
        <v>71.920883614676342</v>
      </c>
      <c r="FS1101" s="21">
        <v>0.17708192765712738</v>
      </c>
      <c r="FT1101" s="21"/>
      <c r="FU1101" s="21">
        <v>1.5886131674051285E-2</v>
      </c>
      <c r="FV1101" t="s">
        <v>294</v>
      </c>
      <c r="FW1101" s="21"/>
      <c r="FX1101">
        <f t="shared" si="51"/>
        <v>0.32050361037254332</v>
      </c>
      <c r="FY1101">
        <f t="shared" si="52"/>
        <v>4.7182235121726993E-2</v>
      </c>
      <c r="FZ1101">
        <f t="shared" si="53"/>
        <v>74.872380632673</v>
      </c>
    </row>
    <row r="1102" spans="1:182" x14ac:dyDescent="0.2">
      <c r="A1102" t="s">
        <v>227</v>
      </c>
      <c r="B1102" t="s">
        <v>0</v>
      </c>
      <c r="C1102" t="s">
        <v>263</v>
      </c>
      <c r="D1102" t="s">
        <v>278</v>
      </c>
      <c r="E1102" t="s">
        <v>221</v>
      </c>
      <c r="F1102" s="21">
        <v>187</v>
      </c>
      <c r="G1102" s="21">
        <v>0.22998513281345367</v>
      </c>
      <c r="H1102" s="21">
        <v>0.19422706961631775</v>
      </c>
      <c r="I1102" s="21">
        <v>0.17702725529670715</v>
      </c>
      <c r="J1102" s="21">
        <v>0.15554912388324738</v>
      </c>
      <c r="K1102" s="21">
        <v>0.1497972160577774</v>
      </c>
      <c r="L1102" s="21">
        <v>0.1418280303478241</v>
      </c>
      <c r="M1102" s="21">
        <v>0.13268058001995087</v>
      </c>
      <c r="N1102" s="21">
        <v>0.1317535787820816</v>
      </c>
      <c r="O1102" s="21">
        <v>0.13965511322021484</v>
      </c>
      <c r="P1102" s="21">
        <v>0.14912787079811096</v>
      </c>
      <c r="Q1102" s="21">
        <v>0.16194307804107666</v>
      </c>
      <c r="R1102" s="21">
        <v>0.20287363231182098</v>
      </c>
      <c r="S1102" s="21">
        <v>0.21747566759586334</v>
      </c>
      <c r="T1102" s="21">
        <v>0.26922488212585449</v>
      </c>
      <c r="U1102" s="21">
        <v>0.3610091507434845</v>
      </c>
      <c r="V1102" s="21">
        <v>0.38870120048522949</v>
      </c>
      <c r="W1102" s="21">
        <v>0.39199939370155334</v>
      </c>
      <c r="X1102" s="21">
        <v>0.352537602186203</v>
      </c>
      <c r="Y1102" s="21">
        <v>0.28248623013496399</v>
      </c>
      <c r="Z1102" s="21">
        <v>0.28554114699363708</v>
      </c>
      <c r="AA1102" s="21">
        <v>0.28517866134643555</v>
      </c>
      <c r="AB1102" s="21">
        <v>0.26979750394821167</v>
      </c>
      <c r="AC1102" s="21">
        <v>0.24274939298629761</v>
      </c>
      <c r="AD1102" s="21">
        <v>0.19468162953853607</v>
      </c>
      <c r="AE1102" s="21">
        <v>-5.4157249629497528E-2</v>
      </c>
      <c r="AF1102" s="21">
        <v>-4.6673856675624847E-2</v>
      </c>
      <c r="AG1102" s="21">
        <v>-2.2888090461492538E-2</v>
      </c>
      <c r="AH1102" s="21">
        <v>-2.5848820805549622E-2</v>
      </c>
      <c r="AI1102" s="21">
        <v>-7.3480773717164993E-3</v>
      </c>
      <c r="AJ1102" s="21">
        <v>-5.8144400827586651E-3</v>
      </c>
      <c r="AK1102" s="21">
        <v>-1.7710443586111069E-2</v>
      </c>
      <c r="AL1102" s="21">
        <v>-6.0925614088773727E-3</v>
      </c>
      <c r="AM1102" s="21">
        <v>-1.3664770871400833E-2</v>
      </c>
      <c r="AN1102" s="21">
        <v>-3.6749906837940216E-2</v>
      </c>
      <c r="AO1102" s="21">
        <v>-5.1997113972902298E-2</v>
      </c>
      <c r="AP1102" s="21">
        <v>-5.9361923485994339E-2</v>
      </c>
      <c r="AQ1102" s="21">
        <v>-6.6389560699462891E-2</v>
      </c>
      <c r="AR1102" s="21">
        <v>-5.2721366286277771E-2</v>
      </c>
      <c r="AS1102" s="21">
        <v>5.8627720922231674E-2</v>
      </c>
      <c r="AT1102" s="21">
        <v>4.9008261412382126E-2</v>
      </c>
      <c r="AU1102" s="21">
        <v>2.3768475279211998E-2</v>
      </c>
      <c r="AV1102" s="21">
        <v>5.4401412606239319E-2</v>
      </c>
      <c r="AW1102" s="21">
        <v>-3.5689901560544968E-2</v>
      </c>
      <c r="AX1102" s="21">
        <v>-2.726295217871666E-2</v>
      </c>
      <c r="AY1102" s="21">
        <v>-4.8579283058643341E-2</v>
      </c>
      <c r="AZ1102" s="21">
        <v>-3.3599182963371277E-2</v>
      </c>
      <c r="BA1102" s="21">
        <v>-7.4276560917496681E-3</v>
      </c>
      <c r="BB1102" s="21">
        <v>-3.7180244922637939E-2</v>
      </c>
      <c r="BC1102" s="21">
        <v>-3.8229949772357941E-2</v>
      </c>
      <c r="BD1102" s="21">
        <v>-3.0357571318745613E-2</v>
      </c>
      <c r="BE1102" s="21">
        <v>-1.2739651836454868E-2</v>
      </c>
      <c r="BF1102" s="21">
        <v>-1.663641631603241E-2</v>
      </c>
      <c r="BG1102" s="21">
        <v>-1.1297413147985935E-3</v>
      </c>
      <c r="BH1102" s="21">
        <v>1.5065334737300873E-3</v>
      </c>
      <c r="BI1102" s="21">
        <v>-1.0478940792381763E-2</v>
      </c>
      <c r="BJ1102" s="21">
        <v>2.2423053160309792E-3</v>
      </c>
      <c r="BK1102" s="21">
        <v>-2.4290215224027634E-3</v>
      </c>
      <c r="BL1102" s="21">
        <v>-2.2405713796615601E-2</v>
      </c>
      <c r="BM1102" s="21">
        <v>-3.2440628856420517E-2</v>
      </c>
      <c r="BN1102" s="21">
        <v>-3.410106897354126E-2</v>
      </c>
      <c r="BO1102" s="21">
        <v>-3.6989141255617142E-2</v>
      </c>
      <c r="BP1102" s="21">
        <v>-2.9902394860982895E-2</v>
      </c>
      <c r="BQ1102" s="21">
        <v>7.3754921555519104E-2</v>
      </c>
      <c r="BR1102" s="21">
        <v>6.8429753184318542E-2</v>
      </c>
      <c r="BS1102" s="21">
        <v>4.3238874524831772E-2</v>
      </c>
      <c r="BT1102" s="21">
        <v>6.890183687210083E-2</v>
      </c>
      <c r="BU1102" s="21">
        <v>-2.2157538682222366E-2</v>
      </c>
      <c r="BV1102" s="21">
        <v>-8.5935983806848526E-3</v>
      </c>
      <c r="BW1102" s="21">
        <v>-3.1791798770427704E-2</v>
      </c>
      <c r="BX1102" s="21">
        <v>-1.5433378517627716E-2</v>
      </c>
      <c r="BY1102" s="21">
        <v>5.0053009763360023E-3</v>
      </c>
      <c r="BZ1102" s="21">
        <v>-1.884850487112999E-2</v>
      </c>
      <c r="CA1102" s="21">
        <v>-2.7198746800422668E-2</v>
      </c>
      <c r="CB1102" s="21">
        <v>-1.9056962803006172E-2</v>
      </c>
      <c r="CC1102" s="21">
        <v>-5.7108718901872635E-3</v>
      </c>
      <c r="CD1102" s="21">
        <v>-1.0255930945277214E-2</v>
      </c>
      <c r="CE1102" s="21">
        <v>3.1770593486726284E-3</v>
      </c>
      <c r="CF1102" s="21">
        <v>6.5770167857408524E-3</v>
      </c>
      <c r="CG1102" s="21">
        <v>-5.4704220965504646E-3</v>
      </c>
      <c r="CH1102" s="21">
        <v>8.0150086432695389E-3</v>
      </c>
      <c r="CI1102" s="21">
        <v>5.3528244607150555E-3</v>
      </c>
      <c r="CJ1102" s="21">
        <v>-1.2470967136323452E-2</v>
      </c>
      <c r="CK1102" s="21">
        <v>-1.8895868211984634E-2</v>
      </c>
      <c r="CL1102" s="21">
        <v>-1.6605481505393982E-2</v>
      </c>
      <c r="CM1102" s="21">
        <v>-1.6626499593257904E-2</v>
      </c>
      <c r="CN1102" s="21">
        <v>-1.4098046347498894E-2</v>
      </c>
      <c r="CO1102" s="21">
        <v>8.4231987595558167E-2</v>
      </c>
      <c r="CP1102" s="21">
        <v>8.1881023943424225E-2</v>
      </c>
      <c r="CQ1102" s="21">
        <v>5.672401562333107E-2</v>
      </c>
      <c r="CR1102" s="21">
        <v>7.8944779932498932E-2</v>
      </c>
      <c r="CS1102" s="21">
        <v>-1.2785067781805992E-2</v>
      </c>
      <c r="CT1102" s="21">
        <v>4.3367408215999603E-3</v>
      </c>
      <c r="CU1102" s="21">
        <v>-2.0164841786026955E-2</v>
      </c>
      <c r="CV1102" s="21">
        <v>-2.8518000617623329E-3</v>
      </c>
      <c r="CW1102" s="21">
        <v>1.3616329059004784E-2</v>
      </c>
      <c r="CX1102" s="21">
        <v>-6.1519998125731945E-3</v>
      </c>
      <c r="CY1102" s="21">
        <v>-1.6167543828487396E-2</v>
      </c>
      <c r="CZ1102" s="21">
        <v>-7.756353821605444E-3</v>
      </c>
      <c r="DA1102" s="21">
        <v>1.3179071247577667E-3</v>
      </c>
      <c r="DB1102" s="21">
        <v>-3.875447902828455E-3</v>
      </c>
      <c r="DC1102" s="21">
        <v>7.4838604778051376E-3</v>
      </c>
      <c r="DD1102" s="21">
        <v>1.1647500097751617E-2</v>
      </c>
      <c r="DE1102" s="21">
        <v>-4.6190433204174042E-4</v>
      </c>
      <c r="DF1102" s="21">
        <v>1.3787711039185524E-2</v>
      </c>
      <c r="DG1102" s="21">
        <v>1.3134670443832874E-2</v>
      </c>
      <c r="DH1102" s="21">
        <v>-2.5362223386764526E-3</v>
      </c>
      <c r="DI1102" s="21">
        <v>-5.3511057049036026E-3</v>
      </c>
      <c r="DJ1102" s="21">
        <v>8.9010922238230705E-4</v>
      </c>
      <c r="DK1102" s="21">
        <v>3.7361443974077702E-3</v>
      </c>
      <c r="DL1102" s="21">
        <v>1.7063021659851074E-3</v>
      </c>
      <c r="DM1102" s="21">
        <v>9.4709046185016632E-2</v>
      </c>
      <c r="DN1102" s="21">
        <v>9.5332294702529907E-2</v>
      </c>
      <c r="DO1102" s="21">
        <v>7.020915299654007E-2</v>
      </c>
      <c r="DP1102" s="21">
        <v>8.8987722992897034E-2</v>
      </c>
      <c r="DQ1102" s="21">
        <v>-3.4125959500670433E-3</v>
      </c>
      <c r="DR1102" s="21">
        <v>1.7267080023884773E-2</v>
      </c>
      <c r="DS1102" s="21">
        <v>-8.5378829389810562E-3</v>
      </c>
      <c r="DT1102" s="21">
        <v>9.7297793254256248E-3</v>
      </c>
      <c r="DU1102" s="21">
        <v>2.222735807299614E-2</v>
      </c>
      <c r="DV1102" s="21">
        <v>6.5445057116448879E-3</v>
      </c>
      <c r="DW1102" s="21">
        <v>-2.4024397134780884E-4</v>
      </c>
      <c r="DX1102" s="21">
        <v>8.5599310696125031E-3</v>
      </c>
      <c r="DY1102" s="21">
        <v>1.1466347612440586E-2</v>
      </c>
      <c r="DZ1102" s="21">
        <v>5.3369579836726189E-3</v>
      </c>
      <c r="EA1102" s="21">
        <v>1.3702197000384331E-2</v>
      </c>
      <c r="EB1102" s="21">
        <v>1.8968472257256508E-2</v>
      </c>
      <c r="EC1102" s="21">
        <v>6.7696007899940014E-3</v>
      </c>
      <c r="ED1102" s="21">
        <v>2.2122576832771301E-2</v>
      </c>
      <c r="EE1102" s="21">
        <v>2.4370420724153519E-2</v>
      </c>
      <c r="EF1102" s="21">
        <v>1.1807970702648163E-2</v>
      </c>
      <c r="EG1102" s="21">
        <v>1.4205379411578178E-2</v>
      </c>
      <c r="EH1102" s="21">
        <v>2.6150962337851524E-2</v>
      </c>
      <c r="EI1102" s="21">
        <v>3.3136568963527679E-2</v>
      </c>
      <c r="EJ1102" s="21">
        <v>2.4525271728634834E-2</v>
      </c>
      <c r="EK1102" s="21">
        <v>0.10983625054359436</v>
      </c>
      <c r="EL1102" s="21">
        <v>0.11475379019975662</v>
      </c>
      <c r="EM1102" s="21">
        <v>8.9679554104804993E-2</v>
      </c>
      <c r="EN1102" s="21">
        <v>0.10348814725875854</v>
      </c>
      <c r="EO1102" s="21">
        <v>1.0119765065610409E-2</v>
      </c>
      <c r="EP1102" s="21">
        <v>3.593643382191658E-2</v>
      </c>
      <c r="EQ1102" s="21">
        <v>8.2495976239442825E-3</v>
      </c>
      <c r="ER1102" s="21">
        <v>2.7895579114556313E-2</v>
      </c>
      <c r="ES1102" s="21">
        <v>3.4660313278436661E-2</v>
      </c>
      <c r="ET1102" s="21">
        <v>2.4876242503523827E-2</v>
      </c>
      <c r="EU1102" s="21">
        <v>74.001581989179428</v>
      </c>
      <c r="EV1102" s="21">
        <v>72.180494787858763</v>
      </c>
      <c r="EW1102" s="21">
        <v>71.074838449041138</v>
      </c>
      <c r="EX1102" s="21">
        <v>70.493924023633326</v>
      </c>
      <c r="EY1102" s="21">
        <v>69.035178118211064</v>
      </c>
      <c r="EZ1102" s="21">
        <v>68.638587788464548</v>
      </c>
      <c r="FA1102" s="21">
        <v>67.438508997626485</v>
      </c>
      <c r="FB1102" s="21">
        <v>67.27173969452393</v>
      </c>
      <c r="FC1102" s="21">
        <v>72.992297330642131</v>
      </c>
      <c r="FD1102" s="21">
        <v>77.779744561343264</v>
      </c>
      <c r="FE1102" s="21">
        <v>82.997625748741441</v>
      </c>
      <c r="FF1102" s="21">
        <v>85.587784588655694</v>
      </c>
      <c r="FG1102" s="21">
        <v>86.05958491850663</v>
      </c>
      <c r="FH1102" s="21">
        <v>85.877523085650267</v>
      </c>
      <c r="FI1102" s="21">
        <v>85.24728438433479</v>
      </c>
      <c r="FJ1102" s="21">
        <v>83.787851711007988</v>
      </c>
      <c r="FK1102" s="21">
        <v>81.78831987839969</v>
      </c>
      <c r="FL1102" s="21">
        <v>80.214895523805666</v>
      </c>
      <c r="FM1102" s="21">
        <v>76.517096330775303</v>
      </c>
      <c r="FN1102" s="21">
        <v>73.674388987495291</v>
      </c>
      <c r="FO1102" s="21">
        <v>71.39388405702968</v>
      </c>
      <c r="FP1102" s="21">
        <v>71.101190862808636</v>
      </c>
      <c r="FQ1102" s="21">
        <v>69.645607729009129</v>
      </c>
      <c r="FR1102" s="21">
        <v>69.268849826751534</v>
      </c>
      <c r="FS1102" s="21">
        <v>0.21321985125541687</v>
      </c>
      <c r="FT1102" s="21"/>
      <c r="FU1102" s="21">
        <v>1.6791988164186478E-2</v>
      </c>
      <c r="FV1102" t="s">
        <v>294</v>
      </c>
      <c r="FW1102" s="21"/>
      <c r="FX1102">
        <f t="shared" si="51"/>
        <v>0.31954860687255859</v>
      </c>
      <c r="FY1102">
        <f t="shared" si="52"/>
        <v>2.1411125361919404E-2</v>
      </c>
      <c r="FZ1102">
        <f t="shared" si="53"/>
        <v>76.717716955501118</v>
      </c>
    </row>
    <row r="1103" spans="1:182" x14ac:dyDescent="0.2">
      <c r="A1103" t="s">
        <v>227</v>
      </c>
      <c r="B1103" t="s">
        <v>0</v>
      </c>
      <c r="C1103" t="s">
        <v>263</v>
      </c>
      <c r="D1103" t="s">
        <v>280</v>
      </c>
      <c r="E1103" t="s">
        <v>219</v>
      </c>
      <c r="F1103" s="21">
        <v>389.5</v>
      </c>
      <c r="G1103" s="21">
        <v>0.36428964138031006</v>
      </c>
      <c r="H1103" s="21">
        <v>0.32822087407112122</v>
      </c>
      <c r="I1103" s="21">
        <v>0.29576525092124939</v>
      </c>
      <c r="J1103" s="21">
        <v>0.26376107335090637</v>
      </c>
      <c r="K1103" s="21">
        <v>0.25158223509788513</v>
      </c>
      <c r="L1103" s="21">
        <v>0.25780650973320007</v>
      </c>
      <c r="M1103" s="21">
        <v>0.26281452178955078</v>
      </c>
      <c r="N1103" s="21">
        <v>0.27041566371917725</v>
      </c>
      <c r="O1103" s="21">
        <v>0.27593982219696045</v>
      </c>
      <c r="P1103" s="21">
        <v>0.25824034214019775</v>
      </c>
      <c r="Q1103" s="21">
        <v>0.2696380615234375</v>
      </c>
      <c r="R1103" s="21">
        <v>0.31480884552001953</v>
      </c>
      <c r="S1103" s="21">
        <v>0.38015186786651611</v>
      </c>
      <c r="T1103" s="21">
        <v>0.44861406087875366</v>
      </c>
      <c r="U1103" s="21">
        <v>0.60192859172821045</v>
      </c>
      <c r="V1103" s="21">
        <v>0.65145218372344971</v>
      </c>
      <c r="W1103" s="21">
        <v>0.69521117210388184</v>
      </c>
      <c r="X1103" s="21">
        <v>0.73833149671554565</v>
      </c>
      <c r="Y1103" s="21">
        <v>0.66520124673843384</v>
      </c>
      <c r="Z1103" s="21">
        <v>0.66563928127288818</v>
      </c>
      <c r="AA1103" s="21">
        <v>0.66665446758270264</v>
      </c>
      <c r="AB1103" s="21">
        <v>0.61285829544067383</v>
      </c>
      <c r="AC1103" s="21">
        <v>0.5239567756652832</v>
      </c>
      <c r="AD1103" s="21">
        <v>0.4350428581237793</v>
      </c>
      <c r="AE1103" s="21">
        <v>-7.1005150675773621E-2</v>
      </c>
      <c r="AF1103" s="21">
        <v>-5.2449844777584076E-2</v>
      </c>
      <c r="AG1103" s="21">
        <v>-4.0496014058589935E-2</v>
      </c>
      <c r="AH1103" s="21">
        <v>-4.1916839778423309E-2</v>
      </c>
      <c r="AI1103" s="21">
        <v>-3.3076327294111252E-2</v>
      </c>
      <c r="AJ1103" s="21">
        <v>-2.2474929690361023E-2</v>
      </c>
      <c r="AK1103" s="21">
        <v>-2.1463241428136826E-2</v>
      </c>
      <c r="AL1103" s="21">
        <v>-2.929873950779438E-2</v>
      </c>
      <c r="AM1103" s="21">
        <v>-3.4704655408859253E-2</v>
      </c>
      <c r="AN1103" s="21">
        <v>-6.2137618660926819E-2</v>
      </c>
      <c r="AO1103" s="21">
        <v>-7.4964702129364014E-2</v>
      </c>
      <c r="AP1103" s="21">
        <v>-9.1506816446781158E-2</v>
      </c>
      <c r="AQ1103" s="21">
        <v>-0.11395633220672607</v>
      </c>
      <c r="AR1103" s="21">
        <v>-0.17825156450271606</v>
      </c>
      <c r="AS1103" s="21">
        <v>3.8435135036706924E-2</v>
      </c>
      <c r="AT1103" s="21">
        <v>2.3524463176727295E-4</v>
      </c>
      <c r="AU1103" s="21">
        <v>3.3940181136131287E-2</v>
      </c>
      <c r="AV1103" s="21">
        <v>5.0627779215574265E-2</v>
      </c>
      <c r="AW1103" s="21">
        <v>-8.6623921990394592E-2</v>
      </c>
      <c r="AX1103" s="21">
        <v>-4.8927865922451019E-2</v>
      </c>
      <c r="AY1103" s="21">
        <v>-6.9440245628356934E-2</v>
      </c>
      <c r="AZ1103" s="21">
        <v>-8.2946822047233582E-2</v>
      </c>
      <c r="BA1103" s="21">
        <v>-8.2996807992458344E-2</v>
      </c>
      <c r="BB1103" s="21">
        <v>-6.7101180553436279E-2</v>
      </c>
      <c r="BC1103" s="21">
        <v>-5.4540179669857025E-2</v>
      </c>
      <c r="BD1103" s="21">
        <v>-3.8207504898309708E-2</v>
      </c>
      <c r="BE1103" s="21">
        <v>-2.7936380356550217E-2</v>
      </c>
      <c r="BF1103" s="21">
        <v>-3.055930882692337E-2</v>
      </c>
      <c r="BG1103" s="21">
        <v>-2.3048020899295807E-2</v>
      </c>
      <c r="BH1103" s="21">
        <v>-1.2932037003338337E-2</v>
      </c>
      <c r="BI1103" s="21">
        <v>-1.1004325933754444E-2</v>
      </c>
      <c r="BJ1103" s="21">
        <v>-1.7434041947126389E-2</v>
      </c>
      <c r="BK1103" s="21">
        <v>-1.9821148365736008E-2</v>
      </c>
      <c r="BL1103" s="21">
        <v>-4.3172568082809448E-2</v>
      </c>
      <c r="BM1103" s="21">
        <v>-5.2083693444728851E-2</v>
      </c>
      <c r="BN1103" s="21">
        <v>-6.6187202930450439E-2</v>
      </c>
      <c r="BO1103" s="21">
        <v>-8.6413711309432983E-2</v>
      </c>
      <c r="BP1103" s="21">
        <v>-0.14850045740604401</v>
      </c>
      <c r="BQ1103" s="21">
        <v>6.8248726427555084E-2</v>
      </c>
      <c r="BR1103" s="21">
        <v>3.0144065618515015E-2</v>
      </c>
      <c r="BS1103" s="21">
        <v>6.3174441456794739E-2</v>
      </c>
      <c r="BT1103" s="21">
        <v>7.7891111373901367E-2</v>
      </c>
      <c r="BU1103" s="21">
        <v>-6.1849676072597504E-2</v>
      </c>
      <c r="BV1103" s="21">
        <v>-2.5704678148031235E-2</v>
      </c>
      <c r="BW1103" s="21">
        <v>-4.7918934375047684E-2</v>
      </c>
      <c r="BX1103" s="21">
        <v>-6.2229566276073456E-2</v>
      </c>
      <c r="BY1103" s="21">
        <v>-6.3985742628574371E-2</v>
      </c>
      <c r="BZ1103" s="21">
        <v>-5.0374947488307953E-2</v>
      </c>
      <c r="CA1103" s="21">
        <v>-4.3136589229106903E-2</v>
      </c>
      <c r="CB1103" s="21">
        <v>-2.8343301266431808E-2</v>
      </c>
      <c r="CC1103" s="21">
        <v>-1.9237617030739784E-2</v>
      </c>
      <c r="CD1103" s="21">
        <v>-2.2693119943141937E-2</v>
      </c>
      <c r="CE1103" s="21">
        <v>-1.6102448105812073E-2</v>
      </c>
      <c r="CF1103" s="21">
        <v>-6.3226590864360332E-3</v>
      </c>
      <c r="CG1103" s="21">
        <v>-3.7605133838951588E-3</v>
      </c>
      <c r="CH1103" s="21">
        <v>-9.2165898531675339E-3</v>
      </c>
      <c r="CI1103" s="21">
        <v>-9.5128780230879784E-3</v>
      </c>
      <c r="CJ1103" s="21">
        <v>-3.0037432909011841E-2</v>
      </c>
      <c r="CK1103" s="21">
        <v>-3.6236375570297241E-2</v>
      </c>
      <c r="CL1103" s="21">
        <v>-4.8650916665792465E-2</v>
      </c>
      <c r="CM1103" s="21">
        <v>-6.7337781190872192E-2</v>
      </c>
      <c r="CN1103" s="21">
        <v>-0.12789492309093475</v>
      </c>
      <c r="CO1103" s="21">
        <v>8.8897533714771271E-2</v>
      </c>
      <c r="CP1103" s="21">
        <v>5.0858825445175171E-2</v>
      </c>
      <c r="CQ1103" s="21">
        <v>8.3421997725963593E-2</v>
      </c>
      <c r="CR1103" s="21">
        <v>9.6773609519004822E-2</v>
      </c>
      <c r="CS1103" s="21">
        <v>-4.4691115617752075E-2</v>
      </c>
      <c r="CT1103" s="21">
        <v>-9.6203703433275223E-3</v>
      </c>
      <c r="CU1103" s="21">
        <v>-3.3013340085744858E-2</v>
      </c>
      <c r="CV1103" s="21">
        <v>-4.7880858182907104E-2</v>
      </c>
      <c r="CW1103" s="21">
        <v>-5.0818737596273422E-2</v>
      </c>
      <c r="CX1103" s="21">
        <v>-3.8790404796600342E-2</v>
      </c>
      <c r="CY1103" s="21">
        <v>-3.1732995063066483E-2</v>
      </c>
      <c r="CZ1103" s="21">
        <v>-1.8479097634553909E-2</v>
      </c>
      <c r="DA1103" s="21">
        <v>-1.0538852773606777E-2</v>
      </c>
      <c r="DB1103" s="21">
        <v>-1.4826931990683079E-2</v>
      </c>
      <c r="DC1103" s="21">
        <v>-9.1568762436509132E-3</v>
      </c>
      <c r="DD1103" s="21">
        <v>2.8671947075054049E-4</v>
      </c>
      <c r="DE1103" s="21">
        <v>3.4832998644560575E-3</v>
      </c>
      <c r="DF1103" s="21">
        <v>-9.9913636222481728E-4</v>
      </c>
      <c r="DG1103" s="21">
        <v>7.9539231956005096E-4</v>
      </c>
      <c r="DH1103" s="21">
        <v>-1.6902294009923935E-2</v>
      </c>
      <c r="DI1103" s="21">
        <v>-2.0389053970575333E-2</v>
      </c>
      <c r="DJ1103" s="21">
        <v>-3.1114628538489342E-2</v>
      </c>
      <c r="DK1103" s="21">
        <v>-4.8261843621730804E-2</v>
      </c>
      <c r="DL1103" s="21">
        <v>-0.1072893887758255</v>
      </c>
      <c r="DM1103" s="21">
        <v>0.10954634100198746</v>
      </c>
      <c r="DN1103" s="21">
        <v>7.1573585271835327E-2</v>
      </c>
      <c r="DO1103" s="21">
        <v>0.10366956144571304</v>
      </c>
      <c r="DP1103" s="21">
        <v>0.11565610766410828</v>
      </c>
      <c r="DQ1103" s="21">
        <v>-2.7532549574971199E-2</v>
      </c>
      <c r="DR1103" s="21">
        <v>6.4639388583600521E-3</v>
      </c>
      <c r="DS1103" s="21">
        <v>-1.8107743933796883E-2</v>
      </c>
      <c r="DT1103" s="21">
        <v>-3.3532146364450455E-2</v>
      </c>
      <c r="DU1103" s="21">
        <v>-3.7651728838682175E-2</v>
      </c>
      <c r="DV1103" s="21">
        <v>-2.7205867692828178E-2</v>
      </c>
      <c r="DW1103" s="21">
        <v>-1.5268018469214439E-2</v>
      </c>
      <c r="DX1103" s="21">
        <v>-4.2367549613118172E-3</v>
      </c>
      <c r="DY1103" s="21">
        <v>2.0207809284329414E-3</v>
      </c>
      <c r="DZ1103" s="21">
        <v>-3.4694052301347256E-3</v>
      </c>
      <c r="EA1103" s="21">
        <v>8.7142828851938248E-4</v>
      </c>
      <c r="EB1103" s="21">
        <v>9.8296115174889565E-3</v>
      </c>
      <c r="EC1103" s="21">
        <v>1.3942215591669083E-2</v>
      </c>
      <c r="ED1103" s="21">
        <v>1.0865560732781887E-2</v>
      </c>
      <c r="EE1103" s="21">
        <v>1.5678899362683296E-2</v>
      </c>
      <c r="EF1103" s="21">
        <v>2.0627565681934357E-3</v>
      </c>
      <c r="EG1103" s="21">
        <v>2.4919565767049789E-3</v>
      </c>
      <c r="EH1103" s="21">
        <v>-5.7950131595134735E-3</v>
      </c>
      <c r="EI1103" s="21">
        <v>-2.0719228312373161E-2</v>
      </c>
      <c r="EJ1103" s="21">
        <v>-7.7538274228572845E-2</v>
      </c>
      <c r="EK1103" s="21">
        <v>0.13935993611812592</v>
      </c>
      <c r="EL1103" s="21">
        <v>0.10148240625858307</v>
      </c>
      <c r="EM1103" s="21">
        <v>0.1329038143157959</v>
      </c>
      <c r="EN1103" s="21">
        <v>0.14291943609714508</v>
      </c>
      <c r="EO1103" s="21">
        <v>-2.7583083137869835E-3</v>
      </c>
      <c r="EP1103" s="21">
        <v>2.9687125235795975E-2</v>
      </c>
      <c r="EQ1103" s="21">
        <v>3.413565456867218E-3</v>
      </c>
      <c r="ER1103" s="21">
        <v>-1.2814892455935478E-2</v>
      </c>
      <c r="ES1103" s="21">
        <v>-1.8640665337443352E-2</v>
      </c>
      <c r="ET1103" s="21">
        <v>-1.0479631833732128E-2</v>
      </c>
      <c r="EU1103" s="21">
        <v>71.757810205092994</v>
      </c>
      <c r="EV1103" s="21">
        <v>71.245839291573802</v>
      </c>
      <c r="EW1103" s="21">
        <v>70.769892946116698</v>
      </c>
      <c r="EX1103" s="21">
        <v>70.286888161733913</v>
      </c>
      <c r="EY1103" s="21">
        <v>70.266871970180375</v>
      </c>
      <c r="EZ1103" s="21">
        <v>69.991946126132333</v>
      </c>
      <c r="FA1103" s="21">
        <v>70.529118542391672</v>
      </c>
      <c r="FB1103" s="21">
        <v>70.814998494492272</v>
      </c>
      <c r="FC1103" s="21">
        <v>75.375857797605534</v>
      </c>
      <c r="FD1103" s="21">
        <v>80.923687392542078</v>
      </c>
      <c r="FE1103" s="21">
        <v>85.637762803423342</v>
      </c>
      <c r="FF1103" s="21">
        <v>89.133099109941838</v>
      </c>
      <c r="FG1103" s="21">
        <v>91.081922048781735</v>
      </c>
      <c r="FH1103" s="21">
        <v>91.272415440257006</v>
      </c>
      <c r="FI1103" s="21">
        <v>90.560058533354706</v>
      </c>
      <c r="FJ1103" s="21">
        <v>90.003841166726843</v>
      </c>
      <c r="FK1103" s="21">
        <v>89.147337814350635</v>
      </c>
      <c r="FL1103" s="21">
        <v>87.325026785149035</v>
      </c>
      <c r="FM1103" s="21">
        <v>83.744159714809371</v>
      </c>
      <c r="FN1103" s="21">
        <v>79.558551912385269</v>
      </c>
      <c r="FO1103" s="21">
        <v>76.366321993016967</v>
      </c>
      <c r="FP1103" s="21">
        <v>74.618732021464012</v>
      </c>
      <c r="FQ1103" s="21">
        <v>73.500266211023686</v>
      </c>
      <c r="FR1103" s="21">
        <v>72.581642038249853</v>
      </c>
      <c r="FS1103" s="21">
        <v>0.27219277620315552</v>
      </c>
      <c r="FT1103" s="21"/>
      <c r="FU1103" s="21">
        <v>2.1468363702297211E-2</v>
      </c>
      <c r="FV1103" t="s">
        <v>294</v>
      </c>
      <c r="FW1103" s="21"/>
    </row>
    <row r="1104" spans="1:182" x14ac:dyDescent="0.2">
      <c r="A1104" t="s">
        <v>227</v>
      </c>
      <c r="B1104" t="s">
        <v>0</v>
      </c>
      <c r="C1104" t="s">
        <v>263</v>
      </c>
      <c r="D1104" t="s">
        <v>280</v>
      </c>
      <c r="E1104" t="s">
        <v>220</v>
      </c>
      <c r="F1104" s="21">
        <v>207.83332824707031</v>
      </c>
      <c r="G1104" s="21">
        <v>0.19782346487045288</v>
      </c>
      <c r="H1104" s="21">
        <v>0.17372356355190277</v>
      </c>
      <c r="I1104" s="21">
        <v>0.15970313549041748</v>
      </c>
      <c r="J1104" s="21">
        <v>0.14607630670070648</v>
      </c>
      <c r="K1104" s="21">
        <v>0.13908062875270844</v>
      </c>
      <c r="L1104" s="21">
        <v>0.14093856513500214</v>
      </c>
      <c r="M1104" s="21">
        <v>0.14160674810409546</v>
      </c>
      <c r="N1104" s="21">
        <v>0.15290375053882599</v>
      </c>
      <c r="O1104" s="21">
        <v>0.15531864762306213</v>
      </c>
      <c r="P1104" s="21">
        <v>0.14914411306381226</v>
      </c>
      <c r="Q1104" s="21">
        <v>0.14028823375701904</v>
      </c>
      <c r="R1104" s="21">
        <v>0.13742037117481232</v>
      </c>
      <c r="S1104" s="21">
        <v>0.14520514011383057</v>
      </c>
      <c r="T1104" s="21">
        <v>0.17089375853538513</v>
      </c>
      <c r="U1104" s="21">
        <v>0.25019586086273193</v>
      </c>
      <c r="V1104" s="21">
        <v>0.29952150583267212</v>
      </c>
      <c r="W1104" s="21">
        <v>0.35553070902824402</v>
      </c>
      <c r="X1104" s="21">
        <v>0.39131340384483337</v>
      </c>
      <c r="Y1104" s="21">
        <v>0.36061456799507141</v>
      </c>
      <c r="Z1104" s="21">
        <v>0.35980618000030518</v>
      </c>
      <c r="AA1104" s="21">
        <v>0.37085741758346558</v>
      </c>
      <c r="AB1104" s="21">
        <v>0.33255597949028015</v>
      </c>
      <c r="AC1104" s="21">
        <v>0.28697094321250916</v>
      </c>
      <c r="AD1104" s="21">
        <v>0.23020550608634949</v>
      </c>
      <c r="AE1104" s="21">
        <v>-3.7070482969284058E-2</v>
      </c>
      <c r="AF1104" s="21">
        <v>-3.1243551522493362E-2</v>
      </c>
      <c r="AG1104" s="21">
        <v>-1.6135029494762421E-2</v>
      </c>
      <c r="AH1104" s="21">
        <v>-2.0980235189199448E-2</v>
      </c>
      <c r="AI1104" s="21">
        <v>-1.1043494567275047E-2</v>
      </c>
      <c r="AJ1104" s="21">
        <v>-7.767755538225174E-3</v>
      </c>
      <c r="AK1104" s="21">
        <v>-7.5553590431809425E-3</v>
      </c>
      <c r="AL1104" s="21">
        <v>-6.9160470739006996E-3</v>
      </c>
      <c r="AM1104" s="21">
        <v>-9.5798326656222343E-3</v>
      </c>
      <c r="AN1104" s="21">
        <v>-1.787983812391758E-2</v>
      </c>
      <c r="AO1104" s="21">
        <v>-4.0181934833526611E-2</v>
      </c>
      <c r="AP1104" s="21">
        <v>-7.4197739362716675E-2</v>
      </c>
      <c r="AQ1104" s="21">
        <v>-9.2266306281089783E-2</v>
      </c>
      <c r="AR1104" s="21">
        <v>-0.12014053761959076</v>
      </c>
      <c r="AS1104" s="21">
        <v>-2.3306941613554955E-2</v>
      </c>
      <c r="AT1104" s="21">
        <v>-2.1705485880374908E-2</v>
      </c>
      <c r="AU1104" s="21">
        <v>1.0600871406495571E-2</v>
      </c>
      <c r="AV1104" s="21">
        <v>3.7351936101913452E-2</v>
      </c>
      <c r="AW1104" s="21">
        <v>-3.8410522043704987E-2</v>
      </c>
      <c r="AX1104" s="21">
        <v>-1.8607661128044128E-2</v>
      </c>
      <c r="AY1104" s="21">
        <v>-3.1546115875244141E-2</v>
      </c>
      <c r="AZ1104" s="21">
        <v>-3.0726324766874313E-2</v>
      </c>
      <c r="BA1104" s="21">
        <v>-2.4521837010979652E-2</v>
      </c>
      <c r="BB1104" s="21">
        <v>-3.1430695205926895E-2</v>
      </c>
      <c r="BC1104" s="21">
        <v>-3.0371122062206268E-2</v>
      </c>
      <c r="BD1104" s="21">
        <v>-2.5615163147449493E-2</v>
      </c>
      <c r="BE1104" s="21">
        <v>-1.2291276827454567E-2</v>
      </c>
      <c r="BF1104" s="21">
        <v>-1.5339159406721592E-2</v>
      </c>
      <c r="BG1104" s="21">
        <v>-7.1597211062908173E-3</v>
      </c>
      <c r="BH1104" s="21">
        <v>-4.1236262768507004E-3</v>
      </c>
      <c r="BI1104" s="21">
        <v>-3.959564957767725E-3</v>
      </c>
      <c r="BJ1104" s="21">
        <v>-2.8110160492360592E-3</v>
      </c>
      <c r="BK1104" s="21">
        <v>-5.0284434109926224E-3</v>
      </c>
      <c r="BL1104" s="21">
        <v>-1.3216255232691765E-2</v>
      </c>
      <c r="BM1104" s="21">
        <v>-3.1381506472826004E-2</v>
      </c>
      <c r="BN1104" s="21">
        <v>-5.7526919990777969E-2</v>
      </c>
      <c r="BO1104" s="21">
        <v>-7.8873172402381897E-2</v>
      </c>
      <c r="BP1104" s="21">
        <v>-0.10789123177528381</v>
      </c>
      <c r="BQ1104" s="21">
        <v>-1.5051146969199181E-2</v>
      </c>
      <c r="BR1104" s="21">
        <v>-1.263006404042244E-2</v>
      </c>
      <c r="BS1104" s="21">
        <v>2.3973096162080765E-2</v>
      </c>
      <c r="BT1104" s="21">
        <v>4.7027219086885452E-2</v>
      </c>
      <c r="BU1104" s="21">
        <v>-1.7381209880113602E-2</v>
      </c>
      <c r="BV1104" s="21">
        <v>-2.3920275270938873E-4</v>
      </c>
      <c r="BW1104" s="21">
        <v>-1.1559588834643364E-2</v>
      </c>
      <c r="BX1104" s="21">
        <v>-1.9821643829345703E-2</v>
      </c>
      <c r="BY1104" s="21">
        <v>-1.8426952883601189E-2</v>
      </c>
      <c r="BZ1104" s="21">
        <v>-2.6352530345320702E-2</v>
      </c>
      <c r="CA1104" s="21">
        <v>-2.5731166824698448E-2</v>
      </c>
      <c r="CB1104" s="21">
        <v>-2.1716959774494171E-2</v>
      </c>
      <c r="CC1104" s="21">
        <v>-9.6291042864322662E-3</v>
      </c>
      <c r="CD1104" s="21">
        <v>-1.1432166211307049E-2</v>
      </c>
      <c r="CE1104" s="21">
        <v>-4.4698319397866726E-3</v>
      </c>
      <c r="CF1104" s="21">
        <v>-1.5997139271348715E-3</v>
      </c>
      <c r="CG1104" s="21">
        <v>-1.4691294636577368E-3</v>
      </c>
      <c r="CH1104" s="21">
        <v>3.2115960493683815E-5</v>
      </c>
      <c r="CI1104" s="21">
        <v>-1.8761656247079372E-3</v>
      </c>
      <c r="CJ1104" s="21">
        <v>-9.9862702190876007E-3</v>
      </c>
      <c r="CK1104" s="21">
        <v>-2.5286359712481499E-2</v>
      </c>
      <c r="CL1104" s="21">
        <v>-4.5980758965015411E-2</v>
      </c>
      <c r="CM1104" s="21">
        <v>-6.9597125053405762E-2</v>
      </c>
      <c r="CN1104" s="21">
        <v>-9.9407397210597992E-2</v>
      </c>
      <c r="CO1104" s="21">
        <v>-9.3332082033157349E-3</v>
      </c>
      <c r="CP1104" s="21">
        <v>-6.344454362988472E-3</v>
      </c>
      <c r="CQ1104" s="21">
        <v>3.323465958237648E-2</v>
      </c>
      <c r="CR1104" s="21">
        <v>5.3728289902210236E-2</v>
      </c>
      <c r="CS1104" s="21">
        <v>-2.8163744136691093E-3</v>
      </c>
      <c r="CT1104" s="21">
        <v>1.2482737191021442E-2</v>
      </c>
      <c r="CU1104" s="21">
        <v>2.2830180823802948E-3</v>
      </c>
      <c r="CV1104" s="21">
        <v>-1.2269093655049801E-2</v>
      </c>
      <c r="CW1104" s="21">
        <v>-1.4205652289092541E-2</v>
      </c>
      <c r="CX1104" s="21">
        <v>-2.283540740609169E-2</v>
      </c>
      <c r="CY1104" s="21">
        <v>-2.1091211587190628E-2</v>
      </c>
      <c r="CZ1104" s="21">
        <v>-1.7818756401538849E-2</v>
      </c>
      <c r="DA1104" s="21">
        <v>-6.9669312797486782E-3</v>
      </c>
      <c r="DB1104" s="21">
        <v>-7.5251730158925056E-3</v>
      </c>
      <c r="DC1104" s="21">
        <v>-1.7799424240365624E-3</v>
      </c>
      <c r="DD1104" s="21">
        <v>9.2419853899627924E-4</v>
      </c>
      <c r="DE1104" s="21">
        <v>1.0213062632828951E-3</v>
      </c>
      <c r="DF1104" s="21">
        <v>2.8752479702234268E-3</v>
      </c>
      <c r="DG1104" s="21">
        <v>1.2761121615767479E-3</v>
      </c>
      <c r="DH1104" s="21">
        <v>-6.7562866024672985E-3</v>
      </c>
      <c r="DI1104" s="21">
        <v>-1.9191212952136993E-2</v>
      </c>
      <c r="DJ1104" s="21">
        <v>-3.4434597939252853E-2</v>
      </c>
      <c r="DK1104" s="21">
        <v>-6.0321077704429626E-2</v>
      </c>
      <c r="DL1104" s="21">
        <v>-9.092356264591217E-2</v>
      </c>
      <c r="DM1104" s="21">
        <v>-3.6152713000774384E-3</v>
      </c>
      <c r="DN1104" s="21">
        <v>-5.8844685554504395E-5</v>
      </c>
      <c r="DO1104" s="21">
        <v>4.2496219277381897E-2</v>
      </c>
      <c r="DP1104" s="21">
        <v>6.0429360717535019E-2</v>
      </c>
      <c r="DQ1104" s="21">
        <v>1.1748462915420532E-2</v>
      </c>
      <c r="DR1104" s="21">
        <v>2.5204675272107124E-2</v>
      </c>
      <c r="DS1104" s="21">
        <v>1.6125626862049103E-2</v>
      </c>
      <c r="DT1104" s="21">
        <v>-4.7165434807538986E-3</v>
      </c>
      <c r="DU1104" s="21">
        <v>-9.9843516945838928E-3</v>
      </c>
      <c r="DV1104" s="21">
        <v>-1.9318282604217529E-2</v>
      </c>
      <c r="DW1104" s="21">
        <v>-1.4391852542757988E-2</v>
      </c>
      <c r="DX1104" s="21">
        <v>-1.2190370820462704E-2</v>
      </c>
      <c r="DY1104" s="21">
        <v>-3.1231772154569626E-3</v>
      </c>
      <c r="DZ1104" s="21">
        <v>-1.884095836430788E-3</v>
      </c>
      <c r="EA1104" s="21">
        <v>2.1038304548710585E-3</v>
      </c>
      <c r="EB1104" s="21">
        <v>4.5683272182941437E-3</v>
      </c>
      <c r="EC1104" s="21">
        <v>4.6170996502041817E-3</v>
      </c>
      <c r="ED1104" s="21">
        <v>6.9802789948880672E-3</v>
      </c>
      <c r="EE1104" s="21">
        <v>5.8275014162063599E-3</v>
      </c>
      <c r="EF1104" s="21">
        <v>-2.0927027799189091E-3</v>
      </c>
      <c r="EG1104" s="21">
        <v>-1.039078738540411E-2</v>
      </c>
      <c r="EH1104" s="21">
        <v>-1.7763774842023849E-2</v>
      </c>
      <c r="EI1104" s="21">
        <v>-4.6927940100431442E-2</v>
      </c>
      <c r="EJ1104" s="21">
        <v>-7.8674256801605225E-2</v>
      </c>
      <c r="EK1104" s="21">
        <v>4.6405233442783356E-3</v>
      </c>
      <c r="EL1104" s="21">
        <v>9.0165771543979645E-3</v>
      </c>
      <c r="EM1104" s="21">
        <v>5.5868446826934814E-2</v>
      </c>
      <c r="EN1104" s="21">
        <v>7.0104643702507019E-2</v>
      </c>
      <c r="EO1104" s="21">
        <v>3.2777775079011917E-2</v>
      </c>
      <c r="EP1104" s="21">
        <v>4.3573137372732162E-2</v>
      </c>
      <c r="EQ1104" s="21">
        <v>3.611215204000473E-2</v>
      </c>
      <c r="ER1104" s="21">
        <v>6.1881393194198608E-3</v>
      </c>
      <c r="ES1104" s="21">
        <v>-3.8894666358828545E-3</v>
      </c>
      <c r="ET1104" s="21">
        <v>-1.4240117743611336E-2</v>
      </c>
      <c r="EU1104" s="21">
        <v>72.290892240279732</v>
      </c>
      <c r="EV1104" s="21">
        <v>72.161179281148051</v>
      </c>
      <c r="EW1104" s="21">
        <v>71.731080935059595</v>
      </c>
      <c r="EX1104" s="21">
        <v>71.15591611334672</v>
      </c>
      <c r="EY1104" s="21">
        <v>71.257441084326217</v>
      </c>
      <c r="EZ1104" s="21">
        <v>71.0449475036866</v>
      </c>
      <c r="FA1104" s="21">
        <v>71.754434395473993</v>
      </c>
      <c r="FB1104" s="21">
        <v>71.801874609122862</v>
      </c>
      <c r="FC1104" s="21">
        <v>75.512898251193548</v>
      </c>
      <c r="FD1104" s="21">
        <v>79.969790999585754</v>
      </c>
      <c r="FE1104" s="21">
        <v>83.987239172835544</v>
      </c>
      <c r="FF1104" s="21">
        <v>87.297240274489752</v>
      </c>
      <c r="FG1104" s="21">
        <v>89.022091795642226</v>
      </c>
      <c r="FH1104" s="21">
        <v>89.065334717132657</v>
      </c>
      <c r="FI1104" s="21">
        <v>88.0708956848745</v>
      </c>
      <c r="FJ1104" s="21">
        <v>87.341590029479306</v>
      </c>
      <c r="FK1104" s="21">
        <v>87.021422826152303</v>
      </c>
      <c r="FL1104" s="21">
        <v>85.607317349043882</v>
      </c>
      <c r="FM1104" s="21">
        <v>81.815816329351165</v>
      </c>
      <c r="FN1104" s="21">
        <v>78.622472643957025</v>
      </c>
      <c r="FO1104" s="21">
        <v>76.337550878010759</v>
      </c>
      <c r="FP1104" s="21">
        <v>74.779249984795257</v>
      </c>
      <c r="FQ1104" s="21">
        <v>74.109011876939405</v>
      </c>
      <c r="FR1104" s="21">
        <v>73.291184973660975</v>
      </c>
      <c r="FS1104" s="21">
        <v>0.11213470250368118</v>
      </c>
      <c r="FT1104" s="21"/>
      <c r="FU1104" s="21">
        <v>9.7256181761622429E-3</v>
      </c>
      <c r="FV1104" t="s">
        <v>294</v>
      </c>
      <c r="FW1104" s="21"/>
    </row>
    <row r="1105" spans="1:182" x14ac:dyDescent="0.2">
      <c r="A1105" t="s">
        <v>227</v>
      </c>
      <c r="B1105" t="s">
        <v>0</v>
      </c>
      <c r="C1105" t="s">
        <v>263</v>
      </c>
      <c r="D1105" t="s">
        <v>280</v>
      </c>
      <c r="E1105" t="s">
        <v>221</v>
      </c>
      <c r="F1105" s="21">
        <v>181.66667175292969</v>
      </c>
      <c r="G1105" s="21">
        <v>0.16658113896846771</v>
      </c>
      <c r="H1105" s="21">
        <v>0.15140286087989807</v>
      </c>
      <c r="I1105" s="21">
        <v>0.13807836174964905</v>
      </c>
      <c r="J1105" s="21">
        <v>0.12199416756629944</v>
      </c>
      <c r="K1105" s="21">
        <v>0.11560634523630142</v>
      </c>
      <c r="L1105" s="21">
        <v>0.11928346008062363</v>
      </c>
      <c r="M1105" s="21">
        <v>0.12383559346199036</v>
      </c>
      <c r="N1105" s="21">
        <v>0.12325411289930344</v>
      </c>
      <c r="O1105" s="21">
        <v>0.1249336376786232</v>
      </c>
      <c r="P1105" s="21">
        <v>0.11584576964378357</v>
      </c>
      <c r="Q1105" s="21">
        <v>0.1331716775894165</v>
      </c>
      <c r="R1105" s="21">
        <v>0.17357289791107178</v>
      </c>
      <c r="S1105" s="21">
        <v>0.22214336693286896</v>
      </c>
      <c r="T1105" s="21">
        <v>0.26447534561157227</v>
      </c>
      <c r="U1105" s="21">
        <v>0.39354762434959412</v>
      </c>
      <c r="V1105" s="21">
        <v>0.41355448961257935</v>
      </c>
      <c r="W1105" s="21">
        <v>0.4065384566783905</v>
      </c>
      <c r="X1105" s="21">
        <v>0.41099452972412109</v>
      </c>
      <c r="Y1105" s="21">
        <v>0.33540305495262146</v>
      </c>
      <c r="Z1105" s="21">
        <v>0.32591202855110168</v>
      </c>
      <c r="AA1105" s="21">
        <v>0.30924999713897705</v>
      </c>
      <c r="AB1105" s="21">
        <v>0.28140246868133545</v>
      </c>
      <c r="AC1105" s="21">
        <v>0.23329104483127594</v>
      </c>
      <c r="AD1105" s="21">
        <v>0.19801580905914307</v>
      </c>
      <c r="AE1105" s="21">
        <v>-2.9305797070264816E-2</v>
      </c>
      <c r="AF1105" s="21">
        <v>-1.8405726179480553E-2</v>
      </c>
      <c r="AG1105" s="21">
        <v>-1.8248297274112701E-2</v>
      </c>
      <c r="AH1105" s="21">
        <v>-1.9916210323572159E-2</v>
      </c>
      <c r="AI1105" s="21">
        <v>-1.7955340445041656E-2</v>
      </c>
      <c r="AJ1105" s="21">
        <v>-1.2182103469967842E-2</v>
      </c>
      <c r="AK1105" s="21">
        <v>-9.1928858309984207E-3</v>
      </c>
      <c r="AL1105" s="21">
        <v>-1.500934362411499E-2</v>
      </c>
      <c r="AM1105" s="21">
        <v>-1.5678165480494499E-2</v>
      </c>
      <c r="AN1105" s="21">
        <v>-2.5282144546508789E-2</v>
      </c>
      <c r="AO1105" s="21">
        <v>-2.334371954202652E-2</v>
      </c>
      <c r="AP1105" s="21">
        <v>-2.3749595507979393E-2</v>
      </c>
      <c r="AQ1105" s="21">
        <v>-2.0891696214675903E-2</v>
      </c>
      <c r="AR1105" s="21">
        <v>-5.9490099549293518E-2</v>
      </c>
      <c r="AS1105" s="21">
        <v>6.0674533247947693E-2</v>
      </c>
      <c r="AT1105" s="21">
        <v>2.575276792049408E-2</v>
      </c>
      <c r="AU1105" s="21">
        <v>3.339366614818573E-2</v>
      </c>
      <c r="AV1105" s="21">
        <v>2.9569396749138832E-2</v>
      </c>
      <c r="AW1105" s="21">
        <v>-4.9738064408302307E-2</v>
      </c>
      <c r="AX1105" s="21">
        <v>-2.3932784795761108E-2</v>
      </c>
      <c r="AY1105" s="21">
        <v>-3.4950621426105499E-2</v>
      </c>
      <c r="AZ1105" s="21">
        <v>-4.6124078333377838E-2</v>
      </c>
      <c r="BA1105" s="21">
        <v>-4.7424573451280594E-2</v>
      </c>
      <c r="BB1105" s="21">
        <v>-3.3381663262844086E-2</v>
      </c>
      <c r="BC1105" s="21">
        <v>-2.0344149321317673E-2</v>
      </c>
      <c r="BD1105" s="21">
        <v>-1.2223230674862862E-2</v>
      </c>
      <c r="BE1105" s="21">
        <v>-1.1725295335054398E-2</v>
      </c>
      <c r="BF1105" s="21">
        <v>-1.2627029791474342E-2</v>
      </c>
      <c r="BG1105" s="21">
        <v>-1.219975296407938E-2</v>
      </c>
      <c r="BH1105" s="21">
        <v>-6.0118646360933781E-3</v>
      </c>
      <c r="BI1105" s="21">
        <v>-3.7334258668124676E-3</v>
      </c>
      <c r="BJ1105" s="21">
        <v>-8.8132414966821671E-3</v>
      </c>
      <c r="BK1105" s="21">
        <v>-7.8035346232354641E-3</v>
      </c>
      <c r="BL1105" s="21">
        <v>-1.7376687377691269E-2</v>
      </c>
      <c r="BM1105" s="21">
        <v>-1.4127857983112335E-2</v>
      </c>
      <c r="BN1105" s="21">
        <v>-1.1526698246598244E-2</v>
      </c>
      <c r="BO1105" s="21">
        <v>-1.0659301653504372E-2</v>
      </c>
      <c r="BP1105" s="21">
        <v>-4.4569235295057297E-2</v>
      </c>
      <c r="BQ1105" s="21">
        <v>7.4149206280708313E-2</v>
      </c>
      <c r="BR1105" s="21">
        <v>4.0100272744894028E-2</v>
      </c>
      <c r="BS1105" s="21">
        <v>4.6797588467597961E-2</v>
      </c>
      <c r="BT1105" s="21">
        <v>4.2457915842533112E-2</v>
      </c>
      <c r="BU1105" s="21">
        <v>-3.5343002527952194E-2</v>
      </c>
      <c r="BV1105" s="21">
        <v>-1.2930136173963547E-2</v>
      </c>
      <c r="BW1105" s="21">
        <v>-2.6514649391174316E-2</v>
      </c>
      <c r="BX1105" s="21">
        <v>-3.4275732934474945E-2</v>
      </c>
      <c r="BY1105" s="21">
        <v>-3.6820322275161743E-2</v>
      </c>
      <c r="BZ1105" s="21">
        <v>-2.3043999448418617E-2</v>
      </c>
      <c r="CA1105" s="21">
        <v>-1.4137342572212219E-2</v>
      </c>
      <c r="CB1105" s="21">
        <v>-7.9412534832954407E-3</v>
      </c>
      <c r="CC1105" s="21">
        <v>-7.2074835188686848E-3</v>
      </c>
      <c r="CD1105" s="21">
        <v>-7.5785662047564983E-3</v>
      </c>
      <c r="CE1105" s="21">
        <v>-8.2134511321783066E-3</v>
      </c>
      <c r="CF1105" s="21">
        <v>-1.7383761005476117E-3</v>
      </c>
      <c r="CG1105" s="21">
        <v>4.7780107706785202E-5</v>
      </c>
      <c r="CH1105" s="21">
        <v>-4.5218402519822121E-3</v>
      </c>
      <c r="CI1105" s="21">
        <v>-2.3495885543525219E-3</v>
      </c>
      <c r="CJ1105" s="21">
        <v>-1.1901391670107841E-2</v>
      </c>
      <c r="CK1105" s="21">
        <v>-7.7449800446629524E-3</v>
      </c>
      <c r="CL1105" s="21">
        <v>-3.0611557886004448E-3</v>
      </c>
      <c r="CM1105" s="21">
        <v>-3.5723778419196606E-3</v>
      </c>
      <c r="CN1105" s="21">
        <v>-3.4235090017318726E-2</v>
      </c>
      <c r="CO1105" s="21">
        <v>8.3481721580028534E-2</v>
      </c>
      <c r="CP1105" s="21">
        <v>5.0037313252687454E-2</v>
      </c>
      <c r="CQ1105" s="21">
        <v>5.6081108748912811E-2</v>
      </c>
      <c r="CR1105" s="21">
        <v>5.1384467631578445E-2</v>
      </c>
      <c r="CS1105" s="21">
        <v>-2.5373024865984917E-2</v>
      </c>
      <c r="CT1105" s="21">
        <v>-5.3097358904778957E-3</v>
      </c>
      <c r="CU1105" s="21">
        <v>-2.0671922713518143E-2</v>
      </c>
      <c r="CV1105" s="21">
        <v>-2.6069601997733116E-2</v>
      </c>
      <c r="CW1105" s="21">
        <v>-2.9475850984454155E-2</v>
      </c>
      <c r="CX1105" s="21">
        <v>-1.5884166583418846E-2</v>
      </c>
      <c r="CY1105" s="21">
        <v>-7.9305339604616165E-3</v>
      </c>
      <c r="CZ1105" s="21">
        <v>-3.6592760588973761E-3</v>
      </c>
      <c r="DA1105" s="21">
        <v>-2.6896712370216846E-3</v>
      </c>
      <c r="DB1105" s="21">
        <v>-2.5301019195467234E-3</v>
      </c>
      <c r="DC1105" s="21">
        <v>-4.2271483689546585E-3</v>
      </c>
      <c r="DD1105" s="21">
        <v>2.5351124349981546E-3</v>
      </c>
      <c r="DE1105" s="21">
        <v>3.8289858493953943E-3</v>
      </c>
      <c r="DF1105" s="21">
        <v>-2.304386580362916E-4</v>
      </c>
      <c r="DG1105" s="21">
        <v>3.1043575145304203E-3</v>
      </c>
      <c r="DH1105" s="21">
        <v>-6.4260964281857014E-3</v>
      </c>
      <c r="DI1105" s="21">
        <v>-1.3621017569676042E-3</v>
      </c>
      <c r="DJ1105" s="21">
        <v>5.4043866693973541E-3</v>
      </c>
      <c r="DK1105" s="21">
        <v>3.5145471338182688E-3</v>
      </c>
      <c r="DL1105" s="21">
        <v>-2.3900942876935005E-2</v>
      </c>
      <c r="DM1105" s="21">
        <v>9.2814236879348755E-2</v>
      </c>
      <c r="DN1105" s="21">
        <v>5.9974353760480881E-2</v>
      </c>
      <c r="DO1105" s="21">
        <v>6.5364621579647064E-2</v>
      </c>
      <c r="DP1105" s="21">
        <v>6.0311019420623779E-2</v>
      </c>
      <c r="DQ1105" s="21">
        <v>-1.5403047204017639E-2</v>
      </c>
      <c r="DR1105" s="21">
        <v>2.310663927346468E-3</v>
      </c>
      <c r="DS1105" s="21">
        <v>-1.4829195104539394E-2</v>
      </c>
      <c r="DT1105" s="21">
        <v>-1.7863472923636436E-2</v>
      </c>
      <c r="DU1105" s="21">
        <v>-2.2131379693746567E-2</v>
      </c>
      <c r="DV1105" s="21">
        <v>-8.7243327870965004E-3</v>
      </c>
      <c r="DW1105" s="21">
        <v>1.0311109945178032E-3</v>
      </c>
      <c r="DX1105" s="21">
        <v>2.523219445720315E-3</v>
      </c>
      <c r="DY1105" s="21">
        <v>3.8333314005285501E-3</v>
      </c>
      <c r="DZ1105" s="21">
        <v>4.7590779140591621E-3</v>
      </c>
      <c r="EA1105" s="21">
        <v>1.5284395776689053E-3</v>
      </c>
      <c r="EB1105" s="21">
        <v>8.7053515017032623E-3</v>
      </c>
      <c r="EC1105" s="21">
        <v>9.2884469777345657E-3</v>
      </c>
      <c r="ED1105" s="21">
        <v>5.9656635858118534E-3</v>
      </c>
      <c r="EE1105" s="21">
        <v>1.097898930311203E-2</v>
      </c>
      <c r="EF1105" s="21">
        <v>1.4793607406318188E-3</v>
      </c>
      <c r="EG1105" s="21">
        <v>7.8537603840231895E-3</v>
      </c>
      <c r="EH1105" s="21">
        <v>1.7627283930778503E-2</v>
      </c>
      <c r="EI1105" s="21">
        <v>1.3746941462159157E-2</v>
      </c>
      <c r="EJ1105" s="21">
        <v>-8.9800804853439331E-3</v>
      </c>
      <c r="EK1105" s="21">
        <v>0.10628890991210938</v>
      </c>
      <c r="EL1105" s="21">
        <v>7.4321858584880829E-2</v>
      </c>
      <c r="EM1105" s="21">
        <v>7.8768551349639893E-2</v>
      </c>
      <c r="EN1105" s="21">
        <v>7.3199540376663208E-2</v>
      </c>
      <c r="EO1105" s="21">
        <v>-1.0079839266836643E-3</v>
      </c>
      <c r="EP1105" s="21">
        <v>1.3313311152160168E-2</v>
      </c>
      <c r="EQ1105" s="21">
        <v>-6.3932249322533607E-3</v>
      </c>
      <c r="ER1105" s="21">
        <v>-6.0151242651045322E-3</v>
      </c>
      <c r="ES1105" s="21">
        <v>-1.1527127586305141E-2</v>
      </c>
      <c r="ET1105" s="21">
        <v>1.6133300960063934E-3</v>
      </c>
      <c r="EU1105" s="21">
        <v>71.160121066256053</v>
      </c>
      <c r="EV1105" s="21">
        <v>70.231430857357395</v>
      </c>
      <c r="EW1105" s="21">
        <v>69.70198110357461</v>
      </c>
      <c r="EX1105" s="21">
        <v>69.323688389580283</v>
      </c>
      <c r="EY1105" s="21">
        <v>69.170425771336056</v>
      </c>
      <c r="EZ1105" s="21">
        <v>68.823127624693697</v>
      </c>
      <c r="FA1105" s="21">
        <v>69.174094578835465</v>
      </c>
      <c r="FB1105" s="21">
        <v>69.723182789595583</v>
      </c>
      <c r="FC1105" s="21">
        <v>75.215746632212742</v>
      </c>
      <c r="FD1105" s="21">
        <v>81.968082140466421</v>
      </c>
      <c r="FE1105" s="21">
        <v>87.434340520141504</v>
      </c>
      <c r="FF1105" s="21">
        <v>91.118001267592035</v>
      </c>
      <c r="FG1105" s="21">
        <v>93.30334967708292</v>
      </c>
      <c r="FH1105" s="21">
        <v>93.652565951379515</v>
      </c>
      <c r="FI1105" s="21">
        <v>93.253326764024266</v>
      </c>
      <c r="FJ1105" s="21">
        <v>92.890926709125949</v>
      </c>
      <c r="FK1105" s="21">
        <v>91.440344716603747</v>
      </c>
      <c r="FL1105" s="21">
        <v>89.172975111583753</v>
      </c>
      <c r="FM1105" s="21">
        <v>85.831982183258276</v>
      </c>
      <c r="FN1105" s="21">
        <v>80.559455177314717</v>
      </c>
      <c r="FO1105" s="21">
        <v>76.36950017288251</v>
      </c>
      <c r="FP1105" s="21">
        <v>74.425645954003542</v>
      </c>
      <c r="FQ1105" s="21">
        <v>72.809713185977131</v>
      </c>
      <c r="FR1105" s="21">
        <v>71.789273522548882</v>
      </c>
      <c r="FS1105" s="21">
        <v>0.18636444211006165</v>
      </c>
      <c r="FT1105" s="21"/>
      <c r="FU1105" s="21">
        <v>1.4527000486850739E-2</v>
      </c>
      <c r="FV1105" t="s">
        <v>294</v>
      </c>
      <c r="FW1105" s="21"/>
    </row>
    <row r="1106" spans="1:182" x14ac:dyDescent="0.2">
      <c r="A1106" t="s">
        <v>227</v>
      </c>
      <c r="B1106" t="s">
        <v>0</v>
      </c>
      <c r="C1106" t="s">
        <v>263</v>
      </c>
      <c r="D1106" t="s">
        <v>279</v>
      </c>
      <c r="E1106" t="s">
        <v>219</v>
      </c>
      <c r="F1106" s="21">
        <v>397</v>
      </c>
      <c r="G1106" s="21">
        <v>0.48551848530769348</v>
      </c>
      <c r="H1106" s="21">
        <v>0.40673387050628662</v>
      </c>
      <c r="I1106" s="21">
        <v>0.36047089099884033</v>
      </c>
      <c r="J1106" s="21">
        <v>0.32759767770767212</v>
      </c>
      <c r="K1106" s="21">
        <v>0.31131497025489807</v>
      </c>
      <c r="L1106" s="21">
        <v>0.29536062479019165</v>
      </c>
      <c r="M1106" s="21">
        <v>0.28392565250396729</v>
      </c>
      <c r="N1106" s="21">
        <v>0.30375570058822632</v>
      </c>
      <c r="O1106" s="21">
        <v>0.3191521167755127</v>
      </c>
      <c r="P1106" s="21">
        <v>0.36392974853515625</v>
      </c>
      <c r="Q1106" s="21">
        <v>0.39672857522964478</v>
      </c>
      <c r="R1106" s="21">
        <v>0.47654622793197632</v>
      </c>
      <c r="S1106" s="21">
        <v>0.53731793165206909</v>
      </c>
      <c r="T1106" s="21">
        <v>0.62586808204650879</v>
      </c>
      <c r="U1106" s="21">
        <v>0.76023930311203003</v>
      </c>
      <c r="V1106" s="21">
        <v>0.8337932825088501</v>
      </c>
      <c r="W1106" s="21">
        <v>0.8553696870803833</v>
      </c>
      <c r="X1106" s="21">
        <v>0.80171477794647217</v>
      </c>
      <c r="Y1106" s="21">
        <v>0.74901032447814941</v>
      </c>
      <c r="Z1106" s="21">
        <v>0.73686063289642334</v>
      </c>
      <c r="AA1106" s="21">
        <v>0.73909640312194824</v>
      </c>
      <c r="AB1106" s="21">
        <v>0.71203583478927612</v>
      </c>
      <c r="AC1106" s="21">
        <v>0.61394476890563965</v>
      </c>
      <c r="AD1106" s="21">
        <v>0.54565525054931641</v>
      </c>
      <c r="AE1106" s="21">
        <v>-7.8512251377105713E-2</v>
      </c>
      <c r="AF1106" s="21">
        <v>-6.5687976777553558E-2</v>
      </c>
      <c r="AG1106" s="21">
        <v>-5.3390316665172577E-2</v>
      </c>
      <c r="AH1106" s="21">
        <v>-4.2189113795757294E-2</v>
      </c>
      <c r="AI1106" s="21">
        <v>-2.9021343216300011E-2</v>
      </c>
      <c r="AJ1106" s="21">
        <v>-2.070433646440506E-2</v>
      </c>
      <c r="AK1106" s="21">
        <v>-3.0575484037399292E-2</v>
      </c>
      <c r="AL1106" s="21">
        <v>-2.5727316737174988E-2</v>
      </c>
      <c r="AM1106" s="21">
        <v>-5.2372641861438751E-2</v>
      </c>
      <c r="AN1106" s="21">
        <v>-6.7122869193553925E-2</v>
      </c>
      <c r="AO1106" s="21">
        <v>-0.11785602569580078</v>
      </c>
      <c r="AP1106" s="21">
        <v>-0.1390228271484375</v>
      </c>
      <c r="AQ1106" s="21">
        <v>-0.1896878182888031</v>
      </c>
      <c r="AR1106" s="21">
        <v>-0.24434635043144226</v>
      </c>
      <c r="AS1106" s="21">
        <v>1.0832913219928741E-2</v>
      </c>
      <c r="AT1106" s="21">
        <v>1.8849313259124756E-2</v>
      </c>
      <c r="AU1106" s="21">
        <v>-2.1142084151506424E-2</v>
      </c>
      <c r="AV1106" s="21">
        <v>3.9663992822170258E-2</v>
      </c>
      <c r="AW1106" s="21">
        <v>-0.10680140554904938</v>
      </c>
      <c r="AX1106" s="21">
        <v>-8.2656845450401306E-2</v>
      </c>
      <c r="AY1106" s="21">
        <v>-0.14138102531433105</v>
      </c>
      <c r="AZ1106" s="21">
        <v>-0.11150448769330978</v>
      </c>
      <c r="BA1106" s="21">
        <v>-0.12254276871681213</v>
      </c>
      <c r="BB1106" s="21">
        <v>-8.8058874011039734E-2</v>
      </c>
      <c r="BC1106" s="21">
        <v>-5.1828049123287201E-2</v>
      </c>
      <c r="BD1106" s="21">
        <v>-4.1999120265245438E-2</v>
      </c>
      <c r="BE1106" s="21">
        <v>-3.114955872297287E-2</v>
      </c>
      <c r="BF1106" s="21">
        <v>-2.1859578788280487E-2</v>
      </c>
      <c r="BG1106" s="21">
        <v>-1.0837538167834282E-2</v>
      </c>
      <c r="BH1106" s="21">
        <v>-4.5195748098194599E-3</v>
      </c>
      <c r="BI1106" s="21">
        <v>-1.4399977400898933E-2</v>
      </c>
      <c r="BJ1106" s="21">
        <v>-6.7195659503340721E-3</v>
      </c>
      <c r="BK1106" s="21">
        <v>-2.8655480593442917E-2</v>
      </c>
      <c r="BL1106" s="21">
        <v>-4.0355656296014786E-2</v>
      </c>
      <c r="BM1106" s="21">
        <v>-8.6340732872486115E-2</v>
      </c>
      <c r="BN1106" s="21">
        <v>-0.10498307645320892</v>
      </c>
      <c r="BO1106" s="21">
        <v>-0.15289075672626495</v>
      </c>
      <c r="BP1106" s="21">
        <v>-0.20394934713840485</v>
      </c>
      <c r="BQ1106" s="21">
        <v>5.1185585558414459E-2</v>
      </c>
      <c r="BR1106" s="21">
        <v>5.9909157454967499E-2</v>
      </c>
      <c r="BS1106" s="21">
        <v>1.9399469718337059E-2</v>
      </c>
      <c r="BT1106" s="21">
        <v>8.077046275138855E-2</v>
      </c>
      <c r="BU1106" s="21">
        <v>-6.7534476518630981E-2</v>
      </c>
      <c r="BV1106" s="21">
        <v>-4.6096820384263992E-2</v>
      </c>
      <c r="BW1106" s="21">
        <v>-0.10699798911809921</v>
      </c>
      <c r="BX1106" s="21">
        <v>-7.8760020434856415E-2</v>
      </c>
      <c r="BY1106" s="21">
        <v>-9.1841332614421844E-2</v>
      </c>
      <c r="BZ1106" s="21">
        <v>-5.9523411095142365E-2</v>
      </c>
      <c r="CA1106" s="21">
        <v>-3.3346652984619141E-2</v>
      </c>
      <c r="CB1106" s="21">
        <v>-2.5592291727662086E-2</v>
      </c>
      <c r="CC1106" s="21">
        <v>-1.5745678916573524E-2</v>
      </c>
      <c r="CD1106" s="21">
        <v>-7.779405452311039E-3</v>
      </c>
      <c r="CE1106" s="21">
        <v>1.7565097659826279E-3</v>
      </c>
      <c r="CF1106" s="21">
        <v>6.6899415105581284E-3</v>
      </c>
      <c r="CG1106" s="21">
        <v>-3.1968709081411362E-3</v>
      </c>
      <c r="CH1106" s="21">
        <v>6.4451429061591625E-3</v>
      </c>
      <c r="CI1106" s="21">
        <v>-1.2229045853018761E-2</v>
      </c>
      <c r="CJ1106" s="21">
        <v>-2.1816767752170563E-2</v>
      </c>
      <c r="CK1106" s="21">
        <v>-6.4513340592384338E-2</v>
      </c>
      <c r="CL1106" s="21">
        <v>-8.1407256424427032E-2</v>
      </c>
      <c r="CM1106" s="21">
        <v>-0.12740522623062134</v>
      </c>
      <c r="CN1106" s="21">
        <v>-0.17597047984600067</v>
      </c>
      <c r="CO1106" s="21">
        <v>7.9133719205856323E-2</v>
      </c>
      <c r="CP1106" s="21">
        <v>8.8347084820270538E-2</v>
      </c>
      <c r="CQ1106" s="21">
        <v>4.7478422522544861E-2</v>
      </c>
      <c r="CR1106" s="21">
        <v>0.10924067348241806</v>
      </c>
      <c r="CS1106" s="21">
        <v>-4.0338326245546341E-2</v>
      </c>
      <c r="CT1106" s="21">
        <v>-2.0775455981492996E-2</v>
      </c>
      <c r="CU1106" s="21">
        <v>-8.3184398710727692E-2</v>
      </c>
      <c r="CV1106" s="21">
        <v>-5.6081302464008331E-2</v>
      </c>
      <c r="CW1106" s="21">
        <v>-7.0577606558799744E-2</v>
      </c>
      <c r="CX1106" s="21">
        <v>-3.9759833365678787E-2</v>
      </c>
      <c r="CY1106" s="21">
        <v>-1.486525684595108E-2</v>
      </c>
      <c r="CZ1106" s="21">
        <v>-9.1854613274335861E-3</v>
      </c>
      <c r="DA1106" s="21">
        <v>-3.4179817885160446E-4</v>
      </c>
      <c r="DB1106" s="21">
        <v>6.3007688149809837E-3</v>
      </c>
      <c r="DC1106" s="21">
        <v>1.4350557699799538E-2</v>
      </c>
      <c r="DD1106" s="21">
        <v>1.7899457365274429E-2</v>
      </c>
      <c r="DE1106" s="21">
        <v>8.0062355846166611E-3</v>
      </c>
      <c r="DF1106" s="21">
        <v>1.9609853625297546E-2</v>
      </c>
      <c r="DG1106" s="21">
        <v>4.1973888874053955E-3</v>
      </c>
      <c r="DH1106" s="21">
        <v>-3.2778792083263397E-3</v>
      </c>
      <c r="DI1106" s="21">
        <v>-4.2685955762863159E-2</v>
      </c>
      <c r="DJ1106" s="21">
        <v>-5.783144012093544E-2</v>
      </c>
      <c r="DK1106" s="21">
        <v>-0.10191968083381653</v>
      </c>
      <c r="DL1106" s="21">
        <v>-0.1479916125535965</v>
      </c>
      <c r="DM1106" s="21">
        <v>0.10708186030387878</v>
      </c>
      <c r="DN1106" s="21">
        <v>0.11678501218557358</v>
      </c>
      <c r="DO1106" s="21">
        <v>7.555738091468811E-2</v>
      </c>
      <c r="DP1106" s="21">
        <v>0.13771088421344757</v>
      </c>
      <c r="DQ1106" s="21">
        <v>-1.3142172247171402E-2</v>
      </c>
      <c r="DR1106" s="21">
        <v>4.5459065586328506E-3</v>
      </c>
      <c r="DS1106" s="21">
        <v>-5.9370815753936768E-2</v>
      </c>
      <c r="DT1106" s="21">
        <v>-3.3402588218450546E-2</v>
      </c>
      <c r="DU1106" s="21">
        <v>-4.9313884228467941E-2</v>
      </c>
      <c r="DV1106" s="21">
        <v>-1.999625563621521E-2</v>
      </c>
      <c r="DW1106" s="21">
        <v>1.1818941682577133E-2</v>
      </c>
      <c r="DX1106" s="21">
        <v>1.4503395184874535E-2</v>
      </c>
      <c r="DY1106" s="21">
        <v>2.1898958832025528E-2</v>
      </c>
      <c r="DZ1106" s="21">
        <v>2.6630301028490067E-2</v>
      </c>
      <c r="EA1106" s="21">
        <v>3.2534364610910416E-2</v>
      </c>
      <c r="EB1106" s="21">
        <v>3.4084219485521317E-2</v>
      </c>
      <c r="EC1106" s="21">
        <v>2.418174222111702E-2</v>
      </c>
      <c r="ED1106" s="21">
        <v>3.8617599755525589E-2</v>
      </c>
      <c r="EE1106" s="21">
        <v>2.791455015540123E-2</v>
      </c>
      <c r="EF1106" s="21">
        <v>2.3489333689212799E-2</v>
      </c>
      <c r="EG1106" s="21">
        <v>-1.1170666664838791E-2</v>
      </c>
      <c r="EH1106" s="21">
        <v>-2.379169687628746E-2</v>
      </c>
      <c r="EI1106" s="21">
        <v>-6.5122626721858978E-2</v>
      </c>
      <c r="EJ1106" s="21">
        <v>-0.10759460926055908</v>
      </c>
      <c r="EK1106" s="21">
        <v>0.1474345326423645</v>
      </c>
      <c r="EL1106" s="21">
        <v>0.15784485638141632</v>
      </c>
      <c r="EM1106" s="21">
        <v>0.11609893292188644</v>
      </c>
      <c r="EN1106" s="21">
        <v>0.17881736159324646</v>
      </c>
      <c r="EO1106" s="21">
        <v>2.6124753057956696E-2</v>
      </c>
      <c r="EP1106" s="21">
        <v>4.1105933487415314E-2</v>
      </c>
      <c r="EQ1106" s="21">
        <v>-2.4987779557704926E-2</v>
      </c>
      <c r="ER1106" s="21">
        <v>-6.5811723470687866E-4</v>
      </c>
      <c r="ES1106" s="21">
        <v>-1.861245185136795E-2</v>
      </c>
      <c r="ET1106" s="21">
        <v>8.5392072796821594E-3</v>
      </c>
      <c r="EU1106" s="21">
        <v>74.228433696363709</v>
      </c>
      <c r="EV1106" s="21">
        <v>73.069829292201277</v>
      </c>
      <c r="EW1106" s="21">
        <v>72.569513308055065</v>
      </c>
      <c r="EX1106" s="21">
        <v>71.503463745117188</v>
      </c>
      <c r="EY1106" s="21">
        <v>71.101761543280332</v>
      </c>
      <c r="EZ1106" s="21">
        <v>71.258159454883796</v>
      </c>
      <c r="FA1106" s="21">
        <v>71.301717122395829</v>
      </c>
      <c r="FB1106" s="21">
        <v>71.055254643950306</v>
      </c>
      <c r="FC1106" s="21">
        <v>77.44440948332587</v>
      </c>
      <c r="FD1106" s="21">
        <v>82.804575659866401</v>
      </c>
      <c r="FE1106" s="21">
        <v>88.471833729523738</v>
      </c>
      <c r="FF1106" s="21">
        <v>92.708014570695809</v>
      </c>
      <c r="FG1106" s="21">
        <v>93.792492812866925</v>
      </c>
      <c r="FH1106" s="21">
        <v>94.215987697956848</v>
      </c>
      <c r="FI1106" s="21">
        <v>94.796921910206677</v>
      </c>
      <c r="FJ1106" s="21">
        <v>94.096174872692231</v>
      </c>
      <c r="FK1106" s="21">
        <v>92.546802363808069</v>
      </c>
      <c r="FL1106" s="21">
        <v>90.113942694804123</v>
      </c>
      <c r="FM1106" s="21">
        <v>86.489431565394426</v>
      </c>
      <c r="FN1106" s="21">
        <v>82.010399114575122</v>
      </c>
      <c r="FO1106" s="21">
        <v>79.033639986308856</v>
      </c>
      <c r="FP1106" s="21">
        <v>77.287847844018941</v>
      </c>
      <c r="FQ1106" s="21">
        <v>75.659149836132642</v>
      </c>
      <c r="FR1106" s="21">
        <v>74.718375871403694</v>
      </c>
      <c r="FS1106" s="21">
        <v>0.44853898882865906</v>
      </c>
      <c r="FT1106" s="21"/>
      <c r="FU1106" s="21">
        <v>3.9601422846317291E-2</v>
      </c>
      <c r="FV1106" t="s">
        <v>294</v>
      </c>
      <c r="FW1106" s="21"/>
      <c r="FX1106">
        <f t="shared" si="51"/>
        <v>0.77641036510467532</v>
      </c>
      <c r="FY1106">
        <f t="shared" si="52"/>
        <v>2.4841830134391786E-3</v>
      </c>
      <c r="FZ1106">
        <f t="shared" si="53"/>
        <v>86.038843144978117</v>
      </c>
    </row>
    <row r="1107" spans="1:182" x14ac:dyDescent="0.2">
      <c r="A1107" t="s">
        <v>227</v>
      </c>
      <c r="B1107" t="s">
        <v>0</v>
      </c>
      <c r="C1107" t="s">
        <v>263</v>
      </c>
      <c r="D1107" t="s">
        <v>279</v>
      </c>
      <c r="E1107" t="s">
        <v>220</v>
      </c>
      <c r="F1107" s="21">
        <v>210</v>
      </c>
      <c r="G1107" s="21">
        <v>0.24613866209983826</v>
      </c>
      <c r="H1107" s="21">
        <v>0.21550431847572327</v>
      </c>
      <c r="I1107" s="21">
        <v>0.19278259575366974</v>
      </c>
      <c r="J1107" s="21">
        <v>0.17447973787784576</v>
      </c>
      <c r="K1107" s="21">
        <v>0.15979675948619843</v>
      </c>
      <c r="L1107" s="21">
        <v>0.15026934444904327</v>
      </c>
      <c r="M1107" s="21">
        <v>0.14647869765758514</v>
      </c>
      <c r="N1107" s="21">
        <v>0.15395249426364899</v>
      </c>
      <c r="O1107" s="21">
        <v>0.17978975176811218</v>
      </c>
      <c r="P1107" s="21">
        <v>0.19366125762462616</v>
      </c>
      <c r="Q1107" s="21">
        <v>0.19685919582843781</v>
      </c>
      <c r="R1107" s="21">
        <v>0.22307460010051727</v>
      </c>
      <c r="S1107" s="21">
        <v>0.20081892609596252</v>
      </c>
      <c r="T1107" s="21">
        <v>0.23823720216751099</v>
      </c>
      <c r="U1107" s="21">
        <v>0.34073951840400696</v>
      </c>
      <c r="V1107" s="21">
        <v>0.39127308130264282</v>
      </c>
      <c r="W1107" s="21">
        <v>0.39115399122238159</v>
      </c>
      <c r="X1107" s="21">
        <v>0.40410605072975159</v>
      </c>
      <c r="Y1107" s="21">
        <v>0.37498816847801208</v>
      </c>
      <c r="Z1107" s="21">
        <v>0.36084842681884766</v>
      </c>
      <c r="AA1107" s="21">
        <v>0.37906783819198608</v>
      </c>
      <c r="AB1107" s="21">
        <v>0.33403521776199341</v>
      </c>
      <c r="AC1107" s="21">
        <v>0.32047206163406372</v>
      </c>
      <c r="AD1107" s="21">
        <v>0.28232845664024353</v>
      </c>
      <c r="AE1107" s="21">
        <v>-3.370063379406929E-2</v>
      </c>
      <c r="AF1107" s="21">
        <v>-1.9957426935434341E-2</v>
      </c>
      <c r="AG1107" s="21">
        <v>-1.3798398897051811E-2</v>
      </c>
      <c r="AH1107" s="21">
        <v>-1.3170260936021805E-2</v>
      </c>
      <c r="AI1107" s="21">
        <v>-1.3358420692384243E-2</v>
      </c>
      <c r="AJ1107" s="21">
        <v>-8.7957195937633514E-3</v>
      </c>
      <c r="AK1107" s="21">
        <v>-6.1228317208588123E-3</v>
      </c>
      <c r="AL1107" s="21">
        <v>-1.1069316416978836E-2</v>
      </c>
      <c r="AM1107" s="21">
        <v>-1.6137965023517609E-2</v>
      </c>
      <c r="AN1107" s="21">
        <v>-2.4864653125405312E-2</v>
      </c>
      <c r="AO1107" s="21">
        <v>-4.0767576545476913E-2</v>
      </c>
      <c r="AP1107" s="21">
        <v>-5.2763290703296661E-2</v>
      </c>
      <c r="AQ1107" s="21">
        <v>-0.12253101170063019</v>
      </c>
      <c r="AR1107" s="21">
        <v>-0.16275759041309357</v>
      </c>
      <c r="AS1107" s="21">
        <v>-2.1971862763166428E-2</v>
      </c>
      <c r="AT1107" s="21">
        <v>-6.1435387469828129E-3</v>
      </c>
      <c r="AU1107" s="21">
        <v>-4.2746450752019882E-2</v>
      </c>
      <c r="AV1107" s="21">
        <v>2.258354052901268E-2</v>
      </c>
      <c r="AW1107" s="21">
        <v>-4.8726920038461685E-2</v>
      </c>
      <c r="AX1107" s="21">
        <v>-3.8439616560935974E-2</v>
      </c>
      <c r="AY1107" s="21">
        <v>-5.2420273423194885E-2</v>
      </c>
      <c r="AZ1107" s="21">
        <v>-7.2143591940402985E-2</v>
      </c>
      <c r="BA1107" s="21">
        <v>-5.2245892584323883E-2</v>
      </c>
      <c r="BB1107" s="21">
        <v>-3.9773643016815186E-2</v>
      </c>
      <c r="BC1107" s="21">
        <v>-2.6654956862330437E-2</v>
      </c>
      <c r="BD1107" s="21">
        <v>-1.3418037444353104E-2</v>
      </c>
      <c r="BE1107" s="21">
        <v>-8.0949030816555023E-3</v>
      </c>
      <c r="BF1107" s="21">
        <v>-7.648012600839138E-3</v>
      </c>
      <c r="BG1107" s="21">
        <v>-8.812381885945797E-3</v>
      </c>
      <c r="BH1107" s="21">
        <v>-5.2597783505916595E-3</v>
      </c>
      <c r="BI1107" s="21">
        <v>-2.465961966663599E-3</v>
      </c>
      <c r="BJ1107" s="21">
        <v>-6.3172774389386177E-3</v>
      </c>
      <c r="BK1107" s="21">
        <v>-9.3465056270360947E-3</v>
      </c>
      <c r="BL1107" s="21">
        <v>-1.7059473320841789E-2</v>
      </c>
      <c r="BM1107" s="21">
        <v>-3.1936883926391602E-2</v>
      </c>
      <c r="BN1107" s="21">
        <v>-4.2349144816398621E-2</v>
      </c>
      <c r="BO1107" s="21">
        <v>-0.11029994487762451</v>
      </c>
      <c r="BP1107" s="21">
        <v>-0.14822722971439362</v>
      </c>
      <c r="BQ1107" s="21">
        <v>-7.8329592943191528E-3</v>
      </c>
      <c r="BR1107" s="21">
        <v>6.9201579317450523E-3</v>
      </c>
      <c r="BS1107" s="21">
        <v>-2.9694266617298126E-2</v>
      </c>
      <c r="BT1107" s="21">
        <v>3.5296250134706497E-2</v>
      </c>
      <c r="BU1107" s="21">
        <v>-3.50533127784729E-2</v>
      </c>
      <c r="BV1107" s="21">
        <v>-2.7050543576478958E-2</v>
      </c>
      <c r="BW1107" s="21">
        <v>-4.1253067553043365E-2</v>
      </c>
      <c r="BX1107" s="21">
        <v>-6.0979731380939484E-2</v>
      </c>
      <c r="BY1107" s="21">
        <v>-4.3400492519140244E-2</v>
      </c>
      <c r="BZ1107" s="21">
        <v>-3.2335340976715088E-2</v>
      </c>
      <c r="CA1107" s="21">
        <v>-2.1775143221020699E-2</v>
      </c>
      <c r="CB1107" s="21">
        <v>-8.8888769969344139E-3</v>
      </c>
      <c r="CC1107" s="21">
        <v>-4.144678357988596E-3</v>
      </c>
      <c r="CD1107" s="21">
        <v>-3.8233196828514338E-3</v>
      </c>
      <c r="CE1107" s="21">
        <v>-5.6638093665242195E-3</v>
      </c>
      <c r="CF1107" s="21">
        <v>-2.8107957914471626E-3</v>
      </c>
      <c r="CG1107" s="21">
        <v>6.6775013692677021E-5</v>
      </c>
      <c r="CH1107" s="21">
        <v>-3.0260304920375347E-3</v>
      </c>
      <c r="CI1107" s="21">
        <v>-4.6427613124251366E-3</v>
      </c>
      <c r="CJ1107" s="21">
        <v>-1.1653628200292587E-2</v>
      </c>
      <c r="CK1107" s="21">
        <v>-2.5820773094892502E-2</v>
      </c>
      <c r="CL1107" s="21">
        <v>-3.5136338323354721E-2</v>
      </c>
      <c r="CM1107" s="21">
        <v>-0.10182873904705048</v>
      </c>
      <c r="CN1107" s="21">
        <v>-0.13816355168819427</v>
      </c>
      <c r="CO1107" s="21">
        <v>1.9595995545387268E-3</v>
      </c>
      <c r="CP1107" s="21">
        <v>1.5968034043908119E-2</v>
      </c>
      <c r="CQ1107" s="21">
        <v>-2.0654365420341492E-2</v>
      </c>
      <c r="CR1107" s="21">
        <v>4.4101033359766006E-2</v>
      </c>
      <c r="CS1107" s="21">
        <v>-2.5583017617464066E-2</v>
      </c>
      <c r="CT1107" s="21">
        <v>-1.9162509590387344E-2</v>
      </c>
      <c r="CU1107" s="21">
        <v>-3.3518701791763306E-2</v>
      </c>
      <c r="CV1107" s="21">
        <v>-5.324767529964447E-2</v>
      </c>
      <c r="CW1107" s="21">
        <v>-3.7274196743965149E-2</v>
      </c>
      <c r="CX1107" s="21">
        <v>-2.7183590456843376E-2</v>
      </c>
      <c r="CY1107" s="21">
        <v>-1.689532957971096E-2</v>
      </c>
      <c r="CZ1107" s="21">
        <v>-4.3597165495157242E-3</v>
      </c>
      <c r="DA1107" s="21">
        <v>-1.9445409998297691E-4</v>
      </c>
      <c r="DB1107" s="21">
        <v>1.3727694749832153E-6</v>
      </c>
      <c r="DC1107" s="21">
        <v>-2.5152363814413548E-3</v>
      </c>
      <c r="DD1107" s="21">
        <v>-3.6181323230266571E-4</v>
      </c>
      <c r="DE1107" s="21">
        <v>2.5995119940489531E-3</v>
      </c>
      <c r="DF1107" s="21">
        <v>2.6521645486354828E-4</v>
      </c>
      <c r="DG1107" s="21">
        <v>6.0983002185821533E-5</v>
      </c>
      <c r="DH1107" s="21">
        <v>-6.2477830797433853E-3</v>
      </c>
      <c r="DI1107" s="21">
        <v>-1.9704662263393402E-2</v>
      </c>
      <c r="DJ1107" s="21">
        <v>-2.792353555560112E-2</v>
      </c>
      <c r="DK1107" s="21">
        <v>-9.3357540667057037E-2</v>
      </c>
      <c r="DL1107" s="21">
        <v>-0.12809987366199493</v>
      </c>
      <c r="DM1107" s="21">
        <v>1.1752158403396606E-2</v>
      </c>
      <c r="DN1107" s="21">
        <v>2.501591295003891E-2</v>
      </c>
      <c r="DO1107" s="21">
        <v>-1.1614465154707432E-2</v>
      </c>
      <c r="DP1107" s="21">
        <v>5.2905820310115814E-2</v>
      </c>
      <c r="DQ1107" s="21">
        <v>-1.6112720593810081E-2</v>
      </c>
      <c r="DR1107" s="21">
        <v>-1.1274472810328007E-2</v>
      </c>
      <c r="DS1107" s="21">
        <v>-2.5784330442547798E-2</v>
      </c>
      <c r="DT1107" s="21">
        <v>-4.5515615493059158E-2</v>
      </c>
      <c r="DU1107" s="21">
        <v>-3.1147897243499756E-2</v>
      </c>
      <c r="DV1107" s="21">
        <v>-2.2031843662261963E-2</v>
      </c>
      <c r="DW1107" s="21">
        <v>-9.8496526479721069E-3</v>
      </c>
      <c r="DX1107" s="21">
        <v>2.179671311751008E-3</v>
      </c>
      <c r="DY1107" s="21">
        <v>5.5090421810746193E-3</v>
      </c>
      <c r="DZ1107" s="21">
        <v>5.52362110465765E-3</v>
      </c>
      <c r="EA1107" s="21">
        <v>2.0308026578277349E-3</v>
      </c>
      <c r="EB1107" s="21">
        <v>3.1741284765303135E-3</v>
      </c>
      <c r="EC1107" s="21">
        <v>6.25638198107481E-3</v>
      </c>
      <c r="ED1107" s="21">
        <v>5.017254501581192E-3</v>
      </c>
      <c r="EE1107" s="21">
        <v>6.8524428643286228E-3</v>
      </c>
      <c r="EF1107" s="21">
        <v>1.557396724820137E-3</v>
      </c>
      <c r="EG1107" s="21">
        <v>-1.0873968712985516E-2</v>
      </c>
      <c r="EH1107" s="21">
        <v>-1.7509389668703079E-2</v>
      </c>
      <c r="EI1107" s="21">
        <v>-8.1126466393470764E-2</v>
      </c>
      <c r="EJ1107" s="21">
        <v>-0.11356952041387558</v>
      </c>
      <c r="EK1107" s="21">
        <v>2.5891061872243881E-2</v>
      </c>
      <c r="EL1107" s="21">
        <v>3.8079608231782913E-2</v>
      </c>
      <c r="EM1107" s="21">
        <v>1.4377180486917496E-3</v>
      </c>
      <c r="EN1107" s="21">
        <v>6.5618522465229034E-2</v>
      </c>
      <c r="EO1107" s="21">
        <v>-2.4391161277890205E-3</v>
      </c>
      <c r="EP1107" s="21">
        <v>1.1459924280643463E-4</v>
      </c>
      <c r="EQ1107" s="21">
        <v>-1.4617128297686577E-2</v>
      </c>
      <c r="ER1107" s="21">
        <v>-3.4351754933595657E-2</v>
      </c>
      <c r="ES1107" s="21">
        <v>-2.2302495315670967E-2</v>
      </c>
      <c r="ET1107" s="21">
        <v>-1.4593539759516716E-2</v>
      </c>
      <c r="EU1107" s="21">
        <v>74.493859189423986</v>
      </c>
      <c r="EV1107" s="21">
        <v>73.715034775506879</v>
      </c>
      <c r="EW1107" s="21">
        <v>73.226639137625924</v>
      </c>
      <c r="EX1107" s="21">
        <v>72.161834862118681</v>
      </c>
      <c r="EY1107" s="21">
        <v>72.107534160311261</v>
      </c>
      <c r="EZ1107" s="21">
        <v>72.081219894166964</v>
      </c>
      <c r="FA1107" s="21">
        <v>72.125090777684775</v>
      </c>
      <c r="FB1107" s="21">
        <v>71.94115990532768</v>
      </c>
      <c r="FC1107" s="21">
        <v>77.185532173277849</v>
      </c>
      <c r="FD1107" s="21">
        <v>80.730631026010656</v>
      </c>
      <c r="FE1107" s="21">
        <v>85.423636566646522</v>
      </c>
      <c r="FF1107" s="21">
        <v>89.972296990288626</v>
      </c>
      <c r="FG1107" s="21">
        <v>90.861245921301474</v>
      </c>
      <c r="FH1107" s="21">
        <v>91.212632073296433</v>
      </c>
      <c r="FI1107" s="21">
        <v>92.054030330597399</v>
      </c>
      <c r="FJ1107" s="21">
        <v>91.481871686662942</v>
      </c>
      <c r="FK1107" s="21">
        <v>90.03364710732113</v>
      </c>
      <c r="FL1107" s="21">
        <v>87.739609467037141</v>
      </c>
      <c r="FM1107" s="21">
        <v>84.593804423014333</v>
      </c>
      <c r="FN1107" s="21">
        <v>80.647392539372532</v>
      </c>
      <c r="FO1107" s="21">
        <v>78.515107605949282</v>
      </c>
      <c r="FP1107" s="21">
        <v>76.913642519996287</v>
      </c>
      <c r="FQ1107" s="21">
        <v>75.842217872256327</v>
      </c>
      <c r="FR1107" s="21">
        <v>75.373587326776416</v>
      </c>
      <c r="FS1107" s="21">
        <v>0.17555229365825653</v>
      </c>
      <c r="FT1107" s="21"/>
      <c r="FU1107" s="21">
        <v>1.5124011784791946E-2</v>
      </c>
      <c r="FV1107" t="s">
        <v>294</v>
      </c>
      <c r="FW1107" s="21"/>
      <c r="FX1107">
        <f t="shared" si="51"/>
        <v>0.38203289508819582</v>
      </c>
      <c r="FY1107">
        <f t="shared" si="52"/>
        <v>-1.096351221203804E-2</v>
      </c>
      <c r="FZ1107">
        <f t="shared" si="53"/>
        <v>84.305912228538887</v>
      </c>
    </row>
    <row r="1108" spans="1:182" x14ac:dyDescent="0.2">
      <c r="A1108" t="s">
        <v>227</v>
      </c>
      <c r="B1108" t="s">
        <v>0</v>
      </c>
      <c r="C1108" t="s">
        <v>263</v>
      </c>
      <c r="D1108" t="s">
        <v>279</v>
      </c>
      <c r="E1108" t="s">
        <v>221</v>
      </c>
      <c r="F1108" s="21">
        <v>187</v>
      </c>
      <c r="G1108" s="21">
        <v>0.22906352579593658</v>
      </c>
      <c r="H1108" s="21">
        <v>0.18618729710578918</v>
      </c>
      <c r="I1108" s="21">
        <v>0.16620233654975891</v>
      </c>
      <c r="J1108" s="21">
        <v>0.15115770697593689</v>
      </c>
      <c r="K1108" s="21">
        <v>0.14879538118839264</v>
      </c>
      <c r="L1108" s="21">
        <v>0.14364120364189148</v>
      </c>
      <c r="M1108" s="21">
        <v>0.13496902585029602</v>
      </c>
      <c r="N1108" s="21">
        <v>0.14531125128269196</v>
      </c>
      <c r="O1108" s="21">
        <v>0.14462709426879883</v>
      </c>
      <c r="P1108" s="21">
        <v>0.17435276508331299</v>
      </c>
      <c r="Q1108" s="21">
        <v>0.20761123299598694</v>
      </c>
      <c r="R1108" s="21">
        <v>0.26168745756149292</v>
      </c>
      <c r="S1108" s="21">
        <v>0.31485778093338013</v>
      </c>
      <c r="T1108" s="21">
        <v>0.36436784267425537</v>
      </c>
      <c r="U1108" s="21">
        <v>0.48220255970954895</v>
      </c>
      <c r="V1108" s="21">
        <v>0.51191622018814087</v>
      </c>
      <c r="W1108" s="21">
        <v>0.51848214864730835</v>
      </c>
      <c r="X1108" s="21">
        <v>0.46027487516403198</v>
      </c>
      <c r="Y1108" s="21">
        <v>0.39714252948760986</v>
      </c>
      <c r="Z1108" s="21">
        <v>0.38197949528694153</v>
      </c>
      <c r="AA1108" s="21">
        <v>0.36899721622467041</v>
      </c>
      <c r="AB1108" s="21">
        <v>0.36044615507125854</v>
      </c>
      <c r="AC1108" s="21">
        <v>0.2850799560546875</v>
      </c>
      <c r="AD1108" s="21">
        <v>0.25523436069488525</v>
      </c>
      <c r="AE1108" s="21">
        <v>-2.7884075418114662E-2</v>
      </c>
      <c r="AF1108" s="21">
        <v>-3.4967388957738876E-2</v>
      </c>
      <c r="AG1108" s="21">
        <v>-1.7134165391325951E-2</v>
      </c>
      <c r="AH1108" s="21">
        <v>-9.0520177036523819E-3</v>
      </c>
      <c r="AI1108" s="21">
        <v>-1.5221061185002327E-3</v>
      </c>
      <c r="AJ1108" s="21">
        <v>4.1227042675018311E-4</v>
      </c>
      <c r="AK1108" s="21">
        <v>-1.2143666855990887E-2</v>
      </c>
      <c r="AL1108" s="21">
        <v>-1.963471993803978E-3</v>
      </c>
      <c r="AM1108" s="21">
        <v>-1.5336070209741592E-2</v>
      </c>
      <c r="AN1108" s="21">
        <v>-2.5463636964559555E-2</v>
      </c>
      <c r="AO1108" s="21">
        <v>-5.9041883796453476E-2</v>
      </c>
      <c r="AP1108" s="21">
        <v>-7.3055446147918701E-2</v>
      </c>
      <c r="AQ1108" s="21">
        <v>-7.9936414957046509E-2</v>
      </c>
      <c r="AR1108" s="21">
        <v>-8.8851064443588257E-2</v>
      </c>
      <c r="AS1108" s="21">
        <v>3.4527808427810669E-2</v>
      </c>
      <c r="AT1108" s="21">
        <v>3.3577155321836472E-2</v>
      </c>
      <c r="AU1108" s="21">
        <v>1.5564627945423126E-2</v>
      </c>
      <c r="AV1108" s="21">
        <v>4.2023841291666031E-2</v>
      </c>
      <c r="AW1108" s="21">
        <v>-3.9867810904979706E-2</v>
      </c>
      <c r="AX1108" s="21">
        <v>-1.5009096823632717E-2</v>
      </c>
      <c r="AY1108" s="21">
        <v>-6.7092582583427429E-2</v>
      </c>
      <c r="AZ1108" s="21">
        <v>-3.5129040479660034E-2</v>
      </c>
      <c r="BA1108" s="21">
        <v>-4.3426070362329483E-2</v>
      </c>
      <c r="BB1108" s="21">
        <v>-3.1938932836055756E-2</v>
      </c>
      <c r="BC1108" s="21">
        <v>-1.9171331077814102E-2</v>
      </c>
      <c r="BD1108" s="21">
        <v>-2.2479834035038948E-2</v>
      </c>
      <c r="BE1108" s="21">
        <v>-1.1093467473983765E-2</v>
      </c>
      <c r="BF1108" s="21">
        <v>-4.6780901029706001E-3</v>
      </c>
      <c r="BG1108" s="21">
        <v>2.9398747719824314E-3</v>
      </c>
      <c r="BH1108" s="21">
        <v>5.3068408742547035E-3</v>
      </c>
      <c r="BI1108" s="21">
        <v>-6.3335560262203217E-3</v>
      </c>
      <c r="BJ1108" s="21">
        <v>4.4270968064665794E-3</v>
      </c>
      <c r="BK1108" s="21">
        <v>-6.3010579906404018E-3</v>
      </c>
      <c r="BL1108" s="21">
        <v>-1.3080868870019913E-2</v>
      </c>
      <c r="BM1108" s="21">
        <v>-3.9511784911155701E-2</v>
      </c>
      <c r="BN1108" s="21">
        <v>-4.8527829349040985E-2</v>
      </c>
      <c r="BO1108" s="21">
        <v>-5.256267637014389E-2</v>
      </c>
      <c r="BP1108" s="21">
        <v>-6.6049486398696899E-2</v>
      </c>
      <c r="BQ1108" s="21">
        <v>5.7487476617097855E-2</v>
      </c>
      <c r="BR1108" s="21">
        <v>5.3475454449653625E-2</v>
      </c>
      <c r="BS1108" s="21">
        <v>3.8792356848716736E-2</v>
      </c>
      <c r="BT1108" s="21">
        <v>6.0021094977855682E-2</v>
      </c>
      <c r="BU1108" s="21">
        <v>-2.019953727722168E-2</v>
      </c>
      <c r="BV1108" s="21">
        <v>-3.0424476135522127E-3</v>
      </c>
      <c r="BW1108" s="21">
        <v>-4.8237811774015427E-2</v>
      </c>
      <c r="BX1108" s="21">
        <v>-1.6651276499032974E-2</v>
      </c>
      <c r="BY1108" s="21">
        <v>-3.2598108053207397E-2</v>
      </c>
      <c r="BZ1108" s="21">
        <v>-1.9677722826600075E-2</v>
      </c>
      <c r="CA1108" s="21">
        <v>-1.313690934330225E-2</v>
      </c>
      <c r="CB1108" s="21">
        <v>-1.3830991461873055E-2</v>
      </c>
      <c r="CC1108" s="21">
        <v>-6.9096991792321205E-3</v>
      </c>
      <c r="CD1108" s="21">
        <v>-1.6487208195030689E-3</v>
      </c>
      <c r="CE1108" s="21">
        <v>6.0302289202809334E-3</v>
      </c>
      <c r="CF1108" s="21">
        <v>8.6968056857585907E-3</v>
      </c>
      <c r="CG1108" s="21">
        <v>-2.3094906937330961E-3</v>
      </c>
      <c r="CH1108" s="21">
        <v>8.8531859219074249E-3</v>
      </c>
      <c r="CI1108" s="21">
        <v>-4.3436768464744091E-5</v>
      </c>
      <c r="CJ1108" s="21">
        <v>-4.5045996084809303E-3</v>
      </c>
      <c r="CK1108" s="21">
        <v>-2.5985294952988625E-2</v>
      </c>
      <c r="CL1108" s="21">
        <v>-3.1540080904960632E-2</v>
      </c>
      <c r="CM1108" s="21">
        <v>-3.3603709191083908E-2</v>
      </c>
      <c r="CN1108" s="21">
        <v>-5.0257191061973572E-2</v>
      </c>
      <c r="CO1108" s="21">
        <v>7.3389269411563873E-2</v>
      </c>
      <c r="CP1108" s="21">
        <v>6.7256957292556763E-2</v>
      </c>
      <c r="CQ1108" s="21">
        <v>5.4879814386367798E-2</v>
      </c>
      <c r="CR1108" s="21">
        <v>7.2485938668251038E-2</v>
      </c>
      <c r="CS1108" s="21">
        <v>-6.5773464739322662E-3</v>
      </c>
      <c r="CT1108" s="21">
        <v>5.2456166595220566E-3</v>
      </c>
      <c r="CU1108" s="21">
        <v>-3.5179056227207184E-2</v>
      </c>
      <c r="CV1108" s="21">
        <v>-3.8536321371793747E-3</v>
      </c>
      <c r="CW1108" s="21">
        <v>-2.5098692625761032E-2</v>
      </c>
      <c r="CX1108" s="21">
        <v>-1.1185645125806332E-2</v>
      </c>
      <c r="CY1108" s="21">
        <v>-7.1024885401129723E-3</v>
      </c>
      <c r="CZ1108" s="21">
        <v>-5.1821479573845863E-3</v>
      </c>
      <c r="DA1108" s="21">
        <v>-2.7259306516498327E-3</v>
      </c>
      <c r="DB1108" s="21">
        <v>1.3806484639644623E-3</v>
      </c>
      <c r="DC1108" s="21">
        <v>9.1205835342407227E-3</v>
      </c>
      <c r="DD1108" s="21">
        <v>1.2086769565939903E-2</v>
      </c>
      <c r="DE1108" s="21">
        <v>1.7145741730928421E-3</v>
      </c>
      <c r="DF1108" s="21">
        <v>1.3279274106025696E-2</v>
      </c>
      <c r="DG1108" s="21">
        <v>6.2141846865415573E-3</v>
      </c>
      <c r="DH1108" s="21">
        <v>4.0716687217354774E-3</v>
      </c>
      <c r="DI1108" s="21">
        <v>-1.2458807788789272E-2</v>
      </c>
      <c r="DJ1108" s="21">
        <v>-1.4552326872944832E-2</v>
      </c>
      <c r="DK1108" s="21">
        <v>-1.4644742012023926E-2</v>
      </c>
      <c r="DL1108" s="21">
        <v>-3.4464895725250244E-2</v>
      </c>
      <c r="DM1108" s="21">
        <v>8.929106593132019E-2</v>
      </c>
      <c r="DN1108" s="21">
        <v>8.10384601354599E-2</v>
      </c>
      <c r="DO1108" s="21">
        <v>7.096727192401886E-2</v>
      </c>
      <c r="DP1108" s="21">
        <v>8.4950782358646393E-2</v>
      </c>
      <c r="DQ1108" s="21">
        <v>7.0448420010507107E-3</v>
      </c>
      <c r="DR1108" s="21">
        <v>1.3533681631088257E-2</v>
      </c>
      <c r="DS1108" s="21">
        <v>-2.2120298817753792E-2</v>
      </c>
      <c r="DT1108" s="21">
        <v>8.9440122246742249E-3</v>
      </c>
      <c r="DU1108" s="21">
        <v>-1.7599279060959816E-2</v>
      </c>
      <c r="DV1108" s="21">
        <v>-2.6935674250125885E-3</v>
      </c>
      <c r="DW1108" s="21">
        <v>1.610257662832737E-3</v>
      </c>
      <c r="DX1108" s="21">
        <v>7.3054074309766293E-3</v>
      </c>
      <c r="DY1108" s="21">
        <v>3.3147665672004223E-3</v>
      </c>
      <c r="DZ1108" s="21">
        <v>5.7545765303075314E-3</v>
      </c>
      <c r="EA1108" s="21">
        <v>1.3582564890384674E-2</v>
      </c>
      <c r="EB1108" s="21">
        <v>1.6981340944766998E-2</v>
      </c>
      <c r="EC1108" s="21">
        <v>7.5246854685246944E-3</v>
      </c>
      <c r="ED1108" s="21">
        <v>1.9669843837618828E-2</v>
      </c>
      <c r="EE1108" s="21">
        <v>1.5249196439981461E-2</v>
      </c>
      <c r="EF1108" s="21">
        <v>1.6454437747597694E-2</v>
      </c>
      <c r="EG1108" s="21">
        <v>7.0712915621697903E-3</v>
      </c>
      <c r="EH1108" s="21">
        <v>9.975288063287735E-3</v>
      </c>
      <c r="EI1108" s="21">
        <v>1.2728996574878693E-2</v>
      </c>
      <c r="EJ1108" s="21">
        <v>-1.1663323268294334E-2</v>
      </c>
      <c r="EK1108" s="21">
        <v>0.11225073784589767</v>
      </c>
      <c r="EL1108" s="21">
        <v>0.10093676298856735</v>
      </c>
      <c r="EM1108" s="21">
        <v>9.4195000827312469E-2</v>
      </c>
      <c r="EN1108" s="21">
        <v>0.10294803977012634</v>
      </c>
      <c r="EO1108" s="21">
        <v>2.6713119819760323E-2</v>
      </c>
      <c r="EP1108" s="21">
        <v>2.5500331073999405E-2</v>
      </c>
      <c r="EQ1108" s="21">
        <v>-3.2655280083417892E-3</v>
      </c>
      <c r="ER1108" s="21">
        <v>2.7421776205301285E-2</v>
      </c>
      <c r="ES1108" s="21">
        <v>-6.7713148891925812E-3</v>
      </c>
      <c r="ET1108" s="21">
        <v>9.5676444470882416E-3</v>
      </c>
      <c r="EU1108" s="21">
        <v>73.931901329846042</v>
      </c>
      <c r="EV1108" s="21">
        <v>72.350419899571591</v>
      </c>
      <c r="EW1108" s="21">
        <v>71.83951792137475</v>
      </c>
      <c r="EX1108" s="21">
        <v>70.771985371907547</v>
      </c>
      <c r="EY1108" s="21">
        <v>69.985973310555579</v>
      </c>
      <c r="EZ1108" s="21">
        <v>70.347541958677994</v>
      </c>
      <c r="FA1108" s="21">
        <v>70.395671864881876</v>
      </c>
      <c r="FB1108" s="21">
        <v>70.082250258501844</v>
      </c>
      <c r="FC1108" s="21">
        <v>77.758318746366172</v>
      </c>
      <c r="FD1108" s="21">
        <v>85.128194662763889</v>
      </c>
      <c r="FE1108" s="21">
        <v>91.871919166170542</v>
      </c>
      <c r="FF1108" s="21">
        <v>95.739926370494928</v>
      </c>
      <c r="FG1108" s="21">
        <v>97.03060239904066</v>
      </c>
      <c r="FH1108" s="21">
        <v>97.536224419632902</v>
      </c>
      <c r="FI1108" s="21">
        <v>97.827050452138863</v>
      </c>
      <c r="FJ1108" s="21">
        <v>96.985377918590203</v>
      </c>
      <c r="FK1108" s="21">
        <v>95.330437291327229</v>
      </c>
      <c r="FL1108" s="21">
        <v>92.742881448511127</v>
      </c>
      <c r="FM1108" s="21">
        <v>88.586228423365085</v>
      </c>
      <c r="FN1108" s="21">
        <v>83.508741314185912</v>
      </c>
      <c r="FO1108" s="21">
        <v>79.59362810648274</v>
      </c>
      <c r="FP1108" s="21">
        <v>77.691191103794139</v>
      </c>
      <c r="FQ1108" s="21">
        <v>75.448955746682984</v>
      </c>
      <c r="FR1108" s="21">
        <v>73.99147044571113</v>
      </c>
      <c r="FS1108" s="21">
        <v>0.29705849289894104</v>
      </c>
      <c r="FT1108" s="21"/>
      <c r="FU1108" s="21">
        <v>2.4641156196594238E-2</v>
      </c>
      <c r="FV1108" t="s">
        <v>294</v>
      </c>
      <c r="FW1108" s="21"/>
      <c r="FX1108">
        <f t="shared" si="51"/>
        <v>0.42537525296211243</v>
      </c>
      <c r="FY1108">
        <f t="shared" si="52"/>
        <v>1.817099340260029E-2</v>
      </c>
      <c r="FZ1108">
        <f t="shared" si="53"/>
        <v>87.952383316774416</v>
      </c>
    </row>
    <row r="1109" spans="1:182" x14ac:dyDescent="0.2">
      <c r="A1109" t="s">
        <v>227</v>
      </c>
      <c r="B1109" t="s">
        <v>199</v>
      </c>
      <c r="C1109" t="s">
        <v>262</v>
      </c>
      <c r="D1109" t="s">
        <v>270</v>
      </c>
      <c r="E1109" t="s">
        <v>219</v>
      </c>
      <c r="F1109" s="21">
        <v>14900</v>
      </c>
      <c r="G1109" s="21">
        <v>0.95387732982635498</v>
      </c>
      <c r="H1109" s="21">
        <v>0.8468557596206665</v>
      </c>
      <c r="I1109" s="21">
        <v>0.77423590421676636</v>
      </c>
      <c r="J1109" s="21">
        <v>0.72381490468978882</v>
      </c>
      <c r="K1109" s="21">
        <v>0.68658250570297241</v>
      </c>
      <c r="L1109" s="21">
        <v>0.68706834316253662</v>
      </c>
      <c r="M1109" s="21">
        <v>0.7098393440246582</v>
      </c>
      <c r="N1109" s="21">
        <v>0.71008133888244629</v>
      </c>
      <c r="O1109" s="21">
        <v>0.69211673736572266</v>
      </c>
      <c r="P1109" s="21">
        <v>0.66592317819595337</v>
      </c>
      <c r="Q1109" s="21">
        <v>0.59790539741516113</v>
      </c>
      <c r="R1109" s="21">
        <v>0.54499977827072144</v>
      </c>
      <c r="S1109" s="21">
        <v>0.58270001411437988</v>
      </c>
      <c r="T1109" s="21">
        <v>0.7215416431427002</v>
      </c>
      <c r="U1109" s="21">
        <v>0.8232463002204895</v>
      </c>
      <c r="V1109" s="21">
        <v>1.0236200094223022</v>
      </c>
      <c r="W1109" s="21">
        <v>1.1995224952697754</v>
      </c>
      <c r="X1109" s="21">
        <v>1.404062032699585</v>
      </c>
      <c r="Y1109" s="21">
        <v>1.5224707126617432</v>
      </c>
      <c r="Z1109" s="21">
        <v>1.51405930519104</v>
      </c>
      <c r="AA1109" s="21">
        <v>1.52081298828125</v>
      </c>
      <c r="AB1109" s="21">
        <v>1.4527666568756104</v>
      </c>
      <c r="AC1109" s="21">
        <v>1.2740426063537598</v>
      </c>
      <c r="AD1109" s="21">
        <v>1.0976721048355103</v>
      </c>
      <c r="AE1109" s="21">
        <v>-1.3606519438326359E-2</v>
      </c>
      <c r="AF1109" s="21">
        <v>-1.9037475809454918E-2</v>
      </c>
      <c r="AG1109" s="21">
        <v>-1.3535610400140285E-2</v>
      </c>
      <c r="AH1109" s="21">
        <v>-6.0512609779834747E-3</v>
      </c>
      <c r="AI1109" s="21">
        <v>-6.0174637474119663E-3</v>
      </c>
      <c r="AJ1109" s="21">
        <v>-1.0583658004179597E-3</v>
      </c>
      <c r="AK1109" s="21">
        <v>4.0433980757370591E-4</v>
      </c>
      <c r="AL1109" s="21">
        <v>-4.0184073150157928E-3</v>
      </c>
      <c r="AM1109" s="21">
        <v>-1.5683291479945183E-2</v>
      </c>
      <c r="AN1109" s="21">
        <v>-2.5828879326581955E-2</v>
      </c>
      <c r="AO1109" s="21">
        <v>-2.7922777459025383E-2</v>
      </c>
      <c r="AP1109" s="21">
        <v>-1.1318310163915157E-2</v>
      </c>
      <c r="AQ1109" s="21">
        <v>-2.0398013293743134E-2</v>
      </c>
      <c r="AR1109" s="21">
        <v>-2.9818231239914894E-2</v>
      </c>
      <c r="AS1109" s="21">
        <v>0.11897781491279602</v>
      </c>
      <c r="AT1109" s="21">
        <v>0.15767793357372284</v>
      </c>
      <c r="AU1109" s="21">
        <v>0.17139425873756409</v>
      </c>
      <c r="AV1109" s="21">
        <v>0.15133325755596161</v>
      </c>
      <c r="AW1109" s="21">
        <v>2.8021365404129028E-2</v>
      </c>
      <c r="AX1109" s="21">
        <v>-8.1559782847762108E-3</v>
      </c>
      <c r="AY1109" s="21">
        <v>-6.0268997913226485E-4</v>
      </c>
      <c r="AZ1109" s="21">
        <v>-1.5518926084041595E-2</v>
      </c>
      <c r="BA1109" s="21">
        <v>-3.2949976623058319E-2</v>
      </c>
      <c r="BB1109" s="21">
        <v>-1.6206033527851105E-2</v>
      </c>
      <c r="BC1109" s="21">
        <v>-4.7399518080055714E-3</v>
      </c>
      <c r="BD1109" s="21">
        <v>-1.1019082739949226E-2</v>
      </c>
      <c r="BE1109" s="21">
        <v>-6.0340845957398415E-3</v>
      </c>
      <c r="BF1109" s="21">
        <v>6.6872185561805964E-4</v>
      </c>
      <c r="BG1109" s="21">
        <v>-1.1732014536391944E-4</v>
      </c>
      <c r="BH1109" s="21">
        <v>4.3823486194014549E-3</v>
      </c>
      <c r="BI1109" s="21">
        <v>6.1412127688527107E-3</v>
      </c>
      <c r="BJ1109" s="21">
        <v>2.3745554499328136E-3</v>
      </c>
      <c r="BK1109" s="21">
        <v>-7.8720478340983391E-3</v>
      </c>
      <c r="BL1109" s="21">
        <v>-1.6757255420088768E-2</v>
      </c>
      <c r="BM1109" s="21">
        <v>-1.7915418371558189E-2</v>
      </c>
      <c r="BN1109" s="21">
        <v>-2.0930230675730854E-4</v>
      </c>
      <c r="BO1109" s="21">
        <v>-8.2590803503990173E-3</v>
      </c>
      <c r="BP1109" s="21">
        <v>-1.6527079045772552E-2</v>
      </c>
      <c r="BQ1109" s="21">
        <v>0.13237430155277252</v>
      </c>
      <c r="BR1109" s="21">
        <v>0.17141389846801758</v>
      </c>
      <c r="BS1109" s="21">
        <v>0.18489742279052734</v>
      </c>
      <c r="BT1109" s="21">
        <v>0.16489674150943756</v>
      </c>
      <c r="BU1109" s="21">
        <v>4.088476300239563E-2</v>
      </c>
      <c r="BV1109" s="21">
        <v>3.4635215997695923E-3</v>
      </c>
      <c r="BW1109" s="21">
        <v>1.0886283591389656E-2</v>
      </c>
      <c r="BX1109" s="21">
        <v>-4.6913754194974899E-3</v>
      </c>
      <c r="BY1109" s="21">
        <v>-2.3042483255267143E-2</v>
      </c>
      <c r="BZ1109" s="21">
        <v>-7.0688226260244846E-3</v>
      </c>
      <c r="CA1109" s="21">
        <v>1.4010064769536257E-3</v>
      </c>
      <c r="CB1109" s="21">
        <v>-5.4655680432915688E-3</v>
      </c>
      <c r="CC1109" s="21">
        <v>-8.3855132106691599E-4</v>
      </c>
      <c r="CD1109" s="21">
        <v>5.3229616023600101E-3</v>
      </c>
      <c r="CE1109" s="21">
        <v>3.9691017009317875E-3</v>
      </c>
      <c r="CF1109" s="21">
        <v>8.1505700945854187E-3</v>
      </c>
      <c r="CG1109" s="21">
        <v>1.0114553384482861E-2</v>
      </c>
      <c r="CH1109" s="21">
        <v>6.8023018538951874E-3</v>
      </c>
      <c r="CI1109" s="21">
        <v>-2.4620050098747015E-3</v>
      </c>
      <c r="CJ1109" s="21">
        <v>-1.0474278591573238E-2</v>
      </c>
      <c r="CK1109" s="21">
        <v>-1.0984351858496666E-2</v>
      </c>
      <c r="CL1109" s="21">
        <v>7.4847610667347908E-3</v>
      </c>
      <c r="CM1109" s="21">
        <v>1.4830855070613325E-4</v>
      </c>
      <c r="CN1109" s="21">
        <v>-7.3216697201132774E-3</v>
      </c>
      <c r="CO1109" s="21">
        <v>0.1416526734828949</v>
      </c>
      <c r="CP1109" s="21">
        <v>0.18092738091945648</v>
      </c>
      <c r="CQ1109" s="21">
        <v>0.19424965977668762</v>
      </c>
      <c r="CR1109" s="21">
        <v>0.17429076135158539</v>
      </c>
      <c r="CS1109" s="21">
        <v>4.9793906509876251E-2</v>
      </c>
      <c r="CT1109" s="21">
        <v>1.1511150747537613E-2</v>
      </c>
      <c r="CU1109" s="21">
        <v>1.8843512982130051E-2</v>
      </c>
      <c r="CV1109" s="21">
        <v>2.8077526949346066E-3</v>
      </c>
      <c r="CW1109" s="21">
        <v>-1.6180586069822311E-2</v>
      </c>
      <c r="CX1109" s="21">
        <v>-7.4041768675670028E-4</v>
      </c>
      <c r="CY1109" s="21">
        <v>7.5419647619128227E-3</v>
      </c>
      <c r="CZ1109" s="21">
        <v>8.7946631538216025E-5</v>
      </c>
      <c r="DA1109" s="21">
        <v>4.3569826520979404E-3</v>
      </c>
      <c r="DB1109" s="21">
        <v>9.9772019311785698E-3</v>
      </c>
      <c r="DC1109" s="21">
        <v>8.0555230379104614E-3</v>
      </c>
      <c r="DD1109" s="21">
        <v>1.1918792501091957E-2</v>
      </c>
      <c r="DE1109" s="21">
        <v>1.408789400011301E-2</v>
      </c>
      <c r="DF1109" s="21">
        <v>1.1230048723518848E-2</v>
      </c>
      <c r="DG1109" s="21">
        <v>2.9480378143489361E-3</v>
      </c>
      <c r="DH1109" s="21">
        <v>-4.1912994347512722E-3</v>
      </c>
      <c r="DI1109" s="21">
        <v>-4.0532858110964298E-3</v>
      </c>
      <c r="DJ1109" s="21">
        <v>1.517882477492094E-2</v>
      </c>
      <c r="DK1109" s="21">
        <v>8.5556963458657265E-3</v>
      </c>
      <c r="DL1109" s="21">
        <v>1.8837411189451814E-3</v>
      </c>
      <c r="DM1109" s="21">
        <v>0.15093103051185608</v>
      </c>
      <c r="DN1109" s="21">
        <v>0.19044086337089539</v>
      </c>
      <c r="DO1109" s="21">
        <v>0.20360192656517029</v>
      </c>
      <c r="DP1109" s="21">
        <v>0.18368478119373322</v>
      </c>
      <c r="DQ1109" s="21">
        <v>5.8703053742647171E-2</v>
      </c>
      <c r="DR1109" s="21">
        <v>1.9558779895305634E-2</v>
      </c>
      <c r="DS1109" s="21">
        <v>2.6800738647580147E-2</v>
      </c>
      <c r="DT1109" s="21">
        <v>1.0306880809366703E-2</v>
      </c>
      <c r="DU1109" s="21">
        <v>-9.3186888843774796E-3</v>
      </c>
      <c r="DV1109" s="21">
        <v>5.5879876017570496E-3</v>
      </c>
      <c r="DW1109" s="21">
        <v>1.6408532857894897E-2</v>
      </c>
      <c r="DX1109" s="21">
        <v>8.1063397228717804E-3</v>
      </c>
      <c r="DY1109" s="21">
        <v>1.1858507990837097E-2</v>
      </c>
      <c r="DZ1109" s="21">
        <v>1.669718511402607E-2</v>
      </c>
      <c r="EA1109" s="21">
        <v>1.3955666683614254E-2</v>
      </c>
      <c r="EB1109" s="21">
        <v>1.7359506338834763E-2</v>
      </c>
      <c r="EC1109" s="21">
        <v>1.9824767485260963E-2</v>
      </c>
      <c r="ED1109" s="21">
        <v>1.7623009160161018E-2</v>
      </c>
      <c r="EE1109" s="21">
        <v>1.0759280063211918E-2</v>
      </c>
      <c r="EF1109" s="21">
        <v>4.8803230747580528E-3</v>
      </c>
      <c r="EG1109" s="21">
        <v>5.9540718793869019E-3</v>
      </c>
      <c r="EH1109" s="21">
        <v>2.6287833228707314E-2</v>
      </c>
      <c r="EI1109" s="21">
        <v>2.0694630220532417E-2</v>
      </c>
      <c r="EJ1109" s="21">
        <v>1.5174892731010914E-2</v>
      </c>
      <c r="EK1109" s="21">
        <v>0.16432753205299377</v>
      </c>
      <c r="EL1109" s="21">
        <v>0.20417681336402893</v>
      </c>
      <c r="EM1109" s="21">
        <v>0.21710507571697235</v>
      </c>
      <c r="EN1109" s="21">
        <v>0.19724826514720917</v>
      </c>
      <c r="EO1109" s="21">
        <v>7.1566447615623474E-2</v>
      </c>
      <c r="EP1109" s="21">
        <v>3.1178278848528862E-2</v>
      </c>
      <c r="EQ1109" s="21">
        <v>3.8289710879325867E-2</v>
      </c>
      <c r="ER1109" s="21">
        <v>2.1134430542588234E-2</v>
      </c>
      <c r="ES1109" s="21">
        <v>5.8880390133708715E-4</v>
      </c>
      <c r="ET1109" s="21">
        <v>1.4725199900567532E-2</v>
      </c>
      <c r="EU1109" s="21">
        <v>72.190194925495362</v>
      </c>
      <c r="EV1109" s="21">
        <v>71.704489041526841</v>
      </c>
      <c r="EW1109" s="21">
        <v>70.856453040108661</v>
      </c>
      <c r="EX1109" s="21">
        <v>70.005952183256213</v>
      </c>
      <c r="EY1109" s="21">
        <v>69.823964009636995</v>
      </c>
      <c r="EZ1109" s="21">
        <v>70.450679355595739</v>
      </c>
      <c r="FA1109" s="21">
        <v>71.556526670519929</v>
      </c>
      <c r="FB1109" s="21">
        <v>72.191155359665018</v>
      </c>
      <c r="FC1109" s="21">
        <v>74.434684699653772</v>
      </c>
      <c r="FD1109" s="21">
        <v>75.947191690022507</v>
      </c>
      <c r="FE1109" s="21">
        <v>77.632884856358459</v>
      </c>
      <c r="FF1109" s="21">
        <v>81.166344462657122</v>
      </c>
      <c r="FG1109" s="21">
        <v>85.346959856788573</v>
      </c>
      <c r="FH1109" s="21">
        <v>85.893458735830833</v>
      </c>
      <c r="FI1109" s="21">
        <v>87.273066626427152</v>
      </c>
      <c r="FJ1109" s="21">
        <v>88.840286113047753</v>
      </c>
      <c r="FK1109" s="21">
        <v>87.729340917600084</v>
      </c>
      <c r="FL1109" s="21">
        <v>85.775930684236869</v>
      </c>
      <c r="FM1109" s="21">
        <v>83.198816148386712</v>
      </c>
      <c r="FN1109" s="21">
        <v>79.313998181131865</v>
      </c>
      <c r="FO1109" s="21">
        <v>75.613024854212</v>
      </c>
      <c r="FP1109" s="21">
        <v>74.109642757441364</v>
      </c>
      <c r="FQ1109" s="21">
        <v>73.102422925705881</v>
      </c>
      <c r="FR1109" s="21">
        <v>72.580476524301815</v>
      </c>
      <c r="FS1109" s="21">
        <v>0.15367728471755981</v>
      </c>
      <c r="FT1109" s="21"/>
      <c r="FU1109" s="21">
        <v>1.4813934452831745E-2</v>
      </c>
      <c r="FV1109" t="s">
        <v>294</v>
      </c>
      <c r="FW1109" s="21"/>
      <c r="FX1109">
        <f t="shared" si="51"/>
        <v>1.4321855068206788</v>
      </c>
      <c r="FY1109">
        <f t="shared" si="52"/>
        <v>8.9737798273563388E-2</v>
      </c>
      <c r="FZ1109">
        <f t="shared" si="53"/>
        <v>82.326222157113506</v>
      </c>
    </row>
    <row r="1110" spans="1:182" x14ac:dyDescent="0.2">
      <c r="A1110" t="s">
        <v>227</v>
      </c>
      <c r="B1110" t="s">
        <v>199</v>
      </c>
      <c r="C1110" t="s">
        <v>262</v>
      </c>
      <c r="D1110" t="s">
        <v>270</v>
      </c>
      <c r="E1110" t="s">
        <v>220</v>
      </c>
      <c r="F1110" s="21">
        <v>9109</v>
      </c>
      <c r="G1110" s="21">
        <v>0.84487742185592651</v>
      </c>
      <c r="H1110" s="21">
        <v>0.75099468231201172</v>
      </c>
      <c r="I1110" s="21">
        <v>0.68187296390533447</v>
      </c>
      <c r="J1110" s="21">
        <v>0.65182662010192871</v>
      </c>
      <c r="K1110" s="21">
        <v>0.61060869693756104</v>
      </c>
      <c r="L1110" s="21">
        <v>0.6142696738243103</v>
      </c>
      <c r="M1110" s="21">
        <v>0.64756882190704346</v>
      </c>
      <c r="N1110" s="21">
        <v>0.66480034589767456</v>
      </c>
      <c r="O1110" s="21">
        <v>0.66180634498596191</v>
      </c>
      <c r="P1110" s="21">
        <v>0.6420215368270874</v>
      </c>
      <c r="Q1110" s="21">
        <v>0.61501991748809814</v>
      </c>
      <c r="R1110" s="21">
        <v>0.53390055894851685</v>
      </c>
      <c r="S1110" s="21">
        <v>0.51437437534332275</v>
      </c>
      <c r="T1110" s="21">
        <v>0.58864355087280273</v>
      </c>
      <c r="U1110" s="21">
        <v>0.65773338079452515</v>
      </c>
      <c r="V1110" s="21">
        <v>0.8116527795791626</v>
      </c>
      <c r="W1110" s="21">
        <v>0.95228999853134155</v>
      </c>
      <c r="X1110" s="21">
        <v>1.1317447423934937</v>
      </c>
      <c r="Y1110" s="21">
        <v>1.2492161989212036</v>
      </c>
      <c r="Z1110" s="21">
        <v>1.2630665302276611</v>
      </c>
      <c r="AA1110" s="21">
        <v>1.3160299062728882</v>
      </c>
      <c r="AB1110" s="21">
        <v>1.2685414552688599</v>
      </c>
      <c r="AC1110" s="21">
        <v>1.1221565008163452</v>
      </c>
      <c r="AD1110" s="21">
        <v>0.96925193071365356</v>
      </c>
      <c r="AE1110" s="21">
        <v>-1.5228779055178165E-2</v>
      </c>
      <c r="AF1110" s="21">
        <v>-2.3085469380021095E-2</v>
      </c>
      <c r="AG1110" s="21">
        <v>-2.508365735411644E-2</v>
      </c>
      <c r="AH1110" s="21">
        <v>-4.2871180921792984E-3</v>
      </c>
      <c r="AI1110" s="21">
        <v>-1.0640373453497887E-2</v>
      </c>
      <c r="AJ1110" s="21">
        <v>-3.5196931567043066E-3</v>
      </c>
      <c r="AK1110" s="21">
        <v>6.8943185033276677E-4</v>
      </c>
      <c r="AL1110" s="21">
        <v>-5.2319085225462914E-3</v>
      </c>
      <c r="AM1110" s="21">
        <v>-6.7083672620356083E-3</v>
      </c>
      <c r="AN1110" s="21">
        <v>-3.0401868745684624E-2</v>
      </c>
      <c r="AO1110" s="21">
        <v>-1.878582127392292E-2</v>
      </c>
      <c r="AP1110" s="21">
        <v>-4.5583206228911877E-3</v>
      </c>
      <c r="AQ1110" s="21">
        <v>-1.8840830773115158E-2</v>
      </c>
      <c r="AR1110" s="21">
        <v>-4.21794094145298E-2</v>
      </c>
      <c r="AS1110" s="21">
        <v>6.7514605820178986E-2</v>
      </c>
      <c r="AT1110" s="21">
        <v>0.10263568162918091</v>
      </c>
      <c r="AU1110" s="21">
        <v>0.11495960503816605</v>
      </c>
      <c r="AV1110" s="21">
        <v>0.10640610754489899</v>
      </c>
      <c r="AW1110" s="21">
        <v>1.1485776863992214E-2</v>
      </c>
      <c r="AX1110" s="21">
        <v>-3.2309144735336304E-2</v>
      </c>
      <c r="AY1110" s="21">
        <v>-1.6816413030028343E-2</v>
      </c>
      <c r="AZ1110" s="21">
        <v>-3.3862736076116562E-2</v>
      </c>
      <c r="BA1110" s="21">
        <v>-4.0285073220729828E-2</v>
      </c>
      <c r="BB1110" s="21">
        <v>-2.8331078588962555E-2</v>
      </c>
      <c r="BC1110" s="21">
        <v>-5.2443286404013634E-3</v>
      </c>
      <c r="BD1110" s="21">
        <v>-1.393674872815609E-2</v>
      </c>
      <c r="BE1110" s="21">
        <v>-1.6503548249602318E-2</v>
      </c>
      <c r="BF1110" s="21">
        <v>3.1469305977225304E-3</v>
      </c>
      <c r="BG1110" s="21">
        <v>-4.3769096955657005E-3</v>
      </c>
      <c r="BH1110" s="21">
        <v>2.2074808366596699E-3</v>
      </c>
      <c r="BI1110" s="21">
        <v>7.202638778835535E-3</v>
      </c>
      <c r="BJ1110" s="21">
        <v>1.7161130672320724E-3</v>
      </c>
      <c r="BK1110" s="21">
        <v>1.6961513319984078E-3</v>
      </c>
      <c r="BL1110" s="21">
        <v>-2.0269613713026047E-2</v>
      </c>
      <c r="BM1110" s="21">
        <v>-7.2849257849156857E-3</v>
      </c>
      <c r="BN1110" s="21">
        <v>7.8203724697232246E-3</v>
      </c>
      <c r="BO1110" s="21">
        <v>-5.8844364248216152E-3</v>
      </c>
      <c r="BP1110" s="21">
        <v>-2.8367767110466957E-2</v>
      </c>
      <c r="BQ1110" s="21">
        <v>8.1749700009822845E-2</v>
      </c>
      <c r="BR1110" s="21">
        <v>0.11759499460458755</v>
      </c>
      <c r="BS1110" s="21">
        <v>0.1297113299369812</v>
      </c>
      <c r="BT1110" s="21">
        <v>0.12154937535524368</v>
      </c>
      <c r="BU1110" s="21">
        <v>2.59359460324049E-2</v>
      </c>
      <c r="BV1110" s="21">
        <v>-1.9380928948521614E-2</v>
      </c>
      <c r="BW1110" s="21">
        <v>-3.6692689172923565E-3</v>
      </c>
      <c r="BX1110" s="21">
        <v>-2.18706876039505E-2</v>
      </c>
      <c r="BY1110" s="21">
        <v>-2.9083754867315292E-2</v>
      </c>
      <c r="BZ1110" s="21">
        <v>-1.8470978364348412E-2</v>
      </c>
      <c r="CA1110" s="21">
        <v>1.6708722105249763E-3</v>
      </c>
      <c r="CB1110" s="21">
        <v>-7.6003731228411198E-3</v>
      </c>
      <c r="CC1110" s="21">
        <v>-1.0560991242527962E-2</v>
      </c>
      <c r="CD1110" s="21">
        <v>8.2957297563552856E-3</v>
      </c>
      <c r="CE1110" s="21">
        <v>-3.8853911974001676E-5</v>
      </c>
      <c r="CF1110" s="21">
        <v>6.1741038225591183E-3</v>
      </c>
      <c r="CG1110" s="21">
        <v>1.1713665910065174E-2</v>
      </c>
      <c r="CH1110" s="21">
        <v>6.5282913856208324E-3</v>
      </c>
      <c r="CI1110" s="21">
        <v>7.5170951895415783E-3</v>
      </c>
      <c r="CJ1110" s="21">
        <v>-1.3252043165266514E-2</v>
      </c>
      <c r="CK1110" s="21">
        <v>6.8055890733376145E-4</v>
      </c>
      <c r="CL1110" s="21">
        <v>1.6393817961215973E-2</v>
      </c>
      <c r="CM1110" s="21">
        <v>3.0891229398548603E-3</v>
      </c>
      <c r="CN1110" s="21">
        <v>-1.8801867961883545E-2</v>
      </c>
      <c r="CO1110" s="21">
        <v>9.1608874499797821E-2</v>
      </c>
      <c r="CP1110" s="21">
        <v>0.12795577943325043</v>
      </c>
      <c r="CQ1110" s="21">
        <v>0.13992832601070404</v>
      </c>
      <c r="CR1110" s="21">
        <v>0.13203756511211395</v>
      </c>
      <c r="CS1110" s="21">
        <v>3.5944085568189621E-2</v>
      </c>
      <c r="CT1110" s="21">
        <v>-1.0426883585751057E-2</v>
      </c>
      <c r="CU1110" s="21">
        <v>5.4364022798836231E-3</v>
      </c>
      <c r="CV1110" s="21">
        <v>-1.3565025292336941E-2</v>
      </c>
      <c r="CW1110" s="21">
        <v>-2.1325759589672089E-2</v>
      </c>
      <c r="CX1110" s="21">
        <v>-1.1641901917755604E-2</v>
      </c>
      <c r="CY1110" s="21">
        <v>8.5860732942819595E-3</v>
      </c>
      <c r="CZ1110" s="21">
        <v>-1.2639975175261497E-3</v>
      </c>
      <c r="DA1110" s="21">
        <v>-4.618434701114893E-3</v>
      </c>
      <c r="DB1110" s="21">
        <v>1.3444529846310616E-2</v>
      </c>
      <c r="DC1110" s="21">
        <v>4.2992015369236469E-3</v>
      </c>
      <c r="DD1110" s="21">
        <v>1.0140727274119854E-2</v>
      </c>
      <c r="DE1110" s="21">
        <v>1.62246935069561E-2</v>
      </c>
      <c r="DF1110" s="21">
        <v>1.1340470053255558E-2</v>
      </c>
      <c r="DG1110" s="21">
        <v>1.3338039629161358E-2</v>
      </c>
      <c r="DH1110" s="21">
        <v>-6.2344740144908428E-3</v>
      </c>
      <c r="DI1110" s="21">
        <v>8.6460430175065994E-3</v>
      </c>
      <c r="DJ1110" s="21">
        <v>2.4967262521386147E-2</v>
      </c>
      <c r="DK1110" s="21">
        <v>1.2062681838870049E-2</v>
      </c>
      <c r="DL1110" s="21">
        <v>-9.2359669506549835E-3</v>
      </c>
      <c r="DM1110" s="21">
        <v>0.10146805644035339</v>
      </c>
      <c r="DN1110" s="21">
        <v>0.1383165568113327</v>
      </c>
      <c r="DO1110" s="21">
        <v>0.15014533698558807</v>
      </c>
      <c r="DP1110" s="21">
        <v>0.14252574741840363</v>
      </c>
      <c r="DQ1110" s="21">
        <v>4.595223069190979E-2</v>
      </c>
      <c r="DR1110" s="21">
        <v>-1.4728388050571084E-3</v>
      </c>
      <c r="DS1110" s="21">
        <v>1.454207394272089E-2</v>
      </c>
      <c r="DT1110" s="21">
        <v>-5.2593639120459557E-3</v>
      </c>
      <c r="DU1110" s="21">
        <v>-1.356776338070631E-2</v>
      </c>
      <c r="DV1110" s="21">
        <v>-4.8128273338079453E-3</v>
      </c>
      <c r="DW1110" s="21">
        <v>1.8570523709058762E-2</v>
      </c>
      <c r="DX1110" s="21">
        <v>7.8847231343388557E-3</v>
      </c>
      <c r="DY1110" s="21">
        <v>3.9616739377379417E-3</v>
      </c>
      <c r="DZ1110" s="21">
        <v>2.087857760488987E-2</v>
      </c>
      <c r="EA1110" s="21">
        <v>1.0562664829194546E-2</v>
      </c>
      <c r="EB1110" s="21">
        <v>1.5867900103330612E-2</v>
      </c>
      <c r="EC1110" s="21">
        <v>2.2737899795174599E-2</v>
      </c>
      <c r="ED1110" s="21">
        <v>1.8288489431142807E-2</v>
      </c>
      <c r="EE1110" s="21">
        <v>2.1742556244134903E-2</v>
      </c>
      <c r="EF1110" s="21">
        <v>3.8977814838290215E-3</v>
      </c>
      <c r="EG1110" s="21">
        <v>2.0146939903497696E-2</v>
      </c>
      <c r="EH1110" s="21">
        <v>3.7345957010984421E-2</v>
      </c>
      <c r="EI1110" s="21">
        <v>2.5019077584147453E-2</v>
      </c>
      <c r="EJ1110" s="21">
        <v>4.5756758190691471E-3</v>
      </c>
      <c r="EK1110" s="21">
        <v>0.11570314317941666</v>
      </c>
      <c r="EL1110" s="21">
        <v>0.15327587723731995</v>
      </c>
      <c r="EM1110" s="21">
        <v>0.16489705443382263</v>
      </c>
      <c r="EN1110" s="21">
        <v>0.15766900777816772</v>
      </c>
      <c r="EO1110" s="21">
        <v>6.040240079164505E-2</v>
      </c>
      <c r="EP1110" s="21">
        <v>1.145537942647934E-2</v>
      </c>
      <c r="EQ1110" s="21">
        <v>2.7689216658473015E-2</v>
      </c>
      <c r="ER1110" s="21">
        <v>6.7326910793781281E-3</v>
      </c>
      <c r="ES1110" s="21">
        <v>-2.3664464242756367E-3</v>
      </c>
      <c r="ET1110" s="21">
        <v>5.0472714938223362E-3</v>
      </c>
      <c r="EU1110" s="21">
        <v>72.372294518523518</v>
      </c>
      <c r="EV1110" s="21">
        <v>72.634043087248926</v>
      </c>
      <c r="EW1110" s="21">
        <v>71.32334321367145</v>
      </c>
      <c r="EX1110" s="21">
        <v>70.17752906898987</v>
      </c>
      <c r="EY1110" s="21">
        <v>70.388512407336989</v>
      </c>
      <c r="EZ1110" s="21">
        <v>70.615905404915367</v>
      </c>
      <c r="FA1110" s="21">
        <v>71.809635648560956</v>
      </c>
      <c r="FB1110" s="21">
        <v>72.066600743024807</v>
      </c>
      <c r="FC1110" s="21">
        <v>73.013566238582555</v>
      </c>
      <c r="FD1110" s="21">
        <v>74.003269716941873</v>
      </c>
      <c r="FE1110" s="21">
        <v>75.73060655986481</v>
      </c>
      <c r="FF1110" s="21">
        <v>79.263617490122883</v>
      </c>
      <c r="FG1110" s="21">
        <v>83.036001141998668</v>
      </c>
      <c r="FH1110" s="21">
        <v>83.792712674887937</v>
      </c>
      <c r="FI1110" s="21">
        <v>84.873994178784542</v>
      </c>
      <c r="FJ1110" s="21">
        <v>85.90835536111264</v>
      </c>
      <c r="FK1110" s="21">
        <v>84.727157267797594</v>
      </c>
      <c r="FL1110" s="21">
        <v>83.437571137047499</v>
      </c>
      <c r="FM1110" s="21">
        <v>80.986969401198024</v>
      </c>
      <c r="FN1110" s="21">
        <v>77.58224923509394</v>
      </c>
      <c r="FO1110" s="21">
        <v>74.707362839282837</v>
      </c>
      <c r="FP1110" s="21">
        <v>73.884476859661945</v>
      </c>
      <c r="FQ1110" s="21">
        <v>73.500672228473235</v>
      </c>
      <c r="FR1110" s="21">
        <v>73.193441325032836</v>
      </c>
      <c r="FS1110" s="21">
        <v>0.17277140915393829</v>
      </c>
      <c r="FT1110" s="21"/>
      <c r="FU1110" s="21">
        <v>1.6196085140109062E-2</v>
      </c>
      <c r="FV1110" t="s">
        <v>294</v>
      </c>
      <c r="FW1110" s="21"/>
      <c r="FX1110">
        <f t="shared" si="51"/>
        <v>1.1824694752693177</v>
      </c>
      <c r="FY1110">
        <f t="shared" si="52"/>
        <v>6.0583899077028033E-2</v>
      </c>
      <c r="FZ1110">
        <f t="shared" si="53"/>
        <v>80.288261976083987</v>
      </c>
    </row>
    <row r="1111" spans="1:182" x14ac:dyDescent="0.2">
      <c r="A1111" t="s">
        <v>227</v>
      </c>
      <c r="B1111" t="s">
        <v>199</v>
      </c>
      <c r="C1111" t="s">
        <v>262</v>
      </c>
      <c r="D1111" t="s">
        <v>270</v>
      </c>
      <c r="E1111" t="s">
        <v>221</v>
      </c>
      <c r="F1111" s="21">
        <v>5791</v>
      </c>
      <c r="G1111" s="21">
        <v>1.1222341060638428</v>
      </c>
      <c r="H1111" s="21">
        <v>0.99534159898757935</v>
      </c>
      <c r="I1111" s="21">
        <v>0.91838639974594116</v>
      </c>
      <c r="J1111" s="21">
        <v>0.8349616527557373</v>
      </c>
      <c r="K1111" s="21">
        <v>0.80444180965423584</v>
      </c>
      <c r="L1111" s="21">
        <v>0.79989558458328247</v>
      </c>
      <c r="M1111" s="21">
        <v>0.80644387006759644</v>
      </c>
      <c r="N1111" s="21">
        <v>0.78087908029556274</v>
      </c>
      <c r="O1111" s="21">
        <v>0.73757344484329224</v>
      </c>
      <c r="P1111" s="21">
        <v>0.70275628566741943</v>
      </c>
      <c r="Q1111" s="21">
        <v>0.5716547966003418</v>
      </c>
      <c r="R1111" s="21">
        <v>0.56013971567153931</v>
      </c>
      <c r="S1111" s="21">
        <v>0.68264222145080566</v>
      </c>
      <c r="T1111" s="21">
        <v>0.92322379350662231</v>
      </c>
      <c r="U1111" s="21">
        <v>1.0784136056900024</v>
      </c>
      <c r="V1111" s="21">
        <v>1.351803183555603</v>
      </c>
      <c r="W1111" s="21">
        <v>1.5825446844100952</v>
      </c>
      <c r="X1111" s="21">
        <v>1.826804518699646</v>
      </c>
      <c r="Y1111" s="21">
        <v>1.9470007419586182</v>
      </c>
      <c r="Z1111" s="21">
        <v>1.9036587476730347</v>
      </c>
      <c r="AA1111" s="21">
        <v>1.8389790058135986</v>
      </c>
      <c r="AB1111" s="21">
        <v>1.7395477294921875</v>
      </c>
      <c r="AC1111" s="21">
        <v>1.5100657939910889</v>
      </c>
      <c r="AD1111" s="21">
        <v>1.2980121374130249</v>
      </c>
      <c r="AE1111" s="21">
        <v>-2.902606688439846E-2</v>
      </c>
      <c r="AF1111" s="21">
        <v>-2.8484970331192017E-2</v>
      </c>
      <c r="AG1111" s="21">
        <v>-9.1451741755008698E-3</v>
      </c>
      <c r="AH1111" s="21">
        <v>-2.231672964990139E-2</v>
      </c>
      <c r="AI1111" s="21">
        <v>-1.0188290849328041E-2</v>
      </c>
      <c r="AJ1111" s="21">
        <v>-7.8419512137770653E-3</v>
      </c>
      <c r="AK1111" s="21">
        <v>-1.1256691068410873E-2</v>
      </c>
      <c r="AL1111" s="21">
        <v>-1.4315034262835979E-2</v>
      </c>
      <c r="AM1111" s="21">
        <v>-4.6051789075136185E-2</v>
      </c>
      <c r="AN1111" s="21">
        <v>-3.6512896418571472E-2</v>
      </c>
      <c r="AO1111" s="21">
        <v>-6.1506517231464386E-2</v>
      </c>
      <c r="AP1111" s="21">
        <v>-4.4414106756448746E-2</v>
      </c>
      <c r="AQ1111" s="21">
        <v>-4.929051548242569E-2</v>
      </c>
      <c r="AR1111" s="21">
        <v>-3.7234663963317871E-2</v>
      </c>
      <c r="AS1111" s="21">
        <v>0.17493945360183716</v>
      </c>
      <c r="AT1111" s="21">
        <v>0.21863317489624023</v>
      </c>
      <c r="AU1111" s="21">
        <v>0.23512713611125946</v>
      </c>
      <c r="AV1111" s="21">
        <v>0.19676177203655243</v>
      </c>
      <c r="AW1111" s="21">
        <v>2.9746629297733307E-2</v>
      </c>
      <c r="AX1111" s="21">
        <v>7.3350314050912857E-3</v>
      </c>
      <c r="AY1111" s="21">
        <v>2.6633187662810087E-3</v>
      </c>
      <c r="AZ1111" s="21">
        <v>-7.6233795844018459E-3</v>
      </c>
      <c r="BA1111" s="21">
        <v>-4.085887223482132E-2</v>
      </c>
      <c r="BB1111" s="21">
        <v>-1.42106544226408E-2</v>
      </c>
      <c r="BC1111" s="21">
        <v>-1.2483455240726471E-2</v>
      </c>
      <c r="BD1111" s="21">
        <v>-1.3721716590225697E-2</v>
      </c>
      <c r="BE1111" s="21">
        <v>4.5768236741423607E-3</v>
      </c>
      <c r="BF1111" s="21">
        <v>-9.5651065930724144E-3</v>
      </c>
      <c r="BG1111" s="21">
        <v>1.4089879114180803E-3</v>
      </c>
      <c r="BH1111" s="21">
        <v>2.9329678509384394E-3</v>
      </c>
      <c r="BI1111" s="21">
        <v>-5.8819574769586325E-4</v>
      </c>
      <c r="BJ1111" s="21">
        <v>-1.9652729388326406E-3</v>
      </c>
      <c r="BK1111" s="21">
        <v>-3.0865965411067009E-2</v>
      </c>
      <c r="BL1111" s="21">
        <v>-1.9430320709943771E-2</v>
      </c>
      <c r="BM1111" s="21">
        <v>-4.3449047952890396E-2</v>
      </c>
      <c r="BN1111" s="21">
        <v>-2.358485572040081E-2</v>
      </c>
      <c r="BO1111" s="21">
        <v>-2.5560131296515465E-2</v>
      </c>
      <c r="BP1111" s="21">
        <v>-1.0873378254473209E-2</v>
      </c>
      <c r="BQ1111" s="21">
        <v>0.20111049711704254</v>
      </c>
      <c r="BR1111" s="21">
        <v>0.24498917162418365</v>
      </c>
      <c r="BS1111" s="21">
        <v>0.26092773675918579</v>
      </c>
      <c r="BT1111" s="21">
        <v>0.22226433455944061</v>
      </c>
      <c r="BU1111" s="21">
        <v>5.3801111876964569E-2</v>
      </c>
      <c r="BV1111" s="21">
        <v>2.9191320762038231E-2</v>
      </c>
      <c r="BW1111" s="21">
        <v>2.3806620389223099E-2</v>
      </c>
      <c r="BX1111" s="21">
        <v>1.2936333194375038E-2</v>
      </c>
      <c r="BY1111" s="21">
        <v>-2.2400092333555222E-2</v>
      </c>
      <c r="BZ1111" s="21">
        <v>3.4768441691994667E-3</v>
      </c>
      <c r="CA1111" s="21">
        <v>-1.0260927956551313E-3</v>
      </c>
      <c r="CB1111" s="21">
        <v>-3.4967320971190929E-3</v>
      </c>
      <c r="CC1111" s="21">
        <v>1.4080637134611607E-2</v>
      </c>
      <c r="CD1111" s="21">
        <v>-7.3337106732651591E-4</v>
      </c>
      <c r="CE1111" s="21">
        <v>9.4412267208099365E-3</v>
      </c>
      <c r="CF1111" s="21">
        <v>1.039564423263073E-2</v>
      </c>
      <c r="CG1111" s="21">
        <v>6.8007716909050941E-3</v>
      </c>
      <c r="CH1111" s="21">
        <v>6.5881344489753246E-3</v>
      </c>
      <c r="CI1111" s="21">
        <v>-2.0348312333226204E-2</v>
      </c>
      <c r="CJ1111" s="21">
        <v>-7.598979864269495E-3</v>
      </c>
      <c r="CK1111" s="21">
        <v>-3.0942507088184357E-2</v>
      </c>
      <c r="CL1111" s="21">
        <v>-9.1585805639624596E-3</v>
      </c>
      <c r="CM1111" s="21">
        <v>-9.1245388612151146E-3</v>
      </c>
      <c r="CN1111" s="21">
        <v>7.3843700811266899E-3</v>
      </c>
      <c r="CO1111" s="21">
        <v>0.21923647820949554</v>
      </c>
      <c r="CP1111" s="21">
        <v>0.26324325799942017</v>
      </c>
      <c r="CQ1111" s="21">
        <v>0.27879711985588074</v>
      </c>
      <c r="CR1111" s="21">
        <v>0.23992732167243958</v>
      </c>
      <c r="CS1111" s="21">
        <v>7.0461168885231018E-2</v>
      </c>
      <c r="CT1111" s="21">
        <v>4.4328920543193817E-2</v>
      </c>
      <c r="CU1111" s="21">
        <v>3.8450408726930618E-2</v>
      </c>
      <c r="CV1111" s="21">
        <v>2.717592753469944E-2</v>
      </c>
      <c r="CW1111" s="21">
        <v>-9.6155963838100433E-3</v>
      </c>
      <c r="CX1111" s="21">
        <v>1.5727151185274124E-2</v>
      </c>
      <c r="CY1111" s="21">
        <v>1.0431269183754921E-2</v>
      </c>
      <c r="CZ1111" s="21">
        <v>6.7282523959875107E-3</v>
      </c>
      <c r="DA1111" s="21">
        <v>2.3584449663758278E-2</v>
      </c>
      <c r="DB1111" s="21">
        <v>8.0983638763427734E-3</v>
      </c>
      <c r="DC1111" s="21">
        <v>1.7473466694355011E-2</v>
      </c>
      <c r="DD1111" s="21">
        <v>1.7858320847153664E-2</v>
      </c>
      <c r="DE1111" s="21">
        <v>1.4189739711582661E-2</v>
      </c>
      <c r="DF1111" s="21">
        <v>1.5141542069613934E-2</v>
      </c>
      <c r="DG1111" s="21">
        <v>-9.8306592553853989E-3</v>
      </c>
      <c r="DH1111" s="21">
        <v>4.232360515743494E-3</v>
      </c>
      <c r="DI1111" s="21">
        <v>-1.8435962498188019E-2</v>
      </c>
      <c r="DJ1111" s="21">
        <v>5.2676941268146038E-3</v>
      </c>
      <c r="DK1111" s="21">
        <v>7.3110521771013737E-3</v>
      </c>
      <c r="DL1111" s="21">
        <v>2.5642117485404015E-2</v>
      </c>
      <c r="DM1111" s="21">
        <v>0.23736247420310974</v>
      </c>
      <c r="DN1111" s="21">
        <v>0.28149735927581787</v>
      </c>
      <c r="DO1111" s="21">
        <v>0.29666653275489807</v>
      </c>
      <c r="DP1111" s="21">
        <v>0.25759029388427734</v>
      </c>
      <c r="DQ1111" s="21">
        <v>8.7121240794658661E-2</v>
      </c>
      <c r="DR1111" s="21">
        <v>5.9466518461704254E-2</v>
      </c>
      <c r="DS1111" s="21">
        <v>5.3094193339347839E-2</v>
      </c>
      <c r="DT1111" s="21">
        <v>4.1415523737668991E-2</v>
      </c>
      <c r="DU1111" s="21">
        <v>3.168896771967411E-3</v>
      </c>
      <c r="DV1111" s="21">
        <v>2.7977459132671356E-2</v>
      </c>
      <c r="DW1111" s="21">
        <v>2.697388082742691E-2</v>
      </c>
      <c r="DX1111" s="21">
        <v>2.1491507068276405E-2</v>
      </c>
      <c r="DY1111" s="21">
        <v>3.7306446582078934E-2</v>
      </c>
      <c r="DZ1111" s="21">
        <v>2.0849987864494324E-2</v>
      </c>
      <c r="EA1111" s="21">
        <v>2.9070744290947914E-2</v>
      </c>
      <c r="EB1111" s="21">
        <v>2.8633240610361099E-2</v>
      </c>
      <c r="EC1111" s="21">
        <v>2.4858234450221062E-2</v>
      </c>
      <c r="ED1111" s="21">
        <v>2.7491301298141479E-2</v>
      </c>
      <c r="EE1111" s="21">
        <v>5.3551625460386276E-3</v>
      </c>
      <c r="EF1111" s="21">
        <v>2.1314935758709908E-2</v>
      </c>
      <c r="EG1111" s="21">
        <v>-3.7849874934181571E-4</v>
      </c>
      <c r="EH1111" s="21">
        <v>2.6096945628523827E-2</v>
      </c>
      <c r="EI1111" s="21">
        <v>3.104143962264061E-2</v>
      </c>
      <c r="EJ1111" s="21">
        <v>5.20034059882164E-2</v>
      </c>
      <c r="EK1111" s="21">
        <v>0.26353353261947632</v>
      </c>
      <c r="EL1111" s="21">
        <v>0.30785340070724487</v>
      </c>
      <c r="EM1111" s="21">
        <v>0.32246708869934082</v>
      </c>
      <c r="EN1111" s="21">
        <v>0.28309285640716553</v>
      </c>
      <c r="EO1111" s="21">
        <v>0.11117572337388992</v>
      </c>
      <c r="EP1111" s="21">
        <v>8.1322811543941498E-2</v>
      </c>
      <c r="EQ1111" s="21">
        <v>7.423749566078186E-2</v>
      </c>
      <c r="ER1111" s="21">
        <v>6.1975233256816864E-2</v>
      </c>
      <c r="ES1111" s="21">
        <v>2.1627675741910934E-2</v>
      </c>
      <c r="ET1111" s="21">
        <v>4.5664958655834198E-2</v>
      </c>
      <c r="EU1111" s="21">
        <v>71.999150135753268</v>
      </c>
      <c r="EV1111" s="21">
        <v>70.726832846165763</v>
      </c>
      <c r="EW1111" s="21">
        <v>70.367126511245615</v>
      </c>
      <c r="EX1111" s="21">
        <v>69.826842306562298</v>
      </c>
      <c r="EY1111" s="21">
        <v>69.228411788294864</v>
      </c>
      <c r="EZ1111" s="21">
        <v>70.274362080909498</v>
      </c>
      <c r="FA1111" s="21">
        <v>71.289458496009431</v>
      </c>
      <c r="FB1111" s="21">
        <v>72.32065738262321</v>
      </c>
      <c r="FC1111" s="21">
        <v>75.928979487971631</v>
      </c>
      <c r="FD1111" s="21">
        <v>77.989509566710041</v>
      </c>
      <c r="FE1111" s="21">
        <v>79.629122726659119</v>
      </c>
      <c r="FF1111" s="21">
        <v>83.160288467367707</v>
      </c>
      <c r="FG1111" s="21">
        <v>87.777560740467436</v>
      </c>
      <c r="FH1111" s="21">
        <v>88.101035862301643</v>
      </c>
      <c r="FI1111" s="21">
        <v>89.789240570147399</v>
      </c>
      <c r="FJ1111" s="21">
        <v>91.918575362619009</v>
      </c>
      <c r="FK1111" s="21">
        <v>90.883964425272907</v>
      </c>
      <c r="FL1111" s="21">
        <v>88.231309975393685</v>
      </c>
      <c r="FM1111" s="21">
        <v>85.522639260599192</v>
      </c>
      <c r="FN1111" s="21">
        <v>81.133431001352619</v>
      </c>
      <c r="FO1111" s="21">
        <v>76.564670824259395</v>
      </c>
      <c r="FP1111" s="21">
        <v>74.345812913976658</v>
      </c>
      <c r="FQ1111" s="21">
        <v>72.682756108089833</v>
      </c>
      <c r="FR1111" s="21">
        <v>71.935633409539975</v>
      </c>
      <c r="FS1111" s="21">
        <v>0.28598129749298096</v>
      </c>
      <c r="FT1111" s="21"/>
      <c r="FU1111" s="21">
        <v>2.826220728456974E-2</v>
      </c>
      <c r="FV1111" t="s">
        <v>294</v>
      </c>
      <c r="FW1111" s="21"/>
      <c r="FX1111">
        <f t="shared" si="51"/>
        <v>1.8197975397109984</v>
      </c>
      <c r="FY1111">
        <f t="shared" si="52"/>
        <v>0.13439298793673515</v>
      </c>
      <c r="FZ1111">
        <f t="shared" si="53"/>
        <v>84.46720309737556</v>
      </c>
    </row>
    <row r="1112" spans="1:182" x14ac:dyDescent="0.2">
      <c r="A1112" t="s">
        <v>227</v>
      </c>
      <c r="B1112" t="s">
        <v>199</v>
      </c>
      <c r="C1112" t="s">
        <v>262</v>
      </c>
      <c r="D1112" t="s">
        <v>271</v>
      </c>
      <c r="E1112" t="s">
        <v>219</v>
      </c>
      <c r="F1112" s="21">
        <v>14933</v>
      </c>
      <c r="G1112" s="21">
        <v>0.9775470495223999</v>
      </c>
      <c r="H1112" s="21">
        <v>0.87574654817581177</v>
      </c>
      <c r="I1112" s="21">
        <v>0.79188746213912964</v>
      </c>
      <c r="J1112" s="21">
        <v>0.73994755744934082</v>
      </c>
      <c r="K1112" s="21">
        <v>0.70284605026245117</v>
      </c>
      <c r="L1112" s="21">
        <v>0.7068026065826416</v>
      </c>
      <c r="M1112" s="21">
        <v>0.72189271450042725</v>
      </c>
      <c r="N1112" s="21">
        <v>0.73086482286453247</v>
      </c>
      <c r="O1112" s="21">
        <v>0.70766144990921021</v>
      </c>
      <c r="P1112" s="21">
        <v>0.64839327335357666</v>
      </c>
      <c r="Q1112" s="21">
        <v>0.68218809366226196</v>
      </c>
      <c r="R1112" s="21">
        <v>0.78769171237945557</v>
      </c>
      <c r="S1112" s="21">
        <v>0.91190207004547119</v>
      </c>
      <c r="T1112" s="21">
        <v>1.0117285251617432</v>
      </c>
      <c r="U1112" s="21">
        <v>1.045954704284668</v>
      </c>
      <c r="V1112" s="21">
        <v>1.1563124656677246</v>
      </c>
      <c r="W1112" s="21">
        <v>1.2958816289901733</v>
      </c>
      <c r="X1112" s="21">
        <v>1.4718947410583496</v>
      </c>
      <c r="Y1112" s="21">
        <v>1.5631005764007568</v>
      </c>
      <c r="Z1112" s="21">
        <v>1.537053108215332</v>
      </c>
      <c r="AA1112" s="21">
        <v>1.5324785709381104</v>
      </c>
      <c r="AB1112" s="21">
        <v>1.4797356128692627</v>
      </c>
      <c r="AC1112" s="21">
        <v>1.3253896236419678</v>
      </c>
      <c r="AD1112" s="21">
        <v>1.1377105712890625</v>
      </c>
      <c r="AE1112" s="21">
        <v>-1.715361513197422E-2</v>
      </c>
      <c r="AF1112" s="21">
        <v>-5.8643068186938763E-3</v>
      </c>
      <c r="AG1112" s="21">
        <v>-7.66032375395298E-3</v>
      </c>
      <c r="AH1112" s="21">
        <v>-1.1076065711677074E-2</v>
      </c>
      <c r="AI1112" s="21">
        <v>-7.0151183754205704E-3</v>
      </c>
      <c r="AJ1112" s="21">
        <v>-4.2500635609030724E-3</v>
      </c>
      <c r="AK1112" s="21">
        <v>-6.5368474461138248E-3</v>
      </c>
      <c r="AL1112" s="21">
        <v>-8.5281766951084137E-4</v>
      </c>
      <c r="AM1112" s="21">
        <v>-4.0038349106907845E-3</v>
      </c>
      <c r="AN1112" s="21">
        <v>-1.5662385150790215E-2</v>
      </c>
      <c r="AO1112" s="21">
        <v>-1.8249887973070145E-2</v>
      </c>
      <c r="AP1112" s="21">
        <v>-3.1289372593164444E-2</v>
      </c>
      <c r="AQ1112" s="21">
        <v>-3.9041172713041306E-2</v>
      </c>
      <c r="AR1112" s="21">
        <v>-6.5791895613074303E-3</v>
      </c>
      <c r="AS1112" s="21">
        <v>0.1450471431016922</v>
      </c>
      <c r="AT1112" s="21">
        <v>0.15493705868721008</v>
      </c>
      <c r="AU1112" s="21">
        <v>0.11734000593423843</v>
      </c>
      <c r="AV1112" s="21">
        <v>0.11676213890314102</v>
      </c>
      <c r="AW1112" s="21">
        <v>2.6012225076556206E-2</v>
      </c>
      <c r="AX1112" s="21">
        <v>-1.7497291788458824E-2</v>
      </c>
      <c r="AY1112" s="21">
        <v>-3.6487661302089691E-2</v>
      </c>
      <c r="AZ1112" s="21">
        <v>-5.7437591254711151E-2</v>
      </c>
      <c r="BA1112" s="21">
        <v>-6.0256682336330414E-2</v>
      </c>
      <c r="BB1112" s="21">
        <v>-4.9569349735975266E-2</v>
      </c>
      <c r="BC1112" s="21">
        <v>-8.518674410879612E-3</v>
      </c>
      <c r="BD1112" s="21">
        <v>2.1539060398936272E-3</v>
      </c>
      <c r="BE1112" s="21">
        <v>-2.1808511519338936E-4</v>
      </c>
      <c r="BF1112" s="21">
        <v>-4.0005925111472607E-3</v>
      </c>
      <c r="BG1112" s="21">
        <v>-5.432913894765079E-4</v>
      </c>
      <c r="BH1112" s="21">
        <v>1.8015183741226792E-3</v>
      </c>
      <c r="BI1112" s="21">
        <v>-3.1942862551659346E-4</v>
      </c>
      <c r="BJ1112" s="21">
        <v>6.2799025326967239E-3</v>
      </c>
      <c r="BK1112" s="21">
        <v>4.92811668664217E-3</v>
      </c>
      <c r="BL1112" s="21">
        <v>-5.0544454716145992E-3</v>
      </c>
      <c r="BM1112" s="21">
        <v>-5.4488964378833771E-3</v>
      </c>
      <c r="BN1112" s="21">
        <v>-1.6799058765172958E-2</v>
      </c>
      <c r="BO1112" s="21">
        <v>-2.3208890110254288E-2</v>
      </c>
      <c r="BP1112" s="21">
        <v>9.4879567623138428E-3</v>
      </c>
      <c r="BQ1112" s="21">
        <v>0.16021011769771576</v>
      </c>
      <c r="BR1112" s="21">
        <v>0.17003795504570007</v>
      </c>
      <c r="BS1112" s="21">
        <v>0.13176283240318298</v>
      </c>
      <c r="BT1112" s="21">
        <v>0.13029921054840088</v>
      </c>
      <c r="BU1112" s="21">
        <v>3.8903381675481796E-2</v>
      </c>
      <c r="BV1112" s="21">
        <v>-5.236287135630846E-3</v>
      </c>
      <c r="BW1112" s="21">
        <v>-2.4799969047307968E-2</v>
      </c>
      <c r="BX1112" s="21">
        <v>-4.6193704009056091E-2</v>
      </c>
      <c r="BY1112" s="21">
        <v>-4.9573037773370743E-2</v>
      </c>
      <c r="BZ1112" s="21">
        <v>-4.0094994008541107E-2</v>
      </c>
      <c r="CA1112" s="21">
        <v>-2.5381399318575859E-3</v>
      </c>
      <c r="CB1112" s="21">
        <v>7.7072959393262863E-3</v>
      </c>
      <c r="CC1112" s="21">
        <v>4.9363863654434681E-3</v>
      </c>
      <c r="CD1112" s="21">
        <v>8.9985929662361741E-4</v>
      </c>
      <c r="CE1112" s="21">
        <v>3.9390763267874718E-3</v>
      </c>
      <c r="CF1112" s="21">
        <v>5.9928256087005138E-3</v>
      </c>
      <c r="CG1112" s="21">
        <v>3.9867367595434189E-3</v>
      </c>
      <c r="CH1112" s="21">
        <v>1.1220002546906471E-2</v>
      </c>
      <c r="CI1112" s="21">
        <v>1.1114358901977539E-2</v>
      </c>
      <c r="CJ1112" s="21">
        <v>2.2925820667296648E-3</v>
      </c>
      <c r="CK1112" s="21">
        <v>3.4170311409980059E-3</v>
      </c>
      <c r="CL1112" s="21">
        <v>-6.7631108686327934E-3</v>
      </c>
      <c r="CM1112" s="21">
        <v>-1.2243501842021942E-2</v>
      </c>
      <c r="CN1112" s="21">
        <v>2.0616013556718826E-2</v>
      </c>
      <c r="CO1112" s="21">
        <v>0.17071196436882019</v>
      </c>
      <c r="CP1112" s="21">
        <v>0.18049676716327667</v>
      </c>
      <c r="CQ1112" s="21">
        <v>0.14175204932689667</v>
      </c>
      <c r="CR1112" s="21">
        <v>0.13967494666576385</v>
      </c>
      <c r="CS1112" s="21">
        <v>4.7831755131483078E-2</v>
      </c>
      <c r="CT1112" s="21">
        <v>3.25564737431705E-3</v>
      </c>
      <c r="CU1112" s="21">
        <v>-1.6705106943845749E-2</v>
      </c>
      <c r="CV1112" s="21">
        <v>-3.8406223058700562E-2</v>
      </c>
      <c r="CW1112" s="21">
        <v>-4.2173575609922409E-2</v>
      </c>
      <c r="CX1112" s="21">
        <v>-3.3533081412315369E-2</v>
      </c>
      <c r="CY1112" s="21">
        <v>3.4423938486725092E-3</v>
      </c>
      <c r="CZ1112" s="21">
        <v>1.326068677008152E-2</v>
      </c>
      <c r="DA1112" s="21">
        <v>1.0090859606862068E-2</v>
      </c>
      <c r="DB1112" s="21">
        <v>5.8003105223178864E-3</v>
      </c>
      <c r="DC1112" s="21">
        <v>8.421444334089756E-3</v>
      </c>
      <c r="DD1112" s="21">
        <v>1.0184132494032383E-2</v>
      </c>
      <c r="DE1112" s="21">
        <v>8.2929022610187531E-3</v>
      </c>
      <c r="DF1112" s="21">
        <v>1.6160102561116219E-2</v>
      </c>
      <c r="DG1112" s="21">
        <v>1.7300602048635483E-2</v>
      </c>
      <c r="DH1112" s="21">
        <v>9.6396096050739288E-3</v>
      </c>
      <c r="DI1112" s="21">
        <v>1.2282959185540676E-2</v>
      </c>
      <c r="DJ1112" s="21">
        <v>3.2728360965847969E-3</v>
      </c>
      <c r="DK1112" s="21">
        <v>-1.278111943975091E-3</v>
      </c>
      <c r="DL1112" s="21">
        <v>3.174407035112381E-2</v>
      </c>
      <c r="DM1112" s="21">
        <v>0.18121379613876343</v>
      </c>
      <c r="DN1112" s="21">
        <v>0.19095560908317566</v>
      </c>
      <c r="DO1112" s="21">
        <v>0.15174125134944916</v>
      </c>
      <c r="DP1112" s="21">
        <v>0.14905069768428802</v>
      </c>
      <c r="DQ1112" s="21">
        <v>5.6760132312774658E-2</v>
      </c>
      <c r="DR1112" s="21">
        <v>1.1747581884264946E-2</v>
      </c>
      <c r="DS1112" s="21">
        <v>-8.6102448403835297E-3</v>
      </c>
      <c r="DT1112" s="21">
        <v>-3.0618738383054733E-2</v>
      </c>
      <c r="DU1112" s="21">
        <v>-3.4774120897054672E-2</v>
      </c>
      <c r="DV1112" s="21">
        <v>-2.697116881608963E-2</v>
      </c>
      <c r="DW1112" s="21">
        <v>1.2077334336936474E-2</v>
      </c>
      <c r="DX1112" s="21">
        <v>2.1278897300362587E-2</v>
      </c>
      <c r="DY1112" s="21">
        <v>1.7533097416162491E-2</v>
      </c>
      <c r="DZ1112" s="21">
        <v>1.2875785119831562E-2</v>
      </c>
      <c r="EA1112" s="21">
        <v>1.4893271028995514E-2</v>
      </c>
      <c r="EB1112" s="21">
        <v>1.62357147783041E-2</v>
      </c>
      <c r="EC1112" s="21">
        <v>1.4510320499539375E-2</v>
      </c>
      <c r="ED1112" s="21">
        <v>2.3292822763323784E-2</v>
      </c>
      <c r="EE1112" s="21">
        <v>2.6232553645968437E-2</v>
      </c>
      <c r="EF1112" s="21">
        <v>2.0247548818588257E-2</v>
      </c>
      <c r="EG1112" s="21">
        <v>2.5083951652050018E-2</v>
      </c>
      <c r="EH1112" s="21">
        <v>1.7763150855898857E-2</v>
      </c>
      <c r="EI1112" s="21">
        <v>1.4554169028997421E-2</v>
      </c>
      <c r="EJ1112" s="21">
        <v>4.7811213880777359E-2</v>
      </c>
      <c r="EK1112" s="21">
        <v>0.19637678563594818</v>
      </c>
      <c r="EL1112" s="21">
        <v>0.20605646073818207</v>
      </c>
      <c r="EM1112" s="21">
        <v>0.1661640852689743</v>
      </c>
      <c r="EN1112" s="21">
        <v>0.16258776187896729</v>
      </c>
      <c r="EO1112" s="21">
        <v>6.9651290774345398E-2</v>
      </c>
      <c r="EP1112" s="21">
        <v>2.4008585140109062E-2</v>
      </c>
      <c r="EQ1112" s="21">
        <v>3.0774506740272045E-3</v>
      </c>
      <c r="ER1112" s="21">
        <v>-1.9374851137399673E-2</v>
      </c>
      <c r="ES1112" s="21">
        <v>-2.4090472608804703E-2</v>
      </c>
      <c r="ET1112" s="21">
        <v>-1.7496807500720024E-2</v>
      </c>
      <c r="EU1112" s="21">
        <v>72.208881169749873</v>
      </c>
      <c r="EV1112" s="21">
        <v>71.900645201439147</v>
      </c>
      <c r="EW1112" s="21">
        <v>71.595838916761934</v>
      </c>
      <c r="EX1112" s="21">
        <v>71.437820392164923</v>
      </c>
      <c r="EY1112" s="21">
        <v>71.681016465628176</v>
      </c>
      <c r="EZ1112" s="21">
        <v>72.220113264439064</v>
      </c>
      <c r="FA1112" s="21">
        <v>72.681097287754284</v>
      </c>
      <c r="FB1112" s="21">
        <v>73.305291653733192</v>
      </c>
      <c r="FC1112" s="21">
        <v>77.421947226092954</v>
      </c>
      <c r="FD1112" s="21">
        <v>81.688783206120959</v>
      </c>
      <c r="FE1112" s="21">
        <v>87.82736420329654</v>
      </c>
      <c r="FF1112" s="21">
        <v>90.934978414346602</v>
      </c>
      <c r="FG1112" s="21">
        <v>93.397864992441498</v>
      </c>
      <c r="FH1112" s="21">
        <v>92.591285526748479</v>
      </c>
      <c r="FI1112" s="21">
        <v>87.064636978949494</v>
      </c>
      <c r="FJ1112" s="21">
        <v>85.10544516391559</v>
      </c>
      <c r="FK1112" s="21">
        <v>85.252884422041177</v>
      </c>
      <c r="FL1112" s="21">
        <v>85.077453850342735</v>
      </c>
      <c r="FM1112" s="21">
        <v>82.741243549291497</v>
      </c>
      <c r="FN1112" s="21">
        <v>79.443404004888833</v>
      </c>
      <c r="FO1112" s="21">
        <v>76.659360750357123</v>
      </c>
      <c r="FP1112" s="21">
        <v>74.955372261073421</v>
      </c>
      <c r="FQ1112" s="21">
        <v>74.297494436024039</v>
      </c>
      <c r="FR1112" s="21">
        <v>74.111174087662363</v>
      </c>
      <c r="FS1112" s="21">
        <v>0.18149279057979584</v>
      </c>
      <c r="FT1112" s="21"/>
      <c r="FU1112" s="21">
        <v>1.6110509634017944E-2</v>
      </c>
      <c r="FV1112" t="s">
        <v>294</v>
      </c>
      <c r="FW1112" s="21"/>
      <c r="FX1112">
        <f t="shared" si="51"/>
        <v>1.4800817251205445</v>
      </c>
      <c r="FY1112">
        <f t="shared" si="52"/>
        <v>6.3161858310922983E-2</v>
      </c>
      <c r="FZ1112">
        <f t="shared" si="53"/>
        <v>81.834869315384282</v>
      </c>
    </row>
    <row r="1113" spans="1:182" x14ac:dyDescent="0.2">
      <c r="A1113" t="s">
        <v>227</v>
      </c>
      <c r="B1113" t="s">
        <v>199</v>
      </c>
      <c r="C1113" t="s">
        <v>262</v>
      </c>
      <c r="D1113" t="s">
        <v>271</v>
      </c>
      <c r="E1113" t="s">
        <v>220</v>
      </c>
      <c r="F1113" s="21">
        <v>9127</v>
      </c>
      <c r="G1113" s="21">
        <v>0.88247400522232056</v>
      </c>
      <c r="H1113" s="21">
        <v>0.79117804765701294</v>
      </c>
      <c r="I1113" s="21">
        <v>0.71133321523666382</v>
      </c>
      <c r="J1113" s="21">
        <v>0.66817188262939453</v>
      </c>
      <c r="K1113" s="21">
        <v>0.62712907791137695</v>
      </c>
      <c r="L1113" s="21">
        <v>0.62838995456695557</v>
      </c>
      <c r="M1113" s="21">
        <v>0.65066713094711304</v>
      </c>
      <c r="N1113" s="21">
        <v>0.6665194034576416</v>
      </c>
      <c r="O1113" s="21">
        <v>0.6579400897026062</v>
      </c>
      <c r="P1113" s="21">
        <v>0.61370939016342163</v>
      </c>
      <c r="Q1113" s="21">
        <v>0.61057394742965698</v>
      </c>
      <c r="R1113" s="21">
        <v>0.66138201951980591</v>
      </c>
      <c r="S1113" s="21">
        <v>0.73745030164718628</v>
      </c>
      <c r="T1113" s="21">
        <v>0.83738470077514648</v>
      </c>
      <c r="U1113" s="21">
        <v>0.87083137035369873</v>
      </c>
      <c r="V1113" s="21">
        <v>0.95261895656585693</v>
      </c>
      <c r="W1113" s="21">
        <v>1.0235987901687622</v>
      </c>
      <c r="X1113" s="21">
        <v>1.1869313716888428</v>
      </c>
      <c r="Y1113" s="21">
        <v>1.2821880578994751</v>
      </c>
      <c r="Z1113" s="21">
        <v>1.27820885181427</v>
      </c>
      <c r="AA1113" s="21">
        <v>1.309545636177063</v>
      </c>
      <c r="AB1113" s="21">
        <v>1.2751868963241577</v>
      </c>
      <c r="AC1113" s="21">
        <v>1.140536904335022</v>
      </c>
      <c r="AD1113" s="21">
        <v>0.99311727285385132</v>
      </c>
      <c r="AE1113" s="21">
        <v>-1.6331156715750694E-2</v>
      </c>
      <c r="AF1113" s="21">
        <v>-7.1171438321471214E-3</v>
      </c>
      <c r="AG1113" s="21">
        <v>-1.506300363689661E-2</v>
      </c>
      <c r="AH1113" s="21">
        <v>-1.2045707553625107E-2</v>
      </c>
      <c r="AI1113" s="21">
        <v>-1.1698920279741287E-2</v>
      </c>
      <c r="AJ1113" s="21">
        <v>-6.5298383124172688E-3</v>
      </c>
      <c r="AK1113" s="21">
        <v>3.2482424285262823E-4</v>
      </c>
      <c r="AL1113" s="21">
        <v>-3.7013336550444365E-3</v>
      </c>
      <c r="AM1113" s="21">
        <v>1.3605895219370723E-3</v>
      </c>
      <c r="AN1113" s="21">
        <v>9.9816266447305679E-4</v>
      </c>
      <c r="AO1113" s="21">
        <v>-1.4240955002605915E-2</v>
      </c>
      <c r="AP1113" s="21">
        <v>-3.5367812961339951E-2</v>
      </c>
      <c r="AQ1113" s="21">
        <v>-4.7396447509527206E-2</v>
      </c>
      <c r="AR1113" s="21">
        <v>-2.249184250831604E-2</v>
      </c>
      <c r="AS1113" s="21">
        <v>9.3808688223361969E-2</v>
      </c>
      <c r="AT1113" s="21">
        <v>0.10743042826652527</v>
      </c>
      <c r="AU1113" s="21">
        <v>7.1394570171833038E-2</v>
      </c>
      <c r="AV1113" s="21">
        <v>7.8586630523204803E-2</v>
      </c>
      <c r="AW1113" s="21">
        <v>2.1985806524753571E-2</v>
      </c>
      <c r="AX1113" s="21">
        <v>-2.3426247760653496E-2</v>
      </c>
      <c r="AY1113" s="21">
        <v>-3.3722549676895142E-2</v>
      </c>
      <c r="AZ1113" s="21">
        <v>-5.261259526014328E-2</v>
      </c>
      <c r="BA1113" s="21">
        <v>-7.5276024639606476E-2</v>
      </c>
      <c r="BB1113" s="21">
        <v>-5.8646705001592636E-2</v>
      </c>
      <c r="BC1113" s="21">
        <v>-6.4999070018529892E-3</v>
      </c>
      <c r="BD1113" s="21">
        <v>2.0465250127017498E-3</v>
      </c>
      <c r="BE1113" s="21">
        <v>-6.5376865677535534E-3</v>
      </c>
      <c r="BF1113" s="21">
        <v>-3.8599085528403521E-3</v>
      </c>
      <c r="BG1113" s="21">
        <v>-4.315630067139864E-3</v>
      </c>
      <c r="BH1113" s="21">
        <v>6.7249035055283457E-5</v>
      </c>
      <c r="BI1113" s="21">
        <v>6.8790563382208347E-3</v>
      </c>
      <c r="BJ1113" s="21">
        <v>3.8746248465031385E-3</v>
      </c>
      <c r="BK1113" s="21">
        <v>1.0716029442846775E-2</v>
      </c>
      <c r="BL1113" s="21">
        <v>1.2312224134802818E-2</v>
      </c>
      <c r="BM1113" s="21">
        <v>-4.7188764438033104E-4</v>
      </c>
      <c r="BN1113" s="21">
        <v>-1.9730890169739723E-2</v>
      </c>
      <c r="BO1113" s="21">
        <v>-3.0278010293841362E-2</v>
      </c>
      <c r="BP1113" s="21">
        <v>-4.5035057701170444E-3</v>
      </c>
      <c r="BQ1113" s="21">
        <v>0.11051639914512634</v>
      </c>
      <c r="BR1113" s="21">
        <v>0.12423469126224518</v>
      </c>
      <c r="BS1113" s="21">
        <v>8.7036572396755219E-2</v>
      </c>
      <c r="BT1113" s="21">
        <v>9.352373331785202E-2</v>
      </c>
      <c r="BU1113" s="21">
        <v>3.6261692643165588E-2</v>
      </c>
      <c r="BV1113" s="21">
        <v>-1.0285763069987297E-2</v>
      </c>
      <c r="BW1113" s="21">
        <v>-2.110757865011692E-2</v>
      </c>
      <c r="BX1113" s="21">
        <v>-4.0482040494680405E-2</v>
      </c>
      <c r="BY1113" s="21">
        <v>-6.3444644212722778E-2</v>
      </c>
      <c r="BZ1113" s="21">
        <v>-4.8229832202196121E-2</v>
      </c>
      <c r="CA1113" s="21">
        <v>3.0918724951334298E-4</v>
      </c>
      <c r="CB1113" s="21">
        <v>8.3932541310787201E-3</v>
      </c>
      <c r="CC1113" s="21">
        <v>-6.3307781238108873E-4</v>
      </c>
      <c r="CD1113" s="21">
        <v>1.8095502164214849E-3</v>
      </c>
      <c r="CE1113" s="21">
        <v>7.9801352694630623E-4</v>
      </c>
      <c r="CF1113" s="21">
        <v>4.6363715082406998E-3</v>
      </c>
      <c r="CG1113" s="21">
        <v>1.1418498121201992E-2</v>
      </c>
      <c r="CH1113" s="21">
        <v>9.1217104345560074E-3</v>
      </c>
      <c r="CI1113" s="21">
        <v>1.7195576801896095E-2</v>
      </c>
      <c r="CJ1113" s="21">
        <v>2.0148308947682381E-2</v>
      </c>
      <c r="CK1113" s="21">
        <v>9.0645262971520424E-3</v>
      </c>
      <c r="CL1113" s="21">
        <v>-8.9008025825023651E-3</v>
      </c>
      <c r="CM1113" s="21">
        <v>-1.8421832472085953E-2</v>
      </c>
      <c r="CN1113" s="21">
        <v>7.9551609233021736E-3</v>
      </c>
      <c r="CO1113" s="21">
        <v>0.12208811193704605</v>
      </c>
      <c r="CP1113" s="21">
        <v>0.13587325811386108</v>
      </c>
      <c r="CQ1113" s="21">
        <v>9.7870178520679474E-2</v>
      </c>
      <c r="CR1113" s="21">
        <v>0.10386913269758224</v>
      </c>
      <c r="CS1113" s="21">
        <v>4.6149134635925293E-2</v>
      </c>
      <c r="CT1113" s="21">
        <v>-1.1847030837088823E-3</v>
      </c>
      <c r="CU1113" s="21">
        <v>-1.2370489537715912E-2</v>
      </c>
      <c r="CV1113" s="21">
        <v>-3.2080452889204025E-2</v>
      </c>
      <c r="CW1113" s="21">
        <v>-5.5250260978937149E-2</v>
      </c>
      <c r="CX1113" s="21">
        <v>-4.1015136986970901E-2</v>
      </c>
      <c r="CY1113" s="21">
        <v>7.1182814426720142E-3</v>
      </c>
      <c r="CZ1113" s="21">
        <v>1.4739982783794403E-2</v>
      </c>
      <c r="DA1113" s="21">
        <v>5.2715311758220196E-3</v>
      </c>
      <c r="DB1113" s="21">
        <v>7.4790096841752529E-3</v>
      </c>
      <c r="DC1113" s="21">
        <v>5.9116571210324764E-3</v>
      </c>
      <c r="DD1113" s="21">
        <v>9.2054940760135651E-3</v>
      </c>
      <c r="DE1113" s="21">
        <v>1.5957940369844437E-2</v>
      </c>
      <c r="DF1113" s="21">
        <v>1.4368797652423382E-2</v>
      </c>
      <c r="DG1113" s="21">
        <v>2.3675126954913139E-2</v>
      </c>
      <c r="DH1113" s="21">
        <v>2.7984393760561943E-2</v>
      </c>
      <c r="DI1113" s="21">
        <v>1.8600938841700554E-2</v>
      </c>
      <c r="DJ1113" s="21">
        <v>1.9292832585051656E-3</v>
      </c>
      <c r="DK1113" s="21">
        <v>-6.5656527876853943E-3</v>
      </c>
      <c r="DL1113" s="21">
        <v>2.0413827151060104E-2</v>
      </c>
      <c r="DM1113" s="21">
        <v>0.13365982472896576</v>
      </c>
      <c r="DN1113" s="21">
        <v>0.14751183986663818</v>
      </c>
      <c r="DO1113" s="21">
        <v>0.10870378464460373</v>
      </c>
      <c r="DP1113" s="21">
        <v>0.11421451717615128</v>
      </c>
      <c r="DQ1113" s="21">
        <v>5.6036569178104401E-2</v>
      </c>
      <c r="DR1113" s="21">
        <v>7.9163564369082451E-3</v>
      </c>
      <c r="DS1113" s="21">
        <v>-3.6333983298391104E-3</v>
      </c>
      <c r="DT1113" s="21">
        <v>-2.3678869009017944E-2</v>
      </c>
      <c r="DU1113" s="21">
        <v>-4.7055885195732117E-2</v>
      </c>
      <c r="DV1113" s="21">
        <v>-3.3800441771745682E-2</v>
      </c>
      <c r="DW1113" s="21">
        <v>1.6949530690908432E-2</v>
      </c>
      <c r="DX1113" s="21">
        <v>2.3903651162981987E-2</v>
      </c>
      <c r="DY1113" s="21">
        <v>1.3796849176287651E-2</v>
      </c>
      <c r="DZ1113" s="21">
        <v>1.5664808452129364E-2</v>
      </c>
      <c r="EA1113" s="21">
        <v>1.3294946402311325E-2</v>
      </c>
      <c r="EB1113" s="21">
        <v>1.5802580863237381E-2</v>
      </c>
      <c r="EC1113" s="21">
        <v>2.2512171417474747E-2</v>
      </c>
      <c r="ED1113" s="21">
        <v>2.1944755688309669E-2</v>
      </c>
      <c r="EE1113" s="21">
        <v>3.3030565828084946E-2</v>
      </c>
      <c r="EF1113" s="21">
        <v>3.9298459887504578E-2</v>
      </c>
      <c r="EG1113" s="21">
        <v>3.2370012253522873E-2</v>
      </c>
      <c r="EH1113" s="21">
        <v>1.756620779633522E-2</v>
      </c>
      <c r="EI1113" s="21">
        <v>1.0552785359323025E-2</v>
      </c>
      <c r="EJ1113" s="21">
        <v>3.8402162492275238E-2</v>
      </c>
      <c r="EK1113" s="21">
        <v>0.15036754310131073</v>
      </c>
      <c r="EL1113" s="21">
        <v>0.16431610286235809</v>
      </c>
      <c r="EM1113" s="21">
        <v>0.12434578686952591</v>
      </c>
      <c r="EN1113" s="21">
        <v>0.12915162742137909</v>
      </c>
      <c r="EO1113" s="21">
        <v>7.0312455296516418E-2</v>
      </c>
      <c r="EP1113" s="21">
        <v>2.1056842058897018E-2</v>
      </c>
      <c r="EQ1113" s="21">
        <v>8.9815724641084671E-3</v>
      </c>
      <c r="ER1113" s="21">
        <v>-1.1548313312232494E-2</v>
      </c>
      <c r="ES1113" s="21">
        <v>-3.5224504768848419E-2</v>
      </c>
      <c r="ET1113" s="21">
        <v>-2.3383565247058868E-2</v>
      </c>
      <c r="EU1113" s="21">
        <v>72.842713539065926</v>
      </c>
      <c r="EV1113" s="21">
        <v>72.761535008400074</v>
      </c>
      <c r="EW1113" s="21">
        <v>72.140391985609355</v>
      </c>
      <c r="EX1113" s="21">
        <v>72.140394509863953</v>
      </c>
      <c r="EY1113" s="21">
        <v>71.855772915996141</v>
      </c>
      <c r="EZ1113" s="21">
        <v>72.221566614974577</v>
      </c>
      <c r="FA1113" s="21">
        <v>73.187715796425394</v>
      </c>
      <c r="FB1113" s="21">
        <v>72.936952650501311</v>
      </c>
      <c r="FC1113" s="21">
        <v>76.027440696892683</v>
      </c>
      <c r="FD1113" s="21">
        <v>79.87747761724394</v>
      </c>
      <c r="FE1113" s="21">
        <v>85.006237849643782</v>
      </c>
      <c r="FF1113" s="21">
        <v>87.753381394969026</v>
      </c>
      <c r="FG1113" s="21">
        <v>90.797371961389459</v>
      </c>
      <c r="FH1113" s="21">
        <v>89.209357756414803</v>
      </c>
      <c r="FI1113" s="21">
        <v>82.878488954636225</v>
      </c>
      <c r="FJ1113" s="21">
        <v>81.658319680782455</v>
      </c>
      <c r="FK1113" s="21">
        <v>83.038333880701501</v>
      </c>
      <c r="FL1113" s="21">
        <v>83.165669170909183</v>
      </c>
      <c r="FM1113" s="21">
        <v>80.27838374422403</v>
      </c>
      <c r="FN1113" s="21">
        <v>77.930636537496909</v>
      </c>
      <c r="FO1113" s="21">
        <v>75.824339715233108</v>
      </c>
      <c r="FP1113" s="21">
        <v>74.395409370991615</v>
      </c>
      <c r="FQ1113" s="21">
        <v>74.01812475561195</v>
      </c>
      <c r="FR1113" s="21">
        <v>74.186471802205858</v>
      </c>
      <c r="FS1113" s="21">
        <v>0.20022390782833099</v>
      </c>
      <c r="FT1113" s="21"/>
      <c r="FU1113" s="21">
        <v>1.7508819699287415E-2</v>
      </c>
      <c r="FV1113" t="s">
        <v>294</v>
      </c>
      <c r="FW1113" s="21"/>
      <c r="FX1113">
        <f t="shared" si="51"/>
        <v>1.2160945415496827</v>
      </c>
      <c r="FY1113">
        <f t="shared" si="52"/>
        <v>4.6866650646552446E-2</v>
      </c>
      <c r="FZ1113">
        <f t="shared" si="53"/>
        <v>80.047472609712955</v>
      </c>
    </row>
    <row r="1114" spans="1:182" x14ac:dyDescent="0.2">
      <c r="A1114" t="s">
        <v>227</v>
      </c>
      <c r="B1114" t="s">
        <v>199</v>
      </c>
      <c r="C1114" t="s">
        <v>262</v>
      </c>
      <c r="D1114" t="s">
        <v>271</v>
      </c>
      <c r="E1114" t="s">
        <v>221</v>
      </c>
      <c r="F1114" s="21">
        <v>5806</v>
      </c>
      <c r="G1114" s="21">
        <v>1.124941349029541</v>
      </c>
      <c r="H1114" s="21">
        <v>1.0070701837539673</v>
      </c>
      <c r="I1114" s="21">
        <v>0.91731256246566772</v>
      </c>
      <c r="J1114" s="21">
        <v>0.85125553607940674</v>
      </c>
      <c r="K1114" s="21">
        <v>0.8201897144317627</v>
      </c>
      <c r="L1114" s="21">
        <v>0.82828879356384277</v>
      </c>
      <c r="M1114" s="21">
        <v>0.83145600557327271</v>
      </c>
      <c r="N1114" s="21">
        <v>0.8291245698928833</v>
      </c>
      <c r="O1114" s="21">
        <v>0.78177541494369507</v>
      </c>
      <c r="P1114" s="21">
        <v>0.69709426164627075</v>
      </c>
      <c r="Q1114" s="21">
        <v>0.7869756817817688</v>
      </c>
      <c r="R1114" s="21">
        <v>0.9780954122543335</v>
      </c>
      <c r="S1114" s="21">
        <v>1.1774903535842896</v>
      </c>
      <c r="T1114" s="21">
        <v>1.2796758413314819</v>
      </c>
      <c r="U1114" s="21">
        <v>1.3167518377304077</v>
      </c>
      <c r="V1114" s="21">
        <v>1.4706988334655762</v>
      </c>
      <c r="W1114" s="21">
        <v>1.7162681818008423</v>
      </c>
      <c r="X1114" s="21">
        <v>1.9142587184906006</v>
      </c>
      <c r="Y1114" s="21">
        <v>1.9966316223144531</v>
      </c>
      <c r="Z1114" s="21">
        <v>1.9378856420516968</v>
      </c>
      <c r="AA1114" s="21">
        <v>1.8769685029983521</v>
      </c>
      <c r="AB1114" s="21">
        <v>1.7977648973464966</v>
      </c>
      <c r="AC1114" s="21">
        <v>1.614352822303772</v>
      </c>
      <c r="AD1114" s="21">
        <v>1.3636739253997803</v>
      </c>
      <c r="AE1114" s="21">
        <v>-3.5655420273542404E-2</v>
      </c>
      <c r="AF1114" s="21">
        <v>-1.9450481981039047E-2</v>
      </c>
      <c r="AG1114" s="21">
        <v>-1.0129248723387718E-2</v>
      </c>
      <c r="AH1114" s="21">
        <v>-2.3259807378053665E-2</v>
      </c>
      <c r="AI1114" s="21">
        <v>-1.2207006104290485E-2</v>
      </c>
      <c r="AJ1114" s="21">
        <v>-1.255436334758997E-2</v>
      </c>
      <c r="AK1114" s="21">
        <v>-2.9978508129715919E-2</v>
      </c>
      <c r="AL1114" s="21">
        <v>-1.1003770865499973E-2</v>
      </c>
      <c r="AM1114" s="21">
        <v>-3.1139802187681198E-2</v>
      </c>
      <c r="AN1114" s="21">
        <v>-6.4621962606906891E-2</v>
      </c>
      <c r="AO1114" s="21">
        <v>-5.1706299185752869E-2</v>
      </c>
      <c r="AP1114" s="21">
        <v>-5.4562374949455261E-2</v>
      </c>
      <c r="AQ1114" s="21">
        <v>-5.7870540767908096E-2</v>
      </c>
      <c r="AR1114" s="21">
        <v>-1.3331607915461063E-2</v>
      </c>
      <c r="AS1114" s="21">
        <v>0.19699521362781525</v>
      </c>
      <c r="AT1114" s="21">
        <v>0.20013819634914398</v>
      </c>
      <c r="AU1114" s="21">
        <v>0.16187189519405365</v>
      </c>
      <c r="AV1114" s="21">
        <v>0.15118549764156342</v>
      </c>
      <c r="AW1114" s="21">
        <v>5.7485760189592838E-3</v>
      </c>
      <c r="AX1114" s="21">
        <v>-3.2067671418190002E-2</v>
      </c>
      <c r="AY1114" s="21">
        <v>-6.4416021108627319E-2</v>
      </c>
      <c r="AZ1114" s="21">
        <v>-8.6481451988220215E-2</v>
      </c>
      <c r="BA1114" s="21">
        <v>-5.6047875434160233E-2</v>
      </c>
      <c r="BB1114" s="21">
        <v>-5.2641864866018295E-2</v>
      </c>
      <c r="BC1114" s="21">
        <v>-1.9674034789204597E-2</v>
      </c>
      <c r="BD1114" s="21">
        <v>-4.6985507942736149E-3</v>
      </c>
      <c r="BE1114" s="21">
        <v>3.5400183405727148E-3</v>
      </c>
      <c r="BF1114" s="21">
        <v>-1.0432394221425056E-2</v>
      </c>
      <c r="BG1114" s="21">
        <v>-3.1107873655855656E-4</v>
      </c>
      <c r="BH1114" s="21">
        <v>-9.0138037921860814E-4</v>
      </c>
      <c r="BI1114" s="21">
        <v>-1.7692185938358307E-2</v>
      </c>
      <c r="BJ1114" s="21">
        <v>2.9552362393587828E-3</v>
      </c>
      <c r="BK1114" s="21">
        <v>-1.362388301640749E-2</v>
      </c>
      <c r="BL1114" s="21">
        <v>-4.4324420392513275E-2</v>
      </c>
      <c r="BM1114" s="21">
        <v>-2.7439761906862259E-2</v>
      </c>
      <c r="BN1114" s="21">
        <v>-2.718534879386425E-2</v>
      </c>
      <c r="BO1114" s="21">
        <v>-2.7889460325241089E-2</v>
      </c>
      <c r="BP1114" s="21">
        <v>1.6681777313351631E-2</v>
      </c>
      <c r="BQ1114" s="21">
        <v>0.22586487233638763</v>
      </c>
      <c r="BR1114" s="21">
        <v>0.22869084775447845</v>
      </c>
      <c r="BS1114" s="21">
        <v>0.18955712020397186</v>
      </c>
      <c r="BT1114" s="21">
        <v>0.1769392341375351</v>
      </c>
      <c r="BU1114" s="21">
        <v>3.0128978192806244E-2</v>
      </c>
      <c r="BV1114" s="21">
        <v>-8.4132151678204536E-3</v>
      </c>
      <c r="BW1114" s="21">
        <v>-4.1924312710762024E-2</v>
      </c>
      <c r="BX1114" s="21">
        <v>-6.4812347292900085E-2</v>
      </c>
      <c r="BY1114" s="21">
        <v>-3.5850312560796738E-2</v>
      </c>
      <c r="BZ1114" s="21">
        <v>-3.4607674926519394E-2</v>
      </c>
      <c r="CA1114" s="21">
        <v>-8.6053721606731415E-3</v>
      </c>
      <c r="CB1114" s="21">
        <v>5.5185901001095772E-3</v>
      </c>
      <c r="CC1114" s="21">
        <v>1.3007311150431633E-2</v>
      </c>
      <c r="CD1114" s="21">
        <v>-1.5481680165976286E-3</v>
      </c>
      <c r="CE1114" s="21">
        <v>7.9280044883489609E-3</v>
      </c>
      <c r="CF1114" s="21">
        <v>7.1694403886795044E-3</v>
      </c>
      <c r="CG1114" s="21">
        <v>-9.1827157884836197E-3</v>
      </c>
      <c r="CH1114" s="21">
        <v>1.2623202055692673E-2</v>
      </c>
      <c r="CI1114" s="21">
        <v>-1.4924089191481471E-3</v>
      </c>
      <c r="CJ1114" s="21">
        <v>-3.0266409739851952E-2</v>
      </c>
      <c r="CK1114" s="21">
        <v>-1.0632830671966076E-2</v>
      </c>
      <c r="CL1114" s="21">
        <v>-8.2241073250770569E-3</v>
      </c>
      <c r="CM1114" s="21">
        <v>-7.1246549487113953E-3</v>
      </c>
      <c r="CN1114" s="21">
        <v>3.7468958646059036E-2</v>
      </c>
      <c r="CO1114" s="21">
        <v>0.24585992097854614</v>
      </c>
      <c r="CP1114" s="21">
        <v>0.24846632778644562</v>
      </c>
      <c r="CQ1114" s="21">
        <v>0.20873183012008667</v>
      </c>
      <c r="CR1114" s="21">
        <v>0.19477617740631104</v>
      </c>
      <c r="CS1114" s="21">
        <v>4.7014776617288589E-2</v>
      </c>
      <c r="CT1114" s="21">
        <v>7.9697882756590843E-3</v>
      </c>
      <c r="CU1114" s="21">
        <v>-2.6346618309617043E-2</v>
      </c>
      <c r="CV1114" s="21">
        <v>-4.9804389476776123E-2</v>
      </c>
      <c r="CW1114" s="21">
        <v>-2.1861543878912926E-2</v>
      </c>
      <c r="CX1114" s="21">
        <v>-2.2117249667644501E-2</v>
      </c>
      <c r="CY1114" s="21">
        <v>2.4632895365357399E-3</v>
      </c>
      <c r="CZ1114" s="21">
        <v>1.5735732391476631E-2</v>
      </c>
      <c r="DA1114" s="21">
        <v>2.2474603727459908E-2</v>
      </c>
      <c r="DB1114" s="21">
        <v>7.3360581882297993E-3</v>
      </c>
      <c r="DC1114" s="21">
        <v>1.6167085617780685E-2</v>
      </c>
      <c r="DD1114" s="21">
        <v>1.52402613312006E-2</v>
      </c>
      <c r="DE1114" s="21">
        <v>-6.7324546398594975E-4</v>
      </c>
      <c r="DF1114" s="21">
        <v>2.2291166707873344E-2</v>
      </c>
      <c r="DG1114" s="21">
        <v>1.0639064945280552E-2</v>
      </c>
      <c r="DH1114" s="21">
        <v>-1.6208397224545479E-2</v>
      </c>
      <c r="DI1114" s="21">
        <v>6.1741010285913944E-3</v>
      </c>
      <c r="DJ1114" s="21">
        <v>1.0737134143710136E-2</v>
      </c>
      <c r="DK1114" s="21">
        <v>1.3640149496495724E-2</v>
      </c>
      <c r="DL1114" s="21">
        <v>5.8256138116121292E-2</v>
      </c>
      <c r="DM1114" s="21">
        <v>0.26585495471954346</v>
      </c>
      <c r="DN1114" s="21">
        <v>0.26824179291725159</v>
      </c>
      <c r="DO1114" s="21">
        <v>0.22790654003620148</v>
      </c>
      <c r="DP1114" s="21">
        <v>0.21261312067508698</v>
      </c>
      <c r="DQ1114" s="21">
        <v>6.3900575041770935E-2</v>
      </c>
      <c r="DR1114" s="21">
        <v>2.4352790787816048E-2</v>
      </c>
      <c r="DS1114" s="21">
        <v>-1.0768928565084934E-2</v>
      </c>
      <c r="DT1114" s="21">
        <v>-3.4796427935361862E-2</v>
      </c>
      <c r="DU1114" s="21">
        <v>-7.8727742657065392E-3</v>
      </c>
      <c r="DV1114" s="21">
        <v>-9.6268216148018837E-3</v>
      </c>
      <c r="DW1114" s="21">
        <v>1.844467781484127E-2</v>
      </c>
      <c r="DX1114" s="21">
        <v>3.0487662181258202E-2</v>
      </c>
      <c r="DY1114" s="21">
        <v>3.6143869161605835E-2</v>
      </c>
      <c r="DZ1114" s="21">
        <v>2.0163470879197121E-2</v>
      </c>
      <c r="EA1114" s="21">
        <v>2.8063014149665833E-2</v>
      </c>
      <c r="EB1114" s="21">
        <v>2.6893243193626404E-2</v>
      </c>
      <c r="EC1114" s="21">
        <v>1.1613078415393829E-2</v>
      </c>
      <c r="ED1114" s="21">
        <v>3.6250174045562744E-2</v>
      </c>
      <c r="EE1114" s="21">
        <v>2.8154987841844559E-2</v>
      </c>
      <c r="EF1114" s="21">
        <v>4.0891394019126892E-3</v>
      </c>
      <c r="EG1114" s="21">
        <v>3.0440639704465866E-2</v>
      </c>
      <c r="EH1114" s="21">
        <v>3.8114156574010849E-2</v>
      </c>
      <c r="EI1114" s="21">
        <v>4.3621230870485306E-2</v>
      </c>
      <c r="EJ1114" s="21">
        <v>8.8269509375095367E-2</v>
      </c>
      <c r="EK1114" s="21">
        <v>0.29472461342811584</v>
      </c>
      <c r="EL1114" s="21">
        <v>0.29679447412490845</v>
      </c>
      <c r="EM1114" s="21">
        <v>0.2555917501449585</v>
      </c>
      <c r="EN1114" s="21">
        <v>0.23836684226989746</v>
      </c>
      <c r="EO1114" s="21">
        <v>8.8280975818634033E-2</v>
      </c>
      <c r="EP1114" s="21">
        <v>4.8007246106863022E-2</v>
      </c>
      <c r="EQ1114" s="21">
        <v>1.1722782626748085E-2</v>
      </c>
      <c r="ER1114" s="21">
        <v>-1.3127322308719158E-2</v>
      </c>
      <c r="ES1114" s="21">
        <v>1.2324785813689232E-2</v>
      </c>
      <c r="ET1114" s="21">
        <v>8.4073711186647415E-3</v>
      </c>
      <c r="EU1114" s="21">
        <v>71.542428063669021</v>
      </c>
      <c r="EV1114" s="21">
        <v>70.994887761645927</v>
      </c>
      <c r="EW1114" s="21">
        <v>71.021716171358776</v>
      </c>
      <c r="EX1114" s="21">
        <v>70.697570735078571</v>
      </c>
      <c r="EY1114" s="21">
        <v>71.497627437012056</v>
      </c>
      <c r="EZ1114" s="21">
        <v>72.217542095755931</v>
      </c>
      <c r="FA1114" s="21">
        <v>72.145866783002802</v>
      </c>
      <c r="FB1114" s="21">
        <v>73.693454425744747</v>
      </c>
      <c r="FC1114" s="21">
        <v>78.886056380316262</v>
      </c>
      <c r="FD1114" s="21">
        <v>83.590898961229158</v>
      </c>
      <c r="FE1114" s="21">
        <v>90.795806847972131</v>
      </c>
      <c r="FF1114" s="21">
        <v>94.282482603193358</v>
      </c>
      <c r="FG1114" s="21">
        <v>96.134445650348411</v>
      </c>
      <c r="FH1114" s="21">
        <v>96.160984172026048</v>
      </c>
      <c r="FI1114" s="21">
        <v>91.466761934317844</v>
      </c>
      <c r="FJ1114" s="21">
        <v>88.729945020843203</v>
      </c>
      <c r="FK1114" s="21">
        <v>87.580033197511369</v>
      </c>
      <c r="FL1114" s="21">
        <v>87.08711627430641</v>
      </c>
      <c r="FM1114" s="21">
        <v>85.337573375695342</v>
      </c>
      <c r="FN1114" s="21">
        <v>81.042874845109893</v>
      </c>
      <c r="FO1114" s="21">
        <v>77.544675618748897</v>
      </c>
      <c r="FP1114" s="21">
        <v>75.548654840766986</v>
      </c>
      <c r="FQ1114" s="21">
        <v>74.592708013405115</v>
      </c>
      <c r="FR1114" s="21">
        <v>74.033086841779053</v>
      </c>
      <c r="FS1114" s="21">
        <v>0.33748170733451843</v>
      </c>
      <c r="FT1114" s="21"/>
      <c r="FU1114" s="21">
        <v>3.1018195673823357E-2</v>
      </c>
      <c r="FV1114" t="s">
        <v>294</v>
      </c>
      <c r="FW1114" s="21"/>
      <c r="FX1114">
        <f t="shared" si="51"/>
        <v>1.8884025335311889</v>
      </c>
      <c r="FY1114">
        <f t="shared" si="52"/>
        <v>8.6429190821945667E-2</v>
      </c>
      <c r="FZ1114">
        <f t="shared" si="53"/>
        <v>83.718454662274382</v>
      </c>
    </row>
    <row r="1115" spans="1:182" x14ac:dyDescent="0.2">
      <c r="A1115" t="s">
        <v>227</v>
      </c>
      <c r="B1115" t="s">
        <v>199</v>
      </c>
      <c r="C1115" t="s">
        <v>262</v>
      </c>
      <c r="D1115" t="s">
        <v>272</v>
      </c>
      <c r="E1115" t="s">
        <v>219</v>
      </c>
      <c r="F1115" s="21">
        <v>14960</v>
      </c>
      <c r="G1115" s="21">
        <v>1.012759804725647</v>
      </c>
      <c r="H1115" s="21">
        <v>0.90764796733856201</v>
      </c>
      <c r="I1115" s="21">
        <v>0.82976162433624268</v>
      </c>
      <c r="J1115" s="21">
        <v>0.77643978595733643</v>
      </c>
      <c r="K1115" s="21">
        <v>0.73532593250274658</v>
      </c>
      <c r="L1115" s="21">
        <v>0.72128808498382568</v>
      </c>
      <c r="M1115" s="21">
        <v>0.7415691614151001</v>
      </c>
      <c r="N1115" s="21">
        <v>0.75142014026641846</v>
      </c>
      <c r="O1115" s="21">
        <v>0.70772773027420044</v>
      </c>
      <c r="P1115" s="21">
        <v>0.66786760091781616</v>
      </c>
      <c r="Q1115" s="21">
        <v>0.66023862361907959</v>
      </c>
      <c r="R1115" s="21">
        <v>0.69690495729446411</v>
      </c>
      <c r="S1115" s="21">
        <v>0.78842473030090332</v>
      </c>
      <c r="T1115" s="21">
        <v>0.88200151920318604</v>
      </c>
      <c r="U1115" s="21">
        <v>0.95594555139541626</v>
      </c>
      <c r="V1115" s="21">
        <v>1.1172436475753784</v>
      </c>
      <c r="W1115" s="21">
        <v>1.266191840171814</v>
      </c>
      <c r="X1115" s="21">
        <v>1.4399871826171875</v>
      </c>
      <c r="Y1115" s="21">
        <v>1.542665958404541</v>
      </c>
      <c r="Z1115" s="21">
        <v>1.5496444702148438</v>
      </c>
      <c r="AA1115" s="21">
        <v>1.531830906867981</v>
      </c>
      <c r="AB1115" s="21">
        <v>1.4774081707000732</v>
      </c>
      <c r="AC1115" s="21">
        <v>1.3132209777832031</v>
      </c>
      <c r="AD1115" s="21">
        <v>1.1315426826477051</v>
      </c>
      <c r="AE1115" s="21">
        <v>-3.7240888923406601E-2</v>
      </c>
      <c r="AF1115" s="21">
        <v>-2.4579700082540512E-2</v>
      </c>
      <c r="AG1115" s="21">
        <v>-1.3952434062957764E-2</v>
      </c>
      <c r="AH1115" s="21">
        <v>-4.0643932297825813E-3</v>
      </c>
      <c r="AI1115" s="21">
        <v>-5.641391035169363E-3</v>
      </c>
      <c r="AJ1115" s="21">
        <v>-6.0790218412876129E-3</v>
      </c>
      <c r="AK1115" s="21">
        <v>3.7212702445685863E-3</v>
      </c>
      <c r="AL1115" s="21">
        <v>2.3037618957459927E-3</v>
      </c>
      <c r="AM1115" s="21">
        <v>-1.854759082198143E-2</v>
      </c>
      <c r="AN1115" s="21">
        <v>-9.5246452838182449E-3</v>
      </c>
      <c r="AO1115" s="21">
        <v>-2.436869777739048E-2</v>
      </c>
      <c r="AP1115" s="21">
        <v>-4.7118805348873138E-2</v>
      </c>
      <c r="AQ1115" s="21">
        <v>-3.9342179894447327E-2</v>
      </c>
      <c r="AR1115" s="21">
        <v>-2.6299040764570236E-2</v>
      </c>
      <c r="AS1115" s="21">
        <v>0.1369144469499588</v>
      </c>
      <c r="AT1115" s="21">
        <v>0.1696978360414505</v>
      </c>
      <c r="AU1115" s="21">
        <v>0.15129554271697998</v>
      </c>
      <c r="AV1115" s="21">
        <v>0.12106320261955261</v>
      </c>
      <c r="AW1115" s="21">
        <v>1.8350804224610329E-2</v>
      </c>
      <c r="AX1115" s="21">
        <v>1.5888825058937073E-2</v>
      </c>
      <c r="AY1115" s="21">
        <v>-1.3001051731407642E-2</v>
      </c>
      <c r="AZ1115" s="21">
        <v>-5.6417196989059448E-2</v>
      </c>
      <c r="BA1115" s="21">
        <v>-7.0990391075611115E-2</v>
      </c>
      <c r="BB1115" s="21">
        <v>-4.2894747108221054E-2</v>
      </c>
      <c r="BC1115" s="21">
        <v>-2.8160352259874344E-2</v>
      </c>
      <c r="BD1115" s="21">
        <v>-1.6637789085507393E-2</v>
      </c>
      <c r="BE1115" s="21">
        <v>-6.5128770656883717E-3</v>
      </c>
      <c r="BF1115" s="21">
        <v>2.8055473230779171E-3</v>
      </c>
      <c r="BG1115" s="21">
        <v>4.544343682937324E-4</v>
      </c>
      <c r="BH1115" s="21">
        <v>-2.7169828535988927E-4</v>
      </c>
      <c r="BI1115" s="21">
        <v>9.61296446621418E-3</v>
      </c>
      <c r="BJ1115" s="21">
        <v>9.2745767906308174E-3</v>
      </c>
      <c r="BK1115" s="21">
        <v>-9.8217753693461418E-3</v>
      </c>
      <c r="BL1115" s="21">
        <v>1.0048485128208995E-3</v>
      </c>
      <c r="BM1115" s="21">
        <v>-1.2425647117197514E-2</v>
      </c>
      <c r="BN1115" s="21">
        <v>-3.397606685757637E-2</v>
      </c>
      <c r="BO1115" s="21">
        <v>-2.5523107498884201E-2</v>
      </c>
      <c r="BP1115" s="21">
        <v>-1.1963522993028164E-2</v>
      </c>
      <c r="BQ1115" s="21">
        <v>0.1505856066942215</v>
      </c>
      <c r="BR1115" s="21">
        <v>0.18333375453948975</v>
      </c>
      <c r="BS1115" s="21">
        <v>0.16448779404163361</v>
      </c>
      <c r="BT1115" s="21">
        <v>0.13394699990749359</v>
      </c>
      <c r="BU1115" s="21">
        <v>3.1074820086359978E-2</v>
      </c>
      <c r="BV1115" s="21">
        <v>2.790318988263607E-2</v>
      </c>
      <c r="BW1115" s="21">
        <v>-1.4100248226895928E-3</v>
      </c>
      <c r="BX1115" s="21">
        <v>-4.5058131217956543E-2</v>
      </c>
      <c r="BY1115" s="21">
        <v>-6.029072031378746E-2</v>
      </c>
      <c r="BZ1115" s="21">
        <v>-3.3290360122919083E-2</v>
      </c>
      <c r="CA1115" s="21">
        <v>-2.1871199831366539E-2</v>
      </c>
      <c r="CB1115" s="21">
        <v>-1.1137248016893864E-2</v>
      </c>
      <c r="CC1115" s="21">
        <v>-1.3602633262053132E-3</v>
      </c>
      <c r="CD1115" s="21">
        <v>7.5636464171111584E-3</v>
      </c>
      <c r="CE1115" s="21">
        <v>4.6763843856751919E-3</v>
      </c>
      <c r="CF1115" s="21">
        <v>3.7504362408071756E-3</v>
      </c>
      <c r="CG1115" s="21">
        <v>1.3693533837795258E-2</v>
      </c>
      <c r="CH1115" s="21">
        <v>1.4102542772889137E-2</v>
      </c>
      <c r="CI1115" s="21">
        <v>-3.7783035077154636E-3</v>
      </c>
      <c r="CJ1115" s="21">
        <v>8.2975439727306366E-3</v>
      </c>
      <c r="CK1115" s="21">
        <v>-4.1539273224771023E-3</v>
      </c>
      <c r="CL1115" s="21">
        <v>-2.4873444810509682E-2</v>
      </c>
      <c r="CM1115" s="21">
        <v>-1.5952058136463165E-2</v>
      </c>
      <c r="CN1115" s="21">
        <v>-2.0347863901406527E-3</v>
      </c>
      <c r="CO1115" s="21">
        <v>0.16005420684814453</v>
      </c>
      <c r="CP1115" s="21">
        <v>0.19277796149253845</v>
      </c>
      <c r="CQ1115" s="21">
        <v>0.17362470924854279</v>
      </c>
      <c r="CR1115" s="21">
        <v>0.14287026226520538</v>
      </c>
      <c r="CS1115" s="21">
        <v>3.9887435734272003E-2</v>
      </c>
      <c r="CT1115" s="21">
        <v>3.6224301904439926E-2</v>
      </c>
      <c r="CU1115" s="21">
        <v>6.6178855486214161E-3</v>
      </c>
      <c r="CV1115" s="21">
        <v>-3.719087690114975E-2</v>
      </c>
      <c r="CW1115" s="21">
        <v>-5.288015678524971E-2</v>
      </c>
      <c r="CX1115" s="21">
        <v>-2.6638388633728027E-2</v>
      </c>
      <c r="CY1115" s="21">
        <v>-1.558204460889101E-2</v>
      </c>
      <c r="CZ1115" s="21">
        <v>-5.6367064826190472E-3</v>
      </c>
      <c r="DA1115" s="21">
        <v>3.7923511117696762E-3</v>
      </c>
      <c r="DB1115" s="21">
        <v>1.2321745976805687E-2</v>
      </c>
      <c r="DC1115" s="21">
        <v>8.8983336463570595E-3</v>
      </c>
      <c r="DD1115" s="21">
        <v>7.7725714072585106E-3</v>
      </c>
      <c r="DE1115" s="21">
        <v>1.7774103209376335E-2</v>
      </c>
      <c r="DF1115" s="21">
        <v>1.8930507823824883E-2</v>
      </c>
      <c r="DG1115" s="21">
        <v>2.2651692852377892E-3</v>
      </c>
      <c r="DH1115" s="21">
        <v>1.5590238384902477E-2</v>
      </c>
      <c r="DI1115" s="21">
        <v>4.117792472243309E-3</v>
      </c>
      <c r="DJ1115" s="21">
        <v>-1.5770822763442993E-2</v>
      </c>
      <c r="DK1115" s="21">
        <v>-6.3810087740421295E-3</v>
      </c>
      <c r="DL1115" s="21">
        <v>7.8939506784081459E-3</v>
      </c>
      <c r="DM1115" s="21">
        <v>0.16952277719974518</v>
      </c>
      <c r="DN1115" s="21">
        <v>0.20222218334674835</v>
      </c>
      <c r="DO1115" s="21">
        <v>0.18276162445545197</v>
      </c>
      <c r="DP1115" s="21">
        <v>0.15179352462291718</v>
      </c>
      <c r="DQ1115" s="21">
        <v>4.8700049519538879E-2</v>
      </c>
      <c r="DR1115" s="21">
        <v>4.4545412063598633E-2</v>
      </c>
      <c r="DS1115" s="21">
        <v>1.4645795337855816E-2</v>
      </c>
      <c r="DT1115" s="21">
        <v>-2.9323622584342957E-2</v>
      </c>
      <c r="DU1115" s="21">
        <v>-4.5469596982002258E-2</v>
      </c>
      <c r="DV1115" s="21">
        <v>-1.9986417144536972E-2</v>
      </c>
      <c r="DW1115" s="21">
        <v>-6.5015051513910294E-3</v>
      </c>
      <c r="DX1115" s="21">
        <v>2.3052026517689228E-3</v>
      </c>
      <c r="DY1115" s="21">
        <v>1.1231907643377781E-2</v>
      </c>
      <c r="DZ1115" s="21">
        <v>1.9191687926650047E-2</v>
      </c>
      <c r="EA1115" s="21">
        <v>1.4994160272181034E-2</v>
      </c>
      <c r="EB1115" s="21">
        <v>1.3579895719885826E-2</v>
      </c>
      <c r="EC1115" s="21">
        <v>2.3665796965360641E-2</v>
      </c>
      <c r="ED1115" s="21">
        <v>2.5901321321725845E-2</v>
      </c>
      <c r="EE1115" s="21">
        <v>1.0990982875227928E-2</v>
      </c>
      <c r="EF1115" s="21">
        <v>2.6119731366634369E-2</v>
      </c>
      <c r="EG1115" s="21">
        <v>1.6060842201113701E-2</v>
      </c>
      <c r="EH1115" s="21">
        <v>-2.6280807796865702E-3</v>
      </c>
      <c r="EI1115" s="21">
        <v>7.4380659498274326E-3</v>
      </c>
      <c r="EJ1115" s="21">
        <v>2.2229468449950218E-2</v>
      </c>
      <c r="EK1115" s="21">
        <v>0.18319393694400787</v>
      </c>
      <c r="EL1115" s="21">
        <v>0.21585811674594879</v>
      </c>
      <c r="EM1115" s="21">
        <v>0.19595387578010559</v>
      </c>
      <c r="EN1115" s="21">
        <v>0.16467730700969696</v>
      </c>
      <c r="EO1115" s="21">
        <v>6.1424065381288528E-2</v>
      </c>
      <c r="EP1115" s="21">
        <v>5.6559775024652481E-2</v>
      </c>
      <c r="EQ1115" s="21">
        <v>2.6236820966005325E-2</v>
      </c>
      <c r="ER1115" s="21">
        <v>-1.7964556813240051E-2</v>
      </c>
      <c r="ES1115" s="21">
        <v>-3.4769922494888306E-2</v>
      </c>
      <c r="ET1115" s="21">
        <v>-1.0382031090557575E-2</v>
      </c>
      <c r="EU1115" s="21">
        <v>73.306884578793202</v>
      </c>
      <c r="EV1115" s="21">
        <v>73.198861690766037</v>
      </c>
      <c r="EW1115" s="21">
        <v>72.628343799346183</v>
      </c>
      <c r="EX1115" s="21">
        <v>72.752075100965044</v>
      </c>
      <c r="EY1115" s="21">
        <v>72.28039763955509</v>
      </c>
      <c r="EZ1115" s="21">
        <v>72.175257636901534</v>
      </c>
      <c r="FA1115" s="21">
        <v>71.370003458012874</v>
      </c>
      <c r="FB1115" s="21">
        <v>71.837460097144628</v>
      </c>
      <c r="FC1115" s="21">
        <v>76.010258065187998</v>
      </c>
      <c r="FD1115" s="21">
        <v>80.884923677393473</v>
      </c>
      <c r="FE1115" s="21">
        <v>84.592906587264125</v>
      </c>
      <c r="FF1115" s="21">
        <v>86.614766131110386</v>
      </c>
      <c r="FG1115" s="21">
        <v>87.191146531844524</v>
      </c>
      <c r="FH1115" s="21">
        <v>86.73249794200143</v>
      </c>
      <c r="FI1115" s="21">
        <v>87.084378321540555</v>
      </c>
      <c r="FJ1115" s="21">
        <v>86.792908806214371</v>
      </c>
      <c r="FK1115" s="21">
        <v>86.506662136730668</v>
      </c>
      <c r="FL1115" s="21">
        <v>85.289576721701394</v>
      </c>
      <c r="FM1115" s="21">
        <v>83.105792851371575</v>
      </c>
      <c r="FN1115" s="21">
        <v>78.937626425595212</v>
      </c>
      <c r="FO1115" s="21">
        <v>75.440469180836402</v>
      </c>
      <c r="FP1115" s="21">
        <v>74.383022308349609</v>
      </c>
      <c r="FQ1115" s="21">
        <v>73.847829415836443</v>
      </c>
      <c r="FR1115" s="21">
        <v>72.906868873432998</v>
      </c>
      <c r="FS1115" s="21">
        <v>0.17029885947704315</v>
      </c>
      <c r="FT1115" s="21"/>
      <c r="FU1115" s="21">
        <v>1.4614683575928211E-2</v>
      </c>
      <c r="FV1115" t="s">
        <v>294</v>
      </c>
      <c r="FW1115" s="21"/>
      <c r="FX1115">
        <f t="shared" si="51"/>
        <v>1.4660640716552735</v>
      </c>
      <c r="FY1115">
        <f t="shared" si="52"/>
        <v>7.9844918940216308E-2</v>
      </c>
      <c r="FZ1115">
        <f t="shared" si="53"/>
        <v>81.85602546324705</v>
      </c>
    </row>
    <row r="1116" spans="1:182" x14ac:dyDescent="0.2">
      <c r="A1116" t="s">
        <v>227</v>
      </c>
      <c r="B1116" t="s">
        <v>199</v>
      </c>
      <c r="C1116" t="s">
        <v>262</v>
      </c>
      <c r="D1116" t="s">
        <v>272</v>
      </c>
      <c r="E1116" t="s">
        <v>220</v>
      </c>
      <c r="F1116" s="21">
        <v>9143</v>
      </c>
      <c r="G1116" s="21">
        <v>0.895649254322052</v>
      </c>
      <c r="H1116" s="21">
        <v>0.80673903226852417</v>
      </c>
      <c r="I1116" s="21">
        <v>0.7434992790222168</v>
      </c>
      <c r="J1116" s="21">
        <v>0.69238275289535522</v>
      </c>
      <c r="K1116" s="21">
        <v>0.65994453430175781</v>
      </c>
      <c r="L1116" s="21">
        <v>0.64180761575698853</v>
      </c>
      <c r="M1116" s="21">
        <v>0.67203617095947266</v>
      </c>
      <c r="N1116" s="21">
        <v>0.69200783967971802</v>
      </c>
      <c r="O1116" s="21">
        <v>0.66458225250244141</v>
      </c>
      <c r="P1116" s="21">
        <v>0.63854062557220459</v>
      </c>
      <c r="Q1116" s="21">
        <v>0.63193988800048828</v>
      </c>
      <c r="R1116" s="21">
        <v>0.63312703371047974</v>
      </c>
      <c r="S1116" s="21">
        <v>0.68182063102722168</v>
      </c>
      <c r="T1116" s="21">
        <v>0.75208127498626709</v>
      </c>
      <c r="U1116" s="21">
        <v>0.79711627960205078</v>
      </c>
      <c r="V1116" s="21">
        <v>0.91948825120925903</v>
      </c>
      <c r="W1116" s="21">
        <v>1.0357978343963623</v>
      </c>
      <c r="X1116" s="21">
        <v>1.1826173067092896</v>
      </c>
      <c r="Y1116" s="21">
        <v>1.2838454246520996</v>
      </c>
      <c r="Z1116" s="21">
        <v>1.3194986581802368</v>
      </c>
      <c r="AA1116" s="21">
        <v>1.3401623964309692</v>
      </c>
      <c r="AB1116" s="21">
        <v>1.3090968132019043</v>
      </c>
      <c r="AC1116" s="21">
        <v>1.1740322113037109</v>
      </c>
      <c r="AD1116" s="21">
        <v>1.0223058462142944</v>
      </c>
      <c r="AE1116" s="21">
        <v>-3.5594325512647629E-2</v>
      </c>
      <c r="AF1116" s="21">
        <v>-2.2489713504910469E-2</v>
      </c>
      <c r="AG1116" s="21">
        <v>-1.1492115445435047E-2</v>
      </c>
      <c r="AH1116" s="21">
        <v>-4.0587065741419792E-3</v>
      </c>
      <c r="AI1116" s="21">
        <v>-9.6567161381244659E-4</v>
      </c>
      <c r="AJ1116" s="21">
        <v>-4.6716127544641495E-3</v>
      </c>
      <c r="AK1116" s="21">
        <v>8.5186799988150597E-3</v>
      </c>
      <c r="AL1116" s="21">
        <v>5.4722349159419537E-3</v>
      </c>
      <c r="AM1116" s="21">
        <v>-7.3339822702109814E-3</v>
      </c>
      <c r="AN1116" s="21">
        <v>5.3889700211584568E-3</v>
      </c>
      <c r="AO1116" s="21">
        <v>4.1794907301664352E-3</v>
      </c>
      <c r="AP1116" s="21">
        <v>-2.6567677035927773E-2</v>
      </c>
      <c r="AQ1116" s="21">
        <v>-3.6212440580129623E-2</v>
      </c>
      <c r="AR1116" s="21">
        <v>-1.7098834738135338E-2</v>
      </c>
      <c r="AS1116" s="21">
        <v>9.9020995199680328E-2</v>
      </c>
      <c r="AT1116" s="21">
        <v>0.12837894260883331</v>
      </c>
      <c r="AU1116" s="21">
        <v>0.11538396775722504</v>
      </c>
      <c r="AV1116" s="21">
        <v>9.8754912614822388E-2</v>
      </c>
      <c r="AW1116" s="21">
        <v>9.247693233191967E-3</v>
      </c>
      <c r="AX1116" s="21">
        <v>4.4984770938754082E-3</v>
      </c>
      <c r="AY1116" s="21">
        <v>-1.190568134188652E-2</v>
      </c>
      <c r="AZ1116" s="21">
        <v>-5.4076243191957474E-2</v>
      </c>
      <c r="BA1116" s="21">
        <v>-6.536024808883667E-2</v>
      </c>
      <c r="BB1116" s="21">
        <v>-3.7021204829216003E-2</v>
      </c>
      <c r="BC1116" s="21">
        <v>-2.5091720744967461E-2</v>
      </c>
      <c r="BD1116" s="21">
        <v>-1.3550624251365662E-2</v>
      </c>
      <c r="BE1116" s="21">
        <v>-2.7699393685907125E-3</v>
      </c>
      <c r="BF1116" s="21">
        <v>4.0149628184735775E-3</v>
      </c>
      <c r="BG1116" s="21">
        <v>5.8707129210233688E-3</v>
      </c>
      <c r="BH1116" s="21">
        <v>1.7337149474769831E-3</v>
      </c>
      <c r="BI1116" s="21">
        <v>1.5187723562121391E-2</v>
      </c>
      <c r="BJ1116" s="21">
        <v>1.3376655057072639E-2</v>
      </c>
      <c r="BK1116" s="21">
        <v>2.4560964666306973E-3</v>
      </c>
      <c r="BL1116" s="21">
        <v>1.6491904854774475E-2</v>
      </c>
      <c r="BM1116" s="21">
        <v>1.7319336533546448E-2</v>
      </c>
      <c r="BN1116" s="21">
        <v>-1.234850287437439E-2</v>
      </c>
      <c r="BO1116" s="21">
        <v>-2.0811378955841064E-2</v>
      </c>
      <c r="BP1116" s="21">
        <v>-1.1221471941098571E-3</v>
      </c>
      <c r="BQ1116" s="21">
        <v>0.11389149725437164</v>
      </c>
      <c r="BR1116" s="21">
        <v>0.14309811592102051</v>
      </c>
      <c r="BS1116" s="21">
        <v>0.13007621467113495</v>
      </c>
      <c r="BT1116" s="21">
        <v>0.11326582729816437</v>
      </c>
      <c r="BU1116" s="21">
        <v>2.373671717941761E-2</v>
      </c>
      <c r="BV1116" s="21">
        <v>1.8482759594917297E-2</v>
      </c>
      <c r="BW1116" s="21">
        <v>1.0402959305793047E-3</v>
      </c>
      <c r="BX1116" s="21">
        <v>-4.1531156748533249E-2</v>
      </c>
      <c r="BY1116" s="21">
        <v>-5.3475048393011093E-2</v>
      </c>
      <c r="BZ1116" s="21">
        <v>-2.6290552690625191E-2</v>
      </c>
      <c r="CA1116" s="21">
        <v>-1.7817649990320206E-2</v>
      </c>
      <c r="CB1116" s="21">
        <v>-7.3594395071268082E-3</v>
      </c>
      <c r="CC1116" s="21">
        <v>3.2710125669836998E-3</v>
      </c>
      <c r="CD1116" s="21">
        <v>9.6067609265446663E-3</v>
      </c>
      <c r="CE1116" s="21">
        <v>1.0605571791529655E-2</v>
      </c>
      <c r="CF1116" s="21">
        <v>6.1700241640210152E-3</v>
      </c>
      <c r="CG1116" s="21">
        <v>1.980668306350708E-2</v>
      </c>
      <c r="CH1116" s="21">
        <v>1.8851231783628464E-2</v>
      </c>
      <c r="CI1116" s="21">
        <v>9.2366747558116913E-3</v>
      </c>
      <c r="CJ1116" s="21">
        <v>2.418176457285881E-2</v>
      </c>
      <c r="CK1116" s="21">
        <v>2.6419952511787415E-2</v>
      </c>
      <c r="CL1116" s="21">
        <v>-2.5003456976264715E-3</v>
      </c>
      <c r="CM1116" s="21">
        <v>-1.0144648142158985E-2</v>
      </c>
      <c r="CN1116" s="21">
        <v>9.9432570859789848E-3</v>
      </c>
      <c r="CO1116" s="21">
        <v>0.12419076263904572</v>
      </c>
      <c r="CP1116" s="21">
        <v>0.15329256653785706</v>
      </c>
      <c r="CQ1116" s="21">
        <v>0.14025202393531799</v>
      </c>
      <c r="CR1116" s="21">
        <v>0.12331603467464447</v>
      </c>
      <c r="CS1116" s="21">
        <v>3.3771771937608719E-2</v>
      </c>
      <c r="CT1116" s="21">
        <v>2.8168231248855591E-2</v>
      </c>
      <c r="CU1116" s="21">
        <v>1.0006641037762165E-2</v>
      </c>
      <c r="CV1116" s="21">
        <v>-3.2842468470335007E-2</v>
      </c>
      <c r="CW1116" s="21">
        <v>-4.5243393629789352E-2</v>
      </c>
      <c r="CX1116" s="21">
        <v>-1.8858533352613449E-2</v>
      </c>
      <c r="CY1116" s="21">
        <v>-1.0543580166995525E-2</v>
      </c>
      <c r="CZ1116" s="21">
        <v>-1.1682544136419892E-3</v>
      </c>
      <c r="DA1116" s="21">
        <v>9.3119647353887558E-3</v>
      </c>
      <c r="DB1116" s="21">
        <v>1.5198560431599617E-2</v>
      </c>
      <c r="DC1116" s="21">
        <v>1.5340431593358517E-2</v>
      </c>
      <c r="DD1116" s="21">
        <v>1.0606334544718266E-2</v>
      </c>
      <c r="DE1116" s="21">
        <v>2.4425642564892769E-2</v>
      </c>
      <c r="DF1116" s="21">
        <v>2.4325808510184288E-2</v>
      </c>
      <c r="DG1116" s="21">
        <v>1.6017254441976547E-2</v>
      </c>
      <c r="DH1116" s="21">
        <v>3.1871624290943146E-2</v>
      </c>
      <c r="DI1116" s="21">
        <v>3.5520568490028381E-2</v>
      </c>
      <c r="DJ1116" s="21">
        <v>7.3478124104440212E-3</v>
      </c>
      <c r="DK1116" s="21">
        <v>5.2208174020051956E-4</v>
      </c>
      <c r="DL1116" s="21">
        <v>2.100866287946701E-2</v>
      </c>
      <c r="DM1116" s="21">
        <v>0.13449002802371979</v>
      </c>
      <c r="DN1116" s="21">
        <v>0.1634870171546936</v>
      </c>
      <c r="DO1116" s="21">
        <v>0.15042781829833984</v>
      </c>
      <c r="DP1116" s="21">
        <v>0.13336624205112457</v>
      </c>
      <c r="DQ1116" s="21">
        <v>4.3806824833154678E-2</v>
      </c>
      <c r="DR1116" s="21">
        <v>3.7853699177503586E-2</v>
      </c>
      <c r="DS1116" s="21">
        <v>1.8972983583807945E-2</v>
      </c>
      <c r="DT1116" s="21">
        <v>-2.4153780192136765E-2</v>
      </c>
      <c r="DU1116" s="21">
        <v>-3.7011735141277313E-2</v>
      </c>
      <c r="DV1116" s="21">
        <v>-1.1426514945924282E-2</v>
      </c>
      <c r="DW1116" s="21">
        <v>-4.0978433389682323E-5</v>
      </c>
      <c r="DX1116" s="21">
        <v>7.7708340249955654E-3</v>
      </c>
      <c r="DY1116" s="21">
        <v>1.8034139648079872E-2</v>
      </c>
      <c r="DZ1116" s="21">
        <v>2.3272229358553886E-2</v>
      </c>
      <c r="EA1116" s="21">
        <v>2.2176817059516907E-2</v>
      </c>
      <c r="EB1116" s="21">
        <v>1.701166108250618E-2</v>
      </c>
      <c r="EC1116" s="21">
        <v>3.1094683334231377E-2</v>
      </c>
      <c r="ED1116" s="21">
        <v>3.2230228185653687E-2</v>
      </c>
      <c r="EE1116" s="21">
        <v>2.5807332247495651E-2</v>
      </c>
      <c r="EF1116" s="21">
        <v>4.2974557727575302E-2</v>
      </c>
      <c r="EG1116" s="21">
        <v>4.8660412430763245E-2</v>
      </c>
      <c r="EH1116" s="21">
        <v>2.1566987037658691E-2</v>
      </c>
      <c r="EI1116" s="21">
        <v>1.5923146158456802E-2</v>
      </c>
      <c r="EJ1116" s="21">
        <v>3.6985348910093307E-2</v>
      </c>
      <c r="EK1116" s="21">
        <v>0.14936052262783051</v>
      </c>
      <c r="EL1116" s="21">
        <v>0.1782061904668808</v>
      </c>
      <c r="EM1116" s="21">
        <v>0.16512005031108856</v>
      </c>
      <c r="EN1116" s="21">
        <v>0.14787715673446655</v>
      </c>
      <c r="EO1116" s="21">
        <v>5.8295845985412598E-2</v>
      </c>
      <c r="EP1116" s="21">
        <v>5.1837984472513199E-2</v>
      </c>
      <c r="EQ1116" s="21">
        <v>3.1918961554765701E-2</v>
      </c>
      <c r="ER1116" s="21">
        <v>-1.160869188606739E-2</v>
      </c>
      <c r="ES1116" s="21">
        <v>-2.5126531720161438E-2</v>
      </c>
      <c r="ET1116" s="21">
        <v>-6.9586123572662473E-4</v>
      </c>
      <c r="EU1116" s="21">
        <v>73.372120057121592</v>
      </c>
      <c r="EV1116" s="21">
        <v>73.209763500318346</v>
      </c>
      <c r="EW1116" s="21">
        <v>72.947267733471136</v>
      </c>
      <c r="EX1116" s="21">
        <v>73.057972495487817</v>
      </c>
      <c r="EY1116" s="21">
        <v>72.401643682331951</v>
      </c>
      <c r="EZ1116" s="21">
        <v>72.373616990956521</v>
      </c>
      <c r="FA1116" s="21">
        <v>71.924808051175972</v>
      </c>
      <c r="FB1116" s="21">
        <v>72.274141628111423</v>
      </c>
      <c r="FC1116" s="21">
        <v>75.496213063283122</v>
      </c>
      <c r="FD1116" s="21">
        <v>79.096813007894212</v>
      </c>
      <c r="FE1116" s="21">
        <v>82.594525409503632</v>
      </c>
      <c r="FF1116" s="21">
        <v>84.812029901458828</v>
      </c>
      <c r="FG1116" s="21">
        <v>84.170836715589772</v>
      </c>
      <c r="FH1116" s="21">
        <v>83.755883241161328</v>
      </c>
      <c r="FI1116" s="21">
        <v>84.385180325108109</v>
      </c>
      <c r="FJ1116" s="21">
        <v>84.203443828250229</v>
      </c>
      <c r="FK1116" s="21">
        <v>84.681607189343282</v>
      </c>
      <c r="FL1116" s="21">
        <v>83.580552064523673</v>
      </c>
      <c r="FM1116" s="21">
        <v>81.056392421428271</v>
      </c>
      <c r="FN1116" s="21">
        <v>77.495880607597471</v>
      </c>
      <c r="FO1116" s="21">
        <v>74.680027427368756</v>
      </c>
      <c r="FP1116" s="21">
        <v>74.138820251411445</v>
      </c>
      <c r="FQ1116" s="21">
        <v>73.732011660071336</v>
      </c>
      <c r="FR1116" s="21">
        <v>72.882222902927367</v>
      </c>
      <c r="FS1116" s="21">
        <v>0.19287711381912231</v>
      </c>
      <c r="FT1116" s="21"/>
      <c r="FU1116" s="21">
        <v>1.6342706978321075E-2</v>
      </c>
      <c r="FV1116" t="s">
        <v>294</v>
      </c>
      <c r="FW1116" s="21"/>
      <c r="FX1116">
        <f t="shared" si="51"/>
        <v>1.2323843240737915</v>
      </c>
      <c r="FY1116">
        <f t="shared" si="52"/>
        <v>6.7102940566837785E-2</v>
      </c>
      <c r="FZ1116">
        <f t="shared" si="53"/>
        <v>80.298891942052293</v>
      </c>
    </row>
    <row r="1117" spans="1:182" x14ac:dyDescent="0.2">
      <c r="A1117" t="s">
        <v>227</v>
      </c>
      <c r="B1117" t="s">
        <v>199</v>
      </c>
      <c r="C1117" t="s">
        <v>262</v>
      </c>
      <c r="D1117" t="s">
        <v>272</v>
      </c>
      <c r="E1117" t="s">
        <v>221</v>
      </c>
      <c r="F1117" s="21">
        <v>5817</v>
      </c>
      <c r="G1117" s="21">
        <v>1.1943337917327881</v>
      </c>
      <c r="H1117" s="21">
        <v>1.0639588832855225</v>
      </c>
      <c r="I1117" s="21">
        <v>0.96323901414871216</v>
      </c>
      <c r="J1117" s="21">
        <v>0.90688055753707886</v>
      </c>
      <c r="K1117" s="21">
        <v>0.85182464122772217</v>
      </c>
      <c r="L1117" s="21">
        <v>0.84441345930099487</v>
      </c>
      <c r="M1117" s="21">
        <v>0.84854930639266968</v>
      </c>
      <c r="N1117" s="21">
        <v>0.84227830171585083</v>
      </c>
      <c r="O1117" s="21">
        <v>0.77164459228515625</v>
      </c>
      <c r="P1117" s="21">
        <v>0.70897030830383301</v>
      </c>
      <c r="Q1117" s="21">
        <v>0.69792169332504272</v>
      </c>
      <c r="R1117" s="21">
        <v>0.79036492109298706</v>
      </c>
      <c r="S1117" s="21">
        <v>0.9500582218170166</v>
      </c>
      <c r="T1117" s="21">
        <v>1.0800307989120483</v>
      </c>
      <c r="U1117" s="21">
        <v>1.2019805908203125</v>
      </c>
      <c r="V1117" s="21">
        <v>1.4232792854309082</v>
      </c>
      <c r="W1117" s="21">
        <v>1.6240360736846924</v>
      </c>
      <c r="X1117" s="21">
        <v>1.8384984731674194</v>
      </c>
      <c r="Y1117" s="21">
        <v>1.9441086053848267</v>
      </c>
      <c r="Z1117" s="21">
        <v>1.9071807861328125</v>
      </c>
      <c r="AA1117" s="21">
        <v>1.8291705846786499</v>
      </c>
      <c r="AB1117" s="21">
        <v>1.7387875318527222</v>
      </c>
      <c r="AC1117" s="21">
        <v>1.5292819738388062</v>
      </c>
      <c r="AD1117" s="21">
        <v>1.3013788461685181</v>
      </c>
      <c r="AE1117" s="21">
        <v>-5.7574961334466934E-2</v>
      </c>
      <c r="AF1117" s="21">
        <v>-4.3368987739086151E-2</v>
      </c>
      <c r="AG1117" s="21">
        <v>-3.2278724014759064E-2</v>
      </c>
      <c r="AH1117" s="21">
        <v>-1.6984445974230766E-2</v>
      </c>
      <c r="AI1117" s="21">
        <v>-2.5087689980864525E-2</v>
      </c>
      <c r="AJ1117" s="21">
        <v>-1.9517051056027412E-2</v>
      </c>
      <c r="AK1117" s="21">
        <v>-1.5887312591075897E-2</v>
      </c>
      <c r="AL1117" s="21">
        <v>-1.6887282952666283E-2</v>
      </c>
      <c r="AM1117" s="21">
        <v>-5.4664179682731628E-2</v>
      </c>
      <c r="AN1117" s="21">
        <v>-5.530957505106926E-2</v>
      </c>
      <c r="AO1117" s="21">
        <v>-9.5576085150241852E-2</v>
      </c>
      <c r="AP1117" s="21">
        <v>-0.1070338562130928</v>
      </c>
      <c r="AQ1117" s="21">
        <v>-7.204350084066391E-2</v>
      </c>
      <c r="AR1117" s="21">
        <v>-6.9518245756626129E-2</v>
      </c>
      <c r="AS1117" s="21">
        <v>0.17147089540958405</v>
      </c>
      <c r="AT1117" s="21">
        <v>0.2090555876493454</v>
      </c>
      <c r="AU1117" s="21">
        <v>0.1836831122636795</v>
      </c>
      <c r="AV1117" s="21">
        <v>0.13149219751358032</v>
      </c>
      <c r="AW1117" s="21">
        <v>8.1989327445626259E-3</v>
      </c>
      <c r="AX1117" s="21">
        <v>1.0673815384507179E-2</v>
      </c>
      <c r="AY1117" s="21">
        <v>-3.7383217364549637E-2</v>
      </c>
      <c r="AZ1117" s="21">
        <v>-8.2422405481338501E-2</v>
      </c>
      <c r="BA1117" s="21">
        <v>-0.10085460543632507</v>
      </c>
      <c r="BB1117" s="21">
        <v>-7.0653937757015228E-2</v>
      </c>
      <c r="BC1117" s="21">
        <v>-4.114227369427681E-2</v>
      </c>
      <c r="BD1117" s="21">
        <v>-2.8599841520190239E-2</v>
      </c>
      <c r="BE1117" s="21">
        <v>-1.9026357680559158E-2</v>
      </c>
      <c r="BF1117" s="21">
        <v>-4.8405560664832592E-3</v>
      </c>
      <c r="BG1117" s="21">
        <v>-1.371630746871233E-2</v>
      </c>
      <c r="BH1117" s="21">
        <v>-8.4816617891192436E-3</v>
      </c>
      <c r="BI1117" s="21">
        <v>-4.9108485691249371E-3</v>
      </c>
      <c r="BJ1117" s="21">
        <v>-3.9837481454014778E-3</v>
      </c>
      <c r="BK1117" s="21">
        <v>-3.8451414555311203E-2</v>
      </c>
      <c r="BL1117" s="21">
        <v>-3.4899648278951645E-2</v>
      </c>
      <c r="BM1117" s="21">
        <v>-7.3095381259918213E-2</v>
      </c>
      <c r="BN1117" s="21">
        <v>-8.1960558891296387E-2</v>
      </c>
      <c r="BO1117" s="21">
        <v>-4.6243663877248764E-2</v>
      </c>
      <c r="BP1117" s="21">
        <v>-4.2598694562911987E-2</v>
      </c>
      <c r="BQ1117" s="21">
        <v>0.19777889549732208</v>
      </c>
      <c r="BR1117" s="21">
        <v>0.2354140430688858</v>
      </c>
      <c r="BS1117" s="21">
        <v>0.20854760706424713</v>
      </c>
      <c r="BT1117" s="21">
        <v>0.15549167990684509</v>
      </c>
      <c r="BU1117" s="21">
        <v>3.1674992293119431E-2</v>
      </c>
      <c r="BV1117" s="21">
        <v>3.23660708963871E-2</v>
      </c>
      <c r="BW1117" s="21">
        <v>-1.5552811324596405E-2</v>
      </c>
      <c r="BX1117" s="21">
        <v>-6.0817670077085495E-2</v>
      </c>
      <c r="BY1117" s="21">
        <v>-8.0636762082576752E-2</v>
      </c>
      <c r="BZ1117" s="21">
        <v>-5.2578110247850418E-2</v>
      </c>
      <c r="CA1117" s="21">
        <v>-2.9761038720607758E-2</v>
      </c>
      <c r="CB1117" s="21">
        <v>-1.8370777368545532E-2</v>
      </c>
      <c r="CC1117" s="21">
        <v>-9.8478086292743683E-3</v>
      </c>
      <c r="CD1117" s="21">
        <v>3.570264670997858E-3</v>
      </c>
      <c r="CE1117" s="21">
        <v>-5.8405227027833462E-3</v>
      </c>
      <c r="CF1117" s="21">
        <v>-8.3858513971790671E-4</v>
      </c>
      <c r="CG1117" s="21">
        <v>2.6914170011878014E-3</v>
      </c>
      <c r="CH1117" s="21">
        <v>4.9532023258507252E-3</v>
      </c>
      <c r="CI1117" s="21">
        <v>-2.722250297665596E-2</v>
      </c>
      <c r="CJ1117" s="21">
        <v>-2.0763793960213661E-2</v>
      </c>
      <c r="CK1117" s="21">
        <v>-5.7525306940078735E-2</v>
      </c>
      <c r="CL1117" s="21">
        <v>-6.4594857394695282E-2</v>
      </c>
      <c r="CM1117" s="21">
        <v>-2.8374772518873215E-2</v>
      </c>
      <c r="CN1117" s="21">
        <v>-2.3954294621944427E-2</v>
      </c>
      <c r="CO1117" s="21">
        <v>0.21599973738193512</v>
      </c>
      <c r="CP1117" s="21">
        <v>0.25366979837417603</v>
      </c>
      <c r="CQ1117" s="21">
        <v>0.22576868534088135</v>
      </c>
      <c r="CR1117" s="21">
        <v>0.17211365699768066</v>
      </c>
      <c r="CS1117" s="21">
        <v>4.7934439033269882E-2</v>
      </c>
      <c r="CT1117" s="21">
        <v>4.7390062361955643E-2</v>
      </c>
      <c r="CU1117" s="21">
        <v>-4.3313912465237081E-4</v>
      </c>
      <c r="CV1117" s="21">
        <v>-4.5854292809963226E-2</v>
      </c>
      <c r="CW1117" s="21">
        <v>-6.6633947193622589E-2</v>
      </c>
      <c r="CX1117" s="21">
        <v>-4.0058843791484833E-2</v>
      </c>
      <c r="CY1117" s="21">
        <v>-1.8379803746938705E-2</v>
      </c>
      <c r="CZ1117" s="21">
        <v>-8.1417132169008255E-3</v>
      </c>
      <c r="DA1117" s="21">
        <v>-6.6926085855811834E-4</v>
      </c>
      <c r="DB1117" s="21">
        <v>1.1981085874140263E-2</v>
      </c>
      <c r="DC1117" s="21">
        <v>2.0352629944682121E-3</v>
      </c>
      <c r="DD1117" s="21">
        <v>6.8044913932681084E-3</v>
      </c>
      <c r="DE1117" s="21">
        <v>1.0293683037161827E-2</v>
      </c>
      <c r="DF1117" s="21">
        <v>1.3890151865780354E-2</v>
      </c>
      <c r="DG1117" s="21">
        <v>-1.5993589535355568E-2</v>
      </c>
      <c r="DH1117" s="21">
        <v>-6.6279410384595394E-3</v>
      </c>
      <c r="DI1117" s="21">
        <v>-4.1955232620239258E-2</v>
      </c>
      <c r="DJ1117" s="21">
        <v>-4.7229163348674774E-2</v>
      </c>
      <c r="DK1117" s="21">
        <v>-1.0505883023142815E-2</v>
      </c>
      <c r="DL1117" s="21">
        <v>-5.3098918870091438E-3</v>
      </c>
      <c r="DM1117" s="21">
        <v>0.23422057926654816</v>
      </c>
      <c r="DN1117" s="21">
        <v>0.27192559838294983</v>
      </c>
      <c r="DO1117" s="21">
        <v>0.24298976361751556</v>
      </c>
      <c r="DP1117" s="21">
        <v>0.18873564898967743</v>
      </c>
      <c r="DQ1117" s="21">
        <v>6.4193882048130035E-2</v>
      </c>
      <c r="DR1117" s="21">
        <v>6.2414050102233887E-2</v>
      </c>
      <c r="DS1117" s="21">
        <v>1.4686532318592072E-2</v>
      </c>
      <c r="DT1117" s="21">
        <v>-3.0890917405486107E-2</v>
      </c>
      <c r="DU1117" s="21">
        <v>-5.2631128579378128E-2</v>
      </c>
      <c r="DV1117" s="21">
        <v>-2.7539577335119247E-2</v>
      </c>
      <c r="DW1117" s="21">
        <v>-1.947109354659915E-3</v>
      </c>
      <c r="DX1117" s="21">
        <v>6.6274316050112247E-3</v>
      </c>
      <c r="DY1117" s="21">
        <v>1.2583104893565178E-2</v>
      </c>
      <c r="DZ1117" s="21">
        <v>2.4124974384903908E-2</v>
      </c>
      <c r="EA1117" s="21">
        <v>1.3406645506620407E-2</v>
      </c>
      <c r="EB1117" s="21">
        <v>1.7839878797531128E-2</v>
      </c>
      <c r="EC1117" s="21">
        <v>2.12701465934515E-2</v>
      </c>
      <c r="ED1117" s="21">
        <v>2.6793686673045158E-2</v>
      </c>
      <c r="EE1117" s="21">
        <v>2.1917623234912753E-4</v>
      </c>
      <c r="EF1117" s="21">
        <v>1.3781986199319363E-2</v>
      </c>
      <c r="EG1117" s="21">
        <v>-1.9474523141980171E-2</v>
      </c>
      <c r="EH1117" s="21">
        <v>-2.2155860438942909E-2</v>
      </c>
      <c r="EI1117" s="21">
        <v>1.529395580291748E-2</v>
      </c>
      <c r="EJ1117" s="21">
        <v>2.1609662100672722E-2</v>
      </c>
      <c r="EK1117" s="21">
        <v>0.260528564453125</v>
      </c>
      <c r="EL1117" s="21">
        <v>0.29828402400016785</v>
      </c>
      <c r="EM1117" s="21">
        <v>0.267854243516922</v>
      </c>
      <c r="EN1117" s="21">
        <v>0.21273511648178101</v>
      </c>
      <c r="EO1117" s="21">
        <v>8.7669946253299713E-2</v>
      </c>
      <c r="EP1117" s="21">
        <v>8.4106311202049255E-2</v>
      </c>
      <c r="EQ1117" s="21">
        <v>3.6516938358545303E-2</v>
      </c>
      <c r="ER1117" s="21">
        <v>-9.2861801385879517E-3</v>
      </c>
      <c r="ES1117" s="21">
        <v>-3.2413285225629807E-2</v>
      </c>
      <c r="ET1117" s="21">
        <v>-9.4637461006641388E-3</v>
      </c>
      <c r="EU1117" s="21">
        <v>73.239328333619852</v>
      </c>
      <c r="EV1117" s="21">
        <v>73.188675468435633</v>
      </c>
      <c r="EW1117" s="21">
        <v>72.296780270471601</v>
      </c>
      <c r="EX1117" s="21">
        <v>72.433427427363014</v>
      </c>
      <c r="EY1117" s="21">
        <v>72.152577194783092</v>
      </c>
      <c r="EZ1117" s="21">
        <v>71.96695557742342</v>
      </c>
      <c r="FA1117" s="21">
        <v>70.788133614330079</v>
      </c>
      <c r="FB1117" s="21">
        <v>71.379486469585544</v>
      </c>
      <c r="FC1117" s="21">
        <v>76.55227743761634</v>
      </c>
      <c r="FD1117" s="21">
        <v>82.766210489468165</v>
      </c>
      <c r="FE1117" s="21">
        <v>86.689845290568485</v>
      </c>
      <c r="FF1117" s="21">
        <v>88.507847718239972</v>
      </c>
      <c r="FG1117" s="21">
        <v>90.370399851517831</v>
      </c>
      <c r="FH1117" s="21">
        <v>89.867094285508202</v>
      </c>
      <c r="FI1117" s="21">
        <v>89.92458843869278</v>
      </c>
      <c r="FJ1117" s="21">
        <v>89.520151122238943</v>
      </c>
      <c r="FK1117" s="21">
        <v>88.427894004702409</v>
      </c>
      <c r="FL1117" s="21">
        <v>87.09370090929896</v>
      </c>
      <c r="FM1117" s="21">
        <v>85.265689670824401</v>
      </c>
      <c r="FN1117" s="21">
        <v>80.457385231871882</v>
      </c>
      <c r="FO1117" s="21">
        <v>76.243259572236838</v>
      </c>
      <c r="FP1117" s="21">
        <v>74.643575271257561</v>
      </c>
      <c r="FQ1117" s="21">
        <v>73.97244782338791</v>
      </c>
      <c r="FR1117" s="21">
        <v>72.936542157518588</v>
      </c>
      <c r="FS1117" s="21">
        <v>0.31155833601951599</v>
      </c>
      <c r="FT1117" s="21"/>
      <c r="FU1117" s="21">
        <v>2.7416948229074478E-2</v>
      </c>
      <c r="FV1117" t="s">
        <v>294</v>
      </c>
      <c r="FW1117" s="21"/>
      <c r="FX1117">
        <f t="shared" si="51"/>
        <v>1.8285989046096802</v>
      </c>
      <c r="FY1117">
        <f t="shared" si="52"/>
        <v>9.8554740921827033E-2</v>
      </c>
      <c r="FZ1117">
        <f t="shared" si="53"/>
        <v>83.497585877786904</v>
      </c>
    </row>
    <row r="1118" spans="1:182" x14ac:dyDescent="0.2">
      <c r="A1118" t="s">
        <v>227</v>
      </c>
      <c r="B1118" t="s">
        <v>199</v>
      </c>
      <c r="C1118" t="s">
        <v>262</v>
      </c>
      <c r="D1118" t="s">
        <v>273</v>
      </c>
      <c r="E1118" t="s">
        <v>219</v>
      </c>
      <c r="F1118" s="21">
        <v>14973</v>
      </c>
      <c r="G1118" s="21">
        <v>1.0131053924560547</v>
      </c>
      <c r="H1118" s="21">
        <v>0.90473294258117676</v>
      </c>
      <c r="I1118" s="21">
        <v>0.81921118497848511</v>
      </c>
      <c r="J1118" s="21">
        <v>0.77056843042373657</v>
      </c>
      <c r="K1118" s="21">
        <v>0.72784477472305298</v>
      </c>
      <c r="L1118" s="21">
        <v>0.71617835760116577</v>
      </c>
      <c r="M1118" s="21">
        <v>0.72732424736022949</v>
      </c>
      <c r="N1118" s="21">
        <v>0.73077237606048584</v>
      </c>
      <c r="O1118" s="21">
        <v>0.68696385622024536</v>
      </c>
      <c r="P1118" s="21">
        <v>0.64042860269546509</v>
      </c>
      <c r="Q1118" s="21">
        <v>0.64920717477798462</v>
      </c>
      <c r="R1118" s="21">
        <v>0.6680482029914856</v>
      </c>
      <c r="S1118" s="21">
        <v>0.74841290712356567</v>
      </c>
      <c r="T1118" s="21">
        <v>0.84871578216552734</v>
      </c>
      <c r="U1118" s="21">
        <v>1.0004590749740601</v>
      </c>
      <c r="V1118" s="21">
        <v>1.1644264459609985</v>
      </c>
      <c r="W1118" s="21">
        <v>1.2406425476074219</v>
      </c>
      <c r="X1118" s="21">
        <v>1.3710862398147583</v>
      </c>
      <c r="Y1118" s="21">
        <v>1.4311813116073608</v>
      </c>
      <c r="Z1118" s="21">
        <v>1.4468435049057007</v>
      </c>
      <c r="AA1118" s="21">
        <v>1.4193981885910034</v>
      </c>
      <c r="AB1118" s="21">
        <v>1.3722116947174072</v>
      </c>
      <c r="AC1118" s="21">
        <v>1.2275866270065308</v>
      </c>
      <c r="AD1118" s="21">
        <v>1.0629007816314697</v>
      </c>
      <c r="AE1118" s="21">
        <v>-3.3475525677204132E-2</v>
      </c>
      <c r="AF1118" s="21">
        <v>-3.1537536531686783E-2</v>
      </c>
      <c r="AG1118" s="21">
        <v>-2.6384379714727402E-2</v>
      </c>
      <c r="AH1118" s="21">
        <v>-1.3081235811114311E-2</v>
      </c>
      <c r="AI1118" s="21">
        <v>-1.2633964419364929E-2</v>
      </c>
      <c r="AJ1118" s="21">
        <v>-1.3438219204545021E-2</v>
      </c>
      <c r="AK1118" s="21">
        <v>-1.8903547897934914E-2</v>
      </c>
      <c r="AL1118" s="21">
        <v>-1.442152657546103E-3</v>
      </c>
      <c r="AM1118" s="21">
        <v>-1.8237676471471786E-2</v>
      </c>
      <c r="AN1118" s="21">
        <v>-2.0058160647749901E-2</v>
      </c>
      <c r="AO1118" s="21">
        <v>-6.4697354100644588E-3</v>
      </c>
      <c r="AP1118" s="21">
        <v>-2.8383729979395866E-2</v>
      </c>
      <c r="AQ1118" s="21">
        <v>-3.2244682312011719E-2</v>
      </c>
      <c r="AR1118" s="21">
        <v>-3.5039730370044708E-2</v>
      </c>
      <c r="AS1118" s="21">
        <v>0.14318311214447021</v>
      </c>
      <c r="AT1118" s="21">
        <v>0.1686926931142807</v>
      </c>
      <c r="AU1118" s="21">
        <v>0.12282659113407135</v>
      </c>
      <c r="AV1118" s="21">
        <v>9.8073579370975494E-2</v>
      </c>
      <c r="AW1118" s="21">
        <v>1.3735500164330006E-2</v>
      </c>
      <c r="AX1118" s="21">
        <v>5.6810854002833366E-3</v>
      </c>
      <c r="AY1118" s="21">
        <v>-2.2682543843984604E-2</v>
      </c>
      <c r="AZ1118" s="21">
        <v>-3.4056205302476883E-2</v>
      </c>
      <c r="BA1118" s="21">
        <v>-3.9050217717885971E-2</v>
      </c>
      <c r="BB1118" s="21">
        <v>-2.3122547194361687E-2</v>
      </c>
      <c r="BC1118" s="21">
        <v>-2.4486768990755081E-2</v>
      </c>
      <c r="BD1118" s="21">
        <v>-2.3604828864336014E-2</v>
      </c>
      <c r="BE1118" s="21">
        <v>-1.9139233976602554E-2</v>
      </c>
      <c r="BF1118" s="21">
        <v>-6.3627734780311584E-3</v>
      </c>
      <c r="BG1118" s="21">
        <v>-6.5730288624763489E-3</v>
      </c>
      <c r="BH1118" s="21">
        <v>-7.548382505774498E-3</v>
      </c>
      <c r="BI1118" s="21">
        <v>-1.3117882423102856E-2</v>
      </c>
      <c r="BJ1118" s="21">
        <v>5.0468449480831623E-3</v>
      </c>
      <c r="BK1118" s="21">
        <v>-1.0261606425046921E-2</v>
      </c>
      <c r="BL1118" s="21">
        <v>-1.0329899378120899E-2</v>
      </c>
      <c r="BM1118" s="21">
        <v>4.7126812860369682E-3</v>
      </c>
      <c r="BN1118" s="21">
        <v>-1.6003154218196869E-2</v>
      </c>
      <c r="BO1118" s="21">
        <v>-1.9183661788702011E-2</v>
      </c>
      <c r="BP1118" s="21">
        <v>-2.1476879715919495E-2</v>
      </c>
      <c r="BQ1118" s="21">
        <v>0.15699036419391632</v>
      </c>
      <c r="BR1118" s="21">
        <v>0.18271210789680481</v>
      </c>
      <c r="BS1118" s="21">
        <v>0.13615746796131134</v>
      </c>
      <c r="BT1118" s="21">
        <v>0.11054426431655884</v>
      </c>
      <c r="BU1118" s="21">
        <v>2.5643095374107361E-2</v>
      </c>
      <c r="BV1118" s="21">
        <v>1.7141500487923622E-2</v>
      </c>
      <c r="BW1118" s="21">
        <v>-1.1790762655436993E-2</v>
      </c>
      <c r="BX1118" s="21">
        <v>-2.3584978654980659E-2</v>
      </c>
      <c r="BY1118" s="21">
        <v>-2.9556447640061378E-2</v>
      </c>
      <c r="BZ1118" s="21">
        <v>-1.466650515794754E-2</v>
      </c>
      <c r="CA1118" s="21">
        <v>-1.826118677854538E-2</v>
      </c>
      <c r="CB1118" s="21">
        <v>-1.8110660836100578E-2</v>
      </c>
      <c r="CC1118" s="21">
        <v>-1.4121264219284058E-2</v>
      </c>
      <c r="CD1118" s="21">
        <v>-1.709587057121098E-3</v>
      </c>
      <c r="CE1118" s="21">
        <v>-2.3752436973154545E-3</v>
      </c>
      <c r="CF1118" s="21">
        <v>-3.4690992906689644E-3</v>
      </c>
      <c r="CG1118" s="21">
        <v>-9.110746905207634E-3</v>
      </c>
      <c r="CH1118" s="21">
        <v>9.5411054790019989E-3</v>
      </c>
      <c r="CI1118" s="21">
        <v>-4.737404640763998E-3</v>
      </c>
      <c r="CJ1118" s="21">
        <v>-3.5921342205256224E-3</v>
      </c>
      <c r="CK1118" s="21">
        <v>1.2457589618861675E-2</v>
      </c>
      <c r="CL1118" s="21">
        <v>-7.4284058064222336E-3</v>
      </c>
      <c r="CM1118" s="21">
        <v>-1.013763714581728E-2</v>
      </c>
      <c r="CN1118" s="21">
        <v>-1.2083294801414013E-2</v>
      </c>
      <c r="CO1118" s="21">
        <v>0.16655321419239044</v>
      </c>
      <c r="CP1118" s="21">
        <v>0.19242189824581146</v>
      </c>
      <c r="CQ1118" s="21">
        <v>0.14539039134979248</v>
      </c>
      <c r="CR1118" s="21">
        <v>0.11918141692876816</v>
      </c>
      <c r="CS1118" s="21">
        <v>3.3890262246131897E-2</v>
      </c>
      <c r="CT1118" s="21">
        <v>2.5078948587179184E-2</v>
      </c>
      <c r="CU1118" s="21">
        <v>-4.2471503838896751E-3</v>
      </c>
      <c r="CV1118" s="21">
        <v>-1.6332639381289482E-2</v>
      </c>
      <c r="CW1118" s="21">
        <v>-2.2981090471148491E-2</v>
      </c>
      <c r="CX1118" s="21">
        <v>-8.8098775595426559E-3</v>
      </c>
      <c r="CY1118" s="21">
        <v>-1.2035604566335678E-2</v>
      </c>
      <c r="CZ1118" s="21">
        <v>-1.2616490013897419E-2</v>
      </c>
      <c r="DA1118" s="21">
        <v>-9.1032953932881355E-3</v>
      </c>
      <c r="DB1118" s="21">
        <v>2.943599596619606E-3</v>
      </c>
      <c r="DC1118" s="21">
        <v>1.8225417006760836E-3</v>
      </c>
      <c r="DD1118" s="21">
        <v>6.1018369160592556E-4</v>
      </c>
      <c r="DE1118" s="21">
        <v>-5.1036127842962742E-3</v>
      </c>
      <c r="DF1118" s="21">
        <v>1.4035365544259548E-2</v>
      </c>
      <c r="DG1118" s="21">
        <v>7.8679720172658563E-4</v>
      </c>
      <c r="DH1118" s="21">
        <v>3.1456307042390108E-3</v>
      </c>
      <c r="DI1118" s="21">
        <v>2.0202497020363808E-2</v>
      </c>
      <c r="DJ1118" s="21">
        <v>1.1463419068604708E-3</v>
      </c>
      <c r="DK1118" s="21">
        <v>-1.0916138999164104E-3</v>
      </c>
      <c r="DL1118" s="21">
        <v>-2.6897098869085312E-3</v>
      </c>
      <c r="DM1118" s="21">
        <v>0.17611607909202576</v>
      </c>
      <c r="DN1118" s="21">
        <v>0.20213167369365692</v>
      </c>
      <c r="DO1118" s="21">
        <v>0.15462331473827362</v>
      </c>
      <c r="DP1118" s="21">
        <v>0.12781856954097748</v>
      </c>
      <c r="DQ1118" s="21">
        <v>4.2137425392866135E-2</v>
      </c>
      <c r="DR1118" s="21">
        <v>3.3016394823789597E-2</v>
      </c>
      <c r="DS1118" s="21">
        <v>3.2964632846415043E-3</v>
      </c>
      <c r="DT1118" s="21">
        <v>-9.080301970243454E-3</v>
      </c>
      <c r="DU1118" s="21">
        <v>-1.6405731439590454E-2</v>
      </c>
      <c r="DV1118" s="21">
        <v>-2.953248331323266E-3</v>
      </c>
      <c r="DW1118" s="21">
        <v>-3.0468516051769257E-3</v>
      </c>
      <c r="DX1118" s="21">
        <v>-4.6837828122079372E-3</v>
      </c>
      <c r="DY1118" s="21">
        <v>-1.8581466283649206E-3</v>
      </c>
      <c r="DZ1118" s="21">
        <v>9.6620619297027588E-3</v>
      </c>
      <c r="EA1118" s="21">
        <v>7.8834770247340202E-3</v>
      </c>
      <c r="EB1118" s="21">
        <v>6.500020157545805E-3</v>
      </c>
      <c r="EC1118" s="21">
        <v>6.8205309798941016E-4</v>
      </c>
      <c r="ED1118" s="21">
        <v>2.0524363964796066E-2</v>
      </c>
      <c r="EE1118" s="21">
        <v>8.7628671899437904E-3</v>
      </c>
      <c r="EF1118" s="21">
        <v>1.2873892672359943E-2</v>
      </c>
      <c r="EG1118" s="21">
        <v>3.1384915113449097E-2</v>
      </c>
      <c r="EH1118" s="21">
        <v>1.352691650390625E-2</v>
      </c>
      <c r="EI1118" s="21">
        <v>1.1969407089054585E-2</v>
      </c>
      <c r="EJ1118" s="21">
        <v>1.0873135179281235E-2</v>
      </c>
      <c r="EK1118" s="21">
        <v>0.18992333114147186</v>
      </c>
      <c r="EL1118" s="21">
        <v>0.21615108847618103</v>
      </c>
      <c r="EM1118" s="21">
        <v>0.16795419156551361</v>
      </c>
      <c r="EN1118" s="21">
        <v>0.14028924703598022</v>
      </c>
      <c r="EO1118" s="21">
        <v>5.4045025259256363E-2</v>
      </c>
      <c r="EP1118" s="21">
        <v>4.4476807117462158E-2</v>
      </c>
      <c r="EQ1118" s="21">
        <v>1.4188242144882679E-2</v>
      </c>
      <c r="ER1118" s="21">
        <v>1.390923629514873E-3</v>
      </c>
      <c r="ES1118" s="21">
        <v>-6.9119613617658615E-3</v>
      </c>
      <c r="ET1118" s="21">
        <v>5.5027934722602367E-3</v>
      </c>
      <c r="EU1118" s="21">
        <v>72.574903555426189</v>
      </c>
      <c r="EV1118" s="21">
        <v>72.11169534687177</v>
      </c>
      <c r="EW1118" s="21">
        <v>71.536212900574299</v>
      </c>
      <c r="EX1118" s="21">
        <v>71.380946509482854</v>
      </c>
      <c r="EY1118" s="21">
        <v>71.52731783971403</v>
      </c>
      <c r="EZ1118" s="21">
        <v>70.923281486244733</v>
      </c>
      <c r="FA1118" s="21">
        <v>70.946717088704816</v>
      </c>
      <c r="FB1118" s="21">
        <v>71.083213781694255</v>
      </c>
      <c r="FC1118" s="21">
        <v>74.361331724415138</v>
      </c>
      <c r="FD1118" s="21">
        <v>79.657157871962497</v>
      </c>
      <c r="FE1118" s="21">
        <v>83.884216187831953</v>
      </c>
      <c r="FF1118" s="21">
        <v>84.846200145939775</v>
      </c>
      <c r="FG1118" s="21">
        <v>85.922864852922586</v>
      </c>
      <c r="FH1118" s="21">
        <v>87.964657650963289</v>
      </c>
      <c r="FI1118" s="21">
        <v>89.464533464007189</v>
      </c>
      <c r="FJ1118" s="21">
        <v>88.95398082770096</v>
      </c>
      <c r="FK1118" s="21">
        <v>85.748470780526702</v>
      </c>
      <c r="FL1118" s="21">
        <v>81.122610853548437</v>
      </c>
      <c r="FM1118" s="21">
        <v>78.272510538500541</v>
      </c>
      <c r="FN1118" s="21">
        <v>76.312665735131503</v>
      </c>
      <c r="FO1118" s="21">
        <v>74.46278061965802</v>
      </c>
      <c r="FP1118" s="21">
        <v>72.770758468147932</v>
      </c>
      <c r="FQ1118" s="21">
        <v>72.282798389518121</v>
      </c>
      <c r="FR1118" s="21">
        <v>71.974072134264688</v>
      </c>
      <c r="FS1118" s="21">
        <v>0.15723387897014618</v>
      </c>
      <c r="FT1118" s="21"/>
      <c r="FU1118" s="21">
        <v>1.4538207091391087E-2</v>
      </c>
      <c r="FV1118" t="s">
        <v>294</v>
      </c>
      <c r="FW1118" s="21"/>
      <c r="FX1118">
        <f t="shared" si="51"/>
        <v>1.3818303585052489</v>
      </c>
      <c r="FY1118">
        <f t="shared" si="52"/>
        <v>6.3858773745596412E-2</v>
      </c>
      <c r="FZ1118">
        <f t="shared" si="53"/>
        <v>79.183807705473043</v>
      </c>
    </row>
    <row r="1119" spans="1:182" x14ac:dyDescent="0.2">
      <c r="A1119" t="s">
        <v>227</v>
      </c>
      <c r="B1119" t="s">
        <v>199</v>
      </c>
      <c r="C1119" t="s">
        <v>262</v>
      </c>
      <c r="D1119" t="s">
        <v>273</v>
      </c>
      <c r="E1119" t="s">
        <v>220</v>
      </c>
      <c r="F1119" s="21">
        <v>9157</v>
      </c>
      <c r="G1119" s="21">
        <v>0.92597484588623047</v>
      </c>
      <c r="H1119" s="21">
        <v>0.84015589952468872</v>
      </c>
      <c r="I1119" s="21">
        <v>0.75562477111816406</v>
      </c>
      <c r="J1119" s="21">
        <v>0.71041780710220337</v>
      </c>
      <c r="K1119" s="21">
        <v>0.68183469772338867</v>
      </c>
      <c r="L1119" s="21">
        <v>0.66436725854873657</v>
      </c>
      <c r="M1119" s="21">
        <v>0.68261808156967163</v>
      </c>
      <c r="N1119" s="21">
        <v>0.69171112775802612</v>
      </c>
      <c r="O1119" s="21">
        <v>0.66771173477172852</v>
      </c>
      <c r="P1119" s="21">
        <v>0.64045381546020508</v>
      </c>
      <c r="Q1119" s="21">
        <v>0.6403619647026062</v>
      </c>
      <c r="R1119" s="21">
        <v>0.64436197280883789</v>
      </c>
      <c r="S1119" s="21">
        <v>0.67958265542984009</v>
      </c>
      <c r="T1119" s="21">
        <v>0.74875301122665405</v>
      </c>
      <c r="U1119" s="21">
        <v>0.85198462009429932</v>
      </c>
      <c r="V1119" s="21">
        <v>0.98113143444061279</v>
      </c>
      <c r="W1119" s="21">
        <v>1.048923134803772</v>
      </c>
      <c r="X1119" s="21">
        <v>1.1645208597183228</v>
      </c>
      <c r="Y1119" s="21">
        <v>1.2208918333053589</v>
      </c>
      <c r="Z1119" s="21">
        <v>1.2682240009307861</v>
      </c>
      <c r="AA1119" s="21">
        <v>1.2639559507369995</v>
      </c>
      <c r="AB1119" s="21">
        <v>1.2329264879226685</v>
      </c>
      <c r="AC1119" s="21">
        <v>1.1042237281799316</v>
      </c>
      <c r="AD1119" s="21">
        <v>0.9673345685005188</v>
      </c>
      <c r="AE1119" s="21">
        <v>-2.6504212990403175E-2</v>
      </c>
      <c r="AF1119" s="21">
        <v>-1.6865519806742668E-2</v>
      </c>
      <c r="AG1119" s="21">
        <v>-2.2762930020689964E-2</v>
      </c>
      <c r="AH1119" s="21">
        <v>-1.087003480643034E-2</v>
      </c>
      <c r="AI1119" s="21">
        <v>-3.0967951752245426E-3</v>
      </c>
      <c r="AJ1119" s="21">
        <v>-9.3350652605295181E-3</v>
      </c>
      <c r="AK1119" s="21">
        <v>-1.1209647171199322E-2</v>
      </c>
      <c r="AL1119" s="21">
        <v>-6.3481717370450497E-3</v>
      </c>
      <c r="AM1119" s="21">
        <v>-1.7148930579423904E-2</v>
      </c>
      <c r="AN1119" s="21">
        <v>-8.8898399844765663E-3</v>
      </c>
      <c r="AO1119" s="21">
        <v>2.3222090676426888E-3</v>
      </c>
      <c r="AP1119" s="21">
        <v>-1.7008133232593536E-2</v>
      </c>
      <c r="AQ1119" s="21">
        <v>-2.7925049886107445E-2</v>
      </c>
      <c r="AR1119" s="21">
        <v>-2.6209963485598564E-2</v>
      </c>
      <c r="AS1119" s="21">
        <v>0.10484863817691803</v>
      </c>
      <c r="AT1119" s="21">
        <v>0.12332151830196381</v>
      </c>
      <c r="AU1119" s="21">
        <v>9.9351301789283752E-2</v>
      </c>
      <c r="AV1119" s="21">
        <v>8.5880115628242493E-2</v>
      </c>
      <c r="AW1119" s="21">
        <v>9.2838909476995468E-3</v>
      </c>
      <c r="AX1119" s="21">
        <v>5.2835484966635704E-3</v>
      </c>
      <c r="AY1119" s="21">
        <v>-3.3971775323152542E-2</v>
      </c>
      <c r="AZ1119" s="21">
        <v>-4.4618695974349976E-2</v>
      </c>
      <c r="BA1119" s="21">
        <v>-5.604349821805954E-2</v>
      </c>
      <c r="BB1119" s="21">
        <v>-3.0334556475281715E-2</v>
      </c>
      <c r="BC1119" s="21">
        <v>-1.6301246359944344E-2</v>
      </c>
      <c r="BD1119" s="21">
        <v>-7.7036432921886444E-3</v>
      </c>
      <c r="BE1119" s="21">
        <v>-1.4213179238140583E-2</v>
      </c>
      <c r="BF1119" s="21">
        <v>-2.9649583157151937E-3</v>
      </c>
      <c r="BG1119" s="21">
        <v>4.0661059319972992E-3</v>
      </c>
      <c r="BH1119" s="21">
        <v>-2.3244982585310936E-3</v>
      </c>
      <c r="BI1119" s="21">
        <v>-4.2837103828787804E-3</v>
      </c>
      <c r="BJ1119" s="21">
        <v>1.4576916582882404E-3</v>
      </c>
      <c r="BK1119" s="21">
        <v>-8.3324983716011047E-3</v>
      </c>
      <c r="BL1119" s="21">
        <v>1.8238916527479887E-3</v>
      </c>
      <c r="BM1119" s="21">
        <v>1.4851989224553108E-2</v>
      </c>
      <c r="BN1119" s="21">
        <v>-2.7716928161680698E-3</v>
      </c>
      <c r="BO1119" s="21">
        <v>-1.3463864102959633E-2</v>
      </c>
      <c r="BP1119" s="21">
        <v>-1.1047333478927612E-2</v>
      </c>
      <c r="BQ1119" s="21">
        <v>0.12053621560335159</v>
      </c>
      <c r="BR1119" s="21">
        <v>0.13891381025314331</v>
      </c>
      <c r="BS1119" s="21">
        <v>0.11386644095182419</v>
      </c>
      <c r="BT1119" s="21">
        <v>0.10002674907445908</v>
      </c>
      <c r="BU1119" s="21">
        <v>2.2790763527154922E-2</v>
      </c>
      <c r="BV1119" s="21">
        <v>1.8554434180259705E-2</v>
      </c>
      <c r="BW1119" s="21">
        <v>-2.1351749077439308E-2</v>
      </c>
      <c r="BX1119" s="21">
        <v>-3.2580874860286713E-2</v>
      </c>
      <c r="BY1119" s="21">
        <v>-4.513959214091301E-2</v>
      </c>
      <c r="BZ1119" s="21">
        <v>-2.0627621561288834E-2</v>
      </c>
      <c r="CA1119" s="21">
        <v>-9.2346984893083572E-3</v>
      </c>
      <c r="CB1119" s="21">
        <v>-1.3581549283117056E-3</v>
      </c>
      <c r="CC1119" s="21">
        <v>-8.291647769510746E-3</v>
      </c>
      <c r="CD1119" s="21">
        <v>2.5100735947489738E-3</v>
      </c>
      <c r="CE1119" s="21">
        <v>9.0271094813942909E-3</v>
      </c>
      <c r="CF1119" s="21">
        <v>2.5309985503554344E-3</v>
      </c>
      <c r="CG1119" s="21">
        <v>5.1317235920578241E-4</v>
      </c>
      <c r="CH1119" s="21">
        <v>6.8640089593827724E-3</v>
      </c>
      <c r="CI1119" s="21">
        <v>-2.2262651473283768E-3</v>
      </c>
      <c r="CJ1119" s="21">
        <v>9.2441905289888382E-3</v>
      </c>
      <c r="CK1119" s="21">
        <v>2.3530075326561928E-2</v>
      </c>
      <c r="CL1119" s="21">
        <v>7.0884223096072674E-3</v>
      </c>
      <c r="CM1119" s="21">
        <v>-3.4480912145227194E-3</v>
      </c>
      <c r="CN1119" s="21">
        <v>-5.4574018577113748E-4</v>
      </c>
      <c r="CO1119" s="21">
        <v>0.13140138983726501</v>
      </c>
      <c r="CP1119" s="21">
        <v>0.14971299469470978</v>
      </c>
      <c r="CQ1119" s="21">
        <v>0.12391957640647888</v>
      </c>
      <c r="CR1119" s="21">
        <v>0.10982464998960495</v>
      </c>
      <c r="CS1119" s="21">
        <v>3.2145585864782333E-2</v>
      </c>
      <c r="CT1119" s="21">
        <v>2.7745809406042099E-2</v>
      </c>
      <c r="CU1119" s="21">
        <v>-1.2611157260835171E-2</v>
      </c>
      <c r="CV1119" s="21">
        <v>-2.4243516847491264E-2</v>
      </c>
      <c r="CW1119" s="21">
        <v>-3.7587571889162064E-2</v>
      </c>
      <c r="CX1119" s="21">
        <v>-1.3904628343880177E-2</v>
      </c>
      <c r="CY1119" s="21">
        <v>-2.1681536454707384E-3</v>
      </c>
      <c r="CZ1119" s="21">
        <v>4.9873334355652332E-3</v>
      </c>
      <c r="DA1119" s="21">
        <v>-2.3701153695583344E-3</v>
      </c>
      <c r="DB1119" s="21">
        <v>7.9851057380437851E-3</v>
      </c>
      <c r="DC1119" s="21">
        <v>1.3988112099468708E-2</v>
      </c>
      <c r="DD1119" s="21">
        <v>7.3864953592419624E-3</v>
      </c>
      <c r="DE1119" s="21">
        <v>5.3100548684597015E-3</v>
      </c>
      <c r="DF1119" s="21">
        <v>1.2270325794816017E-2</v>
      </c>
      <c r="DG1119" s="21">
        <v>3.8799685426056385E-3</v>
      </c>
      <c r="DH1119" s="21">
        <v>1.6664488241076469E-2</v>
      </c>
      <c r="DI1119" s="21">
        <v>3.2208163291215897E-2</v>
      </c>
      <c r="DJ1119" s="21">
        <v>1.6948537901043892E-2</v>
      </c>
      <c r="DK1119" s="21">
        <v>6.5676821395754814E-3</v>
      </c>
      <c r="DL1119" s="21">
        <v>9.9558532238006592E-3</v>
      </c>
      <c r="DM1119" s="21">
        <v>0.14226655662059784</v>
      </c>
      <c r="DN1119" s="21">
        <v>0.16051216423511505</v>
      </c>
      <c r="DO1119" s="21">
        <v>0.13397270441055298</v>
      </c>
      <c r="DP1119" s="21">
        <v>0.11962255835533142</v>
      </c>
      <c r="DQ1119" s="21">
        <v>4.1500404477119446E-2</v>
      </c>
      <c r="DR1119" s="21">
        <v>3.6937188357114792E-2</v>
      </c>
      <c r="DS1119" s="21">
        <v>-3.8705645129084587E-3</v>
      </c>
      <c r="DT1119" s="21">
        <v>-1.5906158834695816E-2</v>
      </c>
      <c r="DU1119" s="21">
        <v>-3.0035559087991714E-2</v>
      </c>
      <c r="DV1119" s="21">
        <v>-7.1816369891166687E-3</v>
      </c>
      <c r="DW1119" s="21">
        <v>8.0348160117864609E-3</v>
      </c>
      <c r="DX1119" s="21">
        <v>1.414920948445797E-2</v>
      </c>
      <c r="DY1119" s="21">
        <v>6.1796368099749088E-3</v>
      </c>
      <c r="DZ1119" s="21">
        <v>1.5890182927250862E-2</v>
      </c>
      <c r="EA1119" s="21">
        <v>2.1151013672351837E-2</v>
      </c>
      <c r="EB1119" s="21">
        <v>1.4397060498595238E-2</v>
      </c>
      <c r="EC1119" s="21">
        <v>1.2235991656780243E-2</v>
      </c>
      <c r="ED1119" s="21">
        <v>2.0076189190149307E-2</v>
      </c>
      <c r="EE1119" s="21">
        <v>1.2696399353444576E-2</v>
      </c>
      <c r="EF1119" s="21">
        <v>2.7378221973776817E-2</v>
      </c>
      <c r="EG1119" s="21">
        <v>4.4737942516803741E-2</v>
      </c>
      <c r="EH1119" s="21">
        <v>3.1184978783130646E-2</v>
      </c>
      <c r="EI1119" s="21">
        <v>2.1028866991400719E-2</v>
      </c>
      <c r="EJ1119" s="21">
        <v>2.511848509311676E-2</v>
      </c>
      <c r="EK1119" s="21">
        <v>0.15795412659645081</v>
      </c>
      <c r="EL1119" s="21">
        <v>0.17610447108745575</v>
      </c>
      <c r="EM1119" s="21">
        <v>0.14848783612251282</v>
      </c>
      <c r="EN1119" s="21">
        <v>0.13376918435096741</v>
      </c>
      <c r="EO1119" s="21">
        <v>5.5007282644510269E-2</v>
      </c>
      <c r="EP1119" s="21">
        <v>5.0208073109388351E-2</v>
      </c>
      <c r="EQ1119" s="21">
        <v>8.7494635954499245E-3</v>
      </c>
      <c r="ER1119" s="21">
        <v>-3.8683381862938404E-3</v>
      </c>
      <c r="ES1119" s="21">
        <v>-1.9131645560264587E-2</v>
      </c>
      <c r="ET1119" s="21">
        <v>2.5252976920455694E-3</v>
      </c>
      <c r="EU1119" s="21">
        <v>72.538464784002812</v>
      </c>
      <c r="EV1119" s="21">
        <v>72.712367963566976</v>
      </c>
      <c r="EW1119" s="21">
        <v>72.200698000045904</v>
      </c>
      <c r="EX1119" s="21">
        <v>72.050465002140129</v>
      </c>
      <c r="EY1119" s="21">
        <v>72.504597221358679</v>
      </c>
      <c r="EZ1119" s="21">
        <v>72.11485123892102</v>
      </c>
      <c r="FA1119" s="21">
        <v>71.830240736833574</v>
      </c>
      <c r="FB1119" s="21">
        <v>72.108960652307118</v>
      </c>
      <c r="FC1119" s="21">
        <v>74.669775592586916</v>
      </c>
      <c r="FD1119" s="21">
        <v>78.612755283356961</v>
      </c>
      <c r="FE1119" s="21">
        <v>82.343703855368915</v>
      </c>
      <c r="FF1119" s="21">
        <v>82.586049484714508</v>
      </c>
      <c r="FG1119" s="21">
        <v>83.497697709181352</v>
      </c>
      <c r="FH1119" s="21">
        <v>86.201673820339806</v>
      </c>
      <c r="FI1119" s="21">
        <v>87.495256878656107</v>
      </c>
      <c r="FJ1119" s="21">
        <v>86.070276823394792</v>
      </c>
      <c r="FK1119" s="21">
        <v>82.506861988420482</v>
      </c>
      <c r="FL1119" s="21">
        <v>78.846801107101882</v>
      </c>
      <c r="FM1119" s="21">
        <v>76.70812219926151</v>
      </c>
      <c r="FN1119" s="21">
        <v>75.671519043795257</v>
      </c>
      <c r="FO1119" s="21">
        <v>74.437380125939981</v>
      </c>
      <c r="FP1119" s="21">
        <v>73.482474810017152</v>
      </c>
      <c r="FQ1119" s="21">
        <v>73.063529793294705</v>
      </c>
      <c r="FR1119" s="21">
        <v>72.324465108540068</v>
      </c>
      <c r="FS1119" s="21">
        <v>0.18532328307628632</v>
      </c>
      <c r="FT1119" s="21"/>
      <c r="FU1119" s="21">
        <v>1.6291849315166473E-2</v>
      </c>
      <c r="FV1119" t="s">
        <v>294</v>
      </c>
      <c r="FW1119" s="21"/>
      <c r="FX1119">
        <f t="shared" si="51"/>
        <v>1.1933031558990479</v>
      </c>
      <c r="FY1119">
        <f t="shared" si="52"/>
        <v>5.6204892881214621E-2</v>
      </c>
      <c r="FZ1119">
        <f t="shared" si="53"/>
        <v>77.634136892903825</v>
      </c>
    </row>
    <row r="1120" spans="1:182" x14ac:dyDescent="0.2">
      <c r="A1120" t="s">
        <v>227</v>
      </c>
      <c r="B1120" t="s">
        <v>199</v>
      </c>
      <c r="C1120" t="s">
        <v>262</v>
      </c>
      <c r="D1120" t="s">
        <v>273</v>
      </c>
      <c r="E1120" t="s">
        <v>221</v>
      </c>
      <c r="F1120" s="21">
        <v>5816</v>
      </c>
      <c r="G1120" s="21">
        <v>1.1497098207473755</v>
      </c>
      <c r="H1120" s="21">
        <v>1.0051717758178711</v>
      </c>
      <c r="I1120" s="21">
        <v>0.91893994808197021</v>
      </c>
      <c r="J1120" s="21">
        <v>0.86454617977142334</v>
      </c>
      <c r="K1120" s="21">
        <v>0.79941242933273315</v>
      </c>
      <c r="L1120" s="21">
        <v>0.79757082462310791</v>
      </c>
      <c r="M1120" s="21">
        <v>0.79688328504562378</v>
      </c>
      <c r="N1120" s="21">
        <v>0.79220080375671387</v>
      </c>
      <c r="O1120" s="21">
        <v>0.71606594324111938</v>
      </c>
      <c r="P1120" s="21">
        <v>0.63757139444351196</v>
      </c>
      <c r="Q1120" s="21">
        <v>0.65984916687011719</v>
      </c>
      <c r="R1120" s="21">
        <v>0.70149236917495728</v>
      </c>
      <c r="S1120" s="21">
        <v>0.85185712575912476</v>
      </c>
      <c r="T1120" s="21">
        <v>1.0011125802993774</v>
      </c>
      <c r="U1120" s="21">
        <v>1.2297929525375366</v>
      </c>
      <c r="V1120" s="21">
        <v>1.4498863220214844</v>
      </c>
      <c r="W1120" s="21">
        <v>1.5397655963897705</v>
      </c>
      <c r="X1120" s="21">
        <v>1.6928204298019409</v>
      </c>
      <c r="Y1120" s="21">
        <v>1.7590382099151611</v>
      </c>
      <c r="Z1120" s="21">
        <v>1.7251487970352173</v>
      </c>
      <c r="AA1120" s="21">
        <v>1.6631782054901123</v>
      </c>
      <c r="AB1120" s="21">
        <v>1.5916844606399536</v>
      </c>
      <c r="AC1120" s="21">
        <v>1.4221104383468628</v>
      </c>
      <c r="AD1120" s="21">
        <v>1.2131065130233765</v>
      </c>
      <c r="AE1120" s="21">
        <v>-6.0748286545276642E-2</v>
      </c>
      <c r="AF1120" s="21">
        <v>-6.960643082857132E-2</v>
      </c>
      <c r="AG1120" s="21">
        <v>-4.5007131993770599E-2</v>
      </c>
      <c r="AH1120" s="21">
        <v>-2.8837177902460098E-2</v>
      </c>
      <c r="AI1120" s="21">
        <v>-3.9031565189361572E-2</v>
      </c>
      <c r="AJ1120" s="21">
        <v>-3.0090078711509705E-2</v>
      </c>
      <c r="AK1120" s="21">
        <v>-4.1697036474943161E-2</v>
      </c>
      <c r="AL1120" s="21">
        <v>-5.266411229968071E-3</v>
      </c>
      <c r="AM1120" s="21">
        <v>-3.5229317843914032E-2</v>
      </c>
      <c r="AN1120" s="21">
        <v>-5.6877721101045609E-2</v>
      </c>
      <c r="AO1120" s="21">
        <v>-4.2186573147773743E-2</v>
      </c>
      <c r="AP1120" s="21">
        <v>-7.0547237992286682E-2</v>
      </c>
      <c r="AQ1120" s="21">
        <v>-6.4599722623825073E-2</v>
      </c>
      <c r="AR1120" s="21">
        <v>-7.5011163949966431E-2</v>
      </c>
      <c r="AS1120" s="21">
        <v>0.17804165184497833</v>
      </c>
      <c r="AT1120" s="21">
        <v>0.21519041061401367</v>
      </c>
      <c r="AU1120" s="21">
        <v>0.13701905310153961</v>
      </c>
      <c r="AV1120" s="21">
        <v>9.5090113580226898E-2</v>
      </c>
      <c r="AW1120" s="21">
        <v>-3.1342013971880078E-4</v>
      </c>
      <c r="AX1120" s="21">
        <v>-1.4623627066612244E-2</v>
      </c>
      <c r="AY1120" s="21">
        <v>-2.3871593177318573E-2</v>
      </c>
      <c r="AZ1120" s="21">
        <v>-3.5270519554615021E-2</v>
      </c>
      <c r="BA1120" s="21">
        <v>-2.8455095365643501E-2</v>
      </c>
      <c r="BB1120" s="21">
        <v>-2.6816315948963165E-2</v>
      </c>
      <c r="BC1120" s="21">
        <v>-4.4137980788946152E-2</v>
      </c>
      <c r="BD1120" s="21">
        <v>-5.520450696349144E-2</v>
      </c>
      <c r="BE1120" s="21">
        <v>-3.2165676355361938E-2</v>
      </c>
      <c r="BF1120" s="21">
        <v>-1.6877153888344765E-2</v>
      </c>
      <c r="BG1120" s="21">
        <v>-2.8300328180193901E-2</v>
      </c>
      <c r="BH1120" s="21">
        <v>-1.9768361002206802E-2</v>
      </c>
      <c r="BI1120" s="21">
        <v>-3.1599771231412888E-2</v>
      </c>
      <c r="BJ1120" s="21">
        <v>6.0041826218366623E-3</v>
      </c>
      <c r="BK1120" s="21">
        <v>-2.0150089636445045E-2</v>
      </c>
      <c r="BL1120" s="21">
        <v>-3.8622565567493439E-2</v>
      </c>
      <c r="BM1120" s="21">
        <v>-2.1436654031276703E-2</v>
      </c>
      <c r="BN1120" s="21">
        <v>-4.799705371260643E-2</v>
      </c>
      <c r="BO1120" s="21">
        <v>-3.993765264749527E-2</v>
      </c>
      <c r="BP1120" s="21">
        <v>-4.9579519778490067E-2</v>
      </c>
      <c r="BQ1120" s="21">
        <v>0.20357929170131683</v>
      </c>
      <c r="BR1120" s="21">
        <v>0.2416214644908905</v>
      </c>
      <c r="BS1120" s="21">
        <v>0.16252362728118896</v>
      </c>
      <c r="BT1120" s="21">
        <v>0.1181367039680481</v>
      </c>
      <c r="BU1120" s="21">
        <v>2.1728139370679855E-2</v>
      </c>
      <c r="BV1120" s="21">
        <v>6.1805499717593193E-3</v>
      </c>
      <c r="BW1120" s="21">
        <v>-4.1128294542431831E-3</v>
      </c>
      <c r="BX1120" s="21">
        <v>-1.6140157356858253E-2</v>
      </c>
      <c r="BY1120" s="21">
        <v>-1.1079798452556133E-2</v>
      </c>
      <c r="BZ1120" s="21">
        <v>-1.130728330463171E-2</v>
      </c>
      <c r="CA1120" s="21">
        <v>-3.2633736729621887E-2</v>
      </c>
      <c r="CB1120" s="21">
        <v>-4.5229785144329071E-2</v>
      </c>
      <c r="CC1120" s="21">
        <v>-2.3271718993782997E-2</v>
      </c>
      <c r="CD1120" s="21">
        <v>-8.5936775431036949E-3</v>
      </c>
      <c r="CE1120" s="21">
        <v>-2.0867904648184776E-2</v>
      </c>
      <c r="CF1120" s="21">
        <v>-1.2619571760296822E-2</v>
      </c>
      <c r="CG1120" s="21">
        <v>-2.4606434628367424E-2</v>
      </c>
      <c r="CH1120" s="21">
        <v>1.3810162432491779E-2</v>
      </c>
      <c r="CI1120" s="21">
        <v>-9.706263430416584E-3</v>
      </c>
      <c r="CJ1120" s="21">
        <v>-2.5979097932577133E-2</v>
      </c>
      <c r="CK1120" s="21">
        <v>-7.0653213188052177E-3</v>
      </c>
      <c r="CL1120" s="21">
        <v>-3.2378867268562317E-2</v>
      </c>
      <c r="CM1120" s="21">
        <v>-2.2856777533888817E-2</v>
      </c>
      <c r="CN1120" s="21">
        <v>-3.1965639442205429E-2</v>
      </c>
      <c r="CO1120" s="21">
        <v>0.22126658260822296</v>
      </c>
      <c r="CP1120" s="21">
        <v>0.25992754101753235</v>
      </c>
      <c r="CQ1120" s="21">
        <v>0.18018804490566254</v>
      </c>
      <c r="CR1120" s="21">
        <v>0.13409870862960815</v>
      </c>
      <c r="CS1120" s="21">
        <v>3.6994058638811111E-2</v>
      </c>
      <c r="CT1120" s="21">
        <v>2.0589455962181091E-2</v>
      </c>
      <c r="CU1120" s="21">
        <v>9.5720300450921059E-3</v>
      </c>
      <c r="CV1120" s="21">
        <v>-2.8905244544148445E-3</v>
      </c>
      <c r="CW1120" s="21">
        <v>9.542789775878191E-4</v>
      </c>
      <c r="CX1120" s="21">
        <v>-5.6577398208901286E-4</v>
      </c>
      <c r="CY1120" s="21">
        <v>-2.1129490807652473E-2</v>
      </c>
      <c r="CZ1120" s="21">
        <v>-3.5255059599876404E-2</v>
      </c>
      <c r="DA1120" s="21">
        <v>-1.437776442617178E-2</v>
      </c>
      <c r="DB1120" s="21">
        <v>-3.1020183814689517E-4</v>
      </c>
      <c r="DC1120" s="21">
        <v>-1.3435483910143375E-2</v>
      </c>
      <c r="DD1120" s="21">
        <v>-5.4707815870642662E-3</v>
      </c>
      <c r="DE1120" s="21">
        <v>-1.761309988796711E-2</v>
      </c>
      <c r="DF1120" s="21">
        <v>2.1616142243146896E-2</v>
      </c>
      <c r="DG1120" s="21">
        <v>7.3756329948082566E-4</v>
      </c>
      <c r="DH1120" s="21">
        <v>-1.3335632160305977E-2</v>
      </c>
      <c r="DI1120" s="21">
        <v>7.3060109280049801E-3</v>
      </c>
      <c r="DJ1120" s="21">
        <v>-1.6760680824518204E-2</v>
      </c>
      <c r="DK1120" s="21">
        <v>-5.7759038172662258E-3</v>
      </c>
      <c r="DL1120" s="21">
        <v>-1.435176283121109E-2</v>
      </c>
      <c r="DM1120" s="21">
        <v>0.23895388841629028</v>
      </c>
      <c r="DN1120" s="21">
        <v>0.27823358774185181</v>
      </c>
      <c r="DO1120" s="21">
        <v>0.19785243272781372</v>
      </c>
      <c r="DP1120" s="21">
        <v>0.15006069839000702</v>
      </c>
      <c r="DQ1120" s="21">
        <v>5.2259977906942368E-2</v>
      </c>
      <c r="DR1120" s="21">
        <v>3.4998361021280289E-2</v>
      </c>
      <c r="DS1120" s="21">
        <v>2.3256886750459671E-2</v>
      </c>
      <c r="DT1120" s="21">
        <v>1.035910751670599E-2</v>
      </c>
      <c r="DU1120" s="21">
        <v>1.298835501074791E-2</v>
      </c>
      <c r="DV1120" s="21">
        <v>1.017573568969965E-2</v>
      </c>
      <c r="DW1120" s="21">
        <v>-4.519184585660696E-3</v>
      </c>
      <c r="DX1120" s="21">
        <v>-2.0853139460086823E-2</v>
      </c>
      <c r="DY1120" s="21">
        <v>-1.5363062266260386E-3</v>
      </c>
      <c r="DZ1120" s="21">
        <v>1.1649821884930134E-2</v>
      </c>
      <c r="EA1120" s="21">
        <v>-2.7042471338063478E-3</v>
      </c>
      <c r="EB1120" s="21">
        <v>4.850936122238636E-3</v>
      </c>
      <c r="EC1120" s="21">
        <v>-7.5158360414206982E-3</v>
      </c>
      <c r="ED1120" s="21">
        <v>3.288673609495163E-2</v>
      </c>
      <c r="EE1120" s="21">
        <v>1.5816790983080864E-2</v>
      </c>
      <c r="EF1120" s="21">
        <v>4.9195243045687675E-3</v>
      </c>
      <c r="EG1120" s="21">
        <v>2.8055932372808456E-2</v>
      </c>
      <c r="EH1120" s="21">
        <v>5.7895001955330372E-3</v>
      </c>
      <c r="EI1120" s="21">
        <v>1.888616569340229E-2</v>
      </c>
      <c r="EJ1120" s="21">
        <v>1.1079882271587849E-2</v>
      </c>
      <c r="EK1120" s="21">
        <v>0.2644914984703064</v>
      </c>
      <c r="EL1120" s="21">
        <v>0.30466464161872864</v>
      </c>
      <c r="EM1120" s="21">
        <v>0.22335700690746307</v>
      </c>
      <c r="EN1120" s="21">
        <v>0.17310729622840881</v>
      </c>
      <c r="EO1120" s="21">
        <v>7.4301533401012421E-2</v>
      </c>
      <c r="EP1120" s="21">
        <v>5.5802531540393829E-2</v>
      </c>
      <c r="EQ1120" s="21">
        <v>4.3015655130147934E-2</v>
      </c>
      <c r="ER1120" s="21">
        <v>2.9489472508430481E-2</v>
      </c>
      <c r="ES1120" s="21">
        <v>3.0363652855157852E-2</v>
      </c>
      <c r="ET1120" s="21">
        <v>2.5684770196676254E-2</v>
      </c>
      <c r="EU1120" s="21">
        <v>72.616638396206611</v>
      </c>
      <c r="EV1120" s="21">
        <v>71.481904736903218</v>
      </c>
      <c r="EW1120" s="21">
        <v>70.839857078100721</v>
      </c>
      <c r="EX1120" s="21">
        <v>70.677684412697801</v>
      </c>
      <c r="EY1120" s="21">
        <v>70.500601012900233</v>
      </c>
      <c r="EZ1120" s="21">
        <v>69.670403850455727</v>
      </c>
      <c r="FA1120" s="21">
        <v>70.020320591933128</v>
      </c>
      <c r="FB1120" s="21">
        <v>70.007907508000045</v>
      </c>
      <c r="FC1120" s="21">
        <v>74.035764170808022</v>
      </c>
      <c r="FD1120" s="21">
        <v>80.754831126500349</v>
      </c>
      <c r="FE1120" s="21">
        <v>85.500091270698647</v>
      </c>
      <c r="FF1120" s="21">
        <v>87.220713130053667</v>
      </c>
      <c r="FG1120" s="21">
        <v>88.469447926937136</v>
      </c>
      <c r="FH1120" s="21">
        <v>89.815917726068093</v>
      </c>
      <c r="FI1120" s="21">
        <v>91.537247638098961</v>
      </c>
      <c r="FJ1120" s="21">
        <v>91.991263680805687</v>
      </c>
      <c r="FK1120" s="21">
        <v>89.157992297386372</v>
      </c>
      <c r="FL1120" s="21">
        <v>83.512748168619979</v>
      </c>
      <c r="FM1120" s="21">
        <v>79.913164607104434</v>
      </c>
      <c r="FN1120" s="21">
        <v>76.984568115769591</v>
      </c>
      <c r="FO1120" s="21">
        <v>74.489942920585122</v>
      </c>
      <c r="FP1120" s="21">
        <v>72.021895329922728</v>
      </c>
      <c r="FQ1120" s="21">
        <v>71.462330071765422</v>
      </c>
      <c r="FR1120" s="21">
        <v>71.607439203800169</v>
      </c>
      <c r="FS1120" s="21">
        <v>0.27945986390113831</v>
      </c>
      <c r="FT1120" s="21"/>
      <c r="FU1120" s="21">
        <v>2.7217257767915726E-2</v>
      </c>
      <c r="FV1120" t="s">
        <v>294</v>
      </c>
      <c r="FW1120" s="21"/>
      <c r="FX1120">
        <f t="shared" si="51"/>
        <v>1.6759902477264403</v>
      </c>
      <c r="FY1120">
        <f t="shared" si="52"/>
        <v>7.6288459636270997E-2</v>
      </c>
      <c r="FZ1120">
        <f t="shared" si="53"/>
        <v>80.811683221893105</v>
      </c>
    </row>
    <row r="1121" spans="1:182" x14ac:dyDescent="0.2">
      <c r="A1121" t="s">
        <v>227</v>
      </c>
      <c r="B1121" t="s">
        <v>199</v>
      </c>
      <c r="C1121" t="s">
        <v>262</v>
      </c>
      <c r="D1121" t="s">
        <v>275</v>
      </c>
      <c r="E1121" t="s">
        <v>219</v>
      </c>
      <c r="F1121" s="21">
        <v>15099</v>
      </c>
      <c r="G1121" s="21">
        <v>0.92130357027053833</v>
      </c>
      <c r="H1121" s="21">
        <v>0.80986893177032471</v>
      </c>
      <c r="I1121" s="21">
        <v>0.73581779003143311</v>
      </c>
      <c r="J1121" s="21">
        <v>0.67880785465240479</v>
      </c>
      <c r="K1121" s="21">
        <v>0.6374363899230957</v>
      </c>
      <c r="L1121" s="21">
        <v>0.62721818685531616</v>
      </c>
      <c r="M1121" s="21">
        <v>0.65798473358154297</v>
      </c>
      <c r="N1121" s="21">
        <v>0.64965629577636719</v>
      </c>
      <c r="O1121" s="21">
        <v>0.57966923713684082</v>
      </c>
      <c r="P1121" s="21">
        <v>0.47198984026908875</v>
      </c>
      <c r="Q1121" s="21">
        <v>0.45848667621612549</v>
      </c>
      <c r="R1121" s="21">
        <v>0.5240514874458313</v>
      </c>
      <c r="S1121" s="21">
        <v>0.66438955068588257</v>
      </c>
      <c r="T1121" s="21">
        <v>0.82762563228607178</v>
      </c>
      <c r="U1121" s="21">
        <v>0.99537229537963867</v>
      </c>
      <c r="V1121" s="21">
        <v>1.2106330394744873</v>
      </c>
      <c r="W1121" s="21">
        <v>1.388742208480835</v>
      </c>
      <c r="X1121" s="21">
        <v>1.5606817007064819</v>
      </c>
      <c r="Y1121" s="21">
        <v>1.6297758817672729</v>
      </c>
      <c r="Z1121" s="21">
        <v>1.5824565887451172</v>
      </c>
      <c r="AA1121" s="21">
        <v>1.4832949638366699</v>
      </c>
      <c r="AB1121" s="21">
        <v>1.3858159780502319</v>
      </c>
      <c r="AC1121" s="21">
        <v>1.2066390514373779</v>
      </c>
      <c r="AD1121" s="21">
        <v>1.0110743045806885</v>
      </c>
      <c r="AE1121" s="21">
        <v>-2.8657509014010429E-2</v>
      </c>
      <c r="AF1121" s="21">
        <v>-2.5471486151218414E-2</v>
      </c>
      <c r="AG1121" s="21">
        <v>-1.7227271571755409E-2</v>
      </c>
      <c r="AH1121" s="21">
        <v>-1.2700719758868217E-2</v>
      </c>
      <c r="AI1121" s="21">
        <v>-1.4105680398643017E-2</v>
      </c>
      <c r="AJ1121" s="21">
        <v>-1.5296325087547302E-2</v>
      </c>
      <c r="AK1121" s="21">
        <v>-1.302758976817131E-2</v>
      </c>
      <c r="AL1121" s="21">
        <v>-2.534153126180172E-2</v>
      </c>
      <c r="AM1121" s="21">
        <v>-1.4489922672510147E-2</v>
      </c>
      <c r="AN1121" s="21">
        <v>-2.0879989489912987E-2</v>
      </c>
      <c r="AO1121" s="21">
        <v>-1.3380253687500954E-2</v>
      </c>
      <c r="AP1121" s="21">
        <v>-2.0420080050826073E-2</v>
      </c>
      <c r="AQ1121" s="21">
        <v>-3.7986833602190018E-2</v>
      </c>
      <c r="AR1121" s="21">
        <v>-6.0794897377490997E-2</v>
      </c>
      <c r="AS1121" s="21">
        <v>0.10903132706880569</v>
      </c>
      <c r="AT1121" s="21">
        <v>0.14104567468166351</v>
      </c>
      <c r="AU1121" s="21">
        <v>0.12266993522644043</v>
      </c>
      <c r="AV1121" s="21">
        <v>0.10793515294790268</v>
      </c>
      <c r="AW1121" s="21">
        <v>1.9135052338242531E-2</v>
      </c>
      <c r="AX1121" s="21">
        <v>-1.3743180781602859E-2</v>
      </c>
      <c r="AY1121" s="21">
        <v>-2.0238764584064484E-2</v>
      </c>
      <c r="AZ1121" s="21">
        <v>-3.0446680262684822E-2</v>
      </c>
      <c r="BA1121" s="21">
        <v>-3.7470206618309021E-2</v>
      </c>
      <c r="BB1121" s="21">
        <v>-3.5458624362945557E-2</v>
      </c>
      <c r="BC1121" s="21">
        <v>-2.1019596606492996E-2</v>
      </c>
      <c r="BD1121" s="21">
        <v>-1.8733540549874306E-2</v>
      </c>
      <c r="BE1121" s="21">
        <v>-1.106300950050354E-2</v>
      </c>
      <c r="BF1121" s="21">
        <v>-7.1871443651616573E-3</v>
      </c>
      <c r="BG1121" s="21">
        <v>-9.1325053945183754E-3</v>
      </c>
      <c r="BH1121" s="21">
        <v>-1.0778437368571758E-2</v>
      </c>
      <c r="BI1121" s="21">
        <v>-8.3733499050140381E-3</v>
      </c>
      <c r="BJ1121" s="21">
        <v>-1.9791392609477043E-2</v>
      </c>
      <c r="BK1121" s="21">
        <v>-7.8354515135288239E-3</v>
      </c>
      <c r="BL1121" s="21">
        <v>-1.2973437085747719E-2</v>
      </c>
      <c r="BM1121" s="21">
        <v>-3.7849778309464455E-3</v>
      </c>
      <c r="BN1121" s="21">
        <v>-9.1684535145759583E-3</v>
      </c>
      <c r="BO1121" s="21">
        <v>-2.5087218731641769E-2</v>
      </c>
      <c r="BP1121" s="21">
        <v>-4.6811100095510483E-2</v>
      </c>
      <c r="BQ1121" s="21">
        <v>0.12304886430501938</v>
      </c>
      <c r="BR1121" s="21">
        <v>0.15540201961994171</v>
      </c>
      <c r="BS1121" s="21">
        <v>0.13680723309516907</v>
      </c>
      <c r="BT1121" s="21">
        <v>0.12136637419462204</v>
      </c>
      <c r="BU1121" s="21">
        <v>3.1677871942520142E-2</v>
      </c>
      <c r="BV1121" s="21">
        <v>-1.9248906755819917E-3</v>
      </c>
      <c r="BW1121" s="21">
        <v>-9.4818361103534698E-3</v>
      </c>
      <c r="BX1121" s="21">
        <v>-2.03142911195755E-2</v>
      </c>
      <c r="BY1121" s="21">
        <v>-2.8336664661765099E-2</v>
      </c>
      <c r="BZ1121" s="21">
        <v>-2.7605939656496048E-2</v>
      </c>
      <c r="CA1121" s="21">
        <v>-1.5729600563645363E-2</v>
      </c>
      <c r="CB1121" s="21">
        <v>-1.406686007976532E-2</v>
      </c>
      <c r="CC1121" s="21">
        <v>-6.7936615087091923E-3</v>
      </c>
      <c r="CD1121" s="21">
        <v>-3.3684580121189356E-3</v>
      </c>
      <c r="CE1121" s="21">
        <v>-5.6880987249314785E-3</v>
      </c>
      <c r="CF1121" s="21">
        <v>-7.6493616215884686E-3</v>
      </c>
      <c r="CG1121" s="21">
        <v>-5.1498375833034515E-3</v>
      </c>
      <c r="CH1121" s="21">
        <v>-1.5947384759783745E-2</v>
      </c>
      <c r="CI1121" s="21">
        <v>-3.2265856862068176E-3</v>
      </c>
      <c r="CJ1121" s="21">
        <v>-7.4973828159272671E-3</v>
      </c>
      <c r="CK1121" s="21">
        <v>2.8606804553419352E-3</v>
      </c>
      <c r="CL1121" s="21">
        <v>-1.3756123371422291E-3</v>
      </c>
      <c r="CM1121" s="21">
        <v>-1.6152983531355858E-2</v>
      </c>
      <c r="CN1121" s="21">
        <v>-3.7125967442989349E-2</v>
      </c>
      <c r="CO1121" s="21">
        <v>0.13275738060474396</v>
      </c>
      <c r="CP1121" s="21">
        <v>0.16534517705440521</v>
      </c>
      <c r="CQ1121" s="21">
        <v>0.14659866690635681</v>
      </c>
      <c r="CR1121" s="21">
        <v>0.13066880404949188</v>
      </c>
      <c r="CS1121" s="21">
        <v>4.0364988148212433E-2</v>
      </c>
      <c r="CT1121" s="21">
        <v>6.260422058403492E-3</v>
      </c>
      <c r="CU1121" s="21">
        <v>-2.0316187292337418E-3</v>
      </c>
      <c r="CV1121" s="21">
        <v>-1.3296627439558506E-2</v>
      </c>
      <c r="CW1121" s="21">
        <v>-2.2010805085301399E-2</v>
      </c>
      <c r="CX1121" s="21">
        <v>-2.216719463467598E-2</v>
      </c>
      <c r="CY1121" s="21">
        <v>-1.0439604520797729E-2</v>
      </c>
      <c r="CZ1121" s="21">
        <v>-9.4001805409789085E-3</v>
      </c>
      <c r="DA1121" s="21">
        <v>-2.5243125855922699E-3</v>
      </c>
      <c r="DB1121" s="21">
        <v>4.5022819540463388E-4</v>
      </c>
      <c r="DC1121" s="21">
        <v>-2.2436915896832943E-3</v>
      </c>
      <c r="DD1121" s="21">
        <v>-4.5202858746051788E-3</v>
      </c>
      <c r="DE1121" s="21">
        <v>-1.9263249123468995E-3</v>
      </c>
      <c r="DF1121" s="21">
        <v>-1.2103376910090446E-2</v>
      </c>
      <c r="DG1121" s="21">
        <v>1.3822803739458323E-3</v>
      </c>
      <c r="DH1121" s="21">
        <v>-2.0213283132761717E-3</v>
      </c>
      <c r="DI1121" s="21">
        <v>9.5063382759690285E-3</v>
      </c>
      <c r="DJ1121" s="21">
        <v>6.4172297716140747E-3</v>
      </c>
      <c r="DK1121" s="21">
        <v>-7.2187492623925209E-3</v>
      </c>
      <c r="DL1121" s="21">
        <v>-2.7440831065177917E-2</v>
      </c>
      <c r="DM1121" s="21">
        <v>0.14246588945388794</v>
      </c>
      <c r="DN1121" s="21">
        <v>0.17528831958770752</v>
      </c>
      <c r="DO1121" s="21">
        <v>0.15639011561870575</v>
      </c>
      <c r="DP1121" s="21">
        <v>0.13997122645378113</v>
      </c>
      <c r="DQ1121" s="21">
        <v>4.9052104353904724E-2</v>
      </c>
      <c r="DR1121" s="21">
        <v>1.4445734210312366E-2</v>
      </c>
      <c r="DS1121" s="21">
        <v>5.4185986518859863E-3</v>
      </c>
      <c r="DT1121" s="21">
        <v>-6.2789651565253735E-3</v>
      </c>
      <c r="DU1121" s="21">
        <v>-1.5684941783547401E-2</v>
      </c>
      <c r="DV1121" s="21">
        <v>-1.6728449612855911E-2</v>
      </c>
      <c r="DW1121" s="21">
        <v>-2.8016911819577217E-3</v>
      </c>
      <c r="DX1121" s="21">
        <v>-2.6622354052960873E-3</v>
      </c>
      <c r="DY1121" s="21">
        <v>3.6399485543370247E-3</v>
      </c>
      <c r="DZ1121" s="21">
        <v>5.9638046659529209E-3</v>
      </c>
      <c r="EA1121" s="21">
        <v>2.729484811425209E-3</v>
      </c>
      <c r="EB1121" s="21">
        <v>-2.3974200757947983E-6</v>
      </c>
      <c r="EC1121" s="21">
        <v>2.7279157657176256E-3</v>
      </c>
      <c r="ED1121" s="21">
        <v>-6.5532391890883446E-3</v>
      </c>
      <c r="EE1121" s="21">
        <v>8.0367513000965118E-3</v>
      </c>
      <c r="EF1121" s="21">
        <v>5.8852243237197399E-3</v>
      </c>
      <c r="EG1121" s="21">
        <v>1.9101614132523537E-2</v>
      </c>
      <c r="EH1121" s="21">
        <v>1.766885444521904E-2</v>
      </c>
      <c r="EI1121" s="21">
        <v>5.6808670051395893E-3</v>
      </c>
      <c r="EJ1121" s="21">
        <v>-1.3457032851874828E-2</v>
      </c>
      <c r="EK1121" s="21">
        <v>0.15648344159126282</v>
      </c>
      <c r="EL1121" s="21">
        <v>0.18964466452598572</v>
      </c>
      <c r="EM1121" s="21">
        <v>0.17052741348743439</v>
      </c>
      <c r="EN1121" s="21">
        <v>0.15340244770050049</v>
      </c>
      <c r="EO1121" s="21">
        <v>6.1594922095537186E-2</v>
      </c>
      <c r="EP1121" s="21">
        <v>2.6264024898409843E-2</v>
      </c>
      <c r="EQ1121" s="21">
        <v>1.6175527125597E-2</v>
      </c>
      <c r="ER1121" s="21">
        <v>3.8534239865839481E-3</v>
      </c>
      <c r="ES1121" s="21">
        <v>-6.5514007583260536E-3</v>
      </c>
      <c r="ET1121" s="21">
        <v>-8.875763975083828E-3</v>
      </c>
      <c r="EU1121" s="21">
        <v>71.961572761932075</v>
      </c>
      <c r="EV1121" s="21">
        <v>71.294100323768077</v>
      </c>
      <c r="EW1121" s="21">
        <v>70.99797087924199</v>
      </c>
      <c r="EX1121" s="21">
        <v>69.682677867436411</v>
      </c>
      <c r="EY1121" s="21">
        <v>69.19444513349346</v>
      </c>
      <c r="EZ1121" s="21">
        <v>66.503437143041964</v>
      </c>
      <c r="FA1121" s="21">
        <v>67.067643577716666</v>
      </c>
      <c r="FB1121" s="21">
        <v>66.786875218427355</v>
      </c>
      <c r="FC1121" s="21">
        <v>73.652941849762442</v>
      </c>
      <c r="FD1121" s="21">
        <v>82.912728384730286</v>
      </c>
      <c r="FE1121" s="21">
        <v>90.53412019297717</v>
      </c>
      <c r="FF1121" s="21">
        <v>95.567468743867778</v>
      </c>
      <c r="FG1121" s="21">
        <v>97.965177962855634</v>
      </c>
      <c r="FH1121" s="21">
        <v>98.004179369085591</v>
      </c>
      <c r="FI1121" s="21">
        <v>97.509145561231918</v>
      </c>
      <c r="FJ1121" s="21">
        <v>95.22255518970303</v>
      </c>
      <c r="FK1121" s="21">
        <v>93.687206737473602</v>
      </c>
      <c r="FL1121" s="21">
        <v>92.310876220889071</v>
      </c>
      <c r="FM1121" s="21">
        <v>86.728296399282328</v>
      </c>
      <c r="FN1121" s="21">
        <v>80.711065736383205</v>
      </c>
      <c r="FO1121" s="21">
        <v>76.631567261441518</v>
      </c>
      <c r="FP1121" s="21">
        <v>74.12374329082192</v>
      </c>
      <c r="FQ1121" s="21">
        <v>72.546651304980074</v>
      </c>
      <c r="FR1121" s="21">
        <v>70.501392683593465</v>
      </c>
      <c r="FS1121" s="21">
        <v>0.14702971279621124</v>
      </c>
      <c r="FT1121" s="21"/>
      <c r="FU1121" s="21">
        <v>1.5521836467087269E-2</v>
      </c>
      <c r="FV1121" t="s">
        <v>294</v>
      </c>
      <c r="FW1121" s="21"/>
      <c r="FX1121">
        <f t="shared" si="51"/>
        <v>1.5289902687072754</v>
      </c>
      <c r="FY1121">
        <f t="shared" si="52"/>
        <v>6.4372252486646173E-2</v>
      </c>
      <c r="FZ1121">
        <f t="shared" si="53"/>
        <v>86.013802471093939</v>
      </c>
    </row>
    <row r="1122" spans="1:182" x14ac:dyDescent="0.2">
      <c r="A1122" t="s">
        <v>227</v>
      </c>
      <c r="B1122" t="s">
        <v>199</v>
      </c>
      <c r="C1122" t="s">
        <v>262</v>
      </c>
      <c r="D1122" t="s">
        <v>275</v>
      </c>
      <c r="E1122" t="s">
        <v>220</v>
      </c>
      <c r="F1122" s="21">
        <v>9271</v>
      </c>
      <c r="G1122" s="21">
        <v>0.81703120470046997</v>
      </c>
      <c r="H1122" s="21">
        <v>0.72396582365036011</v>
      </c>
      <c r="I1122" s="21">
        <v>0.65482163429260254</v>
      </c>
      <c r="J1122" s="21">
        <v>0.60774892568588257</v>
      </c>
      <c r="K1122" s="21">
        <v>0.57195752859115601</v>
      </c>
      <c r="L1122" s="21">
        <v>0.55911540985107422</v>
      </c>
      <c r="M1122" s="21">
        <v>0.59551423788070679</v>
      </c>
      <c r="N1122" s="21">
        <v>0.60854244232177734</v>
      </c>
      <c r="O1122" s="21">
        <v>0.55786478519439697</v>
      </c>
      <c r="P1122" s="21">
        <v>0.49425429105758667</v>
      </c>
      <c r="Q1122" s="21">
        <v>0.48219341039657593</v>
      </c>
      <c r="R1122" s="21">
        <v>0.52632862329483032</v>
      </c>
      <c r="S1122" s="21">
        <v>0.62479066848754883</v>
      </c>
      <c r="T1122" s="21">
        <v>0.73396021127700806</v>
      </c>
      <c r="U1122" s="21">
        <v>0.86687928438186646</v>
      </c>
      <c r="V1122" s="21">
        <v>1.0401102304458618</v>
      </c>
      <c r="W1122" s="21">
        <v>1.1726564168930054</v>
      </c>
      <c r="X1122" s="21">
        <v>1.3127586841583252</v>
      </c>
      <c r="Y1122" s="21">
        <v>1.4164438247680664</v>
      </c>
      <c r="Z1122" s="21">
        <v>1.4074240922927856</v>
      </c>
      <c r="AA1122" s="21">
        <v>1.3381310701370239</v>
      </c>
      <c r="AB1122" s="21">
        <v>1.2518717050552368</v>
      </c>
      <c r="AC1122" s="21">
        <v>1.0864931344985962</v>
      </c>
      <c r="AD1122" s="21">
        <v>0.91394269466400146</v>
      </c>
      <c r="AE1122" s="21">
        <v>-3.6892067641019821E-2</v>
      </c>
      <c r="AF1122" s="21">
        <v>-3.4969314932823181E-2</v>
      </c>
      <c r="AG1122" s="21">
        <v>-3.0938450247049332E-2</v>
      </c>
      <c r="AH1122" s="21">
        <v>-2.2667175158858299E-2</v>
      </c>
      <c r="AI1122" s="21">
        <v>-1.740247942507267E-2</v>
      </c>
      <c r="AJ1122" s="21">
        <v>-1.9263377413153648E-2</v>
      </c>
      <c r="AK1122" s="21">
        <v>-1.1316591873764992E-2</v>
      </c>
      <c r="AL1122" s="21">
        <v>-1.5647174790501595E-2</v>
      </c>
      <c r="AM1122" s="21">
        <v>-9.7284764051437378E-3</v>
      </c>
      <c r="AN1122" s="21">
        <v>-2.3924580309540033E-3</v>
      </c>
      <c r="AO1122" s="21">
        <v>-1.7717096488922834E-3</v>
      </c>
      <c r="AP1122" s="21">
        <v>-6.6076437942683697E-3</v>
      </c>
      <c r="AQ1122" s="21">
        <v>-2.3072324693202972E-2</v>
      </c>
      <c r="AR1122" s="21">
        <v>-5.299590528011322E-2</v>
      </c>
      <c r="AS1122" s="21">
        <v>8.184969425201416E-2</v>
      </c>
      <c r="AT1122" s="21">
        <v>0.1062082052230835</v>
      </c>
      <c r="AU1122" s="21">
        <v>9.2629306018352509E-2</v>
      </c>
      <c r="AV1122" s="21">
        <v>8.5489027202129364E-2</v>
      </c>
      <c r="AW1122" s="21">
        <v>3.1192883849143982E-2</v>
      </c>
      <c r="AX1122" s="21">
        <v>-5.2019166760146618E-3</v>
      </c>
      <c r="AY1122" s="21">
        <v>-1.4640952460467815E-2</v>
      </c>
      <c r="AZ1122" s="21">
        <v>-3.571033850312233E-2</v>
      </c>
      <c r="BA1122" s="21">
        <v>-5.1502365618944168E-2</v>
      </c>
      <c r="BB1122" s="21">
        <v>-4.0124751627445221E-2</v>
      </c>
      <c r="BC1122" s="21">
        <v>-2.7934793382883072E-2</v>
      </c>
      <c r="BD1122" s="21">
        <v>-2.6851722970604897E-2</v>
      </c>
      <c r="BE1122" s="21">
        <v>-2.3507853969931602E-2</v>
      </c>
      <c r="BF1122" s="21">
        <v>-1.5939777716994286E-2</v>
      </c>
      <c r="BG1122" s="21">
        <v>-1.1571644805371761E-2</v>
      </c>
      <c r="BH1122" s="21">
        <v>-1.4301179908216E-2</v>
      </c>
      <c r="BI1122" s="21">
        <v>-6.1120172031223774E-3</v>
      </c>
      <c r="BJ1122" s="21">
        <v>-9.583543986082077E-3</v>
      </c>
      <c r="BK1122" s="21">
        <v>-2.4269926361739635E-3</v>
      </c>
      <c r="BL1122" s="21">
        <v>6.3745803199708462E-3</v>
      </c>
      <c r="BM1122" s="21">
        <v>9.3913804739713669E-3</v>
      </c>
      <c r="BN1122" s="21">
        <v>6.2761041335761547E-3</v>
      </c>
      <c r="BO1122" s="21">
        <v>-8.3607388660311699E-3</v>
      </c>
      <c r="BP1122" s="21">
        <v>-3.7099771201610565E-2</v>
      </c>
      <c r="BQ1122" s="21">
        <v>9.8027803003787994E-2</v>
      </c>
      <c r="BR1122" s="21">
        <v>0.12301661819219589</v>
      </c>
      <c r="BS1122" s="21">
        <v>0.10898745805025101</v>
      </c>
      <c r="BT1122" s="21">
        <v>0.10110741853713989</v>
      </c>
      <c r="BU1122" s="21">
        <v>4.5927327126264572E-2</v>
      </c>
      <c r="BV1122" s="21">
        <v>8.4910662844777107E-3</v>
      </c>
      <c r="BW1122" s="21">
        <v>-1.9964068196713924E-3</v>
      </c>
      <c r="BX1122" s="21">
        <v>-2.3634511977434158E-2</v>
      </c>
      <c r="BY1122" s="21">
        <v>-4.0645167231559753E-2</v>
      </c>
      <c r="BZ1122" s="21">
        <v>-3.0968621373176575E-2</v>
      </c>
      <c r="CA1122" s="21">
        <v>-2.1731011569499969E-2</v>
      </c>
      <c r="CB1122" s="21">
        <v>-2.1229501813650131E-2</v>
      </c>
      <c r="CC1122" s="21">
        <v>-1.8361445516347885E-2</v>
      </c>
      <c r="CD1122" s="21">
        <v>-1.1280400678515434E-2</v>
      </c>
      <c r="CE1122" s="21">
        <v>-7.5332256965339184E-3</v>
      </c>
      <c r="CF1122" s="21">
        <v>-1.0864377953112125E-2</v>
      </c>
      <c r="CG1122" s="21">
        <v>-2.5073441211134195E-3</v>
      </c>
      <c r="CH1122" s="21">
        <v>-5.3838915191590786E-3</v>
      </c>
      <c r="CI1122" s="21">
        <v>2.6299925521016121E-3</v>
      </c>
      <c r="CJ1122" s="21">
        <v>1.2446604669094086E-2</v>
      </c>
      <c r="CK1122" s="21">
        <v>1.7122901976108551E-2</v>
      </c>
      <c r="CL1122" s="21">
        <v>1.5199348330497742E-2</v>
      </c>
      <c r="CM1122" s="21">
        <v>1.8284597899764776E-3</v>
      </c>
      <c r="CN1122" s="21">
        <v>-2.609015628695488E-2</v>
      </c>
      <c r="CO1122" s="21">
        <v>0.10923271626234055</v>
      </c>
      <c r="CP1122" s="21">
        <v>0.134658083319664</v>
      </c>
      <c r="CQ1122" s="21">
        <v>0.12031707167625427</v>
      </c>
      <c r="CR1122" s="21">
        <v>0.1119246780872345</v>
      </c>
      <c r="CS1122" s="21">
        <v>5.6132357567548752E-2</v>
      </c>
      <c r="CT1122" s="21">
        <v>1.7974784597754478E-2</v>
      </c>
      <c r="CU1122" s="21">
        <v>6.761165801435709E-3</v>
      </c>
      <c r="CV1122" s="21">
        <v>-1.5270832926034927E-2</v>
      </c>
      <c r="CW1122" s="21">
        <v>-3.3125497400760651E-2</v>
      </c>
      <c r="CX1122" s="21">
        <v>-2.4627113714814186E-2</v>
      </c>
      <c r="CY1122" s="21">
        <v>-1.5527233481407166E-2</v>
      </c>
      <c r="CZ1122" s="21">
        <v>-1.5607280656695366E-2</v>
      </c>
      <c r="DA1122" s="21">
        <v>-1.3215036131441593E-2</v>
      </c>
      <c r="DB1122" s="21">
        <v>-6.6210250370204449E-3</v>
      </c>
      <c r="DC1122" s="21">
        <v>-3.4948068205267191E-3</v>
      </c>
      <c r="DD1122" s="21">
        <v>-7.4275746010243893E-3</v>
      </c>
      <c r="DE1122" s="21">
        <v>1.0973288444802165E-3</v>
      </c>
      <c r="DF1122" s="21">
        <v>-1.1842389358207583E-3</v>
      </c>
      <c r="DG1122" s="21">
        <v>7.686978206038475E-3</v>
      </c>
      <c r="DH1122" s="21">
        <v>1.8518630415201187E-2</v>
      </c>
      <c r="DI1122" s="21">
        <v>2.4854421615600586E-2</v>
      </c>
      <c r="DJ1122" s="21">
        <v>2.4122593924403191E-2</v>
      </c>
      <c r="DK1122" s="21">
        <v>1.2017658911645412E-2</v>
      </c>
      <c r="DL1122" s="21">
        <v>-1.5080544166266918E-2</v>
      </c>
      <c r="DM1122" s="21">
        <v>0.1204376146197319</v>
      </c>
      <c r="DN1122" s="21">
        <v>0.14629954099655151</v>
      </c>
      <c r="DO1122" s="21">
        <v>0.13164667785167694</v>
      </c>
      <c r="DP1122" s="21">
        <v>0.1227419301867485</v>
      </c>
      <c r="DQ1122" s="21">
        <v>6.633739173412323E-2</v>
      </c>
      <c r="DR1122" s="21">
        <v>2.7458501979708672E-2</v>
      </c>
      <c r="DS1122" s="21">
        <v>1.5518738888204098E-2</v>
      </c>
      <c r="DT1122" s="21">
        <v>-6.9071529433131218E-3</v>
      </c>
      <c r="DU1122" s="21">
        <v>-2.5605836883187294E-2</v>
      </c>
      <c r="DV1122" s="21">
        <v>-1.8285606056451797E-2</v>
      </c>
      <c r="DW1122" s="21">
        <v>-6.5699606202542782E-3</v>
      </c>
      <c r="DX1122" s="21">
        <v>-7.4896868318319321E-3</v>
      </c>
      <c r="DY1122" s="21">
        <v>-5.784439854323864E-3</v>
      </c>
      <c r="DZ1122" s="21">
        <v>1.0637268860591576E-4</v>
      </c>
      <c r="EA1122" s="21">
        <v>2.3360277991741896E-3</v>
      </c>
      <c r="EB1122" s="21">
        <v>-2.4653775617480278E-3</v>
      </c>
      <c r="EC1122" s="21">
        <v>6.30190409719944E-3</v>
      </c>
      <c r="ED1122" s="21">
        <v>4.8793931491672993E-3</v>
      </c>
      <c r="EE1122" s="21">
        <v>1.4988460578024387E-2</v>
      </c>
      <c r="EF1122" s="21">
        <v>2.7285667136311531E-2</v>
      </c>
      <c r="EG1122" s="21">
        <v>3.6017514765262604E-2</v>
      </c>
      <c r="EH1122" s="21">
        <v>3.7006337195634842E-2</v>
      </c>
      <c r="EI1122" s="21">
        <v>2.6729242876172066E-2</v>
      </c>
      <c r="EJ1122" s="21">
        <v>8.1559026148170233E-4</v>
      </c>
      <c r="EK1122" s="21">
        <v>0.13661572337150574</v>
      </c>
      <c r="EL1122" s="21">
        <v>0.16310796141624451</v>
      </c>
      <c r="EM1122" s="21">
        <v>0.14800484478473663</v>
      </c>
      <c r="EN1122" s="21">
        <v>0.13836033642292023</v>
      </c>
      <c r="EO1122" s="21">
        <v>8.1071831285953522E-2</v>
      </c>
      <c r="EP1122" s="21">
        <v>4.1151486337184906E-2</v>
      </c>
      <c r="EQ1122" s="21">
        <v>2.8163284063339233E-2</v>
      </c>
      <c r="ER1122" s="21">
        <v>5.1686721853911877E-3</v>
      </c>
      <c r="ES1122" s="21">
        <v>-1.4748632907867432E-2</v>
      </c>
      <c r="ET1122" s="21">
        <v>-9.129473939538002E-3</v>
      </c>
      <c r="EU1122" s="21">
        <v>74.044396008169286</v>
      </c>
      <c r="EV1122" s="21">
        <v>73.56433526398024</v>
      </c>
      <c r="EW1122" s="21">
        <v>73.409216743105915</v>
      </c>
      <c r="EX1122" s="21">
        <v>71.814487382800124</v>
      </c>
      <c r="EY1122" s="21">
        <v>71.560779549725524</v>
      </c>
      <c r="EZ1122" s="21">
        <v>68.688586426275009</v>
      </c>
      <c r="FA1122" s="21">
        <v>68.970891066012086</v>
      </c>
      <c r="FB1122" s="21">
        <v>68.99985762879939</v>
      </c>
      <c r="FC1122" s="21">
        <v>75.509458836273723</v>
      </c>
      <c r="FD1122" s="21">
        <v>83.789074510679882</v>
      </c>
      <c r="FE1122" s="21">
        <v>91.030899075831229</v>
      </c>
      <c r="FF1122" s="21">
        <v>95.377885068996918</v>
      </c>
      <c r="FG1122" s="21">
        <v>97.442090541101848</v>
      </c>
      <c r="FH1122" s="21">
        <v>97.20349473555153</v>
      </c>
      <c r="FI1122" s="21">
        <v>96.351970672195961</v>
      </c>
      <c r="FJ1122" s="21">
        <v>93.554283865446308</v>
      </c>
      <c r="FK1122" s="21">
        <v>92.318772424708783</v>
      </c>
      <c r="FL1122" s="21">
        <v>90.692242659921732</v>
      </c>
      <c r="FM1122" s="21">
        <v>85.039262875501507</v>
      </c>
      <c r="FN1122" s="21">
        <v>80.3044521458107</v>
      </c>
      <c r="FO1122" s="21">
        <v>77.346697792807845</v>
      </c>
      <c r="FP1122" s="21">
        <v>74.923911259971817</v>
      </c>
      <c r="FQ1122" s="21">
        <v>73.816460673727534</v>
      </c>
      <c r="FR1122" s="21">
        <v>72.05527075326323</v>
      </c>
      <c r="FS1122" s="21">
        <v>0.17407777905464172</v>
      </c>
      <c r="FT1122" s="21"/>
      <c r="FU1122" s="21">
        <v>1.8075030297040939E-2</v>
      </c>
      <c r="FV1122" t="s">
        <v>294</v>
      </c>
      <c r="FW1122" s="21"/>
      <c r="FX1122">
        <f t="shared" si="51"/>
        <v>1.3294828176498412</v>
      </c>
      <c r="FY1122">
        <f t="shared" si="52"/>
        <v>6.2622011546045547E-2</v>
      </c>
      <c r="FZ1122">
        <f t="shared" si="53"/>
        <v>85.140285579750113</v>
      </c>
    </row>
    <row r="1123" spans="1:182" x14ac:dyDescent="0.2">
      <c r="A1123" t="s">
        <v>227</v>
      </c>
      <c r="B1123" t="s">
        <v>199</v>
      </c>
      <c r="C1123" t="s">
        <v>262</v>
      </c>
      <c r="D1123" t="s">
        <v>275</v>
      </c>
      <c r="E1123" t="s">
        <v>221</v>
      </c>
      <c r="F1123" s="21">
        <v>5828</v>
      </c>
      <c r="G1123" s="21">
        <v>1.0848129987716675</v>
      </c>
      <c r="H1123" s="21">
        <v>0.94495731592178345</v>
      </c>
      <c r="I1123" s="21">
        <v>0.86276590824127197</v>
      </c>
      <c r="J1123" s="21">
        <v>0.79026114940643311</v>
      </c>
      <c r="K1123" s="21">
        <v>0.74000203609466553</v>
      </c>
      <c r="L1123" s="21">
        <v>0.7338404655456543</v>
      </c>
      <c r="M1123" s="21">
        <v>0.75586438179016113</v>
      </c>
      <c r="N1123" s="21">
        <v>0.71278840303421021</v>
      </c>
      <c r="O1123" s="21">
        <v>0.61225128173828125</v>
      </c>
      <c r="P1123" s="21">
        <v>0.43388581275939941</v>
      </c>
      <c r="Q1123" s="21">
        <v>0.41896301507949829</v>
      </c>
      <c r="R1123" s="21">
        <v>0.51735448837280273</v>
      </c>
      <c r="S1123" s="21">
        <v>0.72368007898330688</v>
      </c>
      <c r="T1123" s="21">
        <v>0.97126150131225586</v>
      </c>
      <c r="U1123" s="21">
        <v>1.1943932771682739</v>
      </c>
      <c r="V1123" s="21">
        <v>1.4762495756149292</v>
      </c>
      <c r="W1123" s="21">
        <v>1.7260091304779053</v>
      </c>
      <c r="X1123" s="21">
        <v>1.9477152824401855</v>
      </c>
      <c r="Y1123" s="21">
        <v>1.9623514413833618</v>
      </c>
      <c r="Z1123" s="21">
        <v>1.8567894697189331</v>
      </c>
      <c r="AA1123" s="21">
        <v>1.711414098739624</v>
      </c>
      <c r="AB1123" s="21">
        <v>1.5971132516860962</v>
      </c>
      <c r="AC1123" s="21">
        <v>1.3967560529708862</v>
      </c>
      <c r="AD1123" s="21">
        <v>1.1640455722808838</v>
      </c>
      <c r="AE1123" s="21">
        <v>-2.9943346977233887E-2</v>
      </c>
      <c r="AF1123" s="21">
        <v>-2.2678188979625702E-2</v>
      </c>
      <c r="AG1123" s="21">
        <v>-7.1296258829534054E-3</v>
      </c>
      <c r="AH1123" s="21">
        <v>-7.1170423179864883E-3</v>
      </c>
      <c r="AI1123" s="21">
        <v>-1.8104508519172668E-2</v>
      </c>
      <c r="AJ1123" s="21">
        <v>-1.7312241718173027E-2</v>
      </c>
      <c r="AK1123" s="21">
        <v>-2.4172838777303696E-2</v>
      </c>
      <c r="AL1123" s="21">
        <v>-5.1639366894960403E-2</v>
      </c>
      <c r="AM1123" s="21">
        <v>-3.4853585064411163E-2</v>
      </c>
      <c r="AN1123" s="21">
        <v>-6.6161081194877625E-2</v>
      </c>
      <c r="AO1123" s="21">
        <v>-4.9796789884567261E-2</v>
      </c>
      <c r="AP1123" s="21">
        <v>-6.3415192067623138E-2</v>
      </c>
      <c r="AQ1123" s="21">
        <v>-8.4930233657360077E-2</v>
      </c>
      <c r="AR1123" s="21">
        <v>-9.8778262734413147E-2</v>
      </c>
      <c r="AS1123" s="21">
        <v>0.12640956044197083</v>
      </c>
      <c r="AT1123" s="21">
        <v>0.17007143795490265</v>
      </c>
      <c r="AU1123" s="21">
        <v>0.14442633092403412</v>
      </c>
      <c r="AV1123" s="21">
        <v>0.11850012838840485</v>
      </c>
      <c r="AW1123" s="21">
        <v>-2.386145107448101E-2</v>
      </c>
      <c r="AX1123" s="21">
        <v>-4.8715680837631226E-2</v>
      </c>
      <c r="AY1123" s="21">
        <v>-4.8227913677692413E-2</v>
      </c>
      <c r="AZ1123" s="21">
        <v>-3.9750479161739349E-2</v>
      </c>
      <c r="BA1123" s="21">
        <v>-3.0763611197471619E-2</v>
      </c>
      <c r="BB1123" s="21">
        <v>-4.2026937007904053E-2</v>
      </c>
      <c r="BC1123" s="21">
        <v>-1.6293540596961975E-2</v>
      </c>
      <c r="BD1123" s="21">
        <v>-1.1004291474819183E-2</v>
      </c>
      <c r="BE1123" s="21">
        <v>3.5262019373476505E-3</v>
      </c>
      <c r="BF1123" s="21">
        <v>2.2669893223792315E-3</v>
      </c>
      <c r="BG1123" s="21">
        <v>-9.2213945463299751E-3</v>
      </c>
      <c r="BH1123" s="21">
        <v>-8.7649812921881676E-3</v>
      </c>
      <c r="BI1123" s="21">
        <v>-1.5458441339433193E-2</v>
      </c>
      <c r="BJ1123" s="21">
        <v>-4.1061028838157654E-2</v>
      </c>
      <c r="BK1123" s="21">
        <v>-2.2212253883481026E-2</v>
      </c>
      <c r="BL1123" s="21">
        <v>-5.1270928233861923E-2</v>
      </c>
      <c r="BM1123" s="21">
        <v>-3.2445862889289856E-2</v>
      </c>
      <c r="BN1123" s="21">
        <v>-4.2700454592704773E-2</v>
      </c>
      <c r="BO1123" s="21">
        <v>-6.1110254377126694E-2</v>
      </c>
      <c r="BP1123" s="21">
        <v>-7.2872310876846313E-2</v>
      </c>
      <c r="BQ1123" s="21">
        <v>0.15202349424362183</v>
      </c>
      <c r="BR1123" s="21">
        <v>0.19589664041996002</v>
      </c>
      <c r="BS1123" s="21">
        <v>0.17016370594501495</v>
      </c>
      <c r="BT1123" s="21">
        <v>0.14280694723129272</v>
      </c>
      <c r="BU1123" s="21">
        <v>-1.4635021798312664E-3</v>
      </c>
      <c r="BV1123" s="21">
        <v>-2.7303371578454971E-2</v>
      </c>
      <c r="BW1123" s="21">
        <v>-2.9040031135082245E-2</v>
      </c>
      <c r="BX1123" s="21">
        <v>-2.1955525502562523E-2</v>
      </c>
      <c r="BY1123" s="21">
        <v>-1.4672011137008667E-2</v>
      </c>
      <c r="BZ1123" s="21">
        <v>-2.7861274778842926E-2</v>
      </c>
      <c r="CA1123" s="21">
        <v>-6.8397251889109612E-3</v>
      </c>
      <c r="CB1123" s="21">
        <v>-2.9189845081418753E-3</v>
      </c>
      <c r="CC1123" s="21">
        <v>1.0906395502388477E-2</v>
      </c>
      <c r="CD1123" s="21">
        <v>8.7663410231471062E-3</v>
      </c>
      <c r="CE1123" s="21">
        <v>-3.0689765699207783E-3</v>
      </c>
      <c r="CF1123" s="21">
        <v>-2.8451760299503803E-3</v>
      </c>
      <c r="CG1123" s="21">
        <v>-9.422878734767437E-3</v>
      </c>
      <c r="CH1123" s="21">
        <v>-3.3734504133462906E-2</v>
      </c>
      <c r="CI1123" s="21">
        <v>-1.345690805464983E-2</v>
      </c>
      <c r="CJ1123" s="21">
        <v>-4.0958046913146973E-2</v>
      </c>
      <c r="CK1123" s="21">
        <v>-2.0428664982318878E-2</v>
      </c>
      <c r="CL1123" s="21">
        <v>-2.8353495523333549E-2</v>
      </c>
      <c r="CM1123" s="21">
        <v>-4.4612608850002289E-2</v>
      </c>
      <c r="CN1123" s="21">
        <v>-5.4929923266172409E-2</v>
      </c>
      <c r="CO1123" s="21">
        <v>0.16976362466812134</v>
      </c>
      <c r="CP1123" s="21">
        <v>0.21378308534622192</v>
      </c>
      <c r="CQ1123" s="21">
        <v>0.18798935413360596</v>
      </c>
      <c r="CR1123" s="21">
        <v>0.15964175760746002</v>
      </c>
      <c r="CS1123" s="21">
        <v>1.4049248769879341E-2</v>
      </c>
      <c r="CT1123" s="21">
        <v>-1.2473269365727901E-2</v>
      </c>
      <c r="CU1123" s="21">
        <v>-1.5750562772154808E-2</v>
      </c>
      <c r="CV1123" s="21">
        <v>-9.6307955682277679E-3</v>
      </c>
      <c r="CW1123" s="21">
        <v>-3.5270173102617264E-3</v>
      </c>
      <c r="CX1123" s="21">
        <v>-1.8050177022814751E-2</v>
      </c>
      <c r="CY1123" s="21">
        <v>2.6140902191400528E-3</v>
      </c>
      <c r="CZ1123" s="21">
        <v>5.1663219928741455E-3</v>
      </c>
      <c r="DA1123" s="21">
        <v>1.8286589533090591E-2</v>
      </c>
      <c r="DB1123" s="21">
        <v>1.526569202542305E-2</v>
      </c>
      <c r="DC1123" s="21">
        <v>3.0834407079964876E-3</v>
      </c>
      <c r="DD1123" s="21">
        <v>3.0746301636099815E-3</v>
      </c>
      <c r="DE1123" s="21">
        <v>-3.3873161301016808E-3</v>
      </c>
      <c r="DF1123" s="21">
        <v>-2.6407979428768158E-2</v>
      </c>
      <c r="DG1123" s="21">
        <v>-4.7015617601573467E-3</v>
      </c>
      <c r="DH1123" s="21">
        <v>-3.0645165592432022E-2</v>
      </c>
      <c r="DI1123" s="21">
        <v>-8.4114661440253258E-3</v>
      </c>
      <c r="DJ1123" s="21">
        <v>-1.4006535522639751E-2</v>
      </c>
      <c r="DK1123" s="21">
        <v>-2.8114965185523033E-2</v>
      </c>
      <c r="DL1123" s="21">
        <v>-3.6987535655498505E-2</v>
      </c>
      <c r="DM1123" s="21">
        <v>0.18750376999378204</v>
      </c>
      <c r="DN1123" s="21">
        <v>0.23166953027248383</v>
      </c>
      <c r="DO1123" s="21">
        <v>0.20581498742103577</v>
      </c>
      <c r="DP1123" s="21">
        <v>0.1764766126871109</v>
      </c>
      <c r="DQ1123" s="21">
        <v>2.9561996459960938E-2</v>
      </c>
      <c r="DR1123" s="21">
        <v>2.3568316828459501E-3</v>
      </c>
      <c r="DS1123" s="21">
        <v>-2.4610951077193022E-3</v>
      </c>
      <c r="DT1123" s="21">
        <v>2.6939345989376307E-3</v>
      </c>
      <c r="DU1123" s="21">
        <v>7.6179755851626396E-3</v>
      </c>
      <c r="DV1123" s="21">
        <v>-8.2390820607542992E-3</v>
      </c>
      <c r="DW1123" s="21">
        <v>1.6263898462057114E-2</v>
      </c>
      <c r="DX1123" s="21">
        <v>1.6840219497680664E-2</v>
      </c>
      <c r="DY1123" s="21">
        <v>2.8942419216036797E-2</v>
      </c>
      <c r="DZ1123" s="21">
        <v>2.4649724364280701E-2</v>
      </c>
      <c r="EA1123" s="21">
        <v>1.1966554448008537E-2</v>
      </c>
      <c r="EB1123" s="21">
        <v>1.1621889658272266E-2</v>
      </c>
      <c r="EC1123" s="21">
        <v>5.3270799107849598E-3</v>
      </c>
      <c r="ED1123" s="21">
        <v>-1.5829641371965408E-2</v>
      </c>
      <c r="EE1123" s="21">
        <v>7.939768023788929E-3</v>
      </c>
      <c r="EF1123" s="21">
        <v>-1.5755005180835724E-2</v>
      </c>
      <c r="EG1123" s="21">
        <v>8.9394617825746536E-3</v>
      </c>
      <c r="EH1123" s="21">
        <v>6.7081968300044537E-3</v>
      </c>
      <c r="EI1123" s="21">
        <v>-4.2949886992573738E-3</v>
      </c>
      <c r="EJ1123" s="21">
        <v>-1.1081582866609097E-2</v>
      </c>
      <c r="EK1123" s="21">
        <v>0.21311768889427185</v>
      </c>
      <c r="EL1123" s="21">
        <v>0.25749471783638</v>
      </c>
      <c r="EM1123" s="21">
        <v>0.23155239224433899</v>
      </c>
      <c r="EN1123" s="21">
        <v>0.20078341662883759</v>
      </c>
      <c r="EO1123" s="21">
        <v>5.1959950476884842E-2</v>
      </c>
      <c r="EP1123" s="21">
        <v>2.3769142106175423E-2</v>
      </c>
      <c r="EQ1123" s="21">
        <v>1.6726786270737648E-2</v>
      </c>
      <c r="ER1123" s="21">
        <v>2.0488886162638664E-2</v>
      </c>
      <c r="ES1123" s="21">
        <v>2.3709574714303017E-2</v>
      </c>
      <c r="ET1123" s="21">
        <v>5.9265834279358387E-3</v>
      </c>
      <c r="EU1123" s="21">
        <v>69.725712228804767</v>
      </c>
      <c r="EV1123" s="21">
        <v>68.858496874754948</v>
      </c>
      <c r="EW1123" s="21">
        <v>68.408646044489842</v>
      </c>
      <c r="EX1123" s="21">
        <v>67.39205811918805</v>
      </c>
      <c r="EY1123" s="21">
        <v>66.654725032222544</v>
      </c>
      <c r="EZ1123" s="21">
        <v>64.156840589493214</v>
      </c>
      <c r="FA1123" s="21">
        <v>65.024060412310703</v>
      </c>
      <c r="FB1123" s="21">
        <v>64.411247799309791</v>
      </c>
      <c r="FC1123" s="21">
        <v>71.656631183035188</v>
      </c>
      <c r="FD1123" s="21">
        <v>81.970135989218619</v>
      </c>
      <c r="FE1123" s="21">
        <v>89.992158864897746</v>
      </c>
      <c r="FF1123" s="21">
        <v>95.76812464649251</v>
      </c>
      <c r="FG1123" s="21">
        <v>98.524798382122228</v>
      </c>
      <c r="FH1123" s="21">
        <v>98.859065352356765</v>
      </c>
      <c r="FI1123" s="21">
        <v>98.747643028945248</v>
      </c>
      <c r="FJ1123" s="21">
        <v>97.00832396267046</v>
      </c>
      <c r="FK1123" s="21">
        <v>95.150676112021173</v>
      </c>
      <c r="FL1123" s="21">
        <v>94.04889870868125</v>
      </c>
      <c r="FM1123" s="21">
        <v>88.542067401443518</v>
      </c>
      <c r="FN1123" s="21">
        <v>81.153659217064728</v>
      </c>
      <c r="FO1123" s="21">
        <v>75.868152689099233</v>
      </c>
      <c r="FP1123" s="21">
        <v>73.267054817655264</v>
      </c>
      <c r="FQ1123" s="21">
        <v>71.181722813791509</v>
      </c>
      <c r="FR1123" s="21">
        <v>68.836466369681276</v>
      </c>
      <c r="FS1123" s="21">
        <v>0.26055964827537537</v>
      </c>
      <c r="FT1123" s="21"/>
      <c r="FU1123" s="21">
        <v>2.8073815628886223E-2</v>
      </c>
      <c r="FV1123" t="s">
        <v>294</v>
      </c>
      <c r="FW1123" s="21"/>
      <c r="FX1123">
        <f t="shared" si="51"/>
        <v>1.840855884552002</v>
      </c>
      <c r="FY1123">
        <f t="shared" si="52"/>
        <v>6.6691305674612525E-2</v>
      </c>
      <c r="FZ1123">
        <f t="shared" si="53"/>
        <v>86.952690825661989</v>
      </c>
    </row>
    <row r="1124" spans="1:182" x14ac:dyDescent="0.2">
      <c r="A1124" t="s">
        <v>227</v>
      </c>
      <c r="B1124" t="s">
        <v>199</v>
      </c>
      <c r="C1124" t="s">
        <v>262</v>
      </c>
      <c r="D1124" t="s">
        <v>274</v>
      </c>
      <c r="E1124" t="s">
        <v>219</v>
      </c>
      <c r="F1124" s="21">
        <v>15102</v>
      </c>
      <c r="G1124" s="21">
        <v>0.82688140869140625</v>
      </c>
      <c r="H1124" s="21">
        <v>0.73828446865081787</v>
      </c>
      <c r="I1124" s="21">
        <v>0.66917914152145386</v>
      </c>
      <c r="J1124" s="21">
        <v>0.61640918254852295</v>
      </c>
      <c r="K1124" s="21">
        <v>0.5900762677192688</v>
      </c>
      <c r="L1124" s="21">
        <v>0.59111177921295166</v>
      </c>
      <c r="M1124" s="21">
        <v>0.62967944145202637</v>
      </c>
      <c r="N1124" s="21">
        <v>0.64238238334655762</v>
      </c>
      <c r="O1124" s="21">
        <v>0.56902033090591431</v>
      </c>
      <c r="P1124" s="21">
        <v>0.47235512733459473</v>
      </c>
      <c r="Q1124" s="21">
        <v>0.46085846424102783</v>
      </c>
      <c r="R1124" s="21">
        <v>0.52051633596420288</v>
      </c>
      <c r="S1124" s="21">
        <v>0.66137444972991943</v>
      </c>
      <c r="T1124" s="21">
        <v>0.81820392608642578</v>
      </c>
      <c r="U1124" s="21">
        <v>0.98587000370025635</v>
      </c>
      <c r="V1124" s="21">
        <v>1.2089786529541016</v>
      </c>
      <c r="W1124" s="21">
        <v>1.4000313282012939</v>
      </c>
      <c r="X1124" s="21">
        <v>1.6016128063201904</v>
      </c>
      <c r="Y1124" s="21">
        <v>1.6515588760375977</v>
      </c>
      <c r="Z1124" s="21">
        <v>1.6252131462097168</v>
      </c>
      <c r="AA1124" s="21">
        <v>1.5152952671051025</v>
      </c>
      <c r="AB1124" s="21">
        <v>1.404457688331604</v>
      </c>
      <c r="AC1124" s="21">
        <v>1.2194178104400635</v>
      </c>
      <c r="AD1124" s="21">
        <v>1.0304166078567505</v>
      </c>
      <c r="AE1124" s="21">
        <v>-1.1897674761712551E-2</v>
      </c>
      <c r="AF1124" s="21">
        <v>-6.8117519840598106E-3</v>
      </c>
      <c r="AG1124" s="21">
        <v>-4.4593876227736473E-3</v>
      </c>
      <c r="AH1124" s="21">
        <v>-6.899271160364151E-3</v>
      </c>
      <c r="AI1124" s="21">
        <v>-5.2307192236185074E-3</v>
      </c>
      <c r="AJ1124" s="21">
        <v>-1.063909474760294E-2</v>
      </c>
      <c r="AK1124" s="21">
        <v>-4.3028807267546654E-3</v>
      </c>
      <c r="AL1124" s="21">
        <v>-1.0596906766295433E-2</v>
      </c>
      <c r="AM1124" s="21">
        <v>-7.6377806253731251E-3</v>
      </c>
      <c r="AN1124" s="21">
        <v>-1.2703073211014271E-2</v>
      </c>
      <c r="AO1124" s="21">
        <v>-1.2523547047749162E-3</v>
      </c>
      <c r="AP1124" s="21">
        <v>-2.0497387275099754E-2</v>
      </c>
      <c r="AQ1124" s="21">
        <v>-4.6650655567646027E-2</v>
      </c>
      <c r="AR1124" s="21">
        <v>-6.7277900874614716E-2</v>
      </c>
      <c r="AS1124" s="21">
        <v>0.1285124272108078</v>
      </c>
      <c r="AT1124" s="21">
        <v>0.16895034909248352</v>
      </c>
      <c r="AU1124" s="21">
        <v>0.15400458872318268</v>
      </c>
      <c r="AV1124" s="21">
        <v>0.14793729782104492</v>
      </c>
      <c r="AW1124" s="21">
        <v>7.1623395197093487E-3</v>
      </c>
      <c r="AX1124" s="21">
        <v>-3.3339597284793854E-2</v>
      </c>
      <c r="AY1124" s="21">
        <v>-3.4256968647241592E-2</v>
      </c>
      <c r="AZ1124" s="21">
        <v>-6.1369109898805618E-2</v>
      </c>
      <c r="BA1124" s="21">
        <v>-5.6857045739889145E-2</v>
      </c>
      <c r="BB1124" s="21">
        <v>-3.7552259862422943E-2</v>
      </c>
      <c r="BC1124" s="21">
        <v>-4.7476841136813164E-3</v>
      </c>
      <c r="BD1124" s="21">
        <v>-4.2461452540010214E-4</v>
      </c>
      <c r="BE1124" s="21">
        <v>1.2393472716212273E-3</v>
      </c>
      <c r="BF1124" s="21">
        <v>-1.617759931832552E-3</v>
      </c>
      <c r="BG1124" s="21">
        <v>-7.1922747883945704E-4</v>
      </c>
      <c r="BH1124" s="21">
        <v>-6.5770880319178104E-3</v>
      </c>
      <c r="BI1124" s="21">
        <v>2.1818972891196609E-4</v>
      </c>
      <c r="BJ1124" s="21">
        <v>-5.5150510743260384E-3</v>
      </c>
      <c r="BK1124" s="21">
        <v>-1.4299910981208086E-3</v>
      </c>
      <c r="BL1124" s="21">
        <v>-4.9047358334064484E-3</v>
      </c>
      <c r="BM1124" s="21">
        <v>8.4268758073449135E-3</v>
      </c>
      <c r="BN1124" s="21">
        <v>-8.9745409786701202E-3</v>
      </c>
      <c r="BO1124" s="21">
        <v>-3.3464733511209488E-2</v>
      </c>
      <c r="BP1124" s="21">
        <v>-5.3295418620109558E-2</v>
      </c>
      <c r="BQ1124" s="21">
        <v>0.14245383441448212</v>
      </c>
      <c r="BR1124" s="21">
        <v>0.18279355764389038</v>
      </c>
      <c r="BS1124" s="21">
        <v>0.16771687567234039</v>
      </c>
      <c r="BT1124" s="21">
        <v>0.16150784492492676</v>
      </c>
      <c r="BU1124" s="21">
        <v>1.9967077299952507E-2</v>
      </c>
      <c r="BV1124" s="21">
        <v>-2.1068749949336052E-2</v>
      </c>
      <c r="BW1124" s="21">
        <v>-2.3012224584817886E-2</v>
      </c>
      <c r="BX1124" s="21">
        <v>-5.0991818308830261E-2</v>
      </c>
      <c r="BY1124" s="21">
        <v>-4.7405488789081573E-2</v>
      </c>
      <c r="BZ1124" s="21">
        <v>-2.9463747516274452E-2</v>
      </c>
      <c r="CA1124" s="21">
        <v>2.0437713828869164E-4</v>
      </c>
      <c r="CB1124" s="21">
        <v>3.9990968070924282E-3</v>
      </c>
      <c r="CC1124" s="21">
        <v>5.1862741820514202E-3</v>
      </c>
      <c r="CD1124" s="21">
        <v>2.0401985384523869E-3</v>
      </c>
      <c r="CE1124" s="21">
        <v>2.4054180830717087E-3</v>
      </c>
      <c r="CF1124" s="21">
        <v>-3.7637553177773952E-3</v>
      </c>
      <c r="CG1124" s="21">
        <v>3.3494690433144569E-3</v>
      </c>
      <c r="CH1124" s="21">
        <v>-1.9953732844442129E-3</v>
      </c>
      <c r="CI1124" s="21">
        <v>2.8695052023977041E-3</v>
      </c>
      <c r="CJ1124" s="21">
        <v>4.9636838957667351E-4</v>
      </c>
      <c r="CK1124" s="21">
        <v>1.5130681917071342E-2</v>
      </c>
      <c r="CL1124" s="21">
        <v>-9.938518051058054E-4</v>
      </c>
      <c r="CM1124" s="21">
        <v>-2.4332202970981598E-2</v>
      </c>
      <c r="CN1124" s="21">
        <v>-4.3611191213130951E-2</v>
      </c>
      <c r="CO1124" s="21">
        <v>0.15210960805416107</v>
      </c>
      <c r="CP1124" s="21">
        <v>0.19238130748271942</v>
      </c>
      <c r="CQ1124" s="21">
        <v>0.17721398174762726</v>
      </c>
      <c r="CR1124" s="21">
        <v>0.17090678215026855</v>
      </c>
      <c r="CS1124" s="21">
        <v>2.883559837937355E-2</v>
      </c>
      <c r="CT1124" s="21">
        <v>-1.2569996528327465E-2</v>
      </c>
      <c r="CU1124" s="21">
        <v>-1.5224143862724304E-2</v>
      </c>
      <c r="CV1124" s="21">
        <v>-4.3804537504911423E-2</v>
      </c>
      <c r="CW1124" s="21">
        <v>-4.0859367698431015E-2</v>
      </c>
      <c r="CX1124" s="21">
        <v>-2.386166900396347E-2</v>
      </c>
      <c r="CY1124" s="21">
        <v>5.1564383320510387E-3</v>
      </c>
      <c r="CZ1124" s="21">
        <v>8.4228087216615677E-3</v>
      </c>
      <c r="DA1124" s="21">
        <v>9.1332001611590385E-3</v>
      </c>
      <c r="DB1124" s="21">
        <v>5.6981570087373257E-3</v>
      </c>
      <c r="DC1124" s="21">
        <v>5.5300635285675526E-3</v>
      </c>
      <c r="DD1124" s="21">
        <v>-9.5042202156037092E-4</v>
      </c>
      <c r="DE1124" s="21">
        <v>6.4807487651705742E-3</v>
      </c>
      <c r="DF1124" s="21">
        <v>1.524304854683578E-3</v>
      </c>
      <c r="DG1124" s="21">
        <v>7.1690008044242859E-3</v>
      </c>
      <c r="DH1124" s="21">
        <v>5.8974726125597954E-3</v>
      </c>
      <c r="DI1124" s="21">
        <v>2.1834487095475197E-2</v>
      </c>
      <c r="DJ1124" s="21">
        <v>6.9868364371359348E-3</v>
      </c>
      <c r="DK1124" s="21">
        <v>-1.5199672430753708E-2</v>
      </c>
      <c r="DL1124" s="21">
        <v>-3.3926960080862045E-2</v>
      </c>
      <c r="DM1124" s="21">
        <v>0.16176538169384003</v>
      </c>
      <c r="DN1124" s="21">
        <v>0.20196905732154846</v>
      </c>
      <c r="DO1124" s="21">
        <v>0.18671107292175293</v>
      </c>
      <c r="DP1124" s="21">
        <v>0.18030571937561035</v>
      </c>
      <c r="DQ1124" s="21">
        <v>3.7704121321439743E-2</v>
      </c>
      <c r="DR1124" s="21">
        <v>-4.0712431073188782E-3</v>
      </c>
      <c r="DS1124" s="21">
        <v>-7.4360650032758713E-3</v>
      </c>
      <c r="DT1124" s="21">
        <v>-3.6617252975702286E-2</v>
      </c>
      <c r="DU1124" s="21">
        <v>-3.4313242882490158E-2</v>
      </c>
      <c r="DV1124" s="21">
        <v>-1.8259590491652489E-2</v>
      </c>
      <c r="DW1124" s="21">
        <v>1.2306428514420986E-2</v>
      </c>
      <c r="DX1124" s="21">
        <v>1.4809945598244667E-2</v>
      </c>
      <c r="DY1124" s="21">
        <v>1.4831935986876488E-2</v>
      </c>
      <c r="DZ1124" s="21">
        <v>1.0979668237268925E-2</v>
      </c>
      <c r="EA1124" s="21">
        <v>1.0041555389761925E-2</v>
      </c>
      <c r="EB1124" s="21">
        <v>3.1115843448787928E-3</v>
      </c>
      <c r="EC1124" s="21">
        <v>1.1001818813383579E-2</v>
      </c>
      <c r="ED1124" s="21">
        <v>6.6061611287295818E-3</v>
      </c>
      <c r="EE1124" s="21">
        <v>1.3376791030168533E-2</v>
      </c>
      <c r="EF1124" s="21">
        <v>1.3695809058845043E-2</v>
      </c>
      <c r="EG1124" s="21">
        <v>3.1513717025518417E-2</v>
      </c>
      <c r="EH1124" s="21">
        <v>1.8509684130549431E-2</v>
      </c>
      <c r="EI1124" s="21">
        <v>-2.0137513056397438E-3</v>
      </c>
      <c r="EJ1124" s="21">
        <v>-1.9944470375776291E-2</v>
      </c>
      <c r="EK1124" s="21">
        <v>0.17570678889751434</v>
      </c>
      <c r="EL1124" s="21">
        <v>0.21581228077411652</v>
      </c>
      <c r="EM1124" s="21">
        <v>0.20042337477207184</v>
      </c>
      <c r="EN1124" s="21">
        <v>0.19387626647949219</v>
      </c>
      <c r="EO1124" s="21">
        <v>5.0508856773376465E-2</v>
      </c>
      <c r="EP1124" s="21">
        <v>8.1996060907840729E-3</v>
      </c>
      <c r="EQ1124" s="21">
        <v>3.8086839485913515E-3</v>
      </c>
      <c r="ER1124" s="21">
        <v>-2.6239959523081779E-2</v>
      </c>
      <c r="ES1124" s="21">
        <v>-2.4861684069037437E-2</v>
      </c>
      <c r="ET1124" s="21">
        <v>-1.0171078145503998E-2</v>
      </c>
      <c r="EU1124" s="21">
        <v>68.286982227330924</v>
      </c>
      <c r="EV1124" s="21">
        <v>67.229297704119475</v>
      </c>
      <c r="EW1124" s="21">
        <v>66.963266286683961</v>
      </c>
      <c r="EX1124" s="21">
        <v>66.407610129779599</v>
      </c>
      <c r="EY1124" s="21">
        <v>67.023284777728563</v>
      </c>
      <c r="EZ1124" s="21">
        <v>67.588554895598278</v>
      </c>
      <c r="FA1124" s="21">
        <v>69.482877818973876</v>
      </c>
      <c r="FB1124" s="21">
        <v>69.624853773474484</v>
      </c>
      <c r="FC1124" s="21">
        <v>76.338405741996098</v>
      </c>
      <c r="FD1124" s="21">
        <v>84.469544297669074</v>
      </c>
      <c r="FE1124" s="21">
        <v>89.397682439505758</v>
      </c>
      <c r="FF1124" s="21">
        <v>95.761533998618958</v>
      </c>
      <c r="FG1124" s="21">
        <v>96.815707363714182</v>
      </c>
      <c r="FH1124" s="21">
        <v>96.606263476071049</v>
      </c>
      <c r="FI1124" s="21">
        <v>95.102188429632278</v>
      </c>
      <c r="FJ1124" s="21">
        <v>95.274125966216189</v>
      </c>
      <c r="FK1124" s="21">
        <v>96.079876083962063</v>
      </c>
      <c r="FL1124" s="21">
        <v>94.48316427641808</v>
      </c>
      <c r="FM1124" s="21">
        <v>88.58293184086655</v>
      </c>
      <c r="FN1124" s="21">
        <v>82.75224031194</v>
      </c>
      <c r="FO1124" s="21">
        <v>79.451553685225292</v>
      </c>
      <c r="FP1124" s="21">
        <v>77.396104058119306</v>
      </c>
      <c r="FQ1124" s="21">
        <v>74.898627563969626</v>
      </c>
      <c r="FR1124" s="21">
        <v>73.401708451095374</v>
      </c>
      <c r="FS1124" s="21">
        <v>0.14345484972000122</v>
      </c>
      <c r="FT1124" s="21"/>
      <c r="FU1124" s="21">
        <v>1.5079453587532043E-2</v>
      </c>
      <c r="FV1124" t="s">
        <v>294</v>
      </c>
      <c r="FW1124" s="21"/>
      <c r="FX1124">
        <f t="shared" si="51"/>
        <v>1.5587422847747803</v>
      </c>
      <c r="FY1124">
        <f t="shared" si="52"/>
        <v>6.9832444377243522E-2</v>
      </c>
      <c r="FZ1124">
        <f t="shared" si="53"/>
        <v>88.269953239682394</v>
      </c>
    </row>
    <row r="1125" spans="1:182" x14ac:dyDescent="0.2">
      <c r="A1125" t="s">
        <v>227</v>
      </c>
      <c r="B1125" t="s">
        <v>199</v>
      </c>
      <c r="C1125" t="s">
        <v>262</v>
      </c>
      <c r="D1125" t="s">
        <v>274</v>
      </c>
      <c r="E1125" t="s">
        <v>220</v>
      </c>
      <c r="F1125" s="21">
        <v>9271</v>
      </c>
      <c r="G1125" s="21">
        <v>0.72988957166671753</v>
      </c>
      <c r="H1125" s="21">
        <v>0.66050446033477783</v>
      </c>
      <c r="I1125" s="21">
        <v>0.59850400686264038</v>
      </c>
      <c r="J1125" s="21">
        <v>0.55253905057907104</v>
      </c>
      <c r="K1125" s="21">
        <v>0.52774304151535034</v>
      </c>
      <c r="L1125" s="21">
        <v>0.52850246429443359</v>
      </c>
      <c r="M1125" s="21">
        <v>0.56514537334442139</v>
      </c>
      <c r="N1125" s="21">
        <v>0.5913240909576416</v>
      </c>
      <c r="O1125" s="21">
        <v>0.54511773586273193</v>
      </c>
      <c r="P1125" s="21">
        <v>0.47250735759735107</v>
      </c>
      <c r="Q1125" s="21">
        <v>0.45317253470420837</v>
      </c>
      <c r="R1125" s="21">
        <v>0.48140379786491394</v>
      </c>
      <c r="S1125" s="21">
        <v>0.56751614809036255</v>
      </c>
      <c r="T1125" s="21">
        <v>0.66119414567947388</v>
      </c>
      <c r="U1125" s="21">
        <v>0.80719804763793945</v>
      </c>
      <c r="V1125" s="21">
        <v>0.99977874755859375</v>
      </c>
      <c r="W1125" s="21">
        <v>1.1396021842956543</v>
      </c>
      <c r="X1125" s="21">
        <v>1.3155293464660645</v>
      </c>
      <c r="Y1125" s="21">
        <v>1.3835523128509521</v>
      </c>
      <c r="Z1125" s="21">
        <v>1.4002200365066528</v>
      </c>
      <c r="AA1125" s="21">
        <v>1.3335980176925659</v>
      </c>
      <c r="AB1125" s="21">
        <v>1.2470133304595947</v>
      </c>
      <c r="AC1125" s="21">
        <v>1.0786693096160889</v>
      </c>
      <c r="AD1125" s="21">
        <v>0.90644979476928711</v>
      </c>
      <c r="AE1125" s="21">
        <v>-1.5818122774362564E-2</v>
      </c>
      <c r="AF1125" s="21">
        <v>-2.0596114918589592E-3</v>
      </c>
      <c r="AG1125" s="21">
        <v>-2.5086277164518833E-3</v>
      </c>
      <c r="AH1125" s="21">
        <v>-3.9902543649077415E-3</v>
      </c>
      <c r="AI1125" s="21">
        <v>-5.8809784241020679E-3</v>
      </c>
      <c r="AJ1125" s="21">
        <v>-1.4903297647833824E-2</v>
      </c>
      <c r="AK1125" s="21">
        <v>-8.280106820166111E-3</v>
      </c>
      <c r="AL1125" s="21">
        <v>-1.2111940421164036E-2</v>
      </c>
      <c r="AM1125" s="21">
        <v>-6.5104030072689056E-3</v>
      </c>
      <c r="AN1125" s="21">
        <v>-7.261394988745451E-3</v>
      </c>
      <c r="AO1125" s="21">
        <v>-2.3395891766995192E-3</v>
      </c>
      <c r="AP1125" s="21">
        <v>-1.7561709508299828E-2</v>
      </c>
      <c r="AQ1125" s="21">
        <v>-3.9979767054319382E-2</v>
      </c>
      <c r="AR1125" s="21">
        <v>-6.1504736542701721E-2</v>
      </c>
      <c r="AS1125" s="21">
        <v>9.8943434655666351E-2</v>
      </c>
      <c r="AT1125" s="21">
        <v>0.14584888517856598</v>
      </c>
      <c r="AU1125" s="21">
        <v>0.12210068106651306</v>
      </c>
      <c r="AV1125" s="21">
        <v>0.13107281923294067</v>
      </c>
      <c r="AW1125" s="21">
        <v>3.1353209633380175E-3</v>
      </c>
      <c r="AX1125" s="21">
        <v>-3.2165601849555969E-2</v>
      </c>
      <c r="AY1125" s="21">
        <v>-3.2290622591972351E-2</v>
      </c>
      <c r="AZ1125" s="21">
        <v>-5.3443323820829391E-2</v>
      </c>
      <c r="BA1125" s="21">
        <v>-5.2844829857349396E-2</v>
      </c>
      <c r="BB1125" s="21">
        <v>-4.7186080366373062E-2</v>
      </c>
      <c r="BC1125" s="21">
        <v>-8.1244278699159622E-3</v>
      </c>
      <c r="BD1125" s="21">
        <v>4.8980461433529854E-3</v>
      </c>
      <c r="BE1125" s="21">
        <v>3.6621906328946352E-3</v>
      </c>
      <c r="BF1125" s="21">
        <v>1.419243635609746E-3</v>
      </c>
      <c r="BG1125" s="21">
        <v>-9.2990353005006909E-4</v>
      </c>
      <c r="BH1125" s="21">
        <v>-1.0092813521623611E-2</v>
      </c>
      <c r="BI1125" s="21">
        <v>-3.3934602979570627E-3</v>
      </c>
      <c r="BJ1125" s="21">
        <v>-6.395803764462471E-3</v>
      </c>
      <c r="BK1125" s="21">
        <v>5.2664661779999733E-4</v>
      </c>
      <c r="BL1125" s="21">
        <v>1.5232479199767113E-3</v>
      </c>
      <c r="BM1125" s="21">
        <v>8.1850485876202583E-3</v>
      </c>
      <c r="BN1125" s="21">
        <v>-5.1134191453456879E-3</v>
      </c>
      <c r="BO1125" s="21">
        <v>-2.5913871824741364E-2</v>
      </c>
      <c r="BP1125" s="21">
        <v>-4.6617776155471802E-2</v>
      </c>
      <c r="BQ1125" s="21">
        <v>0.11404304206371307</v>
      </c>
      <c r="BR1125" s="21">
        <v>0.16107064485549927</v>
      </c>
      <c r="BS1125" s="21">
        <v>0.13759833574295044</v>
      </c>
      <c r="BT1125" s="21">
        <v>0.14631800353527069</v>
      </c>
      <c r="BU1125" s="21">
        <v>1.7695726826786995E-2</v>
      </c>
      <c r="BV1125" s="21">
        <v>-1.8343744799494743E-2</v>
      </c>
      <c r="BW1125" s="21">
        <v>-1.9474182277917862E-2</v>
      </c>
      <c r="BX1125" s="21">
        <v>-4.1428990662097931E-2</v>
      </c>
      <c r="BY1125" s="21">
        <v>-4.1816428303718567E-2</v>
      </c>
      <c r="BZ1125" s="21">
        <v>-3.7943713366985321E-2</v>
      </c>
      <c r="CA1125" s="21">
        <v>-2.795797772705555E-3</v>
      </c>
      <c r="CB1125" s="21">
        <v>9.7168982028961182E-3</v>
      </c>
      <c r="CC1125" s="21">
        <v>7.9360809177160263E-3</v>
      </c>
      <c r="CD1125" s="21">
        <v>5.1658451557159424E-3</v>
      </c>
      <c r="CE1125" s="21">
        <v>2.4991959799081087E-3</v>
      </c>
      <c r="CF1125" s="21">
        <v>-6.7610857076942921E-3</v>
      </c>
      <c r="CG1125" s="21">
        <v>-8.9839832071447745E-6</v>
      </c>
      <c r="CH1125" s="21">
        <v>-2.4368250742554665E-3</v>
      </c>
      <c r="CI1125" s="21">
        <v>5.4004853591322899E-3</v>
      </c>
      <c r="CJ1125" s="21">
        <v>7.6074656099081039E-3</v>
      </c>
      <c r="CK1125" s="21">
        <v>1.5474380925297737E-2</v>
      </c>
      <c r="CL1125" s="21">
        <v>3.508229274302721E-3</v>
      </c>
      <c r="CM1125" s="21">
        <v>-1.6171872615814209E-2</v>
      </c>
      <c r="CN1125" s="21">
        <v>-3.6307115107774734E-2</v>
      </c>
      <c r="CO1125" s="21">
        <v>0.12450099736452103</v>
      </c>
      <c r="CP1125" s="21">
        <v>0.17161321640014648</v>
      </c>
      <c r="CQ1125" s="21">
        <v>0.14833195507526398</v>
      </c>
      <c r="CR1125" s="21">
        <v>0.15687675774097443</v>
      </c>
      <c r="CS1125" s="21">
        <v>2.7780219912528992E-2</v>
      </c>
      <c r="CT1125" s="21">
        <v>-8.7707722559571266E-3</v>
      </c>
      <c r="CU1125" s="21">
        <v>-1.059755589812994E-2</v>
      </c>
      <c r="CV1125" s="21">
        <v>-3.3107902854681015E-2</v>
      </c>
      <c r="CW1125" s="21">
        <v>-3.417818620800972E-2</v>
      </c>
      <c r="CX1125" s="21">
        <v>-3.154248371720314E-2</v>
      </c>
      <c r="CY1125" s="21">
        <v>2.5328320916742086E-3</v>
      </c>
      <c r="CZ1125" s="21">
        <v>1.4535751193761826E-2</v>
      </c>
      <c r="DA1125" s="21">
        <v>1.2209971435368061E-2</v>
      </c>
      <c r="DB1125" s="21">
        <v>8.9124469086527824E-3</v>
      </c>
      <c r="DC1125" s="21">
        <v>5.9282951988279819E-3</v>
      </c>
      <c r="DD1125" s="21">
        <v>-3.4293585922569036E-3</v>
      </c>
      <c r="DE1125" s="21">
        <v>3.3754922915250063E-3</v>
      </c>
      <c r="DF1125" s="21">
        <v>1.5221536159515381E-3</v>
      </c>
      <c r="DG1125" s="21">
        <v>1.027432456612587E-2</v>
      </c>
      <c r="DH1125" s="21">
        <v>1.3691682368516922E-2</v>
      </c>
      <c r="DI1125" s="21">
        <v>2.2763714194297791E-2</v>
      </c>
      <c r="DJ1125" s="21">
        <v>1.2129879556596279E-2</v>
      </c>
      <c r="DK1125" s="21">
        <v>-6.4298762008547783E-3</v>
      </c>
      <c r="DL1125" s="21">
        <v>-2.5996454060077667E-2</v>
      </c>
      <c r="DM1125" s="21">
        <v>0.13495893776416779</v>
      </c>
      <c r="DN1125" s="21">
        <v>0.18215575814247131</v>
      </c>
      <c r="DO1125" s="21">
        <v>0.15906558930873871</v>
      </c>
      <c r="DP1125" s="21">
        <v>0.16743554174900055</v>
      </c>
      <c r="DQ1125" s="21">
        <v>3.7864714860916138E-2</v>
      </c>
      <c r="DR1125" s="21">
        <v>8.0220215022563934E-4</v>
      </c>
      <c r="DS1125" s="21">
        <v>-1.7209294019266963E-3</v>
      </c>
      <c r="DT1125" s="21">
        <v>-2.4786811321973801E-2</v>
      </c>
      <c r="DU1125" s="21">
        <v>-2.653994970023632E-2</v>
      </c>
      <c r="DV1125" s="21">
        <v>-2.514125220477581E-2</v>
      </c>
      <c r="DW1125" s="21">
        <v>1.0226527228951454E-2</v>
      </c>
      <c r="DX1125" s="21">
        <v>2.149340882897377E-2</v>
      </c>
      <c r="DY1125" s="21">
        <v>1.8380790948867798E-2</v>
      </c>
      <c r="DZ1125" s="21">
        <v>1.4321944676339626E-2</v>
      </c>
      <c r="EA1125" s="21">
        <v>1.0879370383918285E-2</v>
      </c>
      <c r="EB1125" s="21">
        <v>1.3811261160299182E-3</v>
      </c>
      <c r="EC1125" s="21">
        <v>8.2621388137340546E-3</v>
      </c>
      <c r="ED1125" s="21">
        <v>7.2382902726531029E-3</v>
      </c>
      <c r="EE1125" s="21">
        <v>1.7311373725533485E-2</v>
      </c>
      <c r="EF1125" s="21">
        <v>2.2476326674222946E-2</v>
      </c>
      <c r="EG1125" s="21">
        <v>3.3288348466157913E-2</v>
      </c>
      <c r="EH1125" s="21">
        <v>2.4578168988227844E-2</v>
      </c>
      <c r="EI1125" s="21">
        <v>7.6360213570296764E-3</v>
      </c>
      <c r="EJ1125" s="21">
        <v>-1.1109494604170322E-2</v>
      </c>
      <c r="EK1125" s="21">
        <v>0.1500585526227951</v>
      </c>
      <c r="EL1125" s="21">
        <v>0.1973775178194046</v>
      </c>
      <c r="EM1125" s="21">
        <v>0.17456324398517609</v>
      </c>
      <c r="EN1125" s="21">
        <v>0.18268072605133057</v>
      </c>
      <c r="EO1125" s="21">
        <v>5.2425116300582886E-2</v>
      </c>
      <c r="EP1125" s="21">
        <v>1.4624055474996567E-2</v>
      </c>
      <c r="EQ1125" s="21">
        <v>1.1095509864389896E-2</v>
      </c>
      <c r="ER1125" s="21">
        <v>-1.2772480025887489E-2</v>
      </c>
      <c r="ES1125" s="21">
        <v>-1.5511546283960342E-2</v>
      </c>
      <c r="ET1125" s="21">
        <v>-1.5898888930678368E-2</v>
      </c>
      <c r="EU1125" s="21">
        <v>68.569459648949945</v>
      </c>
      <c r="EV1125" s="21">
        <v>68.084070398460099</v>
      </c>
      <c r="EW1125" s="21">
        <v>68.362441899437812</v>
      </c>
      <c r="EX1125" s="21">
        <v>67.690521077294022</v>
      </c>
      <c r="EY1125" s="21">
        <v>68.830771748963826</v>
      </c>
      <c r="EZ1125" s="21">
        <v>70.244334450792621</v>
      </c>
      <c r="FA1125" s="21">
        <v>72.80832941629086</v>
      </c>
      <c r="FB1125" s="21">
        <v>72.432877359646398</v>
      </c>
      <c r="FC1125" s="21">
        <v>78.365810216945448</v>
      </c>
      <c r="FD1125" s="21">
        <v>84.447795963791407</v>
      </c>
      <c r="FE1125" s="21">
        <v>87.192700166016152</v>
      </c>
      <c r="FF1125" s="21">
        <v>93.957173412999026</v>
      </c>
      <c r="FG1125" s="21">
        <v>95.155169275814814</v>
      </c>
      <c r="FH1125" s="21">
        <v>94.182752953855342</v>
      </c>
      <c r="FI1125" s="21">
        <v>92.38820811874362</v>
      </c>
      <c r="FJ1125" s="21">
        <v>92.61353328418042</v>
      </c>
      <c r="FK1125" s="21">
        <v>94.805411685980218</v>
      </c>
      <c r="FL1125" s="21">
        <v>93.876986952407137</v>
      </c>
      <c r="FM1125" s="21">
        <v>86.804427609296056</v>
      </c>
      <c r="FN1125" s="21">
        <v>82.741900975129951</v>
      </c>
      <c r="FO1125" s="21">
        <v>81.021582703749317</v>
      </c>
      <c r="FP1125" s="21">
        <v>77.8419639793958</v>
      </c>
      <c r="FQ1125" s="21">
        <v>76.501684842044355</v>
      </c>
      <c r="FR1125" s="21">
        <v>75.105887482048246</v>
      </c>
      <c r="FS1125" s="21">
        <v>0.16043619811534882</v>
      </c>
      <c r="FT1125" s="21"/>
      <c r="FU1125" s="21">
        <v>1.6867317259311676E-2</v>
      </c>
      <c r="FV1125" t="s">
        <v>294</v>
      </c>
      <c r="FW1125" s="21"/>
      <c r="FX1125">
        <f t="shared" si="51"/>
        <v>1.314500379562378</v>
      </c>
      <c r="FY1125">
        <f t="shared" si="52"/>
        <v>6.2724120914936066E-2</v>
      </c>
      <c r="FZ1125">
        <f t="shared" si="53"/>
        <v>87.85006198531255</v>
      </c>
    </row>
    <row r="1126" spans="1:182" x14ac:dyDescent="0.2">
      <c r="A1126" t="s">
        <v>227</v>
      </c>
      <c r="B1126" t="s">
        <v>199</v>
      </c>
      <c r="C1126" t="s">
        <v>262</v>
      </c>
      <c r="D1126" t="s">
        <v>274</v>
      </c>
      <c r="E1126" t="s">
        <v>221</v>
      </c>
      <c r="F1126" s="21">
        <v>5831</v>
      </c>
      <c r="G1126" s="21">
        <v>0.97842299938201904</v>
      </c>
      <c r="H1126" s="21">
        <v>0.85953778028488159</v>
      </c>
      <c r="I1126" s="21">
        <v>0.77978301048278809</v>
      </c>
      <c r="J1126" s="21">
        <v>0.71618485450744629</v>
      </c>
      <c r="K1126" s="21">
        <v>0.68762671947479248</v>
      </c>
      <c r="L1126" s="21">
        <v>0.68913769721984863</v>
      </c>
      <c r="M1126" s="21">
        <v>0.73077994585037231</v>
      </c>
      <c r="N1126" s="21">
        <v>0.72152632474899292</v>
      </c>
      <c r="O1126" s="21">
        <v>0.60523873567581177</v>
      </c>
      <c r="P1126" s="21">
        <v>0.46952259540557861</v>
      </c>
      <c r="Q1126" s="21">
        <v>0.47089612483978271</v>
      </c>
      <c r="R1126" s="21">
        <v>0.57883083820343018</v>
      </c>
      <c r="S1126" s="21">
        <v>0.80418425798416138</v>
      </c>
      <c r="T1126" s="21">
        <v>1.0591137409210205</v>
      </c>
      <c r="U1126" s="21">
        <v>1.2613922357559204</v>
      </c>
      <c r="V1126" s="21">
        <v>1.532381534576416</v>
      </c>
      <c r="W1126" s="21">
        <v>1.8053722381591797</v>
      </c>
      <c r="X1126" s="21">
        <v>2.0467169284820557</v>
      </c>
      <c r="Y1126" s="21">
        <v>2.070056676864624</v>
      </c>
      <c r="Z1126" s="21">
        <v>1.9767200946807861</v>
      </c>
      <c r="AA1126" s="21">
        <v>1.8002649545669556</v>
      </c>
      <c r="AB1126" s="21">
        <v>1.6517635583877563</v>
      </c>
      <c r="AC1126" s="21">
        <v>1.4395418167114258</v>
      </c>
      <c r="AD1126" s="21">
        <v>1.2251359224319458</v>
      </c>
      <c r="AE1126" s="21">
        <v>-1.8879963085055351E-2</v>
      </c>
      <c r="AF1126" s="21">
        <v>-2.6282742619514465E-2</v>
      </c>
      <c r="AG1126" s="21">
        <v>-1.7894493415951729E-2</v>
      </c>
      <c r="AH1126" s="21">
        <v>-2.1156156435608864E-2</v>
      </c>
      <c r="AI1126" s="21">
        <v>-1.246374286711216E-2</v>
      </c>
      <c r="AJ1126" s="21">
        <v>-1.1297903954982758E-2</v>
      </c>
      <c r="AK1126" s="21">
        <v>-5.8964481577277184E-3</v>
      </c>
      <c r="AL1126" s="21">
        <v>-1.784699410200119E-2</v>
      </c>
      <c r="AM1126" s="21">
        <v>-2.1025018766522408E-2</v>
      </c>
      <c r="AN1126" s="21">
        <v>-3.6249823868274689E-2</v>
      </c>
      <c r="AO1126" s="21">
        <v>-1.6744203865528107E-2</v>
      </c>
      <c r="AP1126" s="21">
        <v>-4.5830048620700836E-2</v>
      </c>
      <c r="AQ1126" s="21">
        <v>-8.117220550775528E-2</v>
      </c>
      <c r="AR1126" s="21">
        <v>-0.10211145877838135</v>
      </c>
      <c r="AS1126" s="21">
        <v>0.14924325048923492</v>
      </c>
      <c r="AT1126" s="21">
        <v>0.17913834750652313</v>
      </c>
      <c r="AU1126" s="21">
        <v>0.17933116853237152</v>
      </c>
      <c r="AV1126" s="21">
        <v>0.14894337952136993</v>
      </c>
      <c r="AW1126" s="21">
        <v>-9.9642248824238777E-3</v>
      </c>
      <c r="AX1126" s="21">
        <v>-5.7849518954753876E-2</v>
      </c>
      <c r="AY1126" s="21">
        <v>-5.7183612138032913E-2</v>
      </c>
      <c r="AZ1126" s="21">
        <v>-9.2255093157291412E-2</v>
      </c>
      <c r="BA1126" s="21">
        <v>-8.0838002264499664E-2</v>
      </c>
      <c r="BB1126" s="21">
        <v>-3.691217303276062E-2</v>
      </c>
      <c r="BC1126" s="21">
        <v>-5.1839696243405342E-3</v>
      </c>
      <c r="BD1126" s="21">
        <v>-1.4103242196142673E-2</v>
      </c>
      <c r="BE1126" s="21">
        <v>-6.9499113596975803E-3</v>
      </c>
      <c r="BF1126" s="21">
        <v>-1.0565537959337234E-2</v>
      </c>
      <c r="BG1126" s="21">
        <v>-3.842370817437768E-3</v>
      </c>
      <c r="BH1126" s="21">
        <v>-4.1168513707816601E-3</v>
      </c>
      <c r="BI1126" s="21">
        <v>2.6784562505781651E-3</v>
      </c>
      <c r="BJ1126" s="21">
        <v>-8.4603941068053246E-3</v>
      </c>
      <c r="BK1126" s="21">
        <v>-9.6028177067637444E-3</v>
      </c>
      <c r="BL1126" s="21">
        <v>-2.1872803568840027E-2</v>
      </c>
      <c r="BM1126" s="21">
        <v>1.7399283824488521E-3</v>
      </c>
      <c r="BN1126" s="21">
        <v>-2.3629320785403252E-2</v>
      </c>
      <c r="BO1126" s="21">
        <v>-5.5542923510074615E-2</v>
      </c>
      <c r="BP1126" s="21">
        <v>-7.4887923896312714E-2</v>
      </c>
      <c r="BQ1126" s="21">
        <v>0.17614802718162537</v>
      </c>
      <c r="BR1126" s="21">
        <v>0.20552121102809906</v>
      </c>
      <c r="BS1126" s="21">
        <v>0.20478376746177673</v>
      </c>
      <c r="BT1126" s="21">
        <v>0.17427188158035278</v>
      </c>
      <c r="BU1126" s="21">
        <v>1.3667206279933453E-2</v>
      </c>
      <c r="BV1126" s="21">
        <v>-3.4977756440639496E-2</v>
      </c>
      <c r="BW1126" s="21">
        <v>-3.6479298025369644E-2</v>
      </c>
      <c r="BX1126" s="21">
        <v>-7.342250645160675E-2</v>
      </c>
      <c r="BY1126" s="21">
        <v>-6.38275146484375E-2</v>
      </c>
      <c r="BZ1126" s="21">
        <v>-2.2032150998711586E-2</v>
      </c>
      <c r="CA1126" s="21">
        <v>4.3018339201807976E-3</v>
      </c>
      <c r="CB1126" s="21">
        <v>-5.6677572429180145E-3</v>
      </c>
      <c r="CC1126" s="21">
        <v>6.3027266878634691E-4</v>
      </c>
      <c r="CD1126" s="21">
        <v>-3.230509115383029E-3</v>
      </c>
      <c r="CE1126" s="21">
        <v>2.1287661511451006E-3</v>
      </c>
      <c r="CF1126" s="21">
        <v>8.5672363638877869E-4</v>
      </c>
      <c r="CG1126" s="21">
        <v>8.6174095049500465E-3</v>
      </c>
      <c r="CH1126" s="21">
        <v>-1.9592628814280033E-3</v>
      </c>
      <c r="CI1126" s="21">
        <v>-1.6918351175263524E-3</v>
      </c>
      <c r="CJ1126" s="21">
        <v>-1.1915326118469238E-2</v>
      </c>
      <c r="CK1126" s="21">
        <v>1.4541979879140854E-2</v>
      </c>
      <c r="CL1126" s="21">
        <v>-8.2531655207276344E-3</v>
      </c>
      <c r="CM1126" s="21">
        <v>-3.7792157381772995E-2</v>
      </c>
      <c r="CN1126" s="21">
        <v>-5.603298544883728E-2</v>
      </c>
      <c r="CO1126" s="21">
        <v>0.19478219747543335</v>
      </c>
      <c r="CP1126" s="21">
        <v>0.22379390895366669</v>
      </c>
      <c r="CQ1126" s="21">
        <v>0.22241219878196716</v>
      </c>
      <c r="CR1126" s="21">
        <v>0.19181433320045471</v>
      </c>
      <c r="CS1126" s="21">
        <v>3.0034264549612999E-2</v>
      </c>
      <c r="CT1126" s="21">
        <v>-1.9136840477585793E-2</v>
      </c>
      <c r="CU1126" s="21">
        <v>-2.2139551118016243E-2</v>
      </c>
      <c r="CV1126" s="21">
        <v>-6.0379110276699066E-2</v>
      </c>
      <c r="CW1126" s="21">
        <v>-5.2046108990907669E-2</v>
      </c>
      <c r="CX1126" s="21">
        <v>-1.1726289987564087E-2</v>
      </c>
      <c r="CY1126" s="21">
        <v>1.3787636533379555E-2</v>
      </c>
      <c r="CZ1126" s="21">
        <v>2.7677277103066444E-3</v>
      </c>
      <c r="DA1126" s="21">
        <v>8.2104569301009178E-3</v>
      </c>
      <c r="DB1126" s="21">
        <v>4.1045206598937511E-3</v>
      </c>
      <c r="DC1126" s="21">
        <v>8.0999033525586128E-3</v>
      </c>
      <c r="DD1126" s="21">
        <v>5.8302986435592175E-3</v>
      </c>
      <c r="DE1126" s="21">
        <v>1.4556363224983215E-2</v>
      </c>
      <c r="DF1126" s="21">
        <v>4.5418683439493179E-3</v>
      </c>
      <c r="DG1126" s="21">
        <v>6.2191477045416832E-3</v>
      </c>
      <c r="DH1126" s="21">
        <v>-1.9578463397920132E-3</v>
      </c>
      <c r="DI1126" s="21">
        <v>2.7344031259417534E-2</v>
      </c>
      <c r="DJ1126" s="21">
        <v>7.1229897439479828E-3</v>
      </c>
      <c r="DK1126" s="21">
        <v>-2.0041394978761673E-2</v>
      </c>
      <c r="DL1126" s="21">
        <v>-3.7178047001361847E-2</v>
      </c>
      <c r="DM1126" s="21">
        <v>0.21341635286808014</v>
      </c>
      <c r="DN1126" s="21">
        <v>0.24206662178039551</v>
      </c>
      <c r="DO1126" s="21">
        <v>0.24004058539867401</v>
      </c>
      <c r="DP1126" s="21">
        <v>0.20935678482055664</v>
      </c>
      <c r="DQ1126" s="21">
        <v>4.6401321887969971E-2</v>
      </c>
      <c r="DR1126" s="21">
        <v>-3.2959270756691694E-3</v>
      </c>
      <c r="DS1126" s="21">
        <v>-7.7998046763241291E-3</v>
      </c>
      <c r="DT1126" s="21">
        <v>-4.7335721552371979E-2</v>
      </c>
      <c r="DU1126" s="21">
        <v>-4.026469960808754E-2</v>
      </c>
      <c r="DV1126" s="21">
        <v>-1.4204293256625533E-3</v>
      </c>
      <c r="DW1126" s="21">
        <v>2.7483629062771797E-2</v>
      </c>
      <c r="DX1126" s="21">
        <v>1.4947228133678436E-2</v>
      </c>
      <c r="DY1126" s="21">
        <v>1.9155038520693779E-2</v>
      </c>
      <c r="DZ1126" s="21">
        <v>1.4695138670504093E-2</v>
      </c>
      <c r="EA1126" s="21">
        <v>1.6721274703741074E-2</v>
      </c>
      <c r="EB1126" s="21">
        <v>1.3011351227760315E-2</v>
      </c>
      <c r="EC1126" s="21">
        <v>2.3131268098950386E-2</v>
      </c>
      <c r="ED1126" s="21">
        <v>1.3928470201790333E-2</v>
      </c>
      <c r="EE1126" s="21">
        <v>1.7641348764300346E-2</v>
      </c>
      <c r="EF1126" s="21">
        <v>1.2419172562658787E-2</v>
      </c>
      <c r="EG1126" s="21">
        <v>4.5828163623809814E-2</v>
      </c>
      <c r="EH1126" s="21">
        <v>2.9323717579245567E-2</v>
      </c>
      <c r="EI1126" s="21">
        <v>5.5878902785480022E-3</v>
      </c>
      <c r="EJ1126" s="21">
        <v>-9.954516775906086E-3</v>
      </c>
      <c r="EK1126" s="21">
        <v>0.24032114446163177</v>
      </c>
      <c r="EL1126" s="21">
        <v>0.26844951510429382</v>
      </c>
      <c r="EM1126" s="21">
        <v>0.26549318432807922</v>
      </c>
      <c r="EN1126" s="21">
        <v>0.23468528687953949</v>
      </c>
      <c r="EO1126" s="21">
        <v>7.0032745599746704E-2</v>
      </c>
      <c r="EP1126" s="21">
        <v>1.9575836136937141E-2</v>
      </c>
      <c r="EQ1126" s="21">
        <v>1.2904510833323002E-2</v>
      </c>
      <c r="ER1126" s="21">
        <v>-2.8503136709332466E-2</v>
      </c>
      <c r="ES1126" s="21">
        <v>-2.3254213854670525E-2</v>
      </c>
      <c r="ET1126" s="21">
        <v>1.345959585160017E-2</v>
      </c>
      <c r="EU1126" s="21">
        <v>67.982034674334855</v>
      </c>
      <c r="EV1126" s="21">
        <v>66.313943906419993</v>
      </c>
      <c r="EW1126" s="21">
        <v>65.460471177786005</v>
      </c>
      <c r="EX1126" s="21">
        <v>65.02663047030336</v>
      </c>
      <c r="EY1126" s="21">
        <v>65.078347488897904</v>
      </c>
      <c r="EZ1126" s="21">
        <v>64.72826291160996</v>
      </c>
      <c r="FA1126" s="21">
        <v>65.914362317803096</v>
      </c>
      <c r="FB1126" s="21">
        <v>66.607790027632149</v>
      </c>
      <c r="FC1126" s="21">
        <v>74.159042147742881</v>
      </c>
      <c r="FD1126" s="21">
        <v>84.487974581312017</v>
      </c>
      <c r="FE1126" s="21">
        <v>91.759078897061755</v>
      </c>
      <c r="FF1126" s="21">
        <v>97.697654724121094</v>
      </c>
      <c r="FG1126" s="21">
        <v>98.600548175202704</v>
      </c>
      <c r="FH1126" s="21">
        <v>99.199495670460578</v>
      </c>
      <c r="FI1126" s="21">
        <v>98.006241650713008</v>
      </c>
      <c r="FJ1126" s="21">
        <v>98.124496340894765</v>
      </c>
      <c r="FK1126" s="21">
        <v>97.438943256135474</v>
      </c>
      <c r="FL1126" s="21">
        <v>95.124707527664384</v>
      </c>
      <c r="FM1126" s="21">
        <v>90.49916445765318</v>
      </c>
      <c r="FN1126" s="21">
        <v>82.769098096391872</v>
      </c>
      <c r="FO1126" s="21">
        <v>77.770820910761771</v>
      </c>
      <c r="FP1126" s="21">
        <v>76.918596961489669</v>
      </c>
      <c r="FQ1126" s="21">
        <v>73.173914530411764</v>
      </c>
      <c r="FR1126" s="21">
        <v>71.573284932259043</v>
      </c>
      <c r="FS1126" s="21">
        <v>0.26583832502365112</v>
      </c>
      <c r="FT1126" s="21"/>
      <c r="FU1126" s="21">
        <v>2.825586311519146E-2</v>
      </c>
      <c r="FV1126" t="s">
        <v>294</v>
      </c>
      <c r="FW1126" s="21"/>
      <c r="FX1126">
        <f t="shared" si="51"/>
        <v>1.9398261785507203</v>
      </c>
      <c r="FY1126">
        <f t="shared" si="52"/>
        <v>8.0596880987286568E-2</v>
      </c>
      <c r="FZ1126">
        <f t="shared" si="53"/>
        <v>88.72054684972133</v>
      </c>
    </row>
    <row r="1127" spans="1:182" x14ac:dyDescent="0.2">
      <c r="A1127" t="s">
        <v>227</v>
      </c>
      <c r="B1127" t="s">
        <v>199</v>
      </c>
      <c r="C1127" t="s">
        <v>262</v>
      </c>
      <c r="D1127" t="s">
        <v>276</v>
      </c>
      <c r="E1127" t="s">
        <v>219</v>
      </c>
      <c r="F1127" s="21">
        <v>15130</v>
      </c>
      <c r="G1127" s="21">
        <v>0.94017261266708374</v>
      </c>
      <c r="H1127" s="21">
        <v>0.83598458766937256</v>
      </c>
      <c r="I1127" s="21">
        <v>0.75247633457183838</v>
      </c>
      <c r="J1127" s="21">
        <v>0.69369816780090332</v>
      </c>
      <c r="K1127" s="21">
        <v>0.65820229053497314</v>
      </c>
      <c r="L1127" s="21">
        <v>0.63799309730529785</v>
      </c>
      <c r="M1127" s="21">
        <v>0.6460990309715271</v>
      </c>
      <c r="N1127" s="21">
        <v>0.64876890182495117</v>
      </c>
      <c r="O1127" s="21">
        <v>0.65733283758163452</v>
      </c>
      <c r="P1127" s="21">
        <v>0.642170250415802</v>
      </c>
      <c r="Q1127" s="21">
        <v>0.67599046230316162</v>
      </c>
      <c r="R1127" s="21">
        <v>0.81383639574050903</v>
      </c>
      <c r="S1127" s="21">
        <v>1.0052443742752075</v>
      </c>
      <c r="T1127" s="21">
        <v>1.2071617841720581</v>
      </c>
      <c r="U1127" s="21">
        <v>1.3591856956481934</v>
      </c>
      <c r="V1127" s="21">
        <v>1.5188306570053101</v>
      </c>
      <c r="W1127" s="21">
        <v>1.6714900732040405</v>
      </c>
      <c r="X1127" s="21">
        <v>1.800808310508728</v>
      </c>
      <c r="Y1127" s="21">
        <v>1.8544266223907471</v>
      </c>
      <c r="Z1127" s="21">
        <v>1.8291015625</v>
      </c>
      <c r="AA1127" s="21">
        <v>1.7773194313049316</v>
      </c>
      <c r="AB1127" s="21">
        <v>1.7096574306488037</v>
      </c>
      <c r="AC1127" s="21">
        <v>1.5348581075668335</v>
      </c>
      <c r="AD1127" s="21">
        <v>1.3628991842269897</v>
      </c>
      <c r="AE1127" s="21">
        <v>-7.4168695136904716E-3</v>
      </c>
      <c r="AF1127" s="21">
        <v>-1.0970111005008221E-2</v>
      </c>
      <c r="AG1127" s="21">
        <v>-1.3888819143176079E-2</v>
      </c>
      <c r="AH1127" s="21">
        <v>-1.1123799718916416E-2</v>
      </c>
      <c r="AI1127" s="21">
        <v>-3.4565611276775599E-3</v>
      </c>
      <c r="AJ1127" s="21">
        <v>-1.1785724200308323E-2</v>
      </c>
      <c r="AK1127" s="21">
        <v>-1.472171675413847E-2</v>
      </c>
      <c r="AL1127" s="21">
        <v>-2.1515814587473869E-2</v>
      </c>
      <c r="AM1127" s="21">
        <v>-1.488121971487999E-2</v>
      </c>
      <c r="AN1127" s="21">
        <v>-2.8978427872061729E-2</v>
      </c>
      <c r="AO1127" s="21">
        <v>-3.9700921624898911E-2</v>
      </c>
      <c r="AP1127" s="21">
        <v>-4.3335497379302979E-2</v>
      </c>
      <c r="AQ1127" s="21">
        <v>-4.3792076408863068E-2</v>
      </c>
      <c r="AR1127" s="21">
        <v>-3.2766249030828476E-2</v>
      </c>
      <c r="AS1127" s="21">
        <v>0.17587296664714813</v>
      </c>
      <c r="AT1127" s="21">
        <v>0.20882748067378998</v>
      </c>
      <c r="AU1127" s="21">
        <v>0.1761118620634079</v>
      </c>
      <c r="AV1127" s="21">
        <v>0.12226437032222748</v>
      </c>
      <c r="AW1127" s="21">
        <v>2.4978114292025566E-2</v>
      </c>
      <c r="AX1127" s="21">
        <v>-1.8342580646276474E-2</v>
      </c>
      <c r="AY1127" s="21">
        <v>-3.1678579747676849E-2</v>
      </c>
      <c r="AZ1127" s="21">
        <v>-6.836787611246109E-2</v>
      </c>
      <c r="BA1127" s="21">
        <v>-8.8033050298690796E-2</v>
      </c>
      <c r="BB1127" s="21">
        <v>-6.4673267304897308E-2</v>
      </c>
      <c r="BC1127" s="21">
        <v>1.1185798794031143E-3</v>
      </c>
      <c r="BD1127" s="21">
        <v>-3.2945813145488501E-3</v>
      </c>
      <c r="BE1127" s="21">
        <v>-6.9518797099590302E-3</v>
      </c>
      <c r="BF1127" s="21">
        <v>-4.6923351474106312E-3</v>
      </c>
      <c r="BG1127" s="21">
        <v>2.5424896739423275E-3</v>
      </c>
      <c r="BH1127" s="21">
        <v>-6.3580297864973545E-3</v>
      </c>
      <c r="BI1127" s="21">
        <v>-9.2761367559432983E-3</v>
      </c>
      <c r="BJ1127" s="21">
        <v>-1.5143026597797871E-2</v>
      </c>
      <c r="BK1127" s="21">
        <v>-6.6974759101867676E-3</v>
      </c>
      <c r="BL1127" s="21">
        <v>-1.8770623952150345E-2</v>
      </c>
      <c r="BM1127" s="21">
        <v>-2.7462376281619072E-2</v>
      </c>
      <c r="BN1127" s="21">
        <v>-2.9480421915650368E-2</v>
      </c>
      <c r="BO1127" s="21">
        <v>-2.8060859069228172E-2</v>
      </c>
      <c r="BP1127" s="21">
        <v>-1.5196347609162331E-2</v>
      </c>
      <c r="BQ1127" s="21">
        <v>0.19384267926216125</v>
      </c>
      <c r="BR1127" s="21">
        <v>0.22680503129959106</v>
      </c>
      <c r="BS1127" s="21">
        <v>0.19404947757720947</v>
      </c>
      <c r="BT1127" s="21">
        <v>0.1400834321975708</v>
      </c>
      <c r="BU1127" s="21">
        <v>4.2707502841949463E-2</v>
      </c>
      <c r="BV1127" s="21">
        <v>-1.3901138445362449E-3</v>
      </c>
      <c r="BW1127" s="21">
        <v>-1.5507767908275127E-2</v>
      </c>
      <c r="BX1127" s="21">
        <v>-5.2897091954946518E-2</v>
      </c>
      <c r="BY1127" s="21">
        <v>-7.3760643601417542E-2</v>
      </c>
      <c r="BZ1127" s="21">
        <v>-5.1385760307312012E-2</v>
      </c>
      <c r="CA1127" s="21">
        <v>7.0302067324519157E-3</v>
      </c>
      <c r="CB1127" s="21">
        <v>2.0214670803397894E-3</v>
      </c>
      <c r="CC1127" s="21">
        <v>-2.1473774686455727E-3</v>
      </c>
      <c r="CD1127" s="21">
        <v>-2.3792122374288738E-4</v>
      </c>
      <c r="CE1127" s="21">
        <v>6.6974149085581303E-3</v>
      </c>
      <c r="CF1127" s="21">
        <v>-2.5988260749727488E-3</v>
      </c>
      <c r="CG1127" s="21">
        <v>-5.5045434273779392E-3</v>
      </c>
      <c r="CH1127" s="21">
        <v>-1.0729252360761166E-2</v>
      </c>
      <c r="CI1127" s="21">
        <v>-1.0294398525729775E-3</v>
      </c>
      <c r="CJ1127" s="21">
        <v>-1.1700729839503765E-2</v>
      </c>
      <c r="CK1127" s="21">
        <v>-1.8985996022820473E-2</v>
      </c>
      <c r="CL1127" s="21">
        <v>-1.9884442910552025E-2</v>
      </c>
      <c r="CM1127" s="21">
        <v>-1.7165467143058777E-2</v>
      </c>
      <c r="CN1127" s="21">
        <v>-3.0274880118668079E-3</v>
      </c>
      <c r="CO1127" s="21">
        <v>0.20628845691680908</v>
      </c>
      <c r="CP1127" s="21">
        <v>0.23925620317459106</v>
      </c>
      <c r="CQ1127" s="21">
        <v>0.20647299289703369</v>
      </c>
      <c r="CR1127" s="21">
        <v>0.15242485702037811</v>
      </c>
      <c r="CS1127" s="21">
        <v>5.4986830800771713E-2</v>
      </c>
      <c r="CT1127" s="21">
        <v>1.035111490637064E-2</v>
      </c>
      <c r="CU1127" s="21">
        <v>-4.3079117313027382E-3</v>
      </c>
      <c r="CV1127" s="21">
        <v>-4.2182072997093201E-2</v>
      </c>
      <c r="CW1127" s="21">
        <v>-6.387561559677124E-2</v>
      </c>
      <c r="CX1127" s="21">
        <v>-4.2182870209217072E-2</v>
      </c>
      <c r="CY1127" s="21">
        <v>1.2941833585500717E-2</v>
      </c>
      <c r="CZ1127" s="21">
        <v>7.3375147767364979E-3</v>
      </c>
      <c r="DA1127" s="21">
        <v>2.6571252383291721E-3</v>
      </c>
      <c r="DB1127" s="21">
        <v>4.2164921760559082E-3</v>
      </c>
      <c r="DC1127" s="21">
        <v>1.0852339677512646E-2</v>
      </c>
      <c r="DD1127" s="21">
        <v>1.1603779857978225E-3</v>
      </c>
      <c r="DE1127" s="21">
        <v>-1.7329516122117639E-3</v>
      </c>
      <c r="DF1127" s="21">
        <v>-6.3154790550470352E-3</v>
      </c>
      <c r="DG1127" s="21">
        <v>4.6385959722101688E-3</v>
      </c>
      <c r="DH1127" s="21">
        <v>-4.6308357268571854E-3</v>
      </c>
      <c r="DI1127" s="21">
        <v>-1.0509617626667023E-2</v>
      </c>
      <c r="DJ1127" s="21">
        <v>-1.0288461111485958E-2</v>
      </c>
      <c r="DK1127" s="21">
        <v>-6.2700766138732433E-3</v>
      </c>
      <c r="DL1127" s="21">
        <v>9.1413706541061401E-3</v>
      </c>
      <c r="DM1127" s="21">
        <v>0.21873421967029572</v>
      </c>
      <c r="DN1127" s="21">
        <v>0.25170737504959106</v>
      </c>
      <c r="DO1127" s="21">
        <v>0.2188965231180191</v>
      </c>
      <c r="DP1127" s="21">
        <v>0.16476631164550781</v>
      </c>
      <c r="DQ1127" s="21">
        <v>6.7266151309013367E-2</v>
      </c>
      <c r="DR1127" s="21">
        <v>2.2092340514063835E-2</v>
      </c>
      <c r="DS1127" s="21">
        <v>6.8919435143470764E-3</v>
      </c>
      <c r="DT1127" s="21">
        <v>-3.1467050313949585E-2</v>
      </c>
      <c r="DU1127" s="21">
        <v>-5.3990595042705536E-2</v>
      </c>
      <c r="DV1127" s="21">
        <v>-3.2979976385831833E-2</v>
      </c>
      <c r="DW1127" s="21">
        <v>2.1477285772562027E-2</v>
      </c>
      <c r="DX1127" s="21">
        <v>1.5013044700026512E-2</v>
      </c>
      <c r="DY1127" s="21">
        <v>9.5940632745623589E-3</v>
      </c>
      <c r="DZ1127" s="21">
        <v>1.0647958144545555E-2</v>
      </c>
      <c r="EA1127" s="21">
        <v>1.6851391643285751E-2</v>
      </c>
      <c r="EB1127" s="21">
        <v>6.5880715847015381E-3</v>
      </c>
      <c r="EC1127" s="21">
        <v>3.7126292008906603E-3</v>
      </c>
      <c r="ED1127" s="21">
        <v>5.7309884141432121E-5</v>
      </c>
      <c r="EE1127" s="21">
        <v>1.2822340242564678E-2</v>
      </c>
      <c r="EF1127" s="21">
        <v>5.5769672617316246E-3</v>
      </c>
      <c r="EG1127" s="21">
        <v>1.7289279494434595E-3</v>
      </c>
      <c r="EH1127" s="21">
        <v>3.5666110925376415E-3</v>
      </c>
      <c r="EI1127" s="21">
        <v>9.4611383974552155E-3</v>
      </c>
      <c r="EJ1127" s="21">
        <v>2.6711272075772285E-2</v>
      </c>
      <c r="EK1127" s="21">
        <v>0.23670393228530884</v>
      </c>
      <c r="EL1127" s="21">
        <v>0.26968491077423096</v>
      </c>
      <c r="EM1127" s="21">
        <v>0.23683412373065948</v>
      </c>
      <c r="EN1127" s="21">
        <v>0.18258535861968994</v>
      </c>
      <c r="EO1127" s="21">
        <v>8.4995545446872711E-2</v>
      </c>
      <c r="EP1127" s="21">
        <v>3.9044808596372604E-2</v>
      </c>
      <c r="EQ1127" s="21">
        <v>2.3062756285071373E-2</v>
      </c>
      <c r="ER1127" s="21">
        <v>-1.5996264293789864E-2</v>
      </c>
      <c r="ES1127" s="21">
        <v>-3.9718184620141983E-2</v>
      </c>
      <c r="ET1127" s="21">
        <v>-1.9692463800311089E-2</v>
      </c>
      <c r="EU1127" s="21">
        <v>71.379746997527263</v>
      </c>
      <c r="EV1127" s="21">
        <v>70.220310494069309</v>
      </c>
      <c r="EW1127" s="21">
        <v>70.011196101214352</v>
      </c>
      <c r="EX1127" s="21">
        <v>69.130301331937972</v>
      </c>
      <c r="EY1127" s="21">
        <v>68.957787897345725</v>
      </c>
      <c r="EZ1127" s="21">
        <v>69.643360369392994</v>
      </c>
      <c r="FA1127" s="21">
        <v>70.078826801428633</v>
      </c>
      <c r="FB1127" s="21">
        <v>70.005654598621845</v>
      </c>
      <c r="FC1127" s="21">
        <v>76.087481638019</v>
      </c>
      <c r="FD1127" s="21">
        <v>82.531058939387293</v>
      </c>
      <c r="FE1127" s="21">
        <v>89.116769512047924</v>
      </c>
      <c r="FF1127" s="21">
        <v>95.094413894481875</v>
      </c>
      <c r="FG1127" s="21">
        <v>96.724708128511224</v>
      </c>
      <c r="FH1127" s="21">
        <v>98.109639165642548</v>
      </c>
      <c r="FI1127" s="21">
        <v>98.867793531096382</v>
      </c>
      <c r="FJ1127" s="21">
        <v>97.574394071771863</v>
      </c>
      <c r="FK1127" s="21">
        <v>96.854091412833554</v>
      </c>
      <c r="FL1127" s="21">
        <v>94.947227049409676</v>
      </c>
      <c r="FM1127" s="21">
        <v>91.344970685980286</v>
      </c>
      <c r="FN1127" s="21">
        <v>87.13433138386587</v>
      </c>
      <c r="FO1127" s="21">
        <v>84.221785367472791</v>
      </c>
      <c r="FP1127" s="21">
        <v>81.583133157451499</v>
      </c>
      <c r="FQ1127" s="21">
        <v>79.14686848501141</v>
      </c>
      <c r="FR1127" s="21">
        <v>77.639887143252935</v>
      </c>
      <c r="FS1127" s="21">
        <v>0.20835760235786438</v>
      </c>
      <c r="FT1127" s="21"/>
      <c r="FU1127" s="21">
        <v>2.028856985270977E-2</v>
      </c>
      <c r="FV1127" t="s">
        <v>294</v>
      </c>
      <c r="FW1127" s="21"/>
      <c r="FX1127">
        <f t="shared" si="51"/>
        <v>1.7866291999816895</v>
      </c>
      <c r="FY1127">
        <f t="shared" si="52"/>
        <v>8.3985576778650289E-2</v>
      </c>
      <c r="FZ1127">
        <f t="shared" si="53"/>
        <v>90.900481179912433</v>
      </c>
    </row>
    <row r="1128" spans="1:182" x14ac:dyDescent="0.2">
      <c r="A1128" t="s">
        <v>227</v>
      </c>
      <c r="B1128" t="s">
        <v>199</v>
      </c>
      <c r="C1128" t="s">
        <v>262</v>
      </c>
      <c r="D1128" t="s">
        <v>276</v>
      </c>
      <c r="E1128" t="s">
        <v>220</v>
      </c>
      <c r="F1128" s="21">
        <v>9275</v>
      </c>
      <c r="G1128" s="21">
        <v>0.81800955533981323</v>
      </c>
      <c r="H1128" s="21">
        <v>0.73509424924850464</v>
      </c>
      <c r="I1128" s="21">
        <v>0.66729950904846191</v>
      </c>
      <c r="J1128" s="21">
        <v>0.61803656816482544</v>
      </c>
      <c r="K1128" s="21">
        <v>0.59095180034637451</v>
      </c>
      <c r="L1128" s="21">
        <v>0.56086039543151855</v>
      </c>
      <c r="M1128" s="21">
        <v>0.57162845134735107</v>
      </c>
      <c r="N1128" s="21">
        <v>0.5867273211479187</v>
      </c>
      <c r="O1128" s="21">
        <v>0.60454779863357544</v>
      </c>
      <c r="P1128" s="21">
        <v>0.58737248182296753</v>
      </c>
      <c r="Q1128" s="21">
        <v>0.58319342136383057</v>
      </c>
      <c r="R1128" s="21">
        <v>0.65706765651702881</v>
      </c>
      <c r="S1128" s="21">
        <v>0.78221678733825684</v>
      </c>
      <c r="T1128" s="21">
        <v>0.92095965147018433</v>
      </c>
      <c r="U1128" s="21">
        <v>1.0437889099121094</v>
      </c>
      <c r="V1128" s="21">
        <v>1.1850425004959106</v>
      </c>
      <c r="W1128" s="21">
        <v>1.3159834146499634</v>
      </c>
      <c r="X1128" s="21">
        <v>1.4674770832061768</v>
      </c>
      <c r="Y1128" s="21">
        <v>1.541804313659668</v>
      </c>
      <c r="Z1128" s="21">
        <v>1.5414347648620605</v>
      </c>
      <c r="AA1128" s="21">
        <v>1.5130554437637329</v>
      </c>
      <c r="AB1128" s="21">
        <v>1.4591109752655029</v>
      </c>
      <c r="AC1128" s="21">
        <v>1.3210742473602295</v>
      </c>
      <c r="AD1128" s="21">
        <v>1.1751075983047485</v>
      </c>
      <c r="AE1128" s="21">
        <v>-1.8053401261568069E-2</v>
      </c>
      <c r="AF1128" s="21">
        <v>-1.6079094260931015E-2</v>
      </c>
      <c r="AG1128" s="21">
        <v>-9.5070758834481239E-3</v>
      </c>
      <c r="AH1128" s="21">
        <v>-6.1839744448661804E-3</v>
      </c>
      <c r="AI1128" s="21">
        <v>8.132812799885869E-4</v>
      </c>
      <c r="AJ1128" s="21">
        <v>-1.6307894140481949E-2</v>
      </c>
      <c r="AK1128" s="21">
        <v>-1.7459707334637642E-2</v>
      </c>
      <c r="AL1128" s="21">
        <v>-2.0070070400834084E-2</v>
      </c>
      <c r="AM1128" s="21">
        <v>-8.3020105957984924E-3</v>
      </c>
      <c r="AN1128" s="21">
        <v>-2.1712599322199821E-2</v>
      </c>
      <c r="AO1128" s="21">
        <v>-3.6885540932416916E-2</v>
      </c>
      <c r="AP1128" s="21">
        <v>-4.3648384511470795E-2</v>
      </c>
      <c r="AQ1128" s="21">
        <v>-3.1321015208959579E-2</v>
      </c>
      <c r="AR1128" s="21">
        <v>-3.3396594226360321E-2</v>
      </c>
      <c r="AS1128" s="21">
        <v>0.13618865609169006</v>
      </c>
      <c r="AT1128" s="21">
        <v>0.17038053274154663</v>
      </c>
      <c r="AU1128" s="21">
        <v>0.15166278183460236</v>
      </c>
      <c r="AV1128" s="21">
        <v>0.10438593477010727</v>
      </c>
      <c r="AW1128" s="21">
        <v>2.8250806033611298E-2</v>
      </c>
      <c r="AX1128" s="21">
        <v>-1.8023754237219691E-3</v>
      </c>
      <c r="AY1128" s="21">
        <v>-1.94675512611866E-2</v>
      </c>
      <c r="AZ1128" s="21">
        <v>-5.4598264396190643E-2</v>
      </c>
      <c r="BA1128" s="21">
        <v>-6.5211541950702667E-2</v>
      </c>
      <c r="BB1128" s="21">
        <v>-4.8388391733169556E-2</v>
      </c>
      <c r="BC1128" s="21">
        <v>-8.1282667815685272E-3</v>
      </c>
      <c r="BD1128" s="21">
        <v>-7.2032343596220016E-3</v>
      </c>
      <c r="BE1128" s="21">
        <v>-1.4742951607331634E-3</v>
      </c>
      <c r="BF1128" s="21">
        <v>9.0711202938109636E-4</v>
      </c>
      <c r="BG1128" s="21">
        <v>7.4517372995615005E-3</v>
      </c>
      <c r="BH1128" s="21">
        <v>-9.9383927881717682E-3</v>
      </c>
      <c r="BI1128" s="21">
        <v>-1.1264994740486145E-2</v>
      </c>
      <c r="BJ1128" s="21">
        <v>-1.2973392382264137E-2</v>
      </c>
      <c r="BK1128" s="21">
        <v>4.3804463348351419E-4</v>
      </c>
      <c r="BL1128" s="21">
        <v>-1.0880317538976669E-2</v>
      </c>
      <c r="BM1128" s="21">
        <v>-2.4117717519402504E-2</v>
      </c>
      <c r="BN1128" s="21">
        <v>-2.9658518731594086E-2</v>
      </c>
      <c r="BO1128" s="21">
        <v>-1.5317185781896114E-2</v>
      </c>
      <c r="BP1128" s="21">
        <v>-1.5476700849831104E-2</v>
      </c>
      <c r="BQ1128" s="21">
        <v>0.15457421541213989</v>
      </c>
      <c r="BR1128" s="21">
        <v>0.18889856338500977</v>
      </c>
      <c r="BS1128" s="21">
        <v>0.17026713490486145</v>
      </c>
      <c r="BT1128" s="21">
        <v>0.12356281280517578</v>
      </c>
      <c r="BU1128" s="21">
        <v>4.7639090567827225E-2</v>
      </c>
      <c r="BV1128" s="21">
        <v>1.6994206234812737E-2</v>
      </c>
      <c r="BW1128" s="21">
        <v>-1.7218239372596145E-3</v>
      </c>
      <c r="BX1128" s="21">
        <v>-3.7648987025022507E-2</v>
      </c>
      <c r="BY1128" s="21">
        <v>-5.0158519297838211E-2</v>
      </c>
      <c r="BZ1128" s="21">
        <v>-3.4253135323524475E-2</v>
      </c>
      <c r="CA1128" s="21">
        <v>-1.2541484320536256E-3</v>
      </c>
      <c r="CB1128" s="21">
        <v>-1.0558433132246137E-3</v>
      </c>
      <c r="CC1128" s="21">
        <v>4.0891841053962708E-3</v>
      </c>
      <c r="CD1128" s="21">
        <v>5.818377248942852E-3</v>
      </c>
      <c r="CE1128" s="21">
        <v>1.2049512006342411E-2</v>
      </c>
      <c r="CF1128" s="21">
        <v>-5.526895634829998E-3</v>
      </c>
      <c r="CG1128" s="21">
        <v>-6.9745569489896297E-3</v>
      </c>
      <c r="CH1128" s="21">
        <v>-8.0582555383443832E-3</v>
      </c>
      <c r="CI1128" s="21">
        <v>6.4913802780210972E-3</v>
      </c>
      <c r="CJ1128" s="21">
        <v>-3.3779127988964319E-3</v>
      </c>
      <c r="CK1128" s="21">
        <v>-1.5274763107299805E-2</v>
      </c>
      <c r="CL1128" s="21">
        <v>-1.9969183951616287E-2</v>
      </c>
      <c r="CM1128" s="21">
        <v>-4.2329821735620499E-3</v>
      </c>
      <c r="CN1128" s="21">
        <v>-3.0654359143227339E-3</v>
      </c>
      <c r="CO1128" s="21">
        <v>0.16730798780918121</v>
      </c>
      <c r="CP1128" s="21">
        <v>0.20172406733036041</v>
      </c>
      <c r="CQ1128" s="21">
        <v>0.1831524521112442</v>
      </c>
      <c r="CR1128" s="21">
        <v>0.13684464991092682</v>
      </c>
      <c r="CS1128" s="21">
        <v>6.1067357659339905E-2</v>
      </c>
      <c r="CT1128" s="21">
        <v>3.0012663453817368E-2</v>
      </c>
      <c r="CU1128" s="21">
        <v>1.0568814352154732E-2</v>
      </c>
      <c r="CV1128" s="21">
        <v>-2.5909969583153725E-2</v>
      </c>
      <c r="CW1128" s="21">
        <v>-3.9732839912176132E-2</v>
      </c>
      <c r="CX1128" s="21">
        <v>-2.4463096633553505E-2</v>
      </c>
      <c r="CY1128" s="21">
        <v>5.6199701502919197E-3</v>
      </c>
      <c r="CZ1128" s="21">
        <v>5.091547966003418E-3</v>
      </c>
      <c r="DA1128" s="21">
        <v>9.652663953602314E-3</v>
      </c>
      <c r="DB1128" s="21">
        <v>1.0729641653597355E-2</v>
      </c>
      <c r="DC1128" s="21">
        <v>1.6647286713123322E-2</v>
      </c>
      <c r="DD1128" s="21">
        <v>-1.1153992963954806E-3</v>
      </c>
      <c r="DE1128" s="21">
        <v>-2.6841184590011835E-3</v>
      </c>
      <c r="DF1128" s="21">
        <v>-3.1431186944246292E-3</v>
      </c>
      <c r="DG1128" s="21">
        <v>1.2544716708362103E-2</v>
      </c>
      <c r="DH1128" s="21">
        <v>4.1244914755225182E-3</v>
      </c>
      <c r="DI1128" s="21">
        <v>-6.4318086951971054E-3</v>
      </c>
      <c r="DJ1128" s="21">
        <v>-1.0279846377670765E-2</v>
      </c>
      <c r="DK1128" s="21">
        <v>6.8512214347720146E-3</v>
      </c>
      <c r="DL1128" s="21">
        <v>9.3458276242017746E-3</v>
      </c>
      <c r="DM1128" s="21">
        <v>0.18004179000854492</v>
      </c>
      <c r="DN1128" s="21">
        <v>0.21454958617687225</v>
      </c>
      <c r="DO1128" s="21">
        <v>0.19603776931762695</v>
      </c>
      <c r="DP1128" s="21">
        <v>0.15012650191783905</v>
      </c>
      <c r="DQ1128" s="21">
        <v>7.4495628476142883E-2</v>
      </c>
      <c r="DR1128" s="21">
        <v>4.3031122535467148E-2</v>
      </c>
      <c r="DS1128" s="21">
        <v>2.2859450429677963E-2</v>
      </c>
      <c r="DT1128" s="21">
        <v>-1.4170951209962368E-2</v>
      </c>
      <c r="DU1128" s="21">
        <v>-2.9307160526514053E-2</v>
      </c>
      <c r="DV1128" s="21">
        <v>-1.4673061668872833E-2</v>
      </c>
      <c r="DW1128" s="21">
        <v>1.5545104630291462E-2</v>
      </c>
      <c r="DX1128" s="21">
        <v>1.3967405073344707E-2</v>
      </c>
      <c r="DY1128" s="21">
        <v>1.7685443162918091E-2</v>
      </c>
      <c r="DZ1128" s="21">
        <v>1.7820728942751884E-2</v>
      </c>
      <c r="EA1128" s="21">
        <v>2.3285742849111557E-2</v>
      </c>
      <c r="EB1128" s="21">
        <v>5.2541024051606655E-3</v>
      </c>
      <c r="EC1128" s="21">
        <v>3.5105929709970951E-3</v>
      </c>
      <c r="ED1128" s="21">
        <v>3.9535583928227425E-3</v>
      </c>
      <c r="EE1128" s="21">
        <v>2.1284770220518112E-2</v>
      </c>
      <c r="EF1128" s="21">
        <v>1.495677325874567E-2</v>
      </c>
      <c r="EG1128" s="21">
        <v>6.3360147178173065E-3</v>
      </c>
      <c r="EH1128" s="21">
        <v>3.7100180052220821E-3</v>
      </c>
      <c r="EI1128" s="21">
        <v>2.2855048999190331E-2</v>
      </c>
      <c r="EJ1128" s="21">
        <v>2.7265721932053566E-2</v>
      </c>
      <c r="EK1128" s="21">
        <v>0.19842733442783356</v>
      </c>
      <c r="EL1128" s="21">
        <v>0.23306761682033539</v>
      </c>
      <c r="EM1128" s="21">
        <v>0.21464212238788605</v>
      </c>
      <c r="EN1128" s="21">
        <v>0.16930338740348816</v>
      </c>
      <c r="EO1128" s="21">
        <v>9.3883916735649109E-2</v>
      </c>
      <c r="EP1128" s="21">
        <v>6.1827700585126877E-2</v>
      </c>
      <c r="EQ1128" s="21">
        <v>4.0605179965496063E-2</v>
      </c>
      <c r="ER1128" s="21">
        <v>2.7783247642219067E-3</v>
      </c>
      <c r="ES1128" s="21">
        <v>-1.4254136011004448E-2</v>
      </c>
      <c r="ET1128" s="21">
        <v>-5.3780537564307451E-4</v>
      </c>
      <c r="EU1128" s="21">
        <v>71.682726021878238</v>
      </c>
      <c r="EV1128" s="21">
        <v>71.011175138159913</v>
      </c>
      <c r="EW1128" s="21">
        <v>70.808919829848094</v>
      </c>
      <c r="EX1128" s="21">
        <v>69.889128927143446</v>
      </c>
      <c r="EY1128" s="21">
        <v>70.212433482373186</v>
      </c>
      <c r="EZ1128" s="21">
        <v>70.345604514561572</v>
      </c>
      <c r="FA1128" s="21">
        <v>70.57707403548001</v>
      </c>
      <c r="FB1128" s="21">
        <v>70.561053688892457</v>
      </c>
      <c r="FC1128" s="21">
        <v>75.653222462944584</v>
      </c>
      <c r="FD1128" s="21">
        <v>80.376705291007738</v>
      </c>
      <c r="FE1128" s="21">
        <v>86.038370622907365</v>
      </c>
      <c r="FF1128" s="21">
        <v>92.218713095117451</v>
      </c>
      <c r="FG1128" s="21">
        <v>93.710113648777067</v>
      </c>
      <c r="FH1128" s="21">
        <v>94.089546935706139</v>
      </c>
      <c r="FI1128" s="21">
        <v>95.556922920823425</v>
      </c>
      <c r="FJ1128" s="21">
        <v>93.640190243785284</v>
      </c>
      <c r="FK1128" s="21">
        <v>92.888426389462865</v>
      </c>
      <c r="FL1128" s="21">
        <v>91.886395605041002</v>
      </c>
      <c r="FM1128" s="21">
        <v>88.917353059917772</v>
      </c>
      <c r="FN1128" s="21">
        <v>85.487920953385583</v>
      </c>
      <c r="FO1128" s="21">
        <v>83.495173373569372</v>
      </c>
      <c r="FP1128" s="21">
        <v>80.870225360387096</v>
      </c>
      <c r="FQ1128" s="21">
        <v>78.787803896675214</v>
      </c>
      <c r="FR1128" s="21">
        <v>78.223221343418345</v>
      </c>
      <c r="FS1128" s="21">
        <v>0.22517587244510651</v>
      </c>
      <c r="FT1128" s="21"/>
      <c r="FU1128" s="21">
        <v>2.1276645362377167E-2</v>
      </c>
      <c r="FV1128" t="s">
        <v>294</v>
      </c>
      <c r="FW1128" s="21"/>
      <c r="FX1128">
        <f t="shared" si="51"/>
        <v>1.4759510040283204</v>
      </c>
      <c r="FY1128">
        <f t="shared" si="52"/>
        <v>8.4329187497496599E-2</v>
      </c>
      <c r="FZ1128">
        <f t="shared" si="53"/>
        <v>88.535053876275313</v>
      </c>
    </row>
    <row r="1129" spans="1:182" x14ac:dyDescent="0.2">
      <c r="A1129" t="s">
        <v>227</v>
      </c>
      <c r="B1129" t="s">
        <v>199</v>
      </c>
      <c r="C1129" t="s">
        <v>262</v>
      </c>
      <c r="D1129" t="s">
        <v>276</v>
      </c>
      <c r="E1129" t="s">
        <v>221</v>
      </c>
      <c r="F1129" s="21">
        <v>5855</v>
      </c>
      <c r="G1129" s="21">
        <v>1.1300939321517944</v>
      </c>
      <c r="H1129" s="21">
        <v>0.99243122339248657</v>
      </c>
      <c r="I1129" s="21">
        <v>0.88221496343612671</v>
      </c>
      <c r="J1129" s="21">
        <v>0.80842620134353638</v>
      </c>
      <c r="K1129" s="21">
        <v>0.76050925254821777</v>
      </c>
      <c r="L1129" s="21">
        <v>0.75811958312988281</v>
      </c>
      <c r="M1129" s="21">
        <v>0.76236140727996826</v>
      </c>
      <c r="N1129" s="21">
        <v>0.74416148662567139</v>
      </c>
      <c r="O1129" s="21">
        <v>0.73633444309234619</v>
      </c>
      <c r="P1129" s="21">
        <v>0.72269821166992188</v>
      </c>
      <c r="Q1129" s="21">
        <v>0.81466442346572876</v>
      </c>
      <c r="R1129" s="21">
        <v>1.0496442317962646</v>
      </c>
      <c r="S1129" s="21">
        <v>1.3381044864654541</v>
      </c>
      <c r="T1129" s="21">
        <v>1.6350398063659668</v>
      </c>
      <c r="U1129" s="21">
        <v>1.8376049995422363</v>
      </c>
      <c r="V1129" s="21">
        <v>2.0296089649200439</v>
      </c>
      <c r="W1129" s="21">
        <v>2.2137451171875</v>
      </c>
      <c r="X1129" s="21">
        <v>2.3128929138183594</v>
      </c>
      <c r="Y1129" s="21">
        <v>2.3351457118988037</v>
      </c>
      <c r="Z1129" s="21">
        <v>2.2675998210906982</v>
      </c>
      <c r="AA1129" s="21">
        <v>2.1850793361663818</v>
      </c>
      <c r="AB1129" s="21">
        <v>2.0930624008178711</v>
      </c>
      <c r="AC1129" s="21">
        <v>1.8615953922271729</v>
      </c>
      <c r="AD1129" s="21">
        <v>1.6532745361328125</v>
      </c>
      <c r="AE1129" s="21">
        <v>-7.2541860863566399E-3</v>
      </c>
      <c r="AF1129" s="21">
        <v>-1.8170621246099472E-2</v>
      </c>
      <c r="AG1129" s="21">
        <v>-3.669724240899086E-2</v>
      </c>
      <c r="AH1129" s="21">
        <v>-3.4262880682945251E-2</v>
      </c>
      <c r="AI1129" s="21">
        <v>-2.3998908698558807E-2</v>
      </c>
      <c r="AJ1129" s="21">
        <v>-1.4608986675739288E-2</v>
      </c>
      <c r="AK1129" s="21">
        <v>-2.0449306815862656E-2</v>
      </c>
      <c r="AL1129" s="21">
        <v>-3.6719333380460739E-2</v>
      </c>
      <c r="AM1129" s="21">
        <v>-4.2974777519702911E-2</v>
      </c>
      <c r="AN1129" s="21">
        <v>-6.2735676765441895E-2</v>
      </c>
      <c r="AO1129" s="21">
        <v>-7.0006206631660461E-2</v>
      </c>
      <c r="AP1129" s="21">
        <v>-7.3685847222805023E-2</v>
      </c>
      <c r="AQ1129" s="21">
        <v>-0.10272207111120224</v>
      </c>
      <c r="AR1129" s="21">
        <v>-7.761760801076889E-2</v>
      </c>
      <c r="AS1129" s="21">
        <v>0.19547851383686066</v>
      </c>
      <c r="AT1129" s="21">
        <v>0.22915773093700409</v>
      </c>
      <c r="AU1129" s="21">
        <v>0.17261010408401489</v>
      </c>
      <c r="AV1129" s="21">
        <v>0.11069082468748093</v>
      </c>
      <c r="AW1129" s="21">
        <v>-1.982586458325386E-2</v>
      </c>
      <c r="AX1129" s="21">
        <v>-8.5387542843818665E-2</v>
      </c>
      <c r="AY1129" s="21">
        <v>-8.4976419806480408E-2</v>
      </c>
      <c r="AZ1129" s="21">
        <v>-0.12574078142642975</v>
      </c>
      <c r="BA1129" s="21">
        <v>-0.15678398311138153</v>
      </c>
      <c r="BB1129" s="21">
        <v>-0.11758242547512054</v>
      </c>
      <c r="BC1129" s="21">
        <v>8.0836229026317596E-3</v>
      </c>
      <c r="BD1129" s="21">
        <v>-4.2560654692351818E-3</v>
      </c>
      <c r="BE1129" s="21">
        <v>-2.406729944050312E-2</v>
      </c>
      <c r="BF1129" s="21">
        <v>-2.1830625832080841E-2</v>
      </c>
      <c r="BG1129" s="21">
        <v>-1.2447710148990154E-2</v>
      </c>
      <c r="BH1129" s="21">
        <v>-5.0534261390566826E-3</v>
      </c>
      <c r="BI1129" s="21">
        <v>-1.0333512909710407E-2</v>
      </c>
      <c r="BJ1129" s="21">
        <v>-2.4557264521718025E-2</v>
      </c>
      <c r="BK1129" s="21">
        <v>-2.6669230312108994E-2</v>
      </c>
      <c r="BL1129" s="21">
        <v>-4.2335234582424164E-2</v>
      </c>
      <c r="BM1129" s="21">
        <v>-4.5388255268335342E-2</v>
      </c>
      <c r="BN1129" s="21">
        <v>-4.5143492519855499E-2</v>
      </c>
      <c r="BO1129" s="21">
        <v>-7.0780523121356964E-2</v>
      </c>
      <c r="BP1129" s="21">
        <v>-4.2148862034082413E-2</v>
      </c>
      <c r="BQ1129" s="21">
        <v>0.23198248445987701</v>
      </c>
      <c r="BR1129" s="21">
        <v>0.2657448947429657</v>
      </c>
      <c r="BS1129" s="21">
        <v>0.20867550373077393</v>
      </c>
      <c r="BT1129" s="21">
        <v>0.14575159549713135</v>
      </c>
      <c r="BU1129" s="21">
        <v>1.4581207185983658E-2</v>
      </c>
      <c r="BV1129" s="21">
        <v>-5.3116090595722198E-2</v>
      </c>
      <c r="BW1129" s="21">
        <v>-5.4033428430557251E-2</v>
      </c>
      <c r="BX1129" s="21">
        <v>-9.6205808222293854E-2</v>
      </c>
      <c r="BY1129" s="21">
        <v>-0.12860932946205139</v>
      </c>
      <c r="BZ1129" s="21">
        <v>-9.1434136033058167E-2</v>
      </c>
      <c r="CA1129" s="21">
        <v>1.8706543371081352E-2</v>
      </c>
      <c r="CB1129" s="21">
        <v>5.3811133839190006E-3</v>
      </c>
      <c r="CC1129" s="21">
        <v>-1.5319839119911194E-2</v>
      </c>
      <c r="CD1129" s="21">
        <v>-1.3220081105828285E-2</v>
      </c>
      <c r="CE1129" s="21">
        <v>-4.4473819434642792E-3</v>
      </c>
      <c r="CF1129" s="21">
        <v>1.5647256514057517E-3</v>
      </c>
      <c r="CG1129" s="21">
        <v>-3.327343612909317E-3</v>
      </c>
      <c r="CH1129" s="21">
        <v>-1.6133854165673256E-2</v>
      </c>
      <c r="CI1129" s="21">
        <v>-1.537606306374073E-2</v>
      </c>
      <c r="CJ1129" s="21">
        <v>-2.8205946087837219E-2</v>
      </c>
      <c r="CK1129" s="21">
        <v>-2.8337931260466576E-2</v>
      </c>
      <c r="CL1129" s="21">
        <v>-2.537514828145504E-2</v>
      </c>
      <c r="CM1129" s="21">
        <v>-4.8657901585102081E-2</v>
      </c>
      <c r="CN1129" s="21">
        <v>-1.7583316192030907E-2</v>
      </c>
      <c r="CO1129" s="21">
        <v>0.25726503133773804</v>
      </c>
      <c r="CP1129" s="21">
        <v>0.29108503460884094</v>
      </c>
      <c r="CQ1129" s="21">
        <v>0.23365427553653717</v>
      </c>
      <c r="CR1129" s="21">
        <v>0.17003455758094788</v>
      </c>
      <c r="CS1129" s="21">
        <v>3.8411442190408707E-2</v>
      </c>
      <c r="CT1129" s="21">
        <v>-3.0764980241656303E-2</v>
      </c>
      <c r="CU1129" s="21">
        <v>-3.2602410763502121E-2</v>
      </c>
      <c r="CV1129" s="21">
        <v>-7.5749970972537994E-2</v>
      </c>
      <c r="CW1129" s="21">
        <v>-0.10909565538167953</v>
      </c>
      <c r="CX1129" s="21">
        <v>-7.3323912918567657E-2</v>
      </c>
      <c r="CY1129" s="21">
        <v>2.9329465702176094E-2</v>
      </c>
      <c r="CZ1129" s="21">
        <v>1.501829270273447E-2</v>
      </c>
      <c r="DA1129" s="21">
        <v>-6.5723792649805546E-3</v>
      </c>
      <c r="DB1129" s="21">
        <v>-4.6095387078821659E-3</v>
      </c>
      <c r="DC1129" s="21">
        <v>3.5529446322470903E-3</v>
      </c>
      <c r="DD1129" s="21">
        <v>8.182876743376255E-3</v>
      </c>
      <c r="DE1129" s="21">
        <v>3.6788249853998423E-3</v>
      </c>
      <c r="DF1129" s="21">
        <v>-7.7104442752897739E-3</v>
      </c>
      <c r="DG1129" s="21">
        <v>-4.0828944183886051E-3</v>
      </c>
      <c r="DH1129" s="21">
        <v>-1.4076657593250275E-2</v>
      </c>
      <c r="DI1129" s="21">
        <v>-1.1287609115242958E-2</v>
      </c>
      <c r="DJ1129" s="21">
        <v>-5.6068017147481441E-3</v>
      </c>
      <c r="DK1129" s="21">
        <v>-2.6535285636782646E-2</v>
      </c>
      <c r="DL1129" s="21">
        <v>6.9822287186980247E-3</v>
      </c>
      <c r="DM1129" s="21">
        <v>0.28254756331443787</v>
      </c>
      <c r="DN1129" s="21">
        <v>0.31642517447471619</v>
      </c>
      <c r="DO1129" s="21">
        <v>0.2586330771446228</v>
      </c>
      <c r="DP1129" s="21">
        <v>0.19431754946708679</v>
      </c>
      <c r="DQ1129" s="21">
        <v>6.2241673469543457E-2</v>
      </c>
      <c r="DR1129" s="21">
        <v>-8.4138736128807068E-3</v>
      </c>
      <c r="DS1129" s="21">
        <v>-1.1171389371156693E-2</v>
      </c>
      <c r="DT1129" s="21">
        <v>-5.5294133722782135E-2</v>
      </c>
      <c r="DU1129" s="21">
        <v>-8.9581996202468872E-2</v>
      </c>
      <c r="DV1129" s="21">
        <v>-5.5213682353496552E-2</v>
      </c>
      <c r="DW1129" s="21">
        <v>4.4667277485132217E-2</v>
      </c>
      <c r="DX1129" s="21">
        <v>2.8932847082614899E-2</v>
      </c>
      <c r="DY1129" s="21">
        <v>6.057563703507185E-3</v>
      </c>
      <c r="DZ1129" s="21">
        <v>7.822718471288681E-3</v>
      </c>
      <c r="EA1129" s="21">
        <v>1.5104145742952824E-2</v>
      </c>
      <c r="EB1129" s="21">
        <v>1.7738437280058861E-2</v>
      </c>
      <c r="EC1129" s="21">
        <v>1.3794619590044022E-2</v>
      </c>
      <c r="ED1129" s="21">
        <v>4.4516227208077908E-3</v>
      </c>
      <c r="EE1129" s="21">
        <v>1.2222647666931152E-2</v>
      </c>
      <c r="EF1129" s="21">
        <v>6.3237906433641911E-3</v>
      </c>
      <c r="EG1129" s="21">
        <v>1.3330346904695034E-2</v>
      </c>
      <c r="EH1129" s="21">
        <v>2.2935548797249794E-2</v>
      </c>
      <c r="EI1129" s="21">
        <v>5.4062623530626297E-3</v>
      </c>
      <c r="EJ1129" s="21">
        <v>4.2450971901416779E-2</v>
      </c>
      <c r="EK1129" s="21">
        <v>0.31905153393745422</v>
      </c>
      <c r="EL1129" s="21">
        <v>0.35301235318183899</v>
      </c>
      <c r="EM1129" s="21">
        <v>0.29469847679138184</v>
      </c>
      <c r="EN1129" s="21">
        <v>0.22937829792499542</v>
      </c>
      <c r="EO1129" s="21">
        <v>9.6648745238780975E-2</v>
      </c>
      <c r="EP1129" s="21">
        <v>2.3857580497860909E-2</v>
      </c>
      <c r="EQ1129" s="21">
        <v>1.9771600142121315E-2</v>
      </c>
      <c r="ER1129" s="21">
        <v>-2.5759156793355942E-2</v>
      </c>
      <c r="ES1129" s="21">
        <v>-6.1407357454299927E-2</v>
      </c>
      <c r="ET1129" s="21">
        <v>-2.9065392911434174E-2</v>
      </c>
      <c r="EU1129" s="21">
        <v>71.053656767073363</v>
      </c>
      <c r="EV1129" s="21">
        <v>69.3700586099079</v>
      </c>
      <c r="EW1129" s="21">
        <v>69.154157340697523</v>
      </c>
      <c r="EX1129" s="21">
        <v>68.312199920471869</v>
      </c>
      <c r="EY1129" s="21">
        <v>67.608053092402741</v>
      </c>
      <c r="EZ1129" s="21">
        <v>68.886984464024806</v>
      </c>
      <c r="FA1129" s="21">
        <v>69.539988875287293</v>
      </c>
      <c r="FB1129" s="21">
        <v>69.40673324363442</v>
      </c>
      <c r="FC1129" s="21">
        <v>76.551865524435328</v>
      </c>
      <c r="FD1129" s="21">
        <v>84.838770302659313</v>
      </c>
      <c r="FE1129" s="21">
        <v>92.412432281468071</v>
      </c>
      <c r="FF1129" s="21">
        <v>98.173365111314368</v>
      </c>
      <c r="FG1129" s="21">
        <v>99.954363485934081</v>
      </c>
      <c r="FH1129" s="21">
        <v>102.4239313492095</v>
      </c>
      <c r="FI1129" s="21">
        <v>102.41595794260755</v>
      </c>
      <c r="FJ1129" s="21">
        <v>101.79240483936339</v>
      </c>
      <c r="FK1129" s="21">
        <v>101.10849046194075</v>
      </c>
      <c r="FL1129" s="21">
        <v>98.237106256786305</v>
      </c>
      <c r="FM1129" s="21">
        <v>93.95582214407591</v>
      </c>
      <c r="FN1129" s="21">
        <v>88.907416651047356</v>
      </c>
      <c r="FO1129" s="21">
        <v>85.006189310153658</v>
      </c>
      <c r="FP1129" s="21">
        <v>82.353311360503341</v>
      </c>
      <c r="FQ1129" s="21">
        <v>79.533414338695806</v>
      </c>
      <c r="FR1129" s="21">
        <v>77.016183418254371</v>
      </c>
      <c r="FS1129" s="21">
        <v>0.39698156714439392</v>
      </c>
      <c r="FT1129" s="21"/>
      <c r="FU1129" s="21">
        <v>4.0411334484815598E-2</v>
      </c>
      <c r="FV1129" t="s">
        <v>294</v>
      </c>
      <c r="FW1129" s="21"/>
      <c r="FX1129">
        <f t="shared" si="51"/>
        <v>2.2628925800323487</v>
      </c>
      <c r="FY1129">
        <f t="shared" si="52"/>
        <v>7.574657686054706E-2</v>
      </c>
      <c r="FZ1129">
        <f t="shared" si="53"/>
        <v>93.443004964800792</v>
      </c>
    </row>
    <row r="1130" spans="1:182" x14ac:dyDescent="0.2">
      <c r="A1130" t="s">
        <v>227</v>
      </c>
      <c r="B1130" t="s">
        <v>199</v>
      </c>
      <c r="C1130" t="s">
        <v>262</v>
      </c>
      <c r="D1130" t="s">
        <v>277</v>
      </c>
      <c r="E1130" t="s">
        <v>219</v>
      </c>
      <c r="F1130" s="21">
        <v>15180</v>
      </c>
      <c r="G1130" s="21">
        <v>1.209955096244812</v>
      </c>
      <c r="H1130" s="21">
        <v>1.0582770109176636</v>
      </c>
      <c r="I1130" s="21">
        <v>0.95186710357666016</v>
      </c>
      <c r="J1130" s="21">
        <v>0.87481260299682617</v>
      </c>
      <c r="K1130" s="21">
        <v>0.8155248761177063</v>
      </c>
      <c r="L1130" s="21">
        <v>0.78569340705871582</v>
      </c>
      <c r="M1130" s="21">
        <v>0.77890413999557495</v>
      </c>
      <c r="N1130" s="21">
        <v>0.80305159091949463</v>
      </c>
      <c r="O1130" s="21">
        <v>0.83452582359313965</v>
      </c>
      <c r="P1130" s="21">
        <v>0.90316182374954224</v>
      </c>
      <c r="Q1130" s="21">
        <v>1.021101713180542</v>
      </c>
      <c r="R1130" s="21">
        <v>1.2011288404464722</v>
      </c>
      <c r="S1130" s="21">
        <v>1.3426685333251953</v>
      </c>
      <c r="T1130" s="21">
        <v>1.5190342664718628</v>
      </c>
      <c r="U1130" s="21">
        <v>1.6671739816665649</v>
      </c>
      <c r="V1130" s="21">
        <v>1.7911951541900635</v>
      </c>
      <c r="W1130" s="21">
        <v>1.8728102445602417</v>
      </c>
      <c r="X1130" s="21">
        <v>1.9251108169555664</v>
      </c>
      <c r="Y1130" s="21">
        <v>1.9007933139801025</v>
      </c>
      <c r="Z1130" s="21">
        <v>1.8294186592102051</v>
      </c>
      <c r="AA1130" s="21">
        <v>1.7664774656295776</v>
      </c>
      <c r="AB1130" s="21">
        <v>1.6920870542526245</v>
      </c>
      <c r="AC1130" s="21">
        <v>1.5310623645782471</v>
      </c>
      <c r="AD1130" s="21">
        <v>1.337964653968811</v>
      </c>
      <c r="AE1130" s="21">
        <v>-6.1585076153278351E-2</v>
      </c>
      <c r="AF1130" s="21">
        <v>-5.8970276266336441E-2</v>
      </c>
      <c r="AG1130" s="21">
        <v>-4.6046573668718338E-2</v>
      </c>
      <c r="AH1130" s="21">
        <v>-3.3575449138879776E-2</v>
      </c>
      <c r="AI1130" s="21">
        <v>-2.6770951226353645E-2</v>
      </c>
      <c r="AJ1130" s="21">
        <v>-1.3836044818162918E-2</v>
      </c>
      <c r="AK1130" s="21">
        <v>-2.5175480172038078E-2</v>
      </c>
      <c r="AL1130" s="21">
        <v>-1.7644144594669342E-2</v>
      </c>
      <c r="AM1130" s="21">
        <v>-2.5781776756048203E-2</v>
      </c>
      <c r="AN1130" s="21">
        <v>-2.0915858447551727E-2</v>
      </c>
      <c r="AO1130" s="21">
        <v>-2.8254246339201927E-2</v>
      </c>
      <c r="AP1130" s="21">
        <v>-1.9072320312261581E-2</v>
      </c>
      <c r="AQ1130" s="21">
        <v>-5.0120431929826736E-2</v>
      </c>
      <c r="AR1130" s="21">
        <v>-6.2424510717391968E-2</v>
      </c>
      <c r="AS1130" s="21">
        <v>0.1989082396030426</v>
      </c>
      <c r="AT1130" s="21">
        <v>0.20942701399326324</v>
      </c>
      <c r="AU1130" s="21">
        <v>0.19346210360527039</v>
      </c>
      <c r="AV1130" s="21">
        <v>0.17024140059947968</v>
      </c>
      <c r="AW1130" s="21">
        <v>6.582530215382576E-3</v>
      </c>
      <c r="AX1130" s="21">
        <v>-5.3538873791694641E-2</v>
      </c>
      <c r="AY1130" s="21">
        <v>-5.5331937968730927E-2</v>
      </c>
      <c r="AZ1130" s="21">
        <v>-7.8749790787696838E-2</v>
      </c>
      <c r="BA1130" s="21">
        <v>-6.1157569289207458E-2</v>
      </c>
      <c r="BB1130" s="21">
        <v>-5.1147360354661942E-2</v>
      </c>
      <c r="BC1130" s="21">
        <v>-4.9020376056432724E-2</v>
      </c>
      <c r="BD1130" s="21">
        <v>-4.7430537641048431E-2</v>
      </c>
      <c r="BE1130" s="21">
        <v>-3.5249754786491394E-2</v>
      </c>
      <c r="BF1130" s="21">
        <v>-2.3918790742754936E-2</v>
      </c>
      <c r="BG1130" s="21">
        <v>-1.7917230725288391E-2</v>
      </c>
      <c r="BH1130" s="21">
        <v>-6.1274422332644463E-3</v>
      </c>
      <c r="BI1130" s="21">
        <v>-1.7682412639260292E-2</v>
      </c>
      <c r="BJ1130" s="21">
        <v>-9.0164095163345337E-3</v>
      </c>
      <c r="BK1130" s="21">
        <v>-1.5057771466672421E-2</v>
      </c>
      <c r="BL1130" s="21">
        <v>-8.060213178396225E-3</v>
      </c>
      <c r="BM1130" s="21">
        <v>-1.281182374805212E-2</v>
      </c>
      <c r="BN1130" s="21">
        <v>-1.7058582743629813E-3</v>
      </c>
      <c r="BO1130" s="21">
        <v>-3.1852807849645615E-2</v>
      </c>
      <c r="BP1130" s="21">
        <v>-4.2681127786636353E-2</v>
      </c>
      <c r="BQ1130" s="21">
        <v>0.21857292950153351</v>
      </c>
      <c r="BR1130" s="21">
        <v>0.22896958887577057</v>
      </c>
      <c r="BS1130" s="21">
        <v>0.21266891062259674</v>
      </c>
      <c r="BT1130" s="21">
        <v>0.18841250240802765</v>
      </c>
      <c r="BU1130" s="21">
        <v>2.4443678557872772E-2</v>
      </c>
      <c r="BV1130" s="21">
        <v>-3.6635663360357285E-2</v>
      </c>
      <c r="BW1130" s="21">
        <v>-3.929407149553299E-2</v>
      </c>
      <c r="BX1130" s="21">
        <v>-6.3710212707519531E-2</v>
      </c>
      <c r="BY1130" s="21">
        <v>-4.7522399574518204E-2</v>
      </c>
      <c r="BZ1130" s="21">
        <v>-3.9009246975183487E-2</v>
      </c>
      <c r="CA1130" s="21">
        <v>-4.0318097919225693E-2</v>
      </c>
      <c r="CB1130" s="21">
        <v>-3.9438150823116302E-2</v>
      </c>
      <c r="CC1130" s="21">
        <v>-2.7771912515163422E-2</v>
      </c>
      <c r="CD1130" s="21">
        <v>-1.7230615019798279E-2</v>
      </c>
      <c r="CE1130" s="21">
        <v>-1.1785172857344151E-2</v>
      </c>
      <c r="CF1130" s="21">
        <v>-7.8848761040717363E-4</v>
      </c>
      <c r="CG1130" s="21">
        <v>-1.2492736801505089E-2</v>
      </c>
      <c r="CH1130" s="21">
        <v>-3.0408671591430902E-3</v>
      </c>
      <c r="CI1130" s="21">
        <v>-7.630358450114727E-3</v>
      </c>
      <c r="CJ1130" s="21">
        <v>8.435671916231513E-4</v>
      </c>
      <c r="CK1130" s="21">
        <v>-2.1164489444345236E-3</v>
      </c>
      <c r="CL1130" s="21">
        <v>1.0322101414203644E-2</v>
      </c>
      <c r="CM1130" s="21">
        <v>-1.9200710579752922E-2</v>
      </c>
      <c r="CN1130" s="21">
        <v>-2.9006918892264366E-2</v>
      </c>
      <c r="CO1130" s="21">
        <v>0.23219265043735504</v>
      </c>
      <c r="CP1130" s="21">
        <v>0.24250468611717224</v>
      </c>
      <c r="CQ1130" s="21">
        <v>0.22597149014472961</v>
      </c>
      <c r="CR1130" s="21">
        <v>0.2009977251291275</v>
      </c>
      <c r="CS1130" s="21">
        <v>3.6814253777265549E-2</v>
      </c>
      <c r="CT1130" s="21">
        <v>-2.4928558617830276E-2</v>
      </c>
      <c r="CU1130" s="21">
        <v>-2.8186295181512833E-2</v>
      </c>
      <c r="CV1130" s="21">
        <v>-5.3293846547603607E-2</v>
      </c>
      <c r="CW1130" s="21">
        <v>-3.8078721612691879E-2</v>
      </c>
      <c r="CX1130" s="21">
        <v>-3.0602425336837769E-2</v>
      </c>
      <c r="CY1130" s="21">
        <v>-3.161582350730896E-2</v>
      </c>
      <c r="CZ1130" s="21">
        <v>-3.1445764005184174E-2</v>
      </c>
      <c r="DA1130" s="21">
        <v>-2.02940683811903E-2</v>
      </c>
      <c r="DB1130" s="21">
        <v>-1.0542442090809345E-2</v>
      </c>
      <c r="DC1130" s="21">
        <v>-5.6531159207224846E-3</v>
      </c>
      <c r="DD1130" s="21">
        <v>4.5504672452807426E-3</v>
      </c>
      <c r="DE1130" s="21">
        <v>-7.3030609637498856E-3</v>
      </c>
      <c r="DF1130" s="21">
        <v>2.9346754308789968E-3</v>
      </c>
      <c r="DG1130" s="21">
        <v>-2.0294488058425486E-4</v>
      </c>
      <c r="DH1130" s="21">
        <v>9.7473468631505966E-3</v>
      </c>
      <c r="DI1130" s="21">
        <v>8.5789253935217857E-3</v>
      </c>
      <c r="DJ1130" s="21">
        <v>2.2350061684846878E-2</v>
      </c>
      <c r="DK1130" s="21">
        <v>-6.548609584569931E-3</v>
      </c>
      <c r="DL1130" s="21">
        <v>-1.533270999789238E-2</v>
      </c>
      <c r="DM1130" s="21">
        <v>0.24581235647201538</v>
      </c>
      <c r="DN1130" s="21">
        <v>0.25603979825973511</v>
      </c>
      <c r="DO1130" s="21">
        <v>0.23927405476570129</v>
      </c>
      <c r="DP1130" s="21">
        <v>0.21358297765254974</v>
      </c>
      <c r="DQ1130" s="21">
        <v>4.9184828996658325E-2</v>
      </c>
      <c r="DR1130" s="21">
        <v>-1.3221449218690395E-2</v>
      </c>
      <c r="DS1130" s="21">
        <v>-1.7078517004847527E-2</v>
      </c>
      <c r="DT1130" s="21">
        <v>-4.2877484112977982E-2</v>
      </c>
      <c r="DU1130" s="21">
        <v>-2.8635045513510704E-2</v>
      </c>
      <c r="DV1130" s="21">
        <v>-2.219560369849205E-2</v>
      </c>
      <c r="DW1130" s="21">
        <v>-1.9051123410463333E-2</v>
      </c>
      <c r="DX1130" s="21">
        <v>-1.9906027242541313E-2</v>
      </c>
      <c r="DY1130" s="21">
        <v>-9.4972513616085052E-3</v>
      </c>
      <c r="DZ1130" s="21">
        <v>-8.857829961925745E-4</v>
      </c>
      <c r="EA1130" s="21">
        <v>3.2006024848669767E-3</v>
      </c>
      <c r="EB1130" s="21">
        <v>1.2259069830179214E-2</v>
      </c>
      <c r="EC1130" s="21">
        <v>1.9000674365088344E-4</v>
      </c>
      <c r="ED1130" s="21">
        <v>1.1562409810721874E-2</v>
      </c>
      <c r="EE1130" s="21">
        <v>1.0521060787141323E-2</v>
      </c>
      <c r="EF1130" s="21">
        <v>2.260299026966095E-2</v>
      </c>
      <c r="EG1130" s="21">
        <v>2.4021347984671593E-2</v>
      </c>
      <c r="EH1130" s="21">
        <v>3.9716523140668869E-2</v>
      </c>
      <c r="EI1130" s="21">
        <v>1.1719011701643467E-2</v>
      </c>
      <c r="EJ1130" s="21">
        <v>4.4106761924922466E-3</v>
      </c>
      <c r="EK1130" s="21">
        <v>0.26547703146934509</v>
      </c>
      <c r="EL1130" s="21">
        <v>0.27558234333992004</v>
      </c>
      <c r="EM1130" s="21">
        <v>0.25848087668418884</v>
      </c>
      <c r="EN1130" s="21">
        <v>0.23175407946109772</v>
      </c>
      <c r="EO1130" s="21">
        <v>6.7045971751213074E-2</v>
      </c>
      <c r="EP1130" s="21">
        <v>3.6817577201873064E-3</v>
      </c>
      <c r="EQ1130" s="21">
        <v>-1.0406505316495895E-3</v>
      </c>
      <c r="ER1130" s="21">
        <v>-2.7837909758090973E-2</v>
      </c>
      <c r="ES1130" s="21">
        <v>-1.4999872073531151E-2</v>
      </c>
      <c r="ET1130" s="21">
        <v>-1.0057486593723297E-2</v>
      </c>
      <c r="EU1130" s="21">
        <v>77.108150338911173</v>
      </c>
      <c r="EV1130" s="21">
        <v>76.237517906460369</v>
      </c>
      <c r="EW1130" s="21">
        <v>75.591098875855749</v>
      </c>
      <c r="EX1130" s="21">
        <v>74.147464441593456</v>
      </c>
      <c r="EY1130" s="21">
        <v>74.074687924592382</v>
      </c>
      <c r="EZ1130" s="21">
        <v>74.780561243592516</v>
      </c>
      <c r="FA1130" s="21">
        <v>75.1357420729083</v>
      </c>
      <c r="FB1130" s="21">
        <v>75.061792408336288</v>
      </c>
      <c r="FC1130" s="21">
        <v>84.294828271677375</v>
      </c>
      <c r="FD1130" s="21">
        <v>91.484610419593793</v>
      </c>
      <c r="FE1130" s="21">
        <v>97.624409189337328</v>
      </c>
      <c r="FF1130" s="21">
        <v>101.58265793389484</v>
      </c>
      <c r="FG1130" s="21">
        <v>102.86469130082564</v>
      </c>
      <c r="FH1130" s="21">
        <v>102.56854935597055</v>
      </c>
      <c r="FI1130" s="21">
        <v>103.9487858286017</v>
      </c>
      <c r="FJ1130" s="21">
        <v>103.52570722979519</v>
      </c>
      <c r="FK1130" s="21">
        <v>101.08314284976764</v>
      </c>
      <c r="FL1130" s="21">
        <v>97.277336572941124</v>
      </c>
      <c r="FM1130" s="21">
        <v>92.801036168275616</v>
      </c>
      <c r="FN1130" s="21">
        <v>85.545678517940956</v>
      </c>
      <c r="FO1130" s="21">
        <v>80.999632504429272</v>
      </c>
      <c r="FP1130" s="21">
        <v>78.691129028561562</v>
      </c>
      <c r="FQ1130" s="21">
        <v>76.999943687227869</v>
      </c>
      <c r="FR1130" s="21">
        <v>75.860886422259057</v>
      </c>
      <c r="FS1130" s="21">
        <v>0.26760229468345642</v>
      </c>
      <c r="FT1130" s="21"/>
      <c r="FU1130" s="21">
        <v>2.2038353607058525E-2</v>
      </c>
      <c r="FV1130" t="s">
        <v>294</v>
      </c>
      <c r="FW1130" s="21"/>
      <c r="FX1130">
        <f t="shared" si="51"/>
        <v>1.8589221000671388</v>
      </c>
      <c r="FY1130">
        <f t="shared" si="52"/>
        <v>8.2133723050355906E-2</v>
      </c>
      <c r="FZ1130">
        <f t="shared" si="53"/>
        <v>91.541365322670927</v>
      </c>
    </row>
    <row r="1131" spans="1:182" x14ac:dyDescent="0.2">
      <c r="A1131" t="s">
        <v>227</v>
      </c>
      <c r="B1131" t="s">
        <v>199</v>
      </c>
      <c r="C1131" t="s">
        <v>262</v>
      </c>
      <c r="D1131" t="s">
        <v>277</v>
      </c>
      <c r="E1131" t="s">
        <v>220</v>
      </c>
      <c r="F1131" s="21">
        <v>9293</v>
      </c>
      <c r="G1131" s="21">
        <v>1.0590025186538696</v>
      </c>
      <c r="H1131" s="21">
        <v>0.92494708299636841</v>
      </c>
      <c r="I1131" s="21">
        <v>0.83148038387298584</v>
      </c>
      <c r="J1131" s="21">
        <v>0.76433086395263672</v>
      </c>
      <c r="K1131" s="21">
        <v>0.70990002155303955</v>
      </c>
      <c r="L1131" s="21">
        <v>0.68204104900360107</v>
      </c>
      <c r="M1131" s="21">
        <v>0.67428141832351685</v>
      </c>
      <c r="N1131" s="21">
        <v>0.7114301323890686</v>
      </c>
      <c r="O1131" s="21">
        <v>0.74160432815551758</v>
      </c>
      <c r="P1131" s="21">
        <v>0.79439574480056763</v>
      </c>
      <c r="Q1131" s="21">
        <v>0.89136511087417603</v>
      </c>
      <c r="R1131" s="21">
        <v>1.0312985181808472</v>
      </c>
      <c r="S1131" s="21">
        <v>1.1543270349502563</v>
      </c>
      <c r="T1131" s="21">
        <v>1.3034003973007202</v>
      </c>
      <c r="U1131" s="21">
        <v>1.4226570129394531</v>
      </c>
      <c r="V1131" s="21">
        <v>1.5325970649719238</v>
      </c>
      <c r="W1131" s="21">
        <v>1.6158757209777832</v>
      </c>
      <c r="X1131" s="21">
        <v>1.6532121896743774</v>
      </c>
      <c r="Y1131" s="21">
        <v>1.6291501522064209</v>
      </c>
      <c r="Z1131" s="21">
        <v>1.5842422246932983</v>
      </c>
      <c r="AA1131" s="21">
        <v>1.5583128929138184</v>
      </c>
      <c r="AB1131" s="21">
        <v>1.5024629831314087</v>
      </c>
      <c r="AC1131" s="21">
        <v>1.3904365301132202</v>
      </c>
      <c r="AD1131" s="21">
        <v>1.2185249328613281</v>
      </c>
      <c r="AE1131" s="21">
        <v>-4.5870844274759293E-2</v>
      </c>
      <c r="AF1131" s="21">
        <v>-4.3588548898696899E-2</v>
      </c>
      <c r="AG1131" s="21">
        <v>-3.6853082478046417E-2</v>
      </c>
      <c r="AH1131" s="21">
        <v>-2.3830518126487732E-2</v>
      </c>
      <c r="AI1131" s="21">
        <v>-2.1045990288257599E-2</v>
      </c>
      <c r="AJ1131" s="21">
        <v>-1.1378683149814606E-2</v>
      </c>
      <c r="AK1131" s="21">
        <v>-1.8557218834757805E-2</v>
      </c>
      <c r="AL1131" s="21">
        <v>6.0972693609073758E-4</v>
      </c>
      <c r="AM1131" s="21">
        <v>-9.6127623692154884E-3</v>
      </c>
      <c r="AN1131" s="21">
        <v>-1.3675977475941181E-2</v>
      </c>
      <c r="AO1131" s="21">
        <v>-2.020644024014473E-2</v>
      </c>
      <c r="AP1131" s="21">
        <v>-2.8641344979405403E-3</v>
      </c>
      <c r="AQ1131" s="21">
        <v>-2.6306012645363808E-2</v>
      </c>
      <c r="AR1131" s="21">
        <v>-4.0068008005619049E-2</v>
      </c>
      <c r="AS1131" s="21">
        <v>0.15931537747383118</v>
      </c>
      <c r="AT1131" s="21">
        <v>0.17245036363601685</v>
      </c>
      <c r="AU1131" s="21">
        <v>0.16801430284976959</v>
      </c>
      <c r="AV1131" s="21">
        <v>0.14356489479541779</v>
      </c>
      <c r="AW1131" s="21">
        <v>-9.8917335271835327E-3</v>
      </c>
      <c r="AX1131" s="21">
        <v>-5.9575814753770828E-2</v>
      </c>
      <c r="AY1131" s="21">
        <v>-6.3107572495937347E-2</v>
      </c>
      <c r="AZ1131" s="21">
        <v>-7.9878509044647217E-2</v>
      </c>
      <c r="BA1131" s="21">
        <v>-4.592711478471756E-2</v>
      </c>
      <c r="BB1131" s="21">
        <v>-4.1613247245550156E-2</v>
      </c>
      <c r="BC1131" s="21">
        <v>-3.1733330339193344E-2</v>
      </c>
      <c r="BD1131" s="21">
        <v>-3.0596289783716202E-2</v>
      </c>
      <c r="BE1131" s="21">
        <v>-2.4633470922708511E-2</v>
      </c>
      <c r="BF1131" s="21">
        <v>-1.2856803834438324E-2</v>
      </c>
      <c r="BG1131" s="21">
        <v>-1.1100468225777149E-2</v>
      </c>
      <c r="BH1131" s="21">
        <v>-3.1186521518975496E-3</v>
      </c>
      <c r="BI1131" s="21">
        <v>-1.0999890975654125E-2</v>
      </c>
      <c r="BJ1131" s="21">
        <v>9.5086898654699326E-3</v>
      </c>
      <c r="BK1131" s="21">
        <v>1.5015228418633342E-3</v>
      </c>
      <c r="BL1131" s="21">
        <v>-2.4499004939571023E-4</v>
      </c>
      <c r="BM1131" s="21">
        <v>-3.4396825358271599E-3</v>
      </c>
      <c r="BN1131" s="21">
        <v>1.630113460123539E-2</v>
      </c>
      <c r="BO1131" s="21">
        <v>-5.9478320181369781E-3</v>
      </c>
      <c r="BP1131" s="21">
        <v>-1.7795560881495476E-2</v>
      </c>
      <c r="BQ1131" s="21">
        <v>0.18166351318359375</v>
      </c>
      <c r="BR1131" s="21">
        <v>0.19484314322471619</v>
      </c>
      <c r="BS1131" s="21">
        <v>0.19022366404533386</v>
      </c>
      <c r="BT1131" s="21">
        <v>0.16400058567523956</v>
      </c>
      <c r="BU1131" s="21">
        <v>1.000639982521534E-2</v>
      </c>
      <c r="BV1131" s="21">
        <v>-4.0575277060270309E-2</v>
      </c>
      <c r="BW1131" s="21">
        <v>-4.4508848339319229E-2</v>
      </c>
      <c r="BX1131" s="21">
        <v>-6.2447171658277512E-2</v>
      </c>
      <c r="BY1131" s="21">
        <v>-3.0204908922314644E-2</v>
      </c>
      <c r="BZ1131" s="21">
        <v>-2.7538064867258072E-2</v>
      </c>
      <c r="CA1131" s="21">
        <v>-2.1941732615232468E-2</v>
      </c>
      <c r="CB1131" s="21">
        <v>-2.1597892045974731E-2</v>
      </c>
      <c r="CC1131" s="21">
        <v>-1.6170205548405647E-2</v>
      </c>
      <c r="CD1131" s="21">
        <v>-5.2564414218068123E-3</v>
      </c>
      <c r="CE1131" s="21">
        <v>-4.2122285813093185E-3</v>
      </c>
      <c r="CF1131" s="21">
        <v>2.6022200472652912E-3</v>
      </c>
      <c r="CG1131" s="21">
        <v>-5.7657104916870594E-3</v>
      </c>
      <c r="CH1131" s="21">
        <v>1.5672085806727409E-2</v>
      </c>
      <c r="CI1131" s="21">
        <v>9.1992439702153206E-3</v>
      </c>
      <c r="CJ1131" s="21">
        <v>9.0572703629732132E-3</v>
      </c>
      <c r="CK1131" s="21">
        <v>8.1729227676987648E-3</v>
      </c>
      <c r="CL1131" s="21">
        <v>2.9574941843748093E-2</v>
      </c>
      <c r="CM1131" s="21">
        <v>8.1521822139620781E-3</v>
      </c>
      <c r="CN1131" s="21">
        <v>-2.3697311989963055E-3</v>
      </c>
      <c r="CO1131" s="21">
        <v>0.19714176654815674</v>
      </c>
      <c r="CP1131" s="21">
        <v>0.21035231649875641</v>
      </c>
      <c r="CQ1131" s="21">
        <v>0.20560579001903534</v>
      </c>
      <c r="CR1131" s="21">
        <v>0.17815430462360382</v>
      </c>
      <c r="CS1131" s="21">
        <v>2.3787785321474075E-2</v>
      </c>
      <c r="CT1131" s="21">
        <v>-2.7415560558438301E-2</v>
      </c>
      <c r="CU1131" s="21">
        <v>-3.162742406129837E-2</v>
      </c>
      <c r="CV1131" s="21">
        <v>-5.0374273210763931E-2</v>
      </c>
      <c r="CW1131" s="21">
        <v>-1.9315754994750023E-2</v>
      </c>
      <c r="CX1131" s="21">
        <v>-1.7789632081985474E-2</v>
      </c>
      <c r="CY1131" s="21">
        <v>-1.2150134891271591E-2</v>
      </c>
      <c r="CZ1131" s="21">
        <v>-1.2599492445588112E-2</v>
      </c>
      <c r="DA1131" s="21">
        <v>-7.7069387771189213E-3</v>
      </c>
      <c r="DB1131" s="21">
        <v>2.3439207579940557E-3</v>
      </c>
      <c r="DC1131" s="21">
        <v>2.6760110631585121E-3</v>
      </c>
      <c r="DD1131" s="21">
        <v>8.3230920135974884E-3</v>
      </c>
      <c r="DE1131" s="21">
        <v>-5.3152913460507989E-4</v>
      </c>
      <c r="DF1131" s="21">
        <v>2.1835481747984886E-2</v>
      </c>
      <c r="DG1131" s="21">
        <v>1.6896964982151985E-2</v>
      </c>
      <c r="DH1131" s="21">
        <v>1.8359530717134476E-2</v>
      </c>
      <c r="DI1131" s="21">
        <v>1.9785529002547264E-2</v>
      </c>
      <c r="DJ1131" s="21">
        <v>4.2848747223615646E-2</v>
      </c>
      <c r="DK1131" s="21">
        <v>2.2252196446061134E-2</v>
      </c>
      <c r="DL1131" s="21">
        <v>1.3056098483502865E-2</v>
      </c>
      <c r="DM1131" s="21">
        <v>0.21262000501155853</v>
      </c>
      <c r="DN1131" s="21">
        <v>0.22586148977279663</v>
      </c>
      <c r="DO1131" s="21">
        <v>0.22098793089389801</v>
      </c>
      <c r="DP1131" s="21">
        <v>0.19230802357196808</v>
      </c>
      <c r="DQ1131" s="21">
        <v>3.756917268037796E-2</v>
      </c>
      <c r="DR1131" s="21">
        <v>-1.4255845919251442E-2</v>
      </c>
      <c r="DS1131" s="21">
        <v>-1.874600350856781E-2</v>
      </c>
      <c r="DT1131" s="21">
        <v>-3.8301374763250351E-2</v>
      </c>
      <c r="DU1131" s="21">
        <v>-8.4266019985079765E-3</v>
      </c>
      <c r="DV1131" s="21">
        <v>-8.0412039533257484E-3</v>
      </c>
      <c r="DW1131" s="21">
        <v>1.987379277125001E-3</v>
      </c>
      <c r="DX1131" s="21">
        <v>3.9276736788451672E-4</v>
      </c>
      <c r="DY1131" s="21">
        <v>4.5126732438802719E-3</v>
      </c>
      <c r="DZ1131" s="21">
        <v>1.3317636214196682E-2</v>
      </c>
      <c r="EA1131" s="21">
        <v>1.2621534988284111E-2</v>
      </c>
      <c r="EB1131" s="21">
        <v>1.6583124175667763E-2</v>
      </c>
      <c r="EC1131" s="21">
        <v>7.0257973857223988E-3</v>
      </c>
      <c r="ED1131" s="21">
        <v>3.0734442174434662E-2</v>
      </c>
      <c r="EE1131" s="21">
        <v>2.8011251240968704E-2</v>
      </c>
      <c r="EF1131" s="21">
        <v>3.1790517270565033E-2</v>
      </c>
      <c r="EG1131" s="21">
        <v>3.655228391289711E-2</v>
      </c>
      <c r="EH1131" s="21">
        <v>6.2014017254114151E-2</v>
      </c>
      <c r="EI1131" s="21">
        <v>4.2610373347997665E-2</v>
      </c>
      <c r="EJ1131" s="21">
        <v>3.5328544676303864E-2</v>
      </c>
      <c r="EK1131" s="21">
        <v>0.23496814072132111</v>
      </c>
      <c r="EL1131" s="21">
        <v>0.24825426936149597</v>
      </c>
      <c r="EM1131" s="21">
        <v>0.24319726228713989</v>
      </c>
      <c r="EN1131" s="21">
        <v>0.21274372935295105</v>
      </c>
      <c r="EO1131" s="21">
        <v>5.7467304170131683E-2</v>
      </c>
      <c r="EP1131" s="21">
        <v>4.7446931712329388E-3</v>
      </c>
      <c r="EQ1131" s="21">
        <v>-1.4727884263265878E-4</v>
      </c>
      <c r="ER1131" s="21">
        <v>-2.0870029926300049E-2</v>
      </c>
      <c r="ES1131" s="21">
        <v>7.2956071235239506E-3</v>
      </c>
      <c r="ET1131" s="21">
        <v>6.0339788906276226E-3</v>
      </c>
      <c r="EU1131" s="21">
        <v>77.40264846792725</v>
      </c>
      <c r="EV1131" s="21">
        <v>76.858075515351345</v>
      </c>
      <c r="EW1131" s="21">
        <v>75.839868468470897</v>
      </c>
      <c r="EX1131" s="21">
        <v>74.719217707417329</v>
      </c>
      <c r="EY1131" s="21">
        <v>74.759254267561317</v>
      </c>
      <c r="EZ1131" s="21">
        <v>75.936636808677179</v>
      </c>
      <c r="FA1131" s="21">
        <v>76.016221365297014</v>
      </c>
      <c r="FB1131" s="21">
        <v>76.444431384977463</v>
      </c>
      <c r="FC1131" s="21">
        <v>84.910290687599613</v>
      </c>
      <c r="FD1131" s="21">
        <v>90.411409894244784</v>
      </c>
      <c r="FE1131" s="21">
        <v>95.343418910712984</v>
      </c>
      <c r="FF1131" s="21">
        <v>99.877227537729226</v>
      </c>
      <c r="FG1131" s="21">
        <v>100.80788433370915</v>
      </c>
      <c r="FH1131" s="21">
        <v>100.97123673600245</v>
      </c>
      <c r="FI1131" s="21">
        <v>102.2220576360307</v>
      </c>
      <c r="FJ1131" s="21">
        <v>101.82704920036522</v>
      </c>
      <c r="FK1131" s="21">
        <v>99.23691082339387</v>
      </c>
      <c r="FL1131" s="21">
        <v>94.954829762880678</v>
      </c>
      <c r="FM1131" s="21">
        <v>90.475529524477736</v>
      </c>
      <c r="FN1131" s="21">
        <v>83.25245936771492</v>
      </c>
      <c r="FO1131" s="21">
        <v>79.642020427999825</v>
      </c>
      <c r="FP1131" s="21">
        <v>77.766680861242889</v>
      </c>
      <c r="FQ1131" s="21">
        <v>76.820426232409673</v>
      </c>
      <c r="FR1131" s="21">
        <v>75.987022990189089</v>
      </c>
      <c r="FS1131" s="21">
        <v>0.30921143293380737</v>
      </c>
      <c r="FT1131" s="21"/>
      <c r="FU1131" s="21">
        <v>2.5518860667943954E-2</v>
      </c>
      <c r="FV1131" t="s">
        <v>294</v>
      </c>
      <c r="FW1131" s="21"/>
      <c r="FX1131">
        <f t="shared" si="51"/>
        <v>1.6081586360931397</v>
      </c>
      <c r="FY1131">
        <f t="shared" si="52"/>
        <v>6.9700979068875318E-2</v>
      </c>
      <c r="FZ1131">
        <f t="shared" si="53"/>
        <v>89.512349981293397</v>
      </c>
    </row>
    <row r="1132" spans="1:182" x14ac:dyDescent="0.2">
      <c r="A1132" t="s">
        <v>227</v>
      </c>
      <c r="B1132" t="s">
        <v>199</v>
      </c>
      <c r="C1132" t="s">
        <v>262</v>
      </c>
      <c r="D1132" t="s">
        <v>277</v>
      </c>
      <c r="E1132" t="s">
        <v>221</v>
      </c>
      <c r="F1132" s="21">
        <v>5887</v>
      </c>
      <c r="G1132" s="21">
        <v>1.440356969833374</v>
      </c>
      <c r="H1132" s="21">
        <v>1.2600765228271484</v>
      </c>
      <c r="I1132" s="21">
        <v>1.1375466585159302</v>
      </c>
      <c r="J1132" s="21">
        <v>1.0447397232055664</v>
      </c>
      <c r="K1132" s="21">
        <v>0.97978734970092773</v>
      </c>
      <c r="L1132" s="21">
        <v>0.94772475957870483</v>
      </c>
      <c r="M1132" s="21">
        <v>0.94137972593307495</v>
      </c>
      <c r="N1132" s="21">
        <v>0.9400903582572937</v>
      </c>
      <c r="O1132" s="21">
        <v>0.972095787525177</v>
      </c>
      <c r="P1132" s="21">
        <v>1.0685006380081177</v>
      </c>
      <c r="Q1132" s="21">
        <v>1.2159868478775024</v>
      </c>
      <c r="R1132" s="21">
        <v>1.4574970006942749</v>
      </c>
      <c r="S1132" s="21">
        <v>1.6223719120025635</v>
      </c>
      <c r="T1132" s="21">
        <v>1.8428486585617065</v>
      </c>
      <c r="U1132" s="21">
        <v>2.0481774806976318</v>
      </c>
      <c r="V1132" s="21">
        <v>2.1960999965667725</v>
      </c>
      <c r="W1132" s="21">
        <v>2.2701125144958496</v>
      </c>
      <c r="X1132" s="21">
        <v>2.3474748134613037</v>
      </c>
      <c r="Y1132" s="21">
        <v>2.3211460113525391</v>
      </c>
      <c r="Z1132" s="21">
        <v>2.2077212333679199</v>
      </c>
      <c r="AA1132" s="21">
        <v>2.0920212268829346</v>
      </c>
      <c r="AB1132" s="21">
        <v>1.9869123697280884</v>
      </c>
      <c r="AC1132" s="21">
        <v>1.7446353435516357</v>
      </c>
      <c r="AD1132" s="21">
        <v>1.5206198692321777</v>
      </c>
      <c r="AE1132" s="21">
        <v>-0.11468474566936493</v>
      </c>
      <c r="AF1132" s="21">
        <v>-0.11041586846113205</v>
      </c>
      <c r="AG1132" s="21">
        <v>-8.2577377557754517E-2</v>
      </c>
      <c r="AH1132" s="21">
        <v>-6.8906888365745544E-2</v>
      </c>
      <c r="AI1132" s="21">
        <v>-5.2345786243677139E-2</v>
      </c>
      <c r="AJ1132" s="21">
        <v>-3.1405765563249588E-2</v>
      </c>
      <c r="AK1132" s="21">
        <v>-5.0019156187772751E-2</v>
      </c>
      <c r="AL1132" s="21">
        <v>-6.7649886012077332E-2</v>
      </c>
      <c r="AM1132" s="21">
        <v>-7.7375553548336029E-2</v>
      </c>
      <c r="AN1132" s="21">
        <v>-5.8808222413063049E-2</v>
      </c>
      <c r="AO1132" s="21">
        <v>-7.4873410165309906E-2</v>
      </c>
      <c r="AP1132" s="21">
        <v>-8.2333236932754517E-2</v>
      </c>
      <c r="AQ1132" s="21">
        <v>-0.13219793140888214</v>
      </c>
      <c r="AR1132" s="21">
        <v>-0.14394357800483704</v>
      </c>
      <c r="AS1132" s="21">
        <v>0.22574311494827271</v>
      </c>
      <c r="AT1132" s="21">
        <v>0.23418110609054565</v>
      </c>
      <c r="AU1132" s="21">
        <v>0.19599571824073792</v>
      </c>
      <c r="AV1132" s="21">
        <v>0.17749914526939392</v>
      </c>
      <c r="AW1132" s="21">
        <v>-3.8618484977632761E-3</v>
      </c>
      <c r="AX1132" s="21">
        <v>-7.9437069594860077E-2</v>
      </c>
      <c r="AY1132" s="21">
        <v>-7.208193838596344E-2</v>
      </c>
      <c r="AZ1132" s="21">
        <v>-0.10616894066333771</v>
      </c>
      <c r="BA1132" s="21">
        <v>-0.11666904389858246</v>
      </c>
      <c r="BB1132" s="21">
        <v>-9.2702969908714294E-2</v>
      </c>
      <c r="BC1132" s="21">
        <v>-9.112907201051712E-2</v>
      </c>
      <c r="BD1132" s="21">
        <v>-8.8865615427494049E-2</v>
      </c>
      <c r="BE1132" s="21">
        <v>-6.2434494495391846E-2</v>
      </c>
      <c r="BF1132" s="21">
        <v>-5.1008105278015137E-2</v>
      </c>
      <c r="BG1132" s="21">
        <v>-3.5798545926809311E-2</v>
      </c>
      <c r="BH1132" s="21">
        <v>-1.63152776658535E-2</v>
      </c>
      <c r="BI1132" s="21">
        <v>-3.4569453448057175E-2</v>
      </c>
      <c r="BJ1132" s="21">
        <v>-5.0135109573602676E-2</v>
      </c>
      <c r="BK1132" s="21">
        <v>-5.5667955428361893E-2</v>
      </c>
      <c r="BL1132" s="21">
        <v>-3.31527478992939E-2</v>
      </c>
      <c r="BM1132" s="21">
        <v>-4.4984031468629837E-2</v>
      </c>
      <c r="BN1132" s="21">
        <v>-4.9179118126630783E-2</v>
      </c>
      <c r="BO1132" s="21">
        <v>-9.7611993551254272E-2</v>
      </c>
      <c r="BP1132" s="21">
        <v>-0.10693749785423279</v>
      </c>
      <c r="BQ1132" s="21">
        <v>0.26244440674781799</v>
      </c>
      <c r="BR1132" s="21">
        <v>0.27031219005584717</v>
      </c>
      <c r="BS1132" s="21">
        <v>0.23114347457885742</v>
      </c>
      <c r="BT1132" s="21">
        <v>0.21175926923751831</v>
      </c>
      <c r="BU1132" s="21">
        <v>3.0164014548063278E-2</v>
      </c>
      <c r="BV1132" s="21">
        <v>-4.7579057514667511E-2</v>
      </c>
      <c r="BW1132" s="21">
        <v>-4.3038547039031982E-2</v>
      </c>
      <c r="BX1132" s="21">
        <v>-7.8877829015254974E-2</v>
      </c>
      <c r="BY1132" s="21">
        <v>-9.1658055782318115E-2</v>
      </c>
      <c r="BZ1132" s="21">
        <v>-7.0606909692287445E-2</v>
      </c>
      <c r="CA1132" s="21">
        <v>-7.4814483523368835E-2</v>
      </c>
      <c r="CB1132" s="21">
        <v>-7.3939979076385498E-2</v>
      </c>
      <c r="CC1132" s="21">
        <v>-4.8483587801456451E-2</v>
      </c>
      <c r="CD1132" s="21">
        <v>-3.8611456751823425E-2</v>
      </c>
      <c r="CE1132" s="21">
        <v>-2.4337982758879662E-2</v>
      </c>
      <c r="CF1132" s="21">
        <v>-5.8636525645852089E-3</v>
      </c>
      <c r="CG1132" s="21">
        <v>-2.3869037628173828E-2</v>
      </c>
      <c r="CH1132" s="21">
        <v>-3.8004428148269653E-2</v>
      </c>
      <c r="CI1132" s="21">
        <v>-4.063333198428154E-2</v>
      </c>
      <c r="CJ1132" s="21">
        <v>-1.5383845195174217E-2</v>
      </c>
      <c r="CK1132" s="21">
        <v>-2.4282731115818024E-2</v>
      </c>
      <c r="CL1132" s="21">
        <v>-2.6216672733426094E-2</v>
      </c>
      <c r="CM1132" s="21">
        <v>-7.3657877743244171E-2</v>
      </c>
      <c r="CN1132" s="21">
        <v>-8.1307202577590942E-2</v>
      </c>
      <c r="CO1132" s="21">
        <v>0.28786361217498779</v>
      </c>
      <c r="CP1132" s="21">
        <v>0.29533645510673523</v>
      </c>
      <c r="CQ1132" s="21">
        <v>0.25548669695854187</v>
      </c>
      <c r="CR1132" s="21">
        <v>0.23548775911331177</v>
      </c>
      <c r="CS1132" s="21">
        <v>5.3730227053165436E-2</v>
      </c>
      <c r="CT1132" s="21">
        <v>-2.5514287874102592E-2</v>
      </c>
      <c r="CU1132" s="21">
        <v>-2.2923184558749199E-2</v>
      </c>
      <c r="CV1132" s="21">
        <v>-5.9976093471050262E-2</v>
      </c>
      <c r="CW1132" s="21">
        <v>-7.4335530400276184E-2</v>
      </c>
      <c r="CX1132" s="21">
        <v>-5.5303249508142471E-2</v>
      </c>
      <c r="CY1132" s="21">
        <v>-5.8499902486801147E-2</v>
      </c>
      <c r="CZ1132" s="21">
        <v>-5.9014338999986649E-2</v>
      </c>
      <c r="DA1132" s="21">
        <v>-3.4532684832811356E-2</v>
      </c>
      <c r="DB1132" s="21">
        <v>-2.6214815676212311E-2</v>
      </c>
      <c r="DC1132" s="21">
        <v>-1.2877417728304863E-2</v>
      </c>
      <c r="DD1132" s="21">
        <v>4.5879720710217953E-3</v>
      </c>
      <c r="DE1132" s="21">
        <v>-1.3168619945645332E-2</v>
      </c>
      <c r="DF1132" s="21">
        <v>-2.587374672293663E-2</v>
      </c>
      <c r="DG1132" s="21">
        <v>-2.5598715990781784E-2</v>
      </c>
      <c r="DH1132" s="21">
        <v>2.3850591387599707E-3</v>
      </c>
      <c r="DI1132" s="21">
        <v>-3.5814365837723017E-3</v>
      </c>
      <c r="DJ1132" s="21">
        <v>-3.2542317640036345E-3</v>
      </c>
      <c r="DK1132" s="21">
        <v>-4.970376193523407E-2</v>
      </c>
      <c r="DL1132" s="21">
        <v>-5.5676903575658798E-2</v>
      </c>
      <c r="DM1132" s="21">
        <v>0.31328278779983521</v>
      </c>
      <c r="DN1132" s="21">
        <v>0.32036077976226807</v>
      </c>
      <c r="DO1132" s="21">
        <v>0.27982994914054871</v>
      </c>
      <c r="DP1132" s="21">
        <v>0.25921621918678284</v>
      </c>
      <c r="DQ1132" s="21">
        <v>7.7296435832977295E-2</v>
      </c>
      <c r="DR1132" s="21">
        <v>-3.4495238214731216E-3</v>
      </c>
      <c r="DS1132" s="21">
        <v>-2.8078223112970591E-3</v>
      </c>
      <c r="DT1132" s="21">
        <v>-4.1074354201555252E-2</v>
      </c>
      <c r="DU1132" s="21">
        <v>-5.7012997567653656E-2</v>
      </c>
      <c r="DV1132" s="21">
        <v>-3.9999581873416901E-2</v>
      </c>
      <c r="DW1132" s="21">
        <v>-3.4944228827953339E-2</v>
      </c>
      <c r="DX1132" s="21">
        <v>-3.7464089691638947E-2</v>
      </c>
      <c r="DY1132" s="21">
        <v>-1.4389798045158386E-2</v>
      </c>
      <c r="DZ1132" s="21">
        <v>-8.3160288631916046E-3</v>
      </c>
      <c r="EA1132" s="21">
        <v>3.6698190961033106E-3</v>
      </c>
      <c r="EB1132" s="21">
        <v>1.9678458571434021E-2</v>
      </c>
      <c r="EC1132" s="21">
        <v>2.2810837253928185E-3</v>
      </c>
      <c r="ED1132" s="21">
        <v>-8.3589712157845497E-3</v>
      </c>
      <c r="EE1132" s="21">
        <v>-3.8911141455173492E-3</v>
      </c>
      <c r="EF1132" s="21">
        <v>2.8040532022714615E-2</v>
      </c>
      <c r="EG1132" s="21">
        <v>2.6307946071028709E-2</v>
      </c>
      <c r="EH1132" s="21">
        <v>2.9899889603257179E-2</v>
      </c>
      <c r="EI1132" s="21">
        <v>-1.5117821283638477E-2</v>
      </c>
      <c r="EJ1132" s="21">
        <v>-1.8670825287699699E-2</v>
      </c>
      <c r="EK1132" s="21">
        <v>0.34998404979705811</v>
      </c>
      <c r="EL1132" s="21">
        <v>0.35649186372756958</v>
      </c>
      <c r="EM1132" s="21">
        <v>0.31497770547866821</v>
      </c>
      <c r="EN1132" s="21">
        <v>0.29347634315490723</v>
      </c>
      <c r="EO1132" s="21">
        <v>0.11132229864597321</v>
      </c>
      <c r="EP1132" s="21">
        <v>2.8408493846654892E-2</v>
      </c>
      <c r="EQ1132" s="21">
        <v>2.6235569268465042E-2</v>
      </c>
      <c r="ER1132" s="21">
        <v>-1.3783245347440243E-2</v>
      </c>
      <c r="ES1132" s="21">
        <v>-3.200201690196991E-2</v>
      </c>
      <c r="ET1132" s="21">
        <v>-1.7903516069054604E-2</v>
      </c>
      <c r="EU1132" s="21">
        <v>76.791850307680576</v>
      </c>
      <c r="EV1132" s="21">
        <v>75.574743046346669</v>
      </c>
      <c r="EW1132" s="21">
        <v>75.323905191095719</v>
      </c>
      <c r="EX1132" s="21">
        <v>73.536599638912833</v>
      </c>
      <c r="EY1132" s="21">
        <v>73.339771021277102</v>
      </c>
      <c r="EZ1132" s="21">
        <v>73.539293713291812</v>
      </c>
      <c r="FA1132" s="21">
        <v>74.189031040767716</v>
      </c>
      <c r="FB1132" s="21">
        <v>73.582268496047305</v>
      </c>
      <c r="FC1132" s="21">
        <v>83.639450345396568</v>
      </c>
      <c r="FD1132" s="21">
        <v>92.648189485710944</v>
      </c>
      <c r="FE1132" s="21">
        <v>100.08731466467968</v>
      </c>
      <c r="FF1132" s="21">
        <v>103.42615424665344</v>
      </c>
      <c r="FG1132" s="21">
        <v>105.07806813787762</v>
      </c>
      <c r="FH1132" s="21">
        <v>104.28007011096062</v>
      </c>
      <c r="FI1132" s="21">
        <v>105.80262421597766</v>
      </c>
      <c r="FJ1132" s="21">
        <v>105.35163591818068</v>
      </c>
      <c r="FK1132" s="21">
        <v>103.07448867271685</v>
      </c>
      <c r="FL1132" s="21">
        <v>99.782416353894746</v>
      </c>
      <c r="FM1132" s="21">
        <v>95.310404039308082</v>
      </c>
      <c r="FN1132" s="21">
        <v>88.018568340578199</v>
      </c>
      <c r="FO1132" s="21">
        <v>82.464377431608696</v>
      </c>
      <c r="FP1132" s="21">
        <v>79.692403541592157</v>
      </c>
      <c r="FQ1132" s="21">
        <v>77.197375784022341</v>
      </c>
      <c r="FR1132" s="21">
        <v>75.73408485621249</v>
      </c>
      <c r="FS1132" s="21">
        <v>0.48398768901824951</v>
      </c>
      <c r="FT1132" s="21"/>
      <c r="FU1132" s="21">
        <v>4.0214084088802338E-2</v>
      </c>
      <c r="FV1132" t="s">
        <v>294</v>
      </c>
      <c r="FW1132" s="21"/>
      <c r="FX1132">
        <f t="shared" si="51"/>
        <v>2.2476951599121096</v>
      </c>
      <c r="FY1132">
        <f t="shared" si="52"/>
        <v>9.9253442138433456E-2</v>
      </c>
      <c r="FZ1132">
        <f t="shared" si="53"/>
        <v>93.73005096762131</v>
      </c>
    </row>
    <row r="1133" spans="1:182" x14ac:dyDescent="0.2">
      <c r="A1133" t="s">
        <v>227</v>
      </c>
      <c r="B1133" t="s">
        <v>199</v>
      </c>
      <c r="C1133" t="s">
        <v>262</v>
      </c>
      <c r="D1133" t="s">
        <v>278</v>
      </c>
      <c r="E1133" t="s">
        <v>219</v>
      </c>
      <c r="F1133" s="21">
        <v>15139</v>
      </c>
      <c r="G1133" s="21">
        <v>1.1759988069534302</v>
      </c>
      <c r="H1133" s="21">
        <v>1.0440360307693481</v>
      </c>
      <c r="I1133" s="21">
        <v>0.93396812677383423</v>
      </c>
      <c r="J1133" s="21">
        <v>0.85335278511047363</v>
      </c>
      <c r="K1133" s="21">
        <v>0.7926487922668457</v>
      </c>
      <c r="L1133" s="21">
        <v>0.75547736883163452</v>
      </c>
      <c r="M1133" s="21">
        <v>0.74095237255096436</v>
      </c>
      <c r="N1133" s="21">
        <v>0.73109233379364014</v>
      </c>
      <c r="O1133" s="21">
        <v>0.72759151458740234</v>
      </c>
      <c r="P1133" s="21">
        <v>0.70362931489944458</v>
      </c>
      <c r="Q1133" s="21">
        <v>0.68517136573791504</v>
      </c>
      <c r="R1133" s="21">
        <v>0.73051315546035767</v>
      </c>
      <c r="S1133" s="21">
        <v>0.79733139276504517</v>
      </c>
      <c r="T1133" s="21">
        <v>0.86928516626358032</v>
      </c>
      <c r="U1133" s="21">
        <v>0.94203013181686401</v>
      </c>
      <c r="V1133" s="21">
        <v>1.072691798210144</v>
      </c>
      <c r="W1133" s="21">
        <v>1.1916958093643188</v>
      </c>
      <c r="X1133" s="21">
        <v>1.2762459516525269</v>
      </c>
      <c r="Y1133" s="21">
        <v>1.3274564743041992</v>
      </c>
      <c r="Z1133" s="21">
        <v>1.3330507278442383</v>
      </c>
      <c r="AA1133" s="21">
        <v>1.3039207458496094</v>
      </c>
      <c r="AB1133" s="21">
        <v>1.2445036172866821</v>
      </c>
      <c r="AC1133" s="21">
        <v>1.1227017641067505</v>
      </c>
      <c r="AD1133" s="21">
        <v>0.98424822092056274</v>
      </c>
      <c r="AE1133" s="21">
        <v>-5.1112789660692215E-2</v>
      </c>
      <c r="AF1133" s="21">
        <v>-3.7770781666040421E-2</v>
      </c>
      <c r="AG1133" s="21">
        <v>-2.9720842838287354E-2</v>
      </c>
      <c r="AH1133" s="21">
        <v>-2.0919919013977051E-2</v>
      </c>
      <c r="AI1133" s="21">
        <v>-1.2990430928766727E-2</v>
      </c>
      <c r="AJ1133" s="21">
        <v>-1.0722750797867775E-2</v>
      </c>
      <c r="AK1133" s="21">
        <v>-1.3003062456846237E-2</v>
      </c>
      <c r="AL1133" s="21">
        <v>-1.0953200049698353E-2</v>
      </c>
      <c r="AM1133" s="21">
        <v>-5.9872311539947987E-3</v>
      </c>
      <c r="AN1133" s="21">
        <v>-1.0488914325833321E-2</v>
      </c>
      <c r="AO1133" s="21">
        <v>-2.4190368130803108E-2</v>
      </c>
      <c r="AP1133" s="21">
        <v>-2.5743842124938965E-2</v>
      </c>
      <c r="AQ1133" s="21">
        <v>-3.2510936260223389E-2</v>
      </c>
      <c r="AR1133" s="21">
        <v>-4.1582796722650528E-2</v>
      </c>
      <c r="AS1133" s="21">
        <v>5.6731440126895905E-2</v>
      </c>
      <c r="AT1133" s="21">
        <v>7.4628449976444244E-2</v>
      </c>
      <c r="AU1133" s="21">
        <v>7.8908637166023254E-2</v>
      </c>
      <c r="AV1133" s="21">
        <v>4.4807437807321548E-2</v>
      </c>
      <c r="AW1133" s="21">
        <v>-6.3941632397472858E-3</v>
      </c>
      <c r="AX1133" s="21">
        <v>-1.8907366320490837E-2</v>
      </c>
      <c r="AY1133" s="21">
        <v>-2.7300430461764336E-2</v>
      </c>
      <c r="AZ1133" s="21">
        <v>-4.2191646993160248E-2</v>
      </c>
      <c r="BA1133" s="21">
        <v>-2.6149589568376541E-2</v>
      </c>
      <c r="BB1133" s="21">
        <v>-2.8208650182932615E-3</v>
      </c>
      <c r="BC1133" s="21">
        <v>-4.0071692317724228E-2</v>
      </c>
      <c r="BD1133" s="21">
        <v>-2.7924615889787674E-2</v>
      </c>
      <c r="BE1133" s="21">
        <v>-2.0689036697149277E-2</v>
      </c>
      <c r="BF1133" s="21">
        <v>-1.2545891106128693E-2</v>
      </c>
      <c r="BG1133" s="21">
        <v>-5.5025848560035229E-3</v>
      </c>
      <c r="BH1133" s="21">
        <v>-4.0385108441114426E-3</v>
      </c>
      <c r="BI1133" s="21">
        <v>-6.1196908354759216E-3</v>
      </c>
      <c r="BJ1133" s="21">
        <v>-3.418429521843791E-3</v>
      </c>
      <c r="BK1133" s="21">
        <v>3.3975455444306135E-3</v>
      </c>
      <c r="BL1133" s="21">
        <v>-2.5019855820573866E-4</v>
      </c>
      <c r="BM1133" s="21">
        <v>-1.314033567905426E-2</v>
      </c>
      <c r="BN1133" s="21">
        <v>-1.3409878127276897E-2</v>
      </c>
      <c r="BO1133" s="21">
        <v>-1.91000085324049E-2</v>
      </c>
      <c r="BP1133" s="21">
        <v>-2.7657307684421539E-2</v>
      </c>
      <c r="BQ1133" s="21">
        <v>7.0546925067901611E-2</v>
      </c>
      <c r="BR1133" s="21">
        <v>8.8850967586040497E-2</v>
      </c>
      <c r="BS1133" s="21">
        <v>9.2984788119792938E-2</v>
      </c>
      <c r="BT1133" s="21">
        <v>5.8707907795906067E-2</v>
      </c>
      <c r="BU1133" s="21">
        <v>6.7573776468634605E-3</v>
      </c>
      <c r="BV1133" s="21">
        <v>-6.9056516513228416E-3</v>
      </c>
      <c r="BW1133" s="21">
        <v>-1.6400234773755074E-2</v>
      </c>
      <c r="BX1133" s="21">
        <v>-3.1970638781785965E-2</v>
      </c>
      <c r="BY1133" s="21">
        <v>-1.6454828903079033E-2</v>
      </c>
      <c r="BZ1133" s="21">
        <v>5.8309868909418583E-3</v>
      </c>
      <c r="CA1133" s="21">
        <v>-3.2424662262201309E-2</v>
      </c>
      <c r="CB1133" s="21">
        <v>-2.1105192601680756E-2</v>
      </c>
      <c r="CC1133" s="21">
        <v>-1.4433635398745537E-2</v>
      </c>
      <c r="CD1133" s="21">
        <v>-6.746064405888319E-3</v>
      </c>
      <c r="CE1133" s="21">
        <v>-3.1652639154344797E-4</v>
      </c>
      <c r="CF1133" s="21">
        <v>5.9097341727465391E-4</v>
      </c>
      <c r="CG1133" s="21">
        <v>-1.3522885274142027E-3</v>
      </c>
      <c r="CH1133" s="21">
        <v>1.8001284915953875E-3</v>
      </c>
      <c r="CI1133" s="21">
        <v>9.8974136635661125E-3</v>
      </c>
      <c r="CJ1133" s="21">
        <v>6.8411016836762428E-3</v>
      </c>
      <c r="CK1133" s="21">
        <v>-5.4871197789907455E-3</v>
      </c>
      <c r="CL1133" s="21">
        <v>-4.8674112185835838E-3</v>
      </c>
      <c r="CM1133" s="21">
        <v>-9.8116407170891762E-3</v>
      </c>
      <c r="CN1133" s="21">
        <v>-1.8012555316090584E-2</v>
      </c>
      <c r="CO1133" s="21">
        <v>8.0115482211112976E-2</v>
      </c>
      <c r="CP1133" s="21">
        <v>9.8701447248458862E-2</v>
      </c>
      <c r="CQ1133" s="21">
        <v>0.10273388773202896</v>
      </c>
      <c r="CR1133" s="21">
        <v>6.8335331976413727E-2</v>
      </c>
      <c r="CS1133" s="21">
        <v>1.5866095200181007E-2</v>
      </c>
      <c r="CT1133" s="21">
        <v>1.4066994190216064E-3</v>
      </c>
      <c r="CU1133" s="21">
        <v>-8.8507896289229393E-3</v>
      </c>
      <c r="CV1133" s="21">
        <v>-2.4891600012779236E-2</v>
      </c>
      <c r="CW1133" s="21">
        <v>-9.7402678802609444E-3</v>
      </c>
      <c r="CX1133" s="21">
        <v>1.1823234148323536E-2</v>
      </c>
      <c r="CY1133" s="21">
        <v>-2.477763406932354E-2</v>
      </c>
      <c r="CZ1133" s="21">
        <v>-1.4285768382251263E-2</v>
      </c>
      <c r="DA1133" s="21">
        <v>-8.1782331690192223E-3</v>
      </c>
      <c r="DB1133" s="21">
        <v>-9.4623718177899718E-4</v>
      </c>
      <c r="DC1133" s="21">
        <v>4.8695323057472706E-3</v>
      </c>
      <c r="DD1133" s="21">
        <v>5.220457911491394E-3</v>
      </c>
      <c r="DE1133" s="21">
        <v>3.4151140134781599E-3</v>
      </c>
      <c r="DF1133" s="21">
        <v>7.0186872035264969E-3</v>
      </c>
      <c r="DG1133" s="21">
        <v>1.6397280618548393E-2</v>
      </c>
      <c r="DH1133" s="21">
        <v>1.3932402245700359E-2</v>
      </c>
      <c r="DI1133" s="21">
        <v>2.1660977508872747E-3</v>
      </c>
      <c r="DJ1133" s="21">
        <v>3.6750549916177988E-3</v>
      </c>
      <c r="DK1133" s="21">
        <v>-5.2327301818877459E-4</v>
      </c>
      <c r="DL1133" s="21">
        <v>-8.3678020164370537E-3</v>
      </c>
      <c r="DM1133" s="21">
        <v>8.9684046804904938E-2</v>
      </c>
      <c r="DN1133" s="21">
        <v>0.10855193436145782</v>
      </c>
      <c r="DO1133" s="21">
        <v>0.11248298734426498</v>
      </c>
      <c r="DP1133" s="21">
        <v>7.7962763607501984E-2</v>
      </c>
      <c r="DQ1133" s="21">
        <v>2.497481182217598E-2</v>
      </c>
      <c r="DR1133" s="21">
        <v>9.7190504893660545E-3</v>
      </c>
      <c r="DS1133" s="21">
        <v>-1.3013448333367705E-3</v>
      </c>
      <c r="DT1133" s="21">
        <v>-1.7812563106417656E-2</v>
      </c>
      <c r="DU1133" s="21">
        <v>-3.0257059261202812E-3</v>
      </c>
      <c r="DV1133" s="21">
        <v>1.7815481871366501E-2</v>
      </c>
      <c r="DW1133" s="21">
        <v>-1.3736539520323277E-2</v>
      </c>
      <c r="DX1133" s="21">
        <v>-4.439604002982378E-3</v>
      </c>
      <c r="DY1133" s="21">
        <v>8.5357326315715909E-4</v>
      </c>
      <c r="DZ1133" s="21">
        <v>7.4277915991842747E-3</v>
      </c>
      <c r="EA1133" s="21">
        <v>1.2357377447187901E-2</v>
      </c>
      <c r="EB1133" s="21">
        <v>1.1904697865247726E-2</v>
      </c>
      <c r="EC1133" s="21">
        <v>1.0298485867679119E-2</v>
      </c>
      <c r="ED1133" s="21">
        <v>1.455345656722784E-2</v>
      </c>
      <c r="EE1133" s="21">
        <v>2.5782058015465736E-2</v>
      </c>
      <c r="EF1133" s="21">
        <v>2.4171117693185806E-2</v>
      </c>
      <c r="EG1133" s="21">
        <v>1.3216128572821617E-2</v>
      </c>
      <c r="EH1133" s="21">
        <v>1.6009019687771797E-2</v>
      </c>
      <c r="EI1133" s="21">
        <v>1.2887656688690186E-2</v>
      </c>
      <c r="EJ1133" s="21">
        <v>5.5576888844370842E-3</v>
      </c>
      <c r="EK1133" s="21">
        <v>0.10349952429533005</v>
      </c>
      <c r="EL1133" s="21">
        <v>0.12277445942163467</v>
      </c>
      <c r="EM1133" s="21">
        <v>0.12655912339687347</v>
      </c>
      <c r="EN1133" s="21">
        <v>9.1863237321376801E-2</v>
      </c>
      <c r="EO1133" s="21">
        <v>3.8126353174448013E-2</v>
      </c>
      <c r="EP1133" s="21">
        <v>2.172076515853405E-2</v>
      </c>
      <c r="EQ1133" s="21">
        <v>9.5988549292087555E-3</v>
      </c>
      <c r="ER1133" s="21">
        <v>-7.5915586203336716E-3</v>
      </c>
      <c r="ES1133" s="21">
        <v>6.6690552048385143E-3</v>
      </c>
      <c r="ET1133" s="21">
        <v>2.6467332616448402E-2</v>
      </c>
      <c r="EU1133" s="21">
        <v>74.20590484423812</v>
      </c>
      <c r="EV1133" s="21">
        <v>72.750934212027786</v>
      </c>
      <c r="EW1133" s="21">
        <v>72.097404469318505</v>
      </c>
      <c r="EX1133" s="21">
        <v>71.211875855052583</v>
      </c>
      <c r="EY1133" s="21">
        <v>70.242897936781105</v>
      </c>
      <c r="EZ1133" s="21">
        <v>69.32799132256585</v>
      </c>
      <c r="FA1133" s="21">
        <v>68.661094952278489</v>
      </c>
      <c r="FB1133" s="21">
        <v>68.074597868266437</v>
      </c>
      <c r="FC1133" s="21">
        <v>71.952536053981646</v>
      </c>
      <c r="FD1133" s="21">
        <v>74.448368759654187</v>
      </c>
      <c r="FE1133" s="21">
        <v>78.763011434212231</v>
      </c>
      <c r="FF1133" s="21">
        <v>81.533270653633267</v>
      </c>
      <c r="FG1133" s="21">
        <v>81.870631548992833</v>
      </c>
      <c r="FH1133" s="21">
        <v>82.046628614753615</v>
      </c>
      <c r="FI1133" s="21">
        <v>81.642575929766338</v>
      </c>
      <c r="FJ1133" s="21">
        <v>81.25024083416767</v>
      </c>
      <c r="FK1133" s="21">
        <v>79.77996242187308</v>
      </c>
      <c r="FL1133" s="21">
        <v>78.208898221149539</v>
      </c>
      <c r="FM1133" s="21">
        <v>75.408613360048605</v>
      </c>
      <c r="FN1133" s="21">
        <v>73.426624595681915</v>
      </c>
      <c r="FO1133" s="21">
        <v>71.922364309824829</v>
      </c>
      <c r="FP1133" s="21">
        <v>71.62833856287449</v>
      </c>
      <c r="FQ1133" s="21">
        <v>70.839870575594219</v>
      </c>
      <c r="FR1133" s="21">
        <v>70.654303731829515</v>
      </c>
      <c r="FS1133" s="21">
        <v>0.16938289999961853</v>
      </c>
      <c r="FT1133" s="21"/>
      <c r="FU1133" s="21">
        <v>1.5318027697503567E-2</v>
      </c>
      <c r="FV1133" t="s">
        <v>294</v>
      </c>
      <c r="FW1133" s="21"/>
      <c r="FX1133">
        <f t="shared" si="51"/>
        <v>1.2864739418029785</v>
      </c>
      <c r="FY1133">
        <f t="shared" si="52"/>
        <v>3.5898244939744473E-2</v>
      </c>
      <c r="FZ1133">
        <f t="shared" si="53"/>
        <v>75.749292581715594</v>
      </c>
    </row>
    <row r="1134" spans="1:182" x14ac:dyDescent="0.2">
      <c r="A1134" t="s">
        <v>227</v>
      </c>
      <c r="B1134" t="s">
        <v>199</v>
      </c>
      <c r="C1134" t="s">
        <v>262</v>
      </c>
      <c r="D1134" t="s">
        <v>278</v>
      </c>
      <c r="E1134" t="s">
        <v>220</v>
      </c>
      <c r="F1134" s="21">
        <v>9279</v>
      </c>
      <c r="G1134" s="21">
        <v>1.0774935483932495</v>
      </c>
      <c r="H1134" s="21">
        <v>0.95715028047561646</v>
      </c>
      <c r="I1134" s="21">
        <v>0.85974138975143433</v>
      </c>
      <c r="J1134" s="21">
        <v>0.7914850115776062</v>
      </c>
      <c r="K1134" s="21">
        <v>0.74185311794281006</v>
      </c>
      <c r="L1134" s="21">
        <v>0.70211517810821533</v>
      </c>
      <c r="M1134" s="21">
        <v>0.68986237049102783</v>
      </c>
      <c r="N1134" s="21">
        <v>0.69845753908157349</v>
      </c>
      <c r="O1134" s="21">
        <v>0.70577460527420044</v>
      </c>
      <c r="P1134" s="21">
        <v>0.68909251689910889</v>
      </c>
      <c r="Q1134" s="21">
        <v>0.6396515965461731</v>
      </c>
      <c r="R1134" s="21">
        <v>0.65158307552337646</v>
      </c>
      <c r="S1134" s="21">
        <v>0.6942284107208252</v>
      </c>
      <c r="T1134" s="21">
        <v>0.74240005016326904</v>
      </c>
      <c r="U1134" s="21">
        <v>0.79169172048568726</v>
      </c>
      <c r="V1134" s="21">
        <v>0.87607282400131226</v>
      </c>
      <c r="W1134" s="21">
        <v>0.97293031215667725</v>
      </c>
      <c r="X1134" s="21">
        <v>1.0507981777191162</v>
      </c>
      <c r="Y1134" s="21">
        <v>1.1230401992797852</v>
      </c>
      <c r="Z1134" s="21">
        <v>1.1566194295883179</v>
      </c>
      <c r="AA1134" s="21">
        <v>1.1514317989349365</v>
      </c>
      <c r="AB1134" s="21">
        <v>1.1210473775863647</v>
      </c>
      <c r="AC1134" s="21">
        <v>1.010040283203125</v>
      </c>
      <c r="AD1134" s="21">
        <v>0.8959077000617981</v>
      </c>
      <c r="AE1134" s="21">
        <v>-4.0919221937656403E-2</v>
      </c>
      <c r="AF1134" s="21">
        <v>-3.5152539610862732E-2</v>
      </c>
      <c r="AG1134" s="21">
        <v>-3.5249143838882446E-2</v>
      </c>
      <c r="AH1134" s="21">
        <v>-1.9880406558513641E-2</v>
      </c>
      <c r="AI1134" s="21">
        <v>-1.0858925990760326E-2</v>
      </c>
      <c r="AJ1134" s="21">
        <v>-1.1717808432877064E-2</v>
      </c>
      <c r="AK1134" s="21">
        <v>-1.2605524621903896E-2</v>
      </c>
      <c r="AL1134" s="21">
        <v>6.164180114865303E-3</v>
      </c>
      <c r="AM1134" s="21">
        <v>6.5982122905552387E-3</v>
      </c>
      <c r="AN1134" s="21">
        <v>-4.6244184486567974E-3</v>
      </c>
      <c r="AO1134" s="21">
        <v>-2.5713479146361351E-2</v>
      </c>
      <c r="AP1134" s="21">
        <v>-1.9488802179694176E-2</v>
      </c>
      <c r="AQ1134" s="21">
        <v>-1.3565951958298683E-2</v>
      </c>
      <c r="AR1134" s="21">
        <v>-2.5352057069540024E-2</v>
      </c>
      <c r="AS1134" s="21">
        <v>2.9883125796914101E-2</v>
      </c>
      <c r="AT1134" s="21">
        <v>2.9493957757949829E-2</v>
      </c>
      <c r="AU1134" s="21">
        <v>3.1087098643183708E-2</v>
      </c>
      <c r="AV1134" s="21">
        <v>2.4512482923455536E-4</v>
      </c>
      <c r="AW1134" s="21">
        <v>-2.8928773477673531E-2</v>
      </c>
      <c r="AX1134" s="21">
        <v>-4.9303587526082993E-2</v>
      </c>
      <c r="AY1134" s="21">
        <v>-4.7393336892127991E-2</v>
      </c>
      <c r="AZ1134" s="21">
        <v>-3.7580281496047974E-2</v>
      </c>
      <c r="BA1134" s="21">
        <v>-2.6451606303453445E-2</v>
      </c>
      <c r="BB1134" s="21">
        <v>-3.7865161430090666E-3</v>
      </c>
      <c r="BC1134" s="21">
        <v>-2.8251104056835175E-2</v>
      </c>
      <c r="BD1134" s="21">
        <v>-2.3860117420554161E-2</v>
      </c>
      <c r="BE1134" s="21">
        <v>-2.5102417916059494E-2</v>
      </c>
      <c r="BF1134" s="21">
        <v>-1.0432582348585129E-2</v>
      </c>
      <c r="BG1134" s="21">
        <v>-2.1889070048928261E-3</v>
      </c>
      <c r="BH1134" s="21">
        <v>-4.164048470556736E-3</v>
      </c>
      <c r="BI1134" s="21">
        <v>-4.8763267695903778E-3</v>
      </c>
      <c r="BJ1134" s="21">
        <v>1.4394661411643028E-2</v>
      </c>
      <c r="BK1134" s="21">
        <v>1.6968749463558197E-2</v>
      </c>
      <c r="BL1134" s="21">
        <v>7.5702234171330929E-3</v>
      </c>
      <c r="BM1134" s="21">
        <v>-1.3187138363718987E-2</v>
      </c>
      <c r="BN1134" s="21">
        <v>-5.6540952064096928E-3</v>
      </c>
      <c r="BO1134" s="21">
        <v>1.2070221127942204E-3</v>
      </c>
      <c r="BP1134" s="21">
        <v>-1.0295583866536617E-2</v>
      </c>
      <c r="BQ1134" s="21">
        <v>4.4940013438463211E-2</v>
      </c>
      <c r="BR1134" s="21">
        <v>4.5249462127685547E-2</v>
      </c>
      <c r="BS1134" s="21">
        <v>4.6272747218608856E-2</v>
      </c>
      <c r="BT1134" s="21">
        <v>1.5426607802510262E-2</v>
      </c>
      <c r="BU1134" s="21">
        <v>-1.4204517938196659E-2</v>
      </c>
      <c r="BV1134" s="21">
        <v>-3.5865835845470428E-2</v>
      </c>
      <c r="BW1134" s="21">
        <v>-3.5028297454118729E-2</v>
      </c>
      <c r="BX1134" s="21">
        <v>-2.5838200002908707E-2</v>
      </c>
      <c r="BY1134" s="21">
        <v>-1.5664136037230492E-2</v>
      </c>
      <c r="BZ1134" s="21">
        <v>5.8471634984016418E-3</v>
      </c>
      <c r="CA1134" s="21">
        <v>-1.9477207213640213E-2</v>
      </c>
      <c r="CB1134" s="21">
        <v>-1.6039019450545311E-2</v>
      </c>
      <c r="CC1134" s="21">
        <v>-1.8074825406074524E-2</v>
      </c>
      <c r="CD1134" s="21">
        <v>-3.8890489377081394E-3</v>
      </c>
      <c r="CE1134" s="21">
        <v>3.8159217219799757E-3</v>
      </c>
      <c r="CF1134" s="21">
        <v>1.0676617966964841E-3</v>
      </c>
      <c r="CG1134" s="21">
        <v>4.7689295024611056E-4</v>
      </c>
      <c r="CH1134" s="21">
        <v>2.0095067098736763E-2</v>
      </c>
      <c r="CI1134" s="21">
        <v>2.4151353165507317E-2</v>
      </c>
      <c r="CJ1134" s="21">
        <v>1.6016196459531784E-2</v>
      </c>
      <c r="CK1134" s="21">
        <v>-4.5114336535334587E-3</v>
      </c>
      <c r="CL1134" s="21">
        <v>3.9277798496186733E-3</v>
      </c>
      <c r="CM1134" s="21">
        <v>1.1438739486038685E-2</v>
      </c>
      <c r="CN1134" s="21">
        <v>1.3248487084638327E-4</v>
      </c>
      <c r="CO1134" s="21">
        <v>5.5368371307849884E-2</v>
      </c>
      <c r="CP1134" s="21">
        <v>5.616166815161705E-2</v>
      </c>
      <c r="CQ1134" s="21">
        <v>5.679028108716011E-2</v>
      </c>
      <c r="CR1134" s="21">
        <v>2.5941254571080208E-2</v>
      </c>
      <c r="CS1134" s="21">
        <v>-4.0065422654151917E-3</v>
      </c>
      <c r="CT1134" s="21">
        <v>-2.6558889076113701E-2</v>
      </c>
      <c r="CU1134" s="21">
        <v>-2.6464309543371201E-2</v>
      </c>
      <c r="CV1134" s="21">
        <v>-1.7705667763948441E-2</v>
      </c>
      <c r="CW1134" s="21">
        <v>-8.192768320441246E-3</v>
      </c>
      <c r="CX1134" s="21">
        <v>1.2519420124590397E-2</v>
      </c>
      <c r="CY1134" s="21">
        <v>-1.0703310370445251E-2</v>
      </c>
      <c r="CZ1134" s="21">
        <v>-8.2179233431816101E-3</v>
      </c>
      <c r="DA1134" s="21">
        <v>-1.1047232896089554E-2</v>
      </c>
      <c r="DB1134" s="21">
        <v>2.6544847059994936E-3</v>
      </c>
      <c r="DC1134" s="21">
        <v>9.8207509145140648E-3</v>
      </c>
      <c r="DD1134" s="21">
        <v>6.2993722967803478E-3</v>
      </c>
      <c r="DE1134" s="21">
        <v>5.8301123790442944E-3</v>
      </c>
      <c r="DF1134" s="21">
        <v>2.5795474648475647E-2</v>
      </c>
      <c r="DG1134" s="21">
        <v>3.1333960592746735E-2</v>
      </c>
      <c r="DH1134" s="21">
        <v>2.4462169036269188E-2</v>
      </c>
      <c r="DI1134" s="21">
        <v>4.1642701253294945E-3</v>
      </c>
      <c r="DJ1134" s="21">
        <v>1.3509655371308327E-2</v>
      </c>
      <c r="DK1134" s="21">
        <v>2.1670456975698471E-2</v>
      </c>
      <c r="DL1134" s="21">
        <v>1.0560553520917892E-2</v>
      </c>
      <c r="DM1134" s="21">
        <v>6.5796732902526855E-2</v>
      </c>
      <c r="DN1134" s="21">
        <v>6.707388162612915E-2</v>
      </c>
      <c r="DO1134" s="21">
        <v>6.7307814955711365E-2</v>
      </c>
      <c r="DP1134" s="21">
        <v>3.6455899477005005E-2</v>
      </c>
      <c r="DQ1134" s="21">
        <v>6.1914324760437012E-3</v>
      </c>
      <c r="DR1134" s="21">
        <v>-1.7251940444111824E-2</v>
      </c>
      <c r="DS1134" s="21">
        <v>-1.7900323495268822E-2</v>
      </c>
      <c r="DT1134" s="21">
        <v>-9.5731364563107491E-3</v>
      </c>
      <c r="DU1134" s="21">
        <v>-7.2139949770644307E-4</v>
      </c>
      <c r="DV1134" s="21">
        <v>1.9191676750779152E-2</v>
      </c>
      <c r="DW1134" s="21">
        <v>1.9648044835776091E-3</v>
      </c>
      <c r="DX1134" s="21">
        <v>3.0744990799576044E-3</v>
      </c>
      <c r="DY1134" s="21">
        <v>-9.0050633298233151E-4</v>
      </c>
      <c r="DZ1134" s="21">
        <v>1.2102308683097363E-2</v>
      </c>
      <c r="EA1134" s="21">
        <v>1.849077083170414E-2</v>
      </c>
      <c r="EB1134" s="21">
        <v>1.3853130862116814E-2</v>
      </c>
      <c r="EC1134" s="21">
        <v>1.3559311628341675E-2</v>
      </c>
      <c r="ED1134" s="21">
        <v>3.4025955945253372E-2</v>
      </c>
      <c r="EE1134" s="21">
        <v>4.1704494506120682E-2</v>
      </c>
      <c r="EF1134" s="21">
        <v>3.6656811833381653E-2</v>
      </c>
      <c r="EG1134" s="21">
        <v>1.6690611839294434E-2</v>
      </c>
      <c r="EH1134" s="21">
        <v>2.7344360947608948E-2</v>
      </c>
      <c r="EI1134" s="21">
        <v>3.6443430930376053E-2</v>
      </c>
      <c r="EJ1134" s="21">
        <v>2.5617027655243874E-2</v>
      </c>
      <c r="EK1134" s="21">
        <v>8.085361123085022E-2</v>
      </c>
      <c r="EL1134" s="21">
        <v>8.2829378545284271E-2</v>
      </c>
      <c r="EM1134" s="21">
        <v>8.2493461668491364E-2</v>
      </c>
      <c r="EN1134" s="21">
        <v>5.163738876581192E-2</v>
      </c>
      <c r="EO1134" s="21">
        <v>2.0915688946843147E-2</v>
      </c>
      <c r="EP1134" s="21">
        <v>-3.814187366515398E-3</v>
      </c>
      <c r="EQ1134" s="21">
        <v>-5.5352849885821342E-3</v>
      </c>
      <c r="ER1134" s="21">
        <v>2.1689475979655981E-3</v>
      </c>
      <c r="ES1134" s="21">
        <v>1.0066069662570953E-2</v>
      </c>
      <c r="ET1134" s="21">
        <v>2.8825359418988228E-2</v>
      </c>
      <c r="EU1134" s="21">
        <v>74.400255130132265</v>
      </c>
      <c r="EV1134" s="21">
        <v>73.279217037279452</v>
      </c>
      <c r="EW1134" s="21">
        <v>73.034038265854647</v>
      </c>
      <c r="EX1134" s="21">
        <v>71.875599241703796</v>
      </c>
      <c r="EY1134" s="21">
        <v>71.35077487252012</v>
      </c>
      <c r="EZ1134" s="21">
        <v>69.964117978253569</v>
      </c>
      <c r="FA1134" s="21">
        <v>69.786544727449183</v>
      </c>
      <c r="FB1134" s="21">
        <v>68.827370626451852</v>
      </c>
      <c r="FC1134" s="21">
        <v>71.014387491487042</v>
      </c>
      <c r="FD1134" s="21">
        <v>71.419858609978689</v>
      </c>
      <c r="FE1134" s="21">
        <v>74.904907788962092</v>
      </c>
      <c r="FF1134" s="21">
        <v>77.820173066011051</v>
      </c>
      <c r="FG1134" s="21">
        <v>78.052112993334291</v>
      </c>
      <c r="FH1134" s="21">
        <v>78.562596184308831</v>
      </c>
      <c r="FI1134" s="21">
        <v>78.367218629311026</v>
      </c>
      <c r="FJ1134" s="21">
        <v>78.962965743990594</v>
      </c>
      <c r="FK1134" s="21">
        <v>77.97252614247104</v>
      </c>
      <c r="FL1134" s="21">
        <v>76.380721775387514</v>
      </c>
      <c r="FM1134" s="21">
        <v>74.393957032611596</v>
      </c>
      <c r="FN1134" s="21">
        <v>73.202260913308265</v>
      </c>
      <c r="FO1134" s="21">
        <v>72.404521826616531</v>
      </c>
      <c r="FP1134" s="21">
        <v>72.10360073973898</v>
      </c>
      <c r="FQ1134" s="21">
        <v>71.917367855630715</v>
      </c>
      <c r="FR1134" s="21">
        <v>71.917367855630715</v>
      </c>
      <c r="FS1134" s="21">
        <v>0.19412823021411896</v>
      </c>
      <c r="FT1134" s="21"/>
      <c r="FU1134" s="21">
        <v>1.6654288396239281E-2</v>
      </c>
      <c r="FV1134" t="s">
        <v>294</v>
      </c>
      <c r="FW1134" s="21"/>
      <c r="FX1134">
        <f t="shared" si="51"/>
        <v>1.0909639835357665</v>
      </c>
      <c r="FY1134">
        <f t="shared" si="52"/>
        <v>5.1403589546680454E-3</v>
      </c>
      <c r="FZ1134">
        <f t="shared" si="53"/>
        <v>74.870797538078989</v>
      </c>
    </row>
    <row r="1135" spans="1:182" x14ac:dyDescent="0.2">
      <c r="A1135" t="s">
        <v>227</v>
      </c>
      <c r="B1135" t="s">
        <v>199</v>
      </c>
      <c r="C1135" t="s">
        <v>262</v>
      </c>
      <c r="D1135" t="s">
        <v>278</v>
      </c>
      <c r="E1135" t="s">
        <v>221</v>
      </c>
      <c r="F1135" s="21">
        <v>5860</v>
      </c>
      <c r="G1135" s="21">
        <v>1.3286181688308716</v>
      </c>
      <c r="H1135" s="21">
        <v>1.1804637908935547</v>
      </c>
      <c r="I1135" s="21">
        <v>1.0510555505752563</v>
      </c>
      <c r="J1135" s="21">
        <v>0.94839322566986084</v>
      </c>
      <c r="K1135" s="21">
        <v>0.87175506353378296</v>
      </c>
      <c r="L1135" s="21">
        <v>0.83964723348617554</v>
      </c>
      <c r="M1135" s="21">
        <v>0.82206970453262329</v>
      </c>
      <c r="N1135" s="21">
        <v>0.77986693382263184</v>
      </c>
      <c r="O1135" s="21">
        <v>0.76194202899932861</v>
      </c>
      <c r="P1135" s="21">
        <v>0.73046845197677612</v>
      </c>
      <c r="Q1135" s="21">
        <v>0.75907528400421143</v>
      </c>
      <c r="R1135" s="21">
        <v>0.85359948873519897</v>
      </c>
      <c r="S1135" s="21">
        <v>0.95442771911621094</v>
      </c>
      <c r="T1135" s="21">
        <v>1.0634223222732544</v>
      </c>
      <c r="U1135" s="21">
        <v>1.1817406415939331</v>
      </c>
      <c r="V1135" s="21">
        <v>1.3937141895294189</v>
      </c>
      <c r="W1135" s="21">
        <v>1.5439724922180176</v>
      </c>
      <c r="X1135" s="21">
        <v>1.6397765874862671</v>
      </c>
      <c r="Y1135" s="21">
        <v>1.6537092924118042</v>
      </c>
      <c r="Z1135" s="21">
        <v>1.6205133199691772</v>
      </c>
      <c r="AA1135" s="21">
        <v>1.5507050752639771</v>
      </c>
      <c r="AB1135" s="21">
        <v>1.4412537813186646</v>
      </c>
      <c r="AC1135" s="21">
        <v>1.3038636445999146</v>
      </c>
      <c r="AD1135" s="21">
        <v>1.1254348754882813</v>
      </c>
      <c r="AE1135" s="21">
        <v>-8.9313611388206482E-2</v>
      </c>
      <c r="AF1135" s="21">
        <v>-5.9842627495527267E-2</v>
      </c>
      <c r="AG1135" s="21">
        <v>-3.727991133928299E-2</v>
      </c>
      <c r="AH1135" s="21">
        <v>-4.0135592222213745E-2</v>
      </c>
      <c r="AI1135" s="21">
        <v>-3.0810998752713203E-2</v>
      </c>
      <c r="AJ1135" s="21">
        <v>-2.1218325942754745E-2</v>
      </c>
      <c r="AK1135" s="21">
        <v>-2.5441413745284081E-2</v>
      </c>
      <c r="AL1135" s="21">
        <v>-5.403628945350647E-2</v>
      </c>
      <c r="AM1135" s="21">
        <v>-4.2726807296276093E-2</v>
      </c>
      <c r="AN1135" s="21">
        <v>-3.3109288662672043E-2</v>
      </c>
      <c r="AO1135" s="21">
        <v>-3.7681467831134796E-2</v>
      </c>
      <c r="AP1135" s="21">
        <v>-5.5949501693248749E-2</v>
      </c>
      <c r="AQ1135" s="21">
        <v>-8.8354356586933136E-2</v>
      </c>
      <c r="AR1135" s="21">
        <v>-9.446224570274353E-2</v>
      </c>
      <c r="AS1135" s="21">
        <v>8.0113507807254791E-2</v>
      </c>
      <c r="AT1135" s="21">
        <v>0.1350393146276474</v>
      </c>
      <c r="AU1135" s="21">
        <v>0.13974758982658386</v>
      </c>
      <c r="AV1135" s="21">
        <v>0.10114768892526627</v>
      </c>
      <c r="AW1135" s="21">
        <v>1.2108341790735722E-2</v>
      </c>
      <c r="AX1135" s="21">
        <v>1.8347978591918945E-2</v>
      </c>
      <c r="AY1135" s="21">
        <v>-7.5043165124952793E-3</v>
      </c>
      <c r="AZ1135" s="21">
        <v>-6.4775682985782623E-2</v>
      </c>
      <c r="BA1135" s="21">
        <v>-3.8983646780252457E-2</v>
      </c>
      <c r="BB1135" s="21">
        <v>-1.47600919008255E-2</v>
      </c>
      <c r="BC1135" s="21">
        <v>-6.8915784358978271E-2</v>
      </c>
      <c r="BD1135" s="21">
        <v>-4.1669107973575592E-2</v>
      </c>
      <c r="BE1135" s="21">
        <v>-2.0170066505670547E-2</v>
      </c>
      <c r="BF1135" s="21">
        <v>-2.4350177496671677E-2</v>
      </c>
      <c r="BG1135" s="21">
        <v>-1.7123928293585777E-2</v>
      </c>
      <c r="BH1135" s="21">
        <v>-8.6428625509142876E-3</v>
      </c>
      <c r="BI1135" s="21">
        <v>-1.2383244000375271E-2</v>
      </c>
      <c r="BJ1135" s="21">
        <v>-3.9326921105384827E-2</v>
      </c>
      <c r="BK1135" s="21">
        <v>-2.4653350934386253E-2</v>
      </c>
      <c r="BL1135" s="21">
        <v>-1.5415926463901997E-2</v>
      </c>
      <c r="BM1135" s="21">
        <v>-1.7083840444684029E-2</v>
      </c>
      <c r="BN1135" s="21">
        <v>-3.2695308327674866E-2</v>
      </c>
      <c r="BO1135" s="21">
        <v>-6.2513880431652069E-2</v>
      </c>
      <c r="BP1135" s="21">
        <v>-6.716572493314743E-2</v>
      </c>
      <c r="BQ1135" s="21">
        <v>0.10693600028753281</v>
      </c>
      <c r="BR1135" s="21">
        <v>0.16177794337272644</v>
      </c>
      <c r="BS1135" s="21">
        <v>0.16722860932350159</v>
      </c>
      <c r="BT1135" s="21">
        <v>0.12802210450172424</v>
      </c>
      <c r="BU1135" s="21">
        <v>3.6912713199853897E-2</v>
      </c>
      <c r="BV1135" s="21">
        <v>4.0882207453250885E-2</v>
      </c>
      <c r="BW1135" s="21">
        <v>1.2773088179528713E-2</v>
      </c>
      <c r="BX1135" s="21">
        <v>-4.6050827950239182E-2</v>
      </c>
      <c r="BY1135" s="21">
        <v>-2.0564036443829536E-2</v>
      </c>
      <c r="BZ1135" s="21">
        <v>1.7031626775860786E-3</v>
      </c>
      <c r="CA1135" s="21">
        <v>-5.4788313806056976E-2</v>
      </c>
      <c r="CB1135" s="21">
        <v>-2.9082190245389938E-2</v>
      </c>
      <c r="CC1135" s="21">
        <v>-8.3198398351669312E-3</v>
      </c>
      <c r="CD1135" s="21">
        <v>-1.3417250476777554E-2</v>
      </c>
      <c r="CE1135" s="21">
        <v>-7.6443031430244446E-3</v>
      </c>
      <c r="CF1135" s="21">
        <v>6.6863874963019043E-5</v>
      </c>
      <c r="CG1135" s="21">
        <v>-3.339194692671299E-3</v>
      </c>
      <c r="CH1135" s="21">
        <v>-2.9139256104826927E-2</v>
      </c>
      <c r="CI1135" s="21">
        <v>-1.2135729193687439E-2</v>
      </c>
      <c r="CJ1135" s="21">
        <v>-3.1615560874342918E-3</v>
      </c>
      <c r="CK1135" s="21">
        <v>-2.8179837390780449E-3</v>
      </c>
      <c r="CL1135" s="21">
        <v>-1.6589518636465073E-2</v>
      </c>
      <c r="CM1135" s="21">
        <v>-4.461684450507164E-2</v>
      </c>
      <c r="CN1135" s="21">
        <v>-4.8260241746902466E-2</v>
      </c>
      <c r="CO1135" s="21">
        <v>0.12551316618919373</v>
      </c>
      <c r="CP1135" s="21">
        <v>0.18029704689979553</v>
      </c>
      <c r="CQ1135" s="21">
        <v>0.18626187741756439</v>
      </c>
      <c r="CR1135" s="21">
        <v>0.14663523435592651</v>
      </c>
      <c r="CS1135" s="21">
        <v>5.4092139005661011E-2</v>
      </c>
      <c r="CT1135" s="21">
        <v>5.648934468626976E-2</v>
      </c>
      <c r="CU1135" s="21">
        <v>2.6817157864570618E-2</v>
      </c>
      <c r="CV1135" s="21">
        <v>-3.3082053065299988E-2</v>
      </c>
      <c r="CW1135" s="21">
        <v>-7.806672714650631E-3</v>
      </c>
      <c r="CX1135" s="21">
        <v>1.3105561956763268E-2</v>
      </c>
      <c r="CY1135" s="21">
        <v>-4.0660843253135681E-2</v>
      </c>
      <c r="CZ1135" s="21">
        <v>-1.6495266929268837E-2</v>
      </c>
      <c r="DA1135" s="21">
        <v>3.5303863696753979E-3</v>
      </c>
      <c r="DB1135" s="21">
        <v>-2.4843222927302122E-3</v>
      </c>
      <c r="DC1135" s="21">
        <v>1.8353208433836699E-3</v>
      </c>
      <c r="DD1135" s="21">
        <v>8.7765902280807495E-3</v>
      </c>
      <c r="DE1135" s="21">
        <v>5.7048550806939602E-3</v>
      </c>
      <c r="DF1135" s="21">
        <v>-1.8951592966914177E-2</v>
      </c>
      <c r="DG1135" s="21">
        <v>3.8189056795090437E-4</v>
      </c>
      <c r="DH1135" s="21">
        <v>9.0928133577108383E-3</v>
      </c>
      <c r="DI1135" s="21">
        <v>1.1447872035205364E-2</v>
      </c>
      <c r="DJ1135" s="21">
        <v>-4.8373467870987952E-4</v>
      </c>
      <c r="DK1135" s="21">
        <v>-2.6719808578491211E-2</v>
      </c>
      <c r="DL1135" s="21">
        <v>-2.9354752972722054E-2</v>
      </c>
      <c r="DM1135" s="21">
        <v>0.14409033954143524</v>
      </c>
      <c r="DN1135" s="21">
        <v>0.19881615042686462</v>
      </c>
      <c r="DO1135" s="21">
        <v>0.2052951455116272</v>
      </c>
      <c r="DP1135" s="21">
        <v>0.16524836421012878</v>
      </c>
      <c r="DQ1135" s="21">
        <v>7.127157598733902E-2</v>
      </c>
      <c r="DR1135" s="21">
        <v>7.2096489369869232E-2</v>
      </c>
      <c r="DS1135" s="21">
        <v>4.0861226618289948E-2</v>
      </c>
      <c r="DT1135" s="21">
        <v>-2.0113276317715645E-2</v>
      </c>
      <c r="DU1135" s="21">
        <v>4.9506919458508492E-3</v>
      </c>
      <c r="DV1135" s="21">
        <v>2.4507962167263031E-2</v>
      </c>
      <c r="DW1135" s="21">
        <v>-2.0263014361262321E-2</v>
      </c>
      <c r="DX1135" s="21">
        <v>1.6782484017312527E-3</v>
      </c>
      <c r="DY1135" s="21">
        <v>2.0640231668949127E-2</v>
      </c>
      <c r="DZ1135" s="21">
        <v>1.3301089406013489E-2</v>
      </c>
      <c r="EA1135" s="21">
        <v>1.5522393397986889E-2</v>
      </c>
      <c r="EB1135" s="21">
        <v>2.1352052688598633E-2</v>
      </c>
      <c r="EC1135" s="21">
        <v>1.8763026222586632E-2</v>
      </c>
      <c r="ED1135" s="21">
        <v>-4.2422246187925339E-3</v>
      </c>
      <c r="EE1135" s="21">
        <v>1.8455347046256065E-2</v>
      </c>
      <c r="EF1135" s="21">
        <v>2.6786176487803459E-2</v>
      </c>
      <c r="EG1135" s="21">
        <v>3.2045502215623856E-2</v>
      </c>
      <c r="EH1135" s="21">
        <v>2.2770462557673454E-2</v>
      </c>
      <c r="EI1135" s="21">
        <v>-8.7933382019400597E-4</v>
      </c>
      <c r="EJ1135" s="21">
        <v>-2.0582368597388268E-3</v>
      </c>
      <c r="EK1135" s="21">
        <v>0.17091284692287445</v>
      </c>
      <c r="EL1135" s="21">
        <v>0.22555479407310486</v>
      </c>
      <c r="EM1135" s="21">
        <v>0.23277615010738373</v>
      </c>
      <c r="EN1135" s="21">
        <v>0.19212277233600616</v>
      </c>
      <c r="EO1135" s="21">
        <v>9.6075944602489471E-2</v>
      </c>
      <c r="EP1135" s="21">
        <v>9.4630710780620575E-2</v>
      </c>
      <c r="EQ1135" s="21">
        <v>6.1138633638620377E-2</v>
      </c>
      <c r="ER1135" s="21">
        <v>-1.3884245418012142E-3</v>
      </c>
      <c r="ES1135" s="21">
        <v>2.3370305076241493E-2</v>
      </c>
      <c r="ET1135" s="21">
        <v>4.0971219539642334E-2</v>
      </c>
      <c r="EU1135" s="21">
        <v>74.005012652769551</v>
      </c>
      <c r="EV1135" s="21">
        <v>72.188290467766763</v>
      </c>
      <c r="EW1135" s="21">
        <v>71.09670950196876</v>
      </c>
      <c r="EX1135" s="21">
        <v>70.498115159382991</v>
      </c>
      <c r="EY1135" s="21">
        <v>69.055006330574741</v>
      </c>
      <c r="EZ1135" s="21">
        <v>68.648151613827849</v>
      </c>
      <c r="FA1135" s="21">
        <v>67.457169177996008</v>
      </c>
      <c r="FB1135" s="21">
        <v>67.267488676207876</v>
      </c>
      <c r="FC1135" s="21">
        <v>72.962566602270755</v>
      </c>
      <c r="FD1135" s="21">
        <v>77.69875950731921</v>
      </c>
      <c r="FE1135" s="21">
        <v>82.90996282271557</v>
      </c>
      <c r="FF1135" s="21">
        <v>85.520472076728481</v>
      </c>
      <c r="FG1135" s="21">
        <v>85.968761738331253</v>
      </c>
      <c r="FH1135" s="21">
        <v>85.785636828946579</v>
      </c>
      <c r="FI1135" s="21">
        <v>85.158160452468394</v>
      </c>
      <c r="FJ1135" s="21">
        <v>83.701278905250106</v>
      </c>
      <c r="FK1135" s="21">
        <v>81.717246998861782</v>
      </c>
      <c r="FL1135" s="21">
        <v>80.168451120422148</v>
      </c>
      <c r="FM1135" s="21">
        <v>76.496264924449719</v>
      </c>
      <c r="FN1135" s="21">
        <v>73.666048569402591</v>
      </c>
      <c r="FO1135" s="21">
        <v>71.402623048333169</v>
      </c>
      <c r="FP1135" s="21">
        <v>71.115064945155851</v>
      </c>
      <c r="FQ1135" s="21">
        <v>69.681980271062756</v>
      </c>
      <c r="FR1135" s="21">
        <v>69.295979204926468</v>
      </c>
      <c r="FS1135" s="21">
        <v>0.31105145812034607</v>
      </c>
      <c r="FT1135" s="21"/>
      <c r="FU1135" s="21">
        <v>2.9602242633700371E-2</v>
      </c>
      <c r="FV1135" t="s">
        <v>294</v>
      </c>
      <c r="FW1135" s="21"/>
      <c r="FX1135">
        <f t="shared" si="51"/>
        <v>1.6017353534698486</v>
      </c>
      <c r="FY1135">
        <f t="shared" si="52"/>
        <v>9.4059150665998459E-2</v>
      </c>
      <c r="FZ1135">
        <f t="shared" si="53"/>
        <v>76.690126932293879</v>
      </c>
    </row>
    <row r="1136" spans="1:182" x14ac:dyDescent="0.2">
      <c r="A1136" t="s">
        <v>227</v>
      </c>
      <c r="B1136" t="s">
        <v>199</v>
      </c>
      <c r="C1136" t="s">
        <v>262</v>
      </c>
      <c r="D1136" t="s">
        <v>280</v>
      </c>
      <c r="E1136" t="s">
        <v>219</v>
      </c>
      <c r="F1136" s="21">
        <v>14994.5</v>
      </c>
      <c r="G1136" s="21">
        <v>0.95099896192550659</v>
      </c>
      <c r="H1136" s="21">
        <v>0.8472822904586792</v>
      </c>
      <c r="I1136" s="21">
        <v>0.77011299133300781</v>
      </c>
      <c r="J1136" s="21">
        <v>0.71778738498687744</v>
      </c>
      <c r="K1136" s="21">
        <v>0.68012356758117676</v>
      </c>
      <c r="L1136" s="21">
        <v>0.67503088712692261</v>
      </c>
      <c r="M1136" s="21">
        <v>0.69806975126266479</v>
      </c>
      <c r="N1136" s="21">
        <v>0.7024722695350647</v>
      </c>
      <c r="O1136" s="21">
        <v>0.65726351737976074</v>
      </c>
      <c r="P1136" s="21">
        <v>0.59475946426391602</v>
      </c>
      <c r="Q1136" s="21">
        <v>0.58509033918380737</v>
      </c>
      <c r="R1136" s="21">
        <v>0.62380445003509521</v>
      </c>
      <c r="S1136" s="21">
        <v>0.72610223293304443</v>
      </c>
      <c r="T1136" s="21">
        <v>0.85143953561782837</v>
      </c>
      <c r="U1136" s="21">
        <v>0.96743118762969971</v>
      </c>
      <c r="V1136" s="21">
        <v>1.1464066505432129</v>
      </c>
      <c r="W1136" s="21">
        <v>1.2979327440261841</v>
      </c>
      <c r="X1136" s="21">
        <v>1.4743325710296631</v>
      </c>
      <c r="Y1136" s="21">
        <v>1.5565086603164673</v>
      </c>
      <c r="Z1136" s="21">
        <v>1.5425410270690918</v>
      </c>
      <c r="AA1136" s="21">
        <v>1.5006219148635864</v>
      </c>
      <c r="AB1136" s="21">
        <v>1.4289292097091675</v>
      </c>
      <c r="AC1136" s="21">
        <v>1.2612090110778809</v>
      </c>
      <c r="AD1136" s="21">
        <v>1.0786943435668945</v>
      </c>
      <c r="AE1136" s="21">
        <v>-1.7719654366374016E-2</v>
      </c>
      <c r="AF1136" s="21">
        <v>-1.3390172272920609E-2</v>
      </c>
      <c r="AG1136" s="21">
        <v>-8.5986675694584846E-3</v>
      </c>
      <c r="AH1136" s="21">
        <v>-4.1019306518137455E-3</v>
      </c>
      <c r="AI1136" s="21">
        <v>-4.1908342391252518E-3</v>
      </c>
      <c r="AJ1136" s="21">
        <v>-4.5895203948020935E-3</v>
      </c>
      <c r="AK1136" s="21">
        <v>-2.6136112865060568E-3</v>
      </c>
      <c r="AL1136" s="21">
        <v>-2.1298995707184076E-3</v>
      </c>
      <c r="AM1136" s="21">
        <v>-7.4224299751222134E-3</v>
      </c>
      <c r="AN1136" s="21">
        <v>-1.0773771442472935E-2</v>
      </c>
      <c r="AO1136" s="21">
        <v>-7.7844155021011829E-3</v>
      </c>
      <c r="AP1136" s="21">
        <v>-1.8017090857028961E-2</v>
      </c>
      <c r="AQ1136" s="21">
        <v>-2.6746481657028198E-2</v>
      </c>
      <c r="AR1136" s="21">
        <v>-2.8298692777752876E-2</v>
      </c>
      <c r="AS1136" s="21">
        <v>0.13927453756332397</v>
      </c>
      <c r="AT1136" s="21">
        <v>0.16923545300960541</v>
      </c>
      <c r="AU1136" s="21">
        <v>0.1487095057964325</v>
      </c>
      <c r="AV1136" s="21">
        <v>0.13262581825256348</v>
      </c>
      <c r="AW1136" s="21">
        <v>2.7651326730847359E-2</v>
      </c>
      <c r="AX1136" s="21">
        <v>6.6242566390428692E-5</v>
      </c>
      <c r="AY1136" s="21">
        <v>-1.2887694872915745E-2</v>
      </c>
      <c r="AZ1136" s="21">
        <v>-3.4621048718690872E-2</v>
      </c>
      <c r="BA1136" s="21">
        <v>-4.2405497282743454E-2</v>
      </c>
      <c r="BB1136" s="21">
        <v>-2.7633612975478172E-2</v>
      </c>
      <c r="BC1136" s="21">
        <v>-1.2855011038482189E-2</v>
      </c>
      <c r="BD1136" s="21">
        <v>-9.1385357081890106E-3</v>
      </c>
      <c r="BE1136" s="21">
        <v>-4.7972998581826687E-3</v>
      </c>
      <c r="BF1136" s="21">
        <v>-6.1317277140915394E-4</v>
      </c>
      <c r="BG1136" s="21">
        <v>-1.0288187768310308E-3</v>
      </c>
      <c r="BH1136" s="21">
        <v>-1.5847156755626202E-3</v>
      </c>
      <c r="BI1136" s="21">
        <v>5.7546154130250216E-4</v>
      </c>
      <c r="BJ1136" s="21">
        <v>1.4538215473294258E-3</v>
      </c>
      <c r="BK1136" s="21">
        <v>-3.063966752961278E-3</v>
      </c>
      <c r="BL1136" s="21">
        <v>-5.4166270419955254E-3</v>
      </c>
      <c r="BM1136" s="21">
        <v>-1.3292666990309954E-3</v>
      </c>
      <c r="BN1136" s="21">
        <v>-1.0700738988816738E-2</v>
      </c>
      <c r="BO1136" s="21">
        <v>-1.8681272864341736E-2</v>
      </c>
      <c r="BP1136" s="21">
        <v>-1.959807425737381E-2</v>
      </c>
      <c r="BQ1136" s="21">
        <v>0.14796049892902374</v>
      </c>
      <c r="BR1136" s="21">
        <v>0.17801767587661743</v>
      </c>
      <c r="BS1136" s="21">
        <v>0.1572272926568985</v>
      </c>
      <c r="BT1136" s="21">
        <v>0.14066711068153381</v>
      </c>
      <c r="BU1136" s="21">
        <v>3.5018481314182281E-2</v>
      </c>
      <c r="BV1136" s="21">
        <v>6.8980189971625805E-3</v>
      </c>
      <c r="BW1136" s="21">
        <v>-6.5093203447759151E-3</v>
      </c>
      <c r="BX1136" s="21">
        <v>-2.8513101860880852E-2</v>
      </c>
      <c r="BY1136" s="21">
        <v>-3.6731965839862823E-2</v>
      </c>
      <c r="BZ1136" s="21">
        <v>-2.2681869566440582E-2</v>
      </c>
      <c r="CA1136" s="21">
        <v>-9.4857737421989441E-3</v>
      </c>
      <c r="CB1136" s="21">
        <v>-6.1938664875924587E-3</v>
      </c>
      <c r="CC1136" s="21">
        <v>-2.1644837688654661E-3</v>
      </c>
      <c r="CD1136" s="21">
        <v>1.803130260668695E-3</v>
      </c>
      <c r="CE1136" s="21">
        <v>1.1611832305788994E-3</v>
      </c>
      <c r="CF1136" s="21">
        <v>4.9640284851193428E-4</v>
      </c>
      <c r="CG1136" s="21">
        <v>2.7842037379741669E-3</v>
      </c>
      <c r="CH1136" s="21">
        <v>3.9358958601951599E-3</v>
      </c>
      <c r="CI1136" s="21">
        <v>-4.5308632252272218E-5</v>
      </c>
      <c r="CJ1136" s="21">
        <v>-1.7062854021787643E-3</v>
      </c>
      <c r="CK1136" s="21">
        <v>3.1415498815476894E-3</v>
      </c>
      <c r="CL1136" s="21">
        <v>-5.6334557011723518E-3</v>
      </c>
      <c r="CM1136" s="21">
        <v>-1.3095332309603691E-2</v>
      </c>
      <c r="CN1136" s="21">
        <v>-1.3572052121162415E-2</v>
      </c>
      <c r="CO1136" s="21">
        <v>0.15397638082504272</v>
      </c>
      <c r="CP1136" s="21">
        <v>0.18410021066665649</v>
      </c>
      <c r="CQ1136" s="21">
        <v>0.16312669217586517</v>
      </c>
      <c r="CR1136" s="21">
        <v>0.14623647928237915</v>
      </c>
      <c r="CS1136" s="21">
        <v>4.0120948106050491E-2</v>
      </c>
      <c r="CT1136" s="21">
        <v>1.1629687622189522E-2</v>
      </c>
      <c r="CU1136" s="21">
        <v>-2.0916780922561884E-3</v>
      </c>
      <c r="CV1136" s="21">
        <v>-2.4282755330204964E-2</v>
      </c>
      <c r="CW1136" s="21">
        <v>-3.2802492380142212E-2</v>
      </c>
      <c r="CX1136" s="21">
        <v>-1.9252309575676918E-2</v>
      </c>
      <c r="CY1136" s="21">
        <v>-6.1165369115769863E-3</v>
      </c>
      <c r="CZ1136" s="21">
        <v>-3.2491965685039759E-3</v>
      </c>
      <c r="DA1136" s="21">
        <v>4.6833220403641462E-4</v>
      </c>
      <c r="DB1136" s="21">
        <v>4.2194337584078312E-3</v>
      </c>
      <c r="DC1136" s="21">
        <v>3.3511852379888296E-3</v>
      </c>
      <c r="DD1136" s="21">
        <v>2.5775213725864887E-3</v>
      </c>
      <c r="DE1136" s="21">
        <v>4.9929455853998661E-3</v>
      </c>
      <c r="DF1136" s="21">
        <v>6.4179706387221813E-3</v>
      </c>
      <c r="DG1136" s="21">
        <v>2.9733495321124792E-3</v>
      </c>
      <c r="DH1136" s="21">
        <v>2.0040564704686403E-3</v>
      </c>
      <c r="DI1136" s="21">
        <v>7.6123662292957306E-3</v>
      </c>
      <c r="DJ1136" s="21">
        <v>-5.6617206428200006E-4</v>
      </c>
      <c r="DK1136" s="21">
        <v>-7.5093922205269337E-3</v>
      </c>
      <c r="DL1136" s="21">
        <v>-7.5460318475961685E-3</v>
      </c>
      <c r="DM1136" s="21">
        <v>0.15999226272106171</v>
      </c>
      <c r="DN1136" s="21">
        <v>0.19018273055553436</v>
      </c>
      <c r="DO1136" s="21">
        <v>0.16902607679367065</v>
      </c>
      <c r="DP1136" s="21">
        <v>0.15180584788322449</v>
      </c>
      <c r="DQ1136" s="21">
        <v>4.5223418623209E-2</v>
      </c>
      <c r="DR1136" s="21">
        <v>1.6361353918910027E-2</v>
      </c>
      <c r="DS1136" s="21">
        <v>2.325965091586113E-3</v>
      </c>
      <c r="DT1136" s="21">
        <v>-2.0052410662174225E-2</v>
      </c>
      <c r="DU1136" s="21">
        <v>-2.88730189204216E-2</v>
      </c>
      <c r="DV1136" s="21">
        <v>-1.5822751447558403E-2</v>
      </c>
      <c r="DW1136" s="21">
        <v>-1.2518938165158033E-3</v>
      </c>
      <c r="DX1136" s="21">
        <v>1.0024391813203692E-3</v>
      </c>
      <c r="DY1136" s="21">
        <v>4.2697000317275524E-3</v>
      </c>
      <c r="DZ1136" s="21">
        <v>7.7081918716430664E-3</v>
      </c>
      <c r="EA1136" s="21">
        <v>6.5132002346217632E-3</v>
      </c>
      <c r="EB1136" s="21">
        <v>5.5823260918259621E-3</v>
      </c>
      <c r="EC1136" s="21">
        <v>8.1820180639624596E-3</v>
      </c>
      <c r="ED1136" s="21">
        <v>1.0001692920923233E-2</v>
      </c>
      <c r="EE1136" s="21">
        <v>7.3318132199347019E-3</v>
      </c>
      <c r="EF1136" s="21">
        <v>7.361200638115406E-3</v>
      </c>
      <c r="EG1136" s="21">
        <v>1.4067514799535275E-2</v>
      </c>
      <c r="EH1136" s="21">
        <v>6.7501799203455448E-3</v>
      </c>
      <c r="EI1136" s="21">
        <v>5.5581744527444243E-4</v>
      </c>
      <c r="EJ1136" s="21">
        <v>1.1545853922143579E-3</v>
      </c>
      <c r="EK1136" s="21">
        <v>0.16867822408676147</v>
      </c>
      <c r="EL1136" s="21">
        <v>0.19896496832370758</v>
      </c>
      <c r="EM1136" s="21">
        <v>0.17754387855529785</v>
      </c>
      <c r="EN1136" s="21">
        <v>0.15984714031219482</v>
      </c>
      <c r="EO1136" s="21">
        <v>5.2590571343898773E-2</v>
      </c>
      <c r="EP1136" s="21">
        <v>2.3193132132291794E-2</v>
      </c>
      <c r="EQ1136" s="21">
        <v>8.7043391540646553E-3</v>
      </c>
      <c r="ER1136" s="21">
        <v>-1.3944463804364204E-2</v>
      </c>
      <c r="ES1136" s="21">
        <v>-2.319948747754097E-2</v>
      </c>
      <c r="ET1136" s="21">
        <v>-1.0871009901165962E-2</v>
      </c>
      <c r="EU1136" s="21">
        <v>71.755207517485914</v>
      </c>
      <c r="EV1136" s="21">
        <v>71.239964031996408</v>
      </c>
      <c r="EW1136" s="21">
        <v>70.763401374573888</v>
      </c>
      <c r="EX1136" s="21">
        <v>70.27833572333931</v>
      </c>
      <c r="EY1136" s="21">
        <v>70.255563814849125</v>
      </c>
      <c r="EZ1136" s="21">
        <v>69.977557697220035</v>
      </c>
      <c r="FA1136" s="21">
        <v>70.517985870671026</v>
      </c>
      <c r="FB1136" s="21">
        <v>70.805510428066114</v>
      </c>
      <c r="FC1136" s="21">
        <v>75.370786913495948</v>
      </c>
      <c r="FD1136" s="21">
        <v>80.927445804369057</v>
      </c>
      <c r="FE1136" s="21">
        <v>85.645392899106895</v>
      </c>
      <c r="FF1136" s="21">
        <v>89.148872146692099</v>
      </c>
      <c r="FG1136" s="21">
        <v>91.106980777578386</v>
      </c>
      <c r="FH1136" s="21">
        <v>91.299312985458698</v>
      </c>
      <c r="FI1136" s="21">
        <v>90.583339963716213</v>
      </c>
      <c r="FJ1136" s="21">
        <v>90.031901524275682</v>
      </c>
      <c r="FK1136" s="21">
        <v>89.16792371187789</v>
      </c>
      <c r="FL1136" s="21">
        <v>87.343667316933931</v>
      </c>
      <c r="FM1136" s="21">
        <v>83.771553938919922</v>
      </c>
      <c r="FN1136" s="21">
        <v>79.578532714251836</v>
      </c>
      <c r="FO1136" s="21">
        <v>76.376714154846553</v>
      </c>
      <c r="FP1136" s="21">
        <v>74.623239906771772</v>
      </c>
      <c r="FQ1136" s="21">
        <v>73.49634581432538</v>
      </c>
      <c r="FR1136" s="21">
        <v>72.579557043255747</v>
      </c>
      <c r="FS1136" s="21">
        <v>0.10758861899375916</v>
      </c>
      <c r="FT1136" s="21"/>
      <c r="FU1136" s="21">
        <v>9.9150342866778374E-3</v>
      </c>
      <c r="FV1136" t="s">
        <v>294</v>
      </c>
      <c r="FW1136" s="21"/>
      <c r="FX1136">
        <f t="shared" si="51"/>
        <v>1.4743873834609986</v>
      </c>
      <c r="FY1136">
        <f t="shared" si="52"/>
        <v>7.1804425818845635E-2</v>
      </c>
      <c r="FZ1136">
        <f t="shared" si="53"/>
        <v>83.247678367366035</v>
      </c>
    </row>
    <row r="1137" spans="1:182" x14ac:dyDescent="0.2">
      <c r="A1137" t="s">
        <v>227</v>
      </c>
      <c r="B1137" t="s">
        <v>199</v>
      </c>
      <c r="C1137" t="s">
        <v>262</v>
      </c>
      <c r="D1137" t="s">
        <v>280</v>
      </c>
      <c r="E1137" t="s">
        <v>220</v>
      </c>
      <c r="F1137" s="21">
        <v>9237.916015625</v>
      </c>
      <c r="G1137" s="21">
        <v>0.85291910171508789</v>
      </c>
      <c r="H1137" s="21">
        <v>0.76528972387313843</v>
      </c>
      <c r="I1137" s="21">
        <v>0.69358807802200317</v>
      </c>
      <c r="J1137" s="21">
        <v>0.64969474077224731</v>
      </c>
      <c r="K1137" s="21">
        <v>0.61546015739440918</v>
      </c>
      <c r="L1137" s="21">
        <v>0.60806125402450562</v>
      </c>
      <c r="M1137" s="21">
        <v>0.63762909173965454</v>
      </c>
      <c r="N1137" s="21">
        <v>0.65330177545547485</v>
      </c>
      <c r="O1137" s="21">
        <v>0.62433093786239624</v>
      </c>
      <c r="P1137" s="21">
        <v>0.57930612564086914</v>
      </c>
      <c r="Q1137" s="21">
        <v>0.56548845767974854</v>
      </c>
      <c r="R1137" s="21">
        <v>0.57089537382125854</v>
      </c>
      <c r="S1137" s="21">
        <v>0.62391382455825806</v>
      </c>
      <c r="T1137" s="21">
        <v>0.71071463823318481</v>
      </c>
      <c r="U1137" s="21">
        <v>0.79999136924743652</v>
      </c>
      <c r="V1137" s="21">
        <v>0.94486397504806519</v>
      </c>
      <c r="W1137" s="21">
        <v>1.0589519739151001</v>
      </c>
      <c r="X1137" s="21">
        <v>1.2166342735290527</v>
      </c>
      <c r="Y1137" s="21">
        <v>1.3097915649414063</v>
      </c>
      <c r="Z1137" s="21">
        <v>1.3275483846664429</v>
      </c>
      <c r="AA1137" s="21">
        <v>1.3217412233352661</v>
      </c>
      <c r="AB1137" s="21">
        <v>1.2688949108123779</v>
      </c>
      <c r="AC1137" s="21">
        <v>1.121854305267334</v>
      </c>
      <c r="AD1137" s="21">
        <v>0.96575868129730225</v>
      </c>
      <c r="AE1137" s="21">
        <v>-1.7273919656872749E-2</v>
      </c>
      <c r="AF1137" s="21">
        <v>-1.147045660763979E-2</v>
      </c>
      <c r="AG1137" s="21">
        <v>-1.1848615482449532E-2</v>
      </c>
      <c r="AH1137" s="21">
        <v>-4.0131653659045696E-3</v>
      </c>
      <c r="AI1137" s="21">
        <v>-3.2325685024261475E-3</v>
      </c>
      <c r="AJ1137" s="21">
        <v>-5.2552400156855583E-3</v>
      </c>
      <c r="AK1137" s="21">
        <v>9.2025398043915629E-4</v>
      </c>
      <c r="AL1137" s="21">
        <v>-1.072172075510025E-3</v>
      </c>
      <c r="AM1137" s="21">
        <v>-1.3075829483568668E-3</v>
      </c>
      <c r="AN1137" s="21">
        <v>2.6981037808582187E-4</v>
      </c>
      <c r="AO1137" s="21">
        <v>3.113641869276762E-3</v>
      </c>
      <c r="AP1137" s="21">
        <v>-9.1167949140071869E-3</v>
      </c>
      <c r="AQ1137" s="21">
        <v>-2.2541223093867302E-2</v>
      </c>
      <c r="AR1137" s="21">
        <v>-2.7253055945038795E-2</v>
      </c>
      <c r="AS1137" s="21">
        <v>0.10118643194437027</v>
      </c>
      <c r="AT1137" s="21">
        <v>0.12941813468933105</v>
      </c>
      <c r="AU1137" s="21">
        <v>0.11237853020429611</v>
      </c>
      <c r="AV1137" s="21">
        <v>0.10784167051315308</v>
      </c>
      <c r="AW1137" s="21">
        <v>2.4364743381738663E-2</v>
      </c>
      <c r="AX1137" s="21">
        <v>-4.2712264694273472E-3</v>
      </c>
      <c r="AY1137" s="21">
        <v>-1.4641650021076202E-2</v>
      </c>
      <c r="AZ1137" s="21">
        <v>-3.716585785150528E-2</v>
      </c>
      <c r="BA1137" s="21">
        <v>-4.924982413649559E-2</v>
      </c>
      <c r="BB1137" s="21">
        <v>-3.3230368047952652E-2</v>
      </c>
      <c r="BC1137" s="21">
        <v>-1.1921742931008339E-2</v>
      </c>
      <c r="BD1137" s="21">
        <v>-6.6580027341842651E-3</v>
      </c>
      <c r="BE1137" s="21">
        <v>-7.5192786753177643E-3</v>
      </c>
      <c r="BF1137" s="21">
        <v>-2.4310533262905665E-5</v>
      </c>
      <c r="BG1137" s="21">
        <v>2.3690922535024583E-4</v>
      </c>
      <c r="BH1137" s="21">
        <v>-2.0008080173283815E-3</v>
      </c>
      <c r="BI1137" s="21">
        <v>4.4748610816895962E-3</v>
      </c>
      <c r="BJ1137" s="21">
        <v>2.8999254573136568E-3</v>
      </c>
      <c r="BK1137" s="21">
        <v>3.4498106688261032E-3</v>
      </c>
      <c r="BL1137" s="21">
        <v>6.0816309414803982E-3</v>
      </c>
      <c r="BM1137" s="21">
        <v>1.0375242680311203E-2</v>
      </c>
      <c r="BN1137" s="21">
        <v>-8.2981976447626948E-4</v>
      </c>
      <c r="BO1137" s="21">
        <v>-1.3638999313116074E-2</v>
      </c>
      <c r="BP1137" s="21">
        <v>-1.7519552260637283E-2</v>
      </c>
      <c r="BQ1137" s="21">
        <v>0.11083103716373444</v>
      </c>
      <c r="BR1137" s="21">
        <v>0.13923841714859009</v>
      </c>
      <c r="BS1137" s="21">
        <v>0.12190620601177216</v>
      </c>
      <c r="BT1137" s="21">
        <v>0.11689737439155579</v>
      </c>
      <c r="BU1137" s="21">
        <v>3.2763805240392685E-2</v>
      </c>
      <c r="BV1137" s="21">
        <v>3.4905425272881985E-3</v>
      </c>
      <c r="BW1137" s="21">
        <v>-7.2975368238985538E-3</v>
      </c>
      <c r="BX1137" s="21">
        <v>-3.0122663825750351E-2</v>
      </c>
      <c r="BY1137" s="21">
        <v>-4.2549531906843185E-2</v>
      </c>
      <c r="BZ1137" s="21">
        <v>-2.7525246143341064E-2</v>
      </c>
      <c r="CA1137" s="21">
        <v>-8.2148425281047821E-3</v>
      </c>
      <c r="CB1137" s="21">
        <v>-3.324911929666996E-3</v>
      </c>
      <c r="CC1137" s="21">
        <v>-4.5207925140857697E-3</v>
      </c>
      <c r="CD1137" s="21">
        <v>2.7383582200855017E-3</v>
      </c>
      <c r="CE1137" s="21">
        <v>2.6398592162877321E-3</v>
      </c>
      <c r="CF1137" s="21">
        <v>2.5320178247056901E-4</v>
      </c>
      <c r="CG1137" s="21">
        <v>6.9367713294923306E-3</v>
      </c>
      <c r="CH1137" s="21">
        <v>5.6509883143007755E-3</v>
      </c>
      <c r="CI1137" s="21">
        <v>6.7447666078805923E-3</v>
      </c>
      <c r="CJ1137" s="21">
        <v>1.0106880217790604E-2</v>
      </c>
      <c r="CK1137" s="21">
        <v>1.5404605306684971E-2</v>
      </c>
      <c r="CL1137" s="21">
        <v>4.9097132869064808E-3</v>
      </c>
      <c r="CM1137" s="21">
        <v>-7.4733486399054527E-3</v>
      </c>
      <c r="CN1137" s="21">
        <v>-1.0778157040476799E-2</v>
      </c>
      <c r="CO1137" s="21">
        <v>0.11751087009906769</v>
      </c>
      <c r="CP1137" s="21">
        <v>0.14603991806507111</v>
      </c>
      <c r="CQ1137" s="21">
        <v>0.12850505113601685</v>
      </c>
      <c r="CR1137" s="21">
        <v>0.12316932529211044</v>
      </c>
      <c r="CS1137" s="21">
        <v>3.8580968976020813E-2</v>
      </c>
      <c r="CT1137" s="21">
        <v>8.866320364177227E-3</v>
      </c>
      <c r="CU1137" s="21">
        <v>-2.2110259160399437E-3</v>
      </c>
      <c r="CV1137" s="21">
        <v>-2.5244571268558502E-2</v>
      </c>
      <c r="CW1137" s="21">
        <v>-3.7908930331468582E-2</v>
      </c>
      <c r="CX1137" s="21">
        <v>-2.3573897778987885E-2</v>
      </c>
      <c r="CY1137" s="21">
        <v>-4.507941659539938E-3</v>
      </c>
      <c r="CZ1137" s="21">
        <v>8.1792395576485433E-6</v>
      </c>
      <c r="DA1137" s="21">
        <v>-1.5223067020997405E-3</v>
      </c>
      <c r="DB1137" s="21">
        <v>5.5010272189974785E-3</v>
      </c>
      <c r="DC1137" s="21">
        <v>5.0428090617060661E-3</v>
      </c>
      <c r="DD1137" s="21">
        <v>2.5072114076465368E-3</v>
      </c>
      <c r="DE1137" s="21">
        <v>9.3986811116337776E-3</v>
      </c>
      <c r="DF1137" s="21">
        <v>8.4020514041185379E-3</v>
      </c>
      <c r="DG1137" s="21">
        <v>1.0039722546935081E-2</v>
      </c>
      <c r="DH1137" s="21">
        <v>1.4132129959762096E-2</v>
      </c>
      <c r="DI1137" s="21">
        <v>2.0433967933058739E-2</v>
      </c>
      <c r="DJ1137" s="21">
        <v>1.0649247094988823E-2</v>
      </c>
      <c r="DK1137" s="21">
        <v>-1.3076961040496826E-3</v>
      </c>
      <c r="DL1137" s="21">
        <v>-4.036762285977602E-3</v>
      </c>
      <c r="DM1137" s="21">
        <v>0.12419070303440094</v>
      </c>
      <c r="DN1137" s="21">
        <v>0.15284141898155212</v>
      </c>
      <c r="DO1137" s="21">
        <v>0.13510389626026154</v>
      </c>
      <c r="DP1137" s="21">
        <v>0.1294412761926651</v>
      </c>
      <c r="DQ1137" s="21">
        <v>4.439813643693924E-2</v>
      </c>
      <c r="DR1137" s="21">
        <v>1.4242097735404968E-2</v>
      </c>
      <c r="DS1137" s="21">
        <v>2.8754849918186665E-3</v>
      </c>
      <c r="DT1137" s="21">
        <v>-2.0366476848721504E-2</v>
      </c>
      <c r="DU1137" s="21">
        <v>-3.3268328756093979E-2</v>
      </c>
      <c r="DV1137" s="21">
        <v>-1.9622545689344406E-2</v>
      </c>
      <c r="DW1137" s="21">
        <v>8.4423436783254147E-4</v>
      </c>
      <c r="DX1137" s="21">
        <v>4.8206332139670849E-3</v>
      </c>
      <c r="DY1137" s="21">
        <v>2.8070309199392796E-3</v>
      </c>
      <c r="DZ1137" s="21">
        <v>9.489881806075573E-3</v>
      </c>
      <c r="EA1137" s="21">
        <v>8.512287400662899E-3</v>
      </c>
      <c r="EB1137" s="21">
        <v>5.7616434060037136E-3</v>
      </c>
      <c r="EC1137" s="21">
        <v>1.2953288853168488E-2</v>
      </c>
      <c r="ED1137" s="21">
        <v>1.2374149635434151E-2</v>
      </c>
      <c r="EE1137" s="21">
        <v>1.4797116629779339E-2</v>
      </c>
      <c r="EF1137" s="21">
        <v>1.9943950697779655E-2</v>
      </c>
      <c r="EG1137" s="21">
        <v>2.7695568278431892E-2</v>
      </c>
      <c r="EH1137" s="21">
        <v>1.8936222419142723E-2</v>
      </c>
      <c r="EI1137" s="21">
        <v>7.5945272110402584E-3</v>
      </c>
      <c r="EJ1137" s="21">
        <v>5.6967413984239101E-3</v>
      </c>
      <c r="EK1137" s="21">
        <v>0.1338353157043457</v>
      </c>
      <c r="EL1137" s="21">
        <v>0.16266168653964996</v>
      </c>
      <c r="EM1137" s="21">
        <v>0.14463157951831818</v>
      </c>
      <c r="EN1137" s="21">
        <v>0.13849696516990662</v>
      </c>
      <c r="EO1137" s="21">
        <v>5.279720202088356E-2</v>
      </c>
      <c r="EP1137" s="21">
        <v>2.2003866732120514E-2</v>
      </c>
      <c r="EQ1137" s="21">
        <v>1.0219598188996315E-2</v>
      </c>
      <c r="ER1137" s="21">
        <v>-1.3323284685611725E-2</v>
      </c>
      <c r="ES1137" s="21">
        <v>-2.6568038389086723E-2</v>
      </c>
      <c r="ET1137" s="21">
        <v>-1.3917425647377968E-2</v>
      </c>
      <c r="EU1137" s="21">
        <v>72.28938360827388</v>
      </c>
      <c r="EV1137" s="21">
        <v>72.160644167960399</v>
      </c>
      <c r="EW1137" s="21">
        <v>71.730279403009163</v>
      </c>
      <c r="EX1137" s="21">
        <v>71.154777711838221</v>
      </c>
      <c r="EY1137" s="21">
        <v>71.256381912441086</v>
      </c>
      <c r="EZ1137" s="21">
        <v>71.042406534353162</v>
      </c>
      <c r="FA1137" s="21">
        <v>71.75487175449409</v>
      </c>
      <c r="FB1137" s="21">
        <v>71.802998280203724</v>
      </c>
      <c r="FC1137" s="21">
        <v>75.513252844508116</v>
      </c>
      <c r="FD1137" s="21">
        <v>79.970985944410074</v>
      </c>
      <c r="FE1137" s="21">
        <v>83.981669511274404</v>
      </c>
      <c r="FF1137" s="21">
        <v>87.289429188018602</v>
      </c>
      <c r="FG1137" s="21">
        <v>89.014622404072625</v>
      </c>
      <c r="FH1137" s="21">
        <v>89.056080416995883</v>
      </c>
      <c r="FI1137" s="21">
        <v>88.060258218769945</v>
      </c>
      <c r="FJ1137" s="21">
        <v>87.333464336389</v>
      </c>
      <c r="FK1137" s="21">
        <v>87.011243071618566</v>
      </c>
      <c r="FL1137" s="21">
        <v>85.598169349163129</v>
      </c>
      <c r="FM1137" s="21">
        <v>81.811226570937976</v>
      </c>
      <c r="FN1137" s="21">
        <v>78.620727903816359</v>
      </c>
      <c r="FO1137" s="21">
        <v>76.335730466945321</v>
      </c>
      <c r="FP1137" s="21">
        <v>74.77741565296968</v>
      </c>
      <c r="FQ1137" s="21">
        <v>74.104528348211844</v>
      </c>
      <c r="FR1137" s="21">
        <v>73.290981711654013</v>
      </c>
      <c r="FS1137" s="21">
        <v>0.12470543384552002</v>
      </c>
      <c r="FT1137" s="21"/>
      <c r="FU1137" s="21">
        <v>1.1141369119286537E-2</v>
      </c>
      <c r="FV1137" t="s">
        <v>294</v>
      </c>
      <c r="FW1137" s="21"/>
      <c r="FX1137">
        <f t="shared" si="51"/>
        <v>1.2469334840774535</v>
      </c>
      <c r="FY1137">
        <f t="shared" si="52"/>
        <v>5.9382127970457076E-2</v>
      </c>
      <c r="FZ1137">
        <f t="shared" si="53"/>
        <v>81.875419472496276</v>
      </c>
    </row>
    <row r="1138" spans="1:182" x14ac:dyDescent="0.2">
      <c r="A1138" t="s">
        <v>227</v>
      </c>
      <c r="B1138" t="s">
        <v>199</v>
      </c>
      <c r="C1138" t="s">
        <v>262</v>
      </c>
      <c r="D1138" t="s">
        <v>280</v>
      </c>
      <c r="E1138" t="s">
        <v>221</v>
      </c>
      <c r="F1138" s="21">
        <v>5756.58349609375</v>
      </c>
      <c r="G1138" s="21">
        <v>1.1047943830490112</v>
      </c>
      <c r="H1138" s="21">
        <v>0.9756169319152832</v>
      </c>
      <c r="I1138" s="21">
        <v>0.89006990194320679</v>
      </c>
      <c r="J1138" s="21">
        <v>0.82437634468078613</v>
      </c>
      <c r="K1138" s="21">
        <v>0.78115713596343994</v>
      </c>
      <c r="L1138" s="21">
        <v>0.77947467565536499</v>
      </c>
      <c r="M1138" s="21">
        <v>0.79226893186569214</v>
      </c>
      <c r="N1138" s="21">
        <v>0.77881979942321777</v>
      </c>
      <c r="O1138" s="21">
        <v>0.70691937208175659</v>
      </c>
      <c r="P1138" s="21">
        <v>0.61575090885162354</v>
      </c>
      <c r="Q1138" s="21">
        <v>0.61192214488983154</v>
      </c>
      <c r="R1138" s="21">
        <v>0.70098692178726196</v>
      </c>
      <c r="S1138" s="21">
        <v>0.87853378057479858</v>
      </c>
      <c r="T1138" s="21">
        <v>1.064723014831543</v>
      </c>
      <c r="U1138" s="21">
        <v>1.2239600419998169</v>
      </c>
      <c r="V1138" s="21">
        <v>1.4573171138763428</v>
      </c>
      <c r="W1138" s="21">
        <v>1.6668643951416016</v>
      </c>
      <c r="X1138" s="21">
        <v>1.8739559650421143</v>
      </c>
      <c r="Y1138" s="21">
        <v>1.9396910667419434</v>
      </c>
      <c r="Z1138" s="21">
        <v>1.8774088621139526</v>
      </c>
      <c r="AA1138" s="21">
        <v>1.7800740003585815</v>
      </c>
      <c r="AB1138" s="21">
        <v>1.6804728507995605</v>
      </c>
      <c r="AC1138" s="21">
        <v>1.4806023836135864</v>
      </c>
      <c r="AD1138" s="21">
        <v>1.2566314935684204</v>
      </c>
      <c r="AE1138" s="21">
        <v>-2.8180142864584923E-2</v>
      </c>
      <c r="AF1138" s="21">
        <v>-2.5020482018589973E-2</v>
      </c>
      <c r="AG1138" s="21">
        <v>-1.100865937769413E-2</v>
      </c>
      <c r="AH1138" s="21">
        <v>-1.1201556771993637E-2</v>
      </c>
      <c r="AI1138" s="21">
        <v>-1.2041634880006313E-2</v>
      </c>
      <c r="AJ1138" s="21">
        <v>-9.5592271536588669E-3</v>
      </c>
      <c r="AK1138" s="21">
        <v>-1.4591078273952007E-2</v>
      </c>
      <c r="AL1138" s="21">
        <v>-1.1074923910200596E-2</v>
      </c>
      <c r="AM1138" s="21">
        <v>-2.6183750480413437E-2</v>
      </c>
      <c r="AN1138" s="21">
        <v>-3.9548870176076889E-2</v>
      </c>
      <c r="AO1138" s="21">
        <v>-3.8711171597242355E-2</v>
      </c>
      <c r="AP1138" s="21">
        <v>-4.7621157020330429E-2</v>
      </c>
      <c r="AQ1138" s="21">
        <v>-5.033484473824501E-2</v>
      </c>
      <c r="AR1138" s="21">
        <v>-4.7635447233915329E-2</v>
      </c>
      <c r="AS1138" s="21">
        <v>0.18305033445358276</v>
      </c>
      <c r="AT1138" s="21">
        <v>0.21570982038974762</v>
      </c>
      <c r="AU1138" s="21">
        <v>0.19006139039993286</v>
      </c>
      <c r="AV1138" s="21">
        <v>0.15678918361663818</v>
      </c>
      <c r="AW1138" s="21">
        <v>1.8444279208779335E-2</v>
      </c>
      <c r="AX1138" s="21">
        <v>-6.5589854493737221E-3</v>
      </c>
      <c r="AY1138" s="21">
        <v>-2.2525966167449951E-2</v>
      </c>
      <c r="AZ1138" s="21">
        <v>-4.2394567281007767E-2</v>
      </c>
      <c r="BA1138" s="21">
        <v>-4.2385194450616837E-2</v>
      </c>
      <c r="BB1138" s="21">
        <v>-2.8217315673828125E-2</v>
      </c>
      <c r="BC1138" s="21">
        <v>-1.8954001367092133E-2</v>
      </c>
      <c r="BD1138" s="21">
        <v>-1.7136573791503906E-2</v>
      </c>
      <c r="BE1138" s="21">
        <v>-3.9979307912290096E-3</v>
      </c>
      <c r="BF1138" s="21">
        <v>-4.7836401499807835E-3</v>
      </c>
      <c r="BG1138" s="21">
        <v>-6.0105421580374241E-3</v>
      </c>
      <c r="BH1138" s="21">
        <v>-3.777471836656332E-3</v>
      </c>
      <c r="BI1138" s="21">
        <v>-8.5717840120196342E-3</v>
      </c>
      <c r="BJ1138" s="21">
        <v>-4.3195425532758236E-3</v>
      </c>
      <c r="BK1138" s="21">
        <v>-1.7968678846955299E-2</v>
      </c>
      <c r="BL1138" s="21">
        <v>-2.9529659077525139E-2</v>
      </c>
      <c r="BM1138" s="21">
        <v>-2.6812398806214333E-2</v>
      </c>
      <c r="BN1138" s="21">
        <v>-3.4197069704532623E-2</v>
      </c>
      <c r="BO1138" s="21">
        <v>-3.5252828150987625E-2</v>
      </c>
      <c r="BP1138" s="21">
        <v>-3.1440995633602142E-2</v>
      </c>
      <c r="BQ1138" s="21">
        <v>0.19944941997528076</v>
      </c>
      <c r="BR1138" s="21">
        <v>0.23222343623638153</v>
      </c>
      <c r="BS1138" s="21">
        <v>0.20599554479122162</v>
      </c>
      <c r="BT1138" s="21">
        <v>0.17179171741008759</v>
      </c>
      <c r="BU1138" s="21">
        <v>3.2025888562202454E-2</v>
      </c>
      <c r="BV1138" s="21">
        <v>6.0845715925097466E-3</v>
      </c>
      <c r="BW1138" s="21">
        <v>-1.085208635777235E-2</v>
      </c>
      <c r="BX1138" s="21">
        <v>-3.1217668205499649E-2</v>
      </c>
      <c r="BY1138" s="21">
        <v>-3.2271530479192734E-2</v>
      </c>
      <c r="BZ1138" s="21">
        <v>-1.9151847809553146E-2</v>
      </c>
      <c r="CA1138" s="21">
        <v>-1.2564003467559814E-2</v>
      </c>
      <c r="CB1138" s="21">
        <v>-1.1676200665533543E-2</v>
      </c>
      <c r="CC1138" s="21">
        <v>8.5767795098945498E-4</v>
      </c>
      <c r="CD1138" s="21">
        <v>-3.3861081465147436E-4</v>
      </c>
      <c r="CE1138" s="21">
        <v>-1.8334261840209365E-3</v>
      </c>
      <c r="CF1138" s="21">
        <v>2.2695402731187642E-4</v>
      </c>
      <c r="CG1138" s="21">
        <v>-4.4028386473655701E-3</v>
      </c>
      <c r="CH1138" s="21">
        <v>3.5921411472372711E-4</v>
      </c>
      <c r="CI1138" s="21">
        <v>-1.2278943322598934E-2</v>
      </c>
      <c r="CJ1138" s="21">
        <v>-2.2590378299355507E-2</v>
      </c>
      <c r="CK1138" s="21">
        <v>-1.8571339547634125E-2</v>
      </c>
      <c r="CL1138" s="21">
        <v>-2.4899588897824287E-2</v>
      </c>
      <c r="CM1138" s="21">
        <v>-2.4807069450616837E-2</v>
      </c>
      <c r="CN1138" s="21">
        <v>-2.0224772393703461E-2</v>
      </c>
      <c r="CO1138" s="21">
        <v>0.21080736815929413</v>
      </c>
      <c r="CP1138" s="21">
        <v>0.24366068840026855</v>
      </c>
      <c r="CQ1138" s="21">
        <v>0.21703147888183594</v>
      </c>
      <c r="CR1138" s="21">
        <v>0.1821824312210083</v>
      </c>
      <c r="CS1138" s="21">
        <v>4.1432466357946396E-2</v>
      </c>
      <c r="CT1138" s="21">
        <v>1.4841461554169655E-2</v>
      </c>
      <c r="CU1138" s="21">
        <v>-2.7667928952723742E-3</v>
      </c>
      <c r="CV1138" s="21">
        <v>-2.3476580157876015E-2</v>
      </c>
      <c r="CW1138" s="21">
        <v>-2.5266833603382111E-2</v>
      </c>
      <c r="CX1138" s="21">
        <v>-1.2873132713139057E-2</v>
      </c>
      <c r="CY1138" s="21">
        <v>-6.174006499350071E-3</v>
      </c>
      <c r="CZ1138" s="21">
        <v>-6.2158298678696156E-3</v>
      </c>
      <c r="DA1138" s="21">
        <v>5.7132868096232414E-3</v>
      </c>
      <c r="DB1138" s="21">
        <v>4.1064186953008175E-3</v>
      </c>
      <c r="DC1138" s="21">
        <v>2.3436897899955511E-3</v>
      </c>
      <c r="DD1138" s="21">
        <v>4.2313798330724239E-3</v>
      </c>
      <c r="DE1138" s="21">
        <v>-2.3389390844386071E-4</v>
      </c>
      <c r="DF1138" s="21">
        <v>5.0379703752696514E-3</v>
      </c>
      <c r="DG1138" s="21">
        <v>-6.5892087295651436E-3</v>
      </c>
      <c r="DH1138" s="21">
        <v>-1.5651101246476173E-2</v>
      </c>
      <c r="DI1138" s="21">
        <v>-1.0330285876989365E-2</v>
      </c>
      <c r="DJ1138" s="21">
        <v>-1.5602103434503078E-2</v>
      </c>
      <c r="DK1138" s="21">
        <v>-1.4361311681568623E-2</v>
      </c>
      <c r="DL1138" s="21">
        <v>-9.0085463598370552E-3</v>
      </c>
      <c r="DM1138" s="21">
        <v>0.2221653014421463</v>
      </c>
      <c r="DN1138" s="21">
        <v>0.25509795546531677</v>
      </c>
      <c r="DO1138" s="21">
        <v>0.22806741297245026</v>
      </c>
      <c r="DP1138" s="21">
        <v>0.19257313013076782</v>
      </c>
      <c r="DQ1138" s="21">
        <v>5.0839047878980637E-2</v>
      </c>
      <c r="DR1138" s="21">
        <v>2.3598352447152138E-2</v>
      </c>
      <c r="DS1138" s="21">
        <v>5.318500567227602E-3</v>
      </c>
      <c r="DT1138" s="21">
        <v>-1.573549211025238E-2</v>
      </c>
      <c r="DU1138" s="21">
        <v>-1.8262138590216637E-2</v>
      </c>
      <c r="DV1138" s="21">
        <v>-6.594416219741106E-3</v>
      </c>
      <c r="DW1138" s="21">
        <v>3.0521356966346502E-3</v>
      </c>
      <c r="DX1138" s="21">
        <v>1.6680802218616009E-3</v>
      </c>
      <c r="DY1138" s="21">
        <v>1.27240139991045E-2</v>
      </c>
      <c r="DZ1138" s="21">
        <v>1.0524335317313671E-2</v>
      </c>
      <c r="EA1138" s="21">
        <v>8.3747813478112221E-3</v>
      </c>
      <c r="EB1138" s="21">
        <v>1.0013135150074959E-2</v>
      </c>
      <c r="EC1138" s="21">
        <v>5.7854005135595798E-3</v>
      </c>
      <c r="ED1138" s="21">
        <v>1.1793351732194424E-2</v>
      </c>
      <c r="EE1138" s="21">
        <v>1.625864882953465E-3</v>
      </c>
      <c r="EF1138" s="21">
        <v>-5.6318850256502628E-3</v>
      </c>
      <c r="EG1138" s="21">
        <v>1.5684899408370256E-3</v>
      </c>
      <c r="EH1138" s="21">
        <v>-2.1780144888907671E-3</v>
      </c>
      <c r="EI1138" s="21">
        <v>7.2070554597303271E-4</v>
      </c>
      <c r="EJ1138" s="21">
        <v>7.1859019808471203E-3</v>
      </c>
      <c r="EK1138" s="21">
        <v>0.2385643869638443</v>
      </c>
      <c r="EL1138" s="21">
        <v>0.27161157131195068</v>
      </c>
      <c r="EM1138" s="21">
        <v>0.24400156736373901</v>
      </c>
      <c r="EN1138" s="21">
        <v>0.20757566392421722</v>
      </c>
      <c r="EO1138" s="21">
        <v>6.4420655369758606E-2</v>
      </c>
      <c r="EP1138" s="21">
        <v>3.6241911351680756E-2</v>
      </c>
      <c r="EQ1138" s="21">
        <v>1.699238084256649E-2</v>
      </c>
      <c r="ER1138" s="21">
        <v>-4.5585921034216881E-3</v>
      </c>
      <c r="ES1138" s="21">
        <v>-8.1484727561473846E-3</v>
      </c>
      <c r="ET1138" s="21">
        <v>2.4710518773645163E-3</v>
      </c>
      <c r="EU1138" s="21">
        <v>71.182995434367882</v>
      </c>
      <c r="EV1138" s="21">
        <v>70.258917596650065</v>
      </c>
      <c r="EW1138" s="21">
        <v>69.730611407153361</v>
      </c>
      <c r="EX1138" s="21">
        <v>69.341642215340357</v>
      </c>
      <c r="EY1138" s="21">
        <v>69.184805338213479</v>
      </c>
      <c r="EZ1138" s="21">
        <v>68.835161563818033</v>
      </c>
      <c r="FA1138" s="21">
        <v>69.195805535567814</v>
      </c>
      <c r="FB1138" s="21">
        <v>69.736358050372004</v>
      </c>
      <c r="FC1138" s="21">
        <v>75.204406173589831</v>
      </c>
      <c r="FD1138" s="21">
        <v>81.929755234544274</v>
      </c>
      <c r="FE1138" s="21">
        <v>87.397290243842761</v>
      </c>
      <c r="FF1138" s="21">
        <v>91.10721843852987</v>
      </c>
      <c r="FG1138" s="21">
        <v>93.312301504777253</v>
      </c>
      <c r="FH1138" s="21">
        <v>93.666487577875699</v>
      </c>
      <c r="FI1138" s="21">
        <v>93.245450232904517</v>
      </c>
      <c r="FJ1138" s="21">
        <v>92.882339974047625</v>
      </c>
      <c r="FK1138" s="21">
        <v>91.43976667139404</v>
      </c>
      <c r="FL1138" s="21">
        <v>89.182452968020499</v>
      </c>
      <c r="FM1138" s="21">
        <v>85.845528726501726</v>
      </c>
      <c r="FN1138" s="21">
        <v>80.587637568986395</v>
      </c>
      <c r="FO1138" s="21">
        <v>76.410356447398385</v>
      </c>
      <c r="FP1138" s="21">
        <v>74.455486356996232</v>
      </c>
      <c r="FQ1138" s="21">
        <v>72.842058849722775</v>
      </c>
      <c r="FR1138" s="21">
        <v>71.818492008405386</v>
      </c>
      <c r="FS1138" s="21">
        <v>0.19197773933410645</v>
      </c>
      <c r="FT1138" s="21"/>
      <c r="FU1138" s="21">
        <v>1.851387694478035E-2</v>
      </c>
      <c r="FV1138" t="s">
        <v>294</v>
      </c>
      <c r="FW1138" s="21"/>
      <c r="FX1138">
        <f t="shared" si="51"/>
        <v>1.8275988578796387</v>
      </c>
      <c r="FY1138">
        <f t="shared" si="52"/>
        <v>9.0544209023937589E-2</v>
      </c>
      <c r="FZ1138">
        <f t="shared" si="53"/>
        <v>84.693148476460209</v>
      </c>
    </row>
    <row r="1139" spans="1:182" x14ac:dyDescent="0.2">
      <c r="A1139" t="s">
        <v>227</v>
      </c>
      <c r="B1139" t="s">
        <v>199</v>
      </c>
      <c r="C1139" t="s">
        <v>262</v>
      </c>
      <c r="D1139" t="s">
        <v>279</v>
      </c>
      <c r="E1139" t="s">
        <v>219</v>
      </c>
      <c r="F1139" s="21">
        <v>15149.6669921875</v>
      </c>
      <c r="G1139" s="21">
        <v>1.1087208986282349</v>
      </c>
      <c r="H1139" s="21">
        <v>0.97944587469100952</v>
      </c>
      <c r="I1139" s="21">
        <v>0.87945008277893066</v>
      </c>
      <c r="J1139" s="21">
        <v>0.80730855464935303</v>
      </c>
      <c r="K1139" s="21">
        <v>0.7554854154586792</v>
      </c>
      <c r="L1139" s="21">
        <v>0.72641164064407349</v>
      </c>
      <c r="M1139" s="21">
        <v>0.72201848030090332</v>
      </c>
      <c r="N1139" s="21">
        <v>0.72768193483352661</v>
      </c>
      <c r="O1139" s="21">
        <v>0.73988783359527588</v>
      </c>
      <c r="P1139" s="21">
        <v>0.74974650144577026</v>
      </c>
      <c r="Q1139" s="21">
        <v>0.79415053129196167</v>
      </c>
      <c r="R1139" s="21">
        <v>0.91521680355072021</v>
      </c>
      <c r="S1139" s="21">
        <v>1.0484796762466431</v>
      </c>
      <c r="T1139" s="21">
        <v>1.198546290397644</v>
      </c>
      <c r="U1139" s="21">
        <v>1.3226038217544556</v>
      </c>
      <c r="V1139" s="21">
        <v>1.4607064723968506</v>
      </c>
      <c r="W1139" s="21">
        <v>1.5784895420074463</v>
      </c>
      <c r="X1139" s="21">
        <v>1.6671910285949707</v>
      </c>
      <c r="Y1139" s="21">
        <v>1.694165825843811</v>
      </c>
      <c r="Z1139" s="21">
        <v>1.6638672351837158</v>
      </c>
      <c r="AA1139" s="21">
        <v>1.6159136295318604</v>
      </c>
      <c r="AB1139" s="21">
        <v>1.5487921237945557</v>
      </c>
      <c r="AC1139" s="21">
        <v>1.3962846994400024</v>
      </c>
      <c r="AD1139" s="21">
        <v>1.2284564971923828</v>
      </c>
      <c r="AE1139" s="21">
        <v>-3.5128753632307053E-2</v>
      </c>
      <c r="AF1139" s="21">
        <v>-3.1287800520658493E-2</v>
      </c>
      <c r="AG1139" s="21">
        <v>-2.5654522702097893E-2</v>
      </c>
      <c r="AH1139" s="21">
        <v>-1.7896251752972603E-2</v>
      </c>
      <c r="AI1139" s="21">
        <v>-1.0752634145319462E-2</v>
      </c>
      <c r="AJ1139" s="21">
        <v>-9.0801762416958809E-3</v>
      </c>
      <c r="AK1139" s="21">
        <v>-1.4627655036747456E-2</v>
      </c>
      <c r="AL1139" s="21">
        <v>-1.3313603587448597E-2</v>
      </c>
      <c r="AM1139" s="21">
        <v>-1.098940521478653E-2</v>
      </c>
      <c r="AN1139" s="21">
        <v>-1.4527707360684872E-2</v>
      </c>
      <c r="AO1139" s="21">
        <v>-2.4312334135174751E-2</v>
      </c>
      <c r="AP1139" s="21">
        <v>-2.2168315947055817E-2</v>
      </c>
      <c r="AQ1139" s="21">
        <v>-3.4245677292346954E-2</v>
      </c>
      <c r="AR1139" s="21">
        <v>-3.7289328873157501E-2</v>
      </c>
      <c r="AS1139" s="21">
        <v>0.15201917290687561</v>
      </c>
      <c r="AT1139" s="21">
        <v>0.17240442335605621</v>
      </c>
      <c r="AU1139" s="21">
        <v>0.15784667432308197</v>
      </c>
      <c r="AV1139" s="21">
        <v>0.12022200226783752</v>
      </c>
      <c r="AW1139" s="21">
        <v>1.6470639035105705E-2</v>
      </c>
      <c r="AX1139" s="21">
        <v>-2.2559124976396561E-2</v>
      </c>
      <c r="AY1139" s="21">
        <v>-3.1012419611215591E-2</v>
      </c>
      <c r="AZ1139" s="21">
        <v>-5.6445784866809845E-2</v>
      </c>
      <c r="BA1139" s="21">
        <v>-5.2394099533557892E-2</v>
      </c>
      <c r="BB1139" s="21">
        <v>-3.4257221966981888E-2</v>
      </c>
      <c r="BC1139" s="21">
        <v>-2.7322867885231972E-2</v>
      </c>
      <c r="BD1139" s="21">
        <v>-2.4331953376531601E-2</v>
      </c>
      <c r="BE1139" s="21">
        <v>-1.9235048443078995E-2</v>
      </c>
      <c r="BF1139" s="21">
        <v>-1.2089802883565426E-2</v>
      </c>
      <c r="BG1139" s="21">
        <v>-5.4570650681853294E-3</v>
      </c>
      <c r="BH1139" s="21">
        <v>-4.2609591037034988E-3</v>
      </c>
      <c r="BI1139" s="21">
        <v>-9.7856679931282997E-3</v>
      </c>
      <c r="BJ1139" s="21">
        <v>-7.7905724756419659E-3</v>
      </c>
      <c r="BK1139" s="21">
        <v>-4.2233038693666458E-3</v>
      </c>
      <c r="BL1139" s="21">
        <v>-6.6974274814128876E-3</v>
      </c>
      <c r="BM1139" s="21">
        <v>-1.5170679427683353E-2</v>
      </c>
      <c r="BN1139" s="21">
        <v>-1.1910648085176945E-2</v>
      </c>
      <c r="BO1139" s="21">
        <v>-2.3107610642910004E-2</v>
      </c>
      <c r="BP1139" s="21">
        <v>-2.5132942944765091E-2</v>
      </c>
      <c r="BQ1139" s="21">
        <v>0.16416850686073303</v>
      </c>
      <c r="BR1139" s="21">
        <v>0.18468961119651794</v>
      </c>
      <c r="BS1139" s="21">
        <v>0.16984696686267853</v>
      </c>
      <c r="BT1139" s="21">
        <v>0.13212327659130096</v>
      </c>
      <c r="BU1139" s="21">
        <v>2.7893600985407829E-2</v>
      </c>
      <c r="BV1139" s="21">
        <v>-1.1830241419374943E-2</v>
      </c>
      <c r="BW1139" s="21">
        <v>-2.0834213122725487E-2</v>
      </c>
      <c r="BX1139" s="21">
        <v>-4.6783838421106339E-2</v>
      </c>
      <c r="BY1139" s="21">
        <v>-4.3394502252340317E-2</v>
      </c>
      <c r="BZ1139" s="21">
        <v>-2.5977253913879395E-2</v>
      </c>
      <c r="CA1139" s="21">
        <v>-2.191653847694397E-2</v>
      </c>
      <c r="CB1139" s="21">
        <v>-1.9514355808496475E-2</v>
      </c>
      <c r="CC1139" s="21">
        <v>-1.4788939617574215E-2</v>
      </c>
      <c r="CD1139" s="21">
        <v>-8.0682756379246712E-3</v>
      </c>
      <c r="CE1139" s="21">
        <v>-1.7893703188747168E-3</v>
      </c>
      <c r="CF1139" s="21">
        <v>-9.231848525814712E-4</v>
      </c>
      <c r="CG1139" s="21">
        <v>-6.4321220852434635E-3</v>
      </c>
      <c r="CH1139" s="21">
        <v>-3.965337760746479E-3</v>
      </c>
      <c r="CI1139" s="21">
        <v>4.6287718578241765E-4</v>
      </c>
      <c r="CJ1139" s="21">
        <v>-1.2741992250084877E-3</v>
      </c>
      <c r="CK1139" s="21">
        <v>-8.8391965255141258E-3</v>
      </c>
      <c r="CL1139" s="21">
        <v>-4.8062172718346119E-3</v>
      </c>
      <c r="CM1139" s="21">
        <v>-1.5393417328596115E-2</v>
      </c>
      <c r="CN1139" s="21">
        <v>-1.6713470220565796E-2</v>
      </c>
      <c r="CO1139" s="21">
        <v>0.17258310317993164</v>
      </c>
      <c r="CP1139" s="21">
        <v>0.19319827854633331</v>
      </c>
      <c r="CQ1139" s="21">
        <v>0.17815829813480377</v>
      </c>
      <c r="CR1139" s="21">
        <v>0.14036606252193451</v>
      </c>
      <c r="CS1139" s="21">
        <v>3.5805109888315201E-2</v>
      </c>
      <c r="CT1139" s="21">
        <v>-4.3994495645165443E-3</v>
      </c>
      <c r="CU1139" s="21">
        <v>-1.3784817419946194E-2</v>
      </c>
      <c r="CV1139" s="21">
        <v>-4.0091998875141144E-2</v>
      </c>
      <c r="CW1139" s="21">
        <v>-3.7161409854888916E-2</v>
      </c>
      <c r="CX1139" s="21">
        <v>-2.0242573693394661E-2</v>
      </c>
      <c r="CY1139" s="21">
        <v>-1.6510209068655968E-2</v>
      </c>
      <c r="CZ1139" s="21">
        <v>-1.4696757309138775E-2</v>
      </c>
      <c r="DA1139" s="21">
        <v>-1.0342832654714584E-2</v>
      </c>
      <c r="DB1139" s="21">
        <v>-4.0467483922839165E-3</v>
      </c>
      <c r="DC1139" s="21">
        <v>1.8783247796818614E-3</v>
      </c>
      <c r="DD1139" s="21">
        <v>2.4145899806171656E-3</v>
      </c>
      <c r="DE1139" s="21">
        <v>-3.07857571169734E-3</v>
      </c>
      <c r="DF1139" s="21">
        <v>-1.4010263839736581E-4</v>
      </c>
      <c r="DG1139" s="21">
        <v>5.1490585319697857E-3</v>
      </c>
      <c r="DH1139" s="21">
        <v>4.1490285657346249E-3</v>
      </c>
      <c r="DI1139" s="21">
        <v>-2.5077140890061855E-3</v>
      </c>
      <c r="DJ1139" s="21">
        <v>2.2982123773545027E-3</v>
      </c>
      <c r="DK1139" s="21">
        <v>-7.6792235486209393E-3</v>
      </c>
      <c r="DL1139" s="21">
        <v>-8.2939974963665009E-3</v>
      </c>
      <c r="DM1139" s="21">
        <v>0.18099769949913025</v>
      </c>
      <c r="DN1139" s="21">
        <v>0.20170696079730988</v>
      </c>
      <c r="DO1139" s="21">
        <v>0.1864696592092514</v>
      </c>
      <c r="DP1139" s="21">
        <v>0.14860886335372925</v>
      </c>
      <c r="DQ1139" s="21">
        <v>4.3716616928577423E-2</v>
      </c>
      <c r="DR1139" s="21">
        <v>3.0313420575112104E-3</v>
      </c>
      <c r="DS1139" s="21">
        <v>-6.7354226484894753E-3</v>
      </c>
      <c r="DT1139" s="21">
        <v>-3.3400163054466248E-2</v>
      </c>
      <c r="DU1139" s="21">
        <v>-3.0928313732147217E-2</v>
      </c>
      <c r="DV1139" s="21">
        <v>-1.4507891610264778E-2</v>
      </c>
      <c r="DW1139" s="21">
        <v>-8.7043251842260361E-3</v>
      </c>
      <c r="DX1139" s="21">
        <v>-7.7409092336893082E-3</v>
      </c>
      <c r="DY1139" s="21">
        <v>-3.9233574643731117E-3</v>
      </c>
      <c r="DZ1139" s="21">
        <v>1.7596990801393986E-3</v>
      </c>
      <c r="EA1139" s="21">
        <v>7.1738939732313156E-3</v>
      </c>
      <c r="EB1139" s="21">
        <v>7.2338064201176167E-3</v>
      </c>
      <c r="EC1139" s="21">
        <v>1.7634121468290687E-3</v>
      </c>
      <c r="ED1139" s="21">
        <v>5.3829289972782135E-3</v>
      </c>
      <c r="EE1139" s="21">
        <v>1.1915159411728382E-2</v>
      </c>
      <c r="EF1139" s="21">
        <v>1.1979308910667896E-2</v>
      </c>
      <c r="EG1139" s="21">
        <v>6.6339410841464996E-3</v>
      </c>
      <c r="EH1139" s="21">
        <v>1.2555881403386593E-2</v>
      </c>
      <c r="EI1139" s="21">
        <v>3.4588465932756662E-3</v>
      </c>
      <c r="EJ1139" s="21">
        <v>3.862384706735611E-3</v>
      </c>
      <c r="EK1139" s="21">
        <v>0.19314704835414886</v>
      </c>
      <c r="EL1139" s="21">
        <v>0.21399214863777161</v>
      </c>
      <c r="EM1139" s="21">
        <v>0.19846993684768677</v>
      </c>
      <c r="EN1139" s="21">
        <v>0.16051012277603149</v>
      </c>
      <c r="EO1139" s="21">
        <v>5.5139575153589249E-2</v>
      </c>
      <c r="EP1139" s="21">
        <v>1.3760224916040897E-2</v>
      </c>
      <c r="EQ1139" s="21">
        <v>3.4427843056619167E-3</v>
      </c>
      <c r="ER1139" s="21">
        <v>-2.3738216608762741E-2</v>
      </c>
      <c r="ES1139" s="21">
        <v>-2.192872017621994E-2</v>
      </c>
      <c r="ET1139" s="21">
        <v>-6.2279249541461468E-3</v>
      </c>
      <c r="EU1139" s="21">
        <v>74.231255207378965</v>
      </c>
      <c r="EV1139" s="21">
        <v>73.069607431428551</v>
      </c>
      <c r="EW1139" s="21">
        <v>72.566570218686948</v>
      </c>
      <c r="EX1139" s="21">
        <v>71.496567200515301</v>
      </c>
      <c r="EY1139" s="21">
        <v>71.091805900945502</v>
      </c>
      <c r="EZ1139" s="21">
        <v>71.25061370694695</v>
      </c>
      <c r="FA1139" s="21">
        <v>71.291864915821705</v>
      </c>
      <c r="FB1139" s="21">
        <v>71.047343694320915</v>
      </c>
      <c r="FC1139" s="21">
        <v>77.444918820070782</v>
      </c>
      <c r="FD1139" s="21">
        <v>82.82135726827542</v>
      </c>
      <c r="FE1139" s="21">
        <v>88.501448420186634</v>
      </c>
      <c r="FF1139" s="21">
        <v>92.736829470644679</v>
      </c>
      <c r="FG1139" s="21">
        <v>93.820029258725427</v>
      </c>
      <c r="FH1139" s="21">
        <v>94.241537621316979</v>
      </c>
      <c r="FI1139" s="21">
        <v>94.819689590283602</v>
      </c>
      <c r="FJ1139" s="21">
        <v>94.116759780271849</v>
      </c>
      <c r="FK1139" s="21">
        <v>92.57240966324278</v>
      </c>
      <c r="FL1139" s="21">
        <v>90.144497737637067</v>
      </c>
      <c r="FM1139" s="21">
        <v>86.518251329404961</v>
      </c>
      <c r="FN1139" s="21">
        <v>82.035592373167319</v>
      </c>
      <c r="FO1139" s="21">
        <v>79.047969313496651</v>
      </c>
      <c r="FP1139" s="21">
        <v>77.300901198780494</v>
      </c>
      <c r="FQ1139" s="21">
        <v>75.662253107487004</v>
      </c>
      <c r="FR1139" s="21">
        <v>74.718408629370131</v>
      </c>
      <c r="FS1139" s="21">
        <v>0.16963274776935577</v>
      </c>
      <c r="FT1139" s="21"/>
      <c r="FU1139" s="21">
        <v>1.3949397020041943E-2</v>
      </c>
      <c r="FV1139" t="s">
        <v>294</v>
      </c>
      <c r="FW1139" s="21"/>
      <c r="FX1139">
        <f t="shared" si="51"/>
        <v>1.6439254522323608</v>
      </c>
      <c r="FY1139">
        <f t="shared" si="52"/>
        <v>6.7229040712118146E-2</v>
      </c>
      <c r="FZ1139">
        <f t="shared" si="53"/>
        <v>86.063744083389764</v>
      </c>
    </row>
    <row r="1140" spans="1:182" x14ac:dyDescent="0.2">
      <c r="A1140" t="s">
        <v>227</v>
      </c>
      <c r="B1140" t="s">
        <v>199</v>
      </c>
      <c r="C1140" t="s">
        <v>262</v>
      </c>
      <c r="D1140" t="s">
        <v>279</v>
      </c>
      <c r="E1140" t="s">
        <v>220</v>
      </c>
      <c r="F1140" s="21">
        <v>9293.833984375</v>
      </c>
      <c r="G1140" s="21">
        <v>0.98458337783813477</v>
      </c>
      <c r="H1140" s="21">
        <v>0.87218016386032104</v>
      </c>
      <c r="I1140" s="21">
        <v>0.78597646951675415</v>
      </c>
      <c r="J1140" s="21">
        <v>0.72444063425064087</v>
      </c>
      <c r="K1140" s="21">
        <v>0.68075436353683472</v>
      </c>
      <c r="L1140" s="21">
        <v>0.64820855855941772</v>
      </c>
      <c r="M1140" s="21">
        <v>0.64514315128326416</v>
      </c>
      <c r="N1140" s="21">
        <v>0.66550850868225098</v>
      </c>
      <c r="O1140" s="21">
        <v>0.68411290645599365</v>
      </c>
      <c r="P1140" s="21">
        <v>0.69064724445343018</v>
      </c>
      <c r="Q1140" s="21">
        <v>0.70527732372283936</v>
      </c>
      <c r="R1140" s="21">
        <v>0.78059262037277222</v>
      </c>
      <c r="S1140" s="21">
        <v>0.87754011154174805</v>
      </c>
      <c r="T1140" s="21">
        <v>0.98946207761764526</v>
      </c>
      <c r="U1140" s="21">
        <v>1.0863751173019409</v>
      </c>
      <c r="V1140" s="21">
        <v>1.1980303525924683</v>
      </c>
      <c r="W1140" s="21">
        <v>1.3015215396881104</v>
      </c>
      <c r="X1140" s="21">
        <v>1.3902031183242798</v>
      </c>
      <c r="Y1140" s="21">
        <v>1.4309532642364502</v>
      </c>
      <c r="Z1140" s="21">
        <v>1.42706298828125</v>
      </c>
      <c r="AA1140" s="21">
        <v>1.4072595834732056</v>
      </c>
      <c r="AB1140" s="21">
        <v>1.3605570793151855</v>
      </c>
      <c r="AC1140" s="21">
        <v>1.2402360439300537</v>
      </c>
      <c r="AD1140" s="21">
        <v>1.0962653160095215</v>
      </c>
      <c r="AE1140" s="21">
        <v>-2.9461471363902092E-2</v>
      </c>
      <c r="AF1140" s="21">
        <v>-2.6553697884082794E-2</v>
      </c>
      <c r="AG1140" s="21">
        <v>-2.2660071030259132E-2</v>
      </c>
      <c r="AH1140" s="21">
        <v>-1.2366142123937607E-2</v>
      </c>
      <c r="AI1140" s="21">
        <v>-6.5529444254934788E-3</v>
      </c>
      <c r="AJ1140" s="21">
        <v>-9.9157551303505898E-3</v>
      </c>
      <c r="AK1140" s="21">
        <v>-1.3062304817140102E-2</v>
      </c>
      <c r="AL1140" s="21">
        <v>-8.9840340660884976E-4</v>
      </c>
      <c r="AM1140" s="21">
        <v>8.7605329463258386E-4</v>
      </c>
      <c r="AN1140" s="21">
        <v>-7.3671285063028336E-3</v>
      </c>
      <c r="AO1140" s="21">
        <v>-2.0338110625743866E-2</v>
      </c>
      <c r="AP1140" s="21">
        <v>-1.379295252263546E-2</v>
      </c>
      <c r="AQ1140" s="21">
        <v>-1.4757539145648479E-2</v>
      </c>
      <c r="AR1140" s="21">
        <v>-2.3768987506628036E-2</v>
      </c>
      <c r="AS1140" s="21">
        <v>0.11774902045726776</v>
      </c>
      <c r="AT1140" s="21">
        <v>0.13332907855510712</v>
      </c>
      <c r="AU1140" s="21">
        <v>0.12625353038311005</v>
      </c>
      <c r="AV1140" s="21">
        <v>9.1487064957618713E-2</v>
      </c>
      <c r="AW1140" s="21">
        <v>5.4908795282244682E-3</v>
      </c>
      <c r="AX1140" s="21">
        <v>-2.8542691841721535E-2</v>
      </c>
      <c r="AY1140" s="21">
        <v>-3.5391002893447876E-2</v>
      </c>
      <c r="AZ1140" s="21">
        <v>-5.0082817673683167E-2</v>
      </c>
      <c r="BA1140" s="21">
        <v>-3.976815938949585E-2</v>
      </c>
      <c r="BB1140" s="21">
        <v>-2.5829236954450607E-2</v>
      </c>
      <c r="BC1140" s="21">
        <v>-2.0455153658986092E-2</v>
      </c>
      <c r="BD1140" s="21">
        <v>-1.8482223153114319E-2</v>
      </c>
      <c r="BE1140" s="21">
        <v>-1.5211533755064011E-2</v>
      </c>
      <c r="BF1140" s="21">
        <v>-5.7174982503056526E-3</v>
      </c>
      <c r="BG1140" s="21">
        <v>-3.7991665885783732E-4</v>
      </c>
      <c r="BH1140" s="21">
        <v>-4.4142473489046097E-3</v>
      </c>
      <c r="BI1140" s="21">
        <v>-7.7487253583967686E-3</v>
      </c>
      <c r="BJ1140" s="21">
        <v>5.0982367247343063E-3</v>
      </c>
      <c r="BK1140" s="21">
        <v>8.2163596525788307E-3</v>
      </c>
      <c r="BL1140" s="21">
        <v>1.2816934613510966E-3</v>
      </c>
      <c r="BM1140" s="21">
        <v>-1.0588350705802441E-2</v>
      </c>
      <c r="BN1140" s="21">
        <v>-2.9766138177365065E-3</v>
      </c>
      <c r="BO1140" s="21">
        <v>-3.0205997172743082E-3</v>
      </c>
      <c r="BP1140" s="21">
        <v>-1.0782252997159958E-2</v>
      </c>
      <c r="BQ1140" s="21">
        <v>0.13078026473522186</v>
      </c>
      <c r="BR1140" s="21">
        <v>0.14668551087379456</v>
      </c>
      <c r="BS1140" s="21">
        <v>0.1393255740404129</v>
      </c>
      <c r="BT1140" s="21">
        <v>0.10452036559581757</v>
      </c>
      <c r="BU1140" s="21">
        <v>1.814727671444416E-2</v>
      </c>
      <c r="BV1140" s="21">
        <v>-1.6399919986724854E-2</v>
      </c>
      <c r="BW1140" s="21">
        <v>-2.3831086233258247E-2</v>
      </c>
      <c r="BX1140" s="21">
        <v>-3.8988087326288223E-2</v>
      </c>
      <c r="BY1140" s="21">
        <v>-2.9498640447854996E-2</v>
      </c>
      <c r="BZ1140" s="21">
        <v>-1.6405737027525902E-2</v>
      </c>
      <c r="CA1140" s="21">
        <v>-1.4217404648661613E-2</v>
      </c>
      <c r="CB1140" s="21">
        <v>-1.2891944497823715E-2</v>
      </c>
      <c r="CC1140" s="21">
        <v>-1.0052698664367199E-2</v>
      </c>
      <c r="CD1140" s="21">
        <v>-1.1126677272841334E-3</v>
      </c>
      <c r="CE1140" s="21">
        <v>3.895502770319581E-3</v>
      </c>
      <c r="CF1140" s="21">
        <v>-6.0391984879970551E-4</v>
      </c>
      <c r="CG1140" s="21">
        <v>-4.0685576386749744E-3</v>
      </c>
      <c r="CH1140" s="21">
        <v>9.2514911666512489E-3</v>
      </c>
      <c r="CI1140" s="21">
        <v>1.3300234451889992E-2</v>
      </c>
      <c r="CJ1140" s="21">
        <v>7.2718420997262001E-3</v>
      </c>
      <c r="CK1140" s="21">
        <v>-3.8356969598680735E-3</v>
      </c>
      <c r="CL1140" s="21">
        <v>4.5147500932216644E-3</v>
      </c>
      <c r="CM1140" s="21">
        <v>5.1083685830235481E-3</v>
      </c>
      <c r="CN1140" s="21">
        <v>-1.7876814818009734E-3</v>
      </c>
      <c r="CO1140" s="21">
        <v>0.13980565965175629</v>
      </c>
      <c r="CP1140" s="21">
        <v>0.15593613684177399</v>
      </c>
      <c r="CQ1140" s="21">
        <v>0.14837920665740967</v>
      </c>
      <c r="CR1140" s="21">
        <v>0.1135471984744072</v>
      </c>
      <c r="CS1140" s="21">
        <v>2.6913058012723923E-2</v>
      </c>
      <c r="CT1140" s="21">
        <v>-7.9898731783032417E-3</v>
      </c>
      <c r="CU1140" s="21">
        <v>-1.5824722126126289E-2</v>
      </c>
      <c r="CV1140" s="21">
        <v>-3.1303904950618744E-2</v>
      </c>
      <c r="CW1140" s="21">
        <v>-2.2386003285646439E-2</v>
      </c>
      <c r="CX1140" s="21">
        <v>-9.8790479823946953E-3</v>
      </c>
      <c r="CY1140" s="21">
        <v>-7.9796575009822845E-3</v>
      </c>
      <c r="CZ1140" s="21">
        <v>-7.301664911210537E-3</v>
      </c>
      <c r="DA1140" s="21">
        <v>-4.8938626423478127E-3</v>
      </c>
      <c r="DB1140" s="21">
        <v>3.4921625629067421E-3</v>
      </c>
      <c r="DC1140" s="21">
        <v>8.1709222868084908E-3</v>
      </c>
      <c r="DD1140" s="21">
        <v>3.2064078841358423E-3</v>
      </c>
      <c r="DE1140" s="21">
        <v>-3.8838948239572346E-4</v>
      </c>
      <c r="DF1140" s="21">
        <v>1.3404746539890766E-2</v>
      </c>
      <c r="DG1140" s="21">
        <v>1.8384108319878578E-2</v>
      </c>
      <c r="DH1140" s="21">
        <v>1.3261989690363407E-2</v>
      </c>
      <c r="DI1140" s="21">
        <v>2.9169567860662937E-3</v>
      </c>
      <c r="DJ1140" s="21">
        <v>1.2006114237010479E-2</v>
      </c>
      <c r="DK1140" s="21">
        <v>1.3237336650490761E-2</v>
      </c>
      <c r="DL1140" s="21">
        <v>7.2068898007273674E-3</v>
      </c>
      <c r="DM1140" s="21">
        <v>0.14883103966712952</v>
      </c>
      <c r="DN1140" s="21">
        <v>0.16518674790859222</v>
      </c>
      <c r="DO1140" s="21">
        <v>0.15743285417556763</v>
      </c>
      <c r="DP1140" s="21">
        <v>0.12257401645183563</v>
      </c>
      <c r="DQ1140" s="21">
        <v>3.5678841173648834E-2</v>
      </c>
      <c r="DR1140" s="21">
        <v>4.2017406667582691E-4</v>
      </c>
      <c r="DS1140" s="21">
        <v>-7.818358950316906E-3</v>
      </c>
      <c r="DT1140" s="21">
        <v>-2.3619730025529861E-2</v>
      </c>
      <c r="DU1140" s="21">
        <v>-1.5273367054760456E-2</v>
      </c>
      <c r="DV1140" s="21">
        <v>-3.3523610327392817E-3</v>
      </c>
      <c r="DW1140" s="21">
        <v>1.0266598546877503E-3</v>
      </c>
      <c r="DX1140" s="21">
        <v>7.6980958692729473E-4</v>
      </c>
      <c r="DY1140" s="21">
        <v>2.554676029831171E-3</v>
      </c>
      <c r="DZ1140" s="21">
        <v>1.0140806436538696E-2</v>
      </c>
      <c r="EA1140" s="21">
        <v>1.4343949966132641E-2</v>
      </c>
      <c r="EB1140" s="21">
        <v>8.7079154327511787E-3</v>
      </c>
      <c r="EC1140" s="21">
        <v>4.9251886084675789E-3</v>
      </c>
      <c r="ED1140" s="21">
        <v>1.9401386380195618E-2</v>
      </c>
      <c r="EE1140" s="21">
        <v>2.5724414736032486E-2</v>
      </c>
      <c r="EF1140" s="21">
        <v>2.1910812705755234E-2</v>
      </c>
      <c r="EG1140" s="21">
        <v>1.2666716240346432E-2</v>
      </c>
      <c r="EH1140" s="21">
        <v>2.2822452709078789E-2</v>
      </c>
      <c r="EI1140" s="21">
        <v>2.4974275380373001E-2</v>
      </c>
      <c r="EJ1140" s="21">
        <v>2.0193623378872871E-2</v>
      </c>
      <c r="EK1140" s="21">
        <v>0.16186226904392242</v>
      </c>
      <c r="EL1140" s="21">
        <v>0.17854318022727966</v>
      </c>
      <c r="EM1140" s="21">
        <v>0.17050488293170929</v>
      </c>
      <c r="EN1140" s="21">
        <v>0.13560731709003448</v>
      </c>
      <c r="EO1140" s="21">
        <v>4.8335239291191101E-2</v>
      </c>
      <c r="EP1140" s="21">
        <v>1.2562945485115051E-2</v>
      </c>
      <c r="EQ1140" s="21">
        <v>3.7415577098727226E-3</v>
      </c>
      <c r="ER1140" s="21">
        <v>-1.2524997815489769E-2</v>
      </c>
      <c r="ES1140" s="21">
        <v>-5.0038471817970276E-3</v>
      </c>
      <c r="ET1140" s="21">
        <v>6.0711395926773548E-3</v>
      </c>
      <c r="EU1140" s="21">
        <v>74.495174350254075</v>
      </c>
      <c r="EV1140" s="21">
        <v>73.71614109475999</v>
      </c>
      <c r="EW1140" s="21">
        <v>73.227588595438348</v>
      </c>
      <c r="EX1140" s="21">
        <v>72.161361098670994</v>
      </c>
      <c r="EY1140" s="21">
        <v>72.107500065851411</v>
      </c>
      <c r="EZ1140" s="21">
        <v>72.082120618382973</v>
      </c>
      <c r="FA1140" s="21">
        <v>72.126600395052279</v>
      </c>
      <c r="FB1140" s="21">
        <v>71.944267957555482</v>
      </c>
      <c r="FC1140" s="21">
        <v>77.192538580564573</v>
      </c>
      <c r="FD1140" s="21">
        <v>80.735964233119716</v>
      </c>
      <c r="FE1140" s="21">
        <v>85.428866528729174</v>
      </c>
      <c r="FF1140" s="21">
        <v>89.972104702857237</v>
      </c>
      <c r="FG1140" s="21">
        <v>90.856822257139612</v>
      </c>
      <c r="FH1140" s="21">
        <v>91.207871898588294</v>
      </c>
      <c r="FI1140" s="21">
        <v>92.048856923844767</v>
      </c>
      <c r="FJ1140" s="21">
        <v>91.47687333361398</v>
      </c>
      <c r="FK1140" s="21">
        <v>90.032696041412663</v>
      </c>
      <c r="FL1140" s="21">
        <v>87.74069183705906</v>
      </c>
      <c r="FM1140" s="21">
        <v>84.595624452600333</v>
      </c>
      <c r="FN1140" s="21">
        <v>80.647588013271417</v>
      </c>
      <c r="FO1140" s="21">
        <v>78.513955186742223</v>
      </c>
      <c r="FP1140" s="21">
        <v>76.913543136156605</v>
      </c>
      <c r="FQ1140" s="21">
        <v>75.841891828687622</v>
      </c>
      <c r="FR1140" s="21">
        <v>75.375861694220731</v>
      </c>
      <c r="FS1140" s="21">
        <v>0.19554735720157623</v>
      </c>
      <c r="FT1140" s="21"/>
      <c r="FU1140" s="21">
        <v>1.5307122841477394E-2</v>
      </c>
      <c r="FV1140" t="s">
        <v>294</v>
      </c>
      <c r="FW1140" s="21"/>
      <c r="FX1140">
        <f t="shared" si="51"/>
        <v>1.3914000988006592</v>
      </c>
      <c r="FY1140">
        <f t="shared" si="52"/>
        <v>5.3004973568022251E-2</v>
      </c>
      <c r="FZ1140">
        <f t="shared" si="53"/>
        <v>84.306111106217145</v>
      </c>
    </row>
    <row r="1141" spans="1:182" x14ac:dyDescent="0.2">
      <c r="A1141" t="s">
        <v>227</v>
      </c>
      <c r="B1141" t="s">
        <v>199</v>
      </c>
      <c r="C1141" t="s">
        <v>262</v>
      </c>
      <c r="D1141" t="s">
        <v>279</v>
      </c>
      <c r="E1141" t="s">
        <v>221</v>
      </c>
      <c r="F1141" s="21">
        <v>5855.83349609375</v>
      </c>
      <c r="G1141" s="21">
        <v>1.3002554178237915</v>
      </c>
      <c r="H1141" s="21">
        <v>1.1448339223861694</v>
      </c>
      <c r="I1141" s="21">
        <v>1.024155855178833</v>
      </c>
      <c r="J1141" s="21">
        <v>0.93436861038208008</v>
      </c>
      <c r="K1141" s="21">
        <v>0.87116283178329468</v>
      </c>
      <c r="L1141" s="21">
        <v>0.84894657135009766</v>
      </c>
      <c r="M1141" s="21">
        <v>0.84237664937973022</v>
      </c>
      <c r="N1141" s="21">
        <v>0.82156527042388916</v>
      </c>
      <c r="O1141" s="21">
        <v>0.82335937023162842</v>
      </c>
      <c r="P1141" s="21">
        <v>0.84008729457855225</v>
      </c>
      <c r="Q1141" s="21">
        <v>0.92900371551513672</v>
      </c>
      <c r="R1141" s="21">
        <v>1.1192524433135986</v>
      </c>
      <c r="S1141" s="21">
        <v>1.3038944005966187</v>
      </c>
      <c r="T1141" s="21">
        <v>1.5127995014190674</v>
      </c>
      <c r="U1141" s="21">
        <v>1.6879929304122925</v>
      </c>
      <c r="V1141" s="21">
        <v>1.8725217580795288</v>
      </c>
      <c r="W1141" s="21">
        <v>2.0092768669128418</v>
      </c>
      <c r="X1141" s="21">
        <v>2.1004352569580078</v>
      </c>
      <c r="Y1141" s="21">
        <v>2.1041951179504395</v>
      </c>
      <c r="Z1141" s="21">
        <v>2.033034086227417</v>
      </c>
      <c r="AA1141" s="21">
        <v>1.9436445236206055</v>
      </c>
      <c r="AB1141" s="21">
        <v>1.84128737449646</v>
      </c>
      <c r="AC1141" s="21">
        <v>1.6375744342803955</v>
      </c>
      <c r="AD1141" s="21">
        <v>1.433958888053894</v>
      </c>
      <c r="AE1141" s="21">
        <v>-6.1123184859752655E-2</v>
      </c>
      <c r="AF1141" s="21">
        <v>-5.3892035037279129E-2</v>
      </c>
      <c r="AG1141" s="21">
        <v>-4.3709311634302139E-2</v>
      </c>
      <c r="AH1141" s="21">
        <v>-3.9814017713069916E-2</v>
      </c>
      <c r="AI1141" s="21">
        <v>-2.8248967602849007E-2</v>
      </c>
      <c r="AJ1141" s="21">
        <v>-1.6423160210251808E-2</v>
      </c>
      <c r="AK1141" s="21">
        <v>-2.5967106223106384E-2</v>
      </c>
      <c r="AL1141" s="21">
        <v>-4.6055465936660767E-2</v>
      </c>
      <c r="AM1141" s="21">
        <v>-4.5105621218681335E-2</v>
      </c>
      <c r="AN1141" s="21">
        <v>-4.0764633566141129E-2</v>
      </c>
      <c r="AO1141" s="21">
        <v>-4.8805698752403259E-2</v>
      </c>
      <c r="AP1141" s="21">
        <v>-5.7113964110612869E-2</v>
      </c>
      <c r="AQ1141" s="21">
        <v>-9.3090713024139404E-2</v>
      </c>
      <c r="AR1141" s="21">
        <v>-8.9617133140563965E-2</v>
      </c>
      <c r="AS1141" s="21">
        <v>0.18224328756332397</v>
      </c>
      <c r="AT1141" s="21">
        <v>0.21451787650585175</v>
      </c>
      <c r="AU1141" s="21">
        <v>0.18514899909496307</v>
      </c>
      <c r="AV1141" s="21">
        <v>0.1445748507976532</v>
      </c>
      <c r="AW1141" s="21">
        <v>1.1441461741924286E-2</v>
      </c>
      <c r="AX1141" s="21">
        <v>-3.3831469714641571E-2</v>
      </c>
      <c r="AY1141" s="21">
        <v>-4.1341785341501236E-2</v>
      </c>
      <c r="AZ1141" s="21">
        <v>-8.598606288433075E-2</v>
      </c>
      <c r="BA1141" s="21">
        <v>-9.1546289622783661E-2</v>
      </c>
      <c r="BB1141" s="21">
        <v>-6.418202817440033E-2</v>
      </c>
      <c r="BC1141" s="21">
        <v>-4.6892549842596054E-2</v>
      </c>
      <c r="BD1141" s="21">
        <v>-4.1309848427772522E-2</v>
      </c>
      <c r="BE1141" s="21">
        <v>-3.2056048512458801E-2</v>
      </c>
      <c r="BF1141" s="21">
        <v>-2.9106643050909042E-2</v>
      </c>
      <c r="BG1141" s="21">
        <v>-1.8693873658776283E-2</v>
      </c>
      <c r="BH1141" s="21">
        <v>-7.5165568850934505E-3</v>
      </c>
      <c r="BI1141" s="21">
        <v>-1.6592973843216896E-2</v>
      </c>
      <c r="BJ1141" s="21">
        <v>-3.5240344703197479E-2</v>
      </c>
      <c r="BK1141" s="21">
        <v>-3.1819462776184082E-2</v>
      </c>
      <c r="BL1141" s="21">
        <v>-2.5768544524908066E-2</v>
      </c>
      <c r="BM1141" s="21">
        <v>-3.0838986858725548E-2</v>
      </c>
      <c r="BN1141" s="21">
        <v>-3.6738723516464233E-2</v>
      </c>
      <c r="BO1141" s="21">
        <v>-7.0980191230773926E-2</v>
      </c>
      <c r="BP1141" s="21">
        <v>-6.5726645290851593E-2</v>
      </c>
      <c r="BQ1141" s="21">
        <v>0.20629577338695526</v>
      </c>
      <c r="BR1141" s="21">
        <v>0.23848506808280945</v>
      </c>
      <c r="BS1141" s="21">
        <v>0.20856508612632751</v>
      </c>
      <c r="BT1141" s="21">
        <v>0.16768251359462738</v>
      </c>
      <c r="BU1141" s="21">
        <v>3.3387012779712677E-2</v>
      </c>
      <c r="BV1141" s="21">
        <v>-1.3754016719758511E-2</v>
      </c>
      <c r="BW1141" s="21">
        <v>-2.2476762533187866E-2</v>
      </c>
      <c r="BX1141" s="21">
        <v>-6.838119775056839E-2</v>
      </c>
      <c r="BY1141" s="21">
        <v>-7.5007826089859009E-2</v>
      </c>
      <c r="BZ1141" s="21">
        <v>-4.8873931169509888E-2</v>
      </c>
      <c r="CA1141" s="21">
        <v>-3.7036452442407608E-2</v>
      </c>
      <c r="CB1141" s="21">
        <v>-3.2595459371805191E-2</v>
      </c>
      <c r="CC1141" s="21">
        <v>-2.3985031992197037E-2</v>
      </c>
      <c r="CD1141" s="21">
        <v>-2.1690748631954193E-2</v>
      </c>
      <c r="CE1141" s="21">
        <v>-1.2076044455170631E-2</v>
      </c>
      <c r="CF1141" s="21">
        <v>-1.347870915196836E-3</v>
      </c>
      <c r="CG1141" s="21">
        <v>-1.0100478306412697E-2</v>
      </c>
      <c r="CH1141" s="21">
        <v>-2.7749825268983841E-2</v>
      </c>
      <c r="CI1141" s="21">
        <v>-2.2617511451244354E-2</v>
      </c>
      <c r="CJ1141" s="21">
        <v>-1.5382301062345505E-2</v>
      </c>
      <c r="CK1141" s="21">
        <v>-1.8395300954580307E-2</v>
      </c>
      <c r="CL1141" s="21">
        <v>-2.2626899182796478E-2</v>
      </c>
      <c r="CM1141" s="21">
        <v>-5.5666510015726089E-2</v>
      </c>
      <c r="CN1141" s="21">
        <v>-4.9180168658494949E-2</v>
      </c>
      <c r="CO1141" s="21">
        <v>0.22295443713665009</v>
      </c>
      <c r="CP1141" s="21">
        <v>0.25508466362953186</v>
      </c>
      <c r="CQ1141" s="21">
        <v>0.22478297352790833</v>
      </c>
      <c r="CR1141" s="21">
        <v>0.18368679285049438</v>
      </c>
      <c r="CS1141" s="21">
        <v>4.8586435616016388E-2</v>
      </c>
      <c r="CT1141" s="21">
        <v>1.5156624431256205E-4</v>
      </c>
      <c r="CU1141" s="21">
        <v>-9.4109056517481804E-3</v>
      </c>
      <c r="CV1141" s="21">
        <v>-5.6188121438026428E-2</v>
      </c>
      <c r="CW1141" s="21">
        <v>-6.3553333282470703E-2</v>
      </c>
      <c r="CX1141" s="21">
        <v>-3.8271594792604446E-2</v>
      </c>
      <c r="CY1141" s="21">
        <v>-2.718035876750946E-2</v>
      </c>
      <c r="CZ1141" s="21">
        <v>-2.3881077766418457E-2</v>
      </c>
      <c r="DA1141" s="21">
        <v>-1.5914017334580421E-2</v>
      </c>
      <c r="DB1141" s="21">
        <v>-1.4274856075644493E-2</v>
      </c>
      <c r="DC1141" s="21">
        <v>-5.4582161828875542E-3</v>
      </c>
      <c r="DD1141" s="21">
        <v>4.8208152875304222E-3</v>
      </c>
      <c r="DE1141" s="21">
        <v>-3.6079832352697849E-3</v>
      </c>
      <c r="DF1141" s="21">
        <v>-2.0259305834770203E-2</v>
      </c>
      <c r="DG1141" s="21">
        <v>-1.3415559194982052E-2</v>
      </c>
      <c r="DH1141" s="21">
        <v>-4.9960557371377945E-3</v>
      </c>
      <c r="DI1141" s="21">
        <v>-5.9516136534512043E-3</v>
      </c>
      <c r="DJ1141" s="21">
        <v>-8.5150720551609993E-3</v>
      </c>
      <c r="DK1141" s="21">
        <v>-4.0352828800678253E-2</v>
      </c>
      <c r="DL1141" s="21">
        <v>-3.2633695751428604E-2</v>
      </c>
      <c r="DM1141" s="21">
        <v>0.23961310088634491</v>
      </c>
      <c r="DN1141" s="21">
        <v>0.27168425917625427</v>
      </c>
      <c r="DO1141" s="21">
        <v>0.24100087583065033</v>
      </c>
      <c r="DP1141" s="21">
        <v>0.19969107210636139</v>
      </c>
      <c r="DQ1141" s="21">
        <v>6.3785858452320099E-2</v>
      </c>
      <c r="DR1141" s="21">
        <v>1.4057149179279804E-2</v>
      </c>
      <c r="DS1141" s="21">
        <v>3.6549533251672983E-3</v>
      </c>
      <c r="DT1141" s="21">
        <v>-4.3995045125484467E-2</v>
      </c>
      <c r="DU1141" s="21">
        <v>-5.2098840475082397E-2</v>
      </c>
      <c r="DV1141" s="21">
        <v>-2.7669252827763557E-2</v>
      </c>
      <c r="DW1141" s="21">
        <v>-1.294972188770771E-2</v>
      </c>
      <c r="DX1141" s="21">
        <v>-1.1298887431621552E-2</v>
      </c>
      <c r="DY1141" s="21">
        <v>-4.2607542127370834E-3</v>
      </c>
      <c r="DZ1141" s="21">
        <v>-3.567481879144907E-3</v>
      </c>
      <c r="EA1141" s="21">
        <v>4.09687589854002E-3</v>
      </c>
      <c r="EB1141" s="21">
        <v>1.3727418147027493E-2</v>
      </c>
      <c r="EC1141" s="21">
        <v>5.7661482132971287E-3</v>
      </c>
      <c r="ED1141" s="21">
        <v>-9.4441864639520645E-3</v>
      </c>
      <c r="EE1141" s="21">
        <v>-1.2940217857249081E-4</v>
      </c>
      <c r="EF1141" s="21">
        <v>1.0000030510127544E-2</v>
      </c>
      <c r="EG1141" s="21">
        <v>1.2015094980597496E-2</v>
      </c>
      <c r="EH1141" s="21">
        <v>1.1860162951052189E-2</v>
      </c>
      <c r="EI1141" s="21">
        <v>-1.8242305144667625E-2</v>
      </c>
      <c r="EJ1141" s="21">
        <v>-8.7432106956839561E-3</v>
      </c>
      <c r="EK1141" s="21">
        <v>0.2636655867099762</v>
      </c>
      <c r="EL1141" s="21">
        <v>0.29565143585205078</v>
      </c>
      <c r="EM1141" s="21">
        <v>0.26441696286201477</v>
      </c>
      <c r="EN1141" s="21">
        <v>0.22279872000217438</v>
      </c>
      <c r="EO1141" s="21">
        <v>8.5731402039527893E-2</v>
      </c>
      <c r="EP1141" s="21">
        <v>3.4134600311517715E-2</v>
      </c>
      <c r="EQ1141" s="21">
        <v>2.2519977763295174E-2</v>
      </c>
      <c r="ER1141" s="21">
        <v>-2.6390179991722107E-2</v>
      </c>
      <c r="ES1141" s="21">
        <v>-3.5560376942157745E-2</v>
      </c>
      <c r="ET1141" s="21">
        <v>-1.2361158616840839E-2</v>
      </c>
      <c r="EU1141" s="21">
        <v>73.950294332690362</v>
      </c>
      <c r="EV1141" s="21">
        <v>72.377933548902661</v>
      </c>
      <c r="EW1141" s="21">
        <v>71.85831253824901</v>
      </c>
      <c r="EX1141" s="21">
        <v>70.782301347289376</v>
      </c>
      <c r="EY1141" s="21">
        <v>70.000978796638009</v>
      </c>
      <c r="EZ1141" s="21">
        <v>70.358132900315411</v>
      </c>
      <c r="FA1141" s="21">
        <v>70.395262432369648</v>
      </c>
      <c r="FB1141" s="21">
        <v>70.085459778416137</v>
      </c>
      <c r="FC1141" s="21">
        <v>77.717567281951531</v>
      </c>
      <c r="FD1141" s="21">
        <v>85.061388637197311</v>
      </c>
      <c r="FE1141" s="21">
        <v>91.80283691132675</v>
      </c>
      <c r="FF1141" s="21">
        <v>95.706610846974769</v>
      </c>
      <c r="FG1141" s="21">
        <v>97.00033714773663</v>
      </c>
      <c r="FH1141" s="21">
        <v>97.496393962880006</v>
      </c>
      <c r="FI1141" s="21">
        <v>97.79205625531857</v>
      </c>
      <c r="FJ1141" s="21">
        <v>96.94821329847349</v>
      </c>
      <c r="FK1141" s="21">
        <v>95.299908494779785</v>
      </c>
      <c r="FL1141" s="21">
        <v>92.729082495395005</v>
      </c>
      <c r="FM1141" s="21">
        <v>88.587440774582888</v>
      </c>
      <c r="FN1141" s="21">
        <v>83.530683233497911</v>
      </c>
      <c r="FO1141" s="21">
        <v>79.624520005021282</v>
      </c>
      <c r="FP1141" s="21">
        <v>77.7203651097077</v>
      </c>
      <c r="FQ1141" s="21">
        <v>75.471052172895668</v>
      </c>
      <c r="FR1141" s="21">
        <v>74.015533440927271</v>
      </c>
      <c r="FS1141" s="21">
        <v>0.30747401714324951</v>
      </c>
      <c r="FT1141" s="21"/>
      <c r="FU1141" s="21">
        <v>2.6996411383152008E-2</v>
      </c>
      <c r="FV1141" t="s">
        <v>294</v>
      </c>
      <c r="FW1141" s="21"/>
      <c r="FX1141">
        <f t="shared" si="51"/>
        <v>2.0381171703338623</v>
      </c>
      <c r="FY1141">
        <f t="shared" si="52"/>
        <v>8.9559372517396693E-2</v>
      </c>
      <c r="FZ1141">
        <f t="shared" si="53"/>
        <v>87.954327000655368</v>
      </c>
    </row>
    <row r="1142" spans="1:182" x14ac:dyDescent="0.2">
      <c r="A1142" t="s">
        <v>227</v>
      </c>
      <c r="B1142" t="s">
        <v>199</v>
      </c>
      <c r="C1142" t="s">
        <v>261</v>
      </c>
      <c r="D1142" t="s">
        <v>270</v>
      </c>
      <c r="E1142" t="s">
        <v>219</v>
      </c>
      <c r="F1142" s="21">
        <v>15290</v>
      </c>
      <c r="G1142" s="21">
        <v>0.95911878347396851</v>
      </c>
      <c r="H1142" s="21">
        <v>0.85146290063858032</v>
      </c>
      <c r="I1142" s="21">
        <v>0.7779080867767334</v>
      </c>
      <c r="J1142" s="21">
        <v>0.72518950700759888</v>
      </c>
      <c r="K1142" s="21">
        <v>0.68802684545516968</v>
      </c>
      <c r="L1142" s="21">
        <v>0.69019937515258789</v>
      </c>
      <c r="M1142" s="21">
        <v>0.71210914850234985</v>
      </c>
      <c r="N1142" s="21">
        <v>0.71299660205841064</v>
      </c>
      <c r="O1142" s="21">
        <v>0.69447624683380127</v>
      </c>
      <c r="P1142" s="21">
        <v>0.66741043329238892</v>
      </c>
      <c r="Q1142" s="21">
        <v>0.60291153192520142</v>
      </c>
      <c r="R1142" s="21">
        <v>0.5548325777053833</v>
      </c>
      <c r="S1142" s="21">
        <v>0.59427732229232788</v>
      </c>
      <c r="T1142" s="21">
        <v>0.73682653903961182</v>
      </c>
      <c r="U1142" s="21">
        <v>0.85567975044250488</v>
      </c>
      <c r="V1142" s="21">
        <v>1.0564804077148438</v>
      </c>
      <c r="W1142" s="21">
        <v>1.2309044599533081</v>
      </c>
      <c r="X1142" s="21">
        <v>1.4257516860961914</v>
      </c>
      <c r="Y1142" s="21">
        <v>1.5342394113540649</v>
      </c>
      <c r="Z1142" s="21">
        <v>1.5266373157501221</v>
      </c>
      <c r="AA1142" s="21">
        <v>1.5384459495544434</v>
      </c>
      <c r="AB1142" s="21">
        <v>1.4651187658309937</v>
      </c>
      <c r="AC1142" s="21">
        <v>1.2808332443237305</v>
      </c>
      <c r="AD1142" s="21">
        <v>1.106320858001709</v>
      </c>
      <c r="AE1142" s="21">
        <v>-1.9582044333219528E-2</v>
      </c>
      <c r="AF1142" s="21">
        <v>-2.170606330037117E-2</v>
      </c>
      <c r="AG1142" s="21">
        <v>-1.6099492087960243E-2</v>
      </c>
      <c r="AH1142" s="21">
        <v>-1.0017934255301952E-2</v>
      </c>
      <c r="AI1142" s="21">
        <v>-8.3364341408014297E-3</v>
      </c>
      <c r="AJ1142" s="21">
        <v>-8.9231180027127266E-4</v>
      </c>
      <c r="AK1142" s="21">
        <v>-7.1175536140799522E-4</v>
      </c>
      <c r="AL1142" s="21">
        <v>-4.4343322515487671E-3</v>
      </c>
      <c r="AM1142" s="21">
        <v>-1.7327319830656052E-2</v>
      </c>
      <c r="AN1142" s="21">
        <v>-3.1167643144726753E-2</v>
      </c>
      <c r="AO1142" s="21">
        <v>-3.1640902161598206E-2</v>
      </c>
      <c r="AP1142" s="21">
        <v>-1.4814518392086029E-2</v>
      </c>
      <c r="AQ1142" s="21">
        <v>-3.0100101605057716E-2</v>
      </c>
      <c r="AR1142" s="21">
        <v>-4.8970803618431091E-2</v>
      </c>
      <c r="AS1142" s="21">
        <v>0.11985103785991669</v>
      </c>
      <c r="AT1142" s="21">
        <v>0.15342417359352112</v>
      </c>
      <c r="AU1142" s="21">
        <v>0.16589102149009705</v>
      </c>
      <c r="AV1142" s="21">
        <v>0.15712668001651764</v>
      </c>
      <c r="AW1142" s="21">
        <v>1.5458620153367519E-2</v>
      </c>
      <c r="AX1142" s="21">
        <v>-1.247090008109808E-2</v>
      </c>
      <c r="AY1142" s="21">
        <v>-1.1242506094276905E-2</v>
      </c>
      <c r="AZ1142" s="21">
        <v>-2.5967096909880638E-2</v>
      </c>
      <c r="BA1142" s="21">
        <v>-4.4651731848716736E-2</v>
      </c>
      <c r="BB1142" s="21">
        <v>-2.4635955691337585E-2</v>
      </c>
      <c r="BC1142" s="21">
        <v>-9.3506285920739174E-3</v>
      </c>
      <c r="BD1142" s="21">
        <v>-1.2396670877933502E-2</v>
      </c>
      <c r="BE1142" s="21">
        <v>-7.6157809235155582E-3</v>
      </c>
      <c r="BF1142" s="21">
        <v>-2.0253797993063927E-3</v>
      </c>
      <c r="BG1142" s="21">
        <v>-1.4347501564770937E-3</v>
      </c>
      <c r="BH1142" s="21">
        <v>5.4518147371709347E-3</v>
      </c>
      <c r="BI1142" s="21">
        <v>6.152796559035778E-3</v>
      </c>
      <c r="BJ1142" s="21">
        <v>3.2280306331813335E-3</v>
      </c>
      <c r="BK1142" s="21">
        <v>-7.8317606821656227E-3</v>
      </c>
      <c r="BL1142" s="21">
        <v>-2.0399026572704315E-2</v>
      </c>
      <c r="BM1142" s="21">
        <v>-1.9766481593251228E-2</v>
      </c>
      <c r="BN1142" s="21">
        <v>-1.4289306709542871E-3</v>
      </c>
      <c r="BO1142" s="21">
        <v>-1.5279524028301239E-2</v>
      </c>
      <c r="BP1142" s="21">
        <v>-3.2130271196365356E-2</v>
      </c>
      <c r="BQ1142" s="21">
        <v>0.13684961199760437</v>
      </c>
      <c r="BR1142" s="21">
        <v>0.1702553778886795</v>
      </c>
      <c r="BS1142" s="21">
        <v>0.18262580037117004</v>
      </c>
      <c r="BT1142" s="21">
        <v>0.17342062294483185</v>
      </c>
      <c r="BU1142" s="21">
        <v>3.2212890684604645E-2</v>
      </c>
      <c r="BV1142" s="21">
        <v>2.6267173234373331E-3</v>
      </c>
      <c r="BW1142" s="21">
        <v>3.2043859828263521E-3</v>
      </c>
      <c r="BX1142" s="21">
        <v>-1.1974180117249489E-2</v>
      </c>
      <c r="BY1142" s="21">
        <v>-3.2321717590093613E-2</v>
      </c>
      <c r="BZ1142" s="21">
        <v>-1.3357553631067276E-2</v>
      </c>
      <c r="CA1142" s="21">
        <v>-2.2643811535090208E-3</v>
      </c>
      <c r="CB1142" s="21">
        <v>-5.9490138664841652E-3</v>
      </c>
      <c r="CC1142" s="21">
        <v>-1.7399883363395929E-3</v>
      </c>
      <c r="CD1142" s="21">
        <v>3.5102393012493849E-3</v>
      </c>
      <c r="CE1142" s="21">
        <v>3.3453351352363825E-3</v>
      </c>
      <c r="CF1142" s="21">
        <v>9.8457382991909981E-3</v>
      </c>
      <c r="CG1142" s="21">
        <v>1.090716477483511E-2</v>
      </c>
      <c r="CH1142" s="21">
        <v>8.5349604487419128E-3</v>
      </c>
      <c r="CI1142" s="21">
        <v>-1.2551655527204275E-3</v>
      </c>
      <c r="CJ1142" s="21">
        <v>-1.2940715998411179E-2</v>
      </c>
      <c r="CK1142" s="21">
        <v>-1.1542296968400478E-2</v>
      </c>
      <c r="CL1142" s="21">
        <v>7.8418869525194168E-3</v>
      </c>
      <c r="CM1142" s="21">
        <v>-5.0148372538387775E-3</v>
      </c>
      <c r="CN1142" s="21">
        <v>-2.0466569811105728E-2</v>
      </c>
      <c r="CO1142" s="21">
        <v>0.14862275123596191</v>
      </c>
      <c r="CP1142" s="21">
        <v>0.1819126307964325</v>
      </c>
      <c r="CQ1142" s="21">
        <v>0.19421622157096863</v>
      </c>
      <c r="CR1142" s="21">
        <v>0.18470577895641327</v>
      </c>
      <c r="CS1142" s="21">
        <v>4.3816853314638138E-2</v>
      </c>
      <c r="CT1142" s="21">
        <v>1.3083280995488167E-2</v>
      </c>
      <c r="CU1142" s="21">
        <v>1.3210258446633816E-2</v>
      </c>
      <c r="CV1142" s="21">
        <v>-2.2827291395515203E-3</v>
      </c>
      <c r="CW1142" s="21">
        <v>-2.3781979456543922E-2</v>
      </c>
      <c r="CX1142" s="21">
        <v>-5.5461665615439415E-3</v>
      </c>
      <c r="CY1142" s="21">
        <v>4.8218662850558758E-3</v>
      </c>
      <c r="CZ1142" s="21">
        <v>4.9864291213452816E-4</v>
      </c>
      <c r="DA1142" s="21">
        <v>4.1358042508363724E-3</v>
      </c>
      <c r="DB1142" s="21">
        <v>9.0458588674664497E-3</v>
      </c>
      <c r="DC1142" s="21">
        <v>8.1254197284579277E-3</v>
      </c>
      <c r="DD1142" s="21">
        <v>1.42396604642272E-2</v>
      </c>
      <c r="DE1142" s="21">
        <v>1.5661532059311867E-2</v>
      </c>
      <c r="DF1142" s="21">
        <v>1.3841889798641205E-2</v>
      </c>
      <c r="DG1142" s="21">
        <v>5.3214295767247677E-3</v>
      </c>
      <c r="DH1142" s="21">
        <v>-5.482405424118042E-3</v>
      </c>
      <c r="DI1142" s="21">
        <v>-3.3181104809045792E-3</v>
      </c>
      <c r="DJ1142" s="21">
        <v>1.7112703993916512E-2</v>
      </c>
      <c r="DK1142" s="21">
        <v>5.2498504519462585E-3</v>
      </c>
      <c r="DL1142" s="21">
        <v>-8.8028721511363983E-3</v>
      </c>
      <c r="DM1142" s="21">
        <v>0.16039590537548065</v>
      </c>
      <c r="DN1142" s="21">
        <v>0.19356988370418549</v>
      </c>
      <c r="DO1142" s="21">
        <v>0.20580665767192841</v>
      </c>
      <c r="DP1142" s="21">
        <v>0.1959909051656723</v>
      </c>
      <c r="DQ1142" s="21">
        <v>5.5420808494091034E-2</v>
      </c>
      <c r="DR1142" s="21">
        <v>2.3539844900369644E-2</v>
      </c>
      <c r="DS1142" s="21">
        <v>2.3216132074594498E-2</v>
      </c>
      <c r="DT1142" s="21">
        <v>7.4087209068238735E-3</v>
      </c>
      <c r="DU1142" s="21">
        <v>-1.5242247842252254E-2</v>
      </c>
      <c r="DV1142" s="21">
        <v>2.2652221377938986E-3</v>
      </c>
      <c r="DW1142" s="21">
        <v>1.5053281560540199E-2</v>
      </c>
      <c r="DX1142" s="21">
        <v>9.808034636080265E-3</v>
      </c>
      <c r="DY1142" s="21">
        <v>1.261951494961977E-2</v>
      </c>
      <c r="DZ1142" s="21">
        <v>1.7038412392139435E-2</v>
      </c>
      <c r="EA1142" s="21">
        <v>1.5027103014290333E-2</v>
      </c>
      <c r="EB1142" s="21">
        <v>2.0583787932991982E-2</v>
      </c>
      <c r="EC1142" s="21">
        <v>2.2526083514094353E-2</v>
      </c>
      <c r="ED1142" s="21">
        <v>2.1504253149032593E-2</v>
      </c>
      <c r="EE1142" s="21">
        <v>1.4816989190876484E-2</v>
      </c>
      <c r="EF1142" s="21">
        <v>5.2862106822431087E-3</v>
      </c>
      <c r="EG1142" s="21">
        <v>8.5563082247972488E-3</v>
      </c>
      <c r="EH1142" s="21">
        <v>3.0498292297124863E-2</v>
      </c>
      <c r="EI1142" s="21">
        <v>2.0070428028702736E-2</v>
      </c>
      <c r="EJ1142" s="21">
        <v>8.0376574769616127E-3</v>
      </c>
      <c r="EK1142" s="21">
        <v>0.17739446461200714</v>
      </c>
      <c r="EL1142" s="21">
        <v>0.21040105819702148</v>
      </c>
      <c r="EM1142" s="21">
        <v>0.2225414365530014</v>
      </c>
      <c r="EN1142" s="21">
        <v>0.21228484809398651</v>
      </c>
      <c r="EO1142" s="21">
        <v>7.2175078094005585E-2</v>
      </c>
      <c r="EP1142" s="21">
        <v>3.8637463003396988E-2</v>
      </c>
      <c r="EQ1142" s="21">
        <v>3.7663020193576813E-2</v>
      </c>
      <c r="ER1142" s="21">
        <v>2.140163816511631E-2</v>
      </c>
      <c r="ES1142" s="21">
        <v>-2.9122296255081892E-3</v>
      </c>
      <c r="ET1142" s="21">
        <v>1.3543623499572277E-2</v>
      </c>
      <c r="EU1142" s="21">
        <v>72.190146502927533</v>
      </c>
      <c r="EV1142" s="21">
        <v>71.704776917102677</v>
      </c>
      <c r="EW1142" s="21">
        <v>70.856469953907009</v>
      </c>
      <c r="EX1142" s="21">
        <v>70.005876891171724</v>
      </c>
      <c r="EY1142" s="21">
        <v>69.824161311487032</v>
      </c>
      <c r="EZ1142" s="21">
        <v>70.450790523032566</v>
      </c>
      <c r="FA1142" s="21">
        <v>71.556570727970183</v>
      </c>
      <c r="FB1142" s="21">
        <v>72.191113416972385</v>
      </c>
      <c r="FC1142" s="21">
        <v>74.434181647490959</v>
      </c>
      <c r="FD1142" s="21">
        <v>75.946622073346305</v>
      </c>
      <c r="FE1142" s="21">
        <v>77.632458464159072</v>
      </c>
      <c r="FF1142" s="21">
        <v>81.165957420054724</v>
      </c>
      <c r="FG1142" s="21">
        <v>85.346095550317557</v>
      </c>
      <c r="FH1142" s="21">
        <v>85.892739558796848</v>
      </c>
      <c r="FI1142" s="21">
        <v>87.272494013844323</v>
      </c>
      <c r="FJ1142" s="21">
        <v>88.83943892604313</v>
      </c>
      <c r="FK1142" s="21">
        <v>87.728304401045918</v>
      </c>
      <c r="FL1142" s="21">
        <v>85.775164244048653</v>
      </c>
      <c r="FM1142" s="21">
        <v>83.198035450368394</v>
      </c>
      <c r="FN1142" s="21">
        <v>79.313417654991767</v>
      </c>
      <c r="FO1142" s="21">
        <v>75.612686442642769</v>
      </c>
      <c r="FP1142" s="21">
        <v>74.109539092358929</v>
      </c>
      <c r="FQ1142" s="21">
        <v>73.102528092937575</v>
      </c>
      <c r="FR1142" s="21">
        <v>72.580620084454452</v>
      </c>
      <c r="FS1142" s="21">
        <v>0.17897956073284149</v>
      </c>
      <c r="FT1142" s="21"/>
      <c r="FU1142" s="21">
        <v>1.7630301415920258E-2</v>
      </c>
      <c r="FV1142" t="s">
        <v>294</v>
      </c>
      <c r="FW1142" s="21"/>
      <c r="FX1142">
        <f t="shared" si="51"/>
        <v>1.451195764541626</v>
      </c>
      <c r="FY1142">
        <f t="shared" si="52"/>
        <v>8.9806478656828406E-2</v>
      </c>
      <c r="FZ1142">
        <f t="shared" si="53"/>
        <v>82.325521638619506</v>
      </c>
    </row>
    <row r="1143" spans="1:182" x14ac:dyDescent="0.2">
      <c r="A1143" t="s">
        <v>227</v>
      </c>
      <c r="B1143" t="s">
        <v>199</v>
      </c>
      <c r="C1143" t="s">
        <v>261</v>
      </c>
      <c r="D1143" t="s">
        <v>270</v>
      </c>
      <c r="E1143" t="s">
        <v>220</v>
      </c>
      <c r="F1143" s="21">
        <v>9316</v>
      </c>
      <c r="G1143" s="21">
        <v>0.85319679975509644</v>
      </c>
      <c r="H1143" s="21">
        <v>0.75870358943939209</v>
      </c>
      <c r="I1143" s="21">
        <v>0.68722504377365112</v>
      </c>
      <c r="J1143" s="21">
        <v>0.65607970952987671</v>
      </c>
      <c r="K1143" s="21">
        <v>0.61473774909973145</v>
      </c>
      <c r="L1143" s="21">
        <v>0.61880582571029663</v>
      </c>
      <c r="M1143" s="21">
        <v>0.6501544713973999</v>
      </c>
      <c r="N1143" s="21">
        <v>0.66833829879760742</v>
      </c>
      <c r="O1143" s="21">
        <v>0.6656002402305603</v>
      </c>
      <c r="P1143" s="21">
        <v>0.64456117153167725</v>
      </c>
      <c r="Q1143" s="21">
        <v>0.61859673261642456</v>
      </c>
      <c r="R1143" s="21">
        <v>0.54376828670501709</v>
      </c>
      <c r="S1143" s="21">
        <v>0.51801878213882446</v>
      </c>
      <c r="T1143" s="21">
        <v>0.59137439727783203</v>
      </c>
      <c r="U1143" s="21">
        <v>0.66739964485168457</v>
      </c>
      <c r="V1143" s="21">
        <v>0.83068627119064331</v>
      </c>
      <c r="W1143" s="21">
        <v>0.97779381275177002</v>
      </c>
      <c r="X1143" s="21">
        <v>1.1527838706970215</v>
      </c>
      <c r="Y1143" s="21">
        <v>1.2642471790313721</v>
      </c>
      <c r="Z1143" s="21">
        <v>1.2783067226409912</v>
      </c>
      <c r="AA1143" s="21">
        <v>1.3375674486160278</v>
      </c>
      <c r="AB1143" s="21">
        <v>1.2856482267379761</v>
      </c>
      <c r="AC1143" s="21">
        <v>1.1356507539749146</v>
      </c>
      <c r="AD1143" s="21">
        <v>0.97920733690261841</v>
      </c>
      <c r="AE1143" s="21">
        <v>-2.0585892722010612E-2</v>
      </c>
      <c r="AF1143" s="21">
        <v>-2.3116035386919975E-2</v>
      </c>
      <c r="AG1143" s="21">
        <v>-2.7512680739164352E-2</v>
      </c>
      <c r="AH1143" s="21">
        <v>-5.7589416392147541E-3</v>
      </c>
      <c r="AI1143" s="21">
        <v>-1.0618883185088634E-2</v>
      </c>
      <c r="AJ1143" s="21">
        <v>-2.4878049734979868E-3</v>
      </c>
      <c r="AK1143" s="21">
        <v>-2.5947222020477057E-3</v>
      </c>
      <c r="AL1143" s="21">
        <v>-6.3271708786487579E-3</v>
      </c>
      <c r="AM1143" s="21">
        <v>-6.7601166665554047E-3</v>
      </c>
      <c r="AN1143" s="21">
        <v>-3.4050501883029938E-2</v>
      </c>
      <c r="AO1143" s="21">
        <v>-2.2875795140862465E-2</v>
      </c>
      <c r="AP1143" s="21">
        <v>-4.0448647923767567E-3</v>
      </c>
      <c r="AQ1143" s="21">
        <v>-3.0488800257444382E-2</v>
      </c>
      <c r="AR1143" s="21">
        <v>-6.3265614211559296E-2</v>
      </c>
      <c r="AS1143" s="21">
        <v>5.7147756218910217E-2</v>
      </c>
      <c r="AT1143" s="21">
        <v>9.4482377171516418E-2</v>
      </c>
      <c r="AU1143" s="21">
        <v>0.10932040959596634</v>
      </c>
      <c r="AV1143" s="21">
        <v>0.11188027262687683</v>
      </c>
      <c r="AW1143" s="21">
        <v>8.8592809333931655E-5</v>
      </c>
      <c r="AX1143" s="21">
        <v>-3.5669147968292236E-2</v>
      </c>
      <c r="AY1143" s="21">
        <v>-2.2386351600289345E-2</v>
      </c>
      <c r="AZ1143" s="21">
        <v>-3.840826079249382E-2</v>
      </c>
      <c r="BA1143" s="21">
        <v>-4.5374166220426559E-2</v>
      </c>
      <c r="BB1143" s="21">
        <v>-3.491123765707016E-2</v>
      </c>
      <c r="BC1143" s="21">
        <v>-9.2501835897564888E-3</v>
      </c>
      <c r="BD1143" s="21">
        <v>-1.3176161795854568E-2</v>
      </c>
      <c r="BE1143" s="21">
        <v>-1.7759324982762337E-2</v>
      </c>
      <c r="BF1143" s="21">
        <v>2.6947050355374813E-3</v>
      </c>
      <c r="BG1143" s="21">
        <v>-3.5521683748811483E-3</v>
      </c>
      <c r="BH1143" s="21">
        <v>3.9232647977769375E-3</v>
      </c>
      <c r="BI1143" s="21">
        <v>5.2401628345251083E-3</v>
      </c>
      <c r="BJ1143" s="21">
        <v>1.7428849823772907E-3</v>
      </c>
      <c r="BK1143" s="21">
        <v>2.4792931508272886E-3</v>
      </c>
      <c r="BL1143" s="21">
        <v>-2.2819925099611282E-2</v>
      </c>
      <c r="BM1143" s="21">
        <v>-9.8840538412332535E-3</v>
      </c>
      <c r="BN1143" s="21">
        <v>9.8289027810096741E-3</v>
      </c>
      <c r="BO1143" s="21">
        <v>-1.4650204218924046E-2</v>
      </c>
      <c r="BP1143" s="21">
        <v>-4.6487241983413696E-2</v>
      </c>
      <c r="BQ1143" s="21">
        <v>7.402203232049942E-2</v>
      </c>
      <c r="BR1143" s="21">
        <v>0.11213502287864685</v>
      </c>
      <c r="BS1143" s="21">
        <v>0.1269761323928833</v>
      </c>
      <c r="BT1143" s="21">
        <v>0.12937749922275543</v>
      </c>
      <c r="BU1143" s="21">
        <v>1.9323108717799187E-2</v>
      </c>
      <c r="BV1143" s="21">
        <v>-1.841885969042778E-2</v>
      </c>
      <c r="BW1143" s="21">
        <v>-5.5676880292594433E-3</v>
      </c>
      <c r="BX1143" s="21">
        <v>-2.3702071979641914E-2</v>
      </c>
      <c r="BY1143" s="21">
        <v>-3.2336339354515076E-2</v>
      </c>
      <c r="BZ1143" s="21">
        <v>-2.2842695936560631E-2</v>
      </c>
      <c r="CA1143" s="21">
        <v>-1.399105996824801E-3</v>
      </c>
      <c r="CB1143" s="21">
        <v>-6.2918355688452721E-3</v>
      </c>
      <c r="CC1143" s="21">
        <v>-1.100417785346508E-2</v>
      </c>
      <c r="CD1143" s="21">
        <v>8.5496753454208374E-3</v>
      </c>
      <c r="CE1143" s="21">
        <v>1.3422163901850581E-3</v>
      </c>
      <c r="CF1143" s="21">
        <v>8.3635523915290833E-3</v>
      </c>
      <c r="CG1143" s="21">
        <v>1.0666580870747566E-2</v>
      </c>
      <c r="CH1143" s="21">
        <v>7.3321806266903877E-3</v>
      </c>
      <c r="CI1143" s="21">
        <v>8.8784797117114067E-3</v>
      </c>
      <c r="CJ1143" s="21">
        <v>-1.5041661448776722E-2</v>
      </c>
      <c r="CK1143" s="21">
        <v>-8.8601367315277457E-4</v>
      </c>
      <c r="CL1143" s="21">
        <v>1.943783275783062E-2</v>
      </c>
      <c r="CM1143" s="21">
        <v>-3.6804396659135818E-3</v>
      </c>
      <c r="CN1143" s="21">
        <v>-3.4866593778133392E-2</v>
      </c>
      <c r="CO1143" s="21">
        <v>8.57091024518013E-2</v>
      </c>
      <c r="CP1143" s="21">
        <v>0.12436117231845856</v>
      </c>
      <c r="CQ1143" s="21">
        <v>0.13920442759990692</v>
      </c>
      <c r="CR1143" s="21">
        <v>0.14149601757526398</v>
      </c>
      <c r="CS1143" s="21">
        <v>3.2644875347614288E-2</v>
      </c>
      <c r="CT1143" s="21">
        <v>-6.4713642932474613E-3</v>
      </c>
      <c r="CU1143" s="21">
        <v>6.0808686539530754E-3</v>
      </c>
      <c r="CV1143" s="21">
        <v>-1.3516607694327831E-2</v>
      </c>
      <c r="CW1143" s="21">
        <v>-2.3306380957365036E-2</v>
      </c>
      <c r="CX1143" s="21">
        <v>-1.4484061859548092E-2</v>
      </c>
      <c r="CY1143" s="21">
        <v>6.4519718289375305E-3</v>
      </c>
      <c r="CZ1143" s="21">
        <v>5.9249089099466801E-4</v>
      </c>
      <c r="DA1143" s="21">
        <v>-4.2490316554903984E-3</v>
      </c>
      <c r="DB1143" s="21">
        <v>1.4404647052288055E-2</v>
      </c>
      <c r="DC1143" s="21">
        <v>6.2366016209125519E-3</v>
      </c>
      <c r="DD1143" s="21">
        <v>1.2803840450942516E-2</v>
      </c>
      <c r="DE1143" s="21">
        <v>1.6092998906970024E-2</v>
      </c>
      <c r="DF1143" s="21">
        <v>1.2921477667987347E-2</v>
      </c>
      <c r="DG1143" s="21">
        <v>1.5277666971087456E-2</v>
      </c>
      <c r="DH1143" s="21">
        <v>-7.2633973322808743E-3</v>
      </c>
      <c r="DI1143" s="21">
        <v>8.1120263785123825E-3</v>
      </c>
      <c r="DJ1143" s="21">
        <v>2.9046762734651566E-2</v>
      </c>
      <c r="DK1143" s="21">
        <v>7.2893239557743073E-3</v>
      </c>
      <c r="DL1143" s="21">
        <v>-2.3245943710207939E-2</v>
      </c>
      <c r="DM1143" s="21">
        <v>9.7396180033683777E-2</v>
      </c>
      <c r="DN1143" s="21">
        <v>0.13658733665943146</v>
      </c>
      <c r="DO1143" s="21">
        <v>0.15143272280693054</v>
      </c>
      <c r="DP1143" s="21">
        <v>0.15361453592777252</v>
      </c>
      <c r="DQ1143" s="21">
        <v>4.5966640114784241E-2</v>
      </c>
      <c r="DR1143" s="21">
        <v>5.4761320352554321E-3</v>
      </c>
      <c r="DS1143" s="21">
        <v>1.7729423940181732E-2</v>
      </c>
      <c r="DT1143" s="21">
        <v>-3.3311452716588974E-3</v>
      </c>
      <c r="DU1143" s="21">
        <v>-1.4276422560214996E-2</v>
      </c>
      <c r="DV1143" s="21">
        <v>-6.1254273168742657E-3</v>
      </c>
      <c r="DW1143" s="21">
        <v>1.778768002986908E-2</v>
      </c>
      <c r="DX1143" s="21">
        <v>1.0532365180552006E-2</v>
      </c>
      <c r="DY1143" s="21">
        <v>5.5043259635567665E-3</v>
      </c>
      <c r="DZ1143" s="21">
        <v>2.2858293727040291E-2</v>
      </c>
      <c r="EA1143" s="21">
        <v>1.330331526696682E-2</v>
      </c>
      <c r="EB1143" s="21">
        <v>1.921490952372551E-2</v>
      </c>
      <c r="EC1143" s="21">
        <v>2.3927884176373482E-2</v>
      </c>
      <c r="ED1143" s="21">
        <v>2.0991532132029533E-2</v>
      </c>
      <c r="EE1143" s="21">
        <v>2.4517077952623367E-2</v>
      </c>
      <c r="EF1143" s="21">
        <v>3.9671817794442177E-3</v>
      </c>
      <c r="EG1143" s="21">
        <v>2.1103767678141594E-2</v>
      </c>
      <c r="EH1143" s="21">
        <v>4.2920526117086411E-2</v>
      </c>
      <c r="EI1143" s="21">
        <v>2.3127920925617218E-2</v>
      </c>
      <c r="EJ1143" s="21">
        <v>-6.4675714820623398E-3</v>
      </c>
      <c r="EK1143" s="21">
        <v>0.11427046358585358</v>
      </c>
      <c r="EL1143" s="21">
        <v>0.15423998236656189</v>
      </c>
      <c r="EM1143" s="21">
        <v>0.1690884530544281</v>
      </c>
      <c r="EN1143" s="21">
        <v>0.17111176252365112</v>
      </c>
      <c r="EO1143" s="21">
        <v>6.5201155841350555E-2</v>
      </c>
      <c r="EP1143" s="21">
        <v>2.2726420313119888E-2</v>
      </c>
      <c r="EQ1143" s="21">
        <v>3.4548088908195496E-2</v>
      </c>
      <c r="ER1143" s="21">
        <v>1.1375045403838158E-2</v>
      </c>
      <c r="ES1143" s="21">
        <v>-1.23859744053334E-3</v>
      </c>
      <c r="ET1143" s="21">
        <v>5.9431153349578381E-3</v>
      </c>
      <c r="EU1143" s="21">
        <v>72.372384823876203</v>
      </c>
      <c r="EV1143" s="21">
        <v>72.634090407204866</v>
      </c>
      <c r="EW1143" s="21">
        <v>71.323369516602256</v>
      </c>
      <c r="EX1143" s="21">
        <v>70.177572797428851</v>
      </c>
      <c r="EY1143" s="21">
        <v>70.388666093989258</v>
      </c>
      <c r="EZ1143" s="21">
        <v>70.61605835124729</v>
      </c>
      <c r="FA1143" s="21">
        <v>71.809760721418769</v>
      </c>
      <c r="FB1143" s="21">
        <v>72.066724371019475</v>
      </c>
      <c r="FC1143" s="21">
        <v>73.013598033828046</v>
      </c>
      <c r="FD1143" s="21">
        <v>74.003318979894715</v>
      </c>
      <c r="FE1143" s="21">
        <v>75.730698599023015</v>
      </c>
      <c r="FF1143" s="21">
        <v>79.263897490839227</v>
      </c>
      <c r="FG1143" s="21">
        <v>83.036051024178562</v>
      </c>
      <c r="FH1143" s="21">
        <v>83.792843736359458</v>
      </c>
      <c r="FI1143" s="21">
        <v>84.874268067041754</v>
      </c>
      <c r="FJ1143" s="21">
        <v>85.90858700982794</v>
      </c>
      <c r="FK1143" s="21">
        <v>84.72737413212279</v>
      </c>
      <c r="FL1143" s="21">
        <v>83.437836766191793</v>
      </c>
      <c r="FM1143" s="21">
        <v>80.987177304619621</v>
      </c>
      <c r="FN1143" s="21">
        <v>77.582375051024243</v>
      </c>
      <c r="FO1143" s="21">
        <v>74.707458225019295</v>
      </c>
      <c r="FP1143" s="21">
        <v>73.884559194844087</v>
      </c>
      <c r="FQ1143" s="21">
        <v>73.500781361050443</v>
      </c>
      <c r="FR1143" s="21">
        <v>73.193539597743467</v>
      </c>
      <c r="FS1143" s="21">
        <v>0.19771255552768707</v>
      </c>
      <c r="FT1143" s="21"/>
      <c r="FU1143" s="21">
        <v>1.8840070813894272E-2</v>
      </c>
      <c r="FV1143" t="s">
        <v>294</v>
      </c>
      <c r="FW1143" s="21"/>
      <c r="FX1143">
        <f t="shared" si="51"/>
        <v>1.2021398067474365</v>
      </c>
      <c r="FY1143">
        <f t="shared" si="52"/>
        <v>6.2590964976698166E-2</v>
      </c>
      <c r="FZ1143">
        <f t="shared" si="53"/>
        <v>80.288444295795543</v>
      </c>
    </row>
    <row r="1144" spans="1:182" x14ac:dyDescent="0.2">
      <c r="A1144" t="s">
        <v>227</v>
      </c>
      <c r="B1144" t="s">
        <v>199</v>
      </c>
      <c r="C1144" t="s">
        <v>261</v>
      </c>
      <c r="D1144" t="s">
        <v>270</v>
      </c>
      <c r="E1144" t="s">
        <v>221</v>
      </c>
      <c r="F1144" s="21">
        <v>5974</v>
      </c>
      <c r="G1144" s="21">
        <v>1.1178264617919922</v>
      </c>
      <c r="H1144" s="21">
        <v>0.98972016572952271</v>
      </c>
      <c r="I1144" s="21">
        <v>0.91543245315551758</v>
      </c>
      <c r="J1144" s="21">
        <v>0.82871067523956299</v>
      </c>
      <c r="K1144" s="21">
        <v>0.79851627349853516</v>
      </c>
      <c r="L1144" s="21">
        <v>0.79788219928741455</v>
      </c>
      <c r="M1144" s="21">
        <v>0.80611717700958252</v>
      </c>
      <c r="N1144" s="21">
        <v>0.78050357103347778</v>
      </c>
      <c r="O1144" s="21">
        <v>0.73551660776138306</v>
      </c>
      <c r="P1144" s="21">
        <v>0.69982367753982544</v>
      </c>
      <c r="Q1144" s="21">
        <v>0.57647514343261719</v>
      </c>
      <c r="R1144" s="21">
        <v>0.5667184591293335</v>
      </c>
      <c r="S1144" s="21">
        <v>0.69759798049926758</v>
      </c>
      <c r="T1144" s="21">
        <v>0.94727820158004761</v>
      </c>
      <c r="U1144" s="21">
        <v>1.1299477815628052</v>
      </c>
      <c r="V1144" s="21">
        <v>1.3911271095275879</v>
      </c>
      <c r="W1144" s="21">
        <v>1.6086913347244263</v>
      </c>
      <c r="X1144" s="21">
        <v>1.8364405632019043</v>
      </c>
      <c r="Y1144" s="21">
        <v>1.9457361698150635</v>
      </c>
      <c r="Z1144" s="21">
        <v>1.9050045013427734</v>
      </c>
      <c r="AA1144" s="21">
        <v>1.8410056829452515</v>
      </c>
      <c r="AB1144" s="21">
        <v>1.7372217178344727</v>
      </c>
      <c r="AC1144" s="21">
        <v>1.499947190284729</v>
      </c>
      <c r="AD1144" s="21">
        <v>1.2968035936355591</v>
      </c>
      <c r="AE1144" s="21">
        <v>-3.4851185977458954E-2</v>
      </c>
      <c r="AF1144" s="21">
        <v>-3.626975417137146E-2</v>
      </c>
      <c r="AG1144" s="21">
        <v>-1.2325018644332886E-2</v>
      </c>
      <c r="AH1144" s="21">
        <v>-3.0361669138073921E-2</v>
      </c>
      <c r="AI1144" s="21">
        <v>-1.6383891925215721E-2</v>
      </c>
      <c r="AJ1144" s="21">
        <v>-9.287848137319088E-3</v>
      </c>
      <c r="AK1144" s="21">
        <v>-7.4458299204707146E-3</v>
      </c>
      <c r="AL1144" s="21">
        <v>-1.3031171634793282E-2</v>
      </c>
      <c r="AM1144" s="21">
        <v>-4.9885567277669907E-2</v>
      </c>
      <c r="AN1144" s="21">
        <v>-4.5314259827136993E-2</v>
      </c>
      <c r="AO1144" s="21">
        <v>-6.5434515476226807E-2</v>
      </c>
      <c r="AP1144" s="21">
        <v>-5.4025225341320038E-2</v>
      </c>
      <c r="AQ1144" s="21">
        <v>-6.1047453433275223E-2</v>
      </c>
      <c r="AR1144" s="21">
        <v>-5.4498292505741119E-2</v>
      </c>
      <c r="AS1144" s="21">
        <v>0.18885909020900726</v>
      </c>
      <c r="AT1144" s="21">
        <v>0.21647359430789948</v>
      </c>
      <c r="AU1144" s="21">
        <v>0.22885978221893311</v>
      </c>
      <c r="AV1144" s="21">
        <v>0.20080488920211792</v>
      </c>
      <c r="AW1144" s="21">
        <v>1.6963157802820206E-2</v>
      </c>
      <c r="AX1144" s="21">
        <v>9.7172771347686648E-5</v>
      </c>
      <c r="AY1144" s="21">
        <v>-1.7840443179011345E-2</v>
      </c>
      <c r="AZ1144" s="21">
        <v>-2.7002764865756035E-2</v>
      </c>
      <c r="BA1144" s="21">
        <v>-6.1923213303089142E-2</v>
      </c>
      <c r="BB1144" s="21">
        <v>-2.8749696910381317E-2</v>
      </c>
      <c r="BC1144" s="21">
        <v>-1.6251197084784508E-2</v>
      </c>
      <c r="BD1144" s="21">
        <v>-1.9121250137686729E-2</v>
      </c>
      <c r="BE1144" s="21">
        <v>2.8055340517312288E-3</v>
      </c>
      <c r="BF1144" s="21">
        <v>-1.5412782318890095E-2</v>
      </c>
      <c r="BG1144" s="21">
        <v>-3.1714702490717173E-3</v>
      </c>
      <c r="BH1144" s="21">
        <v>2.9791535343974829E-3</v>
      </c>
      <c r="BI1144" s="21">
        <v>4.0334509685635567E-3</v>
      </c>
      <c r="BJ1144" s="21">
        <v>8.369521819986403E-4</v>
      </c>
      <c r="BK1144" s="21">
        <v>-3.1435791403055191E-2</v>
      </c>
      <c r="BL1144" s="21">
        <v>-2.4844501167535782E-2</v>
      </c>
      <c r="BM1144" s="21">
        <v>-4.4160351157188416E-2</v>
      </c>
      <c r="BN1144" s="21">
        <v>-2.8753789141774178E-2</v>
      </c>
      <c r="BO1144" s="21">
        <v>-3.2761573791503906E-2</v>
      </c>
      <c r="BP1144" s="21">
        <v>-2.2802084684371948E-2</v>
      </c>
      <c r="BQ1144" s="21">
        <v>0.2193550169467926</v>
      </c>
      <c r="BR1144" s="21">
        <v>0.24806571006774902</v>
      </c>
      <c r="BS1144" s="21">
        <v>0.2594810426235199</v>
      </c>
      <c r="BT1144" s="21">
        <v>0.23034889996051788</v>
      </c>
      <c r="BU1144" s="21">
        <v>4.6558856964111328E-2</v>
      </c>
      <c r="BV1144" s="21">
        <v>2.724778838455677E-2</v>
      </c>
      <c r="BW1144" s="21">
        <v>8.0678192898631096E-3</v>
      </c>
      <c r="BX1144" s="21">
        <v>-1.12867821007967E-3</v>
      </c>
      <c r="BY1144" s="21">
        <v>-3.9170831441879272E-2</v>
      </c>
      <c r="BZ1144" s="21">
        <v>-7.3193060234189034E-3</v>
      </c>
      <c r="CA1144" s="21">
        <v>-3.368898993358016E-3</v>
      </c>
      <c r="CB1144" s="21">
        <v>-7.2442465461790562E-3</v>
      </c>
      <c r="CC1144" s="21">
        <v>1.3284908607602119E-2</v>
      </c>
      <c r="CD1144" s="21">
        <v>-5.0592278130352497E-3</v>
      </c>
      <c r="CE1144" s="21">
        <v>5.9794122353196144E-3</v>
      </c>
      <c r="CF1144" s="21">
        <v>1.1475240811705589E-2</v>
      </c>
      <c r="CG1144" s="21">
        <v>1.1983965523540974E-2</v>
      </c>
      <c r="CH1144" s="21">
        <v>1.0441971942782402E-2</v>
      </c>
      <c r="CI1144" s="21">
        <v>-1.8657533451914787E-2</v>
      </c>
      <c r="CJ1144" s="21">
        <v>-1.0667208582162857E-2</v>
      </c>
      <c r="CK1144" s="21">
        <v>-2.9425932094454765E-2</v>
      </c>
      <c r="CL1144" s="21">
        <v>-1.1250870302319527E-2</v>
      </c>
      <c r="CM1144" s="21">
        <v>-1.3170857913792133E-2</v>
      </c>
      <c r="CN1144" s="21">
        <v>-8.4938848158344626E-4</v>
      </c>
      <c r="CO1144" s="21">
        <v>0.24047639966011047</v>
      </c>
      <c r="CP1144" s="21">
        <v>0.26994633674621582</v>
      </c>
      <c r="CQ1144" s="21">
        <v>0.28068923950195313</v>
      </c>
      <c r="CR1144" s="21">
        <v>0.25081101059913635</v>
      </c>
      <c r="CS1144" s="21">
        <v>6.7056745290756226E-2</v>
      </c>
      <c r="CT1144" s="21">
        <v>4.6052221208810806E-2</v>
      </c>
      <c r="CU1144" s="21">
        <v>2.601180225610733E-2</v>
      </c>
      <c r="CV1144" s="21">
        <v>1.6791636124253273E-2</v>
      </c>
      <c r="CW1144" s="21">
        <v>-2.3412598296999931E-2</v>
      </c>
      <c r="CX1144" s="21">
        <v>7.5233154930174351E-3</v>
      </c>
      <c r="CY1144" s="21">
        <v>9.5133986324071884E-3</v>
      </c>
      <c r="CZ1144" s="21">
        <v>4.6327565796673298E-3</v>
      </c>
      <c r="DA1144" s="21">
        <v>2.3764284327626228E-2</v>
      </c>
      <c r="DB1144" s="21">
        <v>5.2943252958357334E-3</v>
      </c>
      <c r="DC1144" s="21">
        <v>1.5130293555557728E-2</v>
      </c>
      <c r="DD1144" s="21">
        <v>1.9971329718828201E-2</v>
      </c>
      <c r="DE1144" s="21">
        <v>1.9934482872486115E-2</v>
      </c>
      <c r="DF1144" s="21">
        <v>2.0046992227435112E-2</v>
      </c>
      <c r="DG1144" s="21">
        <v>-5.8792750351130962E-3</v>
      </c>
      <c r="DH1144" s="21">
        <v>3.510085167363286E-3</v>
      </c>
      <c r="DI1144" s="21">
        <v>-1.4691510237753391E-2</v>
      </c>
      <c r="DJ1144" s="21">
        <v>6.2520471401512623E-3</v>
      </c>
      <c r="DK1144" s="21">
        <v>6.4198561012744904E-3</v>
      </c>
      <c r="DL1144" s="21">
        <v>2.1103307604789734E-2</v>
      </c>
      <c r="DM1144" s="21">
        <v>0.26159781217575073</v>
      </c>
      <c r="DN1144" s="21">
        <v>0.29182693362236023</v>
      </c>
      <c r="DO1144" s="21">
        <v>0.30189743638038635</v>
      </c>
      <c r="DP1144" s="21">
        <v>0.27127307653427124</v>
      </c>
      <c r="DQ1144" s="21">
        <v>8.7554633617401123E-2</v>
      </c>
      <c r="DR1144" s="21">
        <v>6.4856648445129395E-2</v>
      </c>
      <c r="DS1144" s="21">
        <v>4.3955788016319275E-2</v>
      </c>
      <c r="DT1144" s="21">
        <v>3.4711949527263641E-2</v>
      </c>
      <c r="DU1144" s="21">
        <v>-7.6543679460883141E-3</v>
      </c>
      <c r="DV1144" s="21">
        <v>2.2365937009453773E-2</v>
      </c>
      <c r="DW1144" s="21">
        <v>2.8113393113017082E-2</v>
      </c>
      <c r="DX1144" s="21">
        <v>2.1781262010335922E-2</v>
      </c>
      <c r="DY1144" s="21">
        <v>3.8894839584827423E-2</v>
      </c>
      <c r="DZ1144" s="21">
        <v>2.0243212580680847E-2</v>
      </c>
      <c r="EA1144" s="21">
        <v>2.8342714533209801E-2</v>
      </c>
      <c r="EB1144" s="21">
        <v>3.2238330692052841E-2</v>
      </c>
      <c r="EC1144" s="21">
        <v>3.1413763761520386E-2</v>
      </c>
      <c r="ED1144" s="21">
        <v>3.3915117383003235E-2</v>
      </c>
      <c r="EE1144" s="21">
        <v>1.2570502236485481E-2</v>
      </c>
      <c r="EF1144" s="21">
        <v>2.3979844525456429E-2</v>
      </c>
      <c r="EG1144" s="21">
        <v>6.5826526843011379E-3</v>
      </c>
      <c r="EH1144" s="21">
        <v>3.1523481011390686E-2</v>
      </c>
      <c r="EI1144" s="21">
        <v>3.4705735743045807E-2</v>
      </c>
      <c r="EJ1144" s="21">
        <v>5.2799511700868607E-2</v>
      </c>
      <c r="EK1144" s="21">
        <v>0.29209375381469727</v>
      </c>
      <c r="EL1144" s="21">
        <v>0.32341903448104858</v>
      </c>
      <c r="EM1144" s="21">
        <v>0.33251869678497314</v>
      </c>
      <c r="EN1144" s="21">
        <v>0.3008171021938324</v>
      </c>
      <c r="EO1144" s="21">
        <v>0.11715033650398254</v>
      </c>
      <c r="EP1144" s="21">
        <v>9.2007264494895935E-2</v>
      </c>
      <c r="EQ1144" s="21">
        <v>6.9864049553871155E-2</v>
      </c>
      <c r="ER1144" s="21">
        <v>6.0586035251617432E-2</v>
      </c>
      <c r="ES1144" s="21">
        <v>1.5098015777766705E-2</v>
      </c>
      <c r="ET1144" s="21">
        <v>4.3796326965093613E-2</v>
      </c>
      <c r="EU1144" s="21">
        <v>71.998184217648785</v>
      </c>
      <c r="EV1144" s="21">
        <v>70.726324382177921</v>
      </c>
      <c r="EW1144" s="21">
        <v>70.366314568215529</v>
      </c>
      <c r="EX1144" s="21">
        <v>69.82602038286106</v>
      </c>
      <c r="EY1144" s="21">
        <v>69.22755070837357</v>
      </c>
      <c r="EZ1144" s="21">
        <v>70.273777592968386</v>
      </c>
      <c r="FA1144" s="21">
        <v>71.288592209255654</v>
      </c>
      <c r="FB1144" s="21">
        <v>72.320037223680558</v>
      </c>
      <c r="FC1144" s="21">
        <v>75.928948960816712</v>
      </c>
      <c r="FD1144" s="21">
        <v>77.989942216697571</v>
      </c>
      <c r="FE1144" s="21">
        <v>79.629876457651122</v>
      </c>
      <c r="FF1144" s="21">
        <v>83.160235748188853</v>
      </c>
      <c r="FG1144" s="21">
        <v>87.777323598641402</v>
      </c>
      <c r="FH1144" s="21">
        <v>88.100658891829198</v>
      </c>
      <c r="FI1144" s="21">
        <v>89.789224424767667</v>
      </c>
      <c r="FJ1144" s="21">
        <v>91.918462785861948</v>
      </c>
      <c r="FK1144" s="21">
        <v>90.883235195786966</v>
      </c>
      <c r="FL1144" s="21">
        <v>88.230414505183688</v>
      </c>
      <c r="FM1144" s="21">
        <v>85.521779902291854</v>
      </c>
      <c r="FN1144" s="21">
        <v>81.133080547934284</v>
      </c>
      <c r="FO1144" s="21">
        <v>76.564185979975321</v>
      </c>
      <c r="FP1144" s="21">
        <v>74.345305268805205</v>
      </c>
      <c r="FQ1144" s="21">
        <v>72.682000151596867</v>
      </c>
      <c r="FR1144" s="21">
        <v>71.93475341286036</v>
      </c>
      <c r="FS1144" s="21">
        <v>0.33035331964492798</v>
      </c>
      <c r="FT1144" s="21"/>
      <c r="FU1144" s="21">
        <v>3.2607104629278183E-2</v>
      </c>
      <c r="FV1144" t="s">
        <v>294</v>
      </c>
      <c r="FW1144" s="21"/>
      <c r="FX1144">
        <f t="shared" si="51"/>
        <v>1.8273756504058838</v>
      </c>
      <c r="FY1144">
        <f t="shared" si="52"/>
        <v>0.13412420377135276</v>
      </c>
      <c r="FZ1144">
        <f t="shared" si="53"/>
        <v>84.466539226234431</v>
      </c>
    </row>
    <row r="1145" spans="1:182" x14ac:dyDescent="0.2">
      <c r="A1145" t="s">
        <v>227</v>
      </c>
      <c r="B1145" t="s">
        <v>199</v>
      </c>
      <c r="C1145" t="s">
        <v>261</v>
      </c>
      <c r="D1145" t="s">
        <v>271</v>
      </c>
      <c r="E1145" t="s">
        <v>219</v>
      </c>
      <c r="F1145" s="21">
        <v>15322</v>
      </c>
      <c r="G1145" s="21">
        <v>0.98114490509033203</v>
      </c>
      <c r="H1145" s="21">
        <v>0.87902408838272095</v>
      </c>
      <c r="I1145" s="21">
        <v>0.7945975661277771</v>
      </c>
      <c r="J1145" s="21">
        <v>0.7413707971572876</v>
      </c>
      <c r="K1145" s="21">
        <v>0.70373272895812988</v>
      </c>
      <c r="L1145" s="21">
        <v>0.70761162042617798</v>
      </c>
      <c r="M1145" s="21">
        <v>0.72327554225921631</v>
      </c>
      <c r="N1145" s="21">
        <v>0.73297590017318726</v>
      </c>
      <c r="O1145" s="21">
        <v>0.71180486679077148</v>
      </c>
      <c r="P1145" s="21">
        <v>0.65047121047973633</v>
      </c>
      <c r="Q1145" s="21">
        <v>0.68584150075912476</v>
      </c>
      <c r="R1145" s="21">
        <v>0.79742395877838135</v>
      </c>
      <c r="S1145" s="21">
        <v>0.92733591794967651</v>
      </c>
      <c r="T1145" s="21">
        <v>1.0311930179595947</v>
      </c>
      <c r="U1145" s="21">
        <v>1.0794506072998047</v>
      </c>
      <c r="V1145" s="21">
        <v>1.188052773475647</v>
      </c>
      <c r="W1145" s="21">
        <v>1.3190197944641113</v>
      </c>
      <c r="X1145" s="21">
        <v>1.4959675073623657</v>
      </c>
      <c r="Y1145" s="21">
        <v>1.5787314176559448</v>
      </c>
      <c r="Z1145" s="21">
        <v>1.5500595569610596</v>
      </c>
      <c r="AA1145" s="21">
        <v>1.5475541353225708</v>
      </c>
      <c r="AB1145" s="21">
        <v>1.4934761524200439</v>
      </c>
      <c r="AC1145" s="21">
        <v>1.3351291418075562</v>
      </c>
      <c r="AD1145" s="21">
        <v>1.1441910266876221</v>
      </c>
      <c r="AE1145" s="21">
        <v>-2.4130472913384438E-2</v>
      </c>
      <c r="AF1145" s="21">
        <v>-1.047886535525322E-2</v>
      </c>
      <c r="AG1145" s="21">
        <v>-1.3228511437773705E-2</v>
      </c>
      <c r="AH1145" s="21">
        <v>-1.673612929880619E-2</v>
      </c>
      <c r="AI1145" s="21">
        <v>-1.0498518124222755E-2</v>
      </c>
      <c r="AJ1145" s="21">
        <v>-9.6104629337787628E-3</v>
      </c>
      <c r="AK1145" s="21">
        <v>-8.7034329771995544E-3</v>
      </c>
      <c r="AL1145" s="21">
        <v>-5.9130634181201458E-3</v>
      </c>
      <c r="AM1145" s="21">
        <v>-1.2612355872988701E-2</v>
      </c>
      <c r="AN1145" s="21">
        <v>-3.1536024063825607E-2</v>
      </c>
      <c r="AO1145" s="21">
        <v>-3.4687831997871399E-2</v>
      </c>
      <c r="AP1145" s="21">
        <v>-5.3192544728517532E-2</v>
      </c>
      <c r="AQ1145" s="21">
        <v>-6.1609290540218353E-2</v>
      </c>
      <c r="AR1145" s="21">
        <v>-3.618641197681427E-2</v>
      </c>
      <c r="AS1145" s="21">
        <v>0.13074482977390289</v>
      </c>
      <c r="AT1145" s="21">
        <v>0.13260060548782349</v>
      </c>
      <c r="AU1145" s="21">
        <v>0.11841408163309097</v>
      </c>
      <c r="AV1145" s="21">
        <v>0.12122629582881927</v>
      </c>
      <c r="AW1145" s="21">
        <v>2.0820999518036842E-2</v>
      </c>
      <c r="AX1145" s="21">
        <v>-1.987139880657196E-2</v>
      </c>
      <c r="AY1145" s="21">
        <v>-5.0259001553058624E-2</v>
      </c>
      <c r="AZ1145" s="21">
        <v>-6.6661179065704346E-2</v>
      </c>
      <c r="BA1145" s="21">
        <v>-7.0585146546363831E-2</v>
      </c>
      <c r="BB1145" s="21">
        <v>-5.8994174003601074E-2</v>
      </c>
      <c r="BC1145" s="21">
        <v>-1.3599874451756477E-2</v>
      </c>
      <c r="BD1145" s="21">
        <v>-1.2454536044970155E-3</v>
      </c>
      <c r="BE1145" s="21">
        <v>-4.0547596290707588E-3</v>
      </c>
      <c r="BF1145" s="21">
        <v>-7.6243430376052856E-3</v>
      </c>
      <c r="BG1145" s="21">
        <v>-2.6327429804950953E-3</v>
      </c>
      <c r="BH1145" s="21">
        <v>-1.8506436608731747E-3</v>
      </c>
      <c r="BI1145" s="21">
        <v>-1.2005562894046307E-3</v>
      </c>
      <c r="BJ1145" s="21">
        <v>2.8956187888979912E-3</v>
      </c>
      <c r="BK1145" s="21">
        <v>-1.6480084741488099E-3</v>
      </c>
      <c r="BL1145" s="21">
        <v>-1.8210871145129204E-2</v>
      </c>
      <c r="BM1145" s="21">
        <v>-1.9255923107266426E-2</v>
      </c>
      <c r="BN1145" s="21">
        <v>-3.4994408488273621E-2</v>
      </c>
      <c r="BO1145" s="21">
        <v>-4.247572273015976E-2</v>
      </c>
      <c r="BP1145" s="21">
        <v>-1.6142720356583595E-2</v>
      </c>
      <c r="BQ1145" s="21">
        <v>0.14942948520183563</v>
      </c>
      <c r="BR1145" s="21">
        <v>0.15181165933609009</v>
      </c>
      <c r="BS1145" s="21">
        <v>0.13669836521148682</v>
      </c>
      <c r="BT1145" s="21">
        <v>0.13760162889957428</v>
      </c>
      <c r="BU1145" s="21">
        <v>3.731083869934082E-2</v>
      </c>
      <c r="BV1145" s="21">
        <v>-4.5000095851719379E-3</v>
      </c>
      <c r="BW1145" s="21">
        <v>-3.4989111125469208E-2</v>
      </c>
      <c r="BX1145" s="21">
        <v>-5.2654772996902466E-2</v>
      </c>
      <c r="BY1145" s="21">
        <v>-5.7532139122486115E-2</v>
      </c>
      <c r="BZ1145" s="21">
        <v>-4.718920961022377E-2</v>
      </c>
      <c r="CA1145" s="21">
        <v>-6.3064126297831535E-3</v>
      </c>
      <c r="CB1145" s="21">
        <v>5.1495791412889957E-3</v>
      </c>
      <c r="CC1145" s="21">
        <v>2.298952778801322E-3</v>
      </c>
      <c r="CD1145" s="21">
        <v>-1.3135463232174516E-3</v>
      </c>
      <c r="CE1145" s="21">
        <v>2.8150686994194984E-3</v>
      </c>
      <c r="CF1145" s="21">
        <v>3.5237832926213741E-3</v>
      </c>
      <c r="CG1145" s="21">
        <v>3.9959135465323925E-3</v>
      </c>
      <c r="CH1145" s="21">
        <v>8.9964848011732101E-3</v>
      </c>
      <c r="CI1145" s="21">
        <v>5.9458650648593903E-3</v>
      </c>
      <c r="CJ1145" s="21">
        <v>-8.9819086715579033E-3</v>
      </c>
      <c r="CK1145" s="21">
        <v>-8.5678296163678169E-3</v>
      </c>
      <c r="CL1145" s="21">
        <v>-2.2390436381101608E-2</v>
      </c>
      <c r="CM1145" s="21">
        <v>-2.922387607395649E-2</v>
      </c>
      <c r="CN1145" s="21">
        <v>-2.260521287098527E-3</v>
      </c>
      <c r="CO1145" s="21">
        <v>0.16237042844295502</v>
      </c>
      <c r="CP1145" s="21">
        <v>0.16511715948581696</v>
      </c>
      <c r="CQ1145" s="21">
        <v>0.14936201274394989</v>
      </c>
      <c r="CR1145" s="21">
        <v>0.14894312620162964</v>
      </c>
      <c r="CS1145" s="21">
        <v>4.873165488243103E-2</v>
      </c>
      <c r="CT1145" s="21">
        <v>6.1461674049496651E-3</v>
      </c>
      <c r="CU1145" s="21">
        <v>-2.4413235485553741E-2</v>
      </c>
      <c r="CV1145" s="21">
        <v>-4.2953979223966599E-2</v>
      </c>
      <c r="CW1145" s="21">
        <v>-4.8491664230823517E-2</v>
      </c>
      <c r="CX1145" s="21">
        <v>-3.9013136178255081E-2</v>
      </c>
      <c r="CY1145" s="21">
        <v>9.8704779520630836E-4</v>
      </c>
      <c r="CZ1145" s="21">
        <v>1.1544611304998398E-2</v>
      </c>
      <c r="DA1145" s="21">
        <v>8.6526656523346901E-3</v>
      </c>
      <c r="DB1145" s="21">
        <v>4.9972496926784515E-3</v>
      </c>
      <c r="DC1145" s="21">
        <v>8.2628801465034485E-3</v>
      </c>
      <c r="DD1145" s="21">
        <v>8.8982107117772102E-3</v>
      </c>
      <c r="DE1145" s="21">
        <v>9.1923829168081284E-3</v>
      </c>
      <c r="DF1145" s="21">
        <v>1.5097352676093578E-2</v>
      </c>
      <c r="DG1145" s="21">
        <v>1.3539738953113556E-2</v>
      </c>
      <c r="DH1145" s="21">
        <v>2.4705371470190585E-4</v>
      </c>
      <c r="DI1145" s="21">
        <v>2.1202655043452978E-3</v>
      </c>
      <c r="DJ1145" s="21">
        <v>-9.7864652052521706E-3</v>
      </c>
      <c r="DK1145" s="21">
        <v>-1.597202941775322E-2</v>
      </c>
      <c r="DL1145" s="21">
        <v>1.1621678248047829E-2</v>
      </c>
      <c r="DM1145" s="21">
        <v>0.1753113716840744</v>
      </c>
      <c r="DN1145" s="21">
        <v>0.17842267453670502</v>
      </c>
      <c r="DO1145" s="21">
        <v>0.16202569007873535</v>
      </c>
      <c r="DP1145" s="21">
        <v>0.16028465330600739</v>
      </c>
      <c r="DQ1145" s="21">
        <v>6.0152467340230942E-2</v>
      </c>
      <c r="DR1145" s="21">
        <v>1.6792343929409981E-2</v>
      </c>
      <c r="DS1145" s="21">
        <v>-1.3837357982993126E-2</v>
      </c>
      <c r="DT1145" s="21">
        <v>-3.3253185451030731E-2</v>
      </c>
      <c r="DU1145" s="21">
        <v>-3.9451189339160919E-2</v>
      </c>
      <c r="DV1145" s="21">
        <v>-3.0837053433060646E-2</v>
      </c>
      <c r="DW1145" s="21">
        <v>1.1517646722495556E-2</v>
      </c>
      <c r="DX1145" s="21">
        <v>2.0778022706508636E-2</v>
      </c>
      <c r="DY1145" s="21">
        <v>1.7826415598392487E-2</v>
      </c>
      <c r="DZ1145" s="21">
        <v>1.4109037816524506E-2</v>
      </c>
      <c r="EA1145" s="21">
        <v>1.6128655523061752E-2</v>
      </c>
      <c r="EB1145" s="21">
        <v>1.6658028587698936E-2</v>
      </c>
      <c r="EC1145" s="21">
        <v>1.6695261001586914E-2</v>
      </c>
      <c r="ED1145" s="21">
        <v>2.3906033486127853E-2</v>
      </c>
      <c r="EE1145" s="21">
        <v>2.4504086002707481E-2</v>
      </c>
      <c r="EF1145" s="21">
        <v>1.3572210446000099E-2</v>
      </c>
      <c r="EG1145" s="21">
        <v>1.7552174627780914E-2</v>
      </c>
      <c r="EH1145" s="21">
        <v>8.4116673097014427E-3</v>
      </c>
      <c r="EI1145" s="21">
        <v>3.161535831168294E-3</v>
      </c>
      <c r="EJ1145" s="21">
        <v>3.1665369868278503E-2</v>
      </c>
      <c r="EK1145" s="21">
        <v>0.19399604201316833</v>
      </c>
      <c r="EL1145" s="21">
        <v>0.19763372838497162</v>
      </c>
      <c r="EM1145" s="21">
        <v>0.1803099513053894</v>
      </c>
      <c r="EN1145" s="21">
        <v>0.17665998637676239</v>
      </c>
      <c r="EO1145" s="21">
        <v>7.6642304658889771E-2</v>
      </c>
      <c r="EP1145" s="21">
        <v>3.2163731753826141E-2</v>
      </c>
      <c r="EQ1145" s="21">
        <v>1.4325284864753485E-3</v>
      </c>
      <c r="ER1145" s="21">
        <v>-1.9246784970164299E-2</v>
      </c>
      <c r="ES1145" s="21">
        <v>-2.6398180052638054E-2</v>
      </c>
      <c r="ET1145" s="21">
        <v>-1.903209276497364E-2</v>
      </c>
      <c r="EU1145" s="21">
        <v>72.208977273149614</v>
      </c>
      <c r="EV1145" s="21">
        <v>71.900832778339122</v>
      </c>
      <c r="EW1145" s="21">
        <v>71.596009342034804</v>
      </c>
      <c r="EX1145" s="21">
        <v>71.438023679609046</v>
      </c>
      <c r="EY1145" s="21">
        <v>71.68100114659812</v>
      </c>
      <c r="EZ1145" s="21">
        <v>72.220126484287206</v>
      </c>
      <c r="FA1145" s="21">
        <v>72.681292978159021</v>
      </c>
      <c r="FB1145" s="21">
        <v>73.305119120970431</v>
      </c>
      <c r="FC1145" s="21">
        <v>77.421702579766688</v>
      </c>
      <c r="FD1145" s="21">
        <v>81.688495226681908</v>
      </c>
      <c r="FE1145" s="21">
        <v>87.826580417076869</v>
      </c>
      <c r="FF1145" s="21">
        <v>90.934079697916047</v>
      </c>
      <c r="FG1145" s="21">
        <v>93.397012374712631</v>
      </c>
      <c r="FH1145" s="21">
        <v>92.589680377286498</v>
      </c>
      <c r="FI1145" s="21">
        <v>87.063709048903689</v>
      </c>
      <c r="FJ1145" s="21">
        <v>85.104684360406054</v>
      </c>
      <c r="FK1145" s="21">
        <v>85.252405983492039</v>
      </c>
      <c r="FL1145" s="21">
        <v>85.076918384017716</v>
      </c>
      <c r="FM1145" s="21">
        <v>82.740253318524708</v>
      </c>
      <c r="FN1145" s="21">
        <v>79.442539575096532</v>
      </c>
      <c r="FO1145" s="21">
        <v>76.658709804035482</v>
      </c>
      <c r="FP1145" s="21">
        <v>74.954942886736944</v>
      </c>
      <c r="FQ1145" s="21">
        <v>74.297296163292316</v>
      </c>
      <c r="FR1145" s="21">
        <v>74.111074151608136</v>
      </c>
      <c r="FS1145" s="21">
        <v>0.21962136030197144</v>
      </c>
      <c r="FT1145" s="21"/>
      <c r="FU1145" s="21">
        <v>1.9729938358068466E-2</v>
      </c>
      <c r="FV1145" t="s">
        <v>294</v>
      </c>
      <c r="FW1145" s="21"/>
      <c r="FX1145">
        <f t="shared" si="51"/>
        <v>1.4982664823532104</v>
      </c>
      <c r="FY1145">
        <f t="shared" si="52"/>
        <v>6.5753945149481297E-2</v>
      </c>
      <c r="FZ1145">
        <f t="shared" si="53"/>
        <v>81.83416541303329</v>
      </c>
    </row>
    <row r="1146" spans="1:182" x14ac:dyDescent="0.2">
      <c r="A1146" t="s">
        <v>227</v>
      </c>
      <c r="B1146" t="s">
        <v>199</v>
      </c>
      <c r="C1146" t="s">
        <v>261</v>
      </c>
      <c r="D1146" t="s">
        <v>271</v>
      </c>
      <c r="E1146" t="s">
        <v>220</v>
      </c>
      <c r="F1146" s="21">
        <v>9333</v>
      </c>
      <c r="G1146" s="21">
        <v>0.88896507024765015</v>
      </c>
      <c r="H1146" s="21">
        <v>0.7979886531829834</v>
      </c>
      <c r="I1146" s="21">
        <v>0.7180790901184082</v>
      </c>
      <c r="J1146" s="21">
        <v>0.67384791374206543</v>
      </c>
      <c r="K1146" s="21">
        <v>0.63107502460479736</v>
      </c>
      <c r="L1146" s="21">
        <v>0.63232672214508057</v>
      </c>
      <c r="M1146" s="21">
        <v>0.65462195873260498</v>
      </c>
      <c r="N1146" s="21">
        <v>0.67271745204925537</v>
      </c>
      <c r="O1146" s="21">
        <v>0.66566973924636841</v>
      </c>
      <c r="P1146" s="21">
        <v>0.61793357133865356</v>
      </c>
      <c r="Q1146" s="21">
        <v>0.6108362078666687</v>
      </c>
      <c r="R1146" s="21">
        <v>0.66447830200195313</v>
      </c>
      <c r="S1146" s="21">
        <v>0.74172186851501465</v>
      </c>
      <c r="T1146" s="21">
        <v>0.84535825252532959</v>
      </c>
      <c r="U1146" s="21">
        <v>0.89157730340957642</v>
      </c>
      <c r="V1146" s="21">
        <v>0.97176194190979004</v>
      </c>
      <c r="W1146" s="21">
        <v>1.0410561561584473</v>
      </c>
      <c r="X1146" s="21">
        <v>1.2087728977203369</v>
      </c>
      <c r="Y1146" s="21">
        <v>1.3010283708572388</v>
      </c>
      <c r="Z1146" s="21">
        <v>1.2952797412872314</v>
      </c>
      <c r="AA1146" s="21">
        <v>1.3318154811859131</v>
      </c>
      <c r="AB1146" s="21">
        <v>1.2943753004074097</v>
      </c>
      <c r="AC1146" s="21">
        <v>1.1553524732589722</v>
      </c>
      <c r="AD1146" s="21">
        <v>1.0043116807937622</v>
      </c>
      <c r="AE1146" s="21">
        <v>-2.3980459198355675E-2</v>
      </c>
      <c r="AF1146" s="21">
        <v>-1.2490351684391499E-2</v>
      </c>
      <c r="AG1146" s="21">
        <v>-1.9125472754240036E-2</v>
      </c>
      <c r="AH1146" s="21">
        <v>-1.5255315229296684E-2</v>
      </c>
      <c r="AI1146" s="21">
        <v>-1.2981402687728405E-2</v>
      </c>
      <c r="AJ1146" s="21">
        <v>-1.0266684927046299E-2</v>
      </c>
      <c r="AK1146" s="21">
        <v>-4.1234988020732999E-4</v>
      </c>
      <c r="AL1146" s="21">
        <v>-5.495099350810051E-3</v>
      </c>
      <c r="AM1146" s="21">
        <v>-2.6980661787092686E-3</v>
      </c>
      <c r="AN1146" s="21">
        <v>-1.069953478872776E-2</v>
      </c>
      <c r="AO1146" s="21">
        <v>-3.0443856492638588E-2</v>
      </c>
      <c r="AP1146" s="21">
        <v>-5.875532329082489E-2</v>
      </c>
      <c r="AQ1146" s="21">
        <v>-7.4885010719299316E-2</v>
      </c>
      <c r="AR1146" s="21">
        <v>-5.2755977958440781E-2</v>
      </c>
      <c r="AS1146" s="21">
        <v>7.9750947654247284E-2</v>
      </c>
      <c r="AT1146" s="21">
        <v>8.6729362607002258E-2</v>
      </c>
      <c r="AU1146" s="21">
        <v>6.9989494979381561E-2</v>
      </c>
      <c r="AV1146" s="21">
        <v>8.416401594877243E-2</v>
      </c>
      <c r="AW1146" s="21">
        <v>2.6342470198869705E-2</v>
      </c>
      <c r="AX1146" s="21">
        <v>-2.2565506398677826E-2</v>
      </c>
      <c r="AY1146" s="21">
        <v>-3.9539620280265808E-2</v>
      </c>
      <c r="AZ1146" s="21">
        <v>-5.7550240308046341E-2</v>
      </c>
      <c r="BA1146" s="21">
        <v>-8.0224186182022095E-2</v>
      </c>
      <c r="BB1146" s="21">
        <v>-6.2769711017608643E-2</v>
      </c>
      <c r="BC1146" s="21">
        <v>-1.2393691577017307E-2</v>
      </c>
      <c r="BD1146" s="21">
        <v>-2.1181104239076376E-3</v>
      </c>
      <c r="BE1146" s="21">
        <v>-9.2279547825455666E-3</v>
      </c>
      <c r="BF1146" s="21">
        <v>-6.0168560594320297E-3</v>
      </c>
      <c r="BG1146" s="21">
        <v>-4.7187814489006996E-3</v>
      </c>
      <c r="BH1146" s="21">
        <v>-2.6163479778915644E-3</v>
      </c>
      <c r="BI1146" s="21">
        <v>6.7876521497964859E-3</v>
      </c>
      <c r="BJ1146" s="21">
        <v>3.342323936522007E-3</v>
      </c>
      <c r="BK1146" s="21">
        <v>8.0942632630467415E-3</v>
      </c>
      <c r="BL1146" s="21">
        <v>2.6017820928245783E-3</v>
      </c>
      <c r="BM1146" s="21">
        <v>-1.379210501909256E-2</v>
      </c>
      <c r="BN1146" s="21">
        <v>-3.8956485688686371E-2</v>
      </c>
      <c r="BO1146" s="21">
        <v>-5.4334785789251328E-2</v>
      </c>
      <c r="BP1146" s="21">
        <v>-3.0347570776939392E-2</v>
      </c>
      <c r="BQ1146" s="21">
        <v>9.9144607782363892E-2</v>
      </c>
      <c r="BR1146" s="21">
        <v>0.10717106610536575</v>
      </c>
      <c r="BS1146" s="21">
        <v>8.852425217628479E-2</v>
      </c>
      <c r="BT1146" s="21">
        <v>0.1013658419251442</v>
      </c>
      <c r="BU1146" s="21">
        <v>4.3179601430892944E-2</v>
      </c>
      <c r="BV1146" s="21">
        <v>-5.7645631022751331E-3</v>
      </c>
      <c r="BW1146" s="21">
        <v>-2.3309698328375816E-2</v>
      </c>
      <c r="BX1146" s="21">
        <v>-4.2764019221067429E-2</v>
      </c>
      <c r="BY1146" s="21">
        <v>-6.6469259560108185E-2</v>
      </c>
      <c r="BZ1146" s="21">
        <v>-5.107932910323143E-2</v>
      </c>
      <c r="CA1146" s="21">
        <v>-4.3687303550541401E-3</v>
      </c>
      <c r="CB1146" s="21">
        <v>5.0656725652515888E-3</v>
      </c>
      <c r="CC1146" s="21">
        <v>-2.3729642853140831E-3</v>
      </c>
      <c r="CD1146" s="21">
        <v>3.8167281309142709E-4</v>
      </c>
      <c r="CE1146" s="21">
        <v>1.0038857581093907E-3</v>
      </c>
      <c r="CF1146" s="21">
        <v>2.6822516229003668E-3</v>
      </c>
      <c r="CG1146" s="21">
        <v>1.1774351820349693E-2</v>
      </c>
      <c r="CH1146" s="21">
        <v>9.4630960375070572E-3</v>
      </c>
      <c r="CI1146" s="21">
        <v>1.5568997710943222E-2</v>
      </c>
      <c r="CJ1146" s="21">
        <v>1.1814233846962452E-2</v>
      </c>
      <c r="CK1146" s="21">
        <v>-2.2591510787606239E-3</v>
      </c>
      <c r="CL1146" s="21">
        <v>-2.5243869051337242E-2</v>
      </c>
      <c r="CM1146" s="21">
        <v>-4.0101755410432816E-2</v>
      </c>
      <c r="CN1146" s="21">
        <v>-1.4827574603259563E-2</v>
      </c>
      <c r="CO1146" s="21">
        <v>0.11257660388946533</v>
      </c>
      <c r="CP1146" s="21">
        <v>0.1213289350271225</v>
      </c>
      <c r="CQ1146" s="21">
        <v>0.10136137157678604</v>
      </c>
      <c r="CR1146" s="21">
        <v>0.113279789686203</v>
      </c>
      <c r="CS1146" s="21">
        <v>5.4840948432683945E-2</v>
      </c>
      <c r="CT1146" s="21">
        <v>5.8717178180813789E-3</v>
      </c>
      <c r="CU1146" s="21">
        <v>-1.2068905867636204E-2</v>
      </c>
      <c r="CV1146" s="21">
        <v>-3.2523125410079956E-2</v>
      </c>
      <c r="CW1146" s="21">
        <v>-5.6942634284496307E-2</v>
      </c>
      <c r="CX1146" s="21">
        <v>-4.298260435461998E-2</v>
      </c>
      <c r="CY1146" s="21">
        <v>3.6562308669090271E-3</v>
      </c>
      <c r="CZ1146" s="21">
        <v>1.2249455787241459E-2</v>
      </c>
      <c r="DA1146" s="21">
        <v>4.4820262119174004E-3</v>
      </c>
      <c r="DB1146" s="21">
        <v>6.7802015691995621E-3</v>
      </c>
      <c r="DC1146" s="21">
        <v>6.7265522666275501E-3</v>
      </c>
      <c r="DD1146" s="21">
        <v>7.9808514565229416E-3</v>
      </c>
      <c r="DE1146" s="21">
        <v>1.6761051490902901E-2</v>
      </c>
      <c r="DF1146" s="21">
        <v>1.5583868138492107E-2</v>
      </c>
      <c r="DG1146" s="21">
        <v>2.3043731227517128E-2</v>
      </c>
      <c r="DH1146" s="21">
        <v>2.1026685833930969E-2</v>
      </c>
      <c r="DI1146" s="21">
        <v>9.2738019302487373E-3</v>
      </c>
      <c r="DJ1146" s="21">
        <v>-1.1531251482665539E-2</v>
      </c>
      <c r="DK1146" s="21">
        <v>-2.5868732482194901E-2</v>
      </c>
      <c r="DL1146" s="21">
        <v>6.9242023164406419E-4</v>
      </c>
      <c r="DM1146" s="21">
        <v>0.12600859999656677</v>
      </c>
      <c r="DN1146" s="21">
        <v>0.13548679649829865</v>
      </c>
      <c r="DO1146" s="21">
        <v>0.11419849097728729</v>
      </c>
      <c r="DP1146" s="21">
        <v>0.12519371509552002</v>
      </c>
      <c r="DQ1146" s="21">
        <v>6.6502295434474945E-2</v>
      </c>
      <c r="DR1146" s="21">
        <v>1.7507998272776604E-2</v>
      </c>
      <c r="DS1146" s="21">
        <v>-8.2811369793489575E-4</v>
      </c>
      <c r="DT1146" s="21">
        <v>-2.2282231599092484E-2</v>
      </c>
      <c r="DU1146" s="21">
        <v>-4.7416020184755325E-2</v>
      </c>
      <c r="DV1146" s="21">
        <v>-3.4885875880718231E-2</v>
      </c>
      <c r="DW1146" s="21">
        <v>1.5242998488247395E-2</v>
      </c>
      <c r="DX1146" s="21">
        <v>2.2621696814894676E-2</v>
      </c>
      <c r="DY1146" s="21">
        <v>1.437954418361187E-2</v>
      </c>
      <c r="DZ1146" s="21">
        <v>1.6018660739064217E-2</v>
      </c>
      <c r="EA1146" s="21">
        <v>1.4989173971116543E-2</v>
      </c>
      <c r="EB1146" s="21">
        <v>1.5631189569830894E-2</v>
      </c>
      <c r="EC1146" s="21">
        <v>2.3961054161190987E-2</v>
      </c>
      <c r="ED1146" s="21">
        <v>2.4421289563179016E-2</v>
      </c>
      <c r="EE1146" s="21">
        <v>3.3836062997579575E-2</v>
      </c>
      <c r="EF1146" s="21">
        <v>3.4328002482652664E-2</v>
      </c>
      <c r="EG1146" s="21">
        <v>2.5925556197762489E-2</v>
      </c>
      <c r="EH1146" s="21">
        <v>8.267589844763279E-3</v>
      </c>
      <c r="EI1146" s="21">
        <v>-5.3185042925179005E-3</v>
      </c>
      <c r="EJ1146" s="21">
        <v>2.3100828751921654E-2</v>
      </c>
      <c r="EK1146" s="21">
        <v>0.14540225267410278</v>
      </c>
      <c r="EL1146" s="21">
        <v>0.15592850744724274</v>
      </c>
      <c r="EM1146" s="21">
        <v>0.13273325562477112</v>
      </c>
      <c r="EN1146" s="21">
        <v>0.14239554107189178</v>
      </c>
      <c r="EO1146" s="21">
        <v>8.3339422941207886E-2</v>
      </c>
      <c r="EP1146" s="21">
        <v>3.4308940172195435E-2</v>
      </c>
      <c r="EQ1146" s="21">
        <v>1.5401805751025677E-2</v>
      </c>
      <c r="ER1146" s="21">
        <v>-7.4960081838071346E-3</v>
      </c>
      <c r="ES1146" s="21">
        <v>-3.3661093562841415E-2</v>
      </c>
      <c r="ET1146" s="21">
        <v>-2.3195492103695869E-2</v>
      </c>
      <c r="EU1146" s="21">
        <v>72.842787548292137</v>
      </c>
      <c r="EV1146" s="21">
        <v>72.761601199447753</v>
      </c>
      <c r="EW1146" s="21">
        <v>72.140482157163902</v>
      </c>
      <c r="EX1146" s="21">
        <v>72.140484682248868</v>
      </c>
      <c r="EY1146" s="21">
        <v>71.855823012061492</v>
      </c>
      <c r="EZ1146" s="21">
        <v>72.221664604465772</v>
      </c>
      <c r="FA1146" s="21">
        <v>73.187862654150223</v>
      </c>
      <c r="FB1146" s="21">
        <v>72.937010563672914</v>
      </c>
      <c r="FC1146" s="21">
        <v>76.027585274739167</v>
      </c>
      <c r="FD1146" s="21">
        <v>79.877565693525753</v>
      </c>
      <c r="FE1146" s="21">
        <v>85.006277912646311</v>
      </c>
      <c r="FF1146" s="21">
        <v>87.753477655907574</v>
      </c>
      <c r="FG1146" s="21">
        <v>90.797598641490708</v>
      </c>
      <c r="FH1146" s="21">
        <v>89.209263104175463</v>
      </c>
      <c r="FI1146" s="21">
        <v>82.878443961663095</v>
      </c>
      <c r="FJ1146" s="21">
        <v>81.658331596875612</v>
      </c>
      <c r="FK1146" s="21">
        <v>83.038478695591408</v>
      </c>
      <c r="FL1146" s="21">
        <v>83.165928072936012</v>
      </c>
      <c r="FM1146" s="21">
        <v>80.278383757541079</v>
      </c>
      <c r="FN1146" s="21">
        <v>77.930533391645355</v>
      </c>
      <c r="FO1146" s="21">
        <v>75.824302012011202</v>
      </c>
      <c r="FP1146" s="21">
        <v>74.395419193645083</v>
      </c>
      <c r="FQ1146" s="21">
        <v>74.018190485889804</v>
      </c>
      <c r="FR1146" s="21">
        <v>74.186547248600817</v>
      </c>
      <c r="FS1146" s="21">
        <v>0.22855626046657562</v>
      </c>
      <c r="FT1146" s="21"/>
      <c r="FU1146" s="21">
        <v>2.0366553217172623E-2</v>
      </c>
      <c r="FV1146" t="s">
        <v>294</v>
      </c>
      <c r="FW1146" s="21"/>
      <c r="FX1146">
        <f t="shared" si="51"/>
        <v>1.2355905294418335</v>
      </c>
      <c r="FY1146">
        <f t="shared" si="52"/>
        <v>5.2656984329223631E-2</v>
      </c>
      <c r="FZ1146">
        <f t="shared" si="53"/>
        <v>80.047525185945005</v>
      </c>
    </row>
    <row r="1147" spans="1:182" x14ac:dyDescent="0.2">
      <c r="A1147" t="s">
        <v>227</v>
      </c>
      <c r="B1147" t="s">
        <v>199</v>
      </c>
      <c r="C1147" t="s">
        <v>261</v>
      </c>
      <c r="D1147" t="s">
        <v>271</v>
      </c>
      <c r="E1147" t="s">
        <v>221</v>
      </c>
      <c r="F1147" s="21">
        <v>5989</v>
      </c>
      <c r="G1147" s="21">
        <v>1.1200159788131714</v>
      </c>
      <c r="H1147" s="21">
        <v>1.0002434253692627</v>
      </c>
      <c r="I1147" s="21">
        <v>0.91075688600540161</v>
      </c>
      <c r="J1147" s="21">
        <v>0.84383881092071533</v>
      </c>
      <c r="K1147" s="21">
        <v>0.81392234563827515</v>
      </c>
      <c r="L1147" s="21">
        <v>0.82188910245895386</v>
      </c>
      <c r="M1147" s="21">
        <v>0.82609730958938599</v>
      </c>
      <c r="N1147" s="21">
        <v>0.82257795333862305</v>
      </c>
      <c r="O1147" s="21">
        <v>0.77793687582015991</v>
      </c>
      <c r="P1147" s="21">
        <v>0.69543910026550293</v>
      </c>
      <c r="Q1147" s="21">
        <v>0.79148215055465698</v>
      </c>
      <c r="R1147" s="21">
        <v>0.99288648366928101</v>
      </c>
      <c r="S1147" s="21">
        <v>1.2029575109481812</v>
      </c>
      <c r="T1147" s="21">
        <v>1.3067010641098022</v>
      </c>
      <c r="U1147" s="21">
        <v>1.3573906421661377</v>
      </c>
      <c r="V1147" s="21">
        <v>1.508347749710083</v>
      </c>
      <c r="W1147" s="21">
        <v>1.7341185808181763</v>
      </c>
      <c r="X1147" s="21">
        <v>1.926872730255127</v>
      </c>
      <c r="Y1147" s="21">
        <v>1.9987444877624512</v>
      </c>
      <c r="Z1147" s="21">
        <v>1.9374489784240723</v>
      </c>
      <c r="AA1147" s="21">
        <v>1.8723042011260986</v>
      </c>
      <c r="AB1147" s="21">
        <v>1.7939807176589966</v>
      </c>
      <c r="AC1147" s="21">
        <v>1.6088041067123413</v>
      </c>
      <c r="AD1147" s="21">
        <v>1.356343150138855</v>
      </c>
      <c r="AE1147" s="21">
        <v>-4.0312435477972031E-2</v>
      </c>
      <c r="AF1147" s="21">
        <v>-2.2633040323853493E-2</v>
      </c>
      <c r="AG1147" s="21">
        <v>-1.6764089465141296E-2</v>
      </c>
      <c r="AH1147" s="21">
        <v>-3.0194960534572601E-2</v>
      </c>
      <c r="AI1147" s="21">
        <v>-1.7826026305556297E-2</v>
      </c>
      <c r="AJ1147" s="21">
        <v>-1.7888572067022324E-2</v>
      </c>
      <c r="AK1147" s="21">
        <v>-3.3037606626749039E-2</v>
      </c>
      <c r="AL1147" s="21">
        <v>-2.0338864997029305E-2</v>
      </c>
      <c r="AM1147" s="21">
        <v>-4.5616492629051208E-2</v>
      </c>
      <c r="AN1147" s="21">
        <v>-8.0694995820522308E-2</v>
      </c>
      <c r="AO1147" s="21">
        <v>-6.905636191368103E-2</v>
      </c>
      <c r="AP1147" s="21">
        <v>-7.3289744555950165E-2</v>
      </c>
      <c r="AQ1147" s="21">
        <v>-6.7202299833297729E-2</v>
      </c>
      <c r="AR1147" s="21">
        <v>-4.0522392839193344E-2</v>
      </c>
      <c r="AS1147" s="21">
        <v>0.18173602223396301</v>
      </c>
      <c r="AT1147" s="21">
        <v>0.1734815239906311</v>
      </c>
      <c r="AU1147" s="21">
        <v>0.16200894117355347</v>
      </c>
      <c r="AV1147" s="21">
        <v>0.14913274347782135</v>
      </c>
      <c r="AW1147" s="21">
        <v>-1.2060520239174366E-2</v>
      </c>
      <c r="AX1147" s="21">
        <v>-3.8617625832557678E-2</v>
      </c>
      <c r="AY1147" s="21">
        <v>-8.9050039649009705E-2</v>
      </c>
      <c r="AZ1147" s="21">
        <v>-0.10126112401485443</v>
      </c>
      <c r="BA1147" s="21">
        <v>-7.3263145983219147E-2</v>
      </c>
      <c r="BB1147" s="21">
        <v>-6.9106139242649078E-2</v>
      </c>
      <c r="BC1147" s="21">
        <v>-2.1542860195040703E-2</v>
      </c>
      <c r="BD1147" s="21">
        <v>-6.1068953946232796E-3</v>
      </c>
      <c r="BE1147" s="21">
        <v>-4.7681713476777077E-4</v>
      </c>
      <c r="BF1147" s="21">
        <v>-1.3951379805803299E-2</v>
      </c>
      <c r="BG1147" s="21">
        <v>-3.7197764031589031E-3</v>
      </c>
      <c r="BH1147" s="21">
        <v>-3.5045072436332703E-3</v>
      </c>
      <c r="BI1147" s="21">
        <v>-1.8595637753605843E-2</v>
      </c>
      <c r="BJ1147" s="21">
        <v>-3.4059544559568167E-3</v>
      </c>
      <c r="BK1147" s="21">
        <v>-2.3942217230796814E-2</v>
      </c>
      <c r="BL1147" s="21">
        <v>-5.61058409512043E-2</v>
      </c>
      <c r="BM1147" s="21">
        <v>-4.044182226061821E-2</v>
      </c>
      <c r="BN1147" s="21">
        <v>-3.965378925204277E-2</v>
      </c>
      <c r="BO1147" s="21">
        <v>-3.2483287155628204E-2</v>
      </c>
      <c r="BP1147" s="21">
        <v>-4.1911308653652668E-3</v>
      </c>
      <c r="BQ1147" s="21">
        <v>0.21693821251392365</v>
      </c>
      <c r="BR1147" s="21">
        <v>0.20942422747612</v>
      </c>
      <c r="BS1147" s="21">
        <v>0.19674298167228699</v>
      </c>
      <c r="BT1147" s="21">
        <v>0.1797063797712326</v>
      </c>
      <c r="BU1147" s="21">
        <v>1.8011448904871941E-2</v>
      </c>
      <c r="BV1147" s="21">
        <v>-1.088604424148798E-2</v>
      </c>
      <c r="BW1147" s="21">
        <v>-6.0755889862775803E-2</v>
      </c>
      <c r="BX1147" s="21">
        <v>-7.499413937330246E-2</v>
      </c>
      <c r="BY1147" s="21">
        <v>-4.8933830112218857E-2</v>
      </c>
      <c r="BZ1147" s="21">
        <v>-4.6512678265571594E-2</v>
      </c>
      <c r="CA1147" s="21">
        <v>-8.5431085899472237E-3</v>
      </c>
      <c r="CB1147" s="21">
        <v>5.3390618413686752E-3</v>
      </c>
      <c r="CC1147" s="21">
        <v>1.0803698562085629E-2</v>
      </c>
      <c r="CD1147" s="21">
        <v>-2.7011244092136621E-3</v>
      </c>
      <c r="CE1147" s="21">
        <v>6.0501690022647381E-3</v>
      </c>
      <c r="CF1147" s="21">
        <v>6.4578521996736526E-3</v>
      </c>
      <c r="CG1147" s="21">
        <v>-8.5931746289134026E-3</v>
      </c>
      <c r="CH1147" s="21">
        <v>8.3217285573482513E-3</v>
      </c>
      <c r="CI1147" s="21">
        <v>-8.9306868612766266E-3</v>
      </c>
      <c r="CJ1147" s="21">
        <v>-3.9075471460819244E-2</v>
      </c>
      <c r="CK1147" s="21">
        <v>-2.0623477175831795E-2</v>
      </c>
      <c r="CL1147" s="21">
        <v>-1.6357626765966415E-2</v>
      </c>
      <c r="CM1147" s="21">
        <v>-8.4370067343115807E-3</v>
      </c>
      <c r="CN1147" s="21">
        <v>2.0971789956092834E-2</v>
      </c>
      <c r="CO1147" s="21">
        <v>0.24131914973258972</v>
      </c>
      <c r="CP1147" s="21">
        <v>0.23431804776191711</v>
      </c>
      <c r="CQ1147" s="21">
        <v>0.22079968452453613</v>
      </c>
      <c r="CR1147" s="21">
        <v>0.20088160037994385</v>
      </c>
      <c r="CS1147" s="21">
        <v>3.8839198648929596E-2</v>
      </c>
      <c r="CT1147" s="21">
        <v>8.3207618445158005E-3</v>
      </c>
      <c r="CU1147" s="21">
        <v>-4.1159447282552719E-2</v>
      </c>
      <c r="CV1147" s="21">
        <v>-5.6801702827215195E-2</v>
      </c>
      <c r="CW1147" s="21">
        <v>-3.2083418220281601E-2</v>
      </c>
      <c r="CX1147" s="21">
        <v>-3.0864512547850609E-2</v>
      </c>
      <c r="CY1147" s="21">
        <v>4.4566434808075428E-3</v>
      </c>
      <c r="CZ1147" s="21">
        <v>1.6785020008683205E-2</v>
      </c>
      <c r="DA1147" s="21">
        <v>2.208421565592289E-2</v>
      </c>
      <c r="DB1147" s="21">
        <v>8.5491305217146873E-3</v>
      </c>
      <c r="DC1147" s="21">
        <v>1.5820113942027092E-2</v>
      </c>
      <c r="DD1147" s="21">
        <v>1.6420211642980576E-2</v>
      </c>
      <c r="DE1147" s="21">
        <v>1.4092889614403248E-3</v>
      </c>
      <c r="DF1147" s="21">
        <v>2.0049411803483963E-2</v>
      </c>
      <c r="DG1147" s="21">
        <v>6.0808463022112846E-3</v>
      </c>
      <c r="DH1147" s="21">
        <v>-2.204510010778904E-2</v>
      </c>
      <c r="DI1147" s="21">
        <v>-8.0513232387602329E-4</v>
      </c>
      <c r="DJ1147" s="21">
        <v>6.9385361857712269E-3</v>
      </c>
      <c r="DK1147" s="21">
        <v>1.5609273687005043E-2</v>
      </c>
      <c r="DL1147" s="21">
        <v>4.6134710311889648E-2</v>
      </c>
      <c r="DM1147" s="21">
        <v>0.26570010185241699</v>
      </c>
      <c r="DN1147" s="21">
        <v>0.25921186804771423</v>
      </c>
      <c r="DO1147" s="21">
        <v>0.24485637247562408</v>
      </c>
      <c r="DP1147" s="21">
        <v>0.22205683588981628</v>
      </c>
      <c r="DQ1147" s="21">
        <v>5.9666957706212997E-2</v>
      </c>
      <c r="DR1147" s="21">
        <v>2.7527570724487305E-2</v>
      </c>
      <c r="DS1147" s="21">
        <v>-2.1563008427619934E-2</v>
      </c>
      <c r="DT1147" s="21">
        <v>-3.8609273731708527E-2</v>
      </c>
      <c r="DU1147" s="21">
        <v>-1.523300725966692E-2</v>
      </c>
      <c r="DV1147" s="21">
        <v>-1.5216346830129623E-2</v>
      </c>
      <c r="DW1147" s="21">
        <v>2.3226218298077583E-2</v>
      </c>
      <c r="DX1147" s="21">
        <v>3.3311162143945694E-2</v>
      </c>
      <c r="DY1147" s="21">
        <v>3.8371488451957703E-2</v>
      </c>
      <c r="DZ1147" s="21">
        <v>2.4792710319161415E-2</v>
      </c>
      <c r="EA1147" s="21">
        <v>2.9926363378763199E-2</v>
      </c>
      <c r="EB1147" s="21">
        <v>3.0804276466369629E-2</v>
      </c>
      <c r="EC1147" s="21">
        <v>1.5851257368922234E-2</v>
      </c>
      <c r="ED1147" s="21">
        <v>3.6982323974370956E-2</v>
      </c>
      <c r="EE1147" s="21">
        <v>2.7755113318562508E-2</v>
      </c>
      <c r="EF1147" s="21">
        <v>2.5440503377467394E-3</v>
      </c>
      <c r="EG1147" s="21">
        <v>2.7809411287307739E-2</v>
      </c>
      <c r="EH1147" s="21">
        <v>4.0574494749307632E-2</v>
      </c>
      <c r="EI1147" s="21">
        <v>5.0328284502029419E-2</v>
      </c>
      <c r="EJ1147" s="21">
        <v>8.2465976476669312E-2</v>
      </c>
      <c r="EK1147" s="21">
        <v>0.30090224742889404</v>
      </c>
      <c r="EL1147" s="21">
        <v>0.29515457153320313</v>
      </c>
      <c r="EM1147" s="21">
        <v>0.27959039807319641</v>
      </c>
      <c r="EN1147" s="21">
        <v>0.25263047218322754</v>
      </c>
      <c r="EO1147" s="21">
        <v>8.9738920331001282E-2</v>
      </c>
      <c r="EP1147" s="21">
        <v>5.5259149521589279E-2</v>
      </c>
      <c r="EQ1147" s="21">
        <v>6.731138564646244E-3</v>
      </c>
      <c r="ER1147" s="21">
        <v>-1.2342288158833981E-2</v>
      </c>
      <c r="ES1147" s="21">
        <v>9.0963114053010941E-3</v>
      </c>
      <c r="ET1147" s="21">
        <v>7.3771183378994465E-3</v>
      </c>
      <c r="EU1147" s="21">
        <v>71.541437323043183</v>
      </c>
      <c r="EV1147" s="21">
        <v>70.993973067495901</v>
      </c>
      <c r="EW1147" s="21">
        <v>71.021099351336034</v>
      </c>
      <c r="EX1147" s="21">
        <v>70.696844928032533</v>
      </c>
      <c r="EY1147" s="21">
        <v>71.497013895235753</v>
      </c>
      <c r="EZ1147" s="21">
        <v>72.217067179008694</v>
      </c>
      <c r="FA1147" s="21">
        <v>72.145112473810627</v>
      </c>
      <c r="FB1147" s="21">
        <v>73.692982785589095</v>
      </c>
      <c r="FC1147" s="21">
        <v>78.886432159163945</v>
      </c>
      <c r="FD1147" s="21">
        <v>83.592054001774244</v>
      </c>
      <c r="FE1147" s="21">
        <v>90.796688167096221</v>
      </c>
      <c r="FF1147" s="21">
        <v>94.283136892326695</v>
      </c>
      <c r="FG1147" s="21">
        <v>96.133672794807651</v>
      </c>
      <c r="FH1147" s="21">
        <v>96.159947928930094</v>
      </c>
      <c r="FI1147" s="21">
        <v>91.469645586967616</v>
      </c>
      <c r="FJ1147" s="21">
        <v>88.732069218371706</v>
      </c>
      <c r="FK1147" s="21">
        <v>87.580701097102093</v>
      </c>
      <c r="FL1147" s="21">
        <v>87.086442619676603</v>
      </c>
      <c r="FM1147" s="21">
        <v>85.33721509300662</v>
      </c>
      <c r="FN1147" s="21">
        <v>81.042109802979866</v>
      </c>
      <c r="FO1147" s="21">
        <v>77.543401612724324</v>
      </c>
      <c r="FP1147" s="21">
        <v>75.547641596823581</v>
      </c>
      <c r="FQ1147" s="21">
        <v>74.591942362165113</v>
      </c>
      <c r="FR1147" s="21">
        <v>74.032129824987578</v>
      </c>
      <c r="FS1147" s="21">
        <v>0.40436422824859619</v>
      </c>
      <c r="FT1147" s="21"/>
      <c r="FU1147" s="21">
        <v>3.7584837526082993E-2</v>
      </c>
      <c r="FV1147" t="s">
        <v>294</v>
      </c>
      <c r="FW1147" s="21"/>
      <c r="FX1147">
        <f t="shared" si="51"/>
        <v>1.893897795677185</v>
      </c>
      <c r="FY1147">
        <f t="shared" si="52"/>
        <v>8.5536359623074529E-2</v>
      </c>
      <c r="FZ1147">
        <f t="shared" si="53"/>
        <v>83.717974045097918</v>
      </c>
    </row>
    <row r="1148" spans="1:182" x14ac:dyDescent="0.2">
      <c r="A1148" t="s">
        <v>227</v>
      </c>
      <c r="B1148" t="s">
        <v>199</v>
      </c>
      <c r="C1148" t="s">
        <v>261</v>
      </c>
      <c r="D1148" t="s">
        <v>272</v>
      </c>
      <c r="E1148" t="s">
        <v>219</v>
      </c>
      <c r="F1148" s="21">
        <v>15349</v>
      </c>
      <c r="G1148" s="21">
        <v>1.0161857604980469</v>
      </c>
      <c r="H1148" s="21">
        <v>0.91070067882537842</v>
      </c>
      <c r="I1148" s="21">
        <v>0.83317530155181885</v>
      </c>
      <c r="J1148" s="21">
        <v>0.77706903219223022</v>
      </c>
      <c r="K1148" s="21">
        <v>0.73530060052871704</v>
      </c>
      <c r="L1148" s="21">
        <v>0.72306931018829346</v>
      </c>
      <c r="M1148" s="21">
        <v>0.74231761693954468</v>
      </c>
      <c r="N1148" s="21">
        <v>0.7513735294342041</v>
      </c>
      <c r="O1148" s="21">
        <v>0.71273165941238403</v>
      </c>
      <c r="P1148" s="21">
        <v>0.67378562688827515</v>
      </c>
      <c r="Q1148" s="21">
        <v>0.66892367601394653</v>
      </c>
      <c r="R1148" s="21">
        <v>0.70775210857391357</v>
      </c>
      <c r="S1148" s="21">
        <v>0.80100268125534058</v>
      </c>
      <c r="T1148" s="21">
        <v>0.89587479829788208</v>
      </c>
      <c r="U1148" s="21">
        <v>0.98934644460678101</v>
      </c>
      <c r="V1148" s="21">
        <v>1.1473301649093628</v>
      </c>
      <c r="W1148" s="21">
        <v>1.2972854375839233</v>
      </c>
      <c r="X1148" s="21">
        <v>1.4699386358261108</v>
      </c>
      <c r="Y1148" s="21">
        <v>1.5504262447357178</v>
      </c>
      <c r="Z1148" s="21">
        <v>1.5590585470199585</v>
      </c>
      <c r="AA1148" s="21">
        <v>1.5504250526428223</v>
      </c>
      <c r="AB1148" s="21">
        <v>1.4891467094421387</v>
      </c>
      <c r="AC1148" s="21">
        <v>1.3216894865036011</v>
      </c>
      <c r="AD1148" s="21">
        <v>1.1374977827072144</v>
      </c>
      <c r="AE1148" s="21">
        <v>-4.7552779316902161E-2</v>
      </c>
      <c r="AF1148" s="21">
        <v>-3.2153233885765076E-2</v>
      </c>
      <c r="AG1148" s="21">
        <v>-1.9680269062519073E-2</v>
      </c>
      <c r="AH1148" s="21">
        <v>-1.0738025419414043E-2</v>
      </c>
      <c r="AI1148" s="21">
        <v>-1.2454244308173656E-2</v>
      </c>
      <c r="AJ1148" s="21">
        <v>-1.0766942985355854E-2</v>
      </c>
      <c r="AK1148" s="21">
        <v>-1.818931894376874E-3</v>
      </c>
      <c r="AL1148" s="21">
        <v>-5.7004154659807682E-3</v>
      </c>
      <c r="AM1148" s="21">
        <v>-2.4441011250019073E-2</v>
      </c>
      <c r="AN1148" s="21">
        <v>-2.2104538977146149E-2</v>
      </c>
      <c r="AO1148" s="21">
        <v>-3.3775031566619873E-2</v>
      </c>
      <c r="AP1148" s="21">
        <v>-5.9556018561124802E-2</v>
      </c>
      <c r="AQ1148" s="21">
        <v>-5.5935196578502655E-2</v>
      </c>
      <c r="AR1148" s="21">
        <v>-5.5570114403963089E-2</v>
      </c>
      <c r="AS1148" s="21">
        <v>0.13736990094184875</v>
      </c>
      <c r="AT1148" s="21">
        <v>0.16423563659191132</v>
      </c>
      <c r="AU1148" s="21">
        <v>0.14892692863941193</v>
      </c>
      <c r="AV1148" s="21">
        <v>0.11618978530168533</v>
      </c>
      <c r="AW1148" s="21">
        <v>3.1637216452509165E-3</v>
      </c>
      <c r="AX1148" s="21">
        <v>4.0678870864212513E-3</v>
      </c>
      <c r="AY1148" s="21">
        <v>-2.4288561195135117E-2</v>
      </c>
      <c r="AZ1148" s="21">
        <v>-7.0022113621234894E-2</v>
      </c>
      <c r="BA1148" s="21">
        <v>-8.3338610827922821E-2</v>
      </c>
      <c r="BB1148" s="21">
        <v>-5.4693832993507385E-2</v>
      </c>
      <c r="BC1148" s="21">
        <v>-3.5712704062461853E-2</v>
      </c>
      <c r="BD1148" s="21">
        <v>-2.2496452555060387E-2</v>
      </c>
      <c r="BE1148" s="21">
        <v>-1.0448171757161617E-2</v>
      </c>
      <c r="BF1148" s="21">
        <v>-2.2992263548076153E-3</v>
      </c>
      <c r="BG1148" s="21">
        <v>-4.8677623271942139E-3</v>
      </c>
      <c r="BH1148" s="21">
        <v>-3.6138580180704594E-3</v>
      </c>
      <c r="BI1148" s="21">
        <v>5.3805029019713402E-3</v>
      </c>
      <c r="BJ1148" s="21">
        <v>3.3365613780915737E-3</v>
      </c>
      <c r="BK1148" s="21">
        <v>-1.397013571113348E-2</v>
      </c>
      <c r="BL1148" s="21">
        <v>-9.4860000535845757E-3</v>
      </c>
      <c r="BM1148" s="21">
        <v>-1.9020305946469307E-2</v>
      </c>
      <c r="BN1148" s="21">
        <v>-4.3507970869541168E-2</v>
      </c>
      <c r="BO1148" s="21">
        <v>-3.9060737937688828E-2</v>
      </c>
      <c r="BP1148" s="21">
        <v>-3.7469420582056046E-2</v>
      </c>
      <c r="BQ1148" s="21">
        <v>0.15401557087898254</v>
      </c>
      <c r="BR1148" s="21">
        <v>0.18081489205360413</v>
      </c>
      <c r="BS1148" s="21">
        <v>0.16583643853664398</v>
      </c>
      <c r="BT1148" s="21">
        <v>0.13232994079589844</v>
      </c>
      <c r="BU1148" s="21">
        <v>1.974838599562645E-2</v>
      </c>
      <c r="BV1148" s="21">
        <v>1.9816406071186066E-2</v>
      </c>
      <c r="BW1148" s="21">
        <v>-9.7047584131360054E-3</v>
      </c>
      <c r="BX1148" s="21">
        <v>-5.5876206606626511E-2</v>
      </c>
      <c r="BY1148" s="21">
        <v>-6.980559229850769E-2</v>
      </c>
      <c r="BZ1148" s="21">
        <v>-4.1972685605287552E-2</v>
      </c>
      <c r="CA1148" s="21">
        <v>-2.751229889690876E-2</v>
      </c>
      <c r="CB1148" s="21">
        <v>-1.5808196738362312E-2</v>
      </c>
      <c r="CC1148" s="21">
        <v>-4.0540513582527637E-3</v>
      </c>
      <c r="CD1148" s="21">
        <v>3.5454602912068367E-3</v>
      </c>
      <c r="CE1148" s="21">
        <v>3.8661251892335713E-4</v>
      </c>
      <c r="CF1148" s="21">
        <v>1.3403469929471612E-3</v>
      </c>
      <c r="CG1148" s="21">
        <v>1.036680955439806E-2</v>
      </c>
      <c r="CH1148" s="21">
        <v>9.5955440774559975E-3</v>
      </c>
      <c r="CI1148" s="21">
        <v>-6.7180418409407139E-3</v>
      </c>
      <c r="CJ1148" s="21">
        <v>-7.4643956031650305E-4</v>
      </c>
      <c r="CK1148" s="21">
        <v>-8.8012292981147766E-3</v>
      </c>
      <c r="CL1148" s="21">
        <v>-3.2393142580986023E-2</v>
      </c>
      <c r="CM1148" s="21">
        <v>-2.7373537421226501E-2</v>
      </c>
      <c r="CN1148" s="21">
        <v>-2.493293397128582E-2</v>
      </c>
      <c r="CO1148" s="21">
        <v>0.1655442863702774</v>
      </c>
      <c r="CP1148" s="21">
        <v>0.19229760766029358</v>
      </c>
      <c r="CQ1148" s="21">
        <v>0.17754791676998138</v>
      </c>
      <c r="CR1148" s="21">
        <v>0.14350856840610504</v>
      </c>
      <c r="CS1148" s="21">
        <v>3.1234877184033394E-2</v>
      </c>
      <c r="CT1148" s="21">
        <v>3.0723784118890762E-2</v>
      </c>
      <c r="CU1148" s="21">
        <v>3.9593849214725196E-4</v>
      </c>
      <c r="CV1148" s="21">
        <v>-4.6078797429800034E-2</v>
      </c>
      <c r="CW1148" s="21">
        <v>-6.0432665050029755E-2</v>
      </c>
      <c r="CX1148" s="21">
        <v>-3.3162053674459457E-2</v>
      </c>
      <c r="CY1148" s="21">
        <v>-1.9311897456645966E-2</v>
      </c>
      <c r="CZ1148" s="21">
        <v>-9.1199399903416634E-3</v>
      </c>
      <c r="DA1148" s="21">
        <v>2.3400699719786644E-3</v>
      </c>
      <c r="DB1148" s="21">
        <v>9.390147402882576E-3</v>
      </c>
      <c r="DC1148" s="21">
        <v>5.6409873068332672E-3</v>
      </c>
      <c r="DD1148" s="21">
        <v>6.2945517711341381E-3</v>
      </c>
      <c r="DE1148" s="21">
        <v>1.5353115275502205E-2</v>
      </c>
      <c r="DF1148" s="21">
        <v>1.5854526311159134E-2</v>
      </c>
      <c r="DG1148" s="21">
        <v>5.3405319340527058E-4</v>
      </c>
      <c r="DH1148" s="21">
        <v>7.9931207001209259E-3</v>
      </c>
      <c r="DI1148" s="21">
        <v>1.417848514392972E-3</v>
      </c>
      <c r="DJ1148" s="21">
        <v>-2.1278312429785728E-2</v>
      </c>
      <c r="DK1148" s="21">
        <v>-1.5686335042119026E-2</v>
      </c>
      <c r="DL1148" s="21">
        <v>-1.2396448291838169E-2</v>
      </c>
      <c r="DM1148" s="21">
        <v>0.17707301676273346</v>
      </c>
      <c r="DN1148" s="21">
        <v>0.20378033816814423</v>
      </c>
      <c r="DO1148" s="21">
        <v>0.18925939500331879</v>
      </c>
      <c r="DP1148" s="21">
        <v>0.15468718111515045</v>
      </c>
      <c r="DQ1148" s="21">
        <v>4.272136464715004E-2</v>
      </c>
      <c r="DR1148" s="21">
        <v>4.1631162166595459E-2</v>
      </c>
      <c r="DS1148" s="21">
        <v>1.0496635921299458E-2</v>
      </c>
      <c r="DT1148" s="21">
        <v>-3.6281384527683258E-2</v>
      </c>
      <c r="DU1148" s="21">
        <v>-5.105973407626152E-2</v>
      </c>
      <c r="DV1148" s="21">
        <v>-2.4351423606276512E-2</v>
      </c>
      <c r="DW1148" s="21">
        <v>-7.4718184769153595E-3</v>
      </c>
      <c r="DX1148" s="21">
        <v>5.3683924488723278E-4</v>
      </c>
      <c r="DY1148" s="21">
        <v>1.1572164483368397E-2</v>
      </c>
      <c r="DZ1148" s="21">
        <v>1.7828945070505142E-2</v>
      </c>
      <c r="EA1148" s="21">
        <v>1.3227471150457859E-2</v>
      </c>
      <c r="EB1148" s="21">
        <v>1.3447637669742107E-2</v>
      </c>
      <c r="EC1148" s="21">
        <v>2.2552549839019775E-2</v>
      </c>
      <c r="ED1148" s="21">
        <v>2.4891503155231476E-2</v>
      </c>
      <c r="EE1148" s="21">
        <v>1.1004926636815071E-2</v>
      </c>
      <c r="EF1148" s="21">
        <v>2.0611658692359924E-2</v>
      </c>
      <c r="EG1148" s="21">
        <v>1.617257297039032E-2</v>
      </c>
      <c r="EH1148" s="21">
        <v>-5.2302652038633823E-3</v>
      </c>
      <c r="EI1148" s="21">
        <v>1.1881280224770308E-3</v>
      </c>
      <c r="EJ1148" s="21">
        <v>5.704246461391449E-3</v>
      </c>
      <c r="EK1148" s="21">
        <v>0.19371868669986725</v>
      </c>
      <c r="EL1148" s="21">
        <v>0.22035959362983704</v>
      </c>
      <c r="EM1148" s="21">
        <v>0.20616893470287323</v>
      </c>
      <c r="EN1148" s="21">
        <v>0.17082734405994415</v>
      </c>
      <c r="EO1148" s="21">
        <v>5.9306036680936813E-2</v>
      </c>
      <c r="EP1148" s="21">
        <v>5.7379681617021561E-2</v>
      </c>
      <c r="EQ1148" s="21">
        <v>2.5080436840653419E-2</v>
      </c>
      <c r="ER1148" s="21">
        <v>-2.2135479375720024E-2</v>
      </c>
      <c r="ES1148" s="21">
        <v>-3.752671554684639E-2</v>
      </c>
      <c r="ET1148" s="21">
        <v>-1.1630273424088955E-2</v>
      </c>
      <c r="EU1148" s="21">
        <v>73.306801707412731</v>
      </c>
      <c r="EV1148" s="21">
        <v>73.198759488185246</v>
      </c>
      <c r="EW1148" s="21">
        <v>72.628161337511543</v>
      </c>
      <c r="EX1148" s="21">
        <v>72.751937840860805</v>
      </c>
      <c r="EY1148" s="21">
        <v>72.280418504355467</v>
      </c>
      <c r="EZ1148" s="21">
        <v>72.17527840187033</v>
      </c>
      <c r="FA1148" s="21">
        <v>71.370034746894135</v>
      </c>
      <c r="FB1148" s="21">
        <v>71.837471536179919</v>
      </c>
      <c r="FC1148" s="21">
        <v>76.010019875355624</v>
      </c>
      <c r="FD1148" s="21">
        <v>80.88440183276299</v>
      </c>
      <c r="FE1148" s="21">
        <v>84.592610545030695</v>
      </c>
      <c r="FF1148" s="21">
        <v>86.614370515194452</v>
      </c>
      <c r="FG1148" s="21">
        <v>87.190160769858309</v>
      </c>
      <c r="FH1148" s="21">
        <v>86.731476872912822</v>
      </c>
      <c r="FI1148" s="21">
        <v>87.083539295339435</v>
      </c>
      <c r="FJ1148" s="21">
        <v>86.792018874226358</v>
      </c>
      <c r="FK1148" s="21">
        <v>86.506036450617614</v>
      </c>
      <c r="FL1148" s="21">
        <v>85.288695233801263</v>
      </c>
      <c r="FM1148" s="21">
        <v>83.104956412472248</v>
      </c>
      <c r="FN1148" s="21">
        <v>78.937035455914355</v>
      </c>
      <c r="FO1148" s="21">
        <v>75.440059205811451</v>
      </c>
      <c r="FP1148" s="21">
        <v>74.382711166589601</v>
      </c>
      <c r="FQ1148" s="21">
        <v>73.847577124793276</v>
      </c>
      <c r="FR1148" s="21">
        <v>72.906607198221252</v>
      </c>
      <c r="FS1148" s="21">
        <v>0.21103665232658386</v>
      </c>
      <c r="FT1148" s="21"/>
      <c r="FU1148" s="21">
        <v>1.7867248505353928E-2</v>
      </c>
      <c r="FV1148" t="s">
        <v>294</v>
      </c>
      <c r="FW1148" s="21"/>
      <c r="FX1148">
        <f t="shared" si="51"/>
        <v>1.4854267835617065</v>
      </c>
      <c r="FY1148">
        <f t="shared" si="52"/>
        <v>7.668221699423157E-2</v>
      </c>
      <c r="FZ1148">
        <f t="shared" si="53"/>
        <v>81.855356551723375</v>
      </c>
    </row>
    <row r="1149" spans="1:182" x14ac:dyDescent="0.2">
      <c r="A1149" t="s">
        <v>227</v>
      </c>
      <c r="B1149" t="s">
        <v>199</v>
      </c>
      <c r="C1149" t="s">
        <v>261</v>
      </c>
      <c r="D1149" t="s">
        <v>272</v>
      </c>
      <c r="E1149" t="s">
        <v>220</v>
      </c>
      <c r="F1149" s="21">
        <v>9349</v>
      </c>
      <c r="G1149" s="21">
        <v>0.90222024917602539</v>
      </c>
      <c r="H1149" s="21">
        <v>0.81215560436248779</v>
      </c>
      <c r="I1149" s="21">
        <v>0.74780881404876709</v>
      </c>
      <c r="J1149" s="21">
        <v>0.6955147385597229</v>
      </c>
      <c r="K1149" s="21">
        <v>0.66308856010437012</v>
      </c>
      <c r="L1149" s="21">
        <v>0.64567685127258301</v>
      </c>
      <c r="M1149" s="21">
        <v>0.67398667335510254</v>
      </c>
      <c r="N1149" s="21">
        <v>0.69651710987091064</v>
      </c>
      <c r="O1149" s="21">
        <v>0.67115288972854614</v>
      </c>
      <c r="P1149" s="21">
        <v>0.64649271965026855</v>
      </c>
      <c r="Q1149" s="21">
        <v>0.63957059383392334</v>
      </c>
      <c r="R1149" s="21">
        <v>0.63484293222427368</v>
      </c>
      <c r="S1149" s="21">
        <v>0.68610942363739014</v>
      </c>
      <c r="T1149" s="21">
        <v>0.75789904594421387</v>
      </c>
      <c r="U1149" s="21">
        <v>0.81302416324615479</v>
      </c>
      <c r="V1149" s="21">
        <v>0.93584704399108887</v>
      </c>
      <c r="W1149" s="21">
        <v>1.0635820627212524</v>
      </c>
      <c r="X1149" s="21">
        <v>1.2070045471191406</v>
      </c>
      <c r="Y1149" s="21">
        <v>1.2980078458786011</v>
      </c>
      <c r="Z1149" s="21">
        <v>1.3354915380477905</v>
      </c>
      <c r="AA1149" s="21">
        <v>1.3631514310836792</v>
      </c>
      <c r="AB1149" s="21">
        <v>1.324753999710083</v>
      </c>
      <c r="AC1149" s="21">
        <v>1.1872125864028931</v>
      </c>
      <c r="AD1149" s="21">
        <v>1.03257155418396</v>
      </c>
      <c r="AE1149" s="21">
        <v>-4.2626500129699707E-2</v>
      </c>
      <c r="AF1149" s="21">
        <v>-2.9024867340922356E-2</v>
      </c>
      <c r="AG1149" s="21">
        <v>-1.5798803418874741E-2</v>
      </c>
      <c r="AH1149" s="21">
        <v>-9.9957827478647232E-3</v>
      </c>
      <c r="AI1149" s="21">
        <v>-5.8297095820307732E-3</v>
      </c>
      <c r="AJ1149" s="21">
        <v>-9.1680027544498444E-3</v>
      </c>
      <c r="AK1149" s="21">
        <v>3.8127524312585592E-3</v>
      </c>
      <c r="AL1149" s="21">
        <v>1.799160847440362E-3</v>
      </c>
      <c r="AM1149" s="21">
        <v>-1.2691344134509563E-2</v>
      </c>
      <c r="AN1149" s="21">
        <v>-3.294023685157299E-3</v>
      </c>
      <c r="AO1149" s="21">
        <v>-5.4704318754374981E-3</v>
      </c>
      <c r="AP1149" s="21">
        <v>-4.6264193952083588E-2</v>
      </c>
      <c r="AQ1149" s="21">
        <v>-5.7273540645837784E-2</v>
      </c>
      <c r="AR1149" s="21">
        <v>-4.17666956782341E-2</v>
      </c>
      <c r="AS1149" s="21">
        <v>9.1508433222770691E-2</v>
      </c>
      <c r="AT1149" s="21">
        <v>0.12191171199083328</v>
      </c>
      <c r="AU1149" s="21">
        <v>0.11529745161533356</v>
      </c>
      <c r="AV1149" s="21">
        <v>9.1506332159042358E-2</v>
      </c>
      <c r="AW1149" s="21">
        <v>-1.2147785164415836E-3</v>
      </c>
      <c r="AX1149" s="21">
        <v>-3.4907648805528879E-3</v>
      </c>
      <c r="AY1149" s="21">
        <v>-1.8017053604125977E-2</v>
      </c>
      <c r="AZ1149" s="21">
        <v>-6.0914564877748489E-2</v>
      </c>
      <c r="BA1149" s="21">
        <v>-7.2327323257923126E-2</v>
      </c>
      <c r="BB1149" s="21">
        <v>-4.6068321913480759E-2</v>
      </c>
      <c r="BC1149" s="21">
        <v>-2.986135333776474E-2</v>
      </c>
      <c r="BD1149" s="21">
        <v>-1.8557662144303322E-2</v>
      </c>
      <c r="BE1149" s="21">
        <v>-5.6876074522733688E-3</v>
      </c>
      <c r="BF1149" s="21">
        <v>-6.1496376292780042E-4</v>
      </c>
      <c r="BG1149" s="21">
        <v>2.1921847946941853E-3</v>
      </c>
      <c r="BH1149" s="21">
        <v>-1.5772579936310649E-3</v>
      </c>
      <c r="BI1149" s="21">
        <v>1.1646279133856297E-2</v>
      </c>
      <c r="BJ1149" s="21">
        <v>1.1152599006891251E-2</v>
      </c>
      <c r="BK1149" s="21">
        <v>-1.2166170636191964E-3</v>
      </c>
      <c r="BL1149" s="21">
        <v>9.5869982615113258E-3</v>
      </c>
      <c r="BM1149" s="21">
        <v>1.0160683654248714E-2</v>
      </c>
      <c r="BN1149" s="21">
        <v>-2.8711076825857162E-2</v>
      </c>
      <c r="BO1149" s="21">
        <v>-3.8583956658840179E-2</v>
      </c>
      <c r="BP1149" s="21">
        <v>-2.2945843636989594E-2</v>
      </c>
      <c r="BQ1149" s="21">
        <v>0.1088075190782547</v>
      </c>
      <c r="BR1149" s="21">
        <v>0.13901099562644958</v>
      </c>
      <c r="BS1149" s="21">
        <v>0.13295586407184601</v>
      </c>
      <c r="BT1149" s="21">
        <v>0.1097826361656189</v>
      </c>
      <c r="BU1149" s="21">
        <v>1.6589703038334846E-2</v>
      </c>
      <c r="BV1149" s="21">
        <v>1.3650890439748764E-2</v>
      </c>
      <c r="BW1149" s="21">
        <v>-1.7575520323589444E-3</v>
      </c>
      <c r="BX1149" s="21">
        <v>-4.5548330992460251E-2</v>
      </c>
      <c r="BY1149" s="21">
        <v>-5.8194737881422043E-2</v>
      </c>
      <c r="BZ1149" s="21">
        <v>-3.3255249261856079E-2</v>
      </c>
      <c r="CA1149" s="21">
        <v>-2.1020252257585526E-2</v>
      </c>
      <c r="CB1149" s="21">
        <v>-1.1308110319077969E-2</v>
      </c>
      <c r="CC1149" s="21">
        <v>1.315376372076571E-3</v>
      </c>
      <c r="CD1149" s="21">
        <v>5.8821626007556915E-3</v>
      </c>
      <c r="CE1149" s="21">
        <v>7.7481241896748543E-3</v>
      </c>
      <c r="CF1149" s="21">
        <v>3.6800683010369539E-3</v>
      </c>
      <c r="CG1149" s="21">
        <v>1.7071755602955818E-2</v>
      </c>
      <c r="CH1149" s="21">
        <v>1.7630763351917267E-2</v>
      </c>
      <c r="CI1149" s="21">
        <v>6.7307441495358944E-3</v>
      </c>
      <c r="CJ1149" s="21">
        <v>1.850835420191288E-2</v>
      </c>
      <c r="CK1149" s="21">
        <v>2.0986746996641159E-2</v>
      </c>
      <c r="CL1149" s="21">
        <v>-1.6553843393921852E-2</v>
      </c>
      <c r="CM1149" s="21">
        <v>-2.5639608502388E-2</v>
      </c>
      <c r="CN1149" s="21">
        <v>-9.91058349609375E-3</v>
      </c>
      <c r="CO1149" s="21">
        <v>0.12078879773616791</v>
      </c>
      <c r="CP1149" s="21">
        <v>0.15085388720035553</v>
      </c>
      <c r="CQ1149" s="21">
        <v>0.14518602192401886</v>
      </c>
      <c r="CR1149" s="21">
        <v>0.12244075536727905</v>
      </c>
      <c r="CS1149" s="21">
        <v>2.8921032324433327E-2</v>
      </c>
      <c r="CT1149" s="21">
        <v>2.5523148477077484E-2</v>
      </c>
      <c r="CU1149" s="21">
        <v>9.5037287101149559E-3</v>
      </c>
      <c r="CV1149" s="21">
        <v>-3.4905724227428436E-2</v>
      </c>
      <c r="CW1149" s="21">
        <v>-4.8406548798084259E-2</v>
      </c>
      <c r="CX1149" s="21">
        <v>-2.4380955845117569E-2</v>
      </c>
      <c r="CY1149" s="21">
        <v>-1.2179150246083736E-2</v>
      </c>
      <c r="CZ1149" s="21">
        <v>-4.0585556998848915E-3</v>
      </c>
      <c r="DA1149" s="21">
        <v>8.3183608949184418E-3</v>
      </c>
      <c r="DB1149" s="21">
        <v>1.2379288673400879E-2</v>
      </c>
      <c r="DC1149" s="21">
        <v>1.3304064050316811E-2</v>
      </c>
      <c r="DD1149" s="21">
        <v>8.9373951777815819E-3</v>
      </c>
      <c r="DE1149" s="21">
        <v>2.2497233003377914E-2</v>
      </c>
      <c r="DF1149" s="21">
        <v>2.4108923971652985E-2</v>
      </c>
      <c r="DG1149" s="21">
        <v>1.4678104780614376E-2</v>
      </c>
      <c r="DH1149" s="21">
        <v>2.7429711073637009E-2</v>
      </c>
      <c r="DI1149" s="21">
        <v>3.1812809407711029E-2</v>
      </c>
      <c r="DJ1149" s="21">
        <v>-4.3966108933091164E-3</v>
      </c>
      <c r="DK1149" s="21">
        <v>-1.2695257551968098E-2</v>
      </c>
      <c r="DL1149" s="21">
        <v>3.1246773432940245E-3</v>
      </c>
      <c r="DM1149" s="21">
        <v>0.13277009129524231</v>
      </c>
      <c r="DN1149" s="21">
        <v>0.16269679367542267</v>
      </c>
      <c r="DO1149" s="21">
        <v>0.15741617977619171</v>
      </c>
      <c r="DP1149" s="21">
        <v>0.13509887456893921</v>
      </c>
      <c r="DQ1149" s="21">
        <v>4.1252363473176956E-2</v>
      </c>
      <c r="DR1149" s="21">
        <v>3.7395406514406204E-2</v>
      </c>
      <c r="DS1149" s="21">
        <v>2.0765010267496109E-2</v>
      </c>
      <c r="DT1149" s="21">
        <v>-2.4263115599751472E-2</v>
      </c>
      <c r="DU1149" s="21">
        <v>-3.8618363440036774E-2</v>
      </c>
      <c r="DV1149" s="21">
        <v>-1.5506662428379059E-2</v>
      </c>
      <c r="DW1149" s="21">
        <v>5.8599642943590879E-4</v>
      </c>
      <c r="DX1149" s="21">
        <v>6.4086494967341423E-3</v>
      </c>
      <c r="DY1149" s="21">
        <v>1.8429556861519814E-2</v>
      </c>
      <c r="DZ1149" s="21">
        <v>2.1760107949376106E-2</v>
      </c>
      <c r="EA1149" s="21">
        <v>2.1325957030057907E-2</v>
      </c>
      <c r="EB1149" s="21">
        <v>1.6528138890862465E-2</v>
      </c>
      <c r="EC1149" s="21">
        <v>3.0330760404467583E-2</v>
      </c>
      <c r="ED1149" s="21">
        <v>3.3462364226579666E-2</v>
      </c>
      <c r="EE1149" s="21">
        <v>2.6152830570936203E-2</v>
      </c>
      <c r="EF1149" s="21">
        <v>4.0310733020305634E-2</v>
      </c>
      <c r="EG1149" s="21">
        <v>4.7443926334381104E-2</v>
      </c>
      <c r="EH1149" s="21">
        <v>1.3156503438949585E-2</v>
      </c>
      <c r="EI1149" s="21">
        <v>5.9943264350295067E-3</v>
      </c>
      <c r="EJ1149" s="21">
        <v>2.1945524960756302E-2</v>
      </c>
      <c r="EK1149" s="21">
        <v>0.15006916224956512</v>
      </c>
      <c r="EL1149" s="21">
        <v>0.17979606986045837</v>
      </c>
      <c r="EM1149" s="21">
        <v>0.17507459223270416</v>
      </c>
      <c r="EN1149" s="21">
        <v>0.15337517857551575</v>
      </c>
      <c r="EO1149" s="21">
        <v>5.9056840837001801E-2</v>
      </c>
      <c r="EP1149" s="21">
        <v>5.4537065327167511E-2</v>
      </c>
      <c r="EQ1149" s="21">
        <v>3.7024509161710739E-2</v>
      </c>
      <c r="ER1149" s="21">
        <v>-8.8968835771083832E-3</v>
      </c>
      <c r="ES1149" s="21">
        <v>-2.448577806353569E-2</v>
      </c>
      <c r="ET1149" s="21">
        <v>-2.6935904752463102E-3</v>
      </c>
      <c r="EU1149" s="21">
        <v>73.372170354178451</v>
      </c>
      <c r="EV1149" s="21">
        <v>73.209798209997956</v>
      </c>
      <c r="EW1149" s="21">
        <v>72.947271413423024</v>
      </c>
      <c r="EX1149" s="21">
        <v>73.057983403333878</v>
      </c>
      <c r="EY1149" s="21">
        <v>72.401693412869705</v>
      </c>
      <c r="EZ1149" s="21">
        <v>72.373626308296309</v>
      </c>
      <c r="FA1149" s="21">
        <v>71.92479435529718</v>
      </c>
      <c r="FB1149" s="21">
        <v>72.274152405849307</v>
      </c>
      <c r="FC1149" s="21">
        <v>75.496255197095564</v>
      </c>
      <c r="FD1149" s="21">
        <v>79.096901956758771</v>
      </c>
      <c r="FE1149" s="21">
        <v>82.594773531138586</v>
      </c>
      <c r="FF1149" s="21">
        <v>84.812311694563121</v>
      </c>
      <c r="FG1149" s="21">
        <v>84.170988788170177</v>
      </c>
      <c r="FH1149" s="21">
        <v>83.755963581642973</v>
      </c>
      <c r="FI1149" s="21">
        <v>84.385364797283884</v>
      </c>
      <c r="FJ1149" s="21">
        <v>84.203475988871375</v>
      </c>
      <c r="FK1149" s="21">
        <v>84.681736577958489</v>
      </c>
      <c r="FL1149" s="21">
        <v>83.580603268735857</v>
      </c>
      <c r="FM1149" s="21">
        <v>81.056481699546225</v>
      </c>
      <c r="FN1149" s="21">
        <v>77.495914292343159</v>
      </c>
      <c r="FO1149" s="21">
        <v>74.680077171182873</v>
      </c>
      <c r="FP1149" s="21">
        <v>74.138830503406012</v>
      </c>
      <c r="FQ1149" s="21">
        <v>73.732078214395059</v>
      </c>
      <c r="FR1149" s="21">
        <v>72.882233614283507</v>
      </c>
      <c r="FS1149" s="21">
        <v>0.22433063387870789</v>
      </c>
      <c r="FT1149" s="21"/>
      <c r="FU1149" s="21">
        <v>1.8869185820221901E-2</v>
      </c>
      <c r="FV1149" t="s">
        <v>294</v>
      </c>
      <c r="FW1149" s="21"/>
      <c r="FX1149">
        <f t="shared" si="51"/>
        <v>1.2534474849700927</v>
      </c>
      <c r="FY1149">
        <f t="shared" si="52"/>
        <v>6.6314937360584733E-2</v>
      </c>
      <c r="FZ1149">
        <f t="shared" si="53"/>
        <v>80.29896260195332</v>
      </c>
    </row>
    <row r="1150" spans="1:182" x14ac:dyDescent="0.2">
      <c r="A1150" t="s">
        <v>227</v>
      </c>
      <c r="B1150" t="s">
        <v>199</v>
      </c>
      <c r="C1150" t="s">
        <v>261</v>
      </c>
      <c r="D1150" t="s">
        <v>272</v>
      </c>
      <c r="E1150" t="s">
        <v>221</v>
      </c>
      <c r="F1150" s="21">
        <v>6000</v>
      </c>
      <c r="G1150" s="21">
        <v>1.1892191171646118</v>
      </c>
      <c r="H1150" s="21">
        <v>1.0597399473190308</v>
      </c>
      <c r="I1150" s="21">
        <v>0.96219539642333984</v>
      </c>
      <c r="J1150" s="21">
        <v>0.90187758207321167</v>
      </c>
      <c r="K1150" s="21">
        <v>0.84490203857421875</v>
      </c>
      <c r="L1150" s="21">
        <v>0.83992242813110352</v>
      </c>
      <c r="M1150" s="21">
        <v>0.84549111127853394</v>
      </c>
      <c r="N1150" s="21">
        <v>0.83405715227127075</v>
      </c>
      <c r="O1150" s="21">
        <v>0.77206307649612427</v>
      </c>
      <c r="P1150" s="21">
        <v>0.70948266983032227</v>
      </c>
      <c r="Q1150" s="21">
        <v>0.70703214406967163</v>
      </c>
      <c r="R1150" s="21">
        <v>0.81034249067306519</v>
      </c>
      <c r="S1150" s="21">
        <v>0.9681248664855957</v>
      </c>
      <c r="T1150" s="21">
        <v>1.0987867116928101</v>
      </c>
      <c r="U1150" s="21">
        <v>1.2491514682769775</v>
      </c>
      <c r="V1150" s="21">
        <v>1.4608935117721558</v>
      </c>
      <c r="W1150" s="21">
        <v>1.6473842859268188</v>
      </c>
      <c r="X1150" s="21">
        <v>1.863584041595459</v>
      </c>
      <c r="Y1150" s="21">
        <v>1.9328523874282837</v>
      </c>
      <c r="Z1150" s="21">
        <v>1.9010915756225586</v>
      </c>
      <c r="AA1150" s="21">
        <v>1.8331021070480347</v>
      </c>
      <c r="AB1150" s="21">
        <v>1.7374275922775269</v>
      </c>
      <c r="AC1150" s="21">
        <v>1.5241870880126953</v>
      </c>
      <c r="AD1150" s="21">
        <v>1.2951086759567261</v>
      </c>
      <c r="AE1150" s="21">
        <v>-7.1233056485652924E-2</v>
      </c>
      <c r="AF1150" s="21">
        <v>-5.0636854022741318E-2</v>
      </c>
      <c r="AG1150" s="21">
        <v>-3.9063967764377594E-2</v>
      </c>
      <c r="AH1150" s="21">
        <v>-2.2006506100296974E-2</v>
      </c>
      <c r="AI1150" s="21">
        <v>-3.2271098345518112E-2</v>
      </c>
      <c r="AJ1150" s="21">
        <v>-2.3575186729431152E-2</v>
      </c>
      <c r="AK1150" s="21">
        <v>-2.1612951532006264E-2</v>
      </c>
      <c r="AL1150" s="21">
        <v>-2.92772576212883E-2</v>
      </c>
      <c r="AM1150" s="21">
        <v>-5.9307027608156204E-2</v>
      </c>
      <c r="AN1150" s="21">
        <v>-7.1364134550094604E-2</v>
      </c>
      <c r="AO1150" s="21">
        <v>-9.925619512796402E-2</v>
      </c>
      <c r="AP1150" s="21">
        <v>-0.10607532411813736</v>
      </c>
      <c r="AQ1150" s="21">
        <v>-8.0304503440856934E-2</v>
      </c>
      <c r="AR1150" s="21">
        <v>-0.10242676734924316</v>
      </c>
      <c r="AS1150" s="21">
        <v>0.18070019781589508</v>
      </c>
      <c r="AT1150" s="21">
        <v>0.20131440460681915</v>
      </c>
      <c r="AU1150" s="21">
        <v>0.17784373462200165</v>
      </c>
      <c r="AV1150" s="21">
        <v>0.129069983959198</v>
      </c>
      <c r="AW1150" s="21">
        <v>-1.2589412741363049E-2</v>
      </c>
      <c r="AX1150" s="21">
        <v>-1.2369354953989387E-3</v>
      </c>
      <c r="AY1150" s="21">
        <v>-5.4250553250312805E-2</v>
      </c>
      <c r="AZ1150" s="21">
        <v>-0.10594440251588821</v>
      </c>
      <c r="BA1150" s="21">
        <v>-0.11959565430879593</v>
      </c>
      <c r="BB1150" s="21">
        <v>-8.3552800118923187E-2</v>
      </c>
      <c r="BC1150" s="21">
        <v>-5.0505440682172775E-2</v>
      </c>
      <c r="BD1150" s="21">
        <v>-3.3402901142835617E-2</v>
      </c>
      <c r="BE1150" s="21">
        <v>-2.3035638034343719E-2</v>
      </c>
      <c r="BF1150" s="21">
        <v>-7.6393927447497845E-3</v>
      </c>
      <c r="BG1150" s="21">
        <v>-1.8834184855222702E-2</v>
      </c>
      <c r="BH1150" s="21">
        <v>-1.0427123866975307E-2</v>
      </c>
      <c r="BI1150" s="21">
        <v>-8.6286561563611031E-3</v>
      </c>
      <c r="BJ1150" s="21">
        <v>-1.2830018997192383E-2</v>
      </c>
      <c r="BK1150" s="21">
        <v>-4.0259379893541336E-2</v>
      </c>
      <c r="BL1150" s="21">
        <v>-4.718644917011261E-2</v>
      </c>
      <c r="BM1150" s="21">
        <v>-7.2683572769165039E-2</v>
      </c>
      <c r="BN1150" s="21">
        <v>-7.7253274619579315E-2</v>
      </c>
      <c r="BO1150" s="21">
        <v>-5.0153583288192749E-2</v>
      </c>
      <c r="BP1150" s="21">
        <v>-6.8795263767242432E-2</v>
      </c>
      <c r="BQ1150" s="21">
        <v>0.2120373398065567</v>
      </c>
      <c r="BR1150" s="21">
        <v>0.23297041654586792</v>
      </c>
      <c r="BS1150" s="21">
        <v>0.20853568613529205</v>
      </c>
      <c r="BT1150" s="21">
        <v>0.15748877823352814</v>
      </c>
      <c r="BU1150" s="21">
        <v>1.7427617684006691E-2</v>
      </c>
      <c r="BV1150" s="21">
        <v>2.6301940903067589E-2</v>
      </c>
      <c r="BW1150" s="21">
        <v>-2.8332358226180077E-2</v>
      </c>
      <c r="BX1150" s="21">
        <v>-7.990623265504837E-2</v>
      </c>
      <c r="BY1150" s="21">
        <v>-9.4740927219390869E-2</v>
      </c>
      <c r="BZ1150" s="21">
        <v>-6.0582954436540604E-2</v>
      </c>
      <c r="CA1150" s="21">
        <v>-3.6149557679891586E-2</v>
      </c>
      <c r="CB1150" s="21">
        <v>-2.1466717123985291E-2</v>
      </c>
      <c r="CC1150" s="21">
        <v>-1.1934466660022736E-2</v>
      </c>
      <c r="CD1150" s="21">
        <v>2.3112280759960413E-3</v>
      </c>
      <c r="CE1150" s="21">
        <v>-9.5278182998299599E-3</v>
      </c>
      <c r="CF1150" s="21">
        <v>-1.3208147138357162E-3</v>
      </c>
      <c r="CG1150" s="21">
        <v>3.6422783159650862E-4</v>
      </c>
      <c r="CH1150" s="21">
        <v>-1.4387108385562897E-3</v>
      </c>
      <c r="CI1150" s="21">
        <v>-2.70670335739851E-2</v>
      </c>
      <c r="CJ1150" s="21">
        <v>-3.0441058799624443E-2</v>
      </c>
      <c r="CK1150" s="21">
        <v>-5.4279450327157974E-2</v>
      </c>
      <c r="CL1150" s="21">
        <v>-5.729120597243309E-2</v>
      </c>
      <c r="CM1150" s="21">
        <v>-2.9271146282553673E-2</v>
      </c>
      <c r="CN1150" s="21">
        <v>-4.5502196997404099E-2</v>
      </c>
      <c r="CO1150" s="21">
        <v>0.23374134302139282</v>
      </c>
      <c r="CP1150" s="21">
        <v>0.25489524006843567</v>
      </c>
      <c r="CQ1150" s="21">
        <v>0.22979287803173065</v>
      </c>
      <c r="CR1150" s="21">
        <v>0.17717152833938599</v>
      </c>
      <c r="CS1150" s="21">
        <v>3.8217324763536453E-2</v>
      </c>
      <c r="CT1150" s="21">
        <v>4.5375283807516098E-2</v>
      </c>
      <c r="CU1150" s="21">
        <v>-1.0381492786109447E-2</v>
      </c>
      <c r="CV1150" s="21">
        <v>-6.1872284859418869E-2</v>
      </c>
      <c r="CW1150" s="21">
        <v>-7.752661406993866E-2</v>
      </c>
      <c r="CX1150" s="21">
        <v>-4.467412456870079E-2</v>
      </c>
      <c r="CY1150" s="21">
        <v>-2.1793670952320099E-2</v>
      </c>
      <c r="CZ1150" s="21">
        <v>-9.530533105134964E-3</v>
      </c>
      <c r="DA1150" s="21">
        <v>-8.3329435437917709E-4</v>
      </c>
      <c r="DB1150" s="21">
        <v>1.2261847965419292E-2</v>
      </c>
      <c r="DC1150" s="21">
        <v>-2.2145360708236694E-4</v>
      </c>
      <c r="DD1150" s="21">
        <v>7.7854939736425877E-3</v>
      </c>
      <c r="DE1150" s="21">
        <v>9.3571124598383904E-3</v>
      </c>
      <c r="DF1150" s="21">
        <v>9.9525973200798035E-3</v>
      </c>
      <c r="DG1150" s="21">
        <v>-1.3874687254428864E-2</v>
      </c>
      <c r="DH1150" s="21">
        <v>-1.3695667497813702E-2</v>
      </c>
      <c r="DI1150" s="21">
        <v>-3.5875331610441208E-2</v>
      </c>
      <c r="DJ1150" s="21">
        <v>-3.7329137325286865E-2</v>
      </c>
      <c r="DK1150" s="21">
        <v>-8.3887083455920219E-3</v>
      </c>
      <c r="DL1150" s="21">
        <v>-2.2209122776985168E-2</v>
      </c>
      <c r="DM1150" s="21">
        <v>0.25544533133506775</v>
      </c>
      <c r="DN1150" s="21">
        <v>0.27682009339332581</v>
      </c>
      <c r="DO1150" s="21">
        <v>0.25105002522468567</v>
      </c>
      <c r="DP1150" s="21">
        <v>0.19685429334640503</v>
      </c>
      <c r="DQ1150" s="21">
        <v>5.9007029980421066E-2</v>
      </c>
      <c r="DR1150" s="21">
        <v>6.4448617398738861E-2</v>
      </c>
      <c r="DS1150" s="21">
        <v>7.5693726539611816E-3</v>
      </c>
      <c r="DT1150" s="21">
        <v>-4.3838325887918472E-2</v>
      </c>
      <c r="DU1150" s="21">
        <v>-6.031230092048645E-2</v>
      </c>
      <c r="DV1150" s="21">
        <v>-2.8765285387635231E-2</v>
      </c>
      <c r="DW1150" s="21">
        <v>-1.0660538682714105E-3</v>
      </c>
      <c r="DX1150" s="21">
        <v>7.703420240432024E-3</v>
      </c>
      <c r="DY1150" s="21">
        <v>1.5195034444332123E-2</v>
      </c>
      <c r="DZ1150" s="21">
        <v>2.6628963649272919E-2</v>
      </c>
      <c r="EA1150" s="21">
        <v>1.3215460814535618E-2</v>
      </c>
      <c r="EB1150" s="21">
        <v>2.0933559164404869E-2</v>
      </c>
      <c r="EC1150" s="21">
        <v>2.2341407835483551E-2</v>
      </c>
      <c r="ED1150" s="21">
        <v>2.639983594417572E-2</v>
      </c>
      <c r="EE1150" s="21">
        <v>5.1729641854763031E-3</v>
      </c>
      <c r="EF1150" s="21">
        <v>1.0482016019523144E-2</v>
      </c>
      <c r="EG1150" s="21">
        <v>-9.3027055263519287E-3</v>
      </c>
      <c r="EH1150" s="21">
        <v>-8.507085032761097E-3</v>
      </c>
      <c r="EI1150" s="21">
        <v>2.1762212738394737E-2</v>
      </c>
      <c r="EJ1150" s="21">
        <v>1.1422374285757542E-2</v>
      </c>
      <c r="EK1150" s="21">
        <v>0.28678247332572937</v>
      </c>
      <c r="EL1150" s="21">
        <v>0.30847612023353577</v>
      </c>
      <c r="EM1150" s="21">
        <v>0.28174200654029846</v>
      </c>
      <c r="EN1150" s="21">
        <v>0.22527305781841278</v>
      </c>
      <c r="EO1150" s="21">
        <v>8.9024059474468231E-2</v>
      </c>
      <c r="EP1150" s="21">
        <v>9.1987490653991699E-2</v>
      </c>
      <c r="EQ1150" s="21">
        <v>3.3487569540739059E-2</v>
      </c>
      <c r="ER1150" s="21">
        <v>-1.7800156027078629E-2</v>
      </c>
      <c r="ES1150" s="21">
        <v>-3.5457570105791092E-2</v>
      </c>
      <c r="ET1150" s="21">
        <v>-5.795452743768692E-3</v>
      </c>
      <c r="EU1150" s="21">
        <v>73.238596036255416</v>
      </c>
      <c r="EV1150" s="21">
        <v>73.188030384063723</v>
      </c>
      <c r="EW1150" s="21">
        <v>72.295470156926399</v>
      </c>
      <c r="EX1150" s="21">
        <v>72.43229337310791</v>
      </c>
      <c r="EY1150" s="21">
        <v>72.152205814361565</v>
      </c>
      <c r="EZ1150" s="21">
        <v>71.96668048858642</v>
      </c>
      <c r="FA1150" s="21">
        <v>70.787464210510251</v>
      </c>
      <c r="FB1150" s="21">
        <v>71.378786094665529</v>
      </c>
      <c r="FC1150" s="21">
        <v>76.55183779907226</v>
      </c>
      <c r="FD1150" s="21">
        <v>82.766313327789305</v>
      </c>
      <c r="FE1150" s="21">
        <v>86.690391040802012</v>
      </c>
      <c r="FF1150" s="21">
        <v>88.50747281265258</v>
      </c>
      <c r="FG1150" s="21">
        <v>90.37011471176146</v>
      </c>
      <c r="FH1150" s="21">
        <v>89.866976402282717</v>
      </c>
      <c r="FI1150" s="21">
        <v>89.9242511138916</v>
      </c>
      <c r="FJ1150" s="21">
        <v>89.520245693206789</v>
      </c>
      <c r="FK1150" s="21">
        <v>88.427389423370357</v>
      </c>
      <c r="FL1150" s="21">
        <v>87.092334991455076</v>
      </c>
      <c r="FM1150" s="21">
        <v>85.264850303649894</v>
      </c>
      <c r="FN1150" s="21">
        <v>80.456941501617436</v>
      </c>
      <c r="FO1150" s="21">
        <v>76.242429416656492</v>
      </c>
      <c r="FP1150" s="21">
        <v>74.642567115783692</v>
      </c>
      <c r="FQ1150" s="21">
        <v>73.971184890747068</v>
      </c>
      <c r="FR1150" s="21">
        <v>72.935396877288809</v>
      </c>
      <c r="FS1150" s="21">
        <v>0.37261366844177246</v>
      </c>
      <c r="FT1150" s="21"/>
      <c r="FU1150" s="21">
        <v>3.2890383154153824E-2</v>
      </c>
      <c r="FV1150" t="s">
        <v>294</v>
      </c>
      <c r="FW1150" s="21"/>
      <c r="FX1150">
        <f t="shared" si="51"/>
        <v>1.835602879524231</v>
      </c>
      <c r="FY1150">
        <f t="shared" si="52"/>
        <v>9.6035104431211951E-2</v>
      </c>
      <c r="FZ1150">
        <f t="shared" si="53"/>
        <v>83.496789127349842</v>
      </c>
    </row>
    <row r="1151" spans="1:182" x14ac:dyDescent="0.2">
      <c r="A1151" t="s">
        <v>227</v>
      </c>
      <c r="B1151" t="s">
        <v>199</v>
      </c>
      <c r="C1151" t="s">
        <v>261</v>
      </c>
      <c r="D1151" t="s">
        <v>273</v>
      </c>
      <c r="E1151" t="s">
        <v>219</v>
      </c>
      <c r="F1151" s="21">
        <v>15362</v>
      </c>
      <c r="G1151" s="21">
        <v>1.0159130096435547</v>
      </c>
      <c r="H1151" s="21">
        <v>0.90694195032119751</v>
      </c>
      <c r="I1151" s="21">
        <v>0.82188242673873901</v>
      </c>
      <c r="J1151" s="21">
        <v>0.76959890127182007</v>
      </c>
      <c r="K1151" s="21">
        <v>0.72853487730026245</v>
      </c>
      <c r="L1151" s="21">
        <v>0.71921706199645996</v>
      </c>
      <c r="M1151" s="21">
        <v>0.72841179370880127</v>
      </c>
      <c r="N1151" s="21">
        <v>0.73263287544250488</v>
      </c>
      <c r="O1151" s="21">
        <v>0.69017690420150757</v>
      </c>
      <c r="P1151" s="21">
        <v>0.64662736654281616</v>
      </c>
      <c r="Q1151" s="21">
        <v>0.65564107894897461</v>
      </c>
      <c r="R1151" s="21">
        <v>0.67556673288345337</v>
      </c>
      <c r="S1151" s="21">
        <v>0.75992882251739502</v>
      </c>
      <c r="T1151" s="21">
        <v>0.86809080839157104</v>
      </c>
      <c r="U1151" s="21">
        <v>1.0364837646484375</v>
      </c>
      <c r="V1151" s="21">
        <v>1.2009613513946533</v>
      </c>
      <c r="W1151" s="21">
        <v>1.270510196685791</v>
      </c>
      <c r="X1151" s="21">
        <v>1.3969922065734863</v>
      </c>
      <c r="Y1151" s="21">
        <v>1.4441115856170654</v>
      </c>
      <c r="Z1151" s="21">
        <v>1.4580947160720825</v>
      </c>
      <c r="AA1151" s="21">
        <v>1.4351480007171631</v>
      </c>
      <c r="AB1151" s="21">
        <v>1.3846229314804077</v>
      </c>
      <c r="AC1151" s="21">
        <v>1.2345374822616577</v>
      </c>
      <c r="AD1151" s="21">
        <v>1.0681408643722534</v>
      </c>
      <c r="AE1151" s="21">
        <v>-4.6996064484119415E-2</v>
      </c>
      <c r="AF1151" s="21">
        <v>-4.3074876070022583E-2</v>
      </c>
      <c r="AG1151" s="21">
        <v>-3.3651448786258698E-2</v>
      </c>
      <c r="AH1151" s="21">
        <v>-2.1004423499107361E-2</v>
      </c>
      <c r="AI1151" s="21">
        <v>-1.8564306199550629E-2</v>
      </c>
      <c r="AJ1151" s="21">
        <v>-1.5634281560778618E-2</v>
      </c>
      <c r="AK1151" s="21">
        <v>-2.2941697388887405E-2</v>
      </c>
      <c r="AL1151" s="21">
        <v>-8.7231462821364403E-3</v>
      </c>
      <c r="AM1151" s="21">
        <v>-2.6450283825397491E-2</v>
      </c>
      <c r="AN1151" s="21">
        <v>-2.6795433834195137E-2</v>
      </c>
      <c r="AO1151" s="21">
        <v>-1.963486522436142E-2</v>
      </c>
      <c r="AP1151" s="21">
        <v>-4.6815488487482071E-2</v>
      </c>
      <c r="AQ1151" s="21">
        <v>-4.9854680895805359E-2</v>
      </c>
      <c r="AR1151" s="21">
        <v>-5.9011530131101608E-2</v>
      </c>
      <c r="AS1151" s="21">
        <v>0.14315119385719299</v>
      </c>
      <c r="AT1151" s="21">
        <v>0.16391269862651825</v>
      </c>
      <c r="AU1151" s="21">
        <v>0.11661770194768906</v>
      </c>
      <c r="AV1151" s="21">
        <v>9.5345765352249146E-2</v>
      </c>
      <c r="AW1151" s="21">
        <v>-4.2131352238357067E-3</v>
      </c>
      <c r="AX1151" s="21">
        <v>-2.7357642538845539E-3</v>
      </c>
      <c r="AY1151" s="21">
        <v>-2.8172226622700691E-2</v>
      </c>
      <c r="AZ1151" s="21">
        <v>-4.1580356657505035E-2</v>
      </c>
      <c r="BA1151" s="21">
        <v>-4.9144826829433441E-2</v>
      </c>
      <c r="BB1151" s="21">
        <v>-2.8226736932992935E-2</v>
      </c>
      <c r="BC1151" s="21">
        <v>-3.5366032272577286E-2</v>
      </c>
      <c r="BD1151" s="21">
        <v>-3.2508030533790588E-2</v>
      </c>
      <c r="BE1151" s="21">
        <v>-2.4429131299257278E-2</v>
      </c>
      <c r="BF1151" s="21">
        <v>-1.2545163743197918E-2</v>
      </c>
      <c r="BG1151" s="21">
        <v>-1.1096185073256493E-2</v>
      </c>
      <c r="BH1151" s="21">
        <v>-8.5719851776957512E-3</v>
      </c>
      <c r="BI1151" s="21">
        <v>-1.5556574799120426E-2</v>
      </c>
      <c r="BJ1151" s="21">
        <v>-2.8580144862644374E-4</v>
      </c>
      <c r="BK1151" s="21">
        <v>-1.626877672970295E-2</v>
      </c>
      <c r="BL1151" s="21">
        <v>-1.5103639103472233E-2</v>
      </c>
      <c r="BM1151" s="21">
        <v>-5.7189203798770905E-3</v>
      </c>
      <c r="BN1151" s="21">
        <v>-3.0714623630046844E-2</v>
      </c>
      <c r="BO1151" s="21">
        <v>-3.3173523843288422E-2</v>
      </c>
      <c r="BP1151" s="21">
        <v>-4.1577573865652084E-2</v>
      </c>
      <c r="BQ1151" s="21">
        <v>0.16051658987998962</v>
      </c>
      <c r="BR1151" s="21">
        <v>0.18119493126869202</v>
      </c>
      <c r="BS1151" s="21">
        <v>0.1327894926071167</v>
      </c>
      <c r="BT1151" s="21">
        <v>0.11118608713150024</v>
      </c>
      <c r="BU1151" s="21">
        <v>1.1834509670734406E-2</v>
      </c>
      <c r="BV1151" s="21">
        <v>1.1789793148636818E-2</v>
      </c>
      <c r="BW1151" s="21">
        <v>-1.4959518797695637E-2</v>
      </c>
      <c r="BX1151" s="21">
        <v>-2.8645068407058716E-2</v>
      </c>
      <c r="BY1151" s="21">
        <v>-3.7240408360958099E-2</v>
      </c>
      <c r="BZ1151" s="21">
        <v>-1.8190665170550346E-2</v>
      </c>
      <c r="CA1151" s="21">
        <v>-2.7311105281114578E-2</v>
      </c>
      <c r="CB1151" s="21">
        <v>-2.5189466774463654E-2</v>
      </c>
      <c r="CC1151" s="21">
        <v>-1.8041783943772316E-2</v>
      </c>
      <c r="CD1151" s="21">
        <v>-6.6863056272268295E-3</v>
      </c>
      <c r="CE1151" s="21">
        <v>-5.9237866662442684E-3</v>
      </c>
      <c r="CF1151" s="21">
        <v>-3.680660855025053E-3</v>
      </c>
      <c r="CG1151" s="21">
        <v>-1.044166088104248E-2</v>
      </c>
      <c r="CH1151" s="21">
        <v>5.5578779429197311E-3</v>
      </c>
      <c r="CI1151" s="21">
        <v>-9.2170927673578262E-3</v>
      </c>
      <c r="CJ1151" s="21">
        <v>-7.0059378631412983E-3</v>
      </c>
      <c r="CK1151" s="21">
        <v>3.9192205294966698E-3</v>
      </c>
      <c r="CL1151" s="21">
        <v>-1.9563214853405952E-2</v>
      </c>
      <c r="CM1151" s="21">
        <v>-2.1620204672217369E-2</v>
      </c>
      <c r="CN1151" s="21">
        <v>-2.9502866789698601E-2</v>
      </c>
      <c r="CO1151" s="21">
        <v>0.17254382371902466</v>
      </c>
      <c r="CP1151" s="21">
        <v>0.19316455721855164</v>
      </c>
      <c r="CQ1151" s="21">
        <v>0.14399002492427826</v>
      </c>
      <c r="CR1151" s="21">
        <v>0.12215705215930939</v>
      </c>
      <c r="CS1151" s="21">
        <v>2.2949058562517166E-2</v>
      </c>
      <c r="CT1151" s="21">
        <v>2.185015007853508E-2</v>
      </c>
      <c r="CU1151" s="21">
        <v>-5.8084358461201191E-3</v>
      </c>
      <c r="CV1151" s="21">
        <v>-1.9686123356223106E-2</v>
      </c>
      <c r="CW1151" s="21">
        <v>-2.8995439410209656E-2</v>
      </c>
      <c r="CX1151" s="21">
        <v>-1.1239710263907909E-2</v>
      </c>
      <c r="CY1151" s="21">
        <v>-1.9256178289651871E-2</v>
      </c>
      <c r="CZ1151" s="21">
        <v>-1.7870903015136719E-2</v>
      </c>
      <c r="DA1151" s="21">
        <v>-1.1654435656964779E-2</v>
      </c>
      <c r="DB1151" s="21">
        <v>-8.2744780229404569E-4</v>
      </c>
      <c r="DC1151" s="21">
        <v>-7.513890159316361E-4</v>
      </c>
      <c r="DD1151" s="21">
        <v>1.2106649810448289E-3</v>
      </c>
      <c r="DE1151" s="21">
        <v>-5.3267469629645348E-3</v>
      </c>
      <c r="DF1151" s="21">
        <v>1.1401558294892311E-2</v>
      </c>
      <c r="DG1151" s="21">
        <v>-2.1654102019965649E-3</v>
      </c>
      <c r="DH1151" s="21">
        <v>1.0917637264356017E-3</v>
      </c>
      <c r="DI1151" s="21">
        <v>1.3557362370193005E-2</v>
      </c>
      <c r="DJ1151" s="21">
        <v>-8.4118051454424858E-3</v>
      </c>
      <c r="DK1151" s="21">
        <v>-1.0066889226436615E-2</v>
      </c>
      <c r="DL1151" s="21">
        <v>-1.7428161576390266E-2</v>
      </c>
      <c r="DM1151" s="21">
        <v>0.18457105755805969</v>
      </c>
      <c r="DN1151" s="21">
        <v>0.20513415336608887</v>
      </c>
      <c r="DO1151" s="21">
        <v>0.15519057214260101</v>
      </c>
      <c r="DP1151" s="21">
        <v>0.13312800228595734</v>
      </c>
      <c r="DQ1151" s="21">
        <v>3.4063607454299927E-2</v>
      </c>
      <c r="DR1151" s="21">
        <v>3.1910508871078491E-2</v>
      </c>
      <c r="DS1151" s="21">
        <v>3.3426464069634676E-3</v>
      </c>
      <c r="DT1151" s="21">
        <v>-1.0727180168032646E-2</v>
      </c>
      <c r="DU1151" s="21">
        <v>-2.075047604739666E-2</v>
      </c>
      <c r="DV1151" s="21">
        <v>-4.2887567542493343E-3</v>
      </c>
      <c r="DW1151" s="21">
        <v>-7.6261428184807301E-3</v>
      </c>
      <c r="DX1151" s="21">
        <v>-7.3040626011788845E-3</v>
      </c>
      <c r="DY1151" s="21">
        <v>-2.4321188684552908E-3</v>
      </c>
      <c r="DZ1151" s="21">
        <v>7.6318122446537018E-3</v>
      </c>
      <c r="EA1151" s="21">
        <v>6.7167319357395172E-3</v>
      </c>
      <c r="EB1151" s="21">
        <v>8.2729626446962357E-3</v>
      </c>
      <c r="EC1151" s="21">
        <v>2.0583758596330881E-3</v>
      </c>
      <c r="ED1151" s="21">
        <v>1.9838903099298477E-2</v>
      </c>
      <c r="EE1151" s="21">
        <v>8.0160992220044136E-3</v>
      </c>
      <c r="EF1151" s="21">
        <v>1.2783559039235115E-2</v>
      </c>
      <c r="EG1151" s="21">
        <v>2.7473306283354759E-2</v>
      </c>
      <c r="EH1151" s="21">
        <v>7.6890592463314533E-3</v>
      </c>
      <c r="EI1151" s="21">
        <v>6.6142654977738857E-3</v>
      </c>
      <c r="EJ1151" s="21">
        <v>5.7923630265577231E-6</v>
      </c>
      <c r="EK1151" s="21">
        <v>0.20193646848201752</v>
      </c>
      <c r="EL1151" s="21">
        <v>0.22241638600826263</v>
      </c>
      <c r="EM1151" s="21">
        <v>0.17136237025260925</v>
      </c>
      <c r="EN1151" s="21">
        <v>0.14896832406520844</v>
      </c>
      <c r="EO1151" s="21">
        <v>5.0111252814531326E-2</v>
      </c>
      <c r="EP1151" s="21">
        <v>4.6436063945293427E-2</v>
      </c>
      <c r="EQ1151" s="21">
        <v>1.6555357724428177E-2</v>
      </c>
      <c r="ER1151" s="21">
        <v>2.2081106435507536E-3</v>
      </c>
      <c r="ES1151" s="21">
        <v>-8.8460557162761688E-3</v>
      </c>
      <c r="ET1151" s="21">
        <v>5.7473159395158291E-3</v>
      </c>
      <c r="EU1151" s="21">
        <v>72.574669483777058</v>
      </c>
      <c r="EV1151" s="21">
        <v>72.111704172403321</v>
      </c>
      <c r="EW1151" s="21">
        <v>71.536222246493907</v>
      </c>
      <c r="EX1151" s="21">
        <v>71.381033944208284</v>
      </c>
      <c r="EY1151" s="21">
        <v>71.527470544855532</v>
      </c>
      <c r="EZ1151" s="21">
        <v>70.923551946083037</v>
      </c>
      <c r="FA1151" s="21">
        <v>70.946765227206683</v>
      </c>
      <c r="FB1151" s="21">
        <v>71.083251989379761</v>
      </c>
      <c r="FC1151" s="21">
        <v>74.361455156256511</v>
      </c>
      <c r="FD1151" s="21">
        <v>79.656955554606071</v>
      </c>
      <c r="FE1151" s="21">
        <v>83.884020878985879</v>
      </c>
      <c r="FF1151" s="21">
        <v>84.845669793455627</v>
      </c>
      <c r="FG1151" s="21">
        <v>85.922363991446218</v>
      </c>
      <c r="FH1151" s="21">
        <v>87.964243386875381</v>
      </c>
      <c r="FI1151" s="21">
        <v>89.463857808440252</v>
      </c>
      <c r="FJ1151" s="21">
        <v>88.952947151969752</v>
      </c>
      <c r="FK1151" s="21">
        <v>85.747619099983893</v>
      </c>
      <c r="FL1151" s="21">
        <v>81.122251393164589</v>
      </c>
      <c r="FM1151" s="21">
        <v>78.272381396021103</v>
      </c>
      <c r="FN1151" s="21">
        <v>76.312621012964428</v>
      </c>
      <c r="FO1151" s="21">
        <v>74.462702688707097</v>
      </c>
      <c r="FP1151" s="21">
        <v>72.770939960934157</v>
      </c>
      <c r="FQ1151" s="21">
        <v>72.282941574138391</v>
      </c>
      <c r="FR1151" s="21">
        <v>71.974048010586841</v>
      </c>
      <c r="FS1151" s="21">
        <v>0.1941620260477066</v>
      </c>
      <c r="FT1151" s="21"/>
      <c r="FU1151" s="21">
        <v>1.7428537830710411E-2</v>
      </c>
      <c r="FV1151" t="s">
        <v>294</v>
      </c>
      <c r="FW1151" s="21"/>
      <c r="FX1151">
        <f t="shared" si="51"/>
        <v>1.4009713411331177</v>
      </c>
      <c r="FY1151">
        <f t="shared" si="52"/>
        <v>6.1027569975703952E-2</v>
      </c>
      <c r="FZ1151">
        <f t="shared" si="53"/>
        <v>79.183515118168231</v>
      </c>
    </row>
    <row r="1152" spans="1:182" x14ac:dyDescent="0.2">
      <c r="A1152" t="s">
        <v>227</v>
      </c>
      <c r="B1152" t="s">
        <v>199</v>
      </c>
      <c r="C1152" t="s">
        <v>261</v>
      </c>
      <c r="D1152" t="s">
        <v>273</v>
      </c>
      <c r="E1152" t="s">
        <v>220</v>
      </c>
      <c r="F1152" s="21">
        <v>9363</v>
      </c>
      <c r="G1152" s="21">
        <v>0.93348610401153564</v>
      </c>
      <c r="H1152" s="21">
        <v>0.84461939334869385</v>
      </c>
      <c r="I1152" s="21">
        <v>0.76239705085754395</v>
      </c>
      <c r="J1152" s="21">
        <v>0.71358782052993774</v>
      </c>
      <c r="K1152" s="21">
        <v>0.68505531549453735</v>
      </c>
      <c r="L1152" s="21">
        <v>0.67068690061569214</v>
      </c>
      <c r="M1152" s="21">
        <v>0.6857563853263855</v>
      </c>
      <c r="N1152" s="21">
        <v>0.6971813440322876</v>
      </c>
      <c r="O1152" s="21">
        <v>0.67432117462158203</v>
      </c>
      <c r="P1152" s="21">
        <v>0.64836561679840088</v>
      </c>
      <c r="Q1152" s="21">
        <v>0.64470541477203369</v>
      </c>
      <c r="R1152" s="21">
        <v>0.64723747968673706</v>
      </c>
      <c r="S1152" s="21">
        <v>0.68406277894973755</v>
      </c>
      <c r="T1152" s="21">
        <v>0.76024371385574341</v>
      </c>
      <c r="U1152" s="21">
        <v>0.87298935651779175</v>
      </c>
      <c r="V1152" s="21">
        <v>1.0008630752563477</v>
      </c>
      <c r="W1152" s="21">
        <v>1.0733150243759155</v>
      </c>
      <c r="X1152" s="21">
        <v>1.1858118772506714</v>
      </c>
      <c r="Y1152" s="21">
        <v>1.2321923971176147</v>
      </c>
      <c r="Z1152" s="21">
        <v>1.2794255018234253</v>
      </c>
      <c r="AA1152" s="21">
        <v>1.2813715934753418</v>
      </c>
      <c r="AB1152" s="21">
        <v>1.2473605871200562</v>
      </c>
      <c r="AC1152" s="21">
        <v>1.115969181060791</v>
      </c>
      <c r="AD1152" s="21">
        <v>0.9757118821144104</v>
      </c>
      <c r="AE1152" s="21">
        <v>-4.1136506944894791E-2</v>
      </c>
      <c r="AF1152" s="21">
        <v>-2.9928196221590042E-2</v>
      </c>
      <c r="AG1152" s="21">
        <v>-2.8249705210328102E-2</v>
      </c>
      <c r="AH1152" s="21">
        <v>-1.9122278317809105E-2</v>
      </c>
      <c r="AI1152" s="21">
        <v>-9.6941273659467697E-3</v>
      </c>
      <c r="AJ1152" s="21">
        <v>-1.1928284540772438E-2</v>
      </c>
      <c r="AK1152" s="21">
        <v>-1.6062082722783089E-2</v>
      </c>
      <c r="AL1152" s="21">
        <v>-1.1723650619387627E-2</v>
      </c>
      <c r="AM1152" s="21">
        <v>-2.2951532155275345E-2</v>
      </c>
      <c r="AN1152" s="21">
        <v>-1.5376339666545391E-2</v>
      </c>
      <c r="AO1152" s="21">
        <v>-1.3217994011938572E-2</v>
      </c>
      <c r="AP1152" s="21">
        <v>-3.905164822936058E-2</v>
      </c>
      <c r="AQ1152" s="21">
        <v>-5.0431288778781891E-2</v>
      </c>
      <c r="AR1152" s="21">
        <v>-5.0224382430315018E-2</v>
      </c>
      <c r="AS1152" s="21">
        <v>9.6786372363567352E-2</v>
      </c>
      <c r="AT1152" s="21">
        <v>0.11232732236385345</v>
      </c>
      <c r="AU1152" s="21">
        <v>9.1255873441696167E-2</v>
      </c>
      <c r="AV1152" s="21">
        <v>8.0742418766021729E-2</v>
      </c>
      <c r="AW1152" s="21">
        <v>-1.0233612731099129E-2</v>
      </c>
      <c r="AX1152" s="21">
        <v>-6.0781259089708328E-3</v>
      </c>
      <c r="AY1152" s="21">
        <v>-3.9337392896413803E-2</v>
      </c>
      <c r="AZ1152" s="21">
        <v>-5.0348453223705292E-2</v>
      </c>
      <c r="BA1152" s="21">
        <v>-6.0211781412363052E-2</v>
      </c>
      <c r="BB1152" s="21">
        <v>-3.5363726317882538E-2</v>
      </c>
      <c r="BC1152" s="21">
        <v>-2.834651805460453E-2</v>
      </c>
      <c r="BD1152" s="21">
        <v>-1.82510856539011E-2</v>
      </c>
      <c r="BE1152" s="21">
        <v>-1.7956413328647614E-2</v>
      </c>
      <c r="BF1152" s="21">
        <v>-9.1656874865293503E-3</v>
      </c>
      <c r="BG1152" s="21">
        <v>-7.8246631892398E-4</v>
      </c>
      <c r="BH1152" s="21">
        <v>-3.7781526334583759E-3</v>
      </c>
      <c r="BI1152" s="21">
        <v>-7.6632783748209476E-3</v>
      </c>
      <c r="BJ1152" s="21">
        <v>-2.3396406322717667E-3</v>
      </c>
      <c r="BK1152" s="21">
        <v>-1.2351267039775848E-2</v>
      </c>
      <c r="BL1152" s="21">
        <v>-2.6375723537057638E-3</v>
      </c>
      <c r="BM1152" s="21">
        <v>2.5489507243037224E-3</v>
      </c>
      <c r="BN1152" s="21">
        <v>-2.0653527230024338E-2</v>
      </c>
      <c r="BO1152" s="21">
        <v>-3.1407713890075684E-2</v>
      </c>
      <c r="BP1152" s="21">
        <v>-3.0081840232014656E-2</v>
      </c>
      <c r="BQ1152" s="21">
        <v>0.11589276790618896</v>
      </c>
      <c r="BR1152" s="21">
        <v>0.13116498291492462</v>
      </c>
      <c r="BS1152" s="21">
        <v>0.10921431332826614</v>
      </c>
      <c r="BT1152" s="21">
        <v>9.7483828663825989E-2</v>
      </c>
      <c r="BU1152" s="21">
        <v>9.37696173787117E-3</v>
      </c>
      <c r="BV1152" s="21">
        <v>1.0915825143456459E-2</v>
      </c>
      <c r="BW1152" s="21">
        <v>-2.4426868185400963E-2</v>
      </c>
      <c r="BX1152" s="21">
        <v>-3.6280747503042221E-2</v>
      </c>
      <c r="BY1152" s="21">
        <v>-4.7579169273376465E-2</v>
      </c>
      <c r="BZ1152" s="21">
        <v>-2.421892061829567E-2</v>
      </c>
      <c r="CA1152" s="21">
        <v>-1.9488213583827019E-2</v>
      </c>
      <c r="CB1152" s="21">
        <v>-1.0163556784391403E-2</v>
      </c>
      <c r="CC1152" s="21">
        <v>-1.0827311314642429E-2</v>
      </c>
      <c r="CD1152" s="21">
        <v>-2.2697835229337215E-3</v>
      </c>
      <c r="CE1152" s="21">
        <v>5.3897229954600334E-3</v>
      </c>
      <c r="CF1152" s="21">
        <v>1.8666044343262911E-3</v>
      </c>
      <c r="CG1152" s="21">
        <v>-1.8462917068973184E-3</v>
      </c>
      <c r="CH1152" s="21">
        <v>4.1596964001655579E-3</v>
      </c>
      <c r="CI1152" s="21">
        <v>-5.0095571205019951E-3</v>
      </c>
      <c r="CJ1152" s="21">
        <v>6.1852592043578625E-3</v>
      </c>
      <c r="CK1152" s="21">
        <v>1.3469088822603226E-2</v>
      </c>
      <c r="CL1152" s="21">
        <v>-7.911045104265213E-3</v>
      </c>
      <c r="CM1152" s="21">
        <v>-1.8232043832540512E-2</v>
      </c>
      <c r="CN1152" s="21">
        <v>-1.613117940723896E-2</v>
      </c>
      <c r="CO1152" s="21">
        <v>0.12912580370903015</v>
      </c>
      <c r="CP1152" s="21">
        <v>0.14421187341213226</v>
      </c>
      <c r="CQ1152" s="21">
        <v>0.1216522678732872</v>
      </c>
      <c r="CR1152" s="21">
        <v>0.10907888412475586</v>
      </c>
      <c r="CS1152" s="21">
        <v>2.2959185764193535E-2</v>
      </c>
      <c r="CT1152" s="21">
        <v>2.2685782983899117E-2</v>
      </c>
      <c r="CU1152" s="21">
        <v>-1.409988384693861E-2</v>
      </c>
      <c r="CV1152" s="21">
        <v>-2.6537500321865082E-2</v>
      </c>
      <c r="CW1152" s="21">
        <v>-3.882986307144165E-2</v>
      </c>
      <c r="CX1152" s="21">
        <v>-1.6500066965818405E-2</v>
      </c>
      <c r="CY1152" s="21">
        <v>-1.0629905387759209E-2</v>
      </c>
      <c r="CZ1152" s="21">
        <v>-2.0760274492204189E-3</v>
      </c>
      <c r="DA1152" s="21">
        <v>-3.6982102319598198E-3</v>
      </c>
      <c r="DB1152" s="21">
        <v>4.6261204406619072E-3</v>
      </c>
      <c r="DC1152" s="21">
        <v>1.156191248446703E-2</v>
      </c>
      <c r="DD1152" s="21">
        <v>7.5113615021109581E-3</v>
      </c>
      <c r="DE1152" s="21">
        <v>3.9706947281956673E-3</v>
      </c>
      <c r="DF1152" s="21">
        <v>1.0659034363925457E-2</v>
      </c>
      <c r="DG1152" s="21">
        <v>2.3321539629250765E-3</v>
      </c>
      <c r="DH1152" s="21">
        <v>1.5008090063929558E-2</v>
      </c>
      <c r="DI1152" s="21">
        <v>2.4389225989580154E-2</v>
      </c>
      <c r="DJ1152" s="21">
        <v>4.8314365558326244E-3</v>
      </c>
      <c r="DK1152" s="21">
        <v>-5.0563742406666279E-3</v>
      </c>
      <c r="DL1152" s="21">
        <v>-2.1805157884955406E-3</v>
      </c>
      <c r="DM1152" s="21">
        <v>0.14235885441303253</v>
      </c>
      <c r="DN1152" s="21">
        <v>0.1572587639093399</v>
      </c>
      <c r="DO1152" s="21">
        <v>0.13409022986888885</v>
      </c>
      <c r="DP1152" s="21">
        <v>0.12067392468452454</v>
      </c>
      <c r="DQ1152" s="21">
        <v>3.65414097905159E-2</v>
      </c>
      <c r="DR1152" s="21">
        <v>3.4455742686986923E-2</v>
      </c>
      <c r="DS1152" s="21">
        <v>-3.772899741306901E-3</v>
      </c>
      <c r="DT1152" s="21">
        <v>-1.6794253140687943E-2</v>
      </c>
      <c r="DU1152" s="21">
        <v>-3.0080553144216537E-2</v>
      </c>
      <c r="DV1152" s="21">
        <v>-8.7812114506959915E-3</v>
      </c>
      <c r="DW1152" s="21">
        <v>2.1600823383778334E-3</v>
      </c>
      <c r="DX1152" s="21">
        <v>9.6010807901620865E-3</v>
      </c>
      <c r="DY1152" s="21">
        <v>6.5950797870755196E-3</v>
      </c>
      <c r="DZ1152" s="21">
        <v>1.4582711271941662E-2</v>
      </c>
      <c r="EA1152" s="21">
        <v>2.0473575219511986E-2</v>
      </c>
      <c r="EB1152" s="21">
        <v>1.5661492943763733E-2</v>
      </c>
      <c r="EC1152" s="21">
        <v>1.2369499541819096E-2</v>
      </c>
      <c r="ED1152" s="21">
        <v>2.0043045282363892E-2</v>
      </c>
      <c r="EE1152" s="21">
        <v>1.2932418845593929E-2</v>
      </c>
      <c r="EF1152" s="21">
        <v>2.7746856212615967E-2</v>
      </c>
      <c r="EG1152" s="21">
        <v>4.0156170725822449E-2</v>
      </c>
      <c r="EH1152" s="21">
        <v>2.3229556158185005E-2</v>
      </c>
      <c r="EI1152" s="21">
        <v>1.3967199251055717E-2</v>
      </c>
      <c r="EJ1152" s="21">
        <v>1.7962025478482246E-2</v>
      </c>
      <c r="EK1152" s="21">
        <v>0.16146524250507355</v>
      </c>
      <c r="EL1152" s="21">
        <v>0.17609639465808868</v>
      </c>
      <c r="EM1152" s="21">
        <v>0.15204866230487823</v>
      </c>
      <c r="EN1152" s="21">
        <v>0.13741534948348999</v>
      </c>
      <c r="EO1152" s="21">
        <v>5.6151982396841049E-2</v>
      </c>
      <c r="EP1152" s="21">
        <v>5.1449693739414215E-2</v>
      </c>
      <c r="EQ1152" s="21">
        <v>1.1137625202536583E-2</v>
      </c>
      <c r="ER1152" s="21">
        <v>-2.7265492826700211E-3</v>
      </c>
      <c r="ES1152" s="21">
        <v>-1.7447942867875099E-2</v>
      </c>
      <c r="ET1152" s="21">
        <v>2.3635909892618656E-3</v>
      </c>
      <c r="EU1152" s="21">
        <v>72.538474118036575</v>
      </c>
      <c r="EV1152" s="21">
        <v>72.712410217598062</v>
      </c>
      <c r="EW1152" s="21">
        <v>72.200699956755543</v>
      </c>
      <c r="EX1152" s="21">
        <v>72.050523133152097</v>
      </c>
      <c r="EY1152" s="21">
        <v>72.504655566058148</v>
      </c>
      <c r="EZ1152" s="21">
        <v>72.114885295365568</v>
      </c>
      <c r="FA1152" s="21">
        <v>71.83023460133137</v>
      </c>
      <c r="FB1152" s="21">
        <v>72.108963032251594</v>
      </c>
      <c r="FC1152" s="21">
        <v>74.669842396640092</v>
      </c>
      <c r="FD1152" s="21">
        <v>78.612715275715686</v>
      </c>
      <c r="FE1152" s="21">
        <v>82.34386425187391</v>
      </c>
      <c r="FF1152" s="21">
        <v>82.586283127950651</v>
      </c>
      <c r="FG1152" s="21">
        <v>83.49797917033672</v>
      </c>
      <c r="FH1152" s="21">
        <v>86.201981578412557</v>
      </c>
      <c r="FI1152" s="21">
        <v>87.49539510508346</v>
      </c>
      <c r="FJ1152" s="21">
        <v>86.070284425327444</v>
      </c>
      <c r="FK1152" s="21">
        <v>82.506858497301025</v>
      </c>
      <c r="FL1152" s="21">
        <v>78.846780774736715</v>
      </c>
      <c r="FM1152" s="21">
        <v>76.708175281906421</v>
      </c>
      <c r="FN1152" s="21">
        <v>75.671590741292093</v>
      </c>
      <c r="FO1152" s="21">
        <v>74.43746976517312</v>
      </c>
      <c r="FP1152" s="21">
        <v>73.482524177170731</v>
      </c>
      <c r="FQ1152" s="21">
        <v>73.063563943227535</v>
      </c>
      <c r="FR1152" s="21">
        <v>72.324450353418527</v>
      </c>
      <c r="FS1152" s="21">
        <v>0.21309678256511688</v>
      </c>
      <c r="FT1152" s="21"/>
      <c r="FU1152" s="21">
        <v>1.8999127671122551E-2</v>
      </c>
      <c r="FV1152" t="s">
        <v>294</v>
      </c>
      <c r="FW1152" s="21"/>
      <c r="FX1152">
        <f t="shared" si="51"/>
        <v>1.2104232788085938</v>
      </c>
      <c r="FY1152">
        <f t="shared" si="52"/>
        <v>5.245524737983942E-2</v>
      </c>
      <c r="FZ1152">
        <f t="shared" si="53"/>
        <v>77.634175012081869</v>
      </c>
    </row>
    <row r="1153" spans="1:182" x14ac:dyDescent="0.2">
      <c r="A1153" t="s">
        <v>227</v>
      </c>
      <c r="B1153" t="s">
        <v>199</v>
      </c>
      <c r="C1153" t="s">
        <v>261</v>
      </c>
      <c r="D1153" t="s">
        <v>273</v>
      </c>
      <c r="E1153" t="s">
        <v>221</v>
      </c>
      <c r="F1153" s="21">
        <v>5999</v>
      </c>
      <c r="G1153" s="21">
        <v>1.1408342123031616</v>
      </c>
      <c r="H1153" s="21">
        <v>0.99930477142333984</v>
      </c>
      <c r="I1153" s="21">
        <v>0.9111328125</v>
      </c>
      <c r="J1153" s="21">
        <v>0.8539726734161377</v>
      </c>
      <c r="K1153" s="21">
        <v>0.79274052381515503</v>
      </c>
      <c r="L1153" s="21">
        <v>0.79162734746932983</v>
      </c>
      <c r="M1153" s="21">
        <v>0.79192358255386353</v>
      </c>
      <c r="N1153" s="21">
        <v>0.78560173511505127</v>
      </c>
      <c r="O1153" s="21">
        <v>0.71265494823455811</v>
      </c>
      <c r="P1153" s="21">
        <v>0.63955515623092651</v>
      </c>
      <c r="Q1153" s="21">
        <v>0.66447705030441284</v>
      </c>
      <c r="R1153" s="21">
        <v>0.70962202548980713</v>
      </c>
      <c r="S1153" s="21">
        <v>0.86671137809753418</v>
      </c>
      <c r="T1153" s="21">
        <v>1.0237152576446533</v>
      </c>
      <c r="U1153" s="21">
        <v>1.2721297740936279</v>
      </c>
      <c r="V1153" s="21">
        <v>1.4959462881088257</v>
      </c>
      <c r="W1153" s="21">
        <v>1.5649900436401367</v>
      </c>
      <c r="X1153" s="21">
        <v>1.7112058401107788</v>
      </c>
      <c r="Y1153" s="21">
        <v>1.7603678703308105</v>
      </c>
      <c r="Z1153" s="21">
        <v>1.7266803979873657</v>
      </c>
      <c r="AA1153" s="21">
        <v>1.6690407991409302</v>
      </c>
      <c r="AB1153" s="21">
        <v>1.5930231809616089</v>
      </c>
      <c r="AC1153" s="21">
        <v>1.4154790639877319</v>
      </c>
      <c r="AD1153" s="21">
        <v>1.2079275846481323</v>
      </c>
      <c r="AE1153" s="21">
        <v>-6.7641347646713257E-2</v>
      </c>
      <c r="AF1153" s="21">
        <v>-7.7043518424034119E-2</v>
      </c>
      <c r="AG1153" s="21">
        <v>-5.5600292980670929E-2</v>
      </c>
      <c r="AH1153" s="21">
        <v>-3.6523882299661636E-2</v>
      </c>
      <c r="AI1153" s="21">
        <v>-4.5051403343677521E-2</v>
      </c>
      <c r="AJ1153" s="21">
        <v>-3.1568340957164764E-2</v>
      </c>
      <c r="AK1153" s="21">
        <v>-4.4182084500789642E-2</v>
      </c>
      <c r="AL1153" s="21">
        <v>-1.4950741082429886E-2</v>
      </c>
      <c r="AM1153" s="21">
        <v>-4.6249151229858398E-2</v>
      </c>
      <c r="AN1153" s="21">
        <v>-6.2295608222484589E-2</v>
      </c>
      <c r="AO1153" s="21">
        <v>-5.42164146900177E-2</v>
      </c>
      <c r="AP1153" s="21">
        <v>-8.6718566715717316E-2</v>
      </c>
      <c r="AQ1153" s="21">
        <v>-7.8087806701660156E-2</v>
      </c>
      <c r="AR1153" s="21">
        <v>-0.1014590859413147</v>
      </c>
      <c r="AS1153" s="21">
        <v>0.18225327134132385</v>
      </c>
      <c r="AT1153" s="21">
        <v>0.21327769756317139</v>
      </c>
      <c r="AU1153" s="21">
        <v>0.13235390186309814</v>
      </c>
      <c r="AV1153" s="21">
        <v>9.398920089006424E-2</v>
      </c>
      <c r="AW1153" s="21">
        <v>-2.5882059708237648E-2</v>
      </c>
      <c r="AX1153" s="21">
        <v>-2.1834429353475571E-2</v>
      </c>
      <c r="AY1153" s="21">
        <v>-2.7690483257174492E-2</v>
      </c>
      <c r="AZ1153" s="21">
        <v>-4.5897234231233597E-2</v>
      </c>
      <c r="BA1153" s="21">
        <v>-4.7705993056297302E-2</v>
      </c>
      <c r="BB1153" s="21">
        <v>-3.1754624098539352E-2</v>
      </c>
      <c r="BC1153" s="21">
        <v>-4.8381272703409195E-2</v>
      </c>
      <c r="BD1153" s="21">
        <v>-5.9425204992294312E-2</v>
      </c>
      <c r="BE1153" s="21">
        <v>-3.9510674774646759E-2</v>
      </c>
      <c r="BF1153" s="21">
        <v>-2.2174440324306488E-2</v>
      </c>
      <c r="BG1153" s="21">
        <v>-3.2307758927345276E-2</v>
      </c>
      <c r="BH1153" s="21">
        <v>-1.973474957048893E-2</v>
      </c>
      <c r="BI1153" s="21">
        <v>-3.1879723072052002E-2</v>
      </c>
      <c r="BJ1153" s="21">
        <v>-5.5571220582351089E-4</v>
      </c>
      <c r="BK1153" s="21">
        <v>-2.7093475684523582E-2</v>
      </c>
      <c r="BL1153" s="21">
        <v>-4.1089199483394623E-2</v>
      </c>
      <c r="BM1153" s="21">
        <v>-2.8968358412384987E-2</v>
      </c>
      <c r="BN1153" s="21">
        <v>-5.7966653257608414E-2</v>
      </c>
      <c r="BO1153" s="21">
        <v>-4.7812908887863159E-2</v>
      </c>
      <c r="BP1153" s="21">
        <v>-6.9711498916149139E-2</v>
      </c>
      <c r="BQ1153" s="21">
        <v>0.21373540163040161</v>
      </c>
      <c r="BR1153" s="21">
        <v>0.24521917104721069</v>
      </c>
      <c r="BS1153" s="21">
        <v>0.16163718700408936</v>
      </c>
      <c r="BT1153" s="21">
        <v>0.12221979349851608</v>
      </c>
      <c r="BU1153" s="21">
        <v>2.1554757840931416E-3</v>
      </c>
      <c r="BV1153" s="21">
        <v>3.7690983153879642E-3</v>
      </c>
      <c r="BW1153" s="21">
        <v>-4.7893933951854706E-3</v>
      </c>
      <c r="BX1153" s="21">
        <v>-2.2625263780355453E-2</v>
      </c>
      <c r="BY1153" s="21">
        <v>-2.6223385706543922E-2</v>
      </c>
      <c r="BZ1153" s="21">
        <v>-1.4008596539497375E-2</v>
      </c>
      <c r="CA1153" s="21">
        <v>-3.5041801631450653E-2</v>
      </c>
      <c r="CB1153" s="21">
        <v>-4.7222811728715897E-2</v>
      </c>
      <c r="CC1153" s="21">
        <v>-2.83670574426651E-2</v>
      </c>
      <c r="CD1153" s="21">
        <v>-1.2236061505973339E-2</v>
      </c>
      <c r="CE1153" s="21">
        <v>-2.3481551557779312E-2</v>
      </c>
      <c r="CF1153" s="21">
        <v>-1.1538838036358356E-2</v>
      </c>
      <c r="CG1153" s="21">
        <v>-2.3359140381217003E-2</v>
      </c>
      <c r="CH1153" s="21">
        <v>9.4142407178878784E-3</v>
      </c>
      <c r="CI1153" s="21">
        <v>-1.3826312497258186E-2</v>
      </c>
      <c r="CJ1153" s="21">
        <v>-2.6401707902550697E-2</v>
      </c>
      <c r="CK1153" s="21">
        <v>-1.1481634341180325E-2</v>
      </c>
      <c r="CL1153" s="21">
        <v>-3.8053177297115326E-2</v>
      </c>
      <c r="CM1153" s="21">
        <v>-2.6844611391425133E-2</v>
      </c>
      <c r="CN1153" s="21">
        <v>-4.772321879863739E-2</v>
      </c>
      <c r="CO1153" s="21">
        <v>0.23553982377052307</v>
      </c>
      <c r="CP1153" s="21">
        <v>0.2673417329788208</v>
      </c>
      <c r="CQ1153" s="21">
        <v>0.1819186806678772</v>
      </c>
      <c r="CR1153" s="21">
        <v>0.14177222549915314</v>
      </c>
      <c r="CS1153" s="21">
        <v>2.1574188023805618E-2</v>
      </c>
      <c r="CT1153" s="21">
        <v>2.1502019837498665E-2</v>
      </c>
      <c r="CU1153" s="21">
        <v>1.1071833781898022E-2</v>
      </c>
      <c r="CV1153" s="21">
        <v>-6.5071675926446915E-3</v>
      </c>
      <c r="CW1153" s="21">
        <v>-1.1344600468873978E-2</v>
      </c>
      <c r="CX1153" s="21">
        <v>-1.717751263640821E-3</v>
      </c>
      <c r="CY1153" s="21">
        <v>-2.170233242213726E-2</v>
      </c>
      <c r="CZ1153" s="21">
        <v>-3.5020414739847183E-2</v>
      </c>
      <c r="DA1153" s="21">
        <v>-1.7223436385393143E-2</v>
      </c>
      <c r="DB1153" s="21">
        <v>-2.2976805921643972E-3</v>
      </c>
      <c r="DC1153" s="21">
        <v>-1.4655345119535923E-2</v>
      </c>
      <c r="DD1153" s="21">
        <v>-3.3429278992116451E-3</v>
      </c>
      <c r="DE1153" s="21">
        <v>-1.4838560484349728E-2</v>
      </c>
      <c r="DF1153" s="21">
        <v>1.9384194165468216E-2</v>
      </c>
      <c r="DG1153" s="21">
        <v>-5.5915000848472118E-4</v>
      </c>
      <c r="DH1153" s="21">
        <v>-1.1714215390384197E-2</v>
      </c>
      <c r="DI1153" s="21">
        <v>6.0050920583307743E-3</v>
      </c>
      <c r="DJ1153" s="21">
        <v>-1.8139693886041641E-2</v>
      </c>
      <c r="DK1153" s="21">
        <v>-5.8763115666806698E-3</v>
      </c>
      <c r="DL1153" s="21">
        <v>-2.5734938681125641E-2</v>
      </c>
      <c r="DM1153" s="21">
        <v>0.25734427571296692</v>
      </c>
      <c r="DN1153" s="21">
        <v>0.2894643247127533</v>
      </c>
      <c r="DO1153" s="21">
        <v>0.20220017433166504</v>
      </c>
      <c r="DP1153" s="21">
        <v>0.16132465004920959</v>
      </c>
      <c r="DQ1153" s="21">
        <v>4.0992900729179382E-2</v>
      </c>
      <c r="DR1153" s="21">
        <v>3.92349474132061E-2</v>
      </c>
      <c r="DS1153" s="21">
        <v>2.6933057233691216E-2</v>
      </c>
      <c r="DT1153" s="21">
        <v>9.6109295263886452E-3</v>
      </c>
      <c r="DU1153" s="21">
        <v>3.534186165779829E-3</v>
      </c>
      <c r="DV1153" s="21">
        <v>1.057309377938509E-2</v>
      </c>
      <c r="DW1153" s="21">
        <v>-2.4422591086477041E-3</v>
      </c>
      <c r="DX1153" s="21">
        <v>-1.7402097582817078E-2</v>
      </c>
      <c r="DY1153" s="21">
        <v>-1.1338196927681565E-3</v>
      </c>
      <c r="DZ1153" s="21">
        <v>1.2051762081682682E-2</v>
      </c>
      <c r="EA1153" s="21">
        <v>-1.9117050105705857E-3</v>
      </c>
      <c r="EB1153" s="21">
        <v>8.4906658157706261E-3</v>
      </c>
      <c r="EC1153" s="21">
        <v>-2.5361964944750071E-3</v>
      </c>
      <c r="ED1153" s="21">
        <v>3.3779222518205643E-2</v>
      </c>
      <c r="EE1153" s="21">
        <v>1.8596528097987175E-2</v>
      </c>
      <c r="EF1153" s="21">
        <v>9.4921896234154701E-3</v>
      </c>
      <c r="EG1153" s="21">
        <v>3.12531478703022E-2</v>
      </c>
      <c r="EH1153" s="21">
        <v>1.0612212121486664E-2</v>
      </c>
      <c r="EI1153" s="21">
        <v>2.439858578145504E-2</v>
      </c>
      <c r="EJ1153" s="21">
        <v>6.0126460157334805E-3</v>
      </c>
      <c r="EK1153" s="21">
        <v>0.28882640600204468</v>
      </c>
      <c r="EL1153" s="21">
        <v>0.32140576839447021</v>
      </c>
      <c r="EM1153" s="21">
        <v>0.23148345947265625</v>
      </c>
      <c r="EN1153" s="21">
        <v>0.18955524265766144</v>
      </c>
      <c r="EO1153" s="21">
        <v>6.9030433893203735E-2</v>
      </c>
      <c r="EP1153" s="21">
        <v>6.4838476479053497E-2</v>
      </c>
      <c r="EQ1153" s="21">
        <v>4.9834154546260834E-2</v>
      </c>
      <c r="ER1153" s="21">
        <v>3.2882899045944214E-2</v>
      </c>
      <c r="ES1153" s="21">
        <v>2.5016792118549347E-2</v>
      </c>
      <c r="ET1153" s="21">
        <v>2.8319122269749641E-2</v>
      </c>
      <c r="EU1153" s="21">
        <v>72.615636575251727</v>
      </c>
      <c r="EV1153" s="21">
        <v>71.480754739742594</v>
      </c>
      <c r="EW1153" s="21">
        <v>70.83882622211928</v>
      </c>
      <c r="EX1153" s="21">
        <v>70.676677324231775</v>
      </c>
      <c r="EY1153" s="21">
        <v>70.49938304155225</v>
      </c>
      <c r="EZ1153" s="21">
        <v>69.669483416913891</v>
      </c>
      <c r="FA1153" s="21">
        <v>70.019151321668033</v>
      </c>
      <c r="FB1153" s="21">
        <v>70.006422230751838</v>
      </c>
      <c r="FC1153" s="21">
        <v>74.035441563156851</v>
      </c>
      <c r="FD1153" s="21">
        <v>80.755842784659663</v>
      </c>
      <c r="FE1153" s="21">
        <v>85.500837251968747</v>
      </c>
      <c r="FF1153" s="21">
        <v>87.220765406498415</v>
      </c>
      <c r="FG1153" s="21">
        <v>88.469631222411579</v>
      </c>
      <c r="FH1153" s="21">
        <v>89.81527481676838</v>
      </c>
      <c r="FI1153" s="21">
        <v>91.536727031562151</v>
      </c>
      <c r="FJ1153" s="21">
        <v>91.99136766248354</v>
      </c>
      <c r="FK1153" s="21">
        <v>89.159512460857741</v>
      </c>
      <c r="FL1153" s="21">
        <v>83.51494079630541</v>
      </c>
      <c r="FM1153" s="21">
        <v>79.914816445441105</v>
      </c>
      <c r="FN1153" s="21">
        <v>76.985009408509825</v>
      </c>
      <c r="FO1153" s="21">
        <v>74.489160910668545</v>
      </c>
      <c r="FP1153" s="21">
        <v>72.02127404204208</v>
      </c>
      <c r="FQ1153" s="21">
        <v>71.461516031683999</v>
      </c>
      <c r="FR1153" s="21">
        <v>71.606856017852749</v>
      </c>
      <c r="FS1153" s="21">
        <v>0.33778733015060425</v>
      </c>
      <c r="FT1153" s="21"/>
      <c r="FU1153" s="21">
        <v>3.1975280493497849E-2</v>
      </c>
      <c r="FV1153" t="s">
        <v>294</v>
      </c>
      <c r="FW1153" s="21"/>
      <c r="FX1153">
        <f t="shared" si="51"/>
        <v>1.6864569902420044</v>
      </c>
      <c r="FY1153">
        <f t="shared" si="52"/>
        <v>7.5567789562046531E-2</v>
      </c>
      <c r="FZ1153">
        <f t="shared" si="53"/>
        <v>80.812688004356531</v>
      </c>
    </row>
    <row r="1154" spans="1:182" x14ac:dyDescent="0.2">
      <c r="A1154" t="s">
        <v>227</v>
      </c>
      <c r="B1154" t="s">
        <v>199</v>
      </c>
      <c r="C1154" t="s">
        <v>261</v>
      </c>
      <c r="D1154" t="s">
        <v>275</v>
      </c>
      <c r="E1154" t="s">
        <v>219</v>
      </c>
      <c r="F1154" s="21">
        <v>15489</v>
      </c>
      <c r="G1154" s="21">
        <v>0.92317891120910645</v>
      </c>
      <c r="H1154" s="21">
        <v>0.81309062242507935</v>
      </c>
      <c r="I1154" s="21">
        <v>0.73923557996749878</v>
      </c>
      <c r="J1154" s="21">
        <v>0.67904394865036011</v>
      </c>
      <c r="K1154" s="21">
        <v>0.63719671964645386</v>
      </c>
      <c r="L1154" s="21">
        <v>0.62699484825134277</v>
      </c>
      <c r="M1154" s="21">
        <v>0.65732574462890625</v>
      </c>
      <c r="N1154" s="21">
        <v>0.64945977926254272</v>
      </c>
      <c r="O1154" s="21">
        <v>0.58133924007415771</v>
      </c>
      <c r="P1154" s="21">
        <v>0.47562432289123535</v>
      </c>
      <c r="Q1154" s="21">
        <v>0.46424013376235962</v>
      </c>
      <c r="R1154" s="21">
        <v>0.53682160377502441</v>
      </c>
      <c r="S1154" s="21">
        <v>0.67865914106369019</v>
      </c>
      <c r="T1154" s="21">
        <v>0.84412682056427002</v>
      </c>
      <c r="U1154" s="21">
        <v>1.0316134691238403</v>
      </c>
      <c r="V1154" s="21">
        <v>1.2472683191299438</v>
      </c>
      <c r="W1154" s="21">
        <v>1.4213203191757202</v>
      </c>
      <c r="X1154" s="21">
        <v>1.5931955575942993</v>
      </c>
      <c r="Y1154" s="21">
        <v>1.6437135934829712</v>
      </c>
      <c r="Z1154" s="21">
        <v>1.5970718860626221</v>
      </c>
      <c r="AA1154" s="21">
        <v>1.4977266788482666</v>
      </c>
      <c r="AB1154" s="21">
        <v>1.39522385597229</v>
      </c>
      <c r="AC1154" s="21">
        <v>1.2154668569564819</v>
      </c>
      <c r="AD1154" s="21">
        <v>1.0158486366271973</v>
      </c>
      <c r="AE1154" s="21">
        <v>-3.5056665539741516E-2</v>
      </c>
      <c r="AF1154" s="21">
        <v>-2.9764492064714432E-2</v>
      </c>
      <c r="AG1154" s="21">
        <v>-1.8089653924107552E-2</v>
      </c>
      <c r="AH1154" s="21">
        <v>-1.7643539234995842E-2</v>
      </c>
      <c r="AI1154" s="21">
        <v>-1.7618615180253983E-2</v>
      </c>
      <c r="AJ1154" s="21">
        <v>-1.746080070734024E-2</v>
      </c>
      <c r="AK1154" s="21">
        <v>-1.5102091245353222E-2</v>
      </c>
      <c r="AL1154" s="21">
        <v>-2.6715444400906563E-2</v>
      </c>
      <c r="AM1154" s="21">
        <v>-1.7409535124897957E-2</v>
      </c>
      <c r="AN1154" s="21">
        <v>-2.3456716910004616E-2</v>
      </c>
      <c r="AO1154" s="21">
        <v>-2.1128922700881958E-2</v>
      </c>
      <c r="AP1154" s="21">
        <v>-2.4874452501535416E-2</v>
      </c>
      <c r="AQ1154" s="21">
        <v>-4.8736084252595901E-2</v>
      </c>
      <c r="AR1154" s="21">
        <v>-8.3887606859207153E-2</v>
      </c>
      <c r="AS1154" s="21">
        <v>0.12035396695137024</v>
      </c>
      <c r="AT1154" s="21">
        <v>0.14609922468662262</v>
      </c>
      <c r="AU1154" s="21">
        <v>0.12571823596954346</v>
      </c>
      <c r="AV1154" s="21">
        <v>0.11425275355577469</v>
      </c>
      <c r="AW1154" s="21">
        <v>-1.623351126909256E-3</v>
      </c>
      <c r="AX1154" s="21">
        <v>-2.3885799571871758E-2</v>
      </c>
      <c r="AY1154" s="21">
        <v>-2.9272561892867088E-2</v>
      </c>
      <c r="AZ1154" s="21">
        <v>-4.5201752334833145E-2</v>
      </c>
      <c r="BA1154" s="21">
        <v>-4.6196874231100082E-2</v>
      </c>
      <c r="BB1154" s="21">
        <v>-4.1257858276367188E-2</v>
      </c>
      <c r="BC1154" s="21">
        <v>-2.5737810879945755E-2</v>
      </c>
      <c r="BD1154" s="21">
        <v>-2.12283656001091E-2</v>
      </c>
      <c r="BE1154" s="21">
        <v>-1.0900739580392838E-2</v>
      </c>
      <c r="BF1154" s="21">
        <v>-1.071016862988472E-2</v>
      </c>
      <c r="BG1154" s="21">
        <v>-1.1298848316073418E-2</v>
      </c>
      <c r="BH1154" s="21">
        <v>-1.2091374024748802E-2</v>
      </c>
      <c r="BI1154" s="21">
        <v>-9.2390961945056915E-3</v>
      </c>
      <c r="BJ1154" s="21">
        <v>-2.0284896716475487E-2</v>
      </c>
      <c r="BK1154" s="21">
        <v>-9.4764428213238716E-3</v>
      </c>
      <c r="BL1154" s="21">
        <v>-1.4156964607536793E-2</v>
      </c>
      <c r="BM1154" s="21">
        <v>-9.3730585649609566E-3</v>
      </c>
      <c r="BN1154" s="21">
        <v>-1.1566310189664364E-2</v>
      </c>
      <c r="BO1154" s="21">
        <v>-3.3220447599887848E-2</v>
      </c>
      <c r="BP1154" s="21">
        <v>-6.6153593361377716E-2</v>
      </c>
      <c r="BQ1154" s="21">
        <v>0.1375611275434494</v>
      </c>
      <c r="BR1154" s="21">
        <v>0.16390232741832733</v>
      </c>
      <c r="BS1154" s="21">
        <v>0.14276809990406036</v>
      </c>
      <c r="BT1154" s="21">
        <v>0.13040335476398468</v>
      </c>
      <c r="BU1154" s="21">
        <v>1.46041139960289E-2</v>
      </c>
      <c r="BV1154" s="21">
        <v>-9.8164184018969536E-3</v>
      </c>
      <c r="BW1154" s="21">
        <v>-1.5740672126412392E-2</v>
      </c>
      <c r="BX1154" s="21">
        <v>-3.20904441177845E-2</v>
      </c>
      <c r="BY1154" s="21">
        <v>-3.4948546439409256E-2</v>
      </c>
      <c r="BZ1154" s="21">
        <v>-3.1838249415159225E-2</v>
      </c>
      <c r="CA1154" s="21">
        <v>-1.928359642624855E-2</v>
      </c>
      <c r="CB1154" s="21">
        <v>-1.5316271223127842E-2</v>
      </c>
      <c r="CC1154" s="21">
        <v>-5.921720527112484E-3</v>
      </c>
      <c r="CD1154" s="21">
        <v>-5.9081367217004299E-3</v>
      </c>
      <c r="CE1154" s="21">
        <v>-6.9217970594763756E-3</v>
      </c>
      <c r="CF1154" s="21">
        <v>-8.3725256845355034E-3</v>
      </c>
      <c r="CG1154" s="21">
        <v>-5.1784040406346321E-3</v>
      </c>
      <c r="CH1154" s="21">
        <v>-1.5831118449568748E-2</v>
      </c>
      <c r="CI1154" s="21">
        <v>-3.9820065721869469E-3</v>
      </c>
      <c r="CJ1154" s="21">
        <v>-7.7159828506410122E-3</v>
      </c>
      <c r="CK1154" s="21">
        <v>-1.2309808516874909E-3</v>
      </c>
      <c r="CL1154" s="21">
        <v>-2.3491336032748222E-3</v>
      </c>
      <c r="CM1154" s="21">
        <v>-2.2474369034171104E-2</v>
      </c>
      <c r="CN1154" s="21">
        <v>-5.387105792760849E-2</v>
      </c>
      <c r="CO1154" s="21">
        <v>0.14947877824306488</v>
      </c>
      <c r="CP1154" s="21">
        <v>0.17623271048069</v>
      </c>
      <c r="CQ1154" s="21">
        <v>0.15457680821418762</v>
      </c>
      <c r="CR1154" s="21">
        <v>0.1415892094373703</v>
      </c>
      <c r="CS1154" s="21">
        <v>2.5843208655714989E-2</v>
      </c>
      <c r="CT1154" s="21">
        <v>-7.2008326242212206E-5</v>
      </c>
      <c r="CU1154" s="21">
        <v>-6.3685253262519836E-3</v>
      </c>
      <c r="CV1154" s="21">
        <v>-2.3009598255157471E-2</v>
      </c>
      <c r="CW1154" s="21">
        <v>-2.7157990261912346E-2</v>
      </c>
      <c r="CX1154" s="21">
        <v>-2.531425841152668E-2</v>
      </c>
      <c r="CY1154" s="21">
        <v>-1.2829381041228771E-2</v>
      </c>
      <c r="CZ1154" s="21">
        <v>-9.4041768461465836E-3</v>
      </c>
      <c r="DA1154" s="21">
        <v>-9.4270118279382586E-4</v>
      </c>
      <c r="DB1154" s="21">
        <v>-1.1061053955927491E-3</v>
      </c>
      <c r="DC1154" s="21">
        <v>-2.5447460357099771E-3</v>
      </c>
      <c r="DD1154" s="21">
        <v>-4.65367641299963E-3</v>
      </c>
      <c r="DE1154" s="21">
        <v>-1.1177114211022854E-3</v>
      </c>
      <c r="DF1154" s="21">
        <v>-1.1377339251339436E-2</v>
      </c>
      <c r="DG1154" s="21">
        <v>1.5124300261959434E-3</v>
      </c>
      <c r="DH1154" s="21">
        <v>-1.2750012101605535E-3</v>
      </c>
      <c r="DI1154" s="21">
        <v>6.9110956974327564E-3</v>
      </c>
      <c r="DJ1154" s="21">
        <v>6.8680443800985813E-3</v>
      </c>
      <c r="DK1154" s="21">
        <v>-1.1728287674486637E-2</v>
      </c>
      <c r="DL1154" s="21">
        <v>-4.1588529944419861E-2</v>
      </c>
      <c r="DM1154" s="21">
        <v>0.16139641404151917</v>
      </c>
      <c r="DN1154" s="21">
        <v>0.18856306374073029</v>
      </c>
      <c r="DO1154" s="21">
        <v>0.16638548672199249</v>
      </c>
      <c r="DP1154" s="21">
        <v>0.15277506411075592</v>
      </c>
      <c r="DQ1154" s="21">
        <v>3.708229586482048E-2</v>
      </c>
      <c r="DR1154" s="21">
        <v>9.6724014729261398E-3</v>
      </c>
      <c r="DS1154" s="21">
        <v>3.0036214739084244E-3</v>
      </c>
      <c r="DT1154" s="21">
        <v>-1.3928749598562717E-2</v>
      </c>
      <c r="DU1154" s="21">
        <v>-1.9367432221770287E-2</v>
      </c>
      <c r="DV1154" s="21">
        <v>-1.8790267407894135E-2</v>
      </c>
      <c r="DW1154" s="21">
        <v>-3.510521724820137E-3</v>
      </c>
      <c r="DX1154" s="21">
        <v>-8.6805119644850492E-4</v>
      </c>
      <c r="DY1154" s="21">
        <v>6.2462114728987217E-3</v>
      </c>
      <c r="DZ1154" s="21">
        <v>5.8272648602724075E-3</v>
      </c>
      <c r="EA1154" s="21">
        <v>3.7750208284705877E-3</v>
      </c>
      <c r="EB1154" s="21">
        <v>7.1575050242245197E-4</v>
      </c>
      <c r="EC1154" s="21">
        <v>4.7452831640839577E-3</v>
      </c>
      <c r="ED1154" s="21">
        <v>-4.9467906355857849E-3</v>
      </c>
      <c r="EE1154" s="21">
        <v>9.4455238431692123E-3</v>
      </c>
      <c r="EF1154" s="21">
        <v>8.024752140045166E-3</v>
      </c>
      <c r="EG1154" s="21">
        <v>1.8666962161660194E-2</v>
      </c>
      <c r="EH1154" s="21">
        <v>2.0176185294985771E-2</v>
      </c>
      <c r="EI1154" s="21">
        <v>3.7873466499149799E-3</v>
      </c>
      <c r="EJ1154" s="21">
        <v>-2.3854508996009827E-2</v>
      </c>
      <c r="EK1154" s="21">
        <v>0.17860358953475952</v>
      </c>
      <c r="EL1154" s="21">
        <v>0.20636618137359619</v>
      </c>
      <c r="EM1154" s="21">
        <v>0.18343536555767059</v>
      </c>
      <c r="EN1154" s="21">
        <v>0.16892567276954651</v>
      </c>
      <c r="EO1154" s="21">
        <v>5.3309768438339233E-2</v>
      </c>
      <c r="EP1154" s="21">
        <v>2.3741781711578369E-2</v>
      </c>
      <c r="EQ1154" s="21">
        <v>1.6535511240363121E-2</v>
      </c>
      <c r="ER1154" s="21">
        <v>-8.1744760973379016E-4</v>
      </c>
      <c r="ES1154" s="21">
        <v>-8.1191016361117363E-3</v>
      </c>
      <c r="ET1154" s="21">
        <v>-9.3706585466861725E-3</v>
      </c>
      <c r="EU1154" s="21">
        <v>71.962025932921009</v>
      </c>
      <c r="EV1154" s="21">
        <v>71.294516322611074</v>
      </c>
      <c r="EW1154" s="21">
        <v>70.99855054649386</v>
      </c>
      <c r="EX1154" s="21">
        <v>69.683289454438778</v>
      </c>
      <c r="EY1154" s="21">
        <v>69.195053554241582</v>
      </c>
      <c r="EZ1154" s="21">
        <v>66.504014726897765</v>
      </c>
      <c r="FA1154" s="21">
        <v>67.068164032650344</v>
      </c>
      <c r="FB1154" s="21">
        <v>66.787473632903129</v>
      </c>
      <c r="FC1154" s="21">
        <v>73.65367392107072</v>
      </c>
      <c r="FD1154" s="21">
        <v>82.913226827379731</v>
      </c>
      <c r="FE1154" s="21">
        <v>90.53476523774259</v>
      </c>
      <c r="FF1154" s="21">
        <v>95.567598007333174</v>
      </c>
      <c r="FG1154" s="21">
        <v>97.965088126072772</v>
      </c>
      <c r="FH1154" s="21">
        <v>98.004110567441501</v>
      </c>
      <c r="FI1154" s="21">
        <v>97.508952427298297</v>
      </c>
      <c r="FJ1154" s="21">
        <v>95.222267908941916</v>
      </c>
      <c r="FK1154" s="21">
        <v>93.687020125417732</v>
      </c>
      <c r="FL1154" s="21">
        <v>92.310391518874027</v>
      </c>
      <c r="FM1154" s="21">
        <v>86.727755401569937</v>
      </c>
      <c r="FN1154" s="21">
        <v>80.710529995561828</v>
      </c>
      <c r="FO1154" s="21">
        <v>76.631452473363311</v>
      </c>
      <c r="FP1154" s="21">
        <v>74.123723308576274</v>
      </c>
      <c r="FQ1154" s="21">
        <v>72.546942229205968</v>
      </c>
      <c r="FR1154" s="21">
        <v>70.501572478355513</v>
      </c>
      <c r="FS1154" s="21">
        <v>0.17093811929225922</v>
      </c>
      <c r="FT1154" s="21"/>
      <c r="FU1154" s="21">
        <v>1.8324093893170357E-2</v>
      </c>
      <c r="FV1154" t="s">
        <v>294</v>
      </c>
      <c r="FW1154" s="21"/>
      <c r="FX1154">
        <f t="shared" si="51"/>
        <v>1.5506056070327758</v>
      </c>
      <c r="FY1154">
        <f t="shared" si="52"/>
        <v>6.311373853095574E-2</v>
      </c>
      <c r="FZ1154">
        <f t="shared" si="53"/>
        <v>86.01342990295737</v>
      </c>
    </row>
    <row r="1155" spans="1:182" x14ac:dyDescent="0.2">
      <c r="A1155" t="s">
        <v>227</v>
      </c>
      <c r="B1155" t="s">
        <v>199</v>
      </c>
      <c r="C1155" t="s">
        <v>261</v>
      </c>
      <c r="D1155" t="s">
        <v>275</v>
      </c>
      <c r="E1155" t="s">
        <v>220</v>
      </c>
      <c r="F1155" s="21">
        <v>9481</v>
      </c>
      <c r="G1155" s="21">
        <v>0.82098513841629028</v>
      </c>
      <c r="H1155" s="21">
        <v>0.72668766975402832</v>
      </c>
      <c r="I1155" s="21">
        <v>0.65897864103317261</v>
      </c>
      <c r="J1155" s="21">
        <v>0.60872280597686768</v>
      </c>
      <c r="K1155" s="21">
        <v>0.57334959506988525</v>
      </c>
      <c r="L1155" s="21">
        <v>0.56072151660919189</v>
      </c>
      <c r="M1155" s="21">
        <v>0.59676539897918701</v>
      </c>
      <c r="N1155" s="21">
        <v>0.60920208692550659</v>
      </c>
      <c r="O1155" s="21">
        <v>0.56026226282119751</v>
      </c>
      <c r="P1155" s="21">
        <v>0.49888929724693298</v>
      </c>
      <c r="Q1155" s="21">
        <v>0.4869350790977478</v>
      </c>
      <c r="R1155" s="21">
        <v>0.53153634071350098</v>
      </c>
      <c r="S1155" s="21">
        <v>0.63220959901809692</v>
      </c>
      <c r="T1155" s="21">
        <v>0.74222296476364136</v>
      </c>
      <c r="U1155" s="21">
        <v>0.88530880212783813</v>
      </c>
      <c r="V1155" s="21">
        <v>1.0619393587112427</v>
      </c>
      <c r="W1155" s="21">
        <v>1.1967664957046509</v>
      </c>
      <c r="X1155" s="21">
        <v>1.3411135673522949</v>
      </c>
      <c r="Y1155" s="21">
        <v>1.4327493906021118</v>
      </c>
      <c r="Z1155" s="21">
        <v>1.4233319759368896</v>
      </c>
      <c r="AA1155" s="21">
        <v>1.3525673151016235</v>
      </c>
      <c r="AB1155" s="21">
        <v>1.2616657018661499</v>
      </c>
      <c r="AC1155" s="21">
        <v>1.0980216264724731</v>
      </c>
      <c r="AD1155" s="21">
        <v>0.92018336057662964</v>
      </c>
      <c r="AE1155" s="21">
        <v>-4.4332176446914673E-2</v>
      </c>
      <c r="AF1155" s="21">
        <v>-4.3163865804672241E-2</v>
      </c>
      <c r="AG1155" s="21">
        <v>-3.3465169370174408E-2</v>
      </c>
      <c r="AH1155" s="21">
        <v>-2.9203282669186592E-2</v>
      </c>
      <c r="AI1155" s="21">
        <v>-2.1749911829829216E-2</v>
      </c>
      <c r="AJ1155" s="21">
        <v>-2.1230245009064674E-2</v>
      </c>
      <c r="AK1155" s="21">
        <v>-1.1809419840574265E-2</v>
      </c>
      <c r="AL1155" s="21">
        <v>-1.8900046125054359E-2</v>
      </c>
      <c r="AM1155" s="21">
        <v>-1.4566580764949322E-2</v>
      </c>
      <c r="AN1155" s="21">
        <v>-3.9461422711610794E-3</v>
      </c>
      <c r="AO1155" s="21">
        <v>-8.5547845810651779E-3</v>
      </c>
      <c r="AP1155" s="21">
        <v>-1.8747003749012947E-2</v>
      </c>
      <c r="AQ1155" s="21">
        <v>-3.5887949168682098E-2</v>
      </c>
      <c r="AR1155" s="21">
        <v>-7.7381350100040436E-2</v>
      </c>
      <c r="AS1155" s="21">
        <v>8.2071639597415924E-2</v>
      </c>
      <c r="AT1155" s="21">
        <v>0.10326747596263885</v>
      </c>
      <c r="AU1155" s="21">
        <v>8.8573433458805084E-2</v>
      </c>
      <c r="AV1155" s="21">
        <v>9.0393468737602234E-2</v>
      </c>
      <c r="AW1155" s="21">
        <v>1.3803593814373016E-2</v>
      </c>
      <c r="AX1155" s="21">
        <v>-1.4342016540467739E-2</v>
      </c>
      <c r="AY1155" s="21">
        <v>-2.4099279195070267E-2</v>
      </c>
      <c r="AZ1155" s="21">
        <v>-5.1370237022638321E-2</v>
      </c>
      <c r="BA1155" s="21">
        <v>-6.224808469414711E-2</v>
      </c>
      <c r="BB1155" s="21">
        <v>-4.7880176454782486E-2</v>
      </c>
      <c r="BC1155" s="21">
        <v>-3.3266238868236542E-2</v>
      </c>
      <c r="BD1155" s="21">
        <v>-3.2206147909164429E-2</v>
      </c>
      <c r="BE1155" s="21">
        <v>-2.4772053584456444E-2</v>
      </c>
      <c r="BF1155" s="21">
        <v>-2.0621763542294502E-2</v>
      </c>
      <c r="BG1155" s="21">
        <v>-1.435390580445528E-2</v>
      </c>
      <c r="BH1155" s="21">
        <v>-1.5526312403380871E-2</v>
      </c>
      <c r="BI1155" s="21">
        <v>-5.8808750472962856E-3</v>
      </c>
      <c r="BJ1155" s="21">
        <v>-1.1933684349060059E-2</v>
      </c>
      <c r="BK1155" s="21">
        <v>-5.7378429919481277E-3</v>
      </c>
      <c r="BL1155" s="21">
        <v>5.8175623416900635E-3</v>
      </c>
      <c r="BM1155" s="21">
        <v>4.3246923014521599E-3</v>
      </c>
      <c r="BN1155" s="21">
        <v>-2.9014223255217075E-3</v>
      </c>
      <c r="BO1155" s="21">
        <v>-1.9048880785703659E-2</v>
      </c>
      <c r="BP1155" s="21">
        <v>-5.7378381490707397E-2</v>
      </c>
      <c r="BQ1155" s="21">
        <v>0.10051990300416946</v>
      </c>
      <c r="BR1155" s="21">
        <v>0.12370014190673828</v>
      </c>
      <c r="BS1155" s="21">
        <v>0.10868173092603683</v>
      </c>
      <c r="BT1155" s="21">
        <v>0.10856974869966507</v>
      </c>
      <c r="BU1155" s="21">
        <v>3.1553018838167191E-2</v>
      </c>
      <c r="BV1155" s="21">
        <v>1.9424377242103219E-3</v>
      </c>
      <c r="BW1155" s="21">
        <v>-8.8056530803442001E-3</v>
      </c>
      <c r="BX1155" s="21">
        <v>-3.6396175622940063E-2</v>
      </c>
      <c r="BY1155" s="21">
        <v>-4.8527535051107407E-2</v>
      </c>
      <c r="BZ1155" s="21">
        <v>-3.6995008587837219E-2</v>
      </c>
      <c r="CA1155" s="21">
        <v>-2.5602007284760475E-2</v>
      </c>
      <c r="CB1155" s="21">
        <v>-2.4616865441203117E-2</v>
      </c>
      <c r="CC1155" s="21">
        <v>-1.8751230090856552E-2</v>
      </c>
      <c r="CD1155" s="21">
        <v>-1.4678226783871651E-2</v>
      </c>
      <c r="CE1155" s="21">
        <v>-9.2314546927809715E-3</v>
      </c>
      <c r="CF1155" s="21">
        <v>-1.1575788259506226E-2</v>
      </c>
      <c r="CG1155" s="21">
        <v>-1.7747827805578709E-3</v>
      </c>
      <c r="CH1155" s="21">
        <v>-7.1088024415075779E-3</v>
      </c>
      <c r="CI1155" s="21">
        <v>3.7691404577344656E-4</v>
      </c>
      <c r="CJ1155" s="21">
        <v>1.2579874135553837E-2</v>
      </c>
      <c r="CK1155" s="21">
        <v>1.3244979083538055E-2</v>
      </c>
      <c r="CL1155" s="21">
        <v>8.0731790512800217E-3</v>
      </c>
      <c r="CM1155" s="21">
        <v>-7.3861926794052124E-3</v>
      </c>
      <c r="CN1155" s="21">
        <v>-4.3524384498596191E-2</v>
      </c>
      <c r="CO1155" s="21">
        <v>0.11329711973667145</v>
      </c>
      <c r="CP1155" s="21">
        <v>0.13785175979137421</v>
      </c>
      <c r="CQ1155" s="21">
        <v>0.12260868400335312</v>
      </c>
      <c r="CR1155" s="21">
        <v>0.12115858495235443</v>
      </c>
      <c r="CS1155" s="21">
        <v>4.3846216052770615E-2</v>
      </c>
      <c r="CT1155" s="21">
        <v>1.3221001252532005E-2</v>
      </c>
      <c r="CU1155" s="21">
        <v>1.7866650596261024E-3</v>
      </c>
      <c r="CV1155" s="21">
        <v>-2.6025189086794853E-2</v>
      </c>
      <c r="CW1155" s="21">
        <v>-3.9024729281663895E-2</v>
      </c>
      <c r="CX1155" s="21">
        <v>-2.9455972835421562E-2</v>
      </c>
      <c r="CY1155" s="21">
        <v>-1.7937773838639259E-2</v>
      </c>
      <c r="CZ1155" s="21">
        <v>-1.7027584835886955E-2</v>
      </c>
      <c r="DA1155" s="21">
        <v>-1.2730404734611511E-2</v>
      </c>
      <c r="DB1155" s="21">
        <v>-8.734692819416523E-3</v>
      </c>
      <c r="DC1155" s="21">
        <v>-4.1090035811066628E-3</v>
      </c>
      <c r="DD1155" s="21">
        <v>-7.6252617873251438E-3</v>
      </c>
      <c r="DE1155" s="21">
        <v>2.3313092533499002E-3</v>
      </c>
      <c r="DF1155" s="21">
        <v>-2.2839212324470282E-3</v>
      </c>
      <c r="DG1155" s="21">
        <v>6.4916708506643772E-3</v>
      </c>
      <c r="DH1155" s="21">
        <v>1.934218592941761E-2</v>
      </c>
      <c r="DI1155" s="21">
        <v>2.2165266796946526E-2</v>
      </c>
      <c r="DJ1155" s="21">
        <v>1.9047779962420464E-2</v>
      </c>
      <c r="DK1155" s="21">
        <v>4.2764949612319469E-3</v>
      </c>
      <c r="DL1155" s="21">
        <v>-2.9670391231775284E-2</v>
      </c>
      <c r="DM1155" s="21">
        <v>0.12607432901859283</v>
      </c>
      <c r="DN1155" s="21">
        <v>0.15200337767601013</v>
      </c>
      <c r="DO1155" s="21">
        <v>0.13653562963008881</v>
      </c>
      <c r="DP1155" s="21">
        <v>0.133747398853302</v>
      </c>
      <c r="DQ1155" s="21">
        <v>5.613940954208374E-2</v>
      </c>
      <c r="DR1155" s="21">
        <v>2.4499565362930298E-2</v>
      </c>
      <c r="DS1155" s="21">
        <v>1.237898413091898E-2</v>
      </c>
      <c r="DT1155" s="21">
        <v>-1.5654200688004494E-2</v>
      </c>
      <c r="DU1155" s="21">
        <v>-2.9521917924284935E-2</v>
      </c>
      <c r="DV1155" s="21">
        <v>-2.1916940808296204E-2</v>
      </c>
      <c r="DW1155" s="21">
        <v>-6.8718376569449902E-3</v>
      </c>
      <c r="DX1155" s="21">
        <v>-6.0698664747178555E-3</v>
      </c>
      <c r="DY1155" s="21">
        <v>-4.037290345877409E-3</v>
      </c>
      <c r="DZ1155" s="21">
        <v>-1.5317187353502959E-4</v>
      </c>
      <c r="EA1155" s="21">
        <v>3.2870026770979166E-3</v>
      </c>
      <c r="EB1155" s="21">
        <v>-1.921330695040524E-3</v>
      </c>
      <c r="EC1155" s="21">
        <v>8.2598542794585228E-3</v>
      </c>
      <c r="ED1155" s="21">
        <v>4.6824412420392036E-3</v>
      </c>
      <c r="EE1155" s="21">
        <v>1.5320408158004284E-2</v>
      </c>
      <c r="EF1155" s="21">
        <v>2.9105888679623604E-2</v>
      </c>
      <c r="EG1155" s="21">
        <v>3.5044744610786438E-2</v>
      </c>
      <c r="EH1155" s="21">
        <v>3.4893359988927841E-2</v>
      </c>
      <c r="EI1155" s="21">
        <v>2.1115563809871674E-2</v>
      </c>
      <c r="EJ1155" s="21">
        <v>-9.6674226224422455E-3</v>
      </c>
      <c r="EK1155" s="21">
        <v>0.14452259242534637</v>
      </c>
      <c r="EL1155" s="21">
        <v>0.17243602871894836</v>
      </c>
      <c r="EM1155" s="21">
        <v>0.15664394199848175</v>
      </c>
      <c r="EN1155" s="21">
        <v>0.15192368626594543</v>
      </c>
      <c r="EO1155" s="21">
        <v>7.3888838291168213E-2</v>
      </c>
      <c r="EP1155" s="21">
        <v>4.0784016251564026E-2</v>
      </c>
      <c r="EQ1155" s="21">
        <v>2.7672611176967621E-2</v>
      </c>
      <c r="ER1155" s="21">
        <v>-6.8014231510460377E-4</v>
      </c>
      <c r="ES1155" s="21">
        <v>-1.5801370143890381E-2</v>
      </c>
      <c r="ET1155" s="21">
        <v>-1.1031775735318661E-2</v>
      </c>
      <c r="EU1155" s="21">
        <v>74.044353633452744</v>
      </c>
      <c r="EV1155" s="21">
        <v>73.564272473877139</v>
      </c>
      <c r="EW1155" s="21">
        <v>73.409173393060712</v>
      </c>
      <c r="EX1155" s="21">
        <v>71.814443911144139</v>
      </c>
      <c r="EY1155" s="21">
        <v>71.560623743503655</v>
      </c>
      <c r="EZ1155" s="21">
        <v>68.688506355040204</v>
      </c>
      <c r="FA1155" s="21">
        <v>68.970790020110115</v>
      </c>
      <c r="FB1155" s="21">
        <v>68.999715288635187</v>
      </c>
      <c r="FC1155" s="21">
        <v>75.509337299798773</v>
      </c>
      <c r="FD1155" s="21">
        <v>83.788901507785297</v>
      </c>
      <c r="FE1155" s="21">
        <v>91.0309325009883</v>
      </c>
      <c r="FF1155" s="21">
        <v>95.377908950289054</v>
      </c>
      <c r="FG1155" s="21">
        <v>97.442190923691797</v>
      </c>
      <c r="FH1155" s="21">
        <v>97.203689118928395</v>
      </c>
      <c r="FI1155" s="21">
        <v>96.35215835241361</v>
      </c>
      <c r="FJ1155" s="21">
        <v>93.55454697783469</v>
      </c>
      <c r="FK1155" s="21">
        <v>92.319023784938807</v>
      </c>
      <c r="FL1155" s="21">
        <v>90.692362360958811</v>
      </c>
      <c r="FM1155" s="21">
        <v>85.039408616684682</v>
      </c>
      <c r="FN1155" s="21">
        <v>80.304488524972186</v>
      </c>
      <c r="FO1155" s="21">
        <v>77.346667406114136</v>
      </c>
      <c r="FP1155" s="21">
        <v>74.923928852159747</v>
      </c>
      <c r="FQ1155" s="21">
        <v>73.816527507561887</v>
      </c>
      <c r="FR1155" s="21">
        <v>72.055193256997399</v>
      </c>
      <c r="FS1155" s="21">
        <v>0.19889079034328461</v>
      </c>
      <c r="FT1155" s="21"/>
      <c r="FU1155" s="21">
        <v>2.1000057458877563E-2</v>
      </c>
      <c r="FV1155" t="s">
        <v>294</v>
      </c>
      <c r="FW1155" s="21"/>
      <c r="FX1155">
        <f t="shared" ref="FX1155:FX1218" si="54">AVERAGE(W1155:AA1155)</f>
        <v>1.3493057489395142</v>
      </c>
      <c r="FY1155">
        <f t="shared" ref="FY1155:FY1218" si="55">AVERAGE(CQ1155:CU1155)</f>
        <v>6.0524230264127253E-2</v>
      </c>
      <c r="FZ1155">
        <f t="shared" ref="FZ1155:FZ1218" si="56">AVERAGE(FK1155:FO1155)</f>
        <v>85.140390138733721</v>
      </c>
    </row>
    <row r="1156" spans="1:182" x14ac:dyDescent="0.2">
      <c r="A1156" t="s">
        <v>227</v>
      </c>
      <c r="B1156" t="s">
        <v>199</v>
      </c>
      <c r="C1156" t="s">
        <v>261</v>
      </c>
      <c r="D1156" t="s">
        <v>275</v>
      </c>
      <c r="E1156" t="s">
        <v>221</v>
      </c>
      <c r="F1156" s="21">
        <v>6008</v>
      </c>
      <c r="G1156" s="21">
        <v>1.0776305198669434</v>
      </c>
      <c r="H1156" s="21">
        <v>0.94356793165206909</v>
      </c>
      <c r="I1156" s="21">
        <v>0.86103105545043945</v>
      </c>
      <c r="J1156" s="21">
        <v>0.78714990615844727</v>
      </c>
      <c r="K1156" s="21">
        <v>0.73512417078018188</v>
      </c>
      <c r="L1156" s="21">
        <v>0.72814559936523438</v>
      </c>
      <c r="M1156" s="21">
        <v>0.75054740905761719</v>
      </c>
      <c r="N1156" s="21">
        <v>0.70967471599578857</v>
      </c>
      <c r="O1156" s="21">
        <v>0.61110633611679077</v>
      </c>
      <c r="P1156" s="21">
        <v>0.43526676297187805</v>
      </c>
      <c r="Q1156" s="21">
        <v>0.42539140582084656</v>
      </c>
      <c r="R1156" s="21">
        <v>0.5369146466255188</v>
      </c>
      <c r="S1156" s="21">
        <v>0.74027442932128906</v>
      </c>
      <c r="T1156" s="21">
        <v>0.99136054515838623</v>
      </c>
      <c r="U1156" s="21">
        <v>1.2428115606307983</v>
      </c>
      <c r="V1156" s="21">
        <v>1.5166809558868408</v>
      </c>
      <c r="W1156" s="21">
        <v>1.7570353746414185</v>
      </c>
      <c r="X1156" s="21">
        <v>1.9737969636917114</v>
      </c>
      <c r="Y1156" s="21">
        <v>1.9648386240005493</v>
      </c>
      <c r="Z1156" s="21">
        <v>1.8600891828536987</v>
      </c>
      <c r="AA1156" s="21">
        <v>1.7158998250961304</v>
      </c>
      <c r="AB1156" s="21">
        <v>1.5976337194442749</v>
      </c>
      <c r="AC1156" s="21">
        <v>1.3921043872833252</v>
      </c>
      <c r="AD1156" s="21">
        <v>1.158865213394165</v>
      </c>
      <c r="AE1156" s="21">
        <v>-3.6949355155229568E-2</v>
      </c>
      <c r="AF1156" s="21">
        <v>-2.428230457007885E-2</v>
      </c>
      <c r="AG1156" s="21">
        <v>-6.5794032998383045E-3</v>
      </c>
      <c r="AH1156" s="21">
        <v>-8.7562920525670052E-3</v>
      </c>
      <c r="AI1156" s="21">
        <v>-1.9156064838171005E-2</v>
      </c>
      <c r="AJ1156" s="21">
        <v>-2.0161239430308342E-2</v>
      </c>
      <c r="AK1156" s="21">
        <v>-2.8859362006187439E-2</v>
      </c>
      <c r="AL1156" s="21">
        <v>-4.9669560045003891E-2</v>
      </c>
      <c r="AM1156" s="21">
        <v>-3.4737519919872284E-2</v>
      </c>
      <c r="AN1156" s="21">
        <v>-6.8642057478427887E-2</v>
      </c>
      <c r="AO1156" s="21">
        <v>-5.7384856045246124E-2</v>
      </c>
      <c r="AP1156" s="21">
        <v>-5.731210857629776E-2</v>
      </c>
      <c r="AQ1156" s="21">
        <v>-9.2402242124080658E-2</v>
      </c>
      <c r="AR1156" s="21">
        <v>-0.12070000171661377</v>
      </c>
      <c r="AS1156" s="21">
        <v>0.14832054078578949</v>
      </c>
      <c r="AT1156" s="21">
        <v>0.17690059542655945</v>
      </c>
      <c r="AU1156" s="21">
        <v>0.15251000225543976</v>
      </c>
      <c r="AV1156" s="21">
        <v>0.12510830163955688</v>
      </c>
      <c r="AW1156" s="21">
        <v>-4.3390419334173203E-2</v>
      </c>
      <c r="AX1156" s="21">
        <v>-6.1082061380147934E-2</v>
      </c>
      <c r="AY1156" s="21">
        <v>-5.9113524854183197E-2</v>
      </c>
      <c r="AZ1156" s="21">
        <v>-5.2445530891418457E-2</v>
      </c>
      <c r="BA1156" s="21">
        <v>-3.8899794220924377E-2</v>
      </c>
      <c r="BB1156" s="21">
        <v>-4.7027021646499634E-2</v>
      </c>
      <c r="BC1156" s="21">
        <v>-2.1094052121043205E-2</v>
      </c>
      <c r="BD1156" s="21">
        <v>-1.1025632731616497E-2</v>
      </c>
      <c r="BE1156" s="21">
        <v>5.2586491219699383E-3</v>
      </c>
      <c r="BF1156" s="21">
        <v>1.7112779896706343E-3</v>
      </c>
      <c r="BG1156" s="21">
        <v>-9.1813215985894203E-3</v>
      </c>
      <c r="BH1156" s="21">
        <v>-1.0055601596832275E-2</v>
      </c>
      <c r="BI1156" s="21">
        <v>-1.7702043056488037E-2</v>
      </c>
      <c r="BJ1156" s="21">
        <v>-3.7762906402349472E-2</v>
      </c>
      <c r="BK1156" s="21">
        <v>-2.0292336121201515E-2</v>
      </c>
      <c r="BL1156" s="21">
        <v>-5.1520902663469315E-2</v>
      </c>
      <c r="BM1156" s="21">
        <v>-3.6013267934322357E-2</v>
      </c>
      <c r="BN1156" s="21">
        <v>-3.4138388931751251E-2</v>
      </c>
      <c r="BO1156" s="21">
        <v>-6.4501538872718811E-2</v>
      </c>
      <c r="BP1156" s="21">
        <v>-8.8896401226520538E-2</v>
      </c>
      <c r="BQ1156" s="21">
        <v>0.179054856300354</v>
      </c>
      <c r="BR1156" s="21">
        <v>0.20744934678077698</v>
      </c>
      <c r="BS1156" s="21">
        <v>0.18257421255111694</v>
      </c>
      <c r="BT1156" s="21">
        <v>0.15327231585979462</v>
      </c>
      <c r="BU1156" s="21">
        <v>-1.5244225040078163E-2</v>
      </c>
      <c r="BV1156" s="21">
        <v>-3.6115482449531555E-2</v>
      </c>
      <c r="BW1156" s="21">
        <v>-3.4938767552375793E-2</v>
      </c>
      <c r="BX1156" s="21">
        <v>-3.041321225464344E-2</v>
      </c>
      <c r="BY1156" s="21">
        <v>-2.0241493359208107E-2</v>
      </c>
      <c r="BZ1156" s="21">
        <v>-3.0773591250181198E-2</v>
      </c>
      <c r="CA1156" s="21">
        <v>-1.0112719610333443E-2</v>
      </c>
      <c r="CB1156" s="21">
        <v>-1.8441018182784319E-3</v>
      </c>
      <c r="CC1156" s="21">
        <v>1.3457647524774075E-2</v>
      </c>
      <c r="CD1156" s="21">
        <v>8.9610852301120758E-3</v>
      </c>
      <c r="CE1156" s="21">
        <v>-2.2728440817445517E-3</v>
      </c>
      <c r="CF1156" s="21">
        <v>-3.0564679764211178E-3</v>
      </c>
      <c r="CG1156" s="21">
        <v>-9.974517859518528E-3</v>
      </c>
      <c r="CH1156" s="21">
        <v>-2.9516395181417465E-2</v>
      </c>
      <c r="CI1156" s="21">
        <v>-1.0287647135555744E-2</v>
      </c>
      <c r="CJ1156" s="21">
        <v>-3.9662837982177734E-2</v>
      </c>
      <c r="CK1156" s="21">
        <v>-2.1211368963122368E-2</v>
      </c>
      <c r="CL1156" s="21">
        <v>-1.8088338896632195E-2</v>
      </c>
      <c r="CM1156" s="21">
        <v>-4.5177601277828217E-2</v>
      </c>
      <c r="CN1156" s="21">
        <v>-6.686931848526001E-2</v>
      </c>
      <c r="CO1156" s="21">
        <v>0.20034132897853851</v>
      </c>
      <c r="CP1156" s="21">
        <v>0.22860734164714813</v>
      </c>
      <c r="CQ1156" s="21">
        <v>0.20339655876159668</v>
      </c>
      <c r="CR1156" s="21">
        <v>0.17277862131595612</v>
      </c>
      <c r="CS1156" s="21">
        <v>4.2497478425502777E-3</v>
      </c>
      <c r="CT1156" s="21">
        <v>-1.8823711201548576E-2</v>
      </c>
      <c r="CU1156" s="21">
        <v>-1.8195407465100288E-2</v>
      </c>
      <c r="CV1156" s="21">
        <v>-1.5153695829212666E-2</v>
      </c>
      <c r="CW1156" s="21">
        <v>-7.3188119567930698E-3</v>
      </c>
      <c r="CX1156" s="21">
        <v>-1.9516516476869583E-2</v>
      </c>
      <c r="CY1156" s="21">
        <v>8.6861394811421633E-4</v>
      </c>
      <c r="CZ1156" s="21">
        <v>7.3374286293983459E-3</v>
      </c>
      <c r="DA1156" s="21">
        <v>2.1656645461916924E-2</v>
      </c>
      <c r="DB1156" s="21">
        <v>1.6210893169045448E-2</v>
      </c>
      <c r="DC1156" s="21">
        <v>4.635633435100317E-3</v>
      </c>
      <c r="DD1156" s="21">
        <v>3.9426656439900398E-3</v>
      </c>
      <c r="DE1156" s="21">
        <v>-2.2469931282103062E-3</v>
      </c>
      <c r="DF1156" s="21">
        <v>-2.1269883960485458E-2</v>
      </c>
      <c r="DG1156" s="21">
        <v>-2.8295739321038127E-4</v>
      </c>
      <c r="DH1156" s="21">
        <v>-2.7804775163531303E-2</v>
      </c>
      <c r="DI1156" s="21">
        <v>-6.4094685949385166E-3</v>
      </c>
      <c r="DJ1156" s="21">
        <v>-2.0382904913276434E-3</v>
      </c>
      <c r="DK1156" s="21">
        <v>-2.5853663682937622E-2</v>
      </c>
      <c r="DL1156" s="21">
        <v>-4.4842235743999481E-2</v>
      </c>
      <c r="DM1156" s="21">
        <v>0.22162783145904541</v>
      </c>
      <c r="DN1156" s="21">
        <v>0.24976532161235809</v>
      </c>
      <c r="DO1156" s="21">
        <v>0.22421894967556</v>
      </c>
      <c r="DP1156" s="21">
        <v>0.19228495657444</v>
      </c>
      <c r="DQ1156" s="21">
        <v>2.3743718862533569E-2</v>
      </c>
      <c r="DR1156" s="21">
        <v>-1.5319382073357701E-3</v>
      </c>
      <c r="DS1156" s="21">
        <v>-1.4520447002723813E-3</v>
      </c>
      <c r="DT1156" s="21">
        <v>1.0582106187939644E-4</v>
      </c>
      <c r="DU1156" s="21">
        <v>5.6038703769445419E-3</v>
      </c>
      <c r="DV1156" s="21">
        <v>-8.2594370469450951E-3</v>
      </c>
      <c r="DW1156" s="21">
        <v>1.6723915934562683E-2</v>
      </c>
      <c r="DX1156" s="21">
        <v>2.0594099536538124E-2</v>
      </c>
      <c r="DY1156" s="21">
        <v>3.3494696021080017E-2</v>
      </c>
      <c r="DZ1156" s="21">
        <v>2.6678463444113731E-2</v>
      </c>
      <c r="EA1156" s="21">
        <v>1.4610378071665764E-2</v>
      </c>
      <c r="EB1156" s="21">
        <v>1.4048302546143532E-2</v>
      </c>
      <c r="EC1156" s="21">
        <v>8.9103253558278084E-3</v>
      </c>
      <c r="ED1156" s="21">
        <v>-9.3632321804761887E-3</v>
      </c>
      <c r="EE1156" s="21">
        <v>1.4162225648760796E-2</v>
      </c>
      <c r="EF1156" s="21">
        <v>-1.0683615691959858E-2</v>
      </c>
      <c r="EG1156" s="21">
        <v>1.4962124638259411E-2</v>
      </c>
      <c r="EH1156" s="21">
        <v>2.113543264567852E-2</v>
      </c>
      <c r="EI1156" s="21">
        <v>2.0470393355935812E-3</v>
      </c>
      <c r="EJ1156" s="21">
        <v>-1.3038633391261101E-2</v>
      </c>
      <c r="EK1156" s="21">
        <v>0.25236213207244873</v>
      </c>
      <c r="EL1156" s="21">
        <v>0.28031408786773682</v>
      </c>
      <c r="EM1156" s="21">
        <v>0.25428313016891479</v>
      </c>
      <c r="EN1156" s="21">
        <v>0.22044898569583893</v>
      </c>
      <c r="EO1156" s="21">
        <v>5.1889915019273758E-2</v>
      </c>
      <c r="EP1156" s="21">
        <v>2.3434637114405632E-2</v>
      </c>
      <c r="EQ1156" s="21">
        <v>2.2722713649272919E-2</v>
      </c>
      <c r="ER1156" s="21">
        <v>2.2138141095638275E-2</v>
      </c>
      <c r="ES1156" s="21">
        <v>2.4262171238660812E-2</v>
      </c>
      <c r="ET1156" s="21">
        <v>7.9939942806959152E-3</v>
      </c>
      <c r="EU1156" s="21">
        <v>69.724815407796243</v>
      </c>
      <c r="EV1156" s="21">
        <v>68.857279232751523</v>
      </c>
      <c r="EW1156" s="21">
        <v>68.407817999772902</v>
      </c>
      <c r="EX1156" s="21">
        <v>67.391808663481243</v>
      </c>
      <c r="EY1156" s="21">
        <v>66.654856299592083</v>
      </c>
      <c r="EZ1156" s="21">
        <v>64.156601907092636</v>
      </c>
      <c r="FA1156" s="21">
        <v>65.024142563739886</v>
      </c>
      <c r="FB1156" s="21">
        <v>64.411480737272171</v>
      </c>
      <c r="FC1156" s="21">
        <v>71.65788062815659</v>
      </c>
      <c r="FD1156" s="21">
        <v>81.972197785358446</v>
      </c>
      <c r="FE1156" s="21">
        <v>89.994077507252698</v>
      </c>
      <c r="FF1156" s="21">
        <v>95.768841627910831</v>
      </c>
      <c r="FG1156" s="21">
        <v>98.524525730016222</v>
      </c>
      <c r="FH1156" s="21">
        <v>98.858683396909584</v>
      </c>
      <c r="FI1156" s="21">
        <v>98.747297507945134</v>
      </c>
      <c r="FJ1156" s="21">
        <v>97.007836261855942</v>
      </c>
      <c r="FK1156" s="21">
        <v>95.150257582988303</v>
      </c>
      <c r="FL1156" s="21">
        <v>94.048410570573878</v>
      </c>
      <c r="FM1156" s="21">
        <v>88.541258190982987</v>
      </c>
      <c r="FN1156" s="21">
        <v>81.151623082065697</v>
      </c>
      <c r="FO1156" s="21">
        <v>75.866729817599975</v>
      </c>
      <c r="FP1156" s="21">
        <v>73.265604356951144</v>
      </c>
      <c r="FQ1156" s="21">
        <v>71.180616244177685</v>
      </c>
      <c r="FR1156" s="21">
        <v>68.835391881462741</v>
      </c>
      <c r="FS1156" s="21">
        <v>0.29701471328735352</v>
      </c>
      <c r="FT1156" s="21"/>
      <c r="FU1156" s="21">
        <v>3.1933005899190903E-2</v>
      </c>
      <c r="FV1156" t="s">
        <v>294</v>
      </c>
      <c r="FW1156" s="21"/>
      <c r="FX1156">
        <f t="shared" si="54"/>
        <v>1.8543319940567016</v>
      </c>
      <c r="FY1156">
        <f t="shared" si="55"/>
        <v>6.8681161850690842E-2</v>
      </c>
      <c r="FZ1156">
        <f t="shared" si="56"/>
        <v>86.951655848842165</v>
      </c>
    </row>
    <row r="1157" spans="1:182" x14ac:dyDescent="0.2">
      <c r="A1157" t="s">
        <v>227</v>
      </c>
      <c r="B1157" t="s">
        <v>199</v>
      </c>
      <c r="C1157" t="s">
        <v>261</v>
      </c>
      <c r="D1157" t="s">
        <v>274</v>
      </c>
      <c r="E1157" t="s">
        <v>219</v>
      </c>
      <c r="F1157" s="21">
        <v>15492</v>
      </c>
      <c r="G1157" s="21">
        <v>0.83138668537139893</v>
      </c>
      <c r="H1157" s="21">
        <v>0.7400059700012207</v>
      </c>
      <c r="I1157" s="21">
        <v>0.67008727788925171</v>
      </c>
      <c r="J1157" s="21">
        <v>0.61752593517303467</v>
      </c>
      <c r="K1157" s="21">
        <v>0.59069645404815674</v>
      </c>
      <c r="L1157" s="21">
        <v>0.59153628349304199</v>
      </c>
      <c r="M1157" s="21">
        <v>0.63036012649536133</v>
      </c>
      <c r="N1157" s="21">
        <v>0.64268505573272705</v>
      </c>
      <c r="O1157" s="21">
        <v>0.57061582803726196</v>
      </c>
      <c r="P1157" s="21">
        <v>0.47565731406211853</v>
      </c>
      <c r="Q1157" s="21">
        <v>0.46646466851234436</v>
      </c>
      <c r="R1157" s="21">
        <v>0.53240692615509033</v>
      </c>
      <c r="S1157" s="21">
        <v>0.67647087574005127</v>
      </c>
      <c r="T1157" s="21">
        <v>0.83502733707427979</v>
      </c>
      <c r="U1157" s="21">
        <v>1.0240592956542969</v>
      </c>
      <c r="V1157" s="21">
        <v>1.2464781999588013</v>
      </c>
      <c r="W1157" s="21">
        <v>1.4375361204147339</v>
      </c>
      <c r="X1157" s="21">
        <v>1.6360483169555664</v>
      </c>
      <c r="Y1157" s="21">
        <v>1.6696741580963135</v>
      </c>
      <c r="Z1157" s="21">
        <v>1.6406416893005371</v>
      </c>
      <c r="AA1157" s="21">
        <v>1.5295276641845703</v>
      </c>
      <c r="AB1157" s="21">
        <v>1.4158284664154053</v>
      </c>
      <c r="AC1157" s="21">
        <v>1.2292901277542114</v>
      </c>
      <c r="AD1157" s="21">
        <v>1.0372627973556519</v>
      </c>
      <c r="AE1157" s="21">
        <v>-1.6167648136615753E-2</v>
      </c>
      <c r="AF1157" s="21">
        <v>-1.2937792576849461E-2</v>
      </c>
      <c r="AG1157" s="21">
        <v>-6.9981804117560387E-3</v>
      </c>
      <c r="AH1157" s="21">
        <v>-9.4219772145152092E-3</v>
      </c>
      <c r="AI1157" s="21">
        <v>-8.017013780772686E-3</v>
      </c>
      <c r="AJ1157" s="21">
        <v>-1.1176946572959423E-2</v>
      </c>
      <c r="AK1157" s="21">
        <v>-3.5248205531388521E-3</v>
      </c>
      <c r="AL1157" s="21">
        <v>-1.0845666751265526E-2</v>
      </c>
      <c r="AM1157" s="21">
        <v>-9.3981213867664337E-3</v>
      </c>
      <c r="AN1157" s="21">
        <v>-1.405950915068388E-2</v>
      </c>
      <c r="AO1157" s="21">
        <v>-4.3187518604099751E-3</v>
      </c>
      <c r="AP1157" s="21">
        <v>-2.1016260609030724E-2</v>
      </c>
      <c r="AQ1157" s="21">
        <v>-5.2018642425537109E-2</v>
      </c>
      <c r="AR1157" s="21">
        <v>-8.8788054883480072E-2</v>
      </c>
      <c r="AS1157" s="21">
        <v>0.14165018498897552</v>
      </c>
      <c r="AT1157" s="21">
        <v>0.17558020353317261</v>
      </c>
      <c r="AU1157" s="21">
        <v>0.1625065803527832</v>
      </c>
      <c r="AV1157" s="21">
        <v>0.15741021931171417</v>
      </c>
      <c r="AW1157" s="21">
        <v>-7.0569347590208054E-3</v>
      </c>
      <c r="AX1157" s="21">
        <v>-4.2826082557439804E-2</v>
      </c>
      <c r="AY1157" s="21">
        <v>-4.6843286603689194E-2</v>
      </c>
      <c r="AZ1157" s="21">
        <v>-7.327532023191452E-2</v>
      </c>
      <c r="BA1157" s="21">
        <v>-6.3015036284923553E-2</v>
      </c>
      <c r="BB1157" s="21">
        <v>-4.1211716830730438E-2</v>
      </c>
      <c r="BC1157" s="21">
        <v>-7.1918955072760582E-3</v>
      </c>
      <c r="BD1157" s="21">
        <v>-4.8884665593504906E-3</v>
      </c>
      <c r="BE1157" s="21">
        <v>-1.3254297664389014E-4</v>
      </c>
      <c r="BF1157" s="21">
        <v>-2.9827833641320467E-3</v>
      </c>
      <c r="BG1157" s="21">
        <v>-2.2668119054287672E-3</v>
      </c>
      <c r="BH1157" s="21">
        <v>-6.4732744358479977E-3</v>
      </c>
      <c r="BI1157" s="21">
        <v>1.5253010205924511E-3</v>
      </c>
      <c r="BJ1157" s="21">
        <v>-5.1198876462876797E-3</v>
      </c>
      <c r="BK1157" s="21">
        <v>-2.0915817003697157E-3</v>
      </c>
      <c r="BL1157" s="21">
        <v>-4.9138916656374931E-3</v>
      </c>
      <c r="BM1157" s="21">
        <v>7.0944973267614841E-3</v>
      </c>
      <c r="BN1157" s="21">
        <v>-7.6334034092724323E-3</v>
      </c>
      <c r="BO1157" s="21">
        <v>-3.629598394036293E-2</v>
      </c>
      <c r="BP1157" s="21">
        <v>-7.1515478193759918E-2</v>
      </c>
      <c r="BQ1157" s="21">
        <v>0.1587257981300354</v>
      </c>
      <c r="BR1157" s="21">
        <v>0.19214907288551331</v>
      </c>
      <c r="BS1157" s="21">
        <v>0.17875739932060242</v>
      </c>
      <c r="BT1157" s="21">
        <v>0.17357750236988068</v>
      </c>
      <c r="BU1157" s="21">
        <v>9.1602709144353867E-3</v>
      </c>
      <c r="BV1157" s="21">
        <v>-2.7421927079558372E-2</v>
      </c>
      <c r="BW1157" s="21">
        <v>-3.2529216259717941E-2</v>
      </c>
      <c r="BX1157" s="21">
        <v>-5.9637341648340225E-2</v>
      </c>
      <c r="BY1157" s="21">
        <v>-5.1572401076555252E-2</v>
      </c>
      <c r="BZ1157" s="21">
        <v>-3.1642302870750427E-2</v>
      </c>
      <c r="CA1157" s="21">
        <v>-9.7531691426411271E-4</v>
      </c>
      <c r="CB1157" s="21">
        <v>6.8647158332169056E-4</v>
      </c>
      <c r="CC1157" s="21">
        <v>4.622576292604208E-3</v>
      </c>
      <c r="CD1157" s="21">
        <v>1.4769829576835036E-3</v>
      </c>
      <c r="CE1157" s="21">
        <v>1.7157599795609713E-3</v>
      </c>
      <c r="CF1157" s="21">
        <v>-3.2155252993106842E-3</v>
      </c>
      <c r="CG1157" s="21">
        <v>5.0230002962052822E-3</v>
      </c>
      <c r="CH1157" s="21">
        <v>-1.1542311403900385E-3</v>
      </c>
      <c r="CI1157" s="21">
        <v>2.9689050279557705E-3</v>
      </c>
      <c r="CJ1157" s="21">
        <v>1.4203350292518735E-3</v>
      </c>
      <c r="CK1157" s="21">
        <v>1.4999278821051121E-2</v>
      </c>
      <c r="CL1157" s="21">
        <v>1.6355217667296529E-3</v>
      </c>
      <c r="CM1157" s="21">
        <v>-2.5406522676348686E-2</v>
      </c>
      <c r="CN1157" s="21">
        <v>-5.955253541469574E-2</v>
      </c>
      <c r="CO1157" s="21">
        <v>0.1705523282289505</v>
      </c>
      <c r="CP1157" s="21">
        <v>0.20362463593482971</v>
      </c>
      <c r="CQ1157" s="21">
        <v>0.19001263380050659</v>
      </c>
      <c r="CR1157" s="21">
        <v>0.18477490544319153</v>
      </c>
      <c r="CS1157" s="21">
        <v>2.039225772023201E-2</v>
      </c>
      <c r="CT1157" s="21">
        <v>-1.6753053292632103E-2</v>
      </c>
      <c r="CU1157" s="21">
        <v>-2.2615328431129456E-2</v>
      </c>
      <c r="CV1157" s="21">
        <v>-5.0191719084978104E-2</v>
      </c>
      <c r="CW1157" s="21">
        <v>-4.3647266924381256E-2</v>
      </c>
      <c r="CX1157" s="21">
        <v>-2.5014551356434822E-2</v>
      </c>
      <c r="CY1157" s="21">
        <v>5.2412617951631546E-3</v>
      </c>
      <c r="CZ1157" s="21">
        <v>6.2614097259938717E-3</v>
      </c>
      <c r="DA1157" s="21">
        <v>9.3776965513825417E-3</v>
      </c>
      <c r="DB1157" s="21">
        <v>5.9367497451603413E-3</v>
      </c>
      <c r="DC1157" s="21">
        <v>5.6983320973813534E-3</v>
      </c>
      <c r="DD1157" s="21">
        <v>4.2223593482049182E-5</v>
      </c>
      <c r="DE1157" s="21">
        <v>8.5207000374794006E-3</v>
      </c>
      <c r="DF1157" s="21">
        <v>2.81142583116889E-3</v>
      </c>
      <c r="DG1157" s="21">
        <v>8.0293919891119003E-3</v>
      </c>
      <c r="DH1157" s="21">
        <v>7.7545614913105965E-3</v>
      </c>
      <c r="DI1157" s="21">
        <v>2.2904060781002045E-2</v>
      </c>
      <c r="DJ1157" s="21">
        <v>1.0904447175562382E-2</v>
      </c>
      <c r="DK1157" s="21">
        <v>-1.4517059549689293E-2</v>
      </c>
      <c r="DL1157" s="21">
        <v>-4.7589600086212158E-2</v>
      </c>
      <c r="DM1157" s="21">
        <v>0.18237884342670441</v>
      </c>
      <c r="DN1157" s="21">
        <v>0.21510018408298492</v>
      </c>
      <c r="DO1157" s="21">
        <v>0.20126788318157196</v>
      </c>
      <c r="DP1157" s="21">
        <v>0.19597230851650238</v>
      </c>
      <c r="DQ1157" s="21">
        <v>3.1624242663383484E-2</v>
      </c>
      <c r="DR1157" s="21">
        <v>-6.0841809026896954E-3</v>
      </c>
      <c r="DS1157" s="21">
        <v>-1.2701445259153843E-2</v>
      </c>
      <c r="DT1157" s="21">
        <v>-4.0746100246906281E-2</v>
      </c>
      <c r="DU1157" s="21">
        <v>-3.5722136497497559E-2</v>
      </c>
      <c r="DV1157" s="21">
        <v>-1.8386803567409515E-2</v>
      </c>
      <c r="DW1157" s="21">
        <v>1.421701442450285E-2</v>
      </c>
      <c r="DX1157" s="21">
        <v>1.4310736209154129E-2</v>
      </c>
      <c r="DY1157" s="21">
        <v>1.6243332996964455E-2</v>
      </c>
      <c r="DZ1157" s="21">
        <v>1.237594336271286E-2</v>
      </c>
      <c r="EA1157" s="21">
        <v>1.1448533274233341E-2</v>
      </c>
      <c r="EB1157" s="21">
        <v>4.7458959743380547E-3</v>
      </c>
      <c r="EC1157" s="21">
        <v>1.3570820912718773E-2</v>
      </c>
      <c r="ED1157" s="21">
        <v>8.5372040048241615E-3</v>
      </c>
      <c r="EE1157" s="21">
        <v>1.5335931442677975E-2</v>
      </c>
      <c r="EF1157" s="21">
        <v>1.6900179907679558E-2</v>
      </c>
      <c r="EG1157" s="21">
        <v>3.431730717420578E-2</v>
      </c>
      <c r="EH1157" s="21">
        <v>2.4287303909659386E-2</v>
      </c>
      <c r="EI1157" s="21">
        <v>1.2055935803800821E-3</v>
      </c>
      <c r="EJ1157" s="21">
        <v>-3.0317019671201706E-2</v>
      </c>
      <c r="EK1157" s="21">
        <v>0.19945445656776428</v>
      </c>
      <c r="EL1157" s="21">
        <v>0.23166908323764801</v>
      </c>
      <c r="EM1157" s="21">
        <v>0.21751868724822998</v>
      </c>
      <c r="EN1157" s="21">
        <v>0.21213959157466888</v>
      </c>
      <c r="EO1157" s="21">
        <v>4.7841448336839676E-2</v>
      </c>
      <c r="EP1157" s="21">
        <v>9.3199769034981728E-3</v>
      </c>
      <c r="EQ1157" s="21">
        <v>1.6126298578456044E-3</v>
      </c>
      <c r="ER1157" s="21">
        <v>-2.7108121663331985E-2</v>
      </c>
      <c r="ES1157" s="21">
        <v>-2.4279503151774406E-2</v>
      </c>
      <c r="ET1157" s="21">
        <v>-8.8173877447843552E-3</v>
      </c>
      <c r="EU1157" s="21">
        <v>68.287143516755307</v>
      </c>
      <c r="EV1157" s="21">
        <v>67.229371128727422</v>
      </c>
      <c r="EW1157" s="21">
        <v>66.963598626416101</v>
      </c>
      <c r="EX1157" s="21">
        <v>66.408146495508831</v>
      </c>
      <c r="EY1157" s="21">
        <v>67.023966548179985</v>
      </c>
      <c r="EZ1157" s="21">
        <v>67.589653887799187</v>
      </c>
      <c r="FA1157" s="21">
        <v>69.483655040651342</v>
      </c>
      <c r="FB1157" s="21">
        <v>69.625760220016218</v>
      </c>
      <c r="FC1157" s="21">
        <v>76.339182245248111</v>
      </c>
      <c r="FD1157" s="21">
        <v>84.46995007046857</v>
      </c>
      <c r="FE1157" s="21">
        <v>89.397496313818536</v>
      </c>
      <c r="FF1157" s="21">
        <v>95.761168748071071</v>
      </c>
      <c r="FG1157" s="21">
        <v>96.815140655974602</v>
      </c>
      <c r="FH1157" s="21">
        <v>96.605923806054321</v>
      </c>
      <c r="FI1157" s="21">
        <v>95.101808718861832</v>
      </c>
      <c r="FJ1157" s="21">
        <v>95.273626966252365</v>
      </c>
      <c r="FK1157" s="21">
        <v>96.079850679215866</v>
      </c>
      <c r="FL1157" s="21">
        <v>94.48331038428006</v>
      </c>
      <c r="FM1157" s="21">
        <v>88.582059443104711</v>
      </c>
      <c r="FN1157" s="21">
        <v>82.751824259542531</v>
      </c>
      <c r="FO1157" s="21">
        <v>79.451534089025159</v>
      </c>
      <c r="FP1157" s="21">
        <v>77.396087029907946</v>
      </c>
      <c r="FQ1157" s="21">
        <v>74.899082824053025</v>
      </c>
      <c r="FR1157" s="21">
        <v>73.402049068822251</v>
      </c>
      <c r="FS1157" s="21">
        <v>0.16627651453018188</v>
      </c>
      <c r="FT1157" s="21"/>
      <c r="FU1157" s="21">
        <v>1.7883624881505966E-2</v>
      </c>
      <c r="FV1157" t="s">
        <v>294</v>
      </c>
      <c r="FW1157" s="21"/>
      <c r="FX1157">
        <f t="shared" si="54"/>
        <v>1.5826855897903442</v>
      </c>
      <c r="FY1157">
        <f t="shared" si="55"/>
        <v>7.1162283048033709E-2</v>
      </c>
      <c r="FZ1157">
        <f t="shared" si="56"/>
        <v>88.26971577103366</v>
      </c>
    </row>
    <row r="1158" spans="1:182" x14ac:dyDescent="0.2">
      <c r="A1158" t="s">
        <v>227</v>
      </c>
      <c r="B1158" t="s">
        <v>199</v>
      </c>
      <c r="C1158" t="s">
        <v>261</v>
      </c>
      <c r="D1158" t="s">
        <v>274</v>
      </c>
      <c r="E1158" t="s">
        <v>220</v>
      </c>
      <c r="F1158" s="21">
        <v>9481</v>
      </c>
      <c r="G1158" s="21">
        <v>0.73590964078903198</v>
      </c>
      <c r="H1158" s="21">
        <v>0.66374009847640991</v>
      </c>
      <c r="I1158" s="21">
        <v>0.59986680746078491</v>
      </c>
      <c r="J1158" s="21">
        <v>0.55435144901275635</v>
      </c>
      <c r="K1158" s="21">
        <v>0.53051316738128662</v>
      </c>
      <c r="L1158" s="21">
        <v>0.53099352121353149</v>
      </c>
      <c r="M1158" s="21">
        <v>0.56665682792663574</v>
      </c>
      <c r="N1158" s="21">
        <v>0.59336328506469727</v>
      </c>
      <c r="O1158" s="21">
        <v>0.54727965593338013</v>
      </c>
      <c r="P1158" s="21">
        <v>0.47658348083496094</v>
      </c>
      <c r="Q1158" s="21">
        <v>0.4596259593963623</v>
      </c>
      <c r="R1158" s="21">
        <v>0.48899149894714355</v>
      </c>
      <c r="S1158" s="21">
        <v>0.57654005289077759</v>
      </c>
      <c r="T1158" s="21">
        <v>0.66891199350357056</v>
      </c>
      <c r="U1158" s="21">
        <v>0.82609164714813232</v>
      </c>
      <c r="V1158" s="21">
        <v>1.0228941440582275</v>
      </c>
      <c r="W1158" s="21">
        <v>1.164385199546814</v>
      </c>
      <c r="X1158" s="21">
        <v>1.3447216749191284</v>
      </c>
      <c r="Y1158" s="21">
        <v>1.4056763648986816</v>
      </c>
      <c r="Z1158" s="21">
        <v>1.4196774959564209</v>
      </c>
      <c r="AA1158" s="21">
        <v>1.3507896661758423</v>
      </c>
      <c r="AB1158" s="21">
        <v>1.2616361379623413</v>
      </c>
      <c r="AC1158" s="21">
        <v>1.0926313400268555</v>
      </c>
      <c r="AD1158" s="21">
        <v>0.91501665115356445</v>
      </c>
      <c r="AE1158" s="21">
        <v>-2.0731933414936066E-2</v>
      </c>
      <c r="AF1158" s="21">
        <v>-8.3406884223222733E-3</v>
      </c>
      <c r="AG1158" s="21">
        <v>-6.5052821300923824E-3</v>
      </c>
      <c r="AH1158" s="21">
        <v>-8.0434149131178856E-3</v>
      </c>
      <c r="AI1158" s="21">
        <v>-8.4502836689352989E-3</v>
      </c>
      <c r="AJ1158" s="21">
        <v>-1.5274366363883018E-2</v>
      </c>
      <c r="AK1158" s="21">
        <v>-8.1617012619972229E-3</v>
      </c>
      <c r="AL1158" s="21">
        <v>-1.2287413701415062E-2</v>
      </c>
      <c r="AM1158" s="21">
        <v>-9.6358638256788254E-3</v>
      </c>
      <c r="AN1158" s="21">
        <v>-9.0737864375114441E-3</v>
      </c>
      <c r="AO1158" s="21">
        <v>-5.226657260209322E-3</v>
      </c>
      <c r="AP1158" s="21">
        <v>-2.0346250385046005E-2</v>
      </c>
      <c r="AQ1158" s="21">
        <v>-4.817209392786026E-2</v>
      </c>
      <c r="AR1158" s="21">
        <v>-8.6939685046672821E-2</v>
      </c>
      <c r="AS1158" s="21">
        <v>9.7878128290176392E-2</v>
      </c>
      <c r="AT1158" s="21">
        <v>0.14423272013664246</v>
      </c>
      <c r="AU1158" s="21">
        <v>0.12180753797292709</v>
      </c>
      <c r="AV1158" s="21">
        <v>0.13660144805908203</v>
      </c>
      <c r="AW1158" s="21">
        <v>-5.2570845000445843E-3</v>
      </c>
      <c r="AX1158" s="21">
        <v>-3.9618812501430511E-2</v>
      </c>
      <c r="AY1158" s="21">
        <v>-4.5674100518226624E-2</v>
      </c>
      <c r="AZ1158" s="21">
        <v>-6.1909615993499756E-2</v>
      </c>
      <c r="BA1158" s="21">
        <v>-5.5891722440719604E-2</v>
      </c>
      <c r="BB1158" s="21">
        <v>-5.188056081533432E-2</v>
      </c>
      <c r="BC1158" s="21">
        <v>-1.0810565203428268E-2</v>
      </c>
      <c r="BD1158" s="21">
        <v>5.23467140737921E-4</v>
      </c>
      <c r="BE1158" s="21">
        <v>1.351630431599915E-3</v>
      </c>
      <c r="BF1158" s="21">
        <v>-1.201355829834938E-3</v>
      </c>
      <c r="BG1158" s="21">
        <v>-2.0617591217160225E-3</v>
      </c>
      <c r="BH1158" s="21">
        <v>-9.8595283925533295E-3</v>
      </c>
      <c r="BI1158" s="21">
        <v>-2.6905180420726538E-3</v>
      </c>
      <c r="BJ1158" s="21">
        <v>-6.0112206265330315E-3</v>
      </c>
      <c r="BK1158" s="21">
        <v>-1.3761364389210939E-3</v>
      </c>
      <c r="BL1158" s="21">
        <v>5.7175802066922188E-4</v>
      </c>
      <c r="BM1158" s="21">
        <v>6.4114057458937168E-3</v>
      </c>
      <c r="BN1158" s="21">
        <v>-6.2211053445935249E-3</v>
      </c>
      <c r="BO1158" s="21">
        <v>-3.1639311462640762E-2</v>
      </c>
      <c r="BP1158" s="21">
        <v>-6.7850068211555481E-2</v>
      </c>
      <c r="BQ1158" s="21">
        <v>0.11607097089290619</v>
      </c>
      <c r="BR1158" s="21">
        <v>0.16213949024677277</v>
      </c>
      <c r="BS1158" s="21">
        <v>0.14037202298641205</v>
      </c>
      <c r="BT1158" s="21">
        <v>0.15450353920459747</v>
      </c>
      <c r="BU1158" s="21">
        <v>1.2630781158804893E-2</v>
      </c>
      <c r="BV1158" s="21">
        <v>-2.1957701072096825E-2</v>
      </c>
      <c r="BW1158" s="21">
        <v>-2.8457460924983025E-2</v>
      </c>
      <c r="BX1158" s="21">
        <v>-4.7100823372602463E-2</v>
      </c>
      <c r="BY1158" s="21">
        <v>-4.3417636305093765E-2</v>
      </c>
      <c r="BZ1158" s="21">
        <v>-4.0707509964704514E-2</v>
      </c>
      <c r="CA1158" s="21">
        <v>-3.9390558376908302E-3</v>
      </c>
      <c r="CB1158" s="21">
        <v>6.6627548076212406E-3</v>
      </c>
      <c r="CC1158" s="21">
        <v>6.7933043465018272E-3</v>
      </c>
      <c r="CD1158" s="21">
        <v>3.5374332219362259E-3</v>
      </c>
      <c r="CE1158" s="21">
        <v>2.3629136849194765E-3</v>
      </c>
      <c r="CF1158" s="21">
        <v>-6.1092283576726913E-3</v>
      </c>
      <c r="CG1158" s="21">
        <v>1.0988068534061313E-3</v>
      </c>
      <c r="CH1158" s="21">
        <v>-1.6643486451357603E-3</v>
      </c>
      <c r="CI1158" s="21">
        <v>4.3445257470011711E-3</v>
      </c>
      <c r="CJ1158" s="21">
        <v>7.2522321715950966E-3</v>
      </c>
      <c r="CK1158" s="21">
        <v>1.4471892267465591E-2</v>
      </c>
      <c r="CL1158" s="21">
        <v>3.5619277041405439E-3</v>
      </c>
      <c r="CM1158" s="21">
        <v>-2.0188763737678528E-2</v>
      </c>
      <c r="CN1158" s="21">
        <v>-5.4628647863864899E-2</v>
      </c>
      <c r="CO1158" s="21">
        <v>0.12867128849029541</v>
      </c>
      <c r="CP1158" s="21">
        <v>0.1745416522026062</v>
      </c>
      <c r="CQ1158" s="21">
        <v>0.1532297283411026</v>
      </c>
      <c r="CR1158" s="21">
        <v>0.16690246760845184</v>
      </c>
      <c r="CS1158" s="21">
        <v>2.501986175775528E-2</v>
      </c>
      <c r="CT1158" s="21">
        <v>-9.7256703302264214E-3</v>
      </c>
      <c r="CU1158" s="21">
        <v>-1.6533266752958298E-2</v>
      </c>
      <c r="CV1158" s="21">
        <v>-3.6844301968812943E-2</v>
      </c>
      <c r="CW1158" s="21">
        <v>-3.4778118133544922E-2</v>
      </c>
      <c r="CX1158" s="21">
        <v>-3.2969087362289429E-2</v>
      </c>
      <c r="CY1158" s="21">
        <v>2.9324530623853207E-3</v>
      </c>
      <c r="CZ1158" s="21">
        <v>1.2802042067050934E-2</v>
      </c>
      <c r="DA1158" s="21">
        <v>1.2234978377819061E-2</v>
      </c>
      <c r="DB1158" s="21">
        <v>8.2762222737073898E-3</v>
      </c>
      <c r="DC1158" s="21">
        <v>6.7875864915549755E-3</v>
      </c>
      <c r="DD1158" s="21">
        <v>-2.3589290212839842E-3</v>
      </c>
      <c r="DE1158" s="21">
        <v>4.8881317488849163E-3</v>
      </c>
      <c r="DF1158" s="21">
        <v>2.6825235690921545E-3</v>
      </c>
      <c r="DG1158" s="21">
        <v>1.0065188631415367E-2</v>
      </c>
      <c r="DH1158" s="21">
        <v>1.3932706788182259E-2</v>
      </c>
      <c r="DI1158" s="21">
        <v>2.2532381117343903E-2</v>
      </c>
      <c r="DJ1158" s="21">
        <v>1.3344958424568176E-2</v>
      </c>
      <c r="DK1158" s="21">
        <v>-8.7382132187485695E-3</v>
      </c>
      <c r="DL1158" s="21">
        <v>-4.1407227516174316E-2</v>
      </c>
      <c r="DM1158" s="21">
        <v>0.14127159118652344</v>
      </c>
      <c r="DN1158" s="21">
        <v>0.18694382905960083</v>
      </c>
      <c r="DO1158" s="21">
        <v>0.16608743369579315</v>
      </c>
      <c r="DP1158" s="21">
        <v>0.17930141091346741</v>
      </c>
      <c r="DQ1158" s="21">
        <v>3.7408944219350815E-2</v>
      </c>
      <c r="DR1158" s="21">
        <v>2.5063608773052692E-3</v>
      </c>
      <c r="DS1158" s="21">
        <v>-4.6090711839497089E-3</v>
      </c>
      <c r="DT1158" s="21">
        <v>-2.6587780565023422E-2</v>
      </c>
      <c r="DU1158" s="21">
        <v>-2.6138603687286377E-2</v>
      </c>
      <c r="DV1158" s="21">
        <v>-2.5230664759874344E-2</v>
      </c>
      <c r="DW1158" s="21">
        <v>1.2853820808231831E-2</v>
      </c>
      <c r="DX1158" s="21">
        <v>2.166619710624218E-2</v>
      </c>
      <c r="DY1158" s="21">
        <v>2.0091891288757324E-2</v>
      </c>
      <c r="DZ1158" s="21">
        <v>1.5118282288312912E-2</v>
      </c>
      <c r="EA1158" s="21">
        <v>1.3176110573112965E-2</v>
      </c>
      <c r="EB1158" s="21">
        <v>3.0559080187231302E-3</v>
      </c>
      <c r="EC1158" s="21">
        <v>1.0359315201640129E-2</v>
      </c>
      <c r="ED1158" s="21">
        <v>8.958715945482254E-3</v>
      </c>
      <c r="EE1158" s="21">
        <v>1.8324913457036018E-2</v>
      </c>
      <c r="EF1158" s="21">
        <v>2.3578250780701637E-2</v>
      </c>
      <c r="EG1158" s="21">
        <v>3.4170441329479218E-2</v>
      </c>
      <c r="EH1158" s="21">
        <v>2.747010625898838E-2</v>
      </c>
      <c r="EI1158" s="21">
        <v>7.7945631928741932E-3</v>
      </c>
      <c r="EJ1158" s="21">
        <v>-2.2317605093121529E-2</v>
      </c>
      <c r="EK1158" s="21">
        <v>0.15946444869041443</v>
      </c>
      <c r="EL1158" s="21">
        <v>0.20485059916973114</v>
      </c>
      <c r="EM1158" s="21">
        <v>0.1846519261598587</v>
      </c>
      <c r="EN1158" s="21">
        <v>0.19720350205898285</v>
      </c>
      <c r="EO1158" s="21">
        <v>5.5296808481216431E-2</v>
      </c>
      <c r="EP1158" s="21">
        <v>2.0167471840977669E-2</v>
      </c>
      <c r="EQ1158" s="21">
        <v>1.2607571668922901E-2</v>
      </c>
      <c r="ER1158" s="21">
        <v>-1.1778990738093853E-2</v>
      </c>
      <c r="ES1158" s="21">
        <v>-1.3664515689015388E-2</v>
      </c>
      <c r="ET1158" s="21">
        <v>-1.4057612046599388E-2</v>
      </c>
      <c r="EU1158" s="21">
        <v>68.569472698345379</v>
      </c>
      <c r="EV1158" s="21">
        <v>68.084037230344478</v>
      </c>
      <c r="EW1158" s="21">
        <v>68.362467081140863</v>
      </c>
      <c r="EX1158" s="21">
        <v>67.690515678123319</v>
      </c>
      <c r="EY1158" s="21">
        <v>68.830789881282655</v>
      </c>
      <c r="EZ1158" s="21">
        <v>70.244429865236484</v>
      </c>
      <c r="FA1158" s="21">
        <v>72.808196858129548</v>
      </c>
      <c r="FB1158" s="21">
        <v>72.432766344134606</v>
      </c>
      <c r="FC1158" s="21">
        <v>78.3656779372633</v>
      </c>
      <c r="FD1158" s="21">
        <v>84.447713606695302</v>
      </c>
      <c r="FE1158" s="21">
        <v>87.19277322731142</v>
      </c>
      <c r="FF1158" s="21">
        <v>93.95719871927372</v>
      </c>
      <c r="FG1158" s="21">
        <v>95.155221465720047</v>
      </c>
      <c r="FH1158" s="21">
        <v>94.183104026721196</v>
      </c>
      <c r="FI1158" s="21">
        <v>92.388600404447871</v>
      </c>
      <c r="FJ1158" s="21">
        <v>92.613820533362158</v>
      </c>
      <c r="FK1158" s="21">
        <v>94.805744817721887</v>
      </c>
      <c r="FL1158" s="21">
        <v>93.877303892871311</v>
      </c>
      <c r="FM1158" s="21">
        <v>86.804446360919314</v>
      </c>
      <c r="FN1158" s="21">
        <v>82.741932804882993</v>
      </c>
      <c r="FO1158" s="21">
        <v>81.021634413589709</v>
      </c>
      <c r="FP1158" s="21">
        <v>77.842003606565513</v>
      </c>
      <c r="FQ1158" s="21">
        <v>76.501828948778254</v>
      </c>
      <c r="FR1158" s="21">
        <v>75.105855249123863</v>
      </c>
      <c r="FS1158" s="21">
        <v>0.18073722720146179</v>
      </c>
      <c r="FT1158" s="21"/>
      <c r="FU1158" s="21">
        <v>2.0150324329733849E-2</v>
      </c>
      <c r="FV1158" t="s">
        <v>294</v>
      </c>
      <c r="FW1158" s="21"/>
      <c r="FX1158">
        <f t="shared" si="54"/>
        <v>1.3370500802993774</v>
      </c>
      <c r="FY1158">
        <f t="shared" si="55"/>
        <v>6.3778624124825004E-2</v>
      </c>
      <c r="FZ1158">
        <f t="shared" si="56"/>
        <v>87.850212457997046</v>
      </c>
    </row>
    <row r="1159" spans="1:182" x14ac:dyDescent="0.2">
      <c r="A1159" t="s">
        <v>227</v>
      </c>
      <c r="B1159" t="s">
        <v>199</v>
      </c>
      <c r="C1159" t="s">
        <v>261</v>
      </c>
      <c r="D1159" t="s">
        <v>274</v>
      </c>
      <c r="E1159" t="s">
        <v>221</v>
      </c>
      <c r="F1159" s="21">
        <v>6011</v>
      </c>
      <c r="G1159" s="21">
        <v>0.97584444284439087</v>
      </c>
      <c r="H1159" s="21">
        <v>0.85523122549057007</v>
      </c>
      <c r="I1159" s="21">
        <v>0.77693837881088257</v>
      </c>
      <c r="J1159" s="21">
        <v>0.71357131004333496</v>
      </c>
      <c r="K1159" s="21">
        <v>0.68233799934387207</v>
      </c>
      <c r="L1159" s="21">
        <v>0.68391710519790649</v>
      </c>
      <c r="M1159" s="21">
        <v>0.72778916358947754</v>
      </c>
      <c r="N1159" s="21">
        <v>0.71641534566879272</v>
      </c>
      <c r="O1159" s="21">
        <v>0.60416197776794434</v>
      </c>
      <c r="P1159" s="21">
        <v>0.47071573138237</v>
      </c>
      <c r="Q1159" s="21">
        <v>0.47420978546142578</v>
      </c>
      <c r="R1159" s="21">
        <v>0.59517240524291992</v>
      </c>
      <c r="S1159" s="21">
        <v>0.82533890008926392</v>
      </c>
      <c r="T1159" s="21">
        <v>1.0831844806671143</v>
      </c>
      <c r="U1159" s="21">
        <v>1.3146394491195679</v>
      </c>
      <c r="V1159" s="21">
        <v>1.5774458646774292</v>
      </c>
      <c r="W1159" s="21">
        <v>1.8473265171051025</v>
      </c>
      <c r="X1159" s="21">
        <v>2.0751101970672607</v>
      </c>
      <c r="Y1159" s="21">
        <v>2.0726423263549805</v>
      </c>
      <c r="Z1159" s="21">
        <v>1.9787302017211914</v>
      </c>
      <c r="AA1159" s="21">
        <v>1.8040004968643188</v>
      </c>
      <c r="AB1159" s="21">
        <v>1.6529231071472168</v>
      </c>
      <c r="AC1159" s="21">
        <v>1.4360427856445313</v>
      </c>
      <c r="AD1159" s="21">
        <v>1.2216333150863647</v>
      </c>
      <c r="AE1159" s="21">
        <v>-2.2937292233109474E-2</v>
      </c>
      <c r="AF1159" s="21">
        <v>-3.2141290605068207E-2</v>
      </c>
      <c r="AG1159" s="21">
        <v>-1.8693804740905762E-2</v>
      </c>
      <c r="AH1159" s="21">
        <v>-2.0941546186804771E-2</v>
      </c>
      <c r="AI1159" s="21">
        <v>-1.6344748437404633E-2</v>
      </c>
      <c r="AJ1159" s="21">
        <v>-1.2406292371451855E-2</v>
      </c>
      <c r="AK1159" s="21">
        <v>-4.5387526042759418E-3</v>
      </c>
      <c r="AL1159" s="21">
        <v>-1.935308426618576E-2</v>
      </c>
      <c r="AM1159" s="21">
        <v>-2.0843954756855965E-2</v>
      </c>
      <c r="AN1159" s="21">
        <v>-3.4453757107257843E-2</v>
      </c>
      <c r="AO1159" s="21">
        <v>-1.6042293980717659E-2</v>
      </c>
      <c r="AP1159" s="21">
        <v>-3.9336469024419785E-2</v>
      </c>
      <c r="AQ1159" s="21">
        <v>-7.8124664723873138E-2</v>
      </c>
      <c r="AR1159" s="21">
        <v>-0.1139940470457077</v>
      </c>
      <c r="AS1159" s="21">
        <v>0.17846889793872833</v>
      </c>
      <c r="AT1159" s="21">
        <v>0.19423669576644897</v>
      </c>
      <c r="AU1159" s="21">
        <v>0.1970682293176651</v>
      </c>
      <c r="AV1159" s="21">
        <v>0.16246451437473297</v>
      </c>
      <c r="AW1159" s="21">
        <v>-3.050246462225914E-2</v>
      </c>
      <c r="AX1159" s="21">
        <v>-6.8866781890392303E-2</v>
      </c>
      <c r="AY1159" s="21">
        <v>-6.5497413277626038E-2</v>
      </c>
      <c r="AZ1159" s="21">
        <v>-0.106056809425354</v>
      </c>
      <c r="BA1159" s="21">
        <v>-9.0382538735866547E-2</v>
      </c>
      <c r="BB1159" s="21">
        <v>-4.1909892112016678E-2</v>
      </c>
      <c r="BC1159" s="21">
        <v>-7.1795014664530754E-3</v>
      </c>
      <c r="BD1159" s="21">
        <v>-1.8051786348223686E-2</v>
      </c>
      <c r="BE1159" s="21">
        <v>-6.9415243342518806E-3</v>
      </c>
      <c r="BF1159" s="21">
        <v>-9.3064671382308006E-3</v>
      </c>
      <c r="BG1159" s="21">
        <v>-6.0300063341856003E-3</v>
      </c>
      <c r="BH1159" s="21">
        <v>-4.1983742266893387E-3</v>
      </c>
      <c r="BI1159" s="21">
        <v>4.6767485328018665E-3</v>
      </c>
      <c r="BJ1159" s="21">
        <v>-8.6930487304925919E-3</v>
      </c>
      <c r="BK1159" s="21">
        <v>-7.6178624294698238E-3</v>
      </c>
      <c r="BL1159" s="21">
        <v>-1.7877619713544846E-2</v>
      </c>
      <c r="BM1159" s="21">
        <v>5.1559158600866795E-3</v>
      </c>
      <c r="BN1159" s="21">
        <v>-1.4486296102404594E-2</v>
      </c>
      <c r="BO1159" s="21">
        <v>-4.844328761100769E-2</v>
      </c>
      <c r="BP1159" s="21">
        <v>-8.1876017153263092E-2</v>
      </c>
      <c r="BQ1159" s="21">
        <v>0.21026764810085297</v>
      </c>
      <c r="BR1159" s="21">
        <v>0.22502091526985168</v>
      </c>
      <c r="BS1159" s="21">
        <v>0.22622820734977722</v>
      </c>
      <c r="BT1159" s="21">
        <v>0.19128857553005219</v>
      </c>
      <c r="BU1159" s="21">
        <v>-1.2563989730551839E-3</v>
      </c>
      <c r="BV1159" s="21">
        <v>-4.1287831962108612E-2</v>
      </c>
      <c r="BW1159" s="21">
        <v>-4.1354581713676453E-2</v>
      </c>
      <c r="BX1159" s="21">
        <v>-8.1889130175113678E-2</v>
      </c>
      <c r="BY1159" s="21">
        <v>-7.0100411772727966E-2</v>
      </c>
      <c r="BZ1159" s="21">
        <v>-2.4857299402356148E-2</v>
      </c>
      <c r="CA1159" s="21">
        <v>3.7342964205890894E-3</v>
      </c>
      <c r="CB1159" s="21">
        <v>-8.2934387028217316E-3</v>
      </c>
      <c r="CC1159" s="21">
        <v>1.1980700073763728E-3</v>
      </c>
      <c r="CD1159" s="21">
        <v>-1.2480469886213541E-3</v>
      </c>
      <c r="CE1159" s="21">
        <v>1.1139538837596774E-3</v>
      </c>
      <c r="CF1159" s="21">
        <v>1.486404100432992E-3</v>
      </c>
      <c r="CG1159" s="21">
        <v>1.105937734246254E-2</v>
      </c>
      <c r="CH1159" s="21">
        <v>-1.3099411735311151E-3</v>
      </c>
      <c r="CI1159" s="21">
        <v>1.5424896264448762E-3</v>
      </c>
      <c r="CJ1159" s="21">
        <v>-6.3970405608415604E-3</v>
      </c>
      <c r="CK1159" s="21">
        <v>1.9837729632854462E-2</v>
      </c>
      <c r="CL1159" s="21">
        <v>2.7248556725680828E-3</v>
      </c>
      <c r="CM1159" s="21">
        <v>-2.7886051684617996E-2</v>
      </c>
      <c r="CN1159" s="21">
        <v>-5.9631180018186569E-2</v>
      </c>
      <c r="CO1159" s="21">
        <v>0.23229137063026428</v>
      </c>
      <c r="CP1159" s="21">
        <v>0.24634195864200592</v>
      </c>
      <c r="CQ1159" s="21">
        <v>0.24642431735992432</v>
      </c>
      <c r="CR1159" s="21">
        <v>0.21125203371047974</v>
      </c>
      <c r="CS1159" s="21">
        <v>1.8999338150024414E-2</v>
      </c>
      <c r="CT1159" s="21">
        <v>-2.2186737507581711E-2</v>
      </c>
      <c r="CU1159" s="21">
        <v>-2.4633327499032021E-2</v>
      </c>
      <c r="CV1159" s="21">
        <v>-6.5150663256645203E-2</v>
      </c>
      <c r="CW1159" s="21">
        <v>-5.6053075939416885E-2</v>
      </c>
      <c r="CX1159" s="21">
        <v>-1.3046721927821636E-2</v>
      </c>
      <c r="CY1159" s="21">
        <v>1.4648095704615116E-2</v>
      </c>
      <c r="CZ1159" s="21">
        <v>1.4649094082415104E-3</v>
      </c>
      <c r="DA1159" s="21">
        <v>9.3376645818352699E-3</v>
      </c>
      <c r="DB1159" s="21">
        <v>6.8103731609880924E-3</v>
      </c>
      <c r="DC1159" s="21">
        <v>8.2579134032130241E-3</v>
      </c>
      <c r="DD1159" s="21">
        <v>7.1711833588778973E-3</v>
      </c>
      <c r="DE1159" s="21">
        <v>1.7442004755139351E-2</v>
      </c>
      <c r="DF1159" s="21">
        <v>6.0731670819222927E-3</v>
      </c>
      <c r="DG1159" s="21">
        <v>1.070284191519022E-2</v>
      </c>
      <c r="DH1159" s="21">
        <v>5.0835399888455868E-3</v>
      </c>
      <c r="DI1159" s="21">
        <v>3.451954573392868E-2</v>
      </c>
      <c r="DJ1159" s="21">
        <v>1.9936006516218185E-2</v>
      </c>
      <c r="DK1159" s="21">
        <v>-7.3288190178573132E-3</v>
      </c>
      <c r="DL1159" s="21">
        <v>-3.7386339157819748E-2</v>
      </c>
      <c r="DM1159" s="21">
        <v>0.2543150782585144</v>
      </c>
      <c r="DN1159" s="21">
        <v>0.26766303181648254</v>
      </c>
      <c r="DO1159" s="21">
        <v>0.26662042737007141</v>
      </c>
      <c r="DP1159" s="21">
        <v>0.23121547698974609</v>
      </c>
      <c r="DQ1159" s="21">
        <v>3.9255071431398392E-2</v>
      </c>
      <c r="DR1159" s="21">
        <v>-3.0856425873935223E-3</v>
      </c>
      <c r="DS1159" s="21">
        <v>-7.9120751470327377E-3</v>
      </c>
      <c r="DT1159" s="21">
        <v>-4.8412192612886429E-2</v>
      </c>
      <c r="DU1159" s="21">
        <v>-4.2005736380815506E-2</v>
      </c>
      <c r="DV1159" s="21">
        <v>-1.2361437547951937E-3</v>
      </c>
      <c r="DW1159" s="21">
        <v>3.0405884608626366E-2</v>
      </c>
      <c r="DX1159" s="21">
        <v>1.5554414130747318E-2</v>
      </c>
      <c r="DY1159" s="21">
        <v>2.1089944988489151E-2</v>
      </c>
      <c r="DZ1159" s="21">
        <v>1.8445450812578201E-2</v>
      </c>
      <c r="EA1159" s="21">
        <v>1.8572656437754631E-2</v>
      </c>
      <c r="EB1159" s="21">
        <v>1.5379100106656551E-2</v>
      </c>
      <c r="EC1159" s="21">
        <v>2.6657508686184883E-2</v>
      </c>
      <c r="ED1159" s="21">
        <v>1.6733203083276749E-2</v>
      </c>
      <c r="EE1159" s="21">
        <v>2.3928934708237648E-2</v>
      </c>
      <c r="EF1159" s="21">
        <v>2.1659674122929573E-2</v>
      </c>
      <c r="EG1159" s="21">
        <v>5.5717751383781433E-2</v>
      </c>
      <c r="EH1159" s="21">
        <v>4.4786177575588226E-2</v>
      </c>
      <c r="EI1159" s="21">
        <v>2.2352563217282295E-2</v>
      </c>
      <c r="EJ1159" s="21">
        <v>-5.2683190442621708E-3</v>
      </c>
      <c r="EK1159" s="21">
        <v>0.28611382842063904</v>
      </c>
      <c r="EL1159" s="21">
        <v>0.29844725131988525</v>
      </c>
      <c r="EM1159" s="21">
        <v>0.29578045010566711</v>
      </c>
      <c r="EN1159" s="21">
        <v>0.26003953814506531</v>
      </c>
      <c r="EO1159" s="21">
        <v>6.850113719701767E-2</v>
      </c>
      <c r="EP1159" s="21">
        <v>2.4493305012583733E-2</v>
      </c>
      <c r="EQ1159" s="21">
        <v>1.6230758279561996E-2</v>
      </c>
      <c r="ER1159" s="21">
        <v>-2.4244505912065506E-2</v>
      </c>
      <c r="ES1159" s="21">
        <v>-2.1723615005612373E-2</v>
      </c>
      <c r="ET1159" s="21">
        <v>1.5816453844308853E-2</v>
      </c>
      <c r="EU1159" s="21">
        <v>67.982233153946453</v>
      </c>
      <c r="EV1159" s="21">
        <v>66.313162778741088</v>
      </c>
      <c r="EW1159" s="21">
        <v>65.459613987945758</v>
      </c>
      <c r="EX1159" s="21">
        <v>65.027082722152528</v>
      </c>
      <c r="EY1159" s="21">
        <v>65.078477196002481</v>
      </c>
      <c r="EZ1159" s="21">
        <v>64.728428381331412</v>
      </c>
      <c r="FA1159" s="21">
        <v>65.913566604586336</v>
      </c>
      <c r="FB1159" s="21">
        <v>66.608241458043068</v>
      </c>
      <c r="FC1159" s="21">
        <v>74.160270999342998</v>
      </c>
      <c r="FD1159" s="21">
        <v>84.490396642105836</v>
      </c>
      <c r="FE1159" s="21">
        <v>91.761193118859325</v>
      </c>
      <c r="FF1159" s="21">
        <v>97.698656077393665</v>
      </c>
      <c r="FG1159" s="21">
        <v>98.600233604419728</v>
      </c>
      <c r="FH1159" s="21">
        <v>99.1993817710337</v>
      </c>
      <c r="FI1159" s="21">
        <v>98.006122962902154</v>
      </c>
      <c r="FJ1159" s="21">
        <v>98.124464565258705</v>
      </c>
      <c r="FK1159" s="21">
        <v>97.438572707340427</v>
      </c>
      <c r="FL1159" s="21">
        <v>95.124175776619822</v>
      </c>
      <c r="FM1159" s="21">
        <v>90.497879768286538</v>
      </c>
      <c r="FN1159" s="21">
        <v>82.767020859351035</v>
      </c>
      <c r="FO1159" s="21">
        <v>77.76792844633674</v>
      </c>
      <c r="FP1159" s="21">
        <v>76.917555457917814</v>
      </c>
      <c r="FQ1159" s="21">
        <v>73.172490777558437</v>
      </c>
      <c r="FR1159" s="21">
        <v>71.572375740352072</v>
      </c>
      <c r="FS1159" s="21">
        <v>0.30072334408760071</v>
      </c>
      <c r="FT1159" s="21"/>
      <c r="FU1159" s="21">
        <v>3.2304804772138596E-2</v>
      </c>
      <c r="FV1159" t="s">
        <v>294</v>
      </c>
      <c r="FW1159" s="21"/>
      <c r="FX1159">
        <f t="shared" si="54"/>
        <v>1.9555619478225708</v>
      </c>
      <c r="FY1159">
        <f t="shared" si="55"/>
        <v>8.5971124842762953E-2</v>
      </c>
      <c r="FZ1159">
        <f t="shared" si="56"/>
        <v>88.719115511586921</v>
      </c>
    </row>
    <row r="1160" spans="1:182" x14ac:dyDescent="0.2">
      <c r="A1160" t="s">
        <v>227</v>
      </c>
      <c r="B1160" t="s">
        <v>199</v>
      </c>
      <c r="C1160" t="s">
        <v>261</v>
      </c>
      <c r="D1160" t="s">
        <v>276</v>
      </c>
      <c r="E1160" t="s">
        <v>219</v>
      </c>
      <c r="F1160" s="21">
        <v>15527</v>
      </c>
      <c r="G1160" s="21">
        <v>0.95307743549346924</v>
      </c>
      <c r="H1160" s="21">
        <v>0.84241974353790283</v>
      </c>
      <c r="I1160" s="21">
        <v>0.75849050283432007</v>
      </c>
      <c r="J1160" s="21">
        <v>0.69733291864395142</v>
      </c>
      <c r="K1160" s="21">
        <v>0.66101199388504028</v>
      </c>
      <c r="L1160" s="21">
        <v>0.63961488008499146</v>
      </c>
      <c r="M1160" s="21">
        <v>0.64864140748977661</v>
      </c>
      <c r="N1160" s="21">
        <v>0.65307384729385376</v>
      </c>
      <c r="O1160" s="21">
        <v>0.66329717636108398</v>
      </c>
      <c r="P1160" s="21">
        <v>0.65326541662216187</v>
      </c>
      <c r="Q1160" s="21">
        <v>0.69295686483383179</v>
      </c>
      <c r="R1160" s="21">
        <v>0.84062850475311279</v>
      </c>
      <c r="S1160" s="21">
        <v>1.0410850048065186</v>
      </c>
      <c r="T1160" s="21">
        <v>1.2505104541778564</v>
      </c>
      <c r="U1160" s="21">
        <v>1.4250497817993164</v>
      </c>
      <c r="V1160" s="21">
        <v>1.5834014415740967</v>
      </c>
      <c r="W1160" s="21">
        <v>1.7339262962341309</v>
      </c>
      <c r="X1160" s="21">
        <v>1.832147479057312</v>
      </c>
      <c r="Y1160" s="21">
        <v>1.8767026662826538</v>
      </c>
      <c r="Z1160" s="21">
        <v>1.8558813333511353</v>
      </c>
      <c r="AA1160" s="21">
        <v>1.8123151063919067</v>
      </c>
      <c r="AB1160" s="21">
        <v>1.7383741140365601</v>
      </c>
      <c r="AC1160" s="21">
        <v>1.5539127588272095</v>
      </c>
      <c r="AD1160" s="21">
        <v>1.3835707902908325</v>
      </c>
      <c r="AE1160" s="21">
        <v>-1.4691153541207314E-2</v>
      </c>
      <c r="AF1160" s="21">
        <v>-2.0038535818457603E-2</v>
      </c>
      <c r="AG1160" s="21">
        <v>-1.9382085651159286E-2</v>
      </c>
      <c r="AH1160" s="21">
        <v>-1.4773392118513584E-2</v>
      </c>
      <c r="AI1160" s="21">
        <v>-9.1612357646226883E-3</v>
      </c>
      <c r="AJ1160" s="21">
        <v>-1.2122883461415768E-2</v>
      </c>
      <c r="AK1160" s="21">
        <v>-1.4740178361535072E-2</v>
      </c>
      <c r="AL1160" s="21">
        <v>-2.1524757146835327E-2</v>
      </c>
      <c r="AM1160" s="21">
        <v>-1.7127273604273796E-2</v>
      </c>
      <c r="AN1160" s="21">
        <v>-4.0199734270572662E-2</v>
      </c>
      <c r="AO1160" s="21">
        <v>-5.8583047240972519E-2</v>
      </c>
      <c r="AP1160" s="21">
        <v>-7.0075355470180511E-2</v>
      </c>
      <c r="AQ1160" s="21">
        <v>-8.2687623798847198E-2</v>
      </c>
      <c r="AR1160" s="21">
        <v>-8.6318619549274445E-2</v>
      </c>
      <c r="AS1160" s="21">
        <v>0.16849039494991302</v>
      </c>
      <c r="AT1160" s="21">
        <v>0.1877913624048233</v>
      </c>
      <c r="AU1160" s="21">
        <v>0.14732697606086731</v>
      </c>
      <c r="AV1160" s="21">
        <v>0.11512181162834167</v>
      </c>
      <c r="AW1160" s="21">
        <v>-7.2673587128520012E-3</v>
      </c>
      <c r="AX1160" s="21">
        <v>-3.642277792096138E-2</v>
      </c>
      <c r="AY1160" s="21">
        <v>-6.4606644213199615E-2</v>
      </c>
      <c r="AZ1160" s="21">
        <v>-9.8554261028766632E-2</v>
      </c>
      <c r="BA1160" s="21">
        <v>-0.12107117474079132</v>
      </c>
      <c r="BB1160" s="21">
        <v>-8.1395193934440613E-2</v>
      </c>
      <c r="BC1160" s="21">
        <v>-3.780060913413763E-3</v>
      </c>
      <c r="BD1160" s="21">
        <v>-9.2153055593371391E-3</v>
      </c>
      <c r="BE1160" s="21">
        <v>-1.0034063830971718E-2</v>
      </c>
      <c r="BF1160" s="21">
        <v>-6.3290107063949108E-3</v>
      </c>
      <c r="BG1160" s="21">
        <v>-9.4037869712337852E-4</v>
      </c>
      <c r="BH1160" s="21">
        <v>-5.4921950213611126E-3</v>
      </c>
      <c r="BI1160" s="21">
        <v>-8.3935977891087532E-3</v>
      </c>
      <c r="BJ1160" s="21">
        <v>-1.3216165825724602E-2</v>
      </c>
      <c r="BK1160" s="21">
        <v>-6.5033892169594765E-3</v>
      </c>
      <c r="BL1160" s="21">
        <v>-2.6665803045034409E-2</v>
      </c>
      <c r="BM1160" s="21">
        <v>-4.2312923818826675E-2</v>
      </c>
      <c r="BN1160" s="21">
        <v>-5.1388218998908997E-2</v>
      </c>
      <c r="BO1160" s="21">
        <v>-6.0279499739408493E-2</v>
      </c>
      <c r="BP1160" s="21">
        <v>-6.2131248414516449E-2</v>
      </c>
      <c r="BQ1160" s="21">
        <v>0.19288186728954315</v>
      </c>
      <c r="BR1160" s="21">
        <v>0.21266888082027435</v>
      </c>
      <c r="BS1160" s="21">
        <v>0.17205581068992615</v>
      </c>
      <c r="BT1160" s="21">
        <v>0.13909479975700378</v>
      </c>
      <c r="BU1160" s="21">
        <v>1.7393304035067558E-2</v>
      </c>
      <c r="BV1160" s="21">
        <v>-1.3879455626010895E-2</v>
      </c>
      <c r="BW1160" s="21">
        <v>-4.223889485001564E-2</v>
      </c>
      <c r="BX1160" s="21">
        <v>-7.7170826494693756E-2</v>
      </c>
      <c r="BY1160" s="21">
        <v>-0.10197370499372482</v>
      </c>
      <c r="BZ1160" s="21">
        <v>-6.4477048814296722E-2</v>
      </c>
      <c r="CA1160" s="21">
        <v>3.7769286427646875E-3</v>
      </c>
      <c r="CB1160" s="21">
        <v>-1.7191700171679258E-3</v>
      </c>
      <c r="CC1160" s="21">
        <v>-3.5596510861068964E-3</v>
      </c>
      <c r="CD1160" s="21">
        <v>-4.8045712173916399E-4</v>
      </c>
      <c r="CE1160" s="21">
        <v>4.7533623874187469E-3</v>
      </c>
      <c r="CF1160" s="21">
        <v>-8.9980097254738212E-4</v>
      </c>
      <c r="CG1160" s="21">
        <v>-3.9979750290513039E-3</v>
      </c>
      <c r="CH1160" s="21">
        <v>-7.4616605415940285E-3</v>
      </c>
      <c r="CI1160" s="21">
        <v>8.5468182805925608E-4</v>
      </c>
      <c r="CJ1160" s="21">
        <v>-1.7292244359850883E-2</v>
      </c>
      <c r="CK1160" s="21">
        <v>-3.1044283881783485E-2</v>
      </c>
      <c r="CL1160" s="21">
        <v>-3.8445569574832916E-2</v>
      </c>
      <c r="CM1160" s="21">
        <v>-4.4759701937437057E-2</v>
      </c>
      <c r="CN1160" s="21">
        <v>-4.5379146933555603E-2</v>
      </c>
      <c r="CO1160" s="21">
        <v>0.20977535843849182</v>
      </c>
      <c r="CP1160" s="21">
        <v>0.22989895939826965</v>
      </c>
      <c r="CQ1160" s="21">
        <v>0.18918290734291077</v>
      </c>
      <c r="CR1160" s="21">
        <v>0.15569841861724854</v>
      </c>
      <c r="CS1160" s="21">
        <v>3.4473206847906113E-2</v>
      </c>
      <c r="CT1160" s="21">
        <v>1.7339847981929779E-3</v>
      </c>
      <c r="CU1160" s="21">
        <v>-2.6747055351734161E-2</v>
      </c>
      <c r="CV1160" s="21">
        <v>-6.2360726296901703E-2</v>
      </c>
      <c r="CW1160" s="21">
        <v>-8.8746868073940277E-2</v>
      </c>
      <c r="CX1160" s="21">
        <v>-5.2759591490030289E-2</v>
      </c>
      <c r="CY1160" s="21">
        <v>1.1333917267620564E-2</v>
      </c>
      <c r="CZ1160" s="21">
        <v>5.7769659906625748E-3</v>
      </c>
      <c r="DA1160" s="21">
        <v>2.9147618915885687E-3</v>
      </c>
      <c r="DB1160" s="21">
        <v>5.3680958226323128E-3</v>
      </c>
      <c r="DC1160" s="21">
        <v>1.0447102598845959E-2</v>
      </c>
      <c r="DD1160" s="21">
        <v>3.6925924941897392E-3</v>
      </c>
      <c r="DE1160" s="21">
        <v>3.9764709072187543E-4</v>
      </c>
      <c r="DF1160" s="21">
        <v>-1.7071563052013516E-3</v>
      </c>
      <c r="DG1160" s="21">
        <v>8.2127517089247704E-3</v>
      </c>
      <c r="DH1160" s="21">
        <v>-7.918686605989933E-3</v>
      </c>
      <c r="DI1160" s="21">
        <v>-1.9775647670030594E-2</v>
      </c>
      <c r="DJ1160" s="21">
        <v>-2.5502914562821388E-2</v>
      </c>
      <c r="DK1160" s="21">
        <v>-2.9239904135465622E-2</v>
      </c>
      <c r="DL1160" s="21">
        <v>-2.8627047315239906E-2</v>
      </c>
      <c r="DM1160" s="21">
        <v>0.2266688346862793</v>
      </c>
      <c r="DN1160" s="21">
        <v>0.24712905287742615</v>
      </c>
      <c r="DO1160" s="21">
        <v>0.20631001889705658</v>
      </c>
      <c r="DP1160" s="21">
        <v>0.17230203747749329</v>
      </c>
      <c r="DQ1160" s="21">
        <v>5.1553107798099518E-2</v>
      </c>
      <c r="DR1160" s="21">
        <v>1.7347425222396851E-2</v>
      </c>
      <c r="DS1160" s="21">
        <v>-1.1255216784775257E-2</v>
      </c>
      <c r="DT1160" s="21">
        <v>-4.755062609910965E-2</v>
      </c>
      <c r="DU1160" s="21">
        <v>-7.5520016252994537E-2</v>
      </c>
      <c r="DV1160" s="21">
        <v>-4.1042137891054153E-2</v>
      </c>
      <c r="DW1160" s="21">
        <v>2.2245010361075401E-2</v>
      </c>
      <c r="DX1160" s="21">
        <v>1.6600195318460464E-2</v>
      </c>
      <c r="DY1160" s="21">
        <v>1.2262783944606781E-2</v>
      </c>
      <c r="DZ1160" s="21">
        <v>1.3812477700412273E-2</v>
      </c>
      <c r="EA1160" s="21">
        <v>1.8667962402105331E-2</v>
      </c>
      <c r="EB1160" s="21">
        <v>1.0323281399905682E-2</v>
      </c>
      <c r="EC1160" s="21">
        <v>6.74422737210989E-3</v>
      </c>
      <c r="ED1160" s="21">
        <v>6.6014346666634083E-3</v>
      </c>
      <c r="EE1160" s="21">
        <v>1.8836637958884239E-2</v>
      </c>
      <c r="EF1160" s="21">
        <v>5.6152422912418842E-3</v>
      </c>
      <c r="EG1160" s="21">
        <v>-3.5055216867476702E-3</v>
      </c>
      <c r="EH1160" s="21">
        <v>-6.8157818168401718E-3</v>
      </c>
      <c r="EI1160" s="21">
        <v>-6.83177774772048E-3</v>
      </c>
      <c r="EJ1160" s="21">
        <v>-4.4396757148206234E-3</v>
      </c>
      <c r="EK1160" s="21">
        <v>0.25106027722358704</v>
      </c>
      <c r="EL1160" s="21">
        <v>0.2720065712928772</v>
      </c>
      <c r="EM1160" s="21">
        <v>0.23103883862495422</v>
      </c>
      <c r="EN1160" s="21">
        <v>0.1962750256061554</v>
      </c>
      <c r="EO1160" s="21">
        <v>7.62137770652771E-2</v>
      </c>
      <c r="EP1160" s="21">
        <v>3.9890751242637634E-2</v>
      </c>
      <c r="EQ1160" s="21">
        <v>1.111253909766674E-2</v>
      </c>
      <c r="ER1160" s="21">
        <v>-2.6167197152972221E-2</v>
      </c>
      <c r="ES1160" s="21">
        <v>-5.6422561407089233E-2</v>
      </c>
      <c r="ET1160" s="21">
        <v>-2.4123992770910263E-2</v>
      </c>
      <c r="EU1160" s="21">
        <v>71.379753345328183</v>
      </c>
      <c r="EV1160" s="21">
        <v>70.220460120897798</v>
      </c>
      <c r="EW1160" s="21">
        <v>70.011341932177459</v>
      </c>
      <c r="EX1160" s="21">
        <v>69.13054654623879</v>
      </c>
      <c r="EY1160" s="21">
        <v>68.958169596250656</v>
      </c>
      <c r="EZ1160" s="21">
        <v>69.643559938205868</v>
      </c>
      <c r="FA1160" s="21">
        <v>70.079086865830305</v>
      </c>
      <c r="FB1160" s="21">
        <v>70.005843828272177</v>
      </c>
      <c r="FC1160" s="21">
        <v>76.087528853527914</v>
      </c>
      <c r="FD1160" s="21">
        <v>82.53079359052478</v>
      </c>
      <c r="FE1160" s="21">
        <v>89.116474003465356</v>
      </c>
      <c r="FF1160" s="21">
        <v>95.09403646909746</v>
      </c>
      <c r="FG1160" s="21">
        <v>96.724126876110716</v>
      </c>
      <c r="FH1160" s="21">
        <v>98.108614700149332</v>
      </c>
      <c r="FI1160" s="21">
        <v>98.867081001966199</v>
      </c>
      <c r="FJ1160" s="21">
        <v>97.573483980392197</v>
      </c>
      <c r="FK1160" s="21">
        <v>96.853084125667436</v>
      </c>
      <c r="FL1160" s="21">
        <v>94.946059604786527</v>
      </c>
      <c r="FM1160" s="21">
        <v>91.343986489610487</v>
      </c>
      <c r="FN1160" s="21">
        <v>87.13338711963938</v>
      </c>
      <c r="FO1160" s="21">
        <v>84.221180043970165</v>
      </c>
      <c r="FP1160" s="21">
        <v>81.582534581209742</v>
      </c>
      <c r="FQ1160" s="21">
        <v>79.146668877905341</v>
      </c>
      <c r="FR1160" s="21">
        <v>77.639849991195561</v>
      </c>
      <c r="FS1160" s="21">
        <v>0.27877357602119446</v>
      </c>
      <c r="FT1160" s="21"/>
      <c r="FU1160" s="21">
        <v>2.7673924341797829E-2</v>
      </c>
      <c r="FV1160" t="s">
        <v>294</v>
      </c>
      <c r="FW1160" s="21"/>
      <c r="FX1160">
        <f t="shared" si="54"/>
        <v>1.8221945762634277</v>
      </c>
      <c r="FY1160">
        <f t="shared" si="55"/>
        <v>7.0868292450904841E-2</v>
      </c>
      <c r="FZ1160">
        <f t="shared" si="56"/>
        <v>90.899539476734802</v>
      </c>
    </row>
    <row r="1161" spans="1:182" x14ac:dyDescent="0.2">
      <c r="A1161" t="s">
        <v>227</v>
      </c>
      <c r="B1161" t="s">
        <v>199</v>
      </c>
      <c r="C1161" t="s">
        <v>261</v>
      </c>
      <c r="D1161" t="s">
        <v>276</v>
      </c>
      <c r="E1161" t="s">
        <v>220</v>
      </c>
      <c r="F1161" s="21">
        <v>9485</v>
      </c>
      <c r="G1161" s="21">
        <v>0.8364836573600769</v>
      </c>
      <c r="H1161" s="21">
        <v>0.75023746490478516</v>
      </c>
      <c r="I1161" s="21">
        <v>0.67941707372665405</v>
      </c>
      <c r="J1161" s="21">
        <v>0.6271052360534668</v>
      </c>
      <c r="K1161" s="21">
        <v>0.59871864318847656</v>
      </c>
      <c r="L1161" s="21">
        <v>0.56729555130004883</v>
      </c>
      <c r="M1161" s="21">
        <v>0.57891291379928589</v>
      </c>
      <c r="N1161" s="21">
        <v>0.59330826997756958</v>
      </c>
      <c r="O1161" s="21">
        <v>0.61561906337738037</v>
      </c>
      <c r="P1161" s="21">
        <v>0.60013371706008911</v>
      </c>
      <c r="Q1161" s="21">
        <v>0.59680742025375366</v>
      </c>
      <c r="R1161" s="21">
        <v>0.67352944612503052</v>
      </c>
      <c r="S1161" s="21">
        <v>0.79895377159118652</v>
      </c>
      <c r="T1161" s="21">
        <v>0.94764673709869385</v>
      </c>
      <c r="U1161" s="21">
        <v>1.0896730422973633</v>
      </c>
      <c r="V1161" s="21">
        <v>1.2335319519042969</v>
      </c>
      <c r="W1161" s="21">
        <v>1.3644044399261475</v>
      </c>
      <c r="X1161" s="21">
        <v>1.4950313568115234</v>
      </c>
      <c r="Y1161" s="21">
        <v>1.5607188940048218</v>
      </c>
      <c r="Z1161" s="21">
        <v>1.5637106895446777</v>
      </c>
      <c r="AA1161" s="21">
        <v>1.5405815839767456</v>
      </c>
      <c r="AB1161" s="21">
        <v>1.4757171869277954</v>
      </c>
      <c r="AC1161" s="21">
        <v>1.3429393768310547</v>
      </c>
      <c r="AD1161" s="21">
        <v>1.1950274705886841</v>
      </c>
      <c r="AE1161" s="21">
        <v>-2.337258867919445E-2</v>
      </c>
      <c r="AF1161" s="21">
        <v>-2.2700250148773193E-2</v>
      </c>
      <c r="AG1161" s="21">
        <v>-1.5926968306303024E-2</v>
      </c>
      <c r="AH1161" s="21">
        <v>-1.2466606684029102E-2</v>
      </c>
      <c r="AI1161" s="21">
        <v>-7.1112196892499924E-3</v>
      </c>
      <c r="AJ1161" s="21">
        <v>-1.7673997208476067E-2</v>
      </c>
      <c r="AK1161" s="21">
        <v>-1.755305752158165E-2</v>
      </c>
      <c r="AL1161" s="21">
        <v>-2.1265687420964241E-2</v>
      </c>
      <c r="AM1161" s="21">
        <v>-9.162507951259613E-3</v>
      </c>
      <c r="AN1161" s="21">
        <v>-3.6451194435358047E-2</v>
      </c>
      <c r="AO1161" s="21">
        <v>-5.0116725265979767E-2</v>
      </c>
      <c r="AP1161" s="21">
        <v>-7.1504391729831696E-2</v>
      </c>
      <c r="AQ1161" s="21">
        <v>-6.8180710077285767E-2</v>
      </c>
      <c r="AR1161" s="21">
        <v>-8.2824409008026123E-2</v>
      </c>
      <c r="AS1161" s="21">
        <v>0.11874844133853912</v>
      </c>
      <c r="AT1161" s="21">
        <v>0.14996881783008575</v>
      </c>
      <c r="AU1161" s="21">
        <v>0.11939052492380142</v>
      </c>
      <c r="AV1161" s="21">
        <v>9.2350371181964874E-2</v>
      </c>
      <c r="AW1161" s="21">
        <v>-9.6613895148038864E-3</v>
      </c>
      <c r="AX1161" s="21">
        <v>-2.6889247819781303E-2</v>
      </c>
      <c r="AY1161" s="21">
        <v>-5.5974572896957397E-2</v>
      </c>
      <c r="AZ1161" s="21">
        <v>-9.4205237925052643E-2</v>
      </c>
      <c r="BA1161" s="21">
        <v>-0.1014958843588829</v>
      </c>
      <c r="BB1161" s="21">
        <v>-7.0182718336582184E-2</v>
      </c>
      <c r="BC1161" s="21">
        <v>-1.0891097597777843E-2</v>
      </c>
      <c r="BD1161" s="21">
        <v>-1.0846920311450958E-2</v>
      </c>
      <c r="BE1161" s="21">
        <v>-5.0034648738801479E-3</v>
      </c>
      <c r="BF1161" s="21">
        <v>-2.4090548977255821E-3</v>
      </c>
      <c r="BG1161" s="21">
        <v>2.347002737224102E-3</v>
      </c>
      <c r="BH1161" s="21">
        <v>-1.0221459902822971E-2</v>
      </c>
      <c r="BI1161" s="21">
        <v>-1.0462822392582893E-2</v>
      </c>
      <c r="BJ1161" s="21">
        <v>-1.2600176967680454E-2</v>
      </c>
      <c r="BK1161" s="21">
        <v>1.4927431475371122E-3</v>
      </c>
      <c r="BL1161" s="21">
        <v>-2.1970678120851517E-2</v>
      </c>
      <c r="BM1161" s="21">
        <v>-3.3889919519424438E-2</v>
      </c>
      <c r="BN1161" s="21">
        <v>-5.2214380353689194E-2</v>
      </c>
      <c r="BO1161" s="21">
        <v>-4.6517688781023026E-2</v>
      </c>
      <c r="BP1161" s="21">
        <v>-5.8611210435628891E-2</v>
      </c>
      <c r="BQ1161" s="21">
        <v>0.14360392093658447</v>
      </c>
      <c r="BR1161" s="21">
        <v>0.17477995157241821</v>
      </c>
      <c r="BS1161" s="21">
        <v>0.14427280426025391</v>
      </c>
      <c r="BT1161" s="21">
        <v>0.11756373941898346</v>
      </c>
      <c r="BU1161" s="21">
        <v>1.662420853972435E-2</v>
      </c>
      <c r="BV1161" s="21">
        <v>-1.9526520045474172E-3</v>
      </c>
      <c r="BW1161" s="21">
        <v>-3.2190490514039993E-2</v>
      </c>
      <c r="BX1161" s="21">
        <v>-7.1379490196704865E-2</v>
      </c>
      <c r="BY1161" s="21">
        <v>-8.1222094595432281E-2</v>
      </c>
      <c r="BZ1161" s="21">
        <v>-5.1923584192991257E-2</v>
      </c>
      <c r="CA1161" s="21">
        <v>-2.2464548237621784E-3</v>
      </c>
      <c r="CB1161" s="21">
        <v>-2.6373397558927536E-3</v>
      </c>
      <c r="CC1161" s="21">
        <v>2.5621179956942797E-3</v>
      </c>
      <c r="CD1161" s="21">
        <v>4.556774627417326E-3</v>
      </c>
      <c r="CE1161" s="21">
        <v>8.8977385312318802E-3</v>
      </c>
      <c r="CF1161" s="21">
        <v>-5.0598541274666786E-3</v>
      </c>
      <c r="CG1161" s="21">
        <v>-5.5521475151181221E-3</v>
      </c>
      <c r="CH1161" s="21">
        <v>-6.5984711982309818E-3</v>
      </c>
      <c r="CI1161" s="21">
        <v>8.87253787368536E-3</v>
      </c>
      <c r="CJ1161" s="21">
        <v>-1.1941516771912575E-2</v>
      </c>
      <c r="CK1161" s="21">
        <v>-2.2651283070445061E-2</v>
      </c>
      <c r="CL1161" s="21">
        <v>-3.8854174315929413E-2</v>
      </c>
      <c r="CM1161" s="21">
        <v>-3.1513940542936325E-2</v>
      </c>
      <c r="CN1161" s="21">
        <v>-4.1841227561235428E-2</v>
      </c>
      <c r="CO1161" s="21">
        <v>0.16081875562667847</v>
      </c>
      <c r="CP1161" s="21">
        <v>0.19196406006813049</v>
      </c>
      <c r="CQ1161" s="21">
        <v>0.16150620579719543</v>
      </c>
      <c r="CR1161" s="21">
        <v>0.13502644002437592</v>
      </c>
      <c r="CS1161" s="21">
        <v>3.4829530864953995E-2</v>
      </c>
      <c r="CT1161" s="21">
        <v>1.531835924834013E-2</v>
      </c>
      <c r="CU1161" s="21">
        <v>-1.5717709437012672E-2</v>
      </c>
      <c r="CV1161" s="21">
        <v>-5.5570449680089951E-2</v>
      </c>
      <c r="CW1161" s="21">
        <v>-6.7180536687374115E-2</v>
      </c>
      <c r="CX1161" s="21">
        <v>-3.9277363568544388E-2</v>
      </c>
      <c r="CY1161" s="21">
        <v>6.3981879502534866E-3</v>
      </c>
      <c r="CZ1161" s="21">
        <v>5.5722403340041637E-3</v>
      </c>
      <c r="DA1161" s="21">
        <v>1.0127700865268707E-2</v>
      </c>
      <c r="DB1161" s="21">
        <v>1.1522604152560234E-2</v>
      </c>
      <c r="DC1161" s="21">
        <v>1.5448476187884808E-2</v>
      </c>
      <c r="DD1161" s="21">
        <v>1.017512840917334E-4</v>
      </c>
      <c r="DE1161" s="21">
        <v>-6.4147223019972444E-4</v>
      </c>
      <c r="DF1161" s="21">
        <v>-5.9676548698917031E-4</v>
      </c>
      <c r="DG1161" s="21">
        <v>1.6252333298325539E-2</v>
      </c>
      <c r="DH1161" s="21">
        <v>-1.9123556558042765E-3</v>
      </c>
      <c r="DI1161" s="21">
        <v>-1.1412645690143108E-2</v>
      </c>
      <c r="DJ1161" s="21">
        <v>-2.549397200345993E-2</v>
      </c>
      <c r="DK1161" s="21">
        <v>-1.6510192304849625E-2</v>
      </c>
      <c r="DL1161" s="21">
        <v>-2.5071240961551666E-2</v>
      </c>
      <c r="DM1161" s="21">
        <v>0.17803360521793365</v>
      </c>
      <c r="DN1161" s="21">
        <v>0.20914818346500397</v>
      </c>
      <c r="DO1161" s="21">
        <v>0.17873960733413696</v>
      </c>
      <c r="DP1161" s="21">
        <v>0.15248914062976837</v>
      </c>
      <c r="DQ1161" s="21">
        <v>5.3034856915473938E-2</v>
      </c>
      <c r="DR1161" s="21">
        <v>3.2589368522167206E-2</v>
      </c>
      <c r="DS1161" s="21">
        <v>7.5507175642997026E-4</v>
      </c>
      <c r="DT1161" s="21">
        <v>-3.9761405438184738E-2</v>
      </c>
      <c r="DU1161" s="21">
        <v>-5.313897505402565E-2</v>
      </c>
      <c r="DV1161" s="21">
        <v>-2.663113921880722E-2</v>
      </c>
      <c r="DW1161" s="21">
        <v>1.8879679962992668E-2</v>
      </c>
      <c r="DX1161" s="21">
        <v>1.7425570636987686E-2</v>
      </c>
      <c r="DY1161" s="21">
        <v>2.1051201969385147E-2</v>
      </c>
      <c r="DZ1161" s="21">
        <v>2.1580155938863754E-2</v>
      </c>
      <c r="EA1161" s="21">
        <v>2.4906698614358902E-2</v>
      </c>
      <c r="EB1161" s="21">
        <v>7.5542894192039967E-3</v>
      </c>
      <c r="EC1161" s="21">
        <v>6.4487624913454056E-3</v>
      </c>
      <c r="ED1161" s="21">
        <v>8.0687450245022774E-3</v>
      </c>
      <c r="EE1161" s="21">
        <v>2.6907585561275482E-2</v>
      </c>
      <c r="EF1161" s="21">
        <v>1.2568159028887749E-2</v>
      </c>
      <c r="EG1161" s="21">
        <v>4.8141609877347946E-3</v>
      </c>
      <c r="EH1161" s="21">
        <v>-6.203959695994854E-3</v>
      </c>
      <c r="EI1161" s="21">
        <v>5.1528355106711388E-3</v>
      </c>
      <c r="EJ1161" s="21">
        <v>-8.5804611444473267E-4</v>
      </c>
      <c r="EK1161" s="21">
        <v>0.20288906991481781</v>
      </c>
      <c r="EL1161" s="21">
        <v>0.23395930230617523</v>
      </c>
      <c r="EM1161" s="21">
        <v>0.20362189412117004</v>
      </c>
      <c r="EN1161" s="21">
        <v>0.17770253121852875</v>
      </c>
      <c r="EO1161" s="21">
        <v>7.9320453107357025E-2</v>
      </c>
      <c r="EP1161" s="21">
        <v>5.7525966316461563E-2</v>
      </c>
      <c r="EQ1161" s="21">
        <v>2.4539154022932053E-2</v>
      </c>
      <c r="ER1161" s="21">
        <v>-1.6935652121901512E-2</v>
      </c>
      <c r="ES1161" s="21">
        <v>-3.2865192741155624E-2</v>
      </c>
      <c r="ET1161" s="21">
        <v>-8.3720032125711441E-3</v>
      </c>
      <c r="EU1161" s="21">
        <v>71.682830553202081</v>
      </c>
      <c r="EV1161" s="21">
        <v>71.011276685104406</v>
      </c>
      <c r="EW1161" s="21">
        <v>70.808990951868793</v>
      </c>
      <c r="EX1161" s="21">
        <v>69.889279835187708</v>
      </c>
      <c r="EY1161" s="21">
        <v>70.212525380103912</v>
      </c>
      <c r="EZ1161" s="21">
        <v>70.345723309715481</v>
      </c>
      <c r="FA1161" s="21">
        <v>70.577190586184599</v>
      </c>
      <c r="FB1161" s="21">
        <v>70.561164398273803</v>
      </c>
      <c r="FC1161" s="21">
        <v>75.653207933971871</v>
      </c>
      <c r="FD1161" s="21">
        <v>80.376820985656323</v>
      </c>
      <c r="FE1161" s="21">
        <v>86.038579558119622</v>
      </c>
      <c r="FF1161" s="21">
        <v>92.218976956992378</v>
      </c>
      <c r="FG1161" s="21">
        <v>93.710426720683046</v>
      </c>
      <c r="FH1161" s="21">
        <v>94.08972399062587</v>
      </c>
      <c r="FI1161" s="21">
        <v>95.557263168310826</v>
      </c>
      <c r="FJ1161" s="21">
        <v>93.640535582048244</v>
      </c>
      <c r="FK1161" s="21">
        <v>92.888688954065273</v>
      </c>
      <c r="FL1161" s="21">
        <v>91.886552738075082</v>
      </c>
      <c r="FM1161" s="21">
        <v>88.917431227181794</v>
      </c>
      <c r="FN1161" s="21">
        <v>85.488062758940927</v>
      </c>
      <c r="FO1161" s="21">
        <v>83.495281721003508</v>
      </c>
      <c r="FP1161" s="21">
        <v>80.870300784435273</v>
      </c>
      <c r="FQ1161" s="21">
        <v>78.787838438654433</v>
      </c>
      <c r="FR1161" s="21">
        <v>78.223212480720989</v>
      </c>
      <c r="FS1161" s="21">
        <v>0.29182589054107666</v>
      </c>
      <c r="FT1161" s="21"/>
      <c r="FU1161" s="21">
        <v>2.825167216360569E-2</v>
      </c>
      <c r="FV1161" t="s">
        <v>294</v>
      </c>
      <c r="FW1161" s="21"/>
      <c r="FX1161">
        <f t="shared" si="54"/>
        <v>1.5048893928527831</v>
      </c>
      <c r="FY1161">
        <f t="shared" si="55"/>
        <v>6.6192565299570558E-2</v>
      </c>
      <c r="FZ1161">
        <f t="shared" si="56"/>
        <v>88.535203479853323</v>
      </c>
    </row>
    <row r="1162" spans="1:182" x14ac:dyDescent="0.2">
      <c r="A1162" t="s">
        <v>227</v>
      </c>
      <c r="B1162" t="s">
        <v>199</v>
      </c>
      <c r="C1162" t="s">
        <v>261</v>
      </c>
      <c r="D1162" t="s">
        <v>276</v>
      </c>
      <c r="E1162" t="s">
        <v>221</v>
      </c>
      <c r="F1162" s="21">
        <v>6042</v>
      </c>
      <c r="G1162" s="21">
        <v>1.1278692483901978</v>
      </c>
      <c r="H1162" s="21">
        <v>0.98053091764450073</v>
      </c>
      <c r="I1162" s="21">
        <v>0.87512350082397461</v>
      </c>
      <c r="J1162" s="21">
        <v>0.80056965351104736</v>
      </c>
      <c r="K1162" s="21">
        <v>0.75216138362884521</v>
      </c>
      <c r="L1162" s="21">
        <v>0.74900287389755249</v>
      </c>
      <c r="M1162" s="21">
        <v>0.75439184904098511</v>
      </c>
      <c r="N1162" s="21">
        <v>0.74130153656005859</v>
      </c>
      <c r="O1162" s="21">
        <v>0.73230952024459839</v>
      </c>
      <c r="P1162" s="21">
        <v>0.72784101963043213</v>
      </c>
      <c r="Q1162" s="21">
        <v>0.83083927631378174</v>
      </c>
      <c r="R1162" s="21">
        <v>1.082869291305542</v>
      </c>
      <c r="S1162" s="21">
        <v>1.3866876363754272</v>
      </c>
      <c r="T1162" s="21">
        <v>1.6868247985839844</v>
      </c>
      <c r="U1162" s="21">
        <v>1.9148849248886108</v>
      </c>
      <c r="V1162" s="21">
        <v>2.0996987819671631</v>
      </c>
      <c r="W1162" s="21">
        <v>2.2768683433532715</v>
      </c>
      <c r="X1162" s="21">
        <v>2.3338544368743896</v>
      </c>
      <c r="Y1162" s="21">
        <v>2.3479034900665283</v>
      </c>
      <c r="Z1162" s="21">
        <v>2.2923731803894043</v>
      </c>
      <c r="AA1162" s="21">
        <v>2.2205808162689209</v>
      </c>
      <c r="AB1162" s="21">
        <v>2.1308073997497559</v>
      </c>
      <c r="AC1162" s="21">
        <v>1.8696507215499878</v>
      </c>
      <c r="AD1162" s="21">
        <v>1.6674245595932007</v>
      </c>
      <c r="AE1162" s="21">
        <v>-1.9220102578401566E-2</v>
      </c>
      <c r="AF1162" s="21">
        <v>-3.1202323734760284E-2</v>
      </c>
      <c r="AG1162" s="21">
        <v>-4.105599969625473E-2</v>
      </c>
      <c r="AH1162" s="21">
        <v>-3.355330228805542E-2</v>
      </c>
      <c r="AI1162" s="21">
        <v>-2.6382351294159889E-2</v>
      </c>
      <c r="AJ1162" s="21">
        <v>-1.3669135980308056E-2</v>
      </c>
      <c r="AK1162" s="21">
        <v>-2.0827187225222588E-2</v>
      </c>
      <c r="AL1162" s="21">
        <v>-3.6289822310209274E-2</v>
      </c>
      <c r="AM1162" s="21">
        <v>-4.607565701007843E-2</v>
      </c>
      <c r="AN1162" s="21">
        <v>-6.7655295133590698E-2</v>
      </c>
      <c r="AO1162" s="21">
        <v>-9.64980348944664E-2</v>
      </c>
      <c r="AP1162" s="21">
        <v>-9.6579805016517639E-2</v>
      </c>
      <c r="AQ1162" s="21">
        <v>-0.1431506872177124</v>
      </c>
      <c r="AR1162" s="21">
        <v>-0.13304942846298218</v>
      </c>
      <c r="AS1162" s="21">
        <v>0.20308306813240051</v>
      </c>
      <c r="AT1162" s="21">
        <v>0.20914196968078613</v>
      </c>
      <c r="AU1162" s="21">
        <v>0.15047122538089752</v>
      </c>
      <c r="AV1162" s="21">
        <v>0.10739733278751373</v>
      </c>
      <c r="AW1162" s="21">
        <v>-4.3491099029779434E-2</v>
      </c>
      <c r="AX1162" s="21">
        <v>-8.8083818554878235E-2</v>
      </c>
      <c r="AY1162" s="21">
        <v>-0.10802135616540909</v>
      </c>
      <c r="AZ1162" s="21">
        <v>-0.13657437264919281</v>
      </c>
      <c r="BA1162" s="21">
        <v>-0.17792016267776489</v>
      </c>
      <c r="BB1162" s="21">
        <v>-0.12301898747682571</v>
      </c>
      <c r="BC1162" s="21">
        <v>-2.0436380873434246E-4</v>
      </c>
      <c r="BD1162" s="21">
        <v>-1.3084470294415951E-2</v>
      </c>
      <c r="BE1162" s="21">
        <v>-2.5717006996273994E-2</v>
      </c>
      <c r="BF1162" s="21">
        <v>-2.003234438598156E-2</v>
      </c>
      <c r="BG1162" s="21">
        <v>-1.3115685433149338E-2</v>
      </c>
      <c r="BH1162" s="21">
        <v>-2.4173643905669451E-3</v>
      </c>
      <c r="BI1162" s="21">
        <v>-9.3031758442521095E-3</v>
      </c>
      <c r="BJ1162" s="21">
        <v>-2.0775442942976952E-2</v>
      </c>
      <c r="BK1162" s="21">
        <v>-2.5701450183987617E-2</v>
      </c>
      <c r="BL1162" s="21">
        <v>-4.2166851460933685E-2</v>
      </c>
      <c r="BM1162" s="21">
        <v>-6.4392499625682831E-2</v>
      </c>
      <c r="BN1162" s="21">
        <v>-6.0586463660001755E-2</v>
      </c>
      <c r="BO1162" s="21">
        <v>-9.9895447492599487E-2</v>
      </c>
      <c r="BP1162" s="21">
        <v>-8.661632239818573E-2</v>
      </c>
      <c r="BQ1162" s="21">
        <v>0.24913613498210907</v>
      </c>
      <c r="BR1162" s="21">
        <v>0.25629958510398865</v>
      </c>
      <c r="BS1162" s="21">
        <v>0.19727769494056702</v>
      </c>
      <c r="BT1162" s="21">
        <v>0.15212301909923553</v>
      </c>
      <c r="BU1162" s="21">
        <v>1.1087973834946752E-3</v>
      </c>
      <c r="BV1162" s="21">
        <v>-4.8172395676374435E-2</v>
      </c>
      <c r="BW1162" s="21">
        <v>-6.7521624267101288E-2</v>
      </c>
      <c r="BX1162" s="21">
        <v>-9.8213747143745422E-2</v>
      </c>
      <c r="BY1162" s="21">
        <v>-0.14304275810718536</v>
      </c>
      <c r="BZ1162" s="21">
        <v>-9.2008076608181E-2</v>
      </c>
      <c r="CA1162" s="21">
        <v>1.2965879403054714E-2</v>
      </c>
      <c r="CB1162" s="21">
        <v>-5.3610146278515458E-4</v>
      </c>
      <c r="CC1162" s="21">
        <v>-1.509326696395874E-2</v>
      </c>
      <c r="CD1162" s="21">
        <v>-1.0667767375707626E-2</v>
      </c>
      <c r="CE1162" s="21">
        <v>-3.9272340945899487E-3</v>
      </c>
      <c r="CF1162" s="21">
        <v>5.3755785338580608E-3</v>
      </c>
      <c r="CG1162" s="21">
        <v>-1.3216816587373614E-3</v>
      </c>
      <c r="CH1162" s="21">
        <v>-1.0030227713286877E-2</v>
      </c>
      <c r="CI1162" s="21">
        <v>-1.1590334586799145E-2</v>
      </c>
      <c r="CJ1162" s="21">
        <v>-2.4513637647032738E-2</v>
      </c>
      <c r="CK1162" s="21">
        <v>-4.2156312614679337E-2</v>
      </c>
      <c r="CL1162" s="21">
        <v>-3.5657592117786407E-2</v>
      </c>
      <c r="CM1162" s="21">
        <v>-6.993701308965683E-2</v>
      </c>
      <c r="CN1162" s="21">
        <v>-5.4456908255815506E-2</v>
      </c>
      <c r="CO1162" s="21">
        <v>0.28103235363960266</v>
      </c>
      <c r="CP1162" s="21">
        <v>0.28896084427833557</v>
      </c>
      <c r="CQ1162" s="21">
        <v>0.22969572246074677</v>
      </c>
      <c r="CR1162" s="21">
        <v>0.18309988081455231</v>
      </c>
      <c r="CS1162" s="21">
        <v>3.1998548656702042E-2</v>
      </c>
      <c r="CT1162" s="21">
        <v>-2.0529864355921745E-2</v>
      </c>
      <c r="CU1162" s="21">
        <v>-3.9471644908189774E-2</v>
      </c>
      <c r="CV1162" s="21">
        <v>-7.1645274758338928E-2</v>
      </c>
      <c r="CW1162" s="21">
        <v>-0.11888678371906281</v>
      </c>
      <c r="CX1162" s="21">
        <v>-7.0530012249946594E-2</v>
      </c>
      <c r="CY1162" s="21">
        <v>2.6136120781302452E-2</v>
      </c>
      <c r="CZ1162" s="21">
        <v>1.2012268416583538E-2</v>
      </c>
      <c r="DA1162" s="21">
        <v>-4.469526931643486E-3</v>
      </c>
      <c r="DB1162" s="21">
        <v>-1.3031931594014168E-3</v>
      </c>
      <c r="DC1162" s="21">
        <v>5.2612172439694405E-3</v>
      </c>
      <c r="DD1162" s="21">
        <v>1.3168521225452423E-2</v>
      </c>
      <c r="DE1162" s="21">
        <v>6.6598127596080303E-3</v>
      </c>
      <c r="DF1162" s="21">
        <v>7.1498629404231906E-4</v>
      </c>
      <c r="DG1162" s="21">
        <v>2.5207798462361097E-3</v>
      </c>
      <c r="DH1162" s="21">
        <v>-6.8604247644543648E-3</v>
      </c>
      <c r="DI1162" s="21">
        <v>-1.9920118153095245E-2</v>
      </c>
      <c r="DJ1162" s="21">
        <v>-1.0728714987635612E-2</v>
      </c>
      <c r="DK1162" s="21">
        <v>-3.9978574961423874E-2</v>
      </c>
      <c r="DL1162" s="21">
        <v>-2.2297488525509834E-2</v>
      </c>
      <c r="DM1162" s="21">
        <v>0.31292861700057983</v>
      </c>
      <c r="DN1162" s="21">
        <v>0.32162207365036011</v>
      </c>
      <c r="DO1162" s="21">
        <v>0.26211374998092651</v>
      </c>
      <c r="DP1162" s="21">
        <v>0.21407675743103027</v>
      </c>
      <c r="DQ1162" s="21">
        <v>6.2888294458389282E-2</v>
      </c>
      <c r="DR1162" s="21">
        <v>7.1126655675470829E-3</v>
      </c>
      <c r="DS1162" s="21">
        <v>-1.1421659961342812E-2</v>
      </c>
      <c r="DT1162" s="21">
        <v>-4.5076817274093628E-2</v>
      </c>
      <c r="DU1162" s="21">
        <v>-9.4730809330940247E-2</v>
      </c>
      <c r="DV1162" s="21">
        <v>-4.9051947891712189E-2</v>
      </c>
      <c r="DW1162" s="21">
        <v>4.5151859521865845E-2</v>
      </c>
      <c r="DX1162" s="21">
        <v>3.0130119994282722E-2</v>
      </c>
      <c r="DY1162" s="21">
        <v>1.086946576833725E-2</v>
      </c>
      <c r="DZ1162" s="21">
        <v>1.2217765673995018E-2</v>
      </c>
      <c r="EA1162" s="21">
        <v>1.8527882173657417E-2</v>
      </c>
      <c r="EB1162" s="21">
        <v>2.4420294910669327E-2</v>
      </c>
      <c r="EC1162" s="21">
        <v>1.8183823674917221E-2</v>
      </c>
      <c r="ED1162" s="21">
        <v>1.622936874628067E-2</v>
      </c>
      <c r="EE1162" s="21">
        <v>2.289498969912529E-2</v>
      </c>
      <c r="EF1162" s="21">
        <v>1.8628014251589775E-2</v>
      </c>
      <c r="EG1162" s="21">
        <v>1.2185416184365749E-2</v>
      </c>
      <c r="EH1162" s="21">
        <v>2.5264622643589973E-2</v>
      </c>
      <c r="EI1162" s="21">
        <v>3.2766535878181458E-3</v>
      </c>
      <c r="EJ1162" s="21">
        <v>2.413560263812542E-2</v>
      </c>
      <c r="EK1162" s="21">
        <v>0.35898169875144958</v>
      </c>
      <c r="EL1162" s="21">
        <v>0.36877971887588501</v>
      </c>
      <c r="EM1162" s="21">
        <v>0.30892020463943481</v>
      </c>
      <c r="EN1162" s="21">
        <v>0.25880244374275208</v>
      </c>
      <c r="EO1162" s="21">
        <v>0.10748820006847382</v>
      </c>
      <c r="EP1162" s="21">
        <v>4.7024089843034744E-2</v>
      </c>
      <c r="EQ1162" s="21">
        <v>2.9078060761094093E-2</v>
      </c>
      <c r="ER1162" s="21">
        <v>-6.7161754705011845E-3</v>
      </c>
      <c r="ES1162" s="21">
        <v>-5.9853412210941315E-2</v>
      </c>
      <c r="ET1162" s="21">
        <v>-1.8041038885712624E-2</v>
      </c>
      <c r="EU1162" s="21">
        <v>71.052604254749468</v>
      </c>
      <c r="EV1162" s="21">
        <v>69.368893256845638</v>
      </c>
      <c r="EW1162" s="21">
        <v>69.153139500036531</v>
      </c>
      <c r="EX1162" s="21">
        <v>68.311228133715844</v>
      </c>
      <c r="EY1162" s="21">
        <v>67.607248383932102</v>
      </c>
      <c r="EZ1162" s="21">
        <v>68.886082992376927</v>
      </c>
      <c r="FA1162" s="21">
        <v>69.539693032460107</v>
      </c>
      <c r="FB1162" s="21">
        <v>69.406064111481669</v>
      </c>
      <c r="FC1162" s="21">
        <v>76.552846280362814</v>
      </c>
      <c r="FD1162" s="21">
        <v>84.840320151517503</v>
      </c>
      <c r="FE1162" s="21">
        <v>92.414769639561626</v>
      </c>
      <c r="FF1162" s="21">
        <v>98.174699540250316</v>
      </c>
      <c r="FG1162" s="21">
        <v>99.954722432575636</v>
      </c>
      <c r="FH1162" s="21">
        <v>102.4246806246048</v>
      </c>
      <c r="FI1162" s="21">
        <v>102.41604136189495</v>
      </c>
      <c r="FJ1162" s="21">
        <v>101.79256015185368</v>
      </c>
      <c r="FK1162" s="21">
        <v>101.10873784327578</v>
      </c>
      <c r="FL1162" s="21">
        <v>98.235815874672369</v>
      </c>
      <c r="FM1162" s="21">
        <v>93.954805871028441</v>
      </c>
      <c r="FN1162" s="21">
        <v>88.904978254937603</v>
      </c>
      <c r="FO1162" s="21">
        <v>85.004006285732132</v>
      </c>
      <c r="FP1162" s="21">
        <v>82.351326536792897</v>
      </c>
      <c r="FQ1162" s="21">
        <v>79.532890011718905</v>
      </c>
      <c r="FR1162" s="21">
        <v>77.015146969565095</v>
      </c>
      <c r="FS1162" s="21">
        <v>0.50951361656188965</v>
      </c>
      <c r="FT1162" s="21"/>
      <c r="FU1162" s="21">
        <v>5.1699146628379822E-2</v>
      </c>
      <c r="FV1162" t="s">
        <v>294</v>
      </c>
      <c r="FW1162" s="21"/>
      <c r="FX1162">
        <f t="shared" si="54"/>
        <v>2.2943160533905029</v>
      </c>
      <c r="FY1162">
        <f t="shared" si="55"/>
        <v>7.6958528533577916E-2</v>
      </c>
      <c r="FZ1162">
        <f t="shared" si="56"/>
        <v>93.44166882592927</v>
      </c>
    </row>
    <row r="1163" spans="1:182" x14ac:dyDescent="0.2">
      <c r="A1163" t="s">
        <v>227</v>
      </c>
      <c r="B1163" t="s">
        <v>199</v>
      </c>
      <c r="C1163" t="s">
        <v>261</v>
      </c>
      <c r="D1163" t="s">
        <v>277</v>
      </c>
      <c r="E1163" t="s">
        <v>219</v>
      </c>
      <c r="F1163" s="21">
        <v>15577</v>
      </c>
      <c r="G1163" s="21">
        <v>1.2285435199737549</v>
      </c>
      <c r="H1163" s="21">
        <v>1.0704799890518188</v>
      </c>
      <c r="I1163" s="21">
        <v>0.9622841477394104</v>
      </c>
      <c r="J1163" s="21">
        <v>0.8834424614906311</v>
      </c>
      <c r="K1163" s="21">
        <v>0.82243800163269043</v>
      </c>
      <c r="L1163" s="21">
        <v>0.79160445928573608</v>
      </c>
      <c r="M1163" s="21">
        <v>0.78213602304458618</v>
      </c>
      <c r="N1163" s="21">
        <v>0.80737286806106567</v>
      </c>
      <c r="O1163" s="21">
        <v>0.83956998586654663</v>
      </c>
      <c r="P1163" s="21">
        <v>0.91356509923934937</v>
      </c>
      <c r="Q1163" s="21">
        <v>1.037029504776001</v>
      </c>
      <c r="R1163" s="21">
        <v>1.2255915403366089</v>
      </c>
      <c r="S1163" s="21">
        <v>1.3820873498916626</v>
      </c>
      <c r="T1163" s="21">
        <v>1.558968186378479</v>
      </c>
      <c r="U1163" s="21">
        <v>1.7352288961410522</v>
      </c>
      <c r="V1163" s="21">
        <v>1.8583589792251587</v>
      </c>
      <c r="W1163" s="21">
        <v>1.9390989542007446</v>
      </c>
      <c r="X1163" s="21">
        <v>1.9715238809585571</v>
      </c>
      <c r="Y1163" s="21">
        <v>1.9286246299743652</v>
      </c>
      <c r="Z1163" s="21">
        <v>1.8522781133651733</v>
      </c>
      <c r="AA1163" s="21">
        <v>1.7931318283081055</v>
      </c>
      <c r="AB1163" s="21">
        <v>1.7110230922698975</v>
      </c>
      <c r="AC1163" s="21">
        <v>1.5444130897521973</v>
      </c>
      <c r="AD1163" s="21">
        <v>1.3516658544540405</v>
      </c>
      <c r="AE1163" s="21">
        <v>-7.5091734528541565E-2</v>
      </c>
      <c r="AF1163" s="21">
        <v>-6.7328877747058868E-2</v>
      </c>
      <c r="AG1163" s="21">
        <v>-5.3719472140073776E-2</v>
      </c>
      <c r="AH1163" s="21">
        <v>-3.7911675870418549E-2</v>
      </c>
      <c r="AI1163" s="21">
        <v>-3.1590957194566727E-2</v>
      </c>
      <c r="AJ1163" s="21">
        <v>-2.005663700401783E-2</v>
      </c>
      <c r="AK1163" s="21">
        <v>-3.2679684460163116E-2</v>
      </c>
      <c r="AL1163" s="21">
        <v>-2.8192564845085144E-2</v>
      </c>
      <c r="AM1163" s="21">
        <v>-4.3332405388355255E-2</v>
      </c>
      <c r="AN1163" s="21">
        <v>-4.8489220440387726E-2</v>
      </c>
      <c r="AO1163" s="21">
        <v>-7.5030490756034851E-2</v>
      </c>
      <c r="AP1163" s="21">
        <v>-6.8937838077545166E-2</v>
      </c>
      <c r="AQ1163" s="21">
        <v>-9.6564039587974548E-2</v>
      </c>
      <c r="AR1163" s="21">
        <v>-0.1344149112701416</v>
      </c>
      <c r="AS1163" s="21">
        <v>0.18811805546283722</v>
      </c>
      <c r="AT1163" s="21">
        <v>0.19154717028141022</v>
      </c>
      <c r="AU1163" s="21">
        <v>0.16848888993263245</v>
      </c>
      <c r="AV1163" s="21">
        <v>0.16871112585067749</v>
      </c>
      <c r="AW1163" s="21">
        <v>-2.8323527425527573E-2</v>
      </c>
      <c r="AX1163" s="21">
        <v>-8.1377021968364716E-2</v>
      </c>
      <c r="AY1163" s="21">
        <v>-0.10210142284631729</v>
      </c>
      <c r="AZ1163" s="21">
        <v>-0.11551367491483688</v>
      </c>
      <c r="BA1163" s="21">
        <v>-9.6058234572410583E-2</v>
      </c>
      <c r="BB1163" s="21">
        <v>-8.0100849270820618E-2</v>
      </c>
      <c r="BC1163" s="21">
        <v>-5.9221416711807251E-2</v>
      </c>
      <c r="BD1163" s="21">
        <v>-5.2980858832597733E-2</v>
      </c>
      <c r="BE1163" s="21">
        <v>-4.0287140756845474E-2</v>
      </c>
      <c r="BF1163" s="21">
        <v>-2.6043960824608803E-2</v>
      </c>
      <c r="BG1163" s="21">
        <v>-2.0763514563441277E-2</v>
      </c>
      <c r="BH1163" s="21">
        <v>-1.0234879329800606E-2</v>
      </c>
      <c r="BI1163" s="21">
        <v>-2.297694981098175E-2</v>
      </c>
      <c r="BJ1163" s="21">
        <v>-1.6923150047659874E-2</v>
      </c>
      <c r="BK1163" s="21">
        <v>-2.8796084225177765E-2</v>
      </c>
      <c r="BL1163" s="21">
        <v>-3.1589679419994354E-2</v>
      </c>
      <c r="BM1163" s="21">
        <v>-5.3262490779161453E-2</v>
      </c>
      <c r="BN1163" s="21">
        <v>-4.4062834233045578E-2</v>
      </c>
      <c r="BO1163" s="21">
        <v>-7.0491433143615723E-2</v>
      </c>
      <c r="BP1163" s="21">
        <v>-0.10602857172489166</v>
      </c>
      <c r="BQ1163" s="21">
        <v>0.21431821584701538</v>
      </c>
      <c r="BR1163" s="21">
        <v>0.21800835430622101</v>
      </c>
      <c r="BS1163" s="21">
        <v>0.19473057985305786</v>
      </c>
      <c r="BT1163" s="21">
        <v>0.19289316236972809</v>
      </c>
      <c r="BU1163" s="21">
        <v>-3.7903008051216602E-3</v>
      </c>
      <c r="BV1163" s="21">
        <v>-5.8710049837827682E-2</v>
      </c>
      <c r="BW1163" s="21">
        <v>-7.9818986356258392E-2</v>
      </c>
      <c r="BX1163" s="21">
        <v>-9.499002993106842E-2</v>
      </c>
      <c r="BY1163" s="21">
        <v>-7.7711671590805054E-2</v>
      </c>
      <c r="BZ1163" s="21">
        <v>-6.4316682517528534E-2</v>
      </c>
      <c r="CA1163" s="21">
        <v>-4.8229686915874481E-2</v>
      </c>
      <c r="CB1163" s="21">
        <v>-4.3043468147516251E-2</v>
      </c>
      <c r="CC1163" s="21">
        <v>-3.0983945354819298E-2</v>
      </c>
      <c r="CD1163" s="21">
        <v>-1.7824413254857063E-2</v>
      </c>
      <c r="CE1163" s="21">
        <v>-1.326446607708931E-2</v>
      </c>
      <c r="CF1163" s="21">
        <v>-3.4323593135923147E-3</v>
      </c>
      <c r="CG1163" s="21">
        <v>-1.6256863251328468E-2</v>
      </c>
      <c r="CH1163" s="21">
        <v>-9.1179870069026947E-3</v>
      </c>
      <c r="CI1163" s="21">
        <v>-1.8728271126747131E-2</v>
      </c>
      <c r="CJ1163" s="21">
        <v>-1.9885111600160599E-2</v>
      </c>
      <c r="CK1163" s="21">
        <v>-3.8186043500900269E-2</v>
      </c>
      <c r="CL1163" s="21">
        <v>-2.6834487915039063E-2</v>
      </c>
      <c r="CM1163" s="21">
        <v>-5.2433636039495468E-2</v>
      </c>
      <c r="CN1163" s="21">
        <v>-8.6368277668952942E-2</v>
      </c>
      <c r="CO1163" s="21">
        <v>0.23246437311172485</v>
      </c>
      <c r="CP1163" s="21">
        <v>0.23633529245853424</v>
      </c>
      <c r="CQ1163" s="21">
        <v>0.21290549635887146</v>
      </c>
      <c r="CR1163" s="21">
        <v>0.20964159071445465</v>
      </c>
      <c r="CS1163" s="21">
        <v>1.3201337307691574E-2</v>
      </c>
      <c r="CT1163" s="21">
        <v>-4.3010976165533066E-2</v>
      </c>
      <c r="CU1163" s="21">
        <v>-6.4386241137981415E-2</v>
      </c>
      <c r="CV1163" s="21">
        <v>-8.0775424838066101E-2</v>
      </c>
      <c r="CW1163" s="21">
        <v>-6.5004892647266388E-2</v>
      </c>
      <c r="CX1163" s="21">
        <v>-5.3384620696306229E-2</v>
      </c>
      <c r="CY1163" s="21">
        <v>-3.7237953394651413E-2</v>
      </c>
      <c r="CZ1163" s="21">
        <v>-3.310607373714447E-2</v>
      </c>
      <c r="DA1163" s="21">
        <v>-2.168075367808342E-2</v>
      </c>
      <c r="DB1163" s="21">
        <v>-9.604867547750473E-3</v>
      </c>
      <c r="DC1163" s="21">
        <v>-5.7654152624309063E-3</v>
      </c>
      <c r="DD1163" s="21">
        <v>3.3701607026159763E-3</v>
      </c>
      <c r="DE1163" s="21">
        <v>-9.5367776229977608E-3</v>
      </c>
      <c r="DF1163" s="21">
        <v>-1.3128241989761591E-3</v>
      </c>
      <c r="DG1163" s="21">
        <v>-8.6604617536067963E-3</v>
      </c>
      <c r="DH1163" s="21">
        <v>-8.1805400550365448E-3</v>
      </c>
      <c r="DI1163" s="21">
        <v>-2.3109599947929382E-2</v>
      </c>
      <c r="DJ1163" s="21">
        <v>-9.6061397343873978E-3</v>
      </c>
      <c r="DK1163" s="21">
        <v>-3.4375835210084915E-2</v>
      </c>
      <c r="DL1163" s="21">
        <v>-6.6707976162433624E-2</v>
      </c>
      <c r="DM1163" s="21">
        <v>0.25061050057411194</v>
      </c>
      <c r="DN1163" s="21">
        <v>0.25466221570968628</v>
      </c>
      <c r="DO1163" s="21">
        <v>0.23108042776584625</v>
      </c>
      <c r="DP1163" s="21">
        <v>0.22639000415802002</v>
      </c>
      <c r="DQ1163" s="21">
        <v>3.0192973092198372E-2</v>
      </c>
      <c r="DR1163" s="21">
        <v>-2.73119006305933E-2</v>
      </c>
      <c r="DS1163" s="21">
        <v>-4.8953492194414139E-2</v>
      </c>
      <c r="DT1163" s="21">
        <v>-6.6560812294483185E-2</v>
      </c>
      <c r="DU1163" s="21">
        <v>-5.2298117429018021E-2</v>
      </c>
      <c r="DV1163" s="21">
        <v>-4.2452558875083923E-2</v>
      </c>
      <c r="DW1163" s="21">
        <v>-2.1367639303207397E-2</v>
      </c>
      <c r="DX1163" s="21">
        <v>-1.8758056685328484E-2</v>
      </c>
      <c r="DY1163" s="21">
        <v>-8.248419500887394E-3</v>
      </c>
      <c r="DZ1163" s="21">
        <v>2.2628519218415022E-3</v>
      </c>
      <c r="EA1163" s="21">
        <v>5.0620222464203835E-3</v>
      </c>
      <c r="EB1163" s="21">
        <v>1.3191919773817062E-2</v>
      </c>
      <c r="EC1163" s="21">
        <v>1.6595909255556762E-4</v>
      </c>
      <c r="ED1163" s="21">
        <v>9.9565908312797546E-3</v>
      </c>
      <c r="EE1163" s="21">
        <v>5.875859409570694E-3</v>
      </c>
      <c r="EF1163" s="21">
        <v>8.7190000340342522E-3</v>
      </c>
      <c r="EG1163" s="21">
        <v>-1.3416038127616048E-3</v>
      </c>
      <c r="EH1163" s="21">
        <v>1.5268858522176743E-2</v>
      </c>
      <c r="EI1163" s="21">
        <v>-8.3032352849841118E-3</v>
      </c>
      <c r="EJ1163" s="21">
        <v>-3.8321636617183685E-2</v>
      </c>
      <c r="EK1163" s="21">
        <v>0.27681067585945129</v>
      </c>
      <c r="EL1163" s="21">
        <v>0.28112339973449707</v>
      </c>
      <c r="EM1163" s="21">
        <v>0.25732210278511047</v>
      </c>
      <c r="EN1163" s="21">
        <v>0.25057205557823181</v>
      </c>
      <c r="EO1163" s="21">
        <v>5.4726198315620422E-2</v>
      </c>
      <c r="EP1163" s="21">
        <v>-4.6449308283627033E-3</v>
      </c>
      <c r="EQ1163" s="21">
        <v>-2.6671053841710091E-2</v>
      </c>
      <c r="ER1163" s="21">
        <v>-4.6037178486585617E-2</v>
      </c>
      <c r="ES1163" s="21">
        <v>-3.3951554447412491E-2</v>
      </c>
      <c r="ET1163" s="21">
        <v>-2.666839212179184E-2</v>
      </c>
      <c r="EU1163" s="21">
        <v>77.108172155476055</v>
      </c>
      <c r="EV1163" s="21">
        <v>76.237430292597139</v>
      </c>
      <c r="EW1163" s="21">
        <v>75.591165197912204</v>
      </c>
      <c r="EX1163" s="21">
        <v>74.147528745415286</v>
      </c>
      <c r="EY1163" s="21">
        <v>74.074875578323486</v>
      </c>
      <c r="EZ1163" s="21">
        <v>74.780903109156014</v>
      </c>
      <c r="FA1163" s="21">
        <v>75.136136884383831</v>
      </c>
      <c r="FB1163" s="21">
        <v>75.062018348001772</v>
      </c>
      <c r="FC1163" s="21">
        <v>84.295014925009781</v>
      </c>
      <c r="FD1163" s="21">
        <v>91.484151334383597</v>
      </c>
      <c r="FE1163" s="21">
        <v>97.623437034997295</v>
      </c>
      <c r="FF1163" s="21">
        <v>101.58170301950796</v>
      </c>
      <c r="FG1163" s="21">
        <v>102.86390328001683</v>
      </c>
      <c r="FH1163" s="21">
        <v>102.56824870984133</v>
      </c>
      <c r="FI1163" s="21">
        <v>103.94836224626192</v>
      </c>
      <c r="FJ1163" s="21">
        <v>103.52523459783298</v>
      </c>
      <c r="FK1163" s="21">
        <v>101.082351820241</v>
      </c>
      <c r="FL1163" s="21">
        <v>97.276415115496519</v>
      </c>
      <c r="FM1163" s="21">
        <v>92.799975241715984</v>
      </c>
      <c r="FN1163" s="21">
        <v>85.544679428054536</v>
      </c>
      <c r="FO1163" s="21">
        <v>80.998956468098115</v>
      </c>
      <c r="FP1163" s="21">
        <v>78.690527397822365</v>
      </c>
      <c r="FQ1163" s="21">
        <v>76.999679649672856</v>
      </c>
      <c r="FR1163" s="21">
        <v>75.86056811495618</v>
      </c>
      <c r="FS1163" s="21">
        <v>0.36171591281890869</v>
      </c>
      <c r="FT1163" s="21"/>
      <c r="FU1163" s="21">
        <v>2.9220419004559517E-2</v>
      </c>
      <c r="FV1163" t="s">
        <v>294</v>
      </c>
      <c r="FW1163" s="21"/>
      <c r="FX1163">
        <f t="shared" si="54"/>
        <v>1.8969314813613891</v>
      </c>
      <c r="FY1163">
        <f t="shared" si="55"/>
        <v>6.5670241415500638E-2</v>
      </c>
      <c r="FZ1163">
        <f t="shared" si="56"/>
        <v>91.540475614721245</v>
      </c>
    </row>
    <row r="1164" spans="1:182" x14ac:dyDescent="0.2">
      <c r="A1164" t="s">
        <v>227</v>
      </c>
      <c r="B1164" t="s">
        <v>199</v>
      </c>
      <c r="C1164" t="s">
        <v>261</v>
      </c>
      <c r="D1164" t="s">
        <v>277</v>
      </c>
      <c r="E1164" t="s">
        <v>220</v>
      </c>
      <c r="F1164" s="21">
        <v>9503</v>
      </c>
      <c r="G1164" s="21">
        <v>1.0800150632858276</v>
      </c>
      <c r="H1164" s="21">
        <v>0.94098418951034546</v>
      </c>
      <c r="I1164" s="21">
        <v>0.84561705589294434</v>
      </c>
      <c r="J1164" s="21">
        <v>0.77638447284698486</v>
      </c>
      <c r="K1164" s="21">
        <v>0.71904456615447998</v>
      </c>
      <c r="L1164" s="21">
        <v>0.68915587663650513</v>
      </c>
      <c r="M1164" s="21">
        <v>0.68037939071655273</v>
      </c>
      <c r="N1164" s="21">
        <v>0.7166212797164917</v>
      </c>
      <c r="O1164" s="21">
        <v>0.75152027606964111</v>
      </c>
      <c r="P1164" s="21">
        <v>0.80573505163192749</v>
      </c>
      <c r="Q1164" s="21">
        <v>0.90329957008361816</v>
      </c>
      <c r="R1164" s="21">
        <v>1.0486564636230469</v>
      </c>
      <c r="S1164" s="21">
        <v>1.1712583303451538</v>
      </c>
      <c r="T1164" s="21">
        <v>1.3254003524780273</v>
      </c>
      <c r="U1164" s="21">
        <v>1.469075083732605</v>
      </c>
      <c r="V1164" s="21">
        <v>1.579582691192627</v>
      </c>
      <c r="W1164" s="21">
        <v>1.6596124172210693</v>
      </c>
      <c r="X1164" s="21">
        <v>1.6889734268188477</v>
      </c>
      <c r="Y1164" s="21">
        <v>1.6548207998275757</v>
      </c>
      <c r="Z1164" s="21">
        <v>1.6030861139297485</v>
      </c>
      <c r="AA1164" s="21">
        <v>1.5884113311767578</v>
      </c>
      <c r="AB1164" s="21">
        <v>1.5211325883865356</v>
      </c>
      <c r="AC1164" s="21">
        <v>1.4105387926101685</v>
      </c>
      <c r="AD1164" s="21">
        <v>1.2386389970779419</v>
      </c>
      <c r="AE1164" s="21">
        <v>-5.9812735766172409E-2</v>
      </c>
      <c r="AF1164" s="21">
        <v>-4.9648493528366089E-2</v>
      </c>
      <c r="AG1164" s="21">
        <v>-4.4093150645494461E-2</v>
      </c>
      <c r="AH1164" s="21">
        <v>-3.0096689239144325E-2</v>
      </c>
      <c r="AI1164" s="21">
        <v>-2.7650982141494751E-2</v>
      </c>
      <c r="AJ1164" s="21">
        <v>-1.9757840782403946E-2</v>
      </c>
      <c r="AK1164" s="21">
        <v>-2.5105798617005348E-2</v>
      </c>
      <c r="AL1164" s="21">
        <v>-1.2174885720014572E-2</v>
      </c>
      <c r="AM1164" s="21">
        <v>-3.2071180641651154E-2</v>
      </c>
      <c r="AN1164" s="21">
        <v>-4.3744780123233795E-2</v>
      </c>
      <c r="AO1164" s="21">
        <v>-6.9159053266048431E-2</v>
      </c>
      <c r="AP1164" s="21">
        <v>-5.1388770341873169E-2</v>
      </c>
      <c r="AQ1164" s="21">
        <v>-8.6691826581954956E-2</v>
      </c>
      <c r="AR1164" s="21">
        <v>-0.12253968417644501</v>
      </c>
      <c r="AS1164" s="21">
        <v>0.13721348345279694</v>
      </c>
      <c r="AT1164" s="21">
        <v>0.14209035038948059</v>
      </c>
      <c r="AU1164" s="21">
        <v>0.12873712182044983</v>
      </c>
      <c r="AV1164" s="21">
        <v>0.12835380434989929</v>
      </c>
      <c r="AW1164" s="21">
        <v>-4.8563089221715927E-2</v>
      </c>
      <c r="AX1164" s="21">
        <v>-9.4818197190761566E-2</v>
      </c>
      <c r="AY1164" s="21">
        <v>-0.10294231772422791</v>
      </c>
      <c r="AZ1164" s="21">
        <v>-0.1193024218082428</v>
      </c>
      <c r="BA1164" s="21">
        <v>-7.6120674610137939E-2</v>
      </c>
      <c r="BB1164" s="21">
        <v>-7.0128060877323151E-2</v>
      </c>
      <c r="BC1164" s="21">
        <v>-4.1710924357175827E-2</v>
      </c>
      <c r="BD1164" s="21">
        <v>-3.3726122230291367E-2</v>
      </c>
      <c r="BE1164" s="21">
        <v>-2.9238834977149963E-2</v>
      </c>
      <c r="BF1164" s="21">
        <v>-1.640128530561924E-2</v>
      </c>
      <c r="BG1164" s="21">
        <v>-1.532257255166769E-2</v>
      </c>
      <c r="BH1164" s="21">
        <v>-9.0138688683509827E-3</v>
      </c>
      <c r="BI1164" s="21">
        <v>-1.5399270690977573E-2</v>
      </c>
      <c r="BJ1164" s="21">
        <v>-3.9977091364562511E-4</v>
      </c>
      <c r="BK1164" s="21">
        <v>-1.6602439805865288E-2</v>
      </c>
      <c r="BL1164" s="21">
        <v>-2.6408074423670769E-2</v>
      </c>
      <c r="BM1164" s="21">
        <v>-4.6472463756799698E-2</v>
      </c>
      <c r="BN1164" s="21">
        <v>-2.5905931368470192E-2</v>
      </c>
      <c r="BO1164" s="21">
        <v>-5.9774469584226608E-2</v>
      </c>
      <c r="BP1164" s="21">
        <v>-9.2186674475669861E-2</v>
      </c>
      <c r="BQ1164" s="21">
        <v>0.16547617316246033</v>
      </c>
      <c r="BR1164" s="21">
        <v>0.1708170622587204</v>
      </c>
      <c r="BS1164" s="21">
        <v>0.15766499936580658</v>
      </c>
      <c r="BT1164" s="21">
        <v>0.15499392151832581</v>
      </c>
      <c r="BU1164" s="21">
        <v>-2.1704040467739105E-2</v>
      </c>
      <c r="BV1164" s="21">
        <v>-6.9846168160438538E-2</v>
      </c>
      <c r="BW1164" s="21">
        <v>-7.8220687806606293E-2</v>
      </c>
      <c r="BX1164" s="21">
        <v>-9.6362367272377014E-2</v>
      </c>
      <c r="BY1164" s="21">
        <v>-5.5647984147071838E-2</v>
      </c>
      <c r="BZ1164" s="21">
        <v>-5.1785916090011597E-2</v>
      </c>
      <c r="CA1164" s="21">
        <v>-2.9173661023378372E-2</v>
      </c>
      <c r="CB1164" s="21">
        <v>-2.2698333486914635E-2</v>
      </c>
      <c r="CC1164" s="21">
        <v>-1.8950780853629112E-2</v>
      </c>
      <c r="CD1164" s="21">
        <v>-6.9158896803855896E-3</v>
      </c>
      <c r="CE1164" s="21">
        <v>-6.7839529365301132E-3</v>
      </c>
      <c r="CF1164" s="21">
        <v>-1.5726260608062148E-3</v>
      </c>
      <c r="CG1164" s="21">
        <v>-8.6765587329864502E-3</v>
      </c>
      <c r="CH1164" s="21">
        <v>7.755638100206852E-3</v>
      </c>
      <c r="CI1164" s="21">
        <v>-5.8888369239866734E-3</v>
      </c>
      <c r="CJ1164" s="21">
        <v>-1.4400728046894073E-2</v>
      </c>
      <c r="CK1164" s="21">
        <v>-3.0759798362851143E-2</v>
      </c>
      <c r="CL1164" s="21">
        <v>-8.2565946504473686E-3</v>
      </c>
      <c r="CM1164" s="21">
        <v>-4.1131597012281418E-2</v>
      </c>
      <c r="CN1164" s="21">
        <v>-7.116428017616272E-2</v>
      </c>
      <c r="CO1164" s="21">
        <v>0.18505083024501801</v>
      </c>
      <c r="CP1164" s="21">
        <v>0.19071310758590698</v>
      </c>
      <c r="CQ1164" s="21">
        <v>0.17770037055015564</v>
      </c>
      <c r="CR1164" s="21">
        <v>0.17344479262828827</v>
      </c>
      <c r="CS1164" s="21">
        <v>-3.1015460845082998E-3</v>
      </c>
      <c r="CT1164" s="21">
        <v>-5.2550610154867172E-2</v>
      </c>
      <c r="CU1164" s="21">
        <v>-6.1098579317331314E-2</v>
      </c>
      <c r="CV1164" s="21">
        <v>-8.0474145710468292E-2</v>
      </c>
      <c r="CW1164" s="21">
        <v>-4.1468661278486252E-2</v>
      </c>
      <c r="CX1164" s="21">
        <v>-3.9082203060388565E-2</v>
      </c>
      <c r="CY1164" s="21">
        <v>-1.6636395826935768E-2</v>
      </c>
      <c r="CZ1164" s="21">
        <v>-1.1670547537505627E-2</v>
      </c>
      <c r="DA1164" s="21">
        <v>-8.6627257987856865E-3</v>
      </c>
      <c r="DB1164" s="21">
        <v>2.5695066433399916E-3</v>
      </c>
      <c r="DC1164" s="21">
        <v>1.7546662129461765E-3</v>
      </c>
      <c r="DD1164" s="21">
        <v>5.8686165139079094E-3</v>
      </c>
      <c r="DE1164" s="21">
        <v>-1.9538472406566143E-3</v>
      </c>
      <c r="DF1164" s="21">
        <v>1.5911046415567398E-2</v>
      </c>
      <c r="DG1164" s="21">
        <v>4.8247654922306538E-3</v>
      </c>
      <c r="DH1164" s="21">
        <v>-2.3933800403028727E-3</v>
      </c>
      <c r="DI1164" s="21">
        <v>-1.5047133900225163E-2</v>
      </c>
      <c r="DJ1164" s="21">
        <v>9.3927411362528801E-3</v>
      </c>
      <c r="DK1164" s="21">
        <v>-2.2488722577691078E-2</v>
      </c>
      <c r="DL1164" s="21">
        <v>-5.0141889601945877E-2</v>
      </c>
      <c r="DM1164" s="21">
        <v>0.20462548732757568</v>
      </c>
      <c r="DN1164" s="21">
        <v>0.21060915291309357</v>
      </c>
      <c r="DO1164" s="21">
        <v>0.1977357417345047</v>
      </c>
      <c r="DP1164" s="21">
        <v>0.19189566373825073</v>
      </c>
      <c r="DQ1164" s="21">
        <v>1.5500948764383793E-2</v>
      </c>
      <c r="DR1164" s="21">
        <v>-3.5255055874586105E-2</v>
      </c>
      <c r="DS1164" s="21">
        <v>-4.397645965218544E-2</v>
      </c>
      <c r="DT1164" s="21">
        <v>-6.4585931599140167E-2</v>
      </c>
      <c r="DU1164" s="21">
        <v>-2.7289336547255516E-2</v>
      </c>
      <c r="DV1164" s="21">
        <v>-2.6378491893410683E-2</v>
      </c>
      <c r="DW1164" s="21">
        <v>1.4654201222583652E-3</v>
      </c>
      <c r="DX1164" s="21">
        <v>4.2518251575529575E-3</v>
      </c>
      <c r="DY1164" s="21">
        <v>6.1915898695588112E-3</v>
      </c>
      <c r="DZ1164" s="21">
        <v>1.6264911741018295E-2</v>
      </c>
      <c r="EA1164" s="21">
        <v>1.4083076268434525E-2</v>
      </c>
      <c r="EB1164" s="21">
        <v>1.6612589359283447E-2</v>
      </c>
      <c r="EC1164" s="21">
        <v>7.7526797540485859E-3</v>
      </c>
      <c r="ED1164" s="21">
        <v>2.7686163783073425E-2</v>
      </c>
      <c r="EE1164" s="21">
        <v>2.0293507725000381E-2</v>
      </c>
      <c r="EF1164" s="21">
        <v>1.4943323098123074E-2</v>
      </c>
      <c r="EG1164" s="21">
        <v>7.6394584029912949E-3</v>
      </c>
      <c r="EH1164" s="21">
        <v>3.4875579178333282E-2</v>
      </c>
      <c r="EI1164" s="21">
        <v>4.4286265037953854E-3</v>
      </c>
      <c r="EJ1164" s="21">
        <v>-1.9788887351751328E-2</v>
      </c>
      <c r="EK1164" s="21">
        <v>0.23288816213607788</v>
      </c>
      <c r="EL1164" s="21">
        <v>0.23933587968349457</v>
      </c>
      <c r="EM1164" s="21">
        <v>0.22666363418102264</v>
      </c>
      <c r="EN1164" s="21">
        <v>0.21853578090667725</v>
      </c>
      <c r="EO1164" s="21">
        <v>4.235999658703804E-2</v>
      </c>
      <c r="EP1164" s="21">
        <v>-1.028301939368248E-2</v>
      </c>
      <c r="EQ1164" s="21">
        <v>-1.9254842773079872E-2</v>
      </c>
      <c r="ER1164" s="21">
        <v>-4.1645873337984085E-2</v>
      </c>
      <c r="ES1164" s="21">
        <v>-6.8166470155119896E-3</v>
      </c>
      <c r="ET1164" s="21">
        <v>-8.036348968744278E-3</v>
      </c>
      <c r="EU1164" s="21">
        <v>77.402679101508795</v>
      </c>
      <c r="EV1164" s="21">
        <v>76.858035455587526</v>
      </c>
      <c r="EW1164" s="21">
        <v>75.83986078741755</v>
      </c>
      <c r="EX1164" s="21">
        <v>74.71908920337863</v>
      </c>
      <c r="EY1164" s="21">
        <v>74.759210741696805</v>
      </c>
      <c r="EZ1164" s="21">
        <v>75.936554106012167</v>
      </c>
      <c r="FA1164" s="21">
        <v>76.016135264632197</v>
      </c>
      <c r="FB1164" s="21">
        <v>76.444194189563589</v>
      </c>
      <c r="FC1164" s="21">
        <v>84.909951178811539</v>
      </c>
      <c r="FD1164" s="21">
        <v>90.410980661354685</v>
      </c>
      <c r="FE1164" s="21">
        <v>95.343050231259213</v>
      </c>
      <c r="FF1164" s="21">
        <v>99.877003462304828</v>
      </c>
      <c r="FG1164" s="21">
        <v>100.80788997669015</v>
      </c>
      <c r="FH1164" s="21">
        <v>100.97141732078697</v>
      </c>
      <c r="FI1164" s="21">
        <v>102.22212630051834</v>
      </c>
      <c r="FJ1164" s="21">
        <v>101.82703694220433</v>
      </c>
      <c r="FK1164" s="21">
        <v>99.236730318451819</v>
      </c>
      <c r="FL1164" s="21">
        <v>94.954548564896044</v>
      </c>
      <c r="FM1164" s="21">
        <v>90.475289292703323</v>
      </c>
      <c r="FN1164" s="21">
        <v>83.252277345766743</v>
      </c>
      <c r="FO1164" s="21">
        <v>79.641931518760217</v>
      </c>
      <c r="FP1164" s="21">
        <v>77.766512750663551</v>
      </c>
      <c r="FQ1164" s="21">
        <v>76.820337391270968</v>
      </c>
      <c r="FR1164" s="21">
        <v>75.986802765987662</v>
      </c>
      <c r="FS1164" s="21">
        <v>0.40124914050102234</v>
      </c>
      <c r="FT1164" s="21"/>
      <c r="FU1164" s="21">
        <v>3.2305892556905746E-2</v>
      </c>
      <c r="FV1164" t="s">
        <v>294</v>
      </c>
      <c r="FW1164" s="21"/>
      <c r="FX1164">
        <f t="shared" si="54"/>
        <v>1.6389808177947998</v>
      </c>
      <c r="FY1164">
        <f t="shared" si="55"/>
        <v>4.6878885524347422E-2</v>
      </c>
      <c r="FZ1164">
        <f t="shared" si="56"/>
        <v>89.512155408115632</v>
      </c>
    </row>
    <row r="1165" spans="1:182" x14ac:dyDescent="0.2">
      <c r="A1165" t="s">
        <v>227</v>
      </c>
      <c r="B1165" t="s">
        <v>199</v>
      </c>
      <c r="C1165" t="s">
        <v>261</v>
      </c>
      <c r="D1165" t="s">
        <v>277</v>
      </c>
      <c r="E1165" t="s">
        <v>221</v>
      </c>
      <c r="F1165" s="21">
        <v>6074</v>
      </c>
      <c r="G1165" s="21">
        <v>1.448072075843811</v>
      </c>
      <c r="H1165" s="21">
        <v>1.260456919670105</v>
      </c>
      <c r="I1165" s="21">
        <v>1.138446569442749</v>
      </c>
      <c r="J1165" s="21">
        <v>1.0437602996826172</v>
      </c>
      <c r="K1165" s="21">
        <v>0.97908657789230347</v>
      </c>
      <c r="L1165" s="21">
        <v>0.94804805517196655</v>
      </c>
      <c r="M1165" s="21">
        <v>0.93658155202865601</v>
      </c>
      <c r="N1165" s="21">
        <v>0.9398769736289978</v>
      </c>
      <c r="O1165" s="21">
        <v>0.96791785955429077</v>
      </c>
      <c r="P1165" s="21">
        <v>1.0745517015457153</v>
      </c>
      <c r="Q1165" s="21">
        <v>1.2343640327453613</v>
      </c>
      <c r="R1165" s="21">
        <v>1.4867920875549316</v>
      </c>
      <c r="S1165" s="21">
        <v>1.6765966415405273</v>
      </c>
      <c r="T1165" s="21">
        <v>1.8890753984451294</v>
      </c>
      <c r="U1165" s="21">
        <v>2.126575231552124</v>
      </c>
      <c r="V1165" s="21">
        <v>2.2700724601745605</v>
      </c>
      <c r="W1165" s="21">
        <v>2.3480362892150879</v>
      </c>
      <c r="X1165" s="21">
        <v>2.3952929973602295</v>
      </c>
      <c r="Y1165" s="21">
        <v>2.3402471542358398</v>
      </c>
      <c r="Z1165" s="21">
        <v>2.2251381874084473</v>
      </c>
      <c r="AA1165" s="21">
        <v>2.1064138412475586</v>
      </c>
      <c r="AB1165" s="21">
        <v>1.9970201253890991</v>
      </c>
      <c r="AC1165" s="21">
        <v>1.7428175210952759</v>
      </c>
      <c r="AD1165" s="21">
        <v>1.5181539058685303</v>
      </c>
      <c r="AE1165" s="21">
        <v>-0.12710240483283997</v>
      </c>
      <c r="AF1165" s="21">
        <v>-0.12221632897853851</v>
      </c>
      <c r="AG1165" s="21">
        <v>-8.7350703775882721E-2</v>
      </c>
      <c r="AH1165" s="21">
        <v>-6.911110132932663E-2</v>
      </c>
      <c r="AI1165" s="21">
        <v>-5.3997259587049484E-2</v>
      </c>
      <c r="AJ1165" s="21">
        <v>-3.3754423260688782E-2</v>
      </c>
      <c r="AK1165" s="21">
        <v>-5.8277130126953125E-2</v>
      </c>
      <c r="AL1165" s="21">
        <v>-7.394254207611084E-2</v>
      </c>
      <c r="AM1165" s="21">
        <v>-8.2778662443161011E-2</v>
      </c>
      <c r="AN1165" s="21">
        <v>-7.7293150126934052E-2</v>
      </c>
      <c r="AO1165" s="21">
        <v>-0.11050419509410858</v>
      </c>
      <c r="AP1165" s="21">
        <v>-0.12418584525585175</v>
      </c>
      <c r="AQ1165" s="21">
        <v>-0.15511047840118408</v>
      </c>
      <c r="AR1165" s="21">
        <v>-0.19531364738941193</v>
      </c>
      <c r="AS1165" s="21">
        <v>0.22689822316169739</v>
      </c>
      <c r="AT1165" s="21">
        <v>0.23104624450206757</v>
      </c>
      <c r="AU1165" s="21">
        <v>0.19034454226493835</v>
      </c>
      <c r="AV1165" s="21">
        <v>0.19400458037853241</v>
      </c>
      <c r="AW1165" s="21">
        <v>-3.1938552856445313E-2</v>
      </c>
      <c r="AX1165" s="21">
        <v>-9.6148692071437836E-2</v>
      </c>
      <c r="AY1165" s="21">
        <v>-0.12291143089532852</v>
      </c>
      <c r="AZ1165" s="21">
        <v>-0.13728256523609161</v>
      </c>
      <c r="BA1165" s="21">
        <v>-0.15414984524250031</v>
      </c>
      <c r="BB1165" s="21">
        <v>-0.1216742992401123</v>
      </c>
      <c r="BC1165" s="21">
        <v>-9.8805725574493408E-2</v>
      </c>
      <c r="BD1165" s="21">
        <v>-9.612400084733963E-2</v>
      </c>
      <c r="BE1165" s="21">
        <v>-6.3923969864845276E-2</v>
      </c>
      <c r="BF1165" s="21">
        <v>-4.8639953136444092E-2</v>
      </c>
      <c r="BG1165" s="21">
        <v>-3.478613868355751E-2</v>
      </c>
      <c r="BH1165" s="21">
        <v>-1.5875158831477165E-2</v>
      </c>
      <c r="BI1165" s="21">
        <v>-3.923381119966507E-2</v>
      </c>
      <c r="BJ1165" s="21">
        <v>-5.2222803235054016E-2</v>
      </c>
      <c r="BK1165" s="21">
        <v>-5.645318329334259E-2</v>
      </c>
      <c r="BL1165" s="21">
        <v>-4.506218433380127E-2</v>
      </c>
      <c r="BM1165" s="21">
        <v>-7.0385709404945374E-2</v>
      </c>
      <c r="BN1165" s="21">
        <v>-7.9135186970233917E-2</v>
      </c>
      <c r="BO1165" s="21">
        <v>-0.10989930480718613</v>
      </c>
      <c r="BP1165" s="21">
        <v>-0.14747796952724457</v>
      </c>
      <c r="BQ1165" s="21">
        <v>0.27333536744117737</v>
      </c>
      <c r="BR1165" s="21">
        <v>0.27632266283035278</v>
      </c>
      <c r="BS1165" s="21">
        <v>0.23418603837490082</v>
      </c>
      <c r="BT1165" s="21">
        <v>0.23647502064704895</v>
      </c>
      <c r="BU1165" s="21">
        <v>1.133367046713829E-2</v>
      </c>
      <c r="BV1165" s="21">
        <v>-5.6137830018997192E-2</v>
      </c>
      <c r="BW1165" s="21">
        <v>-8.4913074970245361E-2</v>
      </c>
      <c r="BX1165" s="21">
        <v>-0.10194519907236099</v>
      </c>
      <c r="BY1165" s="21">
        <v>-0.12235453724861145</v>
      </c>
      <c r="BZ1165" s="21">
        <v>-9.4122305512428284E-2</v>
      </c>
      <c r="CA1165" s="21">
        <v>-7.9207539558410645E-2</v>
      </c>
      <c r="CB1165" s="21">
        <v>-7.8052528202533722E-2</v>
      </c>
      <c r="CC1165" s="21">
        <v>-4.7698680311441422E-2</v>
      </c>
      <c r="CD1165" s="21">
        <v>-3.4461695700883865E-2</v>
      </c>
      <c r="CE1165" s="21">
        <v>-2.1480575203895569E-2</v>
      </c>
      <c r="CF1165" s="21">
        <v>-3.4920347388833761E-3</v>
      </c>
      <c r="CG1165" s="21">
        <v>-2.6044469326734543E-2</v>
      </c>
      <c r="CH1165" s="21">
        <v>-3.7179786711931229E-2</v>
      </c>
      <c r="CI1165" s="21">
        <v>-3.8220234215259552E-2</v>
      </c>
      <c r="CJ1165" s="21">
        <v>-2.2739116102457047E-2</v>
      </c>
      <c r="CK1165" s="21">
        <v>-4.2599771171808243E-2</v>
      </c>
      <c r="CL1165" s="21">
        <v>-4.7933243215084076E-2</v>
      </c>
      <c r="CM1165" s="21">
        <v>-7.8586190938949585E-2</v>
      </c>
      <c r="CN1165" s="21">
        <v>-0.11434714496135712</v>
      </c>
      <c r="CO1165" s="21">
        <v>0.30549761652946472</v>
      </c>
      <c r="CP1165" s="21">
        <v>0.30768099427223206</v>
      </c>
      <c r="CQ1165" s="21">
        <v>0.26455056667327881</v>
      </c>
      <c r="CR1165" s="21">
        <v>0.26588991284370422</v>
      </c>
      <c r="CS1165" s="21">
        <v>4.1303880512714386E-2</v>
      </c>
      <c r="CT1165" s="21">
        <v>-2.8426434844732285E-2</v>
      </c>
      <c r="CU1165" s="21">
        <v>-5.8595526963472366E-2</v>
      </c>
      <c r="CV1165" s="21">
        <v>-7.7470637857913971E-2</v>
      </c>
      <c r="CW1165" s="21">
        <v>-0.10033320635557175</v>
      </c>
      <c r="CX1165" s="21">
        <v>-7.5039893388748169E-2</v>
      </c>
      <c r="CY1165" s="21">
        <v>-5.9609349817037582E-2</v>
      </c>
      <c r="CZ1165" s="21">
        <v>-5.9981055557727814E-2</v>
      </c>
      <c r="DA1165" s="21">
        <v>-3.1473394483327866E-2</v>
      </c>
      <c r="DB1165" s="21">
        <v>-2.0283432677388191E-2</v>
      </c>
      <c r="DC1165" s="21">
        <v>-8.1750117242336273E-3</v>
      </c>
      <c r="DD1165" s="21">
        <v>8.8910907506942749E-3</v>
      </c>
      <c r="DE1165" s="21">
        <v>-1.2855126522481441E-2</v>
      </c>
      <c r="DF1165" s="21">
        <v>-2.2136760875582695E-2</v>
      </c>
      <c r="DG1165" s="21">
        <v>-1.9987285137176514E-2</v>
      </c>
      <c r="DH1165" s="21">
        <v>-4.1604513535276055E-4</v>
      </c>
      <c r="DI1165" s="21">
        <v>-1.4813830144703388E-2</v>
      </c>
      <c r="DJ1165" s="21">
        <v>-1.6731293871998787E-2</v>
      </c>
      <c r="DK1165" s="21">
        <v>-4.7273077070713043E-2</v>
      </c>
      <c r="DL1165" s="21">
        <v>-8.1216305494308472E-2</v>
      </c>
      <c r="DM1165" s="21">
        <v>0.33765983581542969</v>
      </c>
      <c r="DN1165" s="21">
        <v>0.33903926610946655</v>
      </c>
      <c r="DO1165" s="21">
        <v>0.29491508007049561</v>
      </c>
      <c r="DP1165" s="21">
        <v>0.29530483484268188</v>
      </c>
      <c r="DQ1165" s="21">
        <v>7.1274086833000183E-2</v>
      </c>
      <c r="DR1165" s="21">
        <v>-7.1503798244521022E-4</v>
      </c>
      <c r="DS1165" s="21">
        <v>-3.2277978956699371E-2</v>
      </c>
      <c r="DT1165" s="21">
        <v>-5.2996076643466949E-2</v>
      </c>
      <c r="DU1165" s="21">
        <v>-7.8311875462532043E-2</v>
      </c>
      <c r="DV1165" s="21">
        <v>-5.5957477539777756E-2</v>
      </c>
      <c r="DW1165" s="21">
        <v>-3.1312678009271622E-2</v>
      </c>
      <c r="DX1165" s="21">
        <v>-3.3888723701238632E-2</v>
      </c>
      <c r="DY1165" s="21">
        <v>-8.0466577783226967E-3</v>
      </c>
      <c r="DZ1165" s="21">
        <v>1.8772114708554E-4</v>
      </c>
      <c r="EA1165" s="21">
        <v>1.1036109179258347E-2</v>
      </c>
      <c r="EB1165" s="21">
        <v>2.6770355179905891E-2</v>
      </c>
      <c r="EC1165" s="21">
        <v>6.1881891451776028E-3</v>
      </c>
      <c r="ED1165" s="21">
        <v>-4.1702337330207229E-4</v>
      </c>
      <c r="EE1165" s="21">
        <v>6.3381977379322052E-3</v>
      </c>
      <c r="EF1165" s="21">
        <v>3.1814921647310257E-2</v>
      </c>
      <c r="EG1165" s="21">
        <v>2.5304654613137245E-2</v>
      </c>
      <c r="EH1165" s="21">
        <v>2.8319356963038445E-2</v>
      </c>
      <c r="EI1165" s="21">
        <v>-2.0619055721908808E-3</v>
      </c>
      <c r="EJ1165" s="21">
        <v>-3.338063508272171E-2</v>
      </c>
      <c r="EK1165" s="21">
        <v>0.38409700989723206</v>
      </c>
      <c r="EL1165" s="21">
        <v>0.38431566953659058</v>
      </c>
      <c r="EM1165" s="21">
        <v>0.33875662088394165</v>
      </c>
      <c r="EN1165" s="21">
        <v>0.33777526021003723</v>
      </c>
      <c r="EO1165" s="21">
        <v>0.11454632133245468</v>
      </c>
      <c r="EP1165" s="21">
        <v>3.9295818656682968E-2</v>
      </c>
      <c r="EQ1165" s="21">
        <v>5.7203751057386398E-3</v>
      </c>
      <c r="ER1165" s="21">
        <v>-1.7658703029155731E-2</v>
      </c>
      <c r="ES1165" s="21">
        <v>-4.6516571193933487E-2</v>
      </c>
      <c r="ET1165" s="21">
        <v>-2.840549498796463E-2</v>
      </c>
      <c r="EU1165" s="21">
        <v>76.791315284721904</v>
      </c>
      <c r="EV1165" s="21">
        <v>75.573622893533468</v>
      </c>
      <c r="EW1165" s="21">
        <v>75.323860222993787</v>
      </c>
      <c r="EX1165" s="21">
        <v>73.536742216982574</v>
      </c>
      <c r="EY1165" s="21">
        <v>73.339799282462096</v>
      </c>
      <c r="EZ1165" s="21">
        <v>73.539505730893694</v>
      </c>
      <c r="FA1165" s="21">
        <v>74.189925260672567</v>
      </c>
      <c r="FB1165" s="21">
        <v>73.58250337311182</v>
      </c>
      <c r="FC1165" s="21">
        <v>83.641286930992365</v>
      </c>
      <c r="FD1165" s="21">
        <v>92.650276957823721</v>
      </c>
      <c r="FE1165" s="21">
        <v>100.08863432893324</v>
      </c>
      <c r="FF1165" s="21">
        <v>103.42582665959353</v>
      </c>
      <c r="FG1165" s="21">
        <v>105.07770463719271</v>
      </c>
      <c r="FH1165" s="21">
        <v>104.28016060938127</v>
      </c>
      <c r="FI1165" s="21">
        <v>105.80301180912704</v>
      </c>
      <c r="FJ1165" s="21">
        <v>105.35222773949174</v>
      </c>
      <c r="FK1165" s="21">
        <v>103.07485872984012</v>
      </c>
      <c r="FL1165" s="21">
        <v>99.783522180400865</v>
      </c>
      <c r="FM1165" s="21">
        <v>95.310656452398774</v>
      </c>
      <c r="FN1165" s="21">
        <v>88.018711036076695</v>
      </c>
      <c r="FO1165" s="21">
        <v>82.463976197153244</v>
      </c>
      <c r="FP1165" s="21">
        <v>79.692120225169688</v>
      </c>
      <c r="FQ1165" s="21">
        <v>77.196988190872943</v>
      </c>
      <c r="FR1165" s="21">
        <v>75.733739459126014</v>
      </c>
      <c r="FS1165" s="21">
        <v>0.61705946922302246</v>
      </c>
      <c r="FT1165" s="21"/>
      <c r="FU1165" s="21">
        <v>4.959385097026825E-2</v>
      </c>
      <c r="FV1165" t="s">
        <v>294</v>
      </c>
      <c r="FW1165" s="21"/>
      <c r="FX1165">
        <f t="shared" si="54"/>
        <v>2.2830256938934328</v>
      </c>
      <c r="FY1165">
        <f t="shared" si="55"/>
        <v>9.6944479644298559E-2</v>
      </c>
      <c r="FZ1165">
        <f t="shared" si="56"/>
        <v>93.730344919173945</v>
      </c>
    </row>
    <row r="1166" spans="1:182" x14ac:dyDescent="0.2">
      <c r="A1166" t="s">
        <v>227</v>
      </c>
      <c r="B1166" t="s">
        <v>199</v>
      </c>
      <c r="C1166" t="s">
        <v>261</v>
      </c>
      <c r="D1166" t="s">
        <v>278</v>
      </c>
      <c r="E1166" t="s">
        <v>219</v>
      </c>
      <c r="F1166" s="21">
        <v>15536</v>
      </c>
      <c r="G1166" s="21">
        <v>1.1871851682662964</v>
      </c>
      <c r="H1166" s="21">
        <v>1.0518553256988525</v>
      </c>
      <c r="I1166" s="21">
        <v>0.93957102298736572</v>
      </c>
      <c r="J1166" s="21">
        <v>0.85922122001647949</v>
      </c>
      <c r="K1166" s="21">
        <v>0.79586321115493774</v>
      </c>
      <c r="L1166" s="21">
        <v>0.75793856382369995</v>
      </c>
      <c r="M1166" s="21">
        <v>0.74235403537750244</v>
      </c>
      <c r="N1166" s="21">
        <v>0.73357462882995605</v>
      </c>
      <c r="O1166" s="21">
        <v>0.73162460327148438</v>
      </c>
      <c r="P1166" s="21">
        <v>0.71347075700759888</v>
      </c>
      <c r="Q1166" s="21">
        <v>0.69950491189956665</v>
      </c>
      <c r="R1166" s="21">
        <v>0.75642549991607666</v>
      </c>
      <c r="S1166" s="21">
        <v>0.82230651378631592</v>
      </c>
      <c r="T1166" s="21">
        <v>0.90287429094314575</v>
      </c>
      <c r="U1166" s="21">
        <v>0.99165862798690796</v>
      </c>
      <c r="V1166" s="21">
        <v>1.1251876354217529</v>
      </c>
      <c r="W1166" s="21">
        <v>1.2396706342697144</v>
      </c>
      <c r="X1166" s="21">
        <v>1.3070257902145386</v>
      </c>
      <c r="Y1166" s="21">
        <v>1.3446670770645142</v>
      </c>
      <c r="Z1166" s="21">
        <v>1.3472781181335449</v>
      </c>
      <c r="AA1166" s="21">
        <v>1.3238354921340942</v>
      </c>
      <c r="AB1166" s="21">
        <v>1.2655810117721558</v>
      </c>
      <c r="AC1166" s="21">
        <v>1.14406418800354</v>
      </c>
      <c r="AD1166" s="21">
        <v>1.0014586448669434</v>
      </c>
      <c r="AE1166" s="21">
        <v>-7.6047793030738831E-2</v>
      </c>
      <c r="AF1166" s="21">
        <v>-5.3486913442611694E-2</v>
      </c>
      <c r="AG1166" s="21">
        <v>-3.9142616093158722E-2</v>
      </c>
      <c r="AH1166" s="21">
        <v>-3.1049277633428574E-2</v>
      </c>
      <c r="AI1166" s="21">
        <v>-2.0347381010651588E-2</v>
      </c>
      <c r="AJ1166" s="21">
        <v>-1.5707444399595261E-2</v>
      </c>
      <c r="AK1166" s="21">
        <v>-1.808619499206543E-2</v>
      </c>
      <c r="AL1166" s="21">
        <v>-1.5007779933512211E-2</v>
      </c>
      <c r="AM1166" s="21">
        <v>-1.6907637938857079E-2</v>
      </c>
      <c r="AN1166" s="21">
        <v>-2.1015709266066551E-2</v>
      </c>
      <c r="AO1166" s="21">
        <v>-3.4985523670911789E-2</v>
      </c>
      <c r="AP1166" s="21">
        <v>-3.3901523798704147E-2</v>
      </c>
      <c r="AQ1166" s="21">
        <v>-4.8556536436080933E-2</v>
      </c>
      <c r="AR1166" s="21">
        <v>-6.2266245484352112E-2</v>
      </c>
      <c r="AS1166" s="21">
        <v>7.5511574745178223E-2</v>
      </c>
      <c r="AT1166" s="21">
        <v>9.3961842358112335E-2</v>
      </c>
      <c r="AU1166" s="21">
        <v>8.848755806684494E-2</v>
      </c>
      <c r="AV1166" s="21">
        <v>6.5422289073467255E-2</v>
      </c>
      <c r="AW1166" s="21">
        <v>-1.2489048764109612E-2</v>
      </c>
      <c r="AX1166" s="21">
        <v>-2.2056519985198975E-2</v>
      </c>
      <c r="AY1166" s="21">
        <v>-4.2607001960277557E-2</v>
      </c>
      <c r="AZ1166" s="21">
        <v>-5.2130181342363358E-2</v>
      </c>
      <c r="BA1166" s="21">
        <v>-3.0397258698940277E-2</v>
      </c>
      <c r="BB1166" s="21">
        <v>-9.3570202589035034E-3</v>
      </c>
      <c r="BC1166" s="21">
        <v>-6.1265219002962112E-2</v>
      </c>
      <c r="BD1166" s="21">
        <v>-4.0218096226453781E-2</v>
      </c>
      <c r="BE1166" s="21">
        <v>-2.7688838541507721E-2</v>
      </c>
      <c r="BF1166" s="21">
        <v>-2.0394820719957352E-2</v>
      </c>
      <c r="BG1166" s="21">
        <v>-1.0877304710447788E-2</v>
      </c>
      <c r="BH1166" s="21">
        <v>-7.1766055189073086E-3</v>
      </c>
      <c r="BI1166" s="21">
        <v>-9.3826670199632645E-3</v>
      </c>
      <c r="BJ1166" s="21">
        <v>-5.1523074507713318E-3</v>
      </c>
      <c r="BK1166" s="21">
        <v>-4.5594414696097374E-3</v>
      </c>
      <c r="BL1166" s="21">
        <v>-7.6801283285021782E-3</v>
      </c>
      <c r="BM1166" s="21">
        <v>-2.0017385482788086E-2</v>
      </c>
      <c r="BN1166" s="21">
        <v>-1.6869273036718369E-2</v>
      </c>
      <c r="BO1166" s="21">
        <v>-2.9472190886735916E-2</v>
      </c>
      <c r="BP1166" s="21">
        <v>-4.3091807514429092E-2</v>
      </c>
      <c r="BQ1166" s="21">
        <v>9.4352908432483673E-2</v>
      </c>
      <c r="BR1166" s="21">
        <v>0.11280012875795364</v>
      </c>
      <c r="BS1166" s="21">
        <v>0.10746342688798904</v>
      </c>
      <c r="BT1166" s="21">
        <v>8.3400622010231018E-2</v>
      </c>
      <c r="BU1166" s="21">
        <v>5.4491618648171425E-3</v>
      </c>
      <c r="BV1166" s="21">
        <v>-6.3665993511676788E-3</v>
      </c>
      <c r="BW1166" s="21">
        <v>-2.7692582458257675E-2</v>
      </c>
      <c r="BX1166" s="21">
        <v>-3.8182023912668228E-2</v>
      </c>
      <c r="BY1166" s="21">
        <v>-1.8062243238091469E-2</v>
      </c>
      <c r="BZ1166" s="21">
        <v>2.215386601164937E-3</v>
      </c>
      <c r="CA1166" s="21">
        <v>-5.1026854664087296E-2</v>
      </c>
      <c r="CB1166" s="21">
        <v>-3.1028153374791145E-2</v>
      </c>
      <c r="CC1166" s="21">
        <v>-1.9755985587835312E-2</v>
      </c>
      <c r="CD1166" s="21">
        <v>-1.3015576638281345E-2</v>
      </c>
      <c r="CE1166" s="21">
        <v>-4.3183597736060619E-3</v>
      </c>
      <c r="CF1166" s="21">
        <v>-1.2681722873821855E-3</v>
      </c>
      <c r="CG1166" s="21">
        <v>-3.3546325284987688E-3</v>
      </c>
      <c r="CH1166" s="21">
        <v>1.6735622193664312E-3</v>
      </c>
      <c r="CI1166" s="21">
        <v>3.9928816258907318E-3</v>
      </c>
      <c r="CJ1166" s="21">
        <v>1.5560539904981852E-3</v>
      </c>
      <c r="CK1166" s="21">
        <v>-9.6504967659711838E-3</v>
      </c>
      <c r="CL1166" s="21">
        <v>-5.0727869383990765E-3</v>
      </c>
      <c r="CM1166" s="21">
        <v>-1.6254434362053871E-2</v>
      </c>
      <c r="CN1166" s="21">
        <v>-2.9811648651957512E-2</v>
      </c>
      <c r="CO1166" s="21">
        <v>0.10740236192941666</v>
      </c>
      <c r="CP1166" s="21">
        <v>0.1258474588394165</v>
      </c>
      <c r="CQ1166" s="21">
        <v>0.12060604989528656</v>
      </c>
      <c r="CR1166" s="21">
        <v>9.5852367579936981E-2</v>
      </c>
      <c r="CS1166" s="21">
        <v>1.7873112112283707E-2</v>
      </c>
      <c r="CT1166" s="21">
        <v>4.5001921243965626E-3</v>
      </c>
      <c r="CU1166" s="21">
        <v>-1.7362900078296661E-2</v>
      </c>
      <c r="CV1166" s="21">
        <v>-2.8521571308374405E-2</v>
      </c>
      <c r="CW1166" s="21">
        <v>-9.5190480351448059E-3</v>
      </c>
      <c r="CX1166" s="21">
        <v>1.023040059953928E-2</v>
      </c>
      <c r="CY1166" s="21">
        <v>-4.0788490325212479E-2</v>
      </c>
      <c r="CZ1166" s="21">
        <v>-2.183821052312851E-2</v>
      </c>
      <c r="DA1166" s="21">
        <v>-1.1823135428130627E-2</v>
      </c>
      <c r="DB1166" s="21">
        <v>-5.6363330222666264E-3</v>
      </c>
      <c r="DC1166" s="21">
        <v>2.240586094558239E-3</v>
      </c>
      <c r="DD1166" s="21">
        <v>4.640260711312294E-3</v>
      </c>
      <c r="DE1166" s="21">
        <v>2.6734026614576578E-3</v>
      </c>
      <c r="DF1166" s="21">
        <v>8.4994323551654816E-3</v>
      </c>
      <c r="DG1166" s="21">
        <v>1.2545204721391201E-2</v>
      </c>
      <c r="DH1166" s="21">
        <v>1.079223770648241E-2</v>
      </c>
      <c r="DI1166" s="21">
        <v>7.1639136876910925E-4</v>
      </c>
      <c r="DJ1166" s="21">
        <v>6.7236991599202156E-3</v>
      </c>
      <c r="DK1166" s="21">
        <v>-3.0366773717105389E-3</v>
      </c>
      <c r="DL1166" s="21">
        <v>-1.653149351477623E-2</v>
      </c>
      <c r="DM1166" s="21">
        <v>0.12045180797576904</v>
      </c>
      <c r="DN1166" s="21">
        <v>0.13889479637145996</v>
      </c>
      <c r="DO1166" s="21">
        <v>0.13374866545200348</v>
      </c>
      <c r="DP1166" s="21">
        <v>0.10830411314964294</v>
      </c>
      <c r="DQ1166" s="21">
        <v>3.0297063291072845E-2</v>
      </c>
      <c r="DR1166" s="21">
        <v>1.5366982668638229E-2</v>
      </c>
      <c r="DS1166" s="21">
        <v>-7.0332181639969349E-3</v>
      </c>
      <c r="DT1166" s="21">
        <v>-1.8861120566725731E-2</v>
      </c>
      <c r="DU1166" s="21">
        <v>-9.7585434559732676E-4</v>
      </c>
      <c r="DV1166" s="21">
        <v>1.8245413899421692E-2</v>
      </c>
      <c r="DW1166" s="21">
        <v>-2.6005914434790611E-2</v>
      </c>
      <c r="DX1166" s="21">
        <v>-8.5693951696157455E-3</v>
      </c>
      <c r="DY1166" s="21">
        <v>-3.6935668322257698E-4</v>
      </c>
      <c r="DZ1166" s="21">
        <v>5.0181234255433083E-3</v>
      </c>
      <c r="EA1166" s="21">
        <v>1.1710661463439465E-2</v>
      </c>
      <c r="EB1166" s="21">
        <v>1.3171099126338959E-2</v>
      </c>
      <c r="EC1166" s="21">
        <v>1.1376929469406605E-2</v>
      </c>
      <c r="ED1166" s="21">
        <v>1.8354903906583786E-2</v>
      </c>
      <c r="EE1166" s="21">
        <v>2.4893401190638542E-2</v>
      </c>
      <c r="EF1166" s="21">
        <v>2.4127816781401634E-2</v>
      </c>
      <c r="EG1166" s="21">
        <v>1.5684532001614571E-2</v>
      </c>
      <c r="EH1166" s="21">
        <v>2.375594899058342E-2</v>
      </c>
      <c r="EI1166" s="21">
        <v>1.6047665849328041E-2</v>
      </c>
      <c r="EJ1166" s="21">
        <v>2.6429446879774332E-3</v>
      </c>
      <c r="EK1166" s="21">
        <v>0.13929314911365509</v>
      </c>
      <c r="EL1166" s="21">
        <v>0.15773308277130127</v>
      </c>
      <c r="EM1166" s="21">
        <v>0.15272453427314758</v>
      </c>
      <c r="EN1166" s="21">
        <v>0.12628243863582611</v>
      </c>
      <c r="EO1166" s="21">
        <v>4.8235274851322174E-2</v>
      </c>
      <c r="EP1166" s="21">
        <v>3.1056905165314674E-2</v>
      </c>
      <c r="EQ1166" s="21">
        <v>7.8812027350068092E-3</v>
      </c>
      <c r="ER1166" s="21">
        <v>-4.9129612743854523E-3</v>
      </c>
      <c r="ES1166" s="21">
        <v>1.1359160766005516E-2</v>
      </c>
      <c r="ET1166" s="21">
        <v>2.9817821457982063E-2</v>
      </c>
      <c r="EU1166" s="21">
        <v>74.205659392880264</v>
      </c>
      <c r="EV1166" s="21">
        <v>72.750891050030347</v>
      </c>
      <c r="EW1166" s="21">
        <v>72.097418131370517</v>
      </c>
      <c r="EX1166" s="21">
        <v>71.212096535459722</v>
      </c>
      <c r="EY1166" s="21">
        <v>70.243092639070582</v>
      </c>
      <c r="EZ1166" s="21">
        <v>69.328025728494822</v>
      </c>
      <c r="FA1166" s="21">
        <v>68.661192696568406</v>
      </c>
      <c r="FB1166" s="21">
        <v>68.074788318480813</v>
      </c>
      <c r="FC1166" s="21">
        <v>71.952260386685992</v>
      </c>
      <c r="FD1166" s="21">
        <v>74.447808623191136</v>
      </c>
      <c r="FE1166" s="21">
        <v>78.762015173781421</v>
      </c>
      <c r="FF1166" s="21">
        <v>81.532400054617341</v>
      </c>
      <c r="FG1166" s="21">
        <v>81.869893054392506</v>
      </c>
      <c r="FH1166" s="21">
        <v>82.045990032467117</v>
      </c>
      <c r="FI1166" s="21">
        <v>81.64196515009651</v>
      </c>
      <c r="FJ1166" s="21">
        <v>81.250044620368556</v>
      </c>
      <c r="FK1166" s="21">
        <v>79.779799995658067</v>
      </c>
      <c r="FL1166" s="21">
        <v>78.208647310549637</v>
      </c>
      <c r="FM1166" s="21">
        <v>75.408454788946585</v>
      </c>
      <c r="FN1166" s="21">
        <v>73.426642352103201</v>
      </c>
      <c r="FO1166" s="21">
        <v>71.92255182099268</v>
      </c>
      <c r="FP1166" s="21">
        <v>71.628541960161328</v>
      </c>
      <c r="FQ1166" s="21">
        <v>70.840098859352878</v>
      </c>
      <c r="FR1166" s="21">
        <v>70.65466129546553</v>
      </c>
      <c r="FS1166" s="21">
        <v>0.22111742198467255</v>
      </c>
      <c r="FT1166" s="21"/>
      <c r="FU1166" s="21">
        <v>2.0183546468615532E-2</v>
      </c>
      <c r="FV1166" t="s">
        <v>294</v>
      </c>
      <c r="FW1166" s="21"/>
      <c r="FX1166">
        <f t="shared" si="54"/>
        <v>1.3124954223632812</v>
      </c>
      <c r="FY1166">
        <f t="shared" si="55"/>
        <v>4.4293764326721427E-2</v>
      </c>
      <c r="FZ1166">
        <f t="shared" si="56"/>
        <v>75.74921925365004</v>
      </c>
    </row>
    <row r="1167" spans="1:182" x14ac:dyDescent="0.2">
      <c r="A1167" t="s">
        <v>227</v>
      </c>
      <c r="B1167" t="s">
        <v>199</v>
      </c>
      <c r="C1167" t="s">
        <v>261</v>
      </c>
      <c r="D1167" t="s">
        <v>278</v>
      </c>
      <c r="E1167" t="s">
        <v>220</v>
      </c>
      <c r="F1167" s="21">
        <v>9489</v>
      </c>
      <c r="G1167" s="21">
        <v>1.0929238796234131</v>
      </c>
      <c r="H1167" s="21">
        <v>0.96978133916854858</v>
      </c>
      <c r="I1167" s="21">
        <v>0.87078899145126343</v>
      </c>
      <c r="J1167" s="21">
        <v>0.80282390117645264</v>
      </c>
      <c r="K1167" s="21">
        <v>0.74827677011489868</v>
      </c>
      <c r="L1167" s="21">
        <v>0.70884847640991211</v>
      </c>
      <c r="M1167" s="21">
        <v>0.69515162706375122</v>
      </c>
      <c r="N1167" s="21">
        <v>0.70383256673812866</v>
      </c>
      <c r="O1167" s="21">
        <v>0.71532082557678223</v>
      </c>
      <c r="P1167" s="21">
        <v>0.70514684915542603</v>
      </c>
      <c r="Q1167" s="21">
        <v>0.6570696234703064</v>
      </c>
      <c r="R1167" s="21">
        <v>0.67659783363342285</v>
      </c>
      <c r="S1167" s="21">
        <v>0.71794664859771729</v>
      </c>
      <c r="T1167" s="21">
        <v>0.76669216156005859</v>
      </c>
      <c r="U1167" s="21">
        <v>0.82461273670196533</v>
      </c>
      <c r="V1167" s="21">
        <v>0.9183381199836731</v>
      </c>
      <c r="W1167" s="21">
        <v>1.0110725164413452</v>
      </c>
      <c r="X1167" s="21">
        <v>1.0840936899185181</v>
      </c>
      <c r="Y1167" s="21">
        <v>1.1490192413330078</v>
      </c>
      <c r="Z1167" s="21">
        <v>1.178752064704895</v>
      </c>
      <c r="AA1167" s="21">
        <v>1.1766715049743652</v>
      </c>
      <c r="AB1167" s="21">
        <v>1.145017147064209</v>
      </c>
      <c r="AC1167" s="21">
        <v>1.0360010862350464</v>
      </c>
      <c r="AD1167" s="21">
        <v>0.91970223188400269</v>
      </c>
      <c r="AE1167" s="21">
        <v>-6.3271090388298035E-2</v>
      </c>
      <c r="AF1167" s="21">
        <v>-4.902585968375206E-2</v>
      </c>
      <c r="AG1167" s="21">
        <v>-4.2991772294044495E-2</v>
      </c>
      <c r="AH1167" s="21">
        <v>-2.837999165058136E-2</v>
      </c>
      <c r="AI1167" s="21">
        <v>-1.9516883417963982E-2</v>
      </c>
      <c r="AJ1167" s="21">
        <v>-1.7465684562921524E-2</v>
      </c>
      <c r="AK1167" s="21">
        <v>-1.6263896599411964E-2</v>
      </c>
      <c r="AL1167" s="21">
        <v>-1.2913087848573923E-3</v>
      </c>
      <c r="AM1167" s="21">
        <v>-6.4021083526313305E-3</v>
      </c>
      <c r="AN1167" s="21">
        <v>-7.5400015339255333E-3</v>
      </c>
      <c r="AO1167" s="21">
        <v>-2.9351040720939636E-2</v>
      </c>
      <c r="AP1167" s="21">
        <v>-2.047337219119072E-2</v>
      </c>
      <c r="AQ1167" s="21">
        <v>-2.7946695685386658E-2</v>
      </c>
      <c r="AR1167" s="21">
        <v>-4.9122832715511322E-2</v>
      </c>
      <c r="AS1167" s="21">
        <v>3.8194756954908371E-2</v>
      </c>
      <c r="AT1167" s="21">
        <v>4.5274145901203156E-2</v>
      </c>
      <c r="AU1167" s="21">
        <v>3.9495754987001419E-2</v>
      </c>
      <c r="AV1167" s="21">
        <v>1.8641814589500427E-2</v>
      </c>
      <c r="AW1167" s="21">
        <v>-2.7295513078570366E-2</v>
      </c>
      <c r="AX1167" s="21">
        <v>-4.5975454151630402E-2</v>
      </c>
      <c r="AY1167" s="21">
        <v>-5.4851096123456955E-2</v>
      </c>
      <c r="AZ1167" s="21">
        <v>-4.6861648559570313E-2</v>
      </c>
      <c r="BA1167" s="21">
        <v>-3.2848842442035675E-2</v>
      </c>
      <c r="BB1167" s="21">
        <v>-7.8323353081941605E-3</v>
      </c>
      <c r="BC1167" s="21">
        <v>-4.7036029398441315E-2</v>
      </c>
      <c r="BD1167" s="21">
        <v>-3.4452367573976517E-2</v>
      </c>
      <c r="BE1167" s="21">
        <v>-3.0291143804788589E-2</v>
      </c>
      <c r="BF1167" s="21">
        <v>-1.6446778550744057E-2</v>
      </c>
      <c r="BG1167" s="21">
        <v>-8.4584131836891174E-3</v>
      </c>
      <c r="BH1167" s="21">
        <v>-7.8413905575871468E-3</v>
      </c>
      <c r="BI1167" s="21">
        <v>-6.4604580402374268E-3</v>
      </c>
      <c r="BJ1167" s="21">
        <v>9.686371311545372E-3</v>
      </c>
      <c r="BK1167" s="21">
        <v>7.3497043922543526E-3</v>
      </c>
      <c r="BL1167" s="21">
        <v>7.1607860736548901E-3</v>
      </c>
      <c r="BM1167" s="21">
        <v>-1.3604915700852871E-2</v>
      </c>
      <c r="BN1167" s="21">
        <v>-2.8289495967328548E-3</v>
      </c>
      <c r="BO1167" s="21">
        <v>-8.2662943750619888E-3</v>
      </c>
      <c r="BP1167" s="21">
        <v>-2.870204858481884E-2</v>
      </c>
      <c r="BQ1167" s="21">
        <v>5.8667309582233429E-2</v>
      </c>
      <c r="BR1167" s="21">
        <v>6.5714441239833832E-2</v>
      </c>
      <c r="BS1167" s="21">
        <v>5.9119906276464462E-2</v>
      </c>
      <c r="BT1167" s="21">
        <v>3.7850674241781235E-2</v>
      </c>
      <c r="BU1167" s="21">
        <v>-8.2099102437496185E-3</v>
      </c>
      <c r="BV1167" s="21">
        <v>-2.9390890151262283E-2</v>
      </c>
      <c r="BW1167" s="21">
        <v>-3.8829348981380463E-2</v>
      </c>
      <c r="BX1167" s="21">
        <v>-3.1478788703680038E-2</v>
      </c>
      <c r="BY1167" s="21">
        <v>-1.9492682069540024E-2</v>
      </c>
      <c r="BZ1167" s="21">
        <v>4.0218695066869259E-3</v>
      </c>
      <c r="CA1167" s="21">
        <v>-3.5791680216789246E-2</v>
      </c>
      <c r="CB1167" s="21">
        <v>-2.4358810856938362E-2</v>
      </c>
      <c r="CC1167" s="21">
        <v>-2.1494727581739426E-2</v>
      </c>
      <c r="CD1167" s="21">
        <v>-8.1818681210279465E-3</v>
      </c>
      <c r="CE1167" s="21">
        <v>-7.9935009125620127E-4</v>
      </c>
      <c r="CF1167" s="21">
        <v>-1.1756354942917824E-3</v>
      </c>
      <c r="CG1167" s="21">
        <v>3.2937157084234059E-4</v>
      </c>
      <c r="CH1167" s="21">
        <v>1.7289478331804276E-2</v>
      </c>
      <c r="CI1167" s="21">
        <v>1.6874168068170547E-2</v>
      </c>
      <c r="CJ1167" s="21">
        <v>1.7342507839202881E-2</v>
      </c>
      <c r="CK1167" s="21">
        <v>-2.699198666960001E-3</v>
      </c>
      <c r="CL1167" s="21">
        <v>9.3915257602930069E-3</v>
      </c>
      <c r="CM1167" s="21">
        <v>5.3642909042537212E-3</v>
      </c>
      <c r="CN1167" s="21">
        <v>-1.4558674767613411E-2</v>
      </c>
      <c r="CO1167" s="21">
        <v>7.2846531867980957E-2</v>
      </c>
      <c r="CP1167" s="21">
        <v>7.9871326684951782E-2</v>
      </c>
      <c r="CQ1167" s="21">
        <v>7.2711527347564697E-2</v>
      </c>
      <c r="CR1167" s="21">
        <v>5.1154669374227524E-2</v>
      </c>
      <c r="CS1167" s="21">
        <v>5.0087184645235538E-3</v>
      </c>
      <c r="CT1167" s="21">
        <v>-1.7904471606016159E-2</v>
      </c>
      <c r="CU1167" s="21">
        <v>-2.7732733637094498E-2</v>
      </c>
      <c r="CV1167" s="21">
        <v>-2.0824668928980827E-2</v>
      </c>
      <c r="CW1167" s="21">
        <v>-1.0242244228720665E-2</v>
      </c>
      <c r="CX1167" s="21">
        <v>1.2232054956257343E-2</v>
      </c>
      <c r="CY1167" s="21">
        <v>-2.4547331035137177E-2</v>
      </c>
      <c r="CZ1167" s="21">
        <v>-1.4265252277255058E-2</v>
      </c>
      <c r="DA1167" s="21">
        <v>-1.2698311358690262E-2</v>
      </c>
      <c r="DB1167" s="21">
        <v>8.3039936725981534E-5</v>
      </c>
      <c r="DC1167" s="21">
        <v>6.8597132340073586E-3</v>
      </c>
      <c r="DD1167" s="21">
        <v>5.4901200346648693E-3</v>
      </c>
      <c r="DE1167" s="21">
        <v>7.119201123714447E-3</v>
      </c>
      <c r="DF1167" s="21">
        <v>2.4892587214708328E-2</v>
      </c>
      <c r="DG1167" s="21">
        <v>2.6398632675409317E-2</v>
      </c>
      <c r="DH1167" s="21">
        <v>2.7524227276444435E-2</v>
      </c>
      <c r="DI1167" s="21">
        <v>8.206518366932869E-3</v>
      </c>
      <c r="DJ1167" s="21">
        <v>2.1611999720335007E-2</v>
      </c>
      <c r="DK1167" s="21">
        <v>1.8994875252246857E-2</v>
      </c>
      <c r="DL1167" s="21">
        <v>-4.1530097951181233E-4</v>
      </c>
      <c r="DM1167" s="21">
        <v>8.7025754153728485E-2</v>
      </c>
      <c r="DN1167" s="21">
        <v>9.4028212130069733E-2</v>
      </c>
      <c r="DO1167" s="21">
        <v>8.6303144693374634E-2</v>
      </c>
      <c r="DP1167" s="21">
        <v>6.4458668231964111E-2</v>
      </c>
      <c r="DQ1167" s="21">
        <v>1.8227348104119301E-2</v>
      </c>
      <c r="DR1167" s="21">
        <v>-6.4180511981248856E-3</v>
      </c>
      <c r="DS1167" s="21">
        <v>-1.6636122018098831E-2</v>
      </c>
      <c r="DT1167" s="21">
        <v>-1.0170545428991318E-2</v>
      </c>
      <c r="DU1167" s="21">
        <v>-9.9180836696177721E-4</v>
      </c>
      <c r="DV1167" s="21">
        <v>2.0442241802811623E-2</v>
      </c>
      <c r="DW1167" s="21">
        <v>-8.3122728392481804E-3</v>
      </c>
      <c r="DX1167" s="21">
        <v>3.0824117129668593E-4</v>
      </c>
      <c r="DY1167" s="21">
        <v>2.316872269148007E-6</v>
      </c>
      <c r="DZ1167" s="21">
        <v>1.2016255408525467E-2</v>
      </c>
      <c r="EA1167" s="21">
        <v>1.7918184399604797E-2</v>
      </c>
      <c r="EB1167" s="21">
        <v>1.511441171169281E-2</v>
      </c>
      <c r="EC1167" s="21">
        <v>1.6922637820243835E-2</v>
      </c>
      <c r="ED1167" s="21">
        <v>3.5870268940925598E-2</v>
      </c>
      <c r="EE1167" s="21">
        <v>4.0150444954633713E-2</v>
      </c>
      <c r="EF1167" s="21">
        <v>4.222501814365387E-2</v>
      </c>
      <c r="EG1167" s="21">
        <v>2.3952644318342209E-2</v>
      </c>
      <c r="EH1167" s="21">
        <v>3.9256423711776733E-2</v>
      </c>
      <c r="EI1167" s="21">
        <v>3.8675278425216675E-2</v>
      </c>
      <c r="EJ1167" s="21">
        <v>2.00054831802845E-2</v>
      </c>
      <c r="EK1167" s="21">
        <v>0.10749829560518265</v>
      </c>
      <c r="EL1167" s="21">
        <v>0.11446851491928101</v>
      </c>
      <c r="EM1167" s="21">
        <v>0.10592729598283768</v>
      </c>
      <c r="EN1167" s="21">
        <v>8.3667531609535217E-2</v>
      </c>
      <c r="EO1167" s="21">
        <v>3.7312950938940048E-2</v>
      </c>
      <c r="EP1167" s="21">
        <v>1.0166512802243233E-2</v>
      </c>
      <c r="EQ1167" s="21">
        <v>-6.1437377007678151E-4</v>
      </c>
      <c r="ER1167" s="21">
        <v>5.2123130299150944E-3</v>
      </c>
      <c r="ES1167" s="21">
        <v>1.236435305327177E-2</v>
      </c>
      <c r="ET1167" s="21">
        <v>3.2296445220708847E-2</v>
      </c>
      <c r="EU1167" s="21">
        <v>74.400030288591353</v>
      </c>
      <c r="EV1167" s="21">
        <v>73.27908121776953</v>
      </c>
      <c r="EW1167" s="21">
        <v>73.033910484098044</v>
      </c>
      <c r="EX1167" s="21">
        <v>71.875611586545105</v>
      </c>
      <c r="EY1167" s="21">
        <v>71.350729698802667</v>
      </c>
      <c r="EZ1167" s="21">
        <v>69.96402231289396</v>
      </c>
      <c r="FA1167" s="21">
        <v>69.786413364207377</v>
      </c>
      <c r="FB1167" s="21">
        <v>68.82729001024623</v>
      </c>
      <c r="FC1167" s="21">
        <v>71.014270544881271</v>
      </c>
      <c r="FD1167" s="21">
        <v>71.419816949719532</v>
      </c>
      <c r="FE1167" s="21">
        <v>74.904718771110481</v>
      </c>
      <c r="FF1167" s="21">
        <v>77.820150923108329</v>
      </c>
      <c r="FG1167" s="21">
        <v>78.052095975020578</v>
      </c>
      <c r="FH1167" s="21">
        <v>78.56255961283577</v>
      </c>
      <c r="FI1167" s="21">
        <v>78.367161459233841</v>
      </c>
      <c r="FJ1167" s="21">
        <v>78.962973861702366</v>
      </c>
      <c r="FK1167" s="21">
        <v>77.972512577944116</v>
      </c>
      <c r="FL1167" s="21">
        <v>76.38077730091797</v>
      </c>
      <c r="FM1167" s="21">
        <v>74.393999394607661</v>
      </c>
      <c r="FN1167" s="21">
        <v>73.202291197791354</v>
      </c>
      <c r="FO1167" s="21">
        <v>72.404582395582736</v>
      </c>
      <c r="FP1167" s="21">
        <v>72.103703014314675</v>
      </c>
      <c r="FQ1167" s="21">
        <v>71.917445662501791</v>
      </c>
      <c r="FR1167" s="21">
        <v>71.917445662501791</v>
      </c>
      <c r="FS1167" s="21">
        <v>0.25110960006713867</v>
      </c>
      <c r="FT1167" s="21"/>
      <c r="FU1167" s="21">
        <v>2.183147706091404E-2</v>
      </c>
      <c r="FV1167" t="s">
        <v>294</v>
      </c>
      <c r="FW1167" s="21"/>
      <c r="FX1167">
        <f t="shared" si="54"/>
        <v>1.1199218034744263</v>
      </c>
      <c r="FY1167">
        <f t="shared" si="55"/>
        <v>1.6647541988641025E-2</v>
      </c>
      <c r="FZ1167">
        <f t="shared" si="56"/>
        <v>74.870832573368759</v>
      </c>
    </row>
    <row r="1168" spans="1:182" x14ac:dyDescent="0.2">
      <c r="A1168" t="s">
        <v>227</v>
      </c>
      <c r="B1168" t="s">
        <v>199</v>
      </c>
      <c r="C1168" t="s">
        <v>261</v>
      </c>
      <c r="D1168" t="s">
        <v>278</v>
      </c>
      <c r="E1168" t="s">
        <v>221</v>
      </c>
      <c r="F1168" s="21">
        <v>6047</v>
      </c>
      <c r="G1168" s="21">
        <v>1.3261961936950684</v>
      </c>
      <c r="H1168" s="21">
        <v>1.1766715049743652</v>
      </c>
      <c r="I1168" s="21">
        <v>1.043906569480896</v>
      </c>
      <c r="J1168" s="21">
        <v>0.9418453574180603</v>
      </c>
      <c r="K1168" s="21">
        <v>0.86682939529418945</v>
      </c>
      <c r="L1168" s="21">
        <v>0.83231151103973389</v>
      </c>
      <c r="M1168" s="21">
        <v>0.81429874897003174</v>
      </c>
      <c r="N1168" s="21">
        <v>0.77525144815444946</v>
      </c>
      <c r="O1168" s="21">
        <v>0.7546532154083252</v>
      </c>
      <c r="P1168" s="21">
        <v>0.72615921497344971</v>
      </c>
      <c r="Q1168" s="21">
        <v>0.7641749382019043</v>
      </c>
      <c r="R1168" s="21">
        <v>0.87334209680557251</v>
      </c>
      <c r="S1168" s="21">
        <v>0.97311311960220337</v>
      </c>
      <c r="T1168" s="21">
        <v>1.0974593162536621</v>
      </c>
      <c r="U1168" s="21">
        <v>1.2385824918746948</v>
      </c>
      <c r="V1168" s="21">
        <v>1.4421552419662476</v>
      </c>
      <c r="W1168" s="21">
        <v>1.5846530199050903</v>
      </c>
      <c r="X1168" s="21">
        <v>1.6539933681488037</v>
      </c>
      <c r="Y1168" s="21">
        <v>1.6494820117950439</v>
      </c>
      <c r="Z1168" s="21">
        <v>1.6135565042495728</v>
      </c>
      <c r="AA1168" s="21">
        <v>1.5543967485427856</v>
      </c>
      <c r="AB1168" s="21">
        <v>1.4490963220596313</v>
      </c>
      <c r="AC1168" s="21">
        <v>1.3093730211257935</v>
      </c>
      <c r="AD1168" s="21">
        <v>1.1251481771469116</v>
      </c>
      <c r="AE1168" s="21">
        <v>-0.11909689754247665</v>
      </c>
      <c r="AF1168" s="21">
        <v>-7.8723475337028503E-2</v>
      </c>
      <c r="AG1168" s="21">
        <v>-5.1252689212560654E-2</v>
      </c>
      <c r="AH1168" s="21">
        <v>-5.4227299988269806E-2</v>
      </c>
      <c r="AI1168" s="21">
        <v>-3.7417422980070114E-2</v>
      </c>
      <c r="AJ1168" s="21">
        <v>-2.6366479694843292E-2</v>
      </c>
      <c r="AK1168" s="21">
        <v>-3.4568559378385544E-2</v>
      </c>
      <c r="AL1168" s="21">
        <v>-5.4437186568975449E-2</v>
      </c>
      <c r="AM1168" s="21">
        <v>-5.1679976284503937E-2</v>
      </c>
      <c r="AN1168" s="21">
        <v>-5.8189865201711655E-2</v>
      </c>
      <c r="AO1168" s="21">
        <v>-5.9366196393966675E-2</v>
      </c>
      <c r="AP1168" s="21">
        <v>-7.4730932712554932E-2</v>
      </c>
      <c r="AQ1168" s="21">
        <v>-0.10435876250267029</v>
      </c>
      <c r="AR1168" s="21">
        <v>-0.11222577840089798</v>
      </c>
      <c r="AS1168" s="21">
        <v>0.10487819463014603</v>
      </c>
      <c r="AT1168" s="21">
        <v>0.14874310791492462</v>
      </c>
      <c r="AU1168" s="21">
        <v>0.14012186229228973</v>
      </c>
      <c r="AV1168" s="21">
        <v>0.11766917258501053</v>
      </c>
      <c r="AW1168" s="21">
        <v>-4.3354877270758152E-3</v>
      </c>
      <c r="AX1168" s="21">
        <v>1.0076925391331315E-3</v>
      </c>
      <c r="AY1168" s="21">
        <v>-3.6594700068235397E-2</v>
      </c>
      <c r="AZ1168" s="21">
        <v>-7.7919304370880127E-2</v>
      </c>
      <c r="BA1168" s="21">
        <v>-4.233405739068985E-2</v>
      </c>
      <c r="BB1168" s="21">
        <v>-2.6871843263506889E-2</v>
      </c>
      <c r="BC1168" s="21">
        <v>-9.260241687297821E-2</v>
      </c>
      <c r="BD1168" s="21">
        <v>-5.5099431425333023E-2</v>
      </c>
      <c r="BE1168" s="21">
        <v>-3.0273439362645149E-2</v>
      </c>
      <c r="BF1168" s="21">
        <v>-3.4908957779407501E-2</v>
      </c>
      <c r="BG1168" s="21">
        <v>-2.1256746724247932E-2</v>
      </c>
      <c r="BH1168" s="21">
        <v>-1.1376628652215004E-2</v>
      </c>
      <c r="BI1168" s="21">
        <v>-1.8947221338748932E-2</v>
      </c>
      <c r="BJ1168" s="21">
        <v>-3.6669053137302399E-2</v>
      </c>
      <c r="BK1168" s="21">
        <v>-2.951030433177948E-2</v>
      </c>
      <c r="BL1168" s="21">
        <v>-3.432498499751091E-2</v>
      </c>
      <c r="BM1168" s="21">
        <v>-3.2142560929059982E-2</v>
      </c>
      <c r="BN1168" s="21">
        <v>-4.3736562132835388E-2</v>
      </c>
      <c r="BO1168" s="21">
        <v>-6.9650992751121521E-2</v>
      </c>
      <c r="BP1168" s="21">
        <v>-7.7089473605155945E-2</v>
      </c>
      <c r="BQ1168" s="21">
        <v>0.13796859979629517</v>
      </c>
      <c r="BR1168" s="21">
        <v>0.18232764303684235</v>
      </c>
      <c r="BS1168" s="21">
        <v>0.17399576306343079</v>
      </c>
      <c r="BT1168" s="21">
        <v>0.15086501836776733</v>
      </c>
      <c r="BU1168" s="21">
        <v>2.6230700314044952E-2</v>
      </c>
      <c r="BV1168" s="21">
        <v>2.9951516538858414E-2</v>
      </c>
      <c r="BW1168" s="21">
        <v>-9.6905529499053955E-3</v>
      </c>
      <c r="BX1168" s="21">
        <v>-5.3555648773908615E-2</v>
      </c>
      <c r="BY1168" s="21">
        <v>-1.9685311242938042E-2</v>
      </c>
      <c r="BZ1168" s="21">
        <v>-5.4948553442955017E-3</v>
      </c>
      <c r="CA1168" s="21">
        <v>-7.4252404272556305E-2</v>
      </c>
      <c r="CB1168" s="21">
        <v>-3.8737483322620392E-2</v>
      </c>
      <c r="CC1168" s="21">
        <v>-1.5743277966976166E-2</v>
      </c>
      <c r="CD1168" s="21">
        <v>-2.152913436293602E-2</v>
      </c>
      <c r="CE1168" s="21">
        <v>-1.006390992552042E-2</v>
      </c>
      <c r="CF1168" s="21">
        <v>-9.9470303393900394E-4</v>
      </c>
      <c r="CG1168" s="21">
        <v>-8.1279315054416656E-3</v>
      </c>
      <c r="CH1168" s="21">
        <v>-2.4362895637750626E-2</v>
      </c>
      <c r="CI1168" s="21">
        <v>-1.4155657030642033E-2</v>
      </c>
      <c r="CJ1168" s="21">
        <v>-1.7796238884329796E-2</v>
      </c>
      <c r="CK1168" s="21">
        <v>-1.3287559151649475E-2</v>
      </c>
      <c r="CL1168" s="21">
        <v>-2.2269949316978455E-2</v>
      </c>
      <c r="CM1168" s="21">
        <v>-4.561249166727066E-2</v>
      </c>
      <c r="CN1168" s="21">
        <v>-5.2754174917936325E-2</v>
      </c>
      <c r="CO1168" s="21">
        <v>0.16088692843914032</v>
      </c>
      <c r="CP1168" s="21">
        <v>0.20558817684650421</v>
      </c>
      <c r="CQ1168" s="21">
        <v>0.19745674729347229</v>
      </c>
      <c r="CR1168" s="21">
        <v>0.17385634779930115</v>
      </c>
      <c r="CS1168" s="21">
        <v>4.7400753945112228E-2</v>
      </c>
      <c r="CT1168" s="21">
        <v>4.9997922033071518E-2</v>
      </c>
      <c r="CU1168" s="21">
        <v>8.9431731030344963E-3</v>
      </c>
      <c r="CV1168" s="21">
        <v>-3.6681458353996277E-2</v>
      </c>
      <c r="CW1168" s="21">
        <v>-3.9988560602068901E-3</v>
      </c>
      <c r="CX1168" s="21">
        <v>9.3107810243964195E-3</v>
      </c>
      <c r="CY1168" s="21">
        <v>-5.5902406573295593E-2</v>
      </c>
      <c r="CZ1168" s="21">
        <v>-2.2375544533133507E-2</v>
      </c>
      <c r="DA1168" s="21">
        <v>-1.2131151743233204E-3</v>
      </c>
      <c r="DB1168" s="21">
        <v>-8.1493109464645386E-3</v>
      </c>
      <c r="DC1168" s="21">
        <v>1.1289255926385522E-3</v>
      </c>
      <c r="DD1168" s="21">
        <v>9.3872230499982834E-3</v>
      </c>
      <c r="DE1168" s="21">
        <v>2.6913592591881752E-3</v>
      </c>
      <c r="DF1168" s="21">
        <v>-1.2056740000844002E-2</v>
      </c>
      <c r="DG1168" s="21">
        <v>1.1989912018179893E-3</v>
      </c>
      <c r="DH1168" s="21">
        <v>-1.2674942845478654E-3</v>
      </c>
      <c r="DI1168" s="21">
        <v>5.567444022744894E-3</v>
      </c>
      <c r="DJ1168" s="21">
        <v>-8.0333941150456667E-4</v>
      </c>
      <c r="DK1168" s="21">
        <v>-2.1573992446064949E-2</v>
      </c>
      <c r="DL1168" s="21">
        <v>-2.8418874368071556E-2</v>
      </c>
      <c r="DM1168" s="21">
        <v>0.18380522727966309</v>
      </c>
      <c r="DN1168" s="21">
        <v>0.22884874045848846</v>
      </c>
      <c r="DO1168" s="21">
        <v>0.22091774642467499</v>
      </c>
      <c r="DP1168" s="21">
        <v>0.19684769213199615</v>
      </c>
      <c r="DQ1168" s="21">
        <v>6.8570800125598907E-2</v>
      </c>
      <c r="DR1168" s="21">
        <v>7.0044323801994324E-2</v>
      </c>
      <c r="DS1168" s="21">
        <v>2.7576901018619537E-2</v>
      </c>
      <c r="DT1168" s="21">
        <v>-1.9807267934083939E-2</v>
      </c>
      <c r="DU1168" s="21">
        <v>1.1687598191201687E-2</v>
      </c>
      <c r="DV1168" s="21">
        <v>2.411641925573349E-2</v>
      </c>
      <c r="DW1168" s="21">
        <v>-2.9407911002635956E-2</v>
      </c>
      <c r="DX1168" s="21">
        <v>1.2485026381909847E-3</v>
      </c>
      <c r="DY1168" s="21">
        <v>1.9766133278608322E-2</v>
      </c>
      <c r="DZ1168" s="21">
        <v>1.1169030331075191E-2</v>
      </c>
      <c r="EA1168" s="21">
        <v>1.7289603129029274E-2</v>
      </c>
      <c r="EB1168" s="21">
        <v>2.4377074092626572E-2</v>
      </c>
      <c r="EC1168" s="21">
        <v>1.8312696367502213E-2</v>
      </c>
      <c r="ED1168" s="21">
        <v>5.7113966904580593E-3</v>
      </c>
      <c r="EE1168" s="21">
        <v>2.336866594851017E-2</v>
      </c>
      <c r="EF1168" s="21">
        <v>2.2597387433052063E-2</v>
      </c>
      <c r="EG1168" s="21">
        <v>3.2791074365377426E-2</v>
      </c>
      <c r="EH1168" s="21">
        <v>3.0191034078598022E-2</v>
      </c>
      <c r="EI1168" s="21">
        <v>1.3133780099451542E-2</v>
      </c>
      <c r="EJ1168" s="21">
        <v>6.7174285650253296E-3</v>
      </c>
      <c r="EK1168" s="21">
        <v>0.21689565479755402</v>
      </c>
      <c r="EL1168" s="21">
        <v>0.262433260679245</v>
      </c>
      <c r="EM1168" s="21">
        <v>0.25479161739349365</v>
      </c>
      <c r="EN1168" s="21">
        <v>0.23004357516765594</v>
      </c>
      <c r="EO1168" s="21">
        <v>9.9136985838413239E-2</v>
      </c>
      <c r="EP1168" s="21">
        <v>9.8988145589828491E-2</v>
      </c>
      <c r="EQ1168" s="21">
        <v>5.4481044411659241E-2</v>
      </c>
      <c r="ER1168" s="21">
        <v>4.5563890598714352E-3</v>
      </c>
      <c r="ES1168" s="21">
        <v>3.4336347132921219E-2</v>
      </c>
      <c r="ET1168" s="21">
        <v>4.5493405312299728E-2</v>
      </c>
      <c r="EU1168" s="21">
        <v>74.004906561469511</v>
      </c>
      <c r="EV1168" s="21">
        <v>72.188049390845521</v>
      </c>
      <c r="EW1168" s="21">
        <v>71.096033152225516</v>
      </c>
      <c r="EX1168" s="21">
        <v>70.497985550918443</v>
      </c>
      <c r="EY1168" s="21">
        <v>69.05439315450198</v>
      </c>
      <c r="EZ1168" s="21">
        <v>68.647855858024499</v>
      </c>
      <c r="FA1168" s="21">
        <v>67.456592122641439</v>
      </c>
      <c r="FB1168" s="21">
        <v>67.26762013650638</v>
      </c>
      <c r="FC1168" s="21">
        <v>72.963486007960427</v>
      </c>
      <c r="FD1168" s="21">
        <v>77.701263923575624</v>
      </c>
      <c r="FE1168" s="21">
        <v>82.9126737483261</v>
      </c>
      <c r="FF1168" s="21">
        <v>85.522553677477674</v>
      </c>
      <c r="FG1168" s="21">
        <v>85.971570392985257</v>
      </c>
      <c r="FH1168" s="21">
        <v>85.788478358631309</v>
      </c>
      <c r="FI1168" s="21">
        <v>85.16091655884496</v>
      </c>
      <c r="FJ1168" s="21">
        <v>83.703956119517798</v>
      </c>
      <c r="FK1168" s="21">
        <v>81.719444886818394</v>
      </c>
      <c r="FL1168" s="21">
        <v>80.169887386906808</v>
      </c>
      <c r="FM1168" s="21">
        <v>76.496909123719263</v>
      </c>
      <c r="FN1168" s="21">
        <v>73.666306492039169</v>
      </c>
      <c r="FO1168" s="21">
        <v>71.402352800049101</v>
      </c>
      <c r="FP1168" s="21">
        <v>71.114635897132217</v>
      </c>
      <c r="FQ1168" s="21">
        <v>69.680855471101779</v>
      </c>
      <c r="FR1168" s="21">
        <v>69.295140244496721</v>
      </c>
      <c r="FS1168" s="21">
        <v>0.38512402772903442</v>
      </c>
      <c r="FT1168" s="21"/>
      <c r="FU1168" s="21">
        <v>3.6195870488882065E-2</v>
      </c>
      <c r="FV1168" t="s">
        <v>294</v>
      </c>
      <c r="FW1168" s="21"/>
      <c r="FX1168">
        <f t="shared" si="54"/>
        <v>1.6112163305282592</v>
      </c>
      <c r="FY1168">
        <f t="shared" si="55"/>
        <v>9.5530988834798339E-2</v>
      </c>
      <c r="FZ1168">
        <f t="shared" si="56"/>
        <v>76.690980137906536</v>
      </c>
    </row>
    <row r="1169" spans="1:182" x14ac:dyDescent="0.2">
      <c r="A1169" t="s">
        <v>227</v>
      </c>
      <c r="B1169" t="s">
        <v>199</v>
      </c>
      <c r="C1169" t="s">
        <v>261</v>
      </c>
      <c r="D1169" t="s">
        <v>280</v>
      </c>
      <c r="E1169" t="s">
        <v>219</v>
      </c>
      <c r="F1169" s="21">
        <v>15384</v>
      </c>
      <c r="G1169" s="21">
        <v>0.95457220077514648</v>
      </c>
      <c r="H1169" s="21">
        <v>0.8502957820892334</v>
      </c>
      <c r="I1169" s="21">
        <v>0.77290886640548706</v>
      </c>
      <c r="J1169" s="21">
        <v>0.71841853857040405</v>
      </c>
      <c r="K1169" s="21">
        <v>0.68068420886993408</v>
      </c>
      <c r="L1169" s="21">
        <v>0.67652356624603271</v>
      </c>
      <c r="M1169" s="21">
        <v>0.69898808002471924</v>
      </c>
      <c r="N1169" s="21">
        <v>0.70362704992294312</v>
      </c>
      <c r="O1169" s="21">
        <v>0.66026401519775391</v>
      </c>
      <c r="P1169" s="21">
        <v>0.59853458404541016</v>
      </c>
      <c r="Q1169" s="21">
        <v>0.59094840288162231</v>
      </c>
      <c r="R1169" s="21">
        <v>0.63423311710357666</v>
      </c>
      <c r="S1169" s="21">
        <v>0.73951137065887451</v>
      </c>
      <c r="T1169" s="21">
        <v>0.86832034587860107</v>
      </c>
      <c r="U1169" s="21">
        <v>1.0023866891860962</v>
      </c>
      <c r="V1169" s="21">
        <v>1.1806087493896484</v>
      </c>
      <c r="W1169" s="21">
        <v>1.3288387060165405</v>
      </c>
      <c r="X1169" s="21">
        <v>1.5024131536483765</v>
      </c>
      <c r="Y1169" s="21">
        <v>1.569851279258728</v>
      </c>
      <c r="Z1169" s="21">
        <v>1.5552587509155273</v>
      </c>
      <c r="AA1169" s="21">
        <v>1.516576886177063</v>
      </c>
      <c r="AB1169" s="21">
        <v>1.4407651424407959</v>
      </c>
      <c r="AC1169" s="21">
        <v>1.2696492671966553</v>
      </c>
      <c r="AD1169" s="21">
        <v>1.0850180387496948</v>
      </c>
      <c r="AE1169" s="21">
        <v>-2.4511599913239479E-2</v>
      </c>
      <c r="AF1169" s="21">
        <v>-1.8265534192323685E-2</v>
      </c>
      <c r="AG1169" s="21">
        <v>-1.1642190627753735E-2</v>
      </c>
      <c r="AH1169" s="21">
        <v>-8.357541635632515E-3</v>
      </c>
      <c r="AI1169" s="21">
        <v>-7.3578464798629284E-3</v>
      </c>
      <c r="AJ1169" s="21">
        <v>-6.4737312495708466E-3</v>
      </c>
      <c r="AK1169" s="21">
        <v>-4.2052594944834709E-3</v>
      </c>
      <c r="AL1169" s="21">
        <v>-5.0463294610381126E-3</v>
      </c>
      <c r="AM1169" s="21">
        <v>-1.1257168836891651E-2</v>
      </c>
      <c r="AN1169" s="21">
        <v>-1.6937090083956718E-2</v>
      </c>
      <c r="AO1169" s="21">
        <v>-1.5053012408316135E-2</v>
      </c>
      <c r="AP1169" s="21">
        <v>-2.6479212567210197E-2</v>
      </c>
      <c r="AQ1169" s="21">
        <v>-3.846372663974762E-2</v>
      </c>
      <c r="AR1169" s="21">
        <v>-5.0705190747976303E-2</v>
      </c>
      <c r="AS1169" s="21">
        <v>0.142872154712677</v>
      </c>
      <c r="AT1169" s="21">
        <v>0.1669144332408905</v>
      </c>
      <c r="AU1169" s="21">
        <v>0.15053802728652954</v>
      </c>
      <c r="AV1169" s="21">
        <v>0.1373046487569809</v>
      </c>
      <c r="AW1169" s="21">
        <v>1.5654977411031723E-2</v>
      </c>
      <c r="AX1169" s="21">
        <v>-5.8546978980302811E-3</v>
      </c>
      <c r="AY1169" s="21">
        <v>-2.1856388077139854E-2</v>
      </c>
      <c r="AZ1169" s="21">
        <v>-4.4076446443796158E-2</v>
      </c>
      <c r="BA1169" s="21">
        <v>-5.0910905003547668E-2</v>
      </c>
      <c r="BB1169" s="21">
        <v>-3.3734694123268127E-2</v>
      </c>
      <c r="BC1169" s="21">
        <v>-1.8279159441590309E-2</v>
      </c>
      <c r="BD1169" s="21">
        <v>-1.3039387762546539E-2</v>
      </c>
      <c r="BE1169" s="21">
        <v>-7.0122606121003628E-3</v>
      </c>
      <c r="BF1169" s="21">
        <v>-3.9440118707716465E-3</v>
      </c>
      <c r="BG1169" s="21">
        <v>-3.458443796262145E-3</v>
      </c>
      <c r="BH1169" s="21">
        <v>-2.7071167714893818E-3</v>
      </c>
      <c r="BI1169" s="21">
        <v>-2.9184686718508601E-4</v>
      </c>
      <c r="BJ1169" s="21">
        <v>-5.2905868506059051E-4</v>
      </c>
      <c r="BK1169" s="21">
        <v>-5.8159241452813148E-3</v>
      </c>
      <c r="BL1169" s="21">
        <v>-1.0445485822856426E-2</v>
      </c>
      <c r="BM1169" s="21">
        <v>-7.2526615113019943E-3</v>
      </c>
      <c r="BN1169" s="21">
        <v>-1.7438763752579689E-2</v>
      </c>
      <c r="BO1169" s="21">
        <v>-2.8638025745749474E-2</v>
      </c>
      <c r="BP1169" s="21">
        <v>-3.950219601392746E-2</v>
      </c>
      <c r="BQ1169" s="21">
        <v>0.15389718115329742</v>
      </c>
      <c r="BR1169" s="21">
        <v>0.17785473167896271</v>
      </c>
      <c r="BS1169" s="21">
        <v>0.16101154685020447</v>
      </c>
      <c r="BT1169" s="21">
        <v>0.14731499552726746</v>
      </c>
      <c r="BU1169" s="21">
        <v>2.5409052148461342E-2</v>
      </c>
      <c r="BV1169" s="21">
        <v>3.0168124940246344E-3</v>
      </c>
      <c r="BW1169" s="21">
        <v>-1.3412829488515854E-2</v>
      </c>
      <c r="BX1169" s="21">
        <v>-3.6124683916568756E-2</v>
      </c>
      <c r="BY1169" s="21">
        <v>-4.3701004236936569E-2</v>
      </c>
      <c r="BZ1169" s="21">
        <v>-2.7494728565216064E-2</v>
      </c>
      <c r="CA1169" s="21">
        <v>-1.3962589204311371E-2</v>
      </c>
      <c r="CB1169" s="21">
        <v>-9.419773705303669E-3</v>
      </c>
      <c r="CC1169" s="21">
        <v>-3.8055845070630312E-3</v>
      </c>
      <c r="CD1169" s="21">
        <v>-8.8721420615911484E-4</v>
      </c>
      <c r="CE1169" s="21">
        <v>-7.5773021671921015E-4</v>
      </c>
      <c r="CF1169" s="21">
        <v>-9.8371005151420832E-5</v>
      </c>
      <c r="CG1169" s="21">
        <v>2.4185709189623594E-3</v>
      </c>
      <c r="CH1169" s="21">
        <v>2.5995892938226461E-3</v>
      </c>
      <c r="CI1169" s="21">
        <v>-2.0473338663578033E-3</v>
      </c>
      <c r="CJ1169" s="21">
        <v>-5.9494213201105595E-3</v>
      </c>
      <c r="CK1169" s="21">
        <v>-1.8501623999327421E-3</v>
      </c>
      <c r="CL1169" s="21">
        <v>-1.1177378706634045E-2</v>
      </c>
      <c r="CM1169" s="21">
        <v>-2.1832775324583054E-2</v>
      </c>
      <c r="CN1169" s="21">
        <v>-3.1743034720420837E-2</v>
      </c>
      <c r="CO1169" s="21">
        <v>0.16153308749198914</v>
      </c>
      <c r="CP1169" s="21">
        <v>0.18543194234371185</v>
      </c>
      <c r="CQ1169" s="21">
        <v>0.16826549172401428</v>
      </c>
      <c r="CR1169" s="21">
        <v>0.15424814820289612</v>
      </c>
      <c r="CS1169" s="21">
        <v>3.2164696604013443E-2</v>
      </c>
      <c r="CT1169" s="21">
        <v>9.1611938551068306E-3</v>
      </c>
      <c r="CU1169" s="21">
        <v>-7.5648459605872631E-3</v>
      </c>
      <c r="CV1169" s="21">
        <v>-3.0617319047451019E-2</v>
      </c>
      <c r="CW1169" s="21">
        <v>-3.8707442581653595E-2</v>
      </c>
      <c r="CX1169" s="21">
        <v>-2.3172948509454727E-2</v>
      </c>
      <c r="CY1169" s="21">
        <v>-9.6460208296775818E-3</v>
      </c>
      <c r="CZ1169" s="21">
        <v>-5.800158716738224E-3</v>
      </c>
      <c r="DA1169" s="21">
        <v>-5.9890857664868236E-4</v>
      </c>
      <c r="DB1169" s="21">
        <v>2.1695832256227732E-3</v>
      </c>
      <c r="DC1169" s="21">
        <v>1.9429837120696902E-3</v>
      </c>
      <c r="DD1169" s="21">
        <v>2.5103746447712183E-3</v>
      </c>
      <c r="DE1169" s="21">
        <v>5.1289889961481094E-3</v>
      </c>
      <c r="DF1169" s="21">
        <v>5.7282373309135437E-3</v>
      </c>
      <c r="DG1169" s="21">
        <v>1.7212557140737772E-3</v>
      </c>
      <c r="DH1169" s="21">
        <v>-1.4533562352880836E-3</v>
      </c>
      <c r="DI1169" s="21">
        <v>3.5523369442671537E-3</v>
      </c>
      <c r="DJ1169" s="21">
        <v>-4.9159936606884003E-3</v>
      </c>
      <c r="DK1169" s="21">
        <v>-1.5027526766061783E-2</v>
      </c>
      <c r="DL1169" s="21">
        <v>-2.3983871564269066E-2</v>
      </c>
      <c r="DM1169" s="21">
        <v>0.16916897892951965</v>
      </c>
      <c r="DN1169" s="21">
        <v>0.193009153008461</v>
      </c>
      <c r="DO1169" s="21">
        <v>0.17551940679550171</v>
      </c>
      <c r="DP1169" s="21">
        <v>0.16118128597736359</v>
      </c>
      <c r="DQ1169" s="21">
        <v>3.8920342922210693E-2</v>
      </c>
      <c r="DR1169" s="21">
        <v>1.5305574983358383E-2</v>
      </c>
      <c r="DS1169" s="21">
        <v>-1.716862665489316E-3</v>
      </c>
      <c r="DT1169" s="21">
        <v>-2.5109952315688133E-2</v>
      </c>
      <c r="DU1169" s="21">
        <v>-3.3713888376951218E-2</v>
      </c>
      <c r="DV1169" s="21">
        <v>-1.8851166591048241E-2</v>
      </c>
      <c r="DW1169" s="21">
        <v>-3.4135805908590555E-3</v>
      </c>
      <c r="DX1169" s="21">
        <v>-5.7401112280786037E-4</v>
      </c>
      <c r="DY1169" s="21">
        <v>4.0310220792889595E-3</v>
      </c>
      <c r="DZ1169" s="21">
        <v>6.583112757652998E-3</v>
      </c>
      <c r="EA1169" s="21">
        <v>5.8423858135938644E-3</v>
      </c>
      <c r="EB1169" s="21">
        <v>6.2769893556833267E-3</v>
      </c>
      <c r="EC1169" s="21">
        <v>9.0424008667469025E-3</v>
      </c>
      <c r="ED1169" s="21">
        <v>1.0245509445667267E-2</v>
      </c>
      <c r="EE1169" s="21">
        <v>7.1625001728534698E-3</v>
      </c>
      <c r="EF1169" s="21">
        <v>5.0382474437355995E-3</v>
      </c>
      <c r="EG1169" s="21">
        <v>1.1352687142789364E-2</v>
      </c>
      <c r="EH1169" s="21">
        <v>4.124451894313097E-3</v>
      </c>
      <c r="EI1169" s="21">
        <v>-5.2018272690474987E-3</v>
      </c>
      <c r="EJ1169" s="21">
        <v>-1.2780876830220222E-2</v>
      </c>
      <c r="EK1169" s="21">
        <v>0.18019402027130127</v>
      </c>
      <c r="EL1169" s="21">
        <v>0.20394942164421082</v>
      </c>
      <c r="EM1169" s="21">
        <v>0.18599294126033783</v>
      </c>
      <c r="EN1169" s="21">
        <v>0.17119161784648895</v>
      </c>
      <c r="EO1169" s="21">
        <v>4.8674415796995163E-2</v>
      </c>
      <c r="EP1169" s="21">
        <v>2.4177085608243942E-2</v>
      </c>
      <c r="EQ1169" s="21">
        <v>6.7266970872879028E-3</v>
      </c>
      <c r="ER1169" s="21">
        <v>-1.7158189788460732E-2</v>
      </c>
      <c r="ES1169" s="21">
        <v>-2.650398388504982E-2</v>
      </c>
      <c r="ET1169" s="21">
        <v>-1.2611198239028454E-2</v>
      </c>
      <c r="EU1169" s="21">
        <v>71.75527341366525</v>
      </c>
      <c r="EV1169" s="21">
        <v>71.24011278483087</v>
      </c>
      <c r="EW1169" s="21">
        <v>70.763565731510695</v>
      </c>
      <c r="EX1169" s="21">
        <v>70.278552258359767</v>
      </c>
      <c r="EY1169" s="21">
        <v>70.255850120523945</v>
      </c>
      <c r="EZ1169" s="21">
        <v>69.97792199084077</v>
      </c>
      <c r="FA1169" s="21">
        <v>70.518267733361824</v>
      </c>
      <c r="FB1169" s="21">
        <v>70.805750651796814</v>
      </c>
      <c r="FC1169" s="21">
        <v>75.370915300739881</v>
      </c>
      <c r="FD1169" s="21">
        <v>80.92735064697132</v>
      </c>
      <c r="FE1169" s="21">
        <v>85.645199716432117</v>
      </c>
      <c r="FF1169" s="21">
        <v>89.148472796860176</v>
      </c>
      <c r="FG1169" s="21">
        <v>91.106346327834075</v>
      </c>
      <c r="FH1169" s="21">
        <v>91.298631979617824</v>
      </c>
      <c r="FI1169" s="21">
        <v>90.582750512524981</v>
      </c>
      <c r="FJ1169" s="21">
        <v>90.031191077755579</v>
      </c>
      <c r="FK1169" s="21">
        <v>89.167402507569065</v>
      </c>
      <c r="FL1169" s="21">
        <v>87.343195366392436</v>
      </c>
      <c r="FM1169" s="21">
        <v>83.770860357907765</v>
      </c>
      <c r="FN1169" s="21">
        <v>79.578026830065227</v>
      </c>
      <c r="FO1169" s="21">
        <v>76.376451040764863</v>
      </c>
      <c r="FP1169" s="21">
        <v>74.623125773820163</v>
      </c>
      <c r="FQ1169" s="21">
        <v>73.496445072939139</v>
      </c>
      <c r="FR1169" s="21">
        <v>72.579609832228073</v>
      </c>
      <c r="FS1169" s="21">
        <v>0.13109421730041504</v>
      </c>
      <c r="FT1169" s="21"/>
      <c r="FU1169" s="21">
        <v>1.2015212327241898E-2</v>
      </c>
      <c r="FV1169" t="s">
        <v>294</v>
      </c>
      <c r="FW1169" s="21"/>
      <c r="FX1169">
        <f t="shared" si="54"/>
        <v>1.4945877552032472</v>
      </c>
      <c r="FY1169">
        <f t="shared" si="55"/>
        <v>7.1254936885088688E-2</v>
      </c>
      <c r="FZ1169">
        <f t="shared" si="56"/>
        <v>83.247187220539871</v>
      </c>
    </row>
    <row r="1170" spans="1:182" x14ac:dyDescent="0.2">
      <c r="A1170" t="s">
        <v>227</v>
      </c>
      <c r="B1170" t="s">
        <v>199</v>
      </c>
      <c r="C1170" t="s">
        <v>261</v>
      </c>
      <c r="D1170" t="s">
        <v>280</v>
      </c>
      <c r="E1170" t="s">
        <v>220</v>
      </c>
      <c r="F1170" s="21">
        <v>9387.166015625</v>
      </c>
      <c r="G1170" s="21">
        <v>0.85588657855987549</v>
      </c>
      <c r="H1170" s="21">
        <v>0.76740634441375732</v>
      </c>
      <c r="I1170" s="21">
        <v>0.69579994678497314</v>
      </c>
      <c r="J1170" s="21">
        <v>0.65045362710952759</v>
      </c>
      <c r="K1170" s="21">
        <v>0.61641049385070801</v>
      </c>
      <c r="L1170" s="21">
        <v>0.60994201898574829</v>
      </c>
      <c r="M1170" s="21">
        <v>0.63805395364761353</v>
      </c>
      <c r="N1170" s="21">
        <v>0.65619724988937378</v>
      </c>
      <c r="O1170" s="21">
        <v>0.63080847263336182</v>
      </c>
      <c r="P1170" s="21">
        <v>0.58902460336685181</v>
      </c>
      <c r="Q1170" s="21">
        <v>0.5769801139831543</v>
      </c>
      <c r="R1170" s="21">
        <v>0.5852128267288208</v>
      </c>
      <c r="S1170" s="21">
        <v>0.63964498043060303</v>
      </c>
      <c r="T1170" s="21">
        <v>0.72749793529510498</v>
      </c>
      <c r="U1170" s="21">
        <v>0.82566744089126587</v>
      </c>
      <c r="V1170" s="21">
        <v>0.97016912698745728</v>
      </c>
      <c r="W1170" s="21">
        <v>1.0855499505996704</v>
      </c>
      <c r="X1170" s="21">
        <v>1.2394893169403076</v>
      </c>
      <c r="Y1170" s="21">
        <v>1.3219645023345947</v>
      </c>
      <c r="Z1170" s="21">
        <v>1.3385238647460938</v>
      </c>
      <c r="AA1170" s="21">
        <v>1.3362895250320435</v>
      </c>
      <c r="AB1170" s="21">
        <v>1.2793766260147095</v>
      </c>
      <c r="AC1170" s="21">
        <v>1.1309233903884888</v>
      </c>
      <c r="AD1170" s="21">
        <v>0.97127783298492432</v>
      </c>
      <c r="AE1170" s="21">
        <v>-2.3587970063090324E-2</v>
      </c>
      <c r="AF1170" s="21">
        <v>-1.6410460695624352E-2</v>
      </c>
      <c r="AG1170" s="21">
        <v>-1.4085758477449417E-2</v>
      </c>
      <c r="AH1170" s="21">
        <v>-7.8103151172399521E-3</v>
      </c>
      <c r="AI1170" s="21">
        <v>-5.3466446697711945E-3</v>
      </c>
      <c r="AJ1170" s="21">
        <v>-6.580776534974575E-3</v>
      </c>
      <c r="AK1170" s="21">
        <v>-7.3631556006148458E-4</v>
      </c>
      <c r="AL1170" s="21">
        <v>-2.90477997623384E-3</v>
      </c>
      <c r="AM1170" s="21">
        <v>-4.0758447721600533E-3</v>
      </c>
      <c r="AN1170" s="21">
        <v>-4.1208234615623951E-3</v>
      </c>
      <c r="AO1170" s="21">
        <v>-4.5080878771841526E-3</v>
      </c>
      <c r="AP1170" s="21">
        <v>-2.0608743652701378E-2</v>
      </c>
      <c r="AQ1170" s="21">
        <v>-3.7278816103935242E-2</v>
      </c>
      <c r="AR1170" s="21">
        <v>-4.8848953098058701E-2</v>
      </c>
      <c r="AS1170" s="21">
        <v>9.6496559679508209E-2</v>
      </c>
      <c r="AT1170" s="21">
        <v>0.12315535545349121</v>
      </c>
      <c r="AU1170" s="21">
        <v>0.11121395975351334</v>
      </c>
      <c r="AV1170" s="21">
        <v>0.11106741428375244</v>
      </c>
      <c r="AW1170" s="21">
        <v>1.5815503895282745E-2</v>
      </c>
      <c r="AX1170" s="21">
        <v>-8.6782779544591904E-3</v>
      </c>
      <c r="AY1170" s="21">
        <v>-2.1184997633099556E-2</v>
      </c>
      <c r="AZ1170" s="21">
        <v>-4.3007969856262207E-2</v>
      </c>
      <c r="BA1170" s="21">
        <v>-5.3193323314189911E-2</v>
      </c>
      <c r="BB1170" s="21">
        <v>-3.7715371698141098E-2</v>
      </c>
      <c r="BC1170" s="21">
        <v>-1.7122192308306694E-2</v>
      </c>
      <c r="BD1170" s="21">
        <v>-1.0721804574131966E-2</v>
      </c>
      <c r="BE1170" s="21">
        <v>-9.2007098719477654E-3</v>
      </c>
      <c r="BF1170" s="21">
        <v>-3.0542663298547268E-3</v>
      </c>
      <c r="BG1170" s="21">
        <v>-1.3279443373903632E-3</v>
      </c>
      <c r="BH1170" s="21">
        <v>-2.802729606628418E-3</v>
      </c>
      <c r="BI1170" s="21">
        <v>3.3514301758259535E-3</v>
      </c>
      <c r="BJ1170" s="21">
        <v>1.7430188599973917E-3</v>
      </c>
      <c r="BK1170" s="21">
        <v>1.3881789054721594E-3</v>
      </c>
      <c r="BL1170" s="21">
        <v>2.3965474683791399E-3</v>
      </c>
      <c r="BM1170" s="21">
        <v>3.9989450015127659E-3</v>
      </c>
      <c r="BN1170" s="21">
        <v>-1.0246370919048786E-2</v>
      </c>
      <c r="BO1170" s="21">
        <v>-2.6570927351713181E-2</v>
      </c>
      <c r="BP1170" s="21">
        <v>-3.7073705345392227E-2</v>
      </c>
      <c r="BQ1170" s="21">
        <v>0.10745006799697876</v>
      </c>
      <c r="BR1170" s="21">
        <v>0.13441579043865204</v>
      </c>
      <c r="BS1170" s="21">
        <v>0.12263347208499908</v>
      </c>
      <c r="BT1170" s="21">
        <v>0.12167900055646896</v>
      </c>
      <c r="BU1170" s="21">
        <v>2.6963450014591217E-2</v>
      </c>
      <c r="BV1170" s="21">
        <v>1.4890106394886971E-3</v>
      </c>
      <c r="BW1170" s="21">
        <v>-1.1125729419291019E-2</v>
      </c>
      <c r="BX1170" s="21">
        <v>-3.4334365278482437E-2</v>
      </c>
      <c r="BY1170" s="21">
        <v>-4.5510388910770416E-2</v>
      </c>
      <c r="BZ1170" s="21">
        <v>-3.1251706182956696E-2</v>
      </c>
      <c r="CA1170" s="21">
        <v>-1.2644015252590179E-2</v>
      </c>
      <c r="CB1170" s="21">
        <v>-6.7818569950759411E-3</v>
      </c>
      <c r="CC1170" s="21">
        <v>-5.8173411525785923E-3</v>
      </c>
      <c r="CD1170" s="21">
        <v>2.3975849035196006E-4</v>
      </c>
      <c r="CE1170" s="21">
        <v>1.4553952496498823E-3</v>
      </c>
      <c r="CF1170" s="21">
        <v>-1.860657794168219E-4</v>
      </c>
      <c r="CG1170" s="21">
        <v>6.1825904995203018E-3</v>
      </c>
      <c r="CH1170" s="21">
        <v>4.9620703794062138E-3</v>
      </c>
      <c r="CI1170" s="21">
        <v>5.1725450903177261E-3</v>
      </c>
      <c r="CJ1170" s="21">
        <v>6.9104591384530067E-3</v>
      </c>
      <c r="CK1170" s="21">
        <v>9.8908906802535057E-3</v>
      </c>
      <c r="CL1170" s="21">
        <v>-3.0694245360791683E-3</v>
      </c>
      <c r="CM1170" s="21">
        <v>-1.9154675304889679E-2</v>
      </c>
      <c r="CN1170" s="21">
        <v>-2.8918204829096794E-2</v>
      </c>
      <c r="CO1170" s="21">
        <v>0.11503642797470093</v>
      </c>
      <c r="CP1170" s="21">
        <v>0.14221474528312683</v>
      </c>
      <c r="CQ1170" s="21">
        <v>0.13054259121417999</v>
      </c>
      <c r="CR1170" s="21">
        <v>0.12902854382991791</v>
      </c>
      <c r="CS1170" s="21">
        <v>3.4684482961893082E-2</v>
      </c>
      <c r="CT1170" s="21">
        <v>8.5308440029621124E-3</v>
      </c>
      <c r="CU1170" s="21">
        <v>-4.1587110608816147E-3</v>
      </c>
      <c r="CV1170" s="21">
        <v>-2.8327049687504768E-2</v>
      </c>
      <c r="CW1170" s="21">
        <v>-4.0189206600189209E-2</v>
      </c>
      <c r="CX1170" s="21">
        <v>-2.6774993166327477E-2</v>
      </c>
      <c r="CY1170" s="21">
        <v>-8.1658372655510902E-3</v>
      </c>
      <c r="CZ1170" s="21">
        <v>-2.8419101145118475E-3</v>
      </c>
      <c r="DA1170" s="21">
        <v>-2.4339722003787756E-3</v>
      </c>
      <c r="DB1170" s="21">
        <v>3.5337836015969515E-3</v>
      </c>
      <c r="DC1170" s="21">
        <v>4.2387349531054497E-3</v>
      </c>
      <c r="DD1170" s="21">
        <v>2.4305980186909437E-3</v>
      </c>
      <c r="DE1170" s="21">
        <v>9.0137505903840065E-3</v>
      </c>
      <c r="DF1170" s="21">
        <v>8.1811212003231049E-3</v>
      </c>
      <c r="DG1170" s="21">
        <v>8.9569110423326492E-3</v>
      </c>
      <c r="DH1170" s="21">
        <v>1.1424371041357517E-2</v>
      </c>
      <c r="DI1170" s="21">
        <v>1.5782836824655533E-2</v>
      </c>
      <c r="DJ1170" s="21">
        <v>4.1075223125517368E-3</v>
      </c>
      <c r="DK1170" s="21">
        <v>-1.1738423258066177E-2</v>
      </c>
      <c r="DL1170" s="21">
        <v>-2.0762704312801361E-2</v>
      </c>
      <c r="DM1170" s="21">
        <v>0.1226227805018425</v>
      </c>
      <c r="DN1170" s="21">
        <v>0.15001367032527924</v>
      </c>
      <c r="DO1170" s="21">
        <v>0.1384517103433609</v>
      </c>
      <c r="DP1170" s="21">
        <v>0.13637809455394745</v>
      </c>
      <c r="DQ1170" s="21">
        <v>4.2405515909194946E-2</v>
      </c>
      <c r="DR1170" s="21">
        <v>1.5572677366435528E-2</v>
      </c>
      <c r="DS1170" s="21">
        <v>2.8083077631890774E-3</v>
      </c>
      <c r="DT1170" s="21">
        <v>-2.2319735959172249E-2</v>
      </c>
      <c r="DU1170" s="21">
        <v>-3.4868031740188599E-2</v>
      </c>
      <c r="DV1170" s="21">
        <v>-2.2298282012343407E-2</v>
      </c>
      <c r="DW1170" s="21">
        <v>-1.7000595107674599E-3</v>
      </c>
      <c r="DX1170" s="21">
        <v>2.8467481024563313E-3</v>
      </c>
      <c r="DY1170" s="21">
        <v>2.4510754738003016E-3</v>
      </c>
      <c r="DZ1170" s="21">
        <v>8.2898316904902458E-3</v>
      </c>
      <c r="EA1170" s="21">
        <v>8.2574356347322464E-3</v>
      </c>
      <c r="EB1170" s="21">
        <v>6.2086447142064571E-3</v>
      </c>
      <c r="EC1170" s="21">
        <v>1.3101496733725071E-2</v>
      </c>
      <c r="ED1170" s="21">
        <v>1.2828920036554337E-2</v>
      </c>
      <c r="EE1170" s="21">
        <v>1.4420934952795506E-2</v>
      </c>
      <c r="EF1170" s="21">
        <v>1.7941741272807121E-2</v>
      </c>
      <c r="EG1170" s="21">
        <v>2.4289868772029877E-2</v>
      </c>
      <c r="EH1170" s="21">
        <v>1.4469893649220467E-2</v>
      </c>
      <c r="EI1170" s="21">
        <v>-1.0305331088602543E-3</v>
      </c>
      <c r="EJ1170" s="21">
        <v>-8.9874556288123131E-3</v>
      </c>
      <c r="EK1170" s="21">
        <v>0.13357628881931305</v>
      </c>
      <c r="EL1170" s="21">
        <v>0.16127412021160126</v>
      </c>
      <c r="EM1170" s="21">
        <v>0.14987123012542725</v>
      </c>
      <c r="EN1170" s="21">
        <v>0.14698968827724457</v>
      </c>
      <c r="EO1170" s="21">
        <v>5.3553462028503418E-2</v>
      </c>
      <c r="EP1170" s="21">
        <v>2.5739965960383415E-2</v>
      </c>
      <c r="EQ1170" s="21">
        <v>1.2867576442658901E-2</v>
      </c>
      <c r="ER1170" s="21">
        <v>-1.3646128587424755E-2</v>
      </c>
      <c r="ES1170" s="21">
        <v>-2.7185095474123955E-2</v>
      </c>
      <c r="ET1170" s="21">
        <v>-1.5834616497159004E-2</v>
      </c>
      <c r="EU1170" s="21">
        <v>72.289763051599053</v>
      </c>
      <c r="EV1170" s="21">
        <v>72.160779334742344</v>
      </c>
      <c r="EW1170" s="21">
        <v>71.730481414157154</v>
      </c>
      <c r="EX1170" s="21">
        <v>71.155064242983926</v>
      </c>
      <c r="EY1170" s="21">
        <v>71.256648564584225</v>
      </c>
      <c r="EZ1170" s="21">
        <v>71.043044995848362</v>
      </c>
      <c r="FA1170" s="21">
        <v>71.754762903906482</v>
      </c>
      <c r="FB1170" s="21">
        <v>71.802717221072172</v>
      </c>
      <c r="FC1170" s="21">
        <v>75.513164808145177</v>
      </c>
      <c r="FD1170" s="21">
        <v>79.970687102764941</v>
      </c>
      <c r="FE1170" s="21">
        <v>83.98306809172071</v>
      </c>
      <c r="FF1170" s="21">
        <v>87.291390226977185</v>
      </c>
      <c r="FG1170" s="21">
        <v>89.016497726517002</v>
      </c>
      <c r="FH1170" s="21">
        <v>89.058403608483445</v>
      </c>
      <c r="FI1170" s="21">
        <v>88.062928461326479</v>
      </c>
      <c r="FJ1170" s="21">
        <v>87.335504316858902</v>
      </c>
      <c r="FK1170" s="21">
        <v>87.01379845234365</v>
      </c>
      <c r="FL1170" s="21">
        <v>85.600465824878768</v>
      </c>
      <c r="FM1170" s="21">
        <v>81.81237924752503</v>
      </c>
      <c r="FN1170" s="21">
        <v>78.621166669947939</v>
      </c>
      <c r="FO1170" s="21">
        <v>76.336188192009544</v>
      </c>
      <c r="FP1170" s="21">
        <v>74.777876851667543</v>
      </c>
      <c r="FQ1170" s="21">
        <v>74.105654273954855</v>
      </c>
      <c r="FR1170" s="21">
        <v>73.291033624514682</v>
      </c>
      <c r="FS1170" s="21">
        <v>0.14050796627998352</v>
      </c>
      <c r="FT1170" s="21"/>
      <c r="FU1170" s="21">
        <v>1.2634838931262493E-2</v>
      </c>
      <c r="FV1170" t="s">
        <v>294</v>
      </c>
      <c r="FW1170" s="21"/>
      <c r="FX1170">
        <f t="shared" si="54"/>
        <v>1.2643634319305419</v>
      </c>
      <c r="FY1170">
        <f t="shared" si="55"/>
        <v>5.9725550189614299E-2</v>
      </c>
      <c r="FZ1170">
        <f t="shared" si="56"/>
        <v>81.876799677340983</v>
      </c>
    </row>
    <row r="1171" spans="1:182" x14ac:dyDescent="0.2">
      <c r="A1171" t="s">
        <v>227</v>
      </c>
      <c r="B1171" t="s">
        <v>199</v>
      </c>
      <c r="C1171" t="s">
        <v>261</v>
      </c>
      <c r="D1171" t="s">
        <v>280</v>
      </c>
      <c r="E1171" t="s">
        <v>221</v>
      </c>
      <c r="F1171" s="21">
        <v>5996.83349609375</v>
      </c>
      <c r="G1171" s="21">
        <v>1.1036550998687744</v>
      </c>
      <c r="H1171" s="21">
        <v>0.97474098205566406</v>
      </c>
      <c r="I1171" s="21">
        <v>0.88973146677017212</v>
      </c>
      <c r="J1171" s="21">
        <v>0.82170975208282471</v>
      </c>
      <c r="K1171" s="21">
        <v>0.77803623676300049</v>
      </c>
      <c r="L1171" s="21">
        <v>0.77735412120819092</v>
      </c>
      <c r="M1171" s="21">
        <v>0.79129111766815186</v>
      </c>
      <c r="N1171" s="21">
        <v>0.77467644214630127</v>
      </c>
      <c r="O1171" s="21">
        <v>0.70230269432067871</v>
      </c>
      <c r="P1171" s="21">
        <v>0.60875755548477173</v>
      </c>
      <c r="Q1171" s="21">
        <v>0.60680687427520752</v>
      </c>
      <c r="R1171" s="21">
        <v>0.70207685232162476</v>
      </c>
      <c r="S1171" s="21">
        <v>0.88334304094314575</v>
      </c>
      <c r="T1171" s="21">
        <v>1.0748124122619629</v>
      </c>
      <c r="U1171" s="21">
        <v>1.2604820728302002</v>
      </c>
      <c r="V1171" s="21">
        <v>1.4911044836044312</v>
      </c>
      <c r="W1171" s="21">
        <v>1.6924728155136108</v>
      </c>
      <c r="X1171" s="21">
        <v>1.897050142288208</v>
      </c>
      <c r="Y1171" s="21">
        <v>1.9455200433731079</v>
      </c>
      <c r="Z1171" s="21">
        <v>1.8848285675048828</v>
      </c>
      <c r="AA1171" s="21">
        <v>1.7893294095993042</v>
      </c>
      <c r="AB1171" s="21">
        <v>1.6856608390808105</v>
      </c>
      <c r="AC1171" s="21">
        <v>1.4796866178512573</v>
      </c>
      <c r="AD1171" s="21">
        <v>1.2563588619232178</v>
      </c>
      <c r="AE1171" s="21">
        <v>-3.3837504684925079E-2</v>
      </c>
      <c r="AF1171" s="21">
        <v>-2.9233586043119431E-2</v>
      </c>
      <c r="AG1171" s="21">
        <v>-1.4517503790557384E-2</v>
      </c>
      <c r="AH1171" s="21">
        <v>-1.4936197549104691E-2</v>
      </c>
      <c r="AI1171" s="21">
        <v>-1.5983792021870613E-2</v>
      </c>
      <c r="AJ1171" s="21">
        <v>-1.1358779855072498E-2</v>
      </c>
      <c r="AK1171" s="21">
        <v>-1.5222047455608845E-2</v>
      </c>
      <c r="AL1171" s="21">
        <v>-1.4683188870549202E-2</v>
      </c>
      <c r="AM1171" s="21">
        <v>-3.0196301639080048E-2</v>
      </c>
      <c r="AN1171" s="21">
        <v>-4.5583471655845642E-2</v>
      </c>
      <c r="AO1171" s="21">
        <v>-4.3762378394603729E-2</v>
      </c>
      <c r="AP1171" s="21">
        <v>-5.0731521099805832E-2</v>
      </c>
      <c r="AQ1171" s="21">
        <v>-5.550660565495491E-2</v>
      </c>
      <c r="AR1171" s="21">
        <v>-6.7882254719734192E-2</v>
      </c>
      <c r="AS1171" s="21">
        <v>0.19643087685108185</v>
      </c>
      <c r="AT1171" s="21">
        <v>0.21575157344341278</v>
      </c>
      <c r="AU1171" s="21">
        <v>0.19445231556892395</v>
      </c>
      <c r="AV1171" s="21">
        <v>0.16167432069778442</v>
      </c>
      <c r="AW1171" s="21">
        <v>2.0536617375910282E-3</v>
      </c>
      <c r="AX1171" s="21">
        <v>-1.3083823956549168E-2</v>
      </c>
      <c r="AY1171" s="21">
        <v>-3.3560082316398621E-2</v>
      </c>
      <c r="AZ1171" s="21">
        <v>-5.5331554263830185E-2</v>
      </c>
      <c r="BA1171" s="21">
        <v>-5.6297440081834793E-2</v>
      </c>
      <c r="BB1171" s="21">
        <v>-3.6423377692699432E-2</v>
      </c>
      <c r="BC1171" s="21">
        <v>-2.2675534710288048E-2</v>
      </c>
      <c r="BD1171" s="21">
        <v>-1.9927510991692543E-2</v>
      </c>
      <c r="BE1171" s="21">
        <v>-6.0767913237214088E-3</v>
      </c>
      <c r="BF1171" s="21">
        <v>-7.0658009499311447E-3</v>
      </c>
      <c r="BG1171" s="21">
        <v>-8.7262038141489029E-3</v>
      </c>
      <c r="BH1171" s="21">
        <v>-4.3004518374800682E-3</v>
      </c>
      <c r="BI1171" s="21">
        <v>-8.1074545159935951E-3</v>
      </c>
      <c r="BJ1171" s="21">
        <v>-6.4321919344365597E-3</v>
      </c>
      <c r="BK1171" s="21">
        <v>-1.9976414740085602E-2</v>
      </c>
      <c r="BL1171" s="21">
        <v>-3.3630922436714172E-2</v>
      </c>
      <c r="BM1171" s="21">
        <v>-2.9466606676578522E-2</v>
      </c>
      <c r="BN1171" s="21">
        <v>-3.436582162976265E-2</v>
      </c>
      <c r="BO1171" s="21">
        <v>-3.7606488913297653E-2</v>
      </c>
      <c r="BP1171" s="21">
        <v>-4.748804122209549E-2</v>
      </c>
      <c r="BQ1171" s="21">
        <v>0.21659739315509796</v>
      </c>
      <c r="BR1171" s="21">
        <v>0.23613539338111877</v>
      </c>
      <c r="BS1171" s="21">
        <v>0.21369712054729462</v>
      </c>
      <c r="BT1171" s="21">
        <v>0.17978841066360474</v>
      </c>
      <c r="BU1171" s="21">
        <v>1.9445190206170082E-2</v>
      </c>
      <c r="BV1171" s="21">
        <v>2.4942781310528517E-3</v>
      </c>
      <c r="BW1171" s="21">
        <v>-1.9390922039747238E-2</v>
      </c>
      <c r="BX1171" s="21">
        <v>-4.1149720549583435E-2</v>
      </c>
      <c r="BY1171" s="21">
        <v>-4.342903196811676E-2</v>
      </c>
      <c r="BZ1171" s="21">
        <v>-2.4904914200305939E-2</v>
      </c>
      <c r="CA1171" s="21">
        <v>-1.4944787137210369E-2</v>
      </c>
      <c r="CB1171" s="21">
        <v>-1.3482149690389633E-2</v>
      </c>
      <c r="CC1171" s="21">
        <v>-2.3077997320797294E-4</v>
      </c>
      <c r="CD1171" s="21">
        <v>-1.6147883143275976E-3</v>
      </c>
      <c r="CE1171" s="21">
        <v>-3.6996207199990749E-3</v>
      </c>
      <c r="CF1171" s="21">
        <v>5.8812455972656608E-4</v>
      </c>
      <c r="CG1171" s="21">
        <v>-3.1799091957509518E-3</v>
      </c>
      <c r="CH1171" s="21">
        <v>-7.175767095759511E-4</v>
      </c>
      <c r="CI1171" s="21">
        <v>-1.2898154556751251E-2</v>
      </c>
      <c r="CJ1171" s="21">
        <v>-2.535262331366539E-2</v>
      </c>
      <c r="CK1171" s="21">
        <v>-1.9565397873520851E-2</v>
      </c>
      <c r="CL1171" s="21">
        <v>-2.3030990734696388E-2</v>
      </c>
      <c r="CM1171" s="21">
        <v>-2.5208925828337669E-2</v>
      </c>
      <c r="CN1171" s="21">
        <v>-3.3363074064254761E-2</v>
      </c>
      <c r="CO1171" s="21">
        <v>0.2305646687746048</v>
      </c>
      <c r="CP1171" s="21">
        <v>0.25025314092636108</v>
      </c>
      <c r="CQ1171" s="21">
        <v>0.22702603042125702</v>
      </c>
      <c r="CR1171" s="21">
        <v>0.19233416020870209</v>
      </c>
      <c r="CS1171" s="21">
        <v>3.1490508466959E-2</v>
      </c>
      <c r="CT1171" s="21">
        <v>1.3283624313771725E-2</v>
      </c>
      <c r="CU1171" s="21">
        <v>-9.5774056389927864E-3</v>
      </c>
      <c r="CV1171" s="21">
        <v>-3.1327430158853531E-2</v>
      </c>
      <c r="CW1171" s="21">
        <v>-3.4516416490077972E-2</v>
      </c>
      <c r="CX1171" s="21">
        <v>-1.6927259042859077E-2</v>
      </c>
      <c r="CY1171" s="21">
        <v>-7.2140409611165524E-3</v>
      </c>
      <c r="CZ1171" s="21">
        <v>-7.0367897860705853E-3</v>
      </c>
      <c r="DA1171" s="21">
        <v>5.6152311153709888E-3</v>
      </c>
      <c r="DB1171" s="21">
        <v>3.8362245541065931E-3</v>
      </c>
      <c r="DC1171" s="21">
        <v>1.326962374150753E-3</v>
      </c>
      <c r="DD1171" s="21">
        <v>5.4767010733485222E-3</v>
      </c>
      <c r="DE1171" s="21">
        <v>1.7476357752457261E-3</v>
      </c>
      <c r="DF1171" s="21">
        <v>4.9970387481153011E-3</v>
      </c>
      <c r="DG1171" s="21">
        <v>-5.8198925107717514E-3</v>
      </c>
      <c r="DH1171" s="21">
        <v>-1.7074322327971458E-2</v>
      </c>
      <c r="DI1171" s="21">
        <v>-9.6641872078180313E-3</v>
      </c>
      <c r="DJ1171" s="21">
        <v>-1.1696159839630127E-2</v>
      </c>
      <c r="DK1171" s="21">
        <v>-1.2811360880732536E-2</v>
      </c>
      <c r="DL1171" s="21">
        <v>-1.9238105043768883E-2</v>
      </c>
      <c r="DM1171" s="21">
        <v>0.24453194439411163</v>
      </c>
      <c r="DN1171" s="21">
        <v>0.26437091827392578</v>
      </c>
      <c r="DO1171" s="21">
        <v>0.24035491049289703</v>
      </c>
      <c r="DP1171" s="21">
        <v>0.20487992465496063</v>
      </c>
      <c r="DQ1171" s="21">
        <v>4.3535828590393066E-2</v>
      </c>
      <c r="DR1171" s="21">
        <v>2.4072971194982529E-2</v>
      </c>
      <c r="DS1171" s="21">
        <v>2.3611266806256026E-4</v>
      </c>
      <c r="DT1171" s="21">
        <v>-2.1505134180188179E-2</v>
      </c>
      <c r="DU1171" s="21">
        <v>-2.5603797286748886E-2</v>
      </c>
      <c r="DV1171" s="21">
        <v>-8.9496057480573654E-3</v>
      </c>
      <c r="DW1171" s="21">
        <v>3.9479299448430538E-3</v>
      </c>
      <c r="DX1171" s="21">
        <v>2.2692875936627388E-3</v>
      </c>
      <c r="DY1171" s="21">
        <v>1.4055942185223103E-2</v>
      </c>
      <c r="DZ1171" s="21">
        <v>1.1706620454788208E-2</v>
      </c>
      <c r="EA1171" s="21">
        <v>8.5845496505498886E-3</v>
      </c>
      <c r="EB1171" s="21">
        <v>1.2535029090940952E-2</v>
      </c>
      <c r="EC1171" s="21">
        <v>8.8622281327843666E-3</v>
      </c>
      <c r="ED1171" s="21">
        <v>1.3248035684227943E-2</v>
      </c>
      <c r="EE1171" s="21">
        <v>4.3999929912388325E-3</v>
      </c>
      <c r="EF1171" s="21">
        <v>-5.1217703148722649E-3</v>
      </c>
      <c r="EG1171" s="21">
        <v>4.6315868385136127E-3</v>
      </c>
      <c r="EH1171" s="21">
        <v>4.669535905122757E-3</v>
      </c>
      <c r="EI1171" s="21">
        <v>5.0887526012957096E-3</v>
      </c>
      <c r="EJ1171" s="21">
        <v>1.1561042629182339E-3</v>
      </c>
      <c r="EK1171" s="21">
        <v>0.26469844579696655</v>
      </c>
      <c r="EL1171" s="21">
        <v>0.28475475311279297</v>
      </c>
      <c r="EM1171" s="21">
        <v>0.2595997154712677</v>
      </c>
      <c r="EN1171" s="21">
        <v>0.22299399971961975</v>
      </c>
      <c r="EO1171" s="21">
        <v>6.0927353799343109E-2</v>
      </c>
      <c r="EP1171" s="21">
        <v>3.9651073515415192E-2</v>
      </c>
      <c r="EQ1171" s="21">
        <v>1.4405272901058197E-2</v>
      </c>
      <c r="ER1171" s="21">
        <v>-7.3233023285865784E-3</v>
      </c>
      <c r="ES1171" s="21">
        <v>-1.2735395692288876E-2</v>
      </c>
      <c r="ET1171" s="21">
        <v>2.5688586756587029E-3</v>
      </c>
      <c r="EU1171" s="21">
        <v>71.183736765332924</v>
      </c>
      <c r="EV1171" s="21">
        <v>70.259808409059247</v>
      </c>
      <c r="EW1171" s="21">
        <v>69.731539281115943</v>
      </c>
      <c r="EX1171" s="21">
        <v>69.342224077401497</v>
      </c>
      <c r="EY1171" s="21">
        <v>69.18527136281088</v>
      </c>
      <c r="EZ1171" s="21">
        <v>68.835551569419977</v>
      </c>
      <c r="FA1171" s="21">
        <v>69.196509161758826</v>
      </c>
      <c r="FB1171" s="21">
        <v>69.736785044846272</v>
      </c>
      <c r="FC1171" s="21">
        <v>75.204038642863139</v>
      </c>
      <c r="FD1171" s="21">
        <v>81.928513105274732</v>
      </c>
      <c r="FE1171" s="21">
        <v>87.396089488615374</v>
      </c>
      <c r="FF1171" s="21">
        <v>91.106868979911596</v>
      </c>
      <c r="FG1171" s="21">
        <v>93.312591622826901</v>
      </c>
      <c r="FH1171" s="21">
        <v>93.666938761171991</v>
      </c>
      <c r="FI1171" s="21">
        <v>93.245194963933244</v>
      </c>
      <c r="FJ1171" s="21">
        <v>92.882061688213838</v>
      </c>
      <c r="FK1171" s="21">
        <v>91.439747937638828</v>
      </c>
      <c r="FL1171" s="21">
        <v>89.182760134033757</v>
      </c>
      <c r="FM1171" s="21">
        <v>85.845967753797552</v>
      </c>
      <c r="FN1171" s="21">
        <v>80.588550926658741</v>
      </c>
      <c r="FO1171" s="21">
        <v>76.411680550484718</v>
      </c>
      <c r="FP1171" s="21">
        <v>74.456453448836314</v>
      </c>
      <c r="FQ1171" s="21">
        <v>72.843107134073293</v>
      </c>
      <c r="FR1171" s="21">
        <v>71.81943894465347</v>
      </c>
      <c r="FS1171" s="21">
        <v>0.23432271182537079</v>
      </c>
      <c r="FT1171" s="21"/>
      <c r="FU1171" s="21">
        <v>2.2309096530079842E-2</v>
      </c>
      <c r="FV1171" t="s">
        <v>294</v>
      </c>
      <c r="FW1171" s="21"/>
      <c r="FX1171">
        <f t="shared" si="54"/>
        <v>1.8418401956558228</v>
      </c>
      <c r="FY1171">
        <f t="shared" si="55"/>
        <v>9.0911383554339406E-2</v>
      </c>
      <c r="FZ1171">
        <f t="shared" si="56"/>
        <v>84.693741460522716</v>
      </c>
    </row>
    <row r="1172" spans="1:182" x14ac:dyDescent="0.2">
      <c r="A1172" t="s">
        <v>227</v>
      </c>
      <c r="B1172" t="s">
        <v>199</v>
      </c>
      <c r="C1172" t="s">
        <v>261</v>
      </c>
      <c r="D1172" t="s">
        <v>279</v>
      </c>
      <c r="E1172" t="s">
        <v>219</v>
      </c>
      <c r="F1172" s="21">
        <v>15546.6669921875</v>
      </c>
      <c r="G1172" s="21">
        <v>1.1229469776153564</v>
      </c>
      <c r="H1172" s="21">
        <v>0.98826539516448975</v>
      </c>
      <c r="I1172" s="21">
        <v>0.88679331541061401</v>
      </c>
      <c r="J1172" s="21">
        <v>0.81335163116455078</v>
      </c>
      <c r="K1172" s="21">
        <v>0.75979584455490112</v>
      </c>
      <c r="L1172" s="21">
        <v>0.72974109649658203</v>
      </c>
      <c r="M1172" s="21">
        <v>0.72440826892852783</v>
      </c>
      <c r="N1172" s="21">
        <v>0.73138183355331421</v>
      </c>
      <c r="O1172" s="21">
        <v>0.74489706754684448</v>
      </c>
      <c r="P1172" s="21">
        <v>0.76018655300140381</v>
      </c>
      <c r="Q1172" s="21">
        <v>0.80989021062850952</v>
      </c>
      <c r="R1172" s="21">
        <v>0.94093459844589233</v>
      </c>
      <c r="S1172" s="21">
        <v>1.0818862915039063</v>
      </c>
      <c r="T1172" s="21">
        <v>1.2375025749206543</v>
      </c>
      <c r="U1172" s="21">
        <v>1.3838045597076416</v>
      </c>
      <c r="V1172" s="21">
        <v>1.5221387147903442</v>
      </c>
      <c r="W1172" s="21">
        <v>1.6374069452285767</v>
      </c>
      <c r="X1172" s="21">
        <v>1.7033830881118774</v>
      </c>
      <c r="Y1172" s="21">
        <v>1.7166084051132202</v>
      </c>
      <c r="Z1172" s="21">
        <v>1.685154914855957</v>
      </c>
      <c r="AA1172" s="21">
        <v>1.6431035995483398</v>
      </c>
      <c r="AB1172" s="21">
        <v>1.5717008113861084</v>
      </c>
      <c r="AC1172" s="21">
        <v>1.414203405380249</v>
      </c>
      <c r="AD1172" s="21">
        <v>1.2456464767456055</v>
      </c>
      <c r="AE1172" s="21">
        <v>-4.8566929996013641E-2</v>
      </c>
      <c r="AF1172" s="21">
        <v>-4.0926679968833923E-2</v>
      </c>
      <c r="AG1172" s="21">
        <v>-3.1583476811647415E-2</v>
      </c>
      <c r="AH1172" s="21">
        <v>-2.2563949227333069E-2</v>
      </c>
      <c r="AI1172" s="21">
        <v>-1.5285775996744633E-2</v>
      </c>
      <c r="AJ1172" s="21">
        <v>-1.179053820669651E-2</v>
      </c>
      <c r="AK1172" s="21">
        <v>-1.7947118729352951E-2</v>
      </c>
      <c r="AL1172" s="21">
        <v>-1.6751790419220924E-2</v>
      </c>
      <c r="AM1172" s="21">
        <v>-1.9771762192249298E-2</v>
      </c>
      <c r="AN1172" s="21">
        <v>-2.9755646362900734E-2</v>
      </c>
      <c r="AO1172" s="21">
        <v>-4.8118237406015396E-2</v>
      </c>
      <c r="AP1172" s="21">
        <v>-4.8201072961091995E-2</v>
      </c>
      <c r="AQ1172" s="21">
        <v>-6.5158046782016754E-2</v>
      </c>
      <c r="AR1172" s="21">
        <v>-8.3246253430843353E-2</v>
      </c>
      <c r="AS1172" s="21">
        <v>0.15402945876121521</v>
      </c>
      <c r="AT1172" s="21">
        <v>0.16894616186618805</v>
      </c>
      <c r="AU1172" s="21">
        <v>0.14567385613918304</v>
      </c>
      <c r="AV1172" s="21">
        <v>0.12660227715969086</v>
      </c>
      <c r="AW1172" s="21">
        <v>-5.1369369029998779E-3</v>
      </c>
      <c r="AX1172" s="21">
        <v>-3.593531996011734E-2</v>
      </c>
      <c r="AY1172" s="21">
        <v>-6.0165174305438995E-2</v>
      </c>
      <c r="AZ1172" s="21">
        <v>-7.9919420182704926E-2</v>
      </c>
      <c r="BA1172" s="21">
        <v>-7.4105136096477509E-2</v>
      </c>
      <c r="BB1172" s="21">
        <v>-5.0022996962070465E-2</v>
      </c>
      <c r="BC1172" s="21">
        <v>-3.8683291524648666E-2</v>
      </c>
      <c r="BD1172" s="21">
        <v>-3.1676102429628372E-2</v>
      </c>
      <c r="BE1172" s="21">
        <v>-2.3620039224624634E-2</v>
      </c>
      <c r="BF1172" s="21">
        <v>-1.5399188734591007E-2</v>
      </c>
      <c r="BG1172" s="21">
        <v>-8.7749473750591278E-3</v>
      </c>
      <c r="BH1172" s="21">
        <v>-5.9224036522209644E-3</v>
      </c>
      <c r="BI1172" s="21">
        <v>-1.1983331292867661E-2</v>
      </c>
      <c r="BJ1172" s="21">
        <v>-9.7762970253825188E-3</v>
      </c>
      <c r="BK1172" s="21">
        <v>-1.0796045884490013E-2</v>
      </c>
      <c r="BL1172" s="21">
        <v>-1.9155167043209076E-2</v>
      </c>
      <c r="BM1172" s="21">
        <v>-3.5209067165851593E-2</v>
      </c>
      <c r="BN1172" s="21">
        <v>-3.3576283603906631E-2</v>
      </c>
      <c r="BO1172" s="21">
        <v>-4.9004953354597092E-2</v>
      </c>
      <c r="BP1172" s="21">
        <v>-6.5896138548851013E-2</v>
      </c>
      <c r="BQ1172" s="21">
        <v>0.17111888527870178</v>
      </c>
      <c r="BR1172" s="21">
        <v>0.1855785995721817</v>
      </c>
      <c r="BS1172" s="21">
        <v>0.16242031753063202</v>
      </c>
      <c r="BT1172" s="21">
        <v>0.1425105482339859</v>
      </c>
      <c r="BU1172" s="21">
        <v>1.0761143639683723E-2</v>
      </c>
      <c r="BV1172" s="21">
        <v>-2.1951794624328613E-2</v>
      </c>
      <c r="BW1172" s="21">
        <v>-4.5985426753759384E-2</v>
      </c>
      <c r="BX1172" s="21">
        <v>-6.6490255296230316E-2</v>
      </c>
      <c r="BY1172" s="21">
        <v>-6.2437780201435089E-2</v>
      </c>
      <c r="BZ1172" s="21">
        <v>-3.9313629269599915E-2</v>
      </c>
      <c r="CA1172" s="21">
        <v>-3.1837914139032364E-2</v>
      </c>
      <c r="CB1172" s="21">
        <v>-2.5269178673624992E-2</v>
      </c>
      <c r="CC1172" s="21">
        <v>-1.8104588612914085E-2</v>
      </c>
      <c r="CD1172" s="21">
        <v>-1.0436898097395897E-2</v>
      </c>
      <c r="CE1172" s="21">
        <v>-4.2655682191252708E-3</v>
      </c>
      <c r="CF1172" s="21">
        <v>-1.8581511685624719E-3</v>
      </c>
      <c r="CG1172" s="21">
        <v>-7.8528299927711487E-3</v>
      </c>
      <c r="CH1172" s="21">
        <v>-4.945091437548399E-3</v>
      </c>
      <c r="CI1172" s="21">
        <v>-4.5794942416250706E-3</v>
      </c>
      <c r="CJ1172" s="21">
        <v>-1.181330531835556E-2</v>
      </c>
      <c r="CK1172" s="21">
        <v>-2.6268210262060165E-2</v>
      </c>
      <c r="CL1172" s="21">
        <v>-2.3447200655937195E-2</v>
      </c>
      <c r="CM1172" s="21">
        <v>-3.7817373871803284E-2</v>
      </c>
      <c r="CN1172" s="21">
        <v>-5.38795106112957E-2</v>
      </c>
      <c r="CO1172" s="21">
        <v>0.18295499682426453</v>
      </c>
      <c r="CP1172" s="21">
        <v>0.19709819555282593</v>
      </c>
      <c r="CQ1172" s="21">
        <v>0.17401884496212006</v>
      </c>
      <c r="CR1172" s="21">
        <v>0.15352857112884521</v>
      </c>
      <c r="CS1172" s="21">
        <v>2.1772107109427452E-2</v>
      </c>
      <c r="CT1172" s="21">
        <v>-1.2266846373677254E-2</v>
      </c>
      <c r="CU1172" s="21">
        <v>-3.6164578050374985E-2</v>
      </c>
      <c r="CV1172" s="21">
        <v>-5.718926340341568E-2</v>
      </c>
      <c r="CW1172" s="21">
        <v>-5.4357003420591354E-2</v>
      </c>
      <c r="CX1172" s="21">
        <v>-3.1896356493234634E-2</v>
      </c>
      <c r="CY1172" s="21">
        <v>-2.4992536753416061E-2</v>
      </c>
      <c r="CZ1172" s="21">
        <v>-1.8862256780266762E-2</v>
      </c>
      <c r="DA1172" s="21">
        <v>-1.2589136138558388E-2</v>
      </c>
      <c r="DB1172" s="21">
        <v>-5.4746074602007866E-3</v>
      </c>
      <c r="DC1172" s="21">
        <v>2.4381178081966937E-4</v>
      </c>
      <c r="DD1172" s="21">
        <v>2.2061008494347334E-3</v>
      </c>
      <c r="DE1172" s="21">
        <v>-3.7223286926746368E-3</v>
      </c>
      <c r="DF1172" s="21">
        <v>-1.1388508573872969E-4</v>
      </c>
      <c r="DG1172" s="21">
        <v>1.6370589146390557E-3</v>
      </c>
      <c r="DH1172" s="21">
        <v>-4.4714459218084812E-3</v>
      </c>
      <c r="DI1172" s="21">
        <v>-1.7327357083559036E-2</v>
      </c>
      <c r="DJ1172" s="21">
        <v>-1.3318119570612907E-2</v>
      </c>
      <c r="DK1172" s="21">
        <v>-2.6629790663719177E-2</v>
      </c>
      <c r="DL1172" s="21">
        <v>-4.186287522315979E-2</v>
      </c>
      <c r="DM1172" s="21">
        <v>0.19479107856750488</v>
      </c>
      <c r="DN1172" s="21">
        <v>0.20861777663230896</v>
      </c>
      <c r="DO1172" s="21">
        <v>0.18561738729476929</v>
      </c>
      <c r="DP1172" s="21">
        <v>0.16454659402370453</v>
      </c>
      <c r="DQ1172" s="21">
        <v>3.2783068716526031E-2</v>
      </c>
      <c r="DR1172" s="21">
        <v>-2.5818992871791124E-3</v>
      </c>
      <c r="DS1172" s="21">
        <v>-2.6343725621700287E-2</v>
      </c>
      <c r="DT1172" s="21">
        <v>-4.7888267785310745E-2</v>
      </c>
      <c r="DU1172" s="21">
        <v>-4.6276234090328217E-2</v>
      </c>
      <c r="DV1172" s="21">
        <v>-2.4479076266288757E-2</v>
      </c>
      <c r="DW1172" s="21">
        <v>-1.5108898282051086E-2</v>
      </c>
      <c r="DX1172" s="21">
        <v>-9.611678309738636E-3</v>
      </c>
      <c r="DY1172" s="21">
        <v>-4.6256985515356064E-3</v>
      </c>
      <c r="DZ1172" s="21">
        <v>1.6901517519727349E-3</v>
      </c>
      <c r="EA1172" s="21">
        <v>6.754639558494091E-3</v>
      </c>
      <c r="EB1172" s="21">
        <v>8.0742361024022102E-3</v>
      </c>
      <c r="EC1172" s="21">
        <v>2.2414594423025846E-3</v>
      </c>
      <c r="ED1172" s="21">
        <v>6.861609872430563E-3</v>
      </c>
      <c r="EE1172" s="21">
        <v>1.0612773708999157E-2</v>
      </c>
      <c r="EF1172" s="21">
        <v>6.1290333978831768E-3</v>
      </c>
      <c r="EG1172" s="21">
        <v>-4.418183583766222E-3</v>
      </c>
      <c r="EH1172" s="21">
        <v>1.3066682731732726E-3</v>
      </c>
      <c r="EI1172" s="21">
        <v>-1.0476699098944664E-2</v>
      </c>
      <c r="EJ1172" s="21">
        <v>-2.4512767791748047E-2</v>
      </c>
      <c r="EK1172" s="21">
        <v>0.21188050508499146</v>
      </c>
      <c r="EL1172" s="21">
        <v>0.22525021433830261</v>
      </c>
      <c r="EM1172" s="21">
        <v>0.20236384868621826</v>
      </c>
      <c r="EN1172" s="21">
        <v>0.18045486509799957</v>
      </c>
      <c r="EO1172" s="21">
        <v>4.8681151121854782E-2</v>
      </c>
      <c r="EP1172" s="21">
        <v>1.1401627212762833E-2</v>
      </c>
      <c r="EQ1172" s="21">
        <v>-1.216397900134325E-2</v>
      </c>
      <c r="ER1172" s="21">
        <v>-3.4459102898836136E-2</v>
      </c>
      <c r="ES1172" s="21">
        <v>-3.4608878195285797E-2</v>
      </c>
      <c r="ET1172" s="21">
        <v>-1.3769709505140781E-2</v>
      </c>
      <c r="EU1172" s="21">
        <v>74.231183157217103</v>
      </c>
      <c r="EV1172" s="21">
        <v>73.069613096869688</v>
      </c>
      <c r="EW1172" s="21">
        <v>72.566645373476049</v>
      </c>
      <c r="EX1172" s="21">
        <v>71.496743310816512</v>
      </c>
      <c r="EY1172" s="21">
        <v>71.092060128427761</v>
      </c>
      <c r="EZ1172" s="21">
        <v>71.250806395317539</v>
      </c>
      <c r="FA1172" s="21">
        <v>71.292116501966305</v>
      </c>
      <c r="FB1172" s="21">
        <v>71.047545708489253</v>
      </c>
      <c r="FC1172" s="21">
        <v>77.444905813637448</v>
      </c>
      <c r="FD1172" s="21">
        <v>82.820928732786641</v>
      </c>
      <c r="FE1172" s="21">
        <v>88.500692178852148</v>
      </c>
      <c r="FF1172" s="21">
        <v>92.736093652781875</v>
      </c>
      <c r="FG1172" s="21">
        <v>93.819326087491916</v>
      </c>
      <c r="FH1172" s="21">
        <v>94.240885177961815</v>
      </c>
      <c r="FI1172" s="21">
        <v>94.819108194348701</v>
      </c>
      <c r="FJ1172" s="21">
        <v>94.116234123659197</v>
      </c>
      <c r="FK1172" s="21">
        <v>92.571755754731015</v>
      </c>
      <c r="FL1172" s="21">
        <v>90.1437174834507</v>
      </c>
      <c r="FM1172" s="21">
        <v>86.51751538733339</v>
      </c>
      <c r="FN1172" s="21">
        <v>82.034949037610815</v>
      </c>
      <c r="FO1172" s="21">
        <v>79.047603399510294</v>
      </c>
      <c r="FP1172" s="21">
        <v>77.300567868051601</v>
      </c>
      <c r="FQ1172" s="21">
        <v>75.662173862287489</v>
      </c>
      <c r="FR1172" s="21">
        <v>74.718407792862038</v>
      </c>
      <c r="FS1172" s="21">
        <v>0.22787690162658691</v>
      </c>
      <c r="FT1172" s="21"/>
      <c r="FU1172" s="21">
        <v>1.9048968330025673E-2</v>
      </c>
      <c r="FV1172" t="s">
        <v>294</v>
      </c>
      <c r="FW1172" s="21"/>
      <c r="FX1172">
        <f t="shared" si="54"/>
        <v>1.6771313905715943</v>
      </c>
      <c r="FY1172">
        <f t="shared" si="55"/>
        <v>6.01776197552681E-2</v>
      </c>
      <c r="FZ1172">
        <f t="shared" si="56"/>
        <v>86.06310821252724</v>
      </c>
    </row>
    <row r="1173" spans="1:182" x14ac:dyDescent="0.2">
      <c r="A1173" t="s">
        <v>227</v>
      </c>
      <c r="B1173" t="s">
        <v>199</v>
      </c>
      <c r="C1173" t="s">
        <v>261</v>
      </c>
      <c r="D1173" t="s">
        <v>279</v>
      </c>
      <c r="E1173" t="s">
        <v>220</v>
      </c>
      <c r="F1173" s="21">
        <v>9492.333984375</v>
      </c>
      <c r="G1173" s="21">
        <v>1.0031505823135376</v>
      </c>
      <c r="H1173" s="21">
        <v>0.88700848817825317</v>
      </c>
      <c r="I1173" s="21">
        <v>0.79860210418701172</v>
      </c>
      <c r="J1173" s="21">
        <v>0.73543715476989746</v>
      </c>
      <c r="K1173" s="21">
        <v>0.68868261575698853</v>
      </c>
      <c r="L1173" s="21">
        <v>0.65510404109954834</v>
      </c>
      <c r="M1173" s="21">
        <v>0.65148991346359253</v>
      </c>
      <c r="N1173" s="21">
        <v>0.6712755560874939</v>
      </c>
      <c r="O1173" s="21">
        <v>0.69417935609817505</v>
      </c>
      <c r="P1173" s="21">
        <v>0.70369839668273926</v>
      </c>
      <c r="Q1173" s="21">
        <v>0.71908074617385864</v>
      </c>
      <c r="R1173" s="21">
        <v>0.79961222410202026</v>
      </c>
      <c r="S1173" s="21">
        <v>0.89608162641525269</v>
      </c>
      <c r="T1173" s="21">
        <v>1.0132745504379272</v>
      </c>
      <c r="U1173" s="21">
        <v>1.1277198791503906</v>
      </c>
      <c r="V1173" s="21">
        <v>1.24373459815979</v>
      </c>
      <c r="W1173" s="21">
        <v>1.344950795173645</v>
      </c>
      <c r="X1173" s="21">
        <v>1.422607421875</v>
      </c>
      <c r="Y1173" s="21">
        <v>1.4548192024230957</v>
      </c>
      <c r="Z1173" s="21">
        <v>1.4484978914260864</v>
      </c>
      <c r="AA1173" s="21">
        <v>1.435212254524231</v>
      </c>
      <c r="AB1173" s="21">
        <v>1.3806394338607788</v>
      </c>
      <c r="AC1173" s="21">
        <v>1.2631888389587402</v>
      </c>
      <c r="AD1173" s="21">
        <v>1.1178195476531982</v>
      </c>
      <c r="AE1173" s="21">
        <v>-4.1348397731781006E-2</v>
      </c>
      <c r="AF1173" s="21">
        <v>-3.3697959035634995E-2</v>
      </c>
      <c r="AG1173" s="21">
        <v>-2.8229610994458199E-2</v>
      </c>
      <c r="AH1173" s="21">
        <v>-1.7727471888065338E-2</v>
      </c>
      <c r="AI1173" s="21">
        <v>-1.2359230779111385E-2</v>
      </c>
      <c r="AJ1173" s="21">
        <v>-1.3658523559570313E-2</v>
      </c>
      <c r="AK1173" s="21">
        <v>-1.5450636856257915E-2</v>
      </c>
      <c r="AL1173" s="21">
        <v>-6.4783720299601555E-3</v>
      </c>
      <c r="AM1173" s="21">
        <v>-9.5127485692501068E-3</v>
      </c>
      <c r="AN1173" s="21">
        <v>-2.1884268149733543E-2</v>
      </c>
      <c r="AO1173" s="21">
        <v>-4.0026694536209106E-2</v>
      </c>
      <c r="AP1173" s="21">
        <v>-3.6641355603933334E-2</v>
      </c>
      <c r="AQ1173" s="21">
        <v>-4.9159642308950424E-2</v>
      </c>
      <c r="AR1173" s="21">
        <v>-7.279958575963974E-2</v>
      </c>
      <c r="AS1173" s="21">
        <v>0.10940534621477127</v>
      </c>
      <c r="AT1173" s="21">
        <v>0.12419915199279785</v>
      </c>
      <c r="AU1173" s="21">
        <v>0.10781875997781754</v>
      </c>
      <c r="AV1173" s="21">
        <v>9.0674929320812225E-2</v>
      </c>
      <c r="AW1173" s="21">
        <v>-1.6969528049230576E-2</v>
      </c>
      <c r="AX1173" s="21">
        <v>-4.5233342796564102E-2</v>
      </c>
      <c r="AY1173" s="21">
        <v>-6.0614671558141708E-2</v>
      </c>
      <c r="AZ1173" s="21">
        <v>-7.7332921326160431E-2</v>
      </c>
      <c r="BA1173" s="21">
        <v>-6.1783622950315475E-2</v>
      </c>
      <c r="BB1173" s="21">
        <v>-4.1904240846633911E-2</v>
      </c>
      <c r="BC1173" s="21">
        <v>-3.0155777931213379E-2</v>
      </c>
      <c r="BD1173" s="21">
        <v>-2.3575309664011002E-2</v>
      </c>
      <c r="BE1173" s="21">
        <v>-1.9019244238734245E-2</v>
      </c>
      <c r="BF1173" s="21">
        <v>-9.3337120488286018E-3</v>
      </c>
      <c r="BG1173" s="21">
        <v>-4.7996551729738712E-3</v>
      </c>
      <c r="BH1173" s="21">
        <v>-7.1264947764575481E-3</v>
      </c>
      <c r="BI1173" s="21">
        <v>-9.0571083128452301E-3</v>
      </c>
      <c r="BJ1173" s="21">
        <v>9.909836808219552E-4</v>
      </c>
      <c r="BK1173" s="21">
        <v>3.0705483368365094E-5</v>
      </c>
      <c r="BL1173" s="21">
        <v>-1.0716716758906841E-2</v>
      </c>
      <c r="BM1173" s="21">
        <v>-2.742505818605423E-2</v>
      </c>
      <c r="BN1173" s="21">
        <v>-2.2423882037401199E-2</v>
      </c>
      <c r="BO1173" s="21">
        <v>-3.3365428447723389E-2</v>
      </c>
      <c r="BP1173" s="21">
        <v>-5.491754412651062E-2</v>
      </c>
      <c r="BQ1173" s="21">
        <v>0.12716220319271088</v>
      </c>
      <c r="BR1173" s="21">
        <v>0.14183901250362396</v>
      </c>
      <c r="BS1173" s="21">
        <v>0.12517453730106354</v>
      </c>
      <c r="BT1173" s="21">
        <v>0.10786552727222443</v>
      </c>
      <c r="BU1173" s="21">
        <v>2.6574803632684052E-4</v>
      </c>
      <c r="BV1173" s="21">
        <v>-2.9382931068539619E-2</v>
      </c>
      <c r="BW1173" s="21">
        <v>-4.5401915907859802E-2</v>
      </c>
      <c r="BX1173" s="21">
        <v>-6.2531575560569763E-2</v>
      </c>
      <c r="BY1173" s="21">
        <v>-4.8681750893592834E-2</v>
      </c>
      <c r="BZ1173" s="21">
        <v>-3.0154334381222725E-2</v>
      </c>
      <c r="CA1173" s="21">
        <v>-2.240380086004734E-2</v>
      </c>
      <c r="CB1173" s="21">
        <v>-1.6564397141337395E-2</v>
      </c>
      <c r="CC1173" s="21">
        <v>-1.2640169821679592E-2</v>
      </c>
      <c r="CD1173" s="21">
        <v>-3.5202200524508953E-3</v>
      </c>
      <c r="CE1173" s="21">
        <v>4.3608419946394861E-4</v>
      </c>
      <c r="CF1173" s="21">
        <v>-2.6024321559816599E-3</v>
      </c>
      <c r="CG1173" s="21">
        <v>-4.6289693564176559E-3</v>
      </c>
      <c r="CH1173" s="21">
        <v>6.1642369255423546E-3</v>
      </c>
      <c r="CI1173" s="21">
        <v>6.6404729150235653E-3</v>
      </c>
      <c r="CJ1173" s="21">
        <v>-2.982104429975152E-3</v>
      </c>
      <c r="CK1173" s="21">
        <v>-1.8697205930948257E-2</v>
      </c>
      <c r="CL1173" s="21">
        <v>-1.257690042257309E-2</v>
      </c>
      <c r="CM1173" s="21">
        <v>-2.242640033364296E-2</v>
      </c>
      <c r="CN1173" s="21">
        <v>-4.2532499879598618E-2</v>
      </c>
      <c r="CO1173" s="21">
        <v>0.13946051895618439</v>
      </c>
      <c r="CP1173" s="21">
        <v>0.15405631065368652</v>
      </c>
      <c r="CQ1173" s="21">
        <v>0.13719509541988373</v>
      </c>
      <c r="CR1173" s="21">
        <v>0.11977167427539825</v>
      </c>
      <c r="CS1173" s="21">
        <v>1.2202847748994827E-2</v>
      </c>
      <c r="CT1173" s="21">
        <v>-1.8404990434646606E-2</v>
      </c>
      <c r="CU1173" s="21">
        <v>-3.4865610301494598E-2</v>
      </c>
      <c r="CV1173" s="21">
        <v>-5.2280213683843613E-2</v>
      </c>
      <c r="CW1173" s="21">
        <v>-3.960743173956871E-2</v>
      </c>
      <c r="CX1173" s="21">
        <v>-2.2016385570168495E-2</v>
      </c>
      <c r="CY1173" s="21">
        <v>-1.4651826582849026E-2</v>
      </c>
      <c r="CZ1173" s="21">
        <v>-9.553481824696064E-3</v>
      </c>
      <c r="DA1173" s="21">
        <v>-6.2610972672700882E-3</v>
      </c>
      <c r="DB1173" s="21">
        <v>2.2932721767574549E-3</v>
      </c>
      <c r="DC1173" s="21">
        <v>5.6718229316174984E-3</v>
      </c>
      <c r="DD1173" s="21">
        <v>1.9216303480789065E-3</v>
      </c>
      <c r="DE1173" s="21">
        <v>-2.0083089475519955E-4</v>
      </c>
      <c r="DF1173" s="21">
        <v>1.1337489821016788E-2</v>
      </c>
      <c r="DG1173" s="21">
        <v>1.3250241056084633E-2</v>
      </c>
      <c r="DH1173" s="21">
        <v>4.7525078989565372E-3</v>
      </c>
      <c r="DI1173" s="21">
        <v>-9.9693536758422852E-3</v>
      </c>
      <c r="DJ1173" s="21">
        <v>-2.7299204375594854E-3</v>
      </c>
      <c r="DK1173" s="21">
        <v>-1.1487375013530254E-2</v>
      </c>
      <c r="DL1173" s="21">
        <v>-3.0147451907396317E-2</v>
      </c>
      <c r="DM1173" s="21">
        <v>0.15175884962081909</v>
      </c>
      <c r="DN1173" s="21">
        <v>0.16627360880374908</v>
      </c>
      <c r="DO1173" s="21">
        <v>0.14921565353870392</v>
      </c>
      <c r="DP1173" s="21">
        <v>0.13167783617973328</v>
      </c>
      <c r="DQ1173" s="21">
        <v>2.4139946326613426E-2</v>
      </c>
      <c r="DR1173" s="21">
        <v>-7.4270484037697315E-3</v>
      </c>
      <c r="DS1173" s="21">
        <v>-2.4329302832484245E-2</v>
      </c>
      <c r="DT1173" s="21">
        <v>-4.2028848081827164E-2</v>
      </c>
      <c r="DU1173" s="21">
        <v>-3.0533110722899437E-2</v>
      </c>
      <c r="DV1173" s="21">
        <v>-1.387843769043684E-2</v>
      </c>
      <c r="DW1173" s="21">
        <v>-3.4592046868056059E-3</v>
      </c>
      <c r="DX1173" s="21">
        <v>5.6916562607511878E-4</v>
      </c>
      <c r="DY1173" s="21">
        <v>2.949270885437727E-3</v>
      </c>
      <c r="DZ1173" s="21">
        <v>1.0687031783163548E-2</v>
      </c>
      <c r="EA1173" s="21">
        <v>1.3231398537755013E-2</v>
      </c>
      <c r="EB1173" s="21">
        <v>8.4536587819457054E-3</v>
      </c>
      <c r="EC1173" s="21">
        <v>6.1926981434226036E-3</v>
      </c>
      <c r="ED1173" s="21">
        <v>1.8806846812367439E-2</v>
      </c>
      <c r="EE1173" s="21">
        <v>2.2793695330619812E-2</v>
      </c>
      <c r="EF1173" s="21">
        <v>1.5920059755444527E-2</v>
      </c>
      <c r="EG1173" s="21">
        <v>2.6322805788367987E-3</v>
      </c>
      <c r="EH1173" s="21">
        <v>1.148755569010973E-2</v>
      </c>
      <c r="EI1173" s="21">
        <v>4.3068411760032177E-3</v>
      </c>
      <c r="EJ1173" s="21">
        <v>-1.226541493088007E-2</v>
      </c>
      <c r="EK1173" s="21">
        <v>0.16951568424701691</v>
      </c>
      <c r="EL1173" s="21">
        <v>0.1839134693145752</v>
      </c>
      <c r="EM1173" s="21">
        <v>0.16657143831253052</v>
      </c>
      <c r="EN1173" s="21">
        <v>0.14886842668056488</v>
      </c>
      <c r="EO1173" s="21">
        <v>4.137522354722023E-2</v>
      </c>
      <c r="EP1173" s="21">
        <v>8.4233572706580162E-3</v>
      </c>
      <c r="EQ1173" s="21">
        <v>-9.1165471822023392E-3</v>
      </c>
      <c r="ER1173" s="21">
        <v>-2.7227500453591347E-2</v>
      </c>
      <c r="ES1173" s="21">
        <v>-1.7431236803531647E-2</v>
      </c>
      <c r="ET1173" s="21">
        <v>-2.1285312250256538E-3</v>
      </c>
      <c r="EU1173" s="21">
        <v>74.4951712399846</v>
      </c>
      <c r="EV1173" s="21">
        <v>73.716138489122926</v>
      </c>
      <c r="EW1173" s="21">
        <v>73.227586368925785</v>
      </c>
      <c r="EX1173" s="21">
        <v>72.161362315267894</v>
      </c>
      <c r="EY1173" s="21">
        <v>72.107500218412511</v>
      </c>
      <c r="EZ1173" s="21">
        <v>72.082118508691167</v>
      </c>
      <c r="FA1173" s="21">
        <v>72.12659681190371</v>
      </c>
      <c r="FB1173" s="21">
        <v>71.944260506073732</v>
      </c>
      <c r="FC1173" s="21">
        <v>77.192521700299707</v>
      </c>
      <c r="FD1173" s="21">
        <v>80.735951405382835</v>
      </c>
      <c r="FE1173" s="21">
        <v>85.428853955400854</v>
      </c>
      <c r="FF1173" s="21">
        <v>89.972105255595537</v>
      </c>
      <c r="FG1173" s="21">
        <v>90.856833050520038</v>
      </c>
      <c r="FH1173" s="21">
        <v>91.207883506653459</v>
      </c>
      <c r="FI1173" s="21">
        <v>92.048869532733931</v>
      </c>
      <c r="FJ1173" s="21">
        <v>91.476885518323684</v>
      </c>
      <c r="FK1173" s="21">
        <v>90.032698430427004</v>
      </c>
      <c r="FL1173" s="21">
        <v>87.740689303003379</v>
      </c>
      <c r="FM1173" s="21">
        <v>84.595620130379004</v>
      </c>
      <c r="FN1173" s="21">
        <v>80.647587618582023</v>
      </c>
      <c r="FO1173" s="21">
        <v>78.513958051833811</v>
      </c>
      <c r="FP1173" s="21">
        <v>76.913543451384882</v>
      </c>
      <c r="FQ1173" s="21">
        <v>75.841892691383308</v>
      </c>
      <c r="FR1173" s="21">
        <v>75.375856263560635</v>
      </c>
      <c r="FS1173" s="21">
        <v>0.25160762667655945</v>
      </c>
      <c r="FT1173" s="21"/>
      <c r="FU1173" s="21">
        <v>2.0257309079170227E-2</v>
      </c>
      <c r="FV1173" t="s">
        <v>294</v>
      </c>
      <c r="FW1173" s="21"/>
      <c r="FX1173">
        <f t="shared" si="54"/>
        <v>1.4212175130844116</v>
      </c>
      <c r="FY1173">
        <f t="shared" si="55"/>
        <v>4.3179803341627118E-2</v>
      </c>
      <c r="FZ1173">
        <f t="shared" si="56"/>
        <v>84.306110706845033</v>
      </c>
    </row>
    <row r="1174" spans="1:182" x14ac:dyDescent="0.2">
      <c r="A1174" t="s">
        <v>227</v>
      </c>
      <c r="B1174" t="s">
        <v>199</v>
      </c>
      <c r="C1174" t="s">
        <v>261</v>
      </c>
      <c r="D1174" t="s">
        <v>279</v>
      </c>
      <c r="E1174" t="s">
        <v>221</v>
      </c>
      <c r="F1174" s="21">
        <v>6054.33349609375</v>
      </c>
      <c r="G1174" s="21">
        <v>1.3007174730300903</v>
      </c>
      <c r="H1174" s="21">
        <v>1.13924241065979</v>
      </c>
      <c r="I1174" s="21">
        <v>1.0192633867263794</v>
      </c>
      <c r="J1174" s="21">
        <v>0.92884093523025513</v>
      </c>
      <c r="K1174" s="21">
        <v>0.86614209413528442</v>
      </c>
      <c r="L1174" s="21">
        <v>0.84321367740631104</v>
      </c>
      <c r="M1174" s="21">
        <v>0.8351934552192688</v>
      </c>
      <c r="N1174" s="21">
        <v>0.8188788890838623</v>
      </c>
      <c r="O1174" s="21">
        <v>0.81844693422317505</v>
      </c>
      <c r="P1174" s="21">
        <v>0.84308624267578125</v>
      </c>
      <c r="Q1174" s="21">
        <v>0.94327563047409058</v>
      </c>
      <c r="R1174" s="21">
        <v>1.1478246450424194</v>
      </c>
      <c r="S1174" s="21">
        <v>1.3455888032913208</v>
      </c>
      <c r="T1174" s="21">
        <v>1.5578922033309937</v>
      </c>
      <c r="U1174" s="21">
        <v>1.759631872177124</v>
      </c>
      <c r="V1174" s="21">
        <v>1.9369834661483765</v>
      </c>
      <c r="W1174" s="21">
        <v>2.0696077346801758</v>
      </c>
      <c r="X1174" s="21">
        <v>2.1274154186248779</v>
      </c>
      <c r="Y1174" s="21">
        <v>2.1124799251556396</v>
      </c>
      <c r="Z1174" s="21">
        <v>2.0438287258148193</v>
      </c>
      <c r="AA1174" s="21">
        <v>1.9605919122695923</v>
      </c>
      <c r="AB1174" s="21">
        <v>1.8590694665908813</v>
      </c>
      <c r="AC1174" s="21">
        <v>1.6407880783081055</v>
      </c>
      <c r="AD1174" s="21">
        <v>1.4371262788772583</v>
      </c>
      <c r="AE1174" s="21">
        <v>-7.6195940375328064E-2</v>
      </c>
      <c r="AF1174" s="21">
        <v>-6.6491611301898956E-2</v>
      </c>
      <c r="AG1174" s="21">
        <v>-4.9050729721784592E-2</v>
      </c>
      <c r="AH1174" s="21">
        <v>-4.2936529964208603E-2</v>
      </c>
      <c r="AI1174" s="21">
        <v>-3.0561553314328194E-2</v>
      </c>
      <c r="AJ1174" s="21">
        <v>-1.7476765438914299E-2</v>
      </c>
      <c r="AK1174" s="21">
        <v>-3.0594300478696823E-2</v>
      </c>
      <c r="AL1174" s="21">
        <v>-4.6071227639913559E-2</v>
      </c>
      <c r="AM1174" s="21">
        <v>-4.9310024827718735E-2</v>
      </c>
      <c r="AN1174" s="21">
        <v>-5.5280465632677078E-2</v>
      </c>
      <c r="AO1174" s="21">
        <v>-7.4703186750411987E-2</v>
      </c>
      <c r="AP1174" s="21">
        <v>-8.2398585975170135E-2</v>
      </c>
      <c r="AQ1174" s="21">
        <v>-0.11582543700933456</v>
      </c>
      <c r="AR1174" s="21">
        <v>-0.12646283209323883</v>
      </c>
      <c r="AS1174" s="21">
        <v>0.19546873867511749</v>
      </c>
      <c r="AT1174" s="21">
        <v>0.21574923396110535</v>
      </c>
      <c r="AU1174" s="21">
        <v>0.17950694262981415</v>
      </c>
      <c r="AV1174" s="21">
        <v>0.15838950872421265</v>
      </c>
      <c r="AW1174" s="21">
        <v>-8.2634259015321732E-3</v>
      </c>
      <c r="AX1174" s="21">
        <v>-4.1447628289461136E-2</v>
      </c>
      <c r="AY1174" s="21">
        <v>-7.1865193545818329E-2</v>
      </c>
      <c r="AZ1174" s="21">
        <v>-0.10042230784893036</v>
      </c>
      <c r="BA1174" s="21">
        <v>-0.1086287647485733</v>
      </c>
      <c r="BB1174" s="21">
        <v>-7.7587679028511047E-2</v>
      </c>
      <c r="BC1174" s="21">
        <v>-5.8871302753686905E-2</v>
      </c>
      <c r="BD1174" s="21">
        <v>-5.0324607640504837E-2</v>
      </c>
      <c r="BE1174" s="21">
        <v>-3.5493936389684677E-2</v>
      </c>
      <c r="BF1174" s="21">
        <v>-3.0649285763502121E-2</v>
      </c>
      <c r="BG1174" s="21">
        <v>-1.9440434873104095E-2</v>
      </c>
      <c r="BH1174" s="21">
        <v>-6.9410279393196106E-3</v>
      </c>
      <c r="BI1174" s="21">
        <v>-1.9467875361442566E-2</v>
      </c>
      <c r="BJ1174" s="21">
        <v>-3.2930582761764526E-2</v>
      </c>
      <c r="BK1174" s="21">
        <v>-3.2715708017349243E-2</v>
      </c>
      <c r="BL1174" s="21">
        <v>-3.5329930484294891E-2</v>
      </c>
      <c r="BM1174" s="21">
        <v>-4.9830671399831772E-2</v>
      </c>
      <c r="BN1174" s="21">
        <v>-5.4536972194910049E-2</v>
      </c>
      <c r="BO1174" s="21">
        <v>-8.5638552904129028E-2</v>
      </c>
      <c r="BP1174" s="21">
        <v>-9.5416679978370667E-2</v>
      </c>
      <c r="BQ1174" s="21">
        <v>0.22685083746910095</v>
      </c>
      <c r="BR1174" s="21">
        <v>0.24597160518169403</v>
      </c>
      <c r="BS1174" s="21">
        <v>0.20946905016899109</v>
      </c>
      <c r="BT1174" s="21">
        <v>0.18727394938468933</v>
      </c>
      <c r="BU1174" s="21">
        <v>2.0321115851402283E-2</v>
      </c>
      <c r="BV1174" s="21">
        <v>-1.669691875576973E-2</v>
      </c>
      <c r="BW1174" s="21">
        <v>-4.688914492726326E-2</v>
      </c>
      <c r="BX1174" s="21">
        <v>-7.7638395130634308E-2</v>
      </c>
      <c r="BY1174" s="21">
        <v>-8.831091970205307E-2</v>
      </c>
      <c r="BZ1174" s="21">
        <v>-5.8463595807552338E-2</v>
      </c>
      <c r="CA1174" s="21">
        <v>-4.6872317790985107E-2</v>
      </c>
      <c r="CB1174" s="21">
        <v>-3.9127394556999207E-2</v>
      </c>
      <c r="CC1174" s="21">
        <v>-2.6104539632797241E-2</v>
      </c>
      <c r="CD1174" s="21">
        <v>-2.2139178588986397E-2</v>
      </c>
      <c r="CE1174" s="21">
        <v>-1.1737982742488384E-2</v>
      </c>
      <c r="CF1174" s="21">
        <v>3.5599182592704892E-4</v>
      </c>
      <c r="CG1174" s="21">
        <v>-1.1761749163269997E-2</v>
      </c>
      <c r="CH1174" s="21">
        <v>-2.382940985262394E-2</v>
      </c>
      <c r="CI1174" s="21">
        <v>-2.1222537383437157E-2</v>
      </c>
      <c r="CJ1174" s="21">
        <v>-2.1512247622013092E-2</v>
      </c>
      <c r="CK1174" s="21">
        <v>-3.2604042440652847E-2</v>
      </c>
      <c r="CL1174" s="21">
        <v>-3.5240106284618378E-2</v>
      </c>
      <c r="CM1174" s="21">
        <v>-6.4731195569038391E-2</v>
      </c>
      <c r="CN1174" s="21">
        <v>-7.3914214968681335E-2</v>
      </c>
      <c r="CO1174" s="21">
        <v>0.24858599901199341</v>
      </c>
      <c r="CP1174" s="21">
        <v>0.26690354943275452</v>
      </c>
      <c r="CQ1174" s="21">
        <v>0.23022072017192841</v>
      </c>
      <c r="CR1174" s="21">
        <v>0.20727923512458801</v>
      </c>
      <c r="CS1174" s="21">
        <v>4.0118679404258728E-2</v>
      </c>
      <c r="CT1174" s="21">
        <v>4.4535071356222034E-4</v>
      </c>
      <c r="CU1174" s="21">
        <v>-2.9590815305709839E-2</v>
      </c>
      <c r="CV1174" s="21">
        <v>-6.1858337372541428E-2</v>
      </c>
      <c r="CW1174" s="21">
        <v>-7.423882931470871E-2</v>
      </c>
      <c r="CX1174" s="21">
        <v>-4.5218311250209808E-2</v>
      </c>
      <c r="CY1174" s="21">
        <v>-3.4873329102993011E-2</v>
      </c>
      <c r="CZ1174" s="21">
        <v>-2.7930181473493576E-2</v>
      </c>
      <c r="DA1174" s="21">
        <v>-1.6715142875909805E-2</v>
      </c>
      <c r="DB1174" s="21">
        <v>-1.3629072345793247E-2</v>
      </c>
      <c r="DC1174" s="21">
        <v>-4.0355310775339603E-3</v>
      </c>
      <c r="DD1174" s="21">
        <v>7.6530114747583866E-3</v>
      </c>
      <c r="DE1174" s="21">
        <v>-4.0556215681135654E-3</v>
      </c>
      <c r="DF1174" s="21">
        <v>-1.4728237874805927E-2</v>
      </c>
      <c r="DG1174" s="21">
        <v>-9.7293639555573463E-3</v>
      </c>
      <c r="DH1174" s="21">
        <v>-7.6945661567151546E-3</v>
      </c>
      <c r="DI1174" s="21">
        <v>-1.5377413481473923E-2</v>
      </c>
      <c r="DJ1174" s="21">
        <v>-1.5943236649036407E-2</v>
      </c>
      <c r="DK1174" s="21">
        <v>-4.3823849409818649E-2</v>
      </c>
      <c r="DL1174" s="21">
        <v>-5.2411746233701706E-2</v>
      </c>
      <c r="DM1174" s="21">
        <v>0.27032116055488586</v>
      </c>
      <c r="DN1174" s="21">
        <v>0.28783547878265381</v>
      </c>
      <c r="DO1174" s="21">
        <v>0.25097239017486572</v>
      </c>
      <c r="DP1174" s="21">
        <v>0.2272845059633255</v>
      </c>
      <c r="DQ1174" s="21">
        <v>5.9916242957115173E-2</v>
      </c>
      <c r="DR1174" s="21">
        <v>1.758761890232563E-2</v>
      </c>
      <c r="DS1174" s="21">
        <v>-1.2292486615478992E-2</v>
      </c>
      <c r="DT1174" s="21">
        <v>-4.607827216386795E-2</v>
      </c>
      <c r="DU1174" s="21">
        <v>-6.0166753828525543E-2</v>
      </c>
      <c r="DV1174" s="21">
        <v>-3.1973030418157578E-2</v>
      </c>
      <c r="DW1174" s="21">
        <v>-1.7548691481351852E-2</v>
      </c>
      <c r="DX1174" s="21">
        <v>-1.176318246871233E-2</v>
      </c>
      <c r="DY1174" s="21">
        <v>-3.1583476811647415E-3</v>
      </c>
      <c r="DZ1174" s="21">
        <v>-1.3418298913165927E-3</v>
      </c>
      <c r="EA1174" s="21">
        <v>7.0855855010449886E-3</v>
      </c>
      <c r="EB1174" s="21">
        <v>1.8188748508691788E-2</v>
      </c>
      <c r="EC1174" s="21">
        <v>7.0708021521568298E-3</v>
      </c>
      <c r="ED1174" s="21">
        <v>-1.5875915996730328E-3</v>
      </c>
      <c r="EE1174" s="21">
        <v>6.8649514578282833E-3</v>
      </c>
      <c r="EF1174" s="21">
        <v>1.2255970388650894E-2</v>
      </c>
      <c r="EG1174" s="21">
        <v>9.4951028004288673E-3</v>
      </c>
      <c r="EH1174" s="21">
        <v>1.1918378062546253E-2</v>
      </c>
      <c r="EI1174" s="21">
        <v>-1.3636956922709942E-2</v>
      </c>
      <c r="EJ1174" s="21">
        <v>-2.1365595981478691E-2</v>
      </c>
      <c r="EK1174" s="21">
        <v>0.30170327425003052</v>
      </c>
      <c r="EL1174" s="21">
        <v>0.31805786490440369</v>
      </c>
      <c r="EM1174" s="21">
        <v>0.28093451261520386</v>
      </c>
      <c r="EN1174" s="21">
        <v>0.25616896152496338</v>
      </c>
      <c r="EO1174" s="21">
        <v>8.850078284740448E-2</v>
      </c>
      <c r="EP1174" s="21">
        <v>4.2338330298662186E-2</v>
      </c>
      <c r="EQ1174" s="21">
        <v>1.2683556415140629E-2</v>
      </c>
      <c r="ER1174" s="21">
        <v>-2.3294363170862198E-2</v>
      </c>
      <c r="ES1174" s="21">
        <v>-3.9848897606134415E-2</v>
      </c>
      <c r="ET1174" s="21">
        <v>-1.2848943471908569E-2</v>
      </c>
      <c r="EU1174" s="21">
        <v>73.949593702351535</v>
      </c>
      <c r="EV1174" s="21">
        <v>72.376885492877406</v>
      </c>
      <c r="EW1174" s="21">
        <v>71.85759660953957</v>
      </c>
      <c r="EX1174" s="21">
        <v>70.781908388869908</v>
      </c>
      <c r="EY1174" s="21">
        <v>70.000407204338089</v>
      </c>
      <c r="EZ1174" s="21">
        <v>70.35772946782042</v>
      </c>
      <c r="FA1174" s="21">
        <v>70.395278028563609</v>
      </c>
      <c r="FB1174" s="21">
        <v>70.085337520672567</v>
      </c>
      <c r="FC1174" s="21">
        <v>77.719119595761441</v>
      </c>
      <c r="FD1174" s="21">
        <v>85.063933427122322</v>
      </c>
      <c r="FE1174" s="21">
        <v>91.805468407881634</v>
      </c>
      <c r="FF1174" s="21">
        <v>95.707879909276883</v>
      </c>
      <c r="FG1174" s="21">
        <v>97.001490018393781</v>
      </c>
      <c r="FH1174" s="21">
        <v>97.497911193462031</v>
      </c>
      <c r="FI1174" s="21">
        <v>97.793389262015893</v>
      </c>
      <c r="FJ1174" s="21">
        <v>96.949628981415827</v>
      </c>
      <c r="FK1174" s="21">
        <v>95.301071404460714</v>
      </c>
      <c r="FL1174" s="21">
        <v>92.729608128173908</v>
      </c>
      <c r="FM1174" s="21">
        <v>88.587394593431725</v>
      </c>
      <c r="FN1174" s="21">
        <v>83.529847417046824</v>
      </c>
      <c r="FO1174" s="21">
        <v>79.623343263978867</v>
      </c>
      <c r="FP1174" s="21">
        <v>77.719253807011697</v>
      </c>
      <c r="FQ1174" s="21">
        <v>75.47021047093348</v>
      </c>
      <c r="FR1174" s="21">
        <v>74.014616827982977</v>
      </c>
      <c r="FS1174" s="21">
        <v>0.39387413859367371</v>
      </c>
      <c r="FT1174" s="21"/>
      <c r="FU1174" s="21">
        <v>3.4043557941913605E-2</v>
      </c>
      <c r="FV1174" t="s">
        <v>294</v>
      </c>
      <c r="FW1174" s="21"/>
      <c r="FX1174">
        <f t="shared" si="54"/>
        <v>2.0627847433090212</v>
      </c>
      <c r="FY1174">
        <f t="shared" si="55"/>
        <v>8.9694634021725506E-2</v>
      </c>
      <c r="FZ1174">
        <f t="shared" si="56"/>
        <v>87.954252961418405</v>
      </c>
    </row>
    <row r="1175" spans="1:182" x14ac:dyDescent="0.2">
      <c r="A1175" t="s">
        <v>227</v>
      </c>
      <c r="B1175" t="s">
        <v>199</v>
      </c>
      <c r="C1175" t="s">
        <v>263</v>
      </c>
      <c r="D1175" t="s">
        <v>270</v>
      </c>
      <c r="E1175" t="s">
        <v>219</v>
      </c>
      <c r="F1175" s="21">
        <v>390</v>
      </c>
      <c r="G1175" s="21">
        <v>0.97519868612289429</v>
      </c>
      <c r="H1175" s="21">
        <v>0.86338365077972412</v>
      </c>
      <c r="I1175" s="21">
        <v>0.78479087352752686</v>
      </c>
      <c r="J1175" s="21">
        <v>0.70770961046218872</v>
      </c>
      <c r="K1175" s="21">
        <v>0.66920918226242065</v>
      </c>
      <c r="L1175" s="21">
        <v>0.70948630571365356</v>
      </c>
      <c r="M1175" s="21">
        <v>0.71048909425735474</v>
      </c>
      <c r="N1175" s="21">
        <v>0.72811496257781982</v>
      </c>
      <c r="O1175" s="21">
        <v>0.69603192806243896</v>
      </c>
      <c r="P1175" s="21">
        <v>0.64779269695281982</v>
      </c>
      <c r="Q1175" s="21">
        <v>0.66222935914993286</v>
      </c>
      <c r="R1175" s="21">
        <v>0.7423088550567627</v>
      </c>
      <c r="S1175" s="21">
        <v>0.78063708543777466</v>
      </c>
      <c r="T1175" s="21">
        <v>0.98282170295715332</v>
      </c>
      <c r="U1175" s="21">
        <v>1.3409960269927979</v>
      </c>
      <c r="V1175" s="21">
        <v>1.4915218353271484</v>
      </c>
      <c r="W1175" s="21">
        <v>1.6522966623306274</v>
      </c>
      <c r="X1175" s="21">
        <v>1.7206727266311646</v>
      </c>
      <c r="Y1175" s="21">
        <v>1.6360156536102295</v>
      </c>
      <c r="Z1175" s="21">
        <v>1.6882716417312622</v>
      </c>
      <c r="AA1175" s="21">
        <v>1.7522591352462769</v>
      </c>
      <c r="AB1175" s="21">
        <v>1.5913220643997192</v>
      </c>
      <c r="AC1175" s="21">
        <v>1.3281958103179932</v>
      </c>
      <c r="AD1175" s="21">
        <v>1.1868588924407959</v>
      </c>
      <c r="AE1175" s="21">
        <v>-0.20914654433727264</v>
      </c>
      <c r="AF1175" s="21">
        <v>-0.15618309378623962</v>
      </c>
      <c r="AG1175" s="21">
        <v>-0.13853584229946136</v>
      </c>
      <c r="AH1175" s="21">
        <v>-0.12592846155166626</v>
      </c>
      <c r="AI1175" s="21">
        <v>-0.10035286098718643</v>
      </c>
      <c r="AJ1175" s="21">
        <v>-4.0433697402477264E-2</v>
      </c>
      <c r="AK1175" s="21">
        <v>-5.77191561460495E-2</v>
      </c>
      <c r="AL1175" s="21">
        <v>-6.2812879681587219E-2</v>
      </c>
      <c r="AM1175" s="21">
        <v>-0.12590523064136505</v>
      </c>
      <c r="AN1175" s="21">
        <v>-0.23822306096553802</v>
      </c>
      <c r="AO1175" s="21">
        <v>-0.2157268226146698</v>
      </c>
      <c r="AP1175" s="21">
        <v>-0.15449808537960052</v>
      </c>
      <c r="AQ1175" s="21">
        <v>-0.31395584344863892</v>
      </c>
      <c r="AR1175" s="21">
        <v>-0.46210402250289917</v>
      </c>
      <c r="AS1175" s="21">
        <v>-2.5876058265566826E-2</v>
      </c>
      <c r="AT1175" s="21">
        <v>-0.1312091201543808</v>
      </c>
      <c r="AU1175" s="21">
        <v>-9.6114516258239746E-2</v>
      </c>
      <c r="AV1175" s="21">
        <v>0.10086794942617416</v>
      </c>
      <c r="AW1175" s="21">
        <v>-0.2724413275718689</v>
      </c>
      <c r="AX1175" s="21">
        <v>-0.11475560069084167</v>
      </c>
      <c r="AY1175" s="21">
        <v>-0.24384409189224243</v>
      </c>
      <c r="AZ1175" s="21">
        <v>-0.25376680493354797</v>
      </c>
      <c r="BA1175" s="21">
        <v>-0.29173985123634338</v>
      </c>
      <c r="BB1175" s="21">
        <v>-0.22365641593933105</v>
      </c>
      <c r="BC1175" s="21">
        <v>-0.13075093924999237</v>
      </c>
      <c r="BD1175" s="21">
        <v>-8.6085565388202667E-2</v>
      </c>
      <c r="BE1175" s="21">
        <v>-7.1466684341430664E-2</v>
      </c>
      <c r="BF1175" s="21">
        <v>-6.7498773336410522E-2</v>
      </c>
      <c r="BG1175" s="21">
        <v>-4.9692559987306595E-2</v>
      </c>
      <c r="BH1175" s="21">
        <v>3.9019656833261251E-3</v>
      </c>
      <c r="BI1175" s="21">
        <v>-1.0726097971200943E-2</v>
      </c>
      <c r="BJ1175" s="21">
        <v>-9.5771430060267448E-3</v>
      </c>
      <c r="BK1175" s="21">
        <v>-5.5755000561475754E-2</v>
      </c>
      <c r="BL1175" s="21">
        <v>-0.15106964111328125</v>
      </c>
      <c r="BM1175" s="21">
        <v>-0.120894655585289</v>
      </c>
      <c r="BN1175" s="21">
        <v>-5.0993215292692184E-2</v>
      </c>
      <c r="BO1175" s="21">
        <v>-0.20275060832500458</v>
      </c>
      <c r="BP1175" s="21">
        <v>-0.33968687057495117</v>
      </c>
      <c r="BQ1175" s="21">
        <v>9.6254006028175354E-2</v>
      </c>
      <c r="BR1175" s="21">
        <v>-7.5633134692907333E-3</v>
      </c>
      <c r="BS1175" s="21">
        <v>2.3962365463376045E-2</v>
      </c>
      <c r="BT1175" s="21">
        <v>0.22174586355686188</v>
      </c>
      <c r="BU1175" s="21">
        <v>-0.16028550267219543</v>
      </c>
      <c r="BV1175" s="21">
        <v>-1.404059212654829E-2</v>
      </c>
      <c r="BW1175" s="21">
        <v>-0.14266528189182281</v>
      </c>
      <c r="BX1175" s="21">
        <v>-0.15957915782928467</v>
      </c>
      <c r="BY1175" s="21">
        <v>-0.20727476477622986</v>
      </c>
      <c r="BZ1175" s="21">
        <v>-0.14296601712703705</v>
      </c>
      <c r="CA1175" s="21">
        <v>-7.6454378664493561E-2</v>
      </c>
      <c r="CB1175" s="21">
        <v>-3.7536222487688065E-2</v>
      </c>
      <c r="CC1175" s="21">
        <v>-2.5014789775013924E-2</v>
      </c>
      <c r="CD1175" s="21">
        <v>-2.7030548080801964E-2</v>
      </c>
      <c r="CE1175" s="21">
        <v>-1.4605386182665825E-2</v>
      </c>
      <c r="CF1175" s="21">
        <v>3.4608714282512665E-2</v>
      </c>
      <c r="CG1175" s="21">
        <v>2.1821150556206703E-2</v>
      </c>
      <c r="CH1175" s="21">
        <v>2.7293765917420387E-2</v>
      </c>
      <c r="CI1175" s="21">
        <v>-7.1691609919071198E-3</v>
      </c>
      <c r="CJ1175" s="21">
        <v>-9.0707428753376007E-2</v>
      </c>
      <c r="CK1175" s="21">
        <v>-5.5214181542396545E-2</v>
      </c>
      <c r="CL1175" s="21">
        <v>2.069394662976265E-2</v>
      </c>
      <c r="CM1175" s="21">
        <v>-0.12573021650314331</v>
      </c>
      <c r="CN1175" s="21">
        <v>-0.25490111112594604</v>
      </c>
      <c r="CO1175" s="21">
        <v>0.18084090948104858</v>
      </c>
      <c r="CP1175" s="21">
        <v>7.8073382377624512E-2</v>
      </c>
      <c r="CQ1175" s="21">
        <v>0.10712726414203644</v>
      </c>
      <c r="CR1175" s="21">
        <v>0.30546551942825317</v>
      </c>
      <c r="CS1175" s="21">
        <v>-8.2606732845306396E-2</v>
      </c>
      <c r="CT1175" s="21">
        <v>5.571432039141655E-2</v>
      </c>
      <c r="CU1175" s="21">
        <v>-7.2589121758937836E-2</v>
      </c>
      <c r="CV1175" s="21">
        <v>-9.4345085322856903E-2</v>
      </c>
      <c r="CW1175" s="21">
        <v>-0.14877450466156006</v>
      </c>
      <c r="CX1175" s="21">
        <v>-8.7080091238021851E-2</v>
      </c>
      <c r="CY1175" s="21">
        <v>-2.2157829254865646E-2</v>
      </c>
      <c r="CZ1175" s="21">
        <v>1.1013113893568516E-2</v>
      </c>
      <c r="DA1175" s="21">
        <v>2.1437106654047966E-2</v>
      </c>
      <c r="DB1175" s="21">
        <v>1.343767624348402E-2</v>
      </c>
      <c r="DC1175" s="21">
        <v>2.0481787621974945E-2</v>
      </c>
      <c r="DD1175" s="21">
        <v>6.5315462648868561E-2</v>
      </c>
      <c r="DE1175" s="21">
        <v>5.4368395358324051E-2</v>
      </c>
      <c r="DF1175" s="21">
        <v>6.4164675772190094E-2</v>
      </c>
      <c r="DG1175" s="21">
        <v>4.1416674852371216E-2</v>
      </c>
      <c r="DH1175" s="21">
        <v>-3.0345221981406212E-2</v>
      </c>
      <c r="DI1175" s="21">
        <v>1.0466290637850761E-2</v>
      </c>
      <c r="DJ1175" s="21">
        <v>9.2381104826927185E-2</v>
      </c>
      <c r="DK1175" s="21">
        <v>-4.870980978012085E-2</v>
      </c>
      <c r="DL1175" s="21">
        <v>-0.17011532187461853</v>
      </c>
      <c r="DM1175" s="21">
        <v>0.26542779803276062</v>
      </c>
      <c r="DN1175" s="21">
        <v>0.16371007263660431</v>
      </c>
      <c r="DO1175" s="21">
        <v>0.19029216468334198</v>
      </c>
      <c r="DP1175" s="21">
        <v>0.38918519020080566</v>
      </c>
      <c r="DQ1175" s="21">
        <v>-4.9279583618044853E-3</v>
      </c>
      <c r="DR1175" s="21">
        <v>0.12546922266483307</v>
      </c>
      <c r="DS1175" s="21">
        <v>-2.5129804853349924E-3</v>
      </c>
      <c r="DT1175" s="21">
        <v>-2.9111012816429138E-2</v>
      </c>
      <c r="DU1175" s="21">
        <v>-9.0274222195148468E-2</v>
      </c>
      <c r="DV1175" s="21">
        <v>-3.119417279958725E-2</v>
      </c>
      <c r="DW1175" s="21">
        <v>5.6237775832414627E-2</v>
      </c>
      <c r="DX1175" s="21">
        <v>8.1110648810863495E-2</v>
      </c>
      <c r="DY1175" s="21">
        <v>8.8506266474723816E-2</v>
      </c>
      <c r="DZ1175" s="21">
        <v>7.1867369115352631E-2</v>
      </c>
      <c r="EA1175" s="21">
        <v>7.1142092347145081E-2</v>
      </c>
      <c r="EB1175" s="21">
        <v>0.10965113341808319</v>
      </c>
      <c r="EC1175" s="21">
        <v>0.1013614609837532</v>
      </c>
      <c r="ED1175" s="21">
        <v>0.11740042269229889</v>
      </c>
      <c r="EE1175" s="21">
        <v>0.11156690120697021</v>
      </c>
      <c r="EF1175" s="21">
        <v>5.6808218359947205E-2</v>
      </c>
      <c r="EG1175" s="21">
        <v>0.10529846698045731</v>
      </c>
      <c r="EH1175" s="21">
        <v>0.19588600099086761</v>
      </c>
      <c r="EI1175" s="21">
        <v>6.2495417892932892E-2</v>
      </c>
      <c r="EJ1175" s="21">
        <v>-4.7698140144348145E-2</v>
      </c>
      <c r="EK1175" s="21">
        <v>0.38755783438682556</v>
      </c>
      <c r="EL1175" s="21">
        <v>0.28735587000846863</v>
      </c>
      <c r="EM1175" s="21">
        <v>0.31036904454231262</v>
      </c>
      <c r="EN1175" s="21">
        <v>0.51006311178207397</v>
      </c>
      <c r="EO1175" s="21">
        <v>0.10722785443067551</v>
      </c>
      <c r="EP1175" s="21">
        <v>0.22618423402309418</v>
      </c>
      <c r="EQ1175" s="21">
        <v>9.8665840923786163E-2</v>
      </c>
      <c r="ER1175" s="21">
        <v>6.5076619386672974E-2</v>
      </c>
      <c r="ES1175" s="21">
        <v>-5.8091222308576107E-3</v>
      </c>
      <c r="ET1175" s="21">
        <v>4.9496222287416458E-2</v>
      </c>
      <c r="EU1175" s="21">
        <v>72.188296512515265</v>
      </c>
      <c r="EV1175" s="21">
        <v>71.715775240384616</v>
      </c>
      <c r="EW1175" s="21">
        <v>70.857116147741152</v>
      </c>
      <c r="EX1175" s="21">
        <v>70.003000347430884</v>
      </c>
      <c r="EY1175" s="21">
        <v>69.831699253962597</v>
      </c>
      <c r="EZ1175" s="21">
        <v>70.455037689208993</v>
      </c>
      <c r="FA1175" s="21">
        <v>71.558253948505111</v>
      </c>
      <c r="FB1175" s="21">
        <v>72.189510991023141</v>
      </c>
      <c r="FC1175" s="21">
        <v>74.41496247511644</v>
      </c>
      <c r="FD1175" s="21">
        <v>75.924859795203574</v>
      </c>
      <c r="FE1175" s="21">
        <v>77.616168095515334</v>
      </c>
      <c r="FF1175" s="21">
        <v>81.151170407808749</v>
      </c>
      <c r="FG1175" s="21">
        <v>85.313074610783517</v>
      </c>
      <c r="FH1175" s="21">
        <v>85.865263308011563</v>
      </c>
      <c r="FI1175" s="21">
        <v>87.250617276705228</v>
      </c>
      <c r="FJ1175" s="21">
        <v>88.807072037916925</v>
      </c>
      <c r="FK1175" s="21">
        <v>87.688704153207638</v>
      </c>
      <c r="FL1175" s="21">
        <v>85.745882298396182</v>
      </c>
      <c r="FM1175" s="21">
        <v>83.168208782489472</v>
      </c>
      <c r="FN1175" s="21">
        <v>79.291238579383261</v>
      </c>
      <c r="FO1175" s="21">
        <v>75.599757385253909</v>
      </c>
      <c r="FP1175" s="21">
        <v>74.105578554593592</v>
      </c>
      <c r="FQ1175" s="21">
        <v>73.106546020507807</v>
      </c>
      <c r="FR1175" s="21">
        <v>72.586104818490838</v>
      </c>
      <c r="FS1175" s="21">
        <v>0.74762874841690063</v>
      </c>
      <c r="FT1175" s="21"/>
      <c r="FU1175" s="21">
        <v>6.7558273673057556E-2</v>
      </c>
      <c r="FV1175" t="s">
        <v>294</v>
      </c>
      <c r="FW1175" s="21"/>
      <c r="FX1175">
        <f t="shared" si="54"/>
        <v>1.689903163909912</v>
      </c>
      <c r="FY1175">
        <f t="shared" si="55"/>
        <v>6.2622249871492383E-2</v>
      </c>
      <c r="FZ1175">
        <f t="shared" si="56"/>
        <v>82.298758239746093</v>
      </c>
    </row>
    <row r="1176" spans="1:182" x14ac:dyDescent="0.2">
      <c r="A1176" t="s">
        <v>227</v>
      </c>
      <c r="B1176" t="s">
        <v>199</v>
      </c>
      <c r="C1176" t="s">
        <v>263</v>
      </c>
      <c r="D1176" t="s">
        <v>270</v>
      </c>
      <c r="E1176" t="s">
        <v>220</v>
      </c>
      <c r="F1176" s="21">
        <v>207</v>
      </c>
      <c r="G1176" s="21">
        <v>1.0072957277297974</v>
      </c>
      <c r="H1176" s="21">
        <v>0.88445228338241577</v>
      </c>
      <c r="I1176" s="21">
        <v>0.76630663871765137</v>
      </c>
      <c r="J1176" s="21">
        <v>0.74101907014846802</v>
      </c>
      <c r="K1176" s="21">
        <v>0.68791776895523071</v>
      </c>
      <c r="L1176" s="21">
        <v>0.71641731262207031</v>
      </c>
      <c r="M1176" s="21">
        <v>0.70129823684692383</v>
      </c>
      <c r="N1176" s="21">
        <v>0.73486834764480591</v>
      </c>
      <c r="O1176" s="21">
        <v>0.73498648405075073</v>
      </c>
      <c r="P1176" s="21">
        <v>0.6467711329460144</v>
      </c>
      <c r="Q1176" s="21">
        <v>0.67297530174255371</v>
      </c>
      <c r="R1176" s="21">
        <v>0.81271040439605713</v>
      </c>
      <c r="S1176" s="21">
        <v>0.50833934545516968</v>
      </c>
      <c r="T1176" s="21">
        <v>0.53040397167205811</v>
      </c>
      <c r="U1176" s="21">
        <v>0.78720963001251221</v>
      </c>
      <c r="V1176" s="21">
        <v>1.2633448839187622</v>
      </c>
      <c r="W1176" s="21">
        <v>1.6324595212936401</v>
      </c>
      <c r="X1176" s="21">
        <v>1.7365309000015259</v>
      </c>
      <c r="Y1176" s="21">
        <v>1.6547914743423462</v>
      </c>
      <c r="Z1176" s="21">
        <v>1.6494089365005493</v>
      </c>
      <c r="AA1176" s="21">
        <v>1.8278387784957886</v>
      </c>
      <c r="AB1176" s="21">
        <v>1.6681634187698364</v>
      </c>
      <c r="AC1176" s="21">
        <v>1.4226853847503662</v>
      </c>
      <c r="AD1176" s="21">
        <v>1.1430652141571045</v>
      </c>
      <c r="AE1176" s="21">
        <v>-0.14381811022758484</v>
      </c>
      <c r="AF1176" s="21">
        <v>-4.1781779378652573E-2</v>
      </c>
      <c r="AG1176" s="21">
        <v>-8.9909613132476807E-2</v>
      </c>
      <c r="AH1176" s="21">
        <v>-3.4863632172346115E-2</v>
      </c>
      <c r="AI1176" s="21">
        <v>-7.8297266736626625E-3</v>
      </c>
      <c r="AJ1176" s="21">
        <v>2.5619363412261009E-2</v>
      </c>
      <c r="AK1176" s="21">
        <v>-6.8932071328163147E-2</v>
      </c>
      <c r="AL1176" s="21">
        <v>-2.8209447860717773E-2</v>
      </c>
      <c r="AM1176" s="21">
        <v>-2.371641993522644E-2</v>
      </c>
      <c r="AN1176" s="21">
        <v>-0.14417062699794769</v>
      </c>
      <c r="AO1176" s="21">
        <v>-0.15189157426357269</v>
      </c>
      <c r="AP1176" s="21">
        <v>3.5475317388772964E-2</v>
      </c>
      <c r="AQ1176" s="21">
        <v>-0.4265824556350708</v>
      </c>
      <c r="AR1176" s="21">
        <v>-0.63607931137084961</v>
      </c>
      <c r="AS1176" s="21">
        <v>-0.35150381922721863</v>
      </c>
      <c r="AT1176" s="21">
        <v>-0.18602849543094635</v>
      </c>
      <c r="AU1176" s="21">
        <v>-4.8152338713407516E-2</v>
      </c>
      <c r="AV1176" s="21">
        <v>0.2427191436290741</v>
      </c>
      <c r="AW1176" s="21">
        <v>-0.2546195387840271</v>
      </c>
      <c r="AX1176" s="21">
        <v>-9.4832748174667358E-2</v>
      </c>
      <c r="AY1176" s="21">
        <v>-0.15017938613891602</v>
      </c>
      <c r="AZ1176" s="21">
        <v>-0.11908948421478271</v>
      </c>
      <c r="BA1176" s="21">
        <v>-0.13337564468383789</v>
      </c>
      <c r="BB1176" s="21">
        <v>-0.22503039240837097</v>
      </c>
      <c r="BC1176" s="21">
        <v>-0.10219865292310715</v>
      </c>
      <c r="BD1176" s="21">
        <v>-1.6031371429562569E-2</v>
      </c>
      <c r="BE1176" s="21">
        <v>-4.9800138920545578E-2</v>
      </c>
      <c r="BF1176" s="21">
        <v>-2.9472950845956802E-3</v>
      </c>
      <c r="BG1176" s="21">
        <v>1.7726097255945206E-2</v>
      </c>
      <c r="BH1176" s="21">
        <v>4.7258943319320679E-2</v>
      </c>
      <c r="BI1176" s="21">
        <v>-3.1949523836374283E-2</v>
      </c>
      <c r="BJ1176" s="21">
        <v>3.6185658536851406E-3</v>
      </c>
      <c r="BK1176" s="21">
        <v>7.7298963442444801E-3</v>
      </c>
      <c r="BL1176" s="21">
        <v>-0.1080721914768219</v>
      </c>
      <c r="BM1176" s="21">
        <v>-9.9832311272621155E-2</v>
      </c>
      <c r="BN1176" s="21">
        <v>8.608429878950119E-2</v>
      </c>
      <c r="BO1176" s="21">
        <v>-0.32204145193099976</v>
      </c>
      <c r="BP1176" s="21">
        <v>-0.5524214506149292</v>
      </c>
      <c r="BQ1176" s="21">
        <v>-0.27697840332984924</v>
      </c>
      <c r="BR1176" s="21">
        <v>-0.11301339417695999</v>
      </c>
      <c r="BS1176" s="21">
        <v>3.2117068767547607E-2</v>
      </c>
      <c r="BT1176" s="21">
        <v>0.30830034613609314</v>
      </c>
      <c r="BU1176" s="21">
        <v>-9.2417433857917786E-2</v>
      </c>
      <c r="BV1176" s="21">
        <v>5.3368624299764633E-2</v>
      </c>
      <c r="BW1176" s="21">
        <v>-1.8041554838418961E-2</v>
      </c>
      <c r="BX1176" s="21">
        <v>-3.2880708575248718E-2</v>
      </c>
      <c r="BY1176" s="21">
        <v>-7.5950227677822113E-2</v>
      </c>
      <c r="BZ1176" s="21">
        <v>-0.1494489312171936</v>
      </c>
      <c r="CA1176" s="21">
        <v>-7.3373138904571533E-2</v>
      </c>
      <c r="CB1176" s="21">
        <v>1.8032834632322192E-3</v>
      </c>
      <c r="CC1176" s="21">
        <v>-2.2020440548658371E-2</v>
      </c>
      <c r="CD1176" s="21">
        <v>1.9157864153385162E-2</v>
      </c>
      <c r="CE1176" s="21">
        <v>3.5425979644060135E-2</v>
      </c>
      <c r="CF1176" s="21">
        <v>6.2246453016996384E-2</v>
      </c>
      <c r="CG1176" s="21">
        <v>-6.3355299644172192E-3</v>
      </c>
      <c r="CH1176" s="21">
        <v>2.5662550702691078E-2</v>
      </c>
      <c r="CI1176" s="21">
        <v>2.9509518295526505E-2</v>
      </c>
      <c r="CJ1176" s="21">
        <v>-8.3070524036884308E-2</v>
      </c>
      <c r="CK1176" s="21">
        <v>-6.3776224851608276E-2</v>
      </c>
      <c r="CL1176" s="21">
        <v>0.12113591283559799</v>
      </c>
      <c r="CM1176" s="21">
        <v>-0.24963663518428802</v>
      </c>
      <c r="CN1176" s="21">
        <v>-0.49448025226593018</v>
      </c>
      <c r="CO1176" s="21">
        <v>-0.22536228597164154</v>
      </c>
      <c r="CP1176" s="21">
        <v>-6.2443353235721588E-2</v>
      </c>
      <c r="CQ1176" s="21">
        <v>8.7711423635482788E-2</v>
      </c>
      <c r="CR1176" s="21">
        <v>0.35372164845466614</v>
      </c>
      <c r="CS1176" s="21">
        <v>1.9923249259591103E-2</v>
      </c>
      <c r="CT1176" s="21">
        <v>0.15601244568824768</v>
      </c>
      <c r="CU1176" s="21">
        <v>7.3476709425449371E-2</v>
      </c>
      <c r="CV1176" s="21">
        <v>2.6827232912182808E-2</v>
      </c>
      <c r="CW1176" s="21">
        <v>-3.6177556961774826E-2</v>
      </c>
      <c r="CX1176" s="21">
        <v>-9.710143506526947E-2</v>
      </c>
      <c r="CY1176" s="21">
        <v>-4.4547621160745621E-2</v>
      </c>
      <c r="CZ1176" s="21">
        <v>1.96379404515028E-2</v>
      </c>
      <c r="DA1176" s="21">
        <v>5.759259220212698E-3</v>
      </c>
      <c r="DB1176" s="21">
        <v>4.1263021528720856E-2</v>
      </c>
      <c r="DC1176" s="21">
        <v>5.3125865757465363E-2</v>
      </c>
      <c r="DD1176" s="21">
        <v>7.7233962714672089E-2</v>
      </c>
      <c r="DE1176" s="21">
        <v>1.9278466701507568E-2</v>
      </c>
      <c r="DF1176" s="21">
        <v>4.7706536948680878E-2</v>
      </c>
      <c r="DG1176" s="21">
        <v>5.1289141178131104E-2</v>
      </c>
      <c r="DH1176" s="21">
        <v>-5.8068856596946716E-2</v>
      </c>
      <c r="DI1176" s="21">
        <v>-2.7720138430595398E-2</v>
      </c>
      <c r="DJ1176" s="21">
        <v>0.15618754923343658</v>
      </c>
      <c r="DK1176" s="21">
        <v>-0.17723186314105988</v>
      </c>
      <c r="DL1176" s="21">
        <v>-0.43653902411460876</v>
      </c>
      <c r="DM1176" s="21">
        <v>-0.17374616861343384</v>
      </c>
      <c r="DN1176" s="21">
        <v>-1.1873310431838036E-2</v>
      </c>
      <c r="DO1176" s="21">
        <v>0.14330577850341797</v>
      </c>
      <c r="DP1176" s="21">
        <v>0.39914298057556152</v>
      </c>
      <c r="DQ1176" s="21">
        <v>0.13226394355297089</v>
      </c>
      <c r="DR1176" s="21">
        <v>0.25865623354911804</v>
      </c>
      <c r="DS1176" s="21">
        <v>0.1649949848651886</v>
      </c>
      <c r="DT1176" s="21">
        <v>8.6535170674324036E-2</v>
      </c>
      <c r="DU1176" s="21">
        <v>3.5951121244579554E-3</v>
      </c>
      <c r="DV1176" s="21">
        <v>-4.4753935188055038E-2</v>
      </c>
      <c r="DW1176" s="21">
        <v>-2.9281529132276773E-3</v>
      </c>
      <c r="DX1176" s="21">
        <v>4.5388352125883102E-2</v>
      </c>
      <c r="DY1176" s="21">
        <v>4.5868735760450363E-2</v>
      </c>
      <c r="DZ1176" s="21">
        <v>7.3179356753826141E-2</v>
      </c>
      <c r="EA1176" s="21">
        <v>7.8681685030460358E-2</v>
      </c>
      <c r="EB1176" s="21">
        <v>9.8873540759086609E-2</v>
      </c>
      <c r="EC1176" s="21">
        <v>5.6261006742715836E-2</v>
      </c>
      <c r="ED1176" s="21">
        <v>7.9534552991390228E-2</v>
      </c>
      <c r="EE1176" s="21">
        <v>8.2735456526279449E-2</v>
      </c>
      <c r="EF1176" s="21">
        <v>-2.197042852640152E-2</v>
      </c>
      <c r="EG1176" s="21">
        <v>2.4339122697710991E-2</v>
      </c>
      <c r="EH1176" s="21">
        <v>0.20679651200771332</v>
      </c>
      <c r="EI1176" s="21">
        <v>-7.2690814733505249E-2</v>
      </c>
      <c r="EJ1176" s="21">
        <v>-0.35288113355636597</v>
      </c>
      <c r="EK1176" s="21">
        <v>-9.9220767617225647E-2</v>
      </c>
      <c r="EL1176" s="21">
        <v>6.1141785234212875E-2</v>
      </c>
      <c r="EM1176" s="21">
        <v>0.22357518970966339</v>
      </c>
      <c r="EN1176" s="21">
        <v>0.46472412347793579</v>
      </c>
      <c r="EO1176" s="21">
        <v>0.2944660484790802</v>
      </c>
      <c r="EP1176" s="21">
        <v>0.40685763955116272</v>
      </c>
      <c r="EQ1176" s="21">
        <v>0.29713281989097595</v>
      </c>
      <c r="ER1176" s="21">
        <v>0.17274396121501923</v>
      </c>
      <c r="ES1176" s="21">
        <v>6.1020530760288239E-2</v>
      </c>
      <c r="ET1176" s="21">
        <v>3.0827531591057777E-2</v>
      </c>
      <c r="EU1176" s="21">
        <v>72.376358695652172</v>
      </c>
      <c r="EV1176" s="21">
        <v>72.636172713864823</v>
      </c>
      <c r="EW1176" s="21">
        <v>71.324526972624795</v>
      </c>
      <c r="EX1176" s="21">
        <v>70.179497059992542</v>
      </c>
      <c r="EY1176" s="21">
        <v>70.395429049137135</v>
      </c>
      <c r="EZ1176" s="21">
        <v>70.622788728723208</v>
      </c>
      <c r="FA1176" s="21">
        <v>71.815264531379739</v>
      </c>
      <c r="FB1176" s="21">
        <v>72.072164600022177</v>
      </c>
      <c r="FC1176" s="21">
        <v>73.014997178229734</v>
      </c>
      <c r="FD1176" s="21">
        <v>74.005486787805239</v>
      </c>
      <c r="FE1176" s="21">
        <v>75.734748766618068</v>
      </c>
      <c r="FF1176" s="21">
        <v>79.27621887501887</v>
      </c>
      <c r="FG1176" s="21">
        <v>83.038246081071193</v>
      </c>
      <c r="FH1176" s="21">
        <v>83.79861107425414</v>
      </c>
      <c r="FI1176" s="21">
        <v>84.886320473491281</v>
      </c>
      <c r="FJ1176" s="21">
        <v>85.918780672377437</v>
      </c>
      <c r="FK1176" s="21">
        <v>84.736917210085949</v>
      </c>
      <c r="FL1176" s="21">
        <v>83.449525731773193</v>
      </c>
      <c r="FM1176" s="21">
        <v>80.996326059534937</v>
      </c>
      <c r="FN1176" s="21">
        <v>77.587911559763739</v>
      </c>
      <c r="FO1176" s="21">
        <v>74.711655658224359</v>
      </c>
      <c r="FP1176" s="21">
        <v>73.88818234061273</v>
      </c>
      <c r="FQ1176" s="21">
        <v>73.505583721658454</v>
      </c>
      <c r="FR1176" s="21">
        <v>73.197864071758474</v>
      </c>
      <c r="FS1176" s="21">
        <v>0.89217734336853027</v>
      </c>
      <c r="FT1176" s="21"/>
      <c r="FU1176" s="21">
        <v>7.3840230703353882E-2</v>
      </c>
      <c r="FV1176" t="s">
        <v>294</v>
      </c>
      <c r="FW1176" s="21"/>
      <c r="FX1176">
        <f t="shared" si="54"/>
        <v>1.70020592212677</v>
      </c>
      <c r="FY1176">
        <f t="shared" si="55"/>
        <v>0.13816909529268742</v>
      </c>
      <c r="FZ1176">
        <f t="shared" si="56"/>
        <v>80.296467243876435</v>
      </c>
    </row>
    <row r="1177" spans="1:182" x14ac:dyDescent="0.2">
      <c r="A1177" t="s">
        <v>227</v>
      </c>
      <c r="B1177" t="s">
        <v>199</v>
      </c>
      <c r="C1177" t="s">
        <v>263</v>
      </c>
      <c r="D1177" t="s">
        <v>270</v>
      </c>
      <c r="E1177" t="s">
        <v>221</v>
      </c>
      <c r="F1177" s="21">
        <v>183</v>
      </c>
      <c r="G1177" s="21">
        <v>0.96913212537765503</v>
      </c>
      <c r="H1177" s="21">
        <v>0.83745664358139038</v>
      </c>
      <c r="I1177" s="21">
        <v>0.81301355361938477</v>
      </c>
      <c r="J1177" s="21">
        <v>0.69093364477157593</v>
      </c>
      <c r="K1177" s="21">
        <v>0.66945630311965942</v>
      </c>
      <c r="L1177" s="21">
        <v>0.72971427440643311</v>
      </c>
      <c r="M1177" s="21">
        <v>0.75201231241226196</v>
      </c>
      <c r="N1177" s="21">
        <v>0.74867653846740723</v>
      </c>
      <c r="O1177" s="21">
        <v>0.66944849491119385</v>
      </c>
      <c r="P1177" s="21">
        <v>0.64460152387619019</v>
      </c>
      <c r="Q1177" s="21">
        <v>0.6461036205291748</v>
      </c>
      <c r="R1177" s="21">
        <v>0.73473244905471802</v>
      </c>
      <c r="S1177" s="21">
        <v>1.0091843605041504</v>
      </c>
      <c r="T1177" s="21">
        <v>1.3740565776824951</v>
      </c>
      <c r="U1177" s="21">
        <v>2.1061160564422607</v>
      </c>
      <c r="V1177" s="21">
        <v>2.1117513179779053</v>
      </c>
      <c r="W1177" s="21">
        <v>2.1417462825775146</v>
      </c>
      <c r="X1177" s="21">
        <v>2.1233675479888916</v>
      </c>
      <c r="Y1177" s="21">
        <v>1.8349721431732178</v>
      </c>
      <c r="Z1177" s="21">
        <v>1.8566380739212036</v>
      </c>
      <c r="AA1177" s="21">
        <v>1.7751959562301636</v>
      </c>
      <c r="AB1177" s="21">
        <v>1.5914252996444702</v>
      </c>
      <c r="AC1177" s="21">
        <v>1.2512469291687012</v>
      </c>
      <c r="AD1177" s="21">
        <v>1.210396409034729</v>
      </c>
      <c r="AE1177" s="21">
        <v>-0.13701494038105011</v>
      </c>
      <c r="AF1177" s="21">
        <v>-0.17662292718887329</v>
      </c>
      <c r="AG1177" s="21">
        <v>-7.6447330415248871E-2</v>
      </c>
      <c r="AH1177" s="21">
        <v>-0.15341672301292419</v>
      </c>
      <c r="AI1177" s="21">
        <v>-0.12180036306381226</v>
      </c>
      <c r="AJ1177" s="21">
        <v>-4.7617480158805847E-2</v>
      </c>
      <c r="AK1177" s="21">
        <v>2.1450629457831383E-2</v>
      </c>
      <c r="AL1177" s="21">
        <v>-3.5142645239830017E-2</v>
      </c>
      <c r="AM1177" s="21">
        <v>-0.1786227822303772</v>
      </c>
      <c r="AN1177" s="21">
        <v>-0.22251825034618378</v>
      </c>
      <c r="AO1177" s="21">
        <v>-0.20132425427436829</v>
      </c>
      <c r="AP1177" s="21">
        <v>-0.2223944216966629</v>
      </c>
      <c r="AQ1177" s="21">
        <v>-0.21205015480518341</v>
      </c>
      <c r="AR1177" s="21">
        <v>-0.25500419735908508</v>
      </c>
      <c r="AS1177" s="21">
        <v>0.34629756212234497</v>
      </c>
      <c r="AT1177" s="21">
        <v>5.3128216415643692E-2</v>
      </c>
      <c r="AU1177" s="21">
        <v>1.000030804425478E-2</v>
      </c>
      <c r="AV1177" s="21">
        <v>0.17207959294319153</v>
      </c>
      <c r="AW1177" s="21">
        <v>-0.26709988713264465</v>
      </c>
      <c r="AX1177" s="21">
        <v>-0.11782350391149521</v>
      </c>
      <c r="AY1177" s="21">
        <v>-0.30926534533500671</v>
      </c>
      <c r="AZ1177" s="21">
        <v>-0.36731052398681641</v>
      </c>
      <c r="BA1177" s="21">
        <v>-0.38512173295021057</v>
      </c>
      <c r="BB1177" s="21">
        <v>-0.24405559897422791</v>
      </c>
      <c r="BC1177" s="21">
        <v>-8.7572813034057617E-2</v>
      </c>
      <c r="BD1177" s="21">
        <v>-0.11718993633985519</v>
      </c>
      <c r="BE1177" s="21">
        <v>-3.9591498672962189E-2</v>
      </c>
      <c r="BF1177" s="21">
        <v>-0.10040729492902756</v>
      </c>
      <c r="BG1177" s="21">
        <v>-8.0160513520240784E-2</v>
      </c>
      <c r="BH1177" s="21">
        <v>-8.3075491711497307E-3</v>
      </c>
      <c r="BI1177" s="21">
        <v>4.9275901168584824E-2</v>
      </c>
      <c r="BJ1177" s="21">
        <v>1.1144267395138741E-2</v>
      </c>
      <c r="BK1177" s="21">
        <v>-8.8132157921791077E-2</v>
      </c>
      <c r="BL1177" s="21">
        <v>-0.14494358003139496</v>
      </c>
      <c r="BM1177" s="21">
        <v>-0.11358340829610825</v>
      </c>
      <c r="BN1177" s="21">
        <v>-0.12026741355657578</v>
      </c>
      <c r="BO1177" s="21">
        <v>-0.12103578448295593</v>
      </c>
      <c r="BP1177" s="21">
        <v>-0.15224732458591461</v>
      </c>
      <c r="BQ1177" s="21">
        <v>0.43415457010269165</v>
      </c>
      <c r="BR1177" s="21">
        <v>0.15988752245903015</v>
      </c>
      <c r="BS1177" s="21">
        <v>0.11914996057748795</v>
      </c>
      <c r="BT1177" s="21">
        <v>0.26028245687484741</v>
      </c>
      <c r="BU1177" s="21">
        <v>-0.14739160239696503</v>
      </c>
      <c r="BV1177" s="21">
        <v>-1.6936441883444786E-2</v>
      </c>
      <c r="BW1177" s="21">
        <v>-0.21793892979621887</v>
      </c>
      <c r="BX1177" s="21">
        <v>-0.24113143980503082</v>
      </c>
      <c r="BY1177" s="21">
        <v>-0.28729814291000366</v>
      </c>
      <c r="BZ1177" s="21">
        <v>-0.15634071826934814</v>
      </c>
      <c r="CA1177" s="21">
        <v>-5.3329348564147949E-2</v>
      </c>
      <c r="CB1177" s="21">
        <v>-7.602681964635849E-2</v>
      </c>
      <c r="CC1177" s="21">
        <v>-1.406526006758213E-2</v>
      </c>
      <c r="CD1177" s="21">
        <v>-6.3693128526210785E-2</v>
      </c>
      <c r="CE1177" s="21">
        <v>-5.1320880651473999E-2</v>
      </c>
      <c r="CF1177" s="21">
        <v>1.8918387591838837E-2</v>
      </c>
      <c r="CG1177" s="21">
        <v>6.8547599017620087E-2</v>
      </c>
      <c r="CH1177" s="21">
        <v>4.3202441185712814E-2</v>
      </c>
      <c r="CI1177" s="21">
        <v>-2.5458620861172676E-2</v>
      </c>
      <c r="CJ1177" s="21">
        <v>-9.1215595602989197E-2</v>
      </c>
      <c r="CK1177" s="21">
        <v>-5.2814383059740067E-2</v>
      </c>
      <c r="CL1177" s="21">
        <v>-4.9534570425748825E-2</v>
      </c>
      <c r="CM1177" s="21">
        <v>-5.7999491691589355E-2</v>
      </c>
      <c r="CN1177" s="21">
        <v>-8.1078223884105682E-2</v>
      </c>
      <c r="CO1177" s="21">
        <v>0.4950040876865387</v>
      </c>
      <c r="CP1177" s="21">
        <v>0.23382869362831116</v>
      </c>
      <c r="CQ1177" s="21">
        <v>0.1947467029094696</v>
      </c>
      <c r="CR1177" s="21">
        <v>0.32137143611907959</v>
      </c>
      <c r="CS1177" s="21">
        <v>-6.4482003450393677E-2</v>
      </c>
      <c r="CT1177" s="21">
        <v>5.2937623113393784E-2</v>
      </c>
      <c r="CU1177" s="21">
        <v>-0.15468652546405792</v>
      </c>
      <c r="CV1177" s="21">
        <v>-0.15374018251895905</v>
      </c>
      <c r="CW1177" s="21">
        <v>-0.21954582631587982</v>
      </c>
      <c r="CX1177" s="21">
        <v>-9.5589689910411835E-2</v>
      </c>
      <c r="CY1177" s="21">
        <v>-1.9085884094238281E-2</v>
      </c>
      <c r="CZ1177" s="21">
        <v>-3.4863699227571487E-2</v>
      </c>
      <c r="DA1177" s="21">
        <v>1.1460979469120502E-2</v>
      </c>
      <c r="DB1177" s="21">
        <v>-2.6978963986039162E-2</v>
      </c>
      <c r="DC1177" s="21">
        <v>-2.2481245920062065E-2</v>
      </c>
      <c r="DD1177" s="21">
        <v>4.6144325286149979E-2</v>
      </c>
      <c r="DE1177" s="21">
        <v>8.7819300591945648E-2</v>
      </c>
      <c r="DF1177" s="21">
        <v>7.526060938835144E-2</v>
      </c>
      <c r="DG1177" s="21">
        <v>3.7214912474155426E-2</v>
      </c>
      <c r="DH1177" s="21">
        <v>-3.7487618625164032E-2</v>
      </c>
      <c r="DI1177" s="21">
        <v>7.9546496272087097E-3</v>
      </c>
      <c r="DJ1177" s="21">
        <v>2.1198278293013573E-2</v>
      </c>
      <c r="DK1177" s="21">
        <v>5.0367964431643486E-3</v>
      </c>
      <c r="DL1177" s="21">
        <v>-9.9091194570064545E-3</v>
      </c>
      <c r="DM1177" s="21">
        <v>0.55585360527038574</v>
      </c>
      <c r="DN1177" s="21">
        <v>0.30776983499526978</v>
      </c>
      <c r="DO1177" s="21">
        <v>0.27034339308738708</v>
      </c>
      <c r="DP1177" s="21">
        <v>0.38246050477027893</v>
      </c>
      <c r="DQ1177" s="21">
        <v>1.8427595496177673E-2</v>
      </c>
      <c r="DR1177" s="21">
        <v>0.12281168252229691</v>
      </c>
      <c r="DS1177" s="21">
        <v>-9.1434143483638763E-2</v>
      </c>
      <c r="DT1177" s="21">
        <v>-6.6348947584629059E-2</v>
      </c>
      <c r="DU1177" s="21">
        <v>-0.15179350972175598</v>
      </c>
      <c r="DV1177" s="21">
        <v>-3.4838639199733734E-2</v>
      </c>
      <c r="DW1177" s="21">
        <v>3.0356235802173615E-2</v>
      </c>
      <c r="DX1177" s="21">
        <v>2.4569310247898102E-2</v>
      </c>
      <c r="DY1177" s="21">
        <v>4.831681028008461E-2</v>
      </c>
      <c r="DZ1177" s="21">
        <v>2.6030456647276878E-2</v>
      </c>
      <c r="EA1177" s="21">
        <v>1.9158601760864258E-2</v>
      </c>
      <c r="EB1177" s="21">
        <v>8.5454247891902924E-2</v>
      </c>
      <c r="EC1177" s="21">
        <v>0.11564457416534424</v>
      </c>
      <c r="ED1177" s="21">
        <v>0.12154752761125565</v>
      </c>
      <c r="EE1177" s="21">
        <v>0.12770552933216095</v>
      </c>
      <c r="EF1177" s="21">
        <v>4.0087055414915085E-2</v>
      </c>
      <c r="EG1177" s="21">
        <v>9.5695473253726959E-2</v>
      </c>
      <c r="EH1177" s="21">
        <v>0.12332528829574585</v>
      </c>
      <c r="EI1177" s="21">
        <v>9.6051186323165894E-2</v>
      </c>
      <c r="EJ1177" s="21">
        <v>9.2847764492034912E-2</v>
      </c>
      <c r="EK1177" s="21">
        <v>0.64371061325073242</v>
      </c>
      <c r="EL1177" s="21">
        <v>0.41452914476394653</v>
      </c>
      <c r="EM1177" s="21">
        <v>0.37949302792549133</v>
      </c>
      <c r="EN1177" s="21">
        <v>0.47066330909729004</v>
      </c>
      <c r="EO1177" s="21">
        <v>0.13813586533069611</v>
      </c>
      <c r="EP1177" s="21">
        <v>0.22369875013828278</v>
      </c>
      <c r="EQ1177" s="21">
        <v>-1.0773506801342592E-4</v>
      </c>
      <c r="ER1177" s="21">
        <v>5.9830125421285629E-2</v>
      </c>
      <c r="ES1177" s="21">
        <v>-5.3969908505678177E-2</v>
      </c>
      <c r="ET1177" s="21">
        <v>5.2876219153404236E-2</v>
      </c>
      <c r="EU1177" s="21">
        <v>71.96761792397038</v>
      </c>
      <c r="EV1177" s="21">
        <v>70.710234136529309</v>
      </c>
      <c r="EW1177" s="21">
        <v>70.340620786317515</v>
      </c>
      <c r="EX1177" s="21">
        <v>69.80001076453371</v>
      </c>
      <c r="EY1177" s="21">
        <v>69.200301998951389</v>
      </c>
      <c r="EZ1177" s="21">
        <v>70.255281583858959</v>
      </c>
      <c r="FA1177" s="21">
        <v>71.261178730615498</v>
      </c>
      <c r="FB1177" s="21">
        <v>72.300412412549619</v>
      </c>
      <c r="FC1177" s="21">
        <v>75.927982934837118</v>
      </c>
      <c r="FD1177" s="21">
        <v>78.003633342805443</v>
      </c>
      <c r="FE1177" s="21">
        <v>79.653728130736638</v>
      </c>
      <c r="FF1177" s="21">
        <v>83.158567459856883</v>
      </c>
      <c r="FG1177" s="21">
        <v>87.76981929091157</v>
      </c>
      <c r="FH1177" s="21">
        <v>88.088729733326389</v>
      </c>
      <c r="FI1177" s="21">
        <v>89.788713507313531</v>
      </c>
      <c r="FJ1177" s="21">
        <v>91.91490031591529</v>
      </c>
      <c r="FK1177" s="21">
        <v>90.860158868174736</v>
      </c>
      <c r="FL1177" s="21">
        <v>88.20207752165247</v>
      </c>
      <c r="FM1177" s="21">
        <v>85.494585673014313</v>
      </c>
      <c r="FN1177" s="21">
        <v>81.121990516537522</v>
      </c>
      <c r="FO1177" s="21">
        <v>76.548843175335662</v>
      </c>
      <c r="FP1177" s="21">
        <v>74.329240934444897</v>
      </c>
      <c r="FQ1177" s="21">
        <v>72.658078052958501</v>
      </c>
      <c r="FR1177" s="21">
        <v>71.906906086239005</v>
      </c>
      <c r="FS1177" s="21">
        <v>1.1058279275894165</v>
      </c>
      <c r="FT1177" s="21"/>
      <c r="FU1177" s="21">
        <v>9.323815256357193E-2</v>
      </c>
      <c r="FV1177" t="s">
        <v>294</v>
      </c>
      <c r="FW1177" s="21"/>
      <c r="FX1177">
        <f t="shared" si="54"/>
        <v>1.9463840007781983</v>
      </c>
      <c r="FY1177">
        <f t="shared" si="55"/>
        <v>6.9977446645498279E-2</v>
      </c>
      <c r="FZ1177">
        <f t="shared" si="56"/>
        <v>84.445531150942941</v>
      </c>
    </row>
    <row r="1178" spans="1:182" x14ac:dyDescent="0.2">
      <c r="A1178" t="s">
        <v>227</v>
      </c>
      <c r="B1178" t="s">
        <v>199</v>
      </c>
      <c r="C1178" t="s">
        <v>263</v>
      </c>
      <c r="D1178" t="s">
        <v>271</v>
      </c>
      <c r="E1178" t="s">
        <v>219</v>
      </c>
      <c r="F1178" s="21">
        <v>389</v>
      </c>
      <c r="G1178" s="21">
        <v>0.96327763795852661</v>
      </c>
      <c r="H1178" s="21">
        <v>0.88109809160232544</v>
      </c>
      <c r="I1178" s="21">
        <v>0.76189553737640381</v>
      </c>
      <c r="J1178" s="21">
        <v>0.69704461097717285</v>
      </c>
      <c r="K1178" s="21">
        <v>0.66778361797332764</v>
      </c>
      <c r="L1178" s="21">
        <v>0.65859878063201904</v>
      </c>
      <c r="M1178" s="21">
        <v>0.70351827144622803</v>
      </c>
      <c r="N1178" s="21">
        <v>0.75316715240478516</v>
      </c>
      <c r="O1178" s="21">
        <v>0.8008122444152832</v>
      </c>
      <c r="P1178" s="21">
        <v>0.68556708097457886</v>
      </c>
      <c r="Q1178" s="21">
        <v>0.73249751329421997</v>
      </c>
      <c r="R1178" s="21">
        <v>0.90600472688674927</v>
      </c>
      <c r="S1178" s="21">
        <v>1.1797733306884766</v>
      </c>
      <c r="T1178" s="21">
        <v>1.3754634857177734</v>
      </c>
      <c r="U1178" s="21">
        <v>1.6522336006164551</v>
      </c>
      <c r="V1178" s="21">
        <v>1.6548746824264526</v>
      </c>
      <c r="W1178" s="21">
        <v>1.6235774755477905</v>
      </c>
      <c r="X1178" s="21">
        <v>1.8089945316314697</v>
      </c>
      <c r="Y1178" s="21">
        <v>1.7402262687683105</v>
      </c>
      <c r="Z1178" s="21">
        <v>1.7177329063415527</v>
      </c>
      <c r="AA1178" s="21">
        <v>1.7167598009109497</v>
      </c>
      <c r="AB1178" s="21">
        <v>1.6619031429290771</v>
      </c>
      <c r="AC1178" s="21">
        <v>1.4391283988952637</v>
      </c>
      <c r="AD1178" s="21">
        <v>1.1734498739242554</v>
      </c>
      <c r="AE1178" s="21">
        <v>-0.22202393412590027</v>
      </c>
      <c r="AF1178" s="21">
        <v>-0.16426242887973785</v>
      </c>
      <c r="AG1178" s="21">
        <v>-0.19171133637428284</v>
      </c>
      <c r="AH1178" s="21">
        <v>-0.17534464597702026</v>
      </c>
      <c r="AI1178" s="21">
        <v>-0.13084636628627777</v>
      </c>
      <c r="AJ1178" s="21">
        <v>-0.15304329991340637</v>
      </c>
      <c r="AK1178" s="21">
        <v>-9.9591352045536041E-2</v>
      </c>
      <c r="AL1178" s="21">
        <v>-0.12834438681602478</v>
      </c>
      <c r="AM1178" s="21">
        <v>-0.18484334647655487</v>
      </c>
      <c r="AN1178" s="21">
        <v>-0.36053985357284546</v>
      </c>
      <c r="AO1178" s="21">
        <v>-0.42339968681335449</v>
      </c>
      <c r="AP1178" s="21">
        <v>-0.56915915012359619</v>
      </c>
      <c r="AQ1178" s="21">
        <v>-0.56411147117614746</v>
      </c>
      <c r="AR1178" s="21">
        <v>-0.59195184707641602</v>
      </c>
      <c r="AS1178" s="21">
        <v>-0.19044739007949829</v>
      </c>
      <c r="AT1178" s="21">
        <v>-0.36135688424110413</v>
      </c>
      <c r="AU1178" s="21">
        <v>-2.749963290989399E-2</v>
      </c>
      <c r="AV1178" s="21">
        <v>3.3207830041646957E-2</v>
      </c>
      <c r="AW1178" s="21">
        <v>-0.17941220104694366</v>
      </c>
      <c r="AX1178" s="21">
        <v>-0.12629467248916626</v>
      </c>
      <c r="AY1178" s="21">
        <v>-0.31797438859939575</v>
      </c>
      <c r="AZ1178" s="21">
        <v>-0.26943868398666382</v>
      </c>
      <c r="BA1178" s="21">
        <v>-0.2905239462852478</v>
      </c>
      <c r="BB1178" s="21">
        <v>-0.27846533060073853</v>
      </c>
      <c r="BC1178" s="21">
        <v>-0.1461859792470932</v>
      </c>
      <c r="BD1178" s="21">
        <v>-9.2858292162418365E-2</v>
      </c>
      <c r="BE1178" s="21">
        <v>-0.12587787210941315</v>
      </c>
      <c r="BF1178" s="21">
        <v>-0.1122703030705452</v>
      </c>
      <c r="BG1178" s="21">
        <v>-7.3395438492298126E-2</v>
      </c>
      <c r="BH1178" s="21">
        <v>-0.10163252055644989</v>
      </c>
      <c r="BI1178" s="21">
        <v>-4.6184368431568146E-2</v>
      </c>
      <c r="BJ1178" s="21">
        <v>-6.6793203353881836E-2</v>
      </c>
      <c r="BK1178" s="21">
        <v>-0.10423243790864944</v>
      </c>
      <c r="BL1178" s="21">
        <v>-0.26407605409622192</v>
      </c>
      <c r="BM1178" s="21">
        <v>-0.30804821848869324</v>
      </c>
      <c r="BN1178" s="21">
        <v>-0.43990781903266907</v>
      </c>
      <c r="BO1178" s="21">
        <v>-0.42386281490325928</v>
      </c>
      <c r="BP1178" s="21">
        <v>-0.45002058148384094</v>
      </c>
      <c r="BQ1178" s="21">
        <v>-5.5173628032207489E-2</v>
      </c>
      <c r="BR1178" s="21">
        <v>-0.22522333264350891</v>
      </c>
      <c r="BS1178" s="21">
        <v>0.10275526344776154</v>
      </c>
      <c r="BT1178" s="21">
        <v>0.15375076234340668</v>
      </c>
      <c r="BU1178" s="21">
        <v>-6.5465450286865234E-2</v>
      </c>
      <c r="BV1178" s="21">
        <v>-1.6086746007204056E-2</v>
      </c>
      <c r="BW1178" s="21">
        <v>-0.2142341285943985</v>
      </c>
      <c r="BX1178" s="21">
        <v>-0.17100271582603455</v>
      </c>
      <c r="BY1178" s="21">
        <v>-0.19752813875675201</v>
      </c>
      <c r="BZ1178" s="21">
        <v>-0.19503766298294067</v>
      </c>
      <c r="CA1178" s="21">
        <v>-9.3660846352577209E-2</v>
      </c>
      <c r="CB1178" s="21">
        <v>-4.3403994292020798E-2</v>
      </c>
      <c r="CC1178" s="21">
        <v>-8.0281816422939301E-2</v>
      </c>
      <c r="CD1178" s="21">
        <v>-6.8585202097892761E-2</v>
      </c>
      <c r="CE1178" s="21">
        <v>-3.3605094999074936E-2</v>
      </c>
      <c r="CF1178" s="21">
        <v>-6.6025562584400177E-2</v>
      </c>
      <c r="CG1178" s="21">
        <v>-9.1948546469211578E-3</v>
      </c>
      <c r="CH1178" s="21">
        <v>-2.4163028225302696E-2</v>
      </c>
      <c r="CI1178" s="21">
        <v>-4.8401571810245514E-2</v>
      </c>
      <c r="CJ1178" s="21">
        <v>-0.19726552069187164</v>
      </c>
      <c r="CK1178" s="21">
        <v>-0.22815617918968201</v>
      </c>
      <c r="CL1178" s="21">
        <v>-0.35038876533508301</v>
      </c>
      <c r="CM1178" s="21">
        <v>-0.32672697305679321</v>
      </c>
      <c r="CN1178" s="21">
        <v>-0.3517194390296936</v>
      </c>
      <c r="CO1178" s="21">
        <v>3.8516577333211899E-2</v>
      </c>
      <c r="CP1178" s="21">
        <v>-0.13093766570091248</v>
      </c>
      <c r="CQ1178" s="21">
        <v>0.19296941161155701</v>
      </c>
      <c r="CR1178" s="21">
        <v>0.23723843693733215</v>
      </c>
      <c r="CS1178" s="21">
        <v>1.3453727588057518E-2</v>
      </c>
      <c r="CT1178" s="21">
        <v>6.0242924839258194E-2</v>
      </c>
      <c r="CU1178" s="21">
        <v>-0.14238396286964417</v>
      </c>
      <c r="CV1178" s="21">
        <v>-0.10282628983259201</v>
      </c>
      <c r="CW1178" s="21">
        <v>-0.13311956822872162</v>
      </c>
      <c r="CX1178" s="21">
        <v>-0.13725592195987701</v>
      </c>
      <c r="CY1178" s="21">
        <v>-4.1135702282190323E-2</v>
      </c>
      <c r="CZ1178" s="21">
        <v>6.0503049753606319E-3</v>
      </c>
      <c r="DA1178" s="21">
        <v>-3.4685764461755753E-2</v>
      </c>
      <c r="DB1178" s="21">
        <v>-2.4900099262595177E-2</v>
      </c>
      <c r="DC1178" s="21">
        <v>6.1852461658418179E-3</v>
      </c>
      <c r="DD1178" s="21">
        <v>-3.041861392557621E-2</v>
      </c>
      <c r="DE1178" s="21">
        <v>2.7794661000370979E-2</v>
      </c>
      <c r="DF1178" s="21">
        <v>1.8467143177986145E-2</v>
      </c>
      <c r="DG1178" s="21">
        <v>7.4293012730777264E-3</v>
      </c>
      <c r="DH1178" s="21">
        <v>-0.13045498728752136</v>
      </c>
      <c r="DI1178" s="21">
        <v>-0.14826412498950958</v>
      </c>
      <c r="DJ1178" s="21">
        <v>-0.26086971163749695</v>
      </c>
      <c r="DK1178" s="21">
        <v>-0.22959113121032715</v>
      </c>
      <c r="DL1178" s="21">
        <v>-0.25341826677322388</v>
      </c>
      <c r="DM1178" s="21">
        <v>0.13220678269863129</v>
      </c>
      <c r="DN1178" s="21">
        <v>-3.6651987582445145E-2</v>
      </c>
      <c r="DO1178" s="21">
        <v>0.28318354487419128</v>
      </c>
      <c r="DP1178" s="21">
        <v>0.32072606682777405</v>
      </c>
      <c r="DQ1178" s="21">
        <v>9.2372909188270569E-2</v>
      </c>
      <c r="DR1178" s="21">
        <v>0.13657258450984955</v>
      </c>
      <c r="DS1178" s="21">
        <v>-7.0533782243728638E-2</v>
      </c>
      <c r="DT1178" s="21">
        <v>-3.464985266327858E-2</v>
      </c>
      <c r="DU1178" s="21">
        <v>-6.8710975348949432E-2</v>
      </c>
      <c r="DV1178" s="21">
        <v>-7.9474173486232758E-2</v>
      </c>
      <c r="DW1178" s="21">
        <v>3.4702248871326447E-2</v>
      </c>
      <c r="DX1178" s="21">
        <v>7.7454455196857452E-2</v>
      </c>
      <c r="DY1178" s="21">
        <v>3.1147690489888191E-2</v>
      </c>
      <c r="DZ1178" s="21">
        <v>3.817424550652504E-2</v>
      </c>
      <c r="EA1178" s="21">
        <v>6.3636176288127899E-2</v>
      </c>
      <c r="EB1178" s="21">
        <v>2.099216915667057E-2</v>
      </c>
      <c r="EC1178" s="21">
        <v>8.1201657652854919E-2</v>
      </c>
      <c r="ED1178" s="21">
        <v>8.0018341541290283E-2</v>
      </c>
      <c r="EE1178" s="21">
        <v>8.804021030664444E-2</v>
      </c>
      <c r="EF1178" s="21">
        <v>-3.3991187810897827E-2</v>
      </c>
      <c r="EG1178" s="21">
        <v>-3.2912690192461014E-2</v>
      </c>
      <c r="EH1178" s="21">
        <v>-0.13161841034889221</v>
      </c>
      <c r="EI1178" s="21">
        <v>-8.934243768453598E-2</v>
      </c>
      <c r="EJ1178" s="21">
        <v>-0.1114870011806488</v>
      </c>
      <c r="EK1178" s="21">
        <v>0.26748055219650269</v>
      </c>
      <c r="EL1178" s="21">
        <v>9.9481552839279175E-2</v>
      </c>
      <c r="EM1178" s="21">
        <v>0.41343843936920166</v>
      </c>
      <c r="EN1178" s="21">
        <v>0.44126901030540466</v>
      </c>
      <c r="EO1178" s="21">
        <v>0.20631967484951019</v>
      </c>
      <c r="EP1178" s="21">
        <v>0.24678052961826324</v>
      </c>
      <c r="EQ1178" s="21">
        <v>3.3206462860107422E-2</v>
      </c>
      <c r="ER1178" s="21">
        <v>6.3786104321479797E-2</v>
      </c>
      <c r="ES1178" s="21">
        <v>2.4284793063998222E-2</v>
      </c>
      <c r="ET1178" s="21">
        <v>3.9534908719360828E-3</v>
      </c>
      <c r="EU1178" s="21">
        <v>72.212666507258547</v>
      </c>
      <c r="EV1178" s="21">
        <v>71.908033513164767</v>
      </c>
      <c r="EW1178" s="21">
        <v>71.602551657201417</v>
      </c>
      <c r="EX1178" s="21">
        <v>71.445827513550114</v>
      </c>
      <c r="EY1178" s="21">
        <v>71.680413076994043</v>
      </c>
      <c r="EZ1178" s="21">
        <v>72.220633970128233</v>
      </c>
      <c r="FA1178" s="21">
        <v>72.688805175624353</v>
      </c>
      <c r="FB1178" s="21">
        <v>73.298495903113206</v>
      </c>
      <c r="FC1178" s="21">
        <v>77.412311053827679</v>
      </c>
      <c r="FD1178" s="21">
        <v>81.677440221634498</v>
      </c>
      <c r="FE1178" s="21">
        <v>87.79649229466456</v>
      </c>
      <c r="FF1178" s="21">
        <v>90.899579614477474</v>
      </c>
      <c r="FG1178" s="21">
        <v>93.364281936292471</v>
      </c>
      <c r="FH1178" s="21">
        <v>92.528061619148161</v>
      </c>
      <c r="FI1178" s="21">
        <v>87.028087508096178</v>
      </c>
      <c r="FJ1178" s="21">
        <v>85.075478502288263</v>
      </c>
      <c r="FK1178" s="21">
        <v>85.234039600833228</v>
      </c>
      <c r="FL1178" s="21">
        <v>85.056362809129737</v>
      </c>
      <c r="FM1178" s="21">
        <v>82.702240166749931</v>
      </c>
      <c r="FN1178" s="21">
        <v>79.409355693120887</v>
      </c>
      <c r="FO1178" s="21">
        <v>76.633721162849966</v>
      </c>
      <c r="FP1178" s="21">
        <v>74.938459989650696</v>
      </c>
      <c r="FQ1178" s="21">
        <v>74.289684835007378</v>
      </c>
      <c r="FR1178" s="21">
        <v>74.107237788889279</v>
      </c>
      <c r="FS1178" s="21">
        <v>1.1439448595046997</v>
      </c>
      <c r="FT1178" s="21"/>
      <c r="FU1178" s="21">
        <v>9.923148900270462E-2</v>
      </c>
      <c r="FV1178" t="s">
        <v>294</v>
      </c>
      <c r="FW1178" s="21"/>
      <c r="FX1178">
        <f t="shared" si="54"/>
        <v>1.7214581966400146</v>
      </c>
      <c r="FY1178">
        <f t="shared" si="55"/>
        <v>7.2304107621312147E-2</v>
      </c>
      <c r="FZ1178">
        <f t="shared" si="56"/>
        <v>81.80714388653675</v>
      </c>
    </row>
    <row r="1179" spans="1:182" x14ac:dyDescent="0.2">
      <c r="A1179" t="s">
        <v>227</v>
      </c>
      <c r="B1179" t="s">
        <v>199</v>
      </c>
      <c r="C1179" t="s">
        <v>263</v>
      </c>
      <c r="D1179" t="s">
        <v>271</v>
      </c>
      <c r="E1179" t="s">
        <v>220</v>
      </c>
      <c r="F1179" s="21">
        <v>206</v>
      </c>
      <c r="G1179" s="21">
        <v>1.0004591941833496</v>
      </c>
      <c r="H1179" s="21">
        <v>0.92838501930236816</v>
      </c>
      <c r="I1179" s="21">
        <v>0.84943550825119019</v>
      </c>
      <c r="J1179" s="21">
        <v>0.79114365577697754</v>
      </c>
      <c r="K1179" s="21">
        <v>0.70664161443710327</v>
      </c>
      <c r="L1179" s="21">
        <v>0.70290970802307129</v>
      </c>
      <c r="M1179" s="21">
        <v>0.73721033334732056</v>
      </c>
      <c r="N1179" s="21">
        <v>0.82892304658889771</v>
      </c>
      <c r="O1179" s="21">
        <v>0.8771820068359375</v>
      </c>
      <c r="P1179" s="21">
        <v>0.74345880746841431</v>
      </c>
      <c r="Q1179" s="21">
        <v>0.56033766269683838</v>
      </c>
      <c r="R1179" s="21">
        <v>0.65193957090377808</v>
      </c>
      <c r="S1179" s="21">
        <v>0.75152069330215454</v>
      </c>
      <c r="T1179" s="21">
        <v>0.96910065412521362</v>
      </c>
      <c r="U1179" s="21">
        <v>1.4455770254135132</v>
      </c>
      <c r="V1179" s="21">
        <v>1.4573721885681152</v>
      </c>
      <c r="W1179" s="21">
        <v>1.4581903219223022</v>
      </c>
      <c r="X1179" s="21">
        <v>1.7530629634857178</v>
      </c>
      <c r="Y1179" s="21">
        <v>1.8053646087646484</v>
      </c>
      <c r="Z1179" s="21">
        <v>1.7341281175613403</v>
      </c>
      <c r="AA1179" s="21">
        <v>1.8460737466812134</v>
      </c>
      <c r="AB1179" s="21">
        <v>1.7015441656112671</v>
      </c>
      <c r="AC1179" s="21">
        <v>1.4397331476211548</v>
      </c>
      <c r="AD1179" s="21">
        <v>1.1928930282592773</v>
      </c>
      <c r="AE1179" s="21">
        <v>-0.21400511264801025</v>
      </c>
      <c r="AF1179" s="21">
        <v>-0.14577625691890717</v>
      </c>
      <c r="AG1179" s="21">
        <v>-0.12094028294086456</v>
      </c>
      <c r="AH1179" s="21">
        <v>-8.4635645151138306E-2</v>
      </c>
      <c r="AI1179" s="21">
        <v>-3.6464501172304153E-2</v>
      </c>
      <c r="AJ1179" s="21">
        <v>-8.8686265051364899E-2</v>
      </c>
      <c r="AK1179" s="21">
        <v>-1.6081243753433228E-2</v>
      </c>
      <c r="AL1179" s="21">
        <v>-2.8597615659236908E-2</v>
      </c>
      <c r="AM1179" s="21">
        <v>-5.6219354271888733E-2</v>
      </c>
      <c r="AN1179" s="21">
        <v>-0.23270711302757263</v>
      </c>
      <c r="AO1179" s="21">
        <v>-0.47504693269729614</v>
      </c>
      <c r="AP1179" s="21">
        <v>-0.70424175262451172</v>
      </c>
      <c r="AQ1179" s="21">
        <v>-0.747702956199646</v>
      </c>
      <c r="AR1179" s="21">
        <v>-0.7953450083732605</v>
      </c>
      <c r="AS1179" s="21">
        <v>-0.24678085744380951</v>
      </c>
      <c r="AT1179" s="21">
        <v>-0.45606899261474609</v>
      </c>
      <c r="AU1179" s="21">
        <v>-4.7641787678003311E-2</v>
      </c>
      <c r="AV1179" s="21">
        <v>0.17577987909317017</v>
      </c>
      <c r="AW1179" s="21">
        <v>0.16394133865833282</v>
      </c>
      <c r="AX1179" s="21">
        <v>3.0312627553939819E-2</v>
      </c>
      <c r="AY1179" s="21">
        <v>-0.13530643284320831</v>
      </c>
      <c r="AZ1179" s="21">
        <v>-0.13557890057563782</v>
      </c>
      <c r="BA1179" s="21">
        <v>-0.14681853353977203</v>
      </c>
      <c r="BB1179" s="21">
        <v>-0.13529887795448303</v>
      </c>
      <c r="BC1179" s="21">
        <v>-0.15939781069755554</v>
      </c>
      <c r="BD1179" s="21">
        <v>-0.1071963831782341</v>
      </c>
      <c r="BE1179" s="21">
        <v>-7.7084638178348541E-2</v>
      </c>
      <c r="BF1179" s="21">
        <v>-5.064072459936142E-2</v>
      </c>
      <c r="BG1179" s="21">
        <v>-8.2767922431230545E-3</v>
      </c>
      <c r="BH1179" s="21">
        <v>-5.7175993919372559E-2</v>
      </c>
      <c r="BI1179" s="21">
        <v>4.4420100748538971E-3</v>
      </c>
      <c r="BJ1179" s="21">
        <v>1.1987875215709209E-2</v>
      </c>
      <c r="BK1179" s="21">
        <v>-1.2135340832173824E-2</v>
      </c>
      <c r="BL1179" s="21">
        <v>-0.17863315343856812</v>
      </c>
      <c r="BM1179" s="21">
        <v>-0.38205361366271973</v>
      </c>
      <c r="BN1179" s="21">
        <v>-0.56182634830474854</v>
      </c>
      <c r="BO1179" s="21">
        <v>-0.64797931909561157</v>
      </c>
      <c r="BP1179" s="21">
        <v>-0.65566670894622803</v>
      </c>
      <c r="BQ1179" s="21">
        <v>-0.1700492799282074</v>
      </c>
      <c r="BR1179" s="21">
        <v>-0.3394889235496521</v>
      </c>
      <c r="BS1179" s="21">
        <v>4.3200626969337463E-2</v>
      </c>
      <c r="BT1179" s="21">
        <v>0.23950974643230438</v>
      </c>
      <c r="BU1179" s="21">
        <v>0.24441821873188019</v>
      </c>
      <c r="BV1179" s="21">
        <v>0.15530049800872803</v>
      </c>
      <c r="BW1179" s="21">
        <v>-1.4684506691992283E-2</v>
      </c>
      <c r="BX1179" s="21">
        <v>-5.2680563181638718E-2</v>
      </c>
      <c r="BY1179" s="21">
        <v>-8.9936047792434692E-2</v>
      </c>
      <c r="BZ1179" s="21">
        <v>-9.7954221069812775E-2</v>
      </c>
      <c r="CA1179" s="21">
        <v>-0.12157696485519409</v>
      </c>
      <c r="CB1179" s="21">
        <v>-8.0476090312004089E-2</v>
      </c>
      <c r="CC1179" s="21">
        <v>-4.6710342168807983E-2</v>
      </c>
      <c r="CD1179" s="21">
        <v>-2.7095941826701164E-2</v>
      </c>
      <c r="CE1179" s="21">
        <v>1.1245930567383766E-2</v>
      </c>
      <c r="CF1179" s="21">
        <v>-3.5352077335119247E-2</v>
      </c>
      <c r="CG1179" s="21">
        <v>1.8656352534890175E-2</v>
      </c>
      <c r="CH1179" s="21">
        <v>4.0097266435623169E-2</v>
      </c>
      <c r="CI1179" s="21">
        <v>1.8397111445665359E-2</v>
      </c>
      <c r="CJ1179" s="21">
        <v>-0.14118167757987976</v>
      </c>
      <c r="CK1179" s="21">
        <v>-0.31764680147171021</v>
      </c>
      <c r="CL1179" s="21">
        <v>-0.46318987011909485</v>
      </c>
      <c r="CM1179" s="21">
        <v>-0.57891106605529785</v>
      </c>
      <c r="CN1179" s="21">
        <v>-0.55892592668533325</v>
      </c>
      <c r="CO1179" s="21">
        <v>-0.11690523475408554</v>
      </c>
      <c r="CP1179" s="21">
        <v>-0.258745938539505</v>
      </c>
      <c r="CQ1179" s="21">
        <v>0.10611781477928162</v>
      </c>
      <c r="CR1179" s="21">
        <v>0.28364884853363037</v>
      </c>
      <c r="CS1179" s="21">
        <v>0.30015623569488525</v>
      </c>
      <c r="CT1179" s="21">
        <v>0.24186673760414124</v>
      </c>
      <c r="CU1179" s="21">
        <v>6.8857870995998383E-2</v>
      </c>
      <c r="CV1179" s="21">
        <v>4.7345589846372604E-3</v>
      </c>
      <c r="CW1179" s="21">
        <v>-5.0539422780275345E-2</v>
      </c>
      <c r="CX1179" s="21">
        <v>-7.2089418768882751E-2</v>
      </c>
      <c r="CY1179" s="21">
        <v>-8.3756119012832642E-2</v>
      </c>
      <c r="CZ1179" s="21">
        <v>-5.375579372048378E-2</v>
      </c>
      <c r="DA1179" s="21">
        <v>-1.6336051747202873E-2</v>
      </c>
      <c r="DB1179" s="21">
        <v>-3.5511611495167017E-3</v>
      </c>
      <c r="DC1179" s="21">
        <v>3.0768651515245438E-2</v>
      </c>
      <c r="DD1179" s="21">
        <v>-1.3528159819543362E-2</v>
      </c>
      <c r="DE1179" s="21">
        <v>3.2870694994926453E-2</v>
      </c>
      <c r="DF1179" s="21">
        <v>6.8206652998924255E-2</v>
      </c>
      <c r="DG1179" s="21">
        <v>4.8929568380117416E-2</v>
      </c>
      <c r="DH1179" s="21">
        <v>-0.10373020172119141</v>
      </c>
      <c r="DI1179" s="21">
        <v>-0.25323992967605591</v>
      </c>
      <c r="DJ1179" s="21">
        <v>-0.36455336213111877</v>
      </c>
      <c r="DK1179" s="21">
        <v>-0.50984275341033936</v>
      </c>
      <c r="DL1179" s="21">
        <v>-0.46218523383140564</v>
      </c>
      <c r="DM1179" s="21">
        <v>-6.376117467880249E-2</v>
      </c>
      <c r="DN1179" s="21">
        <v>-0.17800292372703552</v>
      </c>
      <c r="DO1179" s="21">
        <v>0.16903501749038696</v>
      </c>
      <c r="DP1179" s="21">
        <v>0.32778793573379517</v>
      </c>
      <c r="DQ1179" s="21">
        <v>0.35589426755905151</v>
      </c>
      <c r="DR1179" s="21">
        <v>0.32843294739723206</v>
      </c>
      <c r="DS1179" s="21">
        <v>0.15240024030208588</v>
      </c>
      <c r="DT1179" s="21">
        <v>6.2149688601493835E-2</v>
      </c>
      <c r="DU1179" s="21">
        <v>-1.1142791248857975E-2</v>
      </c>
      <c r="DV1179" s="21">
        <v>-4.6224627643823624E-2</v>
      </c>
      <c r="DW1179" s="21">
        <v>-2.9148828238248825E-2</v>
      </c>
      <c r="DX1179" s="21">
        <v>-1.5175929293036461E-2</v>
      </c>
      <c r="DY1179" s="21">
        <v>2.7519600465893745E-2</v>
      </c>
      <c r="DZ1179" s="21">
        <v>3.0443767085671425E-2</v>
      </c>
      <c r="EA1179" s="21">
        <v>5.8956362307071686E-2</v>
      </c>
      <c r="EB1179" s="21">
        <v>1.7982110381126404E-2</v>
      </c>
      <c r="EC1179" s="21">
        <v>5.3393948823213577E-2</v>
      </c>
      <c r="ED1179" s="21">
        <v>0.10879214853048325</v>
      </c>
      <c r="EE1179" s="21">
        <v>9.3013584613800049E-2</v>
      </c>
      <c r="EF1179" s="21">
        <v>-4.9656234681606293E-2</v>
      </c>
      <c r="EG1179" s="21">
        <v>-0.16024665534496307</v>
      </c>
      <c r="EH1179" s="21">
        <v>-0.2221379429101944</v>
      </c>
      <c r="EI1179" s="21">
        <v>-0.41011908650398254</v>
      </c>
      <c r="EJ1179" s="21">
        <v>-0.32250696420669556</v>
      </c>
      <c r="EK1179" s="21">
        <v>1.2970398180186749E-2</v>
      </c>
      <c r="EL1179" s="21">
        <v>-6.1422858387231827E-2</v>
      </c>
      <c r="EM1179" s="21">
        <v>0.25987741351127625</v>
      </c>
      <c r="EN1179" s="21">
        <v>0.39151781797409058</v>
      </c>
      <c r="EO1179" s="21">
        <v>0.4363710880279541</v>
      </c>
      <c r="EP1179" s="21">
        <v>0.45342084765434265</v>
      </c>
      <c r="EQ1179" s="21">
        <v>0.27302217483520508</v>
      </c>
      <c r="ER1179" s="21">
        <v>0.14504800736904144</v>
      </c>
      <c r="ES1179" s="21">
        <v>4.5739684253931046E-2</v>
      </c>
      <c r="ET1179" s="21">
        <v>-8.8799642398953438E-3</v>
      </c>
      <c r="EU1179" s="21">
        <v>72.846066588134448</v>
      </c>
      <c r="EV1179" s="21">
        <v>72.764533848438447</v>
      </c>
      <c r="EW1179" s="21">
        <v>72.144477282301324</v>
      </c>
      <c r="EX1179" s="21">
        <v>72.144479844176658</v>
      </c>
      <c r="EY1179" s="21">
        <v>71.858042559577427</v>
      </c>
      <c r="EZ1179" s="21">
        <v>72.226006109737668</v>
      </c>
      <c r="FA1179" s="21">
        <v>73.194369306842106</v>
      </c>
      <c r="FB1179" s="21">
        <v>72.939576454532968</v>
      </c>
      <c r="FC1179" s="21">
        <v>76.033990915539192</v>
      </c>
      <c r="FD1179" s="21">
        <v>79.881467985875403</v>
      </c>
      <c r="FE1179" s="21">
        <v>85.008052937035416</v>
      </c>
      <c r="FF1179" s="21">
        <v>87.757742576228765</v>
      </c>
      <c r="FG1179" s="21">
        <v>90.807641890442497</v>
      </c>
      <c r="FH1179" s="21">
        <v>89.205069458600406</v>
      </c>
      <c r="FI1179" s="21">
        <v>82.876450510858334</v>
      </c>
      <c r="FJ1179" s="21">
        <v>81.658859549216857</v>
      </c>
      <c r="FK1179" s="21">
        <v>83.044894838796083</v>
      </c>
      <c r="FL1179" s="21">
        <v>83.177398940891905</v>
      </c>
      <c r="FM1179" s="21">
        <v>80.278384347563815</v>
      </c>
      <c r="FN1179" s="21">
        <v>77.925963429571354</v>
      </c>
      <c r="FO1179" s="21">
        <v>75.822631539650345</v>
      </c>
      <c r="FP1179" s="21">
        <v>74.395854394412737</v>
      </c>
      <c r="FQ1179" s="21">
        <v>74.021102720093964</v>
      </c>
      <c r="FR1179" s="21">
        <v>74.189889963390755</v>
      </c>
      <c r="FS1179" s="21">
        <v>0.93345534801483154</v>
      </c>
      <c r="FT1179" s="21"/>
      <c r="FU1179" s="21">
        <v>8.791118860244751E-2</v>
      </c>
      <c r="FV1179" t="s">
        <v>294</v>
      </c>
      <c r="FW1179" s="21"/>
      <c r="FX1179">
        <f t="shared" si="54"/>
        <v>1.7193639516830443</v>
      </c>
      <c r="FY1179">
        <f t="shared" si="55"/>
        <v>0.20012950152158737</v>
      </c>
      <c r="FZ1179">
        <f t="shared" si="56"/>
        <v>80.049854619294692</v>
      </c>
    </row>
    <row r="1180" spans="1:182" x14ac:dyDescent="0.2">
      <c r="A1180" t="s">
        <v>227</v>
      </c>
      <c r="B1180" t="s">
        <v>199</v>
      </c>
      <c r="C1180" t="s">
        <v>263</v>
      </c>
      <c r="D1180" t="s">
        <v>271</v>
      </c>
      <c r="E1180" t="s">
        <v>221</v>
      </c>
      <c r="F1180" s="21">
        <v>183</v>
      </c>
      <c r="G1180" s="21">
        <v>0.93733638525009155</v>
      </c>
      <c r="H1180" s="21">
        <v>0.84374773502349854</v>
      </c>
      <c r="I1180" s="21">
        <v>0.72222542762756348</v>
      </c>
      <c r="J1180" s="21">
        <v>0.63947272300720215</v>
      </c>
      <c r="K1180" s="21">
        <v>0.66343790292739868</v>
      </c>
      <c r="L1180" s="21">
        <v>0.65653878450393677</v>
      </c>
      <c r="M1180" s="21">
        <v>0.6895596981048584</v>
      </c>
      <c r="N1180" s="21">
        <v>0.7341080904006958</v>
      </c>
      <c r="O1180" s="21">
        <v>0.76948171854019165</v>
      </c>
      <c r="P1180" s="21">
        <v>0.68082672357559204</v>
      </c>
      <c r="Q1180" s="21">
        <v>0.90215015411376953</v>
      </c>
      <c r="R1180" s="21">
        <v>1.1871019601821899</v>
      </c>
      <c r="S1180" s="21">
        <v>1.6116007566452026</v>
      </c>
      <c r="T1180" s="21">
        <v>1.8232424259185791</v>
      </c>
      <c r="U1180" s="21">
        <v>2.2375326156616211</v>
      </c>
      <c r="V1180" s="21">
        <v>2.2635715007781982</v>
      </c>
      <c r="W1180" s="21">
        <v>2.1259059906005859</v>
      </c>
      <c r="X1180" s="21">
        <v>2.2061305046081543</v>
      </c>
      <c r="Y1180" s="21">
        <v>1.9111753702163696</v>
      </c>
      <c r="Z1180" s="21">
        <v>1.8254730701446533</v>
      </c>
      <c r="AA1180" s="21">
        <v>1.6519919633865356</v>
      </c>
      <c r="AB1180" s="21">
        <v>1.5961475372314453</v>
      </c>
      <c r="AC1180" s="21">
        <v>1.4131160974502563</v>
      </c>
      <c r="AD1180" s="21">
        <v>1.124602198600769</v>
      </c>
      <c r="AE1180" s="21">
        <v>-0.16951523721218109</v>
      </c>
      <c r="AF1180" s="21">
        <v>-8.4250137209892273E-2</v>
      </c>
      <c r="AG1180" s="21">
        <v>-0.20151697099208832</v>
      </c>
      <c r="AH1180" s="21">
        <v>-0.24010857939720154</v>
      </c>
      <c r="AI1180" s="21">
        <v>-0.15753278136253357</v>
      </c>
      <c r="AJ1180" s="21">
        <v>-0.18176513910293579</v>
      </c>
      <c r="AK1180" s="21">
        <v>-0.12768134474754333</v>
      </c>
      <c r="AL1180" s="21">
        <v>-0.17003349959850311</v>
      </c>
      <c r="AM1180" s="21">
        <v>-0.2035483717918396</v>
      </c>
      <c r="AN1180" s="21">
        <v>-0.34458515048027039</v>
      </c>
      <c r="AO1180" s="21">
        <v>-0.29571783542633057</v>
      </c>
      <c r="AP1180" s="21">
        <v>-0.44449704885482788</v>
      </c>
      <c r="AQ1180" s="21">
        <v>-0.21457108855247498</v>
      </c>
      <c r="AR1180" s="21">
        <v>-0.3671036958694458</v>
      </c>
      <c r="AS1180" s="21">
        <v>-2.6088491082191467E-2</v>
      </c>
      <c r="AT1180" s="21">
        <v>-0.27385401725769043</v>
      </c>
      <c r="AU1180" s="21">
        <v>2.0884649828076363E-2</v>
      </c>
      <c r="AV1180" s="21">
        <v>3.8698568940162659E-2</v>
      </c>
      <c r="AW1180" s="21">
        <v>-0.37794917821884155</v>
      </c>
      <c r="AX1180" s="21">
        <v>-0.15523836016654968</v>
      </c>
      <c r="AY1180" s="21">
        <v>-0.46343588829040527</v>
      </c>
      <c r="AZ1180" s="21">
        <v>-0.31907966732978821</v>
      </c>
      <c r="BA1180" s="21">
        <v>-0.31491091847419739</v>
      </c>
      <c r="BB1180" s="21">
        <v>-0.3446369469165802</v>
      </c>
      <c r="BC1180" s="21">
        <v>-9.5305405557155609E-2</v>
      </c>
      <c r="BD1180" s="21">
        <v>-3.7515383213758469E-2</v>
      </c>
      <c r="BE1180" s="21">
        <v>-0.12827515602111816</v>
      </c>
      <c r="BF1180" s="21">
        <v>-0.13976363837718964</v>
      </c>
      <c r="BG1180" s="21">
        <v>-9.3428283929824829E-2</v>
      </c>
      <c r="BH1180" s="21">
        <v>-0.1058979406952858</v>
      </c>
      <c r="BI1180" s="21">
        <v>-6.319388747215271E-2</v>
      </c>
      <c r="BJ1180" s="21">
        <v>-9.9643290042877197E-2</v>
      </c>
      <c r="BK1180" s="21">
        <v>-0.12920947372913361</v>
      </c>
      <c r="BL1180" s="21">
        <v>-0.24560467898845673</v>
      </c>
      <c r="BM1180" s="21">
        <v>-0.20784427225589752</v>
      </c>
      <c r="BN1180" s="21">
        <v>-0.29870370030403137</v>
      </c>
      <c r="BO1180" s="21">
        <v>-0.1120845302939415</v>
      </c>
      <c r="BP1180" s="21">
        <v>-0.24035462737083435</v>
      </c>
      <c r="BQ1180" s="21">
        <v>0.11098893731832504</v>
      </c>
      <c r="BR1180" s="21">
        <v>-0.10396153479814529</v>
      </c>
      <c r="BS1180" s="21">
        <v>0.19044958055019379</v>
      </c>
      <c r="BT1180" s="21">
        <v>0.14576822519302368</v>
      </c>
      <c r="BU1180" s="21">
        <v>-0.24607484042644501</v>
      </c>
      <c r="BV1180" s="21">
        <v>-7.206609845161438E-2</v>
      </c>
      <c r="BW1180" s="21">
        <v>-0.3409460186958313</v>
      </c>
      <c r="BX1180" s="21">
        <v>-0.22210825979709625</v>
      </c>
      <c r="BY1180" s="21">
        <v>-0.22812937200069427</v>
      </c>
      <c r="BZ1180" s="21">
        <v>-0.2418767511844635</v>
      </c>
      <c r="CA1180" s="21">
        <v>-4.3907895684242249E-2</v>
      </c>
      <c r="CB1180" s="21">
        <v>-5.1470361649990082E-3</v>
      </c>
      <c r="CC1180" s="21">
        <v>-7.7548094093799591E-2</v>
      </c>
      <c r="CD1180" s="21">
        <v>-7.0265047252178192E-2</v>
      </c>
      <c r="CE1180" s="21">
        <v>-4.9029700458049774E-2</v>
      </c>
      <c r="CF1180" s="21">
        <v>-5.335254967212677E-2</v>
      </c>
      <c r="CG1180" s="21">
        <v>-1.8530070781707764E-2</v>
      </c>
      <c r="CH1180" s="21">
        <v>-5.0891231745481491E-2</v>
      </c>
      <c r="CI1180" s="21">
        <v>-7.7722586691379547E-2</v>
      </c>
      <c r="CJ1180" s="21">
        <v>-0.1770511120557785</v>
      </c>
      <c r="CK1180" s="21">
        <v>-0.1469833105802536</v>
      </c>
      <c r="CL1180" s="21">
        <v>-0.19772769510746002</v>
      </c>
      <c r="CM1180" s="21">
        <v>-4.1102655231952667E-2</v>
      </c>
      <c r="CN1180" s="21">
        <v>-0.15256860852241516</v>
      </c>
      <c r="CO1180" s="21">
        <v>0.20592834055423737</v>
      </c>
      <c r="CP1180" s="21">
        <v>1.3705470599234104E-2</v>
      </c>
      <c r="CQ1180" s="21">
        <v>0.30788969993591309</v>
      </c>
      <c r="CR1180" s="21">
        <v>0.21992433071136475</v>
      </c>
      <c r="CS1180" s="21">
        <v>-0.15473908185958862</v>
      </c>
      <c r="CT1180" s="21">
        <v>-1.4461243525147438E-2</v>
      </c>
      <c r="CU1180" s="21">
        <v>-0.25610989332199097</v>
      </c>
      <c r="CV1180" s="21">
        <v>-0.15494616329669952</v>
      </c>
      <c r="CW1180" s="21">
        <v>-0.16802476346492767</v>
      </c>
      <c r="CX1180" s="21">
        <v>-0.17070536315441132</v>
      </c>
      <c r="CY1180" s="21">
        <v>7.4896146543323994E-3</v>
      </c>
      <c r="CZ1180" s="21">
        <v>2.7221309021115303E-2</v>
      </c>
      <c r="DA1180" s="21">
        <v>-2.6821032166481018E-2</v>
      </c>
      <c r="DB1180" s="21">
        <v>-7.6645560329779983E-4</v>
      </c>
      <c r="DC1180" s="21">
        <v>-4.6311174519360065E-3</v>
      </c>
      <c r="DD1180" s="21">
        <v>-8.0716406228020787E-4</v>
      </c>
      <c r="DE1180" s="21">
        <v>2.6133744046092033E-2</v>
      </c>
      <c r="DF1180" s="21">
        <v>-2.1391785703599453E-3</v>
      </c>
      <c r="DG1180" s="21">
        <v>-2.6235688477754593E-2</v>
      </c>
      <c r="DH1180" s="21">
        <v>-0.10849753022193909</v>
      </c>
      <c r="DI1180" s="21">
        <v>-8.6122341454029083E-2</v>
      </c>
      <c r="DJ1180" s="21">
        <v>-9.6751682460308075E-2</v>
      </c>
      <c r="DK1180" s="21">
        <v>2.9879214242100716E-2</v>
      </c>
      <c r="DL1180" s="21">
        <v>-6.4782582223415375E-2</v>
      </c>
      <c r="DM1180" s="21">
        <v>0.30086776614189148</v>
      </c>
      <c r="DN1180" s="21">
        <v>0.13137248158454895</v>
      </c>
      <c r="DO1180" s="21">
        <v>0.42532986402511597</v>
      </c>
      <c r="DP1180" s="21">
        <v>0.29408043622970581</v>
      </c>
      <c r="DQ1180" s="21">
        <v>-6.3403323292732239E-2</v>
      </c>
      <c r="DR1180" s="21">
        <v>4.3143611401319504E-2</v>
      </c>
      <c r="DS1180" s="21">
        <v>-0.17127378284931183</v>
      </c>
      <c r="DT1180" s="21">
        <v>-8.7784066796302795E-2</v>
      </c>
      <c r="DU1180" s="21">
        <v>-0.10792012512683868</v>
      </c>
      <c r="DV1180" s="21">
        <v>-9.9533967673778534E-2</v>
      </c>
      <c r="DW1180" s="21">
        <v>8.1699453294277191E-2</v>
      </c>
      <c r="DX1180" s="21">
        <v>7.395605742931366E-2</v>
      </c>
      <c r="DY1180" s="21">
        <v>4.6420786529779434E-2</v>
      </c>
      <c r="DZ1180" s="21">
        <v>9.9578477442264557E-2</v>
      </c>
      <c r="EA1180" s="21">
        <v>5.9473384171724319E-2</v>
      </c>
      <c r="EB1180" s="21">
        <v>7.5060024857521057E-2</v>
      </c>
      <c r="EC1180" s="21">
        <v>9.0621195733547211E-2</v>
      </c>
      <c r="ED1180" s="21">
        <v>6.8251043558120728E-2</v>
      </c>
      <c r="EE1180" s="21">
        <v>4.8103202134370804E-2</v>
      </c>
      <c r="EF1180" s="21">
        <v>-9.5170764252543449E-3</v>
      </c>
      <c r="EG1180" s="21">
        <v>1.7512172926217318E-3</v>
      </c>
      <c r="EH1180" s="21">
        <v>4.9041640013456345E-2</v>
      </c>
      <c r="EI1180" s="21">
        <v>0.13236576318740845</v>
      </c>
      <c r="EJ1180" s="21">
        <v>6.1966493725776672E-2</v>
      </c>
      <c r="EK1180" s="21">
        <v>0.43794521689414978</v>
      </c>
      <c r="EL1180" s="21">
        <v>0.30126494169235229</v>
      </c>
      <c r="EM1180" s="21">
        <v>0.59489476680755615</v>
      </c>
      <c r="EN1180" s="21">
        <v>0.40115007758140564</v>
      </c>
      <c r="EO1180" s="21">
        <v>6.8471014499664307E-2</v>
      </c>
      <c r="EP1180" s="21">
        <v>0.1263158768415451</v>
      </c>
      <c r="EQ1180" s="21">
        <v>-4.878389835357666E-2</v>
      </c>
      <c r="ER1180" s="21">
        <v>9.1873575001955032E-3</v>
      </c>
      <c r="ES1180" s="21">
        <v>-2.1138589829206467E-2</v>
      </c>
      <c r="ET1180" s="21">
        <v>3.2262159511446953E-3</v>
      </c>
      <c r="EU1180" s="21">
        <v>71.510004317176438</v>
      </c>
      <c r="EV1180" s="21">
        <v>70.964952771129504</v>
      </c>
      <c r="EW1180" s="21">
        <v>71.001529640668977</v>
      </c>
      <c r="EX1180" s="21">
        <v>70.673817410495104</v>
      </c>
      <c r="EY1180" s="21">
        <v>71.477548192759016</v>
      </c>
      <c r="EZ1180" s="21">
        <v>72.201999601770609</v>
      </c>
      <c r="FA1180" s="21">
        <v>72.121180675068842</v>
      </c>
      <c r="FB1180" s="21">
        <v>73.678019164038488</v>
      </c>
      <c r="FC1180" s="21">
        <v>78.898354410473758</v>
      </c>
      <c r="FD1180" s="21">
        <v>83.628699714368807</v>
      </c>
      <c r="FE1180" s="21">
        <v>90.824649581492281</v>
      </c>
      <c r="FF1180" s="21">
        <v>94.303895377070518</v>
      </c>
      <c r="FG1180" s="21">
        <v>96.109152580219529</v>
      </c>
      <c r="FH1180" s="21">
        <v>96.12707127638852</v>
      </c>
      <c r="FI1180" s="21">
        <v>91.561134588522989</v>
      </c>
      <c r="FJ1180" s="21">
        <v>88.799463157445359</v>
      </c>
      <c r="FK1180" s="21">
        <v>87.601891397778445</v>
      </c>
      <c r="FL1180" s="21">
        <v>87.065069730164566</v>
      </c>
      <c r="FM1180" s="21">
        <v>85.325847938412522</v>
      </c>
      <c r="FN1180" s="21">
        <v>81.01783748272338</v>
      </c>
      <c r="FO1180" s="21">
        <v>77.502981509015854</v>
      </c>
      <c r="FP1180" s="21">
        <v>75.515494633242085</v>
      </c>
      <c r="FQ1180" s="21">
        <v>74.567650716812878</v>
      </c>
      <c r="FR1180" s="21">
        <v>74.001766767658168</v>
      </c>
      <c r="FS1180" s="21">
        <v>1.6757614612579346</v>
      </c>
      <c r="FT1180" s="21"/>
      <c r="FU1180" s="21">
        <v>0.15187464654445648</v>
      </c>
      <c r="FV1180" t="s">
        <v>294</v>
      </c>
      <c r="FW1180" s="21"/>
      <c r="FX1180">
        <f t="shared" si="54"/>
        <v>1.9441353797912597</v>
      </c>
      <c r="FY1180">
        <f t="shared" si="55"/>
        <v>2.0500762388110161E-2</v>
      </c>
      <c r="FZ1180">
        <f t="shared" si="56"/>
        <v>83.702725611618959</v>
      </c>
    </row>
    <row r="1181" spans="1:182" x14ac:dyDescent="0.2">
      <c r="A1181" t="s">
        <v>227</v>
      </c>
      <c r="B1181" t="s">
        <v>199</v>
      </c>
      <c r="C1181" t="s">
        <v>263</v>
      </c>
      <c r="D1181" t="s">
        <v>272</v>
      </c>
      <c r="E1181" t="s">
        <v>219</v>
      </c>
      <c r="F1181" s="21">
        <v>389</v>
      </c>
      <c r="G1181" s="21">
        <v>0.97106486558914185</v>
      </c>
      <c r="H1181" s="21">
        <v>0.88083618879318237</v>
      </c>
      <c r="I1181" s="21">
        <v>0.81602740287780762</v>
      </c>
      <c r="J1181" s="21">
        <v>0.71595251560211182</v>
      </c>
      <c r="K1181" s="21">
        <v>0.67740803956985474</v>
      </c>
      <c r="L1181" s="21">
        <v>0.71219128370285034</v>
      </c>
      <c r="M1181" s="21">
        <v>0.71665668487548828</v>
      </c>
      <c r="N1181" s="21">
        <v>0.69984149932861328</v>
      </c>
      <c r="O1181" s="21">
        <v>0.80859559774398804</v>
      </c>
      <c r="P1181" s="21">
        <v>0.81406170129776001</v>
      </c>
      <c r="Q1181" s="21">
        <v>0.86394470930099487</v>
      </c>
      <c r="R1181" s="21">
        <v>0.91882407665252686</v>
      </c>
      <c r="S1181" s="21">
        <v>1.0473281145095825</v>
      </c>
      <c r="T1181" s="21">
        <v>1.1087874174118042</v>
      </c>
      <c r="U1181" s="21">
        <v>1.5042054653167725</v>
      </c>
      <c r="V1181" s="21">
        <v>1.5382759571075439</v>
      </c>
      <c r="W1181" s="21">
        <v>1.7652209997177124</v>
      </c>
      <c r="X1181" s="21">
        <v>1.8869948387145996</v>
      </c>
      <c r="Y1181" s="21">
        <v>1.6101696491241455</v>
      </c>
      <c r="Z1181" s="21">
        <v>1.6285037994384766</v>
      </c>
      <c r="AA1181" s="21">
        <v>1.7968312501907349</v>
      </c>
      <c r="AB1181" s="21">
        <v>1.6180437803268433</v>
      </c>
      <c r="AC1181" s="21">
        <v>1.3755842447280884</v>
      </c>
      <c r="AD1181" s="21">
        <v>1.1366637945175171</v>
      </c>
      <c r="AE1181" s="21">
        <v>-0.29538571834564209</v>
      </c>
      <c r="AF1181" s="21">
        <v>-0.22795963287353516</v>
      </c>
      <c r="AG1181" s="21">
        <v>-0.17804215848445892</v>
      </c>
      <c r="AH1181" s="21">
        <v>-0.18567708134651184</v>
      </c>
      <c r="AI1181" s="21">
        <v>-0.1689993143081665</v>
      </c>
      <c r="AJ1181" s="21">
        <v>-0.12387177348136902</v>
      </c>
      <c r="AK1181" s="21">
        <v>-0.12780098617076874</v>
      </c>
      <c r="AL1181" s="21">
        <v>-0.1885145902633667</v>
      </c>
      <c r="AM1181" s="21">
        <v>-0.15668271481990814</v>
      </c>
      <c r="AN1181" s="21">
        <v>-0.26314827799797058</v>
      </c>
      <c r="AO1181" s="21">
        <v>-0.22676531970500946</v>
      </c>
      <c r="AP1181" s="21">
        <v>-0.34688574075698853</v>
      </c>
      <c r="AQ1181" s="21">
        <v>-0.41182956099510193</v>
      </c>
      <c r="AR1181" s="21">
        <v>-0.65147429704666138</v>
      </c>
      <c r="AS1181" s="21">
        <v>-1.2877801433205605E-2</v>
      </c>
      <c r="AT1181" s="21">
        <v>-0.13854824006557465</v>
      </c>
      <c r="AU1181" s="21">
        <v>1.1420418508350849E-2</v>
      </c>
      <c r="AV1181" s="21">
        <v>-7.1227990090847015E-2</v>
      </c>
      <c r="AW1181" s="21">
        <v>-0.30935460329055786</v>
      </c>
      <c r="AX1181" s="21">
        <v>-0.26700904965400696</v>
      </c>
      <c r="AY1181" s="21">
        <v>-0.25076961517333984</v>
      </c>
      <c r="AZ1181" s="21">
        <v>-0.34733790159225464</v>
      </c>
      <c r="BA1181" s="21">
        <v>-0.35258173942565918</v>
      </c>
      <c r="BB1181" s="21">
        <v>-0.31432855129241943</v>
      </c>
      <c r="BC1181" s="21">
        <v>-0.21418124437332153</v>
      </c>
      <c r="BD1181" s="21">
        <v>-0.15804407000541687</v>
      </c>
      <c r="BE1181" s="21">
        <v>-0.1138797327876091</v>
      </c>
      <c r="BF1181" s="21">
        <v>-0.12654118239879608</v>
      </c>
      <c r="BG1181" s="21">
        <v>-0.11758267134428024</v>
      </c>
      <c r="BH1181" s="21">
        <v>-7.3994427919387817E-2</v>
      </c>
      <c r="BI1181" s="21">
        <v>-7.6988853514194489E-2</v>
      </c>
      <c r="BJ1181" s="21">
        <v>-0.12843580543994904</v>
      </c>
      <c r="BK1181" s="21">
        <v>-8.0058276653289795E-2</v>
      </c>
      <c r="BL1181" s="21">
        <v>-0.16888262331485748</v>
      </c>
      <c r="BM1181" s="21">
        <v>-0.11909695714712143</v>
      </c>
      <c r="BN1181" s="21">
        <v>-0.22874979674816132</v>
      </c>
      <c r="BO1181" s="21">
        <v>-0.28868365287780762</v>
      </c>
      <c r="BP1181" s="21">
        <v>-0.52302992343902588</v>
      </c>
      <c r="BQ1181" s="21">
        <v>0.10835935175418854</v>
      </c>
      <c r="BR1181" s="21">
        <v>-1.7725888639688492E-2</v>
      </c>
      <c r="BS1181" s="21">
        <v>0.12788049876689911</v>
      </c>
      <c r="BT1181" s="21">
        <v>4.0992166846990585E-2</v>
      </c>
      <c r="BU1181" s="21">
        <v>-0.19892558455467224</v>
      </c>
      <c r="BV1181" s="21">
        <v>-0.16134214401245117</v>
      </c>
      <c r="BW1181" s="21">
        <v>-0.14934666454792023</v>
      </c>
      <c r="BX1181" s="21">
        <v>-0.24713602662086487</v>
      </c>
      <c r="BY1181" s="21">
        <v>-0.25778606534004211</v>
      </c>
      <c r="BZ1181" s="21">
        <v>-0.22840672731399536</v>
      </c>
      <c r="CA1181" s="21">
        <v>-0.15793928503990173</v>
      </c>
      <c r="CB1181" s="21">
        <v>-0.10962077230215073</v>
      </c>
      <c r="CC1181" s="21">
        <v>-6.9441042840480804E-2</v>
      </c>
      <c r="CD1181" s="21">
        <v>-8.5583843290805817E-2</v>
      </c>
      <c r="CE1181" s="21">
        <v>-8.1971660256385803E-2</v>
      </c>
      <c r="CF1181" s="21">
        <v>-3.9449520409107208E-2</v>
      </c>
      <c r="CG1181" s="21">
        <v>-4.1796527802944183E-2</v>
      </c>
      <c r="CH1181" s="21">
        <v>-8.6825430393218994E-2</v>
      </c>
      <c r="CI1181" s="21">
        <v>-2.6988418772816658E-2</v>
      </c>
      <c r="CJ1181" s="21">
        <v>-0.10359448939561844</v>
      </c>
      <c r="CK1181" s="21">
        <v>-4.4526182115077972E-2</v>
      </c>
      <c r="CL1181" s="21">
        <v>-0.14692921936511993</v>
      </c>
      <c r="CM1181" s="21">
        <v>-0.20339317619800568</v>
      </c>
      <c r="CN1181" s="21">
        <v>-0.43406966328620911</v>
      </c>
      <c r="CO1181" s="21">
        <v>0.1923278272151947</v>
      </c>
      <c r="CP1181" s="21">
        <v>6.5955318510532379E-2</v>
      </c>
      <c r="CQ1181" s="21">
        <v>0.20854039490222931</v>
      </c>
      <c r="CR1181" s="21">
        <v>0.11871550232172012</v>
      </c>
      <c r="CS1181" s="21">
        <v>-0.12244276702404022</v>
      </c>
      <c r="CT1181" s="21">
        <v>-8.8157586753368378E-2</v>
      </c>
      <c r="CU1181" s="21">
        <v>-7.9101450741291046E-2</v>
      </c>
      <c r="CV1181" s="21">
        <v>-0.17773649096488953</v>
      </c>
      <c r="CW1181" s="21">
        <v>-0.19213089346885681</v>
      </c>
      <c r="CX1181" s="21">
        <v>-0.16889752447605133</v>
      </c>
      <c r="CY1181" s="21">
        <v>-0.10169730335474014</v>
      </c>
      <c r="CZ1181" s="21">
        <v>-6.1197474598884583E-2</v>
      </c>
      <c r="DA1181" s="21">
        <v>-2.5002343580126762E-2</v>
      </c>
      <c r="DB1181" s="21">
        <v>-4.4626500457525253E-2</v>
      </c>
      <c r="DC1181" s="21">
        <v>-4.6360652893781662E-2</v>
      </c>
      <c r="DD1181" s="21">
        <v>-4.9046198837459087E-3</v>
      </c>
      <c r="DE1181" s="21">
        <v>-6.6041974350810051E-3</v>
      </c>
      <c r="DF1181" s="21">
        <v>-4.521503672003746E-2</v>
      </c>
      <c r="DG1181" s="21">
        <v>2.6081442832946777E-2</v>
      </c>
      <c r="DH1181" s="21">
        <v>-3.8306374102830887E-2</v>
      </c>
      <c r="DI1181" s="21">
        <v>3.0044591054320335E-2</v>
      </c>
      <c r="DJ1181" s="21">
        <v>-6.5108634531497955E-2</v>
      </c>
      <c r="DK1181" s="21">
        <v>-0.11810269951820374</v>
      </c>
      <c r="DL1181" s="21">
        <v>-0.34510943293571472</v>
      </c>
      <c r="DM1181" s="21">
        <v>0.27629634737968445</v>
      </c>
      <c r="DN1181" s="21">
        <v>0.14963652193546295</v>
      </c>
      <c r="DO1181" s="21">
        <v>0.28920027613639832</v>
      </c>
      <c r="DP1181" s="21">
        <v>0.19643884897232056</v>
      </c>
      <c r="DQ1181" s="21">
        <v>-4.5959964394569397E-2</v>
      </c>
      <c r="DR1181" s="21">
        <v>-1.4973027631640434E-2</v>
      </c>
      <c r="DS1181" s="21">
        <v>-8.8562313467264175E-3</v>
      </c>
      <c r="DT1181" s="21">
        <v>-0.10833697766065598</v>
      </c>
      <c r="DU1181" s="21">
        <v>-0.12647570669651031</v>
      </c>
      <c r="DV1181" s="21">
        <v>-0.1093883290886879</v>
      </c>
      <c r="DW1181" s="21">
        <v>-2.0492823794484138E-2</v>
      </c>
      <c r="DX1181" s="21">
        <v>8.7180770933628082E-3</v>
      </c>
      <c r="DY1181" s="21">
        <v>3.9160072803497314E-2</v>
      </c>
      <c r="DZ1181" s="21">
        <v>1.4509390108287334E-2</v>
      </c>
      <c r="EA1181" s="21">
        <v>5.0559923984110355E-3</v>
      </c>
      <c r="EB1181" s="21">
        <v>4.4972728937864304E-2</v>
      </c>
      <c r="EC1181" s="21">
        <v>4.4207938015460968E-2</v>
      </c>
      <c r="ED1181" s="21">
        <v>1.4863748103380203E-2</v>
      </c>
      <c r="EE1181" s="21">
        <v>0.10270588845014572</v>
      </c>
      <c r="EF1181" s="21">
        <v>5.5959291756153107E-2</v>
      </c>
      <c r="EG1181" s="21">
        <v>0.13771295547485352</v>
      </c>
      <c r="EH1181" s="21">
        <v>5.3027305752038956E-2</v>
      </c>
      <c r="EI1181" s="21">
        <v>5.0432002171874046E-3</v>
      </c>
      <c r="EJ1181" s="21">
        <v>-0.21666495501995087</v>
      </c>
      <c r="EK1181" s="21">
        <v>0.39753347635269165</v>
      </c>
      <c r="EL1181" s="21">
        <v>0.2704588770866394</v>
      </c>
      <c r="EM1181" s="21">
        <v>0.40566033124923706</v>
      </c>
      <c r="EN1181" s="21">
        <v>0.30865901708602905</v>
      </c>
      <c r="EO1181" s="21">
        <v>6.4469069242477417E-2</v>
      </c>
      <c r="EP1181" s="21">
        <v>9.0693861246109009E-2</v>
      </c>
      <c r="EQ1181" s="21">
        <v>9.2566706240177155E-2</v>
      </c>
      <c r="ER1181" s="21">
        <v>-8.1350859254598618E-3</v>
      </c>
      <c r="ES1181" s="21">
        <v>-3.1680058687925339E-2</v>
      </c>
      <c r="ET1181" s="21">
        <v>-2.3466512560844421E-2</v>
      </c>
      <c r="EU1181" s="21">
        <v>73.303614674374785</v>
      </c>
      <c r="EV1181" s="21">
        <v>73.194829023895664</v>
      </c>
      <c r="EW1181" s="21">
        <v>72.621144296261576</v>
      </c>
      <c r="EX1181" s="21">
        <v>72.746659148934569</v>
      </c>
      <c r="EY1181" s="21">
        <v>72.28122091415915</v>
      </c>
      <c r="EZ1181" s="21">
        <v>72.17607697239265</v>
      </c>
      <c r="FA1181" s="21">
        <v>71.371238041659552</v>
      </c>
      <c r="FB1181" s="21">
        <v>71.83791145383546</v>
      </c>
      <c r="FC1181" s="21">
        <v>76.000859669977103</v>
      </c>
      <c r="FD1181" s="21">
        <v>80.864332949287785</v>
      </c>
      <c r="FE1181" s="21">
        <v>84.581225476105601</v>
      </c>
      <c r="FF1181" s="21">
        <v>86.599156083055519</v>
      </c>
      <c r="FG1181" s="21">
        <v>87.152250745915509</v>
      </c>
      <c r="FH1181" s="21">
        <v>86.692209023129976</v>
      </c>
      <c r="FI1181" s="21">
        <v>87.051272375111708</v>
      </c>
      <c r="FJ1181" s="21">
        <v>86.757794240446515</v>
      </c>
      <c r="FK1181" s="21">
        <v>86.481974074650552</v>
      </c>
      <c r="FL1181" s="21">
        <v>85.254795339236225</v>
      </c>
      <c r="FM1181" s="21">
        <v>83.07278899361971</v>
      </c>
      <c r="FN1181" s="21">
        <v>78.914308190039307</v>
      </c>
      <c r="FO1181" s="21">
        <v>75.424292557037276</v>
      </c>
      <c r="FP1181" s="21">
        <v>74.370745406359205</v>
      </c>
      <c r="FQ1181" s="21">
        <v>73.837874620923046</v>
      </c>
      <c r="FR1181" s="21">
        <v>72.89654380190342</v>
      </c>
      <c r="FS1181" s="21">
        <v>1.1892291307449341</v>
      </c>
      <c r="FT1181" s="21"/>
      <c r="FU1181" s="21">
        <v>8.6625427007675171E-2</v>
      </c>
      <c r="FV1181" t="s">
        <v>294</v>
      </c>
      <c r="FW1181" s="21"/>
      <c r="FX1181">
        <f t="shared" si="54"/>
        <v>1.7375441074371338</v>
      </c>
      <c r="FY1181">
        <f t="shared" si="55"/>
        <v>7.5108185410499573E-3</v>
      </c>
      <c r="FZ1181">
        <f t="shared" si="56"/>
        <v>81.829631830916611</v>
      </c>
    </row>
    <row r="1182" spans="1:182" x14ac:dyDescent="0.2">
      <c r="A1182" t="s">
        <v>227</v>
      </c>
      <c r="B1182" t="s">
        <v>199</v>
      </c>
      <c r="C1182" t="s">
        <v>263</v>
      </c>
      <c r="D1182" t="s">
        <v>272</v>
      </c>
      <c r="E1182" t="s">
        <v>220</v>
      </c>
      <c r="F1182" s="21">
        <v>206</v>
      </c>
      <c r="G1182" s="21">
        <v>1.0030406713485718</v>
      </c>
      <c r="H1182" s="21">
        <v>0.8951154351234436</v>
      </c>
      <c r="I1182" s="21">
        <v>0.81748384237289429</v>
      </c>
      <c r="J1182" s="21">
        <v>0.76016217470169067</v>
      </c>
      <c r="K1182" s="21">
        <v>0.72959429025650024</v>
      </c>
      <c r="L1182" s="21">
        <v>0.72054386138916016</v>
      </c>
      <c r="M1182" s="21">
        <v>0.72553175687789917</v>
      </c>
      <c r="N1182" s="21">
        <v>0.81961941719055176</v>
      </c>
      <c r="O1182" s="21">
        <v>0.83657646179199219</v>
      </c>
      <c r="P1182" s="21">
        <v>0.87504500150680542</v>
      </c>
      <c r="Q1182" s="21">
        <v>0.87613421678543091</v>
      </c>
      <c r="R1182" s="21">
        <v>0.62119734287261963</v>
      </c>
      <c r="S1182" s="21">
        <v>0.72913455963134766</v>
      </c>
      <c r="T1182" s="21">
        <v>0.85860568284988403</v>
      </c>
      <c r="U1182" s="21">
        <v>1.1918840408325195</v>
      </c>
      <c r="V1182" s="21">
        <v>1.3409631252288818</v>
      </c>
      <c r="W1182" s="21">
        <v>1.8346700668334961</v>
      </c>
      <c r="X1182" s="21">
        <v>1.8488794565200806</v>
      </c>
      <c r="Y1182" s="21">
        <v>1.6648672819137573</v>
      </c>
      <c r="Z1182" s="21">
        <v>1.7691017389297485</v>
      </c>
      <c r="AA1182" s="21">
        <v>1.9333239793777466</v>
      </c>
      <c r="AB1182" s="21">
        <v>1.660165548324585</v>
      </c>
      <c r="AC1182" s="21">
        <v>1.4286090135574341</v>
      </c>
      <c r="AD1182" s="21">
        <v>1.2074525356292725</v>
      </c>
      <c r="AE1182" s="21">
        <v>-0.21089906990528107</v>
      </c>
      <c r="AF1182" s="21">
        <v>-0.17489154636859894</v>
      </c>
      <c r="AG1182" s="21">
        <v>-0.11591450870037079</v>
      </c>
      <c r="AH1182" s="21">
        <v>-0.13408556580543518</v>
      </c>
      <c r="AI1182" s="21">
        <v>-9.757830947637558E-2</v>
      </c>
      <c r="AJ1182" s="21">
        <v>-0.10886258631944656</v>
      </c>
      <c r="AK1182" s="21">
        <v>-9.0543694794178009E-2</v>
      </c>
      <c r="AL1182" s="21">
        <v>-6.1318129301071167E-2</v>
      </c>
      <c r="AM1182" s="21">
        <v>-9.7665168344974518E-2</v>
      </c>
      <c r="AN1182" s="21">
        <v>-0.15343979001045227</v>
      </c>
      <c r="AO1182" s="21">
        <v>-0.16305872797966003</v>
      </c>
      <c r="AP1182" s="21">
        <v>-0.55776023864746094</v>
      </c>
      <c r="AQ1182" s="21">
        <v>-0.59744775295257568</v>
      </c>
      <c r="AR1182" s="21">
        <v>-0.62943547964096069</v>
      </c>
      <c r="AS1182" s="21">
        <v>-0.16905313730239868</v>
      </c>
      <c r="AT1182" s="21">
        <v>-0.1178155317902565</v>
      </c>
      <c r="AU1182" s="21">
        <v>0.13049842417240143</v>
      </c>
      <c r="AV1182" s="21">
        <v>-0.10018502175807953</v>
      </c>
      <c r="AW1182" s="21">
        <v>-0.21048305928707123</v>
      </c>
      <c r="AX1182" s="21">
        <v>-0.1252046525478363</v>
      </c>
      <c r="AY1182" s="21">
        <v>-0.10211654007434845</v>
      </c>
      <c r="AZ1182" s="21">
        <v>-0.18007242679595947</v>
      </c>
      <c r="BA1182" s="21">
        <v>-0.19754980504512787</v>
      </c>
      <c r="BB1182" s="21">
        <v>-0.23777048289775848</v>
      </c>
      <c r="BC1182" s="21">
        <v>-0.14272555708885193</v>
      </c>
      <c r="BD1182" s="21">
        <v>-0.13057573139667511</v>
      </c>
      <c r="BE1182" s="21">
        <v>-7.5298868119716644E-2</v>
      </c>
      <c r="BF1182" s="21">
        <v>-9.5708504319190979E-2</v>
      </c>
      <c r="BG1182" s="21">
        <v>-6.5206758677959442E-2</v>
      </c>
      <c r="BH1182" s="21">
        <v>-7.2486110031604767E-2</v>
      </c>
      <c r="BI1182" s="21">
        <v>-5.8549877256155014E-2</v>
      </c>
      <c r="BJ1182" s="21">
        <v>-1.675611175596714E-2</v>
      </c>
      <c r="BK1182" s="21">
        <v>-4.8824843019247055E-2</v>
      </c>
      <c r="BL1182" s="21">
        <v>-0.1041596308350563</v>
      </c>
      <c r="BM1182" s="21">
        <v>-9.6528299152851105E-2</v>
      </c>
      <c r="BN1182" s="21">
        <v>-0.45203834772109985</v>
      </c>
      <c r="BO1182" s="21">
        <v>-0.493531733751297</v>
      </c>
      <c r="BP1182" s="21">
        <v>-0.5513073205947876</v>
      </c>
      <c r="BQ1182" s="21">
        <v>-9.7833052277565002E-2</v>
      </c>
      <c r="BR1182" s="21">
        <v>-4.7479376196861267E-2</v>
      </c>
      <c r="BS1182" s="21">
        <v>0.22338345646858215</v>
      </c>
      <c r="BT1182" s="21">
        <v>1.9503151997923851E-2</v>
      </c>
      <c r="BU1182" s="21">
        <v>-0.11018429696559906</v>
      </c>
      <c r="BV1182" s="21">
        <v>-2.1888222545385361E-2</v>
      </c>
      <c r="BW1182" s="21">
        <v>6.8749687634408474E-3</v>
      </c>
      <c r="BX1182" s="21">
        <v>-9.0940862894058228E-2</v>
      </c>
      <c r="BY1182" s="21">
        <v>-0.13295421004295349</v>
      </c>
      <c r="BZ1182" s="21">
        <v>-0.18103843927383423</v>
      </c>
      <c r="CA1182" s="21">
        <v>-9.5508791506290436E-2</v>
      </c>
      <c r="CB1182" s="21">
        <v>-9.9882736802101135E-2</v>
      </c>
      <c r="CC1182" s="21">
        <v>-4.7168612480163574E-2</v>
      </c>
      <c r="CD1182" s="21">
        <v>-6.9128669798374176E-2</v>
      </c>
      <c r="CE1182" s="21">
        <v>-4.2786326259374619E-2</v>
      </c>
      <c r="CF1182" s="21">
        <v>-4.7291867434978485E-2</v>
      </c>
      <c r="CG1182" s="21">
        <v>-3.6391053348779678E-2</v>
      </c>
      <c r="CH1182" s="21">
        <v>1.4107409864664078E-2</v>
      </c>
      <c r="CI1182" s="21">
        <v>-1.4998181723058224E-2</v>
      </c>
      <c r="CJ1182" s="21">
        <v>-7.0028349757194519E-2</v>
      </c>
      <c r="CK1182" s="21">
        <v>-5.0449535250663757E-2</v>
      </c>
      <c r="CL1182" s="21">
        <v>-0.37881565093994141</v>
      </c>
      <c r="CM1182" s="21">
        <v>-0.42155984044075012</v>
      </c>
      <c r="CN1182" s="21">
        <v>-0.49719604849815369</v>
      </c>
      <c r="CO1182" s="21">
        <v>-4.8506226390600204E-2</v>
      </c>
      <c r="CP1182" s="21">
        <v>1.2352230260148644E-3</v>
      </c>
      <c r="CQ1182" s="21">
        <v>0.2877153754234314</v>
      </c>
      <c r="CR1182" s="21">
        <v>0.1023988202214241</v>
      </c>
      <c r="CS1182" s="21">
        <v>-4.0717672556638718E-2</v>
      </c>
      <c r="CT1182" s="21">
        <v>4.9668420106172562E-2</v>
      </c>
      <c r="CU1182" s="21">
        <v>8.2362152636051178E-2</v>
      </c>
      <c r="CV1182" s="21">
        <v>-2.9208607971668243E-2</v>
      </c>
      <c r="CW1182" s="21">
        <v>-8.8215507566928864E-2</v>
      </c>
      <c r="CX1182" s="21">
        <v>-0.14174598455429077</v>
      </c>
      <c r="CY1182" s="21">
        <v>-4.829203337430954E-2</v>
      </c>
      <c r="CZ1182" s="21">
        <v>-6.9189727306365967E-2</v>
      </c>
      <c r="DA1182" s="21">
        <v>-1.9038349390029907E-2</v>
      </c>
      <c r="DB1182" s="21">
        <v>-4.2548839002847672E-2</v>
      </c>
      <c r="DC1182" s="21">
        <v>-2.0365884527564049E-2</v>
      </c>
      <c r="DD1182" s="21">
        <v>-2.2097628563642502E-2</v>
      </c>
      <c r="DE1182" s="21">
        <v>-1.4232234098017216E-2</v>
      </c>
      <c r="DF1182" s="21">
        <v>4.4970929622650146E-2</v>
      </c>
      <c r="DG1182" s="21">
        <v>1.8828481435775757E-2</v>
      </c>
      <c r="DH1182" s="21">
        <v>-3.5897068679332733E-2</v>
      </c>
      <c r="DI1182" s="21">
        <v>-4.3707690201699734E-3</v>
      </c>
      <c r="DJ1182" s="21">
        <v>-0.30559301376342773</v>
      </c>
      <c r="DK1182" s="21">
        <v>-0.34958797693252563</v>
      </c>
      <c r="DL1182" s="21">
        <v>-0.443084716796875</v>
      </c>
      <c r="DM1182" s="21">
        <v>8.2059466512873769E-4</v>
      </c>
      <c r="DN1182" s="21">
        <v>4.9949813634157181E-2</v>
      </c>
      <c r="DO1182" s="21">
        <v>0.35204726457595825</v>
      </c>
      <c r="DP1182" s="21">
        <v>0.18529447913169861</v>
      </c>
      <c r="DQ1182" s="21">
        <v>2.8748951852321625E-2</v>
      </c>
      <c r="DR1182" s="21">
        <v>0.12122505903244019</v>
      </c>
      <c r="DS1182" s="21">
        <v>0.15784934163093567</v>
      </c>
      <c r="DT1182" s="21">
        <v>3.2523639500141144E-2</v>
      </c>
      <c r="DU1182" s="21">
        <v>-4.3476786464452744E-2</v>
      </c>
      <c r="DV1182" s="21">
        <v>-0.10245352983474731</v>
      </c>
      <c r="DW1182" s="21">
        <v>1.98814757168293E-2</v>
      </c>
      <c r="DX1182" s="21">
        <v>-2.4873912334442139E-2</v>
      </c>
      <c r="DY1182" s="21">
        <v>2.1577281877398491E-2</v>
      </c>
      <c r="DZ1182" s="21">
        <v>-4.1717793792486191E-3</v>
      </c>
      <c r="EA1182" s="21">
        <v>1.200566440820694E-2</v>
      </c>
      <c r="EB1182" s="21">
        <v>1.4278851449489594E-2</v>
      </c>
      <c r="EC1182" s="21">
        <v>1.7761586233973503E-2</v>
      </c>
      <c r="ED1182" s="21">
        <v>8.9532949030399323E-2</v>
      </c>
      <c r="EE1182" s="21">
        <v>6.7668810486793518E-2</v>
      </c>
      <c r="EF1182" s="21">
        <v>1.3383083045482635E-2</v>
      </c>
      <c r="EG1182" s="21">
        <v>6.215965747833252E-2</v>
      </c>
      <c r="EH1182" s="21">
        <v>-0.19987112283706665</v>
      </c>
      <c r="EI1182" s="21">
        <v>-0.24567197263240814</v>
      </c>
      <c r="EJ1182" s="21">
        <v>-0.36495664715766907</v>
      </c>
      <c r="EK1182" s="21">
        <v>7.2040677070617676E-2</v>
      </c>
      <c r="EL1182" s="21">
        <v>0.12028598785400391</v>
      </c>
      <c r="EM1182" s="21">
        <v>0.44493231177330017</v>
      </c>
      <c r="EN1182" s="21">
        <v>0.30498263239860535</v>
      </c>
      <c r="EO1182" s="21">
        <v>0.12904772162437439</v>
      </c>
      <c r="EP1182" s="21">
        <v>0.22454150021076202</v>
      </c>
      <c r="EQ1182" s="21">
        <v>0.26684084534645081</v>
      </c>
      <c r="ER1182" s="21">
        <v>0.12165520340204239</v>
      </c>
      <c r="ES1182" s="21">
        <v>2.1118810400366783E-2</v>
      </c>
      <c r="ET1182" s="21">
        <v>-4.5721467584371567E-2</v>
      </c>
      <c r="EU1182" s="21">
        <v>73.374402713357767</v>
      </c>
      <c r="EV1182" s="21">
        <v>73.211338746894924</v>
      </c>
      <c r="EW1182" s="21">
        <v>72.947434742550342</v>
      </c>
      <c r="EX1182" s="21">
        <v>73.058467531667191</v>
      </c>
      <c r="EY1182" s="21">
        <v>72.403900627951032</v>
      </c>
      <c r="EZ1182" s="21">
        <v>72.374039844401835</v>
      </c>
      <c r="FA1182" s="21">
        <v>71.924186484327606</v>
      </c>
      <c r="FB1182" s="21">
        <v>72.274630759526232</v>
      </c>
      <c r="FC1182" s="21">
        <v>75.498125242955481</v>
      </c>
      <c r="FD1182" s="21">
        <v>79.100849818257458</v>
      </c>
      <c r="FE1182" s="21">
        <v>82.605786036519177</v>
      </c>
      <c r="FF1182" s="21">
        <v>84.824818657439891</v>
      </c>
      <c r="FG1182" s="21">
        <v>84.177738300804961</v>
      </c>
      <c r="FH1182" s="21">
        <v>83.759529373020811</v>
      </c>
      <c r="FI1182" s="21">
        <v>84.393552317202676</v>
      </c>
      <c r="FJ1182" s="21">
        <v>84.204903389643704</v>
      </c>
      <c r="FK1182" s="21">
        <v>84.687479296934271</v>
      </c>
      <c r="FL1182" s="21">
        <v>83.58287589063923</v>
      </c>
      <c r="FM1182" s="21">
        <v>81.060444174460997</v>
      </c>
      <c r="FN1182" s="21">
        <v>77.497409339089998</v>
      </c>
      <c r="FO1182" s="21">
        <v>74.682284975514833</v>
      </c>
      <c r="FP1182" s="21">
        <v>74.139285522757234</v>
      </c>
      <c r="FQ1182" s="21">
        <v>73.735032127898876</v>
      </c>
      <c r="FR1182" s="21">
        <v>72.882709021707186</v>
      </c>
      <c r="FS1182" s="21">
        <v>0.93305456638336182</v>
      </c>
      <c r="FT1182" s="21"/>
      <c r="FU1182" s="21">
        <v>7.1768477559089661E-2</v>
      </c>
      <c r="FV1182" t="s">
        <v>294</v>
      </c>
      <c r="FW1182" s="21"/>
      <c r="FX1182">
        <f t="shared" si="54"/>
        <v>1.8101685047149658</v>
      </c>
      <c r="FY1182">
        <f t="shared" si="55"/>
        <v>9.6285419166088099E-2</v>
      </c>
      <c r="FZ1182">
        <f t="shared" si="56"/>
        <v>80.30209873532786</v>
      </c>
    </row>
    <row r="1183" spans="1:182" x14ac:dyDescent="0.2">
      <c r="A1183" t="s">
        <v>227</v>
      </c>
      <c r="B1183" t="s">
        <v>199</v>
      </c>
      <c r="C1183" t="s">
        <v>263</v>
      </c>
      <c r="D1183" t="s">
        <v>272</v>
      </c>
      <c r="E1183" t="s">
        <v>221</v>
      </c>
      <c r="F1183" s="21">
        <v>183</v>
      </c>
      <c r="G1183" s="21">
        <v>0.94757992029190063</v>
      </c>
      <c r="H1183" s="21">
        <v>0.87500500679016113</v>
      </c>
      <c r="I1183" s="21">
        <v>0.83534377813339233</v>
      </c>
      <c r="J1183" s="21">
        <v>0.72375982999801636</v>
      </c>
      <c r="K1183" s="21">
        <v>0.6604236364364624</v>
      </c>
      <c r="L1183" s="21">
        <v>0.71932381391525269</v>
      </c>
      <c r="M1183" s="21">
        <v>0.74527674913406372</v>
      </c>
      <c r="N1183" s="21">
        <v>0.65794026851654053</v>
      </c>
      <c r="O1183" s="21">
        <v>0.79492193460464478</v>
      </c>
      <c r="P1183" s="21">
        <v>0.79112094640731812</v>
      </c>
      <c r="Q1183" s="21">
        <v>0.88590610027313232</v>
      </c>
      <c r="R1183" s="21">
        <v>1.1460987329483032</v>
      </c>
      <c r="S1183" s="21">
        <v>1.3228819370269775</v>
      </c>
      <c r="T1183" s="21">
        <v>1.3809914588928223</v>
      </c>
      <c r="U1183" s="21">
        <v>2.1403529644012451</v>
      </c>
      <c r="V1183" s="21">
        <v>2.1544189453125</v>
      </c>
      <c r="W1183" s="21">
        <v>2.1322376728057861</v>
      </c>
      <c r="X1183" s="21">
        <v>2.2830712795257568</v>
      </c>
      <c r="Y1183" s="21">
        <v>1.7190167903900146</v>
      </c>
      <c r="Z1183" s="21">
        <v>1.7073123455047607</v>
      </c>
      <c r="AA1183" s="21">
        <v>1.7684693336486816</v>
      </c>
      <c r="AB1183" s="21">
        <v>1.5656925439834595</v>
      </c>
      <c r="AC1183" s="21">
        <v>1.2777112722396851</v>
      </c>
      <c r="AD1183" s="21">
        <v>1.0435312986373901</v>
      </c>
      <c r="AE1183" s="21">
        <v>-0.36136937141418457</v>
      </c>
      <c r="AF1183" s="21">
        <v>-0.19568851590156555</v>
      </c>
      <c r="AG1183" s="21">
        <v>-0.1894116997718811</v>
      </c>
      <c r="AH1183" s="21">
        <v>-0.1554882675409317</v>
      </c>
      <c r="AI1183" s="21">
        <v>-0.17374922335147858</v>
      </c>
      <c r="AJ1183" s="21">
        <v>-0.10729991644620895</v>
      </c>
      <c r="AK1183" s="21">
        <v>-0.10824881494045258</v>
      </c>
      <c r="AL1183" s="21">
        <v>-0.26886656880378723</v>
      </c>
      <c r="AM1183" s="21">
        <v>-9.3951493501663208E-2</v>
      </c>
      <c r="AN1183" s="21">
        <v>-0.223187655210495</v>
      </c>
      <c r="AO1183" s="21">
        <v>-0.1335073858499527</v>
      </c>
      <c r="AP1183" s="21">
        <v>-8.1008777022361755E-2</v>
      </c>
      <c r="AQ1183" s="21">
        <v>-0.16812722384929657</v>
      </c>
      <c r="AR1183" s="21">
        <v>-0.60690844058990479</v>
      </c>
      <c r="AS1183" s="21">
        <v>0.25027757883071899</v>
      </c>
      <c r="AT1183" s="21">
        <v>-5.0434283912181854E-2</v>
      </c>
      <c r="AU1183" s="21">
        <v>-4.4453542679548264E-2</v>
      </c>
      <c r="AV1183" s="21">
        <v>7.0181312039494514E-3</v>
      </c>
      <c r="AW1183" s="21">
        <v>-0.37624406814575195</v>
      </c>
      <c r="AX1183" s="21">
        <v>-0.30711978673934937</v>
      </c>
      <c r="AY1183" s="21">
        <v>-0.30433973670005798</v>
      </c>
      <c r="AZ1183" s="21">
        <v>-0.42913943529129028</v>
      </c>
      <c r="BA1183" s="21">
        <v>-0.42285269498825073</v>
      </c>
      <c r="BB1183" s="21">
        <v>-0.37104332447052002</v>
      </c>
      <c r="BC1183" s="21">
        <v>-0.2521202564239502</v>
      </c>
      <c r="BD1183" s="21">
        <v>-0.13391096889972687</v>
      </c>
      <c r="BE1183" s="21">
        <v>-0.11882723122835159</v>
      </c>
      <c r="BF1183" s="21">
        <v>-9.9408730864524841E-2</v>
      </c>
      <c r="BG1183" s="21">
        <v>-0.12217753380537033</v>
      </c>
      <c r="BH1183" s="21">
        <v>-5.3527362644672394E-2</v>
      </c>
      <c r="BI1183" s="21">
        <v>-6.3351280987262726E-2</v>
      </c>
      <c r="BJ1183" s="21">
        <v>-0.18736569583415985</v>
      </c>
      <c r="BK1183" s="21">
        <v>-3.8883846253156662E-2</v>
      </c>
      <c r="BL1183" s="21">
        <v>-0.15367279946804047</v>
      </c>
      <c r="BM1183" s="21">
        <v>-4.2514655739068985E-2</v>
      </c>
      <c r="BN1183" s="21">
        <v>7.4736722745001316E-3</v>
      </c>
      <c r="BO1183" s="21">
        <v>-7.3426961898803711E-2</v>
      </c>
      <c r="BP1183" s="21">
        <v>-0.46214869618415833</v>
      </c>
      <c r="BQ1183" s="21">
        <v>0.34869194030761719</v>
      </c>
      <c r="BR1183" s="21">
        <v>6.6991671919822693E-2</v>
      </c>
      <c r="BS1183" s="21">
        <v>0.10749363154172897</v>
      </c>
      <c r="BT1183" s="21">
        <v>0.11660082638263702</v>
      </c>
      <c r="BU1183" s="21">
        <v>-0.23078820109367371</v>
      </c>
      <c r="BV1183" s="21">
        <v>-0.17136858403682709</v>
      </c>
      <c r="BW1183" s="21">
        <v>-0.2145959734916687</v>
      </c>
      <c r="BX1183" s="21">
        <v>-0.33842694759368896</v>
      </c>
      <c r="BY1183" s="21">
        <v>-0.31827348470687866</v>
      </c>
      <c r="BZ1183" s="21">
        <v>-0.2442166805267334</v>
      </c>
      <c r="CA1183" s="21">
        <v>-0.17645466327667236</v>
      </c>
      <c r="CB1183" s="21">
        <v>-9.1124013066291809E-2</v>
      </c>
      <c r="CC1183" s="21">
        <v>-6.9940648972988129E-2</v>
      </c>
      <c r="CD1183" s="21">
        <v>-6.056821346282959E-2</v>
      </c>
      <c r="CE1183" s="21">
        <v>-8.6459122598171234E-2</v>
      </c>
      <c r="CF1183" s="21">
        <v>-1.6284661367535591E-2</v>
      </c>
      <c r="CG1183" s="21">
        <v>-3.2255388796329498E-2</v>
      </c>
      <c r="CH1183" s="21">
        <v>-0.13091844320297241</v>
      </c>
      <c r="CI1183" s="21">
        <v>-7.4416236020624638E-4</v>
      </c>
      <c r="CJ1183" s="21">
        <v>-0.10552701354026794</v>
      </c>
      <c r="CK1183" s="21">
        <v>2.0506637170910835E-2</v>
      </c>
      <c r="CL1183" s="21">
        <v>6.8756349384784698E-2</v>
      </c>
      <c r="CM1183" s="21">
        <v>-7.8378506004810333E-3</v>
      </c>
      <c r="CN1183" s="21">
        <v>-0.36188849806785583</v>
      </c>
      <c r="CO1183" s="21">
        <v>0.41685342788696289</v>
      </c>
      <c r="CP1183" s="21">
        <v>0.14832055568695068</v>
      </c>
      <c r="CQ1183" s="21">
        <v>0.21273179352283478</v>
      </c>
      <c r="CR1183" s="21">
        <v>0.19249746203422546</v>
      </c>
      <c r="CS1183" s="21">
        <v>-0.13004592061042786</v>
      </c>
      <c r="CT1183" s="21">
        <v>-7.7347695827484131E-2</v>
      </c>
      <c r="CU1183" s="21">
        <v>-0.15243972837924957</v>
      </c>
      <c r="CV1183" s="21">
        <v>-0.27559977769851685</v>
      </c>
      <c r="CW1183" s="21">
        <v>-0.24584224820137024</v>
      </c>
      <c r="CX1183" s="21">
        <v>-0.156376913189888</v>
      </c>
      <c r="CY1183" s="21">
        <v>-0.10078906267881393</v>
      </c>
      <c r="CZ1183" s="21">
        <v>-4.833705723285675E-2</v>
      </c>
      <c r="DA1183" s="21">
        <v>-2.1054070442914963E-2</v>
      </c>
      <c r="DB1183" s="21">
        <v>-2.1727699786424637E-2</v>
      </c>
      <c r="DC1183" s="21">
        <v>-5.0740715116262436E-2</v>
      </c>
      <c r="DD1183" s="21">
        <v>2.0958039909601212E-2</v>
      </c>
      <c r="DE1183" s="21">
        <v>-1.1594991665333509E-3</v>
      </c>
      <c r="DF1183" s="21">
        <v>-7.4471183121204376E-2</v>
      </c>
      <c r="DG1183" s="21">
        <v>3.7395521998405457E-2</v>
      </c>
      <c r="DH1183" s="21">
        <v>-5.7381220161914825E-2</v>
      </c>
      <c r="DI1183" s="21">
        <v>8.3527930080890656E-2</v>
      </c>
      <c r="DJ1183" s="21">
        <v>0.13003900647163391</v>
      </c>
      <c r="DK1183" s="21">
        <v>5.7751260697841644E-2</v>
      </c>
      <c r="DL1183" s="21">
        <v>-0.26162832975387573</v>
      </c>
      <c r="DM1183" s="21">
        <v>0.48501491546630859</v>
      </c>
      <c r="DN1183" s="21">
        <v>0.22964945435523987</v>
      </c>
      <c r="DO1183" s="21">
        <v>0.31796994805335999</v>
      </c>
      <c r="DP1183" s="21">
        <v>0.26839408278465271</v>
      </c>
      <c r="DQ1183" s="21">
        <v>-2.9303621500730515E-2</v>
      </c>
      <c r="DR1183" s="21">
        <v>1.6673188656568527E-2</v>
      </c>
      <c r="DS1183" s="21">
        <v>-9.0283490717411041E-2</v>
      </c>
      <c r="DT1183" s="21">
        <v>-0.21277262270450592</v>
      </c>
      <c r="DU1183" s="21">
        <v>-0.17341102659702301</v>
      </c>
      <c r="DV1183" s="21">
        <v>-6.8537160754203796E-2</v>
      </c>
      <c r="DW1183" s="21">
        <v>8.4600429981946945E-3</v>
      </c>
      <c r="DX1183" s="21">
        <v>1.3440513983368874E-2</v>
      </c>
      <c r="DY1183" s="21">
        <v>4.9530386924743652E-2</v>
      </c>
      <c r="DZ1183" s="21">
        <v>3.4351829439401627E-2</v>
      </c>
      <c r="EA1183" s="21">
        <v>8.3099451148882508E-4</v>
      </c>
      <c r="EB1183" s="21">
        <v>7.4730589985847473E-2</v>
      </c>
      <c r="EC1183" s="21">
        <v>4.3738026171922684E-2</v>
      </c>
      <c r="ED1183" s="21">
        <v>7.0296889171004295E-3</v>
      </c>
      <c r="EE1183" s="21">
        <v>9.2463172972202301E-2</v>
      </c>
      <c r="EF1183" s="21">
        <v>1.2133646756410599E-2</v>
      </c>
      <c r="EG1183" s="21">
        <v>0.17452065646648407</v>
      </c>
      <c r="EH1183" s="21">
        <v>0.21852147579193115</v>
      </c>
      <c r="EI1183" s="21">
        <v>0.15245151519775391</v>
      </c>
      <c r="EJ1183" s="21">
        <v>-0.11686853319406509</v>
      </c>
      <c r="EK1183" s="21">
        <v>0.58342927694320679</v>
      </c>
      <c r="EL1183" s="21">
        <v>0.34707540273666382</v>
      </c>
      <c r="EM1183" s="21">
        <v>0.46991714835166931</v>
      </c>
      <c r="EN1183" s="21">
        <v>0.37797677516937256</v>
      </c>
      <c r="EO1183" s="21">
        <v>0.11615224927663803</v>
      </c>
      <c r="EP1183" s="21">
        <v>0.1524243950843811</v>
      </c>
      <c r="EQ1183" s="21">
        <v>-5.3974852198734879E-4</v>
      </c>
      <c r="ER1183" s="21">
        <v>-0.12206015735864639</v>
      </c>
      <c r="ES1183" s="21">
        <v>-6.883181631565094E-2</v>
      </c>
      <c r="ET1183" s="21">
        <v>5.8289505541324615E-2</v>
      </c>
      <c r="EU1183" s="21">
        <v>73.215318583966123</v>
      </c>
      <c r="EV1183" s="21">
        <v>73.167525161159489</v>
      </c>
      <c r="EW1183" s="21">
        <v>72.253825728006049</v>
      </c>
      <c r="EX1183" s="21">
        <v>72.396245320638016</v>
      </c>
      <c r="EY1183" s="21">
        <v>72.140400787520278</v>
      </c>
      <c r="EZ1183" s="21">
        <v>71.957936271292255</v>
      </c>
      <c r="FA1183" s="21">
        <v>70.766185948106099</v>
      </c>
      <c r="FB1183" s="21">
        <v>71.356523357453895</v>
      </c>
      <c r="FC1183" s="21">
        <v>76.537863059122046</v>
      </c>
      <c r="FD1183" s="21">
        <v>82.769582237702252</v>
      </c>
      <c r="FE1183" s="21">
        <v>86.707738740848058</v>
      </c>
      <c r="FF1183" s="21">
        <v>88.49555573176815</v>
      </c>
      <c r="FG1183" s="21">
        <v>90.361051007046726</v>
      </c>
      <c r="FH1183" s="21">
        <v>89.863229261721415</v>
      </c>
      <c r="FI1183" s="21">
        <v>89.91352860914553</v>
      </c>
      <c r="FJ1183" s="21">
        <v>89.523251809709052</v>
      </c>
      <c r="FK1183" s="21">
        <v>88.411350354470841</v>
      </c>
      <c r="FL1183" s="21">
        <v>87.048916717696045</v>
      </c>
      <c r="FM1183" s="21">
        <v>85.238169435594898</v>
      </c>
      <c r="FN1183" s="21">
        <v>80.442836698938578</v>
      </c>
      <c r="FO1183" s="21">
        <v>76.216041356488006</v>
      </c>
      <c r="FP1183" s="21">
        <v>74.610520993425553</v>
      </c>
      <c r="FQ1183" s="21">
        <v>73.931040195819449</v>
      </c>
      <c r="FR1183" s="21">
        <v>72.898991986050618</v>
      </c>
      <c r="FS1183" s="21">
        <v>1.5899032354354858</v>
      </c>
      <c r="FT1183" s="21"/>
      <c r="FU1183" s="21">
        <v>0.12686143815517426</v>
      </c>
      <c r="FV1183" t="s">
        <v>294</v>
      </c>
      <c r="FW1183" s="21"/>
      <c r="FX1183">
        <f t="shared" si="54"/>
        <v>1.9220214843750001</v>
      </c>
      <c r="FY1183">
        <f t="shared" si="55"/>
        <v>9.079182147979736E-3</v>
      </c>
      <c r="FZ1183">
        <f t="shared" si="56"/>
        <v>83.471462912637676</v>
      </c>
    </row>
    <row r="1184" spans="1:182" x14ac:dyDescent="0.2">
      <c r="A1184" t="s">
        <v>227</v>
      </c>
      <c r="B1184" t="s">
        <v>199</v>
      </c>
      <c r="C1184" t="s">
        <v>263</v>
      </c>
      <c r="D1184" t="s">
        <v>273</v>
      </c>
      <c r="E1184" t="s">
        <v>219</v>
      </c>
      <c r="F1184" s="21">
        <v>389</v>
      </c>
      <c r="G1184" s="21">
        <v>0.9719315767288208</v>
      </c>
      <c r="H1184" s="21">
        <v>0.88965916633605957</v>
      </c>
      <c r="I1184" s="21">
        <v>0.8055955171585083</v>
      </c>
      <c r="J1184" s="21">
        <v>0.68697530031204224</v>
      </c>
      <c r="K1184" s="21">
        <v>0.68931680917739868</v>
      </c>
      <c r="L1184" s="21">
        <v>0.73073488473892212</v>
      </c>
      <c r="M1184" s="21">
        <v>0.69952356815338135</v>
      </c>
      <c r="N1184" s="21">
        <v>0.73212999105453491</v>
      </c>
      <c r="O1184" s="21">
        <v>0.75475502014160156</v>
      </c>
      <c r="P1184" s="21">
        <v>0.761005699634552</v>
      </c>
      <c r="Q1184" s="21">
        <v>0.74613690376281738</v>
      </c>
      <c r="R1184" s="21">
        <v>0.76730382442474365</v>
      </c>
      <c r="S1184" s="21">
        <v>0.98163056373596191</v>
      </c>
      <c r="T1184" s="21">
        <v>1.195233941078186</v>
      </c>
      <c r="U1184" s="21">
        <v>1.5585005283355713</v>
      </c>
      <c r="V1184" s="21">
        <v>1.7303400039672852</v>
      </c>
      <c r="W1184" s="21">
        <v>1.7231978178024292</v>
      </c>
      <c r="X1184" s="21">
        <v>1.744215726852417</v>
      </c>
      <c r="Y1184" s="21">
        <v>1.5431137084960938</v>
      </c>
      <c r="Z1184" s="21">
        <v>1.5952985286712646</v>
      </c>
      <c r="AA1184" s="21">
        <v>1.6512717008590698</v>
      </c>
      <c r="AB1184" s="21">
        <v>1.5369572639465332</v>
      </c>
      <c r="AC1184" s="21">
        <v>1.2804925441741943</v>
      </c>
      <c r="AD1184" s="21">
        <v>1.093030571937561</v>
      </c>
      <c r="AE1184" s="21">
        <v>-0.33872851729393005</v>
      </c>
      <c r="AF1184" s="21">
        <v>-0.25845640897750854</v>
      </c>
      <c r="AG1184" s="21">
        <v>-0.20361700654029846</v>
      </c>
      <c r="AH1184" s="21">
        <v>-0.21026520431041718</v>
      </c>
      <c r="AI1184" s="21">
        <v>-0.16031841933727264</v>
      </c>
      <c r="AJ1184" s="21">
        <v>-8.9619368314743042E-2</v>
      </c>
      <c r="AK1184" s="21">
        <v>-0.12141373008489609</v>
      </c>
      <c r="AL1184" s="21">
        <v>-0.15838654339313507</v>
      </c>
      <c r="AM1184" s="21">
        <v>-0.17507836222648621</v>
      </c>
      <c r="AN1184" s="21">
        <v>-0.20666378736495972</v>
      </c>
      <c r="AO1184" s="21">
        <v>-0.3309347927570343</v>
      </c>
      <c r="AP1184" s="21">
        <v>-0.46704506874084473</v>
      </c>
      <c r="AQ1184" s="21">
        <v>-0.40154063701629639</v>
      </c>
      <c r="AR1184" s="21">
        <v>-0.51032102108001709</v>
      </c>
      <c r="AS1184" s="21">
        <v>-3.026086837053299E-2</v>
      </c>
      <c r="AT1184" s="21">
        <v>-7.7277131378650665E-2</v>
      </c>
      <c r="AU1184" s="21">
        <v>-9.6425153315067291E-2</v>
      </c>
      <c r="AV1184" s="21">
        <v>-5.7012207806110382E-2</v>
      </c>
      <c r="AW1184" s="21">
        <v>-0.38434159755706787</v>
      </c>
      <c r="AX1184" s="21">
        <v>-0.18621806800365448</v>
      </c>
      <c r="AY1184" s="21">
        <v>-0.16642293334007263</v>
      </c>
      <c r="AZ1184" s="21">
        <v>-0.20902527868747711</v>
      </c>
      <c r="BA1184" s="21">
        <v>-0.26749199628829956</v>
      </c>
      <c r="BB1184" s="21">
        <v>-0.17573067545890808</v>
      </c>
      <c r="BC1184" s="21">
        <v>-0.25929287075996399</v>
      </c>
      <c r="BD1184" s="21">
        <v>-0.1889418363571167</v>
      </c>
      <c r="BE1184" s="21">
        <v>-0.14107543230056763</v>
      </c>
      <c r="BF1184" s="21">
        <v>-0.15097475051879883</v>
      </c>
      <c r="BG1184" s="21">
        <v>-0.108204685151577</v>
      </c>
      <c r="BH1184" s="21">
        <v>-3.9471294730901718E-2</v>
      </c>
      <c r="BI1184" s="21">
        <v>-7.3734104633331299E-2</v>
      </c>
      <c r="BJ1184" s="21">
        <v>-0.10273624956607819</v>
      </c>
      <c r="BK1184" s="21">
        <v>-0.10511380434036255</v>
      </c>
      <c r="BL1184" s="21">
        <v>-0.12020491063594818</v>
      </c>
      <c r="BM1184" s="21">
        <v>-0.23012211918830872</v>
      </c>
      <c r="BN1184" s="21">
        <v>-0.35640043020248413</v>
      </c>
      <c r="BO1184" s="21">
        <v>-0.2851099967956543</v>
      </c>
      <c r="BP1184" s="21">
        <v>-0.3911532461643219</v>
      </c>
      <c r="BQ1184" s="21">
        <v>9.2350438237190247E-2</v>
      </c>
      <c r="BR1184" s="21">
        <v>4.6660382300615311E-2</v>
      </c>
      <c r="BS1184" s="21">
        <v>2.176564559340477E-2</v>
      </c>
      <c r="BT1184" s="21">
        <v>5.2663881331682205E-2</v>
      </c>
      <c r="BU1184" s="21">
        <v>-0.28050693869590759</v>
      </c>
      <c r="BV1184" s="21">
        <v>-8.5831761360168457E-2</v>
      </c>
      <c r="BW1184" s="21">
        <v>-6.9978199899196625E-2</v>
      </c>
      <c r="BX1184" s="21">
        <v>-0.11722820252180099</v>
      </c>
      <c r="BY1184" s="21">
        <v>-0.18602569401264191</v>
      </c>
      <c r="BZ1184" s="21">
        <v>-0.10332878679037094</v>
      </c>
      <c r="CA1184" s="21">
        <v>-0.20427596569061279</v>
      </c>
      <c r="CB1184" s="21">
        <v>-0.14079625904560089</v>
      </c>
      <c r="CC1184" s="21">
        <v>-9.7759328782558441E-2</v>
      </c>
      <c r="CD1184" s="21">
        <v>-0.10991035401821136</v>
      </c>
      <c r="CE1184" s="21">
        <v>-7.2110868990421295E-2</v>
      </c>
      <c r="CF1184" s="21">
        <v>-4.738891962915659E-3</v>
      </c>
      <c r="CG1184" s="21">
        <v>-4.0711335837841034E-2</v>
      </c>
      <c r="CH1184" s="21">
        <v>-6.4193025231361389E-2</v>
      </c>
      <c r="CI1184" s="21">
        <v>-5.6656584143638611E-2</v>
      </c>
      <c r="CJ1184" s="21">
        <v>-6.0323759913444519E-2</v>
      </c>
      <c r="CK1184" s="21">
        <v>-0.16029959917068481</v>
      </c>
      <c r="CL1184" s="21">
        <v>-0.27976828813552856</v>
      </c>
      <c r="CM1184" s="21">
        <v>-0.20447053015232086</v>
      </c>
      <c r="CN1184" s="21">
        <v>-0.30861800909042358</v>
      </c>
      <c r="CO1184" s="21">
        <v>0.17727065086364746</v>
      </c>
      <c r="CP1184" s="21">
        <v>0.13249911367893219</v>
      </c>
      <c r="CQ1184" s="21">
        <v>0.10362422466278076</v>
      </c>
      <c r="CR1184" s="21">
        <v>0.12862521409988403</v>
      </c>
      <c r="CS1184" s="21">
        <v>-0.20859135687351227</v>
      </c>
      <c r="CT1184" s="21">
        <v>-1.6304505988955498E-2</v>
      </c>
      <c r="CU1184" s="21">
        <v>-3.1808831263333559E-3</v>
      </c>
      <c r="CV1184" s="21">
        <v>-5.3649824112653732E-2</v>
      </c>
      <c r="CW1184" s="21">
        <v>-0.12960238754749298</v>
      </c>
      <c r="CX1184" s="21">
        <v>-5.3183458745479584E-2</v>
      </c>
      <c r="CY1184" s="21">
        <v>-0.1492590457201004</v>
      </c>
      <c r="CZ1184" s="21">
        <v>-9.2650681734085083E-2</v>
      </c>
      <c r="DA1184" s="21">
        <v>-5.4443225264549255E-2</v>
      </c>
      <c r="DB1184" s="21">
        <v>-6.8845950067043304E-2</v>
      </c>
      <c r="DC1184" s="21">
        <v>-3.6017041653394699E-2</v>
      </c>
      <c r="DD1184" s="21">
        <v>2.9993509873747826E-2</v>
      </c>
      <c r="DE1184" s="21">
        <v>-7.6885749585926533E-3</v>
      </c>
      <c r="DF1184" s="21">
        <v>-2.5649800896644592E-2</v>
      </c>
      <c r="DG1184" s="21">
        <v>-8.1993546336889267E-3</v>
      </c>
      <c r="DH1184" s="21">
        <v>-4.4261524453759193E-4</v>
      </c>
      <c r="DI1184" s="21">
        <v>-9.0477064251899719E-2</v>
      </c>
      <c r="DJ1184" s="21">
        <v>-0.20313616096973419</v>
      </c>
      <c r="DK1184" s="21">
        <v>-0.12383105605840683</v>
      </c>
      <c r="DL1184" s="21">
        <v>-0.22608277201652527</v>
      </c>
      <c r="DM1184" s="21">
        <v>0.26219087839126587</v>
      </c>
      <c r="DN1184" s="21">
        <v>0.21833784878253937</v>
      </c>
      <c r="DO1184" s="21">
        <v>0.18548280000686646</v>
      </c>
      <c r="DP1184" s="21">
        <v>0.20458655059337616</v>
      </c>
      <c r="DQ1184" s="21">
        <v>-0.13667580485343933</v>
      </c>
      <c r="DR1184" s="21">
        <v>5.322275310754776E-2</v>
      </c>
      <c r="DS1184" s="21">
        <v>6.3616439700126648E-2</v>
      </c>
      <c r="DT1184" s="21">
        <v>9.9285449832677841E-3</v>
      </c>
      <c r="DU1184" s="21">
        <v>-7.3179095983505249E-2</v>
      </c>
      <c r="DV1184" s="21">
        <v>-3.0381323304027319E-3</v>
      </c>
      <c r="DW1184" s="21">
        <v>-6.9823384284973145E-2</v>
      </c>
      <c r="DX1184" s="21">
        <v>-2.3136110976338387E-2</v>
      </c>
      <c r="DY1184" s="21">
        <v>8.0983499065041542E-3</v>
      </c>
      <c r="DZ1184" s="21">
        <v>-9.5554869621992111E-3</v>
      </c>
      <c r="EA1184" s="21">
        <v>1.6096699982881546E-2</v>
      </c>
      <c r="EB1184" s="21">
        <v>8.0141574144363403E-2</v>
      </c>
      <c r="EC1184" s="21">
        <v>3.9991050958633423E-2</v>
      </c>
      <c r="ED1184" s="21">
        <v>3.000049851834774E-2</v>
      </c>
      <c r="EE1184" s="21">
        <v>6.1765193939208984E-2</v>
      </c>
      <c r="EF1184" s="21">
        <v>8.6016252636909485E-2</v>
      </c>
      <c r="EG1184" s="21">
        <v>1.0335573926568031E-2</v>
      </c>
      <c r="EH1184" s="21">
        <v>-9.2491500079631805E-2</v>
      </c>
      <c r="EI1184" s="21">
        <v>-7.4004377238452435E-3</v>
      </c>
      <c r="EJ1184" s="21">
        <v>-0.10691501945257187</v>
      </c>
      <c r="EK1184" s="21">
        <v>0.3848021924495697</v>
      </c>
      <c r="EL1184" s="21">
        <v>0.34227538108825684</v>
      </c>
      <c r="EM1184" s="21">
        <v>0.30367359519004822</v>
      </c>
      <c r="EN1184" s="21">
        <v>0.31426265835762024</v>
      </c>
      <c r="EO1184" s="21">
        <v>-3.2841149717569351E-2</v>
      </c>
      <c r="EP1184" s="21">
        <v>0.15360906720161438</v>
      </c>
      <c r="EQ1184" s="21">
        <v>0.16006116569042206</v>
      </c>
      <c r="ER1184" s="21">
        <v>0.10172562301158905</v>
      </c>
      <c r="ES1184" s="21">
        <v>8.2872053608298302E-3</v>
      </c>
      <c r="ET1184" s="21">
        <v>6.9363757967948914E-2</v>
      </c>
      <c r="EU1184" s="21">
        <v>72.565659831329071</v>
      </c>
      <c r="EV1184" s="21">
        <v>72.112043875961504</v>
      </c>
      <c r="EW1184" s="21">
        <v>71.536581980309293</v>
      </c>
      <c r="EX1184" s="21">
        <v>71.384399394449673</v>
      </c>
      <c r="EY1184" s="21">
        <v>71.533348318850159</v>
      </c>
      <c r="EZ1184" s="21">
        <v>70.933962216414031</v>
      </c>
      <c r="FA1184" s="21">
        <v>70.948618126405847</v>
      </c>
      <c r="FB1184" s="21">
        <v>71.084722641501145</v>
      </c>
      <c r="FC1184" s="21">
        <v>74.366206171580018</v>
      </c>
      <c r="FD1184" s="21">
        <v>79.649168156719455</v>
      </c>
      <c r="FE1184" s="21">
        <v>83.876503245689577</v>
      </c>
      <c r="FF1184" s="21">
        <v>84.825255994625138</v>
      </c>
      <c r="FG1184" s="21">
        <v>85.903085331070997</v>
      </c>
      <c r="FH1184" s="21">
        <v>87.948297946802455</v>
      </c>
      <c r="FI1184" s="21">
        <v>89.437851148276835</v>
      </c>
      <c r="FJ1184" s="21">
        <v>88.913159936743099</v>
      </c>
      <c r="FK1184" s="21">
        <v>85.714837062021772</v>
      </c>
      <c r="FL1184" s="21">
        <v>81.108415402606099</v>
      </c>
      <c r="FM1184" s="21">
        <v>78.267410572512901</v>
      </c>
      <c r="FN1184" s="21">
        <v>76.310899611916824</v>
      </c>
      <c r="FO1184" s="21">
        <v>74.459703048274577</v>
      </c>
      <c r="FP1184" s="21">
        <v>72.777925800235238</v>
      </c>
      <c r="FQ1184" s="21">
        <v>72.288452893725406</v>
      </c>
      <c r="FR1184" s="21">
        <v>71.973119466041226</v>
      </c>
      <c r="FS1184" s="21">
        <v>1.0144801139831543</v>
      </c>
      <c r="FT1184" s="21"/>
      <c r="FU1184" s="21">
        <v>7.099209725856781E-2</v>
      </c>
      <c r="FV1184" t="s">
        <v>294</v>
      </c>
      <c r="FW1184" s="21"/>
      <c r="FX1184">
        <f t="shared" si="54"/>
        <v>1.651419496536255</v>
      </c>
      <c r="FY1184">
        <f t="shared" si="55"/>
        <v>8.345385547727346E-4</v>
      </c>
      <c r="FZ1184">
        <f t="shared" si="56"/>
        <v>79.172253139466449</v>
      </c>
    </row>
    <row r="1185" spans="1:182" x14ac:dyDescent="0.2">
      <c r="A1185" t="s">
        <v>227</v>
      </c>
      <c r="B1185" t="s">
        <v>199</v>
      </c>
      <c r="C1185" t="s">
        <v>263</v>
      </c>
      <c r="D1185" t="s">
        <v>273</v>
      </c>
      <c r="E1185" t="s">
        <v>220</v>
      </c>
      <c r="F1185" s="21">
        <v>206</v>
      </c>
      <c r="G1185" s="21">
        <v>1.0464349985122681</v>
      </c>
      <c r="H1185" s="21">
        <v>0.89275318384170532</v>
      </c>
      <c r="I1185" s="21">
        <v>0.87818580865859985</v>
      </c>
      <c r="J1185" s="21">
        <v>0.74767869710922241</v>
      </c>
      <c r="K1185" s="21">
        <v>0.72686147689819336</v>
      </c>
      <c r="L1185" s="21">
        <v>0.79320806264877319</v>
      </c>
      <c r="M1185" s="21">
        <v>0.72609120607376099</v>
      </c>
      <c r="N1185" s="21">
        <v>0.81032109260559082</v>
      </c>
      <c r="O1185" s="21">
        <v>0.84428626298904419</v>
      </c>
      <c r="P1185" s="21">
        <v>0.84915310144424438</v>
      </c>
      <c r="Q1185" s="21">
        <v>0.69749975204467773</v>
      </c>
      <c r="R1185" s="21">
        <v>0.61863601207733154</v>
      </c>
      <c r="S1185" s="21">
        <v>0.72509533166885376</v>
      </c>
      <c r="T1185" s="21">
        <v>0.98462492227554321</v>
      </c>
      <c r="U1185" s="21">
        <v>1.3251830339431763</v>
      </c>
      <c r="V1185" s="21">
        <v>1.4610351324081421</v>
      </c>
      <c r="W1185" s="21">
        <v>1.7281290292739868</v>
      </c>
      <c r="X1185" s="21">
        <v>1.7070494890213013</v>
      </c>
      <c r="Y1185" s="21">
        <v>1.4101763963699341</v>
      </c>
      <c r="Z1185" s="21">
        <v>1.5196821689605713</v>
      </c>
      <c r="AA1185" s="21">
        <v>1.6813795566558838</v>
      </c>
      <c r="AB1185" s="21">
        <v>1.5401718616485596</v>
      </c>
      <c r="AC1185" s="21">
        <v>1.3410907983779907</v>
      </c>
      <c r="AD1185" s="21">
        <v>1.1222219467163086</v>
      </c>
      <c r="AE1185" s="21">
        <v>-0.36759534478187561</v>
      </c>
      <c r="AF1185" s="21">
        <v>-0.34106189012527466</v>
      </c>
      <c r="AG1185" s="21">
        <v>-0.16548769176006317</v>
      </c>
      <c r="AH1185" s="21">
        <v>-0.23464377224445343</v>
      </c>
      <c r="AI1185" s="21">
        <v>-0.18901823461055756</v>
      </c>
      <c r="AJ1185" s="21">
        <v>-6.6367767751216888E-2</v>
      </c>
      <c r="AK1185" s="21">
        <v>-0.1389334499835968</v>
      </c>
      <c r="AL1185" s="21">
        <v>-0.11632144451141357</v>
      </c>
      <c r="AM1185" s="21">
        <v>-0.11792866140604019</v>
      </c>
      <c r="AN1185" s="21">
        <v>-0.14978684484958649</v>
      </c>
      <c r="AO1185" s="21">
        <v>-0.44929343461990356</v>
      </c>
      <c r="AP1185" s="21">
        <v>-0.68824195861816406</v>
      </c>
      <c r="AQ1185" s="21">
        <v>-0.68013393878936768</v>
      </c>
      <c r="AR1185" s="21">
        <v>-0.66803538799285889</v>
      </c>
      <c r="AS1185" s="21">
        <v>-0.25258690118789673</v>
      </c>
      <c r="AT1185" s="21">
        <v>-0.26980289816856384</v>
      </c>
      <c r="AU1185" s="21">
        <v>-9.025873988866806E-2</v>
      </c>
      <c r="AV1185" s="21">
        <v>-6.5002016723155975E-2</v>
      </c>
      <c r="AW1185" s="21">
        <v>-0.64024847745895386</v>
      </c>
      <c r="AX1185" s="21">
        <v>-0.29855424165725708</v>
      </c>
      <c r="AY1185" s="21">
        <v>-9.8185963928699493E-2</v>
      </c>
      <c r="AZ1185" s="21">
        <v>-0.14904260635375977</v>
      </c>
      <c r="BA1185" s="21">
        <v>-0.11838765442371368</v>
      </c>
      <c r="BB1185" s="21">
        <v>-0.13742247223854065</v>
      </c>
      <c r="BC1185" s="21">
        <v>-0.29937681555747986</v>
      </c>
      <c r="BD1185" s="21">
        <v>-0.27175584435462952</v>
      </c>
      <c r="BE1185" s="21">
        <v>-0.11088355630636215</v>
      </c>
      <c r="BF1185" s="21">
        <v>-0.16760551929473877</v>
      </c>
      <c r="BG1185" s="21">
        <v>-0.12982127070426941</v>
      </c>
      <c r="BH1185" s="21">
        <v>-3.1372528523206711E-2</v>
      </c>
      <c r="BI1185" s="21">
        <v>-9.2131480574607849E-2</v>
      </c>
      <c r="BJ1185" s="21">
        <v>-7.4871726334095001E-2</v>
      </c>
      <c r="BK1185" s="21">
        <v>-6.5330520272254944E-2</v>
      </c>
      <c r="BL1185" s="21">
        <v>-8.5006259381771088E-2</v>
      </c>
      <c r="BM1185" s="21">
        <v>-0.34155607223510742</v>
      </c>
      <c r="BN1185" s="21">
        <v>-0.54236525297164917</v>
      </c>
      <c r="BO1185" s="21">
        <v>-0.52077025175094604</v>
      </c>
      <c r="BP1185" s="21">
        <v>-0.49909070134162903</v>
      </c>
      <c r="BQ1185" s="21">
        <v>-0.1385856419801712</v>
      </c>
      <c r="BR1185" s="21">
        <v>-0.16280189156532288</v>
      </c>
      <c r="BS1185" s="21">
        <v>1.4979190193116665E-2</v>
      </c>
      <c r="BT1185" s="21">
        <v>6.1411773785948753E-3</v>
      </c>
      <c r="BU1185" s="21">
        <v>-0.41876494884490967</v>
      </c>
      <c r="BV1185" s="21">
        <v>-0.17411026358604431</v>
      </c>
      <c r="BW1185" s="21">
        <v>-3.1740207225084305E-2</v>
      </c>
      <c r="BX1185" s="21">
        <v>-8.9033514261245728E-2</v>
      </c>
      <c r="BY1185" s="21">
        <v>-7.0347435772418976E-2</v>
      </c>
      <c r="BZ1185" s="21">
        <v>-9.6137680113315582E-2</v>
      </c>
      <c r="CA1185" s="21">
        <v>-0.25212886929512024</v>
      </c>
      <c r="CB1185" s="21">
        <v>-0.22375467419624329</v>
      </c>
      <c r="CC1185" s="21">
        <v>-7.3064893484115601E-2</v>
      </c>
      <c r="CD1185" s="21">
        <v>-0.12117502838373184</v>
      </c>
      <c r="CE1185" s="21">
        <v>-8.8821634650230408E-2</v>
      </c>
      <c r="CF1185" s="21">
        <v>-7.1349316276609898E-3</v>
      </c>
      <c r="CG1185" s="21">
        <v>-5.9716586023569107E-2</v>
      </c>
      <c r="CH1185" s="21">
        <v>-4.6163775026798248E-2</v>
      </c>
      <c r="CI1185" s="21">
        <v>-2.8901213780045509E-2</v>
      </c>
      <c r="CJ1185" s="21">
        <v>-4.0139432996511459E-2</v>
      </c>
      <c r="CK1185" s="21">
        <v>-0.2669374942779541</v>
      </c>
      <c r="CL1185" s="21">
        <v>-0.44133147597312927</v>
      </c>
      <c r="CM1185" s="21">
        <v>-0.41039541363716125</v>
      </c>
      <c r="CN1185" s="21">
        <v>-0.38208010792732239</v>
      </c>
      <c r="CO1185" s="21">
        <v>-5.9628695249557495E-2</v>
      </c>
      <c r="CP1185" s="21">
        <v>-8.8693320751190186E-2</v>
      </c>
      <c r="CQ1185" s="21">
        <v>8.7866656482219696E-2</v>
      </c>
      <c r="CR1185" s="21">
        <v>5.5414743721485138E-2</v>
      </c>
      <c r="CS1185" s="21">
        <v>-0.26536610722541809</v>
      </c>
      <c r="CT1185" s="21">
        <v>-8.7920740246772766E-2</v>
      </c>
      <c r="CU1185" s="21">
        <v>1.4279915019869804E-2</v>
      </c>
      <c r="CV1185" s="21">
        <v>-4.7471404075622559E-2</v>
      </c>
      <c r="CW1185" s="21">
        <v>-3.7074919790029526E-2</v>
      </c>
      <c r="CX1185" s="21">
        <v>-6.7543968558311462E-2</v>
      </c>
      <c r="CY1185" s="21">
        <v>-0.20488090813159943</v>
      </c>
      <c r="CZ1185" s="21">
        <v>-0.17575351893901825</v>
      </c>
      <c r="DA1185" s="21">
        <v>-3.5246234387159348E-2</v>
      </c>
      <c r="DB1185" s="21">
        <v>-7.4744537472724915E-2</v>
      </c>
      <c r="DC1185" s="21">
        <v>-4.7822002321481705E-2</v>
      </c>
      <c r="DD1185" s="21">
        <v>1.7102666199207306E-2</v>
      </c>
      <c r="DE1185" s="21">
        <v>-2.7301689609885216E-2</v>
      </c>
      <c r="DF1185" s="21">
        <v>-1.7455819994211197E-2</v>
      </c>
      <c r="DG1185" s="21">
        <v>7.5280885212123394E-3</v>
      </c>
      <c r="DH1185" s="21">
        <v>4.7274068929255009E-3</v>
      </c>
      <c r="DI1185" s="21">
        <v>-0.19231893122196198</v>
      </c>
      <c r="DJ1185" s="21">
        <v>-0.34029775857925415</v>
      </c>
      <c r="DK1185" s="21">
        <v>-0.30002060532569885</v>
      </c>
      <c r="DL1185" s="21">
        <v>-0.26506951451301575</v>
      </c>
      <c r="DM1185" s="21">
        <v>1.932823471724987E-2</v>
      </c>
      <c r="DN1185" s="21">
        <v>-1.4584746211767197E-2</v>
      </c>
      <c r="DO1185" s="21">
        <v>0.16075412929058075</v>
      </c>
      <c r="DP1185" s="21">
        <v>0.10468830913305283</v>
      </c>
      <c r="DQ1185" s="21">
        <v>-0.1119673103094101</v>
      </c>
      <c r="DR1185" s="21">
        <v>-1.7312247073277831E-3</v>
      </c>
      <c r="DS1185" s="21">
        <v>6.0300040990114212E-2</v>
      </c>
      <c r="DT1185" s="21">
        <v>-5.9092962183058262E-3</v>
      </c>
      <c r="DU1185" s="21">
        <v>-3.8024047389626503E-3</v>
      </c>
      <c r="DV1185" s="21">
        <v>-3.8950245827436447E-2</v>
      </c>
      <c r="DW1185" s="21">
        <v>-0.13666237890720367</v>
      </c>
      <c r="DX1185" s="21">
        <v>-0.10644745826721191</v>
      </c>
      <c r="DY1185" s="21">
        <v>1.9357901066541672E-2</v>
      </c>
      <c r="DZ1185" s="21">
        <v>-7.7062752097845078E-3</v>
      </c>
      <c r="EA1185" s="21">
        <v>1.1374956928193569E-2</v>
      </c>
      <c r="EB1185" s="21">
        <v>5.2097905427217484E-2</v>
      </c>
      <c r="EC1185" s="21">
        <v>1.950027234852314E-2</v>
      </c>
      <c r="ED1185" s="21">
        <v>2.3993903771042824E-2</v>
      </c>
      <c r="EE1185" s="21">
        <v>6.0126230120658875E-2</v>
      </c>
      <c r="EF1185" s="21">
        <v>6.9507993757724762E-2</v>
      </c>
      <c r="EG1185" s="21">
        <v>-8.4581568837165833E-2</v>
      </c>
      <c r="EH1185" s="21">
        <v>-0.19442102313041687</v>
      </c>
      <c r="EI1185" s="21">
        <v>-0.14065687358379364</v>
      </c>
      <c r="EJ1185" s="21">
        <v>-9.612477570772171E-2</v>
      </c>
      <c r="EK1185" s="21">
        <v>0.13332951068878174</v>
      </c>
      <c r="EL1185" s="21">
        <v>9.2416249215602875E-2</v>
      </c>
      <c r="EM1185" s="21">
        <v>0.26599204540252686</v>
      </c>
      <c r="EN1185" s="21">
        <v>0.17583149671554565</v>
      </c>
      <c r="EO1185" s="21">
        <v>0.10951622575521469</v>
      </c>
      <c r="EP1185" s="21">
        <v>0.12271275371313095</v>
      </c>
      <c r="EQ1185" s="21">
        <v>0.12674580514431</v>
      </c>
      <c r="ER1185" s="21">
        <v>5.409979447722435E-2</v>
      </c>
      <c r="ES1185" s="21">
        <v>4.4237818568944931E-2</v>
      </c>
      <c r="ET1185" s="21">
        <v>2.3345386143773794E-3</v>
      </c>
      <c r="EU1185" s="21">
        <v>72.538889029430521</v>
      </c>
      <c r="EV1185" s="21">
        <v>72.714288470814537</v>
      </c>
      <c r="EW1185" s="21">
        <v>72.200786935348034</v>
      </c>
      <c r="EX1185" s="21">
        <v>72.053107141291065</v>
      </c>
      <c r="EY1185" s="21">
        <v>72.50724907291746</v>
      </c>
      <c r="EZ1185" s="21">
        <v>72.116399153922373</v>
      </c>
      <c r="FA1185" s="21">
        <v>71.829961869323142</v>
      </c>
      <c r="FB1185" s="21">
        <v>72.109068824249562</v>
      </c>
      <c r="FC1185" s="21">
        <v>74.672811934091513</v>
      </c>
      <c r="FD1185" s="21">
        <v>78.610936877796959</v>
      </c>
      <c r="FE1185" s="21">
        <v>82.350994110107422</v>
      </c>
      <c r="FF1185" s="21">
        <v>82.596668910054333</v>
      </c>
      <c r="FG1185" s="21">
        <v>83.51049052858815</v>
      </c>
      <c r="FH1185" s="21">
        <v>86.215661872937844</v>
      </c>
      <c r="FI1185" s="21">
        <v>87.501539471080008</v>
      </c>
      <c r="FJ1185" s="21">
        <v>86.070622342304119</v>
      </c>
      <c r="FK1185" s="21">
        <v>82.50670331195721</v>
      </c>
      <c r="FL1185" s="21">
        <v>78.845876971494818</v>
      </c>
      <c r="FM1185" s="21">
        <v>76.71053488277694</v>
      </c>
      <c r="FN1185" s="21">
        <v>75.674777799439667</v>
      </c>
      <c r="FO1185" s="21">
        <v>74.441454359628622</v>
      </c>
      <c r="FP1185" s="21">
        <v>73.484718619041075</v>
      </c>
      <c r="FQ1185" s="21">
        <v>73.065081957474504</v>
      </c>
      <c r="FR1185" s="21">
        <v>72.323794466777912</v>
      </c>
      <c r="FS1185" s="21">
        <v>0.77972346544265747</v>
      </c>
      <c r="FT1185" s="21"/>
      <c r="FU1185" s="21">
        <v>8.1626616418361664E-2</v>
      </c>
      <c r="FV1185" t="s">
        <v>294</v>
      </c>
      <c r="FW1185" s="21"/>
      <c r="FX1185">
        <f t="shared" si="54"/>
        <v>1.6092833280563354</v>
      </c>
      <c r="FY1185">
        <f t="shared" si="55"/>
        <v>-3.9145106449723244E-2</v>
      </c>
      <c r="FZ1185">
        <f t="shared" si="56"/>
        <v>77.635869465059443</v>
      </c>
    </row>
    <row r="1186" spans="1:182" x14ac:dyDescent="0.2">
      <c r="A1186" t="s">
        <v>227</v>
      </c>
      <c r="B1186" t="s">
        <v>199</v>
      </c>
      <c r="C1186" t="s">
        <v>263</v>
      </c>
      <c r="D1186" t="s">
        <v>273</v>
      </c>
      <c r="E1186" t="s">
        <v>221</v>
      </c>
      <c r="F1186" s="21">
        <v>183</v>
      </c>
      <c r="G1186" s="21">
        <v>0.87467461824417114</v>
      </c>
      <c r="H1186" s="21">
        <v>0.82341992855072021</v>
      </c>
      <c r="I1186" s="21">
        <v>0.70392501354217529</v>
      </c>
      <c r="J1186" s="21">
        <v>0.62381476163864136</v>
      </c>
      <c r="K1186" s="21">
        <v>0.63029414415359497</v>
      </c>
      <c r="L1186" s="21">
        <v>0.65245038270950317</v>
      </c>
      <c r="M1186" s="21">
        <v>0.65123832225799561</v>
      </c>
      <c r="N1186" s="21">
        <v>0.6793789267539978</v>
      </c>
      <c r="O1186" s="21">
        <v>0.68944895267486572</v>
      </c>
      <c r="P1186" s="21">
        <v>0.69874566793441772</v>
      </c>
      <c r="Q1186" s="21">
        <v>0.78366738557815552</v>
      </c>
      <c r="R1186" s="21">
        <v>0.85680162906646729</v>
      </c>
      <c r="S1186" s="21">
        <v>1.1885327100753784</v>
      </c>
      <c r="T1186" s="21">
        <v>1.3867620229721069</v>
      </c>
      <c r="U1186" s="21">
        <v>2.0726618766784668</v>
      </c>
      <c r="V1186" s="21">
        <v>2.3663194179534912</v>
      </c>
      <c r="W1186" s="21">
        <v>2.0534591674804688</v>
      </c>
      <c r="X1186" s="21">
        <v>2.0172736644744873</v>
      </c>
      <c r="Y1186" s="21">
        <v>1.7004908323287964</v>
      </c>
      <c r="Z1186" s="21">
        <v>1.7143001556396484</v>
      </c>
      <c r="AA1186" s="21">
        <v>1.6733049154281616</v>
      </c>
      <c r="AB1186" s="21">
        <v>1.5316146612167358</v>
      </c>
      <c r="AC1186" s="21">
        <v>1.222963809967041</v>
      </c>
      <c r="AD1186" s="21">
        <v>1.0539690256118774</v>
      </c>
      <c r="AE1186" s="21">
        <v>-0.24537290632724762</v>
      </c>
      <c r="AF1186" s="21">
        <v>-0.21049852669239044</v>
      </c>
      <c r="AG1186" s="21">
        <v>-0.25201758742332458</v>
      </c>
      <c r="AH1186" s="21">
        <v>-0.19185329973697662</v>
      </c>
      <c r="AI1186" s="21">
        <v>-0.14715144038200378</v>
      </c>
      <c r="AJ1186" s="21">
        <v>-7.1925625205039978E-2</v>
      </c>
      <c r="AK1186" s="21">
        <v>-0.1247512623667717</v>
      </c>
      <c r="AL1186" s="21">
        <v>-0.17783612012863159</v>
      </c>
      <c r="AM1186" s="21">
        <v>-0.18997678160667419</v>
      </c>
      <c r="AN1186" s="21">
        <v>-0.15356698632240295</v>
      </c>
      <c r="AO1186" s="21">
        <v>-0.2236400842666626</v>
      </c>
      <c r="AP1186" s="21">
        <v>-0.39668911695480347</v>
      </c>
      <c r="AQ1186" s="21">
        <v>-0.21479977667331696</v>
      </c>
      <c r="AR1186" s="21">
        <v>-0.45409154891967773</v>
      </c>
      <c r="AS1186" s="21">
        <v>0.13620090484619141</v>
      </c>
      <c r="AT1186" s="21">
        <v>0.11909909546375275</v>
      </c>
      <c r="AU1186" s="21">
        <v>2.341797947883606E-2</v>
      </c>
      <c r="AV1186" s="21">
        <v>-2.1737782284617424E-2</v>
      </c>
      <c r="AW1186" s="21">
        <v>-0.44553786516189575</v>
      </c>
      <c r="AX1186" s="21">
        <v>-0.12969554960727692</v>
      </c>
      <c r="AY1186" s="21">
        <v>-8.6693562567234039E-2</v>
      </c>
      <c r="AZ1186" s="21">
        <v>-0.20752274990081787</v>
      </c>
      <c r="BA1186" s="21">
        <v>-0.34706342220306396</v>
      </c>
      <c r="BB1186" s="21">
        <v>-0.12349382042884827</v>
      </c>
      <c r="BC1186" s="21">
        <v>-0.17129656672477722</v>
      </c>
      <c r="BD1186" s="21">
        <v>-0.12728823721408844</v>
      </c>
      <c r="BE1186" s="21">
        <v>-0.1728253960609436</v>
      </c>
      <c r="BF1186" s="21">
        <v>-0.13110791146755219</v>
      </c>
      <c r="BG1186" s="21">
        <v>-9.7696438431739807E-2</v>
      </c>
      <c r="BH1186" s="21">
        <v>-2.9715647920966148E-2</v>
      </c>
      <c r="BI1186" s="21">
        <v>-6.1803210526704788E-2</v>
      </c>
      <c r="BJ1186" s="21">
        <v>-0.11062511801719666</v>
      </c>
      <c r="BK1186" s="21">
        <v>-0.10672316700220108</v>
      </c>
      <c r="BL1186" s="21">
        <v>-8.4029287099838257E-2</v>
      </c>
      <c r="BM1186" s="21">
        <v>-0.13603480160236359</v>
      </c>
      <c r="BN1186" s="21">
        <v>-0.25297385454177856</v>
      </c>
      <c r="BO1186" s="21">
        <v>-0.11098646372556686</v>
      </c>
      <c r="BP1186" s="21">
        <v>-0.32711532711982727</v>
      </c>
      <c r="BQ1186" s="21">
        <v>0.26751750707626343</v>
      </c>
      <c r="BR1186" s="21">
        <v>0.23203010857105255</v>
      </c>
      <c r="BS1186" s="21">
        <v>0.10358764231204987</v>
      </c>
      <c r="BT1186" s="21">
        <v>0.10641912370920181</v>
      </c>
      <c r="BU1186" s="21">
        <v>-0.30686381459236145</v>
      </c>
      <c r="BV1186" s="21">
        <v>-2.2562352940440178E-2</v>
      </c>
      <c r="BW1186" s="21">
        <v>-1.6220284625887871E-2</v>
      </c>
      <c r="BX1186" s="21">
        <v>-0.11088424175977707</v>
      </c>
      <c r="BY1186" s="21">
        <v>-0.25582402944564819</v>
      </c>
      <c r="BZ1186" s="21">
        <v>-6.7586459219455719E-2</v>
      </c>
      <c r="CA1186" s="21">
        <v>-0.11999151855707169</v>
      </c>
      <c r="CB1186" s="21">
        <v>-6.9657064974308014E-2</v>
      </c>
      <c r="CC1186" s="21">
        <v>-0.11797713488340378</v>
      </c>
      <c r="CD1186" s="21">
        <v>-8.9035846292972565E-2</v>
      </c>
      <c r="CE1186" s="21">
        <v>-6.3444063067436218E-2</v>
      </c>
      <c r="CF1186" s="21">
        <v>-4.8114644596353173E-4</v>
      </c>
      <c r="CG1186" s="21">
        <v>-1.8205583095550537E-2</v>
      </c>
      <c r="CH1186" s="21">
        <v>-6.4074978232383728E-2</v>
      </c>
      <c r="CI1186" s="21">
        <v>-4.9061961472034454E-2</v>
      </c>
      <c r="CJ1186" s="21">
        <v>-3.5867687314748764E-2</v>
      </c>
      <c r="CK1186" s="21">
        <v>-7.5359657406806946E-2</v>
      </c>
      <c r="CL1186" s="21">
        <v>-0.15343710780143738</v>
      </c>
      <c r="CM1186" s="21">
        <v>-3.908567875623703E-2</v>
      </c>
      <c r="CN1186" s="21">
        <v>-0.23917196691036224</v>
      </c>
      <c r="CO1186" s="21">
        <v>0.35846701264381409</v>
      </c>
      <c r="CP1186" s="21">
        <v>0.31024578213691711</v>
      </c>
      <c r="CQ1186" s="21">
        <v>0.15911291539669037</v>
      </c>
      <c r="CR1186" s="21">
        <v>0.19518023729324341</v>
      </c>
      <c r="CS1186" s="21">
        <v>-0.21081852912902832</v>
      </c>
      <c r="CT1186" s="21">
        <v>5.1637768745422363E-2</v>
      </c>
      <c r="CU1186" s="21">
        <v>3.258928656578064E-2</v>
      </c>
      <c r="CV1186" s="21">
        <v>-4.3952710926532745E-2</v>
      </c>
      <c r="CW1186" s="21">
        <v>-0.19263191521167755</v>
      </c>
      <c r="CX1186" s="21">
        <v>-2.886519767343998E-2</v>
      </c>
      <c r="CY1186" s="21">
        <v>-6.8686462938785553E-2</v>
      </c>
      <c r="CZ1186" s="21">
        <v>-1.2025883421301842E-2</v>
      </c>
      <c r="DA1186" s="21">
        <v>-6.3128873705863953E-2</v>
      </c>
      <c r="DB1186" s="21">
        <v>-4.6963762491941452E-2</v>
      </c>
      <c r="DC1186" s="21">
        <v>-2.9191680252552032E-2</v>
      </c>
      <c r="DD1186" s="21">
        <v>2.8753353282809258E-2</v>
      </c>
      <c r="DE1186" s="21">
        <v>2.5392044335603714E-2</v>
      </c>
      <c r="DF1186" s="21">
        <v>-1.7524838447570801E-2</v>
      </c>
      <c r="DG1186" s="21">
        <v>8.5992449894547462E-3</v>
      </c>
      <c r="DH1186" s="21">
        <v>1.2293909676373005E-2</v>
      </c>
      <c r="DI1186" s="21">
        <v>-1.4684506691992283E-2</v>
      </c>
      <c r="DJ1186" s="21">
        <v>-5.3900375962257385E-2</v>
      </c>
      <c r="DK1186" s="21">
        <v>3.2815106213092804E-2</v>
      </c>
      <c r="DL1186" s="21">
        <v>-0.15122859179973602</v>
      </c>
      <c r="DM1186" s="21">
        <v>0.44941648840904236</v>
      </c>
      <c r="DN1186" s="21">
        <v>0.38846147060394287</v>
      </c>
      <c r="DO1186" s="21">
        <v>0.21463815867900848</v>
      </c>
      <c r="DP1186" s="21">
        <v>0.28394132852554321</v>
      </c>
      <c r="DQ1186" s="21">
        <v>-0.11477328091859818</v>
      </c>
      <c r="DR1186" s="21">
        <v>0.12583790719509125</v>
      </c>
      <c r="DS1186" s="21">
        <v>8.1398859620094299E-2</v>
      </c>
      <c r="DT1186" s="21">
        <v>2.2978827357292175E-2</v>
      </c>
      <c r="DU1186" s="21">
        <v>-0.12943978607654572</v>
      </c>
      <c r="DV1186" s="21">
        <v>9.8560657352209091E-3</v>
      </c>
      <c r="DW1186" s="21">
        <v>5.3898785263299942E-3</v>
      </c>
      <c r="DX1186" s="21">
        <v>7.1184396743774414E-2</v>
      </c>
      <c r="DY1186" s="21">
        <v>1.6063310205936432E-2</v>
      </c>
      <c r="DZ1186" s="21">
        <v>1.3781635090708733E-2</v>
      </c>
      <c r="EA1186" s="21">
        <v>2.0263314247131348E-2</v>
      </c>
      <c r="EB1186" s="21">
        <v>7.0963330566883087E-2</v>
      </c>
      <c r="EC1186" s="21">
        <v>8.8340096175670624E-2</v>
      </c>
      <c r="ED1186" s="21">
        <v>4.9686171114444733E-2</v>
      </c>
      <c r="EE1186" s="21">
        <v>9.1852866113185883E-2</v>
      </c>
      <c r="EF1186" s="21">
        <v>8.1831611692905426E-2</v>
      </c>
      <c r="EG1186" s="21">
        <v>7.2920769453048706E-2</v>
      </c>
      <c r="EH1186" s="21">
        <v>8.9814864099025726E-2</v>
      </c>
      <c r="EI1186" s="21">
        <v>0.1366284191608429</v>
      </c>
      <c r="EJ1186" s="21">
        <v>-2.4252347648143768E-2</v>
      </c>
      <c r="EK1186" s="21">
        <v>0.58073312044143677</v>
      </c>
      <c r="EL1186" s="21">
        <v>0.50139248371124268</v>
      </c>
      <c r="EM1186" s="21">
        <v>0.29480782151222229</v>
      </c>
      <c r="EN1186" s="21">
        <v>0.41209825873374939</v>
      </c>
      <c r="EO1186" s="21">
        <v>2.390081062912941E-2</v>
      </c>
      <c r="EP1186" s="21">
        <v>0.23297110199928284</v>
      </c>
      <c r="EQ1186" s="21">
        <v>0.15187212824821472</v>
      </c>
      <c r="ER1186" s="21">
        <v>0.11961732804775238</v>
      </c>
      <c r="ES1186" s="21">
        <v>-3.8200415670871735E-2</v>
      </c>
      <c r="ET1186" s="21">
        <v>6.5763413906097412E-2</v>
      </c>
      <c r="EU1186" s="21">
        <v>72.583797281953025</v>
      </c>
      <c r="EV1186" s="21">
        <v>71.444206196102286</v>
      </c>
      <c r="EW1186" s="21">
        <v>70.806064154424803</v>
      </c>
      <c r="EX1186" s="21">
        <v>70.644670621944897</v>
      </c>
      <c r="EY1186" s="21">
        <v>70.460674181661958</v>
      </c>
      <c r="EZ1186" s="21">
        <v>69.640230731234524</v>
      </c>
      <c r="FA1186" s="21">
        <v>69.981990251384801</v>
      </c>
      <c r="FB1186" s="21">
        <v>69.959218009573519</v>
      </c>
      <c r="FC1186" s="21">
        <v>74.025188633652988</v>
      </c>
      <c r="FD1186" s="21">
        <v>80.787994718291074</v>
      </c>
      <c r="FE1186" s="21">
        <v>85.524545596596965</v>
      </c>
      <c r="FF1186" s="21">
        <v>87.222426826185213</v>
      </c>
      <c r="FG1186" s="21">
        <v>88.475456613009086</v>
      </c>
      <c r="FH1186" s="21">
        <v>89.79484224580024</v>
      </c>
      <c r="FI1186" s="21">
        <v>91.520181416162373</v>
      </c>
      <c r="FJ1186" s="21">
        <v>91.994672347939087</v>
      </c>
      <c r="FK1186" s="21">
        <v>89.207825415772817</v>
      </c>
      <c r="FL1186" s="21">
        <v>83.584625619356743</v>
      </c>
      <c r="FM1186" s="21">
        <v>79.967314214654294</v>
      </c>
      <c r="FN1186" s="21">
        <v>76.999034318767599</v>
      </c>
      <c r="FO1186" s="21">
        <v>74.464307524467429</v>
      </c>
      <c r="FP1186" s="21">
        <v>72.001528630491151</v>
      </c>
      <c r="FQ1186" s="21">
        <v>71.435644681336441</v>
      </c>
      <c r="FR1186" s="21">
        <v>71.588321539873633</v>
      </c>
      <c r="FS1186" s="21">
        <v>1.4188472032546997</v>
      </c>
      <c r="FT1186" s="21"/>
      <c r="FU1186" s="21">
        <v>9.71670001745224E-2</v>
      </c>
      <c r="FV1186" t="s">
        <v>294</v>
      </c>
      <c r="FW1186" s="21"/>
      <c r="FX1186">
        <f t="shared" si="54"/>
        <v>1.8317657470703126</v>
      </c>
      <c r="FY1186">
        <f t="shared" si="55"/>
        <v>4.5540335774421695E-2</v>
      </c>
      <c r="FZ1186">
        <f t="shared" si="56"/>
        <v>80.844621418603779</v>
      </c>
    </row>
    <row r="1187" spans="1:182" x14ac:dyDescent="0.2">
      <c r="A1187" t="s">
        <v>227</v>
      </c>
      <c r="B1187" t="s">
        <v>199</v>
      </c>
      <c r="C1187" t="s">
        <v>263</v>
      </c>
      <c r="D1187" t="s">
        <v>275</v>
      </c>
      <c r="E1187" t="s">
        <v>219</v>
      </c>
      <c r="F1187" s="21">
        <v>390</v>
      </c>
      <c r="G1187" s="21">
        <v>0.87294936180114746</v>
      </c>
      <c r="H1187" s="21">
        <v>0.81580543518066406</v>
      </c>
      <c r="I1187" s="21">
        <v>0.7414100170135498</v>
      </c>
      <c r="J1187" s="21">
        <v>0.65507572889328003</v>
      </c>
      <c r="K1187" s="21">
        <v>0.60108369588851929</v>
      </c>
      <c r="L1187" s="21">
        <v>0.59361517429351807</v>
      </c>
      <c r="M1187" s="21">
        <v>0.60284990072250366</v>
      </c>
      <c r="N1187" s="21">
        <v>0.62975567579269409</v>
      </c>
      <c r="O1187" s="21">
        <v>0.59744995832443237</v>
      </c>
      <c r="P1187" s="21">
        <v>0.53138059377670288</v>
      </c>
      <c r="Q1187" s="21">
        <v>0.56693965196609497</v>
      </c>
      <c r="R1187" s="21">
        <v>0.75109893083572388</v>
      </c>
      <c r="S1187" s="21">
        <v>0.90087467432022095</v>
      </c>
      <c r="T1187" s="21">
        <v>1.1112157106399536</v>
      </c>
      <c r="U1187" s="21">
        <v>1.5859917402267456</v>
      </c>
      <c r="V1187" s="21">
        <v>1.8247662782669067</v>
      </c>
      <c r="W1187" s="21">
        <v>1.9177037477493286</v>
      </c>
      <c r="X1187" s="21">
        <v>2.0778279304504395</v>
      </c>
      <c r="Y1187" s="21">
        <v>1.7995432615280151</v>
      </c>
      <c r="Z1187" s="21">
        <v>1.7515590190887451</v>
      </c>
      <c r="AA1187" s="21">
        <v>1.6567360162734985</v>
      </c>
      <c r="AB1187" s="21">
        <v>1.4945586919784546</v>
      </c>
      <c r="AC1187" s="21">
        <v>1.3266665935516357</v>
      </c>
      <c r="AD1187" s="21">
        <v>1.0522594451904297</v>
      </c>
      <c r="AE1187" s="21">
        <v>-0.2197764664888382</v>
      </c>
      <c r="AF1187" s="21">
        <v>-0.14567388594150543</v>
      </c>
      <c r="AG1187" s="21">
        <v>-9.9897272884845734E-2</v>
      </c>
      <c r="AH1187" s="21">
        <v>-0.12487074732780457</v>
      </c>
      <c r="AI1187" s="21">
        <v>-0.10372203588485718</v>
      </c>
      <c r="AJ1187" s="21">
        <v>-8.5670493543148041E-2</v>
      </c>
      <c r="AK1187" s="21">
        <v>-8.3600088953971863E-2</v>
      </c>
      <c r="AL1187" s="21">
        <v>-8.8540390133857727E-2</v>
      </c>
      <c r="AM1187" s="21">
        <v>-0.11646929383277893</v>
      </c>
      <c r="AN1187" s="21">
        <v>-0.14315995573997498</v>
      </c>
      <c r="AO1187" s="21">
        <v>-0.2198537141084671</v>
      </c>
      <c r="AP1187" s="21">
        <v>-0.21267622709274292</v>
      </c>
      <c r="AQ1187" s="21">
        <v>-0.35168510675430298</v>
      </c>
      <c r="AR1187" s="21">
        <v>-0.54601562023162842</v>
      </c>
      <c r="AS1187" s="21">
        <v>0.13639581203460693</v>
      </c>
      <c r="AT1187" s="21">
        <v>0.1090017631649971</v>
      </c>
      <c r="AU1187" s="21">
        <v>6.616656482219696E-2</v>
      </c>
      <c r="AV1187" s="21">
        <v>0.12695243954658508</v>
      </c>
      <c r="AW1187" s="21">
        <v>-0.38579404354095459</v>
      </c>
      <c r="AX1187" s="21">
        <v>-0.29553726315498352</v>
      </c>
      <c r="AY1187" s="21">
        <v>-0.23682023584842682</v>
      </c>
      <c r="AZ1187" s="21">
        <v>-0.30792418122291565</v>
      </c>
      <c r="BA1187" s="21">
        <v>-0.21244247257709503</v>
      </c>
      <c r="BB1187" s="21">
        <v>-0.18024784326553345</v>
      </c>
      <c r="BC1187" s="21">
        <v>-0.15569405257701874</v>
      </c>
      <c r="BD1187" s="21">
        <v>-9.0560257434844971E-2</v>
      </c>
      <c r="BE1187" s="21">
        <v>-4.9078807234764099E-2</v>
      </c>
      <c r="BF1187" s="21">
        <v>-7.9387158155441284E-2</v>
      </c>
      <c r="BG1187" s="21">
        <v>-6.2963627278804779E-2</v>
      </c>
      <c r="BH1187" s="21">
        <v>-4.8728201538324356E-2</v>
      </c>
      <c r="BI1187" s="21">
        <v>-4.6505503356456757E-2</v>
      </c>
      <c r="BJ1187" s="21">
        <v>-4.0552783757448196E-2</v>
      </c>
      <c r="BK1187" s="21">
        <v>-5.7984296232461929E-2</v>
      </c>
      <c r="BL1187" s="21">
        <v>-7.2821229696273804E-2</v>
      </c>
      <c r="BM1187" s="21">
        <v>-0.1338190883398056</v>
      </c>
      <c r="BN1187" s="21">
        <v>-0.1124090701341629</v>
      </c>
      <c r="BO1187" s="21">
        <v>-0.23700824379920959</v>
      </c>
      <c r="BP1187" s="21">
        <v>-0.42238736152648926</v>
      </c>
      <c r="BQ1187" s="21">
        <v>0.26093879342079163</v>
      </c>
      <c r="BR1187" s="21">
        <v>0.23693448305130005</v>
      </c>
      <c r="BS1187" s="21">
        <v>0.19248536229133606</v>
      </c>
      <c r="BT1187" s="21">
        <v>0.24551822245121002</v>
      </c>
      <c r="BU1187" s="21">
        <v>-0.27774548530578613</v>
      </c>
      <c r="BV1187" s="21">
        <v>-0.192803755402565</v>
      </c>
      <c r="BW1187" s="21">
        <v>-0.14451655745506287</v>
      </c>
      <c r="BX1187" s="21">
        <v>-0.2204308956861496</v>
      </c>
      <c r="BY1187" s="21">
        <v>-0.13435538113117218</v>
      </c>
      <c r="BZ1187" s="21">
        <v>-0.11308418959379196</v>
      </c>
      <c r="CA1187" s="21">
        <v>-0.11131075769662857</v>
      </c>
      <c r="CB1187" s="21">
        <v>-5.2388723939657211E-2</v>
      </c>
      <c r="CC1187" s="21">
        <v>-1.3882088474929333E-2</v>
      </c>
      <c r="CD1187" s="21">
        <v>-4.7885369509458542E-2</v>
      </c>
      <c r="CE1187" s="21">
        <v>-3.4734472632408142E-2</v>
      </c>
      <c r="CF1187" s="21">
        <v>-2.3142088204622269E-2</v>
      </c>
      <c r="CG1187" s="21">
        <v>-2.0813906565308571E-2</v>
      </c>
      <c r="CH1187" s="21">
        <v>-7.31672253459692E-3</v>
      </c>
      <c r="CI1187" s="21">
        <v>-1.7477774992585182E-2</v>
      </c>
      <c r="CJ1187" s="21">
        <v>-2.4104839190840721E-2</v>
      </c>
      <c r="CK1187" s="21">
        <v>-7.4231758713722229E-2</v>
      </c>
      <c r="CL1187" s="21">
        <v>-4.2964335530996323E-2</v>
      </c>
      <c r="CM1187" s="21">
        <v>-0.15758338570594788</v>
      </c>
      <c r="CN1187" s="21">
        <v>-0.33676281571388245</v>
      </c>
      <c r="CO1187" s="21">
        <v>0.34719681739807129</v>
      </c>
      <c r="CP1187" s="21">
        <v>0.32554033398628235</v>
      </c>
      <c r="CQ1187" s="21">
        <v>0.27997338771820068</v>
      </c>
      <c r="CR1187" s="21">
        <v>0.32763653993606567</v>
      </c>
      <c r="CS1187" s="21">
        <v>-0.20291140675544739</v>
      </c>
      <c r="CT1187" s="21">
        <v>-0.12165086716413498</v>
      </c>
      <c r="CU1187" s="21">
        <v>-8.0587312579154968E-2</v>
      </c>
      <c r="CV1187" s="21">
        <v>-0.15983332693576813</v>
      </c>
      <c r="CW1187" s="21">
        <v>-8.0272495746612549E-2</v>
      </c>
      <c r="CX1187" s="21">
        <v>-6.6566839814186096E-2</v>
      </c>
      <c r="CY1187" s="21">
        <v>-6.6927470266819E-2</v>
      </c>
      <c r="CZ1187" s="21">
        <v>-1.4217195101082325E-2</v>
      </c>
      <c r="DA1187" s="21">
        <v>2.1314628422260284E-2</v>
      </c>
      <c r="DB1187" s="21">
        <v>-1.638357900083065E-2</v>
      </c>
      <c r="DC1187" s="21">
        <v>-6.5053203143179417E-3</v>
      </c>
      <c r="DD1187" s="21">
        <v>2.4440293200314045E-3</v>
      </c>
      <c r="DE1187" s="21">
        <v>4.8776925541460514E-3</v>
      </c>
      <c r="DF1187" s="21">
        <v>2.5919342413544655E-2</v>
      </c>
      <c r="DG1187" s="21">
        <v>2.3028748109936714E-2</v>
      </c>
      <c r="DH1187" s="21">
        <v>2.4611551314592361E-2</v>
      </c>
      <c r="DI1187" s="21">
        <v>-1.464443001896143E-2</v>
      </c>
      <c r="DJ1187" s="21">
        <v>2.6480389758944511E-2</v>
      </c>
      <c r="DK1187" s="21">
        <v>-7.8158542513847351E-2</v>
      </c>
      <c r="DL1187" s="21">
        <v>-0.25113826990127563</v>
      </c>
      <c r="DM1187" s="21">
        <v>0.43345490097999573</v>
      </c>
      <c r="DN1187" s="21">
        <v>0.41414609551429749</v>
      </c>
      <c r="DO1187" s="21">
        <v>0.36746141314506531</v>
      </c>
      <c r="DP1187" s="21">
        <v>0.40975484251976013</v>
      </c>
      <c r="DQ1187" s="21">
        <v>-0.12807732820510864</v>
      </c>
      <c r="DR1187" s="21">
        <v>-5.0497956573963165E-2</v>
      </c>
      <c r="DS1187" s="21">
        <v>-1.6658060252666473E-2</v>
      </c>
      <c r="DT1187" s="21">
        <v>-9.9235735833644867E-2</v>
      </c>
      <c r="DU1187" s="21">
        <v>-2.6189617812633514E-2</v>
      </c>
      <c r="DV1187" s="21">
        <v>-2.0049484446644783E-2</v>
      </c>
      <c r="DW1187" s="21">
        <v>-2.8450447134673595E-3</v>
      </c>
      <c r="DX1187" s="21">
        <v>4.0896434336900711E-2</v>
      </c>
      <c r="DY1187" s="21">
        <v>7.2133094072341919E-2</v>
      </c>
      <c r="DZ1187" s="21">
        <v>2.9100004583597183E-2</v>
      </c>
      <c r="EA1187" s="21">
        <v>3.4253090620040894E-2</v>
      </c>
      <c r="EB1187" s="21">
        <v>3.9386317133903503E-2</v>
      </c>
      <c r="EC1187" s="21">
        <v>4.1972283273935318E-2</v>
      </c>
      <c r="ED1187" s="21">
        <v>7.3906935751438141E-2</v>
      </c>
      <c r="EE1187" s="21">
        <v>8.1513732671737671E-2</v>
      </c>
      <c r="EF1187" s="21">
        <v>9.4950273633003235E-2</v>
      </c>
      <c r="EG1187" s="21">
        <v>7.1390204131603241E-2</v>
      </c>
      <c r="EH1187" s="21">
        <v>0.12674754858016968</v>
      </c>
      <c r="EI1187" s="21">
        <v>3.6518324166536331E-2</v>
      </c>
      <c r="EJ1187" s="21">
        <v>-0.12750999629497528</v>
      </c>
      <c r="EK1187" s="21">
        <v>0.55799788236618042</v>
      </c>
      <c r="EL1187" s="21">
        <v>0.54207885265350342</v>
      </c>
      <c r="EM1187" s="21">
        <v>0.4937802255153656</v>
      </c>
      <c r="EN1187" s="21">
        <v>0.52832061052322388</v>
      </c>
      <c r="EO1187" s="21">
        <v>-2.0028784871101379E-2</v>
      </c>
      <c r="EP1187" s="21">
        <v>5.223553255200386E-2</v>
      </c>
      <c r="EQ1187" s="21">
        <v>7.5645633041858673E-2</v>
      </c>
      <c r="ER1187" s="21">
        <v>-1.174244936555624E-2</v>
      </c>
      <c r="ES1187" s="21">
        <v>5.1897473633289337E-2</v>
      </c>
      <c r="ET1187" s="21">
        <v>4.711417481303215E-2</v>
      </c>
      <c r="EU1187" s="21">
        <v>71.979570622054766</v>
      </c>
      <c r="EV1187" s="21">
        <v>71.310621877817013</v>
      </c>
      <c r="EW1187" s="21">
        <v>71.020992587099045</v>
      </c>
      <c r="EX1187" s="21">
        <v>69.706967280461242</v>
      </c>
      <c r="EY1187" s="21">
        <v>69.218608797513525</v>
      </c>
      <c r="EZ1187" s="21">
        <v>66.526376108022845</v>
      </c>
      <c r="FA1187" s="21">
        <v>67.088313645582929</v>
      </c>
      <c r="FB1187" s="21">
        <v>66.81064147949219</v>
      </c>
      <c r="FC1187" s="21">
        <v>73.682016343336841</v>
      </c>
      <c r="FD1187" s="21">
        <v>82.932524226262018</v>
      </c>
      <c r="FE1187" s="21">
        <v>90.559738393930303</v>
      </c>
      <c r="FF1187" s="21">
        <v>95.572602492112395</v>
      </c>
      <c r="FG1187" s="21">
        <v>97.961610060471756</v>
      </c>
      <c r="FH1187" s="21">
        <v>98.001446885329017</v>
      </c>
      <c r="FI1187" s="21">
        <v>97.501475172776452</v>
      </c>
      <c r="FJ1187" s="21">
        <v>95.211145723783062</v>
      </c>
      <c r="FK1187" s="21">
        <v>93.679795367901136</v>
      </c>
      <c r="FL1187" s="21">
        <v>92.291626093937808</v>
      </c>
      <c r="FM1187" s="21">
        <v>86.706810467059796</v>
      </c>
      <c r="FN1187" s="21">
        <v>80.689788583608774</v>
      </c>
      <c r="FO1187" s="21">
        <v>76.627008408766528</v>
      </c>
      <c r="FP1187" s="21">
        <v>74.122949688251211</v>
      </c>
      <c r="FQ1187" s="21">
        <v>72.558205472506017</v>
      </c>
      <c r="FR1187" s="21">
        <v>70.508533301720263</v>
      </c>
      <c r="FS1187" s="21">
        <v>0.67590534687042236</v>
      </c>
      <c r="FT1187" s="21"/>
      <c r="FU1187" s="21">
        <v>7.5182422995567322E-2</v>
      </c>
      <c r="FV1187" t="s">
        <v>294</v>
      </c>
      <c r="FW1187" s="21"/>
      <c r="FX1187">
        <f t="shared" si="54"/>
        <v>1.8406739950180053</v>
      </c>
      <c r="FY1187">
        <f t="shared" si="55"/>
        <v>4.0492068231105807E-2</v>
      </c>
      <c r="FZ1187">
        <f t="shared" si="56"/>
        <v>85.99900578425482</v>
      </c>
    </row>
    <row r="1188" spans="1:182" x14ac:dyDescent="0.2">
      <c r="A1188" t="s">
        <v>227</v>
      </c>
      <c r="B1188" t="s">
        <v>199</v>
      </c>
      <c r="C1188" t="s">
        <v>263</v>
      </c>
      <c r="D1188" t="s">
        <v>275</v>
      </c>
      <c r="E1188" t="s">
        <v>220</v>
      </c>
      <c r="F1188" s="21">
        <v>210</v>
      </c>
      <c r="G1188" s="21">
        <v>0.81196719408035278</v>
      </c>
      <c r="H1188" s="21">
        <v>0.6970641016960144</v>
      </c>
      <c r="I1188" s="21">
        <v>0.68858569860458374</v>
      </c>
      <c r="J1188" s="21">
        <v>0.59826797246932983</v>
      </c>
      <c r="K1188" s="21">
        <v>0.5792044997215271</v>
      </c>
      <c r="L1188" s="21">
        <v>0.56526893377304077</v>
      </c>
      <c r="M1188" s="21">
        <v>0.61123412847518921</v>
      </c>
      <c r="N1188" s="21">
        <v>0.60454165935516357</v>
      </c>
      <c r="O1188" s="21">
        <v>0.60335534811019897</v>
      </c>
      <c r="P1188" s="21">
        <v>0.61953592300415039</v>
      </c>
      <c r="Q1188" s="21">
        <v>0.61755549907684326</v>
      </c>
      <c r="R1188" s="21">
        <v>0.60371583700180054</v>
      </c>
      <c r="S1188" s="21">
        <v>0.71650487184524536</v>
      </c>
      <c r="T1188" s="21">
        <v>0.83525329828262329</v>
      </c>
      <c r="U1188" s="21">
        <v>1.2620009183883667</v>
      </c>
      <c r="V1188" s="21">
        <v>1.5350363254547119</v>
      </c>
      <c r="W1188" s="21">
        <v>1.8077781200408936</v>
      </c>
      <c r="X1188" s="21">
        <v>2.1086788177490234</v>
      </c>
      <c r="Y1188" s="21">
        <v>1.8793314695358276</v>
      </c>
      <c r="Z1188" s="21">
        <v>1.7782902717590332</v>
      </c>
      <c r="AA1188" s="21">
        <v>1.6314554214477539</v>
      </c>
      <c r="AB1188" s="21">
        <v>1.4216004610061646</v>
      </c>
      <c r="AC1188" s="21">
        <v>1.2768081426620483</v>
      </c>
      <c r="AD1188" s="21">
        <v>0.9712863564491272</v>
      </c>
      <c r="AE1188" s="21">
        <v>-0.29002481698989868</v>
      </c>
      <c r="AF1188" s="21">
        <v>-0.32850125432014465</v>
      </c>
      <c r="AG1188" s="21">
        <v>-0.12794436514377594</v>
      </c>
      <c r="AH1188" s="21">
        <v>-0.18270260095596313</v>
      </c>
      <c r="AI1188" s="21">
        <v>-0.11456206440925598</v>
      </c>
      <c r="AJ1188" s="21">
        <v>-6.9483853876590729E-2</v>
      </c>
      <c r="AK1188" s="21">
        <v>-1.9232148304581642E-2</v>
      </c>
      <c r="AL1188" s="21">
        <v>-9.0533465147018433E-2</v>
      </c>
      <c r="AM1188" s="21">
        <v>-0.13564807176589966</v>
      </c>
      <c r="AN1188" s="21">
        <v>-2.6517428457736969E-2</v>
      </c>
      <c r="AO1188" s="21">
        <v>-0.14199747145175934</v>
      </c>
      <c r="AP1188" s="21">
        <v>-0.38601744174957275</v>
      </c>
      <c r="AQ1188" s="21">
        <v>-0.37973970174789429</v>
      </c>
      <c r="AR1188" s="21">
        <v>-0.70192062854766846</v>
      </c>
      <c r="AS1188" s="21">
        <v>-5.2607681602239609E-2</v>
      </c>
      <c r="AT1188" s="21">
        <v>-0.13904589414596558</v>
      </c>
      <c r="AU1188" s="21">
        <v>-6.8928197026252747E-2</v>
      </c>
      <c r="AV1188" s="21">
        <v>0.24239306151866913</v>
      </c>
      <c r="AW1188" s="21">
        <v>-0.30270522832870483</v>
      </c>
      <c r="AX1188" s="21">
        <v>-0.22720906138420105</v>
      </c>
      <c r="AY1188" s="21">
        <v>-0.26289495825767517</v>
      </c>
      <c r="AZ1188" s="21">
        <v>-0.40306982398033142</v>
      </c>
      <c r="BA1188" s="21">
        <v>-0.33750224113464355</v>
      </c>
      <c r="BB1188" s="21">
        <v>-0.27450123429298401</v>
      </c>
      <c r="BC1188" s="21">
        <v>-0.21681183576583862</v>
      </c>
      <c r="BD1188" s="21">
        <v>-0.22568784654140472</v>
      </c>
      <c r="BE1188" s="21">
        <v>-8.5859090089797974E-2</v>
      </c>
      <c r="BF1188" s="21">
        <v>-0.13026608526706696</v>
      </c>
      <c r="BG1188" s="21">
        <v>-7.4340775609016418E-2</v>
      </c>
      <c r="BH1188" s="21">
        <v>-4.6178929507732391E-2</v>
      </c>
      <c r="BI1188" s="21">
        <v>2.2199400700628757E-3</v>
      </c>
      <c r="BJ1188" s="21">
        <v>-6.3896410167217255E-2</v>
      </c>
      <c r="BK1188" s="21">
        <v>-8.5214607417583466E-2</v>
      </c>
      <c r="BL1188" s="21">
        <v>5.1195523701608181E-3</v>
      </c>
      <c r="BM1188" s="21">
        <v>-8.8308386504650116E-2</v>
      </c>
      <c r="BN1188" s="21">
        <v>-0.27737778425216675</v>
      </c>
      <c r="BO1188" s="21">
        <v>-0.31859371066093445</v>
      </c>
      <c r="BP1188" s="21">
        <v>-0.57158368825912476</v>
      </c>
      <c r="BQ1188" s="21">
        <v>1.9501699134707451E-2</v>
      </c>
      <c r="BR1188" s="21">
        <v>-1.190482173115015E-2</v>
      </c>
      <c r="BS1188" s="21">
        <v>6.1336062848567963E-2</v>
      </c>
      <c r="BT1188" s="21">
        <v>0.31690898537635803</v>
      </c>
      <c r="BU1188" s="21">
        <v>-0.21744516491889954</v>
      </c>
      <c r="BV1188" s="21">
        <v>-0.14316830039024353</v>
      </c>
      <c r="BW1188" s="21">
        <v>-0.17929378151893616</v>
      </c>
      <c r="BX1188" s="21">
        <v>-0.32142245769500732</v>
      </c>
      <c r="BY1188" s="21">
        <v>-0.24155868589878082</v>
      </c>
      <c r="BZ1188" s="21">
        <v>-0.21404150128364563</v>
      </c>
      <c r="CA1188" s="21">
        <v>-0.1661047637462616</v>
      </c>
      <c r="CB1188" s="21">
        <v>-0.15447959303855896</v>
      </c>
      <c r="CC1188" s="21">
        <v>-5.6710962206125259E-2</v>
      </c>
      <c r="CD1188" s="21">
        <v>-9.3948699533939362E-2</v>
      </c>
      <c r="CE1188" s="21">
        <v>-4.6483635902404785E-2</v>
      </c>
      <c r="CF1188" s="21">
        <v>-3.0038014054298401E-2</v>
      </c>
      <c r="CG1188" s="21">
        <v>1.7077591270208359E-2</v>
      </c>
      <c r="CH1188" s="21">
        <v>-4.5447666198015213E-2</v>
      </c>
      <c r="CI1188" s="21">
        <v>-5.0284534692764282E-2</v>
      </c>
      <c r="CJ1188" s="21">
        <v>2.7031229808926582E-2</v>
      </c>
      <c r="CK1188" s="21">
        <v>-5.1123499870300293E-2</v>
      </c>
      <c r="CL1188" s="21">
        <v>-0.20213425159454346</v>
      </c>
      <c r="CM1188" s="21">
        <v>-0.27624413371086121</v>
      </c>
      <c r="CN1188" s="21">
        <v>-0.48131275177001953</v>
      </c>
      <c r="CO1188" s="21">
        <v>6.9444447755813599E-2</v>
      </c>
      <c r="CP1188" s="21">
        <v>7.6152704656124115E-2</v>
      </c>
      <c r="CQ1188" s="21">
        <v>0.15155670046806335</v>
      </c>
      <c r="CR1188" s="21">
        <v>0.36851853132247925</v>
      </c>
      <c r="CS1188" s="21">
        <v>-0.15839427709579468</v>
      </c>
      <c r="CT1188" s="21">
        <v>-8.4961935877799988E-2</v>
      </c>
      <c r="CU1188" s="21">
        <v>-0.12139186263084412</v>
      </c>
      <c r="CV1188" s="21">
        <v>-0.2648736834526062</v>
      </c>
      <c r="CW1188" s="21">
        <v>-0.17510844767093658</v>
      </c>
      <c r="CX1188" s="21">
        <v>-0.17216727137565613</v>
      </c>
      <c r="CY1188" s="21">
        <v>-0.11539769917726517</v>
      </c>
      <c r="CZ1188" s="21">
        <v>-8.3271332085132599E-2</v>
      </c>
      <c r="DA1188" s="21">
        <v>-2.7562832459807396E-2</v>
      </c>
      <c r="DB1188" s="21">
        <v>-5.7631328701972961E-2</v>
      </c>
      <c r="DC1188" s="21">
        <v>-1.8626494333148003E-2</v>
      </c>
      <c r="DD1188" s="21">
        <v>-1.3897096738219261E-2</v>
      </c>
      <c r="DE1188" s="21">
        <v>3.1935244798660278E-2</v>
      </c>
      <c r="DF1188" s="21">
        <v>-2.6998924091458321E-2</v>
      </c>
      <c r="DG1188" s="21">
        <v>-1.5354471281170845E-2</v>
      </c>
      <c r="DH1188" s="21">
        <v>4.8942908644676208E-2</v>
      </c>
      <c r="DI1188" s="21">
        <v>-1.3938602060079575E-2</v>
      </c>
      <c r="DJ1188" s="21">
        <v>-0.12689074873924255</v>
      </c>
      <c r="DK1188" s="21">
        <v>-0.23389461636543274</v>
      </c>
      <c r="DL1188" s="21">
        <v>-0.39104181528091431</v>
      </c>
      <c r="DM1188" s="21">
        <v>0.11938720196485519</v>
      </c>
      <c r="DN1188" s="21">
        <v>0.16421023011207581</v>
      </c>
      <c r="DO1188" s="21">
        <v>0.24177731573581696</v>
      </c>
      <c r="DP1188" s="21">
        <v>0.42012804746627808</v>
      </c>
      <c r="DQ1188" s="21">
        <v>-9.9343359470367432E-2</v>
      </c>
      <c r="DR1188" s="21">
        <v>-2.6755569502711296E-2</v>
      </c>
      <c r="DS1188" s="21">
        <v>-6.3489943742752075E-2</v>
      </c>
      <c r="DT1188" s="21">
        <v>-0.20832495391368866</v>
      </c>
      <c r="DU1188" s="21">
        <v>-0.10865820199251175</v>
      </c>
      <c r="DV1188" s="21">
        <v>-0.13029305636882782</v>
      </c>
      <c r="DW1188" s="21">
        <v>-4.2184729129076004E-2</v>
      </c>
      <c r="DX1188" s="21">
        <v>1.9542073830962181E-2</v>
      </c>
      <c r="DY1188" s="21">
        <v>1.4522429555654526E-2</v>
      </c>
      <c r="DZ1188" s="21">
        <v>-5.1947981119155884E-3</v>
      </c>
      <c r="EA1188" s="21">
        <v>2.159479446709156E-2</v>
      </c>
      <c r="EB1188" s="21">
        <v>9.4078239053487778E-3</v>
      </c>
      <c r="EC1188" s="21">
        <v>5.3387336432933807E-2</v>
      </c>
      <c r="ED1188" s="21">
        <v>-3.6186649231240153E-4</v>
      </c>
      <c r="EE1188" s="21">
        <v>3.5078994929790497E-2</v>
      </c>
      <c r="EF1188" s="21">
        <v>8.0579891800880432E-2</v>
      </c>
      <c r="EG1188" s="21">
        <v>3.9750475436449051E-2</v>
      </c>
      <c r="EH1188" s="21">
        <v>-1.8251063302159309E-2</v>
      </c>
      <c r="EI1188" s="21">
        <v>-0.1727486252784729</v>
      </c>
      <c r="EJ1188" s="21">
        <v>-0.26070490479469299</v>
      </c>
      <c r="EK1188" s="21">
        <v>0.1914965808391571</v>
      </c>
      <c r="EL1188" s="21">
        <v>0.29135128855705261</v>
      </c>
      <c r="EM1188" s="21">
        <v>0.37204155325889587</v>
      </c>
      <c r="EN1188" s="21">
        <v>0.49464398622512817</v>
      </c>
      <c r="EO1188" s="21">
        <v>-1.4083246700465679E-2</v>
      </c>
      <c r="EP1188" s="21">
        <v>5.7285185903310776E-2</v>
      </c>
      <c r="EQ1188" s="21">
        <v>2.0111240446567535E-2</v>
      </c>
      <c r="ER1188" s="21">
        <v>-0.12667757272720337</v>
      </c>
      <c r="ES1188" s="21">
        <v>-1.271461509168148E-2</v>
      </c>
      <c r="ET1188" s="21">
        <v>-6.9833323359489441E-2</v>
      </c>
      <c r="EU1188" s="21">
        <v>74.042482890610131</v>
      </c>
      <c r="EV1188" s="21">
        <v>73.561500440325062</v>
      </c>
      <c r="EW1188" s="21">
        <v>73.407259591779479</v>
      </c>
      <c r="EX1188" s="21">
        <v>71.812524741036555</v>
      </c>
      <c r="EY1188" s="21">
        <v>71.553745269775391</v>
      </c>
      <c r="EZ1188" s="21">
        <v>68.684971400669639</v>
      </c>
      <c r="FA1188" s="21">
        <v>68.966329084123885</v>
      </c>
      <c r="FB1188" s="21">
        <v>68.993431309291296</v>
      </c>
      <c r="FC1188" s="21">
        <v>75.503971753801608</v>
      </c>
      <c r="FD1188" s="21">
        <v>83.781263841901506</v>
      </c>
      <c r="FE1188" s="21">
        <v>91.032408142089835</v>
      </c>
      <c r="FF1188" s="21">
        <v>95.378963252476296</v>
      </c>
      <c r="FG1188" s="21">
        <v>97.446622576032368</v>
      </c>
      <c r="FH1188" s="21">
        <v>97.212270682198664</v>
      </c>
      <c r="FI1188" s="21">
        <v>96.360443987165183</v>
      </c>
      <c r="FJ1188" s="21">
        <v>93.566162763323092</v>
      </c>
      <c r="FK1188" s="21">
        <v>92.330120740618028</v>
      </c>
      <c r="FL1188" s="21">
        <v>90.697646876743875</v>
      </c>
      <c r="FM1188" s="21">
        <v>85.045842742919916</v>
      </c>
      <c r="FN1188" s="21">
        <v>80.306094578334267</v>
      </c>
      <c r="FO1188" s="21">
        <v>77.345325905936107</v>
      </c>
      <c r="FP1188" s="21">
        <v>74.924705505371094</v>
      </c>
      <c r="FQ1188" s="21">
        <v>73.819478062220981</v>
      </c>
      <c r="FR1188" s="21">
        <v>72.051771981375552</v>
      </c>
      <c r="FS1188" s="21">
        <v>0.8622698187828064</v>
      </c>
      <c r="FT1188" s="21"/>
      <c r="FU1188" s="21">
        <v>9.5002107322216034E-2</v>
      </c>
      <c r="FV1188" t="s">
        <v>294</v>
      </c>
      <c r="FW1188" s="21"/>
      <c r="FX1188">
        <f t="shared" si="54"/>
        <v>1.8411068201065064</v>
      </c>
      <c r="FY1188">
        <f t="shared" si="55"/>
        <v>3.1065431237220765E-2</v>
      </c>
      <c r="FZ1188">
        <f t="shared" si="56"/>
        <v>85.145006168910442</v>
      </c>
    </row>
    <row r="1189" spans="1:182" x14ac:dyDescent="0.2">
      <c r="A1189" t="s">
        <v>227</v>
      </c>
      <c r="B1189" t="s">
        <v>199</v>
      </c>
      <c r="C1189" t="s">
        <v>263</v>
      </c>
      <c r="D1189" t="s">
        <v>275</v>
      </c>
      <c r="E1189" t="s">
        <v>221</v>
      </c>
      <c r="F1189" s="21">
        <v>180</v>
      </c>
      <c r="G1189" s="21">
        <v>0.89116185903549194</v>
      </c>
      <c r="H1189" s="21">
        <v>0.88242924213409424</v>
      </c>
      <c r="I1189" s="21">
        <v>0.79578500986099243</v>
      </c>
      <c r="J1189" s="21">
        <v>0.72072303295135498</v>
      </c>
      <c r="K1189" s="21">
        <v>0.62519186735153198</v>
      </c>
      <c r="L1189" s="21">
        <v>0.61386311054229736</v>
      </c>
      <c r="M1189" s="21">
        <v>0.60064554214477539</v>
      </c>
      <c r="N1189" s="21">
        <v>0.62526088953018188</v>
      </c>
      <c r="O1189" s="21">
        <v>0.59256231784820557</v>
      </c>
      <c r="P1189" s="21">
        <v>0.4656447172164917</v>
      </c>
      <c r="Q1189" s="21">
        <v>0.56469053030014038</v>
      </c>
      <c r="R1189" s="21">
        <v>0.87931579351425171</v>
      </c>
      <c r="S1189" s="21">
        <v>1.0159250497817993</v>
      </c>
      <c r="T1189" s="21">
        <v>1.2998170852661133</v>
      </c>
      <c r="U1189" s="21">
        <v>2.1232717037200928</v>
      </c>
      <c r="V1189" s="21">
        <v>2.3629858493804932</v>
      </c>
      <c r="W1189" s="21">
        <v>2.3472843170166016</v>
      </c>
      <c r="X1189" s="21">
        <v>2.4058973789215088</v>
      </c>
      <c r="Y1189" s="21">
        <v>1.896702766418457</v>
      </c>
      <c r="Z1189" s="21">
        <v>1.7693315744400024</v>
      </c>
      <c r="AA1189" s="21">
        <v>1.6703948974609375</v>
      </c>
      <c r="AB1189" s="21">
        <v>1.535622239112854</v>
      </c>
      <c r="AC1189" s="21">
        <v>1.3016084432601929</v>
      </c>
      <c r="AD1189" s="21">
        <v>1.0449042320251465</v>
      </c>
      <c r="AE1189" s="21">
        <v>-0.17117001116275787</v>
      </c>
      <c r="AF1189" s="21">
        <v>-5.2285842597484589E-2</v>
      </c>
      <c r="AG1189" s="21">
        <v>-2.4343220517039299E-2</v>
      </c>
      <c r="AH1189" s="21">
        <v>-3.8161430507898331E-2</v>
      </c>
      <c r="AI1189" s="21">
        <v>-5.3037129342556E-2</v>
      </c>
      <c r="AJ1189" s="21">
        <v>-6.7091867327690125E-2</v>
      </c>
      <c r="AK1189" s="21">
        <v>-0.1276346743106842</v>
      </c>
      <c r="AL1189" s="21">
        <v>-1.28689119592309E-2</v>
      </c>
      <c r="AM1189" s="21">
        <v>-4.7045279294252396E-2</v>
      </c>
      <c r="AN1189" s="21">
        <v>-0.13738164305686951</v>
      </c>
      <c r="AO1189" s="21">
        <v>-0.19874164462089539</v>
      </c>
      <c r="AP1189" s="21">
        <v>-3.8543406408280134E-3</v>
      </c>
      <c r="AQ1189" s="21">
        <v>-0.2294764518737793</v>
      </c>
      <c r="AR1189" s="21">
        <v>-0.43113720417022705</v>
      </c>
      <c r="AS1189" s="21">
        <v>0.35630595684051514</v>
      </c>
      <c r="AT1189" s="21">
        <v>0.28968557715415955</v>
      </c>
      <c r="AU1189" s="21">
        <v>0.24370077252388</v>
      </c>
      <c r="AV1189" s="21">
        <v>0.1910543292760849</v>
      </c>
      <c r="AW1189" s="21">
        <v>-0.37140166759490967</v>
      </c>
      <c r="AX1189" s="21">
        <v>-0.25801804661750793</v>
      </c>
      <c r="AY1189" s="21">
        <v>-0.22994954884052277</v>
      </c>
      <c r="AZ1189" s="21">
        <v>-0.22983501851558685</v>
      </c>
      <c r="BA1189" s="21">
        <v>-0.10983780771493912</v>
      </c>
      <c r="BB1189" s="21">
        <v>-8.2344397902488708E-2</v>
      </c>
      <c r="BC1189" s="21">
        <v>-0.11357855796813965</v>
      </c>
      <c r="BD1189" s="21">
        <v>-1.1659529991447926E-2</v>
      </c>
      <c r="BE1189" s="21">
        <v>9.0554794296622276E-3</v>
      </c>
      <c r="BF1189" s="21">
        <v>-9.7177904099225998E-3</v>
      </c>
      <c r="BG1189" s="21">
        <v>-2.5146389380097389E-2</v>
      </c>
      <c r="BH1189" s="21">
        <v>-3.2734643667936325E-2</v>
      </c>
      <c r="BI1189" s="21">
        <v>-7.6811201870441437E-2</v>
      </c>
      <c r="BJ1189" s="21">
        <v>1.6899794340133667E-2</v>
      </c>
      <c r="BK1189" s="21">
        <v>-1.6001351177692413E-3</v>
      </c>
      <c r="BL1189" s="21">
        <v>-7.8810133039951324E-2</v>
      </c>
      <c r="BM1189" s="21">
        <v>-0.11297881603240967</v>
      </c>
      <c r="BN1189" s="21">
        <v>5.9017609804868698E-2</v>
      </c>
      <c r="BO1189" s="21">
        <v>-0.13645726442337036</v>
      </c>
      <c r="BP1189" s="21">
        <v>-0.3051598072052002</v>
      </c>
      <c r="BQ1189" s="21">
        <v>0.47813582420349121</v>
      </c>
      <c r="BR1189" s="21">
        <v>0.39276200532913208</v>
      </c>
      <c r="BS1189" s="21">
        <v>0.34296268224716187</v>
      </c>
      <c r="BT1189" s="21">
        <v>0.2819577157497406</v>
      </c>
      <c r="BU1189" s="21">
        <v>-0.24294757843017578</v>
      </c>
      <c r="BV1189" s="21">
        <v>-0.18544983863830566</v>
      </c>
      <c r="BW1189" s="21">
        <v>-0.12491121888160706</v>
      </c>
      <c r="BX1189" s="21">
        <v>-0.13286836445331573</v>
      </c>
      <c r="BY1189" s="21">
        <v>-5.4183334112167358E-2</v>
      </c>
      <c r="BZ1189" s="21">
        <v>-3.7303950637578964E-2</v>
      </c>
      <c r="CA1189" s="21">
        <v>-7.3690876364707947E-2</v>
      </c>
      <c r="CB1189" s="21">
        <v>1.6478128731250763E-2</v>
      </c>
      <c r="CC1189" s="21">
        <v>3.2187316566705704E-2</v>
      </c>
      <c r="CD1189" s="21">
        <v>9.9821891635656357E-3</v>
      </c>
      <c r="CE1189" s="21">
        <v>-5.8293510228395462E-3</v>
      </c>
      <c r="CF1189" s="21">
        <v>-8.9389365166425705E-3</v>
      </c>
      <c r="CG1189" s="21">
        <v>-4.1611023247241974E-2</v>
      </c>
      <c r="CH1189" s="21">
        <v>3.751751035451889E-2</v>
      </c>
      <c r="CI1189" s="21">
        <v>2.9875036329030991E-2</v>
      </c>
      <c r="CJ1189" s="21">
        <v>-3.8243673741817474E-2</v>
      </c>
      <c r="CK1189" s="21">
        <v>-5.357973650097847E-2</v>
      </c>
      <c r="CL1189" s="21">
        <v>0.10256253182888031</v>
      </c>
      <c r="CM1189" s="21">
        <v>-7.2032466530799866E-2</v>
      </c>
      <c r="CN1189" s="21">
        <v>-0.21790824830532074</v>
      </c>
      <c r="CO1189" s="21">
        <v>0.5625147819519043</v>
      </c>
      <c r="CP1189" s="21">
        <v>0.46415242552757263</v>
      </c>
      <c r="CQ1189" s="21">
        <v>0.411711186170578</v>
      </c>
      <c r="CR1189" s="21">
        <v>0.34491708874702454</v>
      </c>
      <c r="CS1189" s="21">
        <v>-0.15398068726062775</v>
      </c>
      <c r="CT1189" s="21">
        <v>-0.13518929481506348</v>
      </c>
      <c r="CU1189" s="21">
        <v>-5.2162010222673416E-2</v>
      </c>
      <c r="CV1189" s="21">
        <v>-6.5709561109542847E-2</v>
      </c>
      <c r="CW1189" s="21">
        <v>-1.5637217089533806E-2</v>
      </c>
      <c r="CX1189" s="21">
        <v>-6.1090774834156036E-3</v>
      </c>
      <c r="CY1189" s="21">
        <v>-3.3803205937147141E-2</v>
      </c>
      <c r="CZ1189" s="21">
        <v>4.4615790247917175E-2</v>
      </c>
      <c r="DA1189" s="21">
        <v>5.5319152772426605E-2</v>
      </c>
      <c r="DB1189" s="21">
        <v>2.9682168737053871E-2</v>
      </c>
      <c r="DC1189" s="21">
        <v>1.3487689197063446E-2</v>
      </c>
      <c r="DD1189" s="21">
        <v>1.4856770634651184E-2</v>
      </c>
      <c r="DE1189" s="21">
        <v>-6.4108367078006268E-3</v>
      </c>
      <c r="DF1189" s="21">
        <v>5.8135226368904114E-2</v>
      </c>
      <c r="DG1189" s="21">
        <v>6.1350200325250626E-2</v>
      </c>
      <c r="DH1189" s="21">
        <v>2.3227781057357788E-3</v>
      </c>
      <c r="DI1189" s="21">
        <v>5.8193379081785679E-3</v>
      </c>
      <c r="DJ1189" s="21">
        <v>0.14610745012760162</v>
      </c>
      <c r="DK1189" s="21">
        <v>-7.6076611876487732E-3</v>
      </c>
      <c r="DL1189" s="21">
        <v>-0.13065668940544128</v>
      </c>
      <c r="DM1189" s="21">
        <v>0.64689373970031738</v>
      </c>
      <c r="DN1189" s="21">
        <v>0.53554284572601318</v>
      </c>
      <c r="DO1189" s="21">
        <v>0.48045971989631653</v>
      </c>
      <c r="DP1189" s="21">
        <v>0.40787649154663086</v>
      </c>
      <c r="DQ1189" s="21">
        <v>-6.5013788640499115E-2</v>
      </c>
      <c r="DR1189" s="21">
        <v>-8.4928750991821289E-2</v>
      </c>
      <c r="DS1189" s="21">
        <v>2.0587202161550522E-2</v>
      </c>
      <c r="DT1189" s="21">
        <v>1.4492465415969491E-3</v>
      </c>
      <c r="DU1189" s="21">
        <v>2.2908905521035194E-2</v>
      </c>
      <c r="DV1189" s="21">
        <v>2.5085791945457458E-2</v>
      </c>
      <c r="DW1189" s="21">
        <v>2.378825843334198E-2</v>
      </c>
      <c r="DX1189" s="21">
        <v>8.5242100059986115E-2</v>
      </c>
      <c r="DY1189" s="21">
        <v>8.8717848062515259E-2</v>
      </c>
      <c r="DZ1189" s="21">
        <v>5.8125808835029602E-2</v>
      </c>
      <c r="EA1189" s="21">
        <v>4.1378427296876907E-2</v>
      </c>
      <c r="EB1189" s="21">
        <v>4.9213994294404984E-2</v>
      </c>
      <c r="EC1189" s="21">
        <v>4.4412635266780853E-2</v>
      </c>
      <c r="ED1189" s="21">
        <v>8.7903939187526703E-2</v>
      </c>
      <c r="EE1189" s="21">
        <v>0.10679534822702408</v>
      </c>
      <c r="EF1189" s="21">
        <v>6.0894299298524857E-2</v>
      </c>
      <c r="EG1189" s="21">
        <v>9.1582171618938446E-2</v>
      </c>
      <c r="EH1189" s="21">
        <v>0.20897938311100006</v>
      </c>
      <c r="EI1189" s="21">
        <v>8.5411526262760162E-2</v>
      </c>
      <c r="EJ1189" s="21">
        <v>-4.6792905777692795E-3</v>
      </c>
      <c r="EK1189" s="21">
        <v>0.76872360706329346</v>
      </c>
      <c r="EL1189" s="21">
        <v>0.63861924409866333</v>
      </c>
      <c r="EM1189" s="21">
        <v>0.57972162961959839</v>
      </c>
      <c r="EN1189" s="21">
        <v>0.49877983331680298</v>
      </c>
      <c r="EO1189" s="21">
        <v>6.3440285623073578E-2</v>
      </c>
      <c r="EP1189" s="21">
        <v>-1.2360520660877228E-2</v>
      </c>
      <c r="EQ1189" s="21">
        <v>0.12562550604343414</v>
      </c>
      <c r="ER1189" s="21">
        <v>9.841589629650116E-2</v>
      </c>
      <c r="ES1189" s="21">
        <v>7.8563369810581207E-2</v>
      </c>
      <c r="ET1189" s="21">
        <v>7.0126242935657501E-2</v>
      </c>
      <c r="EU1189" s="21">
        <v>69.69577833647601</v>
      </c>
      <c r="EV1189" s="21">
        <v>68.817854690551755</v>
      </c>
      <c r="EW1189" s="21">
        <v>68.381007751937972</v>
      </c>
      <c r="EX1189" s="21">
        <v>67.383731842041016</v>
      </c>
      <c r="EY1189" s="21">
        <v>66.659106445312503</v>
      </c>
      <c r="EZ1189" s="21">
        <v>64.148873901367182</v>
      </c>
      <c r="FA1189" s="21">
        <v>65.026802444458013</v>
      </c>
      <c r="FB1189" s="21">
        <v>64.419022750854495</v>
      </c>
      <c r="FC1189" s="21">
        <v>71.698334884643558</v>
      </c>
      <c r="FD1189" s="21">
        <v>82.038954162597662</v>
      </c>
      <c r="FE1189" s="21">
        <v>90.056198883056638</v>
      </c>
      <c r="FF1189" s="21">
        <v>95.792055892944333</v>
      </c>
      <c r="FG1189" s="21">
        <v>98.515697860717765</v>
      </c>
      <c r="FH1189" s="21">
        <v>98.846316528320301</v>
      </c>
      <c r="FI1189" s="21">
        <v>98.736110305786127</v>
      </c>
      <c r="FJ1189" s="21">
        <v>96.992045593261707</v>
      </c>
      <c r="FK1189" s="21">
        <v>95.136706542968753</v>
      </c>
      <c r="FL1189" s="21">
        <v>94.032605743408197</v>
      </c>
      <c r="FM1189" s="21">
        <v>88.515057754516604</v>
      </c>
      <c r="FN1189" s="21">
        <v>81.085697555541998</v>
      </c>
      <c r="FO1189" s="21">
        <v>75.820660400390622</v>
      </c>
      <c r="FP1189" s="21">
        <v>73.218641662597662</v>
      </c>
      <c r="FQ1189" s="21">
        <v>71.144787979125965</v>
      </c>
      <c r="FR1189" s="21">
        <v>68.800602340698234</v>
      </c>
      <c r="FS1189" s="21">
        <v>0.86154276132583618</v>
      </c>
      <c r="FT1189" s="21"/>
      <c r="FU1189" s="21">
        <v>8.6063861846923828E-2</v>
      </c>
      <c r="FV1189" t="s">
        <v>294</v>
      </c>
      <c r="FW1189" s="21"/>
      <c r="FX1189">
        <f t="shared" si="54"/>
        <v>2.0179221868515014</v>
      </c>
      <c r="FY1189">
        <f t="shared" si="55"/>
        <v>8.3059256523847574E-2</v>
      </c>
      <c r="FZ1189">
        <f t="shared" si="56"/>
        <v>86.918145599365232</v>
      </c>
    </row>
    <row r="1190" spans="1:182" x14ac:dyDescent="0.2">
      <c r="A1190" t="s">
        <v>227</v>
      </c>
      <c r="B1190" t="s">
        <v>199</v>
      </c>
      <c r="C1190" t="s">
        <v>263</v>
      </c>
      <c r="D1190" t="s">
        <v>274</v>
      </c>
      <c r="E1190" t="s">
        <v>219</v>
      </c>
      <c r="F1190" s="21">
        <v>390</v>
      </c>
      <c r="G1190" s="21">
        <v>0.85855895280838013</v>
      </c>
      <c r="H1190" s="21">
        <v>0.72586137056350708</v>
      </c>
      <c r="I1190" s="21">
        <v>0.6475372314453125</v>
      </c>
      <c r="J1190" s="21">
        <v>0.60250556468963623</v>
      </c>
      <c r="K1190" s="21">
        <v>0.57167863845825195</v>
      </c>
      <c r="L1190" s="21">
        <v>0.5668749213218689</v>
      </c>
      <c r="M1190" s="21">
        <v>0.61572635173797607</v>
      </c>
      <c r="N1190" s="21">
        <v>0.62467193603515625</v>
      </c>
      <c r="O1190" s="21">
        <v>0.59086745977401733</v>
      </c>
      <c r="P1190" s="21">
        <v>0.53503155708312988</v>
      </c>
      <c r="Q1190" s="21">
        <v>0.58059865236282349</v>
      </c>
      <c r="R1190" s="21">
        <v>0.76659286022186279</v>
      </c>
      <c r="S1190" s="21">
        <v>0.96773308515548706</v>
      </c>
      <c r="T1190" s="21">
        <v>1.1414769887924194</v>
      </c>
      <c r="U1190" s="21">
        <v>1.6369479894638062</v>
      </c>
      <c r="V1190" s="21">
        <v>1.8087040185928345</v>
      </c>
      <c r="W1190" s="21">
        <v>2.0404689311981201</v>
      </c>
      <c r="X1190" s="21">
        <v>2.1455862522125244</v>
      </c>
      <c r="Y1190" s="21">
        <v>1.9268323183059692</v>
      </c>
      <c r="Z1190" s="21">
        <v>1.8728171586990356</v>
      </c>
      <c r="AA1190" s="21">
        <v>1.6930184364318848</v>
      </c>
      <c r="AB1190" s="21">
        <v>1.5360983610153198</v>
      </c>
      <c r="AC1190" s="21">
        <v>1.3215737342834473</v>
      </c>
      <c r="AD1190" s="21">
        <v>1.0588240623474121</v>
      </c>
      <c r="AE1190" s="21">
        <v>-0.12497034668922424</v>
      </c>
      <c r="AF1190" s="21">
        <v>-0.14513927698135376</v>
      </c>
      <c r="AG1190" s="21">
        <v>-9.0249873697757721E-2</v>
      </c>
      <c r="AH1190" s="21">
        <v>-8.3378486335277557E-2</v>
      </c>
      <c r="AI1190" s="21">
        <v>-7.0161066949367523E-2</v>
      </c>
      <c r="AJ1190" s="21">
        <v>-5.3212128579616547E-2</v>
      </c>
      <c r="AK1190" s="21">
        <v>-3.2856151461601257E-2</v>
      </c>
      <c r="AL1190" s="21">
        <v>-5.8863196521997452E-2</v>
      </c>
      <c r="AM1190" s="21">
        <v>-8.2469992339611053E-2</v>
      </c>
      <c r="AN1190" s="21">
        <v>-0.10652907937765121</v>
      </c>
      <c r="AO1190" s="21">
        <v>-0.14425376057624817</v>
      </c>
      <c r="AP1190" s="21">
        <v>-0.12410572171211243</v>
      </c>
      <c r="AQ1190" s="21">
        <v>-0.21829740703105927</v>
      </c>
      <c r="AR1190" s="21">
        <v>-0.49215999245643616</v>
      </c>
      <c r="AS1190" s="21">
        <v>0.22154282033443451</v>
      </c>
      <c r="AT1190" s="21">
        <v>0.11118219047784805</v>
      </c>
      <c r="AU1190" s="21">
        <v>0.19362100958824158</v>
      </c>
      <c r="AV1190" s="21">
        <v>0.1742604523897171</v>
      </c>
      <c r="AW1190" s="21">
        <v>-0.26823049783706665</v>
      </c>
      <c r="AX1190" s="21">
        <v>-0.21763125061988831</v>
      </c>
      <c r="AY1190" s="21">
        <v>-0.29914891719818115</v>
      </c>
      <c r="AZ1190" s="21">
        <v>-0.30216655135154724</v>
      </c>
      <c r="BA1190" s="21">
        <v>-0.23461399972438812</v>
      </c>
      <c r="BB1190" s="21">
        <v>-0.19910717010498047</v>
      </c>
      <c r="BC1190" s="21">
        <v>-6.2460519373416901E-2</v>
      </c>
      <c r="BD1190" s="21">
        <v>-9.0149112045764923E-2</v>
      </c>
      <c r="BE1190" s="21">
        <v>-4.2136501520872116E-2</v>
      </c>
      <c r="BF1190" s="21">
        <v>-3.9011955261230469E-2</v>
      </c>
      <c r="BG1190" s="21">
        <v>-3.4659475088119507E-2</v>
      </c>
      <c r="BH1190" s="21">
        <v>-2.0644798874855042E-2</v>
      </c>
      <c r="BI1190" s="21">
        <v>5.893330555409193E-3</v>
      </c>
      <c r="BJ1190" s="21">
        <v>-1.5297261998057365E-2</v>
      </c>
      <c r="BK1190" s="21">
        <v>-2.8518373146653175E-2</v>
      </c>
      <c r="BL1190" s="21">
        <v>-3.629719465970993E-2</v>
      </c>
      <c r="BM1190" s="21">
        <v>-5.6053556501865387E-2</v>
      </c>
      <c r="BN1190" s="21">
        <v>-1.955924928188324E-2</v>
      </c>
      <c r="BO1190" s="21">
        <v>-0.10004313290119171</v>
      </c>
      <c r="BP1190" s="21">
        <v>-0.36780902743339539</v>
      </c>
      <c r="BQ1190" s="21">
        <v>0.34720179438591003</v>
      </c>
      <c r="BR1190" s="21">
        <v>0.23356045782566071</v>
      </c>
      <c r="BS1190" s="21">
        <v>0.31547290086746216</v>
      </c>
      <c r="BT1190" s="21">
        <v>0.29447963833808899</v>
      </c>
      <c r="BU1190" s="21">
        <v>-0.15606255829334259</v>
      </c>
      <c r="BV1190" s="21">
        <v>-0.11084344238042831</v>
      </c>
      <c r="BW1190" s="21">
        <v>-0.20065170526504517</v>
      </c>
      <c r="BX1190" s="21">
        <v>-0.21179895102977753</v>
      </c>
      <c r="BY1190" s="21">
        <v>-0.15377140045166016</v>
      </c>
      <c r="BZ1190" s="21">
        <v>-0.13176062703132629</v>
      </c>
      <c r="CA1190" s="21">
        <v>-1.9166409969329834E-2</v>
      </c>
      <c r="CB1190" s="21">
        <v>-5.2063096314668655E-2</v>
      </c>
      <c r="CC1190" s="21">
        <v>-8.8133197277784348E-3</v>
      </c>
      <c r="CD1190" s="21">
        <v>-8.2838376984000206E-3</v>
      </c>
      <c r="CE1190" s="21">
        <v>-1.0071178898215294E-2</v>
      </c>
      <c r="CF1190" s="21">
        <v>1.9112327136099339E-3</v>
      </c>
      <c r="CG1190" s="21">
        <v>3.2731100916862488E-2</v>
      </c>
      <c r="CH1190" s="21">
        <v>1.4876368455588818E-2</v>
      </c>
      <c r="CI1190" s="21">
        <v>8.8483523577451706E-3</v>
      </c>
      <c r="CJ1190" s="21">
        <v>1.2345202267169952E-2</v>
      </c>
      <c r="CK1190" s="21">
        <v>5.0336411222815514E-3</v>
      </c>
      <c r="CL1190" s="21">
        <v>5.2849318832159042E-2</v>
      </c>
      <c r="CM1190" s="21">
        <v>-1.8140573054552078E-2</v>
      </c>
      <c r="CN1190" s="21">
        <v>-0.28168392181396484</v>
      </c>
      <c r="CO1190" s="21">
        <v>0.43423286080360413</v>
      </c>
      <c r="CP1190" s="21">
        <v>0.31831929087638855</v>
      </c>
      <c r="CQ1190" s="21">
        <v>0.39986714720726013</v>
      </c>
      <c r="CR1190" s="21">
        <v>0.37774306535720825</v>
      </c>
      <c r="CS1190" s="21">
        <v>-7.8375391662120819E-2</v>
      </c>
      <c r="CT1190" s="21">
        <v>-3.6882523447275162E-2</v>
      </c>
      <c r="CU1190" s="21">
        <v>-0.13243283331394196</v>
      </c>
      <c r="CV1190" s="21">
        <v>-0.14921063184738159</v>
      </c>
      <c r="CW1190" s="21">
        <v>-9.778006374835968E-2</v>
      </c>
      <c r="CX1190" s="21">
        <v>-8.5116609930992126E-2</v>
      </c>
      <c r="CY1190" s="21">
        <v>2.4127703160047531E-2</v>
      </c>
      <c r="CZ1190" s="21">
        <v>-1.3977074064314365E-2</v>
      </c>
      <c r="DA1190" s="21">
        <v>2.4509856477379799E-2</v>
      </c>
      <c r="DB1190" s="21">
        <v>2.2444281727075577E-2</v>
      </c>
      <c r="DC1190" s="21">
        <v>1.4517118223011494E-2</v>
      </c>
      <c r="DD1190" s="21">
        <v>2.4467265233397484E-2</v>
      </c>
      <c r="DE1190" s="21">
        <v>5.9568870812654495E-2</v>
      </c>
      <c r="DF1190" s="21">
        <v>4.5050002634525299E-2</v>
      </c>
      <c r="DG1190" s="21">
        <v>4.6215075999498367E-2</v>
      </c>
      <c r="DH1190" s="21">
        <v>6.0987595468759537E-2</v>
      </c>
      <c r="DI1190" s="21">
        <v>6.6120833158493042E-2</v>
      </c>
      <c r="DJ1190" s="21">
        <v>0.12525787949562073</v>
      </c>
      <c r="DK1190" s="21">
        <v>6.3761979341506958E-2</v>
      </c>
      <c r="DL1190" s="21">
        <v>-0.19555877149105072</v>
      </c>
      <c r="DM1190" s="21">
        <v>0.52126389741897583</v>
      </c>
      <c r="DN1190" s="21">
        <v>0.40307813882827759</v>
      </c>
      <c r="DO1190" s="21">
        <v>0.48426142334938049</v>
      </c>
      <c r="DP1190" s="21">
        <v>0.46100646257400513</v>
      </c>
      <c r="DQ1190" s="21">
        <v>-6.8821397144347429E-4</v>
      </c>
      <c r="DR1190" s="21">
        <v>3.7078395485877991E-2</v>
      </c>
      <c r="DS1190" s="21">
        <v>-6.4213976263999939E-2</v>
      </c>
      <c r="DT1190" s="21">
        <v>-8.662230521440506E-2</v>
      </c>
      <c r="DU1190" s="21">
        <v>-4.1788715869188309E-2</v>
      </c>
      <c r="DV1190" s="21">
        <v>-3.8472585380077362E-2</v>
      </c>
      <c r="DW1190" s="21">
        <v>8.6637526750564575E-2</v>
      </c>
      <c r="DX1190" s="21">
        <v>4.1013088077306747E-2</v>
      </c>
      <c r="DY1190" s="21">
        <v>7.262323796749115E-2</v>
      </c>
      <c r="DZ1190" s="21">
        <v>6.681080162525177E-2</v>
      </c>
      <c r="EA1190" s="21">
        <v>5.0018712878227234E-2</v>
      </c>
      <c r="EB1190" s="21">
        <v>5.7034596800804138E-2</v>
      </c>
      <c r="EC1190" s="21">
        <v>9.831836074590683E-2</v>
      </c>
      <c r="ED1190" s="21">
        <v>8.8615931570529938E-2</v>
      </c>
      <c r="EE1190" s="21">
        <v>0.1001666933298111</v>
      </c>
      <c r="EF1190" s="21">
        <v>0.13121949136257172</v>
      </c>
      <c r="EG1190" s="21">
        <v>0.15432104468345642</v>
      </c>
      <c r="EH1190" s="21">
        <v>0.22980436682701111</v>
      </c>
      <c r="EI1190" s="21">
        <v>0.18201625347137451</v>
      </c>
      <c r="EJ1190" s="21">
        <v>-7.1207799017429352E-2</v>
      </c>
      <c r="EK1190" s="21">
        <v>0.64692288637161255</v>
      </c>
      <c r="EL1190" s="21">
        <v>0.52545642852783203</v>
      </c>
      <c r="EM1190" s="21">
        <v>0.60611331462860107</v>
      </c>
      <c r="EN1190" s="21">
        <v>0.58122563362121582</v>
      </c>
      <c r="EO1190" s="21">
        <v>0.11147972196340561</v>
      </c>
      <c r="EP1190" s="21">
        <v>0.14386622607707977</v>
      </c>
      <c r="EQ1190" s="21">
        <v>3.4283224493265152E-2</v>
      </c>
      <c r="ER1190" s="21">
        <v>3.7453018594533205E-3</v>
      </c>
      <c r="ES1190" s="21">
        <v>3.9053883403539658E-2</v>
      </c>
      <c r="ET1190" s="21">
        <v>2.8873970732092857E-2</v>
      </c>
      <c r="EU1190" s="21">
        <v>68.293389139542199</v>
      </c>
      <c r="EV1190" s="21">
        <v>67.232214355468756</v>
      </c>
      <c r="EW1190" s="21">
        <v>66.976467843428537</v>
      </c>
      <c r="EX1190" s="21">
        <v>66.42891622690054</v>
      </c>
      <c r="EY1190" s="21">
        <v>67.050366797814007</v>
      </c>
      <c r="EZ1190" s="21">
        <v>67.632210247333234</v>
      </c>
      <c r="FA1190" s="21">
        <v>69.513751455453729</v>
      </c>
      <c r="FB1190" s="21">
        <v>69.660860619178194</v>
      </c>
      <c r="FC1190" s="21">
        <v>76.369250840407148</v>
      </c>
      <c r="FD1190" s="21">
        <v>84.485662841796881</v>
      </c>
      <c r="FE1190" s="21">
        <v>89.39028895451473</v>
      </c>
      <c r="FF1190" s="21">
        <v>95.747025123009323</v>
      </c>
      <c r="FG1190" s="21">
        <v>96.793195988581729</v>
      </c>
      <c r="FH1190" s="21">
        <v>96.592770737868094</v>
      </c>
      <c r="FI1190" s="21">
        <v>95.08710514948919</v>
      </c>
      <c r="FJ1190" s="21">
        <v>95.254304152268645</v>
      </c>
      <c r="FK1190" s="21">
        <v>96.078866929274341</v>
      </c>
      <c r="FL1190" s="21">
        <v>94.488968130258414</v>
      </c>
      <c r="FM1190" s="21">
        <v>88.548277517465451</v>
      </c>
      <c r="FN1190" s="21">
        <v>82.735713430551385</v>
      </c>
      <c r="FO1190" s="21">
        <v>79.450775263859683</v>
      </c>
      <c r="FP1190" s="21">
        <v>77.395427645169775</v>
      </c>
      <c r="FQ1190" s="21">
        <v>74.916711895282447</v>
      </c>
      <c r="FR1190" s="21">
        <v>73.41523883526142</v>
      </c>
      <c r="FS1190" s="21">
        <v>0.67746198177337646</v>
      </c>
      <c r="FT1190" s="21"/>
      <c r="FU1190" s="21">
        <v>7.3077000677585602E-2</v>
      </c>
      <c r="FV1190" t="s">
        <v>294</v>
      </c>
      <c r="FW1190" s="21"/>
      <c r="FX1190">
        <f t="shared" si="54"/>
        <v>1.9357446193695069</v>
      </c>
      <c r="FY1190">
        <f t="shared" si="55"/>
        <v>0.1059838928282261</v>
      </c>
      <c r="FZ1190">
        <f t="shared" si="56"/>
        <v>88.260520254281843</v>
      </c>
    </row>
    <row r="1191" spans="1:182" x14ac:dyDescent="0.2">
      <c r="A1191" t="s">
        <v>227</v>
      </c>
      <c r="B1191" t="s">
        <v>199</v>
      </c>
      <c r="C1191" t="s">
        <v>263</v>
      </c>
      <c r="D1191" t="s">
        <v>274</v>
      </c>
      <c r="E1191" t="s">
        <v>220</v>
      </c>
      <c r="F1191" s="21">
        <v>210</v>
      </c>
      <c r="G1191" s="21">
        <v>0.83535701036453247</v>
      </c>
      <c r="H1191" s="21">
        <v>0.71370327472686768</v>
      </c>
      <c r="I1191" s="21">
        <v>0.60611891746520996</v>
      </c>
      <c r="J1191" s="21">
        <v>0.57459336519241333</v>
      </c>
      <c r="K1191" s="21">
        <v>0.58215814828872681</v>
      </c>
      <c r="L1191" s="21">
        <v>0.5678514838218689</v>
      </c>
      <c r="M1191" s="21">
        <v>0.5846785306930542</v>
      </c>
      <c r="N1191" s="21">
        <v>0.61375492811203003</v>
      </c>
      <c r="O1191" s="21">
        <v>0.58704936504364014</v>
      </c>
      <c r="P1191" s="21">
        <v>0.57957625389099121</v>
      </c>
      <c r="Q1191" s="21">
        <v>0.64789581298828125</v>
      </c>
      <c r="R1191" s="21">
        <v>0.69041472673416138</v>
      </c>
      <c r="S1191" s="21">
        <v>0.80334669351577759</v>
      </c>
      <c r="T1191" s="21">
        <v>0.7939639687538147</v>
      </c>
      <c r="U1191" s="21">
        <v>1.2520833015441895</v>
      </c>
      <c r="V1191" s="21">
        <v>1.6234172582626343</v>
      </c>
      <c r="W1191" s="21">
        <v>1.8192431926727295</v>
      </c>
      <c r="X1191" s="21">
        <v>2.1542246341705322</v>
      </c>
      <c r="Y1191" s="21">
        <v>1.995718240737915</v>
      </c>
      <c r="Z1191" s="21">
        <v>1.9210292100906372</v>
      </c>
      <c r="AA1191" s="21">
        <v>1.7670563459396362</v>
      </c>
      <c r="AB1191" s="21">
        <v>1.5934399366378784</v>
      </c>
      <c r="AC1191" s="21">
        <v>1.3611800670623779</v>
      </c>
      <c r="AD1191" s="21">
        <v>1.0005428791046143</v>
      </c>
      <c r="AE1191" s="21">
        <v>-0.14205177128314972</v>
      </c>
      <c r="AF1191" s="21">
        <v>-0.15742838382720947</v>
      </c>
      <c r="AG1191" s="21">
        <v>-0.11957505345344543</v>
      </c>
      <c r="AH1191" s="21">
        <v>-0.10097672790288925</v>
      </c>
      <c r="AI1191" s="21">
        <v>-6.423843652009964E-2</v>
      </c>
      <c r="AJ1191" s="21">
        <v>-2.1632054820656776E-2</v>
      </c>
      <c r="AK1191" s="21">
        <v>-5.4721776396036148E-3</v>
      </c>
      <c r="AL1191" s="21">
        <v>-2.5164566934108734E-2</v>
      </c>
      <c r="AM1191" s="21">
        <v>-8.3547286689281464E-2</v>
      </c>
      <c r="AN1191" s="21">
        <v>-2.7546161785721779E-2</v>
      </c>
      <c r="AO1191" s="21">
        <v>-2.7152018621563911E-2</v>
      </c>
      <c r="AP1191" s="21">
        <v>-3.840155154466629E-2</v>
      </c>
      <c r="AQ1191" s="21">
        <v>-0.19359196722507477</v>
      </c>
      <c r="AR1191" s="21">
        <v>-0.67262327671051025</v>
      </c>
      <c r="AS1191" s="21">
        <v>-4.9854796379804611E-2</v>
      </c>
      <c r="AT1191" s="21">
        <v>2.2489214316010475E-2</v>
      </c>
      <c r="AU1191" s="21">
        <v>7.1899205446243286E-2</v>
      </c>
      <c r="AV1191" s="21">
        <v>0.25638085603713989</v>
      </c>
      <c r="AW1191" s="21">
        <v>-0.12193997204303741</v>
      </c>
      <c r="AX1191" s="21">
        <v>-0.15835759043693542</v>
      </c>
      <c r="AY1191" s="21">
        <v>-0.32638645172119141</v>
      </c>
      <c r="AZ1191" s="21">
        <v>-0.20609693229198456</v>
      </c>
      <c r="BA1191" s="21">
        <v>-0.1004231795668602</v>
      </c>
      <c r="BB1191" s="21">
        <v>-0.23010534048080444</v>
      </c>
      <c r="BC1191" s="21">
        <v>-7.8890673816204071E-2</v>
      </c>
      <c r="BD1191" s="21">
        <v>-0.10541550070047379</v>
      </c>
      <c r="BE1191" s="21">
        <v>-6.8470843136310577E-2</v>
      </c>
      <c r="BF1191" s="21">
        <v>-6.3876889646053314E-2</v>
      </c>
      <c r="BG1191" s="21">
        <v>-2.4966752156615257E-2</v>
      </c>
      <c r="BH1191" s="21">
        <v>-2.5667459703981876E-3</v>
      </c>
      <c r="BI1191" s="21">
        <v>1.2117608450353146E-2</v>
      </c>
      <c r="BJ1191" s="21">
        <v>-4.910243209451437E-3</v>
      </c>
      <c r="BK1191" s="21">
        <v>-4.1955545544624329E-2</v>
      </c>
      <c r="BL1191" s="21">
        <v>-1.053627347573638E-3</v>
      </c>
      <c r="BM1191" s="21">
        <v>6.3246604986488819E-3</v>
      </c>
      <c r="BN1191" s="21">
        <v>1.2994716875255108E-2</v>
      </c>
      <c r="BO1191" s="21">
        <v>-0.11111203581094742</v>
      </c>
      <c r="BP1191" s="21">
        <v>-0.53569436073303223</v>
      </c>
      <c r="BQ1191" s="21">
        <v>5.511222779750824E-2</v>
      </c>
      <c r="BR1191" s="21">
        <v>0.10477501153945923</v>
      </c>
      <c r="BS1191" s="21">
        <v>0.17126978933811188</v>
      </c>
      <c r="BT1191" s="21">
        <v>0.3366125226020813</v>
      </c>
      <c r="BU1191" s="21">
        <v>-1.0715007781982422E-2</v>
      </c>
      <c r="BV1191" s="21">
        <v>-1.9773291423916817E-2</v>
      </c>
      <c r="BW1191" s="21">
        <v>-0.17124496400356293</v>
      </c>
      <c r="BX1191" s="21">
        <v>-0.11380738765001297</v>
      </c>
      <c r="BY1191" s="21">
        <v>-5.8780532330274582E-2</v>
      </c>
      <c r="BZ1191" s="21">
        <v>-0.16033284366130829</v>
      </c>
      <c r="CA1191" s="21">
        <v>-3.5145487636327744E-2</v>
      </c>
      <c r="CB1191" s="21">
        <v>-6.9391526281833649E-2</v>
      </c>
      <c r="CC1191" s="21">
        <v>-3.3076230436563492E-2</v>
      </c>
      <c r="CD1191" s="21">
        <v>-3.818165510892868E-2</v>
      </c>
      <c r="CE1191" s="21">
        <v>2.2327003534883261E-3</v>
      </c>
      <c r="CF1191" s="21">
        <v>1.0637830011546612E-2</v>
      </c>
      <c r="CG1191" s="21">
        <v>2.4300241842865944E-2</v>
      </c>
      <c r="CH1191" s="21">
        <v>9.1178389266133308E-3</v>
      </c>
      <c r="CI1191" s="21">
        <v>-1.3149231672286987E-2</v>
      </c>
      <c r="CJ1191" s="21">
        <v>1.7295023426413536E-2</v>
      </c>
      <c r="CK1191" s="21">
        <v>2.9510507360100746E-2</v>
      </c>
      <c r="CL1191" s="21">
        <v>4.8591610044240952E-2</v>
      </c>
      <c r="CM1191" s="21">
        <v>-5.3986705839633942E-2</v>
      </c>
      <c r="CN1191" s="21">
        <v>-0.44085779786109924</v>
      </c>
      <c r="CO1191" s="21">
        <v>0.12781207263469696</v>
      </c>
      <c r="CP1191" s="21">
        <v>0.16176590323448181</v>
      </c>
      <c r="CQ1191" s="21">
        <v>0.24009357392787933</v>
      </c>
      <c r="CR1191" s="21">
        <v>0.39218071103096008</v>
      </c>
      <c r="CS1191" s="21">
        <v>6.6319048404693604E-2</v>
      </c>
      <c r="CT1191" s="21">
        <v>7.6209783554077148E-2</v>
      </c>
      <c r="CU1191" s="21">
        <v>-6.3794419169425964E-2</v>
      </c>
      <c r="CV1191" s="21">
        <v>-4.9887925386428833E-2</v>
      </c>
      <c r="CW1191" s="21">
        <v>-2.9938966035842896E-2</v>
      </c>
      <c r="CX1191" s="21">
        <v>-0.11200863867998123</v>
      </c>
      <c r="CY1191" s="21">
        <v>8.5997004061937332E-3</v>
      </c>
      <c r="CZ1191" s="21">
        <v>-3.3367548137903214E-2</v>
      </c>
      <c r="DA1191" s="21">
        <v>2.3183878511190414E-3</v>
      </c>
      <c r="DB1191" s="21">
        <v>-1.2486414983868599E-2</v>
      </c>
      <c r="DC1191" s="21">
        <v>2.9432149603962898E-2</v>
      </c>
      <c r="DD1191" s="21">
        <v>2.3842405527830124E-2</v>
      </c>
      <c r="DE1191" s="21">
        <v>3.6482878029346466E-2</v>
      </c>
      <c r="DF1191" s="21">
        <v>2.3145919665694237E-2</v>
      </c>
      <c r="DG1191" s="21">
        <v>1.5657084062695503E-2</v>
      </c>
      <c r="DH1191" s="21">
        <v>3.5643674433231354E-2</v>
      </c>
      <c r="DI1191" s="21">
        <v>5.2696354687213898E-2</v>
      </c>
      <c r="DJ1191" s="21">
        <v>8.4188498556613922E-2</v>
      </c>
      <c r="DK1191" s="21">
        <v>3.1386369373649359E-3</v>
      </c>
      <c r="DL1191" s="21">
        <v>-0.34602123498916626</v>
      </c>
      <c r="DM1191" s="21">
        <v>0.20051194727420807</v>
      </c>
      <c r="DN1191" s="21">
        <v>0.2187567800283432</v>
      </c>
      <c r="DO1191" s="21">
        <v>0.30891731381416321</v>
      </c>
      <c r="DP1191" s="21">
        <v>0.44774892926216125</v>
      </c>
      <c r="DQ1191" s="21">
        <v>0.14335311949253082</v>
      </c>
      <c r="DR1191" s="21">
        <v>0.17219285666942596</v>
      </c>
      <c r="DS1191" s="21">
        <v>4.3656125664710999E-2</v>
      </c>
      <c r="DT1191" s="21">
        <v>1.4031527563929558E-2</v>
      </c>
      <c r="DU1191" s="21">
        <v>-1.097395084798336E-3</v>
      </c>
      <c r="DV1191" s="21">
        <v>-6.3684418797492981E-2</v>
      </c>
      <c r="DW1191" s="21">
        <v>7.1760810911655426E-2</v>
      </c>
      <c r="DX1191" s="21">
        <v>1.8645348027348518E-2</v>
      </c>
      <c r="DY1191" s="21">
        <v>5.3422592580318451E-2</v>
      </c>
      <c r="DZ1191" s="21">
        <v>2.4613425135612488E-2</v>
      </c>
      <c r="EA1191" s="21">
        <v>6.8703837692737579E-2</v>
      </c>
      <c r="EB1191" s="21">
        <v>4.290771484375E-2</v>
      </c>
      <c r="EC1191" s="21">
        <v>5.4072663187980652E-2</v>
      </c>
      <c r="ED1191" s="21">
        <v>4.3400242924690247E-2</v>
      </c>
      <c r="EE1191" s="21">
        <v>5.7248823344707489E-2</v>
      </c>
      <c r="EF1191" s="21">
        <v>6.2136210501194E-2</v>
      </c>
      <c r="EG1191" s="21">
        <v>8.6173035204410553E-2</v>
      </c>
      <c r="EH1191" s="21">
        <v>0.135584756731987</v>
      </c>
      <c r="EI1191" s="21">
        <v>8.5618562996387482E-2</v>
      </c>
      <c r="EJ1191" s="21">
        <v>-0.20909231901168823</v>
      </c>
      <c r="EK1191" s="21">
        <v>0.30547896027565002</v>
      </c>
      <c r="EL1191" s="21">
        <v>0.30104255676269531</v>
      </c>
      <c r="EM1191" s="21">
        <v>0.40828794240951538</v>
      </c>
      <c r="EN1191" s="21">
        <v>0.52798056602478027</v>
      </c>
      <c r="EO1191" s="21">
        <v>0.25457805395126343</v>
      </c>
      <c r="EP1191" s="21">
        <v>0.31077715754508972</v>
      </c>
      <c r="EQ1191" s="21">
        <v>0.19879762828350067</v>
      </c>
      <c r="ER1191" s="21">
        <v>0.1063210740685463</v>
      </c>
      <c r="ES1191" s="21">
        <v>4.0545251220464706E-2</v>
      </c>
      <c r="ET1191" s="21">
        <v>6.0880756936967373E-3</v>
      </c>
      <c r="EU1191" s="21">
        <v>68.570048798084144</v>
      </c>
      <c r="EV1191" s="21">
        <v>68.082572937011719</v>
      </c>
      <c r="EW1191" s="21">
        <v>68.363578793374685</v>
      </c>
      <c r="EX1191" s="21">
        <v>67.690277317592077</v>
      </c>
      <c r="EY1191" s="21">
        <v>68.831590379987446</v>
      </c>
      <c r="EZ1191" s="21">
        <v>70.24864218575614</v>
      </c>
      <c r="FA1191" s="21">
        <v>72.802344730922158</v>
      </c>
      <c r="FB1191" s="21">
        <v>72.427865273611886</v>
      </c>
      <c r="FC1191" s="21">
        <v>78.359838104248041</v>
      </c>
      <c r="FD1191" s="21">
        <v>84.444077736990792</v>
      </c>
      <c r="FE1191" s="21">
        <v>87.195998709542408</v>
      </c>
      <c r="FF1191" s="21">
        <v>93.958315931047707</v>
      </c>
      <c r="FG1191" s="21">
        <v>95.157525525774275</v>
      </c>
      <c r="FH1191" s="21">
        <v>94.198603057861334</v>
      </c>
      <c r="FI1191" s="21">
        <v>92.405918884277341</v>
      </c>
      <c r="FJ1191" s="21">
        <v>92.62650190080916</v>
      </c>
      <c r="FK1191" s="21">
        <v>94.820451790945867</v>
      </c>
      <c r="FL1191" s="21">
        <v>93.891296059744704</v>
      </c>
      <c r="FM1191" s="21">
        <v>86.805274200439442</v>
      </c>
      <c r="FN1191" s="21">
        <v>82.743338012695304</v>
      </c>
      <c r="FO1191" s="21">
        <v>81.02391727992466</v>
      </c>
      <c r="FP1191" s="21">
        <v>77.843753051757815</v>
      </c>
      <c r="FQ1191" s="21">
        <v>76.508190917968761</v>
      </c>
      <c r="FR1191" s="21">
        <v>75.104432242257246</v>
      </c>
      <c r="FS1191" s="21">
        <v>0.67162030935287476</v>
      </c>
      <c r="FT1191" s="21"/>
      <c r="FU1191" s="21">
        <v>0.10747183859348297</v>
      </c>
      <c r="FV1191" t="s">
        <v>294</v>
      </c>
      <c r="FW1191" s="21"/>
      <c r="FX1191">
        <f t="shared" si="54"/>
        <v>1.93145432472229</v>
      </c>
      <c r="FY1191">
        <f t="shared" si="55"/>
        <v>0.14220173954963683</v>
      </c>
      <c r="FZ1191">
        <f t="shared" si="56"/>
        <v>87.856855468749998</v>
      </c>
    </row>
    <row r="1192" spans="1:182" x14ac:dyDescent="0.2">
      <c r="A1192" t="s">
        <v>227</v>
      </c>
      <c r="B1192" t="s">
        <v>199</v>
      </c>
      <c r="C1192" t="s">
        <v>263</v>
      </c>
      <c r="D1192" t="s">
        <v>274</v>
      </c>
      <c r="E1192" t="s">
        <v>221</v>
      </c>
      <c r="F1192" s="21">
        <v>180</v>
      </c>
      <c r="G1192" s="21">
        <v>0.88724219799041748</v>
      </c>
      <c r="H1192" s="21">
        <v>0.7435792088508606</v>
      </c>
      <c r="I1192" s="21">
        <v>0.69357967376708984</v>
      </c>
      <c r="J1192" s="21">
        <v>0.63470488786697388</v>
      </c>
      <c r="K1192" s="21">
        <v>0.57239943742752075</v>
      </c>
      <c r="L1192" s="21">
        <v>0.57003927230834961</v>
      </c>
      <c r="M1192" s="21">
        <v>0.65431016683578491</v>
      </c>
      <c r="N1192" s="21">
        <v>0.627899169921875</v>
      </c>
      <c r="O1192" s="21">
        <v>0.6035926342010498</v>
      </c>
      <c r="P1192" s="21">
        <v>0.52445179224014282</v>
      </c>
      <c r="Q1192" s="21">
        <v>0.59083914756774902</v>
      </c>
      <c r="R1192" s="21">
        <v>0.90314680337905884</v>
      </c>
      <c r="S1192" s="21">
        <v>1.1618379354476929</v>
      </c>
      <c r="T1192" s="21">
        <v>1.4488470554351807</v>
      </c>
      <c r="U1192" s="21">
        <v>2.3060874938964844</v>
      </c>
      <c r="V1192" s="21">
        <v>2.3977601528167725</v>
      </c>
      <c r="W1192" s="21">
        <v>2.6354935169219971</v>
      </c>
      <c r="X1192" s="21">
        <v>2.5476293563842773</v>
      </c>
      <c r="Y1192" s="21">
        <v>2.0239188671112061</v>
      </c>
      <c r="Z1192" s="21">
        <v>1.8982938528060913</v>
      </c>
      <c r="AA1192" s="21">
        <v>1.6777822971343994</v>
      </c>
      <c r="AB1192" s="21">
        <v>1.4752495288848877</v>
      </c>
      <c r="AC1192" s="21">
        <v>1.2439937591552734</v>
      </c>
      <c r="AD1192" s="21">
        <v>1.066556453704834</v>
      </c>
      <c r="AE1192" s="21">
        <v>-7.8267738223075867E-2</v>
      </c>
      <c r="AF1192" s="21">
        <v>-0.10938742011785507</v>
      </c>
      <c r="AG1192" s="21">
        <v>-2.8231179341673851E-2</v>
      </c>
      <c r="AH1192" s="21">
        <v>-1.4907368458807468E-2</v>
      </c>
      <c r="AI1192" s="21">
        <v>-7.0768415927886963E-2</v>
      </c>
      <c r="AJ1192" s="21">
        <v>-3.7912175059318542E-2</v>
      </c>
      <c r="AK1192" s="21">
        <v>1.3936769217252731E-2</v>
      </c>
      <c r="AL1192" s="21">
        <v>-2.8977315872907639E-2</v>
      </c>
      <c r="AM1192" s="21">
        <v>-2.5530945509672165E-2</v>
      </c>
      <c r="AN1192" s="21">
        <v>-4.7645449638366699E-2</v>
      </c>
      <c r="AO1192" s="21">
        <v>-7.2080157697200775E-2</v>
      </c>
      <c r="AP1192" s="21">
        <v>1.2797939591109753E-2</v>
      </c>
      <c r="AQ1192" s="21">
        <v>-7.6908454298973083E-2</v>
      </c>
      <c r="AR1192" s="21">
        <v>-0.2531508207321167</v>
      </c>
      <c r="AS1192" s="21">
        <v>0.5281517505645752</v>
      </c>
      <c r="AT1192" s="21">
        <v>0.32254326343536377</v>
      </c>
      <c r="AU1192" s="21">
        <v>0.44152820110321045</v>
      </c>
      <c r="AV1192" s="21">
        <v>0.27216935157775879</v>
      </c>
      <c r="AW1192" s="21">
        <v>-0.3259049654006958</v>
      </c>
      <c r="AX1192" s="21">
        <v>-0.2344706654548645</v>
      </c>
      <c r="AY1192" s="21">
        <v>-0.22621230781078339</v>
      </c>
      <c r="AZ1192" s="21">
        <v>-0.39691063761711121</v>
      </c>
      <c r="BA1192" s="21">
        <v>-0.26339453458786011</v>
      </c>
      <c r="BB1192" s="21">
        <v>-0.15817485749721527</v>
      </c>
      <c r="BC1192" s="21">
        <v>-3.0929334461688995E-2</v>
      </c>
      <c r="BD1192" s="21">
        <v>-6.5673954784870148E-2</v>
      </c>
      <c r="BE1192" s="21">
        <v>-5.8935456909239292E-3</v>
      </c>
      <c r="BF1192" s="21">
        <v>8.4816338494420052E-3</v>
      </c>
      <c r="BG1192" s="21">
        <v>-3.8014743477106094E-2</v>
      </c>
      <c r="BH1192" s="21">
        <v>-1.3848966918885708E-2</v>
      </c>
      <c r="BI1192" s="21">
        <v>3.1412553042173386E-2</v>
      </c>
      <c r="BJ1192" s="21">
        <v>-1.1264850618317723E-3</v>
      </c>
      <c r="BK1192" s="21">
        <v>1.6471564769744873E-2</v>
      </c>
      <c r="BL1192" s="21">
        <v>1.0672664269804955E-2</v>
      </c>
      <c r="BM1192" s="21">
        <v>-8.8341120863333344E-4</v>
      </c>
      <c r="BN1192" s="21">
        <v>7.9945839941501617E-2</v>
      </c>
      <c r="BO1192" s="21">
        <v>2.5800677016377449E-2</v>
      </c>
      <c r="BP1192" s="21">
        <v>-0.14950037002563477</v>
      </c>
      <c r="BQ1192" s="21">
        <v>0.63972842693328857</v>
      </c>
      <c r="BR1192" s="21">
        <v>0.41873025894165039</v>
      </c>
      <c r="BS1192" s="21">
        <v>0.51851528882980347</v>
      </c>
      <c r="BT1192" s="21">
        <v>0.36068466305732727</v>
      </c>
      <c r="BU1192" s="21">
        <v>-0.20752912759780884</v>
      </c>
      <c r="BV1192" s="21">
        <v>-0.12808533012866974</v>
      </c>
      <c r="BW1192" s="21">
        <v>-0.1535806804895401</v>
      </c>
      <c r="BX1192" s="21">
        <v>-0.26235494017601013</v>
      </c>
      <c r="BY1192" s="21">
        <v>-0.18467952311038971</v>
      </c>
      <c r="BZ1192" s="21">
        <v>-0.10407405346632004</v>
      </c>
      <c r="CA1192" s="21">
        <v>1.8571012187749147E-3</v>
      </c>
      <c r="CB1192" s="21">
        <v>-3.5398136824369431E-2</v>
      </c>
      <c r="CC1192" s="21">
        <v>9.5774326473474503E-3</v>
      </c>
      <c r="CD1192" s="21">
        <v>2.4680787697434425E-2</v>
      </c>
      <c r="CE1192" s="21">
        <v>-1.5329643152654171E-2</v>
      </c>
      <c r="CF1192" s="21">
        <v>2.8171369340270758E-3</v>
      </c>
      <c r="CG1192" s="21">
        <v>4.3516222387552261E-2</v>
      </c>
      <c r="CH1192" s="21">
        <v>1.8162913620471954E-2</v>
      </c>
      <c r="CI1192" s="21">
        <v>4.5562379062175751E-2</v>
      </c>
      <c r="CJ1192" s="21">
        <v>5.1063608378171921E-2</v>
      </c>
      <c r="CK1192" s="21">
        <v>4.8427242785692215E-2</v>
      </c>
      <c r="CL1192" s="21">
        <v>0.12645226716995239</v>
      </c>
      <c r="CM1192" s="21">
        <v>9.6936710178852081E-2</v>
      </c>
      <c r="CN1192" s="21">
        <v>-7.7712386846542358E-2</v>
      </c>
      <c r="CO1192" s="21">
        <v>0.71700602769851685</v>
      </c>
      <c r="CP1192" s="21">
        <v>0.48534902930259705</v>
      </c>
      <c r="CQ1192" s="21">
        <v>0.57183635234832764</v>
      </c>
      <c r="CR1192" s="21">
        <v>0.42199015617370605</v>
      </c>
      <c r="CS1192" s="21">
        <v>-0.12554243206977844</v>
      </c>
      <c r="CT1192" s="21">
        <v>-5.4403185844421387E-2</v>
      </c>
      <c r="CU1192" s="21">
        <v>-0.10327622294425964</v>
      </c>
      <c r="CV1192" s="21">
        <v>-0.16916203498840332</v>
      </c>
      <c r="CW1192" s="21">
        <v>-0.13016176223754883</v>
      </c>
      <c r="CX1192" s="21">
        <v>-6.6604018211364746E-2</v>
      </c>
      <c r="CY1192" s="21">
        <v>3.4643534570932388E-2</v>
      </c>
      <c r="CZ1192" s="21">
        <v>-5.122325848788023E-3</v>
      </c>
      <c r="DA1192" s="21">
        <v>2.5048412382602692E-2</v>
      </c>
      <c r="DB1192" s="21">
        <v>4.087994247674942E-2</v>
      </c>
      <c r="DC1192" s="21">
        <v>7.3554562404751778E-3</v>
      </c>
      <c r="DD1192" s="21">
        <v>1.9483242183923721E-2</v>
      </c>
      <c r="DE1192" s="21">
        <v>5.5619899183511734E-2</v>
      </c>
      <c r="DF1192" s="21">
        <v>3.7452314049005508E-2</v>
      </c>
      <c r="DG1192" s="21">
        <v>7.4653193354606628E-2</v>
      </c>
      <c r="DH1192" s="21">
        <v>9.1454565525054932E-2</v>
      </c>
      <c r="DI1192" s="21">
        <v>9.7737893462181091E-2</v>
      </c>
      <c r="DJ1192" s="21">
        <v>0.17295870184898376</v>
      </c>
      <c r="DK1192" s="21">
        <v>0.16807274520397186</v>
      </c>
      <c r="DL1192" s="21">
        <v>-5.9243962168693542E-3</v>
      </c>
      <c r="DM1192" s="21">
        <v>0.79428368806838989</v>
      </c>
      <c r="DN1192" s="21">
        <v>0.5519677996635437</v>
      </c>
      <c r="DO1192" s="21">
        <v>0.62515741586685181</v>
      </c>
      <c r="DP1192" s="21">
        <v>0.48329561948776245</v>
      </c>
      <c r="DQ1192" s="21">
        <v>-4.3555699288845062E-2</v>
      </c>
      <c r="DR1192" s="21">
        <v>1.9278956577181816E-2</v>
      </c>
      <c r="DS1192" s="21">
        <v>-5.2971776574850082E-2</v>
      </c>
      <c r="DT1192" s="21">
        <v>-7.5969144701957703E-2</v>
      </c>
      <c r="DU1192" s="21">
        <v>-7.564399391412735E-2</v>
      </c>
      <c r="DV1192" s="21">
        <v>-2.9133982956409454E-2</v>
      </c>
      <c r="DW1192" s="21">
        <v>8.1981934607028961E-2</v>
      </c>
      <c r="DX1192" s="21">
        <v>3.8591139018535614E-2</v>
      </c>
      <c r="DY1192" s="21">
        <v>4.7386042773723602E-2</v>
      </c>
      <c r="DZ1192" s="21">
        <v>6.4268946647644043E-2</v>
      </c>
      <c r="EA1192" s="21">
        <v>4.0109138935804367E-2</v>
      </c>
      <c r="EB1192" s="21">
        <v>4.3546449393033981E-2</v>
      </c>
      <c r="EC1192" s="21">
        <v>7.309567928314209E-2</v>
      </c>
      <c r="ED1192" s="21">
        <v>6.5303139388561249E-2</v>
      </c>
      <c r="EE1192" s="21">
        <v>0.11665570735931396</v>
      </c>
      <c r="EF1192" s="21">
        <v>0.14977267384529114</v>
      </c>
      <c r="EG1192" s="21">
        <v>0.16893464326858521</v>
      </c>
      <c r="EH1192" s="21">
        <v>0.24010659754276276</v>
      </c>
      <c r="EI1192" s="21">
        <v>0.27078187465667725</v>
      </c>
      <c r="EJ1192" s="21">
        <v>9.7726054489612579E-2</v>
      </c>
      <c r="EK1192" s="21">
        <v>0.9058603048324585</v>
      </c>
      <c r="EL1192" s="21">
        <v>0.64815479516983032</v>
      </c>
      <c r="EM1192" s="21">
        <v>0.7021445631980896</v>
      </c>
      <c r="EN1192" s="21">
        <v>0.57181096076965332</v>
      </c>
      <c r="EO1192" s="21">
        <v>7.4820108711719513E-2</v>
      </c>
      <c r="EP1192" s="21">
        <v>0.12566427886486053</v>
      </c>
      <c r="EQ1192" s="21">
        <v>1.9659865647554398E-2</v>
      </c>
      <c r="ER1192" s="21">
        <v>5.8586593717336655E-2</v>
      </c>
      <c r="ES1192" s="21">
        <v>3.0710173305124044E-3</v>
      </c>
      <c r="ET1192" s="21">
        <v>2.4966804310679436E-2</v>
      </c>
      <c r="EU1192" s="21">
        <v>67.988662790697674</v>
      </c>
      <c r="EV1192" s="21">
        <v>66.287858581542963</v>
      </c>
      <c r="EW1192" s="21">
        <v>65.431845799287657</v>
      </c>
      <c r="EX1192" s="21">
        <v>65.041733169555656</v>
      </c>
      <c r="EY1192" s="21">
        <v>65.082678985595706</v>
      </c>
      <c r="EZ1192" s="21">
        <v>64.733788681030276</v>
      </c>
      <c r="FA1192" s="21">
        <v>65.88778991699219</v>
      </c>
      <c r="FB1192" s="21">
        <v>66.622865295410151</v>
      </c>
      <c r="FC1192" s="21">
        <v>74.200078964233398</v>
      </c>
      <c r="FD1192" s="21">
        <v>84.568857955932614</v>
      </c>
      <c r="FE1192" s="21">
        <v>91.829682159423825</v>
      </c>
      <c r="FF1192" s="21">
        <v>97.731094360351563</v>
      </c>
      <c r="FG1192" s="21">
        <v>98.590043258666995</v>
      </c>
      <c r="FH1192" s="21">
        <v>99.19569206237793</v>
      </c>
      <c r="FI1192" s="21">
        <v>98.002278137207028</v>
      </c>
      <c r="FJ1192" s="21">
        <v>98.123435211181629</v>
      </c>
      <c r="FK1192" s="21">
        <v>97.426568984985352</v>
      </c>
      <c r="FL1192" s="21">
        <v>95.106949996948231</v>
      </c>
      <c r="FM1192" s="21">
        <v>90.456262969970709</v>
      </c>
      <c r="FN1192" s="21">
        <v>82.699729919433594</v>
      </c>
      <c r="FO1192" s="21">
        <v>77.674228668212891</v>
      </c>
      <c r="FP1192" s="21">
        <v>76.88381652832031</v>
      </c>
      <c r="FQ1192" s="21">
        <v>73.126369094848627</v>
      </c>
      <c r="FR1192" s="21">
        <v>71.542922973632813</v>
      </c>
      <c r="FS1192" s="21">
        <v>0.91737043857574463</v>
      </c>
      <c r="FT1192" s="21"/>
      <c r="FU1192" s="21">
        <v>9.2852428555488586E-2</v>
      </c>
      <c r="FV1192" t="s">
        <v>294</v>
      </c>
      <c r="FW1192" s="21"/>
      <c r="FX1192">
        <f t="shared" si="54"/>
        <v>2.1566235780715943</v>
      </c>
      <c r="FY1192">
        <f t="shared" si="55"/>
        <v>0.14212093353271485</v>
      </c>
      <c r="FZ1192">
        <f t="shared" si="56"/>
        <v>88.672748107910166</v>
      </c>
    </row>
    <row r="1193" spans="1:182" x14ac:dyDescent="0.2">
      <c r="A1193" t="s">
        <v>227</v>
      </c>
      <c r="B1193" t="s">
        <v>199</v>
      </c>
      <c r="C1193" t="s">
        <v>263</v>
      </c>
      <c r="D1193" t="s">
        <v>276</v>
      </c>
      <c r="E1193" t="s">
        <v>219</v>
      </c>
      <c r="F1193" s="21">
        <v>397</v>
      </c>
      <c r="G1193" s="21">
        <v>1.0350319147109985</v>
      </c>
      <c r="H1193" s="21">
        <v>0.83723527193069458</v>
      </c>
      <c r="I1193" s="21">
        <v>0.77643448114395142</v>
      </c>
      <c r="J1193" s="21">
        <v>0.6904943585395813</v>
      </c>
      <c r="K1193" s="21">
        <v>0.68109685182571411</v>
      </c>
      <c r="L1193" s="21">
        <v>0.64681947231292725</v>
      </c>
      <c r="M1193" s="21">
        <v>0.64412850141525269</v>
      </c>
      <c r="N1193" s="21">
        <v>0.70439678430557251</v>
      </c>
      <c r="O1193" s="21">
        <v>0.6984284520149231</v>
      </c>
      <c r="P1193" s="21">
        <v>0.8186790943145752</v>
      </c>
      <c r="Q1193" s="21">
        <v>0.8945997953414917</v>
      </c>
      <c r="R1193" s="21">
        <v>1.160408616065979</v>
      </c>
      <c r="S1193" s="21">
        <v>1.3246443271636963</v>
      </c>
      <c r="T1193" s="21">
        <v>1.6151907444000244</v>
      </c>
      <c r="U1193" s="21">
        <v>1.9685688018798828</v>
      </c>
      <c r="V1193" s="21">
        <v>2.0952014923095703</v>
      </c>
      <c r="W1193" s="21">
        <v>2.2580382823944092</v>
      </c>
      <c r="X1193" s="21">
        <v>2.0759792327880859</v>
      </c>
      <c r="Y1193" s="21">
        <v>2.0919895172119141</v>
      </c>
      <c r="Z1193" s="21">
        <v>2.0936846733093262</v>
      </c>
      <c r="AA1193" s="21">
        <v>2.0502676963806152</v>
      </c>
      <c r="AB1193" s="21">
        <v>1.9959148168563843</v>
      </c>
      <c r="AC1193" s="21">
        <v>1.6594632863998413</v>
      </c>
      <c r="AD1193" s="21">
        <v>1.5343073606491089</v>
      </c>
      <c r="AE1193" s="21">
        <v>-0.13296720385551453</v>
      </c>
      <c r="AF1193" s="21">
        <v>-0.16428767144680023</v>
      </c>
      <c r="AG1193" s="21">
        <v>-0.11347440630197525</v>
      </c>
      <c r="AH1193" s="21">
        <v>-0.10201587527990341</v>
      </c>
      <c r="AI1193" s="21">
        <v>-7.5568497180938721E-2</v>
      </c>
      <c r="AJ1193" s="21">
        <v>-4.0596544742584229E-2</v>
      </c>
      <c r="AK1193" s="21">
        <v>-6.2491860240697861E-2</v>
      </c>
      <c r="AL1193" s="21">
        <v>-3.6431789398193359E-2</v>
      </c>
      <c r="AM1193" s="21">
        <v>-0.11952032148838043</v>
      </c>
      <c r="AN1193" s="21">
        <v>-0.16682025790214539</v>
      </c>
      <c r="AO1193" s="21">
        <v>-0.3016417920589447</v>
      </c>
      <c r="AP1193" s="21">
        <v>-0.3757355809211731</v>
      </c>
      <c r="AQ1193" s="21">
        <v>-0.61158347129821777</v>
      </c>
      <c r="AR1193" s="21">
        <v>-0.75270098447799683</v>
      </c>
      <c r="AS1193" s="21">
        <v>-0.13498814404010773</v>
      </c>
      <c r="AT1193" s="21">
        <v>-0.22761820256710052</v>
      </c>
      <c r="AU1193" s="21">
        <v>-0.27866977453231812</v>
      </c>
      <c r="AV1193" s="21">
        <v>-0.10130126774311066</v>
      </c>
      <c r="AW1193" s="21">
        <v>-0.37365084886550903</v>
      </c>
      <c r="AX1193" s="21">
        <v>-0.27315837144851685</v>
      </c>
      <c r="AY1193" s="21">
        <v>-0.47768709063529968</v>
      </c>
      <c r="AZ1193" s="21">
        <v>-0.39866596460342407</v>
      </c>
      <c r="BA1193" s="21">
        <v>-0.51023977994918823</v>
      </c>
      <c r="BB1193" s="21">
        <v>-0.30265659093856812</v>
      </c>
      <c r="BC1193" s="21">
        <v>-5.8640539646148682E-2</v>
      </c>
      <c r="BD1193" s="21">
        <v>-9.7223378717899323E-2</v>
      </c>
      <c r="BE1193" s="21">
        <v>-5.2254032343626022E-2</v>
      </c>
      <c r="BF1193" s="21">
        <v>-4.3798737227916718E-2</v>
      </c>
      <c r="BG1193" s="21">
        <v>-1.9528815522789955E-2</v>
      </c>
      <c r="BH1193" s="21">
        <v>7.4465516954660416E-3</v>
      </c>
      <c r="BI1193" s="21">
        <v>-1.5962531790137291E-2</v>
      </c>
      <c r="BJ1193" s="21">
        <v>1.7744449898600578E-2</v>
      </c>
      <c r="BK1193" s="21">
        <v>-4.7557160258293152E-2</v>
      </c>
      <c r="BL1193" s="21">
        <v>-7.7432714402675629E-2</v>
      </c>
      <c r="BM1193" s="21">
        <v>-0.19129496812820435</v>
      </c>
      <c r="BN1193" s="21">
        <v>-0.25614705681800842</v>
      </c>
      <c r="BO1193" s="21">
        <v>-0.47739958763122559</v>
      </c>
      <c r="BP1193" s="21">
        <v>-0.60093605518341064</v>
      </c>
      <c r="BQ1193" s="21">
        <v>2.0230241119861603E-2</v>
      </c>
      <c r="BR1193" s="21">
        <v>-7.4713848531246185E-2</v>
      </c>
      <c r="BS1193" s="21">
        <v>-0.12470575422048569</v>
      </c>
      <c r="BT1193" s="21">
        <v>5.2114211022853851E-2</v>
      </c>
      <c r="BU1193" s="21">
        <v>-0.22012723982334137</v>
      </c>
      <c r="BV1193" s="21">
        <v>-0.12779600918292999</v>
      </c>
      <c r="BW1193" s="21">
        <v>-0.33945542573928833</v>
      </c>
      <c r="BX1193" s="21">
        <v>-0.26660841703414917</v>
      </c>
      <c r="BY1193" s="21">
        <v>-0.38876652717590332</v>
      </c>
      <c r="BZ1193" s="21">
        <v>-0.18708774447441101</v>
      </c>
      <c r="CA1193" s="21">
        <v>-7.1621253155171871E-3</v>
      </c>
      <c r="CB1193" s="21">
        <v>-5.0774857401847839E-2</v>
      </c>
      <c r="CC1193" s="21">
        <v>-9.852980263531208E-3</v>
      </c>
      <c r="CD1193" s="21">
        <v>-3.477724501863122E-3</v>
      </c>
      <c r="CE1193" s="21">
        <v>1.9284093752503395E-2</v>
      </c>
      <c r="CF1193" s="21">
        <v>4.0721051394939423E-2</v>
      </c>
      <c r="CG1193" s="21">
        <v>1.6263538971543312E-2</v>
      </c>
      <c r="CH1193" s="21">
        <v>5.5266745388507843E-2</v>
      </c>
      <c r="CI1193" s="21">
        <v>2.2843091282993555E-3</v>
      </c>
      <c r="CJ1193" s="21">
        <v>-1.5523153357207775E-2</v>
      </c>
      <c r="CK1193" s="21">
        <v>-0.11486908048391342</v>
      </c>
      <c r="CL1193" s="21">
        <v>-0.17332039773464203</v>
      </c>
      <c r="CM1193" s="21">
        <v>-0.38446423411369324</v>
      </c>
      <c r="CN1193" s="21">
        <v>-0.49582415819168091</v>
      </c>
      <c r="CO1193" s="21">
        <v>0.12773403525352478</v>
      </c>
      <c r="CP1193" s="21">
        <v>3.1187228858470917E-2</v>
      </c>
      <c r="CQ1193" s="21">
        <v>-1.8070725724101067E-2</v>
      </c>
      <c r="CR1193" s="21">
        <v>0.15836930274963379</v>
      </c>
      <c r="CS1193" s="21">
        <v>-0.11379722505807877</v>
      </c>
      <c r="CT1193" s="21">
        <v>-2.7118485420942307E-2</v>
      </c>
      <c r="CU1193" s="21">
        <v>-0.24371664226055145</v>
      </c>
      <c r="CV1193" s="21">
        <v>-0.17514574527740479</v>
      </c>
      <c r="CW1193" s="21">
        <v>-0.30463451147079468</v>
      </c>
      <c r="CX1193" s="21">
        <v>-0.10704512149095535</v>
      </c>
      <c r="CY1193" s="21">
        <v>4.4316288083791733E-2</v>
      </c>
      <c r="CZ1193" s="21">
        <v>-4.3263412080705166E-3</v>
      </c>
      <c r="DA1193" s="21">
        <v>3.2548066228628159E-2</v>
      </c>
      <c r="DB1193" s="21">
        <v>3.6843284964561462E-2</v>
      </c>
      <c r="DC1193" s="21">
        <v>5.8097004890441895E-2</v>
      </c>
      <c r="DD1193" s="21">
        <v>7.3995545506477356E-2</v>
      </c>
      <c r="DE1193" s="21">
        <v>4.8489607870578766E-2</v>
      </c>
      <c r="DF1193" s="21">
        <v>9.2789046466350555E-2</v>
      </c>
      <c r="DG1193" s="21">
        <v>5.2125778049230576E-2</v>
      </c>
      <c r="DH1193" s="21">
        <v>4.6386405825614929E-2</v>
      </c>
      <c r="DI1193" s="21">
        <v>-3.8443204015493393E-2</v>
      </c>
      <c r="DJ1193" s="21">
        <v>-9.0493738651275635E-2</v>
      </c>
      <c r="DK1193" s="21">
        <v>-0.29152891039848328</v>
      </c>
      <c r="DL1193" s="21">
        <v>-0.39071226119995117</v>
      </c>
      <c r="DM1193" s="21">
        <v>0.23523782193660736</v>
      </c>
      <c r="DN1193" s="21">
        <v>0.13708831369876862</v>
      </c>
      <c r="DO1193" s="21">
        <v>8.8564299046993256E-2</v>
      </c>
      <c r="DP1193" s="21">
        <v>0.26462438702583313</v>
      </c>
      <c r="DQ1193" s="21">
        <v>-7.467217743396759E-3</v>
      </c>
      <c r="DR1193" s="21">
        <v>7.355903834104538E-2</v>
      </c>
      <c r="DS1193" s="21">
        <v>-0.14797785878181458</v>
      </c>
      <c r="DT1193" s="21">
        <v>-8.3683103322982788E-2</v>
      </c>
      <c r="DU1193" s="21">
        <v>-0.22050252556800842</v>
      </c>
      <c r="DV1193" s="21">
        <v>-2.7002479881048203E-2</v>
      </c>
      <c r="DW1193" s="21">
        <v>0.11864294111728668</v>
      </c>
      <c r="DX1193" s="21">
        <v>6.2737934291362762E-2</v>
      </c>
      <c r="DY1193" s="21">
        <v>9.3768447637557983E-2</v>
      </c>
      <c r="DZ1193" s="21">
        <v>9.506041556596756E-2</v>
      </c>
      <c r="EA1193" s="21">
        <v>0.11413668096065521</v>
      </c>
      <c r="EB1193" s="21">
        <v>0.12203864008188248</v>
      </c>
      <c r="EC1193" s="21">
        <v>9.5018945634365082E-2</v>
      </c>
      <c r="ED1193" s="21">
        <v>0.14696529507637024</v>
      </c>
      <c r="EE1193" s="21">
        <v>0.12408894300460815</v>
      </c>
      <c r="EF1193" s="21">
        <v>0.13577395677566528</v>
      </c>
      <c r="EG1193" s="21">
        <v>7.1903638541698456E-2</v>
      </c>
      <c r="EH1193" s="21">
        <v>2.9094817116856575E-2</v>
      </c>
      <c r="EI1193" s="21">
        <v>-0.15734504163265228</v>
      </c>
      <c r="EJ1193" s="21">
        <v>-0.23894734680652618</v>
      </c>
      <c r="EK1193" s="21">
        <v>0.39045622944831848</v>
      </c>
      <c r="EL1193" s="21">
        <v>0.28999266028404236</v>
      </c>
      <c r="EM1193" s="21">
        <v>0.24252833425998688</v>
      </c>
      <c r="EN1193" s="21">
        <v>0.41803982853889465</v>
      </c>
      <c r="EO1193" s="21">
        <v>0.14605642855167389</v>
      </c>
      <c r="EP1193" s="21">
        <v>0.21892137825489044</v>
      </c>
      <c r="EQ1193" s="21">
        <v>-9.7462320700287819E-3</v>
      </c>
      <c r="ER1193" s="21">
        <v>4.8374444246292114E-2</v>
      </c>
      <c r="ES1193" s="21">
        <v>-9.902925044298172E-2</v>
      </c>
      <c r="ET1193" s="21">
        <v>8.8566362857818604E-2</v>
      </c>
      <c r="EU1193" s="21">
        <v>71.379995265297524</v>
      </c>
      <c r="EV1193" s="21">
        <v>70.226162523706847</v>
      </c>
      <c r="EW1193" s="21">
        <v>70.016899671401035</v>
      </c>
      <c r="EX1193" s="21">
        <v>69.139891867073118</v>
      </c>
      <c r="EY1193" s="21">
        <v>68.972716458798658</v>
      </c>
      <c r="EZ1193" s="21">
        <v>69.651165671552761</v>
      </c>
      <c r="FA1193" s="21">
        <v>70.088998136352231</v>
      </c>
      <c r="FB1193" s="21">
        <v>70.01305552754053</v>
      </c>
      <c r="FC1193" s="21">
        <v>76.089328275819867</v>
      </c>
      <c r="FD1193" s="21">
        <v>82.520680924807152</v>
      </c>
      <c r="FE1193" s="21">
        <v>89.105211925746801</v>
      </c>
      <c r="FF1193" s="21">
        <v>95.079652473968579</v>
      </c>
      <c r="FG1193" s="21">
        <v>96.701974863970008</v>
      </c>
      <c r="FH1193" s="21">
        <v>98.069571468631921</v>
      </c>
      <c r="FI1193" s="21">
        <v>98.839925924536573</v>
      </c>
      <c r="FJ1193" s="21">
        <v>97.538799641414613</v>
      </c>
      <c r="FK1193" s="21">
        <v>96.814695574474584</v>
      </c>
      <c r="FL1193" s="21">
        <v>94.901567319778707</v>
      </c>
      <c r="FM1193" s="21">
        <v>91.306477947859676</v>
      </c>
      <c r="FN1193" s="21">
        <v>87.097400425062958</v>
      </c>
      <c r="FO1193" s="21">
        <v>84.198110662119205</v>
      </c>
      <c r="FP1193" s="21">
        <v>81.559722343079699</v>
      </c>
      <c r="FQ1193" s="21">
        <v>79.139061685172976</v>
      </c>
      <c r="FR1193" s="21">
        <v>77.638434095406723</v>
      </c>
      <c r="FS1193" s="21">
        <v>1.2860406637191772</v>
      </c>
      <c r="FT1193" s="21"/>
      <c r="FU1193" s="21">
        <v>0.14109650254249573</v>
      </c>
      <c r="FV1193" t="s">
        <v>294</v>
      </c>
      <c r="FW1193" s="21"/>
      <c r="FX1193">
        <f t="shared" si="54"/>
        <v>2.11399188041687</v>
      </c>
      <c r="FY1193">
        <f t="shared" si="55"/>
        <v>-4.8866755142807958E-2</v>
      </c>
      <c r="FZ1193">
        <f t="shared" si="56"/>
        <v>90.863650385859017</v>
      </c>
    </row>
    <row r="1194" spans="1:182" x14ac:dyDescent="0.2">
      <c r="A1194" t="s">
        <v>227</v>
      </c>
      <c r="B1194" t="s">
        <v>199</v>
      </c>
      <c r="C1194" t="s">
        <v>263</v>
      </c>
      <c r="D1194" t="s">
        <v>276</v>
      </c>
      <c r="E1194" t="s">
        <v>220</v>
      </c>
      <c r="F1194" s="21">
        <v>210</v>
      </c>
      <c r="G1194" s="21">
        <v>1.0278692245483398</v>
      </c>
      <c r="H1194" s="21">
        <v>0.89332497119903564</v>
      </c>
      <c r="I1194" s="21">
        <v>0.81751734018325806</v>
      </c>
      <c r="J1194" s="21">
        <v>0.72005724906921387</v>
      </c>
      <c r="K1194" s="21">
        <v>0.68054783344268799</v>
      </c>
      <c r="L1194" s="21">
        <v>0.62082648277282715</v>
      </c>
      <c r="M1194" s="21">
        <v>0.64307093620300293</v>
      </c>
      <c r="N1194" s="21">
        <v>0.64695250988006592</v>
      </c>
      <c r="O1194" s="21">
        <v>0.77373820543289185</v>
      </c>
      <c r="P1194" s="21">
        <v>0.79034394025802612</v>
      </c>
      <c r="Q1194" s="21">
        <v>0.76464629173278809</v>
      </c>
      <c r="R1194" s="21">
        <v>0.83862358331680298</v>
      </c>
      <c r="S1194" s="21">
        <v>0.77529376745223999</v>
      </c>
      <c r="T1194" s="21">
        <v>1.1192518472671509</v>
      </c>
      <c r="U1194" s="21">
        <v>1.6720157861709595</v>
      </c>
      <c r="V1194" s="21">
        <v>1.9254276752471924</v>
      </c>
      <c r="W1194" s="21">
        <v>1.9981017112731934</v>
      </c>
      <c r="X1194" s="21">
        <v>1.8810585737228394</v>
      </c>
      <c r="Y1194" s="21">
        <v>1.7924262285232544</v>
      </c>
      <c r="Z1194" s="21">
        <v>1.923288106918335</v>
      </c>
      <c r="AA1194" s="21">
        <v>1.8468484878540039</v>
      </c>
      <c r="AB1194" s="21">
        <v>1.6301765441894531</v>
      </c>
      <c r="AC1194" s="21">
        <v>1.5597341060638428</v>
      </c>
      <c r="AD1194" s="21">
        <v>1.3796095848083496</v>
      </c>
      <c r="AE1194" s="21">
        <v>-7.2144635021686554E-2</v>
      </c>
      <c r="AF1194" s="21">
        <v>-0.10111396759748459</v>
      </c>
      <c r="AG1194" s="21">
        <v>-7.6395750045776367E-2</v>
      </c>
      <c r="AH1194" s="21">
        <v>-7.8728452324867249E-2</v>
      </c>
      <c r="AI1194" s="21">
        <v>-9.1794580221176147E-2</v>
      </c>
      <c r="AJ1194" s="21">
        <v>-2.7626017108559608E-2</v>
      </c>
      <c r="AK1194" s="21">
        <v>-1.4234434813261032E-2</v>
      </c>
      <c r="AL1194" s="21">
        <v>-2.5513732805848122E-2</v>
      </c>
      <c r="AM1194" s="21">
        <v>2.2126596421003342E-2</v>
      </c>
      <c r="AN1194" s="21">
        <v>-0.13432356715202332</v>
      </c>
      <c r="AO1194" s="21">
        <v>-0.15149958431720734</v>
      </c>
      <c r="AP1194" s="21">
        <v>-0.36332407593727112</v>
      </c>
      <c r="AQ1194" s="21">
        <v>-0.65576165914535522</v>
      </c>
      <c r="AR1194" s="21">
        <v>-0.75156939029693604</v>
      </c>
      <c r="AS1194" s="21">
        <v>-0.1732412725687027</v>
      </c>
      <c r="AT1194" s="21">
        <v>-0.12409550696611404</v>
      </c>
      <c r="AU1194" s="21">
        <v>-0.30248332023620605</v>
      </c>
      <c r="AV1194" s="21">
        <v>-9.3304172158241272E-2</v>
      </c>
      <c r="AW1194" s="21">
        <v>-0.48673057556152344</v>
      </c>
      <c r="AX1194" s="21">
        <v>-0.21224053204059601</v>
      </c>
      <c r="AY1194" s="21">
        <v>-0.45130211114883423</v>
      </c>
      <c r="AZ1194" s="21">
        <v>-0.5020020604133606</v>
      </c>
      <c r="BA1194" s="21">
        <v>-0.45659783482551575</v>
      </c>
      <c r="BB1194" s="21">
        <v>-0.27807334065437317</v>
      </c>
      <c r="BC1194" s="21">
        <v>-3.3646885305643082E-2</v>
      </c>
      <c r="BD1194" s="21">
        <v>-5.8561254292726517E-2</v>
      </c>
      <c r="BE1194" s="21">
        <v>-3.5618726164102554E-2</v>
      </c>
      <c r="BF1194" s="21">
        <v>-3.7908386439085007E-2</v>
      </c>
      <c r="BG1194" s="21">
        <v>-5.3171858191490173E-2</v>
      </c>
      <c r="BH1194" s="21">
        <v>-9.8581770434975624E-3</v>
      </c>
      <c r="BI1194" s="21">
        <v>1.570509746670723E-3</v>
      </c>
      <c r="BJ1194" s="21">
        <v>-8.1810477422550321E-4</v>
      </c>
      <c r="BK1194" s="21">
        <v>5.2277993410825729E-2</v>
      </c>
      <c r="BL1194" s="21">
        <v>-8.1913471221923828E-2</v>
      </c>
      <c r="BM1194" s="21">
        <v>-9.9770337343215942E-2</v>
      </c>
      <c r="BN1194" s="21">
        <v>-0.28847807645797729</v>
      </c>
      <c r="BO1194" s="21">
        <v>-0.57499516010284424</v>
      </c>
      <c r="BP1194" s="21">
        <v>-0.66136860847473145</v>
      </c>
      <c r="BQ1194" s="21">
        <v>-8.0746971070766449E-2</v>
      </c>
      <c r="BR1194" s="21">
        <v>-3.331337496638298E-2</v>
      </c>
      <c r="BS1194" s="21">
        <v>-0.21181870996952057</v>
      </c>
      <c r="BT1194" s="21">
        <v>-4.8837359063327312E-3</v>
      </c>
      <c r="BU1194" s="21">
        <v>-0.38818192481994629</v>
      </c>
      <c r="BV1194" s="21">
        <v>-0.12325678020715714</v>
      </c>
      <c r="BW1194" s="21">
        <v>-0.36438623070716858</v>
      </c>
      <c r="BX1194" s="21">
        <v>-0.41763812303543091</v>
      </c>
      <c r="BY1194" s="21">
        <v>-0.38186642527580261</v>
      </c>
      <c r="BZ1194" s="21">
        <v>-0.21727262437343597</v>
      </c>
      <c r="CA1194" s="21">
        <v>-6.9834603928029537E-3</v>
      </c>
      <c r="CB1194" s="21">
        <v>-2.9089372605085373E-2</v>
      </c>
      <c r="CC1194" s="21">
        <v>-7.3766754940152168E-3</v>
      </c>
      <c r="CD1194" s="21">
        <v>-9.6365325152873993E-3</v>
      </c>
      <c r="CE1194" s="21">
        <v>-2.6421874761581421E-2</v>
      </c>
      <c r="CF1194" s="21">
        <v>2.4477741681039333E-3</v>
      </c>
      <c r="CG1194" s="21">
        <v>1.2516966089606285E-2</v>
      </c>
      <c r="CH1194" s="21">
        <v>1.6286011785268784E-2</v>
      </c>
      <c r="CI1194" s="21">
        <v>7.3160760104656219E-2</v>
      </c>
      <c r="CJ1194" s="21">
        <v>-4.561440646648407E-2</v>
      </c>
      <c r="CK1194" s="21">
        <v>-6.3942804932594299E-2</v>
      </c>
      <c r="CL1194" s="21">
        <v>-0.23663996160030365</v>
      </c>
      <c r="CM1194" s="21">
        <v>-0.51905649900436401</v>
      </c>
      <c r="CN1194" s="21">
        <v>-0.59889590740203857</v>
      </c>
      <c r="CO1194" s="21">
        <v>-1.6685707494616508E-2</v>
      </c>
      <c r="CP1194" s="21">
        <v>2.9562054201960564E-2</v>
      </c>
      <c r="CQ1194" s="21">
        <v>-0.14902466535568237</v>
      </c>
      <c r="CR1194" s="21">
        <v>5.6355986744165421E-2</v>
      </c>
      <c r="CS1194" s="21">
        <v>-0.31992742419242859</v>
      </c>
      <c r="CT1194" s="21">
        <v>-6.1626911163330078E-2</v>
      </c>
      <c r="CU1194" s="21">
        <v>-0.30418851971626282</v>
      </c>
      <c r="CV1194" s="21">
        <v>-0.35920792818069458</v>
      </c>
      <c r="CW1194" s="21">
        <v>-0.33010762929916382</v>
      </c>
      <c r="CX1194" s="21">
        <v>-0.17516222596168518</v>
      </c>
      <c r="CY1194" s="21">
        <v>1.96799635887146E-2</v>
      </c>
      <c r="CZ1194" s="21">
        <v>3.8250526995398104E-4</v>
      </c>
      <c r="DA1194" s="21">
        <v>2.0865373313426971E-2</v>
      </c>
      <c r="DB1194" s="21">
        <v>1.8635321408510208E-2</v>
      </c>
      <c r="DC1194" s="21">
        <v>3.2810715492814779E-4</v>
      </c>
      <c r="DD1194" s="21">
        <v>1.4753726311028004E-2</v>
      </c>
      <c r="DE1194" s="21">
        <v>2.3463422432541847E-2</v>
      </c>
      <c r="DF1194" s="21">
        <v>3.3390127122402191E-2</v>
      </c>
      <c r="DG1194" s="21">
        <v>9.4043537974357605E-2</v>
      </c>
      <c r="DH1194" s="21">
        <v>-9.3153277412056923E-3</v>
      </c>
      <c r="DI1194" s="21">
        <v>-2.8115285560488701E-2</v>
      </c>
      <c r="DJ1194" s="21">
        <v>-0.1848018616437912</v>
      </c>
      <c r="DK1194" s="21">
        <v>-0.46311786770820618</v>
      </c>
      <c r="DL1194" s="21">
        <v>-0.53642314672470093</v>
      </c>
      <c r="DM1194" s="21">
        <v>4.7375563532114029E-2</v>
      </c>
      <c r="DN1194" s="21">
        <v>9.2437490820884705E-2</v>
      </c>
      <c r="DO1194" s="21">
        <v>-8.6230643093585968E-2</v>
      </c>
      <c r="DP1194" s="21">
        <v>0.11759570986032486</v>
      </c>
      <c r="DQ1194" s="21">
        <v>-0.25167295336723328</v>
      </c>
      <c r="DR1194" s="21">
        <v>2.9713623916904908E-6</v>
      </c>
      <c r="DS1194" s="21">
        <v>-0.24399083852767944</v>
      </c>
      <c r="DT1194" s="21">
        <v>-0.30077773332595825</v>
      </c>
      <c r="DU1194" s="21">
        <v>-0.27834886312484741</v>
      </c>
      <c r="DV1194" s="21">
        <v>-0.13305182754993439</v>
      </c>
      <c r="DW1194" s="21">
        <v>5.817771703004837E-2</v>
      </c>
      <c r="DX1194" s="21">
        <v>4.2935222387313843E-2</v>
      </c>
      <c r="DY1194" s="21">
        <v>6.164240837097168E-2</v>
      </c>
      <c r="DZ1194" s="21">
        <v>5.9455383569002151E-2</v>
      </c>
      <c r="EA1194" s="21">
        <v>3.8950834423303604E-2</v>
      </c>
      <c r="EB1194" s="21">
        <v>3.2521560788154602E-2</v>
      </c>
      <c r="EC1194" s="21">
        <v>3.9268363267183304E-2</v>
      </c>
      <c r="ED1194" s="21">
        <v>5.8085758239030838E-2</v>
      </c>
      <c r="EE1194" s="21">
        <v>0.1241949275135994</v>
      </c>
      <c r="EF1194" s="21">
        <v>4.3094761669635773E-2</v>
      </c>
      <c r="EG1194" s="21">
        <v>2.3613967001438141E-2</v>
      </c>
      <c r="EH1194" s="21">
        <v>-0.10995585471391678</v>
      </c>
      <c r="EI1194" s="21">
        <v>-0.38235136866569519</v>
      </c>
      <c r="EJ1194" s="21">
        <v>-0.44622242450714111</v>
      </c>
      <c r="EK1194" s="21">
        <v>0.13986985385417938</v>
      </c>
      <c r="EL1194" s="21">
        <v>0.18321962654590607</v>
      </c>
      <c r="EM1194" s="21">
        <v>4.4339690357446671E-3</v>
      </c>
      <c r="EN1194" s="21">
        <v>0.20601615309715271</v>
      </c>
      <c r="EO1194" s="21">
        <v>-0.15312430262565613</v>
      </c>
      <c r="EP1194" s="21">
        <v>8.8986717164516449E-2</v>
      </c>
      <c r="EQ1194" s="21">
        <v>-0.15707492828369141</v>
      </c>
      <c r="ER1194" s="21">
        <v>-0.21641381084918976</v>
      </c>
      <c r="ES1194" s="21">
        <v>-0.20361745357513428</v>
      </c>
      <c r="ET1194" s="21">
        <v>-7.2251111268997192E-2</v>
      </c>
      <c r="EU1194" s="21">
        <v>71.687447353338626</v>
      </c>
      <c r="EV1194" s="21">
        <v>71.015761675153456</v>
      </c>
      <c r="EW1194" s="21">
        <v>70.81213217444953</v>
      </c>
      <c r="EX1194" s="21">
        <v>69.895944940476184</v>
      </c>
      <c r="EY1194" s="21">
        <v>70.216584196544829</v>
      </c>
      <c r="EZ1194" s="21">
        <v>70.35097009567987</v>
      </c>
      <c r="FA1194" s="21">
        <v>70.582338242303763</v>
      </c>
      <c r="FB1194" s="21">
        <v>70.56605406261626</v>
      </c>
      <c r="FC1194" s="21">
        <v>75.652566237676709</v>
      </c>
      <c r="FD1194" s="21">
        <v>80.381930832635788</v>
      </c>
      <c r="FE1194" s="21">
        <v>86.047807529994415</v>
      </c>
      <c r="FF1194" s="21">
        <v>92.230630856468565</v>
      </c>
      <c r="FG1194" s="21">
        <v>93.724254063197534</v>
      </c>
      <c r="FH1194" s="21">
        <v>94.097543916248142</v>
      </c>
      <c r="FI1194" s="21">
        <v>95.572290765671511</v>
      </c>
      <c r="FJ1194" s="21">
        <v>93.655788021995903</v>
      </c>
      <c r="FK1194" s="21">
        <v>92.900285557338165</v>
      </c>
      <c r="FL1194" s="21">
        <v>91.893492780412942</v>
      </c>
      <c r="FM1194" s="21">
        <v>88.920883614676342</v>
      </c>
      <c r="FN1194" s="21">
        <v>85.494325837634861</v>
      </c>
      <c r="FO1194" s="21">
        <v>83.500067066010971</v>
      </c>
      <c r="FP1194" s="21">
        <v>80.873632013230093</v>
      </c>
      <c r="FQ1194" s="21">
        <v>78.789364042736224</v>
      </c>
      <c r="FR1194" s="21">
        <v>78.222821044921872</v>
      </c>
      <c r="FS1194" s="21">
        <v>0.98839288949966431</v>
      </c>
      <c r="FT1194" s="21"/>
      <c r="FU1194" s="21">
        <v>0.10141325742006302</v>
      </c>
      <c r="FV1194" t="s">
        <v>294</v>
      </c>
      <c r="FW1194" s="21"/>
      <c r="FX1194">
        <f t="shared" si="54"/>
        <v>1.8883446216583253</v>
      </c>
      <c r="FY1194">
        <f t="shared" si="55"/>
        <v>-0.15568230673670769</v>
      </c>
      <c r="FZ1194">
        <f t="shared" si="56"/>
        <v>88.541810971214659</v>
      </c>
    </row>
    <row r="1195" spans="1:182" x14ac:dyDescent="0.2">
      <c r="A1195" t="s">
        <v>227</v>
      </c>
      <c r="B1195" t="s">
        <v>199</v>
      </c>
      <c r="C1195" t="s">
        <v>263</v>
      </c>
      <c r="D1195" t="s">
        <v>276</v>
      </c>
      <c r="E1195" t="s">
        <v>221</v>
      </c>
      <c r="F1195" s="21">
        <v>187</v>
      </c>
      <c r="G1195" s="21">
        <v>1.0680437088012695</v>
      </c>
      <c r="H1195" s="21">
        <v>0.7991410493850708</v>
      </c>
      <c r="I1195" s="21">
        <v>0.74521678686141968</v>
      </c>
      <c r="J1195" s="21">
        <v>0.66939890384674072</v>
      </c>
      <c r="K1195" s="21">
        <v>0.67742115259170532</v>
      </c>
      <c r="L1195" s="21">
        <v>0.66283291578292847</v>
      </c>
      <c r="M1195" s="21">
        <v>0.6381077766418457</v>
      </c>
      <c r="N1195" s="21">
        <v>0.72002357244491577</v>
      </c>
      <c r="O1195" s="21">
        <v>0.65825265645980835</v>
      </c>
      <c r="P1195" s="21">
        <v>0.8509184718132019</v>
      </c>
      <c r="Q1195" s="21">
        <v>1.03522789478302</v>
      </c>
      <c r="R1195" s="21">
        <v>1.476831316947937</v>
      </c>
      <c r="S1195" s="21">
        <v>1.8108818531036377</v>
      </c>
      <c r="T1195" s="21">
        <v>2.1544530391693115</v>
      </c>
      <c r="U1195" s="21">
        <v>2.8049397468566895</v>
      </c>
      <c r="V1195" s="21">
        <v>2.8878469467163086</v>
      </c>
      <c r="W1195" s="21">
        <v>3.0009188652038574</v>
      </c>
      <c r="X1195" s="21">
        <v>2.6275417804718018</v>
      </c>
      <c r="Y1195" s="21">
        <v>2.4894134998321533</v>
      </c>
      <c r="Z1195" s="21">
        <v>2.3940443992614746</v>
      </c>
      <c r="AA1195" s="21">
        <v>2.3241734504699707</v>
      </c>
      <c r="AB1195" s="21">
        <v>2.3209223747253418</v>
      </c>
      <c r="AC1195" s="21">
        <v>1.6979513168334961</v>
      </c>
      <c r="AD1195" s="21">
        <v>1.62346351146698</v>
      </c>
      <c r="AE1195" s="21">
        <v>-9.3746930360794067E-2</v>
      </c>
      <c r="AF1195" s="21">
        <v>-0.21291518211364746</v>
      </c>
      <c r="AG1195" s="21">
        <v>-8.0157257616519928E-2</v>
      </c>
      <c r="AH1195" s="21">
        <v>-1.6966857016086578E-2</v>
      </c>
      <c r="AI1195" s="21">
        <v>-4.233070183545351E-3</v>
      </c>
      <c r="AJ1195" s="21">
        <v>1.1534711346030235E-2</v>
      </c>
      <c r="AK1195" s="21">
        <v>-2.0896432921290398E-2</v>
      </c>
      <c r="AL1195" s="21">
        <v>-1.3254676014184952E-2</v>
      </c>
      <c r="AM1195" s="21">
        <v>-0.11458374559879303</v>
      </c>
      <c r="AN1195" s="21">
        <v>-5.6224994361400604E-2</v>
      </c>
      <c r="AO1195" s="21">
        <v>-0.28893625736236572</v>
      </c>
      <c r="AP1195" s="21">
        <v>-0.24074152112007141</v>
      </c>
      <c r="AQ1195" s="21">
        <v>-0.5653303861618042</v>
      </c>
      <c r="AR1195" s="21">
        <v>-0.63459289073944092</v>
      </c>
      <c r="AS1195" s="21">
        <v>9.8712779581546783E-2</v>
      </c>
      <c r="AT1195" s="21">
        <v>-0.18129853904247284</v>
      </c>
      <c r="AU1195" s="21">
        <v>-0.1383451521396637</v>
      </c>
      <c r="AV1195" s="21">
        <v>2.7888329699635506E-2</v>
      </c>
      <c r="AW1195" s="21">
        <v>-0.19949544966220856</v>
      </c>
      <c r="AX1195" s="21">
        <v>-8.4355831146240234E-2</v>
      </c>
      <c r="AY1195" s="21">
        <v>-0.37610220909118652</v>
      </c>
      <c r="AZ1195" s="21">
        <v>-0.19472004473209381</v>
      </c>
      <c r="BA1195" s="21">
        <v>-0.36728143692016602</v>
      </c>
      <c r="BB1195" s="21">
        <v>-0.13963806629180908</v>
      </c>
      <c r="BC1195" s="21">
        <v>-4.2059667408466339E-2</v>
      </c>
      <c r="BD1195" s="21">
        <v>-0.12392915040254593</v>
      </c>
      <c r="BE1195" s="21">
        <v>-3.3355936408042908E-2</v>
      </c>
      <c r="BF1195" s="21">
        <v>1.7644428880885243E-3</v>
      </c>
      <c r="BG1195" s="21">
        <v>2.8602210804820061E-2</v>
      </c>
      <c r="BH1195" s="21">
        <v>4.7542005777359009E-2</v>
      </c>
      <c r="BI1195" s="21">
        <v>4.5445598661899567E-3</v>
      </c>
      <c r="BJ1195" s="21">
        <v>4.3332133442163467E-2</v>
      </c>
      <c r="BK1195" s="21">
        <v>-5.770917609333992E-2</v>
      </c>
      <c r="BL1195" s="21">
        <v>9.4063505530357361E-3</v>
      </c>
      <c r="BM1195" s="21">
        <v>-0.19299222528934479</v>
      </c>
      <c r="BN1195" s="21">
        <v>-0.14107033610343933</v>
      </c>
      <c r="BO1195" s="21">
        <v>-0.39455804228782654</v>
      </c>
      <c r="BP1195" s="21">
        <v>-0.47422555088996887</v>
      </c>
      <c r="BQ1195" s="21">
        <v>0.26115381717681885</v>
      </c>
      <c r="BR1195" s="21">
        <v>1.2302203103899956E-2</v>
      </c>
      <c r="BS1195" s="21">
        <v>4.8777885735034943E-2</v>
      </c>
      <c r="BT1195" s="21">
        <v>0.18328540027141571</v>
      </c>
      <c r="BU1195" s="21">
        <v>-4.0470890700817108E-2</v>
      </c>
      <c r="BV1195" s="21">
        <v>3.0717827379703522E-2</v>
      </c>
      <c r="BW1195" s="21">
        <v>-0.21860924363136292</v>
      </c>
      <c r="BX1195" s="21">
        <v>-4.5837100595235825E-2</v>
      </c>
      <c r="BY1195" s="21">
        <v>-0.26407462358474731</v>
      </c>
      <c r="BZ1195" s="21">
        <v>-5.8531526476144791E-2</v>
      </c>
      <c r="CA1195" s="21">
        <v>-6.2612267211079597E-3</v>
      </c>
      <c r="CB1195" s="21">
        <v>-6.2297709286212921E-2</v>
      </c>
      <c r="CC1195" s="21">
        <v>-9.4148184871301055E-4</v>
      </c>
      <c r="CD1195" s="21">
        <v>1.4737685211002827E-2</v>
      </c>
      <c r="CE1195" s="21">
        <v>5.1343828439712524E-2</v>
      </c>
      <c r="CF1195" s="21">
        <v>7.2480544447898865E-2</v>
      </c>
      <c r="CG1195" s="21">
        <v>2.2164914757013321E-2</v>
      </c>
      <c r="CH1195" s="21">
        <v>8.252398669719696E-2</v>
      </c>
      <c r="CI1195" s="21">
        <v>-1.8318008631467819E-2</v>
      </c>
      <c r="CJ1195" s="21">
        <v>5.4862421005964279E-2</v>
      </c>
      <c r="CK1195" s="21">
        <v>-0.12654170393943787</v>
      </c>
      <c r="CL1195" s="21">
        <v>-7.2038367390632629E-2</v>
      </c>
      <c r="CM1195" s="21">
        <v>-0.27628159523010254</v>
      </c>
      <c r="CN1195" s="21">
        <v>-0.36315560340881348</v>
      </c>
      <c r="CO1195" s="21">
        <v>0.37365996837615967</v>
      </c>
      <c r="CP1195" s="21">
        <v>0.14638948440551758</v>
      </c>
      <c r="CQ1195" s="21">
        <v>0.17837873101234436</v>
      </c>
      <c r="CR1195" s="21">
        <v>0.29091295599937439</v>
      </c>
      <c r="CS1195" s="21">
        <v>6.9669038057327271E-2</v>
      </c>
      <c r="CT1195" s="21">
        <v>0.11041749268770218</v>
      </c>
      <c r="CU1195" s="21">
        <v>-0.10953009873628616</v>
      </c>
      <c r="CV1195" s="21">
        <v>5.7278767228126526E-2</v>
      </c>
      <c r="CW1195" s="21">
        <v>-0.19259390234947205</v>
      </c>
      <c r="CX1195" s="21">
        <v>-2.3573916405439377E-3</v>
      </c>
      <c r="CY1195" s="21">
        <v>2.953721396625042E-2</v>
      </c>
      <c r="CZ1195" s="21">
        <v>-6.6626106854528189E-4</v>
      </c>
      <c r="DA1195" s="21">
        <v>3.1472969800233841E-2</v>
      </c>
      <c r="DB1195" s="21">
        <v>2.7710925787687302E-2</v>
      </c>
      <c r="DC1195" s="21">
        <v>7.4085444211959839E-2</v>
      </c>
      <c r="DD1195" s="21">
        <v>9.7419090569019318E-2</v>
      </c>
      <c r="DE1195" s="21">
        <v>3.9785269647836685E-2</v>
      </c>
      <c r="DF1195" s="21">
        <v>0.12171584367752075</v>
      </c>
      <c r="DG1195" s="21">
        <v>2.1073153242468834E-2</v>
      </c>
      <c r="DH1195" s="21">
        <v>0.10031848400831223</v>
      </c>
      <c r="DI1195" s="21">
        <v>-6.0091175138950348E-2</v>
      </c>
      <c r="DJ1195" s="21">
        <v>-3.0063989106565714E-3</v>
      </c>
      <c r="DK1195" s="21">
        <v>-0.15800516307353973</v>
      </c>
      <c r="DL1195" s="21">
        <v>-0.25208568572998047</v>
      </c>
      <c r="DM1195" s="21">
        <v>0.48616611957550049</v>
      </c>
      <c r="DN1195" s="21">
        <v>0.28047674894332886</v>
      </c>
      <c r="DO1195" s="21">
        <v>0.30797958374023438</v>
      </c>
      <c r="DP1195" s="21">
        <v>0.39854052662849426</v>
      </c>
      <c r="DQ1195" s="21">
        <v>0.17980895936489105</v>
      </c>
      <c r="DR1195" s="21">
        <v>0.19011716544628143</v>
      </c>
      <c r="DS1195" s="21">
        <v>-4.5096059329807758E-4</v>
      </c>
      <c r="DT1195" s="21">
        <v>0.16039463877677917</v>
      </c>
      <c r="DU1195" s="21">
        <v>-0.12111317366361618</v>
      </c>
      <c r="DV1195" s="21">
        <v>5.3816739469766617E-2</v>
      </c>
      <c r="DW1195" s="21">
        <v>8.1224478781223297E-2</v>
      </c>
      <c r="DX1195" s="21">
        <v>8.8319763541221619E-2</v>
      </c>
      <c r="DY1195" s="21">
        <v>7.827429473400116E-2</v>
      </c>
      <c r="DZ1195" s="21">
        <v>4.6442229300737381E-2</v>
      </c>
      <c r="EA1195" s="21">
        <v>0.10692071914672852</v>
      </c>
      <c r="EB1195" s="21">
        <v>0.13342638313770294</v>
      </c>
      <c r="EC1195" s="21">
        <v>6.5226264297962189E-2</v>
      </c>
      <c r="ED1195" s="21">
        <v>0.17830266058444977</v>
      </c>
      <c r="EE1195" s="21">
        <v>7.7947728335857391E-2</v>
      </c>
      <c r="EF1195" s="21">
        <v>0.16594983637332916</v>
      </c>
      <c r="EG1195" s="21">
        <v>3.5852834582328796E-2</v>
      </c>
      <c r="EH1195" s="21">
        <v>9.6664801239967346E-2</v>
      </c>
      <c r="EI1195" s="21">
        <v>1.2767219915986061E-2</v>
      </c>
      <c r="EJ1195" s="21">
        <v>-9.1718360781669617E-2</v>
      </c>
      <c r="EK1195" s="21">
        <v>0.64860719442367554</v>
      </c>
      <c r="EL1195" s="21">
        <v>0.4740774929523468</v>
      </c>
      <c r="EM1195" s="21">
        <v>0.49510258436203003</v>
      </c>
      <c r="EN1195" s="21">
        <v>0.55393761396408081</v>
      </c>
      <c r="EO1195" s="21">
        <v>0.3388335108757019</v>
      </c>
      <c r="EP1195" s="21">
        <v>0.3051908016204834</v>
      </c>
      <c r="EQ1195" s="21">
        <v>0.157041996717453</v>
      </c>
      <c r="ER1195" s="21">
        <v>0.30927759408950806</v>
      </c>
      <c r="ES1195" s="21">
        <v>-1.7906364053487778E-2</v>
      </c>
      <c r="ET1195" s="21">
        <v>0.13492327928543091</v>
      </c>
      <c r="EU1195" s="21">
        <v>71.019649925036163</v>
      </c>
      <c r="EV1195" s="21">
        <v>69.332405865511149</v>
      </c>
      <c r="EW1195" s="21">
        <v>69.121270745650619</v>
      </c>
      <c r="EX1195" s="21">
        <v>68.280801334483101</v>
      </c>
      <c r="EY1195" s="21">
        <v>67.582052832618757</v>
      </c>
      <c r="EZ1195" s="21">
        <v>68.857857770460811</v>
      </c>
      <c r="FA1195" s="21">
        <v>69.530430146079638</v>
      </c>
      <c r="FB1195" s="21">
        <v>69.38511347643194</v>
      </c>
      <c r="FC1195" s="21">
        <v>76.583553905793053</v>
      </c>
      <c r="FD1195" s="21">
        <v>84.888846167906081</v>
      </c>
      <c r="FE1195" s="21">
        <v>92.487952696448346</v>
      </c>
      <c r="FF1195" s="21">
        <v>98.216480724314323</v>
      </c>
      <c r="FG1195" s="21">
        <v>99.965961109508157</v>
      </c>
      <c r="FH1195" s="21">
        <v>102.44814055743701</v>
      </c>
      <c r="FI1195" s="21">
        <v>102.41865323316604</v>
      </c>
      <c r="FJ1195" s="21">
        <v>101.7974230108414</v>
      </c>
      <c r="FK1195" s="21">
        <v>101.11648339256246</v>
      </c>
      <c r="FL1195" s="21">
        <v>98.195413803671769</v>
      </c>
      <c r="FM1195" s="21">
        <v>93.922986198874071</v>
      </c>
      <c r="FN1195" s="21">
        <v>88.828631681554441</v>
      </c>
      <c r="FO1195" s="21">
        <v>84.935655440876189</v>
      </c>
      <c r="FP1195" s="21">
        <v>82.289181387998198</v>
      </c>
      <c r="FQ1195" s="21">
        <v>79.51647324995561</v>
      </c>
      <c r="FR1195" s="21">
        <v>76.9826955948284</v>
      </c>
      <c r="FS1195" s="21">
        <v>1.8929296731948853</v>
      </c>
      <c r="FT1195" s="21"/>
      <c r="FU1195" s="21">
        <v>0.20346774160861969</v>
      </c>
      <c r="FV1195" t="s">
        <v>294</v>
      </c>
      <c r="FW1195" s="21"/>
      <c r="FX1195">
        <f t="shared" si="54"/>
        <v>2.5672183990478517</v>
      </c>
      <c r="FY1195">
        <f t="shared" si="55"/>
        <v>0.1079696238040924</v>
      </c>
      <c r="FZ1195">
        <f t="shared" si="56"/>
        <v>93.399834103507786</v>
      </c>
    </row>
    <row r="1196" spans="1:182" x14ac:dyDescent="0.2">
      <c r="A1196" t="s">
        <v>227</v>
      </c>
      <c r="B1196" t="s">
        <v>199</v>
      </c>
      <c r="C1196" t="s">
        <v>263</v>
      </c>
      <c r="D1196" t="s">
        <v>277</v>
      </c>
      <c r="E1196" t="s">
        <v>219</v>
      </c>
      <c r="F1196" s="21">
        <v>397</v>
      </c>
      <c r="G1196" s="21">
        <v>1.3673365116119385</v>
      </c>
      <c r="H1196" s="21">
        <v>1.1541575193405151</v>
      </c>
      <c r="I1196" s="21">
        <v>0.97747123241424561</v>
      </c>
      <c r="J1196" s="21">
        <v>0.91290974617004395</v>
      </c>
      <c r="K1196" s="21">
        <v>0.86291158199310303</v>
      </c>
      <c r="L1196" s="21">
        <v>0.81411701440811157</v>
      </c>
      <c r="M1196" s="21">
        <v>0.77580201625823975</v>
      </c>
      <c r="N1196" s="21">
        <v>0.8452378511428833</v>
      </c>
      <c r="O1196" s="21">
        <v>0.90098649263381958</v>
      </c>
      <c r="P1196" s="21">
        <v>1.0514671802520752</v>
      </c>
      <c r="Q1196" s="21">
        <v>1.2265312671661377</v>
      </c>
      <c r="R1196" s="21">
        <v>1.4012837409973145</v>
      </c>
      <c r="S1196" s="21">
        <v>1.6390767097473145</v>
      </c>
      <c r="T1196" s="21">
        <v>1.8622555732727051</v>
      </c>
      <c r="U1196" s="21">
        <v>2.2781085968017578</v>
      </c>
      <c r="V1196" s="21">
        <v>2.525881290435791</v>
      </c>
      <c r="W1196" s="21">
        <v>2.5292766094207764</v>
      </c>
      <c r="X1196" s="21">
        <v>2.3316576480865479</v>
      </c>
      <c r="Y1196" s="21">
        <v>2.0902910232543945</v>
      </c>
      <c r="Z1196" s="21">
        <v>1.9830465316772461</v>
      </c>
      <c r="AA1196" s="21">
        <v>2.0198523998260498</v>
      </c>
      <c r="AB1196" s="21">
        <v>1.917533278465271</v>
      </c>
      <c r="AC1196" s="21">
        <v>1.6474100351333618</v>
      </c>
      <c r="AD1196" s="21">
        <v>1.4836418628692627</v>
      </c>
      <c r="AE1196" s="21">
        <v>-0.26874649524688721</v>
      </c>
      <c r="AF1196" s="21">
        <v>-0.21557341516017914</v>
      </c>
      <c r="AG1196" s="21">
        <v>-0.24359942972660065</v>
      </c>
      <c r="AH1196" s="21">
        <v>-0.1544497013092041</v>
      </c>
      <c r="AI1196" s="21">
        <v>-0.13522635400295258</v>
      </c>
      <c r="AJ1196" s="21">
        <v>-0.12279564887285233</v>
      </c>
      <c r="AK1196" s="21">
        <v>-0.14475561678409576</v>
      </c>
      <c r="AL1196" s="21">
        <v>-0.15654647350311279</v>
      </c>
      <c r="AM1196" s="21">
        <v>-0.26289445161819458</v>
      </c>
      <c r="AN1196" s="21">
        <v>-0.36458918452262878</v>
      </c>
      <c r="AO1196" s="21">
        <v>-0.57516539096832275</v>
      </c>
      <c r="AP1196" s="21">
        <v>-0.69469964504241943</v>
      </c>
      <c r="AQ1196" s="21">
        <v>-0.76280134916305542</v>
      </c>
      <c r="AR1196" s="21">
        <v>-0.9801025390625</v>
      </c>
      <c r="AS1196" s="21">
        <v>-0.16479909420013428</v>
      </c>
      <c r="AT1196" s="21">
        <v>-6.6866442561149597E-2</v>
      </c>
      <c r="AU1196" s="21">
        <v>-0.1789528876543045</v>
      </c>
      <c r="AV1196" s="21">
        <v>-1.9348951056599617E-2</v>
      </c>
      <c r="AW1196" s="21">
        <v>-0.50015336275100708</v>
      </c>
      <c r="AX1196" s="21">
        <v>-0.4743877649307251</v>
      </c>
      <c r="AY1196" s="21">
        <v>-0.58793896436691284</v>
      </c>
      <c r="AZ1196" s="21">
        <v>-0.45970547199249268</v>
      </c>
      <c r="BA1196" s="21">
        <v>-0.46810504794120789</v>
      </c>
      <c r="BB1196" s="21">
        <v>-0.3616885244846344</v>
      </c>
      <c r="BC1196" s="21">
        <v>-0.15784968435764313</v>
      </c>
      <c r="BD1196" s="21">
        <v>-0.11290157586336136</v>
      </c>
      <c r="BE1196" s="21">
        <v>-0.14673013985157013</v>
      </c>
      <c r="BF1196" s="21">
        <v>-6.8057902157306671E-2</v>
      </c>
      <c r="BG1196" s="21">
        <v>-5.6070268154144287E-2</v>
      </c>
      <c r="BH1196" s="21">
        <v>-5.5374994874000549E-2</v>
      </c>
      <c r="BI1196" s="21">
        <v>-8.0673612654209137E-2</v>
      </c>
      <c r="BJ1196" s="21">
        <v>-8.2494169473648071E-2</v>
      </c>
      <c r="BK1196" s="21">
        <v>-0.16891759634017944</v>
      </c>
      <c r="BL1196" s="21">
        <v>-0.25450018048286438</v>
      </c>
      <c r="BM1196" s="21">
        <v>-0.44280174374580383</v>
      </c>
      <c r="BN1196" s="21">
        <v>-0.54827600717544556</v>
      </c>
      <c r="BO1196" s="21">
        <v>-0.61047697067260742</v>
      </c>
      <c r="BP1196" s="21">
        <v>-0.81375384330749512</v>
      </c>
      <c r="BQ1196" s="21">
        <v>3.0028654728084803E-3</v>
      </c>
      <c r="BR1196" s="21">
        <v>9.9930174648761749E-2</v>
      </c>
      <c r="BS1196" s="21">
        <v>-1.2685450725257397E-2</v>
      </c>
      <c r="BT1196" s="21">
        <v>0.13631486892700195</v>
      </c>
      <c r="BU1196" s="21">
        <v>-0.34682515263557434</v>
      </c>
      <c r="BV1196" s="21">
        <v>-0.32847046852111816</v>
      </c>
      <c r="BW1196" s="21">
        <v>-0.44915470480918884</v>
      </c>
      <c r="BX1196" s="21">
        <v>-0.33140215277671814</v>
      </c>
      <c r="BY1196" s="21">
        <v>-0.35126090049743652</v>
      </c>
      <c r="BZ1196" s="21">
        <v>-0.25789153575897217</v>
      </c>
      <c r="CA1196" s="21">
        <v>-8.1042908132076263E-2</v>
      </c>
      <c r="CB1196" s="21">
        <v>-4.1791375726461411E-2</v>
      </c>
      <c r="CC1196" s="21">
        <v>-7.9638749361038208E-2</v>
      </c>
      <c r="CD1196" s="21">
        <v>-8.2232039421796799E-3</v>
      </c>
      <c r="CE1196" s="21">
        <v>-1.2470104265958071E-3</v>
      </c>
      <c r="CF1196" s="21">
        <v>-8.6796563118696213E-3</v>
      </c>
      <c r="CG1196" s="21">
        <v>-3.6290604621171951E-2</v>
      </c>
      <c r="CH1196" s="21">
        <v>-3.1205764040350914E-2</v>
      </c>
      <c r="CI1196" s="21">
        <v>-0.10382948815822601</v>
      </c>
      <c r="CJ1196" s="21">
        <v>-0.17825284600257874</v>
      </c>
      <c r="CK1196" s="21">
        <v>-0.35112705826759338</v>
      </c>
      <c r="CL1196" s="21">
        <v>-0.44686353206634521</v>
      </c>
      <c r="CM1196" s="21">
        <v>-0.5049775242805481</v>
      </c>
      <c r="CN1196" s="21">
        <v>-0.69854128360748291</v>
      </c>
      <c r="CO1196" s="21">
        <v>0.1192220151424408</v>
      </c>
      <c r="CP1196" s="21">
        <v>0.21545299887657166</v>
      </c>
      <c r="CQ1196" s="21">
        <v>0.10247085988521576</v>
      </c>
      <c r="CR1196" s="21">
        <v>0.24412712454795837</v>
      </c>
      <c r="CS1196" s="21">
        <v>-0.24063052237033844</v>
      </c>
      <c r="CT1196" s="21">
        <v>-0.22740858793258667</v>
      </c>
      <c r="CU1196" s="21">
        <v>-0.35303309559822083</v>
      </c>
      <c r="CV1196" s="21">
        <v>-0.24253962934017181</v>
      </c>
      <c r="CW1196" s="21">
        <v>-0.27033501863479614</v>
      </c>
      <c r="CX1196" s="21">
        <v>-0.18600206077098846</v>
      </c>
      <c r="CY1196" s="21">
        <v>-4.2361244559288025E-3</v>
      </c>
      <c r="CZ1196" s="21">
        <v>2.931881882250309E-2</v>
      </c>
      <c r="DA1196" s="21">
        <v>-1.2547369115054607E-2</v>
      </c>
      <c r="DB1196" s="21">
        <v>5.1611494272947311E-2</v>
      </c>
      <c r="DC1196" s="21">
        <v>5.3576245903968811E-2</v>
      </c>
      <c r="DD1196" s="21">
        <v>3.8015678524971008E-2</v>
      </c>
      <c r="DE1196" s="21">
        <v>8.0923959612846375E-3</v>
      </c>
      <c r="DF1196" s="21">
        <v>2.0082635805010796E-2</v>
      </c>
      <c r="DG1196" s="21">
        <v>-3.8741398602724075E-2</v>
      </c>
      <c r="DH1196" s="21">
        <v>-0.10200552642345428</v>
      </c>
      <c r="DI1196" s="21">
        <v>-0.25945234298706055</v>
      </c>
      <c r="DJ1196" s="21">
        <v>-0.3454509973526001</v>
      </c>
      <c r="DK1196" s="21">
        <v>-0.39947804808616638</v>
      </c>
      <c r="DL1196" s="21">
        <v>-0.58332866430282593</v>
      </c>
      <c r="DM1196" s="21">
        <v>0.23544116318225861</v>
      </c>
      <c r="DN1196" s="21">
        <v>0.33097580075263977</v>
      </c>
      <c r="DO1196" s="21">
        <v>0.21762718260288239</v>
      </c>
      <c r="DP1196" s="21">
        <v>0.35193940997123718</v>
      </c>
      <c r="DQ1196" s="21">
        <v>-0.13443587720394135</v>
      </c>
      <c r="DR1196" s="21">
        <v>-0.12634670734405518</v>
      </c>
      <c r="DS1196" s="21">
        <v>-0.2569115161895752</v>
      </c>
      <c r="DT1196" s="21">
        <v>-0.15367710590362549</v>
      </c>
      <c r="DU1196" s="21">
        <v>-0.18940910696983337</v>
      </c>
      <c r="DV1196" s="21">
        <v>-0.11411257833242416</v>
      </c>
      <c r="DW1196" s="21">
        <v>0.10666067153215408</v>
      </c>
      <c r="DX1196" s="21">
        <v>0.13199065625667572</v>
      </c>
      <c r="DY1196" s="21">
        <v>8.4321923553943634E-2</v>
      </c>
      <c r="DZ1196" s="21">
        <v>0.13800328969955444</v>
      </c>
      <c r="EA1196" s="21">
        <v>0.1327323317527771</v>
      </c>
      <c r="EB1196" s="21">
        <v>0.10543632507324219</v>
      </c>
      <c r="EC1196" s="21">
        <v>7.2174414992332458E-2</v>
      </c>
      <c r="ED1196" s="21">
        <v>9.4134949147701263E-2</v>
      </c>
      <c r="EE1196" s="21">
        <v>5.523546040058136E-2</v>
      </c>
      <c r="EF1196" s="21">
        <v>8.0834859982132912E-3</v>
      </c>
      <c r="EG1196" s="21">
        <v>-0.12708868086338043</v>
      </c>
      <c r="EH1196" s="21">
        <v>-0.199027419090271</v>
      </c>
      <c r="EI1196" s="21">
        <v>-0.2471536248922348</v>
      </c>
      <c r="EJ1196" s="21">
        <v>-0.41698002815246582</v>
      </c>
      <c r="EK1196" s="21">
        <v>0.40324312448501587</v>
      </c>
      <c r="EL1196" s="21">
        <v>0.49777242541313171</v>
      </c>
      <c r="EM1196" s="21">
        <v>0.38389459252357483</v>
      </c>
      <c r="EN1196" s="21">
        <v>0.5076032280921936</v>
      </c>
      <c r="EO1196" s="21">
        <v>1.8892306834459305E-2</v>
      </c>
      <c r="EP1196" s="21">
        <v>1.9570602104067802E-2</v>
      </c>
      <c r="EQ1196" s="21">
        <v>-0.1181272491812706</v>
      </c>
      <c r="ER1196" s="21">
        <v>-2.5373749434947968E-2</v>
      </c>
      <c r="ES1196" s="21">
        <v>-7.2564974427223206E-2</v>
      </c>
      <c r="ET1196" s="21">
        <v>-1.0315582156181335E-2</v>
      </c>
      <c r="EU1196" s="21">
        <v>77.109006350576763</v>
      </c>
      <c r="EV1196" s="21">
        <v>76.234080220950332</v>
      </c>
      <c r="EW1196" s="21">
        <v>75.593701139516185</v>
      </c>
      <c r="EX1196" s="21">
        <v>74.149987516235043</v>
      </c>
      <c r="EY1196" s="21">
        <v>74.082050851970834</v>
      </c>
      <c r="EZ1196" s="21">
        <v>74.793974946067678</v>
      </c>
      <c r="FA1196" s="21">
        <v>75.151233202264052</v>
      </c>
      <c r="FB1196" s="21">
        <v>75.070657552339568</v>
      </c>
      <c r="FC1196" s="21">
        <v>84.302151946637125</v>
      </c>
      <c r="FD1196" s="21">
        <v>91.466597396120321</v>
      </c>
      <c r="FE1196" s="21">
        <v>97.58626498743628</v>
      </c>
      <c r="FF1196" s="21">
        <v>101.5451901721714</v>
      </c>
      <c r="FG1196" s="21">
        <v>102.83377190501022</v>
      </c>
      <c r="FH1196" s="21">
        <v>102.55675297119755</v>
      </c>
      <c r="FI1196" s="21">
        <v>103.93216582329508</v>
      </c>
      <c r="FJ1196" s="21">
        <v>103.50716267544917</v>
      </c>
      <c r="FK1196" s="21">
        <v>101.0521054015652</v>
      </c>
      <c r="FL1196" s="21">
        <v>97.241181553761365</v>
      </c>
      <c r="FM1196" s="21">
        <v>92.759408830695548</v>
      </c>
      <c r="FN1196" s="21">
        <v>85.506477452045118</v>
      </c>
      <c r="FO1196" s="21">
        <v>80.973107018458748</v>
      </c>
      <c r="FP1196" s="21">
        <v>78.667522978122037</v>
      </c>
      <c r="FQ1196" s="21">
        <v>76.989583704873951</v>
      </c>
      <c r="FR1196" s="21">
        <v>75.848397069974268</v>
      </c>
      <c r="FS1196" s="21">
        <v>1.8412914276123047</v>
      </c>
      <c r="FT1196" s="21"/>
      <c r="FU1196" s="21">
        <v>0.14945913851261139</v>
      </c>
      <c r="FV1196" t="s">
        <v>294</v>
      </c>
      <c r="FW1196" s="21"/>
      <c r="FX1196">
        <f t="shared" si="54"/>
        <v>2.190824842453003</v>
      </c>
      <c r="FY1196">
        <f t="shared" si="55"/>
        <v>-9.4894844293594363E-2</v>
      </c>
      <c r="FZ1196">
        <f t="shared" si="56"/>
        <v>91.506456051305207</v>
      </c>
    </row>
    <row r="1197" spans="1:182" x14ac:dyDescent="0.2">
      <c r="A1197" t="s">
        <v>227</v>
      </c>
      <c r="B1197" t="s">
        <v>199</v>
      </c>
      <c r="C1197" t="s">
        <v>263</v>
      </c>
      <c r="D1197" t="s">
        <v>277</v>
      </c>
      <c r="E1197" t="s">
        <v>220</v>
      </c>
      <c r="F1197" s="21">
        <v>210</v>
      </c>
      <c r="G1197" s="21">
        <v>1.2848994731903076</v>
      </c>
      <c r="H1197" s="21">
        <v>1.085968017578125</v>
      </c>
      <c r="I1197" s="21">
        <v>0.97744357585906982</v>
      </c>
      <c r="J1197" s="21">
        <v>0.87942665815353394</v>
      </c>
      <c r="K1197" s="21">
        <v>0.79589754343032837</v>
      </c>
      <c r="L1197" s="21">
        <v>0.75306731462478638</v>
      </c>
      <c r="M1197" s="21">
        <v>0.71838539838790894</v>
      </c>
      <c r="N1197" s="21">
        <v>0.77850806713104248</v>
      </c>
      <c r="O1197" s="21">
        <v>0.91327142715454102</v>
      </c>
      <c r="P1197" s="21">
        <v>1.0079866647720337</v>
      </c>
      <c r="Q1197" s="21">
        <v>1.1114829778671265</v>
      </c>
      <c r="R1197" s="21">
        <v>1.3053373098373413</v>
      </c>
      <c r="S1197" s="21">
        <v>1.0220615863800049</v>
      </c>
      <c r="T1197" s="21">
        <v>1.2692312002182007</v>
      </c>
      <c r="U1197" s="21">
        <v>2.0012261867523193</v>
      </c>
      <c r="V1197" s="21">
        <v>2.2033748626708984</v>
      </c>
      <c r="W1197" s="21">
        <v>2.2159788608551025</v>
      </c>
      <c r="X1197" s="21">
        <v>2.2690560817718506</v>
      </c>
      <c r="Y1197" s="21">
        <v>1.9662239551544189</v>
      </c>
      <c r="Z1197" s="21">
        <v>1.7334657907485962</v>
      </c>
      <c r="AA1197" s="21">
        <v>2.031618595123291</v>
      </c>
      <c r="AB1197" s="21">
        <v>1.7071394920349121</v>
      </c>
      <c r="AC1197" s="21">
        <v>1.697160005569458</v>
      </c>
      <c r="AD1197" s="21">
        <v>1.4721102714538574</v>
      </c>
      <c r="AE1197" s="21">
        <v>-0.18786926567554474</v>
      </c>
      <c r="AF1197" s="21">
        <v>-9.2908740043640137E-2</v>
      </c>
      <c r="AG1197" s="21">
        <v>-8.9082598686218262E-2</v>
      </c>
      <c r="AH1197" s="21">
        <v>-7.4985027313232422E-2</v>
      </c>
      <c r="AI1197" s="21">
        <v>-7.9138793051242828E-2</v>
      </c>
      <c r="AJ1197" s="21">
        <v>-9.3626841902732849E-2</v>
      </c>
      <c r="AK1197" s="21">
        <v>-7.9396955668926239E-2</v>
      </c>
      <c r="AL1197" s="21">
        <v>-0.13307343423366547</v>
      </c>
      <c r="AM1197" s="21">
        <v>-0.22642143070697784</v>
      </c>
      <c r="AN1197" s="21">
        <v>-0.32311850786209106</v>
      </c>
      <c r="AO1197" s="21">
        <v>-0.55044442415237427</v>
      </c>
      <c r="AP1197" s="21">
        <v>-0.57091289758682251</v>
      </c>
      <c r="AQ1197" s="21">
        <v>-1.1185929775238037</v>
      </c>
      <c r="AR1197" s="21">
        <v>-1.3552083969116211</v>
      </c>
      <c r="AS1197" s="21">
        <v>-0.30015736818313599</v>
      </c>
      <c r="AT1197" s="21">
        <v>-0.31706205010414124</v>
      </c>
      <c r="AU1197" s="21">
        <v>-0.43699336051940918</v>
      </c>
      <c r="AV1197" s="21">
        <v>-4.9788862466812134E-2</v>
      </c>
      <c r="AW1197" s="21">
        <v>-0.48198685050010681</v>
      </c>
      <c r="AX1197" s="21">
        <v>-0.54648256301879883</v>
      </c>
      <c r="AY1197" s="21">
        <v>-0.40079125761985779</v>
      </c>
      <c r="AZ1197" s="21">
        <v>-0.53059291839599609</v>
      </c>
      <c r="BA1197" s="21">
        <v>-0.31612679362297058</v>
      </c>
      <c r="BB1197" s="21">
        <v>-0.33050999045372009</v>
      </c>
      <c r="BC1197" s="21">
        <v>-0.12884736061096191</v>
      </c>
      <c r="BD1197" s="21">
        <v>-4.7339688986539841E-2</v>
      </c>
      <c r="BE1197" s="21">
        <v>-4.7582823783159256E-2</v>
      </c>
      <c r="BF1197" s="21">
        <v>-3.3439703285694122E-2</v>
      </c>
      <c r="BG1197" s="21">
        <v>-4.2561020702123642E-2</v>
      </c>
      <c r="BH1197" s="21">
        <v>-5.7457257062196732E-2</v>
      </c>
      <c r="BI1197" s="21">
        <v>-4.7503221780061722E-2</v>
      </c>
      <c r="BJ1197" s="21">
        <v>-9.117443859577179E-2</v>
      </c>
      <c r="BK1197" s="21">
        <v>-0.1651136577129364</v>
      </c>
      <c r="BL1197" s="21">
        <v>-0.26525324583053589</v>
      </c>
      <c r="BM1197" s="21">
        <v>-0.46578443050384521</v>
      </c>
      <c r="BN1197" s="21">
        <v>-0.4791991114616394</v>
      </c>
      <c r="BO1197" s="21">
        <v>-1.0229026079177856</v>
      </c>
      <c r="BP1197" s="21">
        <v>-1.2400233745574951</v>
      </c>
      <c r="BQ1197" s="21">
        <v>-0.21038123965263367</v>
      </c>
      <c r="BR1197" s="21">
        <v>-0.22241595387458801</v>
      </c>
      <c r="BS1197" s="21">
        <v>-0.33766445517539978</v>
      </c>
      <c r="BT1197" s="21">
        <v>4.1580971330404282E-2</v>
      </c>
      <c r="BU1197" s="21">
        <v>-0.38239657878875732</v>
      </c>
      <c r="BV1197" s="21">
        <v>-0.45955455303192139</v>
      </c>
      <c r="BW1197" s="21">
        <v>-0.31247025728225708</v>
      </c>
      <c r="BX1197" s="21">
        <v>-0.45057260990142822</v>
      </c>
      <c r="BY1197" s="21">
        <v>-0.24630750715732574</v>
      </c>
      <c r="BZ1197" s="21">
        <v>-0.26789543032646179</v>
      </c>
      <c r="CA1197" s="21">
        <v>-8.7968967854976654E-2</v>
      </c>
      <c r="CB1197" s="21">
        <v>-1.5778703615069389E-2</v>
      </c>
      <c r="CC1197" s="21">
        <v>-1.8840203061699867E-2</v>
      </c>
      <c r="CD1197" s="21">
        <v>-4.6655423939228058E-3</v>
      </c>
      <c r="CE1197" s="21">
        <v>-1.722736656665802E-2</v>
      </c>
      <c r="CF1197" s="21">
        <v>-3.2406318932771683E-2</v>
      </c>
      <c r="CG1197" s="21">
        <v>-2.5413719937205315E-2</v>
      </c>
      <c r="CH1197" s="21">
        <v>-6.2155324965715408E-2</v>
      </c>
      <c r="CI1197" s="21">
        <v>-0.12265211343765259</v>
      </c>
      <c r="CJ1197" s="21">
        <v>-0.22517593204975128</v>
      </c>
      <c r="CK1197" s="21">
        <v>-0.40714919567108154</v>
      </c>
      <c r="CL1197" s="21">
        <v>-0.41567835211753845</v>
      </c>
      <c r="CM1197" s="21">
        <v>-0.95662766695022583</v>
      </c>
      <c r="CN1197" s="21">
        <v>-1.1602466106414795</v>
      </c>
      <c r="CO1197" s="21">
        <v>-0.14820258319377899</v>
      </c>
      <c r="CP1197" s="21">
        <v>-0.15686434507369995</v>
      </c>
      <c r="CQ1197" s="21">
        <v>-0.26886951923370361</v>
      </c>
      <c r="CR1197" s="21">
        <v>0.10486344248056412</v>
      </c>
      <c r="CS1197" s="21">
        <v>-0.31342065334320068</v>
      </c>
      <c r="CT1197" s="21">
        <v>-0.39934846758842468</v>
      </c>
      <c r="CU1197" s="21">
        <v>-0.25129944086074829</v>
      </c>
      <c r="CV1197" s="21">
        <v>-0.39515078067779541</v>
      </c>
      <c r="CW1197" s="21">
        <v>-0.19795083999633789</v>
      </c>
      <c r="CX1197" s="21">
        <v>-0.22452877461910248</v>
      </c>
      <c r="CY1197" s="21">
        <v>-4.7090571373701096E-2</v>
      </c>
      <c r="CZ1197" s="21">
        <v>1.5782281756401062E-2</v>
      </c>
      <c r="DA1197" s="21">
        <v>9.9024176597595215E-3</v>
      </c>
      <c r="DB1197" s="21">
        <v>2.410862036049366E-2</v>
      </c>
      <c r="DC1197" s="21">
        <v>8.1062875688076019E-3</v>
      </c>
      <c r="DD1197" s="21">
        <v>-7.3553714901208878E-3</v>
      </c>
      <c r="DE1197" s="21">
        <v>-3.3242162317037582E-3</v>
      </c>
      <c r="DF1197" s="21">
        <v>-3.3136211335659027E-2</v>
      </c>
      <c r="DG1197" s="21">
        <v>-8.0190561711788177E-2</v>
      </c>
      <c r="DH1197" s="21">
        <v>-0.18509861826896667</v>
      </c>
      <c r="DI1197" s="21">
        <v>-0.3485139012336731</v>
      </c>
      <c r="DJ1197" s="21">
        <v>-0.35215765237808228</v>
      </c>
      <c r="DK1197" s="21">
        <v>-0.89035272598266602</v>
      </c>
      <c r="DL1197" s="21">
        <v>-1.0804698467254639</v>
      </c>
      <c r="DM1197" s="21">
        <v>-8.6023904383182526E-2</v>
      </c>
      <c r="DN1197" s="21">
        <v>-9.131273627281189E-2</v>
      </c>
      <c r="DO1197" s="21">
        <v>-0.20007462799549103</v>
      </c>
      <c r="DP1197" s="21">
        <v>0.16814590990543365</v>
      </c>
      <c r="DQ1197" s="21">
        <v>-0.24444472789764404</v>
      </c>
      <c r="DR1197" s="21">
        <v>-0.33914238214492798</v>
      </c>
      <c r="DS1197" s="21">
        <v>-0.19012857973575592</v>
      </c>
      <c r="DT1197" s="21">
        <v>-0.33972892165184021</v>
      </c>
      <c r="DU1197" s="21">
        <v>-0.14959421753883362</v>
      </c>
      <c r="DV1197" s="21">
        <v>-0.18116210401058197</v>
      </c>
      <c r="DW1197" s="21">
        <v>1.1931342072784901E-2</v>
      </c>
      <c r="DX1197" s="21">
        <v>6.1351332813501358E-2</v>
      </c>
      <c r="DY1197" s="21">
        <v>5.1402200013399124E-2</v>
      </c>
      <c r="DZ1197" s="21">
        <v>6.565394252538681E-2</v>
      </c>
      <c r="EA1197" s="21">
        <v>4.4684059917926788E-2</v>
      </c>
      <c r="EB1197" s="21">
        <v>2.8814211487770081E-2</v>
      </c>
      <c r="EC1197" s="21">
        <v>2.8569517657160759E-2</v>
      </c>
      <c r="ED1197" s="21">
        <v>8.7627805769443512E-3</v>
      </c>
      <c r="EE1197" s="21">
        <v>-1.8882831558585167E-2</v>
      </c>
      <c r="EF1197" s="21">
        <v>-0.12723337113857269</v>
      </c>
      <c r="EG1197" s="21">
        <v>-0.26385387778282166</v>
      </c>
      <c r="EH1197" s="21">
        <v>-0.26044383645057678</v>
      </c>
      <c r="EI1197" s="21">
        <v>-0.79466229677200317</v>
      </c>
      <c r="EJ1197" s="21">
        <v>-0.96528488397598267</v>
      </c>
      <c r="EK1197" s="21">
        <v>3.752201097086072E-3</v>
      </c>
      <c r="EL1197" s="21">
        <v>3.3333543688058853E-3</v>
      </c>
      <c r="EM1197" s="21">
        <v>-0.10074569284915924</v>
      </c>
      <c r="EN1197" s="21">
        <v>0.25951576232910156</v>
      </c>
      <c r="EO1197" s="21">
        <v>-0.14485447108745575</v>
      </c>
      <c r="EP1197" s="21">
        <v>-0.25221440196037292</v>
      </c>
      <c r="EQ1197" s="21">
        <v>-0.10180758684873581</v>
      </c>
      <c r="ER1197" s="21">
        <v>-0.25970858335494995</v>
      </c>
      <c r="ES1197" s="21">
        <v>-7.9774901270866394E-2</v>
      </c>
      <c r="ET1197" s="21">
        <v>-0.11854755133390427</v>
      </c>
      <c r="EU1197" s="21">
        <v>77.404034710428022</v>
      </c>
      <c r="EV1197" s="21">
        <v>76.85626271565755</v>
      </c>
      <c r="EW1197" s="21">
        <v>75.839520882518414</v>
      </c>
      <c r="EX1197" s="21">
        <v>74.713402593703492</v>
      </c>
      <c r="EY1197" s="21">
        <v>74.757284618559339</v>
      </c>
      <c r="EZ1197" s="21">
        <v>75.93289431617373</v>
      </c>
      <c r="FA1197" s="21">
        <v>76.01232510521298</v>
      </c>
      <c r="FB1197" s="21">
        <v>76.433697727748324</v>
      </c>
      <c r="FC1197" s="21">
        <v>84.894927106584817</v>
      </c>
      <c r="FD1197" s="21">
        <v>90.391986083984378</v>
      </c>
      <c r="FE1197" s="21">
        <v>95.326735287620906</v>
      </c>
      <c r="FF1197" s="21">
        <v>99.867087591262091</v>
      </c>
      <c r="FG1197" s="21">
        <v>100.80813969203403</v>
      </c>
      <c r="FH1197" s="21">
        <v>100.97940862746466</v>
      </c>
      <c r="FI1197" s="21">
        <v>102.22516486758278</v>
      </c>
      <c r="FJ1197" s="21">
        <v>101.82649448939732</v>
      </c>
      <c r="FK1197" s="21">
        <v>99.228742544991633</v>
      </c>
      <c r="FL1197" s="21">
        <v>94.942104884556358</v>
      </c>
      <c r="FM1197" s="21">
        <v>90.464658464704229</v>
      </c>
      <c r="FN1197" s="21">
        <v>83.244222441173733</v>
      </c>
      <c r="FO1197" s="21">
        <v>79.637997073218926</v>
      </c>
      <c r="FP1197" s="21">
        <v>77.759073457263753</v>
      </c>
      <c r="FQ1197" s="21">
        <v>76.816405959356402</v>
      </c>
      <c r="FR1197" s="21">
        <v>75.977057320731035</v>
      </c>
      <c r="FS1197" s="21">
        <v>1.3646824359893799</v>
      </c>
      <c r="FT1197" s="21"/>
      <c r="FU1197" s="21">
        <v>0.10299735516309738</v>
      </c>
      <c r="FV1197" t="s">
        <v>294</v>
      </c>
      <c r="FW1197" s="21"/>
      <c r="FX1197">
        <f t="shared" si="54"/>
        <v>2.0432686567306519</v>
      </c>
      <c r="FY1197">
        <f t="shared" si="55"/>
        <v>-0.22561492770910263</v>
      </c>
      <c r="FZ1197">
        <f t="shared" si="56"/>
        <v>89.503545081728973</v>
      </c>
    </row>
    <row r="1198" spans="1:182" x14ac:dyDescent="0.2">
      <c r="A1198" t="s">
        <v>227</v>
      </c>
      <c r="B1198" t="s">
        <v>199</v>
      </c>
      <c r="C1198" t="s">
        <v>263</v>
      </c>
      <c r="D1198" t="s">
        <v>277</v>
      </c>
      <c r="E1198" t="s">
        <v>221</v>
      </c>
      <c r="F1198" s="21">
        <v>187</v>
      </c>
      <c r="G1198" s="21">
        <v>1.3770952224731445</v>
      </c>
      <c r="H1198" s="21">
        <v>1.1492739915847778</v>
      </c>
      <c r="I1198" s="21">
        <v>0.97421997785568237</v>
      </c>
      <c r="J1198" s="21">
        <v>0.9235001802444458</v>
      </c>
      <c r="K1198" s="21">
        <v>0.9083295464515686</v>
      </c>
      <c r="L1198" s="21">
        <v>0.88295251131057739</v>
      </c>
      <c r="M1198" s="21">
        <v>0.8173830509185791</v>
      </c>
      <c r="N1198" s="21">
        <v>0.90643543004989624</v>
      </c>
      <c r="O1198" s="21">
        <v>0.91467422246932983</v>
      </c>
      <c r="P1198" s="21">
        <v>1.1481117010116577</v>
      </c>
      <c r="Q1198" s="21">
        <v>1.429137110710144</v>
      </c>
      <c r="R1198" s="21">
        <v>1.6362762451171875</v>
      </c>
      <c r="S1198" s="21">
        <v>2.0773630142211914</v>
      </c>
      <c r="T1198" s="21">
        <v>2.2516508102416992</v>
      </c>
      <c r="U1198" s="21">
        <v>3.0030872821807861</v>
      </c>
      <c r="V1198" s="21">
        <v>3.2486124038696289</v>
      </c>
      <c r="W1198" s="21">
        <v>3.2224974632263184</v>
      </c>
      <c r="X1198" s="21">
        <v>2.8730318546295166</v>
      </c>
      <c r="Y1198" s="21">
        <v>2.3717844486236572</v>
      </c>
      <c r="Z1198" s="21">
        <v>2.2067193984985352</v>
      </c>
      <c r="AA1198" s="21">
        <v>2.0701718330383301</v>
      </c>
      <c r="AB1198" s="21">
        <v>2.0185496807098389</v>
      </c>
      <c r="AC1198" s="21">
        <v>1.5766595602035522</v>
      </c>
      <c r="AD1198" s="21">
        <v>1.4291424751281738</v>
      </c>
      <c r="AE1198" s="21">
        <v>-0.16176407039165497</v>
      </c>
      <c r="AF1198" s="21">
        <v>-0.16551302373409271</v>
      </c>
      <c r="AG1198" s="21">
        <v>-0.18902887403964996</v>
      </c>
      <c r="AH1198" s="21">
        <v>-5.9420034289360046E-2</v>
      </c>
      <c r="AI1198" s="21">
        <v>-3.8683895021677017E-2</v>
      </c>
      <c r="AJ1198" s="21">
        <v>-4.2045947164297104E-2</v>
      </c>
      <c r="AK1198" s="21">
        <v>-0.12407805770635605</v>
      </c>
      <c r="AL1198" s="21">
        <v>-7.7560432255268097E-2</v>
      </c>
      <c r="AM1198" s="21">
        <v>-0.13407273590564728</v>
      </c>
      <c r="AN1198" s="21">
        <v>-0.22843115031719208</v>
      </c>
      <c r="AO1198" s="21">
        <v>-0.45810237526893616</v>
      </c>
      <c r="AP1198" s="21">
        <v>-0.71589767932891846</v>
      </c>
      <c r="AQ1198" s="21">
        <v>-0.49730271100997925</v>
      </c>
      <c r="AR1198" s="21">
        <v>-0.6672978401184082</v>
      </c>
      <c r="AS1198" s="21">
        <v>5.7218126952648163E-2</v>
      </c>
      <c r="AT1198" s="21">
        <v>0.21314764022827148</v>
      </c>
      <c r="AU1198" s="21">
        <v>0.10782758146524429</v>
      </c>
      <c r="AV1198" s="21">
        <v>0.19965818524360657</v>
      </c>
      <c r="AW1198" s="21">
        <v>-0.3769095242023468</v>
      </c>
      <c r="AX1198" s="21">
        <v>-0.27986258268356323</v>
      </c>
      <c r="AY1198" s="21">
        <v>-0.5770600438117981</v>
      </c>
      <c r="AZ1198" s="21">
        <v>-0.32474207878112793</v>
      </c>
      <c r="BA1198" s="21">
        <v>-0.4650954008102417</v>
      </c>
      <c r="BB1198" s="21">
        <v>-0.255196213722229</v>
      </c>
      <c r="BC1198" s="21">
        <v>-0.10105840116739273</v>
      </c>
      <c r="BD1198" s="21">
        <v>-0.10179071128368378</v>
      </c>
      <c r="BE1198" s="21">
        <v>-0.1242658942937851</v>
      </c>
      <c r="BF1198" s="21">
        <v>-1.6277376562356949E-2</v>
      </c>
      <c r="BG1198" s="21">
        <v>9.2010688968002796E-4</v>
      </c>
      <c r="BH1198" s="21">
        <v>1.6014390857890248E-3</v>
      </c>
      <c r="BI1198" s="21">
        <v>-6.8504512310028076E-2</v>
      </c>
      <c r="BJ1198" s="21">
        <v>-2.1925767883658409E-2</v>
      </c>
      <c r="BK1198" s="21">
        <v>-6.1418741941452026E-2</v>
      </c>
      <c r="BL1198" s="21">
        <v>-0.12925086915493011</v>
      </c>
      <c r="BM1198" s="21">
        <v>-0.2993151843547821</v>
      </c>
      <c r="BN1198" s="21">
        <v>-0.49688214063644409</v>
      </c>
      <c r="BO1198" s="21">
        <v>-0.30622923374176025</v>
      </c>
      <c r="BP1198" s="21">
        <v>-0.49026218056678772</v>
      </c>
      <c r="BQ1198" s="21">
        <v>0.23243018984794617</v>
      </c>
      <c r="BR1198" s="21">
        <v>0.37979987263679504</v>
      </c>
      <c r="BS1198" s="21">
        <v>0.27989262342453003</v>
      </c>
      <c r="BT1198" s="21">
        <v>0.34764564037322998</v>
      </c>
      <c r="BU1198" s="21">
        <v>-0.21726571023464203</v>
      </c>
      <c r="BV1198" s="21">
        <v>-0.14375033974647522</v>
      </c>
      <c r="BW1198" s="21">
        <v>-0.44117641448974609</v>
      </c>
      <c r="BX1198" s="21">
        <v>-0.1942695826292038</v>
      </c>
      <c r="BY1198" s="21">
        <v>-0.35751020908355713</v>
      </c>
      <c r="BZ1198" s="21">
        <v>-0.189719557762146</v>
      </c>
      <c r="CA1198" s="21">
        <v>-5.9013836085796356E-2</v>
      </c>
      <c r="CB1198" s="21">
        <v>-5.7656820863485336E-2</v>
      </c>
      <c r="CC1198" s="21">
        <v>-7.9411245882511139E-2</v>
      </c>
      <c r="CD1198" s="21">
        <v>1.3603095896542072E-2</v>
      </c>
      <c r="CE1198" s="21">
        <v>2.8349723666906357E-2</v>
      </c>
      <c r="CF1198" s="21">
        <v>3.1831491738557816E-2</v>
      </c>
      <c r="CG1198" s="21">
        <v>-3.0014442279934883E-2</v>
      </c>
      <c r="CH1198" s="21">
        <v>1.6606627032160759E-2</v>
      </c>
      <c r="CI1198" s="21">
        <v>-1.1098808608949184E-2</v>
      </c>
      <c r="CJ1198" s="21">
        <v>-6.0558900237083435E-2</v>
      </c>
      <c r="CK1198" s="21">
        <v>-0.18933966755867004</v>
      </c>
      <c r="CL1198" s="21">
        <v>-0.34519261121749878</v>
      </c>
      <c r="CM1198" s="21">
        <v>-0.17389233410358429</v>
      </c>
      <c r="CN1198" s="21">
        <v>-0.36764779686927795</v>
      </c>
      <c r="CO1198" s="21">
        <v>0.35378146171569824</v>
      </c>
      <c r="CP1198" s="21">
        <v>0.49522268772125244</v>
      </c>
      <c r="CQ1198" s="21">
        <v>0.39906436204910278</v>
      </c>
      <c r="CR1198" s="21">
        <v>0.45014128088951111</v>
      </c>
      <c r="CS1198" s="21">
        <v>-0.10669688880443573</v>
      </c>
      <c r="CT1198" s="21">
        <v>-4.9479424953460693E-2</v>
      </c>
      <c r="CU1198" s="21">
        <v>-0.34706377983093262</v>
      </c>
      <c r="CV1198" s="21">
        <v>-0.10390473902225494</v>
      </c>
      <c r="CW1198" s="21">
        <v>-0.28299704194068909</v>
      </c>
      <c r="CX1198" s="21">
        <v>-0.14437063038349152</v>
      </c>
      <c r="CY1198" s="21">
        <v>-1.696927472949028E-2</v>
      </c>
      <c r="CZ1198" s="21">
        <v>-1.352293323725462E-2</v>
      </c>
      <c r="DA1198" s="21">
        <v>-3.455660492181778E-2</v>
      </c>
      <c r="DB1198" s="21">
        <v>4.3483566492795944E-2</v>
      </c>
      <c r="DC1198" s="21">
        <v>5.5779334157705307E-2</v>
      </c>
      <c r="DD1198" s="21">
        <v>6.2061537057161331E-2</v>
      </c>
      <c r="DE1198" s="21">
        <v>8.4756258875131607E-3</v>
      </c>
      <c r="DF1198" s="21">
        <v>5.5139023810625076E-2</v>
      </c>
      <c r="DG1198" s="21">
        <v>3.9221126586198807E-2</v>
      </c>
      <c r="DH1198" s="21">
        <v>8.1330658867955208E-3</v>
      </c>
      <c r="DI1198" s="21">
        <v>-7.9364143311977386E-2</v>
      </c>
      <c r="DJ1198" s="21">
        <v>-0.19350309669971466</v>
      </c>
      <c r="DK1198" s="21">
        <v>-4.1555415838956833E-2</v>
      </c>
      <c r="DL1198" s="21">
        <v>-0.24503341317176819</v>
      </c>
      <c r="DM1198" s="21">
        <v>0.47513276338577271</v>
      </c>
      <c r="DN1198" s="21">
        <v>0.61064547300338745</v>
      </c>
      <c r="DO1198" s="21">
        <v>0.51823610067367554</v>
      </c>
      <c r="DP1198" s="21">
        <v>0.55263692140579224</v>
      </c>
      <c r="DQ1198" s="21">
        <v>3.8719386793673038E-3</v>
      </c>
      <c r="DR1198" s="21">
        <v>4.479149729013443E-2</v>
      </c>
      <c r="DS1198" s="21">
        <v>-0.25295114517211914</v>
      </c>
      <c r="DT1198" s="21">
        <v>-1.3539896346628666E-2</v>
      </c>
      <c r="DU1198" s="21">
        <v>-0.20848385989665985</v>
      </c>
      <c r="DV1198" s="21">
        <v>-9.9021703004837036E-2</v>
      </c>
      <c r="DW1198" s="21">
        <v>4.3736401945352554E-2</v>
      </c>
      <c r="DX1198" s="21">
        <v>5.0199393182992935E-2</v>
      </c>
      <c r="DY1198" s="21">
        <v>3.0206376686692238E-2</v>
      </c>
      <c r="DZ1198" s="21">
        <v>8.6626216769218445E-2</v>
      </c>
      <c r="EA1198" s="21">
        <v>9.5383346080780029E-2</v>
      </c>
      <c r="EB1198" s="21">
        <v>0.10570893436670303</v>
      </c>
      <c r="EC1198" s="21">
        <v>6.4049169421195984E-2</v>
      </c>
      <c r="ED1198" s="21">
        <v>0.11077369749546051</v>
      </c>
      <c r="EE1198" s="21">
        <v>0.11187513172626495</v>
      </c>
      <c r="EF1198" s="21">
        <v>0.10731334984302521</v>
      </c>
      <c r="EG1198" s="21">
        <v>7.9423040151596069E-2</v>
      </c>
      <c r="EH1198" s="21">
        <v>2.5512464344501495E-2</v>
      </c>
      <c r="EI1198" s="21">
        <v>0.14951807260513306</v>
      </c>
      <c r="EJ1198" s="21">
        <v>-6.7997761070728302E-2</v>
      </c>
      <c r="EK1198" s="21">
        <v>0.65034478902816772</v>
      </c>
      <c r="EL1198" s="21">
        <v>0.7772977352142334</v>
      </c>
      <c r="EM1198" s="21">
        <v>0.69030117988586426</v>
      </c>
      <c r="EN1198" s="21">
        <v>0.70062440633773804</v>
      </c>
      <c r="EO1198" s="21">
        <v>0.16351576149463654</v>
      </c>
      <c r="EP1198" s="21">
        <v>0.18090374767780304</v>
      </c>
      <c r="EQ1198" s="21">
        <v>-0.11706747859716415</v>
      </c>
      <c r="ER1198" s="21">
        <v>0.11693260818719864</v>
      </c>
      <c r="ES1198" s="21">
        <v>-0.10089865326881409</v>
      </c>
      <c r="ET1198" s="21">
        <v>-3.3545032143592834E-2</v>
      </c>
      <c r="EU1198" s="21">
        <v>76.774472075322535</v>
      </c>
      <c r="EV1198" s="21">
        <v>75.538359045344876</v>
      </c>
      <c r="EW1198" s="21">
        <v>75.32244456943252</v>
      </c>
      <c r="EX1198" s="21">
        <v>73.541230757606215</v>
      </c>
      <c r="EY1198" s="21">
        <v>73.340688980836916</v>
      </c>
      <c r="EZ1198" s="21">
        <v>73.546180317108636</v>
      </c>
      <c r="FA1198" s="21">
        <v>74.218076450939478</v>
      </c>
      <c r="FB1198" s="21">
        <v>73.589897604549634</v>
      </c>
      <c r="FC1198" s="21">
        <v>83.699105002663345</v>
      </c>
      <c r="FD1198" s="21">
        <v>92.715993259042349</v>
      </c>
      <c r="FE1198" s="21">
        <v>100.13017905332188</v>
      </c>
      <c r="FF1198" s="21">
        <v>103.41551379851478</v>
      </c>
      <c r="FG1198" s="21">
        <v>105.06626116910721</v>
      </c>
      <c r="FH1198" s="21">
        <v>104.28300961581144</v>
      </c>
      <c r="FI1198" s="21">
        <v>105.81521373891574</v>
      </c>
      <c r="FJ1198" s="21">
        <v>105.37085903392118</v>
      </c>
      <c r="FK1198" s="21">
        <v>103.08650860301951</v>
      </c>
      <c r="FL1198" s="21">
        <v>99.818335018055961</v>
      </c>
      <c r="FM1198" s="21">
        <v>95.318602740445868</v>
      </c>
      <c r="FN1198" s="21">
        <v>88.023203273507988</v>
      </c>
      <c r="FO1198" s="21">
        <v>82.451344821542335</v>
      </c>
      <c r="FP1198" s="21">
        <v>79.683201060575584</v>
      </c>
      <c r="FQ1198" s="21">
        <v>77.184786261084241</v>
      </c>
      <c r="FR1198" s="21">
        <v>75.722865915553456</v>
      </c>
      <c r="FS1198" s="21">
        <v>2.5055446624755859</v>
      </c>
      <c r="FT1198" s="21"/>
      <c r="FU1198" s="21">
        <v>0.18571263551712036</v>
      </c>
      <c r="FV1198" t="s">
        <v>294</v>
      </c>
      <c r="FW1198" s="21"/>
      <c r="FX1198">
        <f t="shared" si="54"/>
        <v>2.5488409996032715</v>
      </c>
      <c r="FY1198">
        <f t="shared" si="55"/>
        <v>6.919310986995697E-2</v>
      </c>
      <c r="FZ1198">
        <f t="shared" si="56"/>
        <v>93.73959889131433</v>
      </c>
    </row>
    <row r="1199" spans="1:182" x14ac:dyDescent="0.2">
      <c r="A1199" t="s">
        <v>227</v>
      </c>
      <c r="B1199" t="s">
        <v>199</v>
      </c>
      <c r="C1199" t="s">
        <v>263</v>
      </c>
      <c r="D1199" t="s">
        <v>278</v>
      </c>
      <c r="E1199" t="s">
        <v>219</v>
      </c>
      <c r="F1199" s="21">
        <v>397</v>
      </c>
      <c r="G1199" s="21">
        <v>1.2665437459945679</v>
      </c>
      <c r="H1199" s="21">
        <v>1.0821710824966431</v>
      </c>
      <c r="I1199" s="21">
        <v>0.97006303071975708</v>
      </c>
      <c r="J1199" s="21">
        <v>0.87214642763137817</v>
      </c>
      <c r="K1199" s="21">
        <v>0.80849224328994751</v>
      </c>
      <c r="L1199" s="21">
        <v>0.77100557088851929</v>
      </c>
      <c r="M1199" s="21">
        <v>0.72559291124343872</v>
      </c>
      <c r="N1199" s="21">
        <v>0.7457306981086731</v>
      </c>
      <c r="O1199" s="21">
        <v>0.8122783899307251</v>
      </c>
      <c r="P1199" s="21">
        <v>0.87991154193878174</v>
      </c>
      <c r="Q1199" s="21">
        <v>0.87680494785308838</v>
      </c>
      <c r="R1199" s="21">
        <v>1.0394082069396973</v>
      </c>
      <c r="S1199" s="21">
        <v>1.0966150760650635</v>
      </c>
      <c r="T1199" s="21">
        <v>1.2520558834075928</v>
      </c>
      <c r="U1199" s="21">
        <v>1.4983843564987183</v>
      </c>
      <c r="V1199" s="21">
        <v>1.6798051595687866</v>
      </c>
      <c r="W1199" s="21">
        <v>1.6765943765640259</v>
      </c>
      <c r="X1199" s="21">
        <v>1.650810718536377</v>
      </c>
      <c r="Y1199" s="21">
        <v>1.4778040647506714</v>
      </c>
      <c r="Z1199" s="21">
        <v>1.4914979934692383</v>
      </c>
      <c r="AA1199" s="21">
        <v>1.515000581741333</v>
      </c>
      <c r="AB1199" s="21">
        <v>1.4671530723571777</v>
      </c>
      <c r="AC1199" s="21">
        <v>1.3324670791625977</v>
      </c>
      <c r="AD1199" s="21">
        <v>1.1053398847579956</v>
      </c>
      <c r="AE1199" s="21">
        <v>-0.32472249865531921</v>
      </c>
      <c r="AF1199" s="21">
        <v>-0.24365632236003876</v>
      </c>
      <c r="AG1199" s="21">
        <v>-0.16215510666370392</v>
      </c>
      <c r="AH1199" s="21">
        <v>-0.17135192453861237</v>
      </c>
      <c r="AI1199" s="21">
        <v>-0.11461977660655975</v>
      </c>
      <c r="AJ1199" s="21">
        <v>-7.6204776763916016E-2</v>
      </c>
      <c r="AK1199" s="21">
        <v>-0.10417681187391281</v>
      </c>
      <c r="AL1199" s="21">
        <v>-8.9696116745471954E-2</v>
      </c>
      <c r="AM1199" s="21">
        <v>-0.13767810165882111</v>
      </c>
      <c r="AN1199" s="21">
        <v>-0.12768781185150146</v>
      </c>
      <c r="AO1199" s="21">
        <v>-0.18777219951152802</v>
      </c>
      <c r="AP1199" s="21">
        <v>-0.17812767624855042</v>
      </c>
      <c r="AQ1199" s="21">
        <v>-0.27614885568618774</v>
      </c>
      <c r="AR1199" s="21">
        <v>-0.34275969862937927</v>
      </c>
      <c r="AS1199" s="21">
        <v>0.1458258181810379</v>
      </c>
      <c r="AT1199" s="21">
        <v>0.20263589918613434</v>
      </c>
      <c r="AU1199" s="21">
        <v>5.7988598942756653E-2</v>
      </c>
      <c r="AV1199" s="21">
        <v>0.21119524538516998</v>
      </c>
      <c r="AW1199" s="21">
        <v>-0.14635917544364929</v>
      </c>
      <c r="AX1199" s="21">
        <v>-7.9022273421287537E-2</v>
      </c>
      <c r="AY1199" s="21">
        <v>-0.19005864858627319</v>
      </c>
      <c r="AZ1199" s="21">
        <v>-0.15524820983409882</v>
      </c>
      <c r="BA1199" s="21">
        <v>-0.10257928073406219</v>
      </c>
      <c r="BB1199" s="21">
        <v>-0.13639725744724274</v>
      </c>
      <c r="BC1199" s="21">
        <v>-0.229635089635849</v>
      </c>
      <c r="BD1199" s="21">
        <v>-0.15926642715930939</v>
      </c>
      <c r="BE1199" s="21">
        <v>-8.3773054182529449E-2</v>
      </c>
      <c r="BF1199" s="21">
        <v>-9.7933501005172729E-2</v>
      </c>
      <c r="BG1199" s="21">
        <v>-4.9719132483005524E-2</v>
      </c>
      <c r="BH1199" s="21">
        <v>-2.0246474072337151E-2</v>
      </c>
      <c r="BI1199" s="21">
        <v>-4.5074820518493652E-2</v>
      </c>
      <c r="BJ1199" s="21">
        <v>-2.2154200822114944E-2</v>
      </c>
      <c r="BK1199" s="21">
        <v>-5.0961032509803772E-2</v>
      </c>
      <c r="BL1199" s="21">
        <v>-3.519044816493988E-2</v>
      </c>
      <c r="BM1199" s="21">
        <v>-8.95509272813797E-2</v>
      </c>
      <c r="BN1199" s="21">
        <v>-6.9927811622619629E-2</v>
      </c>
      <c r="BO1199" s="21">
        <v>-0.15631522238254547</v>
      </c>
      <c r="BP1199" s="21">
        <v>-0.22022975981235504</v>
      </c>
      <c r="BQ1199" s="21">
        <v>0.26716986298561096</v>
      </c>
      <c r="BR1199" s="21">
        <v>0.33173775672912598</v>
      </c>
      <c r="BS1199" s="21">
        <v>0.18592727184295654</v>
      </c>
      <c r="BT1199" s="21">
        <v>0.33641931414604187</v>
      </c>
      <c r="BU1199" s="21">
        <v>-3.0548769980669022E-2</v>
      </c>
      <c r="BV1199" s="21">
        <v>2.5296144187450409E-2</v>
      </c>
      <c r="BW1199" s="21">
        <v>-9.6580579876899719E-2</v>
      </c>
      <c r="BX1199" s="21">
        <v>-6.7145325243473053E-2</v>
      </c>
      <c r="BY1199" s="21">
        <v>-1.7398649826645851E-2</v>
      </c>
      <c r="BZ1199" s="21">
        <v>-6.0217186808586121E-2</v>
      </c>
      <c r="CA1199" s="21">
        <v>-0.16377785801887512</v>
      </c>
      <c r="CB1199" s="21">
        <v>-0.10081826150417328</v>
      </c>
      <c r="CC1199" s="21">
        <v>-2.9485879465937614E-2</v>
      </c>
      <c r="CD1199" s="21">
        <v>-4.7084122896194458E-2</v>
      </c>
      <c r="CE1199" s="21">
        <v>-4.7691431827843189E-3</v>
      </c>
      <c r="CF1199" s="21">
        <v>1.8510075286030769E-2</v>
      </c>
      <c r="CG1199" s="21">
        <v>-4.140960518270731E-3</v>
      </c>
      <c r="CH1199" s="21">
        <v>2.4625126272439957E-2</v>
      </c>
      <c r="CI1199" s="21">
        <v>9.0989461168646812E-3</v>
      </c>
      <c r="CJ1199" s="21">
        <v>2.8872942551970482E-2</v>
      </c>
      <c r="CK1199" s="21">
        <v>-2.1523183211684227E-2</v>
      </c>
      <c r="CL1199" s="21">
        <v>5.0110858865082264E-3</v>
      </c>
      <c r="CM1199" s="21">
        <v>-7.3318801820278168E-2</v>
      </c>
      <c r="CN1199" s="21">
        <v>-0.13536588847637177</v>
      </c>
      <c r="CO1199" s="21">
        <v>0.35121238231658936</v>
      </c>
      <c r="CP1199" s="21">
        <v>0.42115336656570435</v>
      </c>
      <c r="CQ1199" s="21">
        <v>0.27453720569610596</v>
      </c>
      <c r="CR1199" s="21">
        <v>0.42314910888671875</v>
      </c>
      <c r="CS1199" s="21">
        <v>4.9661170691251755E-2</v>
      </c>
      <c r="CT1199" s="21">
        <v>9.7546763718128204E-2</v>
      </c>
      <c r="CU1199" s="21">
        <v>-3.1837962567806244E-2</v>
      </c>
      <c r="CV1199" s="21">
        <v>-6.1255316250026226E-3</v>
      </c>
      <c r="CW1199" s="21">
        <v>4.159720242023468E-2</v>
      </c>
      <c r="CX1199" s="21">
        <v>-7.4551128782331944E-3</v>
      </c>
      <c r="CY1199" s="21">
        <v>-9.7920618951320648E-2</v>
      </c>
      <c r="CZ1199" s="21">
        <v>-4.237009584903717E-2</v>
      </c>
      <c r="DA1199" s="21">
        <v>2.4801298975944519E-2</v>
      </c>
      <c r="DB1199" s="21">
        <v>3.7652549799531698E-3</v>
      </c>
      <c r="DC1199" s="21">
        <v>4.0180839598178864E-2</v>
      </c>
      <c r="DD1199" s="21">
        <v>5.7266626507043839E-2</v>
      </c>
      <c r="DE1199" s="21">
        <v>3.6792900413274765E-2</v>
      </c>
      <c r="DF1199" s="21">
        <v>7.1404449641704559E-2</v>
      </c>
      <c r="DG1199" s="21">
        <v>6.9158934056758881E-2</v>
      </c>
      <c r="DH1199" s="21">
        <v>9.2936336994171143E-2</v>
      </c>
      <c r="DI1199" s="21">
        <v>4.6504572033882141E-2</v>
      </c>
      <c r="DJ1199" s="21">
        <v>7.9949982464313507E-2</v>
      </c>
      <c r="DK1199" s="21">
        <v>9.6776094287633896E-3</v>
      </c>
      <c r="DL1199" s="21">
        <v>-5.0502024590969086E-2</v>
      </c>
      <c r="DM1199" s="21">
        <v>0.43525493144989014</v>
      </c>
      <c r="DN1199" s="21">
        <v>0.51056891679763794</v>
      </c>
      <c r="DO1199" s="21">
        <v>0.36314710974693298</v>
      </c>
      <c r="DP1199" s="21">
        <v>0.50987893342971802</v>
      </c>
      <c r="DQ1199" s="21">
        <v>0.12987111508846283</v>
      </c>
      <c r="DR1199" s="21">
        <v>0.1697973757982254</v>
      </c>
      <c r="DS1199" s="21">
        <v>3.2904654741287231E-2</v>
      </c>
      <c r="DT1199" s="21">
        <v>5.4894264787435532E-2</v>
      </c>
      <c r="DU1199" s="21">
        <v>0.10059304535388947</v>
      </c>
      <c r="DV1199" s="21">
        <v>4.5306965708732605E-2</v>
      </c>
      <c r="DW1199" s="21">
        <v>-2.8332287911325693E-3</v>
      </c>
      <c r="DX1199" s="21">
        <v>4.2019780725240707E-2</v>
      </c>
      <c r="DY1199" s="21">
        <v>0.10318336635828018</v>
      </c>
      <c r="DZ1199" s="21">
        <v>7.718367874622345E-2</v>
      </c>
      <c r="EA1199" s="21">
        <v>0.10508148372173309</v>
      </c>
      <c r="EB1199" s="21">
        <v>0.11322492361068726</v>
      </c>
      <c r="EC1199" s="21">
        <v>9.5894880592823029E-2</v>
      </c>
      <c r="ED1199" s="21">
        <v>0.13894636929035187</v>
      </c>
      <c r="EE1199" s="21">
        <v>0.15587599575519562</v>
      </c>
      <c r="EF1199" s="21">
        <v>0.18543368577957153</v>
      </c>
      <c r="EG1199" s="21">
        <v>0.14472584426403046</v>
      </c>
      <c r="EH1199" s="21">
        <v>0.1881498247385025</v>
      </c>
      <c r="EI1199" s="21">
        <v>0.12951125204563141</v>
      </c>
      <c r="EJ1199" s="21">
        <v>7.2027921676635742E-2</v>
      </c>
      <c r="EK1199" s="21">
        <v>0.556598961353302</v>
      </c>
      <c r="EL1199" s="21">
        <v>0.63967078924179077</v>
      </c>
      <c r="EM1199" s="21">
        <v>0.49108573794364929</v>
      </c>
      <c r="EN1199" s="21">
        <v>0.63510292768478394</v>
      </c>
      <c r="EO1199" s="21">
        <v>0.2456815242767334</v>
      </c>
      <c r="EP1199" s="21">
        <v>0.27411580085754395</v>
      </c>
      <c r="EQ1199" s="21">
        <v>0.12638272345066071</v>
      </c>
      <c r="ER1199" s="21">
        <v>0.14299716055393219</v>
      </c>
      <c r="ES1199" s="21">
        <v>0.18577367067337036</v>
      </c>
      <c r="ET1199" s="21">
        <v>0.12148702889680862</v>
      </c>
      <c r="EU1199" s="21">
        <v>74.196299473216797</v>
      </c>
      <c r="EV1199" s="21">
        <v>72.749245131946637</v>
      </c>
      <c r="EW1199" s="21">
        <v>72.097939113247989</v>
      </c>
      <c r="EX1199" s="21">
        <v>71.220511852043401</v>
      </c>
      <c r="EY1199" s="21">
        <v>70.250517319071506</v>
      </c>
      <c r="EZ1199" s="21">
        <v>69.329337747030948</v>
      </c>
      <c r="FA1199" s="21">
        <v>68.664920028571217</v>
      </c>
      <c r="FB1199" s="21">
        <v>68.082050851970834</v>
      </c>
      <c r="FC1199" s="21">
        <v>71.941748227520605</v>
      </c>
      <c r="FD1199" s="21">
        <v>74.426448658671717</v>
      </c>
      <c r="FE1199" s="21">
        <v>78.72402427538816</v>
      </c>
      <c r="FF1199" s="21">
        <v>81.499201065947474</v>
      </c>
      <c r="FG1199" s="21">
        <v>81.841731669620543</v>
      </c>
      <c r="FH1199" s="21">
        <v>82.021638654041055</v>
      </c>
      <c r="FI1199" s="21">
        <v>81.618673982788394</v>
      </c>
      <c r="FJ1199" s="21">
        <v>81.242562301212956</v>
      </c>
      <c r="FK1199" s="21">
        <v>79.773606115384439</v>
      </c>
      <c r="FL1199" s="21">
        <v>78.199079210872313</v>
      </c>
      <c r="FM1199" s="21">
        <v>75.402407917628068</v>
      </c>
      <c r="FN1199" s="21">
        <v>73.427319466617305</v>
      </c>
      <c r="FO1199" s="21">
        <v>71.9297022783486</v>
      </c>
      <c r="FP1199" s="21">
        <v>71.636298210855102</v>
      </c>
      <c r="FQ1199" s="21">
        <v>70.848804118351012</v>
      </c>
      <c r="FR1199" s="21">
        <v>70.668296448830091</v>
      </c>
      <c r="FS1199" s="21">
        <v>0.82627308368682861</v>
      </c>
      <c r="FT1199" s="21"/>
      <c r="FU1199" s="21">
        <v>7.8613974153995514E-2</v>
      </c>
      <c r="FV1199" t="s">
        <v>294</v>
      </c>
      <c r="FW1199" s="21"/>
      <c r="FX1199">
        <f t="shared" si="54"/>
        <v>1.5623415470123292</v>
      </c>
      <c r="FY1199">
        <f t="shared" si="55"/>
        <v>0.16261125728487968</v>
      </c>
      <c r="FZ1199">
        <f t="shared" si="56"/>
        <v>75.746422997770139</v>
      </c>
    </row>
    <row r="1200" spans="1:182" x14ac:dyDescent="0.2">
      <c r="A1200" t="s">
        <v>227</v>
      </c>
      <c r="B1200" t="s">
        <v>199</v>
      </c>
      <c r="C1200" t="s">
        <v>263</v>
      </c>
      <c r="D1200" t="s">
        <v>278</v>
      </c>
      <c r="E1200" t="s">
        <v>220</v>
      </c>
      <c r="F1200" s="21">
        <v>210</v>
      </c>
      <c r="G1200" s="21">
        <v>1.2035057544708252</v>
      </c>
      <c r="H1200" s="21">
        <v>1.0993490219116211</v>
      </c>
      <c r="I1200" s="21">
        <v>0.95911502838134766</v>
      </c>
      <c r="J1200" s="21">
        <v>0.8931041955947876</v>
      </c>
      <c r="K1200" s="21">
        <v>0.8063700795173645</v>
      </c>
      <c r="L1200" s="21">
        <v>0.77281230688095093</v>
      </c>
      <c r="M1200" s="21">
        <v>0.73108214139938354</v>
      </c>
      <c r="N1200" s="21">
        <v>0.77381610870361328</v>
      </c>
      <c r="O1200" s="21">
        <v>0.88135558366775513</v>
      </c>
      <c r="P1200" s="21">
        <v>0.96820902824401855</v>
      </c>
      <c r="Q1200" s="21">
        <v>0.93614715337753296</v>
      </c>
      <c r="R1200" s="21">
        <v>1.0428348779678345</v>
      </c>
      <c r="S1200" s="21">
        <v>1.0714751482009888</v>
      </c>
      <c r="T1200" s="21">
        <v>1.0149283409118652</v>
      </c>
      <c r="U1200" s="21">
        <v>1.1948257684707642</v>
      </c>
      <c r="V1200" s="21">
        <v>1.4612241983413696</v>
      </c>
      <c r="W1200" s="21">
        <v>1.3742245435714722</v>
      </c>
      <c r="X1200" s="21">
        <v>1.6231904029846191</v>
      </c>
      <c r="Y1200" s="21">
        <v>1.5984674692153931</v>
      </c>
      <c r="Z1200" s="21">
        <v>1.4983030557632446</v>
      </c>
      <c r="AA1200" s="21">
        <v>1.5368528366088867</v>
      </c>
      <c r="AB1200" s="21">
        <v>1.434571385383606</v>
      </c>
      <c r="AC1200" s="21">
        <v>1.3212206363677979</v>
      </c>
      <c r="AD1200" s="21">
        <v>1.1814641952514648</v>
      </c>
      <c r="AE1200" s="21">
        <v>-0.30598461627960205</v>
      </c>
      <c r="AF1200" s="21">
        <v>-0.16416296362876892</v>
      </c>
      <c r="AG1200" s="21">
        <v>-9.8980501294136047E-2</v>
      </c>
      <c r="AH1200" s="21">
        <v>-0.10388615727424622</v>
      </c>
      <c r="AI1200" s="21">
        <v>-9.7711510956287384E-2</v>
      </c>
      <c r="AJ1200" s="21">
        <v>-6.2815107405185699E-2</v>
      </c>
      <c r="AK1200" s="21">
        <v>-3.91874760389328E-2</v>
      </c>
      <c r="AL1200" s="21">
        <v>-6.4378224313259125E-2</v>
      </c>
      <c r="AM1200" s="21">
        <v>-9.9459134042263031E-2</v>
      </c>
      <c r="AN1200" s="21">
        <v>3.6788444966077805E-2</v>
      </c>
      <c r="AO1200" s="21">
        <v>1.9687317311763763E-2</v>
      </c>
      <c r="AP1200" s="21">
        <v>5.396820604801178E-2</v>
      </c>
      <c r="AQ1200" s="21">
        <v>-9.9185444414615631E-2</v>
      </c>
      <c r="AR1200" s="21">
        <v>-0.34438806772232056</v>
      </c>
      <c r="AS1200" s="21">
        <v>6.2222741544246674E-2</v>
      </c>
      <c r="AT1200" s="21">
        <v>0.23950238525867462</v>
      </c>
      <c r="AU1200" s="21">
        <v>1.1887507513165474E-2</v>
      </c>
      <c r="AV1200" s="21">
        <v>0.36572331190109253</v>
      </c>
      <c r="AW1200" s="21">
        <v>0.15902066230773926</v>
      </c>
      <c r="AX1200" s="21">
        <v>0.10451877862215042</v>
      </c>
      <c r="AY1200" s="21">
        <v>-1.47711131721735E-2</v>
      </c>
      <c r="AZ1200" s="21">
        <v>-9.6209399402141571E-2</v>
      </c>
      <c r="BA1200" s="21">
        <v>-7.1282841265201569E-2</v>
      </c>
      <c r="BB1200" s="21">
        <v>-4.70004603266716E-2</v>
      </c>
      <c r="BC1200" s="21">
        <v>-0.25289249420166016</v>
      </c>
      <c r="BD1200" s="21">
        <v>-0.11568885296583176</v>
      </c>
      <c r="BE1200" s="21">
        <v>-5.9994202107191086E-2</v>
      </c>
      <c r="BF1200" s="21">
        <v>-6.6328689455986023E-2</v>
      </c>
      <c r="BG1200" s="21">
        <v>-6.1997584998607635E-2</v>
      </c>
      <c r="BH1200" s="21">
        <v>-3.1727075576782227E-2</v>
      </c>
      <c r="BI1200" s="21">
        <v>-7.8521501272916794E-3</v>
      </c>
      <c r="BJ1200" s="21">
        <v>-2.4783359840512276E-2</v>
      </c>
      <c r="BK1200" s="21">
        <v>-5.0643809139728546E-2</v>
      </c>
      <c r="BL1200" s="21">
        <v>7.6680302619934082E-2</v>
      </c>
      <c r="BM1200" s="21">
        <v>6.8450450897216797E-2</v>
      </c>
      <c r="BN1200" s="21">
        <v>0.11092355847358704</v>
      </c>
      <c r="BO1200" s="21">
        <v>-2.8186166658997536E-2</v>
      </c>
      <c r="BP1200" s="21">
        <v>-0.26772135496139526</v>
      </c>
      <c r="BQ1200" s="21">
        <v>0.13941943645477295</v>
      </c>
      <c r="BR1200" s="21">
        <v>0.30798766016960144</v>
      </c>
      <c r="BS1200" s="21">
        <v>7.743622362613678E-2</v>
      </c>
      <c r="BT1200" s="21">
        <v>0.42662081122398376</v>
      </c>
      <c r="BU1200" s="21">
        <v>0.22333423793315887</v>
      </c>
      <c r="BV1200" s="21">
        <v>0.15338274836540222</v>
      </c>
      <c r="BW1200" s="21">
        <v>3.9241153746843338E-2</v>
      </c>
      <c r="BX1200" s="21">
        <v>-4.3103680014610291E-2</v>
      </c>
      <c r="BY1200" s="21">
        <v>-3.1786032021045685E-2</v>
      </c>
      <c r="BZ1200" s="21">
        <v>-1.2524595484137535E-2</v>
      </c>
      <c r="CA1200" s="21">
        <v>-0.21612104773521423</v>
      </c>
      <c r="CB1200" s="21">
        <v>-8.2115814089775085E-2</v>
      </c>
      <c r="CC1200" s="21">
        <v>-3.29924076795578E-2</v>
      </c>
      <c r="CD1200" s="21">
        <v>-4.0316492319107056E-2</v>
      </c>
      <c r="CE1200" s="21">
        <v>-3.7262223660945892E-2</v>
      </c>
      <c r="CF1200" s="21">
        <v>-1.0195591486990452E-2</v>
      </c>
      <c r="CG1200" s="21">
        <v>1.3850600458681583E-2</v>
      </c>
      <c r="CH1200" s="21">
        <v>2.6399181224405766E-3</v>
      </c>
      <c r="CI1200" s="21">
        <v>-1.6834480687975883E-2</v>
      </c>
      <c r="CJ1200" s="21">
        <v>0.10430927574634552</v>
      </c>
      <c r="CK1200" s="21">
        <v>0.10222364217042923</v>
      </c>
      <c r="CL1200" s="21">
        <v>0.15037067234516144</v>
      </c>
      <c r="CM1200" s="21">
        <v>2.0987708121538162E-2</v>
      </c>
      <c r="CN1200" s="21">
        <v>-0.21462222933769226</v>
      </c>
      <c r="CO1200" s="21">
        <v>0.1928856372833252</v>
      </c>
      <c r="CP1200" s="21">
        <v>0.35542032122612</v>
      </c>
      <c r="CQ1200" s="21">
        <v>0.12283504009246826</v>
      </c>
      <c r="CR1200" s="21">
        <v>0.46879822015762329</v>
      </c>
      <c r="CS1200" s="21">
        <v>0.26787760853767395</v>
      </c>
      <c r="CT1200" s="21">
        <v>0.18722578883171082</v>
      </c>
      <c r="CU1200" s="21">
        <v>7.6649889349937439E-2</v>
      </c>
      <c r="CV1200" s="21">
        <v>-6.3228197395801544E-3</v>
      </c>
      <c r="CW1200" s="21">
        <v>-4.4306628406047821E-3</v>
      </c>
      <c r="CX1200" s="21">
        <v>1.1353283189237118E-2</v>
      </c>
      <c r="CY1200" s="21">
        <v>-0.17934960126876831</v>
      </c>
      <c r="CZ1200" s="21">
        <v>-4.8542767763137817E-2</v>
      </c>
      <c r="DA1200" s="21">
        <v>-5.990615114569664E-3</v>
      </c>
      <c r="DB1200" s="21">
        <v>-1.4304298907518387E-2</v>
      </c>
      <c r="DC1200" s="21">
        <v>-1.2526868842542171E-2</v>
      </c>
      <c r="DD1200" s="21">
        <v>1.1335890740156174E-2</v>
      </c>
      <c r="DE1200" s="21">
        <v>3.5553351044654846E-2</v>
      </c>
      <c r="DF1200" s="21">
        <v>3.0063197016716003E-2</v>
      </c>
      <c r="DG1200" s="21">
        <v>1.6974853351712227E-2</v>
      </c>
      <c r="DH1200" s="21">
        <v>0.13193824887275696</v>
      </c>
      <c r="DI1200" s="21">
        <v>0.13599683344364166</v>
      </c>
      <c r="DJ1200" s="21">
        <v>0.18981777131557465</v>
      </c>
      <c r="DK1200" s="21">
        <v>7.0161588490009308E-2</v>
      </c>
      <c r="DL1200" s="21">
        <v>-0.16152308881282806</v>
      </c>
      <c r="DM1200" s="21">
        <v>0.24635183811187744</v>
      </c>
      <c r="DN1200" s="21">
        <v>0.40285304188728333</v>
      </c>
      <c r="DO1200" s="21">
        <v>0.16823385655879974</v>
      </c>
      <c r="DP1200" s="21">
        <v>0.51097565889358521</v>
      </c>
      <c r="DQ1200" s="21">
        <v>0.31242102384567261</v>
      </c>
      <c r="DR1200" s="21">
        <v>0.22106879949569702</v>
      </c>
      <c r="DS1200" s="21">
        <v>0.11405861377716064</v>
      </c>
      <c r="DT1200" s="21">
        <v>3.0458038672804832E-2</v>
      </c>
      <c r="DU1200" s="21">
        <v>2.2924706339836121E-2</v>
      </c>
      <c r="DV1200" s="21">
        <v>3.5231161862611771E-2</v>
      </c>
      <c r="DW1200" s="21">
        <v>-0.12625747919082642</v>
      </c>
      <c r="DX1200" s="21">
        <v>-6.8634035415016115E-5</v>
      </c>
      <c r="DY1200" s="21">
        <v>3.2995685935020447E-2</v>
      </c>
      <c r="DZ1200" s="21">
        <v>2.3253172636032104E-2</v>
      </c>
      <c r="EA1200" s="21">
        <v>2.3187056183815002E-2</v>
      </c>
      <c r="EB1200" s="21">
        <v>4.2423933744430542E-2</v>
      </c>
      <c r="EC1200" s="21">
        <v>6.6888675093650818E-2</v>
      </c>
      <c r="ED1200" s="21">
        <v>6.9658055901527405E-2</v>
      </c>
      <c r="EE1200" s="21">
        <v>6.5790161490440369E-2</v>
      </c>
      <c r="EF1200" s="21">
        <v>0.17183010280132294</v>
      </c>
      <c r="EG1200" s="21">
        <v>0.1847599595785141</v>
      </c>
      <c r="EH1200" s="21">
        <v>0.2467731237411499</v>
      </c>
      <c r="EI1200" s="21">
        <v>0.14116086065769196</v>
      </c>
      <c r="EJ1200" s="21">
        <v>-8.4856368601322174E-2</v>
      </c>
      <c r="EK1200" s="21">
        <v>0.32354852557182312</v>
      </c>
      <c r="EL1200" s="21">
        <v>0.47133830189704895</v>
      </c>
      <c r="EM1200" s="21">
        <v>0.23378260433673859</v>
      </c>
      <c r="EN1200" s="21">
        <v>0.57187312841415405</v>
      </c>
      <c r="EO1200" s="21">
        <v>0.37673455476760864</v>
      </c>
      <c r="EP1200" s="21">
        <v>0.26993277668952942</v>
      </c>
      <c r="EQ1200" s="21">
        <v>0.16807086765766144</v>
      </c>
      <c r="ER1200" s="21">
        <v>8.3563752472400665E-2</v>
      </c>
      <c r="ES1200" s="21">
        <v>6.2421519309282303E-2</v>
      </c>
      <c r="ET1200" s="21">
        <v>6.9707028567790985E-2</v>
      </c>
      <c r="EU1200" s="21">
        <v>74.390095504505297</v>
      </c>
      <c r="EV1200" s="21">
        <v>73.273079935709632</v>
      </c>
      <c r="EW1200" s="21">
        <v>73.028264355909826</v>
      </c>
      <c r="EX1200" s="21">
        <v>71.876157052176339</v>
      </c>
      <c r="EY1200" s="21">
        <v>71.348733665829613</v>
      </c>
      <c r="EZ1200" s="21">
        <v>69.959795270647319</v>
      </c>
      <c r="FA1200" s="21">
        <v>69.780608985537583</v>
      </c>
      <c r="FB1200" s="21">
        <v>68.823727925618485</v>
      </c>
      <c r="FC1200" s="21">
        <v>71.009103175571994</v>
      </c>
      <c r="FD1200" s="21">
        <v>71.417976161411829</v>
      </c>
      <c r="FE1200" s="21">
        <v>74.896366882324216</v>
      </c>
      <c r="FF1200" s="21">
        <v>77.819172523135222</v>
      </c>
      <c r="FG1200" s="21">
        <v>78.051344008672814</v>
      </c>
      <c r="FH1200" s="21">
        <v>78.560943676176535</v>
      </c>
      <c r="FI1200" s="21">
        <v>78.364635358537953</v>
      </c>
      <c r="FJ1200" s="21">
        <v>78.963332548595602</v>
      </c>
      <c r="FK1200" s="21">
        <v>77.971913219633564</v>
      </c>
      <c r="FL1200" s="21">
        <v>76.38323073614211</v>
      </c>
      <c r="FM1200" s="21">
        <v>74.395871189662387</v>
      </c>
      <c r="FN1200" s="21">
        <v>73.203629339308975</v>
      </c>
      <c r="FO1200" s="21">
        <v>72.407258678617936</v>
      </c>
      <c r="FP1200" s="21">
        <v>72.108222089494973</v>
      </c>
      <c r="FQ1200" s="21">
        <v>71.920883614676342</v>
      </c>
      <c r="FR1200" s="21">
        <v>71.920883614676342</v>
      </c>
      <c r="FS1200" s="21">
        <v>0.84324729442596436</v>
      </c>
      <c r="FT1200" s="21"/>
      <c r="FU1200" s="21">
        <v>7.5648248195648193E-2</v>
      </c>
      <c r="FV1200" t="s">
        <v>294</v>
      </c>
      <c r="FW1200" s="21"/>
      <c r="FX1200">
        <f t="shared" si="54"/>
        <v>1.5262076616287232</v>
      </c>
      <c r="FY1200">
        <f t="shared" si="55"/>
        <v>0.22467730939388275</v>
      </c>
      <c r="FZ1200">
        <f t="shared" si="56"/>
        <v>74.872380632673</v>
      </c>
    </row>
    <row r="1201" spans="1:182" x14ac:dyDescent="0.2">
      <c r="A1201" t="s">
        <v>227</v>
      </c>
      <c r="B1201" t="s">
        <v>199</v>
      </c>
      <c r="C1201" t="s">
        <v>263</v>
      </c>
      <c r="D1201" t="s">
        <v>278</v>
      </c>
      <c r="E1201" t="s">
        <v>221</v>
      </c>
      <c r="F1201" s="21">
        <v>187</v>
      </c>
      <c r="G1201" s="21">
        <v>1.2298669815063477</v>
      </c>
      <c r="H1201" s="21">
        <v>1.0386474132537842</v>
      </c>
      <c r="I1201" s="21">
        <v>0.9466698169708252</v>
      </c>
      <c r="J1201" s="21">
        <v>0.8318135142326355</v>
      </c>
      <c r="K1201" s="21">
        <v>0.80105465650558472</v>
      </c>
      <c r="L1201" s="21">
        <v>0.75843864679336548</v>
      </c>
      <c r="M1201" s="21">
        <v>0.7095218300819397</v>
      </c>
      <c r="N1201" s="21">
        <v>0.70456457138061523</v>
      </c>
      <c r="O1201" s="21">
        <v>0.74681878089904785</v>
      </c>
      <c r="P1201" s="21">
        <v>0.79747521877288818</v>
      </c>
      <c r="Q1201" s="21">
        <v>0.86600577831268311</v>
      </c>
      <c r="R1201" s="21">
        <v>1.0848857164382935</v>
      </c>
      <c r="S1201" s="21">
        <v>1.1629714965820313</v>
      </c>
      <c r="T1201" s="21">
        <v>1.4397052526473999</v>
      </c>
      <c r="U1201" s="21">
        <v>1.9305301904678345</v>
      </c>
      <c r="V1201" s="21">
        <v>2.0786161422729492</v>
      </c>
      <c r="W1201" s="21">
        <v>2.0962533950805664</v>
      </c>
      <c r="X1201" s="21">
        <v>1.8852277994155884</v>
      </c>
      <c r="Y1201" s="21">
        <v>1.5106215476989746</v>
      </c>
      <c r="Z1201" s="21">
        <v>1.5269579887390137</v>
      </c>
      <c r="AA1201" s="21">
        <v>1.5250195264816284</v>
      </c>
      <c r="AB1201" s="21">
        <v>1.4427673816680908</v>
      </c>
      <c r="AC1201" s="21">
        <v>1.298125147819519</v>
      </c>
      <c r="AD1201" s="21">
        <v>1.0410782098770142</v>
      </c>
      <c r="AE1201" s="21">
        <v>-0.28961095213890076</v>
      </c>
      <c r="AF1201" s="21">
        <v>-0.24959281086921692</v>
      </c>
      <c r="AG1201" s="21">
        <v>-0.12239620834589005</v>
      </c>
      <c r="AH1201" s="21">
        <v>-0.13822898268699646</v>
      </c>
      <c r="AI1201" s="21">
        <v>-3.92945297062397E-2</v>
      </c>
      <c r="AJ1201" s="21">
        <v>-3.1093262135982513E-2</v>
      </c>
      <c r="AK1201" s="21">
        <v>-9.4708256423473358E-2</v>
      </c>
      <c r="AL1201" s="21">
        <v>-3.258054330945015E-2</v>
      </c>
      <c r="AM1201" s="21">
        <v>-7.3073640465736389E-2</v>
      </c>
      <c r="AN1201" s="21">
        <v>-0.19652356207370758</v>
      </c>
      <c r="AO1201" s="21">
        <v>-0.27805942296981812</v>
      </c>
      <c r="AP1201" s="21">
        <v>-0.31744343042373657</v>
      </c>
      <c r="AQ1201" s="21">
        <v>-0.35502439737319946</v>
      </c>
      <c r="AR1201" s="21">
        <v>-0.28193244338035583</v>
      </c>
      <c r="AS1201" s="21">
        <v>0.31351721286773682</v>
      </c>
      <c r="AT1201" s="21">
        <v>0.26207625865936279</v>
      </c>
      <c r="AU1201" s="21">
        <v>0.12710414826869965</v>
      </c>
      <c r="AV1201" s="21">
        <v>0.29091665148735046</v>
      </c>
      <c r="AW1201" s="21">
        <v>-0.19085508584976196</v>
      </c>
      <c r="AX1201" s="21">
        <v>-0.1457911878824234</v>
      </c>
      <c r="AY1201" s="21">
        <v>-0.25978225469589233</v>
      </c>
      <c r="AZ1201" s="21">
        <v>-0.17967477440834045</v>
      </c>
      <c r="BA1201" s="21">
        <v>-3.9720084518194199E-2</v>
      </c>
      <c r="BB1201" s="21">
        <v>-0.19882483780384064</v>
      </c>
      <c r="BC1201" s="21">
        <v>-0.20443823933601379</v>
      </c>
      <c r="BD1201" s="21">
        <v>-0.1623399555683136</v>
      </c>
      <c r="BE1201" s="21">
        <v>-6.8126477301120758E-2</v>
      </c>
      <c r="BF1201" s="21">
        <v>-8.8964790105819702E-2</v>
      </c>
      <c r="BG1201" s="21">
        <v>-6.0413973405957222E-3</v>
      </c>
      <c r="BH1201" s="21">
        <v>8.0563286319375038E-3</v>
      </c>
      <c r="BI1201" s="21">
        <v>-5.6037116795778275E-2</v>
      </c>
      <c r="BJ1201" s="21">
        <v>1.1990937404334545E-2</v>
      </c>
      <c r="BK1201" s="21">
        <v>-1.2989419512450695E-2</v>
      </c>
      <c r="BL1201" s="21">
        <v>-0.11981665343046188</v>
      </c>
      <c r="BM1201" s="21">
        <v>-0.17347930371761322</v>
      </c>
      <c r="BN1201" s="21">
        <v>-0.18235865235328674</v>
      </c>
      <c r="BO1201" s="21">
        <v>-0.19780290126800537</v>
      </c>
      <c r="BP1201" s="21">
        <v>-0.15990585088729858</v>
      </c>
      <c r="BQ1201" s="21">
        <v>0.3944113552570343</v>
      </c>
      <c r="BR1201" s="21">
        <v>0.36593452095985413</v>
      </c>
      <c r="BS1201" s="21">
        <v>0.23122392594814301</v>
      </c>
      <c r="BT1201" s="21">
        <v>0.36845901608467102</v>
      </c>
      <c r="BU1201" s="21">
        <v>-0.11848951131105423</v>
      </c>
      <c r="BV1201" s="21">
        <v>-4.5955073088407516E-2</v>
      </c>
      <c r="BW1201" s="21">
        <v>-0.17000961303710938</v>
      </c>
      <c r="BX1201" s="21">
        <v>-8.2531437277793884E-2</v>
      </c>
      <c r="BY1201" s="21">
        <v>2.6766315102577209E-2</v>
      </c>
      <c r="BZ1201" s="21">
        <v>-0.10079414397478104</v>
      </c>
      <c r="CA1201" s="21">
        <v>-0.14544785022735596</v>
      </c>
      <c r="CB1201" s="21">
        <v>-0.10190889239311218</v>
      </c>
      <c r="CC1201" s="21">
        <v>-3.0539421364665031E-2</v>
      </c>
      <c r="CD1201" s="21">
        <v>-5.4844550788402557E-2</v>
      </c>
      <c r="CE1201" s="21">
        <v>1.6989622265100479E-2</v>
      </c>
      <c r="CF1201" s="21">
        <v>3.5171214491128922E-2</v>
      </c>
      <c r="CG1201" s="21">
        <v>-2.9253594577312469E-2</v>
      </c>
      <c r="CH1201" s="21">
        <v>4.2861007153987885E-2</v>
      </c>
      <c r="CI1201" s="21">
        <v>2.8624730184674263E-2</v>
      </c>
      <c r="CJ1201" s="21">
        <v>-6.6689662635326385E-2</v>
      </c>
      <c r="CK1201" s="21">
        <v>-0.10104742646217346</v>
      </c>
      <c r="CL1201" s="21">
        <v>-8.8799364864826202E-2</v>
      </c>
      <c r="CM1201" s="21">
        <v>-8.8911764323711395E-2</v>
      </c>
      <c r="CN1201" s="21">
        <v>-7.5390622019767761E-2</v>
      </c>
      <c r="CO1201" s="21">
        <v>0.45043843984603882</v>
      </c>
      <c r="CP1201" s="21">
        <v>0.4378664493560791</v>
      </c>
      <c r="CQ1201" s="21">
        <v>0.3033369779586792</v>
      </c>
      <c r="CR1201" s="21">
        <v>0.42216458916664124</v>
      </c>
      <c r="CS1201" s="21">
        <v>-6.8369343876838684E-2</v>
      </c>
      <c r="CT1201" s="21">
        <v>2.3191127926111221E-2</v>
      </c>
      <c r="CU1201" s="21">
        <v>-0.1078333780169487</v>
      </c>
      <c r="CV1201" s="21">
        <v>-1.5250267460942268E-2</v>
      </c>
      <c r="CW1201" s="21">
        <v>7.2814591228961945E-2</v>
      </c>
      <c r="CX1201" s="21">
        <v>-3.2898396253585815E-2</v>
      </c>
      <c r="CY1201" s="21">
        <v>-8.6457453668117523E-2</v>
      </c>
      <c r="CZ1201" s="21">
        <v>-4.1477829217910767E-2</v>
      </c>
      <c r="DA1201" s="21">
        <v>7.0476317778229713E-3</v>
      </c>
      <c r="DB1201" s="21">
        <v>-2.0724320784211159E-2</v>
      </c>
      <c r="DC1201" s="21">
        <v>4.0020644664764404E-2</v>
      </c>
      <c r="DD1201" s="21">
        <v>6.2286097556352615E-2</v>
      </c>
      <c r="DE1201" s="21">
        <v>-2.4700765497982502E-3</v>
      </c>
      <c r="DF1201" s="21">
        <v>7.3731072247028351E-2</v>
      </c>
      <c r="DG1201" s="21">
        <v>7.0238880813121796E-2</v>
      </c>
      <c r="DH1201" s="21">
        <v>-1.3562686741352081E-2</v>
      </c>
      <c r="DI1201" s="21">
        <v>-2.8615538030862808E-2</v>
      </c>
      <c r="DJ1201" s="21">
        <v>4.7599421814084053E-3</v>
      </c>
      <c r="DK1201" s="21">
        <v>1.9979381933808327E-2</v>
      </c>
      <c r="DL1201" s="21">
        <v>9.12461057305336E-3</v>
      </c>
      <c r="DM1201" s="21">
        <v>0.50646549463272095</v>
      </c>
      <c r="DN1201" s="21">
        <v>0.50979834794998169</v>
      </c>
      <c r="DO1201" s="21">
        <v>0.3754500150680542</v>
      </c>
      <c r="DP1201" s="21">
        <v>0.47587016224861145</v>
      </c>
      <c r="DQ1201" s="21">
        <v>-1.8249176442623138E-2</v>
      </c>
      <c r="DR1201" s="21">
        <v>9.2337325215339661E-2</v>
      </c>
      <c r="DS1201" s="21">
        <v>-4.5657128095626831E-2</v>
      </c>
      <c r="DT1201" s="21">
        <v>5.2030906081199646E-2</v>
      </c>
      <c r="DU1201" s="21">
        <v>0.11886287480592728</v>
      </c>
      <c r="DV1201" s="21">
        <v>3.4997355192899704E-2</v>
      </c>
      <c r="DW1201" s="21">
        <v>-1.2847271282225847E-3</v>
      </c>
      <c r="DX1201" s="21">
        <v>4.5775033533573151E-2</v>
      </c>
      <c r="DY1201" s="21">
        <v>6.1317365616559982E-2</v>
      </c>
      <c r="DZ1201" s="21">
        <v>2.8539882972836494E-2</v>
      </c>
      <c r="EA1201" s="21">
        <v>7.3273777961730957E-2</v>
      </c>
      <c r="EB1201" s="21">
        <v>0.10143568366765976</v>
      </c>
      <c r="EC1201" s="21">
        <v>3.6201074719429016E-2</v>
      </c>
      <c r="ED1201" s="21">
        <v>0.11830254644155502</v>
      </c>
      <c r="EE1201" s="21">
        <v>0.13032311201095581</v>
      </c>
      <c r="EF1201" s="21">
        <v>6.3144229352474213E-2</v>
      </c>
      <c r="EG1201" s="21">
        <v>7.5964592397212982E-2</v>
      </c>
      <c r="EH1201" s="21">
        <v>0.13984471559524536</v>
      </c>
      <c r="EI1201" s="21">
        <v>0.17720089852809906</v>
      </c>
      <c r="EJ1201" s="21">
        <v>0.13115118443965912</v>
      </c>
      <c r="EK1201" s="21">
        <v>0.58735960721969604</v>
      </c>
      <c r="EL1201" s="21">
        <v>0.61365664005279541</v>
      </c>
      <c r="EM1201" s="21">
        <v>0.47956982254981995</v>
      </c>
      <c r="EN1201" s="21">
        <v>0.55341255664825439</v>
      </c>
      <c r="EO1201" s="21">
        <v>5.4116390645503998E-2</v>
      </c>
      <c r="EP1201" s="21">
        <v>0.19217343628406525</v>
      </c>
      <c r="EQ1201" s="21">
        <v>4.4115494936704636E-2</v>
      </c>
      <c r="ER1201" s="21">
        <v>0.14917421340942383</v>
      </c>
      <c r="ES1201" s="21">
        <v>0.18534927070140839</v>
      </c>
      <c r="ET1201" s="21">
        <v>0.13302803039550781</v>
      </c>
      <c r="EU1201" s="21">
        <v>74.001581989179428</v>
      </c>
      <c r="EV1201" s="21">
        <v>72.180494787858763</v>
      </c>
      <c r="EW1201" s="21">
        <v>71.074838449041138</v>
      </c>
      <c r="EX1201" s="21">
        <v>70.493924023633326</v>
      </c>
      <c r="EY1201" s="21">
        <v>69.035178118211064</v>
      </c>
      <c r="EZ1201" s="21">
        <v>68.638587788464548</v>
      </c>
      <c r="FA1201" s="21">
        <v>67.438508997626485</v>
      </c>
      <c r="FB1201" s="21">
        <v>67.27173969452393</v>
      </c>
      <c r="FC1201" s="21">
        <v>72.992297330642131</v>
      </c>
      <c r="FD1201" s="21">
        <v>77.779744561343264</v>
      </c>
      <c r="FE1201" s="21">
        <v>82.997625748741441</v>
      </c>
      <c r="FF1201" s="21">
        <v>85.587784588655694</v>
      </c>
      <c r="FG1201" s="21">
        <v>86.05958491850663</v>
      </c>
      <c r="FH1201" s="21">
        <v>85.877523085650267</v>
      </c>
      <c r="FI1201" s="21">
        <v>85.24728438433479</v>
      </c>
      <c r="FJ1201" s="21">
        <v>83.787851711007988</v>
      </c>
      <c r="FK1201" s="21">
        <v>81.78831987839969</v>
      </c>
      <c r="FL1201" s="21">
        <v>80.214895523805666</v>
      </c>
      <c r="FM1201" s="21">
        <v>76.517096330775303</v>
      </c>
      <c r="FN1201" s="21">
        <v>73.674388987495291</v>
      </c>
      <c r="FO1201" s="21">
        <v>71.39388405702968</v>
      </c>
      <c r="FP1201" s="21">
        <v>71.101190862808636</v>
      </c>
      <c r="FQ1201" s="21">
        <v>69.645607729009129</v>
      </c>
      <c r="FR1201" s="21">
        <v>69.268849826751534</v>
      </c>
      <c r="FS1201" s="21">
        <v>1.1402131319046021</v>
      </c>
      <c r="FT1201" s="21"/>
      <c r="FU1201" s="21">
        <v>8.9796729385852814E-2</v>
      </c>
      <c r="FV1201" t="s">
        <v>294</v>
      </c>
      <c r="FW1201" s="21"/>
      <c r="FX1201">
        <f t="shared" si="54"/>
        <v>1.7088160514831543</v>
      </c>
      <c r="FY1201">
        <f t="shared" si="55"/>
        <v>0.11449799463152885</v>
      </c>
      <c r="FZ1201">
        <f t="shared" si="56"/>
        <v>76.717716955501118</v>
      </c>
    </row>
    <row r="1202" spans="1:182" x14ac:dyDescent="0.2">
      <c r="A1202" t="s">
        <v>227</v>
      </c>
      <c r="B1202" t="s">
        <v>199</v>
      </c>
      <c r="C1202" t="s">
        <v>263</v>
      </c>
      <c r="D1202" t="s">
        <v>280</v>
      </c>
      <c r="E1202" t="s">
        <v>219</v>
      </c>
      <c r="F1202" s="21">
        <v>389.5</v>
      </c>
      <c r="G1202" s="21">
        <v>0.93527507781982422</v>
      </c>
      <c r="H1202" s="21">
        <v>0.84267234802246094</v>
      </c>
      <c r="I1202" s="21">
        <v>0.75934594869613647</v>
      </c>
      <c r="J1202" s="21">
        <v>0.67717862129211426</v>
      </c>
      <c r="K1202" s="21">
        <v>0.64591073989868164</v>
      </c>
      <c r="L1202" s="21">
        <v>0.66189092397689819</v>
      </c>
      <c r="M1202" s="21">
        <v>0.67474848031997681</v>
      </c>
      <c r="N1202" s="21">
        <v>0.69426357746124268</v>
      </c>
      <c r="O1202" s="21">
        <v>0.70844626426696777</v>
      </c>
      <c r="P1202" s="21">
        <v>0.66300475597381592</v>
      </c>
      <c r="Q1202" s="21">
        <v>0.69226717948913574</v>
      </c>
      <c r="R1202" s="21">
        <v>0.80823838710784912</v>
      </c>
      <c r="S1202" s="21">
        <v>0.97599965333938599</v>
      </c>
      <c r="T1202" s="21">
        <v>1.1517690420150757</v>
      </c>
      <c r="U1202" s="21">
        <v>1.545387864112854</v>
      </c>
      <c r="V1202" s="21">
        <v>1.6725344657897949</v>
      </c>
      <c r="W1202" s="21">
        <v>1.7848811149597168</v>
      </c>
      <c r="X1202" s="21">
        <v>1.8955879211425781</v>
      </c>
      <c r="Y1202" s="21">
        <v>1.7078337669372559</v>
      </c>
      <c r="Z1202" s="21">
        <v>1.7089583873748779</v>
      </c>
      <c r="AA1202" s="21">
        <v>1.7115647792816162</v>
      </c>
      <c r="AB1202" s="21">
        <v>1.5734487771987915</v>
      </c>
      <c r="AC1202" s="21">
        <v>1.3452035188674927</v>
      </c>
      <c r="AD1202" s="21">
        <v>1.1169264316558838</v>
      </c>
      <c r="AE1202" s="21">
        <v>-0.1822981983423233</v>
      </c>
      <c r="AF1202" s="21">
        <v>-0.13465942442417145</v>
      </c>
      <c r="AG1202" s="21">
        <v>-0.10396922379732132</v>
      </c>
      <c r="AH1202" s="21">
        <v>-0.10761705040931702</v>
      </c>
      <c r="AI1202" s="21">
        <v>-8.4919966757297516E-2</v>
      </c>
      <c r="AJ1202" s="21">
        <v>-5.7702001184225082E-2</v>
      </c>
      <c r="AK1202" s="21">
        <v>-5.510459840297699E-2</v>
      </c>
      <c r="AL1202" s="21">
        <v>-7.5221411883831024E-2</v>
      </c>
      <c r="AM1202" s="21">
        <v>-8.910052478313446E-2</v>
      </c>
      <c r="AN1202" s="21">
        <v>-0.15953175723552704</v>
      </c>
      <c r="AO1202" s="21">
        <v>-0.19246393442153931</v>
      </c>
      <c r="AP1202" s="21">
        <v>-0.23493406176567078</v>
      </c>
      <c r="AQ1202" s="21">
        <v>-0.2925707995891571</v>
      </c>
      <c r="AR1202" s="21">
        <v>-0.45764201879501343</v>
      </c>
      <c r="AS1202" s="21">
        <v>9.8678141832351685E-2</v>
      </c>
      <c r="AT1202" s="21">
        <v>6.039656582288444E-4</v>
      </c>
      <c r="AU1202" s="21">
        <v>8.7137818336486816E-2</v>
      </c>
      <c r="AV1202" s="21">
        <v>0.12998145818710327</v>
      </c>
      <c r="AW1202" s="21">
        <v>-0.22239774465560913</v>
      </c>
      <c r="AX1202" s="21">
        <v>-0.12561711668968201</v>
      </c>
      <c r="AY1202" s="21">
        <v>-0.17828047275543213</v>
      </c>
      <c r="AZ1202" s="21">
        <v>-0.21295718848705292</v>
      </c>
      <c r="BA1202" s="21">
        <v>-0.21308551728725433</v>
      </c>
      <c r="BB1202" s="21">
        <v>-0.17227517068386078</v>
      </c>
      <c r="BC1202" s="21">
        <v>-0.14002613723278046</v>
      </c>
      <c r="BD1202" s="21">
        <v>-9.8093725740909576E-2</v>
      </c>
      <c r="BE1202" s="21">
        <v>-7.1723699569702148E-2</v>
      </c>
      <c r="BF1202" s="21">
        <v>-7.84577876329422E-2</v>
      </c>
      <c r="BG1202" s="21">
        <v>-5.9173353016376495E-2</v>
      </c>
      <c r="BH1202" s="21">
        <v>-3.3201634883880615E-2</v>
      </c>
      <c r="BI1202" s="21">
        <v>-2.8252441436052322E-2</v>
      </c>
      <c r="BJ1202" s="21">
        <v>-4.4760055840015411E-2</v>
      </c>
      <c r="BK1202" s="21">
        <v>-5.0888698548078537E-2</v>
      </c>
      <c r="BL1202" s="21">
        <v>-0.11084099858999252</v>
      </c>
      <c r="BM1202" s="21">
        <v>-0.13371936976909637</v>
      </c>
      <c r="BN1202" s="21">
        <v>-0.16992864012718201</v>
      </c>
      <c r="BO1202" s="21">
        <v>-0.22185805439949036</v>
      </c>
      <c r="BP1202" s="21">
        <v>-0.38125920295715332</v>
      </c>
      <c r="BQ1202" s="21">
        <v>0.17522138357162476</v>
      </c>
      <c r="BR1202" s="21">
        <v>7.7391698956489563E-2</v>
      </c>
      <c r="BS1202" s="21">
        <v>0.16219368577003479</v>
      </c>
      <c r="BT1202" s="21">
        <v>0.19997717440128326</v>
      </c>
      <c r="BU1202" s="21">
        <v>-0.15879249572753906</v>
      </c>
      <c r="BV1202" s="21">
        <v>-6.5994039177894592E-2</v>
      </c>
      <c r="BW1202" s="21">
        <v>-0.12302678823471069</v>
      </c>
      <c r="BX1202" s="21">
        <v>-0.15976782143115997</v>
      </c>
      <c r="BY1202" s="21">
        <v>-0.1642766147851944</v>
      </c>
      <c r="BZ1202" s="21">
        <v>-0.12933234870433807</v>
      </c>
      <c r="CA1202" s="21">
        <v>-0.11074862629175186</v>
      </c>
      <c r="CB1202" s="21">
        <v>-7.2768427431583405E-2</v>
      </c>
      <c r="CC1202" s="21">
        <v>-4.9390543252229691E-2</v>
      </c>
      <c r="CD1202" s="21">
        <v>-5.8262180536985397E-2</v>
      </c>
      <c r="CE1202" s="21">
        <v>-4.1341330856084824E-2</v>
      </c>
      <c r="CF1202" s="21">
        <v>-1.6232756897807121E-2</v>
      </c>
      <c r="CG1202" s="21">
        <v>-9.654720313847065E-3</v>
      </c>
      <c r="CH1202" s="21">
        <v>-2.3662619292736053E-2</v>
      </c>
      <c r="CI1202" s="21">
        <v>-2.4423306807875633E-2</v>
      </c>
      <c r="CJ1202" s="21">
        <v>-7.7117927372455597E-2</v>
      </c>
      <c r="CK1202" s="21">
        <v>-9.3033052980899811E-2</v>
      </c>
      <c r="CL1202" s="21">
        <v>-0.12490607798099518</v>
      </c>
      <c r="CM1202" s="21">
        <v>-0.17288261651992798</v>
      </c>
      <c r="CN1202" s="21">
        <v>-0.32835668325424194</v>
      </c>
      <c r="CO1202" s="21">
        <v>0.22823500633239746</v>
      </c>
      <c r="CP1202" s="21">
        <v>0.13057464361190796</v>
      </c>
      <c r="CQ1202" s="21">
        <v>0.21417714655399323</v>
      </c>
      <c r="CR1202" s="21">
        <v>0.24845598638057709</v>
      </c>
      <c r="CS1202" s="21">
        <v>-0.11473970860242844</v>
      </c>
      <c r="CT1202" s="21">
        <v>-2.469928190112114E-2</v>
      </c>
      <c r="CU1202" s="21">
        <v>-8.4758251905441284E-2</v>
      </c>
      <c r="CV1202" s="21">
        <v>-0.12292902916669846</v>
      </c>
      <c r="CW1202" s="21">
        <v>-0.13047172129154205</v>
      </c>
      <c r="CX1202" s="21">
        <v>-9.9590256810188293E-2</v>
      </c>
      <c r="CY1202" s="21">
        <v>-8.1471100449562073E-2</v>
      </c>
      <c r="CZ1202" s="21">
        <v>-4.7443125396966934E-2</v>
      </c>
      <c r="DA1202" s="21">
        <v>-2.7057388797402382E-2</v>
      </c>
      <c r="DB1202" s="21">
        <v>-3.8066577166318893E-2</v>
      </c>
      <c r="DC1202" s="21">
        <v>-2.3509310558438301E-2</v>
      </c>
      <c r="DD1202" s="21">
        <v>7.3612190317362547E-4</v>
      </c>
      <c r="DE1202" s="21">
        <v>8.9430036023259163E-3</v>
      </c>
      <c r="DF1202" s="21">
        <v>-2.5651766918599606E-3</v>
      </c>
      <c r="DG1202" s="21">
        <v>2.0420856308192015E-3</v>
      </c>
      <c r="DH1202" s="21">
        <v>-4.3394848704338074E-2</v>
      </c>
      <c r="DI1202" s="21">
        <v>-5.2346736192703247E-2</v>
      </c>
      <c r="DJ1202" s="21">
        <v>-7.988351583480835E-2</v>
      </c>
      <c r="DK1202" s="21">
        <v>-0.123907171189785</v>
      </c>
      <c r="DL1202" s="21">
        <v>-0.27545413374900818</v>
      </c>
      <c r="DM1202" s="21">
        <v>0.28124862909317017</v>
      </c>
      <c r="DN1202" s="21">
        <v>0.18375760316848755</v>
      </c>
      <c r="DO1202" s="21">
        <v>0.26616060733795166</v>
      </c>
      <c r="DP1202" s="21">
        <v>0.2969348132610321</v>
      </c>
      <c r="DQ1202" s="21">
        <v>-7.0686906576156616E-2</v>
      </c>
      <c r="DR1202" s="21">
        <v>1.6595479100942612E-2</v>
      </c>
      <c r="DS1202" s="21">
        <v>-4.6489715576171875E-2</v>
      </c>
      <c r="DT1202" s="21">
        <v>-8.6090236902236938E-2</v>
      </c>
      <c r="DU1202" s="21">
        <v>-9.6666827797889709E-2</v>
      </c>
      <c r="DV1202" s="21">
        <v>-6.9848187267780304E-2</v>
      </c>
      <c r="DW1202" s="21">
        <v>-3.9199020713567734E-2</v>
      </c>
      <c r="DX1202" s="21">
        <v>-1.0877419263124466E-2</v>
      </c>
      <c r="DY1202" s="21">
        <v>5.1881410181522369E-3</v>
      </c>
      <c r="DZ1202" s="21">
        <v>-8.907330222427845E-3</v>
      </c>
      <c r="EA1202" s="21">
        <v>2.2372999228537083E-3</v>
      </c>
      <c r="EB1202" s="21">
        <v>2.523648738861084E-2</v>
      </c>
      <c r="EC1202" s="21">
        <v>3.5795163363218307E-2</v>
      </c>
      <c r="ED1202" s="21">
        <v>2.7896177023649216E-2</v>
      </c>
      <c r="EE1202" s="21">
        <v>4.0253914892673492E-2</v>
      </c>
      <c r="EF1202" s="21">
        <v>5.295909009873867E-3</v>
      </c>
      <c r="EG1202" s="21">
        <v>6.3978345133364201E-3</v>
      </c>
      <c r="EH1202" s="21">
        <v>-1.4878083020448685E-2</v>
      </c>
      <c r="EI1202" s="21">
        <v>-5.3194426000118256E-2</v>
      </c>
      <c r="EJ1202" s="21">
        <v>-0.19907130300998688</v>
      </c>
      <c r="EK1202" s="21">
        <v>0.35779187083244324</v>
      </c>
      <c r="EL1202" s="21">
        <v>0.26054534316062927</v>
      </c>
      <c r="EM1202" s="21">
        <v>0.34121647477149963</v>
      </c>
      <c r="EN1202" s="21">
        <v>0.3669305145740509</v>
      </c>
      <c r="EO1202" s="21">
        <v>-7.0816646330058575E-3</v>
      </c>
      <c r="EP1202" s="21">
        <v>7.6218552887439728E-2</v>
      </c>
      <c r="EQ1202" s="21">
        <v>8.7639680132269859E-3</v>
      </c>
      <c r="ER1202" s="21">
        <v>-3.290088102221489E-2</v>
      </c>
      <c r="ES1202" s="21">
        <v>-4.785793274641037E-2</v>
      </c>
      <c r="ET1202" s="21">
        <v>-2.6905344799160957E-2</v>
      </c>
      <c r="EU1202" s="21">
        <v>71.757810205092994</v>
      </c>
      <c r="EV1202" s="21">
        <v>71.245839291573802</v>
      </c>
      <c r="EW1202" s="21">
        <v>70.769892946116698</v>
      </c>
      <c r="EX1202" s="21">
        <v>70.286888161733913</v>
      </c>
      <c r="EY1202" s="21">
        <v>70.266871970180375</v>
      </c>
      <c r="EZ1202" s="21">
        <v>69.991946126132333</v>
      </c>
      <c r="FA1202" s="21">
        <v>70.529118542391672</v>
      </c>
      <c r="FB1202" s="21">
        <v>70.814998494492272</v>
      </c>
      <c r="FC1202" s="21">
        <v>75.375857797605534</v>
      </c>
      <c r="FD1202" s="21">
        <v>80.923687392542078</v>
      </c>
      <c r="FE1202" s="21">
        <v>85.637762803423342</v>
      </c>
      <c r="FF1202" s="21">
        <v>89.133099109941838</v>
      </c>
      <c r="FG1202" s="21">
        <v>91.081922048781735</v>
      </c>
      <c r="FH1202" s="21">
        <v>91.272415440257006</v>
      </c>
      <c r="FI1202" s="21">
        <v>90.560058533354706</v>
      </c>
      <c r="FJ1202" s="21">
        <v>90.003841166726843</v>
      </c>
      <c r="FK1202" s="21">
        <v>89.147337814350635</v>
      </c>
      <c r="FL1202" s="21">
        <v>87.325026785149035</v>
      </c>
      <c r="FM1202" s="21">
        <v>83.744159714809371</v>
      </c>
      <c r="FN1202" s="21">
        <v>79.558551912385269</v>
      </c>
      <c r="FO1202" s="21">
        <v>76.366321993016967</v>
      </c>
      <c r="FP1202" s="21">
        <v>74.618732021464012</v>
      </c>
      <c r="FQ1202" s="21">
        <v>73.500266211023686</v>
      </c>
      <c r="FR1202" s="21">
        <v>72.581642038249853</v>
      </c>
      <c r="FS1202" s="21">
        <v>0.6988261342048645</v>
      </c>
      <c r="FT1202" s="21"/>
      <c r="FU1202" s="21">
        <v>5.511774867773056E-2</v>
      </c>
      <c r="FV1202" t="s">
        <v>294</v>
      </c>
      <c r="FW1202" s="21"/>
    </row>
    <row r="1203" spans="1:182" x14ac:dyDescent="0.2">
      <c r="A1203" t="s">
        <v>227</v>
      </c>
      <c r="B1203" t="s">
        <v>199</v>
      </c>
      <c r="C1203" t="s">
        <v>263</v>
      </c>
      <c r="D1203" t="s">
        <v>280</v>
      </c>
      <c r="E1203" t="s">
        <v>220</v>
      </c>
      <c r="F1203" s="21">
        <v>207.83332824707031</v>
      </c>
      <c r="G1203" s="21">
        <v>0.95183706283569336</v>
      </c>
      <c r="H1203" s="21">
        <v>0.83587920665740967</v>
      </c>
      <c r="I1203" s="21">
        <v>0.76841926574707031</v>
      </c>
      <c r="J1203" s="21">
        <v>0.70285314321517944</v>
      </c>
      <c r="K1203" s="21">
        <v>0.6691930890083313</v>
      </c>
      <c r="L1203" s="21">
        <v>0.67813265323638916</v>
      </c>
      <c r="M1203" s="21">
        <v>0.68134766817092896</v>
      </c>
      <c r="N1203" s="21">
        <v>0.73570370674133301</v>
      </c>
      <c r="O1203" s="21">
        <v>0.74732309579849243</v>
      </c>
      <c r="P1203" s="21">
        <v>0.71761405467987061</v>
      </c>
      <c r="Q1203" s="21">
        <v>0.6750035285949707</v>
      </c>
      <c r="R1203" s="21">
        <v>0.66120469570159912</v>
      </c>
      <c r="S1203" s="21">
        <v>0.69866150617599487</v>
      </c>
      <c r="T1203" s="21">
        <v>0.82226347923278809</v>
      </c>
      <c r="U1203" s="21">
        <v>1.2038294076919556</v>
      </c>
      <c r="V1203" s="21">
        <v>1.441162109375</v>
      </c>
      <c r="W1203" s="21">
        <v>1.7106530666351318</v>
      </c>
      <c r="X1203" s="21">
        <v>1.88282310962677</v>
      </c>
      <c r="Y1203" s="21">
        <v>1.7351142168045044</v>
      </c>
      <c r="Z1203" s="21">
        <v>1.7312246561050415</v>
      </c>
      <c r="AA1203" s="21">
        <v>1.7843981981277466</v>
      </c>
      <c r="AB1203" s="21">
        <v>1.6001089811325073</v>
      </c>
      <c r="AC1203" s="21">
        <v>1.3807743787765503</v>
      </c>
      <c r="AD1203" s="21">
        <v>1.10764479637146</v>
      </c>
      <c r="AE1203" s="21">
        <v>-0.17836640775203705</v>
      </c>
      <c r="AF1203" s="21">
        <v>-0.1503298431634903</v>
      </c>
      <c r="AG1203" s="21">
        <v>-7.7634468674659729E-2</v>
      </c>
      <c r="AH1203" s="21">
        <v>-0.10094740241765976</v>
      </c>
      <c r="AI1203" s="21">
        <v>-5.3136304020881653E-2</v>
      </c>
      <c r="AJ1203" s="21">
        <v>-3.7374928593635559E-2</v>
      </c>
      <c r="AK1203" s="21">
        <v>-3.6352969706058502E-2</v>
      </c>
      <c r="AL1203" s="21">
        <v>-3.3276889473199844E-2</v>
      </c>
      <c r="AM1203" s="21">
        <v>-4.609382152557373E-2</v>
      </c>
      <c r="AN1203" s="21">
        <v>-8.6029693484306335E-2</v>
      </c>
      <c r="AO1203" s="21">
        <v>-0.19333730638027191</v>
      </c>
      <c r="AP1203" s="21">
        <v>-0.35700598359107971</v>
      </c>
      <c r="AQ1203" s="21">
        <v>-0.44394373893737793</v>
      </c>
      <c r="AR1203" s="21">
        <v>-0.57806193828582764</v>
      </c>
      <c r="AS1203" s="21">
        <v>-0.11214246600866318</v>
      </c>
      <c r="AT1203" s="21">
        <v>-0.10443698614835739</v>
      </c>
      <c r="AU1203" s="21">
        <v>5.1006600260734558E-2</v>
      </c>
      <c r="AV1203" s="21">
        <v>0.17972062528133392</v>
      </c>
      <c r="AW1203" s="21">
        <v>-0.18481406569480896</v>
      </c>
      <c r="AX1203" s="21">
        <v>-8.9531652629375458E-2</v>
      </c>
      <c r="AY1203" s="21">
        <v>-0.15178564190864563</v>
      </c>
      <c r="AZ1203" s="21">
        <v>-0.1478411853313446</v>
      </c>
      <c r="BA1203" s="21">
        <v>-0.1179879903793335</v>
      </c>
      <c r="BB1203" s="21">
        <v>-0.15123029053211212</v>
      </c>
      <c r="BC1203" s="21">
        <v>-0.14613211154937744</v>
      </c>
      <c r="BD1203" s="21">
        <v>-0.12324858456850052</v>
      </c>
      <c r="BE1203" s="21">
        <v>-5.9140067547559738E-2</v>
      </c>
      <c r="BF1203" s="21">
        <v>-7.3805101215839386E-2</v>
      </c>
      <c r="BG1203" s="21">
        <v>-3.4449338912963867E-2</v>
      </c>
      <c r="BH1203" s="21">
        <v>-1.9841024652123451E-2</v>
      </c>
      <c r="BI1203" s="21">
        <v>-1.9051635637879372E-2</v>
      </c>
      <c r="BJ1203" s="21">
        <v>-1.3525337912142277E-2</v>
      </c>
      <c r="BK1203" s="21">
        <v>-2.4194596335291862E-2</v>
      </c>
      <c r="BL1203" s="21">
        <v>-6.3590645790100098E-2</v>
      </c>
      <c r="BM1203" s="21">
        <v>-0.15099361538887024</v>
      </c>
      <c r="BN1203" s="21">
        <v>-0.27679353952407837</v>
      </c>
      <c r="BO1203" s="21">
        <v>-0.37950202822685242</v>
      </c>
      <c r="BP1203" s="21">
        <v>-0.51912379264831543</v>
      </c>
      <c r="BQ1203" s="21">
        <v>-7.2419315576553345E-2</v>
      </c>
      <c r="BR1203" s="21">
        <v>-6.0770157724618912E-2</v>
      </c>
      <c r="BS1203" s="21">
        <v>0.11534769833087921</v>
      </c>
      <c r="BT1203" s="21">
        <v>0.22627371549606323</v>
      </c>
      <c r="BU1203" s="21">
        <v>-8.3630524575710297E-2</v>
      </c>
      <c r="BV1203" s="21">
        <v>-1.1509355390444398E-3</v>
      </c>
      <c r="BW1203" s="21">
        <v>-5.5619515478610992E-2</v>
      </c>
      <c r="BX1203" s="21">
        <v>-9.5372788608074188E-2</v>
      </c>
      <c r="BY1203" s="21">
        <v>-8.866216242313385E-2</v>
      </c>
      <c r="BZ1203" s="21">
        <v>-0.12679645419120789</v>
      </c>
      <c r="CA1203" s="21">
        <v>-0.12380673736333847</v>
      </c>
      <c r="CB1203" s="21">
        <v>-0.1044921875</v>
      </c>
      <c r="CC1203" s="21">
        <v>-4.6330895274877548E-2</v>
      </c>
      <c r="CD1203" s="21">
        <v>-5.5006414651870728E-2</v>
      </c>
      <c r="CE1203" s="21">
        <v>-2.1506810560822487E-2</v>
      </c>
      <c r="CF1203" s="21">
        <v>-7.6971002854406834E-3</v>
      </c>
      <c r="CG1203" s="21">
        <v>-7.0687867701053619E-3</v>
      </c>
      <c r="CH1203" s="21">
        <v>1.5452748630195856E-4</v>
      </c>
      <c r="CI1203" s="21">
        <v>-9.0272603556513786E-3</v>
      </c>
      <c r="CJ1203" s="21">
        <v>-4.8049416393041611E-2</v>
      </c>
      <c r="CK1203" s="21">
        <v>-0.12166652828454971</v>
      </c>
      <c r="CL1203" s="21">
        <v>-0.2212386280298233</v>
      </c>
      <c r="CM1203" s="21">
        <v>-0.33486989140510559</v>
      </c>
      <c r="CN1203" s="21">
        <v>-0.47830343246459961</v>
      </c>
      <c r="CO1203" s="21">
        <v>-4.4907178729772568E-2</v>
      </c>
      <c r="CP1203" s="21">
        <v>-3.0526645481586456E-2</v>
      </c>
      <c r="CQ1203" s="21">
        <v>0.15991015732288361</v>
      </c>
      <c r="CR1203" s="21">
        <v>0.25851622223854065</v>
      </c>
      <c r="CS1203" s="21">
        <v>-1.3551120646297932E-2</v>
      </c>
      <c r="CT1203" s="21">
        <v>6.0061287134885788E-2</v>
      </c>
      <c r="CU1203" s="21">
        <v>1.098485104739666E-2</v>
      </c>
      <c r="CV1203" s="21">
        <v>-5.9033330529928207E-2</v>
      </c>
      <c r="CW1203" s="21">
        <v>-6.8351171910762787E-2</v>
      </c>
      <c r="CX1203" s="21">
        <v>-0.10987365245819092</v>
      </c>
      <c r="CY1203" s="21">
        <v>-0.1014813706278801</v>
      </c>
      <c r="CZ1203" s="21">
        <v>-8.5735797882080078E-2</v>
      </c>
      <c r="DA1203" s="21">
        <v>-3.3521723002195358E-2</v>
      </c>
      <c r="DB1203" s="21">
        <v>-3.6207728087902069E-2</v>
      </c>
      <c r="DC1203" s="21">
        <v>-8.5642784833908081E-3</v>
      </c>
      <c r="DD1203" s="21">
        <v>4.4468254782259464E-3</v>
      </c>
      <c r="DE1203" s="21">
        <v>4.914063960313797E-3</v>
      </c>
      <c r="DF1203" s="21">
        <v>1.3834393583238125E-2</v>
      </c>
      <c r="DG1203" s="21">
        <v>6.1400746926665306E-3</v>
      </c>
      <c r="DH1203" s="21">
        <v>-3.2508194446563721E-2</v>
      </c>
      <c r="DI1203" s="21">
        <v>-9.2339441180229187E-2</v>
      </c>
      <c r="DJ1203" s="21">
        <v>-0.16568371653556824</v>
      </c>
      <c r="DK1203" s="21">
        <v>-0.29023775458335876</v>
      </c>
      <c r="DL1203" s="21">
        <v>-0.43748307228088379</v>
      </c>
      <c r="DM1203" s="21">
        <v>-1.7395051196217537E-2</v>
      </c>
      <c r="DN1203" s="21">
        <v>-2.8313402435742319E-4</v>
      </c>
      <c r="DO1203" s="21">
        <v>0.20447258651256561</v>
      </c>
      <c r="DP1203" s="21">
        <v>0.29075875878334045</v>
      </c>
      <c r="DQ1203" s="21">
        <v>5.6528292596340179E-2</v>
      </c>
      <c r="DR1203" s="21">
        <v>0.12127350270748138</v>
      </c>
      <c r="DS1203" s="21">
        <v>7.7589221298694611E-2</v>
      </c>
      <c r="DT1203" s="21">
        <v>-2.2693874314427376E-2</v>
      </c>
      <c r="DU1203" s="21">
        <v>-4.8040185123682022E-2</v>
      </c>
      <c r="DV1203" s="21">
        <v>-9.2950843274593353E-2</v>
      </c>
      <c r="DW1203" s="21">
        <v>-6.9247089326381683E-2</v>
      </c>
      <c r="DX1203" s="21">
        <v>-5.8654550462961197E-2</v>
      </c>
      <c r="DY1203" s="21">
        <v>-1.502731628715992E-2</v>
      </c>
      <c r="DZ1203" s="21">
        <v>-9.0654175728559494E-3</v>
      </c>
      <c r="EA1203" s="21">
        <v>1.012268103659153E-2</v>
      </c>
      <c r="EB1203" s="21">
        <v>2.1980725228786469E-2</v>
      </c>
      <c r="EC1203" s="21">
        <v>2.2215396165847778E-2</v>
      </c>
      <c r="ED1203" s="21">
        <v>3.3585947006940842E-2</v>
      </c>
      <c r="EE1203" s="21">
        <v>2.8039302676916122E-2</v>
      </c>
      <c r="EF1203" s="21">
        <v>-1.0069139301776886E-2</v>
      </c>
      <c r="EG1203" s="21">
        <v>-4.9995768815279007E-2</v>
      </c>
      <c r="EH1203" s="21">
        <v>-8.5471250116825104E-2</v>
      </c>
      <c r="EI1203" s="21">
        <v>-0.22579602897167206</v>
      </c>
      <c r="EJ1203" s="21">
        <v>-0.37854495644569397</v>
      </c>
      <c r="EK1203" s="21">
        <v>2.2328099235892296E-2</v>
      </c>
      <c r="EL1203" s="21">
        <v>4.338369145989418E-2</v>
      </c>
      <c r="EM1203" s="21">
        <v>0.26881369948387146</v>
      </c>
      <c r="EN1203" s="21">
        <v>0.33731183409690857</v>
      </c>
      <c r="EO1203" s="21">
        <v>0.15771183371543884</v>
      </c>
      <c r="EP1203" s="21">
        <v>0.20965424180030823</v>
      </c>
      <c r="EQ1203" s="21">
        <v>0.17375534772872925</v>
      </c>
      <c r="ER1203" s="21">
        <v>2.9774527996778488E-2</v>
      </c>
      <c r="ES1203" s="21">
        <v>-1.8714355304837227E-2</v>
      </c>
      <c r="ET1203" s="21">
        <v>-6.8517006933689117E-2</v>
      </c>
      <c r="EU1203" s="21">
        <v>72.290892240279732</v>
      </c>
      <c r="EV1203" s="21">
        <v>72.161179281148051</v>
      </c>
      <c r="EW1203" s="21">
        <v>71.731080935059595</v>
      </c>
      <c r="EX1203" s="21">
        <v>71.15591611334672</v>
      </c>
      <c r="EY1203" s="21">
        <v>71.257441084326217</v>
      </c>
      <c r="EZ1203" s="21">
        <v>71.0449475036866</v>
      </c>
      <c r="FA1203" s="21">
        <v>71.754434395473993</v>
      </c>
      <c r="FB1203" s="21">
        <v>71.801874609122862</v>
      </c>
      <c r="FC1203" s="21">
        <v>75.512898251193548</v>
      </c>
      <c r="FD1203" s="21">
        <v>79.969790999585754</v>
      </c>
      <c r="FE1203" s="21">
        <v>83.987239172835544</v>
      </c>
      <c r="FF1203" s="21">
        <v>87.297240274489752</v>
      </c>
      <c r="FG1203" s="21">
        <v>89.022091795642226</v>
      </c>
      <c r="FH1203" s="21">
        <v>89.065334717132657</v>
      </c>
      <c r="FI1203" s="21">
        <v>88.0708956848745</v>
      </c>
      <c r="FJ1203" s="21">
        <v>87.341590029479306</v>
      </c>
      <c r="FK1203" s="21">
        <v>87.021422826152303</v>
      </c>
      <c r="FL1203" s="21">
        <v>85.607317349043882</v>
      </c>
      <c r="FM1203" s="21">
        <v>81.815816329351165</v>
      </c>
      <c r="FN1203" s="21">
        <v>78.622472643957025</v>
      </c>
      <c r="FO1203" s="21">
        <v>76.337550878010759</v>
      </c>
      <c r="FP1203" s="21">
        <v>74.779249984795257</v>
      </c>
      <c r="FQ1203" s="21">
        <v>74.109011876939405</v>
      </c>
      <c r="FR1203" s="21">
        <v>73.291184973660975</v>
      </c>
      <c r="FS1203" s="21">
        <v>0.53954148292541504</v>
      </c>
      <c r="FT1203" s="21"/>
      <c r="FU1203" s="21">
        <v>4.6795278787612915E-2</v>
      </c>
      <c r="FV1203" t="s">
        <v>294</v>
      </c>
      <c r="FW1203" s="21"/>
    </row>
    <row r="1204" spans="1:182" x14ac:dyDescent="0.2">
      <c r="A1204" t="s">
        <v>227</v>
      </c>
      <c r="B1204" t="s">
        <v>199</v>
      </c>
      <c r="C1204" t="s">
        <v>263</v>
      </c>
      <c r="D1204" t="s">
        <v>280</v>
      </c>
      <c r="E1204" t="s">
        <v>221</v>
      </c>
      <c r="F1204" s="21">
        <v>181.66667175292969</v>
      </c>
      <c r="G1204" s="21">
        <v>0.91696035861968994</v>
      </c>
      <c r="H1204" s="21">
        <v>0.83341020345687866</v>
      </c>
      <c r="I1204" s="21">
        <v>0.76006436347961426</v>
      </c>
      <c r="J1204" s="21">
        <v>0.67152750492095947</v>
      </c>
      <c r="K1204" s="21">
        <v>0.63636517524719238</v>
      </c>
      <c r="L1204" s="21">
        <v>0.65660619735717773</v>
      </c>
      <c r="M1204" s="21">
        <v>0.68166381120681763</v>
      </c>
      <c r="N1204" s="21">
        <v>0.67846298217773438</v>
      </c>
      <c r="O1204" s="21">
        <v>0.68770807981491089</v>
      </c>
      <c r="P1204" s="21">
        <v>0.63768309354782104</v>
      </c>
      <c r="Q1204" s="21">
        <v>0.73305511474609375</v>
      </c>
      <c r="R1204" s="21">
        <v>0.95544713735580444</v>
      </c>
      <c r="S1204" s="21">
        <v>1.2228075265884399</v>
      </c>
      <c r="T1204" s="21">
        <v>1.4558275938034058</v>
      </c>
      <c r="U1204" s="21">
        <v>2.1663172245025635</v>
      </c>
      <c r="V1204" s="21">
        <v>2.2764465808868408</v>
      </c>
      <c r="W1204" s="21">
        <v>2.2378263473510742</v>
      </c>
      <c r="X1204" s="21">
        <v>2.2623550891876221</v>
      </c>
      <c r="Y1204" s="21">
        <v>1.8462553024291992</v>
      </c>
      <c r="Z1204" s="21">
        <v>1.794011116027832</v>
      </c>
      <c r="AA1204" s="21">
        <v>1.7022935152053833</v>
      </c>
      <c r="AB1204" s="21">
        <v>1.5490043163299561</v>
      </c>
      <c r="AC1204" s="21">
        <v>1.2841708660125732</v>
      </c>
      <c r="AD1204" s="21">
        <v>1.089995265007019</v>
      </c>
      <c r="AE1204" s="21">
        <v>-0.16131630539894104</v>
      </c>
      <c r="AF1204" s="21">
        <v>-0.10131592303514481</v>
      </c>
      <c r="AG1204" s="21">
        <v>-0.100449338555336</v>
      </c>
      <c r="AH1204" s="21">
        <v>-0.10963051021099091</v>
      </c>
      <c r="AI1204" s="21">
        <v>-9.8836734890937805E-2</v>
      </c>
      <c r="AJ1204" s="21">
        <v>-6.7057445645332336E-2</v>
      </c>
      <c r="AK1204" s="21">
        <v>-5.0603039562702179E-2</v>
      </c>
      <c r="AL1204" s="21">
        <v>-8.2620240747928619E-2</v>
      </c>
      <c r="AM1204" s="21">
        <v>-8.6301825940608978E-2</v>
      </c>
      <c r="AN1204" s="21">
        <v>-0.13916777074337006</v>
      </c>
      <c r="AO1204" s="21">
        <v>-0.12849754095077515</v>
      </c>
      <c r="AP1204" s="21">
        <v>-0.13073171675205231</v>
      </c>
      <c r="AQ1204" s="21">
        <v>-0.1150001585483551</v>
      </c>
      <c r="AR1204" s="21">
        <v>-0.32746842503547668</v>
      </c>
      <c r="AS1204" s="21">
        <v>0.3339882493019104</v>
      </c>
      <c r="AT1204" s="21">
        <v>0.14175835251808167</v>
      </c>
      <c r="AU1204" s="21">
        <v>0.18381834030151367</v>
      </c>
      <c r="AV1204" s="21">
        <v>0.16276732087135315</v>
      </c>
      <c r="AW1204" s="21">
        <v>-0.27378749847412109</v>
      </c>
      <c r="AX1204" s="21">
        <v>-0.13174009323120117</v>
      </c>
      <c r="AY1204" s="21">
        <v>-0.19238874316215515</v>
      </c>
      <c r="AZ1204" s="21">
        <v>-0.25389400124549866</v>
      </c>
      <c r="BA1204" s="21">
        <v>-0.2610526978969574</v>
      </c>
      <c r="BB1204" s="21">
        <v>-0.18375226855278015</v>
      </c>
      <c r="BC1204" s="21">
        <v>-0.11198613792657852</v>
      </c>
      <c r="BD1204" s="21">
        <v>-6.7283838987350464E-2</v>
      </c>
      <c r="BE1204" s="21">
        <v>-6.4542911946773529E-2</v>
      </c>
      <c r="BF1204" s="21">
        <v>-6.9506585597991943E-2</v>
      </c>
      <c r="BG1204" s="21">
        <v>-6.7154601216316223E-2</v>
      </c>
      <c r="BH1204" s="21">
        <v>-3.3092830330133438E-2</v>
      </c>
      <c r="BI1204" s="21">
        <v>-2.0550968125462532E-2</v>
      </c>
      <c r="BJ1204" s="21">
        <v>-4.8513256013393402E-2</v>
      </c>
      <c r="BK1204" s="21">
        <v>-4.295523464679718E-2</v>
      </c>
      <c r="BL1204" s="21">
        <v>-9.5651485025882721E-2</v>
      </c>
      <c r="BM1204" s="21">
        <v>-7.7768020331859589E-2</v>
      </c>
      <c r="BN1204" s="21">
        <v>-6.3449710607528687E-2</v>
      </c>
      <c r="BO1204" s="21">
        <v>-5.8675054460763931E-2</v>
      </c>
      <c r="BP1204" s="21">
        <v>-0.24533523619174957</v>
      </c>
      <c r="BQ1204" s="21">
        <v>0.4081607460975647</v>
      </c>
      <c r="BR1204" s="21">
        <v>0.22073544561862946</v>
      </c>
      <c r="BS1204" s="21">
        <v>0.25760141015052795</v>
      </c>
      <c r="BT1204" s="21">
        <v>0.233713299036026</v>
      </c>
      <c r="BU1204" s="21">
        <v>-0.19454863667488098</v>
      </c>
      <c r="BV1204" s="21">
        <v>-7.1175061166286469E-2</v>
      </c>
      <c r="BW1204" s="21">
        <v>-0.14595219492912292</v>
      </c>
      <c r="BX1204" s="21">
        <v>-0.18867374956607819</v>
      </c>
      <c r="BY1204" s="21">
        <v>-0.20268066227436066</v>
      </c>
      <c r="BZ1204" s="21">
        <v>-0.12684769928455353</v>
      </c>
      <c r="CA1204" s="21">
        <v>-7.7820234000682831E-2</v>
      </c>
      <c r="CB1204" s="21">
        <v>-4.3713320046663284E-2</v>
      </c>
      <c r="CC1204" s="21">
        <v>-3.9674218744039536E-2</v>
      </c>
      <c r="CD1204" s="21">
        <v>-4.1716877371072769E-2</v>
      </c>
      <c r="CE1204" s="21">
        <v>-4.5211657881736755E-2</v>
      </c>
      <c r="CF1204" s="21">
        <v>-9.5690423622727394E-3</v>
      </c>
      <c r="CG1204" s="21">
        <v>2.6300977333448827E-4</v>
      </c>
      <c r="CH1204" s="21">
        <v>-2.489086240530014E-2</v>
      </c>
      <c r="CI1204" s="21">
        <v>-1.2933515012264252E-2</v>
      </c>
      <c r="CJ1204" s="21">
        <v>-6.5512247383594513E-2</v>
      </c>
      <c r="CK1204" s="21">
        <v>-4.2632915079593658E-2</v>
      </c>
      <c r="CL1204" s="21">
        <v>-1.6850398853421211E-2</v>
      </c>
      <c r="CM1204" s="21">
        <v>-1.9664464518427849E-2</v>
      </c>
      <c r="CN1204" s="21">
        <v>-0.18845003843307495</v>
      </c>
      <c r="CO1204" s="21">
        <v>0.45953240990638733</v>
      </c>
      <c r="CP1204" s="21">
        <v>0.27543473243713379</v>
      </c>
      <c r="CQ1204" s="21">
        <v>0.30870333313941956</v>
      </c>
      <c r="CR1204" s="21">
        <v>0.28285026550292969</v>
      </c>
      <c r="CS1204" s="21">
        <v>-0.13966801762580872</v>
      </c>
      <c r="CT1204" s="21">
        <v>-2.9227903112769127E-2</v>
      </c>
      <c r="CU1204" s="21">
        <v>-0.11379040032625198</v>
      </c>
      <c r="CV1204" s="21">
        <v>-0.14350239932537079</v>
      </c>
      <c r="CW1204" s="21">
        <v>-0.16225238144397736</v>
      </c>
      <c r="CX1204" s="21">
        <v>-8.7435774505138397E-2</v>
      </c>
      <c r="CY1204" s="21">
        <v>-4.3654315173625946E-2</v>
      </c>
      <c r="CZ1204" s="21">
        <v>-2.0142802968621254E-2</v>
      </c>
      <c r="DA1204" s="21">
        <v>-1.480552926659584E-2</v>
      </c>
      <c r="DB1204" s="21">
        <v>-1.3927166350185871E-2</v>
      </c>
      <c r="DC1204" s="21">
        <v>-2.3268705233931541E-2</v>
      </c>
      <c r="DD1204" s="21">
        <v>1.3954746536910534E-2</v>
      </c>
      <c r="DE1204" s="21">
        <v>2.1076986566185951E-2</v>
      </c>
      <c r="DF1204" s="21">
        <v>-1.2684696121141315E-3</v>
      </c>
      <c r="DG1204" s="21">
        <v>1.7088206484913826E-2</v>
      </c>
      <c r="DH1204" s="21">
        <v>-3.5373006016016006E-2</v>
      </c>
      <c r="DI1204" s="21">
        <v>-7.4978074990212917E-3</v>
      </c>
      <c r="DJ1204" s="21">
        <v>2.9748916625976563E-2</v>
      </c>
      <c r="DK1204" s="21">
        <v>1.9346131011843681E-2</v>
      </c>
      <c r="DL1204" s="21">
        <v>-0.13156482577323914</v>
      </c>
      <c r="DM1204" s="21">
        <v>0.51090401411056519</v>
      </c>
      <c r="DN1204" s="21">
        <v>0.33013403415679932</v>
      </c>
      <c r="DO1204" s="21">
        <v>0.35980525612831116</v>
      </c>
      <c r="DP1204" s="21">
        <v>0.33198726177215576</v>
      </c>
      <c r="DQ1204" s="21">
        <v>-8.4787413477897644E-2</v>
      </c>
      <c r="DR1204" s="21">
        <v>1.2719250284135342E-2</v>
      </c>
      <c r="DS1204" s="21">
        <v>-8.1628598272800446E-2</v>
      </c>
      <c r="DT1204" s="21">
        <v>-9.8331041634082794E-2</v>
      </c>
      <c r="DU1204" s="21">
        <v>-0.12182410806417465</v>
      </c>
      <c r="DV1204" s="21">
        <v>-4.8023849725723267E-2</v>
      </c>
      <c r="DW1204" s="21">
        <v>5.6758401915431023E-3</v>
      </c>
      <c r="DX1204" s="21">
        <v>1.3889281079173088E-2</v>
      </c>
      <c r="DY1204" s="21">
        <v>2.1100906655192375E-2</v>
      </c>
      <c r="DZ1204" s="21">
        <v>2.6196759194135666E-2</v>
      </c>
      <c r="EA1204" s="21">
        <v>8.4134284406900406E-3</v>
      </c>
      <c r="EB1204" s="21">
        <v>4.7919366508722305E-2</v>
      </c>
      <c r="EC1204" s="21">
        <v>5.1129065454006195E-2</v>
      </c>
      <c r="ED1204" s="21">
        <v>3.2838515937328339E-2</v>
      </c>
      <c r="EE1204" s="21">
        <v>6.0434803366661072E-2</v>
      </c>
      <c r="EF1204" s="21">
        <v>8.143269456923008E-3</v>
      </c>
      <c r="EG1204" s="21">
        <v>4.3231707066297531E-2</v>
      </c>
      <c r="EH1204" s="21">
        <v>9.7030915319919586E-2</v>
      </c>
      <c r="EI1204" s="21">
        <v>7.5671233236789703E-2</v>
      </c>
      <c r="EJ1204" s="21">
        <v>-4.9431633204221725E-2</v>
      </c>
      <c r="EK1204" s="21">
        <v>0.58507657051086426</v>
      </c>
      <c r="EL1204" s="21">
        <v>0.4091111421585083</v>
      </c>
      <c r="EM1204" s="21">
        <v>0.43358835577964783</v>
      </c>
      <c r="EN1204" s="21">
        <v>0.40293323993682861</v>
      </c>
      <c r="EO1204" s="21">
        <v>-5.548535380512476E-3</v>
      </c>
      <c r="EP1204" s="21">
        <v>7.3284275829792023E-2</v>
      </c>
      <c r="EQ1204" s="21">
        <v>-3.5192061215639114E-2</v>
      </c>
      <c r="ER1204" s="21">
        <v>-3.3110775053501129E-2</v>
      </c>
      <c r="ES1204" s="21">
        <v>-6.3452079892158508E-2</v>
      </c>
      <c r="ET1204" s="21">
        <v>8.8807158172130585E-3</v>
      </c>
      <c r="EU1204" s="21">
        <v>71.160121066256053</v>
      </c>
      <c r="EV1204" s="21">
        <v>70.231430857357395</v>
      </c>
      <c r="EW1204" s="21">
        <v>69.70198110357461</v>
      </c>
      <c r="EX1204" s="21">
        <v>69.323688389580283</v>
      </c>
      <c r="EY1204" s="21">
        <v>69.170425771336056</v>
      </c>
      <c r="EZ1204" s="21">
        <v>68.823127624693697</v>
      </c>
      <c r="FA1204" s="21">
        <v>69.174094578835465</v>
      </c>
      <c r="FB1204" s="21">
        <v>69.723182789595583</v>
      </c>
      <c r="FC1204" s="21">
        <v>75.215746632212742</v>
      </c>
      <c r="FD1204" s="21">
        <v>81.968082140466421</v>
      </c>
      <c r="FE1204" s="21">
        <v>87.434340520141504</v>
      </c>
      <c r="FF1204" s="21">
        <v>91.118001267592035</v>
      </c>
      <c r="FG1204" s="21">
        <v>93.30334967708292</v>
      </c>
      <c r="FH1204" s="21">
        <v>93.652565951379515</v>
      </c>
      <c r="FI1204" s="21">
        <v>93.253326764024266</v>
      </c>
      <c r="FJ1204" s="21">
        <v>92.890926709125949</v>
      </c>
      <c r="FK1204" s="21">
        <v>91.440344716603747</v>
      </c>
      <c r="FL1204" s="21">
        <v>89.172975111583753</v>
      </c>
      <c r="FM1204" s="21">
        <v>85.831982183258276</v>
      </c>
      <c r="FN1204" s="21">
        <v>80.559455177314717</v>
      </c>
      <c r="FO1204" s="21">
        <v>76.36950017288251</v>
      </c>
      <c r="FP1204" s="21">
        <v>74.425645954003542</v>
      </c>
      <c r="FQ1204" s="21">
        <v>72.809713185977131</v>
      </c>
      <c r="FR1204" s="21">
        <v>71.789273522548882</v>
      </c>
      <c r="FS1204" s="21">
        <v>1.0258592367172241</v>
      </c>
      <c r="FT1204" s="21"/>
      <c r="FU1204" s="21">
        <v>7.996513694524765E-2</v>
      </c>
      <c r="FV1204" t="s">
        <v>294</v>
      </c>
      <c r="FW1204" s="21"/>
    </row>
    <row r="1205" spans="1:182" x14ac:dyDescent="0.2">
      <c r="A1205" t="s">
        <v>227</v>
      </c>
      <c r="B1205" t="s">
        <v>199</v>
      </c>
      <c r="C1205" t="s">
        <v>263</v>
      </c>
      <c r="D1205" t="s">
        <v>279</v>
      </c>
      <c r="E1205" t="s">
        <v>219</v>
      </c>
      <c r="F1205" s="21">
        <v>397</v>
      </c>
      <c r="G1205" s="21">
        <v>1.2229684591293335</v>
      </c>
      <c r="H1205" s="21">
        <v>1.024518609046936</v>
      </c>
      <c r="I1205" s="21">
        <v>0.90798711776733398</v>
      </c>
      <c r="J1205" s="21">
        <v>0.82518309354782104</v>
      </c>
      <c r="K1205" s="21">
        <v>0.78416872024536133</v>
      </c>
      <c r="L1205" s="21">
        <v>0.74398142099380493</v>
      </c>
      <c r="M1205" s="21">
        <v>0.71517795324325562</v>
      </c>
      <c r="N1205" s="21">
        <v>0.76512771844863892</v>
      </c>
      <c r="O1205" s="21">
        <v>0.80390959978103638</v>
      </c>
      <c r="P1205" s="21">
        <v>0.91669964790344238</v>
      </c>
      <c r="Q1205" s="21">
        <v>0.99931633472442627</v>
      </c>
      <c r="R1205" s="21">
        <v>1.2003682851791382</v>
      </c>
      <c r="S1205" s="21">
        <v>1.3534456491470337</v>
      </c>
      <c r="T1205" s="21">
        <v>1.5764938592910767</v>
      </c>
      <c r="U1205" s="21">
        <v>1.914960503578186</v>
      </c>
      <c r="V1205" s="21">
        <v>2.1002349853515625</v>
      </c>
      <c r="W1205" s="21">
        <v>2.1545836925506592</v>
      </c>
      <c r="X1205" s="21">
        <v>2.0194327831268311</v>
      </c>
      <c r="Y1205" s="21">
        <v>1.8866758346557617</v>
      </c>
      <c r="Z1205" s="21">
        <v>1.8560720682144165</v>
      </c>
      <c r="AA1205" s="21">
        <v>1.8617037534713745</v>
      </c>
      <c r="AB1205" s="21">
        <v>1.7935411930084229</v>
      </c>
      <c r="AC1205" s="21">
        <v>1.5464603900909424</v>
      </c>
      <c r="AD1205" s="21">
        <v>1.3744465112686157</v>
      </c>
      <c r="AE1205" s="21">
        <v>-0.19776386022567749</v>
      </c>
      <c r="AF1205" s="21">
        <v>-0.16546089947223663</v>
      </c>
      <c r="AG1205" s="21">
        <v>-0.1344844251871109</v>
      </c>
      <c r="AH1205" s="21">
        <v>-0.10626980662345886</v>
      </c>
      <c r="AI1205" s="21">
        <v>-7.3101617395877838E-2</v>
      </c>
      <c r="AJ1205" s="21">
        <v>-5.2151981741189957E-2</v>
      </c>
      <c r="AK1205" s="21">
        <v>-7.7016331255435944E-2</v>
      </c>
      <c r="AL1205" s="21">
        <v>-6.4804323017597198E-2</v>
      </c>
      <c r="AM1205" s="21">
        <v>-0.13192100822925568</v>
      </c>
      <c r="AN1205" s="21">
        <v>-0.16907523572444916</v>
      </c>
      <c r="AO1205" s="21">
        <v>-0.29686656594276428</v>
      </c>
      <c r="AP1205" s="21">
        <v>-0.35018345713615417</v>
      </c>
      <c r="AQ1205" s="21">
        <v>-0.47780308127403259</v>
      </c>
      <c r="AR1205" s="21">
        <v>-0.61548197269439697</v>
      </c>
      <c r="AS1205" s="21">
        <v>2.7286935597658157E-2</v>
      </c>
      <c r="AT1205" s="21">
        <v>4.7479379922151566E-2</v>
      </c>
      <c r="AU1205" s="21">
        <v>-5.3254619240760803E-2</v>
      </c>
      <c r="AV1205" s="21">
        <v>9.9909298121929169E-2</v>
      </c>
      <c r="AW1205" s="21">
        <v>-0.26902118325233459</v>
      </c>
      <c r="AX1205" s="21">
        <v>-0.20820364356040955</v>
      </c>
      <c r="AY1205" s="21">
        <v>-0.35612347722053528</v>
      </c>
      <c r="AZ1205" s="21">
        <v>-0.28086772561073303</v>
      </c>
      <c r="BA1205" s="21">
        <v>-0.30867195129394531</v>
      </c>
      <c r="BB1205" s="21">
        <v>-0.22181077301502228</v>
      </c>
      <c r="BC1205" s="21">
        <v>-0.13054923713207245</v>
      </c>
      <c r="BD1205" s="21">
        <v>-0.10579123347997665</v>
      </c>
      <c r="BE1205" s="21">
        <v>-7.8462362289428711E-2</v>
      </c>
      <c r="BF1205" s="21">
        <v>-5.5061910301446915E-2</v>
      </c>
      <c r="BG1205" s="21">
        <v>-2.7298584580421448E-2</v>
      </c>
      <c r="BH1205" s="21">
        <v>-1.1384319514036179E-2</v>
      </c>
      <c r="BI1205" s="21">
        <v>-3.627198189496994E-2</v>
      </c>
      <c r="BJ1205" s="21">
        <v>-1.6925858333706856E-2</v>
      </c>
      <c r="BK1205" s="21">
        <v>-7.218005508184433E-2</v>
      </c>
      <c r="BL1205" s="21">
        <v>-0.10165152698755264</v>
      </c>
      <c r="BM1205" s="21">
        <v>-0.21748295426368713</v>
      </c>
      <c r="BN1205" s="21">
        <v>-0.26444101333618164</v>
      </c>
      <c r="BO1205" s="21">
        <v>-0.38511526584625244</v>
      </c>
      <c r="BP1205" s="21">
        <v>-0.51372629404067993</v>
      </c>
      <c r="BQ1205" s="21">
        <v>0.12893094122409821</v>
      </c>
      <c r="BR1205" s="21">
        <v>0.15090468525886536</v>
      </c>
      <c r="BS1205" s="21">
        <v>4.8865161836147308E-2</v>
      </c>
      <c r="BT1205" s="21">
        <v>0.20345205068588257</v>
      </c>
      <c r="BU1205" s="21">
        <v>-0.17011202871799469</v>
      </c>
      <c r="BV1205" s="21">
        <v>-0.11611289530992508</v>
      </c>
      <c r="BW1205" s="21">
        <v>-0.26951634883880615</v>
      </c>
      <c r="BX1205" s="21">
        <v>-0.19838796555995941</v>
      </c>
      <c r="BY1205" s="21">
        <v>-0.23133836686611176</v>
      </c>
      <c r="BZ1205" s="21">
        <v>-0.14993302524089813</v>
      </c>
      <c r="CA1205" s="21">
        <v>-8.3996608853340149E-2</v>
      </c>
      <c r="CB1205" s="21">
        <v>-6.4464211463928223E-2</v>
      </c>
      <c r="CC1205" s="21">
        <v>-3.966166079044342E-2</v>
      </c>
      <c r="CD1205" s="21">
        <v>-1.9595479592680931E-2</v>
      </c>
      <c r="CE1205" s="21">
        <v>4.4244579039514065E-3</v>
      </c>
      <c r="CF1205" s="21">
        <v>1.6851238906383514E-2</v>
      </c>
      <c r="CG1205" s="21">
        <v>-8.052571676671505E-3</v>
      </c>
      <c r="CH1205" s="21">
        <v>1.6234617680311203E-2</v>
      </c>
      <c r="CI1205" s="21">
        <v>-3.0803641304373741E-2</v>
      </c>
      <c r="CJ1205" s="21">
        <v>-5.4954074323177338E-2</v>
      </c>
      <c r="CK1205" s="21">
        <v>-0.16250211000442505</v>
      </c>
      <c r="CL1205" s="21">
        <v>-0.20505605638027191</v>
      </c>
      <c r="CM1205" s="21">
        <v>-0.32091996073722839</v>
      </c>
      <c r="CN1205" s="21">
        <v>-0.44325056672096252</v>
      </c>
      <c r="CO1205" s="21">
        <v>0.19932927191257477</v>
      </c>
      <c r="CP1205" s="21">
        <v>0.22253674268722534</v>
      </c>
      <c r="CQ1205" s="21">
        <v>0.11959300190210342</v>
      </c>
      <c r="CR1205" s="21">
        <v>0.27516543865203857</v>
      </c>
      <c r="CS1205" s="21">
        <v>-0.10160787403583527</v>
      </c>
      <c r="CT1205" s="21">
        <v>-5.2331123501062393E-2</v>
      </c>
      <c r="CU1205" s="21">
        <v>-0.2095324844121933</v>
      </c>
      <c r="CV1205" s="21">
        <v>-0.1412627249956131</v>
      </c>
      <c r="CW1205" s="21">
        <v>-0.17777734994888306</v>
      </c>
      <c r="CX1205" s="21">
        <v>-0.10015071183443069</v>
      </c>
      <c r="CY1205" s="21">
        <v>-3.7443973124027252E-2</v>
      </c>
      <c r="CZ1205" s="21">
        <v>-2.3137181997299194E-2</v>
      </c>
      <c r="DA1205" s="21">
        <v>-8.6095259757712483E-4</v>
      </c>
      <c r="DB1205" s="21">
        <v>1.5870954841375351E-2</v>
      </c>
      <c r="DC1205" s="21">
        <v>3.6147501319646835E-2</v>
      </c>
      <c r="DD1205" s="21">
        <v>4.5086793601512909E-2</v>
      </c>
      <c r="DE1205" s="21">
        <v>2.0166840404272079E-2</v>
      </c>
      <c r="DF1205" s="21">
        <v>4.9395095556974411E-2</v>
      </c>
      <c r="DG1205" s="21">
        <v>1.0572767816483974E-2</v>
      </c>
      <c r="DH1205" s="21">
        <v>-8.2566225901246071E-3</v>
      </c>
      <c r="DI1205" s="21">
        <v>-0.10752129554748535</v>
      </c>
      <c r="DJ1205" s="21">
        <v>-0.14567112922668457</v>
      </c>
      <c r="DK1205" s="21">
        <v>-0.25672462582588196</v>
      </c>
      <c r="DL1205" s="21">
        <v>-0.37277483940124512</v>
      </c>
      <c r="DM1205" s="21">
        <v>0.26972761750221252</v>
      </c>
      <c r="DN1205" s="21">
        <v>0.29416880011558533</v>
      </c>
      <c r="DO1205" s="21">
        <v>0.19032086431980133</v>
      </c>
      <c r="DP1205" s="21">
        <v>0.34687879681587219</v>
      </c>
      <c r="DQ1205" s="21">
        <v>-3.3103708177804947E-2</v>
      </c>
      <c r="DR1205" s="21">
        <v>1.1450646445155144E-2</v>
      </c>
      <c r="DS1205" s="21">
        <v>-0.14954864978790283</v>
      </c>
      <c r="DT1205" s="21">
        <v>-8.4137499332427979E-2</v>
      </c>
      <c r="DU1205" s="21">
        <v>-0.12421633303165436</v>
      </c>
      <c r="DV1205" s="21">
        <v>-5.0368402153253555E-2</v>
      </c>
      <c r="DW1205" s="21">
        <v>2.9770633205771446E-2</v>
      </c>
      <c r="DX1205" s="21">
        <v>3.6532480269670486E-2</v>
      </c>
      <c r="DY1205" s="21">
        <v>5.516110360622406E-2</v>
      </c>
      <c r="DZ1205" s="21">
        <v>6.7078843712806702E-2</v>
      </c>
      <c r="EA1205" s="21">
        <v>8.1950537860393524E-2</v>
      </c>
      <c r="EB1205" s="21">
        <v>8.5854455828666687E-2</v>
      </c>
      <c r="EC1205" s="21">
        <v>6.0911189764738083E-2</v>
      </c>
      <c r="ED1205" s="21">
        <v>9.7273550927639008E-2</v>
      </c>
      <c r="EE1205" s="21">
        <v>7.0313729345798492E-2</v>
      </c>
      <c r="EF1205" s="21">
        <v>5.9167087078094482E-2</v>
      </c>
      <c r="EG1205" s="21">
        <v>-2.8137698769569397E-2</v>
      </c>
      <c r="EH1205" s="21">
        <v>-5.9928707778453827E-2</v>
      </c>
      <c r="EI1205" s="21">
        <v>-0.16403684020042419</v>
      </c>
      <c r="EJ1205" s="21">
        <v>-0.27101916074752808</v>
      </c>
      <c r="EK1205" s="21">
        <v>0.37137162685394287</v>
      </c>
      <c r="EL1205" s="21">
        <v>0.39759409427642822</v>
      </c>
      <c r="EM1205" s="21">
        <v>0.29244062304496765</v>
      </c>
      <c r="EN1205" s="21">
        <v>0.45042157173156738</v>
      </c>
      <c r="EO1205" s="21">
        <v>6.5805420279502869E-2</v>
      </c>
      <c r="EP1205" s="21">
        <v>0.10354139655828476</v>
      </c>
      <c r="EQ1205" s="21">
        <v>-6.2941506505012512E-2</v>
      </c>
      <c r="ER1205" s="21">
        <v>-1.6577260103076696E-3</v>
      </c>
      <c r="ES1205" s="21">
        <v>-4.6882748603820801E-2</v>
      </c>
      <c r="ET1205" s="21">
        <v>2.1509338170289993E-2</v>
      </c>
      <c r="EU1205" s="21">
        <v>74.228433696363709</v>
      </c>
      <c r="EV1205" s="21">
        <v>73.069829292201277</v>
      </c>
      <c r="EW1205" s="21">
        <v>72.569513308055065</v>
      </c>
      <c r="EX1205" s="21">
        <v>71.503463745117188</v>
      </c>
      <c r="EY1205" s="21">
        <v>71.101761543280332</v>
      </c>
      <c r="EZ1205" s="21">
        <v>71.258159454883796</v>
      </c>
      <c r="FA1205" s="21">
        <v>71.301717122395829</v>
      </c>
      <c r="FB1205" s="21">
        <v>71.055254643950306</v>
      </c>
      <c r="FC1205" s="21">
        <v>77.44440948332587</v>
      </c>
      <c r="FD1205" s="21">
        <v>82.804575659866401</v>
      </c>
      <c r="FE1205" s="21">
        <v>88.471833729523738</v>
      </c>
      <c r="FF1205" s="21">
        <v>92.708014570695809</v>
      </c>
      <c r="FG1205" s="21">
        <v>93.792492812866925</v>
      </c>
      <c r="FH1205" s="21">
        <v>94.215987697956848</v>
      </c>
      <c r="FI1205" s="21">
        <v>94.796921910206677</v>
      </c>
      <c r="FJ1205" s="21">
        <v>94.096174872692231</v>
      </c>
      <c r="FK1205" s="21">
        <v>92.546802363808069</v>
      </c>
      <c r="FL1205" s="21">
        <v>90.113942694804123</v>
      </c>
      <c r="FM1205" s="21">
        <v>86.489431565394426</v>
      </c>
      <c r="FN1205" s="21">
        <v>82.010399114575122</v>
      </c>
      <c r="FO1205" s="21">
        <v>79.033639986308856</v>
      </c>
      <c r="FP1205" s="21">
        <v>77.287847844018941</v>
      </c>
      <c r="FQ1205" s="21">
        <v>75.659149836132642</v>
      </c>
      <c r="FR1205" s="21">
        <v>74.718375871403694</v>
      </c>
      <c r="FS1205" s="21">
        <v>1.1298211812973022</v>
      </c>
      <c r="FT1205" s="21"/>
      <c r="FU1205" s="21">
        <v>9.9751695990562439E-2</v>
      </c>
      <c r="FV1205" t="s">
        <v>294</v>
      </c>
      <c r="FW1205" s="21"/>
      <c r="FX1205">
        <f t="shared" si="54"/>
        <v>1.9556936264038085</v>
      </c>
      <c r="FY1205">
        <f t="shared" si="55"/>
        <v>6.2573917210102083E-3</v>
      </c>
      <c r="FZ1205">
        <f t="shared" si="56"/>
        <v>86.038843144978117</v>
      </c>
    </row>
    <row r="1206" spans="1:182" x14ac:dyDescent="0.2">
      <c r="A1206" t="s">
        <v>227</v>
      </c>
      <c r="B1206" t="s">
        <v>199</v>
      </c>
      <c r="C1206" t="s">
        <v>263</v>
      </c>
      <c r="D1206" t="s">
        <v>279</v>
      </c>
      <c r="E1206" t="s">
        <v>220</v>
      </c>
      <c r="F1206" s="21">
        <v>210</v>
      </c>
      <c r="G1206" s="21">
        <v>1.1720888614654541</v>
      </c>
      <c r="H1206" s="21">
        <v>1.0262110233306885</v>
      </c>
      <c r="I1206" s="21">
        <v>0.91801238059997559</v>
      </c>
      <c r="J1206" s="21">
        <v>0.83085590600967407</v>
      </c>
      <c r="K1206" s="21">
        <v>0.76093697547912598</v>
      </c>
      <c r="L1206" s="21">
        <v>0.71556830406188965</v>
      </c>
      <c r="M1206" s="21">
        <v>0.69751763343811035</v>
      </c>
      <c r="N1206" s="21">
        <v>0.73310708999633789</v>
      </c>
      <c r="O1206" s="21">
        <v>0.85614168643951416</v>
      </c>
      <c r="P1206" s="21">
        <v>0.92219644784927368</v>
      </c>
      <c r="Q1206" s="21">
        <v>0.93742471933364868</v>
      </c>
      <c r="R1206" s="21">
        <v>1.0622600317001343</v>
      </c>
      <c r="S1206" s="21">
        <v>0.95628058910369873</v>
      </c>
      <c r="T1206" s="21">
        <v>1.134462833404541</v>
      </c>
      <c r="U1206" s="21">
        <v>1.6225690841674805</v>
      </c>
      <c r="V1206" s="21">
        <v>1.8632051944732666</v>
      </c>
      <c r="W1206" s="21">
        <v>1.862637996673584</v>
      </c>
      <c r="X1206" s="21">
        <v>1.9243144989013672</v>
      </c>
      <c r="Y1206" s="21">
        <v>1.7856580018997192</v>
      </c>
      <c r="Z1206" s="21">
        <v>1.7183258533477783</v>
      </c>
      <c r="AA1206" s="21">
        <v>1.8050849437713623</v>
      </c>
      <c r="AB1206" s="21">
        <v>1.5906438827514648</v>
      </c>
      <c r="AC1206" s="21">
        <v>1.5260574817657471</v>
      </c>
      <c r="AD1206" s="21">
        <v>1.3444212675094604</v>
      </c>
      <c r="AE1206" s="21">
        <v>-0.16047920286655426</v>
      </c>
      <c r="AF1206" s="21">
        <v>-9.5035366714000702E-2</v>
      </c>
      <c r="AG1206" s="21">
        <v>-6.5706662833690643E-2</v>
      </c>
      <c r="AH1206" s="21">
        <v>-6.2715530395507813E-2</v>
      </c>
      <c r="AI1206" s="21">
        <v>-6.3611529767513275E-2</v>
      </c>
      <c r="AJ1206" s="21">
        <v>-4.1884377598762512E-2</v>
      </c>
      <c r="AK1206" s="21">
        <v>-2.9156342148780823E-2</v>
      </c>
      <c r="AL1206" s="21">
        <v>-5.2711032330989838E-2</v>
      </c>
      <c r="AM1206" s="21">
        <v>-7.6847448945045471E-2</v>
      </c>
      <c r="AN1206" s="21">
        <v>-0.1184031069278717</v>
      </c>
      <c r="AO1206" s="21">
        <v>-0.19413131475448608</v>
      </c>
      <c r="AP1206" s="21">
        <v>-0.25125375390052795</v>
      </c>
      <c r="AQ1206" s="21">
        <v>-0.58348101377487183</v>
      </c>
      <c r="AR1206" s="21">
        <v>-0.77503615617752075</v>
      </c>
      <c r="AS1206" s="21">
        <v>-0.10462791472673416</v>
      </c>
      <c r="AT1206" s="21">
        <v>-2.9254946857690811E-2</v>
      </c>
      <c r="AU1206" s="21">
        <v>-0.20355452597141266</v>
      </c>
      <c r="AV1206" s="21">
        <v>0.10754066705703735</v>
      </c>
      <c r="AW1206" s="21">
        <v>-0.23203295469284058</v>
      </c>
      <c r="AX1206" s="21">
        <v>-0.18304578959941864</v>
      </c>
      <c r="AY1206" s="21">
        <v>-0.24962034821510315</v>
      </c>
      <c r="AZ1206" s="21">
        <v>-0.34354090690612793</v>
      </c>
      <c r="BA1206" s="21">
        <v>-0.24878996610641479</v>
      </c>
      <c r="BB1206" s="21">
        <v>-0.18939830362796783</v>
      </c>
      <c r="BC1206" s="21">
        <v>-0.12692835927009583</v>
      </c>
      <c r="BD1206" s="21">
        <v>-6.3895419239997864E-2</v>
      </c>
      <c r="BE1206" s="21">
        <v>-3.8547158241271973E-2</v>
      </c>
      <c r="BF1206" s="21">
        <v>-3.6419108510017395E-2</v>
      </c>
      <c r="BG1206" s="21">
        <v>-4.1963722556829453E-2</v>
      </c>
      <c r="BH1206" s="21">
        <v>-2.5046562775969505E-2</v>
      </c>
      <c r="BI1206" s="21">
        <v>-1.1742675676941872E-2</v>
      </c>
      <c r="BJ1206" s="21">
        <v>-3.0082274228334427E-2</v>
      </c>
      <c r="BK1206" s="21">
        <v>-4.4507168233394623E-2</v>
      </c>
      <c r="BL1206" s="21">
        <v>-8.1235587596893311E-2</v>
      </c>
      <c r="BM1206" s="21">
        <v>-0.15208040177822113</v>
      </c>
      <c r="BN1206" s="21">
        <v>-0.20166260004043579</v>
      </c>
      <c r="BO1206" s="21">
        <v>-0.52523785829544067</v>
      </c>
      <c r="BP1206" s="21">
        <v>-0.70584392547607422</v>
      </c>
      <c r="BQ1206" s="21">
        <v>-3.7299804389476776E-2</v>
      </c>
      <c r="BR1206" s="21">
        <v>3.2953131943941116E-2</v>
      </c>
      <c r="BS1206" s="21">
        <v>-0.14140127599239349</v>
      </c>
      <c r="BT1206" s="21">
        <v>0.16807737946510315</v>
      </c>
      <c r="BU1206" s="21">
        <v>-0.16692054271697998</v>
      </c>
      <c r="BV1206" s="21">
        <v>-0.12881211936473846</v>
      </c>
      <c r="BW1206" s="21">
        <v>-0.19644318521022797</v>
      </c>
      <c r="BX1206" s="21">
        <v>-0.29037967324256897</v>
      </c>
      <c r="BY1206" s="21">
        <v>-0.20666901767253876</v>
      </c>
      <c r="BZ1206" s="21">
        <v>-0.15397781133651733</v>
      </c>
      <c r="CA1206" s="21">
        <v>-0.10369116067886353</v>
      </c>
      <c r="CB1206" s="21">
        <v>-4.2327985167503357E-2</v>
      </c>
      <c r="CC1206" s="21">
        <v>-1.9736563786864281E-2</v>
      </c>
      <c r="CD1206" s="21">
        <v>-1.8206283450126648E-2</v>
      </c>
      <c r="CE1206" s="21">
        <v>-2.6970520615577698E-2</v>
      </c>
      <c r="CF1206" s="21">
        <v>-1.3384741730988026E-2</v>
      </c>
      <c r="CG1206" s="21">
        <v>3.1797625706531107E-4</v>
      </c>
      <c r="CH1206" s="21">
        <v>-1.4409668743610382E-2</v>
      </c>
      <c r="CI1206" s="21">
        <v>-2.210838720202446E-2</v>
      </c>
      <c r="CJ1206" s="21">
        <v>-5.5493466556072235E-2</v>
      </c>
      <c r="CK1206" s="21">
        <v>-0.1229560598731041</v>
      </c>
      <c r="CL1206" s="21">
        <v>-0.16731590032577515</v>
      </c>
      <c r="CM1206" s="21">
        <v>-0.48489874601364136</v>
      </c>
      <c r="CN1206" s="21">
        <v>-0.65792167186737061</v>
      </c>
      <c r="CO1206" s="21">
        <v>9.3314265832304955E-3</v>
      </c>
      <c r="CP1206" s="21">
        <v>7.6038256287574768E-2</v>
      </c>
      <c r="CQ1206" s="21">
        <v>-9.8354123532772064E-2</v>
      </c>
      <c r="CR1206" s="21">
        <v>0.21000492572784424</v>
      </c>
      <c r="CS1206" s="21">
        <v>-0.12182389199733734</v>
      </c>
      <c r="CT1206" s="21">
        <v>-9.1250047087669373E-2</v>
      </c>
      <c r="CU1206" s="21">
        <v>-0.15961286425590515</v>
      </c>
      <c r="CV1206" s="21">
        <v>-0.25356036424636841</v>
      </c>
      <c r="CW1206" s="21">
        <v>-0.17749617993831635</v>
      </c>
      <c r="CX1206" s="21">
        <v>-0.12944567203521729</v>
      </c>
      <c r="CY1206" s="21">
        <v>-8.0453947186470032E-2</v>
      </c>
      <c r="CZ1206" s="21">
        <v>-2.0760554820299149E-2</v>
      </c>
      <c r="DA1206" s="21">
        <v>-9.2597189359366894E-4</v>
      </c>
      <c r="DB1206" s="21">
        <v>6.5369977164664306E-6</v>
      </c>
      <c r="DC1206" s="21">
        <v>-1.1977315880358219E-2</v>
      </c>
      <c r="DD1206" s="21">
        <v>-1.7229201039299369E-3</v>
      </c>
      <c r="DE1206" s="21">
        <v>1.2378628365695477E-2</v>
      </c>
      <c r="DF1206" s="21">
        <v>1.2629354605451226E-3</v>
      </c>
      <c r="DG1206" s="21">
        <v>2.903952554333955E-4</v>
      </c>
      <c r="DH1206" s="21">
        <v>-2.9751347377896309E-2</v>
      </c>
      <c r="DI1206" s="21">
        <v>-9.3831725418567657E-2</v>
      </c>
      <c r="DJ1206" s="21">
        <v>-0.1329692155122757</v>
      </c>
      <c r="DK1206" s="21">
        <v>-0.4445597231388092</v>
      </c>
      <c r="DL1206" s="21">
        <v>-0.60999941825866699</v>
      </c>
      <c r="DM1206" s="21">
        <v>5.5962659418582916E-2</v>
      </c>
      <c r="DN1206" s="21">
        <v>0.11912339180707932</v>
      </c>
      <c r="DO1206" s="21">
        <v>-5.5306978523731232E-2</v>
      </c>
      <c r="DP1206" s="21">
        <v>0.25193247199058533</v>
      </c>
      <c r="DQ1206" s="21">
        <v>-7.6727241277694702E-2</v>
      </c>
      <c r="DR1206" s="21">
        <v>-5.3687967360019684E-2</v>
      </c>
      <c r="DS1206" s="21">
        <v>-0.12278252840042114</v>
      </c>
      <c r="DT1206" s="21">
        <v>-0.21674102544784546</v>
      </c>
      <c r="DU1206" s="21">
        <v>-0.14832332730293274</v>
      </c>
      <c r="DV1206" s="21">
        <v>-0.10491354018449783</v>
      </c>
      <c r="DW1206" s="21">
        <v>-4.6903107315301895E-2</v>
      </c>
      <c r="DX1206" s="21">
        <v>1.0379387065768242E-2</v>
      </c>
      <c r="DY1206" s="21">
        <v>2.6233533397316933E-2</v>
      </c>
      <c r="DZ1206" s="21">
        <v>2.6302957907319069E-2</v>
      </c>
      <c r="EA1206" s="21">
        <v>9.6704885363578796E-3</v>
      </c>
      <c r="EB1206" s="21">
        <v>1.5114897862076759E-2</v>
      </c>
      <c r="EC1206" s="21">
        <v>2.9792295768857002E-2</v>
      </c>
      <c r="ED1206" s="21">
        <v>2.3891687393188477E-2</v>
      </c>
      <c r="EE1206" s="21">
        <v>3.2630681991577148E-2</v>
      </c>
      <c r="EF1206" s="21">
        <v>7.4161747470498085E-3</v>
      </c>
      <c r="EG1206" s="21">
        <v>-5.1780804991722107E-2</v>
      </c>
      <c r="EH1206" s="21">
        <v>-8.3378046751022339E-2</v>
      </c>
      <c r="EI1206" s="21">
        <v>-0.38631650805473328</v>
      </c>
      <c r="EJ1206" s="21">
        <v>-0.54080724716186523</v>
      </c>
      <c r="EK1206" s="21">
        <v>0.1232907697558403</v>
      </c>
      <c r="EL1206" s="21">
        <v>0.18133147060871124</v>
      </c>
      <c r="EM1206" s="21">
        <v>6.8462765775620937E-3</v>
      </c>
      <c r="EN1206" s="21">
        <v>0.31246915459632874</v>
      </c>
      <c r="EO1206" s="21">
        <v>-1.1614838615059853E-2</v>
      </c>
      <c r="EP1206" s="21">
        <v>5.4571067448705435E-4</v>
      </c>
      <c r="EQ1206" s="21">
        <v>-6.9605372846126556E-2</v>
      </c>
      <c r="ER1206" s="21">
        <v>-0.1635797917842865</v>
      </c>
      <c r="ES1206" s="21">
        <v>-0.10620235651731491</v>
      </c>
      <c r="ET1206" s="21">
        <v>-6.9493047893047333E-2</v>
      </c>
      <c r="EU1206" s="21">
        <v>74.493859189423986</v>
      </c>
      <c r="EV1206" s="21">
        <v>73.715034775506879</v>
      </c>
      <c r="EW1206" s="21">
        <v>73.226639137625924</v>
      </c>
      <c r="EX1206" s="21">
        <v>72.161834862118681</v>
      </c>
      <c r="EY1206" s="21">
        <v>72.107534160311261</v>
      </c>
      <c r="EZ1206" s="21">
        <v>72.081219894166964</v>
      </c>
      <c r="FA1206" s="21">
        <v>72.125090777684775</v>
      </c>
      <c r="FB1206" s="21">
        <v>71.94115990532768</v>
      </c>
      <c r="FC1206" s="21">
        <v>77.185532173277849</v>
      </c>
      <c r="FD1206" s="21">
        <v>80.730631026010656</v>
      </c>
      <c r="FE1206" s="21">
        <v>85.423636566646522</v>
      </c>
      <c r="FF1206" s="21">
        <v>89.972296990288626</v>
      </c>
      <c r="FG1206" s="21">
        <v>90.861245921301474</v>
      </c>
      <c r="FH1206" s="21">
        <v>91.212632073296433</v>
      </c>
      <c r="FI1206" s="21">
        <v>92.054030330597399</v>
      </c>
      <c r="FJ1206" s="21">
        <v>91.481871686662942</v>
      </c>
      <c r="FK1206" s="21">
        <v>90.03364710732113</v>
      </c>
      <c r="FL1206" s="21">
        <v>87.739609467037141</v>
      </c>
      <c r="FM1206" s="21">
        <v>84.593804423014333</v>
      </c>
      <c r="FN1206" s="21">
        <v>80.647392539372532</v>
      </c>
      <c r="FO1206" s="21">
        <v>78.515107605949282</v>
      </c>
      <c r="FP1206" s="21">
        <v>76.913642519996287</v>
      </c>
      <c r="FQ1206" s="21">
        <v>75.842217872256327</v>
      </c>
      <c r="FR1206" s="21">
        <v>75.373587326776416</v>
      </c>
      <c r="FS1206" s="21">
        <v>0.83596330881118774</v>
      </c>
      <c r="FT1206" s="21"/>
      <c r="FU1206" s="21">
        <v>7.2019100189208984E-2</v>
      </c>
      <c r="FV1206" t="s">
        <v>294</v>
      </c>
      <c r="FW1206" s="21"/>
      <c r="FX1206">
        <f t="shared" si="54"/>
        <v>1.8192042589187623</v>
      </c>
      <c r="FY1206">
        <f t="shared" si="55"/>
        <v>-5.2207200229167937E-2</v>
      </c>
      <c r="FZ1206">
        <f t="shared" si="56"/>
        <v>84.305912228538887</v>
      </c>
    </row>
    <row r="1207" spans="1:182" x14ac:dyDescent="0.2">
      <c r="A1207" t="s">
        <v>227</v>
      </c>
      <c r="B1207" t="s">
        <v>199</v>
      </c>
      <c r="C1207" t="s">
        <v>263</v>
      </c>
      <c r="D1207" t="s">
        <v>279</v>
      </c>
      <c r="E1207" t="s">
        <v>221</v>
      </c>
      <c r="F1207" s="21">
        <v>187</v>
      </c>
      <c r="G1207" s="21">
        <v>1.2249386310577393</v>
      </c>
      <c r="H1207" s="21">
        <v>0.99565398693084717</v>
      </c>
      <c r="I1207" s="21">
        <v>0.8887825608253479</v>
      </c>
      <c r="J1207" s="21">
        <v>0.8083299994468689</v>
      </c>
      <c r="K1207" s="21">
        <v>0.79569721221923828</v>
      </c>
      <c r="L1207" s="21">
        <v>0.76813477277755737</v>
      </c>
      <c r="M1207" s="21">
        <v>0.72175949811935425</v>
      </c>
      <c r="N1207" s="21">
        <v>0.77706551551818848</v>
      </c>
      <c r="O1207" s="21">
        <v>0.77340692281723022</v>
      </c>
      <c r="P1207" s="21">
        <v>0.93236774206161499</v>
      </c>
      <c r="Q1207" s="21">
        <v>1.1102205514907837</v>
      </c>
      <c r="R1207" s="21">
        <v>1.3993982076644897</v>
      </c>
      <c r="S1207" s="21">
        <v>1.6837314367294312</v>
      </c>
      <c r="T1207" s="21">
        <v>1.948491096496582</v>
      </c>
      <c r="U1207" s="21">
        <v>2.5786232948303223</v>
      </c>
      <c r="V1207" s="21">
        <v>2.7375199794769287</v>
      </c>
      <c r="W1207" s="21">
        <v>2.7726318836212158</v>
      </c>
      <c r="X1207" s="21">
        <v>2.4613630771636963</v>
      </c>
      <c r="Y1207" s="21">
        <v>2.1237568855285645</v>
      </c>
      <c r="Z1207" s="21">
        <v>2.0426712036132813</v>
      </c>
      <c r="AA1207" s="21">
        <v>1.9732471704483032</v>
      </c>
      <c r="AB1207" s="21">
        <v>1.9275195598602295</v>
      </c>
      <c r="AC1207" s="21">
        <v>1.5244917869567871</v>
      </c>
      <c r="AD1207" s="21">
        <v>1.3648896217346191</v>
      </c>
      <c r="AE1207" s="21">
        <v>-0.14911270141601563</v>
      </c>
      <c r="AF1207" s="21">
        <v>-0.1869913786649704</v>
      </c>
      <c r="AG1207" s="21">
        <v>-9.1626554727554321E-2</v>
      </c>
      <c r="AH1207" s="21">
        <v>-4.8406511545181274E-2</v>
      </c>
      <c r="AI1207" s="21">
        <v>-8.1396047025918961E-3</v>
      </c>
      <c r="AJ1207" s="21">
        <v>2.2046547383069992E-3</v>
      </c>
      <c r="AK1207" s="21">
        <v>-6.4939394593238831E-2</v>
      </c>
      <c r="AL1207" s="21">
        <v>-1.0499849915504456E-2</v>
      </c>
      <c r="AM1207" s="21">
        <v>-8.201107382774353E-2</v>
      </c>
      <c r="AN1207" s="21">
        <v>-0.1361691802740097</v>
      </c>
      <c r="AO1207" s="21">
        <v>-0.31573200225830078</v>
      </c>
      <c r="AP1207" s="21">
        <v>-0.39067083597183228</v>
      </c>
      <c r="AQ1207" s="21">
        <v>-0.4274674654006958</v>
      </c>
      <c r="AR1207" s="21">
        <v>-0.47513937950134277</v>
      </c>
      <c r="AS1207" s="21">
        <v>0.18464069068431854</v>
      </c>
      <c r="AT1207" s="21">
        <v>0.17955698072910309</v>
      </c>
      <c r="AU1207" s="21">
        <v>8.32333043217659E-2</v>
      </c>
      <c r="AV1207" s="21">
        <v>0.22472642362117767</v>
      </c>
      <c r="AW1207" s="21">
        <v>-0.21319684386253357</v>
      </c>
      <c r="AX1207" s="21">
        <v>-8.0262549221515656E-2</v>
      </c>
      <c r="AY1207" s="21">
        <v>-0.35878387093544006</v>
      </c>
      <c r="AZ1207" s="21">
        <v>-0.18785582482814789</v>
      </c>
      <c r="BA1207" s="21">
        <v>-0.2322249710559845</v>
      </c>
      <c r="BB1207" s="21">
        <v>-0.17079643905162811</v>
      </c>
      <c r="BC1207" s="21">
        <v>-0.10252048820257187</v>
      </c>
      <c r="BD1207" s="21">
        <v>-0.12021301686763763</v>
      </c>
      <c r="BE1207" s="21">
        <v>-5.9323355555534363E-2</v>
      </c>
      <c r="BF1207" s="21">
        <v>-2.5016523897647858E-2</v>
      </c>
      <c r="BG1207" s="21">
        <v>1.5721255913376808E-2</v>
      </c>
      <c r="BH1207" s="21">
        <v>2.8378827497363091E-2</v>
      </c>
      <c r="BI1207" s="21">
        <v>-3.3869285136461258E-2</v>
      </c>
      <c r="BJ1207" s="21">
        <v>2.3674314841628075E-2</v>
      </c>
      <c r="BK1207" s="21">
        <v>-3.3695496618747711E-2</v>
      </c>
      <c r="BL1207" s="21">
        <v>-6.9951169192790985E-2</v>
      </c>
      <c r="BM1207" s="21">
        <v>-0.21129296720027924</v>
      </c>
      <c r="BN1207" s="21">
        <v>-0.25950711965560913</v>
      </c>
      <c r="BO1207" s="21">
        <v>-0.28108382225036621</v>
      </c>
      <c r="BP1207" s="21">
        <v>-0.35320580005645752</v>
      </c>
      <c r="BQ1207" s="21">
        <v>0.30741965770721436</v>
      </c>
      <c r="BR1207" s="21">
        <v>0.28596499562263489</v>
      </c>
      <c r="BS1207" s="21">
        <v>0.20744575560092926</v>
      </c>
      <c r="BT1207" s="21">
        <v>0.32096841931343079</v>
      </c>
      <c r="BU1207" s="21">
        <v>-0.1080189123749733</v>
      </c>
      <c r="BV1207" s="21">
        <v>-1.6269773244857788E-2</v>
      </c>
      <c r="BW1207" s="21">
        <v>-0.25795620679855347</v>
      </c>
      <c r="BX1207" s="21">
        <v>-8.9044257998466492E-2</v>
      </c>
      <c r="BY1207" s="21">
        <v>-0.17432142794132233</v>
      </c>
      <c r="BZ1207" s="21">
        <v>-0.10522846132516861</v>
      </c>
      <c r="CA1207" s="21">
        <v>-7.0250853896141052E-2</v>
      </c>
      <c r="CB1207" s="21">
        <v>-7.396252453327179E-2</v>
      </c>
      <c r="CC1207" s="21">
        <v>-3.6950264126062393E-2</v>
      </c>
      <c r="CD1207" s="21">
        <v>-8.8166892528533936E-3</v>
      </c>
      <c r="CE1207" s="21">
        <v>3.2247211784124374E-2</v>
      </c>
      <c r="CF1207" s="21">
        <v>4.6506982296705246E-2</v>
      </c>
      <c r="CG1207" s="21">
        <v>-1.2350217439234257E-2</v>
      </c>
      <c r="CH1207" s="21">
        <v>4.7343239188194275E-2</v>
      </c>
      <c r="CI1207" s="21">
        <v>-2.3228218196891248E-4</v>
      </c>
      <c r="CJ1207" s="21">
        <v>-2.4088768288493156E-2</v>
      </c>
      <c r="CK1207" s="21">
        <v>-0.13895879685878754</v>
      </c>
      <c r="CL1207" s="21">
        <v>-0.16866353154182434</v>
      </c>
      <c r="CM1207" s="21">
        <v>-0.17969897389411926</v>
      </c>
      <c r="CN1207" s="21">
        <v>-0.26875501871109009</v>
      </c>
      <c r="CO1207" s="21">
        <v>0.39245599508285522</v>
      </c>
      <c r="CP1207" s="21">
        <v>0.35966286063194275</v>
      </c>
      <c r="CQ1207" s="21">
        <v>0.293474942445755</v>
      </c>
      <c r="CR1207" s="21">
        <v>0.38762533664703369</v>
      </c>
      <c r="CS1207" s="21">
        <v>-3.5172976553440094E-2</v>
      </c>
      <c r="CT1207" s="21">
        <v>2.8051426634192467E-2</v>
      </c>
      <c r="CU1207" s="21">
        <v>-0.18812330067157745</v>
      </c>
      <c r="CV1207" s="21">
        <v>-2.0607657730579376E-2</v>
      </c>
      <c r="CW1207" s="21">
        <v>-0.13421760499477386</v>
      </c>
      <c r="CX1207" s="21">
        <v>-5.9816282242536545E-2</v>
      </c>
      <c r="CY1207" s="21">
        <v>-3.7981223315000534E-2</v>
      </c>
      <c r="CZ1207" s="21">
        <v>-2.7712021023035049E-2</v>
      </c>
      <c r="DA1207" s="21">
        <v>-1.4577168971300125E-2</v>
      </c>
      <c r="DB1207" s="21">
        <v>7.3831467889249325E-3</v>
      </c>
      <c r="DC1207" s="21">
        <v>4.8773173242807388E-2</v>
      </c>
      <c r="DD1207" s="21">
        <v>6.4635127782821655E-2</v>
      </c>
      <c r="DE1207" s="21">
        <v>9.1688456013798714E-3</v>
      </c>
      <c r="DF1207" s="21">
        <v>7.1012161672115326E-2</v>
      </c>
      <c r="DG1207" s="21">
        <v>3.3230934292078018E-2</v>
      </c>
      <c r="DH1207" s="21">
        <v>2.1773628890514374E-2</v>
      </c>
      <c r="DI1207" s="21">
        <v>-6.6624641418457031E-2</v>
      </c>
      <c r="DJ1207" s="21">
        <v>-7.7819928526878357E-2</v>
      </c>
      <c r="DK1207" s="21">
        <v>-7.8314125537872314E-2</v>
      </c>
      <c r="DL1207" s="21">
        <v>-0.18430425226688385</v>
      </c>
      <c r="DM1207" s="21">
        <v>0.47749233245849609</v>
      </c>
      <c r="DN1207" s="21">
        <v>0.433360755443573</v>
      </c>
      <c r="DO1207" s="21">
        <v>0.37950411438941956</v>
      </c>
      <c r="DP1207" s="21">
        <v>0.4542822539806366</v>
      </c>
      <c r="DQ1207" s="21">
        <v>3.7672951817512512E-2</v>
      </c>
      <c r="DR1207" s="21">
        <v>7.237263023853302E-2</v>
      </c>
      <c r="DS1207" s="21">
        <v>-0.11829036474227905</v>
      </c>
      <c r="DT1207" s="21">
        <v>4.7828942537307739E-2</v>
      </c>
      <c r="DU1207" s="21">
        <v>-9.4113789498806E-2</v>
      </c>
      <c r="DV1207" s="21">
        <v>-1.4404104091227055E-2</v>
      </c>
      <c r="DW1207" s="21">
        <v>8.6110038682818413E-3</v>
      </c>
      <c r="DX1207" s="21">
        <v>3.9066348224878311E-2</v>
      </c>
      <c r="DY1207" s="21">
        <v>1.7726024612784386E-2</v>
      </c>
      <c r="DZ1207" s="21">
        <v>3.0773136764764786E-2</v>
      </c>
      <c r="EA1207" s="21">
        <v>7.2634033858776093E-2</v>
      </c>
      <c r="EB1207" s="21">
        <v>9.0809307992458344E-2</v>
      </c>
      <c r="EC1207" s="21">
        <v>4.0238961577415466E-2</v>
      </c>
      <c r="ED1207" s="21">
        <v>0.10518632829189301</v>
      </c>
      <c r="EE1207" s="21">
        <v>8.1546507775783539E-2</v>
      </c>
      <c r="EF1207" s="21">
        <v>8.799164742231369E-2</v>
      </c>
      <c r="EG1207" s="21">
        <v>3.7814393639564514E-2</v>
      </c>
      <c r="EH1207" s="21">
        <v>5.3343787789344788E-2</v>
      </c>
      <c r="EI1207" s="21">
        <v>6.8069502711296082E-2</v>
      </c>
      <c r="EJ1207" s="21">
        <v>-6.2370713800191879E-2</v>
      </c>
      <c r="EK1207" s="21">
        <v>0.60027134418487549</v>
      </c>
      <c r="EL1207" s="21">
        <v>0.53976881504058838</v>
      </c>
      <c r="EM1207" s="21">
        <v>0.50371658802032471</v>
      </c>
      <c r="EN1207" s="21">
        <v>0.55052429437637329</v>
      </c>
      <c r="EO1207" s="21">
        <v>0.14285090565681458</v>
      </c>
      <c r="EP1207" s="21">
        <v>0.13636541366577148</v>
      </c>
      <c r="EQ1207" s="21">
        <v>-1.7462717369198799E-2</v>
      </c>
      <c r="ER1207" s="21">
        <v>0.14664050936698914</v>
      </c>
      <c r="ES1207" s="21">
        <v>-3.6210238933563232E-2</v>
      </c>
      <c r="ET1207" s="21">
        <v>5.1163874566555023E-2</v>
      </c>
      <c r="EU1207" s="21">
        <v>73.931901329846042</v>
      </c>
      <c r="EV1207" s="21">
        <v>72.350419899571591</v>
      </c>
      <c r="EW1207" s="21">
        <v>71.83951792137475</v>
      </c>
      <c r="EX1207" s="21">
        <v>70.771985371907547</v>
      </c>
      <c r="EY1207" s="21">
        <v>69.985973310555579</v>
      </c>
      <c r="EZ1207" s="21">
        <v>70.347541958677994</v>
      </c>
      <c r="FA1207" s="21">
        <v>70.395671864881876</v>
      </c>
      <c r="FB1207" s="21">
        <v>70.082250258501844</v>
      </c>
      <c r="FC1207" s="21">
        <v>77.758318746366172</v>
      </c>
      <c r="FD1207" s="21">
        <v>85.128194662763889</v>
      </c>
      <c r="FE1207" s="21">
        <v>91.871919166170542</v>
      </c>
      <c r="FF1207" s="21">
        <v>95.739926370494928</v>
      </c>
      <c r="FG1207" s="21">
        <v>97.03060239904066</v>
      </c>
      <c r="FH1207" s="21">
        <v>97.536224419632902</v>
      </c>
      <c r="FI1207" s="21">
        <v>97.827050452138863</v>
      </c>
      <c r="FJ1207" s="21">
        <v>96.985377918590203</v>
      </c>
      <c r="FK1207" s="21">
        <v>95.330437291327229</v>
      </c>
      <c r="FL1207" s="21">
        <v>92.742881448511127</v>
      </c>
      <c r="FM1207" s="21">
        <v>88.586228423365085</v>
      </c>
      <c r="FN1207" s="21">
        <v>83.508741314185912</v>
      </c>
      <c r="FO1207" s="21">
        <v>79.59362810648274</v>
      </c>
      <c r="FP1207" s="21">
        <v>77.691191103794139</v>
      </c>
      <c r="FQ1207" s="21">
        <v>75.448955746682984</v>
      </c>
      <c r="FR1207" s="21">
        <v>73.99147044571113</v>
      </c>
      <c r="FS1207" s="21">
        <v>1.5885480642318726</v>
      </c>
      <c r="FT1207" s="21"/>
      <c r="FU1207" s="21">
        <v>0.13177089393138885</v>
      </c>
      <c r="FV1207" t="s">
        <v>294</v>
      </c>
      <c r="FW1207" s="21"/>
      <c r="FX1207">
        <f t="shared" si="54"/>
        <v>2.2747340440750121</v>
      </c>
      <c r="FY1207">
        <f t="shared" si="55"/>
        <v>9.717108570039272E-2</v>
      </c>
      <c r="FZ1207">
        <f t="shared" si="56"/>
        <v>87.952383316774416</v>
      </c>
    </row>
    <row r="1208" spans="1:182" x14ac:dyDescent="0.2">
      <c r="A1208" t="s">
        <v>227</v>
      </c>
      <c r="B1208" t="s">
        <v>0</v>
      </c>
      <c r="C1208" t="s">
        <v>284</v>
      </c>
      <c r="D1208" t="s">
        <v>270</v>
      </c>
      <c r="E1208" t="s">
        <v>219</v>
      </c>
      <c r="F1208" s="21">
        <v>339</v>
      </c>
      <c r="G1208" s="21">
        <v>0.31871697306632996</v>
      </c>
      <c r="H1208" s="21">
        <v>0.28532189130783081</v>
      </c>
      <c r="I1208" s="21">
        <v>0.25509649515151978</v>
      </c>
      <c r="J1208" s="21">
        <v>0.22507515549659729</v>
      </c>
      <c r="K1208" s="21">
        <v>0.21762533485889435</v>
      </c>
      <c r="L1208" s="21">
        <v>0.22623249888420105</v>
      </c>
      <c r="M1208" s="21">
        <v>0.23218826949596405</v>
      </c>
      <c r="N1208" s="21">
        <v>0.25047776103019714</v>
      </c>
      <c r="O1208" s="21">
        <v>0.26786184310913086</v>
      </c>
      <c r="P1208" s="21">
        <v>0.27819833159446716</v>
      </c>
      <c r="Q1208" s="21">
        <v>0.31222417950630188</v>
      </c>
      <c r="R1208" s="21">
        <v>0.36188128590583801</v>
      </c>
      <c r="S1208" s="21">
        <v>0.41579487919807434</v>
      </c>
      <c r="T1208" s="21">
        <v>0.46665424108505249</v>
      </c>
      <c r="U1208" s="21">
        <v>0.6003081202507019</v>
      </c>
      <c r="V1208" s="21">
        <v>0.64583545923233032</v>
      </c>
      <c r="W1208" s="21">
        <v>0.64869695901870728</v>
      </c>
      <c r="X1208" s="21">
        <v>0.59565979242324829</v>
      </c>
      <c r="Y1208" s="21">
        <v>0.54132086038589478</v>
      </c>
      <c r="Z1208" s="21">
        <v>0.51377737522125244</v>
      </c>
      <c r="AA1208" s="21">
        <v>0.55027300119400024</v>
      </c>
      <c r="AB1208" s="21">
        <v>0.5018385648727417</v>
      </c>
      <c r="AC1208" s="21">
        <v>0.42036506533622742</v>
      </c>
      <c r="AD1208" s="21">
        <v>0.37697300314903259</v>
      </c>
      <c r="AE1208" s="21">
        <v>-2.7356710284948349E-2</v>
      </c>
      <c r="AF1208" s="21">
        <v>-6.4705917611718178E-3</v>
      </c>
      <c r="AG1208" s="21">
        <v>-1.2221541255712509E-2</v>
      </c>
      <c r="AH1208" s="21">
        <v>-1.7618425190448761E-2</v>
      </c>
      <c r="AI1208" s="21">
        <v>-8.2122739404439926E-3</v>
      </c>
      <c r="AJ1208" s="21">
        <v>4.970514215528965E-3</v>
      </c>
      <c r="AK1208" s="21">
        <v>2.6370940031483769E-4</v>
      </c>
      <c r="AL1208" s="21">
        <v>7.5068413279950619E-3</v>
      </c>
      <c r="AM1208" s="21">
        <v>5.0982674583792686E-3</v>
      </c>
      <c r="AN1208" s="21">
        <v>-1.3002771884202957E-2</v>
      </c>
      <c r="AO1208" s="21">
        <v>-1.9308015471324325E-3</v>
      </c>
      <c r="AP1208" s="21">
        <v>-4.230936523526907E-3</v>
      </c>
      <c r="AQ1208" s="21">
        <v>-3.0428899452090263E-2</v>
      </c>
      <c r="AR1208" s="21">
        <v>-8.3507232367992401E-2</v>
      </c>
      <c r="AS1208" s="21">
        <v>8.941650390625E-2</v>
      </c>
      <c r="AT1208" s="21">
        <v>7.3501370847225189E-2</v>
      </c>
      <c r="AU1208" s="21">
        <v>6.7002862691879272E-2</v>
      </c>
      <c r="AV1208" s="21">
        <v>0.10966381430625916</v>
      </c>
      <c r="AW1208" s="21">
        <v>-2.4313878268003464E-2</v>
      </c>
      <c r="AX1208" s="21">
        <v>-6.6333971917629242E-3</v>
      </c>
      <c r="AY1208" s="21">
        <v>-4.5612376183271408E-2</v>
      </c>
      <c r="AZ1208" s="21">
        <v>-4.4819410890340805E-2</v>
      </c>
      <c r="BA1208" s="21">
        <v>-6.2141347676515579E-2</v>
      </c>
      <c r="BB1208" s="21">
        <v>-4.2361505329608917E-2</v>
      </c>
      <c r="BC1208" s="21">
        <v>-2.1913832053542137E-2</v>
      </c>
      <c r="BD1208" s="21">
        <v>-1.4653232647106051E-3</v>
      </c>
      <c r="BE1208" s="21">
        <v>-7.6938597485423088E-3</v>
      </c>
      <c r="BF1208" s="21">
        <v>-1.3390690088272095E-2</v>
      </c>
      <c r="BG1208" s="21">
        <v>-4.4336770661175251E-3</v>
      </c>
      <c r="BH1208" s="21">
        <v>8.7023405358195305E-3</v>
      </c>
      <c r="BI1208" s="21">
        <v>4.1732988320291042E-3</v>
      </c>
      <c r="BJ1208" s="21">
        <v>1.1773250065743923E-2</v>
      </c>
      <c r="BK1208" s="21">
        <v>9.7804460674524307E-3</v>
      </c>
      <c r="BL1208" s="21">
        <v>-8.1561468541622162E-3</v>
      </c>
      <c r="BM1208" s="21">
        <v>3.5520833916962147E-3</v>
      </c>
      <c r="BN1208" s="21">
        <v>2.039238577708602E-3</v>
      </c>
      <c r="BO1208" s="21">
        <v>-2.3380294442176819E-2</v>
      </c>
      <c r="BP1208" s="21">
        <v>-7.5857833027839661E-2</v>
      </c>
      <c r="BQ1208" s="21">
        <v>9.7257263958454132E-2</v>
      </c>
      <c r="BR1208" s="21">
        <v>8.1704996526241302E-2</v>
      </c>
      <c r="BS1208" s="21">
        <v>7.5220674276351929E-2</v>
      </c>
      <c r="BT1208" s="21">
        <v>0.11789080500602722</v>
      </c>
      <c r="BU1208" s="21">
        <v>-1.625334657728672E-2</v>
      </c>
      <c r="BV1208" s="21">
        <v>7.0957752177491784E-4</v>
      </c>
      <c r="BW1208" s="21">
        <v>-3.8517758250236511E-2</v>
      </c>
      <c r="BX1208" s="21">
        <v>-3.8011956959962845E-2</v>
      </c>
      <c r="BY1208" s="21">
        <v>-5.5733602494001389E-2</v>
      </c>
      <c r="BZ1208" s="21">
        <v>-3.6742281168699265E-2</v>
      </c>
      <c r="CA1208" s="21">
        <v>-1.8144110217690468E-2</v>
      </c>
      <c r="CB1208" s="21">
        <v>2.0013104658573866E-3</v>
      </c>
      <c r="CC1208" s="21">
        <v>-4.5580011792480946E-3</v>
      </c>
      <c r="CD1208" s="21">
        <v>-1.0462573729455471E-2</v>
      </c>
      <c r="CE1208" s="21">
        <v>-1.8166322261095047E-3</v>
      </c>
      <c r="CF1208" s="21">
        <v>1.1286992579698563E-2</v>
      </c>
      <c r="CG1208" s="21">
        <v>6.8810684606432915E-3</v>
      </c>
      <c r="CH1208" s="21">
        <v>1.4728151261806488E-2</v>
      </c>
      <c r="CI1208" s="21">
        <v>1.3023308478295803E-2</v>
      </c>
      <c r="CJ1208" s="21">
        <v>-4.7993897460401058E-3</v>
      </c>
      <c r="CK1208" s="21">
        <v>7.3495130054652691E-3</v>
      </c>
      <c r="CL1208" s="21">
        <v>6.3819428905844688E-3</v>
      </c>
      <c r="CM1208" s="21">
        <v>-1.8498452380299568E-2</v>
      </c>
      <c r="CN1208" s="21">
        <v>-7.0559889078140259E-2</v>
      </c>
      <c r="CO1208" s="21">
        <v>0.10268774628639221</v>
      </c>
      <c r="CP1208" s="21">
        <v>8.7386801838874817E-2</v>
      </c>
      <c r="CQ1208" s="21">
        <v>8.0912306904792786E-2</v>
      </c>
      <c r="CR1208" s="21">
        <v>0.12358879297971725</v>
      </c>
      <c r="CS1208" s="21">
        <v>-1.0670646093785763E-2</v>
      </c>
      <c r="CT1208" s="21">
        <v>5.7952995412051678E-3</v>
      </c>
      <c r="CU1208" s="21">
        <v>-3.360404446721077E-2</v>
      </c>
      <c r="CV1208" s="21">
        <v>-3.3297136425971985E-2</v>
      </c>
      <c r="CW1208" s="21">
        <v>-5.129561573266983E-2</v>
      </c>
      <c r="CX1208" s="21">
        <v>-3.2850425690412521E-2</v>
      </c>
      <c r="CY1208" s="21">
        <v>-1.4374389313161373E-2</v>
      </c>
      <c r="CZ1208" s="21">
        <v>5.4679443128407001E-3</v>
      </c>
      <c r="DA1208" s="21">
        <v>-1.4221426099538803E-3</v>
      </c>
      <c r="DB1208" s="21">
        <v>-7.5344573706388474E-3</v>
      </c>
      <c r="DC1208" s="21">
        <v>8.0041267210617661E-4</v>
      </c>
      <c r="DD1208" s="21">
        <v>1.3871644623577595E-2</v>
      </c>
      <c r="DE1208" s="21">
        <v>9.588838554918766E-3</v>
      </c>
      <c r="DF1208" s="21">
        <v>1.7683053389191628E-2</v>
      </c>
      <c r="DG1208" s="21">
        <v>1.6266170889139175E-2</v>
      </c>
      <c r="DH1208" s="21">
        <v>-1.4426321722567081E-3</v>
      </c>
      <c r="DI1208" s="21">
        <v>1.1146942153573036E-2</v>
      </c>
      <c r="DJ1208" s="21">
        <v>1.0724646970629692E-2</v>
      </c>
      <c r="DK1208" s="21">
        <v>-1.3616610318422318E-2</v>
      </c>
      <c r="DL1208" s="21">
        <v>-6.5261945128440857E-2</v>
      </c>
      <c r="DM1208" s="21">
        <v>0.10811822861433029</v>
      </c>
      <c r="DN1208" s="21">
        <v>9.3068607151508331E-2</v>
      </c>
      <c r="DO1208" s="21">
        <v>8.6603939533233643E-2</v>
      </c>
      <c r="DP1208" s="21">
        <v>0.12928678095340729</v>
      </c>
      <c r="DQ1208" s="21">
        <v>-5.0879465416073799E-3</v>
      </c>
      <c r="DR1208" s="21">
        <v>1.0881021618843079E-2</v>
      </c>
      <c r="DS1208" s="21">
        <v>-2.8690332546830177E-2</v>
      </c>
      <c r="DT1208" s="21">
        <v>-2.8582314029335976E-2</v>
      </c>
      <c r="DU1208" s="21">
        <v>-4.6857628971338272E-2</v>
      </c>
      <c r="DV1208" s="21">
        <v>-2.8958568349480629E-2</v>
      </c>
      <c r="DW1208" s="21">
        <v>-8.9315101504325867E-3</v>
      </c>
      <c r="DX1208" s="21">
        <v>1.0473212227225304E-2</v>
      </c>
      <c r="DY1208" s="21">
        <v>3.1055391300469637E-3</v>
      </c>
      <c r="DZ1208" s="21">
        <v>-3.3067220356315374E-3</v>
      </c>
      <c r="EA1208" s="21">
        <v>4.5790099538862705E-3</v>
      </c>
      <c r="EB1208" s="21">
        <v>1.7603470012545586E-2</v>
      </c>
      <c r="EC1208" s="21">
        <v>1.3498427346348763E-2</v>
      </c>
      <c r="ED1208" s="21">
        <v>2.1949460729956627E-2</v>
      </c>
      <c r="EE1208" s="21">
        <v>2.0948348566889763E-2</v>
      </c>
      <c r="EF1208" s="21">
        <v>3.4039926249533892E-3</v>
      </c>
      <c r="EG1208" s="21">
        <v>1.662982814013958E-2</v>
      </c>
      <c r="EH1208" s="21">
        <v>1.6994822770357132E-2</v>
      </c>
      <c r="EI1208" s="21">
        <v>-6.5680048428475857E-3</v>
      </c>
      <c r="EJ1208" s="21">
        <v>-5.7612549513578415E-2</v>
      </c>
      <c r="EK1208" s="21">
        <v>0.11595898866653442</v>
      </c>
      <c r="EL1208" s="21">
        <v>0.10127223283052444</v>
      </c>
      <c r="EM1208" s="21">
        <v>9.4821751117706299E-2</v>
      </c>
      <c r="EN1208" s="21">
        <v>0.13751377165317535</v>
      </c>
      <c r="EO1208" s="21">
        <v>2.9725853819400072E-3</v>
      </c>
      <c r="EP1208" s="21">
        <v>1.8223997205495834E-2</v>
      </c>
      <c r="EQ1208" s="21">
        <v>-2.1595712751150131E-2</v>
      </c>
      <c r="ER1208" s="21">
        <v>-2.1774861961603165E-2</v>
      </c>
      <c r="ES1208" s="21">
        <v>-4.0449883788824081E-2</v>
      </c>
      <c r="ET1208" s="21">
        <v>-2.3339346051216125E-2</v>
      </c>
      <c r="EU1208" s="21">
        <v>72.182539682539684</v>
      </c>
      <c r="EV1208" s="21">
        <v>71.75</v>
      </c>
      <c r="EW1208" s="21">
        <v>70.859126984126988</v>
      </c>
      <c r="EX1208" s="21">
        <v>69.994049072265625</v>
      </c>
      <c r="EY1208" s="21">
        <v>69.855155944824219</v>
      </c>
      <c r="EZ1208" s="21">
        <v>70.468254089355469</v>
      </c>
      <c r="FA1208" s="21">
        <v>71.563491821289063</v>
      </c>
      <c r="FB1208" s="21">
        <v>72.184524536132813</v>
      </c>
      <c r="FC1208" s="21">
        <v>74.355155944824219</v>
      </c>
      <c r="FD1208" s="21">
        <v>75.857139587402344</v>
      </c>
      <c r="FE1208" s="21">
        <v>77.565475463867188</v>
      </c>
      <c r="FF1208" s="21">
        <v>81.105155944824219</v>
      </c>
      <c r="FG1208" s="21">
        <v>85.210319519042969</v>
      </c>
      <c r="FH1208" s="21">
        <v>85.779762268066406</v>
      </c>
      <c r="FI1208" s="21">
        <v>87.182540893554688</v>
      </c>
      <c r="FJ1208" s="21">
        <v>88.706352233886719</v>
      </c>
      <c r="FK1208" s="21">
        <v>87.565475463867188</v>
      </c>
      <c r="FL1208" s="21">
        <v>85.654762268066406</v>
      </c>
      <c r="FM1208" s="21">
        <v>83.075393676757813</v>
      </c>
      <c r="FN1208" s="21">
        <v>79.222221374511719</v>
      </c>
      <c r="FO1208" s="21">
        <v>75.559524536132813</v>
      </c>
      <c r="FP1208" s="21">
        <v>74.093254089355469</v>
      </c>
      <c r="FQ1208" s="21">
        <v>73.119049072265625</v>
      </c>
      <c r="FR1208" s="21">
        <v>72.603172302246094</v>
      </c>
      <c r="FS1208" s="21">
        <v>0.13791804015636444</v>
      </c>
      <c r="FT1208" s="21"/>
      <c r="FU1208" s="21">
        <v>1.7921976745128632E-2</v>
      </c>
      <c r="FV1208" t="s">
        <v>294</v>
      </c>
      <c r="FW1208" s="21"/>
      <c r="FX1208">
        <f t="shared" si="54"/>
        <v>0.56994559764862063</v>
      </c>
      <c r="FY1208">
        <f t="shared" si="55"/>
        <v>3.3204341772943735E-2</v>
      </c>
      <c r="FZ1208">
        <f t="shared" si="56"/>
        <v>82.215475463867193</v>
      </c>
    </row>
    <row r="1209" spans="1:182" x14ac:dyDescent="0.2">
      <c r="A1209" t="s">
        <v>227</v>
      </c>
      <c r="B1209" t="s">
        <v>0</v>
      </c>
      <c r="C1209" t="s">
        <v>283</v>
      </c>
      <c r="D1209" t="s">
        <v>270</v>
      </c>
      <c r="E1209" t="s">
        <v>219</v>
      </c>
      <c r="F1209" s="21">
        <v>12648</v>
      </c>
      <c r="G1209" s="21">
        <v>10.271982192993164</v>
      </c>
      <c r="H1209" s="21">
        <v>9.203826904296875</v>
      </c>
      <c r="I1209" s="21">
        <v>8.3451995849609375</v>
      </c>
      <c r="J1209" s="21">
        <v>7.7853598594665527</v>
      </c>
      <c r="K1209" s="21">
        <v>7.4739618301391602</v>
      </c>
      <c r="L1209" s="21">
        <v>7.5542140007019043</v>
      </c>
      <c r="M1209" s="21">
        <v>7.887732982635498</v>
      </c>
      <c r="N1209" s="21">
        <v>8.4995307922363281</v>
      </c>
      <c r="O1209" s="21">
        <v>9.2249431610107422</v>
      </c>
      <c r="P1209" s="21">
        <v>9.7281417846679688</v>
      </c>
      <c r="Q1209" s="21">
        <v>10.499327659606934</v>
      </c>
      <c r="R1209" s="21">
        <v>11.833949089050293</v>
      </c>
      <c r="S1209" s="21">
        <v>13.261567115783691</v>
      </c>
      <c r="T1209" s="21">
        <v>14.422706604003906</v>
      </c>
      <c r="U1209" s="21">
        <v>15.713380813598633</v>
      </c>
      <c r="V1209" s="21">
        <v>16.839685440063477</v>
      </c>
      <c r="W1209" s="21">
        <v>17.313129425048828</v>
      </c>
      <c r="X1209" s="21">
        <v>17.482431411743164</v>
      </c>
      <c r="Y1209" s="21">
        <v>17.123201370239258</v>
      </c>
      <c r="Z1209" s="21">
        <v>16.324367523193359</v>
      </c>
      <c r="AA1209" s="21">
        <v>16.442628860473633</v>
      </c>
      <c r="AB1209" s="21">
        <v>15.657423973083496</v>
      </c>
      <c r="AC1209" s="21">
        <v>13.808527946472168</v>
      </c>
      <c r="AD1209" s="21">
        <v>11.851522445678711</v>
      </c>
      <c r="AE1209" s="21">
        <v>-0.2268206924200058</v>
      </c>
      <c r="AF1209" s="21">
        <v>-0.15957872569561005</v>
      </c>
      <c r="AG1209" s="21">
        <v>-0.18349474668502808</v>
      </c>
      <c r="AH1209" s="21">
        <v>-0.15854473412036896</v>
      </c>
      <c r="AI1209" s="21">
        <v>-0.11031068116426468</v>
      </c>
      <c r="AJ1209" s="21">
        <v>-3.1019911170005798E-2</v>
      </c>
      <c r="AK1209" s="21">
        <v>-2.3322131484746933E-2</v>
      </c>
      <c r="AL1209" s="21">
        <v>1.7229713499546051E-2</v>
      </c>
      <c r="AM1209" s="21">
        <v>-8.4162302315235138E-2</v>
      </c>
      <c r="AN1209" s="21">
        <v>-0.14512188732624054</v>
      </c>
      <c r="AO1209" s="21">
        <v>-5.0209157168865204E-2</v>
      </c>
      <c r="AP1209" s="21">
        <v>5.4604537785053253E-2</v>
      </c>
      <c r="AQ1209" s="21">
        <v>-0.18611729145050049</v>
      </c>
      <c r="AR1209" s="21">
        <v>-0.46293440461158752</v>
      </c>
      <c r="AS1209" s="21">
        <v>1.5526105165481567</v>
      </c>
      <c r="AT1209" s="21">
        <v>1.8156418800354004</v>
      </c>
      <c r="AU1209" s="21">
        <v>2.0572195053100586</v>
      </c>
      <c r="AV1209" s="21">
        <v>1.9263595342636108</v>
      </c>
      <c r="AW1209" s="21">
        <v>0.28794798254966736</v>
      </c>
      <c r="AX1209" s="21">
        <v>-0.172262042760849</v>
      </c>
      <c r="AY1209" s="21">
        <v>-0.30904775857925415</v>
      </c>
      <c r="AZ1209" s="21">
        <v>-0.52064400911331177</v>
      </c>
      <c r="BA1209" s="21">
        <v>-0.61497145891189575</v>
      </c>
      <c r="BB1209" s="21">
        <v>-0.47058796882629395</v>
      </c>
      <c r="BC1209" s="21">
        <v>-0.14057683944702148</v>
      </c>
      <c r="BD1209" s="21">
        <v>-8.2610428333282471E-2</v>
      </c>
      <c r="BE1209" s="21">
        <v>-0.1139809787273407</v>
      </c>
      <c r="BF1209" s="21">
        <v>-9.1067574918270111E-2</v>
      </c>
      <c r="BG1209" s="21">
        <v>-5.1803559064865112E-2</v>
      </c>
      <c r="BH1209" s="21">
        <v>2.5598056614398956E-2</v>
      </c>
      <c r="BI1209" s="21">
        <v>4.0323633700609207E-2</v>
      </c>
      <c r="BJ1209" s="21">
        <v>8.4362700581550598E-2</v>
      </c>
      <c r="BK1209" s="21">
        <v>-1.3597982935607433E-2</v>
      </c>
      <c r="BL1209" s="21">
        <v>-6.5534800291061401E-2</v>
      </c>
      <c r="BM1209" s="21">
        <v>3.5463202744722366E-2</v>
      </c>
      <c r="BN1209" s="21">
        <v>0.15702249109745026</v>
      </c>
      <c r="BO1209" s="21">
        <v>-6.7628480494022369E-2</v>
      </c>
      <c r="BP1209" s="21">
        <v>-0.3242110013961792</v>
      </c>
      <c r="BQ1209" s="21">
        <v>1.6888394355773926</v>
      </c>
      <c r="BR1209" s="21">
        <v>1.9600745439529419</v>
      </c>
      <c r="BS1209" s="21">
        <v>2.1996679306030273</v>
      </c>
      <c r="BT1209" s="21">
        <v>2.0642893314361572</v>
      </c>
      <c r="BU1209" s="21">
        <v>0.43014252185821533</v>
      </c>
      <c r="BV1209" s="21">
        <v>-4.0707360953092575E-2</v>
      </c>
      <c r="BW1209" s="21">
        <v>-0.18671108782291412</v>
      </c>
      <c r="BX1209" s="21">
        <v>-0.40429931879043579</v>
      </c>
      <c r="BY1209" s="21">
        <v>-0.50899136066436768</v>
      </c>
      <c r="BZ1209" s="21">
        <v>-0.37753835320472717</v>
      </c>
      <c r="CA1209" s="21">
        <v>-8.0844596028327942E-2</v>
      </c>
      <c r="CB1209" s="21">
        <v>-2.9302423819899559E-2</v>
      </c>
      <c r="CC1209" s="21">
        <v>-6.5835952758789063E-2</v>
      </c>
      <c r="CD1209" s="21">
        <v>-4.433310404419899E-2</v>
      </c>
      <c r="CE1209" s="21">
        <v>-1.1281704530119896E-2</v>
      </c>
      <c r="CF1209" s="21">
        <v>6.4811490476131439E-2</v>
      </c>
      <c r="CG1209" s="21">
        <v>8.4404498338699341E-2</v>
      </c>
      <c r="CH1209" s="21">
        <v>0.13085880875587463</v>
      </c>
      <c r="CI1209" s="21">
        <v>3.5274647176265717E-2</v>
      </c>
      <c r="CJ1209" s="21">
        <v>-1.0413034819066525E-2</v>
      </c>
      <c r="CK1209" s="21">
        <v>9.4799615442752838E-2</v>
      </c>
      <c r="CL1209" s="21">
        <v>0.22795684635639191</v>
      </c>
      <c r="CM1209" s="21">
        <v>1.4436507597565651E-2</v>
      </c>
      <c r="CN1209" s="21">
        <v>-0.22813157737255096</v>
      </c>
      <c r="CO1209" s="21">
        <v>1.7831910848617554</v>
      </c>
      <c r="CP1209" s="21">
        <v>2.0601081848144531</v>
      </c>
      <c r="CQ1209" s="21">
        <v>2.2983272075653076</v>
      </c>
      <c r="CR1209" s="21">
        <v>2.1598191261291504</v>
      </c>
      <c r="CS1209" s="21">
        <v>0.52862602472305298</v>
      </c>
      <c r="CT1209" s="21">
        <v>5.0407007336616516E-2</v>
      </c>
      <c r="CU1209" s="21">
        <v>-0.10198110342025757</v>
      </c>
      <c r="CV1209" s="21">
        <v>-0.32371935248374939</v>
      </c>
      <c r="CW1209" s="21">
        <v>-0.43558982014656067</v>
      </c>
      <c r="CX1209" s="21">
        <v>-0.31309247016906738</v>
      </c>
      <c r="CY1209" s="21">
        <v>-2.1112358197569847E-2</v>
      </c>
      <c r="CZ1209" s="21">
        <v>2.4005584418773651E-2</v>
      </c>
      <c r="DA1209" s="21">
        <v>-1.7690926790237427E-2</v>
      </c>
      <c r="DB1209" s="21">
        <v>2.4013684596866369E-3</v>
      </c>
      <c r="DC1209" s="21">
        <v>2.924015000462532E-2</v>
      </c>
      <c r="DD1209" s="21">
        <v>0.10402492433786392</v>
      </c>
      <c r="DE1209" s="21">
        <v>0.12848536670207977</v>
      </c>
      <c r="DF1209" s="21">
        <v>0.17735491693019867</v>
      </c>
      <c r="DG1209" s="21">
        <v>8.4147274494171143E-2</v>
      </c>
      <c r="DH1209" s="21">
        <v>4.4708732515573502E-2</v>
      </c>
      <c r="DI1209" s="21">
        <v>0.15413603186607361</v>
      </c>
      <c r="DJ1209" s="21">
        <v>0.29889121651649475</v>
      </c>
      <c r="DK1209" s="21">
        <v>9.650149941444397E-2</v>
      </c>
      <c r="DL1209" s="21">
        <v>-0.13205216825008392</v>
      </c>
      <c r="DM1209" s="21">
        <v>1.8775427341461182</v>
      </c>
      <c r="DN1209" s="21">
        <v>2.1601419448852539</v>
      </c>
      <c r="DO1209" s="21">
        <v>2.3969864845275879</v>
      </c>
      <c r="DP1209" s="21">
        <v>2.2553489208221436</v>
      </c>
      <c r="DQ1209" s="21">
        <v>0.62710952758789063</v>
      </c>
      <c r="DR1209" s="21">
        <v>0.14152137935161591</v>
      </c>
      <c r="DS1209" s="21">
        <v>-1.7251111567020416E-2</v>
      </c>
      <c r="DT1209" s="21">
        <v>-0.24313938617706299</v>
      </c>
      <c r="DU1209" s="21">
        <v>-0.36218830943107605</v>
      </c>
      <c r="DV1209" s="21">
        <v>-0.24864658713340759</v>
      </c>
      <c r="DW1209" s="21">
        <v>6.5131507813930511E-2</v>
      </c>
      <c r="DX1209" s="21">
        <v>0.10097388178110123</v>
      </c>
      <c r="DY1209" s="21">
        <v>5.1822841167449951E-2</v>
      </c>
      <c r="DZ1209" s="21">
        <v>6.9878526031970978E-2</v>
      </c>
      <c r="EA1209" s="21">
        <v>8.7747268378734589E-2</v>
      </c>
      <c r="EB1209" s="21">
        <v>0.16064289212226868</v>
      </c>
      <c r="EC1209" s="21">
        <v>0.19213113188743591</v>
      </c>
      <c r="ED1209" s="21">
        <v>0.24448791146278381</v>
      </c>
      <c r="EE1209" s="21">
        <v>0.15471158921718597</v>
      </c>
      <c r="EF1209" s="21">
        <v>0.12429580837488174</v>
      </c>
      <c r="EG1209" s="21">
        <v>0.23980839550495148</v>
      </c>
      <c r="EH1209" s="21">
        <v>0.40130916237831116</v>
      </c>
      <c r="EI1209" s="21">
        <v>0.21499030292034149</v>
      </c>
      <c r="EJ1209" s="21">
        <v>6.6712438128888607E-3</v>
      </c>
      <c r="EK1209" s="21">
        <v>2.0137715339660645</v>
      </c>
      <c r="EL1209" s="21">
        <v>2.3045744895935059</v>
      </c>
      <c r="EM1209" s="21">
        <v>2.5394349098205566</v>
      </c>
      <c r="EN1209" s="21">
        <v>2.3932785987854004</v>
      </c>
      <c r="EO1209" s="21">
        <v>0.76930409669876099</v>
      </c>
      <c r="EP1209" s="21">
        <v>0.27307605743408203</v>
      </c>
      <c r="EQ1209" s="21">
        <v>0.10508553683757782</v>
      </c>
      <c r="ER1209" s="21">
        <v>-0.12679471075534821</v>
      </c>
      <c r="ES1209" s="21">
        <v>-0.25620818138122559</v>
      </c>
      <c r="ET1209" s="21">
        <v>-0.15559697151184082</v>
      </c>
      <c r="EU1209" s="21">
        <v>72.182539682539684</v>
      </c>
      <c r="EV1209" s="21">
        <v>71.75</v>
      </c>
      <c r="EW1209" s="21">
        <v>70.859126984126988</v>
      </c>
      <c r="EX1209" s="21">
        <v>69.994049072265625</v>
      </c>
      <c r="EY1209" s="21">
        <v>69.855155944824219</v>
      </c>
      <c r="EZ1209" s="21">
        <v>70.468254089355469</v>
      </c>
      <c r="FA1209" s="21">
        <v>71.563491821289063</v>
      </c>
      <c r="FB1209" s="21">
        <v>72.184524536132813</v>
      </c>
      <c r="FC1209" s="21">
        <v>74.355155944824219</v>
      </c>
      <c r="FD1209" s="21">
        <v>75.857139587402344</v>
      </c>
      <c r="FE1209" s="21">
        <v>77.565475463867188</v>
      </c>
      <c r="FF1209" s="21">
        <v>81.105155944824219</v>
      </c>
      <c r="FG1209" s="21">
        <v>85.210319519042969</v>
      </c>
      <c r="FH1209" s="21">
        <v>85.779762268066406</v>
      </c>
      <c r="FI1209" s="21">
        <v>87.182540893554688</v>
      </c>
      <c r="FJ1209" s="21">
        <v>88.706352233886719</v>
      </c>
      <c r="FK1209" s="21">
        <v>87.565475463867188</v>
      </c>
      <c r="FL1209" s="21">
        <v>85.654762268066406</v>
      </c>
      <c r="FM1209" s="21">
        <v>83.075393676757813</v>
      </c>
      <c r="FN1209" s="21">
        <v>79.222221374511719</v>
      </c>
      <c r="FO1209" s="21">
        <v>75.559524536132813</v>
      </c>
      <c r="FP1209" s="21">
        <v>74.093254089355469</v>
      </c>
      <c r="FQ1209" s="21">
        <v>73.119049072265625</v>
      </c>
      <c r="FR1209" s="21">
        <v>72.603172302246094</v>
      </c>
      <c r="FS1209" s="21">
        <v>1.4980807304382324</v>
      </c>
      <c r="FT1209" s="21"/>
      <c r="FU1209" s="21">
        <v>0.15057791769504547</v>
      </c>
      <c r="FV1209" t="s">
        <v>294</v>
      </c>
      <c r="FW1209" s="21"/>
      <c r="FX1209">
        <f t="shared" si="54"/>
        <v>16.937151718139649</v>
      </c>
      <c r="FY1209">
        <f t="shared" si="55"/>
        <v>0.98703965246677394</v>
      </c>
      <c r="FZ1209">
        <f t="shared" si="56"/>
        <v>82.215475463867193</v>
      </c>
    </row>
    <row r="1210" spans="1:182" x14ac:dyDescent="0.2">
      <c r="A1210" t="s">
        <v>227</v>
      </c>
      <c r="B1210" t="s">
        <v>0</v>
      </c>
      <c r="C1210" t="s">
        <v>282</v>
      </c>
      <c r="D1210" t="s">
        <v>270</v>
      </c>
      <c r="E1210" t="s">
        <v>219</v>
      </c>
      <c r="F1210" s="21">
        <v>12309</v>
      </c>
      <c r="G1210" s="21">
        <v>9.8822755813598633</v>
      </c>
      <c r="H1210" s="21">
        <v>8.8553104400634766</v>
      </c>
      <c r="I1210" s="21">
        <v>8.0387048721313477</v>
      </c>
      <c r="J1210" s="21">
        <v>7.5334491729736328</v>
      </c>
      <c r="K1210" s="21">
        <v>7.2280340194702148</v>
      </c>
      <c r="L1210" s="21">
        <v>7.2891182899475098</v>
      </c>
      <c r="M1210" s="21">
        <v>7.6215615272521973</v>
      </c>
      <c r="N1210" s="21">
        <v>8.2119760513305664</v>
      </c>
      <c r="O1210" s="21">
        <v>8.9233722686767578</v>
      </c>
      <c r="P1210" s="21">
        <v>9.42138671875</v>
      </c>
      <c r="Q1210" s="21">
        <v>10.136701583862305</v>
      </c>
      <c r="R1210" s="21">
        <v>11.398952484130859</v>
      </c>
      <c r="S1210" s="21">
        <v>12.747060775756836</v>
      </c>
      <c r="T1210" s="21">
        <v>13.825054168701172</v>
      </c>
      <c r="U1210" s="21">
        <v>14.820046424865723</v>
      </c>
      <c r="V1210" s="21">
        <v>15.875733375549316</v>
      </c>
      <c r="W1210" s="21">
        <v>16.362388610839844</v>
      </c>
      <c r="X1210" s="21">
        <v>16.678901672363281</v>
      </c>
      <c r="Y1210" s="21">
        <v>16.4471435546875</v>
      </c>
      <c r="Z1210" s="21">
        <v>15.685883522033691</v>
      </c>
      <c r="AA1210" s="21">
        <v>15.713139533996582</v>
      </c>
      <c r="AB1210" s="21">
        <v>15.021169662475586</v>
      </c>
      <c r="AC1210" s="21">
        <v>13.305953979492188</v>
      </c>
      <c r="AD1210" s="21">
        <v>11.377519607543945</v>
      </c>
      <c r="AE1210" s="21">
        <v>-0.14996476471424103</v>
      </c>
      <c r="AF1210" s="21">
        <v>-0.14014250040054321</v>
      </c>
      <c r="AG1210" s="21">
        <v>-0.15103933215141296</v>
      </c>
      <c r="AH1210" s="21">
        <v>-0.10678212344646454</v>
      </c>
      <c r="AI1210" s="21">
        <v>-8.5712209343910217E-2</v>
      </c>
      <c r="AJ1210" s="21">
        <v>-3.9845522493124008E-2</v>
      </c>
      <c r="AK1210" s="21">
        <v>-1.1484504677355289E-2</v>
      </c>
      <c r="AL1210" s="21">
        <v>8.8899955153465271E-3</v>
      </c>
      <c r="AM1210" s="21">
        <v>-9.5053434371948242E-2</v>
      </c>
      <c r="AN1210" s="21">
        <v>-9.919535368680954E-2</v>
      </c>
      <c r="AO1210" s="21">
        <v>-3.4646652638912201E-2</v>
      </c>
      <c r="AP1210" s="21">
        <v>9.049590677022934E-2</v>
      </c>
      <c r="AQ1210" s="21">
        <v>-8.3026565611362457E-2</v>
      </c>
      <c r="AR1210" s="21">
        <v>-0.21152883768081665</v>
      </c>
      <c r="AS1210" s="21">
        <v>1.4273597002029419</v>
      </c>
      <c r="AT1210" s="21">
        <v>1.7491850852966309</v>
      </c>
      <c r="AU1210" s="21">
        <v>2.0146169662475586</v>
      </c>
      <c r="AV1210" s="21">
        <v>1.75736403465271</v>
      </c>
      <c r="AW1210" s="21">
        <v>0.41199105978012085</v>
      </c>
      <c r="AX1210" s="21">
        <v>-0.1156424805521965</v>
      </c>
      <c r="AY1210" s="21">
        <v>-0.16569320857524872</v>
      </c>
      <c r="AZ1210" s="21">
        <v>-0.39197865128517151</v>
      </c>
      <c r="BA1210" s="21">
        <v>-0.45298776030540466</v>
      </c>
      <c r="BB1210" s="21">
        <v>-0.35730740427970886</v>
      </c>
      <c r="BC1210" s="21">
        <v>-8.2968376576900482E-2</v>
      </c>
      <c r="BD1210" s="21">
        <v>-7.853265106678009E-2</v>
      </c>
      <c r="BE1210" s="21">
        <v>-9.5308095216751099E-2</v>
      </c>
      <c r="BF1210" s="21">
        <v>-5.4742928594350815E-2</v>
      </c>
      <c r="BG1210" s="21">
        <v>-3.9201453328132629E-2</v>
      </c>
      <c r="BH1210" s="21">
        <v>6.089530885219574E-3</v>
      </c>
      <c r="BI1210" s="21">
        <v>3.663862869143486E-2</v>
      </c>
      <c r="BJ1210" s="21">
        <v>6.1405215412378311E-2</v>
      </c>
      <c r="BK1210" s="21">
        <v>-3.7420503795146942E-2</v>
      </c>
      <c r="BL1210" s="21">
        <v>-3.9538245648145676E-2</v>
      </c>
      <c r="BM1210" s="21">
        <v>3.2842181622982025E-2</v>
      </c>
      <c r="BN1210" s="21">
        <v>0.16767549514770508</v>
      </c>
      <c r="BO1210" s="21">
        <v>3.7347169127315283E-3</v>
      </c>
      <c r="BP1210" s="21">
        <v>-0.11737245321273804</v>
      </c>
      <c r="BQ1210" s="21">
        <v>1.5238715410232544</v>
      </c>
      <c r="BR1210" s="21">
        <v>1.8501635789871216</v>
      </c>
      <c r="BS1210" s="21">
        <v>2.1157698631286621</v>
      </c>
      <c r="BT1210" s="21">
        <v>1.8586300611495972</v>
      </c>
      <c r="BU1210" s="21">
        <v>0.511208176612854</v>
      </c>
      <c r="BV1210" s="21">
        <v>-2.5257807224988937E-2</v>
      </c>
      <c r="BW1210" s="21">
        <v>-7.8365534543991089E-2</v>
      </c>
      <c r="BX1210" s="21">
        <v>-0.30818569660186768</v>
      </c>
      <c r="BY1210" s="21">
        <v>-0.37411481142044067</v>
      </c>
      <c r="BZ1210" s="21">
        <v>-0.28814038634300232</v>
      </c>
      <c r="CA1210" s="21">
        <v>-3.6566875874996185E-2</v>
      </c>
      <c r="CB1210" s="21">
        <v>-3.5861857235431671E-2</v>
      </c>
      <c r="CC1210" s="21">
        <v>-5.6708816438913345E-2</v>
      </c>
      <c r="CD1210" s="21">
        <v>-1.8700741231441498E-2</v>
      </c>
      <c r="CE1210" s="21">
        <v>-6.9882473908364773E-3</v>
      </c>
      <c r="CF1210" s="21">
        <v>3.7904009222984314E-2</v>
      </c>
      <c r="CG1210" s="21">
        <v>6.9968566298484802E-2</v>
      </c>
      <c r="CH1210" s="21">
        <v>9.7777098417282104E-2</v>
      </c>
      <c r="CI1210" s="21">
        <v>2.4958900175988674E-3</v>
      </c>
      <c r="CJ1210" s="21">
        <v>1.780084683559835E-3</v>
      </c>
      <c r="CK1210" s="21">
        <v>7.9584740102291107E-2</v>
      </c>
      <c r="CL1210" s="21">
        <v>0.22112983465194702</v>
      </c>
      <c r="CM1210" s="21">
        <v>6.3825316727161407E-2</v>
      </c>
      <c r="CN1210" s="21">
        <v>-5.2160028368234634E-2</v>
      </c>
      <c r="CO1210" s="21">
        <v>1.5907154083251953</v>
      </c>
      <c r="CP1210" s="21">
        <v>1.9201009273529053</v>
      </c>
      <c r="CQ1210" s="21">
        <v>2.1858282089233398</v>
      </c>
      <c r="CR1210" s="21">
        <v>1.9287666082382202</v>
      </c>
      <c r="CS1210" s="21">
        <v>0.57992559671401978</v>
      </c>
      <c r="CT1210" s="21">
        <v>3.7342343479394913E-2</v>
      </c>
      <c r="CU1210" s="21">
        <v>-1.7882652580738068E-2</v>
      </c>
      <c r="CV1210" s="21">
        <v>-0.25015094876289368</v>
      </c>
      <c r="CW1210" s="21">
        <v>-0.31948766112327576</v>
      </c>
      <c r="CX1210" s="21">
        <v>-0.24023552238941193</v>
      </c>
      <c r="CY1210" s="21">
        <v>9.8346229642629623E-3</v>
      </c>
      <c r="CZ1210" s="21">
        <v>6.8089384585618973E-3</v>
      </c>
      <c r="DA1210" s="21">
        <v>-1.8109533935785294E-2</v>
      </c>
      <c r="DB1210" s="21">
        <v>1.734144426882267E-2</v>
      </c>
      <c r="DC1210" s="21">
        <v>2.5224959477782249E-2</v>
      </c>
      <c r="DD1210" s="21">
        <v>6.9718487560749054E-2</v>
      </c>
      <c r="DE1210" s="21">
        <v>0.10329850018024445</v>
      </c>
      <c r="DF1210" s="21">
        <v>0.1341489851474762</v>
      </c>
      <c r="DG1210" s="21">
        <v>4.2412281036376953E-2</v>
      </c>
      <c r="DH1210" s="21">
        <v>4.3098416179418564E-2</v>
      </c>
      <c r="DI1210" s="21">
        <v>0.12632730603218079</v>
      </c>
      <c r="DJ1210" s="21">
        <v>0.27458417415618896</v>
      </c>
      <c r="DK1210" s="21">
        <v>0.12391591817140579</v>
      </c>
      <c r="DL1210" s="21">
        <v>1.3052396476268768E-2</v>
      </c>
      <c r="DM1210" s="21">
        <v>1.6575592756271362</v>
      </c>
      <c r="DN1210" s="21">
        <v>1.990038275718689</v>
      </c>
      <c r="DO1210" s="21">
        <v>2.2558865547180176</v>
      </c>
      <c r="DP1210" s="21">
        <v>1.9989031553268433</v>
      </c>
      <c r="DQ1210" s="21">
        <v>0.64864301681518555</v>
      </c>
      <c r="DR1210" s="21">
        <v>9.9942490458488464E-2</v>
      </c>
      <c r="DS1210" s="21">
        <v>4.2600225657224655E-2</v>
      </c>
      <c r="DT1210" s="21">
        <v>-0.19211620092391968</v>
      </c>
      <c r="DU1210" s="21">
        <v>-0.26486051082611084</v>
      </c>
      <c r="DV1210" s="21">
        <v>-0.19233065843582153</v>
      </c>
      <c r="DW1210" s="21">
        <v>7.6831020414829254E-2</v>
      </c>
      <c r="DX1210" s="21">
        <v>6.8418793380260468E-2</v>
      </c>
      <c r="DY1210" s="21">
        <v>3.7621699273586273E-2</v>
      </c>
      <c r="DZ1210" s="21">
        <v>6.9380640983581543E-2</v>
      </c>
      <c r="EA1210" s="21">
        <v>7.173570990562439E-2</v>
      </c>
      <c r="EB1210" s="21">
        <v>0.11565354466438293</v>
      </c>
      <c r="EC1210" s="21">
        <v>0.15142163634300232</v>
      </c>
      <c r="ED1210" s="21">
        <v>0.18666419386863708</v>
      </c>
      <c r="EE1210" s="21">
        <v>0.10004521161317825</v>
      </c>
      <c r="EF1210" s="21">
        <v>0.10275552421808243</v>
      </c>
      <c r="EG1210" s="21">
        <v>0.19381614029407501</v>
      </c>
      <c r="EH1210" s="21">
        <v>0.35176375508308411</v>
      </c>
      <c r="EI1210" s="21">
        <v>0.21067719161510468</v>
      </c>
      <c r="EJ1210" s="21">
        <v>0.10720878094434738</v>
      </c>
      <c r="EK1210" s="21">
        <v>1.7540711164474487</v>
      </c>
      <c r="EL1210" s="21">
        <v>2.0910167694091797</v>
      </c>
      <c r="EM1210" s="21">
        <v>2.3570394515991211</v>
      </c>
      <c r="EN1210" s="21">
        <v>2.1001691818237305</v>
      </c>
      <c r="EO1210" s="21">
        <v>0.7478601336479187</v>
      </c>
      <c r="EP1210" s="21">
        <v>0.19032716751098633</v>
      </c>
      <c r="EQ1210" s="21">
        <v>0.12992790341377258</v>
      </c>
      <c r="ER1210" s="21">
        <v>-0.10832326114177704</v>
      </c>
      <c r="ES1210" s="21">
        <v>-0.18598754703998566</v>
      </c>
      <c r="ET1210" s="21">
        <v>-0.12316364049911499</v>
      </c>
      <c r="EU1210" s="21">
        <v>72.182539682539684</v>
      </c>
      <c r="EV1210" s="21">
        <v>71.75</v>
      </c>
      <c r="EW1210" s="21">
        <v>70.859126984126988</v>
      </c>
      <c r="EX1210" s="21">
        <v>69.994049072265625</v>
      </c>
      <c r="EY1210" s="21">
        <v>69.855155944824219</v>
      </c>
      <c r="EZ1210" s="21">
        <v>70.468254089355469</v>
      </c>
      <c r="FA1210" s="21">
        <v>71.563491821289063</v>
      </c>
      <c r="FB1210" s="21">
        <v>72.184524536132813</v>
      </c>
      <c r="FC1210" s="21">
        <v>74.355155944824219</v>
      </c>
      <c r="FD1210" s="21">
        <v>75.857139587402344</v>
      </c>
      <c r="FE1210" s="21">
        <v>77.565475463867188</v>
      </c>
      <c r="FF1210" s="21">
        <v>81.105155944824219</v>
      </c>
      <c r="FG1210" s="21">
        <v>85.210319519042969</v>
      </c>
      <c r="FH1210" s="21">
        <v>85.779762268066406</v>
      </c>
      <c r="FI1210" s="21">
        <v>87.182540893554688</v>
      </c>
      <c r="FJ1210" s="21">
        <v>88.706352233886719</v>
      </c>
      <c r="FK1210" s="21">
        <v>87.565475463867188</v>
      </c>
      <c r="FL1210" s="21">
        <v>85.654762268066406</v>
      </c>
      <c r="FM1210" s="21">
        <v>83.075393676757813</v>
      </c>
      <c r="FN1210" s="21">
        <v>79.222221374511719</v>
      </c>
      <c r="FO1210" s="21">
        <v>75.559524536132813</v>
      </c>
      <c r="FP1210" s="21">
        <v>74.093254089355469</v>
      </c>
      <c r="FQ1210" s="21">
        <v>73.119049072265625</v>
      </c>
      <c r="FR1210" s="21">
        <v>72.603172302246094</v>
      </c>
      <c r="FS1210" s="21">
        <v>1.2002500295639038</v>
      </c>
      <c r="FT1210" s="21"/>
      <c r="FU1210" s="21">
        <v>0.10994281619787216</v>
      </c>
      <c r="FV1210" t="s">
        <v>294</v>
      </c>
      <c r="FW1210" s="21"/>
      <c r="FX1210">
        <f t="shared" si="54"/>
        <v>16.177491378784179</v>
      </c>
      <c r="FY1210">
        <f t="shared" si="55"/>
        <v>0.94279602095484738</v>
      </c>
      <c r="FZ1210">
        <f t="shared" si="56"/>
        <v>82.215475463867193</v>
      </c>
    </row>
    <row r="1211" spans="1:182" x14ac:dyDescent="0.2">
      <c r="A1211" t="s">
        <v>227</v>
      </c>
      <c r="B1211" t="s">
        <v>0</v>
      </c>
      <c r="C1211" t="s">
        <v>282</v>
      </c>
      <c r="D1211" t="s">
        <v>271</v>
      </c>
      <c r="E1211" t="s">
        <v>219</v>
      </c>
      <c r="F1211" s="21">
        <v>12333</v>
      </c>
      <c r="G1211" s="21">
        <v>10.085390090942383</v>
      </c>
      <c r="H1211" s="21">
        <v>9.0852260589599609</v>
      </c>
      <c r="I1211" s="21">
        <v>8.3102855682373047</v>
      </c>
      <c r="J1211" s="21">
        <v>7.7291245460510254</v>
      </c>
      <c r="K1211" s="21">
        <v>7.4208822250366211</v>
      </c>
      <c r="L1211" s="21">
        <v>7.4733304977416992</v>
      </c>
      <c r="M1211" s="21">
        <v>7.7734184265136719</v>
      </c>
      <c r="N1211" s="21">
        <v>8.7164440155029297</v>
      </c>
      <c r="O1211" s="21">
        <v>9.6988639831542969</v>
      </c>
      <c r="P1211" s="21">
        <v>10.730852127075195</v>
      </c>
      <c r="Q1211" s="21">
        <v>12.424145698547363</v>
      </c>
      <c r="R1211" s="21">
        <v>14.395374298095703</v>
      </c>
      <c r="S1211" s="21">
        <v>16.171686172485352</v>
      </c>
      <c r="T1211" s="21">
        <v>17.067407608032227</v>
      </c>
      <c r="U1211" s="21">
        <v>17.06974983215332</v>
      </c>
      <c r="V1211" s="21">
        <v>17.259334564208984</v>
      </c>
      <c r="W1211" s="21">
        <v>16.979339599609375</v>
      </c>
      <c r="X1211" s="21">
        <v>17.024419784545898</v>
      </c>
      <c r="Y1211" s="21">
        <v>16.622735977172852</v>
      </c>
      <c r="Z1211" s="21">
        <v>16.039348602294922</v>
      </c>
      <c r="AA1211" s="21">
        <v>16.033529281616211</v>
      </c>
      <c r="AB1211" s="21">
        <v>15.598045349121094</v>
      </c>
      <c r="AC1211" s="21">
        <v>14.02823543548584</v>
      </c>
      <c r="AD1211" s="21">
        <v>12.009533882141113</v>
      </c>
      <c r="AE1211" s="21">
        <v>-0.26507109403610229</v>
      </c>
      <c r="AF1211" s="21">
        <v>-6.1667777597904205E-2</v>
      </c>
      <c r="AG1211" s="21">
        <v>-5.5426228791475296E-2</v>
      </c>
      <c r="AH1211" s="21">
        <v>-0.16510537266731262</v>
      </c>
      <c r="AI1211" s="21">
        <v>-9.3365609645843506E-2</v>
      </c>
      <c r="AJ1211" s="21">
        <v>-7.0737563073635101E-2</v>
      </c>
      <c r="AK1211" s="21">
        <v>-7.8773744404315948E-2</v>
      </c>
      <c r="AL1211" s="21">
        <v>2.7815552428364754E-2</v>
      </c>
      <c r="AM1211" s="21">
        <v>-8.7735086679458618E-2</v>
      </c>
      <c r="AN1211" s="21">
        <v>-0.21473768353462219</v>
      </c>
      <c r="AO1211" s="21">
        <v>-0.16048546135425568</v>
      </c>
      <c r="AP1211" s="21">
        <v>-0.22139580547809601</v>
      </c>
      <c r="AQ1211" s="21">
        <v>-0.33258894085884094</v>
      </c>
      <c r="AR1211" s="21">
        <v>-4.3753426522016525E-2</v>
      </c>
      <c r="AS1211" s="21">
        <v>1.6393983364105225</v>
      </c>
      <c r="AT1211" s="21">
        <v>1.8082534074783325</v>
      </c>
      <c r="AU1211" s="21">
        <v>1.5172451734542847</v>
      </c>
      <c r="AV1211" s="21">
        <v>1.5589166879653931</v>
      </c>
      <c r="AW1211" s="21">
        <v>0.39792719483375549</v>
      </c>
      <c r="AX1211" s="21">
        <v>-3.3896647393703461E-2</v>
      </c>
      <c r="AY1211" s="21">
        <v>-0.33337545394897461</v>
      </c>
      <c r="AZ1211" s="21">
        <v>-0.55125021934509277</v>
      </c>
      <c r="BA1211" s="21">
        <v>-0.62183290719985962</v>
      </c>
      <c r="BB1211" s="21">
        <v>-0.50808495283126831</v>
      </c>
      <c r="BC1211" s="21">
        <v>-0.19887222349643707</v>
      </c>
      <c r="BD1211" s="21">
        <v>-1.4564151642844081E-3</v>
      </c>
      <c r="BE1211" s="21">
        <v>1.0257806861773133E-3</v>
      </c>
      <c r="BF1211" s="21">
        <v>-0.11205731332302094</v>
      </c>
      <c r="BG1211" s="21">
        <v>-4.4532958418130875E-2</v>
      </c>
      <c r="BH1211" s="21">
        <v>-2.2115906700491905E-2</v>
      </c>
      <c r="BI1211" s="21">
        <v>-2.9572401195764542E-2</v>
      </c>
      <c r="BJ1211" s="21">
        <v>8.3898872137069702E-2</v>
      </c>
      <c r="BK1211" s="21">
        <v>-2.2033056244254112E-2</v>
      </c>
      <c r="BL1211" s="21">
        <v>-0.13763916492462158</v>
      </c>
      <c r="BM1211" s="21">
        <v>-6.6095784306526184E-2</v>
      </c>
      <c r="BN1211" s="21">
        <v>-0.11285440623760223</v>
      </c>
      <c r="BO1211" s="21">
        <v>-0.21274870634078979</v>
      </c>
      <c r="BP1211" s="21">
        <v>7.8374586999416351E-2</v>
      </c>
      <c r="BQ1211" s="21">
        <v>1.7529499530792236</v>
      </c>
      <c r="BR1211" s="21">
        <v>1.9195278882980347</v>
      </c>
      <c r="BS1211" s="21">
        <v>1.6232234239578247</v>
      </c>
      <c r="BT1211" s="21">
        <v>1.6605812311172485</v>
      </c>
      <c r="BU1211" s="21">
        <v>0.49582314491271973</v>
      </c>
      <c r="BV1211" s="21">
        <v>5.6867145001888275E-2</v>
      </c>
      <c r="BW1211" s="21">
        <v>-0.24517104029655457</v>
      </c>
      <c r="BX1211" s="21">
        <v>-0.46464571356773376</v>
      </c>
      <c r="BY1211" s="21">
        <v>-0.53885734081268311</v>
      </c>
      <c r="BZ1211" s="21">
        <v>-0.43572932481765747</v>
      </c>
      <c r="CA1211" s="21">
        <v>-0.15302307903766632</v>
      </c>
      <c r="CB1211" s="21">
        <v>4.0245790034532547E-2</v>
      </c>
      <c r="CC1211" s="21">
        <v>4.0124271064996719E-2</v>
      </c>
      <c r="CD1211" s="21">
        <v>-7.5316384434700012E-2</v>
      </c>
      <c r="CE1211" s="21">
        <v>-1.0711611248552799E-2</v>
      </c>
      <c r="CF1211" s="21">
        <v>1.1559306643903255E-2</v>
      </c>
      <c r="CG1211" s="21">
        <v>4.5043015852570534E-3</v>
      </c>
      <c r="CH1211" s="21">
        <v>0.12274200469255447</v>
      </c>
      <c r="CI1211" s="21">
        <v>2.3471968248486519E-2</v>
      </c>
      <c r="CJ1211" s="21">
        <v>-8.4240950644016266E-2</v>
      </c>
      <c r="CK1211" s="21">
        <v>-7.2177744004875422E-4</v>
      </c>
      <c r="CL1211" s="21">
        <v>-3.767896443605423E-2</v>
      </c>
      <c r="CM1211" s="21">
        <v>-0.12974773347377777</v>
      </c>
      <c r="CN1211" s="21">
        <v>0.16296008229255676</v>
      </c>
      <c r="CO1211" s="21">
        <v>1.8315954208374023</v>
      </c>
      <c r="CP1211" s="21">
        <v>1.9965962171554565</v>
      </c>
      <c r="CQ1211" s="21">
        <v>1.696623682975769</v>
      </c>
      <c r="CR1211" s="21">
        <v>1.7309938669204712</v>
      </c>
      <c r="CS1211" s="21">
        <v>0.56362557411193848</v>
      </c>
      <c r="CT1211" s="21">
        <v>0.11972986906766891</v>
      </c>
      <c r="CU1211" s="21">
        <v>-0.18408092856407166</v>
      </c>
      <c r="CV1211" s="21">
        <v>-0.40466368198394775</v>
      </c>
      <c r="CW1211" s="21">
        <v>-0.48138868808746338</v>
      </c>
      <c r="CX1211" s="21">
        <v>-0.38561603426933289</v>
      </c>
      <c r="CY1211" s="21">
        <v>-0.10717393457889557</v>
      </c>
      <c r="CZ1211" s="21">
        <v>8.1947997212409973E-2</v>
      </c>
      <c r="DA1211" s="21">
        <v>7.922276109457016E-2</v>
      </c>
      <c r="DB1211" s="21">
        <v>-3.8575459271669388E-2</v>
      </c>
      <c r="DC1211" s="21">
        <v>2.3109735921025276E-2</v>
      </c>
      <c r="DD1211" s="21">
        <v>4.5234519988298416E-2</v>
      </c>
      <c r="DE1211" s="21">
        <v>3.8581002503633499E-2</v>
      </c>
      <c r="DF1211" s="21">
        <v>0.16158513724803925</v>
      </c>
      <c r="DG1211" s="21">
        <v>6.8976990878582001E-2</v>
      </c>
      <c r="DH1211" s="21">
        <v>-3.0842743813991547E-2</v>
      </c>
      <c r="DI1211" s="21">
        <v>6.4652226865291595E-2</v>
      </c>
      <c r="DJ1211" s="21">
        <v>3.7496477365493774E-2</v>
      </c>
      <c r="DK1211" s="21">
        <v>-4.6746760606765747E-2</v>
      </c>
      <c r="DL1211" s="21">
        <v>0.24754557013511658</v>
      </c>
      <c r="DM1211" s="21">
        <v>1.9102408885955811</v>
      </c>
      <c r="DN1211" s="21">
        <v>2.073664665222168</v>
      </c>
      <c r="DO1211" s="21">
        <v>1.7700239419937134</v>
      </c>
      <c r="DP1211" s="21">
        <v>1.8014065027236938</v>
      </c>
      <c r="DQ1211" s="21">
        <v>0.63142800331115723</v>
      </c>
      <c r="DR1211" s="21">
        <v>0.18259260058403015</v>
      </c>
      <c r="DS1211" s="21">
        <v>-0.12299081683158875</v>
      </c>
      <c r="DT1211" s="21">
        <v>-0.34468165040016174</v>
      </c>
      <c r="DU1211" s="21">
        <v>-0.42392006516456604</v>
      </c>
      <c r="DV1211" s="21">
        <v>-0.3355027437210083</v>
      </c>
      <c r="DW1211" s="21">
        <v>-4.097505658864975E-2</v>
      </c>
      <c r="DX1211" s="21">
        <v>0.1421593576669693</v>
      </c>
      <c r="DY1211" s="21">
        <v>0.13567477464675903</v>
      </c>
      <c r="DZ1211" s="21">
        <v>1.4472602866590023E-2</v>
      </c>
      <c r="EA1211" s="21">
        <v>7.1942389011383057E-2</v>
      </c>
      <c r="EB1211" s="21">
        <v>9.3856178224086761E-2</v>
      </c>
      <c r="EC1211" s="21">
        <v>8.7782345712184906E-2</v>
      </c>
      <c r="ED1211" s="21">
        <v>0.21766845881938934</v>
      </c>
      <c r="EE1211" s="21">
        <v>0.13467901945114136</v>
      </c>
      <c r="EF1211" s="21">
        <v>4.6255785971879959E-2</v>
      </c>
      <c r="EG1211" s="21">
        <v>0.15904191136360168</v>
      </c>
      <c r="EH1211" s="21">
        <v>0.14603787660598755</v>
      </c>
      <c r="EI1211" s="21">
        <v>7.3093459010124207E-2</v>
      </c>
      <c r="EJ1211" s="21">
        <v>0.36967357993125916</v>
      </c>
      <c r="EK1211" s="21">
        <v>2.0237925052642822</v>
      </c>
      <c r="EL1211" s="21">
        <v>2.184938907623291</v>
      </c>
      <c r="EM1211" s="21">
        <v>1.8760021924972534</v>
      </c>
      <c r="EN1211" s="21">
        <v>1.9030710458755493</v>
      </c>
      <c r="EO1211" s="21">
        <v>0.72932398319244385</v>
      </c>
      <c r="EP1211" s="21">
        <v>0.27335637807846069</v>
      </c>
      <c r="EQ1211" s="21">
        <v>-3.4786399453878403E-2</v>
      </c>
      <c r="ER1211" s="21">
        <v>-0.25807711482048035</v>
      </c>
      <c r="ES1211" s="21">
        <v>-0.34094446897506714</v>
      </c>
      <c r="ET1211" s="21">
        <v>-0.26314708590507507</v>
      </c>
      <c r="EU1211" s="21">
        <v>72.224206349206355</v>
      </c>
      <c r="EV1211" s="21">
        <v>71.930557250976563</v>
      </c>
      <c r="EW1211" s="21">
        <v>71.623015873015873</v>
      </c>
      <c r="EX1211" s="21">
        <v>71.470237731933594</v>
      </c>
      <c r="EY1211" s="21">
        <v>71.678573608398438</v>
      </c>
      <c r="EZ1211" s="21">
        <v>72.222221374511719</v>
      </c>
      <c r="FA1211" s="21">
        <v>72.712303161621094</v>
      </c>
      <c r="FB1211" s="21">
        <v>73.277778625488281</v>
      </c>
      <c r="FC1211" s="21">
        <v>77.3829345703125</v>
      </c>
      <c r="FD1211" s="21">
        <v>81.642860412597656</v>
      </c>
      <c r="FE1211" s="21">
        <v>87.702377319335938</v>
      </c>
      <c r="FF1211" s="21">
        <v>90.791664123535156</v>
      </c>
      <c r="FG1211" s="21">
        <v>93.26190185546875</v>
      </c>
      <c r="FH1211" s="21">
        <v>92.335319519042969</v>
      </c>
      <c r="FI1211" s="21">
        <v>86.916664123535156</v>
      </c>
      <c r="FJ1211" s="21">
        <v>84.984123229980469</v>
      </c>
      <c r="FK1211" s="21">
        <v>85.176589965820313</v>
      </c>
      <c r="FL1211" s="21">
        <v>84.9920654296875</v>
      </c>
      <c r="FM1211" s="21">
        <v>82.583335876464844</v>
      </c>
      <c r="FN1211" s="21">
        <v>79.305557250976563</v>
      </c>
      <c r="FO1211" s="21">
        <v>76.555557250976563</v>
      </c>
      <c r="FP1211" s="21">
        <v>74.88690185546875</v>
      </c>
      <c r="FQ1211" s="21">
        <v>74.265876770019531</v>
      </c>
      <c r="FR1211" s="21">
        <v>74.095237731933594</v>
      </c>
      <c r="FS1211" s="21">
        <v>1.4539915323257446</v>
      </c>
      <c r="FT1211" s="21"/>
      <c r="FU1211" s="21">
        <v>0.12098643183708191</v>
      </c>
      <c r="FV1211" t="s">
        <v>294</v>
      </c>
      <c r="FW1211" s="21"/>
      <c r="FX1211">
        <f t="shared" si="54"/>
        <v>16.539874649047853</v>
      </c>
      <c r="FY1211">
        <f t="shared" si="55"/>
        <v>0.78537841290235522</v>
      </c>
      <c r="FZ1211">
        <f t="shared" si="56"/>
        <v>81.722621154785159</v>
      </c>
    </row>
    <row r="1212" spans="1:182" x14ac:dyDescent="0.2">
      <c r="A1212" t="s">
        <v>227</v>
      </c>
      <c r="B1212" t="s">
        <v>0</v>
      </c>
      <c r="C1212" t="s">
        <v>284</v>
      </c>
      <c r="D1212" t="s">
        <v>271</v>
      </c>
      <c r="E1212" t="s">
        <v>219</v>
      </c>
      <c r="F1212" s="21">
        <v>338</v>
      </c>
      <c r="G1212" s="21">
        <v>0.31526976823806763</v>
      </c>
      <c r="H1212" s="21">
        <v>0.27998277544975281</v>
      </c>
      <c r="I1212" s="21">
        <v>0.26164343953132629</v>
      </c>
      <c r="J1212" s="21">
        <v>0.23623839020729065</v>
      </c>
      <c r="K1212" s="21">
        <v>0.22064781188964844</v>
      </c>
      <c r="L1212" s="21">
        <v>0.22447805106639862</v>
      </c>
      <c r="M1212" s="21">
        <v>0.23113052546977997</v>
      </c>
      <c r="N1212" s="21">
        <v>0.25419396162033081</v>
      </c>
      <c r="O1212" s="21">
        <v>0.28376045823097229</v>
      </c>
      <c r="P1212" s="21">
        <v>0.30502569675445557</v>
      </c>
      <c r="Q1212" s="21">
        <v>0.3634600043296814</v>
      </c>
      <c r="R1212" s="21">
        <v>0.46041664481163025</v>
      </c>
      <c r="S1212" s="21">
        <v>0.5288461446762085</v>
      </c>
      <c r="T1212" s="21">
        <v>0.56980478763580322</v>
      </c>
      <c r="U1212" s="21">
        <v>0.64874857664108276</v>
      </c>
      <c r="V1212" s="21">
        <v>0.66283285617828369</v>
      </c>
      <c r="W1212" s="21">
        <v>0.61248230934143066</v>
      </c>
      <c r="X1212" s="21">
        <v>0.62092679738998413</v>
      </c>
      <c r="Y1212" s="21">
        <v>0.56611394882202148</v>
      </c>
      <c r="Z1212" s="21">
        <v>0.52368932962417603</v>
      </c>
      <c r="AA1212" s="21">
        <v>0.54286068677902222</v>
      </c>
      <c r="AB1212" s="21">
        <v>0.5183638334274292</v>
      </c>
      <c r="AC1212" s="21">
        <v>0.45263916254043579</v>
      </c>
      <c r="AD1212" s="21">
        <v>0.38416013121604919</v>
      </c>
      <c r="AE1212" s="21">
        <v>-2.8190659359097481E-2</v>
      </c>
      <c r="AF1212" s="21">
        <v>-1.9862726330757141E-2</v>
      </c>
      <c r="AG1212" s="21">
        <v>-1.1950491927564144E-2</v>
      </c>
      <c r="AH1212" s="21">
        <v>-1.4271223917603493E-2</v>
      </c>
      <c r="AI1212" s="21">
        <v>-8.9529650285840034E-3</v>
      </c>
      <c r="AJ1212" s="21">
        <v>-1.3174932450056076E-2</v>
      </c>
      <c r="AK1212" s="21">
        <v>-3.369559533894062E-3</v>
      </c>
      <c r="AL1212" s="21">
        <v>-1.7552066594362259E-2</v>
      </c>
      <c r="AM1212" s="21">
        <v>-4.4542483985424042E-2</v>
      </c>
      <c r="AN1212" s="21">
        <v>-7.5078584253787994E-2</v>
      </c>
      <c r="AO1212" s="21">
        <v>-7.4428550899028778E-2</v>
      </c>
      <c r="AP1212" s="21">
        <v>-8.607860654592514E-2</v>
      </c>
      <c r="AQ1212" s="21">
        <v>-0.11035246402025223</v>
      </c>
      <c r="AR1212" s="21">
        <v>-0.1463177502155304</v>
      </c>
      <c r="AS1212" s="21">
        <v>-1.5074479393661022E-2</v>
      </c>
      <c r="AT1212" s="21">
        <v>-3.5963114351034164E-2</v>
      </c>
      <c r="AU1212" s="21">
        <v>9.3979008495807648E-2</v>
      </c>
      <c r="AV1212" s="21">
        <v>0.10057443380355835</v>
      </c>
      <c r="AW1212" s="21">
        <v>1.9051028415560722E-2</v>
      </c>
      <c r="AX1212" s="21">
        <v>5.3628003224730492E-3</v>
      </c>
      <c r="AY1212" s="21">
        <v>-6.2263596802949905E-2</v>
      </c>
      <c r="AZ1212" s="21">
        <v>-5.1936101168394089E-2</v>
      </c>
      <c r="BA1212" s="21">
        <v>-6.4457528293132782E-2</v>
      </c>
      <c r="BB1212" s="21">
        <v>-4.9125097692012787E-2</v>
      </c>
      <c r="BC1212" s="21">
        <v>-2.2823037579655647E-2</v>
      </c>
      <c r="BD1212" s="21">
        <v>-1.4980591833591461E-2</v>
      </c>
      <c r="BE1212" s="21">
        <v>-7.3731779120862484E-3</v>
      </c>
      <c r="BF1212" s="21">
        <v>-9.9699134007096291E-3</v>
      </c>
      <c r="BG1212" s="21">
        <v>-4.9934536218643188E-3</v>
      </c>
      <c r="BH1212" s="21">
        <v>-9.2325285077095032E-3</v>
      </c>
      <c r="BI1212" s="21">
        <v>6.1984662897884846E-4</v>
      </c>
      <c r="BJ1212" s="21">
        <v>-1.3004647567868233E-2</v>
      </c>
      <c r="BK1212" s="21">
        <v>-3.9215147495269775E-2</v>
      </c>
      <c r="BL1212" s="21">
        <v>-6.8827182054519653E-2</v>
      </c>
      <c r="BM1212" s="21">
        <v>-6.6775128245353699E-2</v>
      </c>
      <c r="BN1212" s="21">
        <v>-7.7277712523937225E-2</v>
      </c>
      <c r="BO1212" s="21">
        <v>-0.10063542425632477</v>
      </c>
      <c r="BP1212" s="21">
        <v>-0.13641521334648132</v>
      </c>
      <c r="BQ1212" s="21">
        <v>-5.8673429302871227E-3</v>
      </c>
      <c r="BR1212" s="21">
        <v>-2.6940615847706795E-2</v>
      </c>
      <c r="BS1212" s="21">
        <v>0.10257206857204437</v>
      </c>
      <c r="BT1212" s="21">
        <v>0.10881773382425308</v>
      </c>
      <c r="BU1212" s="21">
        <v>2.698875404894352E-2</v>
      </c>
      <c r="BV1212" s="21">
        <v>1.2722225859761238E-2</v>
      </c>
      <c r="BW1212" s="21">
        <v>-5.5111691355705261E-2</v>
      </c>
      <c r="BX1212" s="21">
        <v>-4.4913921505212784E-2</v>
      </c>
      <c r="BY1212" s="21">
        <v>-5.772959440946579E-2</v>
      </c>
      <c r="BZ1212" s="21">
        <v>-4.3258264660835266E-2</v>
      </c>
      <c r="CA1212" s="21">
        <v>-1.9105440005660057E-2</v>
      </c>
      <c r="CB1212" s="21">
        <v>-1.1599240824580193E-2</v>
      </c>
      <c r="CC1212" s="21">
        <v>-4.2029446922242641E-3</v>
      </c>
      <c r="CD1212" s="21">
        <v>-6.9908392615616322E-3</v>
      </c>
      <c r="CE1212" s="21">
        <v>-2.251107944175601E-3</v>
      </c>
      <c r="CF1212" s="21">
        <v>-6.5020322799682617E-3</v>
      </c>
      <c r="CG1212" s="21">
        <v>3.382897237315774E-3</v>
      </c>
      <c r="CH1212" s="21">
        <v>-9.8551185801625252E-3</v>
      </c>
      <c r="CI1212" s="21">
        <v>-3.5525452345609665E-2</v>
      </c>
      <c r="CJ1212" s="21">
        <v>-6.4497478306293488E-2</v>
      </c>
      <c r="CK1212" s="21">
        <v>-6.147439032793045E-2</v>
      </c>
      <c r="CL1212" s="21">
        <v>-7.1182243525981903E-2</v>
      </c>
      <c r="CM1212" s="21">
        <v>-9.3905434012413025E-2</v>
      </c>
      <c r="CN1212" s="21">
        <v>-0.12955674529075623</v>
      </c>
      <c r="CO1212" s="21">
        <v>5.0949142314493656E-4</v>
      </c>
      <c r="CP1212" s="21">
        <v>-2.0691663026809692E-2</v>
      </c>
      <c r="CQ1212" s="21">
        <v>0.10852359980344772</v>
      </c>
      <c r="CR1212" s="21">
        <v>0.11452701687812805</v>
      </c>
      <c r="CS1212" s="21">
        <v>3.248639777302742E-2</v>
      </c>
      <c r="CT1212" s="21">
        <v>1.7819341272115707E-2</v>
      </c>
      <c r="CU1212" s="21">
        <v>-5.0158306956291199E-2</v>
      </c>
      <c r="CV1212" s="21">
        <v>-4.0050383657217026E-2</v>
      </c>
      <c r="CW1212" s="21">
        <v>-5.3069848567247391E-2</v>
      </c>
      <c r="CX1212" s="21">
        <v>-3.9194915443658829E-2</v>
      </c>
      <c r="CY1212" s="21">
        <v>-1.5387841500341892E-2</v>
      </c>
      <c r="CZ1212" s="21">
        <v>-8.217889815568924E-3</v>
      </c>
      <c r="DA1212" s="21">
        <v>-1.0327112395316362E-3</v>
      </c>
      <c r="DB1212" s="21">
        <v>-4.0117646567523479E-3</v>
      </c>
      <c r="DC1212" s="21">
        <v>4.9123750068247318E-4</v>
      </c>
      <c r="DD1212" s="21">
        <v>-3.7715358193963766E-3</v>
      </c>
      <c r="DE1212" s="21">
        <v>6.1459476128220558E-3</v>
      </c>
      <c r="DF1212" s="21">
        <v>-6.7055900581181049E-3</v>
      </c>
      <c r="DG1212" s="21">
        <v>-3.1835757195949554E-2</v>
      </c>
      <c r="DH1212" s="21">
        <v>-6.016777828335762E-2</v>
      </c>
      <c r="DI1212" s="21">
        <v>-5.6173652410507202E-2</v>
      </c>
      <c r="DJ1212" s="21">
        <v>-6.5086774528026581E-2</v>
      </c>
      <c r="DK1212" s="21">
        <v>-8.7175443768501282E-2</v>
      </c>
      <c r="DL1212" s="21">
        <v>-0.12269827723503113</v>
      </c>
      <c r="DM1212" s="21">
        <v>6.8863257765769958E-3</v>
      </c>
      <c r="DN1212" s="21">
        <v>-1.4442709274590015E-2</v>
      </c>
      <c r="DO1212" s="21">
        <v>0.11447513103485107</v>
      </c>
      <c r="DP1212" s="21">
        <v>0.12023629993200302</v>
      </c>
      <c r="DQ1212" s="21">
        <v>3.798404335975647E-2</v>
      </c>
      <c r="DR1212" s="21">
        <v>2.2916456684470177E-2</v>
      </c>
      <c r="DS1212" s="21">
        <v>-4.5204922556877136E-2</v>
      </c>
      <c r="DT1212" s="21">
        <v>-3.5186845809221268E-2</v>
      </c>
      <c r="DU1212" s="21">
        <v>-4.8410102725028992E-2</v>
      </c>
      <c r="DV1212" s="21">
        <v>-3.5131566226482391E-2</v>
      </c>
      <c r="DW1212" s="21">
        <v>-1.0020219720900059E-2</v>
      </c>
      <c r="DX1212" s="21">
        <v>-3.3357555512338877E-3</v>
      </c>
      <c r="DY1212" s="21">
        <v>3.5446023102849722E-3</v>
      </c>
      <c r="DZ1212" s="21">
        <v>2.8954562731087208E-4</v>
      </c>
      <c r="EA1212" s="21">
        <v>4.4507486745715141E-3</v>
      </c>
      <c r="EB1212" s="21">
        <v>1.7086746811401099E-4</v>
      </c>
      <c r="EC1212" s="21">
        <v>1.0135354474186897E-2</v>
      </c>
      <c r="ED1212" s="21">
        <v>-2.1581710316240788E-3</v>
      </c>
      <c r="EE1212" s="21">
        <v>-2.6508420705795288E-2</v>
      </c>
      <c r="EF1212" s="21">
        <v>-5.3916376084089279E-2</v>
      </c>
      <c r="EG1212" s="21">
        <v>-4.8520226031541824E-2</v>
      </c>
      <c r="EH1212" s="21">
        <v>-5.6285880506038666E-2</v>
      </c>
      <c r="EI1212" s="21">
        <v>-7.7458404004573822E-2</v>
      </c>
      <c r="EJ1212" s="21">
        <v>-0.11279574036598206</v>
      </c>
      <c r="EK1212" s="21">
        <v>1.6093462705612183E-2</v>
      </c>
      <c r="EL1212" s="21">
        <v>-5.4202130995690823E-3</v>
      </c>
      <c r="EM1212" s="21">
        <v>0.1230681911110878</v>
      </c>
      <c r="EN1212" s="21">
        <v>0.12847959995269775</v>
      </c>
      <c r="EO1212" s="21">
        <v>4.5921765267848969E-2</v>
      </c>
      <c r="EP1212" s="21">
        <v>3.0275881290435791E-2</v>
      </c>
      <c r="EQ1212" s="21">
        <v>-3.8053017109632492E-2</v>
      </c>
      <c r="ER1212" s="21">
        <v>-2.8164666146039963E-2</v>
      </c>
      <c r="ES1212" s="21">
        <v>-4.1682172566652298E-2</v>
      </c>
      <c r="ET1212" s="21">
        <v>-2.9264733195304871E-2</v>
      </c>
      <c r="EU1212" s="21">
        <v>72.224206349206355</v>
      </c>
      <c r="EV1212" s="21">
        <v>71.930557250976563</v>
      </c>
      <c r="EW1212" s="21">
        <v>71.623015873015873</v>
      </c>
      <c r="EX1212" s="21">
        <v>71.470237731933594</v>
      </c>
      <c r="EY1212" s="21">
        <v>71.678573608398438</v>
      </c>
      <c r="EZ1212" s="21">
        <v>72.222221374511719</v>
      </c>
      <c r="FA1212" s="21">
        <v>72.712303161621094</v>
      </c>
      <c r="FB1212" s="21">
        <v>73.277778625488281</v>
      </c>
      <c r="FC1212" s="21">
        <v>77.3829345703125</v>
      </c>
      <c r="FD1212" s="21">
        <v>81.642860412597656</v>
      </c>
      <c r="FE1212" s="21">
        <v>87.702377319335938</v>
      </c>
      <c r="FF1212" s="21">
        <v>90.791664123535156</v>
      </c>
      <c r="FG1212" s="21">
        <v>93.26190185546875</v>
      </c>
      <c r="FH1212" s="21">
        <v>92.335319519042969</v>
      </c>
      <c r="FI1212" s="21">
        <v>86.916664123535156</v>
      </c>
      <c r="FJ1212" s="21">
        <v>84.984123229980469</v>
      </c>
      <c r="FK1212" s="21">
        <v>85.176589965820313</v>
      </c>
      <c r="FL1212" s="21">
        <v>84.9920654296875</v>
      </c>
      <c r="FM1212" s="21">
        <v>82.583335876464844</v>
      </c>
      <c r="FN1212" s="21">
        <v>79.305557250976563</v>
      </c>
      <c r="FO1212" s="21">
        <v>76.555557250976563</v>
      </c>
      <c r="FP1212" s="21">
        <v>74.88690185546875</v>
      </c>
      <c r="FQ1212" s="21">
        <v>74.265876770019531</v>
      </c>
      <c r="FR1212" s="21">
        <v>74.095237731933594</v>
      </c>
      <c r="FS1212" s="21">
        <v>0.18134677410125732</v>
      </c>
      <c r="FT1212" s="21"/>
      <c r="FU1212" s="21">
        <v>1.8725801259279251E-2</v>
      </c>
      <c r="FV1212" t="s">
        <v>294</v>
      </c>
      <c r="FW1212" s="21"/>
      <c r="FX1212">
        <f t="shared" si="54"/>
        <v>0.57321461439132693</v>
      </c>
      <c r="FY1212">
        <f t="shared" si="55"/>
        <v>4.4639609754085541E-2</v>
      </c>
      <c r="FZ1212">
        <f t="shared" si="56"/>
        <v>81.722621154785159</v>
      </c>
    </row>
    <row r="1213" spans="1:182" x14ac:dyDescent="0.2">
      <c r="A1213" t="s">
        <v>227</v>
      </c>
      <c r="B1213" t="s">
        <v>0</v>
      </c>
      <c r="C1213" t="s">
        <v>283</v>
      </c>
      <c r="D1213" t="s">
        <v>271</v>
      </c>
      <c r="E1213" t="s">
        <v>219</v>
      </c>
      <c r="F1213" s="21">
        <v>12671</v>
      </c>
      <c r="G1213" s="21">
        <v>10.460402488708496</v>
      </c>
      <c r="H1213" s="21">
        <v>9.4128456115722656</v>
      </c>
      <c r="I1213" s="21">
        <v>8.6240205764770508</v>
      </c>
      <c r="J1213" s="21">
        <v>8.0028877258300781</v>
      </c>
      <c r="K1213" s="21">
        <v>7.6680750846862793</v>
      </c>
      <c r="L1213" s="21">
        <v>7.7280316352844238</v>
      </c>
      <c r="M1213" s="21">
        <v>8.0323562622070313</v>
      </c>
      <c r="N1213" s="21">
        <v>8.9941692352294922</v>
      </c>
      <c r="O1213" s="21">
        <v>10.010217666625977</v>
      </c>
      <c r="P1213" s="21">
        <v>11.052684783935547</v>
      </c>
      <c r="Q1213" s="21">
        <v>12.822900772094727</v>
      </c>
      <c r="R1213" s="21">
        <v>14.957075119018555</v>
      </c>
      <c r="S1213" s="21">
        <v>16.832172393798828</v>
      </c>
      <c r="T1213" s="21">
        <v>17.794073104858398</v>
      </c>
      <c r="U1213" s="21">
        <v>17.996601104736328</v>
      </c>
      <c r="V1213" s="21">
        <v>18.213932037353516</v>
      </c>
      <c r="W1213" s="21">
        <v>17.817989349365234</v>
      </c>
      <c r="X1213" s="21">
        <v>17.882595062255859</v>
      </c>
      <c r="Y1213" s="21">
        <v>17.358770370483398</v>
      </c>
      <c r="Z1213" s="21">
        <v>16.692323684692383</v>
      </c>
      <c r="AA1213" s="21">
        <v>16.735389709472656</v>
      </c>
      <c r="AB1213" s="21">
        <v>16.256099700927734</v>
      </c>
      <c r="AC1213" s="21">
        <v>14.585670471191406</v>
      </c>
      <c r="AD1213" s="21">
        <v>12.478270530700684</v>
      </c>
      <c r="AE1213" s="21">
        <v>-0.34262439608573914</v>
      </c>
      <c r="AF1213" s="21">
        <v>-0.11985927075147629</v>
      </c>
      <c r="AG1213" s="21">
        <v>-9.5490805804729462E-2</v>
      </c>
      <c r="AH1213" s="21">
        <v>-0.20331096649169922</v>
      </c>
      <c r="AI1213" s="21">
        <v>-0.11922666430473328</v>
      </c>
      <c r="AJ1213" s="21">
        <v>-0.11218170821666718</v>
      </c>
      <c r="AK1213" s="21">
        <v>-8.8089682161808014E-2</v>
      </c>
      <c r="AL1213" s="21">
        <v>-3.2926429063081741E-2</v>
      </c>
      <c r="AM1213" s="21">
        <v>-0.22737814486026764</v>
      </c>
      <c r="AN1213" s="21">
        <v>-0.42750182747840881</v>
      </c>
      <c r="AO1213" s="21">
        <v>-0.37722447514533997</v>
      </c>
      <c r="AP1213" s="21">
        <v>-0.46952763199806213</v>
      </c>
      <c r="AQ1213" s="21">
        <v>-0.64281415939331055</v>
      </c>
      <c r="AR1213" s="21">
        <v>-0.46766635775566101</v>
      </c>
      <c r="AS1213" s="21">
        <v>1.4885538816452026</v>
      </c>
      <c r="AT1213" s="21">
        <v>1.5951826572418213</v>
      </c>
      <c r="AU1213" s="21">
        <v>1.6540087461471558</v>
      </c>
      <c r="AV1213" s="21">
        <v>1.7138323783874512</v>
      </c>
      <c r="AW1213" s="21">
        <v>0.39596876502037048</v>
      </c>
      <c r="AX1213" s="21">
        <v>-5.3895380347967148E-2</v>
      </c>
      <c r="AY1213" s="21">
        <v>-0.51922035217285156</v>
      </c>
      <c r="AZ1213" s="21">
        <v>-0.69417184591293335</v>
      </c>
      <c r="BA1213" s="21">
        <v>-0.78820955753326416</v>
      </c>
      <c r="BB1213" s="21">
        <v>-0.63472992181777954</v>
      </c>
      <c r="BC1213" s="21">
        <v>-0.25543540716171265</v>
      </c>
      <c r="BD1213" s="21">
        <v>-4.3655768036842346E-2</v>
      </c>
      <c r="BE1213" s="21">
        <v>-2.266676165163517E-2</v>
      </c>
      <c r="BF1213" s="21">
        <v>-0.13629494607448578</v>
      </c>
      <c r="BG1213" s="21">
        <v>-5.822271853685379E-2</v>
      </c>
      <c r="BH1213" s="21">
        <v>-4.9108173698186874E-2</v>
      </c>
      <c r="BI1213" s="21">
        <v>-2.842584066092968E-2</v>
      </c>
      <c r="BJ1213" s="21">
        <v>4.1217029094696045E-2</v>
      </c>
      <c r="BK1213" s="21">
        <v>-0.13300757110118866</v>
      </c>
      <c r="BL1213" s="21">
        <v>-0.31928002834320068</v>
      </c>
      <c r="BM1213" s="21">
        <v>-0.24691039323806763</v>
      </c>
      <c r="BN1213" s="21">
        <v>-0.32014614343643188</v>
      </c>
      <c r="BO1213" s="21">
        <v>-0.47721725702285767</v>
      </c>
      <c r="BP1213" s="21">
        <v>-0.29333704710006714</v>
      </c>
      <c r="BQ1213" s="21">
        <v>1.6464052200317383</v>
      </c>
      <c r="BR1213" s="21">
        <v>1.7516354322433472</v>
      </c>
      <c r="BS1213" s="21">
        <v>1.7996283769607544</v>
      </c>
      <c r="BT1213" s="21">
        <v>1.8525571823120117</v>
      </c>
      <c r="BU1213" s="21">
        <v>0.52968871593475342</v>
      </c>
      <c r="BV1213" s="21">
        <v>7.2413668036460876E-2</v>
      </c>
      <c r="BW1213" s="21">
        <v>-0.3918188214302063</v>
      </c>
      <c r="BX1213" s="21">
        <v>-0.57308894395828247</v>
      </c>
      <c r="BY1213" s="21">
        <v>-0.67450374364852905</v>
      </c>
      <c r="BZ1213" s="21">
        <v>-0.53670406341552734</v>
      </c>
      <c r="CA1213" s="21">
        <v>-0.19504855573177338</v>
      </c>
      <c r="CB1213" s="21">
        <v>9.1225430369377136E-3</v>
      </c>
      <c r="CC1213" s="21">
        <v>2.7770945802330971E-2</v>
      </c>
      <c r="CD1213" s="21">
        <v>-8.9879840612411499E-2</v>
      </c>
      <c r="CE1213" s="21">
        <v>-1.5971571207046509E-2</v>
      </c>
      <c r="CF1213" s="21">
        <v>-5.4236366413533688E-3</v>
      </c>
      <c r="CG1213" s="21">
        <v>1.2897154316306114E-2</v>
      </c>
      <c r="CH1213" s="21">
        <v>9.2568561434745789E-2</v>
      </c>
      <c r="CI1213" s="21">
        <v>-6.7646794021129608E-2</v>
      </c>
      <c r="CJ1213" s="21">
        <v>-0.24432595074176788</v>
      </c>
      <c r="CK1213" s="21">
        <v>-0.15665525197982788</v>
      </c>
      <c r="CL1213" s="21">
        <v>-0.21668499708175659</v>
      </c>
      <c r="CM1213" s="21">
        <v>-0.3625253438949585</v>
      </c>
      <c r="CN1213" s="21">
        <v>-0.17259708046913147</v>
      </c>
      <c r="CO1213" s="21">
        <v>1.7557326555252075</v>
      </c>
      <c r="CP1213" s="21">
        <v>1.8599941730499268</v>
      </c>
      <c r="CQ1213" s="21">
        <v>1.9004840850830078</v>
      </c>
      <c r="CR1213" s="21">
        <v>1.9486376047134399</v>
      </c>
      <c r="CS1213" s="21">
        <v>0.62230277061462402</v>
      </c>
      <c r="CT1213" s="21">
        <v>0.15989492833614349</v>
      </c>
      <c r="CU1213" s="21">
        <v>-0.30358090996742249</v>
      </c>
      <c r="CV1213" s="21">
        <v>-0.48922735452651978</v>
      </c>
      <c r="CW1213" s="21">
        <v>-0.59575140476226807</v>
      </c>
      <c r="CX1213" s="21">
        <v>-0.46881172060966492</v>
      </c>
      <c r="CY1213" s="21">
        <v>-0.1346617192029953</v>
      </c>
      <c r="CZ1213" s="21">
        <v>6.1900854110717773E-2</v>
      </c>
      <c r="DA1213" s="21">
        <v>7.8208655118942261E-2</v>
      </c>
      <c r="DB1213" s="21">
        <v>-4.3464742600917816E-2</v>
      </c>
      <c r="DC1213" s="21">
        <v>2.6279576122760773E-2</v>
      </c>
      <c r="DD1213" s="21">
        <v>3.8260899484157562E-2</v>
      </c>
      <c r="DE1213" s="21">
        <v>5.4220147430896759E-2</v>
      </c>
      <c r="DF1213" s="21">
        <v>0.14392009377479553</v>
      </c>
      <c r="DG1213" s="21">
        <v>-2.2860204335302114E-3</v>
      </c>
      <c r="DH1213" s="21">
        <v>-0.16937185823917389</v>
      </c>
      <c r="DI1213" s="21">
        <v>-6.6400110721588135E-2</v>
      </c>
      <c r="DJ1213" s="21">
        <v>-0.1132238358259201</v>
      </c>
      <c r="DK1213" s="21">
        <v>-0.24783343076705933</v>
      </c>
      <c r="DL1213" s="21">
        <v>-5.1857121288776398E-2</v>
      </c>
      <c r="DM1213" s="21">
        <v>1.8650600910186768</v>
      </c>
      <c r="DN1213" s="21">
        <v>1.9683529138565063</v>
      </c>
      <c r="DO1213" s="21">
        <v>2.0013399124145508</v>
      </c>
      <c r="DP1213" s="21">
        <v>2.0447180271148682</v>
      </c>
      <c r="DQ1213" s="21">
        <v>0.71491682529449463</v>
      </c>
      <c r="DR1213" s="21">
        <v>0.24737618863582611</v>
      </c>
      <c r="DS1213" s="21">
        <v>-0.21534301340579987</v>
      </c>
      <c r="DT1213" s="21">
        <v>-0.40536573529243469</v>
      </c>
      <c r="DU1213" s="21">
        <v>-0.51699906587600708</v>
      </c>
      <c r="DV1213" s="21">
        <v>-0.4009193480014801</v>
      </c>
      <c r="DW1213" s="21">
        <v>-4.7472711652517319E-2</v>
      </c>
      <c r="DX1213" s="21">
        <v>0.13810434937477112</v>
      </c>
      <c r="DY1213" s="21">
        <v>0.1510327011346817</v>
      </c>
      <c r="DZ1213" s="21">
        <v>2.3551290854811668E-2</v>
      </c>
      <c r="EA1213" s="21">
        <v>8.7283521890640259E-2</v>
      </c>
      <c r="EB1213" s="21">
        <v>0.10133443027734756</v>
      </c>
      <c r="EC1213" s="21">
        <v>0.11388399451971054</v>
      </c>
      <c r="ED1213" s="21">
        <v>0.21806354820728302</v>
      </c>
      <c r="EE1213" s="21">
        <v>9.2084556818008423E-2</v>
      </c>
      <c r="EF1213" s="21">
        <v>-6.1150059103965759E-2</v>
      </c>
      <c r="EG1213" s="21">
        <v>6.3913971185684204E-2</v>
      </c>
      <c r="EH1213" s="21">
        <v>3.6157645285129547E-2</v>
      </c>
      <c r="EI1213" s="21">
        <v>-8.2236528396606445E-2</v>
      </c>
      <c r="EJ1213" s="21">
        <v>0.12247220426797867</v>
      </c>
      <c r="EK1213" s="21">
        <v>2.022911548614502</v>
      </c>
      <c r="EL1213" s="21">
        <v>2.1248056888580322</v>
      </c>
      <c r="EM1213" s="21">
        <v>2.1469593048095703</v>
      </c>
      <c r="EN1213" s="21">
        <v>2.1834428310394287</v>
      </c>
      <c r="EO1213" s="21">
        <v>0.84863674640655518</v>
      </c>
      <c r="EP1213" s="21">
        <v>0.37368524074554443</v>
      </c>
      <c r="EQ1213" s="21">
        <v>-8.7941497564315796E-2</v>
      </c>
      <c r="ER1213" s="21">
        <v>-0.28428289294242859</v>
      </c>
      <c r="ES1213" s="21">
        <v>-0.40329322218894958</v>
      </c>
      <c r="ET1213" s="21">
        <v>-0.30289354920387268</v>
      </c>
      <c r="EU1213" s="21">
        <v>72.224206349206355</v>
      </c>
      <c r="EV1213" s="21">
        <v>71.930557250976563</v>
      </c>
      <c r="EW1213" s="21">
        <v>71.623015873015873</v>
      </c>
      <c r="EX1213" s="21">
        <v>71.470237731933594</v>
      </c>
      <c r="EY1213" s="21">
        <v>71.678573608398438</v>
      </c>
      <c r="EZ1213" s="21">
        <v>72.222221374511719</v>
      </c>
      <c r="FA1213" s="21">
        <v>72.712303161621094</v>
      </c>
      <c r="FB1213" s="21">
        <v>73.277778625488281</v>
      </c>
      <c r="FC1213" s="21">
        <v>77.3829345703125</v>
      </c>
      <c r="FD1213" s="21">
        <v>81.642860412597656</v>
      </c>
      <c r="FE1213" s="21">
        <v>87.702377319335938</v>
      </c>
      <c r="FF1213" s="21">
        <v>90.791664123535156</v>
      </c>
      <c r="FG1213" s="21">
        <v>93.26190185546875</v>
      </c>
      <c r="FH1213" s="21">
        <v>92.335319519042969</v>
      </c>
      <c r="FI1213" s="21">
        <v>86.916664123535156</v>
      </c>
      <c r="FJ1213" s="21">
        <v>84.984123229980469</v>
      </c>
      <c r="FK1213" s="21">
        <v>85.176589965820313</v>
      </c>
      <c r="FL1213" s="21">
        <v>84.9920654296875</v>
      </c>
      <c r="FM1213" s="21">
        <v>82.583335876464844</v>
      </c>
      <c r="FN1213" s="21">
        <v>79.305557250976563</v>
      </c>
      <c r="FO1213" s="21">
        <v>76.555557250976563</v>
      </c>
      <c r="FP1213" s="21">
        <v>74.88690185546875</v>
      </c>
      <c r="FQ1213" s="21">
        <v>74.265876770019531</v>
      </c>
      <c r="FR1213" s="21">
        <v>74.095237731933594</v>
      </c>
      <c r="FS1213" s="21">
        <v>1.8528292179107666</v>
      </c>
      <c r="FT1213" s="21"/>
      <c r="FU1213" s="21">
        <v>0.16339828073978424</v>
      </c>
      <c r="FV1213" t="s">
        <v>294</v>
      </c>
      <c r="FW1213" s="21"/>
      <c r="FX1213">
        <f t="shared" si="54"/>
        <v>17.297413635253907</v>
      </c>
      <c r="FY1213">
        <f t="shared" si="55"/>
        <v>0.86554769575595858</v>
      </c>
      <c r="FZ1213">
        <f t="shared" si="56"/>
        <v>81.722621154785159</v>
      </c>
    </row>
    <row r="1214" spans="1:182" x14ac:dyDescent="0.2">
      <c r="A1214" t="s">
        <v>227</v>
      </c>
      <c r="B1214" t="s">
        <v>0</v>
      </c>
      <c r="C1214" t="s">
        <v>282</v>
      </c>
      <c r="D1214" t="s">
        <v>272</v>
      </c>
      <c r="E1214" t="s">
        <v>219</v>
      </c>
      <c r="F1214" s="21">
        <v>12355</v>
      </c>
      <c r="G1214" s="21">
        <v>10.578632354736328</v>
      </c>
      <c r="H1214" s="21">
        <v>9.5089540481567383</v>
      </c>
      <c r="I1214" s="21">
        <v>8.685246467590332</v>
      </c>
      <c r="J1214" s="21">
        <v>8.1446046829223633</v>
      </c>
      <c r="K1214" s="21">
        <v>7.7509207725524902</v>
      </c>
      <c r="L1214" s="21">
        <v>7.6826791763305664</v>
      </c>
      <c r="M1214" s="21">
        <v>7.9261956214904785</v>
      </c>
      <c r="N1214" s="21">
        <v>8.8775453567504883</v>
      </c>
      <c r="O1214" s="21">
        <v>9.7893123626708984</v>
      </c>
      <c r="P1214" s="21">
        <v>10.886456489562988</v>
      </c>
      <c r="Q1214" s="21">
        <v>12.143058776855469</v>
      </c>
      <c r="R1214" s="21">
        <v>13.664305686950684</v>
      </c>
      <c r="S1214" s="21">
        <v>15.126358032226563</v>
      </c>
      <c r="T1214" s="21">
        <v>15.991926193237305</v>
      </c>
      <c r="U1214" s="21">
        <v>16.349452972412109</v>
      </c>
      <c r="V1214" s="21">
        <v>16.775527954101563</v>
      </c>
      <c r="W1214" s="21">
        <v>16.881906509399414</v>
      </c>
      <c r="X1214" s="21">
        <v>17.146610260009766</v>
      </c>
      <c r="Y1214" s="21">
        <v>16.785972595214844</v>
      </c>
      <c r="Z1214" s="21">
        <v>16.252017974853516</v>
      </c>
      <c r="AA1214" s="21">
        <v>16.16993522644043</v>
      </c>
      <c r="AB1214" s="21">
        <v>15.556867599487305</v>
      </c>
      <c r="AC1214" s="21">
        <v>13.937200546264648</v>
      </c>
      <c r="AD1214" s="21">
        <v>11.950488090515137</v>
      </c>
      <c r="AE1214" s="21">
        <v>-0.31596755981445313</v>
      </c>
      <c r="AF1214" s="21">
        <v>-0.14754676818847656</v>
      </c>
      <c r="AG1214" s="21">
        <v>-9.9551819264888763E-2</v>
      </c>
      <c r="AH1214" s="21">
        <v>-4.6864454634487629E-3</v>
      </c>
      <c r="AI1214" s="21">
        <v>-8.3697684109210968E-2</v>
      </c>
      <c r="AJ1214" s="21">
        <v>-2.7341507375240326E-2</v>
      </c>
      <c r="AK1214" s="21">
        <v>-2.976665087044239E-2</v>
      </c>
      <c r="AL1214" s="21">
        <v>4.1133198887109756E-2</v>
      </c>
      <c r="AM1214" s="21">
        <v>-0.14133721590042114</v>
      </c>
      <c r="AN1214" s="21">
        <v>-3.311648964881897E-2</v>
      </c>
      <c r="AO1214" s="21">
        <v>-0.13227032124996185</v>
      </c>
      <c r="AP1214" s="21">
        <v>-0.18923778831958771</v>
      </c>
      <c r="AQ1214" s="21">
        <v>-5.2095010876655579E-2</v>
      </c>
      <c r="AR1214" s="21">
        <v>-4.0710471570491791E-2</v>
      </c>
      <c r="AS1214" s="21">
        <v>1.7610998153686523</v>
      </c>
      <c r="AT1214" s="21">
        <v>1.9489873647689819</v>
      </c>
      <c r="AU1214" s="21">
        <v>1.843031644821167</v>
      </c>
      <c r="AV1214" s="21">
        <v>1.6589806079864502</v>
      </c>
      <c r="AW1214" s="21">
        <v>0.48629537224769592</v>
      </c>
      <c r="AX1214" s="21">
        <v>0.3799024224281311</v>
      </c>
      <c r="AY1214" s="21">
        <v>3.3327154815196991E-2</v>
      </c>
      <c r="AZ1214" s="21">
        <v>-0.58493828773498535</v>
      </c>
      <c r="BA1214" s="21">
        <v>-0.6222456693649292</v>
      </c>
      <c r="BB1214" s="21">
        <v>-0.42478537559509277</v>
      </c>
      <c r="BC1214" s="21">
        <v>-0.24810159206390381</v>
      </c>
      <c r="BD1214" s="21">
        <v>-8.6769826710224152E-2</v>
      </c>
      <c r="BE1214" s="21">
        <v>-4.0910419076681137E-2</v>
      </c>
      <c r="BF1214" s="21">
        <v>4.9611236900091171E-2</v>
      </c>
      <c r="BG1214" s="21">
        <v>-3.4162696450948715E-2</v>
      </c>
      <c r="BH1214" s="21">
        <v>1.8700949847698212E-2</v>
      </c>
      <c r="BI1214" s="21">
        <v>1.6674879938364029E-2</v>
      </c>
      <c r="BJ1214" s="21">
        <v>9.6132412552833557E-2</v>
      </c>
      <c r="BK1214" s="21">
        <v>-7.4314601719379425E-2</v>
      </c>
      <c r="BL1214" s="21">
        <v>4.5445568859577179E-2</v>
      </c>
      <c r="BM1214" s="21">
        <v>-4.4121716171503067E-2</v>
      </c>
      <c r="BN1214" s="21">
        <v>-9.1787956655025482E-2</v>
      </c>
      <c r="BO1214" s="21">
        <v>5.1742855459451675E-2</v>
      </c>
      <c r="BP1214" s="21">
        <v>6.6113784909248352E-2</v>
      </c>
      <c r="BQ1214" s="21">
        <v>1.8645844459533691</v>
      </c>
      <c r="BR1214" s="21">
        <v>2.0523369312286377</v>
      </c>
      <c r="BS1214" s="21">
        <v>1.9435720443725586</v>
      </c>
      <c r="BT1214" s="21">
        <v>1.7591178417205811</v>
      </c>
      <c r="BU1214" s="21">
        <v>0.58570379018783569</v>
      </c>
      <c r="BV1214" s="21">
        <v>0.4719730019569397</v>
      </c>
      <c r="BW1214" s="21">
        <v>0.12282212823629379</v>
      </c>
      <c r="BX1214" s="21">
        <v>-0.49827265739440918</v>
      </c>
      <c r="BY1214" s="21">
        <v>-0.54113811254501343</v>
      </c>
      <c r="BZ1214" s="21">
        <v>-0.35304629802703857</v>
      </c>
      <c r="CA1214" s="21">
        <v>-0.20109783113002777</v>
      </c>
      <c r="CB1214" s="21">
        <v>-4.467589408159256E-2</v>
      </c>
      <c r="CC1214" s="21">
        <v>-2.9556485242210329E-4</v>
      </c>
      <c r="CD1214" s="21">
        <v>8.7217643857002258E-2</v>
      </c>
      <c r="CE1214" s="21">
        <v>1.450875133741647E-4</v>
      </c>
      <c r="CF1214" s="21">
        <v>5.0589814782142639E-2</v>
      </c>
      <c r="CG1214" s="21">
        <v>4.8840142786502838E-2</v>
      </c>
      <c r="CH1214" s="21">
        <v>0.13422469794750214</v>
      </c>
      <c r="CI1214" s="21">
        <v>-2.7894945815205574E-2</v>
      </c>
      <c r="CJ1214" s="21">
        <v>9.9857412278652191E-2</v>
      </c>
      <c r="CK1214" s="21">
        <v>1.6929734498262405E-2</v>
      </c>
      <c r="CL1214" s="21">
        <v>-2.4294495582580566E-2</v>
      </c>
      <c r="CM1214" s="21">
        <v>0.12366064637899399</v>
      </c>
      <c r="CN1214" s="21">
        <v>0.14009994268417358</v>
      </c>
      <c r="CO1214" s="21">
        <v>1.9362574815750122</v>
      </c>
      <c r="CP1214" s="21">
        <v>2.1239166259765625</v>
      </c>
      <c r="CQ1214" s="21">
        <v>2.0132060050964355</v>
      </c>
      <c r="CR1214" s="21">
        <v>1.8284724950790405</v>
      </c>
      <c r="CS1214" s="21">
        <v>0.65455377101898193</v>
      </c>
      <c r="CT1214" s="21">
        <v>0.53574079275131226</v>
      </c>
      <c r="CU1214" s="21">
        <v>0.18480607867240906</v>
      </c>
      <c r="CV1214" s="21">
        <v>-0.43824830651283264</v>
      </c>
      <c r="CW1214" s="21">
        <v>-0.48496320843696594</v>
      </c>
      <c r="CX1214" s="21">
        <v>-0.30336001515388489</v>
      </c>
      <c r="CY1214" s="21">
        <v>-0.15409407019615173</v>
      </c>
      <c r="CZ1214" s="21">
        <v>-2.5819642469286919E-3</v>
      </c>
      <c r="DA1214" s="21">
        <v>4.0319290012121201E-2</v>
      </c>
      <c r="DB1214" s="21">
        <v>0.12482405453920364</v>
      </c>
      <c r="DC1214" s="21">
        <v>3.4452870488166809E-2</v>
      </c>
      <c r="DD1214" s="21">
        <v>8.2478679716587067E-2</v>
      </c>
      <c r="DE1214" s="21">
        <v>8.1005401909351349E-2</v>
      </c>
      <c r="DF1214" s="21">
        <v>0.17231698334217072</v>
      </c>
      <c r="DG1214" s="21">
        <v>1.8524713814258575E-2</v>
      </c>
      <c r="DH1214" s="21">
        <v>0.15426924824714661</v>
      </c>
      <c r="DI1214" s="21">
        <v>7.7981181442737579E-2</v>
      </c>
      <c r="DJ1214" s="21">
        <v>4.3198961764574051E-2</v>
      </c>
      <c r="DK1214" s="21">
        <v>0.1955784410238266</v>
      </c>
      <c r="DL1214" s="21">
        <v>0.21408610045909882</v>
      </c>
      <c r="DM1214" s="21">
        <v>2.0079305171966553</v>
      </c>
      <c r="DN1214" s="21">
        <v>2.1954963207244873</v>
      </c>
      <c r="DO1214" s="21">
        <v>2.0828399658203125</v>
      </c>
      <c r="DP1214" s="21">
        <v>1.8978271484375</v>
      </c>
      <c r="DQ1214" s="21">
        <v>0.72340375185012817</v>
      </c>
      <c r="DR1214" s="21">
        <v>0.59950858354568481</v>
      </c>
      <c r="DS1214" s="21">
        <v>0.24679002165794373</v>
      </c>
      <c r="DT1214" s="21">
        <v>-0.3782239556312561</v>
      </c>
      <c r="DU1214" s="21">
        <v>-0.42878833413124084</v>
      </c>
      <c r="DV1214" s="21">
        <v>-0.2536737322807312</v>
      </c>
      <c r="DW1214" s="21">
        <v>-8.6228102445602417E-2</v>
      </c>
      <c r="DX1214" s="21">
        <v>5.8194983750581741E-2</v>
      </c>
      <c r="DY1214" s="21">
        <v>9.8960690200328827E-2</v>
      </c>
      <c r="DZ1214" s="21">
        <v>0.17912173271179199</v>
      </c>
      <c r="EA1214" s="21">
        <v>8.398786187171936E-2</v>
      </c>
      <c r="EB1214" s="21">
        <v>0.1285211443901062</v>
      </c>
      <c r="EC1214" s="21">
        <v>0.12744693458080292</v>
      </c>
      <c r="ED1214" s="21">
        <v>0.22731620073318481</v>
      </c>
      <c r="EE1214" s="21">
        <v>8.5547327995300293E-2</v>
      </c>
      <c r="EF1214" s="21">
        <v>0.23283131420612335</v>
      </c>
      <c r="EG1214" s="21">
        <v>0.16612978279590607</v>
      </c>
      <c r="EH1214" s="21">
        <v>0.14064879715442657</v>
      </c>
      <c r="EI1214" s="21">
        <v>0.29941630363464355</v>
      </c>
      <c r="EJ1214" s="21">
        <v>0.32091036438941956</v>
      </c>
      <c r="EK1214" s="21">
        <v>2.1114151477813721</v>
      </c>
      <c r="EL1214" s="21">
        <v>2.2988460063934326</v>
      </c>
      <c r="EM1214" s="21">
        <v>2.1833803653717041</v>
      </c>
      <c r="EN1214" s="21">
        <v>1.9979643821716309</v>
      </c>
      <c r="EO1214" s="21">
        <v>0.82281213998794556</v>
      </c>
      <c r="EP1214" s="21">
        <v>0.69157916307449341</v>
      </c>
      <c r="EQ1214" s="21">
        <v>0.33628499507904053</v>
      </c>
      <c r="ER1214" s="21">
        <v>-0.29155832529067993</v>
      </c>
      <c r="ES1214" s="21">
        <v>-0.3476807177066803</v>
      </c>
      <c r="ET1214" s="21">
        <v>-0.1819346696138382</v>
      </c>
      <c r="EU1214" s="21">
        <v>73.293650793650798</v>
      </c>
      <c r="EV1214" s="21">
        <v>73.182540893554688</v>
      </c>
      <c r="EW1214" s="21">
        <v>72.599206349206355</v>
      </c>
      <c r="EX1214" s="21">
        <v>72.730155944824219</v>
      </c>
      <c r="EY1214" s="21">
        <v>72.283729553222656</v>
      </c>
      <c r="EZ1214" s="21">
        <v>72.178573608398438</v>
      </c>
      <c r="FA1214" s="21">
        <v>71.375</v>
      </c>
      <c r="FB1214" s="21">
        <v>71.839286804199219</v>
      </c>
      <c r="FC1214" s="21">
        <v>75.972221374511719</v>
      </c>
      <c r="FD1214" s="21">
        <v>80.801589965820313</v>
      </c>
      <c r="FE1214" s="21">
        <v>84.545631408691406</v>
      </c>
      <c r="FF1214" s="21">
        <v>86.551589965820313</v>
      </c>
      <c r="FG1214" s="21">
        <v>87.033729553222656</v>
      </c>
      <c r="FH1214" s="21">
        <v>86.569442749023438</v>
      </c>
      <c r="FI1214" s="21">
        <v>86.950393676757813</v>
      </c>
      <c r="FJ1214" s="21">
        <v>86.650794982910156</v>
      </c>
      <c r="FK1214" s="21">
        <v>86.406745910644531</v>
      </c>
      <c r="FL1214" s="21">
        <v>85.148811340332031</v>
      </c>
      <c r="FM1214" s="21">
        <v>82.972221374511719</v>
      </c>
      <c r="FN1214" s="21">
        <v>78.843254089355469</v>
      </c>
      <c r="FO1214" s="21">
        <v>75.375</v>
      </c>
      <c r="FP1214" s="21">
        <v>74.333335876464844</v>
      </c>
      <c r="FQ1214" s="21">
        <v>73.807540893554688</v>
      </c>
      <c r="FR1214" s="21">
        <v>72.865081787109375</v>
      </c>
      <c r="FS1214" s="21">
        <v>1.3704743385314941</v>
      </c>
      <c r="FT1214" s="21"/>
      <c r="FU1214" s="21">
        <v>0.11362921446561813</v>
      </c>
      <c r="FV1214" t="s">
        <v>294</v>
      </c>
      <c r="FW1214" s="21"/>
      <c r="FX1214">
        <f t="shared" si="54"/>
        <v>16.647288513183593</v>
      </c>
      <c r="FY1214">
        <f t="shared" si="55"/>
        <v>1.043355828523636</v>
      </c>
      <c r="FZ1214">
        <f t="shared" si="56"/>
        <v>81.74920654296875</v>
      </c>
    </row>
    <row r="1215" spans="1:182" x14ac:dyDescent="0.2">
      <c r="A1215" t="s">
        <v>227</v>
      </c>
      <c r="B1215" t="s">
        <v>0</v>
      </c>
      <c r="C1215" t="s">
        <v>284</v>
      </c>
      <c r="D1215" t="s">
        <v>272</v>
      </c>
      <c r="E1215" t="s">
        <v>219</v>
      </c>
      <c r="F1215" s="21">
        <v>338</v>
      </c>
      <c r="G1215" s="21">
        <v>0.33315554261207581</v>
      </c>
      <c r="H1215" s="21">
        <v>0.29664117097854614</v>
      </c>
      <c r="I1215" s="21">
        <v>0.27447205781936646</v>
      </c>
      <c r="J1215" s="21">
        <v>0.24369333684444427</v>
      </c>
      <c r="K1215" s="21">
        <v>0.22589734196662903</v>
      </c>
      <c r="L1215" s="21">
        <v>0.2299390435218811</v>
      </c>
      <c r="M1215" s="21">
        <v>0.23031260073184967</v>
      </c>
      <c r="N1215" s="21">
        <v>0.25485041737556458</v>
      </c>
      <c r="O1215" s="21">
        <v>0.29231080412864685</v>
      </c>
      <c r="P1215" s="21">
        <v>0.32013529539108276</v>
      </c>
      <c r="Q1215" s="21">
        <v>0.36752882599830627</v>
      </c>
      <c r="R1215" s="21">
        <v>0.425729900598526</v>
      </c>
      <c r="S1215" s="21">
        <v>0.4737037718296051</v>
      </c>
      <c r="T1215" s="21">
        <v>0.51778304576873779</v>
      </c>
      <c r="U1215" s="21">
        <v>0.64119416475296021</v>
      </c>
      <c r="V1215" s="21">
        <v>0.6512528657913208</v>
      </c>
      <c r="W1215" s="21">
        <v>0.645538330078125</v>
      </c>
      <c r="X1215" s="21">
        <v>0.65439468622207642</v>
      </c>
      <c r="Y1215" s="21">
        <v>0.51914322376251221</v>
      </c>
      <c r="Z1215" s="21">
        <v>0.51805216073989868</v>
      </c>
      <c r="AA1215" s="21">
        <v>0.56076157093048096</v>
      </c>
      <c r="AB1215" s="21">
        <v>0.50688034296035767</v>
      </c>
      <c r="AC1215" s="21">
        <v>0.44935914874076843</v>
      </c>
      <c r="AD1215" s="21">
        <v>0.38416209816932678</v>
      </c>
      <c r="AE1215" s="21">
        <v>-3.7241902202367783E-2</v>
      </c>
      <c r="AF1215" s="21">
        <v>-3.1541049480438232E-2</v>
      </c>
      <c r="AG1215" s="21">
        <v>-1.8011445179581642E-2</v>
      </c>
      <c r="AH1215" s="21">
        <v>-2.1936366334557533E-2</v>
      </c>
      <c r="AI1215" s="21">
        <v>-2.7870235964655876E-2</v>
      </c>
      <c r="AJ1215" s="21">
        <v>-1.809227466583252E-2</v>
      </c>
      <c r="AK1215" s="21">
        <v>-2.4177966639399529E-2</v>
      </c>
      <c r="AL1215" s="21">
        <v>-2.3647632449865341E-2</v>
      </c>
      <c r="AM1215" s="21">
        <v>-3.3085502684116364E-2</v>
      </c>
      <c r="AN1215" s="21">
        <v>-6.9495968520641327E-2</v>
      </c>
      <c r="AO1215" s="21">
        <v>-4.7317199409008026E-2</v>
      </c>
      <c r="AP1215" s="21">
        <v>-5.8198232203722E-2</v>
      </c>
      <c r="AQ1215" s="21">
        <v>-7.7442087233066559E-2</v>
      </c>
      <c r="AR1215" s="21">
        <v>-0.13075241446495056</v>
      </c>
      <c r="AS1215" s="21">
        <v>8.4667928516864777E-2</v>
      </c>
      <c r="AT1215" s="21">
        <v>6.973043829202652E-2</v>
      </c>
      <c r="AU1215" s="21">
        <v>7.1254633367061615E-2</v>
      </c>
      <c r="AV1215" s="21">
        <v>4.8324465751647949E-2</v>
      </c>
      <c r="AW1215" s="21">
        <v>-4.1274234652519226E-2</v>
      </c>
      <c r="AX1215" s="21">
        <v>-2.1834533661603928E-2</v>
      </c>
      <c r="AY1215" s="21">
        <v>-4.7408387064933777E-2</v>
      </c>
      <c r="AZ1215" s="21">
        <v>-7.6930195093154907E-2</v>
      </c>
      <c r="BA1215" s="21">
        <v>-6.4738593995571136E-2</v>
      </c>
      <c r="BB1215" s="21">
        <v>-4.7696478664875031E-2</v>
      </c>
      <c r="BC1215" s="21">
        <v>-3.1748905777931213E-2</v>
      </c>
      <c r="BD1215" s="21">
        <v>-2.6621829718351364E-2</v>
      </c>
      <c r="BE1215" s="21">
        <v>-1.3265074230730534E-2</v>
      </c>
      <c r="BF1215" s="21">
        <v>-1.7541570588946342E-2</v>
      </c>
      <c r="BG1215" s="21">
        <v>-2.3860927671194077E-2</v>
      </c>
      <c r="BH1215" s="21">
        <v>-1.4365649782121181E-2</v>
      </c>
      <c r="BI1215" s="21">
        <v>-2.0419040694832802E-2</v>
      </c>
      <c r="BJ1215" s="21">
        <v>-1.9196055829524994E-2</v>
      </c>
      <c r="BK1215" s="21">
        <v>-2.766076847910881E-2</v>
      </c>
      <c r="BL1215" s="21">
        <v>-6.3137240707874298E-2</v>
      </c>
      <c r="BM1215" s="21">
        <v>-4.0182549506425858E-2</v>
      </c>
      <c r="BN1215" s="21">
        <v>-5.0310749560594559E-2</v>
      </c>
      <c r="BO1215" s="21">
        <v>-6.9037564098834991E-2</v>
      </c>
      <c r="BP1215" s="21">
        <v>-0.12210617959499359</v>
      </c>
      <c r="BQ1215" s="21">
        <v>9.3043848872184753E-2</v>
      </c>
      <c r="BR1215" s="21">
        <v>7.8095443546772003E-2</v>
      </c>
      <c r="BS1215" s="21">
        <v>7.9392261803150177E-2</v>
      </c>
      <c r="BT1215" s="21">
        <v>5.6429456919431686E-2</v>
      </c>
      <c r="BU1215" s="21">
        <v>-3.3228226006031036E-2</v>
      </c>
      <c r="BV1215" s="21">
        <v>-1.4382444322109222E-2</v>
      </c>
      <c r="BW1215" s="21">
        <v>-4.0164761245250702E-2</v>
      </c>
      <c r="BX1215" s="21">
        <v>-6.991557776927948E-2</v>
      </c>
      <c r="BY1215" s="21">
        <v>-5.8173831552267075E-2</v>
      </c>
      <c r="BZ1215" s="21">
        <v>-4.1889995336532593E-2</v>
      </c>
      <c r="CA1215" s="21">
        <v>-2.7944473549723625E-2</v>
      </c>
      <c r="CB1215" s="21">
        <v>-2.3214792832732201E-2</v>
      </c>
      <c r="CC1215" s="21">
        <v>-9.9777532741427422E-3</v>
      </c>
      <c r="CD1215" s="21">
        <v>-1.449775043874979E-2</v>
      </c>
      <c r="CE1215" s="21">
        <v>-2.1084094420075417E-2</v>
      </c>
      <c r="CF1215" s="21">
        <v>-1.1784600093960762E-2</v>
      </c>
      <c r="CG1215" s="21">
        <v>-1.7815619707107544E-2</v>
      </c>
      <c r="CH1215" s="21">
        <v>-1.6112908720970154E-2</v>
      </c>
      <c r="CI1215" s="21">
        <v>-2.3903612047433853E-2</v>
      </c>
      <c r="CJ1215" s="21">
        <v>-5.8733206242322922E-2</v>
      </c>
      <c r="CK1215" s="21">
        <v>-3.5241112112998962E-2</v>
      </c>
      <c r="CL1215" s="21">
        <v>-4.484790563583374E-2</v>
      </c>
      <c r="CM1215" s="21">
        <v>-6.3216619193553925E-2</v>
      </c>
      <c r="CN1215" s="21">
        <v>-0.11611782014369965</v>
      </c>
      <c r="CO1215" s="21">
        <v>9.8844990134239197E-2</v>
      </c>
      <c r="CP1215" s="21">
        <v>8.3889022469520569E-2</v>
      </c>
      <c r="CQ1215" s="21">
        <v>8.5028357803821564E-2</v>
      </c>
      <c r="CR1215" s="21">
        <v>6.2042947858572006E-2</v>
      </c>
      <c r="CS1215" s="21">
        <v>-2.765558660030365E-2</v>
      </c>
      <c r="CT1215" s="21">
        <v>-9.2211496084928513E-3</v>
      </c>
      <c r="CU1215" s="21">
        <v>-3.5147849470376968E-2</v>
      </c>
      <c r="CV1215" s="21">
        <v>-6.5057270228862762E-2</v>
      </c>
      <c r="CW1215" s="21">
        <v>-5.3627099841833115E-2</v>
      </c>
      <c r="CX1215" s="21">
        <v>-3.7868443876504898E-2</v>
      </c>
      <c r="CY1215" s="21">
        <v>-2.4140041321516037E-2</v>
      </c>
      <c r="CZ1215" s="21">
        <v>-1.9807755947113037E-2</v>
      </c>
      <c r="DA1215" s="21">
        <v>-6.6904318518936634E-3</v>
      </c>
      <c r="DB1215" s="21">
        <v>-1.1453929357230663E-2</v>
      </c>
      <c r="DC1215" s="21">
        <v>-1.8307261168956757E-2</v>
      </c>
      <c r="DD1215" s="21">
        <v>-9.2035504058003426E-3</v>
      </c>
      <c r="DE1215" s="21">
        <v>-1.5212198719382286E-2</v>
      </c>
      <c r="DF1215" s="21">
        <v>-1.3029760681092739E-2</v>
      </c>
      <c r="DG1215" s="21">
        <v>-2.0146455615758896E-2</v>
      </c>
      <c r="DH1215" s="21">
        <v>-5.4329171776771545E-2</v>
      </c>
      <c r="DI1215" s="21">
        <v>-3.0299674719572067E-2</v>
      </c>
      <c r="DJ1215" s="21">
        <v>-3.9385061711072922E-2</v>
      </c>
      <c r="DK1215" s="21">
        <v>-5.7395674288272858E-2</v>
      </c>
      <c r="DL1215" s="21">
        <v>-0.1101294606924057</v>
      </c>
      <c r="DM1215" s="21">
        <v>0.10464613139629364</v>
      </c>
      <c r="DN1215" s="21">
        <v>8.9682601392269135E-2</v>
      </c>
      <c r="DO1215" s="21">
        <v>9.066445380449295E-2</v>
      </c>
      <c r="DP1215" s="21">
        <v>6.7656442523002625E-2</v>
      </c>
      <c r="DQ1215" s="21">
        <v>-2.2082947194576263E-2</v>
      </c>
      <c r="DR1215" s="21">
        <v>-4.0598548948764801E-3</v>
      </c>
      <c r="DS1215" s="21">
        <v>-3.0130937695503235E-2</v>
      </c>
      <c r="DT1215" s="21">
        <v>-6.0198966413736343E-2</v>
      </c>
      <c r="DU1215" s="21">
        <v>-4.9080368131399155E-2</v>
      </c>
      <c r="DV1215" s="21">
        <v>-3.3846892416477203E-2</v>
      </c>
      <c r="DW1215" s="21">
        <v>-1.8647044897079468E-2</v>
      </c>
      <c r="DX1215" s="21">
        <v>-1.4888537116348743E-2</v>
      </c>
      <c r="DY1215" s="21">
        <v>-1.944062183611095E-3</v>
      </c>
      <c r="DZ1215" s="21">
        <v>-7.0591354742646217E-3</v>
      </c>
      <c r="EA1215" s="21">
        <v>-1.4297953806817532E-2</v>
      </c>
      <c r="EB1215" s="21">
        <v>-5.4769255220890045E-3</v>
      </c>
      <c r="EC1215" s="21">
        <v>-1.1453272774815559E-2</v>
      </c>
      <c r="ED1215" s="21">
        <v>-8.578185923397541E-3</v>
      </c>
      <c r="EE1215" s="21">
        <v>-1.4721720479428768E-2</v>
      </c>
      <c r="EF1215" s="21">
        <v>-4.7970447689294815E-2</v>
      </c>
      <c r="EG1215" s="21">
        <v>-2.3165024816989899E-2</v>
      </c>
      <c r="EH1215" s="21">
        <v>-3.149757906794548E-2</v>
      </c>
      <c r="EI1215" s="21">
        <v>-4.899115115404129E-2</v>
      </c>
      <c r="EJ1215" s="21">
        <v>-0.10148322582244873</v>
      </c>
      <c r="EK1215" s="21">
        <v>0.11302205175161362</v>
      </c>
      <c r="EL1215" s="21">
        <v>9.8047606647014618E-2</v>
      </c>
      <c r="EM1215" s="21">
        <v>9.8802082240581512E-2</v>
      </c>
      <c r="EN1215" s="21">
        <v>7.5761429965496063E-2</v>
      </c>
      <c r="EO1215" s="21">
        <v>-1.4036939479410648E-2</v>
      </c>
      <c r="EP1215" s="21">
        <v>3.3922353759407997E-3</v>
      </c>
      <c r="EQ1215" s="21">
        <v>-2.2887313738465309E-2</v>
      </c>
      <c r="ER1215" s="21">
        <v>-5.3184345364570618E-2</v>
      </c>
      <c r="ES1215" s="21">
        <v>-4.2515609413385391E-2</v>
      </c>
      <c r="ET1215" s="21">
        <v>-2.8040410950779915E-2</v>
      </c>
      <c r="EU1215" s="21">
        <v>73.293650793650798</v>
      </c>
      <c r="EV1215" s="21">
        <v>73.182540893554688</v>
      </c>
      <c r="EW1215" s="21">
        <v>72.599206349206355</v>
      </c>
      <c r="EX1215" s="21">
        <v>72.730155944824219</v>
      </c>
      <c r="EY1215" s="21">
        <v>72.283729553222656</v>
      </c>
      <c r="EZ1215" s="21">
        <v>72.178573608398438</v>
      </c>
      <c r="FA1215" s="21">
        <v>71.375</v>
      </c>
      <c r="FB1215" s="21">
        <v>71.839286804199219</v>
      </c>
      <c r="FC1215" s="21">
        <v>75.972221374511719</v>
      </c>
      <c r="FD1215" s="21">
        <v>80.801589965820313</v>
      </c>
      <c r="FE1215" s="21">
        <v>84.545631408691406</v>
      </c>
      <c r="FF1215" s="21">
        <v>86.551589965820313</v>
      </c>
      <c r="FG1215" s="21">
        <v>87.033729553222656</v>
      </c>
      <c r="FH1215" s="21">
        <v>86.569442749023438</v>
      </c>
      <c r="FI1215" s="21">
        <v>86.950393676757813</v>
      </c>
      <c r="FJ1215" s="21">
        <v>86.650794982910156</v>
      </c>
      <c r="FK1215" s="21">
        <v>86.406745910644531</v>
      </c>
      <c r="FL1215" s="21">
        <v>85.148811340332031</v>
      </c>
      <c r="FM1215" s="21">
        <v>82.972221374511719</v>
      </c>
      <c r="FN1215" s="21">
        <v>78.843254089355469</v>
      </c>
      <c r="FO1215" s="21">
        <v>75.375</v>
      </c>
      <c r="FP1215" s="21">
        <v>74.333335876464844</v>
      </c>
      <c r="FQ1215" s="21">
        <v>73.807540893554688</v>
      </c>
      <c r="FR1215" s="21">
        <v>72.865081787109375</v>
      </c>
      <c r="FS1215" s="21">
        <v>0.19088998436927795</v>
      </c>
      <c r="FT1215" s="21"/>
      <c r="FU1215" s="21">
        <v>1.7599381506443024E-2</v>
      </c>
      <c r="FV1215" t="s">
        <v>294</v>
      </c>
      <c r="FW1215" s="21"/>
      <c r="FX1215">
        <f t="shared" si="54"/>
        <v>0.57957799434661861</v>
      </c>
      <c r="FY1215">
        <f t="shared" si="55"/>
        <v>1.500934399664402E-2</v>
      </c>
      <c r="FZ1215">
        <f t="shared" si="56"/>
        <v>81.74920654296875</v>
      </c>
    </row>
    <row r="1216" spans="1:182" x14ac:dyDescent="0.2">
      <c r="A1216" t="s">
        <v>227</v>
      </c>
      <c r="B1216" t="s">
        <v>0</v>
      </c>
      <c r="C1216" t="s">
        <v>283</v>
      </c>
      <c r="D1216" t="s">
        <v>272</v>
      </c>
      <c r="E1216" t="s">
        <v>219</v>
      </c>
      <c r="F1216" s="21">
        <v>12693</v>
      </c>
      <c r="G1216" s="21">
        <v>10.979229927062988</v>
      </c>
      <c r="H1216" s="21">
        <v>9.8618612289428711</v>
      </c>
      <c r="I1216" s="21">
        <v>9.0165472030639648</v>
      </c>
      <c r="J1216" s="21">
        <v>8.4204816818237305</v>
      </c>
      <c r="K1216" s="21">
        <v>7.9981718063354492</v>
      </c>
      <c r="L1216" s="21">
        <v>7.943079948425293</v>
      </c>
      <c r="M1216" s="21">
        <v>8.177276611328125</v>
      </c>
      <c r="N1216" s="21">
        <v>9.1508693695068359</v>
      </c>
      <c r="O1216" s="21">
        <v>10.119391441345215</v>
      </c>
      <c r="P1216" s="21">
        <v>11.240983009338379</v>
      </c>
      <c r="Q1216" s="21">
        <v>12.565043449401855</v>
      </c>
      <c r="R1216" s="21">
        <v>14.170053482055664</v>
      </c>
      <c r="S1216" s="21">
        <v>15.692374229431152</v>
      </c>
      <c r="T1216" s="21">
        <v>16.633468627929688</v>
      </c>
      <c r="U1216" s="21">
        <v>17.289560317993164</v>
      </c>
      <c r="V1216" s="21">
        <v>17.723232269287109</v>
      </c>
      <c r="W1216" s="21">
        <v>17.810602188110352</v>
      </c>
      <c r="X1216" s="21">
        <v>18.086650848388672</v>
      </c>
      <c r="Y1216" s="21">
        <v>17.397485733032227</v>
      </c>
      <c r="Z1216" s="21">
        <v>16.883275985717773</v>
      </c>
      <c r="AA1216" s="21">
        <v>16.913198471069336</v>
      </c>
      <c r="AB1216" s="21">
        <v>16.189046859741211</v>
      </c>
      <c r="AC1216" s="21">
        <v>14.491494178771973</v>
      </c>
      <c r="AD1216" s="21">
        <v>12.422865867614746</v>
      </c>
      <c r="AE1216" s="21">
        <v>-0.42485588788986206</v>
      </c>
      <c r="AF1216" s="21">
        <v>-0.23972466588020325</v>
      </c>
      <c r="AG1216" s="21">
        <v>-0.15783770382404327</v>
      </c>
      <c r="AH1216" s="21">
        <v>-7.5318731367588043E-2</v>
      </c>
      <c r="AI1216" s="21">
        <v>-0.16638323664665222</v>
      </c>
      <c r="AJ1216" s="21">
        <v>-8.4751896560192108E-2</v>
      </c>
      <c r="AK1216" s="21">
        <v>-0.10670556873083115</v>
      </c>
      <c r="AL1216" s="21">
        <v>-4.090341180562973E-2</v>
      </c>
      <c r="AM1216" s="21">
        <v>-0.24439844489097595</v>
      </c>
      <c r="AN1216" s="21">
        <v>-0.24062693119049072</v>
      </c>
      <c r="AO1216" s="21">
        <v>-0.28519114851951599</v>
      </c>
      <c r="AP1216" s="21">
        <v>-0.36290243268013</v>
      </c>
      <c r="AQ1216" s="21">
        <v>-0.28344526886940002</v>
      </c>
      <c r="AR1216" s="21">
        <v>-0.42046260833740234</v>
      </c>
      <c r="AS1216" s="21">
        <v>1.8625701665878296</v>
      </c>
      <c r="AT1216" s="21">
        <v>2.0092792510986328</v>
      </c>
      <c r="AU1216" s="21">
        <v>1.9146726131439209</v>
      </c>
      <c r="AV1216" s="21">
        <v>1.6748628616333008</v>
      </c>
      <c r="AW1216" s="21">
        <v>0.31514561176300049</v>
      </c>
      <c r="AX1216" s="21">
        <v>0.27247756719589233</v>
      </c>
      <c r="AY1216" s="21">
        <v>-0.12183238565921783</v>
      </c>
      <c r="AZ1216" s="21">
        <v>-0.79146623611450195</v>
      </c>
      <c r="BA1216" s="21">
        <v>-0.79373914003372192</v>
      </c>
      <c r="BB1216" s="21">
        <v>-0.55852293968200684</v>
      </c>
      <c r="BC1216" s="21">
        <v>-0.32960662245750427</v>
      </c>
      <c r="BD1216" s="21">
        <v>-0.15823255479335785</v>
      </c>
      <c r="BE1216" s="21">
        <v>-7.9734906554222107E-2</v>
      </c>
      <c r="BF1216" s="21">
        <v>-3.2324965577572584E-3</v>
      </c>
      <c r="BG1216" s="21">
        <v>-9.9658653140068054E-2</v>
      </c>
      <c r="BH1216" s="21">
        <v>-2.3746088147163391E-2</v>
      </c>
      <c r="BI1216" s="21">
        <v>-4.2775146663188934E-2</v>
      </c>
      <c r="BJ1216" s="21">
        <v>3.5025779157876968E-2</v>
      </c>
      <c r="BK1216" s="21">
        <v>-0.15168306231498718</v>
      </c>
      <c r="BL1216" s="21">
        <v>-0.1301427036523819</v>
      </c>
      <c r="BM1216" s="21">
        <v>-0.16003252565860748</v>
      </c>
      <c r="BN1216" s="21">
        <v>-0.22958463430404663</v>
      </c>
      <c r="BO1216" s="21">
        <v>-0.14092543721199036</v>
      </c>
      <c r="BP1216" s="21">
        <v>-0.26712086796760559</v>
      </c>
      <c r="BQ1216" s="21">
        <v>2.0062816143035889</v>
      </c>
      <c r="BR1216" s="21">
        <v>2.1500523090362549</v>
      </c>
      <c r="BS1216" s="21">
        <v>2.0504002571105957</v>
      </c>
      <c r="BT1216" s="21">
        <v>1.8132195472717285</v>
      </c>
      <c r="BU1216" s="21">
        <v>0.4578375518321991</v>
      </c>
      <c r="BV1216" s="21">
        <v>0.4008222222328186</v>
      </c>
      <c r="BW1216" s="21">
        <v>1.9527360564097762E-3</v>
      </c>
      <c r="BX1216" s="21">
        <v>-0.6695479154586792</v>
      </c>
      <c r="BY1216" s="21">
        <v>-0.67975109815597534</v>
      </c>
      <c r="BZ1216" s="21">
        <v>-0.45707258582115173</v>
      </c>
      <c r="CA1216" s="21">
        <v>-0.2636372447013855</v>
      </c>
      <c r="CB1216" s="21">
        <v>-0.10179135203361511</v>
      </c>
      <c r="CC1216" s="21">
        <v>-2.5641154497861862E-2</v>
      </c>
      <c r="CD1216" s="21">
        <v>4.6694211661815643E-2</v>
      </c>
      <c r="CE1216" s="21">
        <v>-5.3445402532815933E-2</v>
      </c>
      <c r="CF1216" s="21">
        <v>1.8506348133087158E-2</v>
      </c>
      <c r="CG1216" s="21">
        <v>1.5028699999675155E-3</v>
      </c>
      <c r="CH1216" s="21">
        <v>8.7614104151725769E-2</v>
      </c>
      <c r="CI1216" s="21">
        <v>-8.7468668818473816E-2</v>
      </c>
      <c r="CJ1216" s="21">
        <v>-5.3621657192707062E-2</v>
      </c>
      <c r="CK1216" s="21">
        <v>-7.3348052799701691E-2</v>
      </c>
      <c r="CL1216" s="21">
        <v>-0.13724912703037262</v>
      </c>
      <c r="CM1216" s="21">
        <v>-4.2216621339321136E-2</v>
      </c>
      <c r="CN1216" s="21">
        <v>-0.16091683506965637</v>
      </c>
      <c r="CO1216" s="21">
        <v>2.1058156490325928</v>
      </c>
      <c r="CP1216" s="21">
        <v>2.2475512027740479</v>
      </c>
      <c r="CQ1216" s="21">
        <v>2.1444046497344971</v>
      </c>
      <c r="CR1216" s="21">
        <v>1.9090449810028076</v>
      </c>
      <c r="CS1216" s="21">
        <v>0.55666553974151611</v>
      </c>
      <c r="CT1216" s="21">
        <v>0.48971334099769592</v>
      </c>
      <c r="CU1216" s="21">
        <v>8.7685935199260712E-2</v>
      </c>
      <c r="CV1216" s="21">
        <v>-0.58510762453079224</v>
      </c>
      <c r="CW1216" s="21">
        <v>-0.60080331563949585</v>
      </c>
      <c r="CX1216" s="21">
        <v>-0.3868083655834198</v>
      </c>
      <c r="CY1216" s="21">
        <v>-0.19766788184642792</v>
      </c>
      <c r="CZ1216" s="21">
        <v>-4.5350156724452972E-2</v>
      </c>
      <c r="DA1216" s="21">
        <v>2.8452599421143532E-2</v>
      </c>
      <c r="DB1216" s="21">
        <v>9.6620917320251465E-2</v>
      </c>
      <c r="DC1216" s="21">
        <v>-7.2321551851928234E-3</v>
      </c>
      <c r="DD1216" s="21">
        <v>6.0758784413337708E-2</v>
      </c>
      <c r="DE1216" s="21">
        <v>4.5780885964632034E-2</v>
      </c>
      <c r="DF1216" s="21">
        <v>0.14020243287086487</v>
      </c>
      <c r="DG1216" s="21">
        <v>-2.32542734593153E-2</v>
      </c>
      <c r="DH1216" s="21">
        <v>2.2899385541677475E-2</v>
      </c>
      <c r="DI1216" s="21">
        <v>1.3336420990526676E-2</v>
      </c>
      <c r="DJ1216" s="21">
        <v>-4.4913619756698608E-2</v>
      </c>
      <c r="DK1216" s="21">
        <v>5.6492190808057785E-2</v>
      </c>
      <c r="DL1216" s="21">
        <v>-5.4712813347578049E-2</v>
      </c>
      <c r="DM1216" s="21">
        <v>2.2053496837615967</v>
      </c>
      <c r="DN1216" s="21">
        <v>2.3450500965118408</v>
      </c>
      <c r="DO1216" s="21">
        <v>2.2384090423583984</v>
      </c>
      <c r="DP1216" s="21">
        <v>2.0048704147338867</v>
      </c>
      <c r="DQ1216" s="21">
        <v>0.65549355745315552</v>
      </c>
      <c r="DR1216" s="21">
        <v>0.57860445976257324</v>
      </c>
      <c r="DS1216" s="21">
        <v>0.17341913282871246</v>
      </c>
      <c r="DT1216" s="21">
        <v>-0.50066733360290527</v>
      </c>
      <c r="DU1216" s="21">
        <v>-0.52185553312301636</v>
      </c>
      <c r="DV1216" s="21">
        <v>-0.31654414534568787</v>
      </c>
      <c r="DW1216" s="21">
        <v>-0.10241859406232834</v>
      </c>
      <c r="DX1216" s="21">
        <v>3.6141965538263321E-2</v>
      </c>
      <c r="DY1216" s="21">
        <v>0.10655538737773895</v>
      </c>
      <c r="DZ1216" s="21">
        <v>0.16870716214179993</v>
      </c>
      <c r="EA1216" s="21">
        <v>5.9492435306310654E-2</v>
      </c>
      <c r="EB1216" s="21">
        <v>0.12176459282636642</v>
      </c>
      <c r="EC1216" s="21">
        <v>0.10971130430698395</v>
      </c>
      <c r="ED1216" s="21">
        <v>0.21613162755966187</v>
      </c>
      <c r="EE1216" s="21">
        <v>6.9461114704608917E-2</v>
      </c>
      <c r="EF1216" s="21">
        <v>0.1333836168050766</v>
      </c>
      <c r="EG1216" s="21">
        <v>0.13849502801895142</v>
      </c>
      <c r="EH1216" s="21">
        <v>8.8404186069965363E-2</v>
      </c>
      <c r="EI1216" s="21">
        <v>0.19901204109191895</v>
      </c>
      <c r="EJ1216" s="21">
        <v>9.8628923296928406E-2</v>
      </c>
      <c r="EK1216" s="21">
        <v>2.3490612506866455</v>
      </c>
      <c r="EL1216" s="21">
        <v>2.4858231544494629</v>
      </c>
      <c r="EM1216" s="21">
        <v>2.3741366863250732</v>
      </c>
      <c r="EN1216" s="21">
        <v>2.1432271003723145</v>
      </c>
      <c r="EO1216" s="21">
        <v>0.79818546772003174</v>
      </c>
      <c r="EP1216" s="21">
        <v>0.70694911479949951</v>
      </c>
      <c r="EQ1216" s="21">
        <v>0.29720425605773926</v>
      </c>
      <c r="ER1216" s="21">
        <v>-0.37874898314476013</v>
      </c>
      <c r="ES1216" s="21">
        <v>-0.40786752104759216</v>
      </c>
      <c r="ET1216" s="21">
        <v>-0.21509380638599396</v>
      </c>
      <c r="EU1216" s="21">
        <v>73.293650793650798</v>
      </c>
      <c r="EV1216" s="21">
        <v>73.182540893554688</v>
      </c>
      <c r="EW1216" s="21">
        <v>72.599206349206355</v>
      </c>
      <c r="EX1216" s="21">
        <v>72.730155944824219</v>
      </c>
      <c r="EY1216" s="21">
        <v>72.283729553222656</v>
      </c>
      <c r="EZ1216" s="21">
        <v>72.178573608398438</v>
      </c>
      <c r="FA1216" s="21">
        <v>71.375</v>
      </c>
      <c r="FB1216" s="21">
        <v>71.839286804199219</v>
      </c>
      <c r="FC1216" s="21">
        <v>75.972221374511719</v>
      </c>
      <c r="FD1216" s="21">
        <v>80.801589965820313</v>
      </c>
      <c r="FE1216" s="21">
        <v>84.545631408691406</v>
      </c>
      <c r="FF1216" s="21">
        <v>86.551589965820313</v>
      </c>
      <c r="FG1216" s="21">
        <v>87.033729553222656</v>
      </c>
      <c r="FH1216" s="21">
        <v>86.569442749023438</v>
      </c>
      <c r="FI1216" s="21">
        <v>86.950393676757813</v>
      </c>
      <c r="FJ1216" s="21">
        <v>86.650794982910156</v>
      </c>
      <c r="FK1216" s="21">
        <v>86.406745910644531</v>
      </c>
      <c r="FL1216" s="21">
        <v>85.148811340332031</v>
      </c>
      <c r="FM1216" s="21">
        <v>82.972221374511719</v>
      </c>
      <c r="FN1216" s="21">
        <v>78.843254089355469</v>
      </c>
      <c r="FO1216" s="21">
        <v>75.375</v>
      </c>
      <c r="FP1216" s="21">
        <v>74.333335876464844</v>
      </c>
      <c r="FQ1216" s="21">
        <v>73.807540893554688</v>
      </c>
      <c r="FR1216" s="21">
        <v>72.865081787109375</v>
      </c>
      <c r="FS1216" s="21">
        <v>1.7978203296661377</v>
      </c>
      <c r="FT1216" s="21"/>
      <c r="FU1216" s="21">
        <v>0.15356555581092834</v>
      </c>
      <c r="FV1216" t="s">
        <v>294</v>
      </c>
      <c r="FW1216" s="21"/>
      <c r="FX1216">
        <f t="shared" si="54"/>
        <v>17.418242645263671</v>
      </c>
      <c r="FY1216">
        <f t="shared" si="55"/>
        <v>1.0375028893351554</v>
      </c>
      <c r="FZ1216">
        <f t="shared" si="56"/>
        <v>81.74920654296875</v>
      </c>
    </row>
    <row r="1217" spans="1:182" x14ac:dyDescent="0.2">
      <c r="A1217" t="s">
        <v>227</v>
      </c>
      <c r="B1217" t="s">
        <v>0</v>
      </c>
      <c r="C1217" t="s">
        <v>282</v>
      </c>
      <c r="D1217" t="s">
        <v>273</v>
      </c>
      <c r="E1217" t="s">
        <v>219</v>
      </c>
      <c r="F1217" s="21">
        <v>12361</v>
      </c>
      <c r="G1217" s="21">
        <v>10.529343605041504</v>
      </c>
      <c r="H1217" s="21">
        <v>9.4645910263061523</v>
      </c>
      <c r="I1217" s="21">
        <v>8.6119565963745117</v>
      </c>
      <c r="J1217" s="21">
        <v>8.0983600616455078</v>
      </c>
      <c r="K1217" s="21">
        <v>7.7186059951782227</v>
      </c>
      <c r="L1217" s="21">
        <v>7.7186336517333984</v>
      </c>
      <c r="M1217" s="21">
        <v>7.9545307159423828</v>
      </c>
      <c r="N1217" s="21">
        <v>8.6260480880737305</v>
      </c>
      <c r="O1217" s="21">
        <v>9.5362815856933594</v>
      </c>
      <c r="P1217" s="21">
        <v>10.631609916687012</v>
      </c>
      <c r="Q1217" s="21">
        <v>11.901628494262695</v>
      </c>
      <c r="R1217" s="21">
        <v>13.174117088317871</v>
      </c>
      <c r="S1217" s="21">
        <v>14.553412437438965</v>
      </c>
      <c r="T1217" s="21">
        <v>15.517866134643555</v>
      </c>
      <c r="U1217" s="21">
        <v>16.380527496337891</v>
      </c>
      <c r="V1217" s="21">
        <v>17.165416717529297</v>
      </c>
      <c r="W1217" s="21">
        <v>16.66685676574707</v>
      </c>
      <c r="X1217" s="21">
        <v>16.155529022216797</v>
      </c>
      <c r="Y1217" s="21">
        <v>15.569500923156738</v>
      </c>
      <c r="Z1217" s="21">
        <v>15.262504577636719</v>
      </c>
      <c r="AA1217" s="21">
        <v>15.030769348144531</v>
      </c>
      <c r="AB1217" s="21">
        <v>14.600435256958008</v>
      </c>
      <c r="AC1217" s="21">
        <v>13.091046333312988</v>
      </c>
      <c r="AD1217" s="21">
        <v>11.242228507995605</v>
      </c>
      <c r="AE1217" s="21">
        <v>-0.35749343037605286</v>
      </c>
      <c r="AF1217" s="21">
        <v>-0.27500113844871521</v>
      </c>
      <c r="AG1217" s="21">
        <v>-0.26476520299911499</v>
      </c>
      <c r="AH1217" s="21">
        <v>-0.10916595906019211</v>
      </c>
      <c r="AI1217" s="21">
        <v>-0.13184104859828949</v>
      </c>
      <c r="AJ1217" s="21">
        <v>-7.4619561433792114E-2</v>
      </c>
      <c r="AK1217" s="21">
        <v>-0.14168305695056915</v>
      </c>
      <c r="AL1217" s="21">
        <v>-4.0673360228538513E-2</v>
      </c>
      <c r="AM1217" s="21">
        <v>-0.13224755227565765</v>
      </c>
      <c r="AN1217" s="21">
        <v>-0.14758805930614471</v>
      </c>
      <c r="AO1217" s="21">
        <v>-6.2633052468299866E-2</v>
      </c>
      <c r="AP1217" s="21">
        <v>-0.29160743951797485</v>
      </c>
      <c r="AQ1217" s="21">
        <v>-0.23213852941989899</v>
      </c>
      <c r="AR1217" s="21">
        <v>-0.2972596287727356</v>
      </c>
      <c r="AS1217" s="21">
        <v>1.5660299062728882</v>
      </c>
      <c r="AT1217" s="21">
        <v>2.0637493133544922</v>
      </c>
      <c r="AU1217" s="21">
        <v>1.6877113580703735</v>
      </c>
      <c r="AV1217" s="21">
        <v>1.2974419593811035</v>
      </c>
      <c r="AW1217" s="21">
        <v>0.37309545278549194</v>
      </c>
      <c r="AX1217" s="21">
        <v>0.2206556648015976</v>
      </c>
      <c r="AY1217" s="21">
        <v>-9.2835746705532074E-2</v>
      </c>
      <c r="AZ1217" s="21">
        <v>-0.20354244112968445</v>
      </c>
      <c r="BA1217" s="21">
        <v>-0.35022717714309692</v>
      </c>
      <c r="BB1217" s="21">
        <v>-0.3141760528087616</v>
      </c>
      <c r="BC1217" s="21">
        <v>-0.28918197751045227</v>
      </c>
      <c r="BD1217" s="21">
        <v>-0.21395702660083771</v>
      </c>
      <c r="BE1217" s="21">
        <v>-0.20779083669185638</v>
      </c>
      <c r="BF1217" s="21">
        <v>-5.8002151548862457E-2</v>
      </c>
      <c r="BG1217" s="21">
        <v>-8.3914399147033691E-2</v>
      </c>
      <c r="BH1217" s="21">
        <v>-2.7408786118030548E-2</v>
      </c>
      <c r="BI1217" s="21">
        <v>-9.3269839882850647E-2</v>
      </c>
      <c r="BJ1217" s="21">
        <v>1.0823762975633144E-2</v>
      </c>
      <c r="BK1217" s="21">
        <v>-7.0959910750389099E-2</v>
      </c>
      <c r="BL1217" s="21">
        <v>-7.4285276234149933E-2</v>
      </c>
      <c r="BM1217" s="21">
        <v>1.9784387201070786E-2</v>
      </c>
      <c r="BN1217" s="21">
        <v>-0.19910994172096252</v>
      </c>
      <c r="BO1217" s="21">
        <v>-0.13417705893516541</v>
      </c>
      <c r="BP1217" s="21">
        <v>-0.19329747557640076</v>
      </c>
      <c r="BQ1217" s="21">
        <v>1.6701956987380981</v>
      </c>
      <c r="BR1217" s="21">
        <v>2.170234203338623</v>
      </c>
      <c r="BS1217" s="21">
        <v>1.7885283231735229</v>
      </c>
      <c r="BT1217" s="21">
        <v>1.3928978443145752</v>
      </c>
      <c r="BU1217" s="21">
        <v>0.46538692712783813</v>
      </c>
      <c r="BV1217" s="21">
        <v>0.30890002846717834</v>
      </c>
      <c r="BW1217" s="21">
        <v>-1.030877698212862E-2</v>
      </c>
      <c r="BX1217" s="21">
        <v>-0.12301197648048401</v>
      </c>
      <c r="BY1217" s="21">
        <v>-0.27494421601295471</v>
      </c>
      <c r="BZ1217" s="21">
        <v>-0.24691635370254517</v>
      </c>
      <c r="CA1217" s="21">
        <v>-0.24186970293521881</v>
      </c>
      <c r="CB1217" s="21">
        <v>-0.17167805135250092</v>
      </c>
      <c r="CC1217" s="21">
        <v>-0.16833056509494781</v>
      </c>
      <c r="CD1217" s="21">
        <v>-2.2566257044672966E-2</v>
      </c>
      <c r="CE1217" s="21">
        <v>-5.072055384516716E-2</v>
      </c>
      <c r="CF1217" s="21">
        <v>5.2892528474330902E-3</v>
      </c>
      <c r="CG1217" s="21">
        <v>-5.9738993644714355E-2</v>
      </c>
      <c r="CH1217" s="21">
        <v>4.6490512788295746E-2</v>
      </c>
      <c r="CI1217" s="21">
        <v>-2.8512278571724892E-2</v>
      </c>
      <c r="CJ1217" s="21">
        <v>-2.3515999317169189E-2</v>
      </c>
      <c r="CK1217" s="21">
        <v>7.6866455376148224E-2</v>
      </c>
      <c r="CL1217" s="21">
        <v>-0.13504646718502045</v>
      </c>
      <c r="CM1217" s="21">
        <v>-6.6329240798950195E-2</v>
      </c>
      <c r="CN1217" s="21">
        <v>-0.12129361927509308</v>
      </c>
      <c r="CO1217" s="21">
        <v>1.7423405647277832</v>
      </c>
      <c r="CP1217" s="21">
        <v>2.2439851760864258</v>
      </c>
      <c r="CQ1217" s="21">
        <v>1.8583537340164185</v>
      </c>
      <c r="CR1217" s="21">
        <v>1.4590102434158325</v>
      </c>
      <c r="CS1217" s="21">
        <v>0.52930772304534912</v>
      </c>
      <c r="CT1217" s="21">
        <v>0.37001779675483704</v>
      </c>
      <c r="CU1217" s="21">
        <v>4.6849150210618973E-2</v>
      </c>
      <c r="CV1217" s="21">
        <v>-6.7236825823783875E-2</v>
      </c>
      <c r="CW1217" s="21">
        <v>-0.22280345857143402</v>
      </c>
      <c r="CX1217" s="21">
        <v>-0.20033249258995056</v>
      </c>
      <c r="CY1217" s="21">
        <v>-0.19455741345882416</v>
      </c>
      <c r="CZ1217" s="21">
        <v>-0.12939907610416412</v>
      </c>
      <c r="DA1217" s="21">
        <v>-0.12887029349803925</v>
      </c>
      <c r="DB1217" s="21">
        <v>1.2869639322161674E-2</v>
      </c>
      <c r="DC1217" s="21">
        <v>-1.752670481801033E-2</v>
      </c>
      <c r="DD1217" s="21">
        <v>3.7987291812896729E-2</v>
      </c>
      <c r="DE1217" s="21">
        <v>-2.6208147406578064E-2</v>
      </c>
      <c r="DF1217" s="21">
        <v>8.2157261669635773E-2</v>
      </c>
      <c r="DG1217" s="21">
        <v>1.393535640090704E-2</v>
      </c>
      <c r="DH1217" s="21">
        <v>2.7253279462456703E-2</v>
      </c>
      <c r="DI1217" s="21">
        <v>0.13394851982593536</v>
      </c>
      <c r="DJ1217" s="21">
        <v>-7.0982992649078369E-2</v>
      </c>
      <c r="DK1217" s="21">
        <v>1.5185740776360035E-3</v>
      </c>
      <c r="DL1217" s="21">
        <v>-4.9289755523204803E-2</v>
      </c>
      <c r="DM1217" s="21">
        <v>1.8144854307174683</v>
      </c>
      <c r="DN1217" s="21">
        <v>2.3177361488342285</v>
      </c>
      <c r="DO1217" s="21">
        <v>1.928179144859314</v>
      </c>
      <c r="DP1217" s="21">
        <v>1.5251226425170898</v>
      </c>
      <c r="DQ1217" s="21">
        <v>0.59322851896286011</v>
      </c>
      <c r="DR1217" s="21">
        <v>0.43113556504249573</v>
      </c>
      <c r="DS1217" s="21">
        <v>0.10400708019733429</v>
      </c>
      <c r="DT1217" s="21">
        <v>-1.1461671441793442E-2</v>
      </c>
      <c r="DU1217" s="21">
        <v>-0.17066270112991333</v>
      </c>
      <c r="DV1217" s="21">
        <v>-0.15374863147735596</v>
      </c>
      <c r="DW1217" s="21">
        <v>-0.12624599039554596</v>
      </c>
      <c r="DX1217" s="21">
        <v>-6.8354964256286621E-2</v>
      </c>
      <c r="DY1217" s="21">
        <v>-7.189592719078064E-2</v>
      </c>
      <c r="DZ1217" s="21">
        <v>6.4033441245555878E-2</v>
      </c>
      <c r="EA1217" s="21">
        <v>3.039993904531002E-2</v>
      </c>
      <c r="EB1217" s="21">
        <v>8.5198067128658295E-2</v>
      </c>
      <c r="EC1217" s="21">
        <v>2.2205069661140442E-2</v>
      </c>
      <c r="ED1217" s="21">
        <v>0.13365438580513</v>
      </c>
      <c r="EE1217" s="21">
        <v>7.5222998857498169E-2</v>
      </c>
      <c r="EF1217" s="21">
        <v>0.10055605322122574</v>
      </c>
      <c r="EG1217" s="21">
        <v>0.21636596322059631</v>
      </c>
      <c r="EH1217" s="21">
        <v>2.1514492109417915E-2</v>
      </c>
      <c r="EI1217" s="21">
        <v>9.9480040371417999E-2</v>
      </c>
      <c r="EJ1217" s="21">
        <v>5.467238649725914E-2</v>
      </c>
      <c r="EK1217" s="21">
        <v>1.9186512231826782</v>
      </c>
      <c r="EL1217" s="21">
        <v>2.4242210388183594</v>
      </c>
      <c r="EM1217" s="21">
        <v>2.0289959907531738</v>
      </c>
      <c r="EN1217" s="21">
        <v>1.6205785274505615</v>
      </c>
      <c r="EO1217" s="21">
        <v>0.6855199933052063</v>
      </c>
      <c r="EP1217" s="21">
        <v>0.51937991380691528</v>
      </c>
      <c r="EQ1217" s="21">
        <v>0.18653404712677002</v>
      </c>
      <c r="ER1217" s="21">
        <v>6.9068789482116699E-2</v>
      </c>
      <c r="ES1217" s="21">
        <v>-9.5379739999771118E-2</v>
      </c>
      <c r="ET1217" s="21">
        <v>-8.6488924920558929E-2</v>
      </c>
      <c r="EU1217" s="21">
        <v>72.537698412698418</v>
      </c>
      <c r="EV1217" s="21">
        <v>72.11309814453125</v>
      </c>
      <c r="EW1217" s="21">
        <v>71.537698412698418</v>
      </c>
      <c r="EX1217" s="21">
        <v>71.394844055175781</v>
      </c>
      <c r="EY1217" s="21">
        <v>71.551589965820313</v>
      </c>
      <c r="EZ1217" s="21">
        <v>70.966270446777344</v>
      </c>
      <c r="FA1217" s="21">
        <v>70.954368591308594</v>
      </c>
      <c r="FB1217" s="21">
        <v>71.089286804199219</v>
      </c>
      <c r="FC1217" s="21">
        <v>74.380950927734375</v>
      </c>
      <c r="FD1217" s="21">
        <v>79.625</v>
      </c>
      <c r="FE1217" s="21">
        <v>83.853172302246094</v>
      </c>
      <c r="FF1217" s="21">
        <v>84.76190185546875</v>
      </c>
      <c r="FG1217" s="21">
        <v>85.843254089355469</v>
      </c>
      <c r="FH1217" s="21">
        <v>87.898811340332031</v>
      </c>
      <c r="FI1217" s="21">
        <v>89.357139587402344</v>
      </c>
      <c r="FJ1217" s="21">
        <v>88.789680480957031</v>
      </c>
      <c r="FK1217" s="21">
        <v>85.61309814453125</v>
      </c>
      <c r="FL1217" s="21">
        <v>81.065475463867188</v>
      </c>
      <c r="FM1217" s="21">
        <v>78.251983642578125</v>
      </c>
      <c r="FN1217" s="21">
        <v>76.305557250976563</v>
      </c>
      <c r="FO1217" s="21">
        <v>74.450393676757813</v>
      </c>
      <c r="FP1217" s="21">
        <v>72.799606323242188</v>
      </c>
      <c r="FQ1217" s="21">
        <v>72.305557250976563</v>
      </c>
      <c r="FR1217" s="21">
        <v>71.970237731933594</v>
      </c>
      <c r="FS1217" s="21">
        <v>1.2605353593826294</v>
      </c>
      <c r="FT1217" s="21"/>
      <c r="FU1217" s="21">
        <v>0.11168637126684189</v>
      </c>
      <c r="FV1217" t="s">
        <v>294</v>
      </c>
      <c r="FW1217" s="21"/>
      <c r="FX1217">
        <f t="shared" si="54"/>
        <v>15.73703212738037</v>
      </c>
      <c r="FY1217">
        <f t="shared" si="55"/>
        <v>0.85270772948861118</v>
      </c>
      <c r="FZ1217">
        <f t="shared" si="56"/>
        <v>79.13730163574219</v>
      </c>
    </row>
    <row r="1218" spans="1:182" x14ac:dyDescent="0.2">
      <c r="A1218" t="s">
        <v>227</v>
      </c>
      <c r="B1218" t="s">
        <v>0</v>
      </c>
      <c r="C1218" t="s">
        <v>284</v>
      </c>
      <c r="D1218" t="s">
        <v>273</v>
      </c>
      <c r="E1218" t="s">
        <v>219</v>
      </c>
      <c r="F1218" s="21">
        <v>338</v>
      </c>
      <c r="G1218" s="21">
        <v>0.32557019591331482</v>
      </c>
      <c r="H1218" s="21">
        <v>0.28427723050117493</v>
      </c>
      <c r="I1218" s="21">
        <v>0.26510488986968994</v>
      </c>
      <c r="J1218" s="21">
        <v>0.23228701949119568</v>
      </c>
      <c r="K1218" s="21">
        <v>0.22726386785507202</v>
      </c>
      <c r="L1218" s="21">
        <v>0.23743548989295959</v>
      </c>
      <c r="M1218" s="21">
        <v>0.23498593270778656</v>
      </c>
      <c r="N1218" s="21">
        <v>0.25380045175552368</v>
      </c>
      <c r="O1218" s="21">
        <v>0.27572041749954224</v>
      </c>
      <c r="P1218" s="21">
        <v>0.32193472981452942</v>
      </c>
      <c r="Q1218" s="21">
        <v>0.36449670791625977</v>
      </c>
      <c r="R1218" s="21">
        <v>0.40919768810272217</v>
      </c>
      <c r="S1218" s="21">
        <v>0.45370194315910339</v>
      </c>
      <c r="T1218" s="21">
        <v>0.52970331907272339</v>
      </c>
      <c r="U1218" s="21">
        <v>0.66535979509353638</v>
      </c>
      <c r="V1218" s="21">
        <v>0.69008958339691162</v>
      </c>
      <c r="W1218" s="21">
        <v>0.63151091337203979</v>
      </c>
      <c r="X1218" s="21">
        <v>0.60542184114456177</v>
      </c>
      <c r="Y1218" s="21">
        <v>0.52555567026138306</v>
      </c>
      <c r="Z1218" s="21">
        <v>0.49201077222824097</v>
      </c>
      <c r="AA1218" s="21">
        <v>0.50957405567169189</v>
      </c>
      <c r="AB1218" s="21">
        <v>0.48129555583000183</v>
      </c>
      <c r="AC1218" s="21">
        <v>0.41350275278091431</v>
      </c>
      <c r="AD1218" s="21">
        <v>0.35167297720909119</v>
      </c>
      <c r="AE1218" s="21">
        <v>-5.9694714844226837E-2</v>
      </c>
      <c r="AF1218" s="21">
        <v>-5.2759744226932526E-2</v>
      </c>
      <c r="AG1218" s="21">
        <v>-3.0613604933023453E-2</v>
      </c>
      <c r="AH1218" s="21">
        <v>-3.024752251803875E-2</v>
      </c>
      <c r="AI1218" s="21">
        <v>-2.5864377617835999E-2</v>
      </c>
      <c r="AJ1218" s="21">
        <v>-8.090335875749588E-3</v>
      </c>
      <c r="AK1218" s="21">
        <v>-1.3678804039955139E-2</v>
      </c>
      <c r="AL1218" s="21">
        <v>-2.6977401226758957E-2</v>
      </c>
      <c r="AM1218" s="21">
        <v>-4.0493156760931015E-2</v>
      </c>
      <c r="AN1218" s="21">
        <v>-3.0414851382374763E-2</v>
      </c>
      <c r="AO1218" s="21">
        <v>-5.1091082394123077E-2</v>
      </c>
      <c r="AP1218" s="21">
        <v>-6.9468766450881958E-2</v>
      </c>
      <c r="AQ1218" s="21">
        <v>-8.0758415162563324E-2</v>
      </c>
      <c r="AR1218" s="21">
        <v>-0.11654194444417953</v>
      </c>
      <c r="AS1218" s="21">
        <v>8.9442923665046692E-2</v>
      </c>
      <c r="AT1218" s="21">
        <v>6.8493403494358063E-2</v>
      </c>
      <c r="AU1218" s="21">
        <v>3.3361691981554031E-2</v>
      </c>
      <c r="AV1218" s="21">
        <v>5.3660199046134949E-2</v>
      </c>
      <c r="AW1218" s="21">
        <v>-4.6810466796159744E-2</v>
      </c>
      <c r="AX1218" s="21">
        <v>-2.3591978475451469E-2</v>
      </c>
      <c r="AY1218" s="21">
        <v>-2.5562683120369911E-2</v>
      </c>
      <c r="AZ1218" s="21">
        <v>-3.670133650302887E-2</v>
      </c>
      <c r="BA1218" s="21">
        <v>-4.9564830958843231E-2</v>
      </c>
      <c r="BB1218" s="21">
        <v>-2.7757586911320686E-2</v>
      </c>
      <c r="BC1218" s="21">
        <v>-5.4168347269296646E-2</v>
      </c>
      <c r="BD1218" s="21">
        <v>-4.7821301966905594E-2</v>
      </c>
      <c r="BE1218" s="21">
        <v>-2.6004401966929436E-2</v>
      </c>
      <c r="BF1218" s="21">
        <v>-2.6108391582965851E-2</v>
      </c>
      <c r="BG1218" s="21">
        <v>-2.1987132728099823E-2</v>
      </c>
      <c r="BH1218" s="21">
        <v>-4.2710024863481522E-3</v>
      </c>
      <c r="BI1218" s="21">
        <v>-9.7621940076351166E-3</v>
      </c>
      <c r="BJ1218" s="21">
        <v>-2.2811304777860641E-2</v>
      </c>
      <c r="BK1218" s="21">
        <v>-3.553500771522522E-2</v>
      </c>
      <c r="BL1218" s="21">
        <v>-2.4484684690833092E-2</v>
      </c>
      <c r="BM1218" s="21">
        <v>-4.4423546642065048E-2</v>
      </c>
      <c r="BN1218" s="21">
        <v>-6.1985757201910019E-2</v>
      </c>
      <c r="BO1218" s="21">
        <v>-7.2833366692066193E-2</v>
      </c>
      <c r="BP1218" s="21">
        <v>-0.10813145339488983</v>
      </c>
      <c r="BQ1218" s="21">
        <v>9.7869895398616791E-2</v>
      </c>
      <c r="BR1218" s="21">
        <v>7.7107980847358704E-2</v>
      </c>
      <c r="BS1218" s="21">
        <v>4.1517738252878189E-2</v>
      </c>
      <c r="BT1218" s="21">
        <v>6.1382535845041275E-2</v>
      </c>
      <c r="BU1218" s="21">
        <v>-3.9344124495983124E-2</v>
      </c>
      <c r="BV1218" s="21">
        <v>-1.645304448902607E-2</v>
      </c>
      <c r="BW1218" s="21">
        <v>-1.8886283040046692E-2</v>
      </c>
      <c r="BX1218" s="21">
        <v>-3.0186453834176064E-2</v>
      </c>
      <c r="BY1218" s="21">
        <v>-4.3474465608596802E-2</v>
      </c>
      <c r="BZ1218" s="21">
        <v>-2.2316303104162216E-2</v>
      </c>
      <c r="CA1218" s="21">
        <v>-5.0340801477432251E-2</v>
      </c>
      <c r="CB1218" s="21">
        <v>-4.4400949031114578E-2</v>
      </c>
      <c r="CC1218" s="21">
        <v>-2.2812081500887871E-2</v>
      </c>
      <c r="CD1218" s="21">
        <v>-2.3241640999913216E-2</v>
      </c>
      <c r="CE1218" s="21">
        <v>-1.9301762804389E-2</v>
      </c>
      <c r="CF1218" s="21">
        <v>-1.6257439274340868E-3</v>
      </c>
      <c r="CG1218" s="21">
        <v>-7.0495619438588619E-3</v>
      </c>
      <c r="CH1218" s="21">
        <v>-1.9925879314541817E-2</v>
      </c>
      <c r="CI1218" s="21">
        <v>-3.2101012766361237E-2</v>
      </c>
      <c r="CJ1218" s="21">
        <v>-2.0377470180392265E-2</v>
      </c>
      <c r="CK1218" s="21">
        <v>-3.980562835931778E-2</v>
      </c>
      <c r="CL1218" s="21">
        <v>-5.6803047657012939E-2</v>
      </c>
      <c r="CM1218" s="21">
        <v>-6.7344509065151215E-2</v>
      </c>
      <c r="CN1218" s="21">
        <v>-0.10230636596679688</v>
      </c>
      <c r="CO1218" s="21">
        <v>0.10370638966560364</v>
      </c>
      <c r="CP1218" s="21">
        <v>8.3074405789375305E-2</v>
      </c>
      <c r="CQ1218" s="21">
        <v>4.7166589647531509E-2</v>
      </c>
      <c r="CR1218" s="21">
        <v>6.6731005907058716E-2</v>
      </c>
      <c r="CS1218" s="21">
        <v>-3.4172955900430679E-2</v>
      </c>
      <c r="CT1218" s="21">
        <v>-1.1508641764521599E-2</v>
      </c>
      <c r="CU1218" s="21">
        <v>-1.4262230135500431E-2</v>
      </c>
      <c r="CV1218" s="21">
        <v>-2.5674266740679741E-2</v>
      </c>
      <c r="CW1218" s="21">
        <v>-3.9256300777196884E-2</v>
      </c>
      <c r="CX1218" s="21">
        <v>-1.854768767952919E-2</v>
      </c>
      <c r="CY1218" s="21">
        <v>-4.6513255685567856E-2</v>
      </c>
      <c r="CZ1218" s="21">
        <v>-4.0980596095323563E-2</v>
      </c>
      <c r="DA1218" s="21">
        <v>-1.9619761034846306E-2</v>
      </c>
      <c r="DB1218" s="21">
        <v>-2.037489041686058E-2</v>
      </c>
      <c r="DC1218" s="21">
        <v>-1.6616392880678177E-2</v>
      </c>
      <c r="DD1218" s="21">
        <v>1.0195145150646567E-3</v>
      </c>
      <c r="DE1218" s="21">
        <v>-4.3369298800826073E-3</v>
      </c>
      <c r="DF1218" s="21">
        <v>-1.7040453851222992E-2</v>
      </c>
      <c r="DG1218" s="21">
        <v>-2.8667015954852104E-2</v>
      </c>
      <c r="DH1218" s="21">
        <v>-1.6270255669951439E-2</v>
      </c>
      <c r="DI1218" s="21">
        <v>-3.5187710076570511E-2</v>
      </c>
      <c r="DJ1218" s="21">
        <v>-5.162033811211586E-2</v>
      </c>
      <c r="DK1218" s="21">
        <v>-6.1855647712945938E-2</v>
      </c>
      <c r="DL1218" s="21">
        <v>-9.6481278538703918E-2</v>
      </c>
      <c r="DM1218" s="21">
        <v>0.10954288393259048</v>
      </c>
      <c r="DN1218" s="21">
        <v>8.9040830731391907E-2</v>
      </c>
      <c r="DO1218" s="21">
        <v>5.281544104218483E-2</v>
      </c>
      <c r="DP1218" s="21">
        <v>7.2079472243785858E-2</v>
      </c>
      <c r="DQ1218" s="21">
        <v>-2.9001789167523384E-2</v>
      </c>
      <c r="DR1218" s="21">
        <v>-6.5642381086945534E-3</v>
      </c>
      <c r="DS1218" s="21">
        <v>-9.6381762996315956E-3</v>
      </c>
      <c r="DT1218" s="21">
        <v>-2.1162079647183418E-2</v>
      </c>
      <c r="DU1218" s="21">
        <v>-3.5038135945796967E-2</v>
      </c>
      <c r="DV1218" s="21">
        <v>-1.4779071323573589E-2</v>
      </c>
      <c r="DW1218" s="21">
        <v>-4.0986888110637665E-2</v>
      </c>
      <c r="DX1218" s="21">
        <v>-3.6042153835296631E-2</v>
      </c>
      <c r="DY1218" s="21">
        <v>-1.5010558068752289E-2</v>
      </c>
      <c r="DZ1218" s="21">
        <v>-1.6235759481787682E-2</v>
      </c>
      <c r="EA1218" s="21">
        <v>-1.2739147059619427E-2</v>
      </c>
      <c r="EB1218" s="21">
        <v>4.8388475552201271E-3</v>
      </c>
      <c r="EC1218" s="21">
        <v>-4.2032002238556743E-4</v>
      </c>
      <c r="ED1218" s="21">
        <v>-1.2874356471002102E-2</v>
      </c>
      <c r="EE1218" s="21">
        <v>-2.3708870634436607E-2</v>
      </c>
      <c r="EF1218" s="21">
        <v>-1.0340089909732342E-2</v>
      </c>
      <c r="EG1218" s="21">
        <v>-2.8520174324512482E-2</v>
      </c>
      <c r="EH1218" s="21">
        <v>-4.4137328863143921E-2</v>
      </c>
      <c r="EI1218" s="21">
        <v>-5.3930602967739105E-2</v>
      </c>
      <c r="EJ1218" s="21">
        <v>-8.8070787489414215E-2</v>
      </c>
      <c r="EK1218" s="21">
        <v>0.11796985566616058</v>
      </c>
      <c r="EL1218" s="21">
        <v>9.7655408084392548E-2</v>
      </c>
      <c r="EM1218" s="21">
        <v>6.0971487313508987E-2</v>
      </c>
      <c r="EN1218" s="21">
        <v>7.9801812767982483E-2</v>
      </c>
      <c r="EO1218" s="21">
        <v>-2.1535443142056465E-2</v>
      </c>
      <c r="EP1218" s="21">
        <v>5.746954120695591E-4</v>
      </c>
      <c r="EQ1218" s="21">
        <v>-2.9617773834615946E-3</v>
      </c>
      <c r="ER1218" s="21">
        <v>-1.4647196047008038E-2</v>
      </c>
      <c r="ES1218" s="21">
        <v>-2.8947772458195686E-2</v>
      </c>
      <c r="ET1218" s="21">
        <v>-9.3377884477376938E-3</v>
      </c>
      <c r="EU1218" s="21">
        <v>72.537698412698418</v>
      </c>
      <c r="EV1218" s="21">
        <v>72.11309814453125</v>
      </c>
      <c r="EW1218" s="21">
        <v>71.537698412698418</v>
      </c>
      <c r="EX1218" s="21">
        <v>71.394844055175781</v>
      </c>
      <c r="EY1218" s="21">
        <v>71.551589965820313</v>
      </c>
      <c r="EZ1218" s="21">
        <v>70.966270446777344</v>
      </c>
      <c r="FA1218" s="21">
        <v>70.954368591308594</v>
      </c>
      <c r="FB1218" s="21">
        <v>71.089286804199219</v>
      </c>
      <c r="FC1218" s="21">
        <v>74.380950927734375</v>
      </c>
      <c r="FD1218" s="21">
        <v>79.625</v>
      </c>
      <c r="FE1218" s="21">
        <v>83.853172302246094</v>
      </c>
      <c r="FF1218" s="21">
        <v>84.76190185546875</v>
      </c>
      <c r="FG1218" s="21">
        <v>85.843254089355469</v>
      </c>
      <c r="FH1218" s="21">
        <v>87.898811340332031</v>
      </c>
      <c r="FI1218" s="21">
        <v>89.357139587402344</v>
      </c>
      <c r="FJ1218" s="21">
        <v>88.789680480957031</v>
      </c>
      <c r="FK1218" s="21">
        <v>85.61309814453125</v>
      </c>
      <c r="FL1218" s="21">
        <v>81.065475463867188</v>
      </c>
      <c r="FM1218" s="21">
        <v>78.251983642578125</v>
      </c>
      <c r="FN1218" s="21">
        <v>76.305557250976563</v>
      </c>
      <c r="FO1218" s="21">
        <v>74.450393676757813</v>
      </c>
      <c r="FP1218" s="21">
        <v>72.799606323242188</v>
      </c>
      <c r="FQ1218" s="21">
        <v>72.305557250976563</v>
      </c>
      <c r="FR1218" s="21">
        <v>71.970237731933594</v>
      </c>
      <c r="FS1218" s="21">
        <v>0.18934674561023712</v>
      </c>
      <c r="FT1218" s="21"/>
      <c r="FU1218" s="21">
        <v>1.7741098999977112E-2</v>
      </c>
      <c r="FV1218" t="s">
        <v>294</v>
      </c>
      <c r="FW1218" s="21"/>
      <c r="FX1218">
        <f t="shared" si="54"/>
        <v>0.55281465053558354</v>
      </c>
      <c r="FY1218">
        <f t="shared" si="55"/>
        <v>1.0790753550827504E-2</v>
      </c>
      <c r="FZ1218">
        <f t="shared" si="56"/>
        <v>79.13730163574219</v>
      </c>
    </row>
    <row r="1219" spans="1:182" x14ac:dyDescent="0.2">
      <c r="A1219" t="s">
        <v>227</v>
      </c>
      <c r="B1219" t="s">
        <v>0</v>
      </c>
      <c r="C1219" t="s">
        <v>283</v>
      </c>
      <c r="D1219" t="s">
        <v>273</v>
      </c>
      <c r="E1219" t="s">
        <v>219</v>
      </c>
      <c r="F1219" s="21">
        <v>12699</v>
      </c>
      <c r="G1219" s="21">
        <v>10.913002967834473</v>
      </c>
      <c r="H1219" s="21">
        <v>9.7881708145141602</v>
      </c>
      <c r="I1219" s="21">
        <v>8.9227533340454102</v>
      </c>
      <c r="J1219" s="21">
        <v>8.3473777770996094</v>
      </c>
      <c r="K1219" s="21">
        <v>7.9708695411682129</v>
      </c>
      <c r="L1219" s="21">
        <v>7.9967594146728516</v>
      </c>
      <c r="M1219" s="21">
        <v>8.2164773941040039</v>
      </c>
      <c r="N1219" s="21">
        <v>8.9075078964233398</v>
      </c>
      <c r="O1219" s="21">
        <v>9.8350801467895508</v>
      </c>
      <c r="P1219" s="21">
        <v>11.001711845397949</v>
      </c>
      <c r="Q1219" s="21">
        <v>12.32637882232666</v>
      </c>
      <c r="R1219" s="21">
        <v>13.658849716186523</v>
      </c>
      <c r="S1219" s="21">
        <v>15.093120574951172</v>
      </c>
      <c r="T1219" s="21">
        <v>16.210138320922852</v>
      </c>
      <c r="U1219" s="21">
        <v>17.381338119506836</v>
      </c>
      <c r="V1219" s="21">
        <v>18.195999145507813</v>
      </c>
      <c r="W1219" s="21">
        <v>17.569522857666016</v>
      </c>
      <c r="X1219" s="21">
        <v>17.013429641723633</v>
      </c>
      <c r="Y1219" s="21">
        <v>16.249048233032227</v>
      </c>
      <c r="Z1219" s="21">
        <v>15.869708061218262</v>
      </c>
      <c r="AA1219" s="21">
        <v>15.692405700683594</v>
      </c>
      <c r="AB1219" s="21">
        <v>15.208320617675781</v>
      </c>
      <c r="AC1219" s="21">
        <v>13.590229034423828</v>
      </c>
      <c r="AD1219" s="21">
        <v>11.662186622619629</v>
      </c>
      <c r="AE1219" s="21">
        <v>-0.52938598394393921</v>
      </c>
      <c r="AF1219" s="21">
        <v>-0.43116149306297302</v>
      </c>
      <c r="AG1219" s="21">
        <v>-0.35121208429336548</v>
      </c>
      <c r="AH1219" s="21">
        <v>-0.2002800852060318</v>
      </c>
      <c r="AI1219" s="21">
        <v>-0.20631209015846252</v>
      </c>
      <c r="AJ1219" s="21">
        <v>-0.10222978144884109</v>
      </c>
      <c r="AK1219" s="21">
        <v>-0.18291288614273071</v>
      </c>
      <c r="AL1219" s="21">
        <v>-0.13422717154026031</v>
      </c>
      <c r="AM1219" s="21">
        <v>-0.25912186503410339</v>
      </c>
      <c r="AN1219" s="21">
        <v>-0.23945760726928711</v>
      </c>
      <c r="AO1219" s="21">
        <v>-0.22742056846618652</v>
      </c>
      <c r="AP1219" s="21">
        <v>-0.49401766061782837</v>
      </c>
      <c r="AQ1219" s="21">
        <v>-0.47503575682640076</v>
      </c>
      <c r="AR1219" s="21">
        <v>-0.63321733474731445</v>
      </c>
      <c r="AS1219" s="21">
        <v>1.6888318061828613</v>
      </c>
      <c r="AT1219" s="21">
        <v>2.1114671230316162</v>
      </c>
      <c r="AU1219" s="21">
        <v>1.661508321762085</v>
      </c>
      <c r="AV1219" s="21">
        <v>1.3419983386993408</v>
      </c>
      <c r="AW1219" s="21">
        <v>0.19480887055397034</v>
      </c>
      <c r="AX1219" s="21">
        <v>0.1143963411450386</v>
      </c>
      <c r="AY1219" s="21">
        <v>-0.18341498076915741</v>
      </c>
      <c r="AZ1219" s="21">
        <v>-0.31550386548042297</v>
      </c>
      <c r="BA1219" s="21">
        <v>-0.48905560374259949</v>
      </c>
      <c r="BB1219" s="21">
        <v>-0.38803565502166748</v>
      </c>
      <c r="BC1219" s="21">
        <v>-0.42911440134048462</v>
      </c>
      <c r="BD1219" s="21">
        <v>-0.34027820825576782</v>
      </c>
      <c r="BE1219" s="21">
        <v>-0.27323797345161438</v>
      </c>
      <c r="BF1219" s="21">
        <v>-0.12963709235191345</v>
      </c>
      <c r="BG1219" s="21">
        <v>-0.14211888611316681</v>
      </c>
      <c r="BH1219" s="21">
        <v>-4.128071665763855E-2</v>
      </c>
      <c r="BI1219" s="21">
        <v>-0.11924197524785995</v>
      </c>
      <c r="BJ1219" s="21">
        <v>-5.854947492480278E-2</v>
      </c>
      <c r="BK1219" s="21">
        <v>-0.17038820683956146</v>
      </c>
      <c r="BL1219" s="21">
        <v>-0.14190302789211273</v>
      </c>
      <c r="BM1219" s="21">
        <v>-0.10935797542333603</v>
      </c>
      <c r="BN1219" s="21">
        <v>-0.36389991641044617</v>
      </c>
      <c r="BO1219" s="21">
        <v>-0.3330821692943573</v>
      </c>
      <c r="BP1219" s="21">
        <v>-0.48143294453620911</v>
      </c>
      <c r="BQ1219" s="21">
        <v>1.8328131437301636</v>
      </c>
      <c r="BR1219" s="21">
        <v>2.2586321830749512</v>
      </c>
      <c r="BS1219" s="21">
        <v>1.8023474216461182</v>
      </c>
      <c r="BT1219" s="21">
        <v>1.4750137329101563</v>
      </c>
      <c r="BU1219" s="21">
        <v>0.32790675759315491</v>
      </c>
      <c r="BV1219" s="21">
        <v>0.23890948295593262</v>
      </c>
      <c r="BW1219" s="21">
        <v>-6.9965705275535583E-2</v>
      </c>
      <c r="BX1219" s="21">
        <v>-0.20571853220462799</v>
      </c>
      <c r="BY1219" s="21">
        <v>-0.38517078757286072</v>
      </c>
      <c r="BZ1219" s="21">
        <v>-0.30000925064086914</v>
      </c>
      <c r="CA1219" s="21">
        <v>-0.35966658592224121</v>
      </c>
      <c r="CB1219" s="21">
        <v>-0.27733275294303894</v>
      </c>
      <c r="CC1219" s="21">
        <v>-0.21923331916332245</v>
      </c>
      <c r="CD1219" s="21">
        <v>-8.0709956586360931E-2</v>
      </c>
      <c r="CE1219" s="21">
        <v>-9.765886515378952E-2</v>
      </c>
      <c r="CF1219" s="21">
        <v>9.3242322327569127E-4</v>
      </c>
      <c r="CG1219" s="21">
        <v>-7.5143694877624512E-2</v>
      </c>
      <c r="CH1219" s="21">
        <v>-6.1353291384875774E-3</v>
      </c>
      <c r="CI1219" s="21">
        <v>-0.1089315339922905</v>
      </c>
      <c r="CJ1219" s="21">
        <v>-7.4337020516395569E-2</v>
      </c>
      <c r="CK1219" s="21">
        <v>-2.7588183060288429E-2</v>
      </c>
      <c r="CL1219" s="21">
        <v>-0.27378073334693909</v>
      </c>
      <c r="CM1219" s="21">
        <v>-0.23476554453372955</v>
      </c>
      <c r="CN1219" s="21">
        <v>-0.37630754709243774</v>
      </c>
      <c r="CO1219" s="21">
        <v>1.9325342178344727</v>
      </c>
      <c r="CP1219" s="21">
        <v>2.360558032989502</v>
      </c>
      <c r="CQ1219" s="21">
        <v>1.8998922109603882</v>
      </c>
      <c r="CR1219" s="21">
        <v>1.567139744758606</v>
      </c>
      <c r="CS1219" s="21">
        <v>0.42008993029594421</v>
      </c>
      <c r="CT1219" s="21">
        <v>0.32514691352844238</v>
      </c>
      <c r="CU1219" s="21">
        <v>8.6089204996824265E-3</v>
      </c>
      <c r="CV1219" s="21">
        <v>-0.1296815425157547</v>
      </c>
      <c r="CW1219" s="21">
        <v>-0.31322047114372253</v>
      </c>
      <c r="CX1219" s="21">
        <v>-0.23904243111610413</v>
      </c>
      <c r="CY1219" s="21">
        <v>-0.2902187705039978</v>
      </c>
      <c r="CZ1219" s="21">
        <v>-0.21438728272914886</v>
      </c>
      <c r="DA1219" s="21">
        <v>-0.16522867977619171</v>
      </c>
      <c r="DB1219" s="21">
        <v>-3.1782824546098709E-2</v>
      </c>
      <c r="DC1219" s="21">
        <v>-5.3198844194412231E-2</v>
      </c>
      <c r="DD1219" s="21">
        <v>4.3145563453435898E-2</v>
      </c>
      <c r="DE1219" s="21">
        <v>-3.1045416370034218E-2</v>
      </c>
      <c r="DF1219" s="21">
        <v>4.6278815716505051E-2</v>
      </c>
      <c r="DG1219" s="21">
        <v>-4.7474868595600128E-2</v>
      </c>
      <c r="DH1219" s="21">
        <v>-6.7710159346461296E-3</v>
      </c>
      <c r="DI1219" s="21">
        <v>5.4181609302759171E-2</v>
      </c>
      <c r="DJ1219" s="21">
        <v>-0.1836615651845932</v>
      </c>
      <c r="DK1219" s="21">
        <v>-0.13644891977310181</v>
      </c>
      <c r="DL1219" s="21">
        <v>-0.27118214964866638</v>
      </c>
      <c r="DM1219" s="21">
        <v>2.0322551727294922</v>
      </c>
      <c r="DN1219" s="21">
        <v>2.4624838829040527</v>
      </c>
      <c r="DO1219" s="21">
        <v>1.9974370002746582</v>
      </c>
      <c r="DP1219" s="21">
        <v>1.6592657566070557</v>
      </c>
      <c r="DQ1219" s="21">
        <v>0.51227313280105591</v>
      </c>
      <c r="DR1219" s="21">
        <v>0.41138434410095215</v>
      </c>
      <c r="DS1219" s="21">
        <v>8.7183542549610138E-2</v>
      </c>
      <c r="DT1219" s="21">
        <v>-5.3644556552171707E-2</v>
      </c>
      <c r="DU1219" s="21">
        <v>-0.24127015471458435</v>
      </c>
      <c r="DV1219" s="21">
        <v>-0.17807561159133911</v>
      </c>
      <c r="DW1219" s="21">
        <v>-0.18994717299938202</v>
      </c>
      <c r="DX1219" s="21">
        <v>-0.12350402027368546</v>
      </c>
      <c r="DY1219" s="21">
        <v>-8.7254554033279419E-2</v>
      </c>
      <c r="DZ1219" s="21">
        <v>3.8860179483890533E-2</v>
      </c>
      <c r="EA1219" s="21">
        <v>1.0994361713528633E-2</v>
      </c>
      <c r="EB1219" s="21">
        <v>0.10409463196992874</v>
      </c>
      <c r="EC1219" s="21">
        <v>3.2625492662191391E-2</v>
      </c>
      <c r="ED1219" s="21">
        <v>0.12195651233196259</v>
      </c>
      <c r="EE1219" s="21">
        <v>4.12587970495224E-2</v>
      </c>
      <c r="EF1219" s="21">
        <v>9.0783566236495972E-2</v>
      </c>
      <c r="EG1219" s="21">
        <v>0.17224420607089996</v>
      </c>
      <c r="EH1219" s="21">
        <v>-5.3543791174888611E-2</v>
      </c>
      <c r="EI1219" s="21">
        <v>5.5046733468770981E-3</v>
      </c>
      <c r="EJ1219" s="21">
        <v>-0.11939778923988342</v>
      </c>
      <c r="EK1219" s="21">
        <v>2.176236629486084</v>
      </c>
      <c r="EL1219" s="21">
        <v>2.6096489429473877</v>
      </c>
      <c r="EM1219" s="21">
        <v>2.1382761001586914</v>
      </c>
      <c r="EN1219" s="21">
        <v>1.7922811508178711</v>
      </c>
      <c r="EO1219" s="21">
        <v>0.64537101984024048</v>
      </c>
      <c r="EP1219" s="21">
        <v>0.53589749336242676</v>
      </c>
      <c r="EQ1219" s="21">
        <v>0.20063282549381256</v>
      </c>
      <c r="ER1219" s="21">
        <v>5.6140772998332977E-2</v>
      </c>
      <c r="ES1219" s="21">
        <v>-0.13738533854484558</v>
      </c>
      <c r="ET1219" s="21">
        <v>-9.0049214661121368E-2</v>
      </c>
      <c r="EU1219" s="21">
        <v>72.537698412698418</v>
      </c>
      <c r="EV1219" s="21">
        <v>72.11309814453125</v>
      </c>
      <c r="EW1219" s="21">
        <v>71.537698412698418</v>
      </c>
      <c r="EX1219" s="21">
        <v>71.394844055175781</v>
      </c>
      <c r="EY1219" s="21">
        <v>71.551589965820313</v>
      </c>
      <c r="EZ1219" s="21">
        <v>70.966270446777344</v>
      </c>
      <c r="FA1219" s="21">
        <v>70.954368591308594</v>
      </c>
      <c r="FB1219" s="21">
        <v>71.089286804199219</v>
      </c>
      <c r="FC1219" s="21">
        <v>74.380950927734375</v>
      </c>
      <c r="FD1219" s="21">
        <v>79.625</v>
      </c>
      <c r="FE1219" s="21">
        <v>83.853172302246094</v>
      </c>
      <c r="FF1219" s="21">
        <v>84.76190185546875</v>
      </c>
      <c r="FG1219" s="21">
        <v>85.843254089355469</v>
      </c>
      <c r="FH1219" s="21">
        <v>87.898811340332031</v>
      </c>
      <c r="FI1219" s="21">
        <v>89.357139587402344</v>
      </c>
      <c r="FJ1219" s="21">
        <v>88.789680480957031</v>
      </c>
      <c r="FK1219" s="21">
        <v>85.61309814453125</v>
      </c>
      <c r="FL1219" s="21">
        <v>81.065475463867188</v>
      </c>
      <c r="FM1219" s="21">
        <v>78.251983642578125</v>
      </c>
      <c r="FN1219" s="21">
        <v>76.305557250976563</v>
      </c>
      <c r="FO1219" s="21">
        <v>74.450393676757813</v>
      </c>
      <c r="FP1219" s="21">
        <v>72.799606323242188</v>
      </c>
      <c r="FQ1219" s="21">
        <v>72.305557250976563</v>
      </c>
      <c r="FR1219" s="21">
        <v>71.970237731933594</v>
      </c>
      <c r="FS1219" s="21">
        <v>1.6888072490692139</v>
      </c>
      <c r="FT1219" s="21"/>
      <c r="FU1219" s="21">
        <v>0.15208475291728973</v>
      </c>
      <c r="FV1219" t="s">
        <v>294</v>
      </c>
      <c r="FW1219" s="21"/>
      <c r="FX1219">
        <f t="shared" ref="FX1219:FX1282" si="57">AVERAGE(W1219:AA1219)</f>
        <v>16.478822898864745</v>
      </c>
      <c r="FY1219">
        <f t="shared" ref="FY1219:FY1282" si="58">AVERAGE(CQ1219:CU1219)</f>
        <v>0.84417554400861261</v>
      </c>
      <c r="FZ1219">
        <f t="shared" ref="FZ1219:FZ1282" si="59">AVERAGE(FK1219:FO1219)</f>
        <v>79.13730163574219</v>
      </c>
    </row>
    <row r="1220" spans="1:182" x14ac:dyDescent="0.2">
      <c r="A1220" t="s">
        <v>227</v>
      </c>
      <c r="B1220" t="s">
        <v>0</v>
      </c>
      <c r="C1220" t="s">
        <v>283</v>
      </c>
      <c r="D1220" t="s">
        <v>275</v>
      </c>
      <c r="E1220" t="s">
        <v>219</v>
      </c>
      <c r="F1220" s="21">
        <v>12749</v>
      </c>
      <c r="G1220" s="21">
        <v>9.8904752731323242</v>
      </c>
      <c r="H1220" s="21">
        <v>8.8262901306152344</v>
      </c>
      <c r="I1220" s="21">
        <v>8.0711870193481445</v>
      </c>
      <c r="J1220" s="21">
        <v>7.4060764312744141</v>
      </c>
      <c r="K1220" s="21">
        <v>7.0117197036743164</v>
      </c>
      <c r="L1220" s="21">
        <v>6.9650955200195313</v>
      </c>
      <c r="M1220" s="21">
        <v>7.3037638664245605</v>
      </c>
      <c r="N1220" s="21">
        <v>7.8130803108215332</v>
      </c>
      <c r="O1220" s="21">
        <v>8.4849948883056641</v>
      </c>
      <c r="P1220" s="21">
        <v>9.1918191909790039</v>
      </c>
      <c r="Q1220" s="21">
        <v>10.53810977935791</v>
      </c>
      <c r="R1220" s="21">
        <v>12.303123474121094</v>
      </c>
      <c r="S1220" s="21">
        <v>14.194498062133789</v>
      </c>
      <c r="T1220" s="21">
        <v>15.707672119140625</v>
      </c>
      <c r="U1220" s="21">
        <v>16.973129272460938</v>
      </c>
      <c r="V1220" s="21">
        <v>18.068319320678711</v>
      </c>
      <c r="W1220" s="21">
        <v>18.237680435180664</v>
      </c>
      <c r="X1220" s="21">
        <v>18.406742095947266</v>
      </c>
      <c r="Y1220" s="21">
        <v>17.96208381652832</v>
      </c>
      <c r="Z1220" s="21">
        <v>17.549753189086914</v>
      </c>
      <c r="AA1220" s="21">
        <v>16.652444839477539</v>
      </c>
      <c r="AB1220" s="21">
        <v>15.586282730102539</v>
      </c>
      <c r="AC1220" s="21">
        <v>13.545376777648926</v>
      </c>
      <c r="AD1220" s="21">
        <v>11.24418830871582</v>
      </c>
      <c r="AE1220" s="21">
        <v>-0.43805009126663208</v>
      </c>
      <c r="AF1220" s="21">
        <v>-0.2691902220249176</v>
      </c>
      <c r="AG1220" s="21">
        <v>-0.13274914026260376</v>
      </c>
      <c r="AH1220" s="21">
        <v>-0.19133131206035614</v>
      </c>
      <c r="AI1220" s="21">
        <v>-0.19090214371681213</v>
      </c>
      <c r="AJ1220" s="21">
        <v>-0.17611624300479889</v>
      </c>
      <c r="AK1220" s="21">
        <v>-0.18960851430892944</v>
      </c>
      <c r="AL1220" s="21">
        <v>-0.27027580142021179</v>
      </c>
      <c r="AM1220" s="21">
        <v>-0.17325083911418915</v>
      </c>
      <c r="AN1220" s="21">
        <v>-3.2016906887292862E-2</v>
      </c>
      <c r="AO1220" s="21">
        <v>8.495689369738102E-3</v>
      </c>
      <c r="AP1220" s="21">
        <v>-1.8988274037837982E-2</v>
      </c>
      <c r="AQ1220" s="21">
        <v>-0.28673902153968811</v>
      </c>
      <c r="AR1220" s="21">
        <v>-0.72843056917190552</v>
      </c>
      <c r="AS1220" s="21">
        <v>1.5967181921005249</v>
      </c>
      <c r="AT1220" s="21">
        <v>2.0353991985321045</v>
      </c>
      <c r="AU1220" s="21">
        <v>1.8152077198028564</v>
      </c>
      <c r="AV1220" s="21">
        <v>1.7840402126312256</v>
      </c>
      <c r="AW1220" s="21">
        <v>0.24813951551914215</v>
      </c>
      <c r="AX1220" s="21">
        <v>-9.4614498317241669E-2</v>
      </c>
      <c r="AY1220" s="21">
        <v>-0.10450153052806854</v>
      </c>
      <c r="AZ1220" s="21">
        <v>-0.33437418937683105</v>
      </c>
      <c r="BA1220" s="21">
        <v>-0.44152531027793884</v>
      </c>
      <c r="BB1220" s="21">
        <v>-0.41618874669075012</v>
      </c>
      <c r="BC1220" s="21">
        <v>-0.35743218660354614</v>
      </c>
      <c r="BD1220" s="21">
        <v>-0.19369630515575409</v>
      </c>
      <c r="BE1220" s="21">
        <v>-6.8614087998867035E-2</v>
      </c>
      <c r="BF1220" s="21">
        <v>-0.12533512711524963</v>
      </c>
      <c r="BG1220" s="21">
        <v>-0.12990917265415192</v>
      </c>
      <c r="BH1220" s="21">
        <v>-0.12693934142589569</v>
      </c>
      <c r="BI1220" s="21">
        <v>-0.13478861749172211</v>
      </c>
      <c r="BJ1220" s="21">
        <v>-0.21402546763420105</v>
      </c>
      <c r="BK1220" s="21">
        <v>-0.1068972647190094</v>
      </c>
      <c r="BL1220" s="21">
        <v>4.1862774640321732E-2</v>
      </c>
      <c r="BM1220" s="21">
        <v>0.105522520840168</v>
      </c>
      <c r="BN1220" s="21">
        <v>8.8179491460323334E-2</v>
      </c>
      <c r="BO1220" s="21">
        <v>-0.15790575742721558</v>
      </c>
      <c r="BP1220" s="21">
        <v>-0.57695984840393066</v>
      </c>
      <c r="BQ1220" s="21">
        <v>1.7346149682998657</v>
      </c>
      <c r="BR1220" s="21">
        <v>2.178574800491333</v>
      </c>
      <c r="BS1220" s="21">
        <v>1.955615758895874</v>
      </c>
      <c r="BT1220" s="21">
        <v>1.9201071262359619</v>
      </c>
      <c r="BU1220" s="21">
        <v>0.38872280716896057</v>
      </c>
      <c r="BV1220" s="21">
        <v>2.8089804574847221E-2</v>
      </c>
      <c r="BW1220" s="21">
        <v>1.4607271179556847E-2</v>
      </c>
      <c r="BX1220" s="21">
        <v>-0.21876539289951324</v>
      </c>
      <c r="BY1220" s="21">
        <v>-0.34250715374946594</v>
      </c>
      <c r="BZ1220" s="21">
        <v>-0.33580702543258667</v>
      </c>
      <c r="CA1220" s="21">
        <v>-0.30159646272659302</v>
      </c>
      <c r="CB1220" s="21">
        <v>-0.14140944182872772</v>
      </c>
      <c r="CC1220" s="21">
        <v>-2.4194354191422462E-2</v>
      </c>
      <c r="CD1220" s="21">
        <v>-7.9626359045505524E-2</v>
      </c>
      <c r="CE1220" s="21">
        <v>-8.7665624916553497E-2</v>
      </c>
      <c r="CF1220" s="21">
        <v>-9.2879563570022583E-2</v>
      </c>
      <c r="CG1220" s="21">
        <v>-9.6820533275604248E-2</v>
      </c>
      <c r="CH1220" s="21">
        <v>-0.17506664991378784</v>
      </c>
      <c r="CI1220" s="21">
        <v>-6.0940980911254883E-2</v>
      </c>
      <c r="CJ1220" s="21">
        <v>9.3031615018844604E-2</v>
      </c>
      <c r="CK1220" s="21">
        <v>0.17272301018238068</v>
      </c>
      <c r="CL1220" s="21">
        <v>0.16240355372428894</v>
      </c>
      <c r="CM1220" s="21">
        <v>-6.8676233291625977E-2</v>
      </c>
      <c r="CN1220" s="21">
        <v>-0.47205168008804321</v>
      </c>
      <c r="CO1220" s="21">
        <v>1.8301218748092651</v>
      </c>
      <c r="CP1220" s="21">
        <v>2.2777376174926758</v>
      </c>
      <c r="CQ1220" s="21">
        <v>2.0528619289398193</v>
      </c>
      <c r="CR1220" s="21">
        <v>2.0143465995788574</v>
      </c>
      <c r="CS1220" s="21">
        <v>0.48609036207199097</v>
      </c>
      <c r="CT1220" s="21">
        <v>0.11307442933320999</v>
      </c>
      <c r="CU1220" s="21">
        <v>9.7101666033267975E-2</v>
      </c>
      <c r="CV1220" s="21">
        <v>-0.13869509100914001</v>
      </c>
      <c r="CW1220" s="21">
        <v>-0.27392745018005371</v>
      </c>
      <c r="CX1220" s="21">
        <v>-0.2801348865032196</v>
      </c>
      <c r="CY1220" s="21">
        <v>-0.24576073884963989</v>
      </c>
      <c r="CZ1220" s="21">
        <v>-8.9122585952281952E-2</v>
      </c>
      <c r="DA1220" s="21">
        <v>2.0225383341312408E-2</v>
      </c>
      <c r="DB1220" s="21">
        <v>-3.3917594701051712E-2</v>
      </c>
      <c r="DC1220" s="21">
        <v>-4.5422080904245377E-2</v>
      </c>
      <c r="DD1220" s="21">
        <v>-5.8819785714149475E-2</v>
      </c>
      <c r="DE1220" s="21">
        <v>-5.8852445334196091E-2</v>
      </c>
      <c r="DF1220" s="21">
        <v>-0.13610783219337463</v>
      </c>
      <c r="DG1220" s="21">
        <v>-1.4984695240855217E-2</v>
      </c>
      <c r="DH1220" s="21">
        <v>0.14420045912265778</v>
      </c>
      <c r="DI1220" s="21">
        <v>0.23992349207401276</v>
      </c>
      <c r="DJ1220" s="21">
        <v>0.23662762343883514</v>
      </c>
      <c r="DK1220" s="21">
        <v>2.0553287118673325E-2</v>
      </c>
      <c r="DL1220" s="21">
        <v>-0.36714351177215576</v>
      </c>
      <c r="DM1220" s="21">
        <v>1.9256287813186646</v>
      </c>
      <c r="DN1220" s="21">
        <v>2.3769004344940186</v>
      </c>
      <c r="DO1220" s="21">
        <v>2.1501080989837646</v>
      </c>
      <c r="DP1220" s="21">
        <v>2.1085860729217529</v>
      </c>
      <c r="DQ1220" s="21">
        <v>0.58345788717269897</v>
      </c>
      <c r="DR1220" s="21">
        <v>0.19805905222892761</v>
      </c>
      <c r="DS1220" s="21">
        <v>0.17959606647491455</v>
      </c>
      <c r="DT1220" s="21">
        <v>-5.8624792844057083E-2</v>
      </c>
      <c r="DU1220" s="21">
        <v>-0.20534776151180267</v>
      </c>
      <c r="DV1220" s="21">
        <v>-0.22446274757385254</v>
      </c>
      <c r="DW1220" s="21">
        <v>-0.16514283418655396</v>
      </c>
      <c r="DX1220" s="21">
        <v>-1.3628662563860416E-2</v>
      </c>
      <c r="DY1220" s="21">
        <v>8.4360428154468536E-2</v>
      </c>
      <c r="DZ1220" s="21">
        <v>3.207860141992569E-2</v>
      </c>
      <c r="EA1220" s="21">
        <v>1.5570887364447117E-2</v>
      </c>
      <c r="EB1220" s="21">
        <v>-9.6428794786334038E-3</v>
      </c>
      <c r="EC1220" s="21">
        <v>-4.0325573645532131E-3</v>
      </c>
      <c r="ED1220" s="21">
        <v>-7.9857498407363892E-2</v>
      </c>
      <c r="EE1220" s="21">
        <v>5.1368884742259979E-2</v>
      </c>
      <c r="EF1220" s="21">
        <v>0.21808013319969177</v>
      </c>
      <c r="EG1220" s="21">
        <v>0.33695033192634583</v>
      </c>
      <c r="EH1220" s="21">
        <v>0.34379538893699646</v>
      </c>
      <c r="EI1220" s="21">
        <v>0.14938654005527496</v>
      </c>
      <c r="EJ1220" s="21">
        <v>-0.21567276120185852</v>
      </c>
      <c r="EK1220" s="21">
        <v>2.0635254383087158</v>
      </c>
      <c r="EL1220" s="21">
        <v>2.5200760364532471</v>
      </c>
      <c r="EM1220" s="21">
        <v>2.2905161380767822</v>
      </c>
      <c r="EN1220" s="21">
        <v>2.2446529865264893</v>
      </c>
      <c r="EO1220" s="21">
        <v>0.72404122352600098</v>
      </c>
      <c r="EP1220" s="21">
        <v>0.32076334953308105</v>
      </c>
      <c r="EQ1220" s="21">
        <v>0.29870486259460449</v>
      </c>
      <c r="ER1220" s="21">
        <v>5.698399618268013E-2</v>
      </c>
      <c r="ES1220" s="21">
        <v>-0.10632957518100739</v>
      </c>
      <c r="ET1220" s="21">
        <v>-0.14408104121685028</v>
      </c>
      <c r="EU1220" s="21">
        <v>72.042769857433811</v>
      </c>
      <c r="EV1220" s="21">
        <v>71.368637084960938</v>
      </c>
      <c r="EW1220" s="21">
        <v>71.101832993890014</v>
      </c>
      <c r="EX1220" s="21">
        <v>69.792259216308594</v>
      </c>
      <c r="EY1220" s="21">
        <v>69.303459167480469</v>
      </c>
      <c r="EZ1220" s="21">
        <v>66.606925964355469</v>
      </c>
      <c r="FA1220" s="21">
        <v>67.160896301269531</v>
      </c>
      <c r="FB1220" s="21">
        <v>66.894096374511719</v>
      </c>
      <c r="FC1220" s="21">
        <v>73.784111022949219</v>
      </c>
      <c r="FD1220" s="21">
        <v>83.002037048339844</v>
      </c>
      <c r="FE1220" s="21">
        <v>90.649696350097656</v>
      </c>
      <c r="FF1220" s="21">
        <v>95.590629577636719</v>
      </c>
      <c r="FG1220" s="21">
        <v>97.949081420898438</v>
      </c>
      <c r="FH1220" s="21">
        <v>97.991851806640625</v>
      </c>
      <c r="FI1220" s="21">
        <v>97.474540710449219</v>
      </c>
      <c r="FJ1220" s="21">
        <v>95.17108154296875</v>
      </c>
      <c r="FK1220" s="21">
        <v>93.653770446777344</v>
      </c>
      <c r="FL1220" s="21">
        <v>92.224029541015625</v>
      </c>
      <c r="FM1220" s="21">
        <v>86.631362915039063</v>
      </c>
      <c r="FN1220" s="21">
        <v>80.615074157714844</v>
      </c>
      <c r="FO1220" s="21">
        <v>76.611000061035156</v>
      </c>
      <c r="FP1220" s="21">
        <v>74.120162963867188</v>
      </c>
      <c r="FQ1220" s="21">
        <v>72.598777770996094</v>
      </c>
      <c r="FR1220" s="21">
        <v>70.533607482910156</v>
      </c>
      <c r="FS1220" s="21">
        <v>1.4633703231811523</v>
      </c>
      <c r="FT1220" s="21"/>
      <c r="FU1220" s="21">
        <v>0.15190806984901428</v>
      </c>
      <c r="FV1220" t="s">
        <v>294</v>
      </c>
      <c r="FW1220" s="21"/>
      <c r="FX1220">
        <f t="shared" si="57"/>
        <v>17.76174087524414</v>
      </c>
      <c r="FY1220">
        <f t="shared" si="58"/>
        <v>0.95269499719142914</v>
      </c>
      <c r="FZ1220">
        <f t="shared" si="59"/>
        <v>85.947047424316409</v>
      </c>
    </row>
    <row r="1221" spans="1:182" x14ac:dyDescent="0.2">
      <c r="A1221" t="s">
        <v>227</v>
      </c>
      <c r="B1221" t="s">
        <v>0</v>
      </c>
      <c r="C1221" t="s">
        <v>284</v>
      </c>
      <c r="D1221" t="s">
        <v>275</v>
      </c>
      <c r="E1221" t="s">
        <v>219</v>
      </c>
      <c r="F1221" s="21">
        <v>336</v>
      </c>
      <c r="G1221" s="21">
        <v>0.28799843788146973</v>
      </c>
      <c r="H1221" s="21">
        <v>0.26036295294761658</v>
      </c>
      <c r="I1221" s="21">
        <v>0.24223993718624115</v>
      </c>
      <c r="J1221" s="21">
        <v>0.20258377492427826</v>
      </c>
      <c r="K1221" s="21">
        <v>0.19059975445270538</v>
      </c>
      <c r="L1221" s="21">
        <v>0.18891502916812897</v>
      </c>
      <c r="M1221" s="21">
        <v>0.1985335648059845</v>
      </c>
      <c r="N1221" s="21">
        <v>0.20847970247268677</v>
      </c>
      <c r="O1221" s="21">
        <v>0.23448777198791504</v>
      </c>
      <c r="P1221" s="21">
        <v>0.26134598255157471</v>
      </c>
      <c r="Q1221" s="21">
        <v>0.30497387051582336</v>
      </c>
      <c r="R1221" s="21">
        <v>0.38864046335220337</v>
      </c>
      <c r="S1221" s="21">
        <v>0.44981437921524048</v>
      </c>
      <c r="T1221" s="21">
        <v>0.49970912933349609</v>
      </c>
      <c r="U1221" s="21">
        <v>0.64395737648010254</v>
      </c>
      <c r="V1221" s="21">
        <v>0.67170590162277222</v>
      </c>
      <c r="W1221" s="21">
        <v>0.65853911638259888</v>
      </c>
      <c r="X1221" s="21">
        <v>0.66536051034927368</v>
      </c>
      <c r="Y1221" s="21">
        <v>0.56212121248245239</v>
      </c>
      <c r="Z1221" s="21">
        <v>0.55738699436187744</v>
      </c>
      <c r="AA1221" s="21">
        <v>0.53110748529434204</v>
      </c>
      <c r="AB1221" s="21">
        <v>0.47194817662239075</v>
      </c>
      <c r="AC1221" s="21">
        <v>0.410552978515625</v>
      </c>
      <c r="AD1221" s="21">
        <v>0.33047568798065186</v>
      </c>
      <c r="AE1221" s="21">
        <v>-2.7710435912013054E-2</v>
      </c>
      <c r="AF1221" s="21">
        <v>-1.4398878440260887E-2</v>
      </c>
      <c r="AG1221" s="21">
        <v>1.6799673903733492E-3</v>
      </c>
      <c r="AH1221" s="21">
        <v>-2.1467568352818489E-2</v>
      </c>
      <c r="AI1221" s="21">
        <v>-1.277551706880331E-2</v>
      </c>
      <c r="AJ1221" s="21">
        <v>-1.0741977952420712E-2</v>
      </c>
      <c r="AK1221" s="21">
        <v>-4.9487343057990074E-3</v>
      </c>
      <c r="AL1221" s="21">
        <v>-1.1247719638049603E-2</v>
      </c>
      <c r="AM1221" s="21">
        <v>-1.21318269520998E-2</v>
      </c>
      <c r="AN1221" s="21">
        <v>-3.9696702733635902E-3</v>
      </c>
      <c r="AO1221" s="21">
        <v>-2.5104096159338951E-2</v>
      </c>
      <c r="AP1221" s="21">
        <v>-6.9029531441628933E-3</v>
      </c>
      <c r="AQ1221" s="21">
        <v>-4.115164652466774E-2</v>
      </c>
      <c r="AR1221" s="21">
        <v>-0.11226155608892441</v>
      </c>
      <c r="AS1221" s="21">
        <v>0.13752290606498718</v>
      </c>
      <c r="AT1221" s="21">
        <v>0.10859291255474091</v>
      </c>
      <c r="AU1221" s="21">
        <v>8.2723937928676605E-2</v>
      </c>
      <c r="AV1221" s="21">
        <v>9.4841085374355316E-2</v>
      </c>
      <c r="AW1221" s="21">
        <v>-7.8200355172157288E-2</v>
      </c>
      <c r="AX1221" s="21">
        <v>-3.8636647164821625E-2</v>
      </c>
      <c r="AY1221" s="21">
        <v>-3.087700717151165E-2</v>
      </c>
      <c r="AZ1221" s="21">
        <v>-6.9770552217960358E-2</v>
      </c>
      <c r="BA1221" s="21">
        <v>-5.0467967987060547E-2</v>
      </c>
      <c r="BB1221" s="21">
        <v>-3.4386258572340012E-2</v>
      </c>
      <c r="BC1221" s="21">
        <v>-2.2755570709705353E-2</v>
      </c>
      <c r="BD1221" s="21">
        <v>-9.875129908323288E-3</v>
      </c>
      <c r="BE1221" s="21">
        <v>5.7757631875574589E-3</v>
      </c>
      <c r="BF1221" s="21">
        <v>-1.7807280644774437E-2</v>
      </c>
      <c r="BG1221" s="21">
        <v>-9.4452071934938431E-3</v>
      </c>
      <c r="BH1221" s="21">
        <v>-7.7074281871318817E-3</v>
      </c>
      <c r="BI1221" s="21">
        <v>-1.7189296195283532E-3</v>
      </c>
      <c r="BJ1221" s="21">
        <v>-7.8003467060625553E-3</v>
      </c>
      <c r="BK1221" s="21">
        <v>-8.1007285043597221E-3</v>
      </c>
      <c r="BL1221" s="21">
        <v>7.2842836380004883E-4</v>
      </c>
      <c r="BM1221" s="21">
        <v>-1.9474988803267479E-2</v>
      </c>
      <c r="BN1221" s="21">
        <v>-2.3548785247839987E-4</v>
      </c>
      <c r="BO1221" s="21">
        <v>-3.3477883785963058E-2</v>
      </c>
      <c r="BP1221" s="21">
        <v>-0.10386884957551956</v>
      </c>
      <c r="BQ1221" s="21">
        <v>0.14586949348449707</v>
      </c>
      <c r="BR1221" s="21">
        <v>0.11710033565759659</v>
      </c>
      <c r="BS1221" s="21">
        <v>9.1065146028995514E-2</v>
      </c>
      <c r="BT1221" s="21">
        <v>0.10292122513055801</v>
      </c>
      <c r="BU1221" s="21">
        <v>-7.0366606116294861E-2</v>
      </c>
      <c r="BV1221" s="21">
        <v>-3.1355168670415878E-2</v>
      </c>
      <c r="BW1221" s="21">
        <v>-2.4119827896356583E-2</v>
      </c>
      <c r="BX1221" s="21">
        <v>-6.3464783132076263E-2</v>
      </c>
      <c r="BY1221" s="21">
        <v>-4.4699694961309433E-2</v>
      </c>
      <c r="BZ1221" s="21">
        <v>-2.942984364926815E-2</v>
      </c>
      <c r="CA1221" s="21">
        <v>-1.9323848187923431E-2</v>
      </c>
      <c r="CB1221" s="21">
        <v>-6.741995457559824E-3</v>
      </c>
      <c r="CC1221" s="21">
        <v>8.6124986410140991E-3</v>
      </c>
      <c r="CD1221" s="21">
        <v>-1.5272176824510098E-2</v>
      </c>
      <c r="CE1221" s="21">
        <v>-7.1386443451046944E-3</v>
      </c>
      <c r="CF1221" s="21">
        <v>-5.6057078763842583E-3</v>
      </c>
      <c r="CG1221" s="21">
        <v>5.1802326925098896E-4</v>
      </c>
      <c r="CH1221" s="21">
        <v>-5.4127071052789688E-3</v>
      </c>
      <c r="CI1221" s="21">
        <v>-5.3088017739355564E-3</v>
      </c>
      <c r="CJ1221" s="21">
        <v>3.9823171682655811E-3</v>
      </c>
      <c r="CK1221" s="21">
        <v>-1.5576285310089588E-2</v>
      </c>
      <c r="CL1221" s="21">
        <v>4.3823784217238426E-3</v>
      </c>
      <c r="CM1221" s="21">
        <v>-2.8163056820631027E-2</v>
      </c>
      <c r="CN1221" s="21">
        <v>-9.8056092858314514E-2</v>
      </c>
      <c r="CO1221" s="21">
        <v>0.15165030956268311</v>
      </c>
      <c r="CP1221" s="21">
        <v>0.12299255281686783</v>
      </c>
      <c r="CQ1221" s="21">
        <v>9.6842244267463684E-2</v>
      </c>
      <c r="CR1221" s="21">
        <v>0.10851751267910004</v>
      </c>
      <c r="CS1221" s="21">
        <v>-6.4940981566905975E-2</v>
      </c>
      <c r="CT1221" s="21">
        <v>-2.6312042027711868E-2</v>
      </c>
      <c r="CU1221" s="21">
        <v>-1.9439825788140297E-2</v>
      </c>
      <c r="CV1221" s="21">
        <v>-5.9097427874803543E-2</v>
      </c>
      <c r="CW1221" s="21">
        <v>-4.0704607963562012E-2</v>
      </c>
      <c r="CX1221" s="21">
        <v>-2.5997044518589973E-2</v>
      </c>
      <c r="CY1221" s="21">
        <v>-1.589212566614151E-2</v>
      </c>
      <c r="CZ1221" s="21">
        <v>-3.6088607739657164E-3</v>
      </c>
      <c r="DA1221" s="21">
        <v>1.1449234560132027E-2</v>
      </c>
      <c r="DB1221" s="21">
        <v>-1.2737073004245758E-2</v>
      </c>
      <c r="DC1221" s="21">
        <v>-4.832081962376833E-3</v>
      </c>
      <c r="DD1221" s="21">
        <v>-3.5039875656366348E-3</v>
      </c>
      <c r="DE1221" s="21">
        <v>2.7549760416150093E-3</v>
      </c>
      <c r="DF1221" s="21">
        <v>-3.0250672716647387E-3</v>
      </c>
      <c r="DG1221" s="21">
        <v>-2.5168752763420343E-3</v>
      </c>
      <c r="DH1221" s="21">
        <v>7.2362059727311134E-3</v>
      </c>
      <c r="DI1221" s="21">
        <v>-1.1677581816911697E-2</v>
      </c>
      <c r="DJ1221" s="21">
        <v>9.0002445504069328E-3</v>
      </c>
      <c r="DK1221" s="21">
        <v>-2.2848231717944145E-2</v>
      </c>
      <c r="DL1221" s="21">
        <v>-9.2243336141109467E-2</v>
      </c>
      <c r="DM1221" s="21">
        <v>0.15743112564086914</v>
      </c>
      <c r="DN1221" s="21">
        <v>0.12888476252555847</v>
      </c>
      <c r="DO1221" s="21">
        <v>0.10261934250593185</v>
      </c>
      <c r="DP1221" s="21">
        <v>0.11411380022764206</v>
      </c>
      <c r="DQ1221" s="21">
        <v>-5.9515353292226791E-2</v>
      </c>
      <c r="DR1221" s="21">
        <v>-2.1268913522362709E-2</v>
      </c>
      <c r="DS1221" s="21">
        <v>-1.4759823679924011E-2</v>
      </c>
      <c r="DT1221" s="21">
        <v>-5.4730068892240524E-2</v>
      </c>
      <c r="DU1221" s="21">
        <v>-3.670952096581459E-2</v>
      </c>
      <c r="DV1221" s="21">
        <v>-2.2564245387911797E-2</v>
      </c>
      <c r="DW1221" s="21">
        <v>-1.0937261395156384E-2</v>
      </c>
      <c r="DX1221" s="21">
        <v>9.1488799080252647E-4</v>
      </c>
      <c r="DY1221" s="21">
        <v>1.5545030124485493E-2</v>
      </c>
      <c r="DZ1221" s="21">
        <v>-9.0767852962017059E-3</v>
      </c>
      <c r="EA1221" s="21">
        <v>-1.501771854236722E-3</v>
      </c>
      <c r="EB1221" s="21">
        <v>-4.6943745110183954E-4</v>
      </c>
      <c r="EC1221" s="21">
        <v>5.9847808443009853E-3</v>
      </c>
      <c r="ED1221" s="21">
        <v>4.2230516555719078E-4</v>
      </c>
      <c r="EE1221" s="21">
        <v>1.5142229385674E-3</v>
      </c>
      <c r="EF1221" s="21">
        <v>1.1934304609894753E-2</v>
      </c>
      <c r="EG1221" s="21">
        <v>-6.0484739951789379E-3</v>
      </c>
      <c r="EH1221" s="21">
        <v>1.5667710453271866E-2</v>
      </c>
      <c r="EI1221" s="21">
        <v>-1.517446618527174E-2</v>
      </c>
      <c r="EJ1221" s="21">
        <v>-8.385062962770462E-2</v>
      </c>
      <c r="EK1221" s="21">
        <v>0.16577771306037903</v>
      </c>
      <c r="EL1221" s="21">
        <v>0.13739219307899475</v>
      </c>
      <c r="EM1221" s="21">
        <v>0.11096055060625076</v>
      </c>
      <c r="EN1221" s="21">
        <v>0.12219393998384476</v>
      </c>
      <c r="EO1221" s="21">
        <v>-5.1681607961654663E-2</v>
      </c>
      <c r="EP1221" s="21">
        <v>-1.3987436890602112E-2</v>
      </c>
      <c r="EQ1221" s="21">
        <v>-8.0026434734463692E-3</v>
      </c>
      <c r="ER1221" s="21">
        <v>-4.842429980635643E-2</v>
      </c>
      <c r="ES1221" s="21">
        <v>-3.0941249802708626E-2</v>
      </c>
      <c r="ET1221" s="21">
        <v>-1.7607830464839935E-2</v>
      </c>
      <c r="EU1221" s="21">
        <v>72.042769857433811</v>
      </c>
      <c r="EV1221" s="21">
        <v>71.368637084960938</v>
      </c>
      <c r="EW1221" s="21">
        <v>71.101832993890014</v>
      </c>
      <c r="EX1221" s="21">
        <v>69.792259216308594</v>
      </c>
      <c r="EY1221" s="21">
        <v>69.303459167480469</v>
      </c>
      <c r="EZ1221" s="21">
        <v>66.606925964355469</v>
      </c>
      <c r="FA1221" s="21">
        <v>67.160896301269531</v>
      </c>
      <c r="FB1221" s="21">
        <v>66.894096374511719</v>
      </c>
      <c r="FC1221" s="21">
        <v>73.784111022949219</v>
      </c>
      <c r="FD1221" s="21">
        <v>83.002037048339844</v>
      </c>
      <c r="FE1221" s="21">
        <v>90.649696350097656</v>
      </c>
      <c r="FF1221" s="21">
        <v>95.590629577636719</v>
      </c>
      <c r="FG1221" s="21">
        <v>97.949081420898438</v>
      </c>
      <c r="FH1221" s="21">
        <v>97.991851806640625</v>
      </c>
      <c r="FI1221" s="21">
        <v>97.474540710449219</v>
      </c>
      <c r="FJ1221" s="21">
        <v>95.17108154296875</v>
      </c>
      <c r="FK1221" s="21">
        <v>93.653770446777344</v>
      </c>
      <c r="FL1221" s="21">
        <v>92.224029541015625</v>
      </c>
      <c r="FM1221" s="21">
        <v>86.631362915039063</v>
      </c>
      <c r="FN1221" s="21">
        <v>80.615074157714844</v>
      </c>
      <c r="FO1221" s="21">
        <v>76.611000061035156</v>
      </c>
      <c r="FP1221" s="21">
        <v>74.120162963867188</v>
      </c>
      <c r="FQ1221" s="21">
        <v>72.598777770996094</v>
      </c>
      <c r="FR1221" s="21">
        <v>70.533607482910156</v>
      </c>
      <c r="FS1221" s="21">
        <v>0.13949309289455414</v>
      </c>
      <c r="FT1221" s="21"/>
      <c r="FU1221" s="21">
        <v>1.6325404867529869E-2</v>
      </c>
      <c r="FV1221" t="s">
        <v>294</v>
      </c>
      <c r="FW1221" s="21"/>
      <c r="FX1221">
        <f t="shared" si="57"/>
        <v>0.59490306377410884</v>
      </c>
      <c r="FY1221">
        <f t="shared" si="58"/>
        <v>1.8933381512761117E-2</v>
      </c>
      <c r="FZ1221">
        <f t="shared" si="59"/>
        <v>85.947047424316409</v>
      </c>
    </row>
    <row r="1222" spans="1:182" x14ac:dyDescent="0.2">
      <c r="A1222" t="s">
        <v>227</v>
      </c>
      <c r="B1222" t="s">
        <v>0</v>
      </c>
      <c r="C1222" t="s">
        <v>282</v>
      </c>
      <c r="D1222" t="s">
        <v>275</v>
      </c>
      <c r="E1222" t="s">
        <v>219</v>
      </c>
      <c r="F1222" s="21">
        <v>12413</v>
      </c>
      <c r="G1222" s="21">
        <v>9.5565090179443359</v>
      </c>
      <c r="H1222" s="21">
        <v>8.5192670822143555</v>
      </c>
      <c r="I1222" s="21">
        <v>7.7792978286743164</v>
      </c>
      <c r="J1222" s="21">
        <v>7.1910543441772461</v>
      </c>
      <c r="K1222" s="21">
        <v>6.8113570213317871</v>
      </c>
      <c r="L1222" s="21">
        <v>6.7671833038330078</v>
      </c>
      <c r="M1222" s="21">
        <v>7.0950675010681152</v>
      </c>
      <c r="N1222" s="21">
        <v>7.6002860069274902</v>
      </c>
      <c r="O1222" s="21">
        <v>8.2322349548339844</v>
      </c>
      <c r="P1222" s="21">
        <v>8.8983612060546875</v>
      </c>
      <c r="Q1222" s="21">
        <v>10.187323570251465</v>
      </c>
      <c r="R1222" s="21">
        <v>11.806197166442871</v>
      </c>
      <c r="S1222" s="21">
        <v>13.617349624633789</v>
      </c>
      <c r="T1222" s="21">
        <v>15.063788414001465</v>
      </c>
      <c r="U1222" s="21">
        <v>15.998501777648926</v>
      </c>
      <c r="V1222" s="21">
        <v>17.067819595336914</v>
      </c>
      <c r="W1222" s="21">
        <v>17.279994964599609</v>
      </c>
      <c r="X1222" s="21">
        <v>17.438257217407227</v>
      </c>
      <c r="Y1222" s="21">
        <v>17.25074577331543</v>
      </c>
      <c r="Z1222" s="21">
        <v>16.832836151123047</v>
      </c>
      <c r="AA1222" s="21">
        <v>15.966233253479004</v>
      </c>
      <c r="AB1222" s="21">
        <v>15.011463165283203</v>
      </c>
      <c r="AC1222" s="21">
        <v>13.044744491577148</v>
      </c>
      <c r="AD1222" s="21">
        <v>10.856307983398438</v>
      </c>
      <c r="AE1222" s="21">
        <v>-0.36724579334259033</v>
      </c>
      <c r="AF1222" s="21">
        <v>-0.2246418297290802</v>
      </c>
      <c r="AG1222" s="21">
        <v>-0.13441610336303711</v>
      </c>
      <c r="AH1222" s="21">
        <v>-0.1191038116812706</v>
      </c>
      <c r="AI1222" s="21">
        <v>-0.14237797260284424</v>
      </c>
      <c r="AJ1222" s="21">
        <v>-0.14571987092494965</v>
      </c>
      <c r="AK1222" s="21">
        <v>-0.17035970091819763</v>
      </c>
      <c r="AL1222" s="21">
        <v>-0.24074059724807739</v>
      </c>
      <c r="AM1222" s="21">
        <v>-0.13409963250160217</v>
      </c>
      <c r="AN1222" s="21">
        <v>-1.2232475914061069E-2</v>
      </c>
      <c r="AO1222" s="21">
        <v>0.10388002544641495</v>
      </c>
      <c r="AP1222" s="21">
        <v>1.7764424905180931E-2</v>
      </c>
      <c r="AQ1222" s="21">
        <v>-0.15742318332195282</v>
      </c>
      <c r="AR1222" s="21">
        <v>-0.40635105967521667</v>
      </c>
      <c r="AS1222" s="21">
        <v>1.3291934728622437</v>
      </c>
      <c r="AT1222" s="21">
        <v>1.8701193332672119</v>
      </c>
      <c r="AU1222" s="21">
        <v>1.7088959217071533</v>
      </c>
      <c r="AV1222" s="21">
        <v>1.6428492069244385</v>
      </c>
      <c r="AW1222" s="21">
        <v>0.51719623804092407</v>
      </c>
      <c r="AX1222" s="21">
        <v>3.5660997033119202E-2</v>
      </c>
      <c r="AY1222" s="21">
        <v>1.1566833592951298E-2</v>
      </c>
      <c r="AZ1222" s="21">
        <v>-0.11884754151105881</v>
      </c>
      <c r="BA1222" s="21">
        <v>-0.29810407757759094</v>
      </c>
      <c r="BB1222" s="21">
        <v>-0.32697030901908875</v>
      </c>
      <c r="BC1222" s="21">
        <v>-0.3057410717010498</v>
      </c>
      <c r="BD1222" s="21">
        <v>-0.16848853230476379</v>
      </c>
      <c r="BE1222" s="21">
        <v>-8.3574987947940826E-2</v>
      </c>
      <c r="BF1222" s="21">
        <v>-7.3668666183948517E-2</v>
      </c>
      <c r="BG1222" s="21">
        <v>-0.10103884339332581</v>
      </c>
      <c r="BH1222" s="21">
        <v>-0.10805200040340424</v>
      </c>
      <c r="BI1222" s="21">
        <v>-0.13026814162731171</v>
      </c>
      <c r="BJ1222" s="21">
        <v>-0.19794835150241852</v>
      </c>
      <c r="BK1222" s="21">
        <v>-8.4061615169048309E-2</v>
      </c>
      <c r="BL1222" s="21">
        <v>4.6085022389888763E-2</v>
      </c>
      <c r="BM1222" s="21">
        <v>0.17375414073467255</v>
      </c>
      <c r="BN1222" s="21">
        <v>0.10052767395973206</v>
      </c>
      <c r="BO1222" s="21">
        <v>-6.2168747186660767E-2</v>
      </c>
      <c r="BP1222" s="21">
        <v>-0.30217245221138</v>
      </c>
      <c r="BQ1222" s="21">
        <v>1.4327995777130127</v>
      </c>
      <c r="BR1222" s="21">
        <v>1.9757219552993774</v>
      </c>
      <c r="BS1222" s="21">
        <v>1.8124353885650635</v>
      </c>
      <c r="BT1222" s="21">
        <v>1.7431480884552002</v>
      </c>
      <c r="BU1222" s="21">
        <v>0.61443650722503662</v>
      </c>
      <c r="BV1222" s="21">
        <v>0.12604595720767975</v>
      </c>
      <c r="BW1222" s="21">
        <v>9.5443703234195709E-2</v>
      </c>
      <c r="BX1222" s="21">
        <v>-4.0574006736278534E-2</v>
      </c>
      <c r="BY1222" s="21">
        <v>-0.22650253772735596</v>
      </c>
      <c r="BZ1222" s="21">
        <v>-0.26544630527496338</v>
      </c>
      <c r="CA1222" s="21">
        <v>-0.26314309239387512</v>
      </c>
      <c r="CB1222" s="21">
        <v>-0.12959693372249603</v>
      </c>
      <c r="CC1222" s="21">
        <v>-4.8362590372562408E-2</v>
      </c>
      <c r="CD1222" s="21">
        <v>-4.2200420051813126E-2</v>
      </c>
      <c r="CE1222" s="21">
        <v>-7.240748405456543E-2</v>
      </c>
      <c r="CF1222" s="21">
        <v>-8.1963345408439636E-2</v>
      </c>
      <c r="CG1222" s="21">
        <v>-0.10250084102153778</v>
      </c>
      <c r="CH1222" s="21">
        <v>-0.16831058263778687</v>
      </c>
      <c r="CI1222" s="21">
        <v>-4.9405433237552643E-2</v>
      </c>
      <c r="CJ1222" s="21">
        <v>8.6475543677806854E-2</v>
      </c>
      <c r="CK1222" s="21">
        <v>0.22214874625205994</v>
      </c>
      <c r="CL1222" s="21">
        <v>0.15784925222396851</v>
      </c>
      <c r="CM1222" s="21">
        <v>3.8041803054511547E-3</v>
      </c>
      <c r="CN1222" s="21">
        <v>-0.23001864552497864</v>
      </c>
      <c r="CO1222" s="21">
        <v>1.5045568943023682</v>
      </c>
      <c r="CP1222" s="21">
        <v>2.0488619804382324</v>
      </c>
      <c r="CQ1222" s="21">
        <v>1.8841464519500732</v>
      </c>
      <c r="CR1222" s="21">
        <v>1.8126147985458374</v>
      </c>
      <c r="CS1222" s="21">
        <v>0.68178480863571167</v>
      </c>
      <c r="CT1222" s="21">
        <v>0.18864631652832031</v>
      </c>
      <c r="CU1222" s="21">
        <v>0.15353657305240631</v>
      </c>
      <c r="CV1222" s="21">
        <v>1.363800372928381E-2</v>
      </c>
      <c r="CW1222" s="21">
        <v>-0.17691151797771454</v>
      </c>
      <c r="CX1222" s="21">
        <v>-0.22283497452735901</v>
      </c>
      <c r="CY1222" s="21">
        <v>-0.22054511308670044</v>
      </c>
      <c r="CZ1222" s="21">
        <v>-9.0705335140228271E-2</v>
      </c>
      <c r="DA1222" s="21">
        <v>-1.3150191865861416E-2</v>
      </c>
      <c r="DB1222" s="21">
        <v>-1.0732173919677734E-2</v>
      </c>
      <c r="DC1222" s="21">
        <v>-4.3776124715805054E-2</v>
      </c>
      <c r="DD1222" s="21">
        <v>-5.5874694138765335E-2</v>
      </c>
      <c r="DE1222" s="21">
        <v>-7.4733547866344452E-2</v>
      </c>
      <c r="DF1222" s="21">
        <v>-0.13867281377315521</v>
      </c>
      <c r="DG1222" s="21">
        <v>-1.4749251306056976E-2</v>
      </c>
      <c r="DH1222" s="21">
        <v>0.12686607241630554</v>
      </c>
      <c r="DI1222" s="21">
        <v>0.27054333686828613</v>
      </c>
      <c r="DJ1222" s="21">
        <v>0.21517083048820496</v>
      </c>
      <c r="DK1222" s="21">
        <v>6.9777108728885651E-2</v>
      </c>
      <c r="DL1222" s="21">
        <v>-0.15786485373973846</v>
      </c>
      <c r="DM1222" s="21">
        <v>1.5763142108917236</v>
      </c>
      <c r="DN1222" s="21">
        <v>2.122002124786377</v>
      </c>
      <c r="DO1222" s="21">
        <v>1.955857515335083</v>
      </c>
      <c r="DP1222" s="21">
        <v>1.8820815086364746</v>
      </c>
      <c r="DQ1222" s="21">
        <v>0.74913311004638672</v>
      </c>
      <c r="DR1222" s="21">
        <v>0.25124666094779968</v>
      </c>
      <c r="DS1222" s="21">
        <v>0.21162943542003632</v>
      </c>
      <c r="DT1222" s="21">
        <v>6.7850016057491302E-2</v>
      </c>
      <c r="DU1222" s="21">
        <v>-0.12732049822807312</v>
      </c>
      <c r="DV1222" s="21">
        <v>-0.18022364377975464</v>
      </c>
      <c r="DW1222" s="21">
        <v>-0.15904039144515991</v>
      </c>
      <c r="DX1222" s="21">
        <v>-3.4552045166492462E-2</v>
      </c>
      <c r="DY1222" s="21">
        <v>3.7690918892621994E-2</v>
      </c>
      <c r="DZ1222" s="21">
        <v>3.4702975302934647E-2</v>
      </c>
      <c r="EA1222" s="21">
        <v>-2.4369880557060242E-3</v>
      </c>
      <c r="EB1222" s="21">
        <v>-1.8206823617219925E-2</v>
      </c>
      <c r="EC1222" s="21">
        <v>-3.464198112487793E-2</v>
      </c>
      <c r="ED1222" s="21">
        <v>-9.5880575478076935E-2</v>
      </c>
      <c r="EE1222" s="21">
        <v>3.5288769751787186E-2</v>
      </c>
      <c r="EF1222" s="21">
        <v>0.1851835697889328</v>
      </c>
      <c r="EG1222" s="21">
        <v>0.34041747450828552</v>
      </c>
      <c r="EH1222" s="21">
        <v>0.29793408513069153</v>
      </c>
      <c r="EI1222" s="21">
        <v>0.16503153741359711</v>
      </c>
      <c r="EJ1222" s="21">
        <v>-5.3686235100030899E-2</v>
      </c>
      <c r="EK1222" s="21">
        <v>1.6799203157424927</v>
      </c>
      <c r="EL1222" s="21">
        <v>2.2276046276092529</v>
      </c>
      <c r="EM1222" s="21">
        <v>2.0593969821929932</v>
      </c>
      <c r="EN1222" s="21">
        <v>1.9823803901672363</v>
      </c>
      <c r="EO1222" s="21">
        <v>0.84637337923049927</v>
      </c>
      <c r="EP1222" s="21">
        <v>0.34163165092468262</v>
      </c>
      <c r="EQ1222" s="21">
        <v>0.29550629854202271</v>
      </c>
      <c r="ER1222" s="21">
        <v>0.14612354338169098</v>
      </c>
      <c r="ES1222" s="21">
        <v>-5.5718954652547836E-2</v>
      </c>
      <c r="ET1222" s="21">
        <v>-0.11869965493679047</v>
      </c>
      <c r="EU1222" s="21">
        <v>72.042769857433811</v>
      </c>
      <c r="EV1222" s="21">
        <v>71.368637084960938</v>
      </c>
      <c r="EW1222" s="21">
        <v>71.101832993890014</v>
      </c>
      <c r="EX1222" s="21">
        <v>69.792259216308594</v>
      </c>
      <c r="EY1222" s="21">
        <v>69.303459167480469</v>
      </c>
      <c r="EZ1222" s="21">
        <v>66.606925964355469</v>
      </c>
      <c r="FA1222" s="21">
        <v>67.160896301269531</v>
      </c>
      <c r="FB1222" s="21">
        <v>66.894096374511719</v>
      </c>
      <c r="FC1222" s="21">
        <v>73.784111022949219</v>
      </c>
      <c r="FD1222" s="21">
        <v>83.002037048339844</v>
      </c>
      <c r="FE1222" s="21">
        <v>90.649696350097656</v>
      </c>
      <c r="FF1222" s="21">
        <v>95.590629577636719</v>
      </c>
      <c r="FG1222" s="21">
        <v>97.949081420898438</v>
      </c>
      <c r="FH1222" s="21">
        <v>97.991851806640625</v>
      </c>
      <c r="FI1222" s="21">
        <v>97.474540710449219</v>
      </c>
      <c r="FJ1222" s="21">
        <v>95.17108154296875</v>
      </c>
      <c r="FK1222" s="21">
        <v>93.653770446777344</v>
      </c>
      <c r="FL1222" s="21">
        <v>92.224029541015625</v>
      </c>
      <c r="FM1222" s="21">
        <v>86.631362915039063</v>
      </c>
      <c r="FN1222" s="21">
        <v>80.615074157714844</v>
      </c>
      <c r="FO1222" s="21">
        <v>76.611000061035156</v>
      </c>
      <c r="FP1222" s="21">
        <v>74.120162963867188</v>
      </c>
      <c r="FQ1222" s="21">
        <v>72.598777770996094</v>
      </c>
      <c r="FR1222" s="21">
        <v>70.533607482910156</v>
      </c>
      <c r="FS1222" s="21">
        <v>1.1541523933410645</v>
      </c>
      <c r="FT1222" s="21"/>
      <c r="FU1222" s="21">
        <v>0.11486126482486725</v>
      </c>
      <c r="FV1222" t="s">
        <v>294</v>
      </c>
      <c r="FW1222" s="21"/>
      <c r="FX1222">
        <f t="shared" si="57"/>
        <v>16.953613471984863</v>
      </c>
      <c r="FY1222">
        <f t="shared" si="58"/>
        <v>0.94414578974246977</v>
      </c>
      <c r="FZ1222">
        <f t="shared" si="59"/>
        <v>85.947047424316409</v>
      </c>
    </row>
    <row r="1223" spans="1:182" x14ac:dyDescent="0.2">
      <c r="A1223" t="s">
        <v>227</v>
      </c>
      <c r="B1223" t="s">
        <v>0</v>
      </c>
      <c r="C1223" t="s">
        <v>284</v>
      </c>
      <c r="D1223" t="s">
        <v>274</v>
      </c>
      <c r="E1223" t="s">
        <v>219</v>
      </c>
      <c r="F1223" s="21">
        <v>336</v>
      </c>
      <c r="G1223" s="21">
        <v>0.26910290122032166</v>
      </c>
      <c r="H1223" s="21">
        <v>0.22961220145225525</v>
      </c>
      <c r="I1223" s="21">
        <v>0.20547126233577728</v>
      </c>
      <c r="J1223" s="21">
        <v>0.19275757670402527</v>
      </c>
      <c r="K1223" s="21">
        <v>0.1824682205915451</v>
      </c>
      <c r="L1223" s="21">
        <v>0.18287679553031921</v>
      </c>
      <c r="M1223" s="21">
        <v>0.1930772066116333</v>
      </c>
      <c r="N1223" s="21">
        <v>0.20849625766277313</v>
      </c>
      <c r="O1223" s="21">
        <v>0.23056559264659882</v>
      </c>
      <c r="P1223" s="21">
        <v>0.25690412521362305</v>
      </c>
      <c r="Q1223" s="21">
        <v>0.29684099555015564</v>
      </c>
      <c r="R1223" s="21">
        <v>0.37328469753265381</v>
      </c>
      <c r="S1223" s="21">
        <v>0.43797820806503296</v>
      </c>
      <c r="T1223" s="21">
        <v>0.48922288417816162</v>
      </c>
      <c r="U1223" s="21">
        <v>0.64707070589065552</v>
      </c>
      <c r="V1223" s="21">
        <v>0.67921024560928345</v>
      </c>
      <c r="W1223" s="21">
        <v>0.68036967515945435</v>
      </c>
      <c r="X1223" s="21">
        <v>0.68064439296722412</v>
      </c>
      <c r="Y1223" s="21">
        <v>0.57781779766082764</v>
      </c>
      <c r="Z1223" s="21">
        <v>0.55451560020446777</v>
      </c>
      <c r="AA1223" s="21">
        <v>0.52911388874053955</v>
      </c>
      <c r="AB1223" s="21">
        <v>0.48432928323745728</v>
      </c>
      <c r="AC1223" s="21">
        <v>0.42401584982872009</v>
      </c>
      <c r="AD1223" s="21">
        <v>0.35551881790161133</v>
      </c>
      <c r="AE1223" s="21">
        <v>-1.5482393093407154E-2</v>
      </c>
      <c r="AF1223" s="21">
        <v>-2.396402508020401E-2</v>
      </c>
      <c r="AG1223" s="21">
        <v>-6.5644923597574234E-3</v>
      </c>
      <c r="AH1223" s="21">
        <v>-8.3103002980351448E-3</v>
      </c>
      <c r="AI1223" s="21">
        <v>-8.8734822347760201E-3</v>
      </c>
      <c r="AJ1223" s="21">
        <v>-1.9805803894996643E-3</v>
      </c>
      <c r="AK1223" s="21">
        <v>3.481236519291997E-3</v>
      </c>
      <c r="AL1223" s="21">
        <v>-2.2235733922570944E-3</v>
      </c>
      <c r="AM1223" s="21">
        <v>-6.4803552813827991E-3</v>
      </c>
      <c r="AN1223" s="21">
        <v>4.2882072739303112E-4</v>
      </c>
      <c r="AO1223" s="21">
        <v>-5.1231617107987404E-3</v>
      </c>
      <c r="AP1223" s="21">
        <v>6.0390722937881947E-3</v>
      </c>
      <c r="AQ1223" s="21">
        <v>-2.7485804632306099E-2</v>
      </c>
      <c r="AR1223" s="21">
        <v>-0.11980395019054413</v>
      </c>
      <c r="AS1223" s="21">
        <v>0.14654961228370667</v>
      </c>
      <c r="AT1223" s="21">
        <v>0.12168606370687485</v>
      </c>
      <c r="AU1223" s="21">
        <v>0.11233195662498474</v>
      </c>
      <c r="AV1223" s="21">
        <v>0.12227710336446762</v>
      </c>
      <c r="AW1223" s="21">
        <v>-5.738864466547966E-2</v>
      </c>
      <c r="AX1223" s="21">
        <v>-5.0606478005647659E-2</v>
      </c>
      <c r="AY1223" s="21">
        <v>-6.0917850583791733E-2</v>
      </c>
      <c r="AZ1223" s="21">
        <v>-6.0510866343975067E-2</v>
      </c>
      <c r="BA1223" s="21">
        <v>-3.5628076642751694E-2</v>
      </c>
      <c r="BB1223" s="21">
        <v>-1.5168655663728714E-2</v>
      </c>
      <c r="BC1223" s="21">
        <v>-1.1124363169074059E-2</v>
      </c>
      <c r="BD1223" s="21">
        <v>-1.9979102537035942E-2</v>
      </c>
      <c r="BE1223" s="21">
        <v>-2.9064323753118515E-3</v>
      </c>
      <c r="BF1223" s="21">
        <v>-4.8958258703351021E-3</v>
      </c>
      <c r="BG1223" s="21">
        <v>-5.6979176588356495E-3</v>
      </c>
      <c r="BH1223" s="21">
        <v>8.1347522791475058E-4</v>
      </c>
      <c r="BI1223" s="21">
        <v>6.3208024948835373E-3</v>
      </c>
      <c r="BJ1223" s="21">
        <v>9.6712348749861121E-4</v>
      </c>
      <c r="BK1223" s="21">
        <v>-2.6619448326528072E-3</v>
      </c>
      <c r="BL1223" s="21">
        <v>4.9601462669670582E-3</v>
      </c>
      <c r="BM1223" s="21">
        <v>3.8991824840195477E-4</v>
      </c>
      <c r="BN1223" s="21">
        <v>1.2651212513446808E-2</v>
      </c>
      <c r="BO1223" s="21">
        <v>-1.9770123064517975E-2</v>
      </c>
      <c r="BP1223" s="21">
        <v>-0.1115090474486351</v>
      </c>
      <c r="BQ1223" s="21">
        <v>0.15463936328887939</v>
      </c>
      <c r="BR1223" s="21">
        <v>0.12997764348983765</v>
      </c>
      <c r="BS1223" s="21">
        <v>0.12047696858644485</v>
      </c>
      <c r="BT1223" s="21">
        <v>0.13037824630737305</v>
      </c>
      <c r="BU1223" s="21">
        <v>-4.9607798457145691E-2</v>
      </c>
      <c r="BV1223" s="21">
        <v>-4.3074067682027817E-2</v>
      </c>
      <c r="BW1223" s="21">
        <v>-5.4084353148937225E-2</v>
      </c>
      <c r="BX1223" s="21">
        <v>-5.4147135466337204E-2</v>
      </c>
      <c r="BY1223" s="21">
        <v>-2.9673928394913673E-2</v>
      </c>
      <c r="BZ1223" s="21">
        <v>-9.874674491584301E-3</v>
      </c>
      <c r="CA1223" s="21">
        <v>-8.1060053780674934E-3</v>
      </c>
      <c r="CB1223" s="21">
        <v>-1.7219157889485359E-2</v>
      </c>
      <c r="CC1223" s="21">
        <v>-3.7287120358087122E-4</v>
      </c>
      <c r="CD1223" s="21">
        <v>-2.5309715420007706E-3</v>
      </c>
      <c r="CE1223" s="21">
        <v>-3.4985311795026064E-3</v>
      </c>
      <c r="CF1223" s="21">
        <v>2.7486295439302921E-3</v>
      </c>
      <c r="CG1223" s="21">
        <v>8.2874773070216179E-3</v>
      </c>
      <c r="CH1223" s="21">
        <v>3.1769904308021069E-3</v>
      </c>
      <c r="CI1223" s="21">
        <v>-1.732544660626445E-5</v>
      </c>
      <c r="CJ1223" s="21">
        <v>8.0985287204384804E-3</v>
      </c>
      <c r="CK1223" s="21">
        <v>4.2082606814801693E-3</v>
      </c>
      <c r="CL1223" s="21">
        <v>1.7230760306119919E-2</v>
      </c>
      <c r="CM1223" s="21">
        <v>-1.442626491189003E-2</v>
      </c>
      <c r="CN1223" s="21">
        <v>-0.10576401650905609</v>
      </c>
      <c r="CO1223" s="21">
        <v>0.16024230420589447</v>
      </c>
      <c r="CP1223" s="21">
        <v>0.13572037220001221</v>
      </c>
      <c r="CQ1223" s="21">
        <v>0.12611818313598633</v>
      </c>
      <c r="CR1223" s="21">
        <v>0.13598906993865967</v>
      </c>
      <c r="CS1223" s="21">
        <v>-4.421880841255188E-2</v>
      </c>
      <c r="CT1223" s="21">
        <v>-3.7857141345739365E-2</v>
      </c>
      <c r="CU1223" s="21">
        <v>-4.9351491034030914E-2</v>
      </c>
      <c r="CV1223" s="21">
        <v>-4.973963275551796E-2</v>
      </c>
      <c r="CW1223" s="21">
        <v>-2.5550100952386856E-2</v>
      </c>
      <c r="CX1223" s="21">
        <v>-6.2080794014036655E-3</v>
      </c>
      <c r="CY1223" s="21">
        <v>-5.087647121399641E-3</v>
      </c>
      <c r="CZ1223" s="21">
        <v>-1.4459213241934776E-2</v>
      </c>
      <c r="DA1223" s="21">
        <v>2.16069002635777E-3</v>
      </c>
      <c r="DB1223" s="21">
        <v>-1.6611722821835428E-4</v>
      </c>
      <c r="DC1223" s="21">
        <v>-1.2991447001695633E-3</v>
      </c>
      <c r="DD1223" s="21">
        <v>4.6837837435305119E-3</v>
      </c>
      <c r="DE1223" s="21">
        <v>1.0254152119159698E-2</v>
      </c>
      <c r="DF1223" s="21">
        <v>5.3868573158979416E-3</v>
      </c>
      <c r="DG1223" s="21">
        <v>2.6272940449416637E-3</v>
      </c>
      <c r="DH1223" s="21">
        <v>1.1236910708248615E-2</v>
      </c>
      <c r="DI1223" s="21">
        <v>8.026602678000927E-3</v>
      </c>
      <c r="DJ1223" s="21">
        <v>2.181030809879303E-2</v>
      </c>
      <c r="DK1223" s="21">
        <v>-9.0824076905846596E-3</v>
      </c>
      <c r="DL1223" s="21">
        <v>-0.10001898556947708</v>
      </c>
      <c r="DM1223" s="21">
        <v>0.16584524512290955</v>
      </c>
      <c r="DN1223" s="21">
        <v>0.14146310091018677</v>
      </c>
      <c r="DO1223" s="21">
        <v>0.1317593902349472</v>
      </c>
      <c r="DP1223" s="21">
        <v>0.14159989356994629</v>
      </c>
      <c r="DQ1223" s="21">
        <v>-3.8829818367958069E-2</v>
      </c>
      <c r="DR1223" s="21">
        <v>-3.2640215009450912E-2</v>
      </c>
      <c r="DS1223" s="21">
        <v>-4.4618628919124603E-2</v>
      </c>
      <c r="DT1223" s="21">
        <v>-4.5332130044698715E-2</v>
      </c>
      <c r="DU1223" s="21">
        <v>-2.1426273509860039E-2</v>
      </c>
      <c r="DV1223" s="21">
        <v>-2.5414840783923864E-3</v>
      </c>
      <c r="DW1223" s="21">
        <v>-7.2961766272783279E-4</v>
      </c>
      <c r="DX1223" s="21">
        <v>-1.0474290698766708E-2</v>
      </c>
      <c r="DY1223" s="21">
        <v>5.8187497779726982E-3</v>
      </c>
      <c r="DZ1223" s="21">
        <v>3.2483567483723164E-3</v>
      </c>
      <c r="EA1223" s="21">
        <v>1.8764199921861291E-3</v>
      </c>
      <c r="EB1223" s="21">
        <v>7.4778394773602486E-3</v>
      </c>
      <c r="EC1223" s="21">
        <v>1.3093718327581882E-2</v>
      </c>
      <c r="ED1223" s="21">
        <v>8.5775544866919518E-3</v>
      </c>
      <c r="EE1223" s="21">
        <v>6.4457044936716557E-3</v>
      </c>
      <c r="EF1223" s="21">
        <v>1.5768237411975861E-2</v>
      </c>
      <c r="EG1223" s="21">
        <v>1.3539683073759079E-2</v>
      </c>
      <c r="EH1223" s="21">
        <v>2.842244878411293E-2</v>
      </c>
      <c r="EI1223" s="21">
        <v>-1.3667258899658918E-3</v>
      </c>
      <c r="EJ1223" s="21">
        <v>-9.1724082827568054E-2</v>
      </c>
      <c r="EK1223" s="21">
        <v>0.17393499612808228</v>
      </c>
      <c r="EL1223" s="21">
        <v>0.14975467324256897</v>
      </c>
      <c r="EM1223" s="21">
        <v>0.13990440964698792</v>
      </c>
      <c r="EN1223" s="21">
        <v>0.14970102906227112</v>
      </c>
      <c r="EO1223" s="21">
        <v>-3.10489721596241E-2</v>
      </c>
      <c r="EP1223" s="21">
        <v>-2.5107802823185921E-2</v>
      </c>
      <c r="EQ1223" s="21">
        <v>-3.7785131484270096E-2</v>
      </c>
      <c r="ER1223" s="21">
        <v>-3.8968399167060852E-2</v>
      </c>
      <c r="ES1223" s="21">
        <v>-1.5472123399376869E-2</v>
      </c>
      <c r="ET1223" s="21">
        <v>2.7524970937520266E-3</v>
      </c>
      <c r="EU1223" s="21">
        <v>68.315682281059068</v>
      </c>
      <c r="EV1223" s="21">
        <v>67.242362976074219</v>
      </c>
      <c r="EW1223" s="21">
        <v>67.0224032586558</v>
      </c>
      <c r="EX1223" s="21">
        <v>66.5030517578125</v>
      </c>
      <c r="EY1223" s="21">
        <v>67.144599914550781</v>
      </c>
      <c r="EZ1223" s="21">
        <v>67.784111022949219</v>
      </c>
      <c r="FA1223" s="21">
        <v>69.621177673339844</v>
      </c>
      <c r="FB1223" s="21">
        <v>69.786148071289063</v>
      </c>
      <c r="FC1223" s="21">
        <v>76.476577758789063</v>
      </c>
      <c r="FD1223" s="21">
        <v>84.541748046875</v>
      </c>
      <c r="FE1223" s="21">
        <v>89.36456298828125</v>
      </c>
      <c r="FF1223" s="21">
        <v>95.696540832519531</v>
      </c>
      <c r="FG1223" s="21">
        <v>96.714866638183594</v>
      </c>
      <c r="FH1223" s="21">
        <v>96.545822143554688</v>
      </c>
      <c r="FI1223" s="21">
        <v>95.034622192382813</v>
      </c>
      <c r="FJ1223" s="21">
        <v>95.185333251953125</v>
      </c>
      <c r="FK1223" s="21">
        <v>96.075355529785156</v>
      </c>
      <c r="FL1223" s="21">
        <v>94.509162902832031</v>
      </c>
      <c r="FM1223" s="21">
        <v>88.427696228027344</v>
      </c>
      <c r="FN1223" s="21">
        <v>82.678207397460938</v>
      </c>
      <c r="FO1223" s="21">
        <v>79.448066711425781</v>
      </c>
      <c r="FP1223" s="21">
        <v>77.393074035644531</v>
      </c>
      <c r="FQ1223" s="21">
        <v>74.979637145996094</v>
      </c>
      <c r="FR1223" s="21">
        <v>73.462318420410156</v>
      </c>
      <c r="FS1223" s="21">
        <v>0.12615655362606049</v>
      </c>
      <c r="FT1223" s="21"/>
      <c r="FU1223" s="21">
        <v>1.6616752371191978E-2</v>
      </c>
      <c r="FV1223" t="s">
        <v>294</v>
      </c>
      <c r="FW1223" s="21"/>
      <c r="FX1223">
        <f t="shared" si="57"/>
        <v>0.60449227094650271</v>
      </c>
      <c r="FY1223">
        <f t="shared" si="58"/>
        <v>2.6135962456464767E-2</v>
      </c>
      <c r="FZ1223">
        <f t="shared" si="59"/>
        <v>88.227697753906256</v>
      </c>
    </row>
    <row r="1224" spans="1:182" x14ac:dyDescent="0.2">
      <c r="A1224" t="s">
        <v>227</v>
      </c>
      <c r="B1224" t="s">
        <v>0</v>
      </c>
      <c r="C1224" t="s">
        <v>283</v>
      </c>
      <c r="D1224" t="s">
        <v>274</v>
      </c>
      <c r="E1224" t="s">
        <v>219</v>
      </c>
      <c r="F1224" s="21">
        <v>12746</v>
      </c>
      <c r="G1224" s="21">
        <v>8.9267139434814453</v>
      </c>
      <c r="H1224" s="21">
        <v>8.0165643692016602</v>
      </c>
      <c r="I1224" s="21">
        <v>7.302952766418457</v>
      </c>
      <c r="J1224" s="21">
        <v>6.8139586448669434</v>
      </c>
      <c r="K1224" s="21">
        <v>6.5559992790222168</v>
      </c>
      <c r="L1224" s="21">
        <v>6.590825080871582</v>
      </c>
      <c r="M1224" s="21">
        <v>6.9730911254882813</v>
      </c>
      <c r="N1224" s="21">
        <v>7.6598067283630371</v>
      </c>
      <c r="O1224" s="21">
        <v>8.3918170928955078</v>
      </c>
      <c r="P1224" s="21">
        <v>9.1586513519287109</v>
      </c>
      <c r="Q1224" s="21">
        <v>10.365060806274414</v>
      </c>
      <c r="R1224" s="21">
        <v>12.165840148925781</v>
      </c>
      <c r="S1224" s="21">
        <v>14.021926879882813</v>
      </c>
      <c r="T1224" s="21">
        <v>15.513988494873047</v>
      </c>
      <c r="U1224" s="21">
        <v>16.910951614379883</v>
      </c>
      <c r="V1224" s="21">
        <v>17.934944152832031</v>
      </c>
      <c r="W1224" s="21">
        <v>18.288957595825195</v>
      </c>
      <c r="X1224" s="21">
        <v>18.541568756103516</v>
      </c>
      <c r="Y1224" s="21">
        <v>17.986051559448242</v>
      </c>
      <c r="Z1224" s="21">
        <v>17.788969039916992</v>
      </c>
      <c r="AA1224" s="21">
        <v>16.668828964233398</v>
      </c>
      <c r="AB1224" s="21">
        <v>15.568833351135254</v>
      </c>
      <c r="AC1224" s="21">
        <v>13.552817344665527</v>
      </c>
      <c r="AD1224" s="21">
        <v>11.385435104370117</v>
      </c>
      <c r="AE1224" s="21">
        <v>-0.20052100718021393</v>
      </c>
      <c r="AF1224" s="21">
        <v>-0.1084732785820961</v>
      </c>
      <c r="AG1224" s="21">
        <v>-4.2170252650976181E-2</v>
      </c>
      <c r="AH1224" s="21">
        <v>-9.1949455440044403E-2</v>
      </c>
      <c r="AI1224" s="21">
        <v>-9.8704971373081207E-2</v>
      </c>
      <c r="AJ1224" s="21">
        <v>-0.10934479534626007</v>
      </c>
      <c r="AK1224" s="21">
        <v>-8.9481808245182037E-2</v>
      </c>
      <c r="AL1224" s="21">
        <v>-0.1113843098282814</v>
      </c>
      <c r="AM1224" s="21">
        <v>-9.0985499322414398E-2</v>
      </c>
      <c r="AN1224" s="21">
        <v>-2.9608184471726418E-2</v>
      </c>
      <c r="AO1224" s="21">
        <v>-2.6097429916262627E-2</v>
      </c>
      <c r="AP1224" s="21">
        <v>2.0093828439712524E-2</v>
      </c>
      <c r="AQ1224" s="21">
        <v>-0.34450265765190125</v>
      </c>
      <c r="AR1224" s="21">
        <v>-0.78791892528533936</v>
      </c>
      <c r="AS1224" s="21">
        <v>1.8844159841537476</v>
      </c>
      <c r="AT1224" s="21">
        <v>2.1219894886016846</v>
      </c>
      <c r="AU1224" s="21">
        <v>2.0165274143218994</v>
      </c>
      <c r="AV1224" s="21">
        <v>1.9070671796798706</v>
      </c>
      <c r="AW1224" s="21">
        <v>8.3616539835929871E-2</v>
      </c>
      <c r="AX1224" s="21">
        <v>-0.43348219990730286</v>
      </c>
      <c r="AY1224" s="21">
        <v>-0.52125686407089233</v>
      </c>
      <c r="AZ1224" s="21">
        <v>-0.76190578937530518</v>
      </c>
      <c r="BA1224" s="21">
        <v>-0.65008211135864258</v>
      </c>
      <c r="BB1224" s="21">
        <v>-0.48137170076370239</v>
      </c>
      <c r="BC1224" s="21">
        <v>-0.12053025513887405</v>
      </c>
      <c r="BD1224" s="21">
        <v>-3.5436052829027176E-2</v>
      </c>
      <c r="BE1224" s="21">
        <v>2.0349001511931419E-2</v>
      </c>
      <c r="BF1224" s="21">
        <v>-3.1029503792524338E-2</v>
      </c>
      <c r="BG1224" s="21">
        <v>-4.0535986423492432E-2</v>
      </c>
      <c r="BH1224" s="21">
        <v>-6.5625950694084167E-2</v>
      </c>
      <c r="BI1224" s="21">
        <v>-4.5672059059143066E-2</v>
      </c>
      <c r="BJ1224" s="21">
        <v>-6.2132608145475388E-2</v>
      </c>
      <c r="BK1224" s="21">
        <v>-2.9107721522450447E-2</v>
      </c>
      <c r="BL1224" s="21">
        <v>4.1551697999238968E-2</v>
      </c>
      <c r="BM1224" s="21">
        <v>6.1462953686714172E-2</v>
      </c>
      <c r="BN1224" s="21">
        <v>0.12635965645313263</v>
      </c>
      <c r="BO1224" s="21">
        <v>-0.21921539306640625</v>
      </c>
      <c r="BP1224" s="21">
        <v>-0.64058059453964233</v>
      </c>
      <c r="BQ1224" s="21">
        <v>2.0210330486297607</v>
      </c>
      <c r="BR1224" s="21">
        <v>2.2622954845428467</v>
      </c>
      <c r="BS1224" s="21">
        <v>2.1542472839355469</v>
      </c>
      <c r="BT1224" s="21">
        <v>2.041384220123291</v>
      </c>
      <c r="BU1224" s="21">
        <v>0.21982128918170929</v>
      </c>
      <c r="BV1224" s="21">
        <v>-0.30580541491508484</v>
      </c>
      <c r="BW1224" s="21">
        <v>-0.4009966254234314</v>
      </c>
      <c r="BX1224" s="21">
        <v>-0.65212303400039673</v>
      </c>
      <c r="BY1224" s="21">
        <v>-0.55240964889526367</v>
      </c>
      <c r="BZ1224" s="21">
        <v>-0.397684246301651</v>
      </c>
      <c r="CA1224" s="21">
        <v>-6.5128900110721588E-2</v>
      </c>
      <c r="CB1224" s="21">
        <v>1.5149309299886227E-2</v>
      </c>
      <c r="CC1224" s="21">
        <v>6.3649646937847137E-2</v>
      </c>
      <c r="CD1224" s="21">
        <v>1.1163466610014439E-2</v>
      </c>
      <c r="CE1224" s="21">
        <v>-2.4832732742652297E-4</v>
      </c>
      <c r="CF1224" s="21">
        <v>-3.5346407443284988E-2</v>
      </c>
      <c r="CG1224" s="21">
        <v>-1.5329558402299881E-2</v>
      </c>
      <c r="CH1224" s="21">
        <v>-2.8021031990647316E-2</v>
      </c>
      <c r="CI1224" s="21">
        <v>1.3748637400567532E-2</v>
      </c>
      <c r="CJ1224" s="21">
        <v>9.0836815536022186E-2</v>
      </c>
      <c r="CK1224" s="21">
        <v>0.12210700660943985</v>
      </c>
      <c r="CL1224" s="21">
        <v>0.19995905458927155</v>
      </c>
      <c r="CM1224" s="21">
        <v>-0.13244181871414185</v>
      </c>
      <c r="CN1224" s="21">
        <v>-0.53853446245193481</v>
      </c>
      <c r="CO1224" s="21">
        <v>2.1156535148620605</v>
      </c>
      <c r="CP1224" s="21">
        <v>2.3594710826873779</v>
      </c>
      <c r="CQ1224" s="21">
        <v>2.249631404876709</v>
      </c>
      <c r="CR1224" s="21">
        <v>2.1344118118286133</v>
      </c>
      <c r="CS1224" s="21">
        <v>0.31415629386901855</v>
      </c>
      <c r="CT1224" s="21">
        <v>-0.21737684309482574</v>
      </c>
      <c r="CU1224" s="21">
        <v>-0.31770473718643188</v>
      </c>
      <c r="CV1224" s="21">
        <v>-0.57608789205551147</v>
      </c>
      <c r="CW1224" s="21">
        <v>-0.484762042760849</v>
      </c>
      <c r="CX1224" s="21">
        <v>-0.33972257375717163</v>
      </c>
      <c r="CY1224" s="21">
        <v>-9.7275450825691223E-3</v>
      </c>
      <c r="CZ1224" s="21">
        <v>6.573466956615448E-2</v>
      </c>
      <c r="DA1224" s="21">
        <v>0.10695029050111771</v>
      </c>
      <c r="DB1224" s="21">
        <v>5.3356438875198364E-2</v>
      </c>
      <c r="DC1224" s="21">
        <v>4.0039330720901489E-2</v>
      </c>
      <c r="DD1224" s="21">
        <v>-5.0668660551309586E-3</v>
      </c>
      <c r="DE1224" s="21">
        <v>1.5012942254543304E-2</v>
      </c>
      <c r="DF1224" s="21">
        <v>6.0905446298420429E-3</v>
      </c>
      <c r="DG1224" s="21">
        <v>5.660499632358551E-2</v>
      </c>
      <c r="DH1224" s="21">
        <v>0.1401219367980957</v>
      </c>
      <c r="DI1224" s="21">
        <v>0.18275105953216553</v>
      </c>
      <c r="DJ1224" s="21">
        <v>0.27355843782424927</v>
      </c>
      <c r="DK1224" s="21">
        <v>-4.566824808716774E-2</v>
      </c>
      <c r="DL1224" s="21">
        <v>-0.43648836016654968</v>
      </c>
      <c r="DM1224" s="21">
        <v>2.2102739810943604</v>
      </c>
      <c r="DN1224" s="21">
        <v>2.4566466808319092</v>
      </c>
      <c r="DO1224" s="21">
        <v>2.3450155258178711</v>
      </c>
      <c r="DP1224" s="21">
        <v>2.2274394035339355</v>
      </c>
      <c r="DQ1224" s="21">
        <v>0.40849128365516663</v>
      </c>
      <c r="DR1224" s="21">
        <v>-0.12894828617572784</v>
      </c>
      <c r="DS1224" s="21">
        <v>-0.23441286385059357</v>
      </c>
      <c r="DT1224" s="21">
        <v>-0.50005275011062622</v>
      </c>
      <c r="DU1224" s="21">
        <v>-0.41711440682411194</v>
      </c>
      <c r="DV1224" s="21">
        <v>-0.28176090121269226</v>
      </c>
      <c r="DW1224" s="21">
        <v>7.0263214409351349E-2</v>
      </c>
      <c r="DX1224" s="21">
        <v>0.13877189159393311</v>
      </c>
      <c r="DY1224" s="21">
        <v>0.16946955025196075</v>
      </c>
      <c r="DZ1224" s="21">
        <v>0.11427638679742813</v>
      </c>
      <c r="EA1224" s="21">
        <v>9.8208315670490265E-2</v>
      </c>
      <c r="EB1224" s="21">
        <v>3.8651984184980392E-2</v>
      </c>
      <c r="EC1224" s="21">
        <v>5.8822695165872574E-2</v>
      </c>
      <c r="ED1224" s="21">
        <v>5.5342242121696472E-2</v>
      </c>
      <c r="EE1224" s="21">
        <v>0.11848277598619461</v>
      </c>
      <c r="EF1224" s="21">
        <v>0.21128182113170624</v>
      </c>
      <c r="EG1224" s="21">
        <v>0.27031144499778748</v>
      </c>
      <c r="EH1224" s="21">
        <v>0.37982428073883057</v>
      </c>
      <c r="EI1224" s="21">
        <v>7.961900532245636E-2</v>
      </c>
      <c r="EJ1224" s="21">
        <v>-0.28914999961853027</v>
      </c>
      <c r="EK1224" s="21">
        <v>2.346890926361084</v>
      </c>
      <c r="EL1224" s="21">
        <v>2.5969526767730713</v>
      </c>
      <c r="EM1224" s="21">
        <v>2.4827353954315186</v>
      </c>
      <c r="EN1224" s="21">
        <v>2.3617563247680664</v>
      </c>
      <c r="EO1224" s="21">
        <v>0.54469603300094604</v>
      </c>
      <c r="EP1224" s="21">
        <v>-1.2714902404695749E-3</v>
      </c>
      <c r="EQ1224" s="21">
        <v>-0.11415261775255203</v>
      </c>
      <c r="ER1224" s="21">
        <v>-0.39027002453804016</v>
      </c>
      <c r="ES1224" s="21">
        <v>-0.31944197416305542</v>
      </c>
      <c r="ET1224" s="21">
        <v>-0.19807344675064087</v>
      </c>
      <c r="EU1224" s="21">
        <v>68.315682281059068</v>
      </c>
      <c r="EV1224" s="21">
        <v>67.242362976074219</v>
      </c>
      <c r="EW1224" s="21">
        <v>67.0224032586558</v>
      </c>
      <c r="EX1224" s="21">
        <v>66.5030517578125</v>
      </c>
      <c r="EY1224" s="21">
        <v>67.144599914550781</v>
      </c>
      <c r="EZ1224" s="21">
        <v>67.784111022949219</v>
      </c>
      <c r="FA1224" s="21">
        <v>69.621177673339844</v>
      </c>
      <c r="FB1224" s="21">
        <v>69.786148071289063</v>
      </c>
      <c r="FC1224" s="21">
        <v>76.476577758789063</v>
      </c>
      <c r="FD1224" s="21">
        <v>84.541748046875</v>
      </c>
      <c r="FE1224" s="21">
        <v>89.36456298828125</v>
      </c>
      <c r="FF1224" s="21">
        <v>95.696540832519531</v>
      </c>
      <c r="FG1224" s="21">
        <v>96.714866638183594</v>
      </c>
      <c r="FH1224" s="21">
        <v>96.545822143554688</v>
      </c>
      <c r="FI1224" s="21">
        <v>95.034622192382813</v>
      </c>
      <c r="FJ1224" s="21">
        <v>95.185333251953125</v>
      </c>
      <c r="FK1224" s="21">
        <v>96.075355529785156</v>
      </c>
      <c r="FL1224" s="21">
        <v>94.509162902832031</v>
      </c>
      <c r="FM1224" s="21">
        <v>88.427696228027344</v>
      </c>
      <c r="FN1224" s="21">
        <v>82.678207397460938</v>
      </c>
      <c r="FO1224" s="21">
        <v>79.448066711425781</v>
      </c>
      <c r="FP1224" s="21">
        <v>77.393074035644531</v>
      </c>
      <c r="FQ1224" s="21">
        <v>74.979637145996094</v>
      </c>
      <c r="FR1224" s="21">
        <v>73.462318420410156</v>
      </c>
      <c r="FS1224" s="21">
        <v>1.367368221282959</v>
      </c>
      <c r="FT1224" s="21"/>
      <c r="FU1224" s="21">
        <v>0.14900301396846771</v>
      </c>
      <c r="FV1224" t="s">
        <v>294</v>
      </c>
      <c r="FW1224" s="21"/>
      <c r="FX1224">
        <f t="shared" si="57"/>
        <v>17.85487518310547</v>
      </c>
      <c r="FY1224">
        <f t="shared" si="58"/>
        <v>0.83262358605861664</v>
      </c>
      <c r="FZ1224">
        <f t="shared" si="59"/>
        <v>88.227697753906256</v>
      </c>
    </row>
    <row r="1225" spans="1:182" x14ac:dyDescent="0.2">
      <c r="A1225" t="s">
        <v>227</v>
      </c>
      <c r="B1225" t="s">
        <v>0</v>
      </c>
      <c r="C1225" t="s">
        <v>282</v>
      </c>
      <c r="D1225" t="s">
        <v>274</v>
      </c>
      <c r="E1225" t="s">
        <v>219</v>
      </c>
      <c r="F1225" s="21">
        <v>12410</v>
      </c>
      <c r="G1225" s="21">
        <v>8.6008195877075195</v>
      </c>
      <c r="H1225" s="21">
        <v>7.7562131881713867</v>
      </c>
      <c r="I1225" s="21">
        <v>7.0757017135620117</v>
      </c>
      <c r="J1225" s="21">
        <v>6.599123477935791</v>
      </c>
      <c r="K1225" s="21">
        <v>6.3573193550109863</v>
      </c>
      <c r="L1225" s="21">
        <v>6.3925924301147461</v>
      </c>
      <c r="M1225" s="21">
        <v>6.7644510269165039</v>
      </c>
      <c r="N1225" s="21">
        <v>7.4402580261230469</v>
      </c>
      <c r="O1225" s="21">
        <v>8.145538330078125</v>
      </c>
      <c r="P1225" s="21">
        <v>8.8757400512695313</v>
      </c>
      <c r="Q1225" s="21">
        <v>10.028537750244141</v>
      </c>
      <c r="R1225" s="21">
        <v>11.704168319702148</v>
      </c>
      <c r="S1225" s="21">
        <v>13.469061851501465</v>
      </c>
      <c r="T1225" s="21">
        <v>14.889854431152344</v>
      </c>
      <c r="U1225" s="21">
        <v>15.925527572631836</v>
      </c>
      <c r="V1225" s="21">
        <v>16.908729553222656</v>
      </c>
      <c r="W1225" s="21">
        <v>17.275323867797852</v>
      </c>
      <c r="X1225" s="21">
        <v>17.53839111328125</v>
      </c>
      <c r="Y1225" s="21">
        <v>17.233938217163086</v>
      </c>
      <c r="Z1225" s="21">
        <v>17.090597152709961</v>
      </c>
      <c r="AA1225" s="21">
        <v>15.988920211791992</v>
      </c>
      <c r="AB1225" s="21">
        <v>14.960250854492188</v>
      </c>
      <c r="AC1225" s="21">
        <v>13.016597747802734</v>
      </c>
      <c r="AD1225" s="21">
        <v>10.936812400817871</v>
      </c>
      <c r="AE1225" s="21">
        <v>-0.13782356679439545</v>
      </c>
      <c r="AF1225" s="21">
        <v>-2.1718122065067291E-2</v>
      </c>
      <c r="AG1225" s="21">
        <v>-9.3681300058960915E-3</v>
      </c>
      <c r="AH1225" s="21">
        <v>-5.3277693688869476E-2</v>
      </c>
      <c r="AI1225" s="21">
        <v>-5.7582814246416092E-2</v>
      </c>
      <c r="AJ1225" s="21">
        <v>-0.1029713973402977</v>
      </c>
      <c r="AK1225" s="21">
        <v>-9.7873270511627197E-2</v>
      </c>
      <c r="AL1225" s="21">
        <v>-0.10480134934186935</v>
      </c>
      <c r="AM1225" s="21">
        <v>-6.5801858901977539E-2</v>
      </c>
      <c r="AN1225" s="21">
        <v>-2.2031305357813835E-2</v>
      </c>
      <c r="AO1225" s="21">
        <v>4.326357739046216E-4</v>
      </c>
      <c r="AP1225" s="21">
        <v>2.3735027760267258E-2</v>
      </c>
      <c r="AQ1225" s="21">
        <v>-0.26170250773429871</v>
      </c>
      <c r="AR1225" s="21">
        <v>-0.45307832956314087</v>
      </c>
      <c r="AS1225" s="21">
        <v>1.6098659038543701</v>
      </c>
      <c r="AT1225" s="21">
        <v>1.9259927272796631</v>
      </c>
      <c r="AU1225" s="21">
        <v>1.840107798576355</v>
      </c>
      <c r="AV1225" s="21">
        <v>1.6942400932312012</v>
      </c>
      <c r="AW1225" s="21">
        <v>0.283191978931427</v>
      </c>
      <c r="AX1225" s="21">
        <v>-0.28373292088508606</v>
      </c>
      <c r="AY1225" s="21">
        <v>-0.34300932288169861</v>
      </c>
      <c r="AZ1225" s="21">
        <v>-0.60193425416946411</v>
      </c>
      <c r="BA1225" s="21">
        <v>-0.56281089782714844</v>
      </c>
      <c r="BB1225" s="21">
        <v>-0.44933372735977173</v>
      </c>
      <c r="BC1225" s="21">
        <v>-8.3740413188934326E-2</v>
      </c>
      <c r="BD1225" s="21">
        <v>2.7734760195016861E-2</v>
      </c>
      <c r="BE1225" s="21">
        <v>3.6028392612934113E-2</v>
      </c>
      <c r="BF1225" s="21">
        <v>-1.0904072783887386E-2</v>
      </c>
      <c r="BG1225" s="21">
        <v>-1.8174057826399803E-2</v>
      </c>
      <c r="BH1225" s="21">
        <v>-6.8297162652015686E-2</v>
      </c>
      <c r="BI1225" s="21">
        <v>-6.2634259462356567E-2</v>
      </c>
      <c r="BJ1225" s="21">
        <v>-6.5204799175262451E-2</v>
      </c>
      <c r="BK1225" s="21">
        <v>-1.8415385857224464E-2</v>
      </c>
      <c r="BL1225" s="21">
        <v>3.4202445298433304E-2</v>
      </c>
      <c r="BM1225" s="21">
        <v>6.8849958479404449E-2</v>
      </c>
      <c r="BN1225" s="21">
        <v>0.10579168796539307</v>
      </c>
      <c r="BO1225" s="21">
        <v>-0.16595089435577393</v>
      </c>
      <c r="BP1225" s="21">
        <v>-0.35013854503631592</v>
      </c>
      <c r="BQ1225" s="21">
        <v>1.7102596759796143</v>
      </c>
      <c r="BR1225" s="21">
        <v>2.0288913249969482</v>
      </c>
      <c r="BS1225" s="21">
        <v>1.9411875009536743</v>
      </c>
      <c r="BT1225" s="21">
        <v>1.7947752475738525</v>
      </c>
      <c r="BU1225" s="21">
        <v>0.37975227832794189</v>
      </c>
      <c r="BV1225" s="21">
        <v>-0.19025567173957825</v>
      </c>
      <c r="BW1225" s="21">
        <v>-0.2582055926322937</v>
      </c>
      <c r="BX1225" s="21">
        <v>-0.52296030521392822</v>
      </c>
      <c r="BY1225" s="21">
        <v>-0.48891991376876831</v>
      </c>
      <c r="BZ1225" s="21">
        <v>-0.38363543152809143</v>
      </c>
      <c r="CA1225" s="21">
        <v>-4.6282593160867691E-2</v>
      </c>
      <c r="CB1225" s="21">
        <v>6.1985675245523453E-2</v>
      </c>
      <c r="CC1225" s="21">
        <v>6.7469887435436249E-2</v>
      </c>
      <c r="CD1225" s="21">
        <v>1.8443768844008446E-2</v>
      </c>
      <c r="CE1225" s="21">
        <v>9.1203274205327034E-3</v>
      </c>
      <c r="CF1225" s="21">
        <v>-4.4281899929046631E-2</v>
      </c>
      <c r="CG1225" s="21">
        <v>-3.8227826356887817E-2</v>
      </c>
      <c r="CH1225" s="21">
        <v>-3.7780351936817169E-2</v>
      </c>
      <c r="CI1225" s="21">
        <v>1.4404343441128731E-2</v>
      </c>
      <c r="CJ1225" s="21">
        <v>7.3149770498275757E-2</v>
      </c>
      <c r="CK1225" s="21">
        <v>0.11623558402061462</v>
      </c>
      <c r="CL1225" s="21">
        <v>0.16262388229370117</v>
      </c>
      <c r="CM1225" s="21">
        <v>-9.9633626639842987E-2</v>
      </c>
      <c r="CN1225" s="21">
        <v>-0.2788427472114563</v>
      </c>
      <c r="CO1225" s="21">
        <v>1.7797921895980835</v>
      </c>
      <c r="CP1225" s="21">
        <v>2.1001584529876709</v>
      </c>
      <c r="CQ1225" s="21">
        <v>2.0111949443817139</v>
      </c>
      <c r="CR1225" s="21">
        <v>1.864405632019043</v>
      </c>
      <c r="CS1225" s="21">
        <v>0.44662964344024658</v>
      </c>
      <c r="CT1225" s="21">
        <v>-0.12551362812519073</v>
      </c>
      <c r="CU1225" s="21">
        <v>-0.19947077333927155</v>
      </c>
      <c r="CV1225" s="21">
        <v>-0.46826323866844177</v>
      </c>
      <c r="CW1225" s="21">
        <v>-0.43774321675300598</v>
      </c>
      <c r="CX1225" s="21">
        <v>-0.33813297748565674</v>
      </c>
      <c r="CY1225" s="21">
        <v>-8.8247712701559067E-3</v>
      </c>
      <c r="CZ1225" s="21">
        <v>9.6236594021320343E-2</v>
      </c>
      <c r="DA1225" s="21">
        <v>9.8911382257938385E-2</v>
      </c>
      <c r="DB1225" s="21">
        <v>4.7791611403226852E-2</v>
      </c>
      <c r="DC1225" s="21">
        <v>3.641471266746521E-2</v>
      </c>
      <c r="DD1225" s="21">
        <v>-2.0266633480787277E-2</v>
      </c>
      <c r="DE1225" s="21">
        <v>-1.3821392320096493E-2</v>
      </c>
      <c r="DF1225" s="21">
        <v>-1.0355903767049313E-2</v>
      </c>
      <c r="DG1225" s="21">
        <v>4.7224070876836777E-2</v>
      </c>
      <c r="DH1225" s="21">
        <v>0.11209709197282791</v>
      </c>
      <c r="DI1225" s="21">
        <v>0.1636212170124054</v>
      </c>
      <c r="DJ1225" s="21">
        <v>0.21945607662200928</v>
      </c>
      <c r="DK1225" s="21">
        <v>-3.3316358923912048E-2</v>
      </c>
      <c r="DL1225" s="21">
        <v>-0.20754696428775787</v>
      </c>
      <c r="DM1225" s="21">
        <v>1.8493247032165527</v>
      </c>
      <c r="DN1225" s="21">
        <v>2.1714255809783936</v>
      </c>
      <c r="DO1225" s="21">
        <v>2.081202507019043</v>
      </c>
      <c r="DP1225" s="21">
        <v>1.9340360164642334</v>
      </c>
      <c r="DQ1225" s="21">
        <v>0.51350700855255127</v>
      </c>
      <c r="DR1225" s="21">
        <v>-6.0771577060222626E-2</v>
      </c>
      <c r="DS1225" s="21">
        <v>-0.14073596894741058</v>
      </c>
      <c r="DT1225" s="21">
        <v>-0.41356614232063293</v>
      </c>
      <c r="DU1225" s="21">
        <v>-0.38656651973724365</v>
      </c>
      <c r="DV1225" s="21">
        <v>-0.29263052344322205</v>
      </c>
      <c r="DW1225" s="21">
        <v>4.5258373022079468E-2</v>
      </c>
      <c r="DX1225" s="21">
        <v>0.1456894725561142</v>
      </c>
      <c r="DY1225" s="21">
        <v>0.14430791139602661</v>
      </c>
      <c r="DZ1225" s="21">
        <v>9.0165235102176666E-2</v>
      </c>
      <c r="EA1225" s="21">
        <v>7.5823470950126648E-2</v>
      </c>
      <c r="EB1225" s="21">
        <v>1.4407595619559288E-2</v>
      </c>
      <c r="EC1225" s="21">
        <v>2.1417621523141861E-2</v>
      </c>
      <c r="ED1225" s="21">
        <v>2.9240645468235016E-2</v>
      </c>
      <c r="EE1225" s="21">
        <v>9.4610549509525299E-2</v>
      </c>
      <c r="EF1225" s="21">
        <v>0.1683308482170105</v>
      </c>
      <c r="EG1225" s="21">
        <v>0.23203852772712708</v>
      </c>
      <c r="EH1225" s="21">
        <v>0.30151274800300598</v>
      </c>
      <c r="EI1225" s="21">
        <v>6.2435243278741837E-2</v>
      </c>
      <c r="EJ1225" s="21">
        <v>-0.10460716485977173</v>
      </c>
      <c r="EK1225" s="21">
        <v>1.9497184753417969</v>
      </c>
      <c r="EL1225" s="21">
        <v>2.2743241786956787</v>
      </c>
      <c r="EM1225" s="21">
        <v>2.1822819709777832</v>
      </c>
      <c r="EN1225" s="21">
        <v>2.0345711708068848</v>
      </c>
      <c r="EO1225" s="21">
        <v>0.61006730794906616</v>
      </c>
      <c r="EP1225" s="21">
        <v>3.2705660909414291E-2</v>
      </c>
      <c r="EQ1225" s="21">
        <v>-5.5932227522134781E-2</v>
      </c>
      <c r="ER1225" s="21">
        <v>-0.33459222316741943</v>
      </c>
      <c r="ES1225" s="21">
        <v>-0.31267553567886353</v>
      </c>
      <c r="ET1225" s="21">
        <v>-0.22693222761154175</v>
      </c>
      <c r="EU1225" s="21">
        <v>68.315682281059068</v>
      </c>
      <c r="EV1225" s="21">
        <v>67.242362976074219</v>
      </c>
      <c r="EW1225" s="21">
        <v>67.0224032586558</v>
      </c>
      <c r="EX1225" s="21">
        <v>66.5030517578125</v>
      </c>
      <c r="EY1225" s="21">
        <v>67.144599914550781</v>
      </c>
      <c r="EZ1225" s="21">
        <v>67.784111022949219</v>
      </c>
      <c r="FA1225" s="21">
        <v>69.621177673339844</v>
      </c>
      <c r="FB1225" s="21">
        <v>69.786148071289063</v>
      </c>
      <c r="FC1225" s="21">
        <v>76.476577758789063</v>
      </c>
      <c r="FD1225" s="21">
        <v>84.541748046875</v>
      </c>
      <c r="FE1225" s="21">
        <v>89.36456298828125</v>
      </c>
      <c r="FF1225" s="21">
        <v>95.696540832519531</v>
      </c>
      <c r="FG1225" s="21">
        <v>96.714866638183594</v>
      </c>
      <c r="FH1225" s="21">
        <v>96.545822143554688</v>
      </c>
      <c r="FI1225" s="21">
        <v>95.034622192382813</v>
      </c>
      <c r="FJ1225" s="21">
        <v>95.185333251953125</v>
      </c>
      <c r="FK1225" s="21">
        <v>96.075355529785156</v>
      </c>
      <c r="FL1225" s="21">
        <v>94.509162902832031</v>
      </c>
      <c r="FM1225" s="21">
        <v>88.427696228027344</v>
      </c>
      <c r="FN1225" s="21">
        <v>82.678207397460938</v>
      </c>
      <c r="FO1225" s="21">
        <v>79.448066711425781</v>
      </c>
      <c r="FP1225" s="21">
        <v>77.393074035644531</v>
      </c>
      <c r="FQ1225" s="21">
        <v>74.979637145996094</v>
      </c>
      <c r="FR1225" s="21">
        <v>73.462318420410156</v>
      </c>
      <c r="FS1225" s="21">
        <v>1.0897324085235596</v>
      </c>
      <c r="FT1225" s="21"/>
      <c r="FU1225" s="21">
        <v>0.11105594038963318</v>
      </c>
      <c r="FV1225" t="s">
        <v>294</v>
      </c>
      <c r="FW1225" s="21"/>
      <c r="FX1225">
        <f t="shared" si="57"/>
        <v>17.02543411254883</v>
      </c>
      <c r="FY1225">
        <f t="shared" si="58"/>
        <v>0.79944916367530827</v>
      </c>
      <c r="FZ1225">
        <f t="shared" si="59"/>
        <v>88.227697753906256</v>
      </c>
    </row>
    <row r="1226" spans="1:182" x14ac:dyDescent="0.2">
      <c r="A1226" t="s">
        <v>227</v>
      </c>
      <c r="B1226" t="s">
        <v>0</v>
      </c>
      <c r="C1226" t="s">
        <v>282</v>
      </c>
      <c r="D1226" t="s">
        <v>280</v>
      </c>
      <c r="E1226" t="s">
        <v>219</v>
      </c>
      <c r="F1226" s="21">
        <v>12363.5</v>
      </c>
      <c r="G1226" s="21">
        <v>9.8733148574829102</v>
      </c>
      <c r="H1226" s="21">
        <v>8.865941047668457</v>
      </c>
      <c r="I1226" s="21">
        <v>8.0844545364379883</v>
      </c>
      <c r="J1226" s="21">
        <v>7.5503053665161133</v>
      </c>
      <c r="K1226" s="21">
        <v>7.215479850769043</v>
      </c>
      <c r="L1226" s="21">
        <v>7.2215094566345215</v>
      </c>
      <c r="M1226" s="21">
        <v>7.5233144760131836</v>
      </c>
      <c r="N1226" s="21">
        <v>8.2462520599365234</v>
      </c>
      <c r="O1226" s="21">
        <v>9.0556755065917969</v>
      </c>
      <c r="P1226" s="21">
        <v>9.9089689254760742</v>
      </c>
      <c r="Q1226" s="21">
        <v>11.138516426086426</v>
      </c>
      <c r="R1226" s="21">
        <v>12.691685676574707</v>
      </c>
      <c r="S1226" s="21">
        <v>14.281431198120117</v>
      </c>
      <c r="T1226" s="21">
        <v>15.39216423034668</v>
      </c>
      <c r="U1226" s="21">
        <v>16.090051651000977</v>
      </c>
      <c r="V1226" s="21">
        <v>16.841730117797852</v>
      </c>
      <c r="W1226" s="21">
        <v>16.906774520874023</v>
      </c>
      <c r="X1226" s="21">
        <v>16.995943069458008</v>
      </c>
      <c r="Y1226" s="21">
        <v>16.650810241699219</v>
      </c>
      <c r="Z1226" s="21">
        <v>16.192401885986328</v>
      </c>
      <c r="AA1226" s="21">
        <v>15.817061424255371</v>
      </c>
      <c r="AB1226" s="21">
        <v>15.125691413879395</v>
      </c>
      <c r="AC1226" s="21">
        <v>13.405186653137207</v>
      </c>
      <c r="AD1226" s="21">
        <v>11.396662712097168</v>
      </c>
      <c r="AE1226" s="21">
        <v>-0.22075091302394867</v>
      </c>
      <c r="AF1226" s="21">
        <v>-0.10324510931968689</v>
      </c>
      <c r="AG1226" s="21">
        <v>-7.936394214630127E-2</v>
      </c>
      <c r="AH1226" s="21">
        <v>-5.7134009897708893E-2</v>
      </c>
      <c r="AI1226" s="21">
        <v>-6.7194566130638123E-2</v>
      </c>
      <c r="AJ1226" s="21">
        <v>-4.6445533633232117E-2</v>
      </c>
      <c r="AK1226" s="21">
        <v>-5.6649316102266312E-2</v>
      </c>
      <c r="AL1226" s="21">
        <v>-1.6060678288340569E-2</v>
      </c>
      <c r="AM1226" s="21">
        <v>-6.7257605493068695E-2</v>
      </c>
      <c r="AN1226" s="21">
        <v>-3.9929904043674469E-2</v>
      </c>
      <c r="AO1226" s="21">
        <v>6.5935812890529633E-3</v>
      </c>
      <c r="AP1226" s="21">
        <v>-3.5318490117788315E-2</v>
      </c>
      <c r="AQ1226" s="21">
        <v>-0.12177998572587967</v>
      </c>
      <c r="AR1226" s="21">
        <v>-0.17581893503665924</v>
      </c>
      <c r="AS1226" s="21">
        <v>1.6191878318786621</v>
      </c>
      <c r="AT1226" s="21">
        <v>1.9584171772003174</v>
      </c>
      <c r="AU1226" s="21">
        <v>1.8322609663009644</v>
      </c>
      <c r="AV1226" s="21">
        <v>1.6653437614440918</v>
      </c>
      <c r="AW1226" s="21">
        <v>0.47854825854301453</v>
      </c>
      <c r="AX1226" s="21">
        <v>9.8712719976902008E-2</v>
      </c>
      <c r="AY1226" s="21">
        <v>-8.6640410125255585E-2</v>
      </c>
      <c r="AZ1226" s="21">
        <v>-0.34848257899284363</v>
      </c>
      <c r="BA1226" s="21">
        <v>-0.4289780855178833</v>
      </c>
      <c r="BB1226" s="21">
        <v>-0.34666487574577332</v>
      </c>
      <c r="BC1226" s="21">
        <v>-0.18311920762062073</v>
      </c>
      <c r="BD1226" s="21">
        <v>-6.9861374795436859E-2</v>
      </c>
      <c r="BE1226" s="21">
        <v>-4.8932880163192749E-2</v>
      </c>
      <c r="BF1226" s="21">
        <v>-2.8639806434512138E-2</v>
      </c>
      <c r="BG1226" s="21">
        <v>-4.04815673828125E-2</v>
      </c>
      <c r="BH1226" s="21">
        <v>-2.1104719489812851E-2</v>
      </c>
      <c r="BI1226" s="21">
        <v>-3.0860139057040215E-2</v>
      </c>
      <c r="BJ1226" s="21">
        <v>1.2547299265861511E-2</v>
      </c>
      <c r="BK1226" s="21">
        <v>-3.3981945365667343E-2</v>
      </c>
      <c r="BL1226" s="21">
        <v>-1.2728946749120951E-3</v>
      </c>
      <c r="BM1226" s="21">
        <v>5.3077273070812225E-2</v>
      </c>
      <c r="BN1226" s="21">
        <v>1.9418995827436447E-2</v>
      </c>
      <c r="BO1226" s="21">
        <v>-6.0208078473806381E-2</v>
      </c>
      <c r="BP1226" s="21">
        <v>-0.10952515155076981</v>
      </c>
      <c r="BQ1226" s="21">
        <v>1.6849937438964844</v>
      </c>
      <c r="BR1226" s="21">
        <v>2.0257382392883301</v>
      </c>
      <c r="BS1226" s="21">
        <v>1.8967995643615723</v>
      </c>
      <c r="BT1226" s="21">
        <v>1.7273935079574585</v>
      </c>
      <c r="BU1226" s="21">
        <v>0.53607618808746338</v>
      </c>
      <c r="BV1226" s="21">
        <v>0.15122677385807037</v>
      </c>
      <c r="BW1226" s="21">
        <v>-3.7074662744998932E-2</v>
      </c>
      <c r="BX1226" s="21">
        <v>-0.30138057470321655</v>
      </c>
      <c r="BY1226" s="21">
        <v>-0.38444831967353821</v>
      </c>
      <c r="BZ1226" s="21">
        <v>-0.30824729800224304</v>
      </c>
      <c r="CA1226" s="21">
        <v>-0.15705560147762299</v>
      </c>
      <c r="CB1226" s="21">
        <v>-4.6739902347326279E-2</v>
      </c>
      <c r="CC1226" s="21">
        <v>-2.7856415137648582E-2</v>
      </c>
      <c r="CD1226" s="21">
        <v>-8.9048091322183609E-3</v>
      </c>
      <c r="CE1226" s="21">
        <v>-2.1980229765176773E-2</v>
      </c>
      <c r="CF1226" s="21">
        <v>-3.5537485964596272E-3</v>
      </c>
      <c r="CG1226" s="21">
        <v>-1.2998634949326515E-2</v>
      </c>
      <c r="CH1226" s="21">
        <v>3.2361097633838654E-2</v>
      </c>
      <c r="CI1226" s="21">
        <v>-1.0935327969491482E-2</v>
      </c>
      <c r="CJ1226" s="21">
        <v>2.5500832125544548E-2</v>
      </c>
      <c r="CK1226" s="21">
        <v>8.5271738469600677E-2</v>
      </c>
      <c r="CL1226" s="21">
        <v>5.7330012321472168E-2</v>
      </c>
      <c r="CM1226" s="21">
        <v>-1.7563566565513611E-2</v>
      </c>
      <c r="CN1226" s="21">
        <v>-6.3610278069972992E-2</v>
      </c>
      <c r="CO1226" s="21">
        <v>1.7305707931518555</v>
      </c>
      <c r="CP1226" s="21">
        <v>2.0723645687103271</v>
      </c>
      <c r="CQ1226" s="21">
        <v>1.941498875617981</v>
      </c>
      <c r="CR1226" s="21">
        <v>1.7703689336776733</v>
      </c>
      <c r="CS1226" s="21">
        <v>0.57591986656188965</v>
      </c>
      <c r="CT1226" s="21">
        <v>0.18759785592556</v>
      </c>
      <c r="CU1226" s="21">
        <v>-2.7455745730549097E-3</v>
      </c>
      <c r="CV1226" s="21">
        <v>-0.26875787973403931</v>
      </c>
      <c r="CW1226" s="21">
        <v>-0.35360711812973022</v>
      </c>
      <c r="CX1226" s="21">
        <v>-0.28163942694664001</v>
      </c>
      <c r="CY1226" s="21">
        <v>-0.13099199533462524</v>
      </c>
      <c r="CZ1226" s="21">
        <v>-2.3618429899215698E-2</v>
      </c>
      <c r="DA1226" s="21">
        <v>-6.7799515090882778E-3</v>
      </c>
      <c r="DB1226" s="21">
        <v>1.0830189101397991E-2</v>
      </c>
      <c r="DC1226" s="21">
        <v>-3.4788909833878279E-3</v>
      </c>
      <c r="DD1226" s="21">
        <v>1.3997222296893597E-2</v>
      </c>
      <c r="DE1226" s="21">
        <v>4.8628691583871841E-3</v>
      </c>
      <c r="DF1226" s="21">
        <v>5.2174896001815796E-2</v>
      </c>
      <c r="DG1226" s="21">
        <v>1.2111290358006954E-2</v>
      </c>
      <c r="DH1226" s="21">
        <v>5.2274558693170547E-2</v>
      </c>
      <c r="DI1226" s="21">
        <v>0.11746620386838913</v>
      </c>
      <c r="DJ1226" s="21">
        <v>9.5241032540798187E-2</v>
      </c>
      <c r="DK1226" s="21">
        <v>2.5080947205424309E-2</v>
      </c>
      <c r="DL1226" s="21">
        <v>-1.7695406451821327E-2</v>
      </c>
      <c r="DM1226" s="21">
        <v>1.7761478424072266</v>
      </c>
      <c r="DN1226" s="21">
        <v>2.1189908981323242</v>
      </c>
      <c r="DO1226" s="21">
        <v>1.9861981868743896</v>
      </c>
      <c r="DP1226" s="21">
        <v>1.8133443593978882</v>
      </c>
      <c r="DQ1226" s="21">
        <v>0.61576354503631592</v>
      </c>
      <c r="DR1226" s="21">
        <v>0.22396893799304962</v>
      </c>
      <c r="DS1226" s="21">
        <v>3.15835140645504E-2</v>
      </c>
      <c r="DT1226" s="21">
        <v>-0.23613516986370087</v>
      </c>
      <c r="DU1226" s="21">
        <v>-0.32276591658592224</v>
      </c>
      <c r="DV1226" s="21">
        <v>-0.25503155589103699</v>
      </c>
      <c r="DW1226" s="21">
        <v>-9.3360289931297302E-2</v>
      </c>
      <c r="DX1226" s="21">
        <v>9.7653046250343323E-3</v>
      </c>
      <c r="DY1226" s="21">
        <v>2.3651113733649254E-2</v>
      </c>
      <c r="DZ1226" s="21">
        <v>3.9324391633272171E-2</v>
      </c>
      <c r="EA1226" s="21">
        <v>2.3234102874994278E-2</v>
      </c>
      <c r="EB1226" s="21">
        <v>3.9338037371635437E-2</v>
      </c>
      <c r="EC1226" s="21">
        <v>3.0652044340968132E-2</v>
      </c>
      <c r="ED1226" s="21">
        <v>8.0782875418663025E-2</v>
      </c>
      <c r="EE1226" s="21">
        <v>4.5386947691440582E-2</v>
      </c>
      <c r="EF1226" s="21">
        <v>9.0931564569473267E-2</v>
      </c>
      <c r="EG1226" s="21">
        <v>0.16394989192485809</v>
      </c>
      <c r="EH1226" s="21">
        <v>0.14997851848602295</v>
      </c>
      <c r="EI1226" s="21">
        <v>8.6652852594852448E-2</v>
      </c>
      <c r="EJ1226" s="21">
        <v>4.8598375171422958E-2</v>
      </c>
      <c r="EK1226" s="21">
        <v>1.8419537544250488</v>
      </c>
      <c r="EL1226" s="21">
        <v>2.1863119602203369</v>
      </c>
      <c r="EM1226" s="21">
        <v>2.0507369041442871</v>
      </c>
      <c r="EN1226" s="21">
        <v>1.8753941059112549</v>
      </c>
      <c r="EO1226" s="21">
        <v>0.67329144477844238</v>
      </c>
      <c r="EP1226" s="21">
        <v>0.27648299932479858</v>
      </c>
      <c r="EQ1226" s="21">
        <v>8.1149265170097351E-2</v>
      </c>
      <c r="ER1226" s="21">
        <v>-0.18903318047523499</v>
      </c>
      <c r="ES1226" s="21">
        <v>-0.27823615074157715</v>
      </c>
      <c r="ET1226" s="21">
        <v>-0.21661399304866791</v>
      </c>
      <c r="EU1226" s="21">
        <v>71.766091229431353</v>
      </c>
      <c r="EV1226" s="21">
        <v>71.264532725016281</v>
      </c>
      <c r="EW1226" s="21">
        <v>70.790547311932244</v>
      </c>
      <c r="EX1226" s="21">
        <v>70.314099629720047</v>
      </c>
      <c r="EY1226" s="21">
        <v>70.302851359049484</v>
      </c>
      <c r="EZ1226" s="21">
        <v>70.037726084391281</v>
      </c>
      <c r="FA1226" s="21">
        <v>70.564539591471359</v>
      </c>
      <c r="FB1226" s="21">
        <v>70.84518686930339</v>
      </c>
      <c r="FC1226" s="21">
        <v>75.391991933186844</v>
      </c>
      <c r="FD1226" s="21">
        <v>80.911729176839188</v>
      </c>
      <c r="FE1226" s="21">
        <v>85.613485972086593</v>
      </c>
      <c r="FF1226" s="21">
        <v>89.08291371663411</v>
      </c>
      <c r="FG1226" s="21">
        <v>91.002192179361984</v>
      </c>
      <c r="FH1226" s="21">
        <v>91.186834971110031</v>
      </c>
      <c r="FI1226" s="21">
        <v>90.485983530680343</v>
      </c>
      <c r="FJ1226" s="21">
        <v>89.914560953776046</v>
      </c>
      <c r="FK1226" s="21">
        <v>89.081839243570968</v>
      </c>
      <c r="FL1226" s="21">
        <v>87.265717824300125</v>
      </c>
      <c r="FM1226" s="21">
        <v>83.656998952229813</v>
      </c>
      <c r="FN1226" s="21">
        <v>79.494978586832687</v>
      </c>
      <c r="FO1226" s="21">
        <v>76.333257039388016</v>
      </c>
      <c r="FP1226" s="21">
        <v>74.604389190673828</v>
      </c>
      <c r="FQ1226" s="21">
        <v>73.512739817301437</v>
      </c>
      <c r="FR1226" s="21">
        <v>72.588275909423828</v>
      </c>
      <c r="FS1226" s="21">
        <v>0.86443120241165161</v>
      </c>
      <c r="FT1226" s="21"/>
      <c r="FU1226" s="21">
        <v>7.6584912836551666E-2</v>
      </c>
      <c r="FV1226" t="s">
        <v>294</v>
      </c>
      <c r="FW1226" s="21"/>
      <c r="FX1226">
        <f t="shared" si="57"/>
        <v>16.512598228454589</v>
      </c>
      <c r="FY1226">
        <f t="shared" si="58"/>
        <v>0.89452799144200978</v>
      </c>
      <c r="FZ1226">
        <f t="shared" si="59"/>
        <v>83.166558329264319</v>
      </c>
    </row>
    <row r="1227" spans="1:182" x14ac:dyDescent="0.2">
      <c r="A1227" t="s">
        <v>227</v>
      </c>
      <c r="B1227" t="s">
        <v>0</v>
      </c>
      <c r="C1227" t="s">
        <v>284</v>
      </c>
      <c r="D1227" t="s">
        <v>280</v>
      </c>
      <c r="E1227" t="s">
        <v>219</v>
      </c>
      <c r="F1227" s="21">
        <v>337.5</v>
      </c>
      <c r="G1227" s="21">
        <v>0.30824089050292969</v>
      </c>
      <c r="H1227" s="21">
        <v>0.27264010906219482</v>
      </c>
      <c r="I1227" s="21">
        <v>0.2506161630153656</v>
      </c>
      <c r="J1227" s="21">
        <v>0.22205828130245209</v>
      </c>
      <c r="K1227" s="21">
        <v>0.21070137619972229</v>
      </c>
      <c r="L1227" s="21">
        <v>0.21492074429988861</v>
      </c>
      <c r="M1227" s="21">
        <v>0.21998792886734009</v>
      </c>
      <c r="N1227" s="21">
        <v>0.23832511901855469</v>
      </c>
      <c r="O1227" s="21">
        <v>0.26405617594718933</v>
      </c>
      <c r="P1227" s="21">
        <v>0.29053455591201782</v>
      </c>
      <c r="Q1227" s="21">
        <v>0.33486494421958923</v>
      </c>
      <c r="R1227" s="21">
        <v>0.40316694974899292</v>
      </c>
      <c r="S1227" s="21">
        <v>0.45996809005737305</v>
      </c>
      <c r="T1227" s="21">
        <v>0.51214486360549927</v>
      </c>
      <c r="U1227" s="21">
        <v>0.64114391803741455</v>
      </c>
      <c r="V1227" s="21">
        <v>0.66685611009597778</v>
      </c>
      <c r="W1227" s="21">
        <v>0.64624077081680298</v>
      </c>
      <c r="X1227" s="21">
        <v>0.63716167211532593</v>
      </c>
      <c r="Y1227" s="21">
        <v>0.54873138666152954</v>
      </c>
      <c r="Z1227" s="21">
        <v>0.52664893865585327</v>
      </c>
      <c r="AA1227" s="21">
        <v>0.53726792335510254</v>
      </c>
      <c r="AB1227" s="21">
        <v>0.49407979846000671</v>
      </c>
      <c r="AC1227" s="21">
        <v>0.42839181423187256</v>
      </c>
      <c r="AD1227" s="21">
        <v>0.36378377676010132</v>
      </c>
      <c r="AE1227" s="21">
        <v>-2.8963085263967514E-2</v>
      </c>
      <c r="AF1227" s="21">
        <v>-2.1434059366583824E-2</v>
      </c>
      <c r="AG1227" s="21">
        <v>-9.7019830718636513E-3</v>
      </c>
      <c r="AH1227" s="21">
        <v>-1.6061609610915184E-2</v>
      </c>
      <c r="AI1227" s="21">
        <v>-1.2834931723773479E-2</v>
      </c>
      <c r="AJ1227" s="21">
        <v>-5.3864703513681889E-3</v>
      </c>
      <c r="AK1227" s="21">
        <v>-4.488315898925066E-3</v>
      </c>
      <c r="AL1227" s="21">
        <v>-9.4800591468811035E-3</v>
      </c>
      <c r="AM1227" s="21">
        <v>-1.851881667971611E-2</v>
      </c>
      <c r="AN1227" s="21">
        <v>-2.7968509122729301E-2</v>
      </c>
      <c r="AO1227" s="21">
        <v>-2.9770482331514359E-2</v>
      </c>
      <c r="AP1227" s="21">
        <v>-3.1584892421960831E-2</v>
      </c>
      <c r="AQ1227" s="21">
        <v>-5.5984482169151306E-2</v>
      </c>
      <c r="AR1227" s="21">
        <v>-0.11281076073646545</v>
      </c>
      <c r="AS1227" s="21">
        <v>9.4039112329483032E-2</v>
      </c>
      <c r="AT1227" s="21">
        <v>7.2937667369842529E-2</v>
      </c>
      <c r="AU1227" s="21">
        <v>8.1975847482681274E-2</v>
      </c>
      <c r="AV1227" s="21">
        <v>9.3430548906326294E-2</v>
      </c>
      <c r="AW1227" s="21">
        <v>-3.280322253704071E-2</v>
      </c>
      <c r="AX1227" s="21">
        <v>-1.7448009923100471E-2</v>
      </c>
      <c r="AY1227" s="21">
        <v>-4.0447361767292023E-2</v>
      </c>
      <c r="AZ1227" s="21">
        <v>-5.1958087831735611E-2</v>
      </c>
      <c r="BA1227" s="21">
        <v>-4.998963326215744E-2</v>
      </c>
      <c r="BB1227" s="21">
        <v>-3.2013021409511566E-2</v>
      </c>
      <c r="BC1227" s="21">
        <v>-2.5919310748577118E-2</v>
      </c>
      <c r="BD1227" s="21">
        <v>-1.8733875826001167E-2</v>
      </c>
      <c r="BE1227" s="21">
        <v>-7.2406195104122162E-3</v>
      </c>
      <c r="BF1227" s="21">
        <v>-1.3756905682384968E-2</v>
      </c>
      <c r="BG1227" s="21">
        <v>-1.067429780960083E-2</v>
      </c>
      <c r="BH1227" s="21">
        <v>-3.336822846904397E-3</v>
      </c>
      <c r="BI1227" s="21">
        <v>-2.402403624728322E-3</v>
      </c>
      <c r="BJ1227" s="21">
        <v>-7.1661528199911118E-3</v>
      </c>
      <c r="BK1227" s="21">
        <v>-1.5827372670173645E-2</v>
      </c>
      <c r="BL1227" s="21">
        <v>-2.4841805920004845E-2</v>
      </c>
      <c r="BM1227" s="21">
        <v>-2.6010731235146523E-2</v>
      </c>
      <c r="BN1227" s="21">
        <v>-2.7157548815011978E-2</v>
      </c>
      <c r="BO1227" s="21">
        <v>-5.1004346460103989E-2</v>
      </c>
      <c r="BP1227" s="21">
        <v>-0.10744870454072952</v>
      </c>
      <c r="BQ1227" s="21">
        <v>9.9361710250377655E-2</v>
      </c>
      <c r="BR1227" s="21">
        <v>7.8382812440395355E-2</v>
      </c>
      <c r="BS1227" s="21">
        <v>8.7195940315723419E-2</v>
      </c>
      <c r="BT1227" s="21">
        <v>9.8449334502220154E-2</v>
      </c>
      <c r="BU1227" s="21">
        <v>-2.8150178492069244E-2</v>
      </c>
      <c r="BV1227" s="21">
        <v>-1.3200502842664719E-2</v>
      </c>
      <c r="BW1227" s="21">
        <v>-3.6438323557376862E-2</v>
      </c>
      <c r="BX1227" s="21">
        <v>-4.8148326575756073E-2</v>
      </c>
      <c r="BY1227" s="21">
        <v>-4.6387922018766403E-2</v>
      </c>
      <c r="BZ1227" s="21">
        <v>-2.8905685991048813E-2</v>
      </c>
      <c r="CA1227" s="21">
        <v>-2.3811202496290207E-2</v>
      </c>
      <c r="CB1227" s="21">
        <v>-1.6863735392689705E-2</v>
      </c>
      <c r="CC1227" s="21">
        <v>-5.5358866229653358E-3</v>
      </c>
      <c r="CD1227" s="21">
        <v>-1.2160674668848515E-2</v>
      </c>
      <c r="CE1227" s="21">
        <v>-9.1778496280312538E-3</v>
      </c>
      <c r="CF1227" s="21">
        <v>-1.9172434695065022E-3</v>
      </c>
      <c r="CG1227" s="21">
        <v>-9.5770717598497868E-4</v>
      </c>
      <c r="CH1227" s="21">
        <v>-5.5635487660765648E-3</v>
      </c>
      <c r="CI1227" s="21">
        <v>-1.3963287696242332E-2</v>
      </c>
      <c r="CJ1227" s="21">
        <v>-2.2676259279251099E-2</v>
      </c>
      <c r="CK1227" s="21">
        <v>-2.3406738415360451E-2</v>
      </c>
      <c r="CL1227" s="21">
        <v>-2.409118227660656E-2</v>
      </c>
      <c r="CM1227" s="21">
        <v>-4.7555118799209595E-2</v>
      </c>
      <c r="CN1227" s="21">
        <v>-0.10373496264219284</v>
      </c>
      <c r="CO1227" s="21">
        <v>0.10304813086986542</v>
      </c>
      <c r="CP1227" s="21">
        <v>8.2154102623462677E-2</v>
      </c>
      <c r="CQ1227" s="21">
        <v>9.0811364352703094E-2</v>
      </c>
      <c r="CR1227" s="21">
        <v>0.101925328373909</v>
      </c>
      <c r="CS1227" s="21">
        <v>-2.4927493184804916E-2</v>
      </c>
      <c r="CT1227" s="21">
        <v>-1.0258692316710949E-2</v>
      </c>
      <c r="CU1227" s="21">
        <v>-3.3661674708127975E-2</v>
      </c>
      <c r="CV1227" s="21">
        <v>-4.5509696006774902E-2</v>
      </c>
      <c r="CW1227" s="21">
        <v>-4.3893385678529739E-2</v>
      </c>
      <c r="CX1227" s="21">
        <v>-2.6753554120659828E-2</v>
      </c>
      <c r="CY1227" s="21">
        <v>-2.1703094244003296E-2</v>
      </c>
      <c r="CZ1227" s="21">
        <v>-1.4993595890700817E-2</v>
      </c>
      <c r="DA1227" s="21">
        <v>-3.8311537355184555E-3</v>
      </c>
      <c r="DB1227" s="21">
        <v>-1.0564443655312061E-2</v>
      </c>
      <c r="DC1227" s="21">
        <v>-7.6814014464616776E-3</v>
      </c>
      <c r="DD1227" s="21">
        <v>-4.9766397569328547E-4</v>
      </c>
      <c r="DE1227" s="21">
        <v>4.8698927275836468E-4</v>
      </c>
      <c r="DF1227" s="21">
        <v>-3.9609447121620178E-3</v>
      </c>
      <c r="DG1227" s="21">
        <v>-1.209920272231102E-2</v>
      </c>
      <c r="DH1227" s="21">
        <v>-2.0510712638497353E-2</v>
      </c>
      <c r="DI1227" s="21">
        <v>-2.0802745595574379E-2</v>
      </c>
      <c r="DJ1227" s="21">
        <v>-2.1024815738201141E-2</v>
      </c>
      <c r="DK1227" s="21">
        <v>-4.4105891138315201E-2</v>
      </c>
      <c r="DL1227" s="21">
        <v>-0.10002122074365616</v>
      </c>
      <c r="DM1227" s="21">
        <v>0.10673455148935318</v>
      </c>
      <c r="DN1227" s="21">
        <v>8.5925392806529999E-2</v>
      </c>
      <c r="DO1227" s="21">
        <v>9.442678838968277E-2</v>
      </c>
      <c r="DP1227" s="21">
        <v>0.10540132224559784</v>
      </c>
      <c r="DQ1227" s="21">
        <v>-2.1704807877540588E-2</v>
      </c>
      <c r="DR1227" s="21">
        <v>-7.316881325095892E-3</v>
      </c>
      <c r="DS1227" s="21">
        <v>-3.0885025858879089E-2</v>
      </c>
      <c r="DT1227" s="21">
        <v>-4.2871065437793732E-2</v>
      </c>
      <c r="DU1227" s="21">
        <v>-4.1398849338293076E-2</v>
      </c>
      <c r="DV1227" s="21">
        <v>-2.4601422250270844E-2</v>
      </c>
      <c r="DW1227" s="21">
        <v>-1.86593197286129E-2</v>
      </c>
      <c r="DX1227" s="21">
        <v>-1.2293410487473011E-2</v>
      </c>
      <c r="DY1227" s="21">
        <v>-1.3697904068976641E-3</v>
      </c>
      <c r="DZ1227" s="21">
        <v>-8.2597406581044197E-3</v>
      </c>
      <c r="EA1227" s="21">
        <v>-5.5207675322890282E-3</v>
      </c>
      <c r="EB1227" s="21">
        <v>1.5519832959398627E-3</v>
      </c>
      <c r="EC1227" s="21">
        <v>2.5729015469551086E-3</v>
      </c>
      <c r="ED1227" s="21">
        <v>-1.6470386181026697E-3</v>
      </c>
      <c r="EE1227" s="21">
        <v>-9.4077587127685547E-3</v>
      </c>
      <c r="EF1227" s="21">
        <v>-1.7384009435772896E-2</v>
      </c>
      <c r="EG1227" s="21">
        <v>-1.7042994499206543E-2</v>
      </c>
      <c r="EH1227" s="21">
        <v>-1.659747026860714E-2</v>
      </c>
      <c r="EI1227" s="21">
        <v>-3.9125755429267883E-2</v>
      </c>
      <c r="EJ1227" s="21">
        <v>-9.4659164547920227E-2</v>
      </c>
      <c r="EK1227" s="21">
        <v>0.1120571494102478</v>
      </c>
      <c r="EL1227" s="21">
        <v>9.1370537877082825E-2</v>
      </c>
      <c r="EM1227" s="21">
        <v>9.9646881222724915E-2</v>
      </c>
      <c r="EN1227" s="21">
        <v>0.1104201078414917</v>
      </c>
      <c r="EO1227" s="21">
        <v>-1.7051761969923973E-2</v>
      </c>
      <c r="EP1227" s="21">
        <v>-3.0693737789988518E-3</v>
      </c>
      <c r="EQ1227" s="21">
        <v>-2.6875987648963928E-2</v>
      </c>
      <c r="ER1227" s="21">
        <v>-3.9061304181814194E-2</v>
      </c>
      <c r="ES1227" s="21">
        <v>-3.7797138094902039E-2</v>
      </c>
      <c r="ET1227" s="21">
        <v>-2.1494084969162941E-2</v>
      </c>
      <c r="EU1227" s="21">
        <v>71.766091229431353</v>
      </c>
      <c r="EV1227" s="21">
        <v>71.264532725016281</v>
      </c>
      <c r="EW1227" s="21">
        <v>70.790547311932244</v>
      </c>
      <c r="EX1227" s="21">
        <v>70.314099629720047</v>
      </c>
      <c r="EY1227" s="21">
        <v>70.302851359049484</v>
      </c>
      <c r="EZ1227" s="21">
        <v>70.037726084391281</v>
      </c>
      <c r="FA1227" s="21">
        <v>70.564539591471359</v>
      </c>
      <c r="FB1227" s="21">
        <v>70.84518686930339</v>
      </c>
      <c r="FC1227" s="21">
        <v>75.391991933186844</v>
      </c>
      <c r="FD1227" s="21">
        <v>80.911729176839188</v>
      </c>
      <c r="FE1227" s="21">
        <v>85.613485972086593</v>
      </c>
      <c r="FF1227" s="21">
        <v>89.08291371663411</v>
      </c>
      <c r="FG1227" s="21">
        <v>91.002192179361984</v>
      </c>
      <c r="FH1227" s="21">
        <v>91.186834971110031</v>
      </c>
      <c r="FI1227" s="21">
        <v>90.485983530680343</v>
      </c>
      <c r="FJ1227" s="21">
        <v>89.914560953776046</v>
      </c>
      <c r="FK1227" s="21">
        <v>89.081839243570968</v>
      </c>
      <c r="FL1227" s="21">
        <v>87.265717824300125</v>
      </c>
      <c r="FM1227" s="21">
        <v>83.656998952229813</v>
      </c>
      <c r="FN1227" s="21">
        <v>79.494978586832687</v>
      </c>
      <c r="FO1227" s="21">
        <v>76.333257039388016</v>
      </c>
      <c r="FP1227" s="21">
        <v>74.604389190673828</v>
      </c>
      <c r="FQ1227" s="21">
        <v>73.512739817301437</v>
      </c>
      <c r="FR1227" s="21">
        <v>72.588275909423828</v>
      </c>
      <c r="FS1227" s="21">
        <v>0.1121833324432373</v>
      </c>
      <c r="FT1227" s="21"/>
      <c r="FU1227" s="21">
        <v>1.1804892681539059E-2</v>
      </c>
      <c r="FV1227" t="s">
        <v>294</v>
      </c>
      <c r="FW1227" s="21"/>
      <c r="FX1227">
        <f t="shared" si="57"/>
        <v>0.57921013832092283</v>
      </c>
      <c r="FY1227">
        <f t="shared" si="58"/>
        <v>2.4777766503393649E-2</v>
      </c>
      <c r="FZ1227">
        <f t="shared" si="59"/>
        <v>83.166558329264319</v>
      </c>
    </row>
    <row r="1228" spans="1:182" x14ac:dyDescent="0.2">
      <c r="A1228" t="s">
        <v>227</v>
      </c>
      <c r="B1228" t="s">
        <v>0</v>
      </c>
      <c r="C1228" t="s">
        <v>283</v>
      </c>
      <c r="D1228" t="s">
        <v>280</v>
      </c>
      <c r="E1228" t="s">
        <v>219</v>
      </c>
      <c r="F1228" s="21">
        <v>12701</v>
      </c>
      <c r="G1228" s="21">
        <v>10.241446495056152</v>
      </c>
      <c r="H1228" s="21">
        <v>9.1859397888183594</v>
      </c>
      <c r="I1228" s="21">
        <v>8.3813610076904297</v>
      </c>
      <c r="J1228" s="21">
        <v>7.797034740447998</v>
      </c>
      <c r="K1228" s="21">
        <v>7.447422981262207</v>
      </c>
      <c r="L1228" s="21">
        <v>7.4639439582824707</v>
      </c>
      <c r="M1228" s="21">
        <v>7.7659106254577637</v>
      </c>
      <c r="N1228" s="21">
        <v>8.5050239562988281</v>
      </c>
      <c r="O1228" s="21">
        <v>9.3458013534545898</v>
      </c>
      <c r="P1228" s="21">
        <v>10.230500221252441</v>
      </c>
      <c r="Q1228" s="21">
        <v>11.521030426025391</v>
      </c>
      <c r="R1228" s="21">
        <v>13.182570457458496</v>
      </c>
      <c r="S1228" s="21">
        <v>14.849850654602051</v>
      </c>
      <c r="T1228" s="21">
        <v>16.046567916870117</v>
      </c>
      <c r="U1228" s="21">
        <v>17.043525695800781</v>
      </c>
      <c r="V1228" s="21">
        <v>17.828948974609375</v>
      </c>
      <c r="W1228" s="21">
        <v>17.838743209838867</v>
      </c>
      <c r="X1228" s="21">
        <v>17.901023864746094</v>
      </c>
      <c r="Y1228" s="21">
        <v>17.345247268676758</v>
      </c>
      <c r="Z1228" s="21">
        <v>16.849954605102539</v>
      </c>
      <c r="AA1228" s="21">
        <v>16.517509460449219</v>
      </c>
      <c r="AB1228" s="21">
        <v>15.745339393615723</v>
      </c>
      <c r="AC1228" s="21">
        <v>13.930187225341797</v>
      </c>
      <c r="AD1228" s="21">
        <v>11.841928482055664</v>
      </c>
      <c r="AE1228" s="21">
        <v>-0.30016082525253296</v>
      </c>
      <c r="AF1228" s="21">
        <v>-0.16425840556621552</v>
      </c>
      <c r="AG1228" s="21">
        <v>-0.10702904313802719</v>
      </c>
      <c r="AH1228" s="21">
        <v>-0.10147273540496826</v>
      </c>
      <c r="AI1228" s="21">
        <v>-0.10197620838880539</v>
      </c>
      <c r="AJ1228" s="21">
        <v>-6.2959760427474976E-2</v>
      </c>
      <c r="AK1228" s="21">
        <v>-7.0787325501441956E-2</v>
      </c>
      <c r="AL1228" s="21">
        <v>-4.9755465239286423E-2</v>
      </c>
      <c r="AM1228" s="21">
        <v>-0.12354884296655655</v>
      </c>
      <c r="AN1228" s="21">
        <v>-0.12046866118907928</v>
      </c>
      <c r="AO1228" s="21">
        <v>-8.5804179310798645E-2</v>
      </c>
      <c r="AP1228" s="21">
        <v>-0.12986283004283905</v>
      </c>
      <c r="AQ1228" s="21">
        <v>-0.27875494956970215</v>
      </c>
      <c r="AR1228" s="21">
        <v>-0.49162706732749939</v>
      </c>
      <c r="AS1228" s="21">
        <v>1.7642509937286377</v>
      </c>
      <c r="AT1228" s="21">
        <v>2.03533935546875</v>
      </c>
      <c r="AU1228" s="21">
        <v>1.9418627023696899</v>
      </c>
      <c r="AV1228" s="21">
        <v>1.8105413913726807</v>
      </c>
      <c r="AW1228" s="21">
        <v>0.34886273741722107</v>
      </c>
      <c r="AX1228" s="21">
        <v>2.8417410328984261E-2</v>
      </c>
      <c r="AY1228" s="21">
        <v>-0.21176566183567047</v>
      </c>
      <c r="AZ1228" s="21">
        <v>-0.48816490173339844</v>
      </c>
      <c r="BA1228" s="21">
        <v>-0.55604314804077148</v>
      </c>
      <c r="BB1228" s="21">
        <v>-0.42560097575187683</v>
      </c>
      <c r="BC1228" s="21">
        <v>-0.24752342700958252</v>
      </c>
      <c r="BD1228" s="21">
        <v>-0.11903613805770874</v>
      </c>
      <c r="BE1228" s="21">
        <v>-6.7888051271438599E-2</v>
      </c>
      <c r="BF1228" s="21">
        <v>-6.4858719706535339E-2</v>
      </c>
      <c r="BG1228" s="21">
        <v>-6.7975379526615143E-2</v>
      </c>
      <c r="BH1228" s="21">
        <v>-3.0658403411507607E-2</v>
      </c>
      <c r="BI1228" s="21">
        <v>-3.7762071937322617E-2</v>
      </c>
      <c r="BJ1228" s="21">
        <v>-1.0419052094221115E-2</v>
      </c>
      <c r="BK1228" s="21">
        <v>-7.7753439545631409E-2</v>
      </c>
      <c r="BL1228" s="21">
        <v>-6.8985551595687866E-2</v>
      </c>
      <c r="BM1228" s="21">
        <v>-2.2078240290284157E-2</v>
      </c>
      <c r="BN1228" s="21">
        <v>-5.694768950343132E-2</v>
      </c>
      <c r="BO1228" s="21">
        <v>-0.19555836915969849</v>
      </c>
      <c r="BP1228" s="21">
        <v>-0.39325302839279175</v>
      </c>
      <c r="BQ1228" s="21">
        <v>1.8562349081039429</v>
      </c>
      <c r="BR1228" s="21">
        <v>2.1291308403015137</v>
      </c>
      <c r="BS1228" s="21">
        <v>2.0298557281494141</v>
      </c>
      <c r="BT1228" s="21">
        <v>1.8960072994232178</v>
      </c>
      <c r="BU1228" s="21">
        <v>0.43113428354263306</v>
      </c>
      <c r="BV1228" s="21">
        <v>0.10234636068344116</v>
      </c>
      <c r="BW1228" s="21">
        <v>-0.1388566792011261</v>
      </c>
      <c r="BX1228" s="21">
        <v>-0.42031055688858032</v>
      </c>
      <c r="BY1228" s="21">
        <v>-0.49366661906242371</v>
      </c>
      <c r="BZ1228" s="21">
        <v>-0.37377694249153137</v>
      </c>
      <c r="CA1228" s="21">
        <v>-0.21106693148612976</v>
      </c>
      <c r="CB1228" s="21">
        <v>-8.7715335190296173E-2</v>
      </c>
      <c r="CC1228" s="21">
        <v>-4.0779121220111847E-2</v>
      </c>
      <c r="CD1228" s="21">
        <v>-3.9499957114458084E-2</v>
      </c>
      <c r="CE1228" s="21">
        <v>-4.4426515698432922E-2</v>
      </c>
      <c r="CF1228" s="21">
        <v>-8.2865804433822632E-3</v>
      </c>
      <c r="CG1228" s="21">
        <v>-1.4888877980411053E-2</v>
      </c>
      <c r="CH1228" s="21">
        <v>1.6825228929519653E-2</v>
      </c>
      <c r="CI1228" s="21">
        <v>-4.6035680919885635E-2</v>
      </c>
      <c r="CJ1228" s="21">
        <v>-3.3328499644994736E-2</v>
      </c>
      <c r="CK1228" s="21">
        <v>2.2058151662349701E-2</v>
      </c>
      <c r="CL1228" s="21">
        <v>-6.4468858763575554E-3</v>
      </c>
      <c r="CM1228" s="21">
        <v>-0.13793668150901794</v>
      </c>
      <c r="CN1228" s="21">
        <v>-0.32511946558952332</v>
      </c>
      <c r="CO1228" s="21">
        <v>1.9199426174163818</v>
      </c>
      <c r="CP1228" s="21">
        <v>2.1940906047821045</v>
      </c>
      <c r="CQ1228" s="21">
        <v>2.0907993316650391</v>
      </c>
      <c r="CR1228" s="21">
        <v>1.9552007913589478</v>
      </c>
      <c r="CS1228" s="21">
        <v>0.48811531066894531</v>
      </c>
      <c r="CT1228" s="21">
        <v>0.15354932844638824</v>
      </c>
      <c r="CU1228" s="21">
        <v>-8.8360153138637543E-2</v>
      </c>
      <c r="CV1228" s="21">
        <v>-0.37331485748291016</v>
      </c>
      <c r="CW1228" s="21">
        <v>-0.45046484470367432</v>
      </c>
      <c r="CX1228" s="21">
        <v>-0.33788380026817322</v>
      </c>
      <c r="CY1228" s="21">
        <v>-0.174610435962677</v>
      </c>
      <c r="CZ1228" s="21">
        <v>-5.6394528597593307E-2</v>
      </c>
      <c r="DA1228" s="21">
        <v>-1.3670189306139946E-2</v>
      </c>
      <c r="DB1228" s="21">
        <v>-1.4141198247671127E-2</v>
      </c>
      <c r="DC1228" s="21">
        <v>-2.0877648144960403E-2</v>
      </c>
      <c r="DD1228" s="21">
        <v>1.408524252474308E-2</v>
      </c>
      <c r="DE1228" s="21">
        <v>7.9843150451779366E-3</v>
      </c>
      <c r="DF1228" s="21">
        <v>4.4069509953260422E-2</v>
      </c>
      <c r="DG1228" s="21">
        <v>-1.4317924156785011E-2</v>
      </c>
      <c r="DH1228" s="21">
        <v>2.3285492789000273E-3</v>
      </c>
      <c r="DI1228" s="21">
        <v>6.6194541752338409E-2</v>
      </c>
      <c r="DJ1228" s="21">
        <v>4.4053919613361359E-2</v>
      </c>
      <c r="DK1228" s="21">
        <v>-8.0314986407756805E-2</v>
      </c>
      <c r="DL1228" s="21">
        <v>-0.25698590278625488</v>
      </c>
      <c r="DM1228" s="21">
        <v>1.9836503267288208</v>
      </c>
      <c r="DN1228" s="21">
        <v>2.2590503692626953</v>
      </c>
      <c r="DO1228" s="21">
        <v>2.1517429351806641</v>
      </c>
      <c r="DP1228" s="21">
        <v>2.0143942832946777</v>
      </c>
      <c r="DQ1228" s="21">
        <v>0.54509633779525757</v>
      </c>
      <c r="DR1228" s="21">
        <v>0.20475229620933533</v>
      </c>
      <c r="DS1228" s="21">
        <v>-3.786361962556839E-2</v>
      </c>
      <c r="DT1228" s="21">
        <v>-0.32631915807723999</v>
      </c>
      <c r="DU1228" s="21">
        <v>-0.40726307034492493</v>
      </c>
      <c r="DV1228" s="21">
        <v>-0.30199065804481506</v>
      </c>
      <c r="DW1228" s="21">
        <v>-0.12197303771972656</v>
      </c>
      <c r="DX1228" s="21">
        <v>-1.1172260157763958E-2</v>
      </c>
      <c r="DY1228" s="21">
        <v>2.5470802560448647E-2</v>
      </c>
      <c r="DZ1228" s="21">
        <v>2.2472823038697243E-2</v>
      </c>
      <c r="EA1228" s="21">
        <v>1.3123175129294395E-2</v>
      </c>
      <c r="EB1228" s="21">
        <v>4.6386603266000748E-2</v>
      </c>
      <c r="EC1228" s="21">
        <v>4.1009571403264999E-2</v>
      </c>
      <c r="ED1228" s="21">
        <v>8.3405926823616028E-2</v>
      </c>
      <c r="EE1228" s="21">
        <v>3.147747740149498E-2</v>
      </c>
      <c r="EF1228" s="21">
        <v>5.3811665624380112E-2</v>
      </c>
      <c r="EG1228" s="21">
        <v>0.12992048263549805</v>
      </c>
      <c r="EH1228" s="21">
        <v>0.11696905642747879</v>
      </c>
      <c r="EI1228" s="21">
        <v>2.8815895784646273E-3</v>
      </c>
      <c r="EJ1228" s="21">
        <v>-0.15861186385154724</v>
      </c>
      <c r="EK1228" s="21">
        <v>2.075634241104126</v>
      </c>
      <c r="EL1228" s="21">
        <v>2.352841854095459</v>
      </c>
      <c r="EM1228" s="21">
        <v>2.2397360801696777</v>
      </c>
      <c r="EN1228" s="21">
        <v>2.0998601913452148</v>
      </c>
      <c r="EO1228" s="21">
        <v>0.62736785411834717</v>
      </c>
      <c r="EP1228" s="21">
        <v>0.27868124842643738</v>
      </c>
      <c r="EQ1228" s="21">
        <v>3.5045355558395386E-2</v>
      </c>
      <c r="ER1228" s="21">
        <v>-0.25846481323242188</v>
      </c>
      <c r="ES1228" s="21">
        <v>-0.34488654136657715</v>
      </c>
      <c r="ET1228" s="21">
        <v>-0.2501666247844696</v>
      </c>
      <c r="EU1228" s="21">
        <v>71.766091229431353</v>
      </c>
      <c r="EV1228" s="21">
        <v>71.264532725016281</v>
      </c>
      <c r="EW1228" s="21">
        <v>70.790547311932244</v>
      </c>
      <c r="EX1228" s="21">
        <v>70.314099629720047</v>
      </c>
      <c r="EY1228" s="21">
        <v>70.302851359049484</v>
      </c>
      <c r="EZ1228" s="21">
        <v>70.037726084391281</v>
      </c>
      <c r="FA1228" s="21">
        <v>70.564539591471359</v>
      </c>
      <c r="FB1228" s="21">
        <v>70.84518686930339</v>
      </c>
      <c r="FC1228" s="21">
        <v>75.391991933186844</v>
      </c>
      <c r="FD1228" s="21">
        <v>80.911729176839188</v>
      </c>
      <c r="FE1228" s="21">
        <v>85.613485972086593</v>
      </c>
      <c r="FF1228" s="21">
        <v>89.08291371663411</v>
      </c>
      <c r="FG1228" s="21">
        <v>91.002192179361984</v>
      </c>
      <c r="FH1228" s="21">
        <v>91.186834971110031</v>
      </c>
      <c r="FI1228" s="21">
        <v>90.485983530680343</v>
      </c>
      <c r="FJ1228" s="21">
        <v>89.914560953776046</v>
      </c>
      <c r="FK1228" s="21">
        <v>89.081839243570968</v>
      </c>
      <c r="FL1228" s="21">
        <v>87.265717824300125</v>
      </c>
      <c r="FM1228" s="21">
        <v>83.656998952229813</v>
      </c>
      <c r="FN1228" s="21">
        <v>79.494978586832687</v>
      </c>
      <c r="FO1228" s="21">
        <v>76.333257039388016</v>
      </c>
      <c r="FP1228" s="21">
        <v>74.604389190673828</v>
      </c>
      <c r="FQ1228" s="21">
        <v>73.512739817301437</v>
      </c>
      <c r="FR1228" s="21">
        <v>72.588275909423828</v>
      </c>
      <c r="FS1228" s="21">
        <v>1.1136418581008911</v>
      </c>
      <c r="FT1228" s="21"/>
      <c r="FU1228" s="21">
        <v>0.10341611504554749</v>
      </c>
      <c r="FV1228" t="s">
        <v>294</v>
      </c>
      <c r="FW1228" s="21"/>
      <c r="FX1228">
        <f t="shared" si="57"/>
        <v>17.290495681762696</v>
      </c>
      <c r="FY1228">
        <f t="shared" si="58"/>
        <v>0.91986092180013657</v>
      </c>
      <c r="FZ1228">
        <f t="shared" si="59"/>
        <v>83.166558329264319</v>
      </c>
    </row>
    <row r="1229" spans="1:182" x14ac:dyDescent="0.2">
      <c r="A1229" t="s">
        <v>227</v>
      </c>
      <c r="B1229" t="s">
        <v>0</v>
      </c>
      <c r="C1229" t="s">
        <v>282</v>
      </c>
      <c r="D1229" t="s">
        <v>270</v>
      </c>
      <c r="E1229" t="s">
        <v>220</v>
      </c>
      <c r="F1229" s="21">
        <v>7861</v>
      </c>
      <c r="G1229" s="21">
        <v>5.7053041458129883</v>
      </c>
      <c r="H1229" s="21">
        <v>5.1401729583740234</v>
      </c>
      <c r="I1229" s="21">
        <v>4.6836471557617188</v>
      </c>
      <c r="J1229" s="21">
        <v>4.4231367111206055</v>
      </c>
      <c r="K1229" s="21">
        <v>4.2353200912475586</v>
      </c>
      <c r="L1229" s="21">
        <v>4.2877945899963379</v>
      </c>
      <c r="M1229" s="21">
        <v>4.5323429107666016</v>
      </c>
      <c r="N1229" s="21">
        <v>4.8913216590881348</v>
      </c>
      <c r="O1229" s="21">
        <v>5.2925186157226563</v>
      </c>
      <c r="P1229" s="21">
        <v>5.5244021415710449</v>
      </c>
      <c r="Q1229" s="21">
        <v>5.847815990447998</v>
      </c>
      <c r="R1229" s="21">
        <v>6.3367805480957031</v>
      </c>
      <c r="S1229" s="21">
        <v>6.8899297714233398</v>
      </c>
      <c r="T1229" s="21">
        <v>7.3333396911621094</v>
      </c>
      <c r="U1229" s="21">
        <v>7.7959589958190918</v>
      </c>
      <c r="V1229" s="21">
        <v>8.2977476119995117</v>
      </c>
      <c r="W1229" s="21">
        <v>8.6406650543212891</v>
      </c>
      <c r="X1229" s="21">
        <v>8.9058609008789063</v>
      </c>
      <c r="Y1229" s="21">
        <v>8.938471794128418</v>
      </c>
      <c r="Z1229" s="21">
        <v>8.6529645919799805</v>
      </c>
      <c r="AA1229" s="21">
        <v>8.9293603897094727</v>
      </c>
      <c r="AB1229" s="21">
        <v>8.5470476150512695</v>
      </c>
      <c r="AC1229" s="21">
        <v>7.6145496368408203</v>
      </c>
      <c r="AD1229" s="21">
        <v>6.5905671119689941</v>
      </c>
      <c r="AE1229" s="21">
        <v>-0.12334664165973663</v>
      </c>
      <c r="AF1229" s="21">
        <v>-0.11312820017337799</v>
      </c>
      <c r="AG1229" s="21">
        <v>-0.1119237020611763</v>
      </c>
      <c r="AH1229" s="21">
        <v>-5.9007905423641205E-2</v>
      </c>
      <c r="AI1229" s="21">
        <v>-6.1044845730066299E-2</v>
      </c>
      <c r="AJ1229" s="21">
        <v>-1.966271735727787E-2</v>
      </c>
      <c r="AK1229" s="21">
        <v>6.5381773747503757E-3</v>
      </c>
      <c r="AL1229" s="21">
        <v>7.6421624980866909E-3</v>
      </c>
      <c r="AM1229" s="21">
        <v>-4.4017340987920761E-2</v>
      </c>
      <c r="AN1229" s="21">
        <v>-0.10101793706417084</v>
      </c>
      <c r="AO1229" s="21">
        <v>-7.3474557138979435E-3</v>
      </c>
      <c r="AP1229" s="21">
        <v>6.2570877373218536E-2</v>
      </c>
      <c r="AQ1229" s="21">
        <v>-0.13505034148693085</v>
      </c>
      <c r="AR1229" s="21">
        <v>-0.24008676409721375</v>
      </c>
      <c r="AS1229" s="21">
        <v>0.56359368562698364</v>
      </c>
      <c r="AT1229" s="21">
        <v>0.77615129947662354</v>
      </c>
      <c r="AU1229" s="21">
        <v>0.91068589687347412</v>
      </c>
      <c r="AV1229" s="21">
        <v>0.82731187343597412</v>
      </c>
      <c r="AW1229" s="21">
        <v>0.1986883282661438</v>
      </c>
      <c r="AX1229" s="21">
        <v>-0.22881384193897247</v>
      </c>
      <c r="AY1229" s="21">
        <v>-0.20452900230884552</v>
      </c>
      <c r="AZ1229" s="21">
        <v>-0.36746785044670105</v>
      </c>
      <c r="BA1229" s="21">
        <v>-0.35659664869308472</v>
      </c>
      <c r="BB1229" s="21">
        <v>-0.25192263722419739</v>
      </c>
      <c r="BC1229" s="21">
        <v>-7.6128661632537842E-2</v>
      </c>
      <c r="BD1229" s="21">
        <v>-7.014763355255127E-2</v>
      </c>
      <c r="BE1229" s="21">
        <v>-7.3825746774673462E-2</v>
      </c>
      <c r="BF1229" s="21">
        <v>-2.4872226640582085E-2</v>
      </c>
      <c r="BG1229" s="21">
        <v>-2.952096238732338E-2</v>
      </c>
      <c r="BH1229" s="21">
        <v>1.1411151848733425E-2</v>
      </c>
      <c r="BI1229" s="21">
        <v>3.9816867560148239E-2</v>
      </c>
      <c r="BJ1229" s="21">
        <v>4.3125845491886139E-2</v>
      </c>
      <c r="BK1229" s="21">
        <v>-3.607920603826642E-3</v>
      </c>
      <c r="BL1229" s="21">
        <v>-5.7681452482938766E-2</v>
      </c>
      <c r="BM1229" s="21">
        <v>4.0622718632221222E-2</v>
      </c>
      <c r="BN1229" s="21">
        <v>0.11559674143791199</v>
      </c>
      <c r="BO1229" s="21">
        <v>-7.5960665941238403E-2</v>
      </c>
      <c r="BP1229" s="21">
        <v>-0.17456698417663574</v>
      </c>
      <c r="BQ1229" s="21">
        <v>0.63058936595916748</v>
      </c>
      <c r="BR1229" s="21">
        <v>0.84615468978881836</v>
      </c>
      <c r="BS1229" s="21">
        <v>0.9825671911239624</v>
      </c>
      <c r="BT1229" s="21">
        <v>0.89984917640686035</v>
      </c>
      <c r="BU1229" s="21">
        <v>0.26984137296676636</v>
      </c>
      <c r="BV1229" s="21">
        <v>-0.16346380114555359</v>
      </c>
      <c r="BW1229" s="21">
        <v>-0.14081084728240967</v>
      </c>
      <c r="BX1229" s="21">
        <v>-0.30746573209762573</v>
      </c>
      <c r="BY1229" s="21">
        <v>-0.29937690496444702</v>
      </c>
      <c r="BZ1229" s="21">
        <v>-0.20221254229545593</v>
      </c>
      <c r="CA1229" s="21">
        <v>-4.3425630778074265E-2</v>
      </c>
      <c r="CB1229" s="21">
        <v>-4.0379419922828674E-2</v>
      </c>
      <c r="CC1229" s="21">
        <v>-4.7439213842153549E-2</v>
      </c>
      <c r="CD1229" s="21">
        <v>-1.2299608206376433E-3</v>
      </c>
      <c r="CE1229" s="21">
        <v>-7.687615230679512E-3</v>
      </c>
      <c r="CF1229" s="21">
        <v>3.2932817935943604E-2</v>
      </c>
      <c r="CG1229" s="21">
        <v>6.2865585088729858E-2</v>
      </c>
      <c r="CH1229" s="21">
        <v>6.7701734602451324E-2</v>
      </c>
      <c r="CI1229" s="21">
        <v>2.4379519745707512E-2</v>
      </c>
      <c r="CJ1229" s="21">
        <v>-2.7666732668876648E-2</v>
      </c>
      <c r="CK1229" s="21">
        <v>7.3846712708473206E-2</v>
      </c>
      <c r="CL1229" s="21">
        <v>0.15232229232788086</v>
      </c>
      <c r="CM1229" s="21">
        <v>-3.5035330802202225E-2</v>
      </c>
      <c r="CN1229" s="21">
        <v>-0.12918819487094879</v>
      </c>
      <c r="CO1229" s="21">
        <v>0.67699038982391357</v>
      </c>
      <c r="CP1229" s="21">
        <v>0.89463883638381958</v>
      </c>
      <c r="CQ1229" s="21">
        <v>1.0323519706726074</v>
      </c>
      <c r="CR1229" s="21">
        <v>0.95008832216262817</v>
      </c>
      <c r="CS1229" s="21">
        <v>0.31912174820899963</v>
      </c>
      <c r="CT1229" s="21">
        <v>-0.1182025671005249</v>
      </c>
      <c r="CU1229" s="21">
        <v>-9.6679843962192535E-2</v>
      </c>
      <c r="CV1229" s="21">
        <v>-0.26590842008590698</v>
      </c>
      <c r="CW1229" s="21">
        <v>-0.25974670052528381</v>
      </c>
      <c r="CX1229" s="21">
        <v>-0.16778348386287689</v>
      </c>
      <c r="CY1229" s="21">
        <v>-1.0722600854933262E-2</v>
      </c>
      <c r="CZ1229" s="21">
        <v>-1.0611209087073803E-2</v>
      </c>
      <c r="DA1229" s="21">
        <v>-2.1052682772278786E-2</v>
      </c>
      <c r="DB1229" s="21">
        <v>2.2412305697798729E-2</v>
      </c>
      <c r="DC1229" s="21">
        <v>1.4145730994641781E-2</v>
      </c>
      <c r="DD1229" s="21">
        <v>5.4454483091831207E-2</v>
      </c>
      <c r="DE1229" s="21">
        <v>8.5914306342601776E-2</v>
      </c>
      <c r="DF1229" s="21">
        <v>9.227762371301651E-2</v>
      </c>
      <c r="DG1229" s="21">
        <v>5.2366960793733597E-2</v>
      </c>
      <c r="DH1229" s="21">
        <v>2.3479864466935396E-3</v>
      </c>
      <c r="DI1229" s="21">
        <v>0.10707070678472519</v>
      </c>
      <c r="DJ1229" s="21">
        <v>0.18904784321784973</v>
      </c>
      <c r="DK1229" s="21">
        <v>5.8900006115436554E-3</v>
      </c>
      <c r="DL1229" s="21">
        <v>-8.3809398114681244E-2</v>
      </c>
      <c r="DM1229" s="21">
        <v>0.72339141368865967</v>
      </c>
      <c r="DN1229" s="21">
        <v>0.9431229829788208</v>
      </c>
      <c r="DO1229" s="21">
        <v>1.0821367502212524</v>
      </c>
      <c r="DP1229" s="21">
        <v>1.000327467918396</v>
      </c>
      <c r="DQ1229" s="21">
        <v>0.36840212345123291</v>
      </c>
      <c r="DR1229" s="21">
        <v>-7.2941333055496216E-2</v>
      </c>
      <c r="DS1229" s="21">
        <v>-5.2548844367265701E-2</v>
      </c>
      <c r="DT1229" s="21">
        <v>-0.22435112297534943</v>
      </c>
      <c r="DU1229" s="21">
        <v>-0.22011649608612061</v>
      </c>
      <c r="DV1229" s="21">
        <v>-0.13335442543029785</v>
      </c>
      <c r="DW1229" s="21">
        <v>3.6495380103588104E-2</v>
      </c>
      <c r="DX1229" s="21">
        <v>3.2369360327720642E-2</v>
      </c>
      <c r="DY1229" s="21">
        <v>1.7045276239514351E-2</v>
      </c>
      <c r="DZ1229" s="21">
        <v>5.6547980755567551E-2</v>
      </c>
      <c r="EA1229" s="21">
        <v>4.5669615268707275E-2</v>
      </c>
      <c r="EB1229" s="21">
        <v>8.5528351366519928E-2</v>
      </c>
      <c r="EC1229" s="21">
        <v>0.11919299513101578</v>
      </c>
      <c r="ED1229" s="21">
        <v>0.12776130437850952</v>
      </c>
      <c r="EE1229" s="21">
        <v>9.2776380479335785E-2</v>
      </c>
      <c r="EF1229" s="21">
        <v>4.568447545170784E-2</v>
      </c>
      <c r="EG1229" s="21">
        <v>0.15504087507724762</v>
      </c>
      <c r="EH1229" s="21">
        <v>0.24207371473312378</v>
      </c>
      <c r="EI1229" s="21">
        <v>6.4979679882526398E-2</v>
      </c>
      <c r="EJ1229" s="21">
        <v>-1.8289627507328987E-2</v>
      </c>
      <c r="EK1229" s="21">
        <v>0.79038709402084351</v>
      </c>
      <c r="EL1229" s="21">
        <v>1.0131263732910156</v>
      </c>
      <c r="EM1229" s="21">
        <v>1.1540180444717407</v>
      </c>
      <c r="EN1229" s="21">
        <v>1.0728647708892822</v>
      </c>
      <c r="EO1229" s="21">
        <v>0.43955516815185547</v>
      </c>
      <c r="EP1229" s="21">
        <v>-7.5912987813353539E-3</v>
      </c>
      <c r="EQ1229" s="21">
        <v>1.1169310659170151E-2</v>
      </c>
      <c r="ER1229" s="21">
        <v>-0.16434897482395172</v>
      </c>
      <c r="ES1229" s="21">
        <v>-0.1628967672586441</v>
      </c>
      <c r="ET1229" s="21">
        <v>-8.364434540271759E-2</v>
      </c>
      <c r="EU1229" s="21">
        <v>72.406593406593402</v>
      </c>
      <c r="EV1229" s="21">
        <v>72.652015686035156</v>
      </c>
      <c r="EW1229" s="21">
        <v>71.333333333333329</v>
      </c>
      <c r="EX1229" s="21">
        <v>70.194137573242188</v>
      </c>
      <c r="EY1229" s="21">
        <v>70.446884155273438</v>
      </c>
      <c r="EZ1229" s="21">
        <v>70.673995971679688</v>
      </c>
      <c r="FA1229" s="21">
        <v>71.857139587402344</v>
      </c>
      <c r="FB1229" s="21">
        <v>72.113555908203125</v>
      </c>
      <c r="FC1229" s="21">
        <v>73.025642395019531</v>
      </c>
      <c r="FD1229" s="21">
        <v>74.021980285644531</v>
      </c>
      <c r="FE1229" s="21">
        <v>75.76556396484375</v>
      </c>
      <c r="FF1229" s="21">
        <v>79.369964599609375</v>
      </c>
      <c r="FG1229" s="21">
        <v>83.054946899414063</v>
      </c>
      <c r="FH1229" s="21">
        <v>83.842491149902344</v>
      </c>
      <c r="FI1229" s="21">
        <v>84.978019714355469</v>
      </c>
      <c r="FJ1229" s="21">
        <v>85.996337890625</v>
      </c>
      <c r="FK1229" s="21">
        <v>84.809524536132813</v>
      </c>
      <c r="FL1229" s="21">
        <v>83.538459777832031</v>
      </c>
      <c r="FM1229" s="21">
        <v>81.065933227539063</v>
      </c>
      <c r="FN1229" s="21">
        <v>77.630035400390625</v>
      </c>
      <c r="FO1229" s="21">
        <v>74.74359130859375</v>
      </c>
      <c r="FP1229" s="21">
        <v>73.915748596191406</v>
      </c>
      <c r="FQ1229" s="21">
        <v>73.542121887207031</v>
      </c>
      <c r="FR1229" s="21">
        <v>73.230766296386719</v>
      </c>
      <c r="FS1229" s="21">
        <v>0.86132335662841797</v>
      </c>
      <c r="FT1229" s="21"/>
      <c r="FU1229" s="21">
        <v>7.7091194689273834E-2</v>
      </c>
      <c r="FV1229" t="s">
        <v>294</v>
      </c>
      <c r="FW1229" s="21"/>
      <c r="FX1229">
        <f t="shared" si="57"/>
        <v>8.8134645462036136</v>
      </c>
      <c r="FY1229">
        <f t="shared" si="58"/>
        <v>0.41733592599630354</v>
      </c>
      <c r="FZ1229">
        <f t="shared" si="59"/>
        <v>80.357508850097659</v>
      </c>
    </row>
    <row r="1230" spans="1:182" x14ac:dyDescent="0.2">
      <c r="A1230" t="s">
        <v>227</v>
      </c>
      <c r="B1230" t="s">
        <v>0</v>
      </c>
      <c r="C1230" t="s">
        <v>283</v>
      </c>
      <c r="D1230" t="s">
        <v>270</v>
      </c>
      <c r="E1230" t="s">
        <v>220</v>
      </c>
      <c r="F1230" s="21">
        <v>8043</v>
      </c>
      <c r="G1230" s="21">
        <v>5.9222955703735352</v>
      </c>
      <c r="H1230" s="21">
        <v>5.3416681289672852</v>
      </c>
      <c r="I1230" s="21">
        <v>4.8507084846496582</v>
      </c>
      <c r="J1230" s="21">
        <v>4.5692048072814941</v>
      </c>
      <c r="K1230" s="21">
        <v>4.3766560554504395</v>
      </c>
      <c r="L1230" s="21">
        <v>4.4299287796020508</v>
      </c>
      <c r="M1230" s="21">
        <v>4.6668972969055176</v>
      </c>
      <c r="N1230" s="21">
        <v>5.0429811477661133</v>
      </c>
      <c r="O1230" s="21">
        <v>5.4570479393005371</v>
      </c>
      <c r="P1230" s="21">
        <v>5.6921148300170898</v>
      </c>
      <c r="Q1230" s="21">
        <v>6.0255880355834961</v>
      </c>
      <c r="R1230" s="21">
        <v>6.5550627708435059</v>
      </c>
      <c r="S1230" s="21">
        <v>7.1207108497619629</v>
      </c>
      <c r="T1230" s="21">
        <v>7.5708303451538086</v>
      </c>
      <c r="U1230" s="21">
        <v>8.1389665603637695</v>
      </c>
      <c r="V1230" s="21">
        <v>8.7036466598510742</v>
      </c>
      <c r="W1230" s="21">
        <v>9.0823831558227539</v>
      </c>
      <c r="X1230" s="21">
        <v>9.2995691299438477</v>
      </c>
      <c r="Y1230" s="21">
        <v>9.2663545608520508</v>
      </c>
      <c r="Z1230" s="21">
        <v>8.9660739898681641</v>
      </c>
      <c r="AA1230" s="21">
        <v>9.317967414855957</v>
      </c>
      <c r="AB1230" s="21">
        <v>8.8843717575073242</v>
      </c>
      <c r="AC1230" s="21">
        <v>7.9027605056762695</v>
      </c>
      <c r="AD1230" s="21">
        <v>6.847632884979248</v>
      </c>
      <c r="AE1230" s="21">
        <v>-0.17061661183834076</v>
      </c>
      <c r="AF1230" s="21">
        <v>-0.10838884860277176</v>
      </c>
      <c r="AG1230" s="21">
        <v>-0.13187766075134277</v>
      </c>
      <c r="AH1230" s="21">
        <v>-7.4591644108295441E-2</v>
      </c>
      <c r="AI1230" s="21">
        <v>-6.3246250152587891E-2</v>
      </c>
      <c r="AJ1230" s="21">
        <v>-1.3410049490630627E-2</v>
      </c>
      <c r="AK1230" s="21">
        <v>-2.4433476850390434E-2</v>
      </c>
      <c r="AL1230" s="21">
        <v>-2.6528006419539452E-3</v>
      </c>
      <c r="AM1230" s="21">
        <v>-3.8794621825218201E-2</v>
      </c>
      <c r="AN1230" s="21">
        <v>-0.12250047922134399</v>
      </c>
      <c r="AO1230" s="21">
        <v>-2.6621248573064804E-2</v>
      </c>
      <c r="AP1230" s="21">
        <v>5.6574784219264984E-2</v>
      </c>
      <c r="AQ1230" s="21">
        <v>-0.18053410947322845</v>
      </c>
      <c r="AR1230" s="21">
        <v>-0.38332143425941467</v>
      </c>
      <c r="AS1230" s="21">
        <v>0.56268846988677979</v>
      </c>
      <c r="AT1230" s="21">
        <v>0.76584100723266602</v>
      </c>
      <c r="AU1230" s="21">
        <v>0.89675861597061157</v>
      </c>
      <c r="AV1230" s="21">
        <v>0.88976961374282837</v>
      </c>
      <c r="AW1230" s="21">
        <v>0.10566232353448868</v>
      </c>
      <c r="AX1230" s="21">
        <v>-0.26963105797767639</v>
      </c>
      <c r="AY1230" s="21">
        <v>-0.25559833645820618</v>
      </c>
      <c r="AZ1230" s="21">
        <v>-0.42378276586532593</v>
      </c>
      <c r="BA1230" s="21">
        <v>-0.41934689879417419</v>
      </c>
      <c r="BB1230" s="21">
        <v>-0.29592159390449524</v>
      </c>
      <c r="BC1230" s="21">
        <v>-0.11077059805393219</v>
      </c>
      <c r="BD1230" s="21">
        <v>-5.684935674071312E-2</v>
      </c>
      <c r="BE1230" s="21">
        <v>-8.4600955247879028E-2</v>
      </c>
      <c r="BF1230" s="21">
        <v>-3.1220974400639534E-2</v>
      </c>
      <c r="BG1230" s="21">
        <v>-2.4341506883502007E-2</v>
      </c>
      <c r="BH1230" s="21">
        <v>2.4263346567749977E-2</v>
      </c>
      <c r="BI1230" s="21">
        <v>2.1100698038935661E-2</v>
      </c>
      <c r="BJ1230" s="21">
        <v>4.3819230049848557E-2</v>
      </c>
      <c r="BK1230" s="21">
        <v>8.1973280757665634E-3</v>
      </c>
      <c r="BL1230" s="21">
        <v>-6.8894036114215851E-2</v>
      </c>
      <c r="BM1230" s="21">
        <v>3.2792095094919205E-2</v>
      </c>
      <c r="BN1230" s="21">
        <v>0.12222328782081604</v>
      </c>
      <c r="BO1230" s="21">
        <v>-0.10566593706607819</v>
      </c>
      <c r="BP1230" s="21">
        <v>-0.29111972451210022</v>
      </c>
      <c r="BQ1230" s="21">
        <v>0.65440088510513306</v>
      </c>
      <c r="BR1230" s="21">
        <v>0.86257380247116089</v>
      </c>
      <c r="BS1230" s="21">
        <v>0.99614286422729492</v>
      </c>
      <c r="BT1230" s="21">
        <v>0.98605829477310181</v>
      </c>
      <c r="BU1230" s="21">
        <v>0.20419757068157196</v>
      </c>
      <c r="BV1230" s="21">
        <v>-0.1802796870470047</v>
      </c>
      <c r="BW1230" s="21">
        <v>-0.17302849888801575</v>
      </c>
      <c r="BX1230" s="21">
        <v>-0.34373238682746887</v>
      </c>
      <c r="BY1230" s="21">
        <v>-0.34648868441581726</v>
      </c>
      <c r="BZ1230" s="21">
        <v>-0.23213377594947815</v>
      </c>
      <c r="CA1230" s="21">
        <v>-6.9321431219577789E-2</v>
      </c>
      <c r="CB1230" s="21">
        <v>-2.1153265610337257E-2</v>
      </c>
      <c r="CC1230" s="21">
        <v>-5.1857262849807739E-2</v>
      </c>
      <c r="CD1230" s="21">
        <v>-1.1825782712548971E-3</v>
      </c>
      <c r="CE1230" s="21">
        <v>2.6037970092147589E-3</v>
      </c>
      <c r="CF1230" s="21">
        <v>5.0355825573205948E-2</v>
      </c>
      <c r="CG1230" s="21">
        <v>5.2637528628110886E-2</v>
      </c>
      <c r="CH1230" s="21">
        <v>7.6005615293979645E-2</v>
      </c>
      <c r="CI1230" s="21">
        <v>4.0743809193372726E-2</v>
      </c>
      <c r="CJ1230" s="21">
        <v>-3.1766381114721298E-2</v>
      </c>
      <c r="CK1230" s="21">
        <v>7.3941595852375031E-2</v>
      </c>
      <c r="CL1230" s="21">
        <v>0.16769124567508698</v>
      </c>
      <c r="CM1230" s="21">
        <v>-5.3812470287084579E-2</v>
      </c>
      <c r="CN1230" s="21">
        <v>-0.22726111114025116</v>
      </c>
      <c r="CO1230" s="21">
        <v>0.71792060136795044</v>
      </c>
      <c r="CP1230" s="21">
        <v>0.92957061529159546</v>
      </c>
      <c r="CQ1230" s="21">
        <v>1.0649760961532593</v>
      </c>
      <c r="CR1230" s="21">
        <v>1.0527474880218506</v>
      </c>
      <c r="CS1230" s="21">
        <v>0.27244278788566589</v>
      </c>
      <c r="CT1230" s="21">
        <v>-0.11839519441127777</v>
      </c>
      <c r="CU1230" s="21">
        <v>-0.11584088206291199</v>
      </c>
      <c r="CV1230" s="21">
        <v>-0.28828972578048706</v>
      </c>
      <c r="CW1230" s="21">
        <v>-0.29602733254432678</v>
      </c>
      <c r="CX1230" s="21">
        <v>-0.18795454502105713</v>
      </c>
      <c r="CY1230" s="21">
        <v>-2.7872264385223389E-2</v>
      </c>
      <c r="CZ1230" s="21">
        <v>1.4542826451361179E-2</v>
      </c>
      <c r="DA1230" s="21">
        <v>-1.9113566726446152E-2</v>
      </c>
      <c r="DB1230" s="21">
        <v>2.8855817392468452E-2</v>
      </c>
      <c r="DC1230" s="21">
        <v>2.9549101367592812E-2</v>
      </c>
      <c r="DD1230" s="21">
        <v>7.6448306441307068E-2</v>
      </c>
      <c r="DE1230" s="21">
        <v>8.4174357354640961E-2</v>
      </c>
      <c r="DF1230" s="21">
        <v>0.10819200426340103</v>
      </c>
      <c r="DG1230" s="21">
        <v>7.329028844833374E-2</v>
      </c>
      <c r="DH1230" s="21">
        <v>5.3612762130796909E-3</v>
      </c>
      <c r="DI1230" s="21">
        <v>0.11509109288454056</v>
      </c>
      <c r="DJ1230" s="21">
        <v>0.21315920352935791</v>
      </c>
      <c r="DK1230" s="21">
        <v>-1.9590011797845364E-3</v>
      </c>
      <c r="DL1230" s="21">
        <v>-0.16340248286724091</v>
      </c>
      <c r="DM1230" s="21">
        <v>0.78144031763076782</v>
      </c>
      <c r="DN1230" s="21">
        <v>0.99656742811203003</v>
      </c>
      <c r="DO1230" s="21">
        <v>1.1338093280792236</v>
      </c>
      <c r="DP1230" s="21">
        <v>1.1194367408752441</v>
      </c>
      <c r="DQ1230" s="21">
        <v>0.34068799018859863</v>
      </c>
      <c r="DR1230" s="21">
        <v>-5.6510701775550842E-2</v>
      </c>
      <c r="DS1230" s="21">
        <v>-5.8653261512517929E-2</v>
      </c>
      <c r="DT1230" s="21">
        <v>-0.23284707963466644</v>
      </c>
      <c r="DU1230" s="21">
        <v>-0.24556596577167511</v>
      </c>
      <c r="DV1230" s="21">
        <v>-0.14377531409263611</v>
      </c>
      <c r="DW1230" s="21">
        <v>3.1973749399185181E-2</v>
      </c>
      <c r="DX1230" s="21">
        <v>6.6082313656806946E-2</v>
      </c>
      <c r="DY1230" s="21">
        <v>2.8163127601146698E-2</v>
      </c>
      <c r="DZ1230" s="21">
        <v>7.2226494550704956E-2</v>
      </c>
      <c r="EA1230" s="21">
        <v>6.8453840911388397E-2</v>
      </c>
      <c r="EB1230" s="21">
        <v>0.1141216978430748</v>
      </c>
      <c r="EC1230" s="21">
        <v>0.12970852851867676</v>
      </c>
      <c r="ED1230" s="21">
        <v>0.15466402471065521</v>
      </c>
      <c r="EE1230" s="21">
        <v>0.12028224021196365</v>
      </c>
      <c r="EF1230" s="21">
        <v>5.8967716991901398E-2</v>
      </c>
      <c r="EG1230" s="21">
        <v>0.17450444400310516</v>
      </c>
      <c r="EH1230" s="21">
        <v>0.27880769968032837</v>
      </c>
      <c r="EI1230" s="21">
        <v>7.2909176349639893E-2</v>
      </c>
      <c r="EJ1230" s="21">
        <v>-7.120078057050705E-2</v>
      </c>
      <c r="EK1230" s="21">
        <v>0.87315273284912109</v>
      </c>
      <c r="EL1230" s="21">
        <v>1.0933002233505249</v>
      </c>
      <c r="EM1230" s="21">
        <v>1.2331936359405518</v>
      </c>
      <c r="EN1230" s="21">
        <v>1.215725302696228</v>
      </c>
      <c r="EO1230" s="21">
        <v>0.43922325968742371</v>
      </c>
      <c r="EP1230" s="21">
        <v>3.2840676605701447E-2</v>
      </c>
      <c r="EQ1230" s="21">
        <v>2.3916581645607948E-2</v>
      </c>
      <c r="ER1230" s="21">
        <v>-0.15279670059680939</v>
      </c>
      <c r="ES1230" s="21">
        <v>-0.17270778119564056</v>
      </c>
      <c r="ET1230" s="21">
        <v>-7.9987503588199615E-2</v>
      </c>
      <c r="EU1230" s="21">
        <v>72.406593406593402</v>
      </c>
      <c r="EV1230" s="21">
        <v>72.652015686035156</v>
      </c>
      <c r="EW1230" s="21">
        <v>71.333333333333329</v>
      </c>
      <c r="EX1230" s="21">
        <v>70.194137573242188</v>
      </c>
      <c r="EY1230" s="21">
        <v>70.446884155273438</v>
      </c>
      <c r="EZ1230" s="21">
        <v>70.673995971679688</v>
      </c>
      <c r="FA1230" s="21">
        <v>71.857139587402344</v>
      </c>
      <c r="FB1230" s="21">
        <v>72.113555908203125</v>
      </c>
      <c r="FC1230" s="21">
        <v>73.025642395019531</v>
      </c>
      <c r="FD1230" s="21">
        <v>74.021980285644531</v>
      </c>
      <c r="FE1230" s="21">
        <v>75.76556396484375</v>
      </c>
      <c r="FF1230" s="21">
        <v>79.369964599609375</v>
      </c>
      <c r="FG1230" s="21">
        <v>83.054946899414063</v>
      </c>
      <c r="FH1230" s="21">
        <v>83.842491149902344</v>
      </c>
      <c r="FI1230" s="21">
        <v>84.978019714355469</v>
      </c>
      <c r="FJ1230" s="21">
        <v>85.996337890625</v>
      </c>
      <c r="FK1230" s="21">
        <v>84.809524536132813</v>
      </c>
      <c r="FL1230" s="21">
        <v>83.538459777832031</v>
      </c>
      <c r="FM1230" s="21">
        <v>81.065933227539063</v>
      </c>
      <c r="FN1230" s="21">
        <v>77.630035400390625</v>
      </c>
      <c r="FO1230" s="21">
        <v>74.74359130859375</v>
      </c>
      <c r="FP1230" s="21">
        <v>73.915748596191406</v>
      </c>
      <c r="FQ1230" s="21">
        <v>73.542121887207031</v>
      </c>
      <c r="FR1230" s="21">
        <v>73.230766296386719</v>
      </c>
      <c r="FS1230" s="21">
        <v>1.0368716716766357</v>
      </c>
      <c r="FT1230" s="21"/>
      <c r="FU1230" s="21">
        <v>0.10324840247631073</v>
      </c>
      <c r="FV1230" t="s">
        <v>294</v>
      </c>
      <c r="FW1230" s="21"/>
      <c r="FX1230">
        <f t="shared" si="57"/>
        <v>9.1864696502685543</v>
      </c>
      <c r="FY1230">
        <f t="shared" si="58"/>
        <v>0.43118605911731722</v>
      </c>
      <c r="FZ1230">
        <f t="shared" si="59"/>
        <v>80.357508850097659</v>
      </c>
    </row>
    <row r="1231" spans="1:182" x14ac:dyDescent="0.2">
      <c r="A1231" t="s">
        <v>227</v>
      </c>
      <c r="B1231" t="s">
        <v>0</v>
      </c>
      <c r="C1231" t="s">
        <v>284</v>
      </c>
      <c r="D1231" t="s">
        <v>270</v>
      </c>
      <c r="E1231" t="s">
        <v>220</v>
      </c>
      <c r="F1231" s="21">
        <v>182</v>
      </c>
      <c r="G1231" s="21">
        <v>0.17179451882839203</v>
      </c>
      <c r="H1231" s="21">
        <v>0.15762391686439514</v>
      </c>
      <c r="I1231" s="21">
        <v>0.13544824719429016</v>
      </c>
      <c r="J1231" s="21">
        <v>0.12331275641918182</v>
      </c>
      <c r="K1231" s="21">
        <v>0.11863066256046295</v>
      </c>
      <c r="L1231" s="21">
        <v>0.1205868273973465</v>
      </c>
      <c r="M1231" s="21">
        <v>0.12059216946363449</v>
      </c>
      <c r="N1231" s="21">
        <v>0.13323161005973816</v>
      </c>
      <c r="O1231" s="21">
        <v>0.1432347446680069</v>
      </c>
      <c r="P1231" s="21">
        <v>0.14635030925273895</v>
      </c>
      <c r="Q1231" s="21">
        <v>0.15742181241512299</v>
      </c>
      <c r="R1231" s="21">
        <v>0.18455483019351959</v>
      </c>
      <c r="S1231" s="21">
        <v>0.19287653267383575</v>
      </c>
      <c r="T1231" s="21">
        <v>0.19925722479820251</v>
      </c>
      <c r="U1231" s="21">
        <v>0.2740912139415741</v>
      </c>
      <c r="V1231" s="21">
        <v>0.31533366441726685</v>
      </c>
      <c r="W1231" s="21">
        <v>0.33982837200164795</v>
      </c>
      <c r="X1231" s="21">
        <v>0.3181002140045166</v>
      </c>
      <c r="Y1231" s="21">
        <v>0.27232205867767334</v>
      </c>
      <c r="Z1231" s="21">
        <v>0.25167316198348999</v>
      </c>
      <c r="AA1231" s="21">
        <v>0.29170238971710205</v>
      </c>
      <c r="AB1231" s="21">
        <v>0.25858756899833679</v>
      </c>
      <c r="AC1231" s="21">
        <v>0.22394323348999023</v>
      </c>
      <c r="AD1231" s="21">
        <v>0.19879832863807678</v>
      </c>
      <c r="AE1231" s="21">
        <v>-2.4151898920536041E-2</v>
      </c>
      <c r="AF1231" s="21">
        <v>9.0916297631338239E-4</v>
      </c>
      <c r="AG1231" s="21">
        <v>-1.0916499421000481E-2</v>
      </c>
      <c r="AH1231" s="21">
        <v>-8.183344267308712E-3</v>
      </c>
      <c r="AI1231" s="21">
        <v>-1.7912009498104453E-3</v>
      </c>
      <c r="AJ1231" s="21">
        <v>2.7611313853412867E-3</v>
      </c>
      <c r="AK1231" s="21">
        <v>-1.4771787449717522E-2</v>
      </c>
      <c r="AL1231" s="21">
        <v>-4.8442324623465538E-3</v>
      </c>
      <c r="AM1231" s="21">
        <v>1.9737840630114079E-3</v>
      </c>
      <c r="AN1231" s="21">
        <v>-1.1518021114170551E-2</v>
      </c>
      <c r="AO1231" s="21">
        <v>-9.330124594271183E-3</v>
      </c>
      <c r="AP1231" s="21">
        <v>-2.1210242994129658E-3</v>
      </c>
      <c r="AQ1231" s="21">
        <v>-2.3436475545167923E-2</v>
      </c>
      <c r="AR1231" s="21">
        <v>-7.1572795510292053E-2</v>
      </c>
      <c r="AS1231" s="21">
        <v>6.3578295521438122E-3</v>
      </c>
      <c r="AT1231" s="21">
        <v>4.4097327627241611E-3</v>
      </c>
      <c r="AU1231" s="21">
        <v>4.2966497130692005E-3</v>
      </c>
      <c r="AV1231" s="21">
        <v>3.9917804300785065E-2</v>
      </c>
      <c r="AW1231" s="21">
        <v>-4.2210590094327927E-2</v>
      </c>
      <c r="AX1231" s="21">
        <v>-2.2328866645693779E-2</v>
      </c>
      <c r="AY1231" s="21">
        <v>-2.695198729634285E-2</v>
      </c>
      <c r="AZ1231" s="21">
        <v>-3.1430743634700775E-2</v>
      </c>
      <c r="BA1231" s="21">
        <v>-3.4385409206151962E-2</v>
      </c>
      <c r="BB1231" s="21">
        <v>-2.4132948368787766E-2</v>
      </c>
      <c r="BC1231" s="21">
        <v>-1.75278689712286E-2</v>
      </c>
      <c r="BD1231" s="21">
        <v>5.5310321040451527E-3</v>
      </c>
      <c r="BE1231" s="21">
        <v>-6.0562738217413425E-3</v>
      </c>
      <c r="BF1231" s="21">
        <v>-3.3438922837376595E-3</v>
      </c>
      <c r="BG1231" s="21">
        <v>2.1277358755469322E-3</v>
      </c>
      <c r="BH1231" s="21">
        <v>6.300006527453661E-3</v>
      </c>
      <c r="BI1231" s="21">
        <v>-8.4943715482950211E-3</v>
      </c>
      <c r="BJ1231" s="21">
        <v>8.5217918967828155E-4</v>
      </c>
      <c r="BK1231" s="21">
        <v>5.6170118041336536E-3</v>
      </c>
      <c r="BL1231" s="21">
        <v>-6.0714366845786572E-3</v>
      </c>
      <c r="BM1231" s="21">
        <v>-3.2651575747877359E-3</v>
      </c>
      <c r="BN1231" s="21">
        <v>4.570414312183857E-3</v>
      </c>
      <c r="BO1231" s="21">
        <v>-1.5158765949308872E-2</v>
      </c>
      <c r="BP1231" s="21">
        <v>-5.7989511638879776E-2</v>
      </c>
      <c r="BQ1231" s="21">
        <v>1.9016588106751442E-2</v>
      </c>
      <c r="BR1231" s="21">
        <v>1.8069799989461899E-2</v>
      </c>
      <c r="BS1231" s="21">
        <v>1.835026778280735E-2</v>
      </c>
      <c r="BT1231" s="21">
        <v>5.2180450409650803E-2</v>
      </c>
      <c r="BU1231" s="21">
        <v>-2.8223643079400063E-2</v>
      </c>
      <c r="BV1231" s="21">
        <v>-1.0032942518591881E-2</v>
      </c>
      <c r="BW1231" s="21">
        <v>-1.7144937068223953E-2</v>
      </c>
      <c r="BX1231" s="21">
        <v>-2.1094741299748421E-2</v>
      </c>
      <c r="BY1231" s="21">
        <v>-2.619737945497036E-2</v>
      </c>
      <c r="BZ1231" s="21">
        <v>-1.6783777624368668E-2</v>
      </c>
      <c r="CA1231" s="21">
        <v>-1.2940084561705589E-2</v>
      </c>
      <c r="CB1231" s="21">
        <v>8.7321242317557335E-3</v>
      </c>
      <c r="CC1231" s="21">
        <v>-2.6900966186076403E-3</v>
      </c>
      <c r="CD1231" s="21">
        <v>7.8972107075969689E-6</v>
      </c>
      <c r="CE1231" s="21">
        <v>4.841979593038559E-3</v>
      </c>
      <c r="CF1231" s="21">
        <v>8.7510207667946815E-3</v>
      </c>
      <c r="CG1231" s="21">
        <v>-4.1466527618467808E-3</v>
      </c>
      <c r="CH1231" s="21">
        <v>4.7974963672459126E-3</v>
      </c>
      <c r="CI1231" s="21">
        <v>8.1403004005551338E-3</v>
      </c>
      <c r="CJ1231" s="21">
        <v>-2.2991495206952095E-3</v>
      </c>
      <c r="CK1231" s="21">
        <v>9.3542051035910845E-4</v>
      </c>
      <c r="CL1231" s="21">
        <v>9.2048840597271919E-3</v>
      </c>
      <c r="CM1231" s="21">
        <v>-9.425649419426918E-3</v>
      </c>
      <c r="CN1231" s="21">
        <v>-4.8581771552562714E-2</v>
      </c>
      <c r="CO1231" s="21">
        <v>2.7784004807472229E-2</v>
      </c>
      <c r="CP1231" s="21">
        <v>2.7530722320079803E-2</v>
      </c>
      <c r="CQ1231" s="21">
        <v>2.8083762153983116E-2</v>
      </c>
      <c r="CR1231" s="21">
        <v>6.0673519968986511E-2</v>
      </c>
      <c r="CS1231" s="21">
        <v>-1.8536325544118881E-2</v>
      </c>
      <c r="CT1231" s="21">
        <v>-1.5168230747804046E-3</v>
      </c>
      <c r="CU1231" s="21">
        <v>-1.0352603159844875E-2</v>
      </c>
      <c r="CV1231" s="21">
        <v>-1.393605675548315E-2</v>
      </c>
      <c r="CW1231" s="21">
        <v>-2.0526373758912086E-2</v>
      </c>
      <c r="CX1231" s="21">
        <v>-1.1693765409290791E-2</v>
      </c>
      <c r="CY1231" s="21">
        <v>-8.3523010835051537E-3</v>
      </c>
      <c r="CZ1231" s="21">
        <v>1.1933216825127602E-2</v>
      </c>
      <c r="DA1231" s="21">
        <v>6.7608070094138384E-4</v>
      </c>
      <c r="DB1231" s="21">
        <v>3.3596865832805634E-3</v>
      </c>
      <c r="DC1231" s="21">
        <v>7.5562233105301857E-3</v>
      </c>
      <c r="DD1231" s="21">
        <v>1.1202034540474415E-2</v>
      </c>
      <c r="DE1231" s="21">
        <v>2.0106619922444224E-4</v>
      </c>
      <c r="DF1231" s="21">
        <v>8.74281395226717E-3</v>
      </c>
      <c r="DG1231" s="21">
        <v>1.0663588531315327E-2</v>
      </c>
      <c r="DH1231" s="21">
        <v>1.4731378760188818E-3</v>
      </c>
      <c r="DI1231" s="21">
        <v>5.1359985955059528E-3</v>
      </c>
      <c r="DJ1231" s="21">
        <v>1.3839353807270527E-2</v>
      </c>
      <c r="DK1231" s="21">
        <v>-3.6925326567143202E-3</v>
      </c>
      <c r="DL1231" s="21">
        <v>-3.9174031466245651E-2</v>
      </c>
      <c r="DM1231" s="21">
        <v>3.6551423370838165E-2</v>
      </c>
      <c r="DN1231" s="21">
        <v>3.6991644650697708E-2</v>
      </c>
      <c r="DO1231" s="21">
        <v>3.7817254662513733E-2</v>
      </c>
      <c r="DP1231" s="21">
        <v>6.9166593253612518E-2</v>
      </c>
      <c r="DQ1231" s="21">
        <v>-8.8490080088376999E-3</v>
      </c>
      <c r="DR1231" s="21">
        <v>6.999296136200428E-3</v>
      </c>
      <c r="DS1231" s="21">
        <v>-3.5602692514657974E-3</v>
      </c>
      <c r="DT1231" s="21">
        <v>-6.7773722112178802E-3</v>
      </c>
      <c r="DU1231" s="21">
        <v>-1.4855368062853813E-2</v>
      </c>
      <c r="DV1231" s="21">
        <v>-6.6037522628903389E-3</v>
      </c>
      <c r="DW1231" s="21">
        <v>-1.7282699700444937E-3</v>
      </c>
      <c r="DX1231" s="21">
        <v>1.6555085778236389E-2</v>
      </c>
      <c r="DY1231" s="21">
        <v>5.5363061837852001E-3</v>
      </c>
      <c r="DZ1231" s="21">
        <v>8.1991385668516159E-3</v>
      </c>
      <c r="EA1231" s="21">
        <v>1.1475159786641598E-2</v>
      </c>
      <c r="EB1231" s="21">
        <v>1.474091038107872E-2</v>
      </c>
      <c r="EC1231" s="21">
        <v>6.4784819260239601E-3</v>
      </c>
      <c r="ED1231" s="21">
        <v>1.4439225196838379E-2</v>
      </c>
      <c r="EE1231" s="21">
        <v>1.4306816272437572E-2</v>
      </c>
      <c r="EF1231" s="21">
        <v>6.919721607118845E-3</v>
      </c>
      <c r="EG1231" s="21">
        <v>1.1200966313481331E-2</v>
      </c>
      <c r="EH1231" s="21">
        <v>2.0530791953206062E-2</v>
      </c>
      <c r="EI1231" s="21">
        <v>4.5851776376366615E-3</v>
      </c>
      <c r="EJ1231" s="21">
        <v>-2.5590749457478523E-2</v>
      </c>
      <c r="EK1231" s="21">
        <v>4.9210179597139359E-2</v>
      </c>
      <c r="EL1231" s="21">
        <v>5.0651710480451584E-2</v>
      </c>
      <c r="EM1231" s="21">
        <v>5.1870875060558319E-2</v>
      </c>
      <c r="EN1231" s="21">
        <v>8.1429235637187958E-2</v>
      </c>
      <c r="EO1231" s="21">
        <v>5.1379404030740261E-3</v>
      </c>
      <c r="EP1231" s="21">
        <v>1.9295219331979752E-2</v>
      </c>
      <c r="EQ1231" s="21">
        <v>6.2467819079756737E-3</v>
      </c>
      <c r="ER1231" s="21">
        <v>3.5586308222264051E-3</v>
      </c>
      <c r="ES1231" s="21">
        <v>-6.6673373803496361E-3</v>
      </c>
      <c r="ET1231" s="21">
        <v>7.4541789945214987E-4</v>
      </c>
      <c r="EU1231" s="21">
        <v>72.406593406593402</v>
      </c>
      <c r="EV1231" s="21">
        <v>72.652015686035156</v>
      </c>
      <c r="EW1231" s="21">
        <v>71.333333333333329</v>
      </c>
      <c r="EX1231" s="21">
        <v>70.194137573242188</v>
      </c>
      <c r="EY1231" s="21">
        <v>70.446884155273438</v>
      </c>
      <c r="EZ1231" s="21">
        <v>70.673995971679688</v>
      </c>
      <c r="FA1231" s="21">
        <v>71.857139587402344</v>
      </c>
      <c r="FB1231" s="21">
        <v>72.113555908203125</v>
      </c>
      <c r="FC1231" s="21">
        <v>73.025642395019531</v>
      </c>
      <c r="FD1231" s="21">
        <v>74.021980285644531</v>
      </c>
      <c r="FE1231" s="21">
        <v>75.76556396484375</v>
      </c>
      <c r="FF1231" s="21">
        <v>79.369964599609375</v>
      </c>
      <c r="FG1231" s="21">
        <v>83.054946899414063</v>
      </c>
      <c r="FH1231" s="21">
        <v>83.842491149902344</v>
      </c>
      <c r="FI1231" s="21">
        <v>84.978019714355469</v>
      </c>
      <c r="FJ1231" s="21">
        <v>85.996337890625</v>
      </c>
      <c r="FK1231" s="21">
        <v>84.809524536132813</v>
      </c>
      <c r="FL1231" s="21">
        <v>83.538459777832031</v>
      </c>
      <c r="FM1231" s="21">
        <v>81.065933227539063</v>
      </c>
      <c r="FN1231" s="21">
        <v>77.630035400390625</v>
      </c>
      <c r="FO1231" s="21">
        <v>74.74359130859375</v>
      </c>
      <c r="FP1231" s="21">
        <v>73.915748596191406</v>
      </c>
      <c r="FQ1231" s="21">
        <v>73.542121887207031</v>
      </c>
      <c r="FR1231" s="21">
        <v>73.230766296386719</v>
      </c>
      <c r="FS1231" s="21">
        <v>9.4553373754024506E-2</v>
      </c>
      <c r="FT1231" s="21"/>
      <c r="FU1231" s="21">
        <v>1.3471130281686783E-2</v>
      </c>
      <c r="FV1231" t="s">
        <v>294</v>
      </c>
      <c r="FW1231" s="21"/>
      <c r="FX1231">
        <f t="shared" si="57"/>
        <v>0.29472523927688599</v>
      </c>
      <c r="FY1231">
        <f t="shared" si="58"/>
        <v>1.1670306068845093E-2</v>
      </c>
      <c r="FZ1231">
        <f t="shared" si="59"/>
        <v>80.357508850097659</v>
      </c>
    </row>
    <row r="1232" spans="1:182" x14ac:dyDescent="0.2">
      <c r="A1232" t="s">
        <v>227</v>
      </c>
      <c r="B1232" t="s">
        <v>0</v>
      </c>
      <c r="C1232" t="s">
        <v>284</v>
      </c>
      <c r="D1232" t="s">
        <v>271</v>
      </c>
      <c r="E1232" t="s">
        <v>220</v>
      </c>
      <c r="F1232" s="21">
        <v>181</v>
      </c>
      <c r="G1232" s="21">
        <v>0.16764569282531738</v>
      </c>
      <c r="H1232" s="21">
        <v>0.15908120572566986</v>
      </c>
      <c r="I1232" s="21">
        <v>0.14410273730754852</v>
      </c>
      <c r="J1232" s="21">
        <v>0.12931860983371735</v>
      </c>
      <c r="K1232" s="21">
        <v>0.11821126192808151</v>
      </c>
      <c r="L1232" s="21">
        <v>0.12140844762325287</v>
      </c>
      <c r="M1232" s="21">
        <v>0.1256084144115448</v>
      </c>
      <c r="N1232" s="21">
        <v>0.14215664565563202</v>
      </c>
      <c r="O1232" s="21">
        <v>0.15861523151397705</v>
      </c>
      <c r="P1232" s="21">
        <v>0.1592646986246109</v>
      </c>
      <c r="Q1232" s="21">
        <v>0.17507646977901459</v>
      </c>
      <c r="R1232" s="21">
        <v>0.20799849927425385</v>
      </c>
      <c r="S1232" s="21">
        <v>0.22719776630401611</v>
      </c>
      <c r="T1232" s="21">
        <v>0.25310775637626648</v>
      </c>
      <c r="U1232" s="21">
        <v>0.31772047281265259</v>
      </c>
      <c r="V1232" s="21">
        <v>0.32115566730499268</v>
      </c>
      <c r="W1232" s="21">
        <v>0.30771100521087646</v>
      </c>
      <c r="X1232" s="21">
        <v>0.32353347539901733</v>
      </c>
      <c r="Y1232" s="21">
        <v>0.28059673309326172</v>
      </c>
      <c r="Z1232" s="21">
        <v>0.26319679617881775</v>
      </c>
      <c r="AA1232" s="21">
        <v>0.28964200615882874</v>
      </c>
      <c r="AB1232" s="21">
        <v>0.27644896507263184</v>
      </c>
      <c r="AC1232" s="21">
        <v>0.23361207544803619</v>
      </c>
      <c r="AD1232" s="21">
        <v>0.20217297971248627</v>
      </c>
      <c r="AE1232" s="21">
        <v>-3.083171509206295E-2</v>
      </c>
      <c r="AF1232" s="21">
        <v>-1.9501896575093269E-2</v>
      </c>
      <c r="AG1232" s="21">
        <v>-1.5693748369812965E-2</v>
      </c>
      <c r="AH1232" s="21">
        <v>-1.5710530802607536E-2</v>
      </c>
      <c r="AI1232" s="21">
        <v>-7.9286722466349602E-3</v>
      </c>
      <c r="AJ1232" s="21">
        <v>-1.7076835036277771E-2</v>
      </c>
      <c r="AK1232" s="21">
        <v>-3.3945005852729082E-3</v>
      </c>
      <c r="AL1232" s="21">
        <v>-1.138190645724535E-2</v>
      </c>
      <c r="AM1232" s="21">
        <v>-2.4676920846104622E-2</v>
      </c>
      <c r="AN1232" s="21">
        <v>-5.6284744292497635E-2</v>
      </c>
      <c r="AO1232" s="21">
        <v>-5.1486849784851074E-2</v>
      </c>
      <c r="AP1232" s="21">
        <v>-7.3205061256885529E-2</v>
      </c>
      <c r="AQ1232" s="21">
        <v>-0.10503818094730377</v>
      </c>
      <c r="AR1232" s="21">
        <v>-0.11295880377292633</v>
      </c>
      <c r="AS1232" s="21">
        <v>-3.993210569024086E-2</v>
      </c>
      <c r="AT1232" s="21">
        <v>-5.2508719265460968E-2</v>
      </c>
      <c r="AU1232" s="21">
        <v>2.5143148377537727E-2</v>
      </c>
      <c r="AV1232" s="21">
        <v>4.4423580169677734E-2</v>
      </c>
      <c r="AW1232" s="21">
        <v>1.2743353843688965E-2</v>
      </c>
      <c r="AX1232" s="21">
        <v>-4.3175574392080307E-3</v>
      </c>
      <c r="AY1232" s="21">
        <v>-3.5728029906749725E-2</v>
      </c>
      <c r="AZ1232" s="21">
        <v>-3.2253790646791458E-2</v>
      </c>
      <c r="BA1232" s="21">
        <v>-3.8692131638526917E-2</v>
      </c>
      <c r="BB1232" s="21">
        <v>-2.8381505981087685E-2</v>
      </c>
      <c r="BC1232" s="21">
        <v>-2.3319296538829803E-2</v>
      </c>
      <c r="BD1232" s="21">
        <v>-1.3806072995066643E-2</v>
      </c>
      <c r="BE1232" s="21">
        <v>-9.8320432007312775E-3</v>
      </c>
      <c r="BF1232" s="21">
        <v>-1.0819331742823124E-2</v>
      </c>
      <c r="BG1232" s="21">
        <v>-3.631483530625701E-3</v>
      </c>
      <c r="BH1232" s="21">
        <v>-1.2073464691638947E-2</v>
      </c>
      <c r="BI1232" s="21">
        <v>2.1287384151946753E-4</v>
      </c>
      <c r="BJ1232" s="21">
        <v>-6.0619628056883812E-3</v>
      </c>
      <c r="BK1232" s="21">
        <v>-1.7991887405514717E-2</v>
      </c>
      <c r="BL1232" s="21">
        <v>-4.6191472560167313E-2</v>
      </c>
      <c r="BM1232" s="21">
        <v>-4.0553353726863861E-2</v>
      </c>
      <c r="BN1232" s="21">
        <v>-6.0378465801477432E-2</v>
      </c>
      <c r="BO1232" s="21">
        <v>-8.9583173394203186E-2</v>
      </c>
      <c r="BP1232" s="21">
        <v>-9.6589222550392151E-2</v>
      </c>
      <c r="BQ1232" s="21">
        <v>-2.6543034240603447E-2</v>
      </c>
      <c r="BR1232" s="21">
        <v>-3.8811523467302322E-2</v>
      </c>
      <c r="BS1232" s="21">
        <v>3.7154737859964371E-2</v>
      </c>
      <c r="BT1232" s="21">
        <v>5.6167926639318466E-2</v>
      </c>
      <c r="BU1232" s="21">
        <v>2.3531345650553703E-2</v>
      </c>
      <c r="BV1232" s="21">
        <v>6.8589835427701473E-3</v>
      </c>
      <c r="BW1232" s="21">
        <v>-2.4232892319560051E-2</v>
      </c>
      <c r="BX1232" s="21">
        <v>-2.1751834079623222E-2</v>
      </c>
      <c r="BY1232" s="21">
        <v>-2.9517775401473045E-2</v>
      </c>
      <c r="BZ1232" s="21">
        <v>-2.1424941718578339E-2</v>
      </c>
      <c r="CA1232" s="21">
        <v>-1.8116218969225883E-2</v>
      </c>
      <c r="CB1232" s="21">
        <v>-9.8611637949943542E-3</v>
      </c>
      <c r="CC1232" s="21">
        <v>-5.772243719547987E-3</v>
      </c>
      <c r="CD1232" s="21">
        <v>-7.4317022226750851E-3</v>
      </c>
      <c r="CE1232" s="21">
        <v>-6.552639533765614E-4</v>
      </c>
      <c r="CF1232" s="21">
        <v>-8.6081456393003464E-3</v>
      </c>
      <c r="CG1232" s="21">
        <v>2.7113303076475859E-3</v>
      </c>
      <c r="CH1232" s="21">
        <v>-2.377386437729001E-3</v>
      </c>
      <c r="CI1232" s="21">
        <v>-1.336185447871685E-2</v>
      </c>
      <c r="CJ1232" s="21">
        <v>-3.9200901985168457E-2</v>
      </c>
      <c r="CK1232" s="21">
        <v>-3.2980848103761673E-2</v>
      </c>
      <c r="CL1232" s="21">
        <v>-5.1494807004928589E-2</v>
      </c>
      <c r="CM1232" s="21">
        <v>-7.8879088163375854E-2</v>
      </c>
      <c r="CN1232" s="21">
        <v>-8.5251703858375549E-2</v>
      </c>
      <c r="CO1232" s="21">
        <v>-1.7269805073738098E-2</v>
      </c>
      <c r="CP1232" s="21">
        <v>-2.9324889183044434E-2</v>
      </c>
      <c r="CQ1232" s="21">
        <v>4.547392949461937E-2</v>
      </c>
      <c r="CR1232" s="21">
        <v>6.4302027225494385E-2</v>
      </c>
      <c r="CS1232" s="21">
        <v>3.1003076583147049E-2</v>
      </c>
      <c r="CT1232" s="21">
        <v>1.4599821530282497E-2</v>
      </c>
      <c r="CU1232" s="21">
        <v>-1.6271393746137619E-2</v>
      </c>
      <c r="CV1232" s="21">
        <v>-1.4478211291134357E-2</v>
      </c>
      <c r="CW1232" s="21">
        <v>-2.3163644596934319E-2</v>
      </c>
      <c r="CX1232" s="21">
        <v>-1.6606846824288368E-2</v>
      </c>
      <c r="CY1232" s="21">
        <v>-1.2913141399621964E-2</v>
      </c>
      <c r="CZ1232" s="21">
        <v>-5.9162541292607784E-3</v>
      </c>
      <c r="DA1232" s="21">
        <v>-1.7124442383646965E-3</v>
      </c>
      <c r="DB1232" s="21">
        <v>-4.0440727025270462E-3</v>
      </c>
      <c r="DC1232" s="21">
        <v>2.3209557402879E-3</v>
      </c>
      <c r="DD1232" s="21">
        <v>-5.1428265869617462E-3</v>
      </c>
      <c r="DE1232" s="21">
        <v>5.2097868174314499E-3</v>
      </c>
      <c r="DF1232" s="21">
        <v>1.3071900466457009E-3</v>
      </c>
      <c r="DG1232" s="21">
        <v>-8.7318206205964088E-3</v>
      </c>
      <c r="DH1232" s="21">
        <v>-3.2210331410169601E-2</v>
      </c>
      <c r="DI1232" s="21">
        <v>-2.5408342480659485E-2</v>
      </c>
      <c r="DJ1232" s="21">
        <v>-4.2611148208379745E-2</v>
      </c>
      <c r="DK1232" s="21">
        <v>-6.8175002932548523E-2</v>
      </c>
      <c r="DL1232" s="21">
        <v>-7.3914185166358948E-2</v>
      </c>
      <c r="DM1232" s="21">
        <v>-7.9965749755501747E-3</v>
      </c>
      <c r="DN1232" s="21">
        <v>-1.9838253036141396E-2</v>
      </c>
      <c r="DO1232" s="21">
        <v>5.3793121129274368E-2</v>
      </c>
      <c r="DP1232" s="21">
        <v>7.2436124086380005E-2</v>
      </c>
      <c r="DQ1232" s="21">
        <v>3.8474805653095245E-2</v>
      </c>
      <c r="DR1232" s="21">
        <v>2.234065905213356E-2</v>
      </c>
      <c r="DS1232" s="21">
        <v>-8.3098961040377617E-3</v>
      </c>
      <c r="DT1232" s="21">
        <v>-7.2045885026454926E-3</v>
      </c>
      <c r="DU1232" s="21">
        <v>-1.6809513792395592E-2</v>
      </c>
      <c r="DV1232" s="21">
        <v>-1.1788751929998398E-2</v>
      </c>
      <c r="DW1232" s="21">
        <v>-5.4007233120501041E-3</v>
      </c>
      <c r="DX1232" s="21">
        <v>-2.2043120407033712E-4</v>
      </c>
      <c r="DY1232" s="21">
        <v>4.1492613963782787E-3</v>
      </c>
      <c r="DZ1232" s="21">
        <v>8.4712664829567075E-4</v>
      </c>
      <c r="EA1232" s="21">
        <v>6.6181439906358719E-3</v>
      </c>
      <c r="EB1232" s="21">
        <v>-1.3945651880931109E-4</v>
      </c>
      <c r="EC1232" s="21">
        <v>8.8171614333987236E-3</v>
      </c>
      <c r="ED1232" s="21">
        <v>6.6271331161260605E-3</v>
      </c>
      <c r="EE1232" s="21">
        <v>-2.0467881113290787E-3</v>
      </c>
      <c r="EF1232" s="21">
        <v>-2.2117059677839279E-2</v>
      </c>
      <c r="EG1232" s="21">
        <v>-1.4474847353994846E-2</v>
      </c>
      <c r="EH1232" s="21">
        <v>-2.9784554615616798E-2</v>
      </c>
      <c r="EI1232" s="21">
        <v>-5.2719995379447937E-2</v>
      </c>
      <c r="EJ1232" s="21">
        <v>-5.7544607669115067E-2</v>
      </c>
      <c r="EK1232" s="21">
        <v>5.392496008425951E-3</v>
      </c>
      <c r="EL1232" s="21">
        <v>-6.1410577036440372E-3</v>
      </c>
      <c r="EM1232" s="21">
        <v>6.5804712474346161E-2</v>
      </c>
      <c r="EN1232" s="21">
        <v>8.4180474281311035E-2</v>
      </c>
      <c r="EO1232" s="21">
        <v>4.9262799322605133E-2</v>
      </c>
      <c r="EP1232" s="21">
        <v>3.3517200499773026E-2</v>
      </c>
      <c r="EQ1232" s="21">
        <v>3.1852421816438437E-3</v>
      </c>
      <c r="ER1232" s="21">
        <v>3.2973671332001686E-3</v>
      </c>
      <c r="ES1232" s="21">
        <v>-7.6351589523255825E-3</v>
      </c>
      <c r="ET1232" s="21">
        <v>-4.8321872018277645E-3</v>
      </c>
      <c r="EU1232" s="21">
        <v>72.871794871794876</v>
      </c>
      <c r="EV1232" s="21">
        <v>72.787544250488281</v>
      </c>
      <c r="EW1232" s="21">
        <v>72.175824175824175</v>
      </c>
      <c r="EX1232" s="21">
        <v>72.175827026367188</v>
      </c>
      <c r="EY1232" s="21">
        <v>71.875457763671875</v>
      </c>
      <c r="EZ1232" s="21">
        <v>72.26007080078125</v>
      </c>
      <c r="FA1232" s="21">
        <v>73.24542236328125</v>
      </c>
      <c r="FB1232" s="21">
        <v>72.959709167480469</v>
      </c>
      <c r="FC1232" s="21">
        <v>76.084251403808594</v>
      </c>
      <c r="FD1232" s="21">
        <v>79.912086486816406</v>
      </c>
      <c r="FE1232" s="21">
        <v>85.021980285644531</v>
      </c>
      <c r="FF1232" s="21">
        <v>87.791206359863281</v>
      </c>
      <c r="FG1232" s="21">
        <v>90.886444091796875</v>
      </c>
      <c r="FH1232" s="21">
        <v>89.172164916992188</v>
      </c>
      <c r="FI1232" s="21">
        <v>82.860809326171875</v>
      </c>
      <c r="FJ1232" s="21">
        <v>81.663002014160156</v>
      </c>
      <c r="FK1232" s="21">
        <v>83.095237731933594</v>
      </c>
      <c r="FL1232" s="21">
        <v>83.267402648925781</v>
      </c>
      <c r="FM1232" s="21">
        <v>80.278388977050781</v>
      </c>
      <c r="FN1232" s="21">
        <v>77.890106201171875</v>
      </c>
      <c r="FO1232" s="21">
        <v>75.809524536132813</v>
      </c>
      <c r="FP1232" s="21">
        <v>74.399269104003906</v>
      </c>
      <c r="FQ1232" s="21">
        <v>74.043952941894531</v>
      </c>
      <c r="FR1232" s="21">
        <v>74.216117858886719</v>
      </c>
      <c r="FS1232" s="21">
        <v>0.12492730468511581</v>
      </c>
      <c r="FT1232" s="21"/>
      <c r="FU1232" s="21">
        <v>1.2897561304271221E-2</v>
      </c>
      <c r="FV1232" t="s">
        <v>294</v>
      </c>
      <c r="FW1232" s="21"/>
      <c r="FX1232">
        <f t="shared" si="57"/>
        <v>0.29293600320816038</v>
      </c>
      <c r="FY1232">
        <f t="shared" si="58"/>
        <v>2.7821492217481137E-2</v>
      </c>
      <c r="FZ1232">
        <f t="shared" si="59"/>
        <v>80.068132019042963</v>
      </c>
    </row>
    <row r="1233" spans="1:182" x14ac:dyDescent="0.2">
      <c r="A1233" t="s">
        <v>227</v>
      </c>
      <c r="B1233" t="s">
        <v>0</v>
      </c>
      <c r="C1233" t="s">
        <v>282</v>
      </c>
      <c r="D1233" t="s">
        <v>271</v>
      </c>
      <c r="E1233" t="s">
        <v>220</v>
      </c>
      <c r="F1233" s="21">
        <v>7875</v>
      </c>
      <c r="G1233" s="21">
        <v>5.9242267608642578</v>
      </c>
      <c r="H1233" s="21">
        <v>5.3856377601623535</v>
      </c>
      <c r="I1233" s="21">
        <v>4.8969669342041016</v>
      </c>
      <c r="J1233" s="21">
        <v>4.557532787322998</v>
      </c>
      <c r="K1233" s="21">
        <v>4.3458743095397949</v>
      </c>
      <c r="L1233" s="21">
        <v>4.3724584579467773</v>
      </c>
      <c r="M1233" s="21">
        <v>4.5742745399475098</v>
      </c>
      <c r="N1233" s="21">
        <v>5.1260957717895508</v>
      </c>
      <c r="O1233" s="21">
        <v>5.6736798286437988</v>
      </c>
      <c r="P1233" s="21">
        <v>6.2129383087158203</v>
      </c>
      <c r="Q1233" s="21">
        <v>6.9599857330322266</v>
      </c>
      <c r="R1233" s="21">
        <v>7.8083596229553223</v>
      </c>
      <c r="S1233" s="21">
        <v>8.5657224655151367</v>
      </c>
      <c r="T1233" s="21">
        <v>9.0056047439575195</v>
      </c>
      <c r="U1233" s="21">
        <v>9.0764141082763672</v>
      </c>
      <c r="V1233" s="21">
        <v>9.0802068710327148</v>
      </c>
      <c r="W1233" s="21">
        <v>8.9492979049682617</v>
      </c>
      <c r="X1233" s="21">
        <v>9.0072183609008789</v>
      </c>
      <c r="Y1233" s="21">
        <v>8.9525947570800781</v>
      </c>
      <c r="Z1233" s="21">
        <v>8.8593721389770508</v>
      </c>
      <c r="AA1233" s="21">
        <v>9.0168266296386719</v>
      </c>
      <c r="AB1233" s="21">
        <v>8.8384132385253906</v>
      </c>
      <c r="AC1233" s="21">
        <v>7.9160890579223633</v>
      </c>
      <c r="AD1233" s="21">
        <v>6.8638119697570801</v>
      </c>
      <c r="AE1233" s="21">
        <v>-0.14735656976699829</v>
      </c>
      <c r="AF1233" s="21">
        <v>-8.2801980897784233E-3</v>
      </c>
      <c r="AG1233" s="21">
        <v>-5.6752454489469528E-2</v>
      </c>
      <c r="AH1233" s="21">
        <v>-9.2346757650375366E-2</v>
      </c>
      <c r="AI1233" s="21">
        <v>-7.1880124509334564E-2</v>
      </c>
      <c r="AJ1233" s="21">
        <v>-3.4196380525827408E-2</v>
      </c>
      <c r="AK1233" s="21">
        <v>-9.5309838652610779E-3</v>
      </c>
      <c r="AL1233" s="21">
        <v>-2.8247566893696785E-2</v>
      </c>
      <c r="AM1233" s="21">
        <v>-2.7788599953055382E-2</v>
      </c>
      <c r="AN1233" s="21">
        <v>-2.5173444300889969E-2</v>
      </c>
      <c r="AO1233" s="21">
        <v>-7.7837027609348297E-2</v>
      </c>
      <c r="AP1233" s="21">
        <v>-9.7135812044143677E-2</v>
      </c>
      <c r="AQ1233" s="21">
        <v>-0.1924554705619812</v>
      </c>
      <c r="AR1233" s="21">
        <v>-0.11046856641769409</v>
      </c>
      <c r="AS1233" s="21">
        <v>0.65500909090042114</v>
      </c>
      <c r="AT1233" s="21">
        <v>0.69867449998855591</v>
      </c>
      <c r="AU1233" s="21">
        <v>0.59232234954833984</v>
      </c>
      <c r="AV1233" s="21">
        <v>0.65307784080505371</v>
      </c>
      <c r="AW1233" s="21">
        <v>0.13049431145191193</v>
      </c>
      <c r="AX1233" s="21">
        <v>-4.8372618854045868E-2</v>
      </c>
      <c r="AY1233" s="21">
        <v>-0.22196531295776367</v>
      </c>
      <c r="AZ1233" s="21">
        <v>-0.24442732334136963</v>
      </c>
      <c r="BA1233" s="21">
        <v>-0.42100688815116882</v>
      </c>
      <c r="BB1233" s="21">
        <v>-0.33135053515434265</v>
      </c>
      <c r="BC1233" s="21">
        <v>-9.9540583789348602E-2</v>
      </c>
      <c r="BD1233" s="21">
        <v>3.5189762711524963E-2</v>
      </c>
      <c r="BE1233" s="21">
        <v>-1.6925100237131119E-2</v>
      </c>
      <c r="BF1233" s="21">
        <v>-5.5873755365610123E-2</v>
      </c>
      <c r="BG1233" s="21">
        <v>-3.8788210600614548E-2</v>
      </c>
      <c r="BH1233" s="21">
        <v>-9.1468647588044405E-4</v>
      </c>
      <c r="BI1233" s="21">
        <v>2.3012112826108932E-2</v>
      </c>
      <c r="BJ1233" s="21">
        <v>9.9806282669305801E-3</v>
      </c>
      <c r="BK1233" s="21">
        <v>1.7956865951418877E-2</v>
      </c>
      <c r="BL1233" s="21">
        <v>2.9035845771431923E-2</v>
      </c>
      <c r="BM1233" s="21">
        <v>-1.0713990777730942E-2</v>
      </c>
      <c r="BN1233" s="21">
        <v>-2.099231630563736E-2</v>
      </c>
      <c r="BO1233" s="21">
        <v>-0.10845928639173508</v>
      </c>
      <c r="BP1233" s="21">
        <v>-2.2906403988599777E-2</v>
      </c>
      <c r="BQ1233" s="21">
        <v>0.73672091960906982</v>
      </c>
      <c r="BR1233" s="21">
        <v>0.77740484476089478</v>
      </c>
      <c r="BS1233" s="21">
        <v>0.6674802303314209</v>
      </c>
      <c r="BT1233" s="21">
        <v>0.72594243288040161</v>
      </c>
      <c r="BU1233" s="21">
        <v>0.20037111639976501</v>
      </c>
      <c r="BV1233" s="21">
        <v>1.7029434442520142E-2</v>
      </c>
      <c r="BW1233" s="21">
        <v>-0.15882150828838348</v>
      </c>
      <c r="BX1233" s="21">
        <v>-0.183240607380867</v>
      </c>
      <c r="BY1233" s="21">
        <v>-0.3625260591506958</v>
      </c>
      <c r="BZ1233" s="21">
        <v>-0.27946174144744873</v>
      </c>
      <c r="CA1233" s="21">
        <v>-6.6423371434211731E-2</v>
      </c>
      <c r="CB1233" s="21">
        <v>6.5296925604343414E-2</v>
      </c>
      <c r="CC1233" s="21">
        <v>1.0659202001988888E-2</v>
      </c>
      <c r="CD1233" s="21">
        <v>-3.061266615986824E-2</v>
      </c>
      <c r="CE1233" s="21">
        <v>-1.586885005235672E-2</v>
      </c>
      <c r="CF1233" s="21">
        <v>2.2136112675070763E-2</v>
      </c>
      <c r="CG1233" s="21">
        <v>4.5551363378763199E-2</v>
      </c>
      <c r="CH1233" s="21">
        <v>3.6457359790802002E-2</v>
      </c>
      <c r="CI1233" s="21">
        <v>4.964003711938858E-2</v>
      </c>
      <c r="CJ1233" s="21">
        <v>6.6581033170223236E-2</v>
      </c>
      <c r="CK1233" s="21">
        <v>3.5775218158960342E-2</v>
      </c>
      <c r="CL1233" s="21">
        <v>3.1744435429573059E-2</v>
      </c>
      <c r="CM1233" s="21">
        <v>-5.028378963470459E-2</v>
      </c>
      <c r="CN1233" s="21">
        <v>3.7738882005214691E-2</v>
      </c>
      <c r="CO1233" s="21">
        <v>0.79331427812576294</v>
      </c>
      <c r="CP1233" s="21">
        <v>0.83193320035934448</v>
      </c>
      <c r="CQ1233" s="21">
        <v>0.71953433752059937</v>
      </c>
      <c r="CR1233" s="21">
        <v>0.77640819549560547</v>
      </c>
      <c r="CS1233" s="21">
        <v>0.24876758456230164</v>
      </c>
      <c r="CT1233" s="21">
        <v>6.2326695770025253E-2</v>
      </c>
      <c r="CU1233" s="21">
        <v>-0.11508831381797791</v>
      </c>
      <c r="CV1233" s="21">
        <v>-0.14086286723613739</v>
      </c>
      <c r="CW1233" s="21">
        <v>-0.32202243804931641</v>
      </c>
      <c r="CX1233" s="21">
        <v>-0.24352371692657471</v>
      </c>
      <c r="CY1233" s="21">
        <v>-3.330615907907486E-2</v>
      </c>
      <c r="CZ1233" s="21">
        <v>9.5404088497161865E-2</v>
      </c>
      <c r="DA1233" s="21">
        <v>3.8243506103754044E-2</v>
      </c>
      <c r="DB1233" s="21">
        <v>-5.3515764884650707E-3</v>
      </c>
      <c r="DC1233" s="21">
        <v>7.0505086332559586E-3</v>
      </c>
      <c r="DD1233" s="21">
        <v>4.5186910778284073E-2</v>
      </c>
      <c r="DE1233" s="21">
        <v>6.8090610206127167E-2</v>
      </c>
      <c r="DF1233" s="21">
        <v>6.2934093177318573E-2</v>
      </c>
      <c r="DG1233" s="21">
        <v>8.1323206424713135E-2</v>
      </c>
      <c r="DH1233" s="21">
        <v>0.1041262224316597</v>
      </c>
      <c r="DI1233" s="21">
        <v>8.2264423370361328E-2</v>
      </c>
      <c r="DJ1233" s="21">
        <v>8.4481187164783478E-2</v>
      </c>
      <c r="DK1233" s="21">
        <v>7.8917080536484718E-3</v>
      </c>
      <c r="DL1233" s="21">
        <v>9.8384164273738861E-2</v>
      </c>
      <c r="DM1233" s="21">
        <v>0.84990763664245605</v>
      </c>
      <c r="DN1233" s="21">
        <v>0.88646155595779419</v>
      </c>
      <c r="DO1233" s="21">
        <v>0.77158844470977783</v>
      </c>
      <c r="DP1233" s="21">
        <v>0.82687395811080933</v>
      </c>
      <c r="DQ1233" s="21">
        <v>0.29716405272483826</v>
      </c>
      <c r="DR1233" s="21">
        <v>0.10762395709753036</v>
      </c>
      <c r="DS1233" s="21">
        <v>-7.135511189699173E-2</v>
      </c>
      <c r="DT1233" s="21">
        <v>-9.8485134541988373E-2</v>
      </c>
      <c r="DU1233" s="21">
        <v>-0.28151881694793701</v>
      </c>
      <c r="DV1233" s="21">
        <v>-0.20758569240570068</v>
      </c>
      <c r="DW1233" s="21">
        <v>1.4509832486510277E-2</v>
      </c>
      <c r="DX1233" s="21">
        <v>0.13887405395507813</v>
      </c>
      <c r="DY1233" s="21">
        <v>7.8070856630802155E-2</v>
      </c>
      <c r="DZ1233" s="21">
        <v>3.1121425330638885E-2</v>
      </c>
      <c r="EA1233" s="21">
        <v>4.0142424404621124E-2</v>
      </c>
      <c r="EB1233" s="21">
        <v>7.8468605875968933E-2</v>
      </c>
      <c r="EC1233" s="21">
        <v>0.10063371062278748</v>
      </c>
      <c r="ED1233" s="21">
        <v>0.10116228461265564</v>
      </c>
      <c r="EE1233" s="21">
        <v>0.12706866860389709</v>
      </c>
      <c r="EF1233" s="21">
        <v>0.15833550691604614</v>
      </c>
      <c r="EG1233" s="21">
        <v>0.14938746392726898</v>
      </c>
      <c r="EH1233" s="21">
        <v>0.16062468290328979</v>
      </c>
      <c r="EI1233" s="21">
        <v>9.1887883841991425E-2</v>
      </c>
      <c r="EJ1233" s="21">
        <v>0.18594633042812347</v>
      </c>
      <c r="EK1233" s="21">
        <v>0.93161946535110474</v>
      </c>
      <c r="EL1233" s="21">
        <v>0.96519190073013306</v>
      </c>
      <c r="EM1233" s="21">
        <v>0.84674632549285889</v>
      </c>
      <c r="EN1233" s="21">
        <v>0.89973855018615723</v>
      </c>
      <c r="EO1233" s="21">
        <v>0.36704087257385254</v>
      </c>
      <c r="EP1233" s="21">
        <v>0.17302601039409637</v>
      </c>
      <c r="EQ1233" s="21">
        <v>-8.2113202661275864E-3</v>
      </c>
      <c r="ER1233" s="21">
        <v>-3.7298418581485748E-2</v>
      </c>
      <c r="ES1233" s="21">
        <v>-0.22303798794746399</v>
      </c>
      <c r="ET1233" s="21">
        <v>-0.15569689869880676</v>
      </c>
      <c r="EU1233" s="21">
        <v>72.871794871794876</v>
      </c>
      <c r="EV1233" s="21">
        <v>72.787544250488281</v>
      </c>
      <c r="EW1233" s="21">
        <v>72.175824175824175</v>
      </c>
      <c r="EX1233" s="21">
        <v>72.175827026367188</v>
      </c>
      <c r="EY1233" s="21">
        <v>71.875457763671875</v>
      </c>
      <c r="EZ1233" s="21">
        <v>72.26007080078125</v>
      </c>
      <c r="FA1233" s="21">
        <v>73.24542236328125</v>
      </c>
      <c r="FB1233" s="21">
        <v>72.959709167480469</v>
      </c>
      <c r="FC1233" s="21">
        <v>76.084251403808594</v>
      </c>
      <c r="FD1233" s="21">
        <v>79.912086486816406</v>
      </c>
      <c r="FE1233" s="21">
        <v>85.021980285644531</v>
      </c>
      <c r="FF1233" s="21">
        <v>87.791206359863281</v>
      </c>
      <c r="FG1233" s="21">
        <v>90.886444091796875</v>
      </c>
      <c r="FH1233" s="21">
        <v>89.172164916992188</v>
      </c>
      <c r="FI1233" s="21">
        <v>82.860809326171875</v>
      </c>
      <c r="FJ1233" s="21">
        <v>81.663002014160156</v>
      </c>
      <c r="FK1233" s="21">
        <v>83.095237731933594</v>
      </c>
      <c r="FL1233" s="21">
        <v>83.267402648925781</v>
      </c>
      <c r="FM1233" s="21">
        <v>80.278388977050781</v>
      </c>
      <c r="FN1233" s="21">
        <v>77.890106201171875</v>
      </c>
      <c r="FO1233" s="21">
        <v>75.809524536132813</v>
      </c>
      <c r="FP1233" s="21">
        <v>74.399269104003906</v>
      </c>
      <c r="FQ1233" s="21">
        <v>74.043952941894531</v>
      </c>
      <c r="FR1233" s="21">
        <v>74.216117858886719</v>
      </c>
      <c r="FS1233" s="21">
        <v>1.0246001482009888</v>
      </c>
      <c r="FT1233" s="21"/>
      <c r="FU1233" s="21">
        <v>8.5271500051021576E-2</v>
      </c>
      <c r="FV1233" t="s">
        <v>294</v>
      </c>
      <c r="FW1233" s="21"/>
      <c r="FX1233">
        <f t="shared" si="57"/>
        <v>8.9570619583129876</v>
      </c>
      <c r="FY1233">
        <f t="shared" si="58"/>
        <v>0.33838969990611079</v>
      </c>
      <c r="FZ1233">
        <f t="shared" si="59"/>
        <v>80.068132019042963</v>
      </c>
    </row>
    <row r="1234" spans="1:182" x14ac:dyDescent="0.2">
      <c r="A1234" t="s">
        <v>227</v>
      </c>
      <c r="B1234" t="s">
        <v>0</v>
      </c>
      <c r="C1234" t="s">
        <v>283</v>
      </c>
      <c r="D1234" t="s">
        <v>271</v>
      </c>
      <c r="E1234" t="s">
        <v>220</v>
      </c>
      <c r="F1234" s="21">
        <v>8056</v>
      </c>
      <c r="G1234" s="21">
        <v>6.1297245025634766</v>
      </c>
      <c r="H1234" s="21">
        <v>5.5804100036621094</v>
      </c>
      <c r="I1234" s="21">
        <v>5.0752749443054199</v>
      </c>
      <c r="J1234" s="21">
        <v>4.7153654098510742</v>
      </c>
      <c r="K1234" s="21">
        <v>4.485018253326416</v>
      </c>
      <c r="L1234" s="21">
        <v>4.515810489654541</v>
      </c>
      <c r="M1234" s="21">
        <v>4.7202129364013672</v>
      </c>
      <c r="N1234" s="21">
        <v>5.2932753562927246</v>
      </c>
      <c r="O1234" s="21">
        <v>5.8609428405761719</v>
      </c>
      <c r="P1234" s="21">
        <v>6.387108325958252</v>
      </c>
      <c r="Q1234" s="21">
        <v>7.1499600410461426</v>
      </c>
      <c r="R1234" s="21">
        <v>8.0462217330932617</v>
      </c>
      <c r="S1234" s="21">
        <v>8.8287172317504883</v>
      </c>
      <c r="T1234" s="21">
        <v>9.3076467514038086</v>
      </c>
      <c r="U1234" s="21">
        <v>9.4759025573730469</v>
      </c>
      <c r="V1234" s="21">
        <v>9.4849519729614258</v>
      </c>
      <c r="W1234" s="21">
        <v>9.3345413208007813</v>
      </c>
      <c r="X1234" s="21">
        <v>9.4214839935302734</v>
      </c>
      <c r="Y1234" s="21">
        <v>9.3035297393798828</v>
      </c>
      <c r="Z1234" s="21">
        <v>9.1851158142089844</v>
      </c>
      <c r="AA1234" s="21">
        <v>9.4027004241943359</v>
      </c>
      <c r="AB1234" s="21">
        <v>9.2023334503173828</v>
      </c>
      <c r="AC1234" s="21">
        <v>8.2221059799194336</v>
      </c>
      <c r="AD1234" s="21">
        <v>7.1266179084777832</v>
      </c>
      <c r="AE1234" s="21">
        <v>-0.20839035511016846</v>
      </c>
      <c r="AF1234" s="21">
        <v>-4.9033794552087784E-2</v>
      </c>
      <c r="AG1234" s="21">
        <v>-8.8281147181987762E-2</v>
      </c>
      <c r="AH1234" s="21">
        <v>-0.12301041185855865</v>
      </c>
      <c r="AI1234" s="21">
        <v>-8.6715936660766602E-2</v>
      </c>
      <c r="AJ1234" s="21">
        <v>-6.9200716912746429E-2</v>
      </c>
      <c r="AK1234" s="21">
        <v>-1.6419939696788788E-2</v>
      </c>
      <c r="AL1234" s="21">
        <v>-5.1440369337797165E-2</v>
      </c>
      <c r="AM1234" s="21">
        <v>-7.8918725252151489E-2</v>
      </c>
      <c r="AN1234" s="21">
        <v>-0.14276079833507538</v>
      </c>
      <c r="AO1234" s="21">
        <v>-0.18401454389095306</v>
      </c>
      <c r="AP1234" s="21">
        <v>-0.24844349920749664</v>
      </c>
      <c r="AQ1234" s="21">
        <v>-0.40821656584739685</v>
      </c>
      <c r="AR1234" s="21">
        <v>-0.34494033455848694</v>
      </c>
      <c r="AS1234" s="21">
        <v>0.5545659065246582</v>
      </c>
      <c r="AT1234" s="21">
        <v>0.57071018218994141</v>
      </c>
      <c r="AU1234" s="21">
        <v>0.63015300035476685</v>
      </c>
      <c r="AV1234" s="21">
        <v>0.72986948490142822</v>
      </c>
      <c r="AW1234" s="21">
        <v>0.15396064519882202</v>
      </c>
      <c r="AX1234" s="21">
        <v>-5.6217994540929794E-2</v>
      </c>
      <c r="AY1234" s="21">
        <v>-0.29139652848243713</v>
      </c>
      <c r="AZ1234" s="21">
        <v>-0.30599290132522583</v>
      </c>
      <c r="BA1234" s="21">
        <v>-0.49162968993186951</v>
      </c>
      <c r="BB1234" s="21">
        <v>-0.38258394598960876</v>
      </c>
      <c r="BC1234" s="21">
        <v>-0.14600422978401184</v>
      </c>
      <c r="BD1234" s="21">
        <v>5.300542339682579E-3</v>
      </c>
      <c r="BE1234" s="21">
        <v>-3.7148859351873398E-2</v>
      </c>
      <c r="BF1234" s="21">
        <v>-7.7186144888401031E-2</v>
      </c>
      <c r="BG1234" s="21">
        <v>-4.543493315577507E-2</v>
      </c>
      <c r="BH1234" s="21">
        <v>-2.6251425966620445E-2</v>
      </c>
      <c r="BI1234" s="21">
        <v>2.2877199575304985E-2</v>
      </c>
      <c r="BJ1234" s="21">
        <v>-3.004744416102767E-3</v>
      </c>
      <c r="BK1234" s="21">
        <v>-2.0288635045289993E-2</v>
      </c>
      <c r="BL1234" s="21">
        <v>-6.8722084164619446E-2</v>
      </c>
      <c r="BM1234" s="21">
        <v>-9.562385082244873E-2</v>
      </c>
      <c r="BN1234" s="21">
        <v>-0.147284135222435</v>
      </c>
      <c r="BO1234" s="21">
        <v>-0.29388222098350525</v>
      </c>
      <c r="BP1234" s="21">
        <v>-0.22520919144153595</v>
      </c>
      <c r="BQ1234" s="21">
        <v>0.66233420372009277</v>
      </c>
      <c r="BR1234" s="21">
        <v>0.67621958255767822</v>
      </c>
      <c r="BS1234" s="21">
        <v>0.72863978147506714</v>
      </c>
      <c r="BT1234" s="21">
        <v>0.82555967569351196</v>
      </c>
      <c r="BU1234" s="21">
        <v>0.24472983181476593</v>
      </c>
      <c r="BV1234" s="21">
        <v>3.1005751341581345E-2</v>
      </c>
      <c r="BW1234" s="21">
        <v>-0.20570471882820129</v>
      </c>
      <c r="BX1234" s="21">
        <v>-0.22429479658603668</v>
      </c>
      <c r="BY1234" s="21">
        <v>-0.41535761952400208</v>
      </c>
      <c r="BZ1234" s="21">
        <v>-0.31739556789398193</v>
      </c>
      <c r="CA1234" s="21">
        <v>-0.10279577970504761</v>
      </c>
      <c r="CB1234" s="21">
        <v>4.2932339012622833E-2</v>
      </c>
      <c r="CC1234" s="21">
        <v>-1.7347927205264568E-3</v>
      </c>
      <c r="CD1234" s="21">
        <v>-4.5448396354913712E-2</v>
      </c>
      <c r="CE1234" s="21">
        <v>-1.6843834891915321E-2</v>
      </c>
      <c r="CF1234" s="21">
        <v>3.4951216075569391E-3</v>
      </c>
      <c r="CG1234" s="21">
        <v>5.0094276666641235E-2</v>
      </c>
      <c r="CH1234" s="21">
        <v>3.0541621148586273E-2</v>
      </c>
      <c r="CI1234" s="21">
        <v>2.0318390801548958E-2</v>
      </c>
      <c r="CJ1234" s="21">
        <v>-1.7443086951971054E-2</v>
      </c>
      <c r="CK1234" s="21">
        <v>-3.4404728561639786E-2</v>
      </c>
      <c r="CL1234" s="21">
        <v>-7.722146064043045E-2</v>
      </c>
      <c r="CM1234" s="21">
        <v>-0.21469461917877197</v>
      </c>
      <c r="CN1234" s="21">
        <v>-0.14228376746177673</v>
      </c>
      <c r="CO1234" s="21">
        <v>0.73697423934936523</v>
      </c>
      <c r="CP1234" s="21">
        <v>0.74929511547088623</v>
      </c>
      <c r="CQ1234" s="21">
        <v>0.79685139656066895</v>
      </c>
      <c r="CR1234" s="21">
        <v>0.89183437824249268</v>
      </c>
      <c r="CS1234" s="21">
        <v>0.30759629607200623</v>
      </c>
      <c r="CT1234" s="21">
        <v>9.1416649520397186E-2</v>
      </c>
      <c r="CU1234" s="21">
        <v>-0.14635483920574188</v>
      </c>
      <c r="CV1234" s="21">
        <v>-0.16771095991134644</v>
      </c>
      <c r="CW1234" s="21">
        <v>-0.36253184080123901</v>
      </c>
      <c r="CX1234" s="21">
        <v>-0.27224630117416382</v>
      </c>
      <c r="CY1234" s="21">
        <v>-5.9587333351373672E-2</v>
      </c>
      <c r="CZ1234" s="21">
        <v>8.0564133822917938E-2</v>
      </c>
      <c r="DA1234" s="21">
        <v>3.367927297949791E-2</v>
      </c>
      <c r="DB1234" s="21">
        <v>-1.3710647821426392E-2</v>
      </c>
      <c r="DC1234" s="21">
        <v>1.1747262440621853E-2</v>
      </c>
      <c r="DD1234" s="21">
        <v>3.3241670578718185E-2</v>
      </c>
      <c r="DE1234" s="21">
        <v>7.7311351895332336E-2</v>
      </c>
      <c r="DF1234" s="21">
        <v>6.4087986946105957E-2</v>
      </c>
      <c r="DG1234" s="21">
        <v>6.0925416648387909E-2</v>
      </c>
      <c r="DH1234" s="21">
        <v>3.3835906535387039E-2</v>
      </c>
      <c r="DI1234" s="21">
        <v>2.6814393699169159E-2</v>
      </c>
      <c r="DJ1234" s="21">
        <v>-7.1587879210710526E-3</v>
      </c>
      <c r="DK1234" s="21">
        <v>-0.1355070173740387</v>
      </c>
      <c r="DL1234" s="21">
        <v>-5.9358343482017517E-2</v>
      </c>
      <c r="DM1234" s="21">
        <v>0.8116142749786377</v>
      </c>
      <c r="DN1234" s="21">
        <v>0.82237064838409424</v>
      </c>
      <c r="DO1234" s="21">
        <v>0.86506301164627075</v>
      </c>
      <c r="DP1234" s="21">
        <v>0.95810908079147339</v>
      </c>
      <c r="DQ1234" s="21">
        <v>0.37046274542808533</v>
      </c>
      <c r="DR1234" s="21">
        <v>0.15182754397392273</v>
      </c>
      <c r="DS1234" s="21">
        <v>-8.7004959583282471E-2</v>
      </c>
      <c r="DT1234" s="21">
        <v>-0.11112711578607559</v>
      </c>
      <c r="DU1234" s="21">
        <v>-0.30970606207847595</v>
      </c>
      <c r="DV1234" s="21">
        <v>-0.2270970344543457</v>
      </c>
      <c r="DW1234" s="21">
        <v>2.7988005895167589E-3</v>
      </c>
      <c r="DX1234" s="21">
        <v>0.13489846885204315</v>
      </c>
      <c r="DY1234" s="21">
        <v>8.4811560809612274E-2</v>
      </c>
      <c r="DZ1234" s="21">
        <v>3.211362287402153E-2</v>
      </c>
      <c r="EA1234" s="21">
        <v>5.3028266876935959E-2</v>
      </c>
      <c r="EB1234" s="21">
        <v>7.6190963387489319E-2</v>
      </c>
      <c r="EC1234" s="21">
        <v>0.11660849303007126</v>
      </c>
      <c r="ED1234" s="21">
        <v>0.11252360790967941</v>
      </c>
      <c r="EE1234" s="21">
        <v>0.1195555105805397</v>
      </c>
      <c r="EF1234" s="21">
        <v>0.10787463188171387</v>
      </c>
      <c r="EG1234" s="21">
        <v>0.11520508676767349</v>
      </c>
      <c r="EH1234" s="21">
        <v>9.4000585377216339E-2</v>
      </c>
      <c r="EI1234" s="21">
        <v>-2.117268368601799E-2</v>
      </c>
      <c r="EJ1234" s="21">
        <v>6.0372799634933472E-2</v>
      </c>
      <c r="EK1234" s="21">
        <v>0.91938257217407227</v>
      </c>
      <c r="EL1234" s="21">
        <v>0.92788004875183105</v>
      </c>
      <c r="EM1234" s="21">
        <v>0.96354979276657104</v>
      </c>
      <c r="EN1234" s="21">
        <v>1.0537992715835571</v>
      </c>
      <c r="EO1234" s="21">
        <v>0.46123194694519043</v>
      </c>
      <c r="EP1234" s="21">
        <v>0.23905129730701447</v>
      </c>
      <c r="EQ1234" s="21">
        <v>-1.313153188675642E-3</v>
      </c>
      <c r="ER1234" s="21">
        <v>-2.9429033398628235E-2</v>
      </c>
      <c r="ES1234" s="21">
        <v>-0.23343399167060852</v>
      </c>
      <c r="ET1234" s="21">
        <v>-0.16190867125988007</v>
      </c>
      <c r="EU1234" s="21">
        <v>72.871794871794876</v>
      </c>
      <c r="EV1234" s="21">
        <v>72.787544250488281</v>
      </c>
      <c r="EW1234" s="21">
        <v>72.175824175824175</v>
      </c>
      <c r="EX1234" s="21">
        <v>72.175827026367188</v>
      </c>
      <c r="EY1234" s="21">
        <v>71.875457763671875</v>
      </c>
      <c r="EZ1234" s="21">
        <v>72.26007080078125</v>
      </c>
      <c r="FA1234" s="21">
        <v>73.24542236328125</v>
      </c>
      <c r="FB1234" s="21">
        <v>72.959709167480469</v>
      </c>
      <c r="FC1234" s="21">
        <v>76.084251403808594</v>
      </c>
      <c r="FD1234" s="21">
        <v>79.912086486816406</v>
      </c>
      <c r="FE1234" s="21">
        <v>85.021980285644531</v>
      </c>
      <c r="FF1234" s="21">
        <v>87.791206359863281</v>
      </c>
      <c r="FG1234" s="21">
        <v>90.886444091796875</v>
      </c>
      <c r="FH1234" s="21">
        <v>89.172164916992188</v>
      </c>
      <c r="FI1234" s="21">
        <v>82.860809326171875</v>
      </c>
      <c r="FJ1234" s="21">
        <v>81.663002014160156</v>
      </c>
      <c r="FK1234" s="21">
        <v>83.095237731933594</v>
      </c>
      <c r="FL1234" s="21">
        <v>83.267402648925781</v>
      </c>
      <c r="FM1234" s="21">
        <v>80.278388977050781</v>
      </c>
      <c r="FN1234" s="21">
        <v>77.890106201171875</v>
      </c>
      <c r="FO1234" s="21">
        <v>75.809524536132813</v>
      </c>
      <c r="FP1234" s="21">
        <v>74.399269104003906</v>
      </c>
      <c r="FQ1234" s="21">
        <v>74.043952941894531</v>
      </c>
      <c r="FR1234" s="21">
        <v>74.216117858886719</v>
      </c>
      <c r="FS1234" s="21">
        <v>1.2610900402069092</v>
      </c>
      <c r="FT1234" s="21"/>
      <c r="FU1234" s="21">
        <v>0.11020556837320328</v>
      </c>
      <c r="FV1234" t="s">
        <v>294</v>
      </c>
      <c r="FW1234" s="21"/>
      <c r="FX1234">
        <f t="shared" si="57"/>
        <v>9.3294742584228523</v>
      </c>
      <c r="FY1234">
        <f t="shared" si="58"/>
        <v>0.38826877623796463</v>
      </c>
      <c r="FZ1234">
        <f t="shared" si="59"/>
        <v>80.068132019042963</v>
      </c>
    </row>
    <row r="1235" spans="1:182" x14ac:dyDescent="0.2">
      <c r="A1235" t="s">
        <v>227</v>
      </c>
      <c r="B1235" t="s">
        <v>0</v>
      </c>
      <c r="C1235" t="s">
        <v>282</v>
      </c>
      <c r="D1235" t="s">
        <v>272</v>
      </c>
      <c r="E1235" t="s">
        <v>220</v>
      </c>
      <c r="F1235" s="21">
        <v>7889</v>
      </c>
      <c r="G1235" s="21">
        <v>6.1273288726806641</v>
      </c>
      <c r="H1235" s="21">
        <v>5.5657672882080078</v>
      </c>
      <c r="I1235" s="21">
        <v>5.1196646690368652</v>
      </c>
      <c r="J1235" s="21">
        <v>4.8186798095703125</v>
      </c>
      <c r="K1235" s="21">
        <v>4.5660238265991211</v>
      </c>
      <c r="L1235" s="21">
        <v>4.5306520462036133</v>
      </c>
      <c r="M1235" s="21">
        <v>4.7036361694335938</v>
      </c>
      <c r="N1235" s="21">
        <v>5.2740731239318848</v>
      </c>
      <c r="O1235" s="21">
        <v>5.7551360130310059</v>
      </c>
      <c r="P1235" s="21">
        <v>6.3353672027587891</v>
      </c>
      <c r="Q1235" s="21">
        <v>6.949124813079834</v>
      </c>
      <c r="R1235" s="21">
        <v>7.646092414855957</v>
      </c>
      <c r="S1235" s="21">
        <v>8.2537460327148438</v>
      </c>
      <c r="T1235" s="21">
        <v>8.6249837875366211</v>
      </c>
      <c r="U1235" s="21">
        <v>8.7631006240844727</v>
      </c>
      <c r="V1235" s="21">
        <v>8.9453773498535156</v>
      </c>
      <c r="W1235" s="21">
        <v>9.0720224380493164</v>
      </c>
      <c r="X1235" s="21">
        <v>9.2778081893920898</v>
      </c>
      <c r="Y1235" s="21">
        <v>9.2349214553833008</v>
      </c>
      <c r="Z1235" s="21">
        <v>9.0889196395874023</v>
      </c>
      <c r="AA1235" s="21">
        <v>9.2802724838256836</v>
      </c>
      <c r="AB1235" s="21">
        <v>8.9608964920043945</v>
      </c>
      <c r="AC1235" s="21">
        <v>8.0678863525390625</v>
      </c>
      <c r="AD1235" s="21">
        <v>7.0225753784179688</v>
      </c>
      <c r="AE1235" s="21">
        <v>-0.17257964611053467</v>
      </c>
      <c r="AF1235" s="21">
        <v>-6.5394788980484009E-2</v>
      </c>
      <c r="AG1235" s="21">
        <v>-3.740151971578598E-2</v>
      </c>
      <c r="AH1235" s="21">
        <v>4.5931097120046616E-2</v>
      </c>
      <c r="AI1235" s="21">
        <v>-4.2982823215425014E-3</v>
      </c>
      <c r="AJ1235" s="21">
        <v>2.5181593373417854E-2</v>
      </c>
      <c r="AK1235" s="21">
        <v>1.4902718365192413E-2</v>
      </c>
      <c r="AL1235" s="21">
        <v>4.4955998659133911E-2</v>
      </c>
      <c r="AM1235" s="21">
        <v>-3.4927830100059509E-2</v>
      </c>
      <c r="AN1235" s="21">
        <v>6.9142483174800873E-2</v>
      </c>
      <c r="AO1235" s="21">
        <v>6.5182074904441833E-2</v>
      </c>
      <c r="AP1235" s="21">
        <v>3.8415495306253433E-2</v>
      </c>
      <c r="AQ1235" s="21">
        <v>3.3799108117818832E-2</v>
      </c>
      <c r="AR1235" s="21">
        <v>4.9244686961174011E-2</v>
      </c>
      <c r="AS1235" s="21">
        <v>0.86716437339782715</v>
      </c>
      <c r="AT1235" s="21">
        <v>0.95063668489456177</v>
      </c>
      <c r="AU1235" s="21">
        <v>0.9551079273223877</v>
      </c>
      <c r="AV1235" s="21">
        <v>0.84635633230209351</v>
      </c>
      <c r="AW1235" s="21">
        <v>0.24574574828147888</v>
      </c>
      <c r="AX1235" s="21">
        <v>0.1536744236946106</v>
      </c>
      <c r="AY1235" s="21">
        <v>1.5465334989130497E-2</v>
      </c>
      <c r="AZ1235" s="21">
        <v>-0.37678158283233643</v>
      </c>
      <c r="BA1235" s="21">
        <v>-0.40705132484436035</v>
      </c>
      <c r="BB1235" s="21">
        <v>-0.22729088366031647</v>
      </c>
      <c r="BC1235" s="21">
        <v>-0.12221356481313705</v>
      </c>
      <c r="BD1235" s="21">
        <v>-1.9724244251847267E-2</v>
      </c>
      <c r="BE1235" s="21">
        <v>8.5953772068023682E-3</v>
      </c>
      <c r="BF1235" s="21">
        <v>8.9199349284172058E-2</v>
      </c>
      <c r="BG1235" s="21">
        <v>3.3110130578279495E-2</v>
      </c>
      <c r="BH1235" s="21">
        <v>5.8323979377746582E-2</v>
      </c>
      <c r="BI1235" s="21">
        <v>4.8450097441673279E-2</v>
      </c>
      <c r="BJ1235" s="21">
        <v>8.4787055850028992E-2</v>
      </c>
      <c r="BK1235" s="21">
        <v>1.2326592579483986E-2</v>
      </c>
      <c r="BL1235" s="21">
        <v>0.12414102256298065</v>
      </c>
      <c r="BM1235" s="21">
        <v>0.12799981236457825</v>
      </c>
      <c r="BN1235" s="21">
        <v>0.10868363827466965</v>
      </c>
      <c r="BO1235" s="21">
        <v>0.10888063907623291</v>
      </c>
      <c r="BP1235" s="21">
        <v>0.12623174488544464</v>
      </c>
      <c r="BQ1235" s="21">
        <v>0.94146257638931274</v>
      </c>
      <c r="BR1235" s="21">
        <v>1.0248298645019531</v>
      </c>
      <c r="BS1235" s="21">
        <v>1.0287531614303589</v>
      </c>
      <c r="BT1235" s="21">
        <v>0.92042386531829834</v>
      </c>
      <c r="BU1235" s="21">
        <v>0.31914505362510681</v>
      </c>
      <c r="BV1235" s="21">
        <v>0.22041204571723938</v>
      </c>
      <c r="BW1235" s="21">
        <v>8.0023713409900665E-2</v>
      </c>
      <c r="BX1235" s="21">
        <v>-0.31413322687149048</v>
      </c>
      <c r="BY1235" s="21">
        <v>-0.34709447622299194</v>
      </c>
      <c r="BZ1235" s="21">
        <v>-0.17466974258422852</v>
      </c>
      <c r="CA1235" s="21">
        <v>-8.7330177426338196E-2</v>
      </c>
      <c r="CB1235" s="21">
        <v>1.1907035484910011E-2</v>
      </c>
      <c r="CC1235" s="21">
        <v>4.0452688932418823E-2</v>
      </c>
      <c r="CD1235" s="21">
        <v>0.11916680634021759</v>
      </c>
      <c r="CE1235" s="21">
        <v>5.9019085019826889E-2</v>
      </c>
      <c r="CF1235" s="21">
        <v>8.1278294324874878E-2</v>
      </c>
      <c r="CG1235" s="21">
        <v>7.1684911847114563E-2</v>
      </c>
      <c r="CH1235" s="21">
        <v>0.11237391829490662</v>
      </c>
      <c r="CI1235" s="21">
        <v>4.5054860413074493E-2</v>
      </c>
      <c r="CJ1235" s="21">
        <v>0.16223284602165222</v>
      </c>
      <c r="CK1235" s="21">
        <v>0.17150717973709106</v>
      </c>
      <c r="CL1235" s="21">
        <v>0.15735113620758057</v>
      </c>
      <c r="CM1235" s="21">
        <v>0.16088187694549561</v>
      </c>
      <c r="CN1235" s="21">
        <v>0.17955274879932404</v>
      </c>
      <c r="CO1235" s="21">
        <v>0.99292123317718506</v>
      </c>
      <c r="CP1235" s="21">
        <v>1.0762158632278442</v>
      </c>
      <c r="CQ1235" s="21">
        <v>1.0797595977783203</v>
      </c>
      <c r="CR1235" s="21">
        <v>0.97172278165817261</v>
      </c>
      <c r="CS1235" s="21">
        <v>0.36998119950294495</v>
      </c>
      <c r="CT1235" s="21">
        <v>0.26663431525230408</v>
      </c>
      <c r="CU1235" s="21">
        <v>0.12473665177822113</v>
      </c>
      <c r="CV1235" s="21">
        <v>-0.27074316143989563</v>
      </c>
      <c r="CW1235" s="21">
        <v>-0.30556854605674744</v>
      </c>
      <c r="CX1235" s="21">
        <v>-0.13822451233863831</v>
      </c>
      <c r="CY1235" s="21">
        <v>-5.2446786314249039E-2</v>
      </c>
      <c r="CZ1235" s="21">
        <v>4.3538313359022141E-2</v>
      </c>
      <c r="DA1235" s="21">
        <v>7.2310000658035278E-2</v>
      </c>
      <c r="DB1235" s="21">
        <v>0.14913426339626312</v>
      </c>
      <c r="DC1235" s="21">
        <v>8.4928035736083984E-2</v>
      </c>
      <c r="DD1235" s="21">
        <v>0.10423260927200317</v>
      </c>
      <c r="DE1235" s="21">
        <v>9.4919726252555847E-2</v>
      </c>
      <c r="DF1235" s="21">
        <v>0.13996078073978424</v>
      </c>
      <c r="DG1235" s="21">
        <v>7.778313010931015E-2</v>
      </c>
      <c r="DH1235" s="21">
        <v>0.20032466948032379</v>
      </c>
      <c r="DI1235" s="21">
        <v>0.21501454710960388</v>
      </c>
      <c r="DJ1235" s="21">
        <v>0.20601864159107208</v>
      </c>
      <c r="DK1235" s="21">
        <v>0.2128831148147583</v>
      </c>
      <c r="DL1235" s="21">
        <v>0.23287375271320343</v>
      </c>
      <c r="DM1235" s="21">
        <v>1.0443799495697021</v>
      </c>
      <c r="DN1235" s="21">
        <v>1.1276018619537354</v>
      </c>
      <c r="DO1235" s="21">
        <v>1.1307660341262817</v>
      </c>
      <c r="DP1235" s="21">
        <v>1.0230216979980469</v>
      </c>
      <c r="DQ1235" s="21">
        <v>0.42081734538078308</v>
      </c>
      <c r="DR1235" s="21">
        <v>0.31285658478736877</v>
      </c>
      <c r="DS1235" s="21">
        <v>0.169449582695961</v>
      </c>
      <c r="DT1235" s="21">
        <v>-0.22735309600830078</v>
      </c>
      <c r="DU1235" s="21">
        <v>-0.26404261589050293</v>
      </c>
      <c r="DV1235" s="21">
        <v>-0.1017792746424675</v>
      </c>
      <c r="DW1235" s="21">
        <v>-2.0807110704481602E-3</v>
      </c>
      <c r="DX1235" s="21">
        <v>8.9208856225013733E-2</v>
      </c>
      <c r="DY1235" s="21">
        <v>0.11830689758062363</v>
      </c>
      <c r="DZ1235" s="21">
        <v>0.19240251183509827</v>
      </c>
      <c r="EA1235" s="21">
        <v>0.12233645468950272</v>
      </c>
      <c r="EB1235" s="21">
        <v>0.13737499713897705</v>
      </c>
      <c r="EC1235" s="21">
        <v>0.12846709787845612</v>
      </c>
      <c r="ED1235" s="21">
        <v>0.17979183793067932</v>
      </c>
      <c r="EE1235" s="21">
        <v>0.1250375509262085</v>
      </c>
      <c r="EF1235" s="21">
        <v>0.25532320141792297</v>
      </c>
      <c r="EG1235" s="21">
        <v>0.2778322696685791</v>
      </c>
      <c r="EH1235" s="21">
        <v>0.276286780834198</v>
      </c>
      <c r="EI1235" s="21">
        <v>0.28796464204788208</v>
      </c>
      <c r="EJ1235" s="21">
        <v>0.30986082553863525</v>
      </c>
      <c r="EK1235" s="21">
        <v>1.118678092956543</v>
      </c>
      <c r="EL1235" s="21">
        <v>1.2017951011657715</v>
      </c>
      <c r="EM1235" s="21">
        <v>1.2044112682342529</v>
      </c>
      <c r="EN1235" s="21">
        <v>1.0970892906188965</v>
      </c>
      <c r="EO1235" s="21">
        <v>0.49421665072441101</v>
      </c>
      <c r="EP1235" s="21">
        <v>0.37959420680999756</v>
      </c>
      <c r="EQ1235" s="21">
        <v>0.23400796949863434</v>
      </c>
      <c r="ER1235" s="21">
        <v>-0.16470472514629364</v>
      </c>
      <c r="ES1235" s="21">
        <v>-0.20408576726913452</v>
      </c>
      <c r="ET1235" s="21">
        <v>-4.9158141016960144E-2</v>
      </c>
      <c r="EU1235" s="21">
        <v>73.391941391941387</v>
      </c>
      <c r="EV1235" s="21">
        <v>73.223442077636719</v>
      </c>
      <c r="EW1235" s="21">
        <v>72.948717948717942</v>
      </c>
      <c r="EX1235" s="21">
        <v>73.062271118164063</v>
      </c>
      <c r="EY1235" s="21">
        <v>72.421241760253906</v>
      </c>
      <c r="EZ1235" s="21">
        <v>72.377288818359375</v>
      </c>
      <c r="FA1235" s="21">
        <v>71.919410705566406</v>
      </c>
      <c r="FB1235" s="21">
        <v>72.278388977050781</v>
      </c>
      <c r="FC1235" s="21">
        <v>75.5128173828125</v>
      </c>
      <c r="FD1235" s="21">
        <v>79.131866455078125</v>
      </c>
      <c r="FE1235" s="21">
        <v>82.692306518554688</v>
      </c>
      <c r="FF1235" s="21">
        <v>84.923080444335938</v>
      </c>
      <c r="FG1235" s="21">
        <v>84.230766296386719</v>
      </c>
      <c r="FH1235" s="21">
        <v>83.787544250488281</v>
      </c>
      <c r="FI1235" s="21">
        <v>84.457878112792969</v>
      </c>
      <c r="FJ1235" s="21">
        <v>84.216117858886719</v>
      </c>
      <c r="FK1235" s="21">
        <v>84.732597351074219</v>
      </c>
      <c r="FL1235" s="21">
        <v>83.600730895996094</v>
      </c>
      <c r="FM1235" s="21">
        <v>81.091575622558594</v>
      </c>
      <c r="FN1235" s="21">
        <v>77.5091552734375</v>
      </c>
      <c r="FO1235" s="21">
        <v>74.699630737304688</v>
      </c>
      <c r="FP1235" s="21">
        <v>74.142860412597656</v>
      </c>
      <c r="FQ1235" s="21">
        <v>73.75823974609375</v>
      </c>
      <c r="FR1235" s="21">
        <v>72.886444091796875</v>
      </c>
      <c r="FS1235" s="21">
        <v>0.99633532762527466</v>
      </c>
      <c r="FT1235" s="21"/>
      <c r="FU1235" s="21">
        <v>8.277641236782074E-2</v>
      </c>
      <c r="FV1235" t="s">
        <v>294</v>
      </c>
      <c r="FW1235" s="21"/>
      <c r="FX1235">
        <f t="shared" si="57"/>
        <v>9.1907888412475582</v>
      </c>
      <c r="FY1235">
        <f t="shared" si="58"/>
        <v>0.56256690919399266</v>
      </c>
      <c r="FZ1235">
        <f t="shared" si="59"/>
        <v>80.326737976074213</v>
      </c>
    </row>
    <row r="1236" spans="1:182" x14ac:dyDescent="0.2">
      <c r="A1236" t="s">
        <v>227</v>
      </c>
      <c r="B1236" t="s">
        <v>0</v>
      </c>
      <c r="C1236" t="s">
        <v>284</v>
      </c>
      <c r="D1236" t="s">
        <v>272</v>
      </c>
      <c r="E1236" t="s">
        <v>220</v>
      </c>
      <c r="F1236" s="21">
        <v>181</v>
      </c>
      <c r="G1236" s="21">
        <v>0.17113965749740601</v>
      </c>
      <c r="H1236" s="21">
        <v>0.15638159215450287</v>
      </c>
      <c r="I1236" s="21">
        <v>0.14195561408996582</v>
      </c>
      <c r="J1236" s="21">
        <v>0.12914340198040009</v>
      </c>
      <c r="K1236" s="21">
        <v>0.12169972807168961</v>
      </c>
      <c r="L1236" s="21">
        <v>0.12522485852241516</v>
      </c>
      <c r="M1236" s="21">
        <v>0.11959698796272278</v>
      </c>
      <c r="N1236" s="21">
        <v>0.1411907970905304</v>
      </c>
      <c r="O1236" s="21">
        <v>0.15803167223930359</v>
      </c>
      <c r="P1236" s="21">
        <v>0.17629255354404449</v>
      </c>
      <c r="Q1236" s="21">
        <v>0.18672402203083038</v>
      </c>
      <c r="R1236" s="21">
        <v>0.19675225019454956</v>
      </c>
      <c r="S1236" s="21">
        <v>0.22013625502586365</v>
      </c>
      <c r="T1236" s="21">
        <v>0.23421800136566162</v>
      </c>
      <c r="U1236" s="21">
        <v>0.30933696031570435</v>
      </c>
      <c r="V1236" s="21">
        <v>0.31935101747512817</v>
      </c>
      <c r="W1236" s="21">
        <v>0.3445027768611908</v>
      </c>
      <c r="X1236" s="21">
        <v>0.34011602401733398</v>
      </c>
      <c r="Y1236" s="21">
        <v>0.27514013648033142</v>
      </c>
      <c r="Z1236" s="21">
        <v>0.27038642764091492</v>
      </c>
      <c r="AA1236" s="21">
        <v>0.30044770240783691</v>
      </c>
      <c r="AB1236" s="21">
        <v>0.25952482223510742</v>
      </c>
      <c r="AC1236" s="21">
        <v>0.23357345163822174</v>
      </c>
      <c r="AD1236" s="21">
        <v>0.20697034895420074</v>
      </c>
      <c r="AE1236" s="21">
        <v>-3.0463362112641335E-2</v>
      </c>
      <c r="AF1236" s="21">
        <v>-2.8234347701072693E-2</v>
      </c>
      <c r="AG1236" s="21">
        <v>-1.767943799495697E-2</v>
      </c>
      <c r="AH1236" s="21">
        <v>-2.4923186749219894E-2</v>
      </c>
      <c r="AI1236" s="21">
        <v>-2.3371687158942223E-2</v>
      </c>
      <c r="AJ1236" s="21">
        <v>-1.7951000481843948E-2</v>
      </c>
      <c r="AK1236" s="21">
        <v>-2.1061291918158531E-2</v>
      </c>
      <c r="AL1236" s="21">
        <v>-1.7777809873223305E-2</v>
      </c>
      <c r="AM1236" s="21">
        <v>-2.9652046039700508E-2</v>
      </c>
      <c r="AN1236" s="21">
        <v>-4.268757626414299E-2</v>
      </c>
      <c r="AO1236" s="21">
        <v>-4.9565814435482025E-2</v>
      </c>
      <c r="AP1236" s="21">
        <v>-6.5315403044223785E-2</v>
      </c>
      <c r="AQ1236" s="21">
        <v>-7.1354873478412628E-2</v>
      </c>
      <c r="AR1236" s="21">
        <v>-9.2383921146392822E-2</v>
      </c>
      <c r="AS1236" s="21">
        <v>7.7529316768050194E-3</v>
      </c>
      <c r="AT1236" s="21">
        <v>1.4430979266762733E-2</v>
      </c>
      <c r="AU1236" s="21">
        <v>1.8134122714400291E-2</v>
      </c>
      <c r="AV1236" s="21">
        <v>-4.2540975846350193E-3</v>
      </c>
      <c r="AW1236" s="21">
        <v>-4.2018476873636246E-2</v>
      </c>
      <c r="AX1236" s="21">
        <v>-4.0491320192813873E-2</v>
      </c>
      <c r="AY1236" s="21">
        <v>-3.5116981714963913E-2</v>
      </c>
      <c r="AZ1236" s="21">
        <v>-4.3327447026968002E-2</v>
      </c>
      <c r="BA1236" s="21">
        <v>-4.3903928250074387E-2</v>
      </c>
      <c r="BB1236" s="21">
        <v>-4.4282525777816772E-2</v>
      </c>
      <c r="BC1236" s="21">
        <v>-2.1034032106399536E-2</v>
      </c>
      <c r="BD1236" s="21">
        <v>-2.0883228629827499E-2</v>
      </c>
      <c r="BE1236" s="21">
        <v>-1.0841925628483295E-2</v>
      </c>
      <c r="BF1236" s="21">
        <v>-1.8547007814049721E-2</v>
      </c>
      <c r="BG1236" s="21">
        <v>-1.7240673303604126E-2</v>
      </c>
      <c r="BH1236" s="21">
        <v>-1.2806828133761883E-2</v>
      </c>
      <c r="BI1236" s="21">
        <v>-1.5161219984292984E-2</v>
      </c>
      <c r="BJ1236" s="21">
        <v>-1.1509853415191174E-2</v>
      </c>
      <c r="BK1236" s="21">
        <v>-2.1629141643643379E-2</v>
      </c>
      <c r="BL1236" s="21">
        <v>-3.3493857830762863E-2</v>
      </c>
      <c r="BM1236" s="21">
        <v>-3.6990847438573837E-2</v>
      </c>
      <c r="BN1236" s="21">
        <v>-5.2816726267337799E-2</v>
      </c>
      <c r="BO1236" s="21">
        <v>-5.8546014130115509E-2</v>
      </c>
      <c r="BP1236" s="21">
        <v>-7.8146874904632568E-2</v>
      </c>
      <c r="BQ1236" s="21">
        <v>1.9449397921562195E-2</v>
      </c>
      <c r="BR1236" s="21">
        <v>2.5847082957625389E-2</v>
      </c>
      <c r="BS1236" s="21">
        <v>3.0152693390846252E-2</v>
      </c>
      <c r="BT1236" s="21">
        <v>9.3743959441781044E-3</v>
      </c>
      <c r="BU1236" s="21">
        <v>-2.8470072895288467E-2</v>
      </c>
      <c r="BV1236" s="21">
        <v>-2.918621338903904E-2</v>
      </c>
      <c r="BW1236" s="21">
        <v>-2.383718267083168E-2</v>
      </c>
      <c r="BX1236" s="21">
        <v>-3.2509531825780869E-2</v>
      </c>
      <c r="BY1236" s="21">
        <v>-3.3394467085599899E-2</v>
      </c>
      <c r="BZ1236" s="21">
        <v>-3.4043364226818085E-2</v>
      </c>
      <c r="CA1236" s="21">
        <v>-1.4503305777907372E-2</v>
      </c>
      <c r="CB1236" s="21">
        <v>-1.5791865065693855E-2</v>
      </c>
      <c r="CC1236" s="21">
        <v>-6.106286309659481E-3</v>
      </c>
      <c r="CD1236" s="21">
        <v>-1.4130884781479836E-2</v>
      </c>
      <c r="CE1236" s="21">
        <v>-1.2994352728128433E-2</v>
      </c>
      <c r="CF1236" s="21">
        <v>-9.2439893633127213E-3</v>
      </c>
      <c r="CG1236" s="21">
        <v>-1.1074848473072052E-2</v>
      </c>
      <c r="CH1236" s="21">
        <v>-7.1686855517327785E-3</v>
      </c>
      <c r="CI1236" s="21">
        <v>-1.6072502359747887E-2</v>
      </c>
      <c r="CJ1236" s="21">
        <v>-2.7126315981149673E-2</v>
      </c>
      <c r="CK1236" s="21">
        <v>-2.828146331012249E-2</v>
      </c>
      <c r="CL1236" s="21">
        <v>-4.4160183519124985E-2</v>
      </c>
      <c r="CM1236" s="21">
        <v>-4.9674637615680695E-2</v>
      </c>
      <c r="CN1236" s="21">
        <v>-6.8286344408988953E-2</v>
      </c>
      <c r="CO1236" s="21">
        <v>2.7550335973501205E-2</v>
      </c>
      <c r="CP1236" s="21">
        <v>3.3753842115402222E-2</v>
      </c>
      <c r="CQ1236" s="21">
        <v>3.8476720452308655E-2</v>
      </c>
      <c r="CR1236" s="21">
        <v>1.8813449889421463E-2</v>
      </c>
      <c r="CS1236" s="21">
        <v>-1.9086489453911781E-2</v>
      </c>
      <c r="CT1236" s="21">
        <v>-2.1356331184506416E-2</v>
      </c>
      <c r="CU1236" s="21">
        <v>-1.602482795715332E-2</v>
      </c>
      <c r="CV1236" s="21">
        <v>-2.501707524061203E-2</v>
      </c>
      <c r="CW1236" s="21">
        <v>-2.6115648448467255E-2</v>
      </c>
      <c r="CX1236" s="21">
        <v>-2.6951752603054047E-2</v>
      </c>
      <c r="CY1236" s="21">
        <v>-7.9725803807377815E-3</v>
      </c>
      <c r="CZ1236" s="21">
        <v>-1.0700501501560211E-2</v>
      </c>
      <c r="DA1236" s="21">
        <v>-1.370646758005023E-3</v>
      </c>
      <c r="DB1236" s="21">
        <v>-9.7147626802325249E-3</v>
      </c>
      <c r="DC1236" s="21">
        <v>-8.7480312213301659E-3</v>
      </c>
      <c r="DD1236" s="21">
        <v>-5.681151058524847E-3</v>
      </c>
      <c r="DE1236" s="21">
        <v>-6.98847696185112E-3</v>
      </c>
      <c r="DF1236" s="21">
        <v>-2.8275179211050272E-3</v>
      </c>
      <c r="DG1236" s="21">
        <v>-1.0515863075852394E-2</v>
      </c>
      <c r="DH1236" s="21">
        <v>-2.0758774131536484E-2</v>
      </c>
      <c r="DI1236" s="21">
        <v>-1.9572079181671143E-2</v>
      </c>
      <c r="DJ1236" s="21">
        <v>-3.550364077091217E-2</v>
      </c>
      <c r="DK1236" s="21">
        <v>-4.080326110124588E-2</v>
      </c>
      <c r="DL1236" s="21">
        <v>-5.8425810188055038E-2</v>
      </c>
      <c r="DM1236" s="21">
        <v>3.5651274025440216E-2</v>
      </c>
      <c r="DN1236" s="21">
        <v>4.1660599410533905E-2</v>
      </c>
      <c r="DO1236" s="21">
        <v>4.6800747513771057E-2</v>
      </c>
      <c r="DP1236" s="21">
        <v>2.8252502903342247E-2</v>
      </c>
      <c r="DQ1236" s="21">
        <v>-9.7029060125350952E-3</v>
      </c>
      <c r="DR1236" s="21">
        <v>-1.3526448979973793E-2</v>
      </c>
      <c r="DS1236" s="21">
        <v>-8.2124732434749603E-3</v>
      </c>
      <c r="DT1236" s="21">
        <v>-1.7524620518088341E-2</v>
      </c>
      <c r="DU1236" s="21">
        <v>-1.8836827948689461E-2</v>
      </c>
      <c r="DV1236" s="21">
        <v>-1.9860140979290009E-2</v>
      </c>
      <c r="DW1236" s="21">
        <v>1.4567498583346605E-3</v>
      </c>
      <c r="DX1236" s="21">
        <v>-3.3493814989924431E-3</v>
      </c>
      <c r="DY1236" s="21">
        <v>5.4668649099767208E-3</v>
      </c>
      <c r="DZ1236" s="21">
        <v>-3.3385832794010639E-3</v>
      </c>
      <c r="EA1236" s="21">
        <v>-2.6170180644840002E-3</v>
      </c>
      <c r="EB1236" s="21">
        <v>-5.3697818657383323E-4</v>
      </c>
      <c r="EC1236" s="21">
        <v>-1.0884052608162165E-3</v>
      </c>
      <c r="ED1236" s="21">
        <v>3.4404390025883913E-3</v>
      </c>
      <c r="EE1236" s="21">
        <v>-2.4929579813033342E-3</v>
      </c>
      <c r="EF1236" s="21">
        <v>-1.1565054766833782E-2</v>
      </c>
      <c r="EG1236" s="21">
        <v>-6.9971112534403801E-3</v>
      </c>
      <c r="EH1236" s="21">
        <v>-2.3004965856671333E-2</v>
      </c>
      <c r="EI1236" s="21">
        <v>-2.7994401752948761E-2</v>
      </c>
      <c r="EJ1236" s="21">
        <v>-4.4188767671585083E-2</v>
      </c>
      <c r="EK1236" s="21">
        <v>4.7347739338874817E-2</v>
      </c>
      <c r="EL1236" s="21">
        <v>5.3076706826686859E-2</v>
      </c>
      <c r="EM1236" s="21">
        <v>5.8819320052862167E-2</v>
      </c>
      <c r="EN1236" s="21">
        <v>4.1880998760461807E-2</v>
      </c>
      <c r="EO1236" s="21">
        <v>3.8454984314739704E-3</v>
      </c>
      <c r="EP1236" s="21">
        <v>-2.221341710537672E-3</v>
      </c>
      <c r="EQ1236" s="21">
        <v>3.067325334995985E-3</v>
      </c>
      <c r="ER1236" s="21">
        <v>-6.7067048512399197E-3</v>
      </c>
      <c r="ES1236" s="21">
        <v>-8.3273667842149734E-3</v>
      </c>
      <c r="ET1236" s="21">
        <v>-9.6209794282913208E-3</v>
      </c>
      <c r="EU1236" s="21">
        <v>73.391941391941387</v>
      </c>
      <c r="EV1236" s="21">
        <v>73.223442077636719</v>
      </c>
      <c r="EW1236" s="21">
        <v>72.948717948717942</v>
      </c>
      <c r="EX1236" s="21">
        <v>73.062271118164063</v>
      </c>
      <c r="EY1236" s="21">
        <v>72.421241760253906</v>
      </c>
      <c r="EZ1236" s="21">
        <v>72.377288818359375</v>
      </c>
      <c r="FA1236" s="21">
        <v>71.919410705566406</v>
      </c>
      <c r="FB1236" s="21">
        <v>72.278388977050781</v>
      </c>
      <c r="FC1236" s="21">
        <v>75.5128173828125</v>
      </c>
      <c r="FD1236" s="21">
        <v>79.131866455078125</v>
      </c>
      <c r="FE1236" s="21">
        <v>82.692306518554688</v>
      </c>
      <c r="FF1236" s="21">
        <v>84.923080444335938</v>
      </c>
      <c r="FG1236" s="21">
        <v>84.230766296386719</v>
      </c>
      <c r="FH1236" s="21">
        <v>83.787544250488281</v>
      </c>
      <c r="FI1236" s="21">
        <v>84.457878112792969</v>
      </c>
      <c r="FJ1236" s="21">
        <v>84.216117858886719</v>
      </c>
      <c r="FK1236" s="21">
        <v>84.732597351074219</v>
      </c>
      <c r="FL1236" s="21">
        <v>83.600730895996094</v>
      </c>
      <c r="FM1236" s="21">
        <v>81.091575622558594</v>
      </c>
      <c r="FN1236" s="21">
        <v>77.5091552734375</v>
      </c>
      <c r="FO1236" s="21">
        <v>74.699630737304688</v>
      </c>
      <c r="FP1236" s="21">
        <v>74.142860412597656</v>
      </c>
      <c r="FQ1236" s="21">
        <v>73.75823974609375</v>
      </c>
      <c r="FR1236" s="21">
        <v>72.886444091796875</v>
      </c>
      <c r="FS1236" s="21">
        <v>0.15019482374191284</v>
      </c>
      <c r="FT1236" s="21"/>
      <c r="FU1236" s="21">
        <v>1.2933381833136082E-2</v>
      </c>
      <c r="FV1236" t="s">
        <v>294</v>
      </c>
      <c r="FW1236" s="21"/>
      <c r="FX1236">
        <f t="shared" si="57"/>
        <v>0.30611861348152158</v>
      </c>
      <c r="FY1236">
        <f t="shared" si="58"/>
        <v>1.6450434923171998E-4</v>
      </c>
      <c r="FZ1236">
        <f t="shared" si="59"/>
        <v>80.326737976074213</v>
      </c>
    </row>
    <row r="1237" spans="1:182" x14ac:dyDescent="0.2">
      <c r="A1237" t="s">
        <v>227</v>
      </c>
      <c r="B1237" t="s">
        <v>0</v>
      </c>
      <c r="C1237" t="s">
        <v>283</v>
      </c>
      <c r="D1237" t="s">
        <v>272</v>
      </c>
      <c r="E1237" t="s">
        <v>220</v>
      </c>
      <c r="F1237" s="21">
        <v>8070</v>
      </c>
      <c r="G1237" s="21">
        <v>6.3364243507385254</v>
      </c>
      <c r="H1237" s="21">
        <v>5.7532448768615723</v>
      </c>
      <c r="I1237" s="21">
        <v>5.2867107391357422</v>
      </c>
      <c r="J1237" s="21">
        <v>4.962592601776123</v>
      </c>
      <c r="K1237" s="21">
        <v>4.703577995300293</v>
      </c>
      <c r="L1237" s="21">
        <v>4.6754450798034668</v>
      </c>
      <c r="M1237" s="21">
        <v>4.8326683044433594</v>
      </c>
      <c r="N1237" s="21">
        <v>5.432126522064209</v>
      </c>
      <c r="O1237" s="21">
        <v>5.9396882057189941</v>
      </c>
      <c r="P1237" s="21">
        <v>6.537987232208252</v>
      </c>
      <c r="Q1237" s="21">
        <v>7.1576986312866211</v>
      </c>
      <c r="R1237" s="21">
        <v>7.8587937355041504</v>
      </c>
      <c r="S1237" s="21">
        <v>8.5000858306884766</v>
      </c>
      <c r="T1237" s="21">
        <v>8.8906478881835938</v>
      </c>
      <c r="U1237" s="21">
        <v>9.1440591812133789</v>
      </c>
      <c r="V1237" s="21">
        <v>9.3387680053710938</v>
      </c>
      <c r="W1237" s="21">
        <v>9.5149564743041992</v>
      </c>
      <c r="X1237" s="21">
        <v>9.7115154266357422</v>
      </c>
      <c r="Y1237" s="21">
        <v>9.562047004699707</v>
      </c>
      <c r="Z1237" s="21">
        <v>9.4147300720214844</v>
      </c>
      <c r="AA1237" s="21">
        <v>9.6713380813598633</v>
      </c>
      <c r="AB1237" s="21">
        <v>9.2930374145507813</v>
      </c>
      <c r="AC1237" s="21">
        <v>8.3697261810302734</v>
      </c>
      <c r="AD1237" s="21">
        <v>7.2868413925170898</v>
      </c>
      <c r="AE1237" s="21">
        <v>-0.23230624198913574</v>
      </c>
      <c r="AF1237" s="21">
        <v>-0.12314648926258087</v>
      </c>
      <c r="AG1237" s="21">
        <v>-7.3653608560562134E-2</v>
      </c>
      <c r="AH1237" s="21">
        <v>-7.6736663468182087E-3</v>
      </c>
      <c r="AI1237" s="21">
        <v>-5.3366094827651978E-2</v>
      </c>
      <c r="AJ1237" s="21">
        <v>-1.3227258808910847E-2</v>
      </c>
      <c r="AK1237" s="21">
        <v>-2.9790151864290237E-2</v>
      </c>
      <c r="AL1237" s="21">
        <v>6.4106299541890621E-3</v>
      </c>
      <c r="AM1237" s="21">
        <v>-9.6434317529201508E-2</v>
      </c>
      <c r="AN1237" s="21">
        <v>-2.2428572177886963E-2</v>
      </c>
      <c r="AO1237" s="21">
        <v>-4.0761247277259827E-2</v>
      </c>
      <c r="AP1237" s="21">
        <v>-9.9988698959350586E-2</v>
      </c>
      <c r="AQ1237" s="21">
        <v>-0.11719588190317154</v>
      </c>
      <c r="AR1237" s="21">
        <v>-0.14638909697532654</v>
      </c>
      <c r="AS1237" s="21">
        <v>0.86151033639907837</v>
      </c>
      <c r="AT1237" s="21">
        <v>0.95691943168640137</v>
      </c>
      <c r="AU1237" s="21">
        <v>0.96906948089599609</v>
      </c>
      <c r="AV1237" s="21">
        <v>0.81596529483795166</v>
      </c>
      <c r="AW1237" s="21">
        <v>0.15110881626605988</v>
      </c>
      <c r="AX1237" s="21">
        <v>6.4583182334899902E-2</v>
      </c>
      <c r="AY1237" s="21">
        <v>-5.8816563338041306E-2</v>
      </c>
      <c r="AZ1237" s="21">
        <v>-0.45840287208557129</v>
      </c>
      <c r="BA1237" s="21">
        <v>-0.4891187846660614</v>
      </c>
      <c r="BB1237" s="21">
        <v>-0.3147086501121521</v>
      </c>
      <c r="BC1237" s="21">
        <v>-0.16337564587593079</v>
      </c>
      <c r="BD1237" s="21">
        <v>-6.3165277242660522E-2</v>
      </c>
      <c r="BE1237" s="21">
        <v>-1.4435005374252796E-2</v>
      </c>
      <c r="BF1237" s="21">
        <v>4.7914724797010422E-2</v>
      </c>
      <c r="BG1237" s="21">
        <v>-4.0049604140222073E-3</v>
      </c>
      <c r="BH1237" s="21">
        <v>2.9899487271904945E-2</v>
      </c>
      <c r="BI1237" s="21">
        <v>1.5321825630962849E-2</v>
      </c>
      <c r="BJ1237" s="21">
        <v>5.8421175926923752E-2</v>
      </c>
      <c r="BK1237" s="21">
        <v>-3.3495843410491943E-2</v>
      </c>
      <c r="BL1237" s="21">
        <v>5.0521381199359894E-2</v>
      </c>
      <c r="BM1237" s="21">
        <v>4.6924345195293427E-2</v>
      </c>
      <c r="BN1237" s="21">
        <v>-5.2019585855305195E-3</v>
      </c>
      <c r="BO1237" s="21">
        <v>-1.7065014690160751E-2</v>
      </c>
      <c r="BP1237" s="21">
        <v>-4.1395906358957291E-2</v>
      </c>
      <c r="BQ1237" s="21">
        <v>0.95853710174560547</v>
      </c>
      <c r="BR1237" s="21">
        <v>1.0532540082931519</v>
      </c>
      <c r="BS1237" s="21">
        <v>1.0661375522613525</v>
      </c>
      <c r="BT1237" s="21">
        <v>0.91683244705200195</v>
      </c>
      <c r="BU1237" s="21">
        <v>0.25115618109703064</v>
      </c>
      <c r="BV1237" s="21">
        <v>0.1534174382686615</v>
      </c>
      <c r="BW1237" s="21">
        <v>2.7840401977300644E-2</v>
      </c>
      <c r="BX1237" s="21">
        <v>-0.37457939982414246</v>
      </c>
      <c r="BY1237" s="21">
        <v>-0.40856766700744629</v>
      </c>
      <c r="BZ1237" s="21">
        <v>-0.24187614023685455</v>
      </c>
      <c r="CA1237" s="21">
        <v>-0.11563453823328018</v>
      </c>
      <c r="CB1237" s="21">
        <v>-2.1622477099299431E-2</v>
      </c>
      <c r="CC1237" s="21">
        <v>2.6579618453979492E-2</v>
      </c>
      <c r="CD1237" s="21">
        <v>8.641507476568222E-2</v>
      </c>
      <c r="CE1237" s="21">
        <v>3.0182410031557083E-2</v>
      </c>
      <c r="CF1237" s="21">
        <v>5.9768941253423691E-2</v>
      </c>
      <c r="CG1237" s="21">
        <v>4.6566244214773178E-2</v>
      </c>
      <c r="CH1237" s="21">
        <v>9.4443522393703461E-2</v>
      </c>
      <c r="CI1237" s="21">
        <v>1.0095153003931046E-2</v>
      </c>
      <c r="CJ1237" s="21">
        <v>0.10104629397392273</v>
      </c>
      <c r="CK1237" s="21">
        <v>0.1076551228761673</v>
      </c>
      <c r="CL1237" s="21">
        <v>6.0447048395872116E-2</v>
      </c>
      <c r="CM1237" s="21">
        <v>5.2285317331552505E-2</v>
      </c>
      <c r="CN1237" s="21">
        <v>3.132205456495285E-2</v>
      </c>
      <c r="CO1237" s="21">
        <v>1.0257375240325928</v>
      </c>
      <c r="CP1237" s="21">
        <v>1.1199749708175659</v>
      </c>
      <c r="CQ1237" s="21">
        <v>1.133366584777832</v>
      </c>
      <c r="CR1237" s="21">
        <v>0.98669272661209106</v>
      </c>
      <c r="CS1237" s="21">
        <v>0.32044866681098938</v>
      </c>
      <c r="CT1237" s="21">
        <v>0.21494376659393311</v>
      </c>
      <c r="CU1237" s="21">
        <v>8.785875141620636E-2</v>
      </c>
      <c r="CV1237" s="21">
        <v>-0.31652349233627319</v>
      </c>
      <c r="CW1237" s="21">
        <v>-0.35277819633483887</v>
      </c>
      <c r="CX1237" s="21">
        <v>-0.19143258035182953</v>
      </c>
      <c r="CY1237" s="21">
        <v>-6.7893423140048981E-2</v>
      </c>
      <c r="CZ1237" s="21">
        <v>1.9920326769351959E-2</v>
      </c>
      <c r="DA1237" s="21">
        <v>6.7594245076179504E-2</v>
      </c>
      <c r="DB1237" s="21">
        <v>0.12491542845964432</v>
      </c>
      <c r="DC1237" s="21">
        <v>6.436978280544281E-2</v>
      </c>
      <c r="DD1237" s="21">
        <v>8.9638397097587585E-2</v>
      </c>
      <c r="DE1237" s="21">
        <v>7.7810660004615784E-2</v>
      </c>
      <c r="DF1237" s="21">
        <v>0.13046586513519287</v>
      </c>
      <c r="DG1237" s="21">
        <v>5.3686149418354034E-2</v>
      </c>
      <c r="DH1237" s="21">
        <v>0.15157121419906616</v>
      </c>
      <c r="DI1237" s="21">
        <v>0.16838589310646057</v>
      </c>
      <c r="DJ1237" s="21">
        <v>0.12609605491161346</v>
      </c>
      <c r="DK1237" s="21">
        <v>0.12163565307855606</v>
      </c>
      <c r="DL1237" s="21">
        <v>0.10404001921415329</v>
      </c>
      <c r="DM1237" s="21">
        <v>1.0929379463195801</v>
      </c>
      <c r="DN1237" s="21">
        <v>1.18669593334198</v>
      </c>
      <c r="DO1237" s="21">
        <v>1.2005956172943115</v>
      </c>
      <c r="DP1237" s="21">
        <v>1.0565530061721802</v>
      </c>
      <c r="DQ1237" s="21">
        <v>0.38974115252494812</v>
      </c>
      <c r="DR1237" s="21">
        <v>0.27647009491920471</v>
      </c>
      <c r="DS1237" s="21">
        <v>0.14787709712982178</v>
      </c>
      <c r="DT1237" s="21">
        <v>-0.25846758484840393</v>
      </c>
      <c r="DU1237" s="21">
        <v>-0.29698872566223145</v>
      </c>
      <c r="DV1237" s="21">
        <v>-0.1409890204668045</v>
      </c>
      <c r="DW1237" s="21">
        <v>1.0371623793616891E-3</v>
      </c>
      <c r="DX1237" s="21">
        <v>7.9901538789272308E-2</v>
      </c>
      <c r="DY1237" s="21">
        <v>0.12681284546852112</v>
      </c>
      <c r="DZ1237" s="21">
        <v>0.18050381541252136</v>
      </c>
      <c r="EA1237" s="21">
        <v>0.11373091489076614</v>
      </c>
      <c r="EB1237" s="21">
        <v>0.13276514410972595</v>
      </c>
      <c r="EC1237" s="21">
        <v>0.12292264401912689</v>
      </c>
      <c r="ED1237" s="21">
        <v>0.18247641623020172</v>
      </c>
      <c r="EE1237" s="21">
        <v>0.1166246235370636</v>
      </c>
      <c r="EF1237" s="21">
        <v>0.22452116012573242</v>
      </c>
      <c r="EG1237" s="21">
        <v>0.25607150793075562</v>
      </c>
      <c r="EH1237" s="21">
        <v>0.22088278830051422</v>
      </c>
      <c r="EI1237" s="21">
        <v>0.22176651656627655</v>
      </c>
      <c r="EJ1237" s="21">
        <v>0.20903320610523224</v>
      </c>
      <c r="EK1237" s="21">
        <v>1.1899646520614624</v>
      </c>
      <c r="EL1237" s="21">
        <v>1.2830305099487305</v>
      </c>
      <c r="EM1237" s="21">
        <v>1.297663688659668</v>
      </c>
      <c r="EN1237" s="21">
        <v>1.1574201583862305</v>
      </c>
      <c r="EO1237" s="21">
        <v>0.48978850245475769</v>
      </c>
      <c r="EP1237" s="21">
        <v>0.36530435085296631</v>
      </c>
      <c r="EQ1237" s="21">
        <v>0.23453406989574432</v>
      </c>
      <c r="ER1237" s="21">
        <v>-0.1746441125869751</v>
      </c>
      <c r="ES1237" s="21">
        <v>-0.21643762290477753</v>
      </c>
      <c r="ET1237" s="21">
        <v>-6.8156518042087555E-2</v>
      </c>
      <c r="EU1237" s="21">
        <v>73.391941391941387</v>
      </c>
      <c r="EV1237" s="21">
        <v>73.223442077636719</v>
      </c>
      <c r="EW1237" s="21">
        <v>72.948717948717942</v>
      </c>
      <c r="EX1237" s="21">
        <v>73.062271118164063</v>
      </c>
      <c r="EY1237" s="21">
        <v>72.421241760253906</v>
      </c>
      <c r="EZ1237" s="21">
        <v>72.377288818359375</v>
      </c>
      <c r="FA1237" s="21">
        <v>71.919410705566406</v>
      </c>
      <c r="FB1237" s="21">
        <v>72.278388977050781</v>
      </c>
      <c r="FC1237" s="21">
        <v>75.5128173828125</v>
      </c>
      <c r="FD1237" s="21">
        <v>79.131866455078125</v>
      </c>
      <c r="FE1237" s="21">
        <v>82.692306518554688</v>
      </c>
      <c r="FF1237" s="21">
        <v>84.923080444335938</v>
      </c>
      <c r="FG1237" s="21">
        <v>84.230766296386719</v>
      </c>
      <c r="FH1237" s="21">
        <v>83.787544250488281</v>
      </c>
      <c r="FI1237" s="21">
        <v>84.457878112792969</v>
      </c>
      <c r="FJ1237" s="21">
        <v>84.216117858886719</v>
      </c>
      <c r="FK1237" s="21">
        <v>84.732597351074219</v>
      </c>
      <c r="FL1237" s="21">
        <v>83.600730895996094</v>
      </c>
      <c r="FM1237" s="21">
        <v>81.091575622558594</v>
      </c>
      <c r="FN1237" s="21">
        <v>77.5091552734375</v>
      </c>
      <c r="FO1237" s="21">
        <v>74.699630737304688</v>
      </c>
      <c r="FP1237" s="21">
        <v>74.142860412597656</v>
      </c>
      <c r="FQ1237" s="21">
        <v>73.75823974609375</v>
      </c>
      <c r="FR1237" s="21">
        <v>72.886444091796875</v>
      </c>
      <c r="FS1237" s="21">
        <v>1.2871232032775879</v>
      </c>
      <c r="FT1237" s="21"/>
      <c r="FU1237" s="21">
        <v>0.10789282619953156</v>
      </c>
      <c r="FV1237" t="s">
        <v>294</v>
      </c>
      <c r="FW1237" s="21"/>
      <c r="FX1237">
        <f t="shared" si="57"/>
        <v>9.5749174118041989</v>
      </c>
      <c r="FY1237">
        <f t="shared" si="58"/>
        <v>0.54866209924221043</v>
      </c>
      <c r="FZ1237">
        <f t="shared" si="59"/>
        <v>80.326737976074213</v>
      </c>
    </row>
    <row r="1238" spans="1:182" x14ac:dyDescent="0.2">
      <c r="A1238" t="s">
        <v>227</v>
      </c>
      <c r="B1238" t="s">
        <v>0</v>
      </c>
      <c r="C1238" t="s">
        <v>282</v>
      </c>
      <c r="D1238" t="s">
        <v>273</v>
      </c>
      <c r="E1238" t="s">
        <v>220</v>
      </c>
      <c r="F1238" s="21">
        <v>7900</v>
      </c>
      <c r="G1238" s="21">
        <v>6.285642147064209</v>
      </c>
      <c r="H1238" s="21">
        <v>5.7282752990722656</v>
      </c>
      <c r="I1238" s="21">
        <v>5.2053213119506836</v>
      </c>
      <c r="J1238" s="21">
        <v>4.8877177238464355</v>
      </c>
      <c r="K1238" s="21">
        <v>4.6847748756408691</v>
      </c>
      <c r="L1238" s="21">
        <v>4.7029628753662109</v>
      </c>
      <c r="M1238" s="21">
        <v>4.8468189239501953</v>
      </c>
      <c r="N1238" s="21">
        <v>5.2340102195739746</v>
      </c>
      <c r="O1238" s="21">
        <v>5.734856128692627</v>
      </c>
      <c r="P1238" s="21">
        <v>6.3649682998657227</v>
      </c>
      <c r="Q1238" s="21">
        <v>6.990513801574707</v>
      </c>
      <c r="R1238" s="21">
        <v>7.5077190399169922</v>
      </c>
      <c r="S1238" s="21">
        <v>8.0401763916015625</v>
      </c>
      <c r="T1238" s="21">
        <v>8.4816322326660156</v>
      </c>
      <c r="U1238" s="21">
        <v>8.9193296432495117</v>
      </c>
      <c r="V1238" s="21">
        <v>9.258082389831543</v>
      </c>
      <c r="W1238" s="21">
        <v>9.1759738922119141</v>
      </c>
      <c r="X1238" s="21">
        <v>8.9229040145874023</v>
      </c>
      <c r="Y1238" s="21">
        <v>8.7672672271728516</v>
      </c>
      <c r="Z1238" s="21">
        <v>8.7705564498901367</v>
      </c>
      <c r="AA1238" s="21">
        <v>8.761962890625</v>
      </c>
      <c r="AB1238" s="21">
        <v>8.5357913970947266</v>
      </c>
      <c r="AC1238" s="21">
        <v>7.6668620109558105</v>
      </c>
      <c r="AD1238" s="21">
        <v>6.6473140716552734</v>
      </c>
      <c r="AE1238" s="21">
        <v>-0.13830696046352386</v>
      </c>
      <c r="AF1238" s="21">
        <v>-8.3167940378189087E-2</v>
      </c>
      <c r="AG1238" s="21">
        <v>-0.1181614026427269</v>
      </c>
      <c r="AH1238" s="21">
        <v>-4.9514662474393845E-2</v>
      </c>
      <c r="AI1238" s="21">
        <v>-4.2002495378255844E-2</v>
      </c>
      <c r="AJ1238" s="21">
        <v>8.6750024929642677E-3</v>
      </c>
      <c r="AK1238" s="21">
        <v>-6.0290317982435226E-2</v>
      </c>
      <c r="AL1238" s="21">
        <v>-3.4919708967208862E-2</v>
      </c>
      <c r="AM1238" s="21">
        <v>-9.7689919173717499E-2</v>
      </c>
      <c r="AN1238" s="21">
        <v>-4.7780551016330719E-2</v>
      </c>
      <c r="AO1238" s="21">
        <v>2.2219143807888031E-2</v>
      </c>
      <c r="AP1238" s="21">
        <v>-0.15471439063549042</v>
      </c>
      <c r="AQ1238" s="21">
        <v>-0.18689353764057159</v>
      </c>
      <c r="AR1238" s="21">
        <v>-0.16892512142658234</v>
      </c>
      <c r="AS1238" s="21">
        <v>0.74024659395217896</v>
      </c>
      <c r="AT1238" s="21">
        <v>0.97787100076675415</v>
      </c>
      <c r="AU1238" s="21">
        <v>0.94136041402816772</v>
      </c>
      <c r="AV1238" s="21">
        <v>0.69278854131698608</v>
      </c>
      <c r="AW1238" s="21">
        <v>0.19828557968139648</v>
      </c>
      <c r="AX1238" s="21">
        <v>9.285186231136322E-2</v>
      </c>
      <c r="AY1238" s="21">
        <v>-0.14581391215324402</v>
      </c>
      <c r="AZ1238" s="21">
        <v>-0.18853895366191864</v>
      </c>
      <c r="BA1238" s="21">
        <v>-0.32561802864074707</v>
      </c>
      <c r="BB1238" s="21">
        <v>-0.23710022866725922</v>
      </c>
      <c r="BC1238" s="21">
        <v>-8.6733497679233551E-2</v>
      </c>
      <c r="BD1238" s="21">
        <v>-3.5912308841943741E-2</v>
      </c>
      <c r="BE1238" s="21">
        <v>-7.3304146528244019E-2</v>
      </c>
      <c r="BF1238" s="21">
        <v>-9.4826212152838707E-3</v>
      </c>
      <c r="BG1238" s="21">
        <v>-4.3554240837693214E-3</v>
      </c>
      <c r="BH1238" s="21">
        <v>4.607836902141571E-2</v>
      </c>
      <c r="BI1238" s="21">
        <v>-2.2180944681167603E-2</v>
      </c>
      <c r="BJ1238" s="21">
        <v>4.4446252286434174E-3</v>
      </c>
      <c r="BK1238" s="21">
        <v>-5.3096361458301544E-2</v>
      </c>
      <c r="BL1238" s="21">
        <v>6.5385559573769569E-3</v>
      </c>
      <c r="BM1238" s="21">
        <v>8.373183012008667E-2</v>
      </c>
      <c r="BN1238" s="21">
        <v>-8.4270380437374115E-2</v>
      </c>
      <c r="BO1238" s="21">
        <v>-0.11527416855096817</v>
      </c>
      <c r="BP1238" s="21">
        <v>-9.2811442911624908E-2</v>
      </c>
      <c r="BQ1238" s="21">
        <v>0.81655204296112061</v>
      </c>
      <c r="BR1238" s="21">
        <v>1.0561822652816772</v>
      </c>
      <c r="BS1238" s="21">
        <v>1.0165754556655884</v>
      </c>
      <c r="BT1238" s="21">
        <v>0.76312696933746338</v>
      </c>
      <c r="BU1238" s="21">
        <v>0.26722654700279236</v>
      </c>
      <c r="BV1238" s="21">
        <v>0.15869063138961792</v>
      </c>
      <c r="BW1238" s="21">
        <v>-8.4808334708213806E-2</v>
      </c>
      <c r="BX1238" s="21">
        <v>-0.13008536398410797</v>
      </c>
      <c r="BY1238" s="21">
        <v>-0.2699330747127533</v>
      </c>
      <c r="BZ1238" s="21">
        <v>-0.18782563507556915</v>
      </c>
      <c r="CA1238" s="21">
        <v>-5.1013875752687454E-2</v>
      </c>
      <c r="CB1238" s="21">
        <v>-3.1832014210522175E-3</v>
      </c>
      <c r="CC1238" s="21">
        <v>-4.2236145585775375E-2</v>
      </c>
      <c r="CD1238" s="21">
        <v>1.8243448808789253E-2</v>
      </c>
      <c r="CE1238" s="21">
        <v>2.1718822419643402E-2</v>
      </c>
      <c r="CF1238" s="21">
        <v>7.1983829140663147E-2</v>
      </c>
      <c r="CG1238" s="21">
        <v>4.2134923860430717E-3</v>
      </c>
      <c r="CH1238" s="21">
        <v>3.1708244234323502E-2</v>
      </c>
      <c r="CI1238" s="21">
        <v>-2.2211002185940742E-2</v>
      </c>
      <c r="CJ1238" s="21">
        <v>4.4159803539514542E-2</v>
      </c>
      <c r="CK1238" s="21">
        <v>0.12633532285690308</v>
      </c>
      <c r="CL1238" s="21">
        <v>-3.5481072962284088E-2</v>
      </c>
      <c r="CM1238" s="21">
        <v>-6.5670818090438843E-2</v>
      </c>
      <c r="CN1238" s="21">
        <v>-4.0095333009958267E-2</v>
      </c>
      <c r="CO1238" s="21">
        <v>0.86940097808837891</v>
      </c>
      <c r="CP1238" s="21">
        <v>1.1104203462600708</v>
      </c>
      <c r="CQ1238" s="21">
        <v>1.0686690807342529</v>
      </c>
      <c r="CR1238" s="21">
        <v>0.81184309720993042</v>
      </c>
      <c r="CS1238" s="21">
        <v>0.31497487425804138</v>
      </c>
      <c r="CT1238" s="21">
        <v>0.20429037511348724</v>
      </c>
      <c r="CU1238" s="21">
        <v>-4.2556062340736389E-2</v>
      </c>
      <c r="CV1238" s="21">
        <v>-8.9600585401058197E-2</v>
      </c>
      <c r="CW1238" s="21">
        <v>-0.23136581480503082</v>
      </c>
      <c r="CX1238" s="21">
        <v>-0.15369819104671478</v>
      </c>
      <c r="CY1238" s="21">
        <v>-1.5294254757463932E-2</v>
      </c>
      <c r="CZ1238" s="21">
        <v>2.954590693116188E-2</v>
      </c>
      <c r="DA1238" s="21">
        <v>-1.1168145574629307E-2</v>
      </c>
      <c r="DB1238" s="21">
        <v>4.5969519764184952E-2</v>
      </c>
      <c r="DC1238" s="21">
        <v>4.7793067991733551E-2</v>
      </c>
      <c r="DD1238" s="21">
        <v>9.7889289259910583E-2</v>
      </c>
      <c r="DE1238" s="21">
        <v>3.0607929453253746E-2</v>
      </c>
      <c r="DF1238" s="21">
        <v>5.8971863240003586E-2</v>
      </c>
      <c r="DG1238" s="21">
        <v>8.6743589490652084E-3</v>
      </c>
      <c r="DH1238" s="21">
        <v>8.1781052052974701E-2</v>
      </c>
      <c r="DI1238" s="21">
        <v>0.16893881559371948</v>
      </c>
      <c r="DJ1238" s="21">
        <v>1.3308234512805939E-2</v>
      </c>
      <c r="DK1238" s="21">
        <v>-1.6067463904619217E-2</v>
      </c>
      <c r="DL1238" s="21">
        <v>1.262077409774065E-2</v>
      </c>
      <c r="DM1238" s="21">
        <v>0.92224991321563721</v>
      </c>
      <c r="DN1238" s="21">
        <v>1.1646584272384644</v>
      </c>
      <c r="DO1238" s="21">
        <v>1.1207627058029175</v>
      </c>
      <c r="DP1238" s="21">
        <v>0.86055922508239746</v>
      </c>
      <c r="DQ1238" s="21">
        <v>0.36272320151329041</v>
      </c>
      <c r="DR1238" s="21">
        <v>0.24989011883735657</v>
      </c>
      <c r="DS1238" s="21">
        <v>-3.037898859474808E-4</v>
      </c>
      <c r="DT1238" s="21">
        <v>-4.9115806818008423E-2</v>
      </c>
      <c r="DU1238" s="21">
        <v>-0.19279856979846954</v>
      </c>
      <c r="DV1238" s="21">
        <v>-0.11957075446844101</v>
      </c>
      <c r="DW1238" s="21">
        <v>3.6279205232858658E-2</v>
      </c>
      <c r="DX1238" s="21">
        <v>7.6801538467407227E-2</v>
      </c>
      <c r="DY1238" s="21">
        <v>3.3689111471176147E-2</v>
      </c>
      <c r="DZ1238" s="21">
        <v>8.6001560091972351E-2</v>
      </c>
      <c r="EA1238" s="21">
        <v>8.544013649225235E-2</v>
      </c>
      <c r="EB1238" s="21">
        <v>0.135292649269104</v>
      </c>
      <c r="EC1238" s="21">
        <v>6.8717300891876221E-2</v>
      </c>
      <c r="ED1238" s="21">
        <v>9.8336197435855865E-2</v>
      </c>
      <c r="EE1238" s="21">
        <v>5.3267914801836014E-2</v>
      </c>
      <c r="EF1238" s="21">
        <v>0.1361001580953598</v>
      </c>
      <c r="EG1238" s="21">
        <v>0.23045149445533752</v>
      </c>
      <c r="EH1238" s="21">
        <v>8.3752244710922241E-2</v>
      </c>
      <c r="EI1238" s="21">
        <v>5.5551901459693909E-2</v>
      </c>
      <c r="EJ1238" s="21">
        <v>8.8734462857246399E-2</v>
      </c>
      <c r="EK1238" s="21">
        <v>0.99855536222457886</v>
      </c>
      <c r="EL1238" s="21">
        <v>1.2429696321487427</v>
      </c>
      <c r="EM1238" s="21">
        <v>1.1959776878356934</v>
      </c>
      <c r="EN1238" s="21">
        <v>0.93089765310287476</v>
      </c>
      <c r="EO1238" s="21">
        <v>0.43166416883468628</v>
      </c>
      <c r="EP1238" s="21">
        <v>0.31572890281677246</v>
      </c>
      <c r="EQ1238" s="21">
        <v>6.0701780021190643E-2</v>
      </c>
      <c r="ER1238" s="21">
        <v>9.3377865850925446E-3</v>
      </c>
      <c r="ES1238" s="21">
        <v>-0.13711358606815338</v>
      </c>
      <c r="ET1238" s="21">
        <v>-7.0296145975589752E-2</v>
      </c>
      <c r="EU1238" s="21">
        <v>72.54212454212454</v>
      </c>
      <c r="EV1238" s="21">
        <v>72.728935241699219</v>
      </c>
      <c r="EW1238" s="21">
        <v>72.201465201465197</v>
      </c>
      <c r="EX1238" s="21">
        <v>72.073257446289063</v>
      </c>
      <c r="EY1238" s="21">
        <v>72.527473449707031</v>
      </c>
      <c r="EZ1238" s="21">
        <v>72.128204345703125</v>
      </c>
      <c r="FA1238" s="21">
        <v>71.827835083007813</v>
      </c>
      <c r="FB1238" s="21">
        <v>72.109893798828125</v>
      </c>
      <c r="FC1238" s="21">
        <v>74.695968627929688</v>
      </c>
      <c r="FD1238" s="21">
        <v>78.597068786621094</v>
      </c>
      <c r="FE1238" s="21">
        <v>82.406593322753906</v>
      </c>
      <c r="FF1238" s="21">
        <v>82.677658081054688</v>
      </c>
      <c r="FG1238" s="21">
        <v>83.608055114746094</v>
      </c>
      <c r="FH1238" s="21">
        <v>86.322341918945313</v>
      </c>
      <c r="FI1238" s="21">
        <v>87.549453735351563</v>
      </c>
      <c r="FJ1238" s="21">
        <v>86.073257446289063</v>
      </c>
      <c r="FK1238" s="21">
        <v>82.5054931640625</v>
      </c>
      <c r="FL1238" s="21">
        <v>78.838829040527344</v>
      </c>
      <c r="FM1238" s="21">
        <v>76.728935241699219</v>
      </c>
      <c r="FN1238" s="21">
        <v>75.699630737304688</v>
      </c>
      <c r="FO1238" s="21">
        <v>74.472526550292969</v>
      </c>
      <c r="FP1238" s="21">
        <v>73.5018310546875</v>
      </c>
      <c r="FQ1238" s="21">
        <v>73.076919555664063</v>
      </c>
      <c r="FR1238" s="21">
        <v>72.318679809570313</v>
      </c>
      <c r="FS1238" s="21">
        <v>0.96889150142669678</v>
      </c>
      <c r="FT1238" s="21"/>
      <c r="FU1238" s="21">
        <v>8.3028949797153473E-2</v>
      </c>
      <c r="FV1238" t="s">
        <v>294</v>
      </c>
      <c r="FW1238" s="21"/>
      <c r="FX1238">
        <f t="shared" si="57"/>
        <v>8.8797328948974616</v>
      </c>
      <c r="FY1238">
        <f t="shared" si="58"/>
        <v>0.47144427299499514</v>
      </c>
      <c r="FZ1238">
        <f t="shared" si="59"/>
        <v>77.649082946777341</v>
      </c>
    </row>
    <row r="1239" spans="1:182" x14ac:dyDescent="0.2">
      <c r="A1239" t="s">
        <v>227</v>
      </c>
      <c r="B1239" t="s">
        <v>0</v>
      </c>
      <c r="C1239" t="s">
        <v>283</v>
      </c>
      <c r="D1239" t="s">
        <v>273</v>
      </c>
      <c r="E1239" t="s">
        <v>220</v>
      </c>
      <c r="F1239" s="21">
        <v>8081</v>
      </c>
      <c r="G1239" s="21">
        <v>6.513542652130127</v>
      </c>
      <c r="H1239" s="21">
        <v>5.919032096862793</v>
      </c>
      <c r="I1239" s="21">
        <v>5.3943967819213867</v>
      </c>
      <c r="J1239" s="21">
        <v>5.0434165000915527</v>
      </c>
      <c r="K1239" s="21">
        <v>4.8359389305114746</v>
      </c>
      <c r="L1239" s="21">
        <v>4.8743119239807129</v>
      </c>
      <c r="M1239" s="21">
        <v>4.9975786209106445</v>
      </c>
      <c r="N1239" s="21">
        <v>5.4075970649719238</v>
      </c>
      <c r="O1239" s="21">
        <v>5.9129047393798828</v>
      </c>
      <c r="P1239" s="21">
        <v>6.5728392601013184</v>
      </c>
      <c r="Q1239" s="21">
        <v>7.216825008392334</v>
      </c>
      <c r="R1239" s="21">
        <v>7.7467403411865234</v>
      </c>
      <c r="S1239" s="21">
        <v>8.2868776321411133</v>
      </c>
      <c r="T1239" s="21">
        <v>8.7887697219848633</v>
      </c>
      <c r="U1239" s="21">
        <v>9.3668642044067383</v>
      </c>
      <c r="V1239" s="21">
        <v>9.6951942443847656</v>
      </c>
      <c r="W1239" s="21">
        <v>9.6030540466308594</v>
      </c>
      <c r="X1239" s="21">
        <v>9.3375129699707031</v>
      </c>
      <c r="Y1239" s="21">
        <v>9.1107282638549805</v>
      </c>
      <c r="Z1239" s="21">
        <v>9.0835695266723633</v>
      </c>
      <c r="AA1239" s="21">
        <v>9.102869987487793</v>
      </c>
      <c r="AB1239" s="21">
        <v>8.8583488464355469</v>
      </c>
      <c r="AC1239" s="21">
        <v>7.9437398910522461</v>
      </c>
      <c r="AD1239" s="21">
        <v>6.8825826644897461</v>
      </c>
      <c r="AE1239" s="21">
        <v>-0.26770710945129395</v>
      </c>
      <c r="AF1239" s="21">
        <v>-0.18944355845451355</v>
      </c>
      <c r="AG1239" s="21">
        <v>-0.1619294136762619</v>
      </c>
      <c r="AH1239" s="21">
        <v>-0.10856776684522629</v>
      </c>
      <c r="AI1239" s="21">
        <v>-8.6311116814613342E-2</v>
      </c>
      <c r="AJ1239" s="21">
        <v>-1.4925590716302395E-2</v>
      </c>
      <c r="AK1239" s="21">
        <v>-9.7357660531997681E-2</v>
      </c>
      <c r="AL1239" s="21">
        <v>-8.8576503098011017E-2</v>
      </c>
      <c r="AM1239" s="21">
        <v>-0.16455818712711334</v>
      </c>
      <c r="AN1239" s="21">
        <v>-0.10919253528118134</v>
      </c>
      <c r="AO1239" s="21">
        <v>-7.3586195707321167E-2</v>
      </c>
      <c r="AP1239" s="21">
        <v>-0.28194266557693481</v>
      </c>
      <c r="AQ1239" s="21">
        <v>-0.33143791556358337</v>
      </c>
      <c r="AR1239" s="21">
        <v>-0.345316082239151</v>
      </c>
      <c r="AS1239" s="21">
        <v>0.75925850868225098</v>
      </c>
      <c r="AT1239" s="21">
        <v>0.96325057744979858</v>
      </c>
      <c r="AU1239" s="21">
        <v>0.8934970498085022</v>
      </c>
      <c r="AV1239" s="21">
        <v>0.67748779058456421</v>
      </c>
      <c r="AW1239" s="21">
        <v>0.11668789386749268</v>
      </c>
      <c r="AX1239" s="21">
        <v>1.343949232250452E-2</v>
      </c>
      <c r="AY1239" s="21">
        <v>-0.2211429625749588</v>
      </c>
      <c r="AZ1239" s="21">
        <v>-0.25457271933555603</v>
      </c>
      <c r="BA1239" s="21">
        <v>-0.38373172283172607</v>
      </c>
      <c r="BB1239" s="21">
        <v>-0.29021191596984863</v>
      </c>
      <c r="BC1239" s="21">
        <v>-0.19167011976242065</v>
      </c>
      <c r="BD1239" s="21">
        <v>-0.1200486421585083</v>
      </c>
      <c r="BE1239" s="21">
        <v>-0.1032932847738266</v>
      </c>
      <c r="BF1239" s="21">
        <v>-5.4703474044799805E-2</v>
      </c>
      <c r="BG1239" s="21">
        <v>-3.748016431927681E-2</v>
      </c>
      <c r="BH1239" s="21">
        <v>3.2562434673309326E-2</v>
      </c>
      <c r="BI1239" s="21">
        <v>-4.8013396561145782E-2</v>
      </c>
      <c r="BJ1239" s="21">
        <v>-3.3370427787303925E-2</v>
      </c>
      <c r="BK1239" s="21">
        <v>-0.10448721051216125</v>
      </c>
      <c r="BL1239" s="21">
        <v>-3.9063852280378342E-2</v>
      </c>
      <c r="BM1239" s="21">
        <v>8.9119737967848778E-3</v>
      </c>
      <c r="BN1239" s="21">
        <v>-0.18862219154834747</v>
      </c>
      <c r="BO1239" s="21">
        <v>-0.23511525988578796</v>
      </c>
      <c r="BP1239" s="21">
        <v>-0.24043339490890503</v>
      </c>
      <c r="BQ1239" s="21">
        <v>0.85893034934997559</v>
      </c>
      <c r="BR1239" s="21">
        <v>1.0646871328353882</v>
      </c>
      <c r="BS1239" s="21">
        <v>0.9957159161567688</v>
      </c>
      <c r="BT1239" s="21">
        <v>0.77329093217849731</v>
      </c>
      <c r="BU1239" s="21">
        <v>0.21209825575351715</v>
      </c>
      <c r="BV1239" s="21">
        <v>0.10259439051151276</v>
      </c>
      <c r="BW1239" s="21">
        <v>-0.13916897773742676</v>
      </c>
      <c r="BX1239" s="21">
        <v>-0.1775505542755127</v>
      </c>
      <c r="BY1239" s="21">
        <v>-0.31052678823471069</v>
      </c>
      <c r="BZ1239" s="21">
        <v>-0.2265888899564743</v>
      </c>
      <c r="CA1239" s="21">
        <v>-0.13900713622570038</v>
      </c>
      <c r="CB1239" s="21">
        <v>-7.1985937654972076E-2</v>
      </c>
      <c r="CC1239" s="21">
        <v>-6.2682084739208221E-2</v>
      </c>
      <c r="CD1239" s="21">
        <v>-1.7397226765751839E-2</v>
      </c>
      <c r="CE1239" s="21">
        <v>-3.6599938757717609E-3</v>
      </c>
      <c r="CF1239" s="21">
        <v>6.5452493727207184E-2</v>
      </c>
      <c r="CG1239" s="21">
        <v>-1.3837708160281181E-2</v>
      </c>
      <c r="CH1239" s="21">
        <v>4.8651364631950855E-3</v>
      </c>
      <c r="CI1239" s="21">
        <v>-6.288224458694458E-2</v>
      </c>
      <c r="CJ1239" s="21">
        <v>9.5070628449320793E-3</v>
      </c>
      <c r="CK1239" s="21">
        <v>6.6049955785274506E-2</v>
      </c>
      <c r="CL1239" s="21">
        <v>-0.12398872524499893</v>
      </c>
      <c r="CM1239" s="21">
        <v>-0.16840247809886932</v>
      </c>
      <c r="CN1239" s="21">
        <v>-0.16779197752475739</v>
      </c>
      <c r="CO1239" s="21">
        <v>0.9279627799987793</v>
      </c>
      <c r="CP1239" s="21">
        <v>1.1349416971206665</v>
      </c>
      <c r="CQ1239" s="21">
        <v>1.0665123462677002</v>
      </c>
      <c r="CR1239" s="21">
        <v>0.83964389562606812</v>
      </c>
      <c r="CS1239" s="21">
        <v>0.27817916870117188</v>
      </c>
      <c r="CT1239" s="21">
        <v>0.16434280574321747</v>
      </c>
      <c r="CU1239" s="21">
        <v>-8.2394041121006012E-2</v>
      </c>
      <c r="CV1239" s="21">
        <v>-0.12420524656772614</v>
      </c>
      <c r="CW1239" s="21">
        <v>-0.25982528924942017</v>
      </c>
      <c r="CX1239" s="21">
        <v>-0.18252378702163696</v>
      </c>
      <c r="CY1239" s="21">
        <v>-8.6344145238399506E-2</v>
      </c>
      <c r="CZ1239" s="21">
        <v>-2.3923231288790703E-2</v>
      </c>
      <c r="DA1239" s="21">
        <v>-2.2070882841944695E-2</v>
      </c>
      <c r="DB1239" s="21">
        <v>1.9909020513296127E-2</v>
      </c>
      <c r="DC1239" s="21">
        <v>3.0160175636410713E-2</v>
      </c>
      <c r="DD1239" s="21">
        <v>9.8342552781105042E-2</v>
      </c>
      <c r="DE1239" s="21">
        <v>2.033798024058342E-2</v>
      </c>
      <c r="DF1239" s="21">
        <v>4.3100699782371521E-2</v>
      </c>
      <c r="DG1239" s="21">
        <v>-2.1277274936437607E-2</v>
      </c>
      <c r="DH1239" s="21">
        <v>5.8077976107597351E-2</v>
      </c>
      <c r="DI1239" s="21">
        <v>0.12318793684244156</v>
      </c>
      <c r="DJ1239" s="21">
        <v>-5.9355255216360092E-2</v>
      </c>
      <c r="DK1239" s="21">
        <v>-0.10168969631195068</v>
      </c>
      <c r="DL1239" s="21">
        <v>-9.5150552690029144E-2</v>
      </c>
      <c r="DM1239" s="21">
        <v>0.99699521064758301</v>
      </c>
      <c r="DN1239" s="21">
        <v>1.2051962614059448</v>
      </c>
      <c r="DO1239" s="21">
        <v>1.1373088359832764</v>
      </c>
      <c r="DP1239" s="21">
        <v>0.90599685907363892</v>
      </c>
      <c r="DQ1239" s="21">
        <v>0.34426009654998779</v>
      </c>
      <c r="DR1239" s="21">
        <v>0.22609122097492218</v>
      </c>
      <c r="DS1239" s="21">
        <v>-2.5619110092520714E-2</v>
      </c>
      <c r="DT1239" s="21">
        <v>-7.0859938859939575E-2</v>
      </c>
      <c r="DU1239" s="21">
        <v>-0.20912377536296844</v>
      </c>
      <c r="DV1239" s="21">
        <v>-0.13845868408679962</v>
      </c>
      <c r="DW1239" s="21">
        <v>-1.0307151824235916E-2</v>
      </c>
      <c r="DX1239" s="21">
        <v>4.5471683144569397E-2</v>
      </c>
      <c r="DY1239" s="21">
        <v>3.6565240472555161E-2</v>
      </c>
      <c r="DZ1239" s="21">
        <v>7.3773317039012909E-2</v>
      </c>
      <c r="EA1239" s="21">
        <v>7.8991129994392395E-2</v>
      </c>
      <c r="EB1239" s="21">
        <v>0.14583057165145874</v>
      </c>
      <c r="EC1239" s="21">
        <v>6.9682247936725616E-2</v>
      </c>
      <c r="ED1239" s="21">
        <v>9.830678254365921E-2</v>
      </c>
      <c r="EE1239" s="21">
        <v>3.8793694227933884E-2</v>
      </c>
      <c r="EF1239" s="21">
        <v>0.12820665538311005</v>
      </c>
      <c r="EG1239" s="21">
        <v>0.20568610727787018</v>
      </c>
      <c r="EH1239" s="21">
        <v>3.3965207636356354E-2</v>
      </c>
      <c r="EI1239" s="21">
        <v>-5.3670336492359638E-3</v>
      </c>
      <c r="EJ1239" s="21">
        <v>9.7321197390556335E-3</v>
      </c>
      <c r="EK1239" s="21">
        <v>1.0966670513153076</v>
      </c>
      <c r="EL1239" s="21">
        <v>1.3066327571868896</v>
      </c>
      <c r="EM1239" s="21">
        <v>1.2395275831222534</v>
      </c>
      <c r="EN1239" s="21">
        <v>1.0018000602722168</v>
      </c>
      <c r="EO1239" s="21">
        <v>0.43967044353485107</v>
      </c>
      <c r="EP1239" s="21">
        <v>0.3152461051940918</v>
      </c>
      <c r="EQ1239" s="21">
        <v>5.635487288236618E-2</v>
      </c>
      <c r="ER1239" s="21">
        <v>6.1622154898941517E-3</v>
      </c>
      <c r="ES1239" s="21">
        <v>-0.13591885566711426</v>
      </c>
      <c r="ET1239" s="21">
        <v>-7.483566552400589E-2</v>
      </c>
      <c r="EU1239" s="21">
        <v>72.54212454212454</v>
      </c>
      <c r="EV1239" s="21">
        <v>72.728935241699219</v>
      </c>
      <c r="EW1239" s="21">
        <v>72.201465201465197</v>
      </c>
      <c r="EX1239" s="21">
        <v>72.073257446289063</v>
      </c>
      <c r="EY1239" s="21">
        <v>72.527473449707031</v>
      </c>
      <c r="EZ1239" s="21">
        <v>72.128204345703125</v>
      </c>
      <c r="FA1239" s="21">
        <v>71.827835083007813</v>
      </c>
      <c r="FB1239" s="21">
        <v>72.109893798828125</v>
      </c>
      <c r="FC1239" s="21">
        <v>74.695968627929688</v>
      </c>
      <c r="FD1239" s="21">
        <v>78.597068786621094</v>
      </c>
      <c r="FE1239" s="21">
        <v>82.406593322753906</v>
      </c>
      <c r="FF1239" s="21">
        <v>82.677658081054688</v>
      </c>
      <c r="FG1239" s="21">
        <v>83.608055114746094</v>
      </c>
      <c r="FH1239" s="21">
        <v>86.322341918945313</v>
      </c>
      <c r="FI1239" s="21">
        <v>87.549453735351563</v>
      </c>
      <c r="FJ1239" s="21">
        <v>86.073257446289063</v>
      </c>
      <c r="FK1239" s="21">
        <v>82.5054931640625</v>
      </c>
      <c r="FL1239" s="21">
        <v>78.838829040527344</v>
      </c>
      <c r="FM1239" s="21">
        <v>76.728935241699219</v>
      </c>
      <c r="FN1239" s="21">
        <v>75.699630737304688</v>
      </c>
      <c r="FO1239" s="21">
        <v>74.472526550292969</v>
      </c>
      <c r="FP1239" s="21">
        <v>73.5018310546875</v>
      </c>
      <c r="FQ1239" s="21">
        <v>73.076919555664063</v>
      </c>
      <c r="FR1239" s="21">
        <v>72.318679809570313</v>
      </c>
      <c r="FS1239" s="21">
        <v>1.2530137300491333</v>
      </c>
      <c r="FT1239" s="21"/>
      <c r="FU1239" s="21">
        <v>0.1073383167386055</v>
      </c>
      <c r="FV1239" t="s">
        <v>294</v>
      </c>
      <c r="FW1239" s="21"/>
      <c r="FX1239">
        <f t="shared" si="57"/>
        <v>9.2475469589233406</v>
      </c>
      <c r="FY1239">
        <f t="shared" si="58"/>
        <v>0.45325683504343034</v>
      </c>
      <c r="FZ1239">
        <f t="shared" si="59"/>
        <v>77.649082946777341</v>
      </c>
    </row>
    <row r="1240" spans="1:182" x14ac:dyDescent="0.2">
      <c r="A1240" t="s">
        <v>227</v>
      </c>
      <c r="B1240" t="s">
        <v>0</v>
      </c>
      <c r="C1240" t="s">
        <v>284</v>
      </c>
      <c r="D1240" t="s">
        <v>273</v>
      </c>
      <c r="E1240" t="s">
        <v>220</v>
      </c>
      <c r="F1240" s="21">
        <v>181</v>
      </c>
      <c r="G1240" s="21">
        <v>0.18265801668167114</v>
      </c>
      <c r="H1240" s="21">
        <v>0.15941567718982697</v>
      </c>
      <c r="I1240" s="21">
        <v>0.15142828226089478</v>
      </c>
      <c r="J1240" s="21">
        <v>0.13314984738826752</v>
      </c>
      <c r="K1240" s="21">
        <v>0.12863422930240631</v>
      </c>
      <c r="L1240" s="21">
        <v>0.13958480954170227</v>
      </c>
      <c r="M1240" s="21">
        <v>0.12999188899993896</v>
      </c>
      <c r="N1240" s="21">
        <v>0.14611655473709106</v>
      </c>
      <c r="O1240" s="21">
        <v>0.15302760899066925</v>
      </c>
      <c r="P1240" s="21">
        <v>0.17628706991672516</v>
      </c>
      <c r="Q1240" s="21">
        <v>0.19445173442363739</v>
      </c>
      <c r="R1240" s="21">
        <v>0.20300266146659851</v>
      </c>
      <c r="S1240" s="21">
        <v>0.21236515045166016</v>
      </c>
      <c r="T1240" s="21">
        <v>0.24694870412349701</v>
      </c>
      <c r="U1240" s="21">
        <v>0.33968997001647949</v>
      </c>
      <c r="V1240" s="21">
        <v>0.34434217214584351</v>
      </c>
      <c r="W1240" s="21">
        <v>0.33763694763183594</v>
      </c>
      <c r="X1240" s="21">
        <v>0.32278713583946228</v>
      </c>
      <c r="Y1240" s="21">
        <v>0.27576172351837158</v>
      </c>
      <c r="Z1240" s="21">
        <v>0.25881487131118774</v>
      </c>
      <c r="AA1240" s="21">
        <v>0.26629453897476196</v>
      </c>
      <c r="AB1240" s="21">
        <v>0.25378459692001343</v>
      </c>
      <c r="AC1240" s="21">
        <v>0.2183975875377655</v>
      </c>
      <c r="AD1240" s="21">
        <v>0.18815599381923676</v>
      </c>
      <c r="AE1240" s="21">
        <v>-6.3079789280891418E-2</v>
      </c>
      <c r="AF1240" s="21">
        <v>-5.1440853625535965E-2</v>
      </c>
      <c r="AG1240" s="21">
        <v>-2.2195193916559219E-2</v>
      </c>
      <c r="AH1240" s="21">
        <v>-2.8623366728425026E-2</v>
      </c>
      <c r="AI1240" s="21">
        <v>-2.1535027772188187E-2</v>
      </c>
      <c r="AJ1240" s="21">
        <v>-1.1096715927124023E-2</v>
      </c>
      <c r="AK1240" s="21">
        <v>-1.8318356946110725E-2</v>
      </c>
      <c r="AL1240" s="21">
        <v>-2.5886524468660355E-2</v>
      </c>
      <c r="AM1240" s="21">
        <v>-3.2912444323301315E-2</v>
      </c>
      <c r="AN1240" s="21">
        <v>-2.9722046107053757E-2</v>
      </c>
      <c r="AO1240" s="21">
        <v>-4.5202948153018951E-2</v>
      </c>
      <c r="AP1240" s="21">
        <v>-6.2246475368738174E-2</v>
      </c>
      <c r="AQ1240" s="21">
        <v>-7.0852272212505341E-2</v>
      </c>
      <c r="AR1240" s="21">
        <v>-8.5750758647918701E-2</v>
      </c>
      <c r="AS1240" s="21">
        <v>1.7933884635567665E-2</v>
      </c>
      <c r="AT1240" s="21">
        <v>4.8319157212972641E-3</v>
      </c>
      <c r="AU1240" s="21">
        <v>-1.1385097168385983E-2</v>
      </c>
      <c r="AV1240" s="21">
        <v>1.077408785931766E-3</v>
      </c>
      <c r="AW1240" s="21">
        <v>-3.6340437829494476E-2</v>
      </c>
      <c r="AX1240" s="21">
        <v>-3.65724116563797E-2</v>
      </c>
      <c r="AY1240" s="21">
        <v>-3.7507314234972E-2</v>
      </c>
      <c r="AZ1240" s="21">
        <v>-3.360995277762413E-2</v>
      </c>
      <c r="BA1240" s="21">
        <v>-3.1501062214374542E-2</v>
      </c>
      <c r="BB1240" s="21">
        <v>-2.8061527758836746E-2</v>
      </c>
      <c r="BC1240" s="21">
        <v>-5.0848279148340225E-2</v>
      </c>
      <c r="BD1240" s="21">
        <v>-4.0364444255828857E-2</v>
      </c>
      <c r="BE1240" s="21">
        <v>-1.5115609392523766E-2</v>
      </c>
      <c r="BF1240" s="21">
        <v>-2.1576525643467903E-2</v>
      </c>
      <c r="BG1240" s="21">
        <v>-1.5773843973875046E-2</v>
      </c>
      <c r="BH1240" s="21">
        <v>-5.8601726777851582E-3</v>
      </c>
      <c r="BI1240" s="21">
        <v>-1.2527402490377426E-2</v>
      </c>
      <c r="BJ1240" s="21">
        <v>-1.7893994227051735E-2</v>
      </c>
      <c r="BK1240" s="21">
        <v>-2.5029879063367844E-2</v>
      </c>
      <c r="BL1240" s="21">
        <v>-2.156476303935051E-2</v>
      </c>
      <c r="BM1240" s="21">
        <v>-3.4502524882555008E-2</v>
      </c>
      <c r="BN1240" s="21">
        <v>-5.0541065633296967E-2</v>
      </c>
      <c r="BO1240" s="21">
        <v>-5.8265671133995056E-2</v>
      </c>
      <c r="BP1240" s="21">
        <v>-7.1180425584316254E-2</v>
      </c>
      <c r="BQ1240" s="21">
        <v>2.9942391440272331E-2</v>
      </c>
      <c r="BR1240" s="21">
        <v>1.6750119626522064E-2</v>
      </c>
      <c r="BS1240" s="21">
        <v>2.3366587702184916E-3</v>
      </c>
      <c r="BT1240" s="21">
        <v>1.4009992592036724E-2</v>
      </c>
      <c r="BU1240" s="21">
        <v>-2.2947875782847404E-2</v>
      </c>
      <c r="BV1240" s="21">
        <v>-2.4713762104511261E-2</v>
      </c>
      <c r="BW1240" s="21">
        <v>-2.6821102946996689E-2</v>
      </c>
      <c r="BX1240" s="21">
        <v>-2.4093456566333771E-2</v>
      </c>
      <c r="BY1240" s="21">
        <v>-2.2515574470162392E-2</v>
      </c>
      <c r="BZ1240" s="21">
        <v>-2.0658455789089203E-2</v>
      </c>
      <c r="CA1240" s="21">
        <v>-4.2376775294542313E-2</v>
      </c>
      <c r="CB1240" s="21">
        <v>-3.2692953944206238E-2</v>
      </c>
      <c r="CC1240" s="21">
        <v>-1.0212310589849949E-2</v>
      </c>
      <c r="CD1240" s="21">
        <v>-1.6695905476808548E-2</v>
      </c>
      <c r="CE1240" s="21">
        <v>-1.1783665977418423E-2</v>
      </c>
      <c r="CF1240" s="21">
        <v>-2.2333587985485792E-3</v>
      </c>
      <c r="CG1240" s="21">
        <v>-8.5166050121188164E-3</v>
      </c>
      <c r="CH1240" s="21">
        <v>-1.2358390726149082E-2</v>
      </c>
      <c r="CI1240" s="21">
        <v>-1.9570440053939819E-2</v>
      </c>
      <c r="CJ1240" s="21">
        <v>-1.5915054827928543E-2</v>
      </c>
      <c r="CK1240" s="21">
        <v>-2.7091441676020622E-2</v>
      </c>
      <c r="CL1240" s="21">
        <v>-4.2433936148881912E-2</v>
      </c>
      <c r="CM1240" s="21">
        <v>-4.9548227339982986E-2</v>
      </c>
      <c r="CN1240" s="21">
        <v>-6.1089061200618744E-2</v>
      </c>
      <c r="CO1240" s="21">
        <v>3.8259446620941162E-2</v>
      </c>
      <c r="CP1240" s="21">
        <v>2.5004632771015167E-2</v>
      </c>
      <c r="CQ1240" s="21">
        <v>1.1840305291116238E-2</v>
      </c>
      <c r="CR1240" s="21">
        <v>2.2967061027884483E-2</v>
      </c>
      <c r="CS1240" s="21">
        <v>-1.3672228902578354E-2</v>
      </c>
      <c r="CT1240" s="21">
        <v>-1.6500499099493027E-2</v>
      </c>
      <c r="CU1240" s="21">
        <v>-1.9419865682721138E-2</v>
      </c>
      <c r="CV1240" s="21">
        <v>-1.7502360045909882E-2</v>
      </c>
      <c r="CW1240" s="21">
        <v>-1.6292253509163857E-2</v>
      </c>
      <c r="CX1240" s="21">
        <v>-1.553111057728529E-2</v>
      </c>
      <c r="CY1240" s="21">
        <v>-3.39052714407444E-2</v>
      </c>
      <c r="CZ1240" s="21">
        <v>-2.5021465495228767E-2</v>
      </c>
      <c r="DA1240" s="21">
        <v>-5.3090117871761322E-3</v>
      </c>
      <c r="DB1240" s="21">
        <v>-1.1815285310149193E-2</v>
      </c>
      <c r="DC1240" s="21">
        <v>-7.7934875153005123E-3</v>
      </c>
      <c r="DD1240" s="21">
        <v>1.3934549642726779E-3</v>
      </c>
      <c r="DE1240" s="21">
        <v>-4.5058075338602066E-3</v>
      </c>
      <c r="DF1240" s="21">
        <v>-6.8227881565690041E-3</v>
      </c>
      <c r="DG1240" s="21">
        <v>-1.4111001044511795E-2</v>
      </c>
      <c r="DH1240" s="21">
        <v>-1.0265345685184002E-2</v>
      </c>
      <c r="DI1240" s="21">
        <v>-1.9680360332131386E-2</v>
      </c>
      <c r="DJ1240" s="21">
        <v>-3.4326806664466858E-2</v>
      </c>
      <c r="DK1240" s="21">
        <v>-4.0830783545970917E-2</v>
      </c>
      <c r="DL1240" s="21">
        <v>-5.0997693091630936E-2</v>
      </c>
      <c r="DM1240" s="21">
        <v>4.6576499938964844E-2</v>
      </c>
      <c r="DN1240" s="21">
        <v>3.325914591550827E-2</v>
      </c>
      <c r="DO1240" s="21">
        <v>2.1343952044844627E-2</v>
      </c>
      <c r="DP1240" s="21">
        <v>3.1924128532409668E-2</v>
      </c>
      <c r="DQ1240" s="21">
        <v>-4.396581556648016E-3</v>
      </c>
      <c r="DR1240" s="21">
        <v>-8.2872360944747925E-3</v>
      </c>
      <c r="DS1240" s="21">
        <v>-1.2018627487123013E-2</v>
      </c>
      <c r="DT1240" s="21">
        <v>-1.0911264456808567E-2</v>
      </c>
      <c r="DU1240" s="21">
        <v>-1.0068931616842747E-2</v>
      </c>
      <c r="DV1240" s="21">
        <v>-1.0403765365481377E-2</v>
      </c>
      <c r="DW1240" s="21">
        <v>-2.1673763170838356E-2</v>
      </c>
      <c r="DX1240" s="21">
        <v>-1.3945052400231361E-2</v>
      </c>
      <c r="DY1240" s="21">
        <v>1.7705725040286779E-3</v>
      </c>
      <c r="DZ1240" s="21">
        <v>-4.76844422519207E-3</v>
      </c>
      <c r="EA1240" s="21">
        <v>-2.0323037169873714E-3</v>
      </c>
      <c r="EB1240" s="21">
        <v>6.6299978643655777E-3</v>
      </c>
      <c r="EC1240" s="21">
        <v>1.2851465726271272E-3</v>
      </c>
      <c r="ED1240" s="21">
        <v>1.1697431327775121E-3</v>
      </c>
      <c r="EE1240" s="21">
        <v>-6.2284371815621853E-3</v>
      </c>
      <c r="EF1240" s="21">
        <v>-2.1080640144646168E-3</v>
      </c>
      <c r="EG1240" s="21">
        <v>-8.9799351990222931E-3</v>
      </c>
      <c r="EH1240" s="21">
        <v>-2.262139692902565E-2</v>
      </c>
      <c r="EI1240" s="21">
        <v>-2.8244180604815483E-2</v>
      </c>
      <c r="EJ1240" s="21">
        <v>-3.6427363753318787E-2</v>
      </c>
      <c r="EK1240" s="21">
        <v>5.858500674366951E-2</v>
      </c>
      <c r="EL1240" s="21">
        <v>4.5177347958087921E-2</v>
      </c>
      <c r="EM1240" s="21">
        <v>3.5065706819295883E-2</v>
      </c>
      <c r="EN1240" s="21">
        <v>4.4856712222099304E-2</v>
      </c>
      <c r="EO1240" s="21">
        <v>8.9959800243377686E-3</v>
      </c>
      <c r="EP1240" s="21">
        <v>3.571411594748497E-3</v>
      </c>
      <c r="EQ1240" s="21">
        <v>-1.3324158499017358E-3</v>
      </c>
      <c r="ER1240" s="21">
        <v>-1.3947687111794949E-3</v>
      </c>
      <c r="ES1240" s="21">
        <v>-1.083443989045918E-3</v>
      </c>
      <c r="ET1240" s="21">
        <v>-3.0006931629031897E-3</v>
      </c>
      <c r="EU1240" s="21">
        <v>72.54212454212454</v>
      </c>
      <c r="EV1240" s="21">
        <v>72.728935241699219</v>
      </c>
      <c r="EW1240" s="21">
        <v>72.201465201465197</v>
      </c>
      <c r="EX1240" s="21">
        <v>72.073257446289063</v>
      </c>
      <c r="EY1240" s="21">
        <v>72.527473449707031</v>
      </c>
      <c r="EZ1240" s="21">
        <v>72.128204345703125</v>
      </c>
      <c r="FA1240" s="21">
        <v>71.827835083007813</v>
      </c>
      <c r="FB1240" s="21">
        <v>72.109893798828125</v>
      </c>
      <c r="FC1240" s="21">
        <v>74.695968627929688</v>
      </c>
      <c r="FD1240" s="21">
        <v>78.597068786621094</v>
      </c>
      <c r="FE1240" s="21">
        <v>82.406593322753906</v>
      </c>
      <c r="FF1240" s="21">
        <v>82.677658081054688</v>
      </c>
      <c r="FG1240" s="21">
        <v>83.608055114746094</v>
      </c>
      <c r="FH1240" s="21">
        <v>86.322341918945313</v>
      </c>
      <c r="FI1240" s="21">
        <v>87.549453735351563</v>
      </c>
      <c r="FJ1240" s="21">
        <v>86.073257446289063</v>
      </c>
      <c r="FK1240" s="21">
        <v>82.5054931640625</v>
      </c>
      <c r="FL1240" s="21">
        <v>78.838829040527344</v>
      </c>
      <c r="FM1240" s="21">
        <v>76.728935241699219</v>
      </c>
      <c r="FN1240" s="21">
        <v>75.699630737304688</v>
      </c>
      <c r="FO1240" s="21">
        <v>74.472526550292969</v>
      </c>
      <c r="FP1240" s="21">
        <v>73.5018310546875</v>
      </c>
      <c r="FQ1240" s="21">
        <v>73.076919555664063</v>
      </c>
      <c r="FR1240" s="21">
        <v>72.318679809570313</v>
      </c>
      <c r="FS1240" s="21">
        <v>0.14651082456111908</v>
      </c>
      <c r="FT1240" s="21"/>
      <c r="FU1240" s="21">
        <v>1.2536975555121899E-2</v>
      </c>
      <c r="FV1240" t="s">
        <v>294</v>
      </c>
      <c r="FW1240" s="21"/>
      <c r="FX1240">
        <f t="shared" si="57"/>
        <v>0.29225904345512388</v>
      </c>
      <c r="FY1240">
        <f t="shared" si="58"/>
        <v>-2.9570454731583594E-3</v>
      </c>
      <c r="FZ1240">
        <f t="shared" si="59"/>
        <v>77.649082946777341</v>
      </c>
    </row>
    <row r="1241" spans="1:182" x14ac:dyDescent="0.2">
      <c r="A1241" t="s">
        <v>227</v>
      </c>
      <c r="B1241" t="s">
        <v>0</v>
      </c>
      <c r="C1241" t="s">
        <v>282</v>
      </c>
      <c r="D1241" t="s">
        <v>275</v>
      </c>
      <c r="E1241" t="s">
        <v>220</v>
      </c>
      <c r="F1241" s="21">
        <v>7966</v>
      </c>
      <c r="G1241" s="21">
        <v>5.5139479637145996</v>
      </c>
      <c r="H1241" s="21">
        <v>4.9692559242248535</v>
      </c>
      <c r="I1241" s="21">
        <v>4.4904928207397461</v>
      </c>
      <c r="J1241" s="21">
        <v>4.2004218101501465</v>
      </c>
      <c r="K1241" s="21">
        <v>4.0135526657104492</v>
      </c>
      <c r="L1241" s="21">
        <v>3.9706377983093262</v>
      </c>
      <c r="M1241" s="21">
        <v>4.2505269050598145</v>
      </c>
      <c r="N1241" s="21">
        <v>4.5847821235656738</v>
      </c>
      <c r="O1241" s="21">
        <v>4.9442005157470703</v>
      </c>
      <c r="P1241" s="21">
        <v>5.3330159187316895</v>
      </c>
      <c r="Q1241" s="21">
        <v>6.0038571357727051</v>
      </c>
      <c r="R1241" s="21">
        <v>6.7809867858886719</v>
      </c>
      <c r="S1241" s="21">
        <v>7.6820774078369141</v>
      </c>
      <c r="T1241" s="21">
        <v>8.2973442077636719</v>
      </c>
      <c r="U1241" s="21">
        <v>8.7841339111328125</v>
      </c>
      <c r="V1241" s="21">
        <v>9.3702011108398438</v>
      </c>
      <c r="W1241" s="21">
        <v>9.5059776306152344</v>
      </c>
      <c r="X1241" s="21">
        <v>9.6182260513305664</v>
      </c>
      <c r="Y1241" s="21">
        <v>9.7722368240356445</v>
      </c>
      <c r="Z1241" s="21">
        <v>9.7950077056884766</v>
      </c>
      <c r="AA1241" s="21">
        <v>9.4243459701538086</v>
      </c>
      <c r="AB1241" s="21">
        <v>8.8369016647338867</v>
      </c>
      <c r="AC1241" s="21">
        <v>7.6802043914794922</v>
      </c>
      <c r="AD1241" s="21">
        <v>6.4075760841369629</v>
      </c>
      <c r="AE1241" s="21">
        <v>-0.29576519131660461</v>
      </c>
      <c r="AF1241" s="21">
        <v>-0.21653556823730469</v>
      </c>
      <c r="AG1241" s="21">
        <v>-0.21981117129325867</v>
      </c>
      <c r="AH1241" s="21">
        <v>-0.15867070853710175</v>
      </c>
      <c r="AI1241" s="21">
        <v>-0.10628581792116165</v>
      </c>
      <c r="AJ1241" s="21">
        <v>-0.11401938647031784</v>
      </c>
      <c r="AK1241" s="21">
        <v>-6.1128117144107819E-2</v>
      </c>
      <c r="AL1241" s="21">
        <v>-0.1281699538230896</v>
      </c>
      <c r="AM1241" s="21">
        <v>-6.3523642718791962E-2</v>
      </c>
      <c r="AN1241" s="21">
        <v>2.8002671897411346E-2</v>
      </c>
      <c r="AO1241" s="21">
        <v>0.1226046085357666</v>
      </c>
      <c r="AP1241" s="21">
        <v>5.87785504758358E-2</v>
      </c>
      <c r="AQ1241" s="21">
        <v>-2.791224280372262E-3</v>
      </c>
      <c r="AR1241" s="21">
        <v>-0.23302479088306427</v>
      </c>
      <c r="AS1241" s="21">
        <v>0.62794733047485352</v>
      </c>
      <c r="AT1241" s="21">
        <v>0.88861000537872314</v>
      </c>
      <c r="AU1241" s="21">
        <v>0.83373677730560303</v>
      </c>
      <c r="AV1241" s="21">
        <v>0.76911169290542603</v>
      </c>
      <c r="AW1241" s="21">
        <v>0.27189108729362488</v>
      </c>
      <c r="AX1241" s="21">
        <v>4.539966955780983E-2</v>
      </c>
      <c r="AY1241" s="21">
        <v>2.8741791844367981E-2</v>
      </c>
      <c r="AZ1241" s="21">
        <v>-0.11315402388572693</v>
      </c>
      <c r="BA1241" s="21">
        <v>-0.25398644804954529</v>
      </c>
      <c r="BB1241" s="21">
        <v>-0.25271517038345337</v>
      </c>
      <c r="BC1241" s="21">
        <v>-0.25071987509727478</v>
      </c>
      <c r="BD1241" s="21">
        <v>-0.17391355335712433</v>
      </c>
      <c r="BE1241" s="21">
        <v>-0.18101803958415985</v>
      </c>
      <c r="BF1241" s="21">
        <v>-0.12346645444631577</v>
      </c>
      <c r="BG1241" s="21">
        <v>-7.4955753982067108E-2</v>
      </c>
      <c r="BH1241" s="21">
        <v>-8.5674948990345001E-2</v>
      </c>
      <c r="BI1241" s="21">
        <v>-3.2030347734689713E-2</v>
      </c>
      <c r="BJ1241" s="21">
        <v>-9.6592254936695099E-2</v>
      </c>
      <c r="BK1241" s="21">
        <v>-2.661517821252346E-2</v>
      </c>
      <c r="BL1241" s="21">
        <v>7.0554457604885101E-2</v>
      </c>
      <c r="BM1241" s="21">
        <v>0.17371277511119843</v>
      </c>
      <c r="BN1241" s="21">
        <v>0.11894591897726059</v>
      </c>
      <c r="BO1241" s="21">
        <v>6.7180424928665161E-2</v>
      </c>
      <c r="BP1241" s="21">
        <v>-0.15625154972076416</v>
      </c>
      <c r="BQ1241" s="21">
        <v>0.70448815822601318</v>
      </c>
      <c r="BR1241" s="21">
        <v>0.96753239631652832</v>
      </c>
      <c r="BS1241" s="21">
        <v>0.91145038604736328</v>
      </c>
      <c r="BT1241" s="21">
        <v>0.84436440467834473</v>
      </c>
      <c r="BU1241" s="21">
        <v>0.34629803895950317</v>
      </c>
      <c r="BV1241" s="21">
        <v>0.1150064542889595</v>
      </c>
      <c r="BW1241" s="21">
        <v>9.3261949717998505E-2</v>
      </c>
      <c r="BX1241" s="21">
        <v>-5.3742121905088425E-2</v>
      </c>
      <c r="BY1241" s="21">
        <v>-0.19997330009937286</v>
      </c>
      <c r="BZ1241" s="21">
        <v>-0.20671729743480682</v>
      </c>
      <c r="CA1241" s="21">
        <v>-0.21952161192893982</v>
      </c>
      <c r="CB1241" s="21">
        <v>-0.1443936675786972</v>
      </c>
      <c r="CC1241" s="21">
        <v>-0.15415002405643463</v>
      </c>
      <c r="CD1241" s="21">
        <v>-9.9084086716175079E-2</v>
      </c>
      <c r="CE1241" s="21">
        <v>-5.3256645798683167E-2</v>
      </c>
      <c r="CF1241" s="21">
        <v>-6.6043674945831299E-2</v>
      </c>
      <c r="CG1241" s="21">
        <v>-1.1877319775521755E-2</v>
      </c>
      <c r="CH1241" s="21">
        <v>-7.4721634387969971E-2</v>
      </c>
      <c r="CI1241" s="21">
        <v>-1.0524888057261705E-3</v>
      </c>
      <c r="CJ1241" s="21">
        <v>0.10002569109201431</v>
      </c>
      <c r="CK1241" s="21">
        <v>0.20911012589931488</v>
      </c>
      <c r="CL1241" s="21">
        <v>0.1606176495552063</v>
      </c>
      <c r="CM1241" s="21">
        <v>0.11564257740974426</v>
      </c>
      <c r="CN1241" s="21">
        <v>-0.10307862609624863</v>
      </c>
      <c r="CO1241" s="21">
        <v>0.75750011205673218</v>
      </c>
      <c r="CP1241" s="21">
        <v>1.0221937894821167</v>
      </c>
      <c r="CQ1241" s="21">
        <v>0.9652746319770813</v>
      </c>
      <c r="CR1241" s="21">
        <v>0.89648419618606567</v>
      </c>
      <c r="CS1241" s="21">
        <v>0.39783206582069397</v>
      </c>
      <c r="CT1241" s="21">
        <v>0.16321590542793274</v>
      </c>
      <c r="CU1241" s="21">
        <v>0.1379484087228775</v>
      </c>
      <c r="CV1241" s="21">
        <v>-1.2593621388077736E-2</v>
      </c>
      <c r="CW1241" s="21">
        <v>-0.16256396472454071</v>
      </c>
      <c r="CX1241" s="21">
        <v>-0.17485930025577545</v>
      </c>
      <c r="CY1241" s="21">
        <v>-0.18832336366176605</v>
      </c>
      <c r="CZ1241" s="21">
        <v>-0.11487378925085068</v>
      </c>
      <c r="DA1241" s="21">
        <v>-0.12728200852870941</v>
      </c>
      <c r="DB1241" s="21">
        <v>-7.4701718986034393E-2</v>
      </c>
      <c r="DC1241" s="21">
        <v>-3.1557537615299225E-2</v>
      </c>
      <c r="DD1241" s="21">
        <v>-4.6412400901317596E-2</v>
      </c>
      <c r="DE1241" s="21">
        <v>8.2757072523236275E-3</v>
      </c>
      <c r="DF1241" s="21">
        <v>-5.2851017564535141E-2</v>
      </c>
      <c r="DG1241" s="21">
        <v>2.4510201066732407E-2</v>
      </c>
      <c r="DH1241" s="21">
        <v>0.12949693202972412</v>
      </c>
      <c r="DI1241" s="21">
        <v>0.24450747668743134</v>
      </c>
      <c r="DJ1241" s="21">
        <v>0.2022893875837326</v>
      </c>
      <c r="DK1241" s="21">
        <v>0.16410472989082336</v>
      </c>
      <c r="DL1241" s="21">
        <v>-4.990570992231369E-2</v>
      </c>
      <c r="DM1241" s="21">
        <v>0.81051206588745117</v>
      </c>
      <c r="DN1241" s="21">
        <v>1.0768551826477051</v>
      </c>
      <c r="DO1241" s="21">
        <v>1.0190988779067993</v>
      </c>
      <c r="DP1241" s="21">
        <v>0.94860398769378662</v>
      </c>
      <c r="DQ1241" s="21">
        <v>0.44936609268188477</v>
      </c>
      <c r="DR1241" s="21">
        <v>0.21142534911632538</v>
      </c>
      <c r="DS1241" s="21">
        <v>0.1826348751783371</v>
      </c>
      <c r="DT1241" s="21">
        <v>2.8554879128932953E-2</v>
      </c>
      <c r="DU1241" s="21">
        <v>-0.12515462934970856</v>
      </c>
      <c r="DV1241" s="21">
        <v>-0.14300130307674408</v>
      </c>
      <c r="DW1241" s="21">
        <v>-0.14327804744243622</v>
      </c>
      <c r="DX1241" s="21">
        <v>-7.2251766920089722E-2</v>
      </c>
      <c r="DY1241" s="21">
        <v>-8.8488869369029999E-2</v>
      </c>
      <c r="DZ1241" s="21">
        <v>-3.9497461169958115E-2</v>
      </c>
      <c r="EA1241" s="21">
        <v>-2.2747507318854332E-4</v>
      </c>
      <c r="EB1241" s="21">
        <v>-1.8067963421344757E-2</v>
      </c>
      <c r="EC1241" s="21">
        <v>3.7373475730419159E-2</v>
      </c>
      <c r="ED1241" s="21">
        <v>-2.1273316815495491E-2</v>
      </c>
      <c r="EE1241" s="21">
        <v>6.1418663710355759E-2</v>
      </c>
      <c r="EF1241" s="21">
        <v>0.17204870283603668</v>
      </c>
      <c r="EG1241" s="21">
        <v>0.29561564326286316</v>
      </c>
      <c r="EH1241" s="21">
        <v>0.2624567449092865</v>
      </c>
      <c r="EI1241" s="21">
        <v>0.23407638072967529</v>
      </c>
      <c r="EJ1241" s="21">
        <v>2.6867536827921867E-2</v>
      </c>
      <c r="EK1241" s="21">
        <v>0.88705289363861084</v>
      </c>
      <c r="EL1241" s="21">
        <v>1.1557775735855103</v>
      </c>
      <c r="EM1241" s="21">
        <v>1.0968124866485596</v>
      </c>
      <c r="EN1241" s="21">
        <v>1.0238567590713501</v>
      </c>
      <c r="EO1241" s="21">
        <v>0.52377301454544067</v>
      </c>
      <c r="EP1241" s="21">
        <v>0.28103214502334595</v>
      </c>
      <c r="EQ1241" s="21">
        <v>0.24715502560138702</v>
      </c>
      <c r="ER1241" s="21">
        <v>8.7966777384281158E-2</v>
      </c>
      <c r="ES1241" s="21">
        <v>-7.1141473948955536E-2</v>
      </c>
      <c r="ET1241" s="21">
        <v>-9.7003422677516937E-2</v>
      </c>
      <c r="EU1241" s="21">
        <v>74.022304832713758</v>
      </c>
      <c r="EV1241" s="21">
        <v>73.531600952148438</v>
      </c>
      <c r="EW1241" s="21">
        <v>73.386617100371751</v>
      </c>
      <c r="EX1241" s="21">
        <v>71.791824340820313</v>
      </c>
      <c r="EY1241" s="21">
        <v>71.47955322265625</v>
      </c>
      <c r="EZ1241" s="21">
        <v>68.646842956542969</v>
      </c>
      <c r="FA1241" s="21">
        <v>68.918212890625</v>
      </c>
      <c r="FB1241" s="21">
        <v>68.925651550292969</v>
      </c>
      <c r="FC1241" s="21">
        <v>75.446098327636719</v>
      </c>
      <c r="FD1241" s="21">
        <v>83.698883056640625</v>
      </c>
      <c r="FE1241" s="21">
        <v>91.048324584960938</v>
      </c>
      <c r="FF1241" s="21">
        <v>95.390335083007813</v>
      </c>
      <c r="FG1241" s="21">
        <v>97.494422912597656</v>
      </c>
      <c r="FH1241" s="21">
        <v>97.304832458496094</v>
      </c>
      <c r="FI1241" s="21">
        <v>96.449813842773438</v>
      </c>
      <c r="FJ1241" s="21">
        <v>93.691452026367188</v>
      </c>
      <c r="FK1241" s="21">
        <v>92.449813842773438</v>
      </c>
      <c r="FL1241" s="21">
        <v>90.754646301269531</v>
      </c>
      <c r="FM1241" s="21">
        <v>85.115242004394531</v>
      </c>
      <c r="FN1241" s="21">
        <v>80.323417663574219</v>
      </c>
      <c r="FO1241" s="21">
        <v>77.330856323242188</v>
      </c>
      <c r="FP1241" s="21">
        <v>74.933082580566406</v>
      </c>
      <c r="FQ1241" s="21">
        <v>73.851303100585938</v>
      </c>
      <c r="FR1241" s="21">
        <v>72.014869689941406</v>
      </c>
      <c r="FS1241" s="21">
        <v>0.87973833084106445</v>
      </c>
      <c r="FT1241" s="21"/>
      <c r="FU1241" s="21">
        <v>8.647233247756958E-2</v>
      </c>
      <c r="FV1241" t="s">
        <v>294</v>
      </c>
      <c r="FW1241" s="21"/>
      <c r="FX1241">
        <f t="shared" si="57"/>
        <v>9.6231588363647464</v>
      </c>
      <c r="FY1241">
        <f t="shared" si="58"/>
        <v>0.51215104162693026</v>
      </c>
      <c r="FZ1241">
        <f t="shared" si="59"/>
        <v>85.194795227050776</v>
      </c>
    </row>
    <row r="1242" spans="1:182" x14ac:dyDescent="0.2">
      <c r="A1242" t="s">
        <v>227</v>
      </c>
      <c r="B1242" t="s">
        <v>0</v>
      </c>
      <c r="C1242" t="s">
        <v>284</v>
      </c>
      <c r="D1242" t="s">
        <v>275</v>
      </c>
      <c r="E1242" t="s">
        <v>220</v>
      </c>
      <c r="F1242" s="21">
        <v>183</v>
      </c>
      <c r="G1242" s="21">
        <v>0.15238648653030396</v>
      </c>
      <c r="H1242" s="21">
        <v>0.13539990782737732</v>
      </c>
      <c r="I1242" s="21">
        <v>0.12544462084770203</v>
      </c>
      <c r="J1242" s="21">
        <v>0.10223836451768875</v>
      </c>
      <c r="K1242" s="21">
        <v>0.10015621036291122</v>
      </c>
      <c r="L1242" s="21">
        <v>0.10032133013010025</v>
      </c>
      <c r="M1242" s="21">
        <v>0.10468412190675735</v>
      </c>
      <c r="N1242" s="21">
        <v>0.10895636677742004</v>
      </c>
      <c r="O1242" s="21">
        <v>0.12597616016864777</v>
      </c>
      <c r="P1242" s="21">
        <v>0.14319738745689392</v>
      </c>
      <c r="Q1242" s="21">
        <v>0.16114972531795502</v>
      </c>
      <c r="R1242" s="21">
        <v>0.19251808524131775</v>
      </c>
      <c r="S1242" s="21">
        <v>0.22606559097766876</v>
      </c>
      <c r="T1242" s="21">
        <v>0.23529589176177979</v>
      </c>
      <c r="U1242" s="21">
        <v>0.32308846712112427</v>
      </c>
      <c r="V1242" s="21">
        <v>0.35784298181533813</v>
      </c>
      <c r="W1242" s="21">
        <v>0.34994453191757202</v>
      </c>
      <c r="X1242" s="21">
        <v>0.35521921515464783</v>
      </c>
      <c r="Y1242" s="21">
        <v>0.29633134603500366</v>
      </c>
      <c r="Z1242" s="21">
        <v>0.29845580458641052</v>
      </c>
      <c r="AA1242" s="21">
        <v>0.28947091102600098</v>
      </c>
      <c r="AB1242" s="21">
        <v>0.25197383761405945</v>
      </c>
      <c r="AC1242" s="21">
        <v>0.22954148054122925</v>
      </c>
      <c r="AD1242" s="21">
        <v>0.18131503462791443</v>
      </c>
      <c r="AE1242" s="21">
        <v>-2.2574758157134056E-2</v>
      </c>
      <c r="AF1242" s="21">
        <v>-1.9546274095773697E-2</v>
      </c>
      <c r="AG1242" s="21">
        <v>-8.3039551973342896E-3</v>
      </c>
      <c r="AH1242" s="21">
        <v>-2.9393276199698448E-2</v>
      </c>
      <c r="AI1242" s="21">
        <v>-2.1338319405913353E-2</v>
      </c>
      <c r="AJ1242" s="21">
        <v>-9.9744033068418503E-3</v>
      </c>
      <c r="AK1242" s="21">
        <v>-4.137139767408371E-3</v>
      </c>
      <c r="AL1242" s="21">
        <v>-1.6666105017066002E-2</v>
      </c>
      <c r="AM1242" s="21">
        <v>-1.9096270203590393E-2</v>
      </c>
      <c r="AN1242" s="21">
        <v>-8.1304861232638359E-3</v>
      </c>
      <c r="AO1242" s="21">
        <v>-2.8834089636802673E-2</v>
      </c>
      <c r="AP1242" s="21">
        <v>-3.0803583562374115E-2</v>
      </c>
      <c r="AQ1242" s="21">
        <v>-4.237477108836174E-2</v>
      </c>
      <c r="AR1242" s="21">
        <v>-9.1531172394752502E-2</v>
      </c>
      <c r="AS1242" s="21">
        <v>4.197036474943161E-2</v>
      </c>
      <c r="AT1242" s="21">
        <v>4.1859470307826996E-2</v>
      </c>
      <c r="AU1242" s="21">
        <v>1.5043465420603752E-2</v>
      </c>
      <c r="AV1242" s="21">
        <v>2.9969342052936554E-2</v>
      </c>
      <c r="AW1242" s="21">
        <v>-7.977304607629776E-2</v>
      </c>
      <c r="AX1242" s="21">
        <v>-3.530394658446312E-2</v>
      </c>
      <c r="AY1242" s="21">
        <v>-3.3421780914068222E-2</v>
      </c>
      <c r="AZ1242" s="21">
        <v>-6.7353501915931702E-2</v>
      </c>
      <c r="BA1242" s="21">
        <v>-4.3801598250865936E-2</v>
      </c>
      <c r="BB1242" s="21">
        <v>-2.7875682339072227E-2</v>
      </c>
      <c r="BC1242" s="21">
        <v>-1.5640182420611382E-2</v>
      </c>
      <c r="BD1242" s="21">
        <v>-1.2174811214208603E-2</v>
      </c>
      <c r="BE1242" s="21">
        <v>-3.1526782549917698E-3</v>
      </c>
      <c r="BF1242" s="21">
        <v>-2.1339802071452141E-2</v>
      </c>
      <c r="BG1242" s="21">
        <v>-1.3703057542443275E-2</v>
      </c>
      <c r="BH1242" s="21">
        <v>-6.4358911477029324E-3</v>
      </c>
      <c r="BI1242" s="21">
        <v>-3.3477484248578548E-4</v>
      </c>
      <c r="BJ1242" s="21">
        <v>-1.2092837132513523E-2</v>
      </c>
      <c r="BK1242" s="21">
        <v>-1.3325798325240612E-2</v>
      </c>
      <c r="BL1242" s="21">
        <v>-2.9344044160097837E-3</v>
      </c>
      <c r="BM1242" s="21">
        <v>-2.0993944257497787E-2</v>
      </c>
      <c r="BN1242" s="21">
        <v>-2.2183557972311974E-2</v>
      </c>
      <c r="BO1242" s="21">
        <v>-3.1307931989431381E-2</v>
      </c>
      <c r="BP1242" s="21">
        <v>-7.6236411929130554E-2</v>
      </c>
      <c r="BQ1242" s="21">
        <v>5.2605554461479187E-2</v>
      </c>
      <c r="BR1242" s="21">
        <v>5.3833030164241791E-2</v>
      </c>
      <c r="BS1242" s="21">
        <v>2.739156037569046E-2</v>
      </c>
      <c r="BT1242" s="21">
        <v>4.2485944926738739E-2</v>
      </c>
      <c r="BU1242" s="21">
        <v>-6.5558277070522308E-2</v>
      </c>
      <c r="BV1242" s="21">
        <v>-2.481086365878582E-2</v>
      </c>
      <c r="BW1242" s="21">
        <v>-2.2665748372673988E-2</v>
      </c>
      <c r="BX1242" s="21">
        <v>-5.4306194186210632E-2</v>
      </c>
      <c r="BY1242" s="21">
        <v>-3.4136522561311722E-2</v>
      </c>
      <c r="BZ1242" s="21">
        <v>-2.171751856803894E-2</v>
      </c>
      <c r="CA1242" s="21">
        <v>-1.0837318375706673E-2</v>
      </c>
      <c r="CB1242" s="21">
        <v>-7.0693576708436012E-3</v>
      </c>
      <c r="CC1242" s="21">
        <v>4.1508040158078074E-4</v>
      </c>
      <c r="CD1242" s="21">
        <v>-1.576199010014534E-2</v>
      </c>
      <c r="CE1242" s="21">
        <v>-8.4148980677127838E-3</v>
      </c>
      <c r="CF1242" s="21">
        <v>-3.9851288311183453E-3</v>
      </c>
      <c r="CG1242" s="21">
        <v>2.2987315896898508E-3</v>
      </c>
      <c r="CH1242" s="21">
        <v>-8.9254062622785568E-3</v>
      </c>
      <c r="CI1242" s="21">
        <v>-9.3291867524385452E-3</v>
      </c>
      <c r="CJ1242" s="21">
        <v>6.6438596695661545E-4</v>
      </c>
      <c r="CK1242" s="21">
        <v>-1.5563882887363434E-2</v>
      </c>
      <c r="CL1242" s="21">
        <v>-1.6213355585932732E-2</v>
      </c>
      <c r="CM1242" s="21">
        <v>-2.3643070831894875E-2</v>
      </c>
      <c r="CN1242" s="21">
        <v>-6.5643303096294403E-2</v>
      </c>
      <c r="CO1242" s="21">
        <v>5.9971455484628677E-2</v>
      </c>
      <c r="CP1242" s="21">
        <v>6.2125883996486664E-2</v>
      </c>
      <c r="CQ1242" s="21">
        <v>3.5943813621997833E-2</v>
      </c>
      <c r="CR1242" s="21">
        <v>5.1154907792806625E-2</v>
      </c>
      <c r="CS1242" s="21">
        <v>-5.5713169276714325E-2</v>
      </c>
      <c r="CT1242" s="21">
        <v>-1.7543384805321693E-2</v>
      </c>
      <c r="CU1242" s="21">
        <v>-1.5216151252388954E-2</v>
      </c>
      <c r="CV1242" s="21">
        <v>-4.5269664376974106E-2</v>
      </c>
      <c r="CW1242" s="21">
        <v>-2.744252048432827E-2</v>
      </c>
      <c r="CX1242" s="21">
        <v>-1.7452394589781761E-2</v>
      </c>
      <c r="CY1242" s="21">
        <v>-6.0344533994793892E-3</v>
      </c>
      <c r="CZ1242" s="21">
        <v>-1.9639043603092432E-3</v>
      </c>
      <c r="DA1242" s="21">
        <v>3.9828391745686531E-3</v>
      </c>
      <c r="DB1242" s="21">
        <v>-1.0184179060161114E-2</v>
      </c>
      <c r="DC1242" s="21">
        <v>-3.1267385929822922E-3</v>
      </c>
      <c r="DD1242" s="21">
        <v>-1.5343663981184363E-3</v>
      </c>
      <c r="DE1242" s="21">
        <v>4.9322382546961308E-3</v>
      </c>
      <c r="DF1242" s="21">
        <v>-5.7579749263823032E-3</v>
      </c>
      <c r="DG1242" s="21">
        <v>-5.3325751796364784E-3</v>
      </c>
      <c r="DH1242" s="21">
        <v>4.2631765827536583E-3</v>
      </c>
      <c r="DI1242" s="21">
        <v>-1.013382151722908E-2</v>
      </c>
      <c r="DJ1242" s="21">
        <v>-1.0243152268230915E-2</v>
      </c>
      <c r="DK1242" s="21">
        <v>-1.5978211537003517E-2</v>
      </c>
      <c r="DL1242" s="21">
        <v>-5.505019798874855E-2</v>
      </c>
      <c r="DM1242" s="21">
        <v>6.7337356507778168E-2</v>
      </c>
      <c r="DN1242" s="21">
        <v>7.0418737828731537E-2</v>
      </c>
      <c r="DO1242" s="21">
        <v>4.4496066868305206E-2</v>
      </c>
      <c r="DP1242" s="21">
        <v>5.9823870658874512E-2</v>
      </c>
      <c r="DQ1242" s="21">
        <v>-4.5868061482906342E-2</v>
      </c>
      <c r="DR1242" s="21">
        <v>-1.0275906883180141E-2</v>
      </c>
      <c r="DS1242" s="21">
        <v>-7.7665550634264946E-3</v>
      </c>
      <c r="DT1242" s="21">
        <v>-3.6233134567737579E-2</v>
      </c>
      <c r="DU1242" s="21">
        <v>-2.0748518407344818E-2</v>
      </c>
      <c r="DV1242" s="21">
        <v>-1.3187269680202007E-2</v>
      </c>
      <c r="DW1242" s="21">
        <v>9.0012076543644071E-4</v>
      </c>
      <c r="DX1242" s="21">
        <v>5.4075592197477818E-3</v>
      </c>
      <c r="DY1242" s="21">
        <v>9.1341156512498856E-3</v>
      </c>
      <c r="DZ1242" s="21">
        <v>-2.1307046990841627E-3</v>
      </c>
      <c r="EA1242" s="21">
        <v>4.5085237361490726E-3</v>
      </c>
      <c r="EB1242" s="21">
        <v>2.0041451789438725E-3</v>
      </c>
      <c r="EC1242" s="21">
        <v>8.7346034124493599E-3</v>
      </c>
      <c r="ED1242" s="21">
        <v>-1.1847072746604681E-3</v>
      </c>
      <c r="EE1242" s="21">
        <v>4.3789733899757266E-4</v>
      </c>
      <c r="EF1242" s="21">
        <v>9.4592580571770668E-3</v>
      </c>
      <c r="EG1242" s="21">
        <v>-2.2936761379241943E-3</v>
      </c>
      <c r="EH1242" s="21">
        <v>-1.6231269109994173E-3</v>
      </c>
      <c r="EI1242" s="21">
        <v>-4.911371972411871E-3</v>
      </c>
      <c r="EJ1242" s="21">
        <v>-3.9755433797836304E-2</v>
      </c>
      <c r="EK1242" s="21">
        <v>7.7972546219825745E-2</v>
      </c>
      <c r="EL1242" s="21">
        <v>8.2392297685146332E-2</v>
      </c>
      <c r="EM1242" s="21">
        <v>5.6844159960746765E-2</v>
      </c>
      <c r="EN1242" s="21">
        <v>7.2340473532676697E-2</v>
      </c>
      <c r="EO1242" s="21">
        <v>-3.1653288751840591E-2</v>
      </c>
      <c r="EP1242" s="21">
        <v>2.1717771596740931E-4</v>
      </c>
      <c r="EQ1242" s="21">
        <v>2.9894791077822447E-3</v>
      </c>
      <c r="ER1242" s="21">
        <v>-2.3185823112726212E-2</v>
      </c>
      <c r="ES1242" s="21">
        <v>-1.1083440855145454E-2</v>
      </c>
      <c r="ET1242" s="21">
        <v>-7.0291073061525822E-3</v>
      </c>
      <c r="EU1242" s="21">
        <v>74.022304832713758</v>
      </c>
      <c r="EV1242" s="21">
        <v>73.531600952148438</v>
      </c>
      <c r="EW1242" s="21">
        <v>73.386617100371751</v>
      </c>
      <c r="EX1242" s="21">
        <v>71.791824340820313</v>
      </c>
      <c r="EY1242" s="21">
        <v>71.47955322265625</v>
      </c>
      <c r="EZ1242" s="21">
        <v>68.646842956542969</v>
      </c>
      <c r="FA1242" s="21">
        <v>68.918212890625</v>
      </c>
      <c r="FB1242" s="21">
        <v>68.925651550292969</v>
      </c>
      <c r="FC1242" s="21">
        <v>75.446098327636719</v>
      </c>
      <c r="FD1242" s="21">
        <v>83.698883056640625</v>
      </c>
      <c r="FE1242" s="21">
        <v>91.048324584960938</v>
      </c>
      <c r="FF1242" s="21">
        <v>95.390335083007813</v>
      </c>
      <c r="FG1242" s="21">
        <v>97.494422912597656</v>
      </c>
      <c r="FH1242" s="21">
        <v>97.304832458496094</v>
      </c>
      <c r="FI1242" s="21">
        <v>96.449813842773438</v>
      </c>
      <c r="FJ1242" s="21">
        <v>93.691452026367188</v>
      </c>
      <c r="FK1242" s="21">
        <v>92.449813842773438</v>
      </c>
      <c r="FL1242" s="21">
        <v>90.754646301269531</v>
      </c>
      <c r="FM1242" s="21">
        <v>85.115242004394531</v>
      </c>
      <c r="FN1242" s="21">
        <v>80.323417663574219</v>
      </c>
      <c r="FO1242" s="21">
        <v>77.330856323242188</v>
      </c>
      <c r="FP1242" s="21">
        <v>74.933082580566406</v>
      </c>
      <c r="FQ1242" s="21">
        <v>73.851303100585938</v>
      </c>
      <c r="FR1242" s="21">
        <v>72.014869689941406</v>
      </c>
      <c r="FS1242" s="21">
        <v>0.1025816798210144</v>
      </c>
      <c r="FT1242" s="21"/>
      <c r="FU1242" s="21">
        <v>1.2497234158217907E-2</v>
      </c>
      <c r="FV1242" t="s">
        <v>294</v>
      </c>
      <c r="FW1242" s="21"/>
      <c r="FX1242">
        <f t="shared" si="57"/>
        <v>0.31788436174392698</v>
      </c>
      <c r="FY1242">
        <f t="shared" si="58"/>
        <v>-2.7479678392410277E-4</v>
      </c>
      <c r="FZ1242">
        <f t="shared" si="59"/>
        <v>85.194795227050776</v>
      </c>
    </row>
    <row r="1243" spans="1:182" x14ac:dyDescent="0.2">
      <c r="A1243" t="s">
        <v>227</v>
      </c>
      <c r="B1243" t="s">
        <v>0</v>
      </c>
      <c r="C1243" t="s">
        <v>283</v>
      </c>
      <c r="D1243" t="s">
        <v>275</v>
      </c>
      <c r="E1243" t="s">
        <v>220</v>
      </c>
      <c r="F1243" s="21">
        <v>8149</v>
      </c>
      <c r="G1243" s="21">
        <v>5.705258846282959</v>
      </c>
      <c r="H1243" s="21">
        <v>5.1350259780883789</v>
      </c>
      <c r="I1243" s="21">
        <v>4.6479268074035645</v>
      </c>
      <c r="J1243" s="21">
        <v>4.3137702941894531</v>
      </c>
      <c r="K1243" s="21">
        <v>4.1250414848327637</v>
      </c>
      <c r="L1243" s="21">
        <v>4.0841770172119141</v>
      </c>
      <c r="M1243" s="21">
        <v>4.3635373115539551</v>
      </c>
      <c r="N1243" s="21">
        <v>4.7013459205627441</v>
      </c>
      <c r="O1243" s="21">
        <v>5.0838799476623535</v>
      </c>
      <c r="P1243" s="21">
        <v>5.4941668510437012</v>
      </c>
      <c r="Q1243" s="21">
        <v>6.1804943084716797</v>
      </c>
      <c r="R1243" s="21">
        <v>7.0062198638916016</v>
      </c>
      <c r="S1243" s="21">
        <v>7.9571805000305176</v>
      </c>
      <c r="T1243" s="21">
        <v>8.5868358612060547</v>
      </c>
      <c r="U1243" s="21">
        <v>9.2042570114135742</v>
      </c>
      <c r="V1243" s="21">
        <v>9.8357515335083008</v>
      </c>
      <c r="W1243" s="21">
        <v>9.9542417526245117</v>
      </c>
      <c r="X1243" s="21">
        <v>10.078055381774902</v>
      </c>
      <c r="Y1243" s="21">
        <v>10.12848949432373</v>
      </c>
      <c r="Z1243" s="21">
        <v>10.166475296020508</v>
      </c>
      <c r="AA1243" s="21">
        <v>9.787531852722168</v>
      </c>
      <c r="AB1243" s="21">
        <v>9.1434202194213867</v>
      </c>
      <c r="AC1243" s="21">
        <v>7.9760909080505371</v>
      </c>
      <c r="AD1243" s="21">
        <v>6.634911060333252</v>
      </c>
      <c r="AE1243" s="21">
        <v>-0.33572176098823547</v>
      </c>
      <c r="AF1243" s="21">
        <v>-0.25213265419006348</v>
      </c>
      <c r="AG1243" s="21">
        <v>-0.23169972002506256</v>
      </c>
      <c r="AH1243" s="21">
        <v>-0.21642538905143738</v>
      </c>
      <c r="AI1243" s="21">
        <v>-0.14843863248825073</v>
      </c>
      <c r="AJ1243" s="21">
        <v>-0.13209535181522369</v>
      </c>
      <c r="AK1243" s="21">
        <v>-6.8275488913059235E-2</v>
      </c>
      <c r="AL1243" s="21">
        <v>-0.15995039045810699</v>
      </c>
      <c r="AM1243" s="21">
        <v>-0.10204686224460602</v>
      </c>
      <c r="AN1243" s="21">
        <v>1.0207950137555599E-2</v>
      </c>
      <c r="AO1243" s="21">
        <v>5.8907601982355118E-2</v>
      </c>
      <c r="AP1243" s="21">
        <v>-7.4422447942197323E-3</v>
      </c>
      <c r="AQ1243" s="21">
        <v>-9.1770797967910767E-2</v>
      </c>
      <c r="AR1243" s="21">
        <v>-0.41948023438453674</v>
      </c>
      <c r="AS1243" s="21">
        <v>0.70025801658630371</v>
      </c>
      <c r="AT1243" s="21">
        <v>0.95409178733825684</v>
      </c>
      <c r="AU1243" s="21">
        <v>0.8442535400390625</v>
      </c>
      <c r="AV1243" s="21">
        <v>0.81263023614883423</v>
      </c>
      <c r="AW1243" s="21">
        <v>9.7368814051151276E-2</v>
      </c>
      <c r="AX1243" s="21">
        <v>-2.9940064996480942E-2</v>
      </c>
      <c r="AY1243" s="21">
        <v>-4.2221058160066605E-2</v>
      </c>
      <c r="AZ1243" s="21">
        <v>-0.25183355808258057</v>
      </c>
      <c r="BA1243" s="21">
        <v>-0.33960822224617004</v>
      </c>
      <c r="BB1243" s="21">
        <v>-0.30490094423294067</v>
      </c>
      <c r="BC1243" s="21">
        <v>-0.27724331617355347</v>
      </c>
      <c r="BD1243" s="21">
        <v>-0.19509807229042053</v>
      </c>
      <c r="BE1243" s="21">
        <v>-0.1830628365278244</v>
      </c>
      <c r="BF1243" s="21">
        <v>-0.16518764197826385</v>
      </c>
      <c r="BG1243" s="21">
        <v>-0.10185591131448746</v>
      </c>
      <c r="BH1243" s="21">
        <v>-9.7031988203525543E-2</v>
      </c>
      <c r="BI1243" s="21">
        <v>-3.192337229847908E-2</v>
      </c>
      <c r="BJ1243" s="21">
        <v>-0.11956106126308441</v>
      </c>
      <c r="BK1243" s="21">
        <v>-5.3945746272802353E-2</v>
      </c>
      <c r="BL1243" s="21">
        <v>6.2602519989013672E-2</v>
      </c>
      <c r="BM1243" s="21">
        <v>0.12519851326942444</v>
      </c>
      <c r="BN1243" s="21">
        <v>6.9317549467086792E-2</v>
      </c>
      <c r="BO1243" s="21">
        <v>-3.1285520526580513E-4</v>
      </c>
      <c r="BP1243" s="21">
        <v>-0.31250786781311035</v>
      </c>
      <c r="BQ1243" s="21">
        <v>0.79721182584762573</v>
      </c>
      <c r="BR1243" s="21">
        <v>1.056179404258728</v>
      </c>
      <c r="BS1243" s="21">
        <v>0.94595009088516235</v>
      </c>
      <c r="BT1243" s="21">
        <v>0.91228228807449341</v>
      </c>
      <c r="BU1243" s="21">
        <v>0.1997651606798172</v>
      </c>
      <c r="BV1243" s="21">
        <v>5.9956509619951248E-2</v>
      </c>
      <c r="BW1243" s="21">
        <v>4.3270178139209747E-2</v>
      </c>
      <c r="BX1243" s="21">
        <v>-0.16650620102882385</v>
      </c>
      <c r="BY1243" s="21">
        <v>-0.26665076613426208</v>
      </c>
      <c r="BZ1243" s="21">
        <v>-0.24712567031383514</v>
      </c>
      <c r="CA1243" s="21">
        <v>-0.2367413341999054</v>
      </c>
      <c r="CB1243" s="21">
        <v>-0.15559610724449158</v>
      </c>
      <c r="CC1243" s="21">
        <v>-0.14937709271907806</v>
      </c>
      <c r="CD1243" s="21">
        <v>-0.12970052659511566</v>
      </c>
      <c r="CE1243" s="21">
        <v>-6.9592863321304321E-2</v>
      </c>
      <c r="CF1243" s="21">
        <v>-7.2747215628623962E-2</v>
      </c>
      <c r="CG1243" s="21">
        <v>-6.7460103891789913E-3</v>
      </c>
      <c r="CH1243" s="21">
        <v>-9.1587528586387634E-2</v>
      </c>
      <c r="CI1243" s="21">
        <v>-2.0631060004234314E-2</v>
      </c>
      <c r="CJ1243" s="21">
        <v>9.8890833556652069E-2</v>
      </c>
      <c r="CK1243" s="21">
        <v>0.17111140489578247</v>
      </c>
      <c r="CL1243" s="21">
        <v>0.12248114496469498</v>
      </c>
      <c r="CM1243" s="21">
        <v>6.3030637800693512E-2</v>
      </c>
      <c r="CN1243" s="21">
        <v>-0.23841913044452667</v>
      </c>
      <c r="CO1243" s="21">
        <v>0.86436176300048828</v>
      </c>
      <c r="CP1243" s="21">
        <v>1.1268850564956665</v>
      </c>
      <c r="CQ1243" s="21">
        <v>1.0163848400115967</v>
      </c>
      <c r="CR1243" s="21">
        <v>0.98130100965499878</v>
      </c>
      <c r="CS1243" s="21">
        <v>0.27068457007408142</v>
      </c>
      <c r="CT1243" s="21">
        <v>0.12221860140562057</v>
      </c>
      <c r="CU1243" s="21">
        <v>0.10248114913702011</v>
      </c>
      <c r="CV1243" s="21">
        <v>-0.10740874707698822</v>
      </c>
      <c r="CW1243" s="21">
        <v>-0.216120645403862</v>
      </c>
      <c r="CX1243" s="21">
        <v>-0.2071106880903244</v>
      </c>
      <c r="CY1243" s="21">
        <v>-0.19623935222625732</v>
      </c>
      <c r="CZ1243" s="21">
        <v>-0.11609413474798203</v>
      </c>
      <c r="DA1243" s="21">
        <v>-0.11569134145975113</v>
      </c>
      <c r="DB1243" s="21">
        <v>-9.4213418662548065E-2</v>
      </c>
      <c r="DC1243" s="21">
        <v>-3.7329815328121185E-2</v>
      </c>
      <c r="DD1243" s="21">
        <v>-4.8462439328432083E-2</v>
      </c>
      <c r="DE1243" s="21">
        <v>1.8431352451443672E-2</v>
      </c>
      <c r="DF1243" s="21">
        <v>-6.3613995909690857E-2</v>
      </c>
      <c r="DG1243" s="21">
        <v>1.26836271956563E-2</v>
      </c>
      <c r="DH1243" s="21">
        <v>0.13517914712429047</v>
      </c>
      <c r="DI1243" s="21">
        <v>0.2170242965221405</v>
      </c>
      <c r="DJ1243" s="21">
        <v>0.17564474046230316</v>
      </c>
      <c r="DK1243" s="21">
        <v>0.12637412548065186</v>
      </c>
      <c r="DL1243" s="21">
        <v>-0.16433039307594299</v>
      </c>
      <c r="DM1243" s="21">
        <v>0.93151170015335083</v>
      </c>
      <c r="DN1243" s="21">
        <v>1.197590708732605</v>
      </c>
      <c r="DO1243" s="21">
        <v>1.0868195295333862</v>
      </c>
      <c r="DP1243" s="21">
        <v>1.0503196716308594</v>
      </c>
      <c r="DQ1243" s="21">
        <v>0.34160396456718445</v>
      </c>
      <c r="DR1243" s="21">
        <v>0.1844806969165802</v>
      </c>
      <c r="DS1243" s="21">
        <v>0.16169211268424988</v>
      </c>
      <c r="DT1243" s="21">
        <v>-4.8311289399862289E-2</v>
      </c>
      <c r="DU1243" s="21">
        <v>-0.16559052467346191</v>
      </c>
      <c r="DV1243" s="21">
        <v>-0.16709570586681366</v>
      </c>
      <c r="DW1243" s="21">
        <v>-0.13776092231273651</v>
      </c>
      <c r="DX1243" s="21">
        <v>-5.9059564024209976E-2</v>
      </c>
      <c r="DY1243" s="21">
        <v>-6.7054465413093567E-2</v>
      </c>
      <c r="DZ1243" s="21">
        <v>-4.2975664138793945E-2</v>
      </c>
      <c r="EA1243" s="21">
        <v>9.2529049143195152E-3</v>
      </c>
      <c r="EB1243" s="21">
        <v>-1.3399083167314529E-2</v>
      </c>
      <c r="EC1243" s="21">
        <v>5.4783467203378677E-2</v>
      </c>
      <c r="ED1243" s="21">
        <v>-2.3224661126732826E-2</v>
      </c>
      <c r="EE1243" s="21">
        <v>6.078474223613739E-2</v>
      </c>
      <c r="EF1243" s="21">
        <v>0.18757371604442596</v>
      </c>
      <c r="EG1243" s="21">
        <v>0.28331521153450012</v>
      </c>
      <c r="EH1243" s="21">
        <v>0.25240454077720642</v>
      </c>
      <c r="EI1243" s="21">
        <v>0.21783207356929779</v>
      </c>
      <c r="EJ1243" s="21">
        <v>-5.7358019053936005E-2</v>
      </c>
      <c r="EK1243" s="21">
        <v>1.0284655094146729</v>
      </c>
      <c r="EL1243" s="21">
        <v>1.2996783256530762</v>
      </c>
      <c r="EM1243" s="21">
        <v>1.1885161399841309</v>
      </c>
      <c r="EN1243" s="21">
        <v>1.1499718427658081</v>
      </c>
      <c r="EO1243" s="21">
        <v>0.44400033354759216</v>
      </c>
      <c r="EP1243" s="21">
        <v>0.2743772566318512</v>
      </c>
      <c r="EQ1243" s="21">
        <v>0.24718335270881653</v>
      </c>
      <c r="ER1243" s="21">
        <v>3.7016052752733231E-2</v>
      </c>
      <c r="ES1243" s="21">
        <v>-9.2633068561553955E-2</v>
      </c>
      <c r="ET1243" s="21">
        <v>-0.10932043939828873</v>
      </c>
      <c r="EU1243" s="21">
        <v>74.022304832713758</v>
      </c>
      <c r="EV1243" s="21">
        <v>73.531600952148438</v>
      </c>
      <c r="EW1243" s="21">
        <v>73.386617100371751</v>
      </c>
      <c r="EX1243" s="21">
        <v>71.791824340820313</v>
      </c>
      <c r="EY1243" s="21">
        <v>71.47955322265625</v>
      </c>
      <c r="EZ1243" s="21">
        <v>68.646842956542969</v>
      </c>
      <c r="FA1243" s="21">
        <v>68.918212890625</v>
      </c>
      <c r="FB1243" s="21">
        <v>68.925651550292969</v>
      </c>
      <c r="FC1243" s="21">
        <v>75.446098327636719</v>
      </c>
      <c r="FD1243" s="21">
        <v>83.698883056640625</v>
      </c>
      <c r="FE1243" s="21">
        <v>91.048324584960938</v>
      </c>
      <c r="FF1243" s="21">
        <v>95.390335083007813</v>
      </c>
      <c r="FG1243" s="21">
        <v>97.494422912597656</v>
      </c>
      <c r="FH1243" s="21">
        <v>97.304832458496094</v>
      </c>
      <c r="FI1243" s="21">
        <v>96.449813842773438</v>
      </c>
      <c r="FJ1243" s="21">
        <v>93.691452026367188</v>
      </c>
      <c r="FK1243" s="21">
        <v>92.449813842773438</v>
      </c>
      <c r="FL1243" s="21">
        <v>90.754646301269531</v>
      </c>
      <c r="FM1243" s="21">
        <v>85.115242004394531</v>
      </c>
      <c r="FN1243" s="21">
        <v>80.323417663574219</v>
      </c>
      <c r="FO1243" s="21">
        <v>77.330856323242188</v>
      </c>
      <c r="FP1243" s="21">
        <v>74.933082580566406</v>
      </c>
      <c r="FQ1243" s="21">
        <v>73.851303100585938</v>
      </c>
      <c r="FR1243" s="21">
        <v>72.014869689941406</v>
      </c>
      <c r="FS1243" s="21">
        <v>1.0730518102645874</v>
      </c>
      <c r="FT1243" s="21"/>
      <c r="FU1243" s="21">
        <v>0.11054705083370209</v>
      </c>
      <c r="FV1243" t="s">
        <v>294</v>
      </c>
      <c r="FW1243" s="21"/>
      <c r="FX1243">
        <f t="shared" si="57"/>
        <v>10.022958755493164</v>
      </c>
      <c r="FY1243">
        <f t="shared" si="58"/>
        <v>0.49861403405666349</v>
      </c>
      <c r="FZ1243">
        <f t="shared" si="59"/>
        <v>85.194795227050776</v>
      </c>
    </row>
    <row r="1244" spans="1:182" x14ac:dyDescent="0.2">
      <c r="A1244" t="s">
        <v>227</v>
      </c>
      <c r="B1244" t="s">
        <v>0</v>
      </c>
      <c r="C1244" t="s">
        <v>283</v>
      </c>
      <c r="D1244" t="s">
        <v>274</v>
      </c>
      <c r="E1244" t="s">
        <v>220</v>
      </c>
      <c r="F1244" s="21">
        <v>8148</v>
      </c>
      <c r="G1244" s="21">
        <v>5.1754693984985352</v>
      </c>
      <c r="H1244" s="21">
        <v>4.7089085578918457</v>
      </c>
      <c r="I1244" s="21">
        <v>4.2996001243591309</v>
      </c>
      <c r="J1244" s="21">
        <v>3.9957377910614014</v>
      </c>
      <c r="K1244" s="21">
        <v>3.8557472229003906</v>
      </c>
      <c r="L1244" s="21">
        <v>3.881176233291626</v>
      </c>
      <c r="M1244" s="21">
        <v>4.1418571472167969</v>
      </c>
      <c r="N1244" s="21">
        <v>4.5999560356140137</v>
      </c>
      <c r="O1244" s="21">
        <v>5.0452132225036621</v>
      </c>
      <c r="P1244" s="21">
        <v>5.4254956245422363</v>
      </c>
      <c r="Q1244" s="21">
        <v>6.0281982421875</v>
      </c>
      <c r="R1244" s="21">
        <v>6.8016042709350586</v>
      </c>
      <c r="S1244" s="21">
        <v>7.6134071350097656</v>
      </c>
      <c r="T1244" s="21">
        <v>8.1717967987060547</v>
      </c>
      <c r="U1244" s="21">
        <v>8.9028205871582031</v>
      </c>
      <c r="V1244" s="21">
        <v>9.5044984817504883</v>
      </c>
      <c r="W1244" s="21">
        <v>9.7464380264282227</v>
      </c>
      <c r="X1244" s="21">
        <v>9.9952402114868164</v>
      </c>
      <c r="Y1244" s="21">
        <v>9.9788951873779297</v>
      </c>
      <c r="Z1244" s="21">
        <v>10.07193660736084</v>
      </c>
      <c r="AA1244" s="21">
        <v>9.6588783264160156</v>
      </c>
      <c r="AB1244" s="21">
        <v>8.9860410690307617</v>
      </c>
      <c r="AC1244" s="21">
        <v>7.7564878463745117</v>
      </c>
      <c r="AD1244" s="21">
        <v>6.5049128532409668</v>
      </c>
      <c r="AE1244" s="21">
        <v>-0.14388197660446167</v>
      </c>
      <c r="AF1244" s="21">
        <v>-3.5214409232139587E-2</v>
      </c>
      <c r="AG1244" s="21">
        <v>8.693154901266098E-3</v>
      </c>
      <c r="AH1244" s="21">
        <v>-4.2190592736005783E-2</v>
      </c>
      <c r="AI1244" s="21">
        <v>-4.8450864851474762E-2</v>
      </c>
      <c r="AJ1244" s="21">
        <v>-8.6980357766151428E-2</v>
      </c>
      <c r="AK1244" s="21">
        <v>-5.1290355622768402E-2</v>
      </c>
      <c r="AL1244" s="21">
        <v>-7.6151326298713684E-2</v>
      </c>
      <c r="AM1244" s="21">
        <v>-2.3173822090029716E-2</v>
      </c>
      <c r="AN1244" s="21">
        <v>1.2249556370079517E-2</v>
      </c>
      <c r="AO1244" s="21">
        <v>6.7028328776359558E-2</v>
      </c>
      <c r="AP1244" s="21">
        <v>7.8915245831012726E-2</v>
      </c>
      <c r="AQ1244" s="21">
        <v>-0.12574106454849243</v>
      </c>
      <c r="AR1244" s="21">
        <v>-0.42909339070320129</v>
      </c>
      <c r="AS1244" s="21">
        <v>0.861716628074646</v>
      </c>
      <c r="AT1244" s="21">
        <v>1.0670473575592041</v>
      </c>
      <c r="AU1244" s="21">
        <v>1.03184974193573</v>
      </c>
      <c r="AV1244" s="21">
        <v>1.0097044706344604</v>
      </c>
      <c r="AW1244" s="21">
        <v>7.4275843799114227E-2</v>
      </c>
      <c r="AX1244" s="21">
        <v>-0.25227025151252747</v>
      </c>
      <c r="AY1244" s="21">
        <v>-0.27016574144363403</v>
      </c>
      <c r="AZ1244" s="21">
        <v>-0.3934561014175415</v>
      </c>
      <c r="BA1244" s="21">
        <v>-0.40954264998435974</v>
      </c>
      <c r="BB1244" s="21">
        <v>-0.36032715439796448</v>
      </c>
      <c r="BC1244" s="21">
        <v>-8.3810761570930481E-2</v>
      </c>
      <c r="BD1244" s="21">
        <v>1.9075183197855949E-2</v>
      </c>
      <c r="BE1244" s="21">
        <v>5.5300530046224594E-2</v>
      </c>
      <c r="BF1244" s="21">
        <v>1.5241249930113554E-3</v>
      </c>
      <c r="BG1244" s="21">
        <v>-8.3751659840345383E-3</v>
      </c>
      <c r="BH1244" s="21">
        <v>-5.4656863212585449E-2</v>
      </c>
      <c r="BI1244" s="21">
        <v>-1.7929192632436752E-2</v>
      </c>
      <c r="BJ1244" s="21">
        <v>-4.1106890887022018E-2</v>
      </c>
      <c r="BK1244" s="21">
        <v>2.0601244643330574E-2</v>
      </c>
      <c r="BL1244" s="21">
        <v>6.2644720077514648E-2</v>
      </c>
      <c r="BM1244" s="21">
        <v>0.1276027113199234</v>
      </c>
      <c r="BN1244" s="21">
        <v>0.15219558775424957</v>
      </c>
      <c r="BO1244" s="21">
        <v>-4.154239222407341E-2</v>
      </c>
      <c r="BP1244" s="21">
        <v>-0.33011037111282349</v>
      </c>
      <c r="BQ1244" s="21">
        <v>0.95339113473892212</v>
      </c>
      <c r="BR1244" s="21">
        <v>1.1641832590103149</v>
      </c>
      <c r="BS1244" s="21">
        <v>1.128848671913147</v>
      </c>
      <c r="BT1244" s="21">
        <v>1.1077839136123657</v>
      </c>
      <c r="BU1244" s="21">
        <v>0.16956555843353271</v>
      </c>
      <c r="BV1244" s="21">
        <v>-0.16185300052165985</v>
      </c>
      <c r="BW1244" s="21">
        <v>-0.18185721337795258</v>
      </c>
      <c r="BX1244" s="21">
        <v>-0.31472143530845642</v>
      </c>
      <c r="BY1244" s="21">
        <v>-0.33939370512962341</v>
      </c>
      <c r="BZ1244" s="21">
        <v>-0.30075857043266296</v>
      </c>
      <c r="CA1244" s="21">
        <v>-4.2205620557069778E-2</v>
      </c>
      <c r="CB1244" s="21">
        <v>5.6675989180803299E-2</v>
      </c>
      <c r="CC1244" s="21">
        <v>8.7580658495426178E-2</v>
      </c>
      <c r="CD1244" s="21">
        <v>3.1800806522369385E-2</v>
      </c>
      <c r="CE1244" s="21">
        <v>1.9381141290068626E-2</v>
      </c>
      <c r="CF1244" s="21">
        <v>-3.2269708812236786E-2</v>
      </c>
      <c r="CG1244" s="21">
        <v>5.17664710059762E-3</v>
      </c>
      <c r="CH1244" s="21">
        <v>-1.6835225746035576E-2</v>
      </c>
      <c r="CI1244" s="21">
        <v>5.0919722765684128E-2</v>
      </c>
      <c r="CJ1244" s="21">
        <v>9.7548253834247589E-2</v>
      </c>
      <c r="CK1244" s="21">
        <v>0.16955634951591492</v>
      </c>
      <c r="CL1244" s="21">
        <v>0.20294933021068573</v>
      </c>
      <c r="CM1244" s="21">
        <v>1.6773344948887825E-2</v>
      </c>
      <c r="CN1244" s="21">
        <v>-0.261555016040802</v>
      </c>
      <c r="CO1244" s="21">
        <v>1.0168846845626831</v>
      </c>
      <c r="CP1244" s="21">
        <v>1.2314592599868774</v>
      </c>
      <c r="CQ1244" s="21">
        <v>1.1960297822952271</v>
      </c>
      <c r="CR1244" s="21">
        <v>1.1757135391235352</v>
      </c>
      <c r="CS1244" s="21">
        <v>0.23556292057037354</v>
      </c>
      <c r="CT1244" s="21">
        <v>-9.9230304360389709E-2</v>
      </c>
      <c r="CU1244" s="21">
        <v>-0.12069498747587204</v>
      </c>
      <c r="CV1244" s="21">
        <v>-0.26019003987312317</v>
      </c>
      <c r="CW1244" s="21">
        <v>-0.29080876708030701</v>
      </c>
      <c r="CX1244" s="21">
        <v>-0.25950151681900024</v>
      </c>
      <c r="CY1244" s="21">
        <v>-6.0047913575544953E-4</v>
      </c>
      <c r="CZ1244" s="21">
        <v>9.4276793301105499E-2</v>
      </c>
      <c r="DA1244" s="21">
        <v>0.11986078321933746</v>
      </c>
      <c r="DB1244" s="21">
        <v>6.2077488750219345E-2</v>
      </c>
      <c r="DC1244" s="21">
        <v>4.7137446701526642E-2</v>
      </c>
      <c r="DD1244" s="21">
        <v>-9.8825562745332718E-3</v>
      </c>
      <c r="DE1244" s="21">
        <v>2.8282487764954567E-2</v>
      </c>
      <c r="DF1244" s="21">
        <v>7.4364407919347286E-3</v>
      </c>
      <c r="DG1244" s="21">
        <v>8.1238202750682831E-2</v>
      </c>
      <c r="DH1244" s="21">
        <v>0.13245178759098053</v>
      </c>
      <c r="DI1244" s="21">
        <v>0.21150998771190643</v>
      </c>
      <c r="DJ1244" s="21">
        <v>0.25370305776596069</v>
      </c>
      <c r="DK1244" s="21">
        <v>7.508908212184906E-2</v>
      </c>
      <c r="DL1244" s="21">
        <v>-0.19299967586994171</v>
      </c>
      <c r="DM1244" s="21">
        <v>1.0803781747817993</v>
      </c>
      <c r="DN1244" s="21">
        <v>1.2987352609634399</v>
      </c>
      <c r="DO1244" s="21">
        <v>1.2632108926773071</v>
      </c>
      <c r="DP1244" s="21">
        <v>1.2436431646347046</v>
      </c>
      <c r="DQ1244" s="21">
        <v>0.30156028270721436</v>
      </c>
      <c r="DR1244" s="21">
        <v>-3.6607604473829269E-2</v>
      </c>
      <c r="DS1244" s="21">
        <v>-5.9532761573791504E-2</v>
      </c>
      <c r="DT1244" s="21">
        <v>-0.20565865933895111</v>
      </c>
      <c r="DU1244" s="21">
        <v>-0.24222381412982941</v>
      </c>
      <c r="DV1244" s="21">
        <v>-0.21824447810649872</v>
      </c>
      <c r="DW1244" s="21">
        <v>5.9470735490322113E-2</v>
      </c>
      <c r="DX1244" s="21">
        <v>0.14856638014316559</v>
      </c>
      <c r="DY1244" s="21">
        <v>0.16646815836429596</v>
      </c>
      <c r="DZ1244" s="21">
        <v>0.10579220950603485</v>
      </c>
      <c r="EA1244" s="21">
        <v>8.7213143706321716E-2</v>
      </c>
      <c r="EB1244" s="21">
        <v>2.2440936416387558E-2</v>
      </c>
      <c r="EC1244" s="21">
        <v>6.1643652617931366E-2</v>
      </c>
      <c r="ED1244" s="21">
        <v>4.2480871081352234E-2</v>
      </c>
      <c r="EE1244" s="21">
        <v>0.12501326203346252</v>
      </c>
      <c r="EF1244" s="21">
        <v>0.18284694850444794</v>
      </c>
      <c r="EG1244" s="21">
        <v>0.27208435535430908</v>
      </c>
      <c r="EH1244" s="21">
        <v>0.32698342204093933</v>
      </c>
      <c r="EI1244" s="21">
        <v>0.15928775072097778</v>
      </c>
      <c r="EJ1244" s="21">
        <v>-9.4016648828983307E-2</v>
      </c>
      <c r="EK1244" s="21">
        <v>1.1720527410507202</v>
      </c>
      <c r="EL1244" s="21">
        <v>1.3958711624145508</v>
      </c>
      <c r="EM1244" s="21">
        <v>1.3602098226547241</v>
      </c>
      <c r="EN1244" s="21">
        <v>1.3417226076126099</v>
      </c>
      <c r="EO1244" s="21">
        <v>0.39684998989105225</v>
      </c>
      <c r="EP1244" s="21">
        <v>5.3809631615877151E-2</v>
      </c>
      <c r="EQ1244" s="21">
        <v>2.8775773942470551E-2</v>
      </c>
      <c r="ER1244" s="21">
        <v>-0.12692399322986603</v>
      </c>
      <c r="ES1244" s="21">
        <v>-0.17207486927509308</v>
      </c>
      <c r="ET1244" s="21">
        <v>-0.15867586433887482</v>
      </c>
      <c r="EU1244" s="21">
        <v>68.576208178438662</v>
      </c>
      <c r="EV1244" s="21">
        <v>68.066917419433594</v>
      </c>
      <c r="EW1244" s="21">
        <v>68.375464684014872</v>
      </c>
      <c r="EX1244" s="21">
        <v>67.687728881835938</v>
      </c>
      <c r="EY1244" s="21">
        <v>68.84014892578125</v>
      </c>
      <c r="EZ1244" s="21">
        <v>70.293678283691406</v>
      </c>
      <c r="FA1244" s="21">
        <v>72.739776611328125</v>
      </c>
      <c r="FB1244" s="21">
        <v>72.375465393066406</v>
      </c>
      <c r="FC1244" s="21">
        <v>78.297401428222656</v>
      </c>
      <c r="FD1244" s="21">
        <v>84.405204772949219</v>
      </c>
      <c r="FE1244" s="21">
        <v>87.230484008789063</v>
      </c>
      <c r="FF1244" s="21">
        <v>93.970260620117188</v>
      </c>
      <c r="FG1244" s="21">
        <v>95.182159423828125</v>
      </c>
      <c r="FH1244" s="21">
        <v>94.364311218261719</v>
      </c>
      <c r="FI1244" s="21">
        <v>92.591079711914063</v>
      </c>
      <c r="FJ1244" s="21">
        <v>92.7620849609375</v>
      </c>
      <c r="FK1244" s="21">
        <v>94.977691650390625</v>
      </c>
      <c r="FL1244" s="21">
        <v>94.0408935546875</v>
      </c>
      <c r="FM1244" s="21">
        <v>86.814125061035156</v>
      </c>
      <c r="FN1244" s="21">
        <v>82.75836181640625</v>
      </c>
      <c r="FO1244" s="21">
        <v>81.048324584960938</v>
      </c>
      <c r="FP1244" s="21">
        <v>77.862457275390625</v>
      </c>
      <c r="FQ1244" s="21">
        <v>76.576210021972656</v>
      </c>
      <c r="FR1244" s="21">
        <v>75.089218139648438</v>
      </c>
      <c r="FS1244" s="21">
        <v>0.97631281614303589</v>
      </c>
      <c r="FT1244" s="21"/>
      <c r="FU1244" s="21">
        <v>0.10496713221073151</v>
      </c>
      <c r="FV1244" t="s">
        <v>294</v>
      </c>
      <c r="FW1244" s="21"/>
      <c r="FX1244">
        <f t="shared" si="57"/>
        <v>9.8902776718139656</v>
      </c>
      <c r="FY1244">
        <f t="shared" si="58"/>
        <v>0.47747619003057479</v>
      </c>
      <c r="FZ1244">
        <f t="shared" si="59"/>
        <v>87.927879333496094</v>
      </c>
    </row>
    <row r="1245" spans="1:182" x14ac:dyDescent="0.2">
      <c r="A1245" t="s">
        <v>227</v>
      </c>
      <c r="B1245" t="s">
        <v>0</v>
      </c>
      <c r="C1245" t="s">
        <v>284</v>
      </c>
      <c r="D1245" t="s">
        <v>274</v>
      </c>
      <c r="E1245" t="s">
        <v>220</v>
      </c>
      <c r="F1245" s="21">
        <v>183</v>
      </c>
      <c r="G1245" s="21">
        <v>0.1451573371887207</v>
      </c>
      <c r="H1245" s="21">
        <v>0.12621071934700012</v>
      </c>
      <c r="I1245" s="21">
        <v>0.10992567986249924</v>
      </c>
      <c r="J1245" s="21">
        <v>0.10253486782312393</v>
      </c>
      <c r="K1245" s="21">
        <v>0.10038091987371445</v>
      </c>
      <c r="L1245" s="21">
        <v>9.8428942263126373E-2</v>
      </c>
      <c r="M1245" s="21">
        <v>0.10174998641014099</v>
      </c>
      <c r="N1245" s="21">
        <v>0.11492624878883362</v>
      </c>
      <c r="O1245" s="21">
        <v>0.12585525214672089</v>
      </c>
      <c r="P1245" s="21">
        <v>0.13973051309585571</v>
      </c>
      <c r="Q1245" s="21">
        <v>0.16022512316703796</v>
      </c>
      <c r="R1245" s="21">
        <v>0.1829732358455658</v>
      </c>
      <c r="S1245" s="21">
        <v>0.20129011571407318</v>
      </c>
      <c r="T1245" s="21">
        <v>0.21445327997207642</v>
      </c>
      <c r="U1245" s="21">
        <v>0.31778499484062195</v>
      </c>
      <c r="V1245" s="21">
        <v>0.34690871834754944</v>
      </c>
      <c r="W1245" s="21">
        <v>0.35123318433761597</v>
      </c>
      <c r="X1245" s="21">
        <v>0.36413851380348206</v>
      </c>
      <c r="Y1245" s="21">
        <v>0.30630180239677429</v>
      </c>
      <c r="Z1245" s="21">
        <v>0.28853994607925415</v>
      </c>
      <c r="AA1245" s="21">
        <v>0.27657920122146606</v>
      </c>
      <c r="AB1245" s="21">
        <v>0.2484576553106308</v>
      </c>
      <c r="AC1245" s="21">
        <v>0.2249438613653183</v>
      </c>
      <c r="AD1245" s="21">
        <v>0.18756827712059021</v>
      </c>
      <c r="AE1245" s="21">
        <v>-2.0598623901605606E-2</v>
      </c>
      <c r="AF1245" s="21">
        <v>-2.4080211296677589E-2</v>
      </c>
      <c r="AG1245" s="21">
        <v>-1.1311167851090431E-2</v>
      </c>
      <c r="AH1245" s="21">
        <v>-1.6571551561355591E-2</v>
      </c>
      <c r="AI1245" s="21">
        <v>-1.1560384184122086E-2</v>
      </c>
      <c r="AJ1245" s="21">
        <v>-3.7751332856714725E-3</v>
      </c>
      <c r="AK1245" s="21">
        <v>-6.908989162184298E-4</v>
      </c>
      <c r="AL1245" s="21">
        <v>-7.7569251880049706E-4</v>
      </c>
      <c r="AM1245" s="21">
        <v>-1.2159116566181183E-2</v>
      </c>
      <c r="AN1245" s="21">
        <v>-1.0911234654486179E-2</v>
      </c>
      <c r="AO1245" s="21">
        <v>-1.7678791657090187E-2</v>
      </c>
      <c r="AP1245" s="21">
        <v>-1.7292823642492294E-2</v>
      </c>
      <c r="AQ1245" s="21">
        <v>-4.2121533304452896E-2</v>
      </c>
      <c r="AR1245" s="21">
        <v>-0.10722864419221878</v>
      </c>
      <c r="AS1245" s="21">
        <v>3.7683717906475067E-2</v>
      </c>
      <c r="AT1245" s="21">
        <v>3.3144470304250717E-2</v>
      </c>
      <c r="AU1245" s="21">
        <v>2.9902931302785873E-2</v>
      </c>
      <c r="AV1245" s="21">
        <v>4.525965079665184E-2</v>
      </c>
      <c r="AW1245" s="21">
        <v>-4.4464372098445892E-2</v>
      </c>
      <c r="AX1245" s="21">
        <v>-4.3885711580514908E-2</v>
      </c>
      <c r="AY1245" s="21">
        <v>-6.2416445463895798E-2</v>
      </c>
      <c r="AZ1245" s="21">
        <v>-5.0557855516672134E-2</v>
      </c>
      <c r="BA1245" s="21">
        <v>-2.5552000850439072E-2</v>
      </c>
      <c r="BB1245" s="21">
        <v>-1.3345143757760525E-2</v>
      </c>
      <c r="BC1245" s="21">
        <v>-1.1055762879550457E-2</v>
      </c>
      <c r="BD1245" s="21">
        <v>-1.5409066341817379E-2</v>
      </c>
      <c r="BE1245" s="21">
        <v>-4.5996285043656826E-3</v>
      </c>
      <c r="BF1245" s="21">
        <v>-9.5965079963207245E-3</v>
      </c>
      <c r="BG1245" s="21">
        <v>-5.105532705783844E-3</v>
      </c>
      <c r="BH1245" s="21">
        <v>-6.8197259679436684E-4</v>
      </c>
      <c r="BI1245" s="21">
        <v>2.5452505797147751E-3</v>
      </c>
      <c r="BJ1245" s="21">
        <v>1.9634014461189508E-3</v>
      </c>
      <c r="BK1245" s="21">
        <v>-7.4267894960939884E-3</v>
      </c>
      <c r="BL1245" s="21">
        <v>-5.9345848858356476E-3</v>
      </c>
      <c r="BM1245" s="21">
        <v>-1.1354828253388405E-2</v>
      </c>
      <c r="BN1245" s="21">
        <v>-8.9690284803509712E-3</v>
      </c>
      <c r="BO1245" s="21">
        <v>-3.2428961247205734E-2</v>
      </c>
      <c r="BP1245" s="21">
        <v>-9.2713356018066406E-2</v>
      </c>
      <c r="BQ1245" s="21">
        <v>4.8782233148813248E-2</v>
      </c>
      <c r="BR1245" s="21">
        <v>4.5163735747337341E-2</v>
      </c>
      <c r="BS1245" s="21">
        <v>4.199502244591713E-2</v>
      </c>
      <c r="BT1245" s="21">
        <v>5.744754895567894E-2</v>
      </c>
      <c r="BU1245" s="21">
        <v>-3.2598774880170822E-2</v>
      </c>
      <c r="BV1245" s="21">
        <v>-3.3040937036275864E-2</v>
      </c>
      <c r="BW1245" s="21">
        <v>-5.0209987908601761E-2</v>
      </c>
      <c r="BX1245" s="21">
        <v>-4.0457200258970261E-2</v>
      </c>
      <c r="BY1245" s="21">
        <v>-1.7679749056696892E-2</v>
      </c>
      <c r="BZ1245" s="21">
        <v>-7.1726255118846893E-3</v>
      </c>
      <c r="CA1245" s="21">
        <v>-4.4464059174060822E-3</v>
      </c>
      <c r="CB1245" s="21">
        <v>-9.403458796441555E-3</v>
      </c>
      <c r="CC1245" s="21">
        <v>4.876346793025732E-5</v>
      </c>
      <c r="CD1245" s="21">
        <v>-4.7656148672103882E-3</v>
      </c>
      <c r="CE1245" s="21">
        <v>-6.3492212211713195E-4</v>
      </c>
      <c r="CF1245" s="21">
        <v>1.4603410381823778E-3</v>
      </c>
      <c r="CG1245" s="21">
        <v>4.7865980304777622E-3</v>
      </c>
      <c r="CH1245" s="21">
        <v>3.8604896981269121E-3</v>
      </c>
      <c r="CI1245" s="21">
        <v>-4.1491943411529064E-3</v>
      </c>
      <c r="CJ1245" s="21">
        <v>-2.4877719115465879E-3</v>
      </c>
      <c r="CK1245" s="21">
        <v>-6.9748703390359879E-3</v>
      </c>
      <c r="CL1245" s="21">
        <v>-3.20399459451437E-3</v>
      </c>
      <c r="CM1245" s="21">
        <v>-2.5715919211506844E-2</v>
      </c>
      <c r="CN1245" s="21">
        <v>-8.2660116255283356E-2</v>
      </c>
      <c r="CO1245" s="21">
        <v>5.6469030678272247E-2</v>
      </c>
      <c r="CP1245" s="21">
        <v>5.3488239645957947E-2</v>
      </c>
      <c r="CQ1245" s="21">
        <v>5.0369966775178909E-2</v>
      </c>
      <c r="CR1245" s="21">
        <v>6.5888851881027222E-2</v>
      </c>
      <c r="CS1245" s="21">
        <v>-2.4380700662732124E-2</v>
      </c>
      <c r="CT1245" s="21">
        <v>-2.5529878214001656E-2</v>
      </c>
      <c r="CU1245" s="21">
        <v>-4.1755832731723785E-2</v>
      </c>
      <c r="CV1245" s="21">
        <v>-3.3461514860391617E-2</v>
      </c>
      <c r="CW1245" s="21">
        <v>-1.2227452360093594E-2</v>
      </c>
      <c r="CX1245" s="21">
        <v>-2.8975578024983406E-3</v>
      </c>
      <c r="CY1245" s="21">
        <v>2.1629510447382927E-3</v>
      </c>
      <c r="CZ1245" s="21">
        <v>-3.3978510182350874E-3</v>
      </c>
      <c r="DA1245" s="21">
        <v>4.6971552073955536E-3</v>
      </c>
      <c r="DB1245" s="21">
        <v>6.5278560214210302E-5</v>
      </c>
      <c r="DC1245" s="21">
        <v>3.8356883451342583E-3</v>
      </c>
      <c r="DD1245" s="21">
        <v>3.6026546731591225E-3</v>
      </c>
      <c r="DE1245" s="21">
        <v>7.0279454812407494E-3</v>
      </c>
      <c r="DF1245" s="21">
        <v>5.7575777173042297E-3</v>
      </c>
      <c r="DG1245" s="21">
        <v>-8.7159901158884168E-4</v>
      </c>
      <c r="DH1245" s="21">
        <v>9.5904088811948895E-4</v>
      </c>
      <c r="DI1245" s="21">
        <v>-2.5949124246835709E-3</v>
      </c>
      <c r="DJ1245" s="21">
        <v>2.5610397569835186E-3</v>
      </c>
      <c r="DK1245" s="21">
        <v>-1.9002875313162804E-2</v>
      </c>
      <c r="DL1245" s="21">
        <v>-7.2606876492500305E-2</v>
      </c>
      <c r="DM1245" s="21">
        <v>6.4155831933021545E-2</v>
      </c>
      <c r="DN1245" s="21">
        <v>6.1812743544578552E-2</v>
      </c>
      <c r="DO1245" s="21">
        <v>5.8744911104440689E-2</v>
      </c>
      <c r="DP1245" s="21">
        <v>7.4330151081085205E-2</v>
      </c>
      <c r="DQ1245" s="21">
        <v>-1.6162624582648277E-2</v>
      </c>
      <c r="DR1245" s="21">
        <v>-1.8018821254372597E-2</v>
      </c>
      <c r="DS1245" s="21">
        <v>-3.330167755484581E-2</v>
      </c>
      <c r="DT1245" s="21">
        <v>-2.6465831324458122E-2</v>
      </c>
      <c r="DU1245" s="21">
        <v>-6.7751551978290081E-3</v>
      </c>
      <c r="DV1245" s="21">
        <v>1.3775097904726863E-3</v>
      </c>
      <c r="DW1245" s="21">
        <v>1.1705812998116016E-2</v>
      </c>
      <c r="DX1245" s="21">
        <v>5.2732927724719048E-3</v>
      </c>
      <c r="DY1245" s="21">
        <v>1.140869501978159E-2</v>
      </c>
      <c r="DZ1245" s="21">
        <v>7.0403213612735271E-3</v>
      </c>
      <c r="EA1245" s="21">
        <v>1.02905398234725E-2</v>
      </c>
      <c r="EB1245" s="21">
        <v>6.6958153620362282E-3</v>
      </c>
      <c r="EC1245" s="21">
        <v>1.0264094918966293E-2</v>
      </c>
      <c r="ED1245" s="21">
        <v>8.4966719150543213E-3</v>
      </c>
      <c r="EE1245" s="21">
        <v>3.8607281167060137E-3</v>
      </c>
      <c r="EF1245" s="21">
        <v>5.9356912970542908E-3</v>
      </c>
      <c r="EG1245" s="21">
        <v>3.7290509790182114E-3</v>
      </c>
      <c r="EH1245" s="21">
        <v>1.088483352214098E-2</v>
      </c>
      <c r="EI1245" s="21">
        <v>-9.3103060498833656E-3</v>
      </c>
      <c r="EJ1245" s="21">
        <v>-5.8091588318347931E-2</v>
      </c>
      <c r="EK1245" s="21">
        <v>7.5254343450069427E-2</v>
      </c>
      <c r="EL1245" s="21">
        <v>7.3832005262374878E-2</v>
      </c>
      <c r="EM1245" s="21">
        <v>7.0837005972862244E-2</v>
      </c>
      <c r="EN1245" s="21">
        <v>8.6518049240112305E-2</v>
      </c>
      <c r="EO1245" s="21">
        <v>-4.297028761357069E-3</v>
      </c>
      <c r="EP1245" s="21">
        <v>-7.1740457788109779E-3</v>
      </c>
      <c r="EQ1245" s="21">
        <v>-2.1095218136906624E-2</v>
      </c>
      <c r="ER1245" s="21">
        <v>-1.6365176066756248E-2</v>
      </c>
      <c r="ES1245" s="21">
        <v>1.0970961302518845E-3</v>
      </c>
      <c r="ET1245" s="21">
        <v>7.5500286184251308E-3</v>
      </c>
      <c r="EU1245" s="21">
        <v>68.576208178438662</v>
      </c>
      <c r="EV1245" s="21">
        <v>68.066917419433594</v>
      </c>
      <c r="EW1245" s="21">
        <v>68.375464684014872</v>
      </c>
      <c r="EX1245" s="21">
        <v>67.687728881835938</v>
      </c>
      <c r="EY1245" s="21">
        <v>68.84014892578125</v>
      </c>
      <c r="EZ1245" s="21">
        <v>70.293678283691406</v>
      </c>
      <c r="FA1245" s="21">
        <v>72.739776611328125</v>
      </c>
      <c r="FB1245" s="21">
        <v>72.375465393066406</v>
      </c>
      <c r="FC1245" s="21">
        <v>78.297401428222656</v>
      </c>
      <c r="FD1245" s="21">
        <v>84.405204772949219</v>
      </c>
      <c r="FE1245" s="21">
        <v>87.230484008789063</v>
      </c>
      <c r="FF1245" s="21">
        <v>93.970260620117188</v>
      </c>
      <c r="FG1245" s="21">
        <v>95.182159423828125</v>
      </c>
      <c r="FH1245" s="21">
        <v>94.364311218261719</v>
      </c>
      <c r="FI1245" s="21">
        <v>92.591079711914063</v>
      </c>
      <c r="FJ1245" s="21">
        <v>92.7620849609375</v>
      </c>
      <c r="FK1245" s="21">
        <v>94.977691650390625</v>
      </c>
      <c r="FL1245" s="21">
        <v>94.0408935546875</v>
      </c>
      <c r="FM1245" s="21">
        <v>86.814125061035156</v>
      </c>
      <c r="FN1245" s="21">
        <v>82.75836181640625</v>
      </c>
      <c r="FO1245" s="21">
        <v>81.048324584960938</v>
      </c>
      <c r="FP1245" s="21">
        <v>77.862457275390625</v>
      </c>
      <c r="FQ1245" s="21">
        <v>76.576210021972656</v>
      </c>
      <c r="FR1245" s="21">
        <v>75.089218139648438</v>
      </c>
      <c r="FS1245" s="21">
        <v>9.5559261739253998E-2</v>
      </c>
      <c r="FT1245" s="21"/>
      <c r="FU1245" s="21">
        <v>1.2820690870285034E-2</v>
      </c>
      <c r="FV1245" t="s">
        <v>294</v>
      </c>
      <c r="FW1245" s="21"/>
      <c r="FX1245">
        <f t="shared" si="57"/>
        <v>0.31735852956771848</v>
      </c>
      <c r="FY1245">
        <f t="shared" si="58"/>
        <v>4.9184814095497133E-3</v>
      </c>
      <c r="FZ1245">
        <f t="shared" si="59"/>
        <v>87.927879333496094</v>
      </c>
    </row>
    <row r="1246" spans="1:182" x14ac:dyDescent="0.2">
      <c r="A1246" t="s">
        <v>227</v>
      </c>
      <c r="B1246" t="s">
        <v>0</v>
      </c>
      <c r="C1246" t="s">
        <v>282</v>
      </c>
      <c r="D1246" t="s">
        <v>274</v>
      </c>
      <c r="E1246" t="s">
        <v>220</v>
      </c>
      <c r="F1246" s="21">
        <v>7965</v>
      </c>
      <c r="G1246" s="21">
        <v>4.9952182769775391</v>
      </c>
      <c r="H1246" s="21">
        <v>4.5629448890686035</v>
      </c>
      <c r="I1246" s="21">
        <v>4.1786794662475586</v>
      </c>
      <c r="J1246" s="21">
        <v>3.880542516708374</v>
      </c>
      <c r="K1246" s="21">
        <v>3.7404892444610596</v>
      </c>
      <c r="L1246" s="21">
        <v>3.7679378986358643</v>
      </c>
      <c r="M1246" s="21">
        <v>4.0297741889953613</v>
      </c>
      <c r="N1246" s="21">
        <v>4.470339298248291</v>
      </c>
      <c r="O1246" s="21">
        <v>4.9078922271728516</v>
      </c>
      <c r="P1246" s="21">
        <v>5.2703266143798828</v>
      </c>
      <c r="Q1246" s="21">
        <v>5.8486299514770508</v>
      </c>
      <c r="R1246" s="21">
        <v>6.5943670272827148</v>
      </c>
      <c r="S1246" s="21">
        <v>7.3806986808776855</v>
      </c>
      <c r="T1246" s="21">
        <v>7.9171433448791504</v>
      </c>
      <c r="U1246" s="21">
        <v>8.4944915771484375</v>
      </c>
      <c r="V1246" s="21">
        <v>9.0602254867553711</v>
      </c>
      <c r="W1246" s="21">
        <v>9.2976560592651367</v>
      </c>
      <c r="X1246" s="21">
        <v>9.5224075317382813</v>
      </c>
      <c r="Y1246" s="21">
        <v>9.5921840667724609</v>
      </c>
      <c r="Z1246" s="21">
        <v>9.7090415954589844</v>
      </c>
      <c r="AA1246" s="21">
        <v>9.3116874694824219</v>
      </c>
      <c r="AB1246" s="21">
        <v>8.6740341186523438</v>
      </c>
      <c r="AC1246" s="21">
        <v>7.4594311714172363</v>
      </c>
      <c r="AD1246" s="21">
        <v>6.2565360069274902</v>
      </c>
      <c r="AE1246" s="21">
        <v>-0.10321085155010223</v>
      </c>
      <c r="AF1246" s="21">
        <v>1.5783054754137993E-2</v>
      </c>
      <c r="AG1246" s="21">
        <v>3.3303175121545792E-2</v>
      </c>
      <c r="AH1246" s="21">
        <v>-7.5612086802721024E-3</v>
      </c>
      <c r="AI1246" s="21">
        <v>-2.4786947295069695E-2</v>
      </c>
      <c r="AJ1246" s="21">
        <v>-8.1099852919578552E-2</v>
      </c>
      <c r="AK1246" s="21">
        <v>-5.1132336258888245E-2</v>
      </c>
      <c r="AL1246" s="21">
        <v>-7.6455853879451752E-2</v>
      </c>
      <c r="AM1246" s="21">
        <v>2.4369785096496344E-3</v>
      </c>
      <c r="AN1246" s="21">
        <v>3.6089733242988586E-2</v>
      </c>
      <c r="AO1246" s="21">
        <v>0.10687979310750961</v>
      </c>
      <c r="AP1246" s="21">
        <v>0.11824322491884232</v>
      </c>
      <c r="AQ1246" s="21">
        <v>-3.8200415670871735E-2</v>
      </c>
      <c r="AR1246" s="21">
        <v>-0.20907078683376312</v>
      </c>
      <c r="AS1246" s="21">
        <v>0.80284750461578369</v>
      </c>
      <c r="AT1246" s="21">
        <v>1.0232938528060913</v>
      </c>
      <c r="AU1246" s="21">
        <v>0.99417060613632202</v>
      </c>
      <c r="AV1246" s="21">
        <v>0.93834471702575684</v>
      </c>
      <c r="AW1246" s="21">
        <v>0.17205917835235596</v>
      </c>
      <c r="AX1246" s="21">
        <v>-0.16421088576316833</v>
      </c>
      <c r="AY1246" s="21">
        <v>-0.14262279868125916</v>
      </c>
      <c r="AZ1246" s="21">
        <v>-0.29467803239822388</v>
      </c>
      <c r="BA1246" s="21">
        <v>-0.36508920788764954</v>
      </c>
      <c r="BB1246" s="21">
        <v>-0.34091144800186157</v>
      </c>
      <c r="BC1246" s="21">
        <v>-6.2152575701475143E-2</v>
      </c>
      <c r="BD1246" s="21">
        <v>5.2788853645324707E-2</v>
      </c>
      <c r="BE1246" s="21">
        <v>6.6651806235313416E-2</v>
      </c>
      <c r="BF1246" s="21">
        <v>2.225162461400032E-2</v>
      </c>
      <c r="BG1246" s="21">
        <v>2.4138207081705332E-3</v>
      </c>
      <c r="BH1246" s="21">
        <v>-5.4605472832918167E-2</v>
      </c>
      <c r="BI1246" s="21">
        <v>-2.3881597444415092E-2</v>
      </c>
      <c r="BJ1246" s="21">
        <v>-4.6406608074903488E-2</v>
      </c>
      <c r="BK1246" s="21">
        <v>3.7146523594856262E-2</v>
      </c>
      <c r="BL1246" s="21">
        <v>7.7064506709575653E-2</v>
      </c>
      <c r="BM1246" s="21">
        <v>0.15539352595806122</v>
      </c>
      <c r="BN1246" s="21">
        <v>0.17548154294490814</v>
      </c>
      <c r="BO1246" s="21">
        <v>2.728886716067791E-2</v>
      </c>
      <c r="BP1246" s="21">
        <v>-0.13881006836891174</v>
      </c>
      <c r="BQ1246" s="21">
        <v>0.87297582626342773</v>
      </c>
      <c r="BR1246" s="21">
        <v>1.0970402956008911</v>
      </c>
      <c r="BS1246" s="21">
        <v>1.0676195621490479</v>
      </c>
      <c r="BT1246" s="21">
        <v>1.0126957893371582</v>
      </c>
      <c r="BU1246" s="21">
        <v>0.24424286186695099</v>
      </c>
      <c r="BV1246" s="21">
        <v>-9.4825513660907745E-2</v>
      </c>
      <c r="BW1246" s="21">
        <v>-7.8336343169212341E-2</v>
      </c>
      <c r="BX1246" s="21">
        <v>-0.23567432165145874</v>
      </c>
      <c r="BY1246" s="21">
        <v>-0.31009015440940857</v>
      </c>
      <c r="BZ1246" s="21">
        <v>-0.29310309886932373</v>
      </c>
      <c r="CA1246" s="21">
        <v>-3.3715743571519852E-2</v>
      </c>
      <c r="CB1246" s="21">
        <v>7.8418955206871033E-2</v>
      </c>
      <c r="CC1246" s="21">
        <v>8.9748971164226532E-2</v>
      </c>
      <c r="CD1246" s="21">
        <v>4.2899902909994125E-2</v>
      </c>
      <c r="CE1246" s="21">
        <v>2.1252989768981934E-2</v>
      </c>
      <c r="CF1246" s="21">
        <v>-3.6255542188882828E-2</v>
      </c>
      <c r="CG1246" s="21">
        <v>-5.0078169442713261E-3</v>
      </c>
      <c r="CH1246" s="21">
        <v>-2.5594593957066536E-2</v>
      </c>
      <c r="CI1246" s="21">
        <v>6.1186246573925018E-2</v>
      </c>
      <c r="CJ1246" s="21">
        <v>0.10544351488351822</v>
      </c>
      <c r="CK1246" s="21">
        <v>0.18899399042129517</v>
      </c>
      <c r="CL1246" s="21">
        <v>0.21512462198734283</v>
      </c>
      <c r="CM1246" s="21">
        <v>7.2646543383598328E-2</v>
      </c>
      <c r="CN1246" s="21">
        <v>-9.0147718787193298E-2</v>
      </c>
      <c r="CO1246" s="21">
        <v>0.92154651880264282</v>
      </c>
      <c r="CP1246" s="21">
        <v>1.1481169462203979</v>
      </c>
      <c r="CQ1246" s="21">
        <v>1.1184900999069214</v>
      </c>
      <c r="CR1246" s="21">
        <v>1.0641911029815674</v>
      </c>
      <c r="CS1246" s="21">
        <v>0.29423704743385315</v>
      </c>
      <c r="CT1246" s="21">
        <v>-4.6769406646490097E-2</v>
      </c>
      <c r="CU1246" s="21">
        <v>-3.3811736851930618E-2</v>
      </c>
      <c r="CV1246" s="21">
        <v>-0.19480852782726288</v>
      </c>
      <c r="CW1246" s="21">
        <v>-0.27199795842170715</v>
      </c>
      <c r="CX1246" s="21">
        <v>-0.25999119877815247</v>
      </c>
      <c r="CY1246" s="21">
        <v>-5.278910044580698E-3</v>
      </c>
      <c r="CZ1246" s="21">
        <v>0.10404905676841736</v>
      </c>
      <c r="DA1246" s="21">
        <v>0.11284613609313965</v>
      </c>
      <c r="DB1246" s="21">
        <v>6.3548177480697632E-2</v>
      </c>
      <c r="DC1246" s="21">
        <v>4.0092159062623978E-2</v>
      </c>
      <c r="DD1246" s="21">
        <v>-1.7905613407492638E-2</v>
      </c>
      <c r="DE1246" s="21">
        <v>1.3865962624549866E-2</v>
      </c>
      <c r="DF1246" s="21">
        <v>-4.7825798392295837E-3</v>
      </c>
      <c r="DG1246" s="21">
        <v>8.5225969552993774E-2</v>
      </c>
      <c r="DH1246" s="21">
        <v>0.13382251560688019</v>
      </c>
      <c r="DI1246" s="21">
        <v>0.22259445488452911</v>
      </c>
      <c r="DJ1246" s="21">
        <v>0.25476771593093872</v>
      </c>
      <c r="DK1246" s="21">
        <v>0.1180042177438736</v>
      </c>
      <c r="DL1246" s="21">
        <v>-4.1485365480184555E-2</v>
      </c>
      <c r="DM1246" s="21">
        <v>0.97011721134185791</v>
      </c>
      <c r="DN1246" s="21">
        <v>1.1991935968399048</v>
      </c>
      <c r="DO1246" s="21">
        <v>1.1693606376647949</v>
      </c>
      <c r="DP1246" s="21">
        <v>1.1156864166259766</v>
      </c>
      <c r="DQ1246" s="21">
        <v>0.3442312479019165</v>
      </c>
      <c r="DR1246" s="21">
        <v>1.2866969918832183E-3</v>
      </c>
      <c r="DS1246" s="21">
        <v>1.0712866671383381E-2</v>
      </c>
      <c r="DT1246" s="21">
        <v>-0.15394273400306702</v>
      </c>
      <c r="DU1246" s="21">
        <v>-0.23390577733516693</v>
      </c>
      <c r="DV1246" s="21">
        <v>-0.2268792986869812</v>
      </c>
      <c r="DW1246" s="21">
        <v>3.5779360681772232E-2</v>
      </c>
      <c r="DX1246" s="21">
        <v>0.14105485379695892</v>
      </c>
      <c r="DY1246" s="21">
        <v>0.14619477093219757</v>
      </c>
      <c r="DZ1246" s="21">
        <v>9.3361012637615204E-2</v>
      </c>
      <c r="EA1246" s="21">
        <v>6.7292928695678711E-2</v>
      </c>
      <c r="EB1246" s="21">
        <v>8.588770404458046E-3</v>
      </c>
      <c r="EC1246" s="21">
        <v>4.1116703301668167E-2</v>
      </c>
      <c r="ED1246" s="21">
        <v>2.5266662240028381E-2</v>
      </c>
      <c r="EE1246" s="21">
        <v>0.11993551254272461</v>
      </c>
      <c r="EF1246" s="21">
        <v>0.17479729652404785</v>
      </c>
      <c r="EG1246" s="21">
        <v>0.27110818028450012</v>
      </c>
      <c r="EH1246" s="21">
        <v>0.31200602650642395</v>
      </c>
      <c r="EI1246" s="21">
        <v>0.18349349498748779</v>
      </c>
      <c r="EJ1246" s="21">
        <v>2.8775347396731377E-2</v>
      </c>
      <c r="EK1246" s="21">
        <v>1.040245532989502</v>
      </c>
      <c r="EL1246" s="21">
        <v>1.2729400396347046</v>
      </c>
      <c r="EM1246" s="21">
        <v>1.242809534072876</v>
      </c>
      <c r="EN1246" s="21">
        <v>1.1900374889373779</v>
      </c>
      <c r="EO1246" s="21">
        <v>0.41641491651535034</v>
      </c>
      <c r="EP1246" s="21">
        <v>7.0672079920768738E-2</v>
      </c>
      <c r="EQ1246" s="21">
        <v>7.4999324977397919E-2</v>
      </c>
      <c r="ER1246" s="21">
        <v>-9.4939030706882477E-2</v>
      </c>
      <c r="ES1246" s="21">
        <v>-0.17890670895576477</v>
      </c>
      <c r="ET1246" s="21">
        <v>-0.17907096445560455</v>
      </c>
      <c r="EU1246" s="21">
        <v>68.576208178438662</v>
      </c>
      <c r="EV1246" s="21">
        <v>68.066917419433594</v>
      </c>
      <c r="EW1246" s="21">
        <v>68.375464684014872</v>
      </c>
      <c r="EX1246" s="21">
        <v>67.687728881835938</v>
      </c>
      <c r="EY1246" s="21">
        <v>68.84014892578125</v>
      </c>
      <c r="EZ1246" s="21">
        <v>70.293678283691406</v>
      </c>
      <c r="FA1246" s="21">
        <v>72.739776611328125</v>
      </c>
      <c r="FB1246" s="21">
        <v>72.375465393066406</v>
      </c>
      <c r="FC1246" s="21">
        <v>78.297401428222656</v>
      </c>
      <c r="FD1246" s="21">
        <v>84.405204772949219</v>
      </c>
      <c r="FE1246" s="21">
        <v>87.230484008789063</v>
      </c>
      <c r="FF1246" s="21">
        <v>93.970260620117188</v>
      </c>
      <c r="FG1246" s="21">
        <v>95.182159423828125</v>
      </c>
      <c r="FH1246" s="21">
        <v>94.364311218261719</v>
      </c>
      <c r="FI1246" s="21">
        <v>92.591079711914063</v>
      </c>
      <c r="FJ1246" s="21">
        <v>92.7620849609375</v>
      </c>
      <c r="FK1246" s="21">
        <v>94.977691650390625</v>
      </c>
      <c r="FL1246" s="21">
        <v>94.0408935546875</v>
      </c>
      <c r="FM1246" s="21">
        <v>86.814125061035156</v>
      </c>
      <c r="FN1246" s="21">
        <v>82.75836181640625</v>
      </c>
      <c r="FO1246" s="21">
        <v>81.048324584960938</v>
      </c>
      <c r="FP1246" s="21">
        <v>77.862457275390625</v>
      </c>
      <c r="FQ1246" s="21">
        <v>76.576210021972656</v>
      </c>
      <c r="FR1246" s="21">
        <v>75.089218139648438</v>
      </c>
      <c r="FS1246" s="21">
        <v>0.79565161466598511</v>
      </c>
      <c r="FT1246" s="21"/>
      <c r="FU1246" s="21">
        <v>8.0053336918354034E-2</v>
      </c>
      <c r="FV1246" t="s">
        <v>294</v>
      </c>
      <c r="FW1246" s="21"/>
      <c r="FX1246">
        <f t="shared" si="57"/>
        <v>9.4865953445434563</v>
      </c>
      <c r="FY1246">
        <f t="shared" si="58"/>
        <v>0.47926742136478423</v>
      </c>
      <c r="FZ1246">
        <f t="shared" si="59"/>
        <v>87.927879333496094</v>
      </c>
    </row>
    <row r="1247" spans="1:182" x14ac:dyDescent="0.2">
      <c r="A1247" t="s">
        <v>227</v>
      </c>
      <c r="B1247" t="s">
        <v>0</v>
      </c>
      <c r="C1247" t="s">
        <v>282</v>
      </c>
      <c r="D1247" t="s">
        <v>280</v>
      </c>
      <c r="E1247" t="s">
        <v>220</v>
      </c>
      <c r="F1247" s="21">
        <v>7922.41650390625</v>
      </c>
      <c r="G1247" s="21">
        <v>5.7697720527648926</v>
      </c>
      <c r="H1247" s="21">
        <v>5.2354531288146973</v>
      </c>
      <c r="I1247" s="21">
        <v>4.7716894149780273</v>
      </c>
      <c r="J1247" s="21">
        <v>4.4700565338134766</v>
      </c>
      <c r="K1247" s="21">
        <v>4.2726497650146484</v>
      </c>
      <c r="L1247" s="21">
        <v>4.2804298400878906</v>
      </c>
      <c r="M1247" s="21">
        <v>4.4981241226196289</v>
      </c>
      <c r="N1247" s="21">
        <v>4.9395513534545898</v>
      </c>
      <c r="O1247" s="21">
        <v>5.3951630592346191</v>
      </c>
      <c r="P1247" s="21">
        <v>5.8515186309814453</v>
      </c>
      <c r="Q1247" s="21">
        <v>6.4455294609069824</v>
      </c>
      <c r="R1247" s="21">
        <v>7.1253414154052734</v>
      </c>
      <c r="S1247" s="21">
        <v>7.8156704902648926</v>
      </c>
      <c r="T1247" s="21">
        <v>8.290623664855957</v>
      </c>
      <c r="U1247" s="21">
        <v>8.6529750823974609</v>
      </c>
      <c r="V1247" s="21">
        <v>9.0160999298095703</v>
      </c>
      <c r="W1247" s="21">
        <v>9.1210727691650391</v>
      </c>
      <c r="X1247" s="21">
        <v>9.2232341766357422</v>
      </c>
      <c r="Y1247" s="21">
        <v>9.2234954833984375</v>
      </c>
      <c r="Z1247" s="21">
        <v>9.1591787338256836</v>
      </c>
      <c r="AA1247" s="21">
        <v>9.1352853775024414</v>
      </c>
      <c r="AB1247" s="21">
        <v>8.7469148635864258</v>
      </c>
      <c r="AC1247" s="21">
        <v>7.7477812767028809</v>
      </c>
      <c r="AD1247" s="21">
        <v>6.6435327529907227</v>
      </c>
      <c r="AE1247" s="21">
        <v>-0.12849947810173035</v>
      </c>
      <c r="AF1247" s="21">
        <v>-4.5599732547998428E-2</v>
      </c>
      <c r="AG1247" s="21">
        <v>-5.3474172949790955E-2</v>
      </c>
      <c r="AH1247" s="21">
        <v>-2.5618709623813629E-2</v>
      </c>
      <c r="AI1247" s="21">
        <v>-2.7442047372460365E-2</v>
      </c>
      <c r="AJ1247" s="21">
        <v>-1.2006882578134537E-2</v>
      </c>
      <c r="AK1247" s="21">
        <v>-2.1835241932421923E-3</v>
      </c>
      <c r="AL1247" s="21">
        <v>-8.9973127469420433E-3</v>
      </c>
      <c r="AM1247" s="21">
        <v>-1.3553776778280735E-2</v>
      </c>
      <c r="AN1247" s="21">
        <v>2.873191237449646E-2</v>
      </c>
      <c r="AO1247" s="21">
        <v>7.7702678740024567E-2</v>
      </c>
      <c r="AP1247" s="21">
        <v>4.7030463814735413E-2</v>
      </c>
      <c r="AQ1247" s="21">
        <v>-4.1283119469881058E-2</v>
      </c>
      <c r="AR1247" s="21">
        <v>-0.1048499196767807</v>
      </c>
      <c r="AS1247" s="21">
        <v>0.75774598121643066</v>
      </c>
      <c r="AT1247" s="21">
        <v>0.93409848213195801</v>
      </c>
      <c r="AU1247" s="21">
        <v>0.91931247711181641</v>
      </c>
      <c r="AV1247" s="21">
        <v>0.8361479640007019</v>
      </c>
      <c r="AW1247" s="21">
        <v>0.25297144055366516</v>
      </c>
      <c r="AX1247" s="21">
        <v>2.4420946836471558E-2</v>
      </c>
      <c r="AY1247" s="21">
        <v>-6.649402529001236E-2</v>
      </c>
      <c r="AZ1247" s="21">
        <v>-0.22066599130630493</v>
      </c>
      <c r="BA1247" s="21">
        <v>-0.315591961145401</v>
      </c>
      <c r="BB1247" s="21">
        <v>-0.23758070170879364</v>
      </c>
      <c r="BC1247" s="21">
        <v>-0.10196264833211899</v>
      </c>
      <c r="BD1247" s="21">
        <v>-2.1811285987496376E-2</v>
      </c>
      <c r="BE1247" s="21">
        <v>-3.2035041600465775E-2</v>
      </c>
      <c r="BF1247" s="21">
        <v>-5.5777067318558693E-3</v>
      </c>
      <c r="BG1247" s="21">
        <v>-8.7240813300013542E-3</v>
      </c>
      <c r="BH1247" s="21">
        <v>5.6394473649561405E-3</v>
      </c>
      <c r="BI1247" s="21">
        <v>1.5663471072912216E-2</v>
      </c>
      <c r="BJ1247" s="21">
        <v>1.1008163914084435E-2</v>
      </c>
      <c r="BK1247" s="21">
        <v>9.9250255152583122E-3</v>
      </c>
      <c r="BL1247" s="21">
        <v>5.6131012737751007E-2</v>
      </c>
      <c r="BM1247" s="21">
        <v>0.11113991588354111</v>
      </c>
      <c r="BN1247" s="21">
        <v>8.6348652839660645E-2</v>
      </c>
      <c r="BO1247" s="21">
        <v>2.5113315787166357E-3</v>
      </c>
      <c r="BP1247" s="21">
        <v>-5.7182598859071732E-2</v>
      </c>
      <c r="BQ1247" s="21">
        <v>0.80429905652999878</v>
      </c>
      <c r="BR1247" s="21">
        <v>0.98212194442749023</v>
      </c>
      <c r="BS1247" s="21">
        <v>0.96634566783905029</v>
      </c>
      <c r="BT1247" s="21">
        <v>0.88162600994110107</v>
      </c>
      <c r="BU1247" s="21">
        <v>0.29532229900360107</v>
      </c>
      <c r="BV1247" s="21">
        <v>6.2416218221187592E-2</v>
      </c>
      <c r="BW1247" s="21">
        <v>-2.9836526140570641E-2</v>
      </c>
      <c r="BX1247" s="21">
        <v>-0.18647575378417969</v>
      </c>
      <c r="BY1247" s="21">
        <v>-0.28238916397094727</v>
      </c>
      <c r="BZ1247" s="21">
        <v>-0.20943380892276764</v>
      </c>
      <c r="CA1247" s="21">
        <v>-8.3583325147628784E-2</v>
      </c>
      <c r="CB1247" s="21">
        <v>-5.3354799747467041E-3</v>
      </c>
      <c r="CC1247" s="21">
        <v>-1.7186366021633148E-2</v>
      </c>
      <c r="CD1247" s="21">
        <v>8.3026308566331863E-3</v>
      </c>
      <c r="CE1247" s="21">
        <v>4.2399261146783829E-3</v>
      </c>
      <c r="CF1247" s="21">
        <v>1.7861241474747658E-2</v>
      </c>
      <c r="CG1247" s="21">
        <v>2.8024246916174889E-2</v>
      </c>
      <c r="CH1247" s="21">
        <v>2.4863896891474724E-2</v>
      </c>
      <c r="CI1247" s="21">
        <v>2.6186373084783554E-2</v>
      </c>
      <c r="CJ1247" s="21">
        <v>7.5107544660568237E-2</v>
      </c>
      <c r="CK1247" s="21">
        <v>0.13429844379425049</v>
      </c>
      <c r="CL1247" s="21">
        <v>0.11358030885457993</v>
      </c>
      <c r="CM1247" s="21">
        <v>3.284323588013649E-2</v>
      </c>
      <c r="CN1247" s="21">
        <v>-2.4168355390429497E-2</v>
      </c>
      <c r="CO1247" s="21">
        <v>0.83654159307479858</v>
      </c>
      <c r="CP1247" s="21">
        <v>1.0153828859329224</v>
      </c>
      <c r="CQ1247" s="21">
        <v>0.99892067909240723</v>
      </c>
      <c r="CR1247" s="21">
        <v>0.9131239652633667</v>
      </c>
      <c r="CS1247" s="21">
        <v>0.32465437054634094</v>
      </c>
      <c r="CT1247" s="21">
        <v>8.8731624186038971E-2</v>
      </c>
      <c r="CU1247" s="21">
        <v>-4.4476529583334923E-3</v>
      </c>
      <c r="CV1247" s="21">
        <v>-0.16279570758342743</v>
      </c>
      <c r="CW1247" s="21">
        <v>-0.25939300656318665</v>
      </c>
      <c r="CX1247" s="21">
        <v>-0.18993934988975525</v>
      </c>
      <c r="CY1247" s="21">
        <v>-6.520400196313858E-2</v>
      </c>
      <c r="CZ1247" s="21">
        <v>1.1140326038002968E-2</v>
      </c>
      <c r="DA1247" s="21">
        <v>-2.3376890458166599E-3</v>
      </c>
      <c r="DB1247" s="21">
        <v>2.2182967513799667E-2</v>
      </c>
      <c r="DC1247" s="21">
        <v>1.7203932628035545E-2</v>
      </c>
      <c r="DD1247" s="21">
        <v>3.0083036050200462E-2</v>
      </c>
      <c r="DE1247" s="21">
        <v>4.0385022759437561E-2</v>
      </c>
      <c r="DF1247" s="21">
        <v>3.8719628006219864E-2</v>
      </c>
      <c r="DG1247" s="21">
        <v>4.2447719722986221E-2</v>
      </c>
      <c r="DH1247" s="21">
        <v>9.4084076583385468E-2</v>
      </c>
      <c r="DI1247" s="21">
        <v>0.15745697915554047</v>
      </c>
      <c r="DJ1247" s="21">
        <v>0.14081196486949921</v>
      </c>
      <c r="DK1247" s="21">
        <v>6.317514181137085E-2</v>
      </c>
      <c r="DL1247" s="21">
        <v>8.845888078212738E-3</v>
      </c>
      <c r="DM1247" s="21">
        <v>0.86878412961959839</v>
      </c>
      <c r="DN1247" s="21">
        <v>1.0486438274383545</v>
      </c>
      <c r="DO1247" s="21">
        <v>1.0314956903457642</v>
      </c>
      <c r="DP1247" s="21">
        <v>0.94462192058563232</v>
      </c>
      <c r="DQ1247" s="21">
        <v>0.35398644208908081</v>
      </c>
      <c r="DR1247" s="21">
        <v>0.11504703015089035</v>
      </c>
      <c r="DS1247" s="21">
        <v>2.0941220223903656E-2</v>
      </c>
      <c r="DT1247" s="21">
        <v>-0.13911566138267517</v>
      </c>
      <c r="DU1247" s="21">
        <v>-0.23639684915542603</v>
      </c>
      <c r="DV1247" s="21">
        <v>-0.17044489085674286</v>
      </c>
      <c r="DW1247" s="21">
        <v>-3.866717591881752E-2</v>
      </c>
      <c r="DX1247" s="21">
        <v>3.492877259850502E-2</v>
      </c>
      <c r="DY1247" s="21">
        <v>1.9101442769169807E-2</v>
      </c>
      <c r="DZ1247" s="21">
        <v>4.2223971337080002E-2</v>
      </c>
      <c r="EA1247" s="21">
        <v>3.592190146446228E-2</v>
      </c>
      <c r="EB1247" s="21">
        <v>4.7729365527629852E-2</v>
      </c>
      <c r="EC1247" s="21">
        <v>5.8232016861438751E-2</v>
      </c>
      <c r="ED1247" s="21">
        <v>5.8725107461214066E-2</v>
      </c>
      <c r="EE1247" s="21">
        <v>6.5926522016525269E-2</v>
      </c>
      <c r="EF1247" s="21">
        <v>0.12148317694664001</v>
      </c>
      <c r="EG1247" s="21">
        <v>0.19089421629905701</v>
      </c>
      <c r="EH1247" s="21">
        <v>0.18013015389442444</v>
      </c>
      <c r="EI1247" s="21">
        <v>0.10696959495544434</v>
      </c>
      <c r="EJ1247" s="21">
        <v>5.6513212621212006E-2</v>
      </c>
      <c r="EK1247" s="21">
        <v>0.9153372049331665</v>
      </c>
      <c r="EL1247" s="21">
        <v>1.0966672897338867</v>
      </c>
      <c r="EM1247" s="21">
        <v>1.078528881072998</v>
      </c>
      <c r="EN1247" s="21">
        <v>0.99009996652603149</v>
      </c>
      <c r="EO1247" s="21">
        <v>0.39633730053901672</v>
      </c>
      <c r="EP1247" s="21">
        <v>0.15304230153560638</v>
      </c>
      <c r="EQ1247" s="21">
        <v>5.7598721235990524E-2</v>
      </c>
      <c r="ER1247" s="21">
        <v>-0.10492542386054993</v>
      </c>
      <c r="ES1247" s="21">
        <v>-0.20319405198097229</v>
      </c>
      <c r="ET1247" s="21">
        <v>-0.14229799807071686</v>
      </c>
      <c r="EU1247" s="21">
        <v>72.301827870601102</v>
      </c>
      <c r="EV1247" s="21">
        <v>72.165075937906906</v>
      </c>
      <c r="EW1247" s="21">
        <v>71.736903740621202</v>
      </c>
      <c r="EX1247" s="21">
        <v>71.164174397786454</v>
      </c>
      <c r="EY1247" s="21">
        <v>71.265126546223954</v>
      </c>
      <c r="EZ1247" s="21">
        <v>71.063346862792969</v>
      </c>
      <c r="FA1247" s="21">
        <v>71.751299540201828</v>
      </c>
      <c r="FB1247" s="21">
        <v>71.793777465820313</v>
      </c>
      <c r="FC1247" s="21">
        <v>75.510363260904953</v>
      </c>
      <c r="FD1247" s="21">
        <v>79.961181640625</v>
      </c>
      <c r="FE1247" s="21">
        <v>84.027542114257813</v>
      </c>
      <c r="FF1247" s="21">
        <v>87.353750864664718</v>
      </c>
      <c r="FG1247" s="21">
        <v>89.076132456461593</v>
      </c>
      <c r="FH1247" s="21">
        <v>89.132280985514328</v>
      </c>
      <c r="FI1247" s="21">
        <v>88.147842407226563</v>
      </c>
      <c r="FJ1247" s="21">
        <v>87.400375366210938</v>
      </c>
      <c r="FK1247" s="21">
        <v>87.09505971272786</v>
      </c>
      <c r="FL1247" s="21">
        <v>85.673493703206375</v>
      </c>
      <c r="FM1247" s="21">
        <v>81.849033355712891</v>
      </c>
      <c r="FN1247" s="21">
        <v>78.635117848714188</v>
      </c>
      <c r="FO1247" s="21">
        <v>76.350742340087891</v>
      </c>
      <c r="FP1247" s="21">
        <v>74.79254150390625</v>
      </c>
      <c r="FQ1247" s="21">
        <v>74.141457875569657</v>
      </c>
      <c r="FR1247" s="21">
        <v>73.292682647705078</v>
      </c>
      <c r="FS1247" s="21">
        <v>0.63357847929000854</v>
      </c>
      <c r="FT1247" s="21"/>
      <c r="FU1247" s="21">
        <v>5.5259060114622116E-2</v>
      </c>
      <c r="FV1247" t="s">
        <v>294</v>
      </c>
      <c r="FW1247" s="21"/>
      <c r="FX1247">
        <f t="shared" si="57"/>
        <v>9.1724533081054691</v>
      </c>
      <c r="FY1247">
        <f t="shared" si="58"/>
        <v>0.46419659722596407</v>
      </c>
      <c r="FZ1247">
        <f t="shared" si="59"/>
        <v>81.920689392089841</v>
      </c>
    </row>
    <row r="1248" spans="1:182" x14ac:dyDescent="0.2">
      <c r="A1248" t="s">
        <v>227</v>
      </c>
      <c r="B1248" t="s">
        <v>0</v>
      </c>
      <c r="C1248" t="s">
        <v>283</v>
      </c>
      <c r="D1248" t="s">
        <v>280</v>
      </c>
      <c r="E1248" t="s">
        <v>220</v>
      </c>
      <c r="F1248" s="21">
        <v>8091.16650390625</v>
      </c>
      <c r="G1248" s="21">
        <v>5.9654994010925293</v>
      </c>
      <c r="H1248" s="21">
        <v>5.4079556465148926</v>
      </c>
      <c r="I1248" s="21">
        <v>4.9272079467773438</v>
      </c>
      <c r="J1248" s="21">
        <v>4.6014485359191895</v>
      </c>
      <c r="K1248" s="21">
        <v>4.3983263969421387</v>
      </c>
      <c r="L1248" s="21">
        <v>4.4115190505981445</v>
      </c>
      <c r="M1248" s="21">
        <v>4.6216645240783691</v>
      </c>
      <c r="N1248" s="21">
        <v>5.0809407234191895</v>
      </c>
      <c r="O1248" s="21">
        <v>5.5515861511230469</v>
      </c>
      <c r="P1248" s="21">
        <v>6.0200376510620117</v>
      </c>
      <c r="Q1248" s="21">
        <v>6.628075122833252</v>
      </c>
      <c r="R1248" s="21">
        <v>7.3370108604431152</v>
      </c>
      <c r="S1248" s="21">
        <v>8.051875114440918</v>
      </c>
      <c r="T1248" s="21">
        <v>8.5530471801757813</v>
      </c>
      <c r="U1248" s="21">
        <v>9.0385379791259766</v>
      </c>
      <c r="V1248" s="21">
        <v>9.4262771606445313</v>
      </c>
      <c r="W1248" s="21">
        <v>9.538304328918457</v>
      </c>
      <c r="X1248" s="21">
        <v>9.6393709182739258</v>
      </c>
      <c r="Y1248" s="21">
        <v>9.5569162368774414</v>
      </c>
      <c r="Z1248" s="21">
        <v>9.4792976379394531</v>
      </c>
      <c r="AA1248" s="21">
        <v>9.4897432327270508</v>
      </c>
      <c r="AB1248" s="21">
        <v>9.0616302490234375</v>
      </c>
      <c r="AC1248" s="21">
        <v>8.0293025970458984</v>
      </c>
      <c r="AD1248" s="21">
        <v>6.8818063735961914</v>
      </c>
      <c r="AE1248" s="21">
        <v>-0.18080262839794159</v>
      </c>
      <c r="AF1248" s="21">
        <v>-8.2617379724979401E-2</v>
      </c>
      <c r="AG1248" s="21">
        <v>-7.1024321019649506E-2</v>
      </c>
      <c r="AH1248" s="21">
        <v>-5.6022800505161285E-2</v>
      </c>
      <c r="AI1248" s="21">
        <v>-4.5961234718561172E-2</v>
      </c>
      <c r="AJ1248" s="21">
        <v>-2.5123590603470802E-2</v>
      </c>
      <c r="AK1248" s="21">
        <v>-1.6514701768755913E-2</v>
      </c>
      <c r="AL1248" s="21">
        <v>-2.9278820380568504E-2</v>
      </c>
      <c r="AM1248" s="21">
        <v>-4.5597605407238007E-2</v>
      </c>
      <c r="AN1248" s="21">
        <v>-1.6850994899868965E-2</v>
      </c>
      <c r="AO1248" s="21">
        <v>1.7609868198633194E-2</v>
      </c>
      <c r="AP1248" s="21">
        <v>-2.6644648984074593E-2</v>
      </c>
      <c r="AQ1248" s="21">
        <v>-0.14695140719413757</v>
      </c>
      <c r="AR1248" s="21">
        <v>-0.28191572427749634</v>
      </c>
      <c r="AS1248" s="21">
        <v>0.77816003561019897</v>
      </c>
      <c r="AT1248" s="21">
        <v>0.94111913442611694</v>
      </c>
      <c r="AU1248" s="21">
        <v>0.94082438945770264</v>
      </c>
      <c r="AV1248" s="21">
        <v>0.88438290357589722</v>
      </c>
      <c r="AW1248" s="21">
        <v>0.18454444408416748</v>
      </c>
      <c r="AX1248" s="21">
        <v>-2.3979388177394867E-2</v>
      </c>
      <c r="AY1248" s="21">
        <v>-0.13392719626426697</v>
      </c>
      <c r="AZ1248" s="21">
        <v>-0.29094812273979187</v>
      </c>
      <c r="BA1248" s="21">
        <v>-0.37057039141654968</v>
      </c>
      <c r="BB1248" s="21">
        <v>-0.27765566110610962</v>
      </c>
      <c r="BC1248" s="21">
        <v>-0.14342689514160156</v>
      </c>
      <c r="BD1248" s="21">
        <v>-5.0573345273733139E-2</v>
      </c>
      <c r="BE1248" s="21">
        <v>-4.3992012739181519E-2</v>
      </c>
      <c r="BF1248" s="21">
        <v>-3.0312439426779747E-2</v>
      </c>
      <c r="BG1248" s="21">
        <v>-2.2510796785354614E-2</v>
      </c>
      <c r="BH1248" s="21">
        <v>-2.8913575224578381E-3</v>
      </c>
      <c r="BI1248" s="21">
        <v>6.4484751783311367E-3</v>
      </c>
      <c r="BJ1248" s="21">
        <v>-2.2817505523562431E-3</v>
      </c>
      <c r="BK1248" s="21">
        <v>-1.4870772138237953E-2</v>
      </c>
      <c r="BL1248" s="21">
        <v>1.8349524587392807E-2</v>
      </c>
      <c r="BM1248" s="21">
        <v>6.1621055006980896E-2</v>
      </c>
      <c r="BN1248" s="21">
        <v>2.3619275540113449E-2</v>
      </c>
      <c r="BO1248" s="21">
        <v>-9.0338729321956635E-2</v>
      </c>
      <c r="BP1248" s="21">
        <v>-0.21434061229228973</v>
      </c>
      <c r="BQ1248" s="21">
        <v>0.83910506963729858</v>
      </c>
      <c r="BR1248" s="21">
        <v>1.0044107437133789</v>
      </c>
      <c r="BS1248" s="21">
        <v>1.0027062892913818</v>
      </c>
      <c r="BT1248" s="21">
        <v>0.94546842575073242</v>
      </c>
      <c r="BU1248" s="21">
        <v>0.24151225388050079</v>
      </c>
      <c r="BV1248" s="21">
        <v>2.7207637205719948E-2</v>
      </c>
      <c r="BW1248" s="21">
        <v>-8.1949450075626373E-2</v>
      </c>
      <c r="BX1248" s="21">
        <v>-0.24354638159275055</v>
      </c>
      <c r="BY1248" s="21">
        <v>-0.32677868008613586</v>
      </c>
      <c r="BZ1248" s="21">
        <v>-0.24168425798416138</v>
      </c>
      <c r="CA1248" s="21">
        <v>-0.11754058301448822</v>
      </c>
      <c r="CB1248" s="21">
        <v>-2.8379743918776512E-2</v>
      </c>
      <c r="CC1248" s="21">
        <v>-2.5269515812397003E-2</v>
      </c>
      <c r="CD1248" s="21">
        <v>-1.2505523860454559E-2</v>
      </c>
      <c r="CE1248" s="21">
        <v>-6.2690949998795986E-3</v>
      </c>
      <c r="CF1248" s="21">
        <v>1.2506619095802307E-2</v>
      </c>
      <c r="CG1248" s="21">
        <v>2.2352701053023338E-2</v>
      </c>
      <c r="CH1248" s="21">
        <v>1.6416337341070175E-2</v>
      </c>
      <c r="CI1248" s="21">
        <v>6.4105400815606117E-3</v>
      </c>
      <c r="CJ1248" s="21">
        <v>4.2729295790195465E-2</v>
      </c>
      <c r="CK1248" s="21">
        <v>9.2103071510791779E-2</v>
      </c>
      <c r="CL1248" s="21">
        <v>5.8431915938854218E-2</v>
      </c>
      <c r="CM1248" s="21">
        <v>-5.1128968596458435E-2</v>
      </c>
      <c r="CN1248" s="21">
        <v>-0.16753830015659332</v>
      </c>
      <c r="CO1248" s="21">
        <v>0.88131535053253174</v>
      </c>
      <c r="CP1248" s="21">
        <v>1.0482462644577026</v>
      </c>
      <c r="CQ1248" s="21">
        <v>1.0455654859542847</v>
      </c>
      <c r="CR1248" s="21">
        <v>0.98777604103088379</v>
      </c>
      <c r="CS1248" s="21">
        <v>0.28096798062324524</v>
      </c>
      <c r="CT1248" s="21">
        <v>6.2659613788127899E-2</v>
      </c>
      <c r="CU1248" s="21">
        <v>-4.5949820429086685E-2</v>
      </c>
      <c r="CV1248" s="21">
        <v>-0.21071606874465942</v>
      </c>
      <c r="CW1248" s="21">
        <v>-0.29644864797592163</v>
      </c>
      <c r="CX1248" s="21">
        <v>-0.21677058935165405</v>
      </c>
      <c r="CY1248" s="21">
        <v>-9.1654270887374878E-2</v>
      </c>
      <c r="CZ1248" s="21">
        <v>-6.1861420981585979E-3</v>
      </c>
      <c r="DA1248" s="21">
        <v>-6.5470202825963497E-3</v>
      </c>
      <c r="DB1248" s="21">
        <v>5.3013921715319157E-3</v>
      </c>
      <c r="DC1248" s="21">
        <v>9.9726077169179916E-3</v>
      </c>
      <c r="DD1248" s="21">
        <v>2.790459617972374E-2</v>
      </c>
      <c r="DE1248" s="21">
        <v>3.8256928324699402E-2</v>
      </c>
      <c r="DF1248" s="21">
        <v>3.5114426165819168E-2</v>
      </c>
      <c r="DG1248" s="21">
        <v>2.7691852301359177E-2</v>
      </c>
      <c r="DH1248" s="21">
        <v>6.7109070718288422E-2</v>
      </c>
      <c r="DI1248" s="21">
        <v>0.12258508801460266</v>
      </c>
      <c r="DJ1248" s="21">
        <v>9.3244560062885284E-2</v>
      </c>
      <c r="DK1248" s="21">
        <v>-1.1919204145669937E-2</v>
      </c>
      <c r="DL1248" s="21">
        <v>-0.12073598057031631</v>
      </c>
      <c r="DM1248" s="21">
        <v>0.92352563142776489</v>
      </c>
      <c r="DN1248" s="21">
        <v>1.0920817852020264</v>
      </c>
      <c r="DO1248" s="21">
        <v>1.0884246826171875</v>
      </c>
      <c r="DP1248" s="21">
        <v>1.0300836563110352</v>
      </c>
      <c r="DQ1248" s="21">
        <v>0.32042372226715088</v>
      </c>
      <c r="DR1248" s="21">
        <v>9.8111592233181E-2</v>
      </c>
      <c r="DS1248" s="21">
        <v>-9.9501898512244225E-3</v>
      </c>
      <c r="DT1248" s="21">
        <v>-0.1778857558965683</v>
      </c>
      <c r="DU1248" s="21">
        <v>-0.2661186158657074</v>
      </c>
      <c r="DV1248" s="21">
        <v>-0.19185692071914673</v>
      </c>
      <c r="DW1248" s="21">
        <v>-5.4278537631034851E-2</v>
      </c>
      <c r="DX1248" s="21">
        <v>2.5857893750071526E-2</v>
      </c>
      <c r="DY1248" s="21">
        <v>2.0485289394855499E-2</v>
      </c>
      <c r="DZ1248" s="21">
        <v>3.1011750921607018E-2</v>
      </c>
      <c r="EA1248" s="21">
        <v>3.3423047512769699E-2</v>
      </c>
      <c r="EB1248" s="21">
        <v>5.0136826932430267E-2</v>
      </c>
      <c r="EC1248" s="21">
        <v>6.122010201215744E-2</v>
      </c>
      <c r="ED1248" s="21">
        <v>6.2111493200063705E-2</v>
      </c>
      <c r="EE1248" s="21">
        <v>5.8418687433004379E-2</v>
      </c>
      <c r="EF1248" s="21">
        <v>0.10230958461761475</v>
      </c>
      <c r="EG1248" s="21">
        <v>0.16659627854824066</v>
      </c>
      <c r="EH1248" s="21">
        <v>0.14350847899913788</v>
      </c>
      <c r="EI1248" s="21">
        <v>4.4693466275930405E-2</v>
      </c>
      <c r="EJ1248" s="21">
        <v>-5.3160864859819412E-2</v>
      </c>
      <c r="EK1248" s="21">
        <v>0.9844706654548645</v>
      </c>
      <c r="EL1248" s="21">
        <v>1.1553734540939331</v>
      </c>
      <c r="EM1248" s="21">
        <v>1.1503065824508667</v>
      </c>
      <c r="EN1248" s="21">
        <v>1.0911692380905151</v>
      </c>
      <c r="EO1248" s="21">
        <v>0.377391517162323</v>
      </c>
      <c r="EP1248" s="21">
        <v>0.14929862320423126</v>
      </c>
      <c r="EQ1248" s="21">
        <v>4.2027559131383896E-2</v>
      </c>
      <c r="ER1248" s="21">
        <v>-0.13048401474952698</v>
      </c>
      <c r="ES1248" s="21">
        <v>-0.22232690453529358</v>
      </c>
      <c r="ET1248" s="21">
        <v>-0.15588553249835968</v>
      </c>
      <c r="EU1248" s="21">
        <v>72.301827870601102</v>
      </c>
      <c r="EV1248" s="21">
        <v>72.165075937906906</v>
      </c>
      <c r="EW1248" s="21">
        <v>71.736903740621202</v>
      </c>
      <c r="EX1248" s="21">
        <v>71.164174397786454</v>
      </c>
      <c r="EY1248" s="21">
        <v>71.265126546223954</v>
      </c>
      <c r="EZ1248" s="21">
        <v>71.063346862792969</v>
      </c>
      <c r="FA1248" s="21">
        <v>71.751299540201828</v>
      </c>
      <c r="FB1248" s="21">
        <v>71.793777465820313</v>
      </c>
      <c r="FC1248" s="21">
        <v>75.510363260904953</v>
      </c>
      <c r="FD1248" s="21">
        <v>79.961181640625</v>
      </c>
      <c r="FE1248" s="21">
        <v>84.027542114257813</v>
      </c>
      <c r="FF1248" s="21">
        <v>87.353750864664718</v>
      </c>
      <c r="FG1248" s="21">
        <v>89.076132456461593</v>
      </c>
      <c r="FH1248" s="21">
        <v>89.132280985514328</v>
      </c>
      <c r="FI1248" s="21">
        <v>88.147842407226563</v>
      </c>
      <c r="FJ1248" s="21">
        <v>87.400375366210938</v>
      </c>
      <c r="FK1248" s="21">
        <v>87.09505971272786</v>
      </c>
      <c r="FL1248" s="21">
        <v>85.673493703206375</v>
      </c>
      <c r="FM1248" s="21">
        <v>81.849033355712891</v>
      </c>
      <c r="FN1248" s="21">
        <v>78.635117848714188</v>
      </c>
      <c r="FO1248" s="21">
        <v>76.350742340087891</v>
      </c>
      <c r="FP1248" s="21">
        <v>74.79254150390625</v>
      </c>
      <c r="FQ1248" s="21">
        <v>74.141457875569657</v>
      </c>
      <c r="FR1248" s="21">
        <v>73.292682647705078</v>
      </c>
      <c r="FS1248" s="21">
        <v>0.78755462169647217</v>
      </c>
      <c r="FT1248" s="21"/>
      <c r="FU1248" s="21">
        <v>7.1119301021099091E-2</v>
      </c>
      <c r="FV1248" t="s">
        <v>294</v>
      </c>
      <c r="FW1248" s="21"/>
      <c r="FX1248">
        <f t="shared" si="57"/>
        <v>9.5407264709472663</v>
      </c>
      <c r="FY1248">
        <f t="shared" si="58"/>
        <v>0.46620386019349097</v>
      </c>
      <c r="FZ1248">
        <f t="shared" si="59"/>
        <v>81.920689392089841</v>
      </c>
    </row>
    <row r="1249" spans="1:182" x14ac:dyDescent="0.2">
      <c r="A1249" t="s">
        <v>227</v>
      </c>
      <c r="B1249" t="s">
        <v>0</v>
      </c>
      <c r="C1249" t="s">
        <v>284</v>
      </c>
      <c r="D1249" t="s">
        <v>280</v>
      </c>
      <c r="E1249" t="s">
        <v>220</v>
      </c>
      <c r="F1249" s="21">
        <v>181.83332824707031</v>
      </c>
      <c r="G1249" s="21">
        <v>0.1651889830827713</v>
      </c>
      <c r="H1249" s="21">
        <v>0.14908160269260406</v>
      </c>
      <c r="I1249" s="21">
        <v>0.13478201627731323</v>
      </c>
      <c r="J1249" s="21">
        <v>0.1200142502784729</v>
      </c>
      <c r="K1249" s="21">
        <v>0.11467093229293823</v>
      </c>
      <c r="L1249" s="21">
        <v>0.11766079813241959</v>
      </c>
      <c r="M1249" s="21">
        <v>0.11708725243806839</v>
      </c>
      <c r="N1249" s="21">
        <v>0.13116861879825592</v>
      </c>
      <c r="O1249" s="21">
        <v>0.14419358968734741</v>
      </c>
      <c r="P1249" s="21">
        <v>0.15692198276519775</v>
      </c>
      <c r="Q1249" s="21">
        <v>0.17256835103034973</v>
      </c>
      <c r="R1249" s="21">
        <v>0.19466887414455414</v>
      </c>
      <c r="S1249" s="21">
        <v>0.21334162354469299</v>
      </c>
      <c r="T1249" s="21">
        <v>0.23060221970081329</v>
      </c>
      <c r="U1249" s="21">
        <v>0.31363677978515625</v>
      </c>
      <c r="V1249" s="21">
        <v>0.3341139554977417</v>
      </c>
      <c r="W1249" s="21">
        <v>0.33843949437141418</v>
      </c>
      <c r="X1249" s="21">
        <v>0.33725738525390625</v>
      </c>
      <c r="Y1249" s="21">
        <v>0.28436565399169922</v>
      </c>
      <c r="Z1249" s="21">
        <v>0.27179265022277832</v>
      </c>
      <c r="AA1249" s="21">
        <v>0.28569948673248291</v>
      </c>
      <c r="AB1249" s="21">
        <v>0.2581653892993927</v>
      </c>
      <c r="AC1249" s="21">
        <v>0.22734415531158447</v>
      </c>
      <c r="AD1249" s="21">
        <v>0.19420012831687927</v>
      </c>
      <c r="AE1249" s="21">
        <v>-2.6552580296993256E-2</v>
      </c>
      <c r="AF1249" s="21">
        <v>-1.8211819231510162E-2</v>
      </c>
      <c r="AG1249" s="21">
        <v>-9.0422807261347771E-3</v>
      </c>
      <c r="AH1249" s="21">
        <v>-1.4806522056460381E-2</v>
      </c>
      <c r="AI1249" s="21">
        <v>-9.1703031212091446E-3</v>
      </c>
      <c r="AJ1249" s="21">
        <v>-6.3999472185969353E-3</v>
      </c>
      <c r="AK1249" s="21">
        <v>-6.852452177554369E-3</v>
      </c>
      <c r="AL1249" s="21">
        <v>-9.7732674330472946E-3</v>
      </c>
      <c r="AM1249" s="21">
        <v>-1.5432828105986118E-2</v>
      </c>
      <c r="AN1249" s="21">
        <v>-2.133849635720253E-2</v>
      </c>
      <c r="AO1249" s="21">
        <v>-2.7620846405625343E-2</v>
      </c>
      <c r="AP1249" s="21">
        <v>-3.4481585025787354E-2</v>
      </c>
      <c r="AQ1249" s="21">
        <v>-5.0847861915826797E-2</v>
      </c>
      <c r="AR1249" s="21">
        <v>-8.5661455988883972E-2</v>
      </c>
      <c r="AS1249" s="21">
        <v>1.9426790997385979E-2</v>
      </c>
      <c r="AT1249" s="21">
        <v>1.5307647176086903E-2</v>
      </c>
      <c r="AU1249" s="21">
        <v>2.2019034251570702E-2</v>
      </c>
      <c r="AV1249" s="21">
        <v>3.3679254353046417E-2</v>
      </c>
      <c r="AW1249" s="21">
        <v>-2.9344620183110237E-2</v>
      </c>
      <c r="AX1249" s="21">
        <v>-2.2735368460416794E-2</v>
      </c>
      <c r="AY1249" s="21">
        <v>-3.2963268458843231E-2</v>
      </c>
      <c r="AZ1249" s="21">
        <v>-3.6294657737016678E-2</v>
      </c>
      <c r="BA1249" s="21">
        <v>-3.0222930014133453E-2</v>
      </c>
      <c r="BB1249" s="21">
        <v>-2.2126695141196251E-2</v>
      </c>
      <c r="BC1249" s="21">
        <v>-2.1051211282610893E-2</v>
      </c>
      <c r="BD1249" s="21">
        <v>-1.3975822366774082E-2</v>
      </c>
      <c r="BE1249" s="21">
        <v>-6.104213185608387E-3</v>
      </c>
      <c r="BF1249" s="21">
        <v>-1.1850086972117424E-2</v>
      </c>
      <c r="BG1249" s="21">
        <v>-6.676956545561552E-3</v>
      </c>
      <c r="BH1249" s="21">
        <v>-3.9901230484247208E-3</v>
      </c>
      <c r="BI1249" s="21">
        <v>-4.1875406168401241E-3</v>
      </c>
      <c r="BJ1249" s="21">
        <v>-6.1876401305198669E-3</v>
      </c>
      <c r="BK1249" s="21">
        <v>-1.1680596508085728E-2</v>
      </c>
      <c r="BL1249" s="21">
        <v>-1.7272530123591423E-2</v>
      </c>
      <c r="BM1249" s="21">
        <v>-2.2157264873385429E-2</v>
      </c>
      <c r="BN1249" s="21">
        <v>-2.8765633702278137E-2</v>
      </c>
      <c r="BO1249" s="21">
        <v>-4.4182900339365005E-2</v>
      </c>
      <c r="BP1249" s="21">
        <v>-7.5570844113826752E-2</v>
      </c>
      <c r="BQ1249" s="21">
        <v>2.6876470074057579E-2</v>
      </c>
      <c r="BR1249" s="21">
        <v>2.3193404078483582E-2</v>
      </c>
      <c r="BS1249" s="21">
        <v>2.9692398384213448E-2</v>
      </c>
      <c r="BT1249" s="21">
        <v>4.1694018989801407E-2</v>
      </c>
      <c r="BU1249" s="21">
        <v>-2.1841602399945259E-2</v>
      </c>
      <c r="BV1249" s="21">
        <v>-1.5966810286045074E-2</v>
      </c>
      <c r="BW1249" s="21">
        <v>-2.5198258459568024E-2</v>
      </c>
      <c r="BX1249" s="21">
        <v>-2.9565427452325821E-2</v>
      </c>
      <c r="BY1249" s="21">
        <v>-2.4755218997597694E-2</v>
      </c>
      <c r="BZ1249" s="21">
        <v>-1.8040165305137634E-2</v>
      </c>
      <c r="CA1249" s="21">
        <v>-1.7240980640053749E-2</v>
      </c>
      <c r="CB1249" s="21">
        <v>-1.1041984893381596E-2</v>
      </c>
      <c r="CC1249" s="21">
        <v>-4.0693162009119987E-3</v>
      </c>
      <c r="CD1249" s="21">
        <v>-9.8024681210517883E-3</v>
      </c>
      <c r="CE1249" s="21">
        <v>-4.9500726163387299E-3</v>
      </c>
      <c r="CF1249" s="21">
        <v>-2.3210863582789898E-3</v>
      </c>
      <c r="CG1249" s="21">
        <v>-2.3418313357979059E-3</v>
      </c>
      <c r="CH1249" s="21">
        <v>-3.7042452022433281E-3</v>
      </c>
      <c r="CI1249" s="21">
        <v>-9.0818125754594803E-3</v>
      </c>
      <c r="CJ1249" s="21">
        <v>-1.4456453733146191E-2</v>
      </c>
      <c r="CK1249" s="21">
        <v>-1.8373206257820129E-2</v>
      </c>
      <c r="CL1249" s="21">
        <v>-2.4806782603263855E-2</v>
      </c>
      <c r="CM1249" s="21">
        <v>-3.95667664706707E-2</v>
      </c>
      <c r="CN1249" s="21">
        <v>-6.8582117557525635E-2</v>
      </c>
      <c r="CO1249" s="21">
        <v>3.2036095857620239E-2</v>
      </c>
      <c r="CP1249" s="21">
        <v>2.8655054047703743E-2</v>
      </c>
      <c r="CQ1249" s="21">
        <v>3.5006947815418243E-2</v>
      </c>
      <c r="CR1249" s="21">
        <v>4.7245021909475327E-2</v>
      </c>
      <c r="CS1249" s="21">
        <v>-1.6645034775137901E-2</v>
      </c>
      <c r="CT1249" s="21">
        <v>-1.1278926394879818E-2</v>
      </c>
      <c r="CU1249" s="21">
        <v>-1.9820237532258034E-2</v>
      </c>
      <c r="CV1249" s="21">
        <v>-2.4904781952500343E-2</v>
      </c>
      <c r="CW1249" s="21">
        <v>-2.0968297496438026E-2</v>
      </c>
      <c r="CX1249" s="21">
        <v>-1.5209846198558807E-2</v>
      </c>
      <c r="CY1249" s="21">
        <v>-1.3430749997496605E-2</v>
      </c>
      <c r="CZ1249" s="21">
        <v>-8.108147419989109E-3</v>
      </c>
      <c r="DA1249" s="21">
        <v>-2.0344192162156105E-3</v>
      </c>
      <c r="DB1249" s="21">
        <v>-7.75484973564744E-3</v>
      </c>
      <c r="DC1249" s="21">
        <v>-3.2231886871159077E-3</v>
      </c>
      <c r="DD1249" s="21">
        <v>-6.5204955171793699E-4</v>
      </c>
      <c r="DE1249" s="21">
        <v>-4.9612188013270497E-4</v>
      </c>
      <c r="DF1249" s="21">
        <v>-1.2208502739667892E-3</v>
      </c>
      <c r="DG1249" s="21">
        <v>-6.4830286428332329E-3</v>
      </c>
      <c r="DH1249" s="21">
        <v>-1.1640377342700958E-2</v>
      </c>
      <c r="DI1249" s="21">
        <v>-1.4589146710932255E-2</v>
      </c>
      <c r="DJ1249" s="21">
        <v>-2.0847931504249573E-2</v>
      </c>
      <c r="DK1249" s="21">
        <v>-3.4950632601976395E-2</v>
      </c>
      <c r="DL1249" s="21">
        <v>-6.1593391001224518E-2</v>
      </c>
      <c r="DM1249" s="21">
        <v>3.719571977853775E-2</v>
      </c>
      <c r="DN1249" s="21">
        <v>3.4116704016923904E-2</v>
      </c>
      <c r="DO1249" s="21">
        <v>4.032149538397789E-2</v>
      </c>
      <c r="DP1249" s="21">
        <v>5.2796024829149246E-2</v>
      </c>
      <c r="DQ1249" s="21">
        <v>-1.1448467150330544E-2</v>
      </c>
      <c r="DR1249" s="21">
        <v>-6.5910429693758488E-3</v>
      </c>
      <c r="DS1249" s="21">
        <v>-1.4442215673625469E-2</v>
      </c>
      <c r="DT1249" s="21">
        <v>-2.0244136452674866E-2</v>
      </c>
      <c r="DU1249" s="21">
        <v>-1.7181375995278358E-2</v>
      </c>
      <c r="DV1249" s="21">
        <v>-1.237952709197998E-2</v>
      </c>
      <c r="DW1249" s="21">
        <v>-7.9293819144368172E-3</v>
      </c>
      <c r="DX1249" s="21">
        <v>-3.8721514865756035E-3</v>
      </c>
      <c r="DY1249" s="21">
        <v>9.0364867355674505E-4</v>
      </c>
      <c r="DZ1249" s="21">
        <v>-4.7984141856431961E-3</v>
      </c>
      <c r="EA1249" s="21">
        <v>-7.2984251892194152E-4</v>
      </c>
      <c r="EB1249" s="21">
        <v>1.7577745020389557E-3</v>
      </c>
      <c r="EC1249" s="21">
        <v>2.1687895059585571E-3</v>
      </c>
      <c r="ED1249" s="21">
        <v>2.3647774942219257E-3</v>
      </c>
      <c r="EE1249" s="21">
        <v>-2.7307968121021986E-3</v>
      </c>
      <c r="EF1249" s="21">
        <v>-7.5744101777672768E-3</v>
      </c>
      <c r="EG1249" s="21">
        <v>-9.1255661100149155E-3</v>
      </c>
      <c r="EH1249" s="21">
        <v>-1.5131978318095207E-2</v>
      </c>
      <c r="EI1249" s="21">
        <v>-2.8285669162869453E-2</v>
      </c>
      <c r="EJ1249" s="21">
        <v>-5.1502779126167297E-2</v>
      </c>
      <c r="EK1249" s="21">
        <v>4.4645398855209351E-2</v>
      </c>
      <c r="EL1249" s="21">
        <v>4.2002461850643158E-2</v>
      </c>
      <c r="EM1249" s="21">
        <v>4.7994863241910934E-2</v>
      </c>
      <c r="EN1249" s="21">
        <v>6.0810789465904236E-2</v>
      </c>
      <c r="EO1249" s="21">
        <v>-3.9454489015042782E-3</v>
      </c>
      <c r="EP1249" s="21">
        <v>1.7751571431290358E-4</v>
      </c>
      <c r="EQ1249" s="21">
        <v>-6.6772070713341236E-3</v>
      </c>
      <c r="ER1249" s="21">
        <v>-1.351490430533886E-2</v>
      </c>
      <c r="ES1249" s="21">
        <v>-1.1713664047420025E-2</v>
      </c>
      <c r="ET1249" s="21">
        <v>-8.2929972559213638E-3</v>
      </c>
      <c r="EU1249" s="21">
        <v>72.301827870601102</v>
      </c>
      <c r="EV1249" s="21">
        <v>72.165075937906906</v>
      </c>
      <c r="EW1249" s="21">
        <v>71.736903740621202</v>
      </c>
      <c r="EX1249" s="21">
        <v>71.164174397786454</v>
      </c>
      <c r="EY1249" s="21">
        <v>71.265126546223954</v>
      </c>
      <c r="EZ1249" s="21">
        <v>71.063346862792969</v>
      </c>
      <c r="FA1249" s="21">
        <v>71.751299540201828</v>
      </c>
      <c r="FB1249" s="21">
        <v>71.793777465820313</v>
      </c>
      <c r="FC1249" s="21">
        <v>75.510363260904953</v>
      </c>
      <c r="FD1249" s="21">
        <v>79.961181640625</v>
      </c>
      <c r="FE1249" s="21">
        <v>84.027542114257813</v>
      </c>
      <c r="FF1249" s="21">
        <v>87.353750864664718</v>
      </c>
      <c r="FG1249" s="21">
        <v>89.076132456461593</v>
      </c>
      <c r="FH1249" s="21">
        <v>89.132280985514328</v>
      </c>
      <c r="FI1249" s="21">
        <v>88.147842407226563</v>
      </c>
      <c r="FJ1249" s="21">
        <v>87.400375366210938</v>
      </c>
      <c r="FK1249" s="21">
        <v>87.09505971272786</v>
      </c>
      <c r="FL1249" s="21">
        <v>85.673493703206375</v>
      </c>
      <c r="FM1249" s="21">
        <v>81.849033355712891</v>
      </c>
      <c r="FN1249" s="21">
        <v>78.635117848714188</v>
      </c>
      <c r="FO1249" s="21">
        <v>76.350742340087891</v>
      </c>
      <c r="FP1249" s="21">
        <v>74.79254150390625</v>
      </c>
      <c r="FQ1249" s="21">
        <v>74.141457875569657</v>
      </c>
      <c r="FR1249" s="21">
        <v>73.292682647705078</v>
      </c>
      <c r="FS1249" s="21">
        <v>8.1438452005386353E-2</v>
      </c>
      <c r="FT1249" s="21"/>
      <c r="FU1249" s="21">
        <v>8.2604130730032921E-3</v>
      </c>
      <c r="FV1249" t="s">
        <v>294</v>
      </c>
      <c r="FW1249" s="21"/>
      <c r="FX1249">
        <f t="shared" si="57"/>
        <v>0.30351093411445618</v>
      </c>
      <c r="FY1249">
        <f t="shared" si="58"/>
        <v>6.9015542045235637E-3</v>
      </c>
      <c r="FZ1249">
        <f t="shared" si="59"/>
        <v>81.920689392089841</v>
      </c>
    </row>
    <row r="1250" spans="1:182" x14ac:dyDescent="0.2">
      <c r="A1250" t="s">
        <v>227</v>
      </c>
      <c r="B1250" t="s">
        <v>0</v>
      </c>
      <c r="C1250" t="s">
        <v>282</v>
      </c>
      <c r="D1250" t="s">
        <v>270</v>
      </c>
      <c r="E1250" t="s">
        <v>221</v>
      </c>
      <c r="F1250" s="21">
        <v>4448</v>
      </c>
      <c r="G1250" s="21">
        <v>4.1698551177978516</v>
      </c>
      <c r="H1250" s="21">
        <v>3.7093009948730469</v>
      </c>
      <c r="I1250" s="21">
        <v>3.3499560356140137</v>
      </c>
      <c r="J1250" s="21">
        <v>3.1051154136657715</v>
      </c>
      <c r="K1250" s="21">
        <v>2.9880077838897705</v>
      </c>
      <c r="L1250" s="21">
        <v>2.9968221187591553</v>
      </c>
      <c r="M1250" s="21">
        <v>3.0852272510528564</v>
      </c>
      <c r="N1250" s="21">
        <v>3.3158156871795654</v>
      </c>
      <c r="O1250" s="21">
        <v>3.6234438419342041</v>
      </c>
      <c r="P1250" s="21">
        <v>3.8880293369293213</v>
      </c>
      <c r="Q1250" s="21">
        <v>4.2771549224853516</v>
      </c>
      <c r="R1250" s="21">
        <v>5.0469574928283691</v>
      </c>
      <c r="S1250" s="21">
        <v>5.8418846130371094</v>
      </c>
      <c r="T1250" s="21">
        <v>6.4799799919128418</v>
      </c>
      <c r="U1250" s="21">
        <v>7.0203461647033691</v>
      </c>
      <c r="V1250" s="21">
        <v>7.5741119384765625</v>
      </c>
      <c r="W1250" s="21">
        <v>7.7175779342651367</v>
      </c>
      <c r="X1250" s="21">
        <v>7.7692875862121582</v>
      </c>
      <c r="Y1250" s="21">
        <v>7.4994468688964844</v>
      </c>
      <c r="Z1250" s="21">
        <v>7.0239334106445313</v>
      </c>
      <c r="AA1250" s="21">
        <v>6.7754859924316406</v>
      </c>
      <c r="AB1250" s="21">
        <v>6.4658312797546387</v>
      </c>
      <c r="AC1250" s="21">
        <v>5.6845798492431641</v>
      </c>
      <c r="AD1250" s="21">
        <v>4.7817721366882324</v>
      </c>
      <c r="AE1250" s="21">
        <v>-8.0218248069286346E-2</v>
      </c>
      <c r="AF1250" s="21">
        <v>-7.5670816004276276E-2</v>
      </c>
      <c r="AG1250" s="21">
        <v>-8.29644575715065E-2</v>
      </c>
      <c r="AH1250" s="21">
        <v>-8.9022710919380188E-2</v>
      </c>
      <c r="AI1250" s="21">
        <v>-6.1794675886631012E-2</v>
      </c>
      <c r="AJ1250" s="21">
        <v>-5.6741837412118912E-2</v>
      </c>
      <c r="AK1250" s="21">
        <v>-5.5758316069841385E-2</v>
      </c>
      <c r="AL1250" s="21">
        <v>-4.0253497660160065E-2</v>
      </c>
      <c r="AM1250" s="21">
        <v>-9.8587885499000549E-2</v>
      </c>
      <c r="AN1250" s="21">
        <v>-4.8511315137147903E-2</v>
      </c>
      <c r="AO1250" s="21">
        <v>-8.581717312335968E-2</v>
      </c>
      <c r="AP1250" s="21">
        <v>-4.0390200912952423E-2</v>
      </c>
      <c r="AQ1250" s="21">
        <v>-2.2906731814146042E-2</v>
      </c>
      <c r="AR1250" s="21">
        <v>-4.8119768500328064E-2</v>
      </c>
      <c r="AS1250" s="21">
        <v>0.79334408044815063</v>
      </c>
      <c r="AT1250" s="21">
        <v>0.89953601360321045</v>
      </c>
      <c r="AU1250" s="21">
        <v>1.030064582824707</v>
      </c>
      <c r="AV1250" s="21">
        <v>0.85639554262161255</v>
      </c>
      <c r="AW1250" s="21">
        <v>0.13579437136650085</v>
      </c>
      <c r="AX1250" s="21">
        <v>4.1954994201660156E-2</v>
      </c>
      <c r="AY1250" s="21">
        <v>-2.9788635671138763E-2</v>
      </c>
      <c r="AZ1250" s="21">
        <v>-9.0956181287765503E-2</v>
      </c>
      <c r="BA1250" s="21">
        <v>-0.15797005593776703</v>
      </c>
      <c r="BB1250" s="21">
        <v>-0.15873686969280243</v>
      </c>
      <c r="BC1250" s="21">
        <v>-3.2691929489374161E-2</v>
      </c>
      <c r="BD1250" s="21">
        <v>-3.1500451266765594E-2</v>
      </c>
      <c r="BE1250" s="21">
        <v>-4.222564771771431E-2</v>
      </c>
      <c r="BF1250" s="21">
        <v>-4.9625545740127563E-2</v>
      </c>
      <c r="BG1250" s="21">
        <v>-2.7469197288155556E-2</v>
      </c>
      <c r="BH1250" s="21">
        <v>-2.2758014500141144E-2</v>
      </c>
      <c r="BI1250" s="21">
        <v>-2.0805725827813148E-2</v>
      </c>
      <c r="BJ1250" s="21">
        <v>-1.3866800582036376E-3</v>
      </c>
      <c r="BK1250" s="21">
        <v>-5.7439625263214111E-2</v>
      </c>
      <c r="BL1250" s="21">
        <v>-7.51847168430686E-3</v>
      </c>
      <c r="BM1250" s="21">
        <v>-3.8340434432029724E-2</v>
      </c>
      <c r="BN1250" s="21">
        <v>1.5600407496094704E-2</v>
      </c>
      <c r="BO1250" s="21">
        <v>4.0598578751087189E-2</v>
      </c>
      <c r="BP1250" s="21">
        <v>1.9566681236028671E-2</v>
      </c>
      <c r="BQ1250" s="21">
        <v>0.86290323734283447</v>
      </c>
      <c r="BR1250" s="21">
        <v>0.97238016128540039</v>
      </c>
      <c r="BS1250" s="21">
        <v>1.1012314558029175</v>
      </c>
      <c r="BT1250" s="21">
        <v>0.92713528871536255</v>
      </c>
      <c r="BU1250" s="21">
        <v>0.20493808388710022</v>
      </c>
      <c r="BV1250" s="21">
        <v>0.10435019433498383</v>
      </c>
      <c r="BW1250" s="21">
        <v>2.9961125925183296E-2</v>
      </c>
      <c r="BX1250" s="21">
        <v>-3.2349534332752228E-2</v>
      </c>
      <c r="BY1250" s="21">
        <v>-0.10356501489877701</v>
      </c>
      <c r="BZ1250" s="21">
        <v>-0.11049823462963104</v>
      </c>
      <c r="CA1250" s="21">
        <v>2.2465729853138328E-4</v>
      </c>
      <c r="CB1250" s="21">
        <v>-9.0819300385192037E-4</v>
      </c>
      <c r="CC1250" s="21">
        <v>-1.401007454842329E-2</v>
      </c>
      <c r="CD1250" s="21">
        <v>-2.2339185699820518E-2</v>
      </c>
      <c r="CE1250" s="21">
        <v>-3.6954751703888178E-3</v>
      </c>
      <c r="CF1250" s="21">
        <v>7.7907898230478168E-4</v>
      </c>
      <c r="CG1250" s="21">
        <v>3.4023309126496315E-3</v>
      </c>
      <c r="CH1250" s="21">
        <v>2.5532359257340431E-2</v>
      </c>
      <c r="CI1250" s="21">
        <v>-2.8940467163920403E-2</v>
      </c>
      <c r="CJ1250" s="21">
        <v>2.0873047411441803E-2</v>
      </c>
      <c r="CK1250" s="21">
        <v>-5.4581868462264538E-3</v>
      </c>
      <c r="CL1250" s="21">
        <v>5.4379332810640335E-2</v>
      </c>
      <c r="CM1250" s="21">
        <v>8.4582164883613586E-2</v>
      </c>
      <c r="CN1250" s="21">
        <v>6.6446110606193542E-2</v>
      </c>
      <c r="CO1250" s="21">
        <v>0.91107970476150513</v>
      </c>
      <c r="CP1250" s="21">
        <v>1.0228317975997925</v>
      </c>
      <c r="CQ1250" s="21">
        <v>1.1505213975906372</v>
      </c>
      <c r="CR1250" s="21">
        <v>0.97612941265106201</v>
      </c>
      <c r="CS1250" s="21">
        <v>0.25282680988311768</v>
      </c>
      <c r="CT1250" s="21">
        <v>0.14756491780281067</v>
      </c>
      <c r="CU1250" s="21">
        <v>7.134363055229187E-2</v>
      </c>
      <c r="CV1250" s="21">
        <v>8.2412520423531532E-3</v>
      </c>
      <c r="CW1250" s="21">
        <v>-6.588425487279892E-2</v>
      </c>
      <c r="CX1250" s="21">
        <v>-7.7088303864002228E-2</v>
      </c>
      <c r="CY1250" s="21">
        <v>3.3141244202852249E-2</v>
      </c>
      <c r="CZ1250" s="21">
        <v>2.9684066772460938E-2</v>
      </c>
      <c r="DA1250" s="21">
        <v>1.4205498620867729E-2</v>
      </c>
      <c r="DB1250" s="21">
        <v>4.9471724778413773E-3</v>
      </c>
      <c r="DC1250" s="21">
        <v>2.0078247413039207E-2</v>
      </c>
      <c r="DD1250" s="21">
        <v>2.4316171184182167E-2</v>
      </c>
      <c r="DE1250" s="21">
        <v>2.7610387653112411E-2</v>
      </c>
      <c r="DF1250" s="21">
        <v>5.2451398223638535E-2</v>
      </c>
      <c r="DG1250" s="21">
        <v>-4.4130760943517089E-4</v>
      </c>
      <c r="DH1250" s="21">
        <v>4.9264565110206604E-2</v>
      </c>
      <c r="DI1250" s="21">
        <v>2.7424059808254242E-2</v>
      </c>
      <c r="DJ1250" s="21">
        <v>9.3158259987831116E-2</v>
      </c>
      <c r="DK1250" s="21">
        <v>0.12856574356555939</v>
      </c>
      <c r="DL1250" s="21">
        <v>0.11332553625106812</v>
      </c>
      <c r="DM1250" s="21">
        <v>0.95925617218017578</v>
      </c>
      <c r="DN1250" s="21">
        <v>1.0732834339141846</v>
      </c>
      <c r="DO1250" s="21">
        <v>1.1998113393783569</v>
      </c>
      <c r="DP1250" s="21">
        <v>1.0251234769821167</v>
      </c>
      <c r="DQ1250" s="21">
        <v>0.30071553587913513</v>
      </c>
      <c r="DR1250" s="21">
        <v>0.19077964127063751</v>
      </c>
      <c r="DS1250" s="21">
        <v>0.11272613704204559</v>
      </c>
      <c r="DT1250" s="21">
        <v>4.8832040280103683E-2</v>
      </c>
      <c r="DU1250" s="21">
        <v>-2.8203494846820831E-2</v>
      </c>
      <c r="DV1250" s="21">
        <v>-4.3678369373083115E-2</v>
      </c>
      <c r="DW1250" s="21">
        <v>8.0667562782764435E-2</v>
      </c>
      <c r="DX1250" s="21">
        <v>7.3854431509971619E-2</v>
      </c>
      <c r="DY1250" s="21">
        <v>5.4944306612014771E-2</v>
      </c>
      <c r="DZ1250" s="21">
        <v>4.4344339519739151E-2</v>
      </c>
      <c r="EA1250" s="21">
        <v>5.4403726011514664E-2</v>
      </c>
      <c r="EB1250" s="21">
        <v>5.8299995958805084E-2</v>
      </c>
      <c r="EC1250" s="21">
        <v>6.2562979757785797E-2</v>
      </c>
      <c r="ED1250" s="21">
        <v>9.1318212449550629E-2</v>
      </c>
      <c r="EE1250" s="21">
        <v>4.0706951171159744E-2</v>
      </c>
      <c r="EF1250" s="21">
        <v>9.0257413685321808E-2</v>
      </c>
      <c r="EG1250" s="21">
        <v>7.4900798499584198E-2</v>
      </c>
      <c r="EH1250" s="21">
        <v>0.14914886653423309</v>
      </c>
      <c r="EI1250" s="21">
        <v>0.19207106530666351</v>
      </c>
      <c r="EJ1250" s="21">
        <v>0.18101198971271515</v>
      </c>
      <c r="EK1250" s="21">
        <v>1.0288153886795044</v>
      </c>
      <c r="EL1250" s="21">
        <v>1.1461275815963745</v>
      </c>
      <c r="EM1250" s="21">
        <v>1.2709782123565674</v>
      </c>
      <c r="EN1250" s="21">
        <v>1.0958632230758667</v>
      </c>
      <c r="EO1250" s="21">
        <v>0.3698592483997345</v>
      </c>
      <c r="EP1250" s="21">
        <v>0.25317484140396118</v>
      </c>
      <c r="EQ1250" s="21">
        <v>0.1724759042263031</v>
      </c>
      <c r="ER1250" s="21">
        <v>0.10743869096040726</v>
      </c>
      <c r="ES1250" s="21">
        <v>2.6201538741588593E-2</v>
      </c>
      <c r="ET1250" s="21">
        <v>4.5602684840559959E-3</v>
      </c>
      <c r="EU1250" s="21">
        <v>71.917748917748924</v>
      </c>
      <c r="EV1250" s="21">
        <v>70.683982849121094</v>
      </c>
      <c r="EW1250" s="21">
        <v>70.298701298701303</v>
      </c>
      <c r="EX1250" s="21">
        <v>69.757575988769531</v>
      </c>
      <c r="EY1250" s="21">
        <v>69.155845642089844</v>
      </c>
      <c r="EZ1250" s="21">
        <v>70.225105285644531</v>
      </c>
      <c r="FA1250" s="21">
        <v>71.216453552246094</v>
      </c>
      <c r="FB1250" s="21">
        <v>72.268394470214844</v>
      </c>
      <c r="FC1250" s="21">
        <v>75.926406860351563</v>
      </c>
      <c r="FD1250" s="21">
        <v>78.025970458984375</v>
      </c>
      <c r="FE1250" s="21">
        <v>79.692642211914063</v>
      </c>
      <c r="FF1250" s="21">
        <v>83.155845642089844</v>
      </c>
      <c r="FG1250" s="21">
        <v>87.757575988769531</v>
      </c>
      <c r="FH1250" s="21">
        <v>88.069267272949219</v>
      </c>
      <c r="FI1250" s="21">
        <v>89.787879943847656</v>
      </c>
      <c r="FJ1250" s="21">
        <v>91.909088134765625</v>
      </c>
      <c r="FK1250" s="21">
        <v>90.822509765625</v>
      </c>
      <c r="FL1250" s="21">
        <v>88.155845642089844</v>
      </c>
      <c r="FM1250" s="21">
        <v>85.450218200683594</v>
      </c>
      <c r="FN1250" s="21">
        <v>81.103897094726563</v>
      </c>
      <c r="FO1250" s="21">
        <v>76.523811340332031</v>
      </c>
      <c r="FP1250" s="21">
        <v>74.303031921386719</v>
      </c>
      <c r="FQ1250" s="21">
        <v>72.619049072265625</v>
      </c>
      <c r="FR1250" s="21">
        <v>71.861473083496094</v>
      </c>
      <c r="FS1250" s="21">
        <v>0.83232724666595459</v>
      </c>
      <c r="FT1250" s="21"/>
      <c r="FU1250" s="21">
        <v>7.8416422009468079E-2</v>
      </c>
      <c r="FV1250" t="s">
        <v>294</v>
      </c>
      <c r="FW1250" s="21"/>
      <c r="FX1250">
        <f t="shared" si="57"/>
        <v>7.3571463584899899</v>
      </c>
      <c r="FY1250">
        <f t="shared" si="58"/>
        <v>0.51967723369598384</v>
      </c>
      <c r="FZ1250">
        <f t="shared" si="59"/>
        <v>84.411256408691401</v>
      </c>
    </row>
    <row r="1251" spans="1:182" x14ac:dyDescent="0.2">
      <c r="A1251" t="s">
        <v>227</v>
      </c>
      <c r="B1251" t="s">
        <v>0</v>
      </c>
      <c r="C1251" t="s">
        <v>283</v>
      </c>
      <c r="D1251" t="s">
        <v>270</v>
      </c>
      <c r="E1251" t="s">
        <v>221</v>
      </c>
      <c r="F1251" s="21">
        <v>4605</v>
      </c>
      <c r="G1251" s="21">
        <v>4.3198785781860352</v>
      </c>
      <c r="H1251" s="21">
        <v>3.832146167755127</v>
      </c>
      <c r="I1251" s="21">
        <v>3.4732661247253418</v>
      </c>
      <c r="J1251" s="21">
        <v>3.1962249279022217</v>
      </c>
      <c r="K1251" s="21">
        <v>3.0778224468231201</v>
      </c>
      <c r="L1251" s="21">
        <v>3.1059615612030029</v>
      </c>
      <c r="M1251" s="21">
        <v>3.2086734771728516</v>
      </c>
      <c r="N1251" s="21">
        <v>3.4408085346221924</v>
      </c>
      <c r="O1251" s="21">
        <v>3.7473886013031006</v>
      </c>
      <c r="P1251" s="21">
        <v>4.0134944915771484</v>
      </c>
      <c r="Q1251" s="21">
        <v>4.4473886489868164</v>
      </c>
      <c r="R1251" s="21">
        <v>5.2370600700378418</v>
      </c>
      <c r="S1251" s="21">
        <v>6.0969762802124023</v>
      </c>
      <c r="T1251" s="21">
        <v>6.8116116523742676</v>
      </c>
      <c r="U1251" s="21">
        <v>7.5272421836853027</v>
      </c>
      <c r="V1251" s="21">
        <v>8.0730199813842773</v>
      </c>
      <c r="W1251" s="21">
        <v>8.1592350006103516</v>
      </c>
      <c r="X1251" s="21">
        <v>8.1183795928955078</v>
      </c>
      <c r="Y1251" s="21">
        <v>7.8052587509155273</v>
      </c>
      <c r="Z1251" s="21">
        <v>7.3111066818237305</v>
      </c>
      <c r="AA1251" s="21">
        <v>7.062565803527832</v>
      </c>
      <c r="AB1251" s="21">
        <v>6.7211508750915527</v>
      </c>
      <c r="AC1251" s="21">
        <v>5.8607268333435059</v>
      </c>
      <c r="AD1251" s="21">
        <v>4.9659242630004883</v>
      </c>
      <c r="AE1251" s="21">
        <v>-0.10740252584218979</v>
      </c>
      <c r="AF1251" s="21">
        <v>-0.10973074287176132</v>
      </c>
      <c r="AG1251" s="21">
        <v>-9.6668139100074768E-2</v>
      </c>
      <c r="AH1251" s="21">
        <v>-0.13129407167434692</v>
      </c>
      <c r="AI1251" s="21">
        <v>-9.0881898999214172E-2</v>
      </c>
      <c r="AJ1251" s="21">
        <v>-6.0858484357595444E-2</v>
      </c>
      <c r="AK1251" s="21">
        <v>-3.0262010172009468E-2</v>
      </c>
      <c r="AL1251" s="21">
        <v>-2.2740554064512253E-2</v>
      </c>
      <c r="AM1251" s="21">
        <v>-9.9393486976623535E-2</v>
      </c>
      <c r="AN1251" s="21">
        <v>-8.0069512128829956E-2</v>
      </c>
      <c r="AO1251" s="21">
        <v>-8.4873095154762268E-2</v>
      </c>
      <c r="AP1251" s="21">
        <v>-8.2035034894943237E-2</v>
      </c>
      <c r="AQ1251" s="21">
        <v>-8.9607566595077515E-2</v>
      </c>
      <c r="AR1251" s="21">
        <v>-0.15306669473648071</v>
      </c>
      <c r="AS1251" s="21">
        <v>0.90591025352478027</v>
      </c>
      <c r="AT1251" s="21">
        <v>0.96034812927246094</v>
      </c>
      <c r="AU1251" s="21">
        <v>1.0732954740524292</v>
      </c>
      <c r="AV1251" s="21">
        <v>0.93379747867584229</v>
      </c>
      <c r="AW1251" s="21">
        <v>0.10530000925064087</v>
      </c>
      <c r="AX1251" s="21">
        <v>1.0422703810036182E-2</v>
      </c>
      <c r="AY1251" s="21">
        <v>-0.13732892274856567</v>
      </c>
      <c r="AZ1251" s="21">
        <v>-0.17511659860610962</v>
      </c>
      <c r="BA1251" s="21">
        <v>-0.26569634675979614</v>
      </c>
      <c r="BB1251" s="21">
        <v>-0.23723766207695007</v>
      </c>
      <c r="BC1251" s="21">
        <v>-4.800773411989212E-2</v>
      </c>
      <c r="BD1251" s="21">
        <v>-5.4166745394468307E-2</v>
      </c>
      <c r="BE1251" s="21">
        <v>-4.7700166702270508E-2</v>
      </c>
      <c r="BF1251" s="21">
        <v>-8.1175357103347778E-2</v>
      </c>
      <c r="BG1251" s="21">
        <v>-4.8623960465192795E-2</v>
      </c>
      <c r="BH1251" s="21">
        <v>-1.9703172147274017E-2</v>
      </c>
      <c r="BI1251" s="21">
        <v>8.6665106937289238E-3</v>
      </c>
      <c r="BJ1251" s="21">
        <v>2.2086409851908684E-2</v>
      </c>
      <c r="BK1251" s="21">
        <v>-4.7641761600971222E-2</v>
      </c>
      <c r="BL1251" s="21">
        <v>-2.277185395359993E-2</v>
      </c>
      <c r="BM1251" s="21">
        <v>-2.5327403098344803E-2</v>
      </c>
      <c r="BN1251" s="21">
        <v>-5.1766792312264442E-3</v>
      </c>
      <c r="BO1251" s="21">
        <v>3.9840964018367231E-4</v>
      </c>
      <c r="BP1251" s="21">
        <v>-5.3852282464504242E-2</v>
      </c>
      <c r="BQ1251" s="21">
        <v>1.0016196966171265</v>
      </c>
      <c r="BR1251" s="21">
        <v>1.0627164840698242</v>
      </c>
      <c r="BS1251" s="21">
        <v>1.1689554452896118</v>
      </c>
      <c r="BT1251" s="21">
        <v>1.0276404619216919</v>
      </c>
      <c r="BU1251" s="21">
        <v>0.20220081508159637</v>
      </c>
      <c r="BV1251" s="21">
        <v>0.10296419262886047</v>
      </c>
      <c r="BW1251" s="21">
        <v>-5.0033826380968094E-2</v>
      </c>
      <c r="BX1251" s="21">
        <v>-9.4377048313617706E-2</v>
      </c>
      <c r="BY1251" s="21">
        <v>-0.19134813547134399</v>
      </c>
      <c r="BZ1251" s="21">
        <v>-0.17184272408485413</v>
      </c>
      <c r="CA1251" s="21">
        <v>-6.8710790947079659E-3</v>
      </c>
      <c r="CB1251" s="21">
        <v>-1.5683287754654884E-2</v>
      </c>
      <c r="CC1251" s="21">
        <v>-1.3785097748041153E-2</v>
      </c>
      <c r="CD1251" s="21">
        <v>-4.6463292092084885E-2</v>
      </c>
      <c r="CE1251" s="21">
        <v>-1.9356243312358856E-2</v>
      </c>
      <c r="CF1251" s="21">
        <v>8.8008716702461243E-3</v>
      </c>
      <c r="CG1251" s="21">
        <v>3.5628285259008408E-2</v>
      </c>
      <c r="CH1251" s="21">
        <v>5.313342809677124E-2</v>
      </c>
      <c r="CI1251" s="21">
        <v>-1.1798674240708351E-2</v>
      </c>
      <c r="CJ1251" s="21">
        <v>1.6912328079342842E-2</v>
      </c>
      <c r="CK1251" s="21">
        <v>1.5913762152194977E-2</v>
      </c>
      <c r="CL1251" s="21">
        <v>4.805518314242363E-2</v>
      </c>
      <c r="CM1251" s="21">
        <v>6.2736272811889648E-2</v>
      </c>
      <c r="CN1251" s="21">
        <v>1.4863311313092709E-2</v>
      </c>
      <c r="CO1251" s="21">
        <v>1.0679078102111816</v>
      </c>
      <c r="CP1251" s="21">
        <v>1.1336164474487305</v>
      </c>
      <c r="CQ1251" s="21">
        <v>1.2352093458175659</v>
      </c>
      <c r="CR1251" s="21">
        <v>1.0926357507705688</v>
      </c>
      <c r="CS1251" s="21">
        <v>0.26931402087211609</v>
      </c>
      <c r="CT1251" s="21">
        <v>0.16705814003944397</v>
      </c>
      <c r="CU1251" s="21">
        <v>1.0426494292914867E-2</v>
      </c>
      <c r="CV1251" s="21">
        <v>-3.8457080721855164E-2</v>
      </c>
      <c r="CW1251" s="21">
        <v>-0.1398547887802124</v>
      </c>
      <c r="CX1251" s="21">
        <v>-0.12655039131641388</v>
      </c>
      <c r="CY1251" s="21">
        <v>3.4265574067831039E-2</v>
      </c>
      <c r="CZ1251" s="21">
        <v>2.280016802251339E-2</v>
      </c>
      <c r="DA1251" s="21">
        <v>2.0129971206188202E-2</v>
      </c>
      <c r="DB1251" s="21">
        <v>-1.1751227080821991E-2</v>
      </c>
      <c r="DC1251" s="21">
        <v>9.9114738404750824E-3</v>
      </c>
      <c r="DD1251" s="21">
        <v>3.7304915487766266E-2</v>
      </c>
      <c r="DE1251" s="21">
        <v>6.2590062618255615E-2</v>
      </c>
      <c r="DF1251" s="21">
        <v>8.4180444478988647E-2</v>
      </c>
      <c r="DG1251" s="21">
        <v>2.4044414982199669E-2</v>
      </c>
      <c r="DH1251" s="21">
        <v>5.6596510112285614E-2</v>
      </c>
      <c r="DI1251" s="21">
        <v>5.7154927402734756E-2</v>
      </c>
      <c r="DJ1251" s="21">
        <v>0.10128704458475113</v>
      </c>
      <c r="DK1251" s="21">
        <v>0.12507413327693939</v>
      </c>
      <c r="DL1251" s="21">
        <v>8.3578906953334808E-2</v>
      </c>
      <c r="DM1251" s="21">
        <v>1.1341959238052368</v>
      </c>
      <c r="DN1251" s="21">
        <v>1.2045164108276367</v>
      </c>
      <c r="DO1251" s="21">
        <v>1.30146324634552</v>
      </c>
      <c r="DP1251" s="21">
        <v>1.1576310396194458</v>
      </c>
      <c r="DQ1251" s="21">
        <v>0.33642721176147461</v>
      </c>
      <c r="DR1251" s="21">
        <v>0.23115208745002747</v>
      </c>
      <c r="DS1251" s="21">
        <v>7.0886813104152679E-2</v>
      </c>
      <c r="DT1251" s="21">
        <v>1.746288500726223E-2</v>
      </c>
      <c r="DU1251" s="21">
        <v>-8.8361449539661407E-2</v>
      </c>
      <c r="DV1251" s="21">
        <v>-8.1258058547973633E-2</v>
      </c>
      <c r="DW1251" s="21">
        <v>9.3660369515419006E-2</v>
      </c>
      <c r="DX1251" s="21">
        <v>7.8364163637161255E-2</v>
      </c>
      <c r="DY1251" s="21">
        <v>6.9097943603992462E-2</v>
      </c>
      <c r="DZ1251" s="21">
        <v>3.8367480039596558E-2</v>
      </c>
      <c r="EA1251" s="21">
        <v>5.2169408649206161E-2</v>
      </c>
      <c r="EB1251" s="21">
        <v>7.8460223972797394E-2</v>
      </c>
      <c r="EC1251" s="21">
        <v>0.10151857882738113</v>
      </c>
      <c r="ED1251" s="21">
        <v>0.12900741398334503</v>
      </c>
      <c r="EE1251" s="21">
        <v>7.5796142220497131E-2</v>
      </c>
      <c r="EF1251" s="21">
        <v>0.11389416456222534</v>
      </c>
      <c r="EG1251" s="21">
        <v>0.11670061945915222</v>
      </c>
      <c r="EH1251" s="21">
        <v>0.1781453937292099</v>
      </c>
      <c r="EI1251" s="21">
        <v>0.21508011221885681</v>
      </c>
      <c r="EJ1251" s="21">
        <v>0.18279330432415009</v>
      </c>
      <c r="EK1251" s="21">
        <v>1.229905366897583</v>
      </c>
      <c r="EL1251" s="21">
        <v>1.306884765625</v>
      </c>
      <c r="EM1251" s="21">
        <v>1.3971232175827026</v>
      </c>
      <c r="EN1251" s="21">
        <v>1.2514740228652954</v>
      </c>
      <c r="EO1251" s="21">
        <v>0.43332803249359131</v>
      </c>
      <c r="EP1251" s="21">
        <v>0.32369357347488403</v>
      </c>
      <c r="EQ1251" s="21">
        <v>0.15818190574645996</v>
      </c>
      <c r="ER1251" s="21">
        <v>9.8202437162399292E-2</v>
      </c>
      <c r="ES1251" s="21">
        <v>-1.4013241045176983E-2</v>
      </c>
      <c r="ET1251" s="21">
        <v>-1.5863128006458282E-2</v>
      </c>
      <c r="EU1251" s="21">
        <v>71.917748917748924</v>
      </c>
      <c r="EV1251" s="21">
        <v>70.683982849121094</v>
      </c>
      <c r="EW1251" s="21">
        <v>70.298701298701303</v>
      </c>
      <c r="EX1251" s="21">
        <v>69.757575988769531</v>
      </c>
      <c r="EY1251" s="21">
        <v>69.155845642089844</v>
      </c>
      <c r="EZ1251" s="21">
        <v>70.225105285644531</v>
      </c>
      <c r="FA1251" s="21">
        <v>71.216453552246094</v>
      </c>
      <c r="FB1251" s="21">
        <v>72.268394470214844</v>
      </c>
      <c r="FC1251" s="21">
        <v>75.926406860351563</v>
      </c>
      <c r="FD1251" s="21">
        <v>78.025970458984375</v>
      </c>
      <c r="FE1251" s="21">
        <v>79.692642211914063</v>
      </c>
      <c r="FF1251" s="21">
        <v>83.155845642089844</v>
      </c>
      <c r="FG1251" s="21">
        <v>87.757575988769531</v>
      </c>
      <c r="FH1251" s="21">
        <v>88.069267272949219</v>
      </c>
      <c r="FI1251" s="21">
        <v>89.787879943847656</v>
      </c>
      <c r="FJ1251" s="21">
        <v>91.909088134765625</v>
      </c>
      <c r="FK1251" s="21">
        <v>90.822509765625</v>
      </c>
      <c r="FL1251" s="21">
        <v>88.155845642089844</v>
      </c>
      <c r="FM1251" s="21">
        <v>85.450218200683594</v>
      </c>
      <c r="FN1251" s="21">
        <v>81.103897094726563</v>
      </c>
      <c r="FO1251" s="21">
        <v>76.523811340332031</v>
      </c>
      <c r="FP1251" s="21">
        <v>74.303031921386719</v>
      </c>
      <c r="FQ1251" s="21">
        <v>72.619049072265625</v>
      </c>
      <c r="FR1251" s="21">
        <v>71.861473083496094</v>
      </c>
      <c r="FS1251" s="21">
        <v>1.0480250120162964</v>
      </c>
      <c r="FT1251" s="21"/>
      <c r="FU1251" s="21">
        <v>0.10407614707946777</v>
      </c>
      <c r="FV1251" t="s">
        <v>294</v>
      </c>
      <c r="FW1251" s="21"/>
      <c r="FX1251">
        <f t="shared" si="57"/>
        <v>7.69130916595459</v>
      </c>
      <c r="FY1251">
        <f t="shared" si="58"/>
        <v>0.55492875035852196</v>
      </c>
      <c r="FZ1251">
        <f t="shared" si="59"/>
        <v>84.411256408691401</v>
      </c>
    </row>
    <row r="1252" spans="1:182" x14ac:dyDescent="0.2">
      <c r="A1252" t="s">
        <v>227</v>
      </c>
      <c r="B1252" t="s">
        <v>0</v>
      </c>
      <c r="C1252" t="s">
        <v>284</v>
      </c>
      <c r="D1252" t="s">
        <v>270</v>
      </c>
      <c r="E1252" t="s">
        <v>221</v>
      </c>
      <c r="F1252" s="21">
        <v>157</v>
      </c>
      <c r="G1252" s="21">
        <v>0.14829063415527344</v>
      </c>
      <c r="H1252" s="21">
        <v>0.12776464223861694</v>
      </c>
      <c r="I1252" s="21">
        <v>0.11971065402030945</v>
      </c>
      <c r="J1252" s="21">
        <v>0.1016509085893631</v>
      </c>
      <c r="K1252" s="21">
        <v>9.927484393119812E-2</v>
      </c>
      <c r="L1252" s="21">
        <v>0.10710741579532623</v>
      </c>
      <c r="M1252" s="21">
        <v>0.11465258896350861</v>
      </c>
      <c r="N1252" s="21">
        <v>0.12101970613002777</v>
      </c>
      <c r="O1252" s="21">
        <v>0.12534424662590027</v>
      </c>
      <c r="P1252" s="21">
        <v>0.13341353833675385</v>
      </c>
      <c r="Q1252" s="21">
        <v>0.15823753178119659</v>
      </c>
      <c r="R1252" s="21">
        <v>0.18469312787055969</v>
      </c>
      <c r="S1252" s="21">
        <v>0.22811970114707947</v>
      </c>
      <c r="T1252" s="21">
        <v>0.2709219753742218</v>
      </c>
      <c r="U1252" s="21">
        <v>0.38029640913009644</v>
      </c>
      <c r="V1252" s="21">
        <v>0.39312395453453064</v>
      </c>
      <c r="W1252" s="21">
        <v>0.37856197357177734</v>
      </c>
      <c r="X1252" s="21">
        <v>0.33767694234848022</v>
      </c>
      <c r="Y1252" s="21">
        <v>0.28954944014549255</v>
      </c>
      <c r="Z1252" s="21">
        <v>0.26833179593086243</v>
      </c>
      <c r="AA1252" s="21">
        <v>0.26023197174072266</v>
      </c>
      <c r="AB1252" s="21">
        <v>0.23900771141052246</v>
      </c>
      <c r="AC1252" s="21">
        <v>0.18883338570594788</v>
      </c>
      <c r="AD1252" s="21">
        <v>0.17201319336891174</v>
      </c>
      <c r="AE1252" s="21">
        <v>-1.2262670323252678E-2</v>
      </c>
      <c r="AF1252" s="21">
        <v>-1.4827081933617592E-2</v>
      </c>
      <c r="AG1252" s="21">
        <v>-7.1013788692653179E-3</v>
      </c>
      <c r="AH1252" s="21">
        <v>-1.8295926973223686E-2</v>
      </c>
      <c r="AI1252" s="21">
        <v>-1.2601179070770741E-2</v>
      </c>
      <c r="AJ1252" s="21">
        <v>-2.8214408084750175E-3</v>
      </c>
      <c r="AK1252" s="21">
        <v>8.6681637912988663E-3</v>
      </c>
      <c r="AL1252" s="21">
        <v>5.9117372147738934E-3</v>
      </c>
      <c r="AM1252" s="21">
        <v>-2.4441732093691826E-3</v>
      </c>
      <c r="AN1252" s="21">
        <v>-1.3270844705402851E-2</v>
      </c>
      <c r="AO1252" s="21">
        <v>-1.4903680421411991E-3</v>
      </c>
      <c r="AP1252" s="21">
        <v>-1.7001498490571976E-2</v>
      </c>
      <c r="AQ1252" s="21">
        <v>-2.6326922699809074E-2</v>
      </c>
      <c r="AR1252" s="21">
        <v>-4.1683945804834366E-2</v>
      </c>
      <c r="AS1252" s="21">
        <v>6.0751847922801971E-2</v>
      </c>
      <c r="AT1252" s="21">
        <v>4.3005462735891342E-2</v>
      </c>
      <c r="AU1252" s="21">
        <v>3.9019659161567688E-2</v>
      </c>
      <c r="AV1252" s="21">
        <v>4.8497248440980911E-2</v>
      </c>
      <c r="AW1252" s="21">
        <v>-8.8728200644254684E-3</v>
      </c>
      <c r="AX1252" s="21">
        <v>-1.1304270476102829E-2</v>
      </c>
      <c r="AY1252" s="21">
        <v>-4.2291834950447083E-2</v>
      </c>
      <c r="AZ1252" s="21">
        <v>-3.4560292959213257E-2</v>
      </c>
      <c r="BA1252" s="21">
        <v>-4.5136075466871262E-2</v>
      </c>
      <c r="BB1252" s="21">
        <v>-3.3834371715784073E-2</v>
      </c>
      <c r="BC1252" s="21">
        <v>-6.6384533420205116E-3</v>
      </c>
      <c r="BD1252" s="21">
        <v>-9.4593381509184837E-3</v>
      </c>
      <c r="BE1252" s="21">
        <v>-3.0333653558045626E-3</v>
      </c>
      <c r="BF1252" s="21">
        <v>-1.3291696086525917E-2</v>
      </c>
      <c r="BG1252" s="21">
        <v>-8.7867779657244682E-3</v>
      </c>
      <c r="BH1252" s="21">
        <v>6.9086847361177206E-4</v>
      </c>
      <c r="BI1252" s="21">
        <v>1.0963868349790573E-2</v>
      </c>
      <c r="BJ1252" s="21">
        <v>9.0605327859520912E-3</v>
      </c>
      <c r="BK1252" s="21">
        <v>2.5522001087665558E-3</v>
      </c>
      <c r="BL1252" s="21">
        <v>-6.0698469169437885E-3</v>
      </c>
      <c r="BM1252" s="21">
        <v>4.2104157619178295E-3</v>
      </c>
      <c r="BN1252" s="21">
        <v>-7.7090361155569553E-3</v>
      </c>
      <c r="BO1252" s="21">
        <v>-1.4690455049276352E-2</v>
      </c>
      <c r="BP1252" s="21">
        <v>-2.8010105714201927E-2</v>
      </c>
      <c r="BQ1252" s="21">
        <v>7.2383560240268707E-2</v>
      </c>
      <c r="BR1252" s="21">
        <v>5.6014843285083771E-2</v>
      </c>
      <c r="BS1252" s="21">
        <v>5.0044391304254532E-2</v>
      </c>
      <c r="BT1252" s="21">
        <v>5.8974433690309525E-2</v>
      </c>
      <c r="BU1252" s="21">
        <v>3.3721746876835823E-3</v>
      </c>
      <c r="BV1252" s="21">
        <v>1.7200465081259608E-3</v>
      </c>
      <c r="BW1252" s="21">
        <v>-3.0332010239362717E-2</v>
      </c>
      <c r="BX1252" s="21">
        <v>-2.4721290916204453E-2</v>
      </c>
      <c r="BY1252" s="21">
        <v>-3.623596578836441E-2</v>
      </c>
      <c r="BZ1252" s="21">
        <v>-2.6146909222006798E-2</v>
      </c>
      <c r="CA1252" s="21">
        <v>-2.7431375347077847E-3</v>
      </c>
      <c r="CB1252" s="21">
        <v>-5.7416558265686035E-3</v>
      </c>
      <c r="CC1252" s="21">
        <v>-2.158717397833243E-4</v>
      </c>
      <c r="CD1252" s="21">
        <v>-9.825780987739563E-3</v>
      </c>
      <c r="CE1252" s="21">
        <v>-6.1449357308447361E-3</v>
      </c>
      <c r="CF1252" s="21">
        <v>3.1234831549227238E-3</v>
      </c>
      <c r="CG1252" s="21">
        <v>1.2553866021335125E-2</v>
      </c>
      <c r="CH1252" s="21">
        <v>1.1241378262639046E-2</v>
      </c>
      <c r="CI1252" s="21">
        <v>6.0126730240881443E-3</v>
      </c>
      <c r="CJ1252" s="21">
        <v>-1.0824581841006875E-3</v>
      </c>
      <c r="CK1252" s="21">
        <v>8.1587610766291618E-3</v>
      </c>
      <c r="CL1252" s="21">
        <v>-1.2731051538139582E-3</v>
      </c>
      <c r="CM1252" s="21">
        <v>-6.631072610616684E-3</v>
      </c>
      <c r="CN1252" s="21">
        <v>-1.8539644777774811E-2</v>
      </c>
      <c r="CO1252" s="21">
        <v>8.0439649522304535E-2</v>
      </c>
      <c r="CP1252" s="21">
        <v>6.5025098621845245E-2</v>
      </c>
      <c r="CQ1252" s="21">
        <v>5.7680089026689529E-2</v>
      </c>
      <c r="CR1252" s="21">
        <v>6.6230900585651398E-2</v>
      </c>
      <c r="CS1252" s="21">
        <v>1.1853020638227463E-2</v>
      </c>
      <c r="CT1252" s="21">
        <v>1.0740648955106735E-2</v>
      </c>
      <c r="CU1252" s="21">
        <v>-2.2048672661185265E-2</v>
      </c>
      <c r="CV1252" s="21">
        <v>-1.7906825989484787E-2</v>
      </c>
      <c r="CW1252" s="21">
        <v>-3.007177822291851E-2</v>
      </c>
      <c r="CX1252" s="21">
        <v>-2.0822597667574883E-2</v>
      </c>
      <c r="CY1252" s="21">
        <v>1.1521781561896205E-3</v>
      </c>
      <c r="CZ1252" s="21">
        <v>-2.0239732693880796E-3</v>
      </c>
      <c r="DA1252" s="21">
        <v>2.6016219053417444E-3</v>
      </c>
      <c r="DB1252" s="21">
        <v>-6.3598663546144962E-3</v>
      </c>
      <c r="DC1252" s="21">
        <v>-3.5030932631343603E-3</v>
      </c>
      <c r="DD1252" s="21">
        <v>5.5560977198183537E-3</v>
      </c>
      <c r="DE1252" s="21">
        <v>1.4143863692879677E-2</v>
      </c>
      <c r="DF1252" s="21">
        <v>1.3422223739326E-2</v>
      </c>
      <c r="DG1252" s="21">
        <v>9.4731459394097328E-3</v>
      </c>
      <c r="DH1252" s="21">
        <v>3.9049307815730572E-3</v>
      </c>
      <c r="DI1252" s="21">
        <v>1.2107106857001781E-2</v>
      </c>
      <c r="DJ1252" s="21">
        <v>5.162825807929039E-3</v>
      </c>
      <c r="DK1252" s="21">
        <v>1.4283099444583058E-3</v>
      </c>
      <c r="DL1252" s="21">
        <v>-9.0691838413476944E-3</v>
      </c>
      <c r="DM1252" s="21">
        <v>8.8495738804340363E-2</v>
      </c>
      <c r="DN1252" s="21">
        <v>7.403535395860672E-2</v>
      </c>
      <c r="DO1252" s="21">
        <v>6.5315783023834229E-2</v>
      </c>
      <c r="DP1252" s="21">
        <v>7.3487371206283569E-2</v>
      </c>
      <c r="DQ1252" s="21">
        <v>2.0333867520093918E-2</v>
      </c>
      <c r="DR1252" s="21">
        <v>1.9761251285672188E-2</v>
      </c>
      <c r="DS1252" s="21">
        <v>-1.3765335083007813E-2</v>
      </c>
      <c r="DT1252" s="21">
        <v>-1.1092361994087696E-2</v>
      </c>
      <c r="DU1252" s="21">
        <v>-2.390759065747261E-2</v>
      </c>
      <c r="DV1252" s="21">
        <v>-1.5498286113142967E-2</v>
      </c>
      <c r="DW1252" s="21">
        <v>6.7763952538371086E-3</v>
      </c>
      <c r="DX1252" s="21">
        <v>3.3437700476497412E-3</v>
      </c>
      <c r="DY1252" s="21">
        <v>6.6696354188024998E-3</v>
      </c>
      <c r="DZ1252" s="21">
        <v>-1.3556357007473707E-3</v>
      </c>
      <c r="EA1252" s="21">
        <v>3.1130763818509877E-4</v>
      </c>
      <c r="EB1252" s="21">
        <v>9.0684071183204651E-3</v>
      </c>
      <c r="EC1252" s="21">
        <v>1.6439568251371384E-2</v>
      </c>
      <c r="ED1252" s="21">
        <v>1.6571018844842911E-2</v>
      </c>
      <c r="EE1252" s="21">
        <v>1.4469519257545471E-2</v>
      </c>
      <c r="EF1252" s="21">
        <v>1.110592857003212E-2</v>
      </c>
      <c r="EG1252" s="21">
        <v>1.7807889729738235E-2</v>
      </c>
      <c r="EH1252" s="21">
        <v>1.4455288648605347E-2</v>
      </c>
      <c r="EI1252" s="21">
        <v>1.3064778409898281E-2</v>
      </c>
      <c r="EJ1252" s="21">
        <v>4.6046567149460316E-3</v>
      </c>
      <c r="EK1252" s="21">
        <v>0.1001274511218071</v>
      </c>
      <c r="EL1252" s="21">
        <v>8.704473078250885E-2</v>
      </c>
      <c r="EM1252" s="21">
        <v>7.6340518891811371E-2</v>
      </c>
      <c r="EN1252" s="21">
        <v>8.3964556455612183E-2</v>
      </c>
      <c r="EO1252" s="21">
        <v>3.2578859478235245E-2</v>
      </c>
      <c r="EP1252" s="21">
        <v>3.2785568386316299E-2</v>
      </c>
      <c r="EQ1252" s="21">
        <v>-1.8055107211694121E-3</v>
      </c>
      <c r="ER1252" s="21">
        <v>-1.2533582048490644E-3</v>
      </c>
      <c r="ES1252" s="21">
        <v>-1.5007480978965759E-2</v>
      </c>
      <c r="ET1252" s="21">
        <v>-7.8108254820108414E-3</v>
      </c>
      <c r="EU1252" s="21">
        <v>71.917748917748924</v>
      </c>
      <c r="EV1252" s="21">
        <v>70.683982849121094</v>
      </c>
      <c r="EW1252" s="21">
        <v>70.298701298701303</v>
      </c>
      <c r="EX1252" s="21">
        <v>69.757575988769531</v>
      </c>
      <c r="EY1252" s="21">
        <v>69.155845642089844</v>
      </c>
      <c r="EZ1252" s="21">
        <v>70.225105285644531</v>
      </c>
      <c r="FA1252" s="21">
        <v>71.216453552246094</v>
      </c>
      <c r="FB1252" s="21">
        <v>72.268394470214844</v>
      </c>
      <c r="FC1252" s="21">
        <v>75.926406860351563</v>
      </c>
      <c r="FD1252" s="21">
        <v>78.025970458984375</v>
      </c>
      <c r="FE1252" s="21">
        <v>79.692642211914063</v>
      </c>
      <c r="FF1252" s="21">
        <v>83.155845642089844</v>
      </c>
      <c r="FG1252" s="21">
        <v>87.757575988769531</v>
      </c>
      <c r="FH1252" s="21">
        <v>88.069267272949219</v>
      </c>
      <c r="FI1252" s="21">
        <v>89.787879943847656</v>
      </c>
      <c r="FJ1252" s="21">
        <v>91.909088134765625</v>
      </c>
      <c r="FK1252" s="21">
        <v>90.822509765625</v>
      </c>
      <c r="FL1252" s="21">
        <v>88.155845642089844</v>
      </c>
      <c r="FM1252" s="21">
        <v>85.450218200683594</v>
      </c>
      <c r="FN1252" s="21">
        <v>81.103897094726563</v>
      </c>
      <c r="FO1252" s="21">
        <v>76.523811340332031</v>
      </c>
      <c r="FP1252" s="21">
        <v>74.303031921386719</v>
      </c>
      <c r="FQ1252" s="21">
        <v>72.619049072265625</v>
      </c>
      <c r="FR1252" s="21">
        <v>71.861473083496094</v>
      </c>
      <c r="FS1252" s="21">
        <v>0.1015351340174675</v>
      </c>
      <c r="FT1252" s="21"/>
      <c r="FU1252" s="21">
        <v>1.1633281596004963E-2</v>
      </c>
      <c r="FV1252" t="s">
        <v>294</v>
      </c>
      <c r="FW1252" s="21"/>
      <c r="FX1252">
        <f t="shared" si="57"/>
        <v>0.30687042474746706</v>
      </c>
      <c r="FY1252">
        <f t="shared" si="58"/>
        <v>2.4891197308897973E-2</v>
      </c>
      <c r="FZ1252">
        <f t="shared" si="59"/>
        <v>84.411256408691401</v>
      </c>
    </row>
    <row r="1253" spans="1:182" x14ac:dyDescent="0.2">
      <c r="A1253" t="s">
        <v>227</v>
      </c>
      <c r="B1253" t="s">
        <v>0</v>
      </c>
      <c r="C1253" t="s">
        <v>283</v>
      </c>
      <c r="D1253" t="s">
        <v>271</v>
      </c>
      <c r="E1253" t="s">
        <v>221</v>
      </c>
      <c r="F1253" s="21">
        <v>4615</v>
      </c>
      <c r="G1253" s="21">
        <v>4.305473804473877</v>
      </c>
      <c r="H1253" s="21">
        <v>3.8071777820587158</v>
      </c>
      <c r="I1253" s="21">
        <v>3.5266134738922119</v>
      </c>
      <c r="J1253" s="21">
        <v>3.2678909301757813</v>
      </c>
      <c r="K1253" s="21">
        <v>3.1658949851989746</v>
      </c>
      <c r="L1253" s="21">
        <v>3.1953535079956055</v>
      </c>
      <c r="M1253" s="21">
        <v>3.2947027683258057</v>
      </c>
      <c r="N1253" s="21">
        <v>3.68039870262146</v>
      </c>
      <c r="O1253" s="21">
        <v>4.1234269142150879</v>
      </c>
      <c r="P1253" s="21">
        <v>4.6453208923339844</v>
      </c>
      <c r="Q1253" s="21">
        <v>5.6483502388000488</v>
      </c>
      <c r="R1253" s="21">
        <v>6.8785533905029297</v>
      </c>
      <c r="S1253" s="21">
        <v>7.9692120552062988</v>
      </c>
      <c r="T1253" s="21">
        <v>8.4419975280761719</v>
      </c>
      <c r="U1253" s="21">
        <v>8.4640130996704102</v>
      </c>
      <c r="V1253" s="21">
        <v>8.6703252792358398</v>
      </c>
      <c r="W1253" s="21">
        <v>8.4244318008422852</v>
      </c>
      <c r="X1253" s="21">
        <v>8.3922910690307617</v>
      </c>
      <c r="Y1253" s="21">
        <v>7.9942007064819336</v>
      </c>
      <c r="Z1253" s="21">
        <v>7.4556918144226074</v>
      </c>
      <c r="AA1253" s="21">
        <v>7.2696633338928223</v>
      </c>
      <c r="AB1253" s="21">
        <v>6.9952983856201172</v>
      </c>
      <c r="AC1253" s="21">
        <v>6.3171195983886719</v>
      </c>
      <c r="AD1253" s="21">
        <v>5.313209056854248</v>
      </c>
      <c r="AE1253" s="21">
        <v>-0.1814601719379425</v>
      </c>
      <c r="AF1253" s="21">
        <v>-0.11583259701728821</v>
      </c>
      <c r="AG1253" s="21">
        <v>-5.1338851451873779E-2</v>
      </c>
      <c r="AH1253" s="21">
        <v>-0.12112946063280106</v>
      </c>
      <c r="AI1253" s="21">
        <v>-7.3460757732391357E-2</v>
      </c>
      <c r="AJ1253" s="21">
        <v>-7.8839406371116638E-2</v>
      </c>
      <c r="AK1253" s="21">
        <v>-0.11203370243310928</v>
      </c>
      <c r="AL1253" s="21">
        <v>-3.1335994601249695E-2</v>
      </c>
      <c r="AM1253" s="21">
        <v>-0.20767343044281006</v>
      </c>
      <c r="AN1253" s="21">
        <v>-0.33498972654342651</v>
      </c>
      <c r="AO1253" s="21">
        <v>-0.26357579231262207</v>
      </c>
      <c r="AP1253" s="21">
        <v>-0.28932350873947144</v>
      </c>
      <c r="AQ1253" s="21">
        <v>-0.29274454712867737</v>
      </c>
      <c r="AR1253" s="21">
        <v>-0.19210287928581238</v>
      </c>
      <c r="AS1253" s="21">
        <v>0.85093802213668823</v>
      </c>
      <c r="AT1253" s="21">
        <v>0.94722366333007813</v>
      </c>
      <c r="AU1253" s="21">
        <v>0.92156577110290527</v>
      </c>
      <c r="AV1253" s="21">
        <v>0.87497258186340332</v>
      </c>
      <c r="AW1253" s="21">
        <v>0.13896699249744415</v>
      </c>
      <c r="AX1253" s="21">
        <v>-8.6366705596446991E-2</v>
      </c>
      <c r="AY1253" s="21">
        <v>-0.30865180492401123</v>
      </c>
      <c r="AZ1253" s="21">
        <v>-0.4639376699924469</v>
      </c>
      <c r="BA1253" s="21">
        <v>-0.3661840558052063</v>
      </c>
      <c r="BB1253" s="21">
        <v>-0.3142070472240448</v>
      </c>
      <c r="BC1253" s="21">
        <v>-0.12427742034196854</v>
      </c>
      <c r="BD1253" s="21">
        <v>-6.4855389297008514E-2</v>
      </c>
      <c r="BE1253" s="21">
        <v>-2.1956453565508127E-3</v>
      </c>
      <c r="BF1253" s="21">
        <v>-7.4189260601997375E-2</v>
      </c>
      <c r="BG1253" s="21">
        <v>-3.0322358012199402E-2</v>
      </c>
      <c r="BH1253" s="21">
        <v>-3.4730181097984314E-2</v>
      </c>
      <c r="BI1253" s="21">
        <v>-6.8415135145187378E-2</v>
      </c>
      <c r="BJ1253" s="21">
        <v>2.3282593116164207E-2</v>
      </c>
      <c r="BK1253" s="21">
        <v>-0.13540990650653839</v>
      </c>
      <c r="BL1253" s="21">
        <v>-0.2604202926158905</v>
      </c>
      <c r="BM1253" s="21">
        <v>-0.17228654026985168</v>
      </c>
      <c r="BN1253" s="21">
        <v>-0.18509465456008911</v>
      </c>
      <c r="BO1253" s="21">
        <v>-0.18126730620861053</v>
      </c>
      <c r="BP1253" s="21">
        <v>-7.2116628289222717E-2</v>
      </c>
      <c r="BQ1253" s="21">
        <v>0.96179896593093872</v>
      </c>
      <c r="BR1253" s="21">
        <v>1.0581773519515991</v>
      </c>
      <c r="BS1253" s="21">
        <v>1.0249137878417969</v>
      </c>
      <c r="BT1253" s="21">
        <v>0.97092896699905396</v>
      </c>
      <c r="BU1253" s="21">
        <v>0.23304145038127899</v>
      </c>
      <c r="BV1253" s="21">
        <v>6.0661556199193001E-4</v>
      </c>
      <c r="BW1253" s="21">
        <v>-0.21852819621562958</v>
      </c>
      <c r="BX1253" s="21">
        <v>-0.37837681174278259</v>
      </c>
      <c r="BY1253" s="21">
        <v>-0.28502777218818665</v>
      </c>
      <c r="BZ1253" s="21">
        <v>-0.24301771819591522</v>
      </c>
      <c r="CA1253" s="21">
        <v>-8.4672823548316956E-2</v>
      </c>
      <c r="CB1253" s="21">
        <v>-2.9548732563853264E-2</v>
      </c>
      <c r="CC1253" s="21">
        <v>3.1840790063142776E-2</v>
      </c>
      <c r="CD1253" s="21">
        <v>-4.1678614914417267E-2</v>
      </c>
      <c r="CE1253" s="21">
        <v>-4.4483164674602449E-4</v>
      </c>
      <c r="CF1253" s="21">
        <v>-4.1802674531936646E-3</v>
      </c>
      <c r="CG1253" s="21">
        <v>-3.8205046206712723E-2</v>
      </c>
      <c r="CH1253" s="21">
        <v>6.1111260205507278E-2</v>
      </c>
      <c r="CI1253" s="21">
        <v>-8.5360422730445862E-2</v>
      </c>
      <c r="CJ1253" s="21">
        <v>-0.20877373218536377</v>
      </c>
      <c r="CK1253" s="21">
        <v>-0.10905987769365311</v>
      </c>
      <c r="CL1253" s="21">
        <v>-0.1129060760140419</v>
      </c>
      <c r="CM1253" s="21">
        <v>-0.10405851155519485</v>
      </c>
      <c r="CN1253" s="21">
        <v>1.0985485278069973E-2</v>
      </c>
      <c r="CO1253" s="21">
        <v>1.0385808944702148</v>
      </c>
      <c r="CP1253" s="21">
        <v>1.1350235939025879</v>
      </c>
      <c r="CQ1253" s="21">
        <v>1.0964924097061157</v>
      </c>
      <c r="CR1253" s="21">
        <v>1.0373880863189697</v>
      </c>
      <c r="CS1253" s="21">
        <v>0.29819712042808533</v>
      </c>
      <c r="CT1253" s="21">
        <v>6.0844074934720993E-2</v>
      </c>
      <c r="CU1253" s="21">
        <v>-0.15610885620117188</v>
      </c>
      <c r="CV1253" s="21">
        <v>-0.31911763548851013</v>
      </c>
      <c r="CW1253" s="21">
        <v>-0.22881916165351868</v>
      </c>
      <c r="CX1253" s="21">
        <v>-0.19371221959590912</v>
      </c>
      <c r="CY1253" s="21">
        <v>-4.5068223029375076E-2</v>
      </c>
      <c r="CZ1253" s="21">
        <v>5.757924634963274E-3</v>
      </c>
      <c r="DA1253" s="21">
        <v>6.5877228975296021E-2</v>
      </c>
      <c r="DB1253" s="21">
        <v>-9.167972020804882E-3</v>
      </c>
      <c r="DC1253" s="21">
        <v>2.9432693496346474E-2</v>
      </c>
      <c r="DD1253" s="21">
        <v>2.6369646191596985E-2</v>
      </c>
      <c r="DE1253" s="21">
        <v>-7.9949572682380676E-3</v>
      </c>
      <c r="DF1253" s="21">
        <v>9.89399254322052E-2</v>
      </c>
      <c r="DG1253" s="21">
        <v>-3.5310935229063034E-2</v>
      </c>
      <c r="DH1253" s="21">
        <v>-0.15712717175483704</v>
      </c>
      <c r="DI1253" s="21">
        <v>-4.5833222568035126E-2</v>
      </c>
      <c r="DJ1253" s="21">
        <v>-4.0717493742704391E-2</v>
      </c>
      <c r="DK1253" s="21">
        <v>-2.6849718764424324E-2</v>
      </c>
      <c r="DL1253" s="21">
        <v>9.4087593257427216E-2</v>
      </c>
      <c r="DM1253" s="21">
        <v>1.1153628826141357</v>
      </c>
      <c r="DN1253" s="21">
        <v>1.2118698358535767</v>
      </c>
      <c r="DO1253" s="21">
        <v>1.1680710315704346</v>
      </c>
      <c r="DP1253" s="21">
        <v>1.1038471460342407</v>
      </c>
      <c r="DQ1253" s="21">
        <v>0.36335280537605286</v>
      </c>
      <c r="DR1253" s="21">
        <v>0.12108153104782104</v>
      </c>
      <c r="DS1253" s="21">
        <v>-9.3689523637294769E-2</v>
      </c>
      <c r="DT1253" s="21">
        <v>-0.25985845923423767</v>
      </c>
      <c r="DU1253" s="21">
        <v>-0.17261055111885071</v>
      </c>
      <c r="DV1253" s="21">
        <v>-0.14440672099590302</v>
      </c>
      <c r="DW1253" s="21">
        <v>1.2114525772631168E-2</v>
      </c>
      <c r="DX1253" s="21">
        <v>5.673513188958168E-2</v>
      </c>
      <c r="DY1253" s="21">
        <v>0.11502043157815933</v>
      </c>
      <c r="DZ1253" s="21">
        <v>3.7772234529256821E-2</v>
      </c>
      <c r="EA1253" s="21">
        <v>7.2571098804473877E-2</v>
      </c>
      <c r="EB1253" s="21">
        <v>7.0478871464729309E-2</v>
      </c>
      <c r="EC1253" s="21">
        <v>3.5623613744974136E-2</v>
      </c>
      <c r="ED1253" s="21">
        <v>0.15355850756168365</v>
      </c>
      <c r="EE1253" s="21">
        <v>3.6952577531337738E-2</v>
      </c>
      <c r="EF1253" s="21">
        <v>-8.2557745277881622E-2</v>
      </c>
      <c r="EG1253" s="21">
        <v>4.5456025749444962E-2</v>
      </c>
      <c r="EH1253" s="21">
        <v>6.3511356711387634E-2</v>
      </c>
      <c r="EI1253" s="21">
        <v>8.4627516567707062E-2</v>
      </c>
      <c r="EJ1253" s="21">
        <v>0.21407385170459747</v>
      </c>
      <c r="EK1253" s="21">
        <v>1.2262237071990967</v>
      </c>
      <c r="EL1253" s="21">
        <v>1.3228235244750977</v>
      </c>
      <c r="EM1253" s="21">
        <v>1.2714190483093262</v>
      </c>
      <c r="EN1253" s="21">
        <v>1.1998035907745361</v>
      </c>
      <c r="EO1253" s="21">
        <v>0.45742723345756531</v>
      </c>
      <c r="EP1253" s="21">
        <v>0.20805485546588898</v>
      </c>
      <c r="EQ1253" s="21">
        <v>-3.5659181885421276E-3</v>
      </c>
      <c r="ER1253" s="21">
        <v>-0.17429761588573456</v>
      </c>
      <c r="ES1253" s="21">
        <v>-9.1454252600669861E-2</v>
      </c>
      <c r="ET1253" s="21">
        <v>-7.3217399418354034E-2</v>
      </c>
      <c r="EU1253" s="21">
        <v>71.458874458874462</v>
      </c>
      <c r="EV1253" s="21">
        <v>70.917747497558594</v>
      </c>
      <c r="EW1253" s="21">
        <v>70.969696969696969</v>
      </c>
      <c r="EX1253" s="21">
        <v>70.636360168457031</v>
      </c>
      <c r="EY1253" s="21">
        <v>71.445884704589844</v>
      </c>
      <c r="EZ1253" s="21">
        <v>72.177490234375</v>
      </c>
      <c r="FA1253" s="21">
        <v>72.082252502441406</v>
      </c>
      <c r="FB1253" s="21">
        <v>73.653678894042969</v>
      </c>
      <c r="FC1253" s="21">
        <v>78.917747497558594</v>
      </c>
      <c r="FD1253" s="21">
        <v>83.688308715820313</v>
      </c>
      <c r="FE1253" s="21">
        <v>90.870132446289063</v>
      </c>
      <c r="FF1253" s="21">
        <v>94.337661743164063</v>
      </c>
      <c r="FG1253" s="21">
        <v>96.069267272949219</v>
      </c>
      <c r="FH1253" s="21">
        <v>96.073593139648438</v>
      </c>
      <c r="FI1253" s="21">
        <v>91.709953308105469</v>
      </c>
      <c r="FJ1253" s="21">
        <v>88.909088134765625</v>
      </c>
      <c r="FK1253" s="21">
        <v>87.636360168457031</v>
      </c>
      <c r="FL1253" s="21">
        <v>87.030303955078125</v>
      </c>
      <c r="FM1253" s="21">
        <v>85.307357788085938</v>
      </c>
      <c r="FN1253" s="21">
        <v>80.978355407714844</v>
      </c>
      <c r="FO1253" s="21">
        <v>77.437232971191406</v>
      </c>
      <c r="FP1253" s="21">
        <v>75.463203430175781</v>
      </c>
      <c r="FQ1253" s="21">
        <v>74.52813720703125</v>
      </c>
      <c r="FR1253" s="21">
        <v>73.952377319335938</v>
      </c>
      <c r="FS1253" s="21">
        <v>1.3021807670593262</v>
      </c>
      <c r="FT1253" s="21"/>
      <c r="FU1253" s="21">
        <v>0.11644142121076584</v>
      </c>
      <c r="FV1253" t="s">
        <v>294</v>
      </c>
      <c r="FW1253" s="21"/>
      <c r="FX1253">
        <f t="shared" si="57"/>
        <v>7.9072557449340817</v>
      </c>
      <c r="FY1253">
        <f t="shared" si="58"/>
        <v>0.46736256703734397</v>
      </c>
      <c r="FZ1253">
        <f t="shared" si="59"/>
        <v>83.677922058105466</v>
      </c>
    </row>
    <row r="1254" spans="1:182" x14ac:dyDescent="0.2">
      <c r="A1254" t="s">
        <v>227</v>
      </c>
      <c r="B1254" t="s">
        <v>0</v>
      </c>
      <c r="C1254" t="s">
        <v>282</v>
      </c>
      <c r="D1254" t="s">
        <v>271</v>
      </c>
      <c r="E1254" t="s">
        <v>221</v>
      </c>
      <c r="F1254" s="21">
        <v>4458</v>
      </c>
      <c r="G1254" s="21">
        <v>4.1547956466674805</v>
      </c>
      <c r="H1254" s="21">
        <v>3.6945168972015381</v>
      </c>
      <c r="I1254" s="21">
        <v>3.4087502956390381</v>
      </c>
      <c r="J1254" s="21">
        <v>3.1666202545166016</v>
      </c>
      <c r="K1254" s="21">
        <v>3.0703699588775635</v>
      </c>
      <c r="L1254" s="21">
        <v>3.096207857131958</v>
      </c>
      <c r="M1254" s="21">
        <v>3.1947689056396484</v>
      </c>
      <c r="N1254" s="21">
        <v>3.5851426124572754</v>
      </c>
      <c r="O1254" s="21">
        <v>4.0169992446899414</v>
      </c>
      <c r="P1254" s="21">
        <v>4.5073356628417969</v>
      </c>
      <c r="Q1254" s="21">
        <v>5.4497981071472168</v>
      </c>
      <c r="R1254" s="21">
        <v>6.568389892578125</v>
      </c>
      <c r="S1254" s="21">
        <v>7.5867619514465332</v>
      </c>
      <c r="T1254" s="21">
        <v>8.0474834442138672</v>
      </c>
      <c r="U1254" s="21">
        <v>7.9892363548278809</v>
      </c>
      <c r="V1254" s="21">
        <v>8.1757135391235352</v>
      </c>
      <c r="W1254" s="21">
        <v>8.0260038375854492</v>
      </c>
      <c r="X1254" s="21">
        <v>8.013463020324707</v>
      </c>
      <c r="Y1254" s="21">
        <v>7.6610493659973145</v>
      </c>
      <c r="Z1254" s="21">
        <v>7.1709022521972656</v>
      </c>
      <c r="AA1254" s="21">
        <v>7.0076351165771484</v>
      </c>
      <c r="AB1254" s="21">
        <v>6.7503209114074707</v>
      </c>
      <c r="AC1254" s="21">
        <v>6.1042928695678711</v>
      </c>
      <c r="AD1254" s="21">
        <v>5.1398344039916992</v>
      </c>
      <c r="AE1254" s="21">
        <v>-0.17043964564800262</v>
      </c>
      <c r="AF1254" s="21">
        <v>-0.10071244090795517</v>
      </c>
      <c r="AG1254" s="21">
        <v>-4.2892772704362869E-2</v>
      </c>
      <c r="AH1254" s="21">
        <v>-0.11495304107666016</v>
      </c>
      <c r="AI1254" s="21">
        <v>-6.0344390571117401E-2</v>
      </c>
      <c r="AJ1254" s="21">
        <v>-7.5285948812961578E-2</v>
      </c>
      <c r="AK1254" s="21">
        <v>-0.10793114453554153</v>
      </c>
      <c r="AL1254" s="21">
        <v>1.1636362411081791E-2</v>
      </c>
      <c r="AM1254" s="21">
        <v>-0.11371921002864838</v>
      </c>
      <c r="AN1254" s="21">
        <v>-0.25322738289833069</v>
      </c>
      <c r="AO1254" s="21">
        <v>-0.16150780022144318</v>
      </c>
      <c r="AP1254" s="21">
        <v>-0.2162787914276123</v>
      </c>
      <c r="AQ1254" s="21">
        <v>-0.24020896852016449</v>
      </c>
      <c r="AR1254" s="21">
        <v>-3.1189372763037682E-2</v>
      </c>
      <c r="AS1254" s="21">
        <v>0.90138500928878784</v>
      </c>
      <c r="AT1254" s="21">
        <v>1.0288177728652954</v>
      </c>
      <c r="AU1254" s="21">
        <v>0.84730380773544312</v>
      </c>
      <c r="AV1254" s="21">
        <v>0.83151865005493164</v>
      </c>
      <c r="AW1254" s="21">
        <v>0.1904948502779007</v>
      </c>
      <c r="AX1254" s="21">
        <v>-5.7456344366073608E-2</v>
      </c>
      <c r="AY1254" s="21">
        <v>-0.18146345019340515</v>
      </c>
      <c r="AZ1254" s="21">
        <v>-0.37612095475196838</v>
      </c>
      <c r="BA1254" s="21">
        <v>-0.26625537872314453</v>
      </c>
      <c r="BB1254" s="21">
        <v>-0.23296475410461426</v>
      </c>
      <c r="BC1254" s="21">
        <v>-0.12455306947231293</v>
      </c>
      <c r="BD1254" s="21">
        <v>-5.8911468833684921E-2</v>
      </c>
      <c r="BE1254" s="21">
        <v>-2.7586277574300766E-3</v>
      </c>
      <c r="BF1254" s="21">
        <v>-7.6303057372570038E-2</v>
      </c>
      <c r="BG1254" s="21">
        <v>-2.4304503574967384E-2</v>
      </c>
      <c r="BH1254" s="21">
        <v>-3.9723511785268784E-2</v>
      </c>
      <c r="BI1254" s="21">
        <v>-7.0909187197685242E-2</v>
      </c>
      <c r="BJ1254" s="21">
        <v>5.2747864276170731E-2</v>
      </c>
      <c r="BK1254" s="21">
        <v>-6.6712155938148499E-2</v>
      </c>
      <c r="BL1254" s="21">
        <v>-0.19881470501422882</v>
      </c>
      <c r="BM1254" s="21">
        <v>-9.592253714799881E-2</v>
      </c>
      <c r="BN1254" s="21">
        <v>-0.14021503925323486</v>
      </c>
      <c r="BO1254" s="21">
        <v>-0.15620632469654083</v>
      </c>
      <c r="BP1254" s="21">
        <v>5.3144905716180801E-2</v>
      </c>
      <c r="BQ1254" s="21">
        <v>0.98014718294143677</v>
      </c>
      <c r="BR1254" s="21">
        <v>1.1073755025863647</v>
      </c>
      <c r="BS1254" s="21">
        <v>0.92192012071609497</v>
      </c>
      <c r="BT1254" s="21">
        <v>0.90234363079071045</v>
      </c>
      <c r="BU1254" s="21">
        <v>0.25892543792724609</v>
      </c>
      <c r="BV1254" s="21">
        <v>5.3313784301280975E-3</v>
      </c>
      <c r="BW1254" s="21">
        <v>-0.12011426687240601</v>
      </c>
      <c r="BX1254" s="21">
        <v>-0.3150012195110321</v>
      </c>
      <c r="BY1254" s="21">
        <v>-0.2075275182723999</v>
      </c>
      <c r="BZ1254" s="21">
        <v>-0.18258427083492279</v>
      </c>
      <c r="CA1254" s="21">
        <v>-9.2772163450717926E-2</v>
      </c>
      <c r="CB1254" s="21">
        <v>-2.996024489402771E-2</v>
      </c>
      <c r="CC1254" s="21">
        <v>2.5038158521056175E-2</v>
      </c>
      <c r="CD1254" s="21">
        <v>-4.9534201622009277E-2</v>
      </c>
      <c r="CE1254" s="21">
        <v>6.5661116968840361E-4</v>
      </c>
      <c r="CF1254" s="21">
        <v>-1.5093076042830944E-2</v>
      </c>
      <c r="CG1254" s="21">
        <v>-4.526788741350174E-2</v>
      </c>
      <c r="CH1254" s="21">
        <v>8.12215656042099E-2</v>
      </c>
      <c r="CI1254" s="21">
        <v>-3.4155212342739105E-2</v>
      </c>
      <c r="CJ1254" s="21">
        <v>-0.16112865507602692</v>
      </c>
      <c r="CK1254" s="21">
        <v>-5.0498373806476593E-2</v>
      </c>
      <c r="CL1254" s="21">
        <v>-8.7533526122570038E-2</v>
      </c>
      <c r="CM1254" s="21">
        <v>-9.8026342689990997E-2</v>
      </c>
      <c r="CN1254" s="21">
        <v>0.11155457049608231</v>
      </c>
      <c r="CO1254" s="21">
        <v>1.0346976518630981</v>
      </c>
      <c r="CP1254" s="21">
        <v>1.161784291267395</v>
      </c>
      <c r="CQ1254" s="21">
        <v>0.9735991358757019</v>
      </c>
      <c r="CR1254" s="21">
        <v>0.95139676332473755</v>
      </c>
      <c r="CS1254" s="21">
        <v>0.30632027983665466</v>
      </c>
      <c r="CT1254" s="21">
        <v>4.8817962408065796E-2</v>
      </c>
      <c r="CU1254" s="21">
        <v>-7.7624008059501648E-2</v>
      </c>
      <c r="CV1254" s="21">
        <v>-0.27266985177993774</v>
      </c>
      <c r="CW1254" s="21">
        <v>-0.16685278713703156</v>
      </c>
      <c r="CX1254" s="21">
        <v>-0.14769090712070465</v>
      </c>
      <c r="CY1254" s="21">
        <v>-6.0991257429122925E-2</v>
      </c>
      <c r="CZ1254" s="21">
        <v>-1.0090195573866367E-3</v>
      </c>
      <c r="DA1254" s="21">
        <v>5.2834942936897278E-2</v>
      </c>
      <c r="DB1254" s="21">
        <v>-2.2765342146158218E-2</v>
      </c>
      <c r="DC1254" s="21">
        <v>2.5617726147174835E-2</v>
      </c>
      <c r="DD1254" s="21">
        <v>9.5373606309294701E-3</v>
      </c>
      <c r="DE1254" s="21">
        <v>-1.9626589491963387E-2</v>
      </c>
      <c r="DF1254" s="21">
        <v>0.10969526320695877</v>
      </c>
      <c r="DG1254" s="21">
        <v>-1.598270027898252E-3</v>
      </c>
      <c r="DH1254" s="21">
        <v>-0.12344260513782501</v>
      </c>
      <c r="DI1254" s="21">
        <v>-5.0742137245833874E-3</v>
      </c>
      <c r="DJ1254" s="21">
        <v>-3.4852009266614914E-2</v>
      </c>
      <c r="DK1254" s="21">
        <v>-3.9846364408731461E-2</v>
      </c>
      <c r="DL1254" s="21">
        <v>0.16996423900127411</v>
      </c>
      <c r="DM1254" s="21">
        <v>1.0892480611801147</v>
      </c>
      <c r="DN1254" s="21">
        <v>1.2161930799484253</v>
      </c>
      <c r="DO1254" s="21">
        <v>1.0252782106399536</v>
      </c>
      <c r="DP1254" s="21">
        <v>1.0004498958587646</v>
      </c>
      <c r="DQ1254" s="21">
        <v>0.35371512174606323</v>
      </c>
      <c r="DR1254" s="21">
        <v>9.2304550111293793E-2</v>
      </c>
      <c r="DS1254" s="21">
        <v>-3.513374924659729E-2</v>
      </c>
      <c r="DT1254" s="21">
        <v>-0.23033849895000458</v>
      </c>
      <c r="DU1254" s="21">
        <v>-0.12617805600166321</v>
      </c>
      <c r="DV1254" s="21">
        <v>-0.11279753595590591</v>
      </c>
      <c r="DW1254" s="21">
        <v>-1.5104680322110653E-2</v>
      </c>
      <c r="DX1254" s="21">
        <v>4.079195111989975E-2</v>
      </c>
      <c r="DY1254" s="21">
        <v>9.296908974647522E-2</v>
      </c>
      <c r="DZ1254" s="21">
        <v>1.5884637832641602E-2</v>
      </c>
      <c r="EA1254" s="21">
        <v>6.1657611280679703E-2</v>
      </c>
      <c r="EB1254" s="21">
        <v>4.5099798589944839E-2</v>
      </c>
      <c r="EC1254" s="21">
        <v>1.7395373433828354E-2</v>
      </c>
      <c r="ED1254" s="21">
        <v>0.15080676972866058</v>
      </c>
      <c r="EE1254" s="21">
        <v>4.5408785343170166E-2</v>
      </c>
      <c r="EF1254" s="21">
        <v>-6.9029934704303741E-2</v>
      </c>
      <c r="EG1254" s="21">
        <v>6.0511060059070587E-2</v>
      </c>
      <c r="EH1254" s="21">
        <v>4.1211735457181931E-2</v>
      </c>
      <c r="EI1254" s="21">
        <v>4.4156286865472794E-2</v>
      </c>
      <c r="EJ1254" s="21">
        <v>0.25429850816726685</v>
      </c>
      <c r="EK1254" s="21">
        <v>1.1680102348327637</v>
      </c>
      <c r="EL1254" s="21">
        <v>1.2947508096694946</v>
      </c>
      <c r="EM1254" s="21">
        <v>1.0998945236206055</v>
      </c>
      <c r="EN1254" s="21">
        <v>1.0712748765945435</v>
      </c>
      <c r="EO1254" s="21">
        <v>0.42214572429656982</v>
      </c>
      <c r="EP1254" s="21">
        <v>0.1550922691822052</v>
      </c>
      <c r="EQ1254" s="21">
        <v>2.6215432211756706E-2</v>
      </c>
      <c r="ER1254" s="21">
        <v>-0.1692187488079071</v>
      </c>
      <c r="ES1254" s="21">
        <v>-6.7450203001499176E-2</v>
      </c>
      <c r="ET1254" s="21">
        <v>-6.2417052686214447E-2</v>
      </c>
      <c r="EU1254" s="21">
        <v>71.458874458874462</v>
      </c>
      <c r="EV1254" s="21">
        <v>70.917747497558594</v>
      </c>
      <c r="EW1254" s="21">
        <v>70.969696969696969</v>
      </c>
      <c r="EX1254" s="21">
        <v>70.636360168457031</v>
      </c>
      <c r="EY1254" s="21">
        <v>71.445884704589844</v>
      </c>
      <c r="EZ1254" s="21">
        <v>72.177490234375</v>
      </c>
      <c r="FA1254" s="21">
        <v>72.082252502441406</v>
      </c>
      <c r="FB1254" s="21">
        <v>73.653678894042969</v>
      </c>
      <c r="FC1254" s="21">
        <v>78.917747497558594</v>
      </c>
      <c r="FD1254" s="21">
        <v>83.688308715820313</v>
      </c>
      <c r="FE1254" s="21">
        <v>90.870132446289063</v>
      </c>
      <c r="FF1254" s="21">
        <v>94.337661743164063</v>
      </c>
      <c r="FG1254" s="21">
        <v>96.069267272949219</v>
      </c>
      <c r="FH1254" s="21">
        <v>96.073593139648438</v>
      </c>
      <c r="FI1254" s="21">
        <v>91.709953308105469</v>
      </c>
      <c r="FJ1254" s="21">
        <v>88.909088134765625</v>
      </c>
      <c r="FK1254" s="21">
        <v>87.636360168457031</v>
      </c>
      <c r="FL1254" s="21">
        <v>87.030303955078125</v>
      </c>
      <c r="FM1254" s="21">
        <v>85.307357788085938</v>
      </c>
      <c r="FN1254" s="21">
        <v>80.978355407714844</v>
      </c>
      <c r="FO1254" s="21">
        <v>77.437232971191406</v>
      </c>
      <c r="FP1254" s="21">
        <v>75.463203430175781</v>
      </c>
      <c r="FQ1254" s="21">
        <v>74.52813720703125</v>
      </c>
      <c r="FR1254" s="21">
        <v>73.952377319335938</v>
      </c>
      <c r="FS1254" s="21">
        <v>1.0162882804870605</v>
      </c>
      <c r="FT1254" s="21"/>
      <c r="FU1254" s="21">
        <v>8.5655219852924347E-2</v>
      </c>
      <c r="FV1254" t="s">
        <v>294</v>
      </c>
      <c r="FW1254" s="21"/>
      <c r="FX1254">
        <f t="shared" si="57"/>
        <v>7.5758107185363768</v>
      </c>
      <c r="FY1254">
        <f t="shared" si="58"/>
        <v>0.44050202667713168</v>
      </c>
      <c r="FZ1254">
        <f t="shared" si="59"/>
        <v>83.677922058105466</v>
      </c>
    </row>
    <row r="1255" spans="1:182" x14ac:dyDescent="0.2">
      <c r="A1255" t="s">
        <v>227</v>
      </c>
      <c r="B1255" t="s">
        <v>0</v>
      </c>
      <c r="C1255" t="s">
        <v>284</v>
      </c>
      <c r="D1255" t="s">
        <v>271</v>
      </c>
      <c r="E1255" t="s">
        <v>221</v>
      </c>
      <c r="F1255" s="21">
        <v>157</v>
      </c>
      <c r="G1255" s="21">
        <v>0.14473797380924225</v>
      </c>
      <c r="H1255" s="21">
        <v>0.12231319397687912</v>
      </c>
      <c r="I1255" s="21">
        <v>0.1200854703783989</v>
      </c>
      <c r="J1255" s="21">
        <v>0.10581524670124054</v>
      </c>
      <c r="K1255" s="21">
        <v>0.10328265279531479</v>
      </c>
      <c r="L1255" s="21">
        <v>0.10468558222055435</v>
      </c>
      <c r="M1255" s="21">
        <v>0.10605718195438385</v>
      </c>
      <c r="N1255" s="21">
        <v>0.11713945865631104</v>
      </c>
      <c r="O1255" s="21">
        <v>0.1267249584197998</v>
      </c>
      <c r="P1255" s="21">
        <v>0.14504364132881165</v>
      </c>
      <c r="Q1255" s="21">
        <v>0.1927097886800766</v>
      </c>
      <c r="R1255" s="21">
        <v>0.25870680809020996</v>
      </c>
      <c r="S1255" s="21">
        <v>0.30827683210372925</v>
      </c>
      <c r="T1255" s="21">
        <v>0.33027490973472595</v>
      </c>
      <c r="U1255" s="21">
        <v>0.39254352450370789</v>
      </c>
      <c r="V1255" s="21">
        <v>0.40871402621269226</v>
      </c>
      <c r="W1255" s="21">
        <v>0.36168238520622253</v>
      </c>
      <c r="X1255" s="21">
        <v>0.35305562615394592</v>
      </c>
      <c r="Y1255" s="21">
        <v>0.30507126450538635</v>
      </c>
      <c r="Z1255" s="21">
        <v>0.26672288775444031</v>
      </c>
      <c r="AA1255" s="21">
        <v>0.24994619190692902</v>
      </c>
      <c r="AB1255" s="21">
        <v>0.23092794418334961</v>
      </c>
      <c r="AC1255" s="21">
        <v>0.20827089250087738</v>
      </c>
      <c r="AD1255" s="21">
        <v>0.17285966873168945</v>
      </c>
      <c r="AE1255" s="21">
        <v>-7.9416260123252869E-3</v>
      </c>
      <c r="AF1255" s="21">
        <v>-8.0191809684038162E-3</v>
      </c>
      <c r="AG1255" s="21">
        <v>-4.1906996630132198E-3</v>
      </c>
      <c r="AH1255" s="21">
        <v>-4.8707239329814911E-3</v>
      </c>
      <c r="AI1255" s="21">
        <v>-6.3725626096129417E-3</v>
      </c>
      <c r="AJ1255" s="21">
        <v>-2.9999802354723215E-3</v>
      </c>
      <c r="AK1255" s="21">
        <v>-3.9175781421363354E-3</v>
      </c>
      <c r="AL1255" s="21">
        <v>-1.635458692908287E-2</v>
      </c>
      <c r="AM1255" s="21">
        <v>-3.8764484226703644E-2</v>
      </c>
      <c r="AN1255" s="21">
        <v>-3.7067651748657227E-2</v>
      </c>
      <c r="AO1255" s="21">
        <v>-4.2932555079460144E-2</v>
      </c>
      <c r="AP1255" s="21">
        <v>-3.2900463789701462E-2</v>
      </c>
      <c r="AQ1255" s="21">
        <v>-2.5492096319794655E-2</v>
      </c>
      <c r="AR1255" s="21">
        <v>-6.2856577336788177E-2</v>
      </c>
      <c r="AS1255" s="21">
        <v>-1.7093912902055308E-5</v>
      </c>
      <c r="AT1255" s="21">
        <v>-9.2998547479510307E-3</v>
      </c>
      <c r="AU1255" s="21">
        <v>4.7006227076053619E-2</v>
      </c>
      <c r="AV1255" s="21">
        <v>3.4759834408760071E-2</v>
      </c>
      <c r="AW1255" s="21">
        <v>-1.5795903280377388E-2</v>
      </c>
      <c r="AX1255" s="21">
        <v>-1.2413510121405125E-2</v>
      </c>
      <c r="AY1255" s="21">
        <v>-5.3071159869432449E-2</v>
      </c>
      <c r="AZ1255" s="21">
        <v>-4.2062770575284958E-2</v>
      </c>
      <c r="BA1255" s="21">
        <v>-4.4369276612997055E-2</v>
      </c>
      <c r="BB1255" s="21">
        <v>-3.6428842693567276E-2</v>
      </c>
      <c r="BC1255" s="21">
        <v>-2.5848590303212404E-3</v>
      </c>
      <c r="BD1255" s="21">
        <v>-3.5699147265404463E-3</v>
      </c>
      <c r="BE1255" s="21">
        <v>1.5794731734786183E-4</v>
      </c>
      <c r="BF1255" s="21">
        <v>-8.3192967576906085E-4</v>
      </c>
      <c r="BG1255" s="21">
        <v>-2.8506878297775984E-3</v>
      </c>
      <c r="BH1255" s="21">
        <v>1.0712412185966969E-3</v>
      </c>
      <c r="BI1255" s="21">
        <v>-5.6843645870685577E-4</v>
      </c>
      <c r="BJ1255" s="21">
        <v>-1.0246624238789082E-2</v>
      </c>
      <c r="BK1255" s="21">
        <v>-2.7988757938146591E-2</v>
      </c>
      <c r="BL1255" s="21">
        <v>-2.8102606534957886E-2</v>
      </c>
      <c r="BM1255" s="21">
        <v>-3.1582452356815338E-2</v>
      </c>
      <c r="BN1255" s="21">
        <v>-2.0372869446873665E-2</v>
      </c>
      <c r="BO1255" s="21">
        <v>-1.3059795834124088E-2</v>
      </c>
      <c r="BP1255" s="21">
        <v>-4.7257084399461746E-2</v>
      </c>
      <c r="BQ1255" s="21">
        <v>1.4088897034525871E-2</v>
      </c>
      <c r="BR1255" s="21">
        <v>4.9166064709424973E-3</v>
      </c>
      <c r="BS1255" s="21">
        <v>5.9721525758504868E-2</v>
      </c>
      <c r="BT1255" s="21">
        <v>4.600190743803978E-2</v>
      </c>
      <c r="BU1255" s="21">
        <v>-4.4075539335608482E-3</v>
      </c>
      <c r="BV1255" s="21">
        <v>-1.7106110462918878E-3</v>
      </c>
      <c r="BW1255" s="21">
        <v>-4.0626063942909241E-2</v>
      </c>
      <c r="BX1255" s="21">
        <v>-3.1297184526920319E-2</v>
      </c>
      <c r="BY1255" s="21">
        <v>-3.4433130174875259E-2</v>
      </c>
      <c r="BZ1255" s="21">
        <v>-2.7298940345644951E-2</v>
      </c>
      <c r="CA1255" s="21">
        <v>1.1252211406826973E-3</v>
      </c>
      <c r="CB1255" s="21">
        <v>-4.8836652422323823E-4</v>
      </c>
      <c r="CC1255" s="21">
        <v>3.169806906953454E-3</v>
      </c>
      <c r="CD1255" s="21">
        <v>1.9653269555419683E-3</v>
      </c>
      <c r="CE1255" s="21">
        <v>-4.1144792339764535E-4</v>
      </c>
      <c r="CF1255" s="21">
        <v>3.8909567520022392E-3</v>
      </c>
      <c r="CG1255" s="21">
        <v>1.7511688638478518E-3</v>
      </c>
      <c r="CH1255" s="21">
        <v>-6.0162674635648727E-3</v>
      </c>
      <c r="CI1255" s="21">
        <v>-2.0525524392724037E-2</v>
      </c>
      <c r="CJ1255" s="21">
        <v>-2.1893443539738655E-2</v>
      </c>
      <c r="CK1255" s="21">
        <v>-2.3721406236290932E-2</v>
      </c>
      <c r="CL1255" s="21">
        <v>-1.1696296744048595E-2</v>
      </c>
      <c r="CM1255" s="21">
        <v>-4.4492227025330067E-3</v>
      </c>
      <c r="CN1255" s="21">
        <v>-3.6452922970056534E-2</v>
      </c>
      <c r="CO1255" s="21">
        <v>2.3858662694692612E-2</v>
      </c>
      <c r="CP1255" s="21">
        <v>1.4762884005904198E-2</v>
      </c>
      <c r="CQ1255" s="21">
        <v>6.8528100848197937E-2</v>
      </c>
      <c r="CR1255" s="21">
        <v>5.3788129240274429E-2</v>
      </c>
      <c r="CS1255" s="21">
        <v>3.4799820277839899E-3</v>
      </c>
      <c r="CT1255" s="21">
        <v>5.702184047549963E-3</v>
      </c>
      <c r="CU1255" s="21">
        <v>-3.2006625086069107E-2</v>
      </c>
      <c r="CV1255" s="21">
        <v>-2.3840973153710365E-2</v>
      </c>
      <c r="CW1255" s="21">
        <v>-2.7551386505365372E-2</v>
      </c>
      <c r="CX1255" s="21">
        <v>-2.0975597202777863E-2</v>
      </c>
      <c r="CY1255" s="21">
        <v>4.8353015445172787E-3</v>
      </c>
      <c r="CZ1255" s="21">
        <v>2.593181561678648E-3</v>
      </c>
      <c r="DA1255" s="21">
        <v>6.1816666275262833E-3</v>
      </c>
      <c r="DB1255" s="21">
        <v>4.7625834122300148E-3</v>
      </c>
      <c r="DC1255" s="21">
        <v>2.0277919247746468E-3</v>
      </c>
      <c r="DD1255" s="21">
        <v>6.7106722854077816E-3</v>
      </c>
      <c r="DE1255" s="21">
        <v>4.0707741864025593E-3</v>
      </c>
      <c r="DF1255" s="21">
        <v>-1.7859110375866294E-3</v>
      </c>
      <c r="DG1255" s="21">
        <v>-1.3062289915978909E-2</v>
      </c>
      <c r="DH1255" s="21">
        <v>-1.5684280544519424E-2</v>
      </c>
      <c r="DI1255" s="21">
        <v>-1.5860360115766525E-2</v>
      </c>
      <c r="DJ1255" s="21">
        <v>-3.0197242740541697E-3</v>
      </c>
      <c r="DK1255" s="21">
        <v>4.161350429058075E-3</v>
      </c>
      <c r="DL1255" s="21">
        <v>-2.5648761540651321E-2</v>
      </c>
      <c r="DM1255" s="21">
        <v>3.3628430217504501E-2</v>
      </c>
      <c r="DN1255" s="21">
        <v>2.4609161540865898E-2</v>
      </c>
      <c r="DO1255" s="21">
        <v>7.7334679663181305E-2</v>
      </c>
      <c r="DP1255" s="21">
        <v>6.1574351042509079E-2</v>
      </c>
      <c r="DQ1255" s="21">
        <v>1.1367518454790115E-2</v>
      </c>
      <c r="DR1255" s="21">
        <v>1.3114979490637779E-2</v>
      </c>
      <c r="DS1255" s="21">
        <v>-2.3387188091874123E-2</v>
      </c>
      <c r="DT1255" s="21">
        <v>-1.6384761780500412E-2</v>
      </c>
      <c r="DU1255" s="21">
        <v>-2.0669640973210335E-2</v>
      </c>
      <c r="DV1255" s="21">
        <v>-1.4652254059910774E-2</v>
      </c>
      <c r="DW1255" s="21">
        <v>1.0192068293690681E-2</v>
      </c>
      <c r="DX1255" s="21">
        <v>7.0424475707113743E-3</v>
      </c>
      <c r="DY1255" s="21">
        <v>1.0530313476920128E-2</v>
      </c>
      <c r="DZ1255" s="21">
        <v>8.8013783097267151E-3</v>
      </c>
      <c r="EA1255" s="21">
        <v>5.5496669374406338E-3</v>
      </c>
      <c r="EB1255" s="21">
        <v>1.0781893506646156E-2</v>
      </c>
      <c r="EC1255" s="21">
        <v>7.4199158698320389E-3</v>
      </c>
      <c r="ED1255" s="21">
        <v>4.3220515362918377E-3</v>
      </c>
      <c r="EE1255" s="21">
        <v>-2.2865657228976488E-3</v>
      </c>
      <c r="EF1255" s="21">
        <v>-6.7192371934652328E-3</v>
      </c>
      <c r="EG1255" s="21">
        <v>-4.510258324444294E-3</v>
      </c>
      <c r="EH1255" s="21">
        <v>9.5078684389591217E-3</v>
      </c>
      <c r="EI1255" s="21">
        <v>1.6593649983406067E-2</v>
      </c>
      <c r="EJ1255" s="21">
        <v>-1.0049269534647465E-2</v>
      </c>
      <c r="EK1255" s="21">
        <v>4.7734420746564865E-2</v>
      </c>
      <c r="EL1255" s="21">
        <v>3.8825623691082001E-2</v>
      </c>
      <c r="EM1255" s="21">
        <v>9.0049974620342255E-2</v>
      </c>
      <c r="EN1255" s="21">
        <v>7.2816424071788788E-2</v>
      </c>
      <c r="EO1255" s="21">
        <v>2.2755866870284081E-2</v>
      </c>
      <c r="EP1255" s="21">
        <v>2.3817878216505051E-2</v>
      </c>
      <c r="EQ1255" s="21">
        <v>-1.094208937138319E-2</v>
      </c>
      <c r="ER1255" s="21">
        <v>-5.6191752664744854E-3</v>
      </c>
      <c r="ES1255" s="21">
        <v>-1.0733494535088539E-2</v>
      </c>
      <c r="ET1255" s="21">
        <v>-5.5223512463271618E-3</v>
      </c>
      <c r="EU1255" s="21">
        <v>71.458874458874462</v>
      </c>
      <c r="EV1255" s="21">
        <v>70.917747497558594</v>
      </c>
      <c r="EW1255" s="21">
        <v>70.969696969696969</v>
      </c>
      <c r="EX1255" s="21">
        <v>70.636360168457031</v>
      </c>
      <c r="EY1255" s="21">
        <v>71.445884704589844</v>
      </c>
      <c r="EZ1255" s="21">
        <v>72.177490234375</v>
      </c>
      <c r="FA1255" s="21">
        <v>72.082252502441406</v>
      </c>
      <c r="FB1255" s="21">
        <v>73.653678894042969</v>
      </c>
      <c r="FC1255" s="21">
        <v>78.917747497558594</v>
      </c>
      <c r="FD1255" s="21">
        <v>83.688308715820313</v>
      </c>
      <c r="FE1255" s="21">
        <v>90.870132446289063</v>
      </c>
      <c r="FF1255" s="21">
        <v>94.337661743164063</v>
      </c>
      <c r="FG1255" s="21">
        <v>96.069267272949219</v>
      </c>
      <c r="FH1255" s="21">
        <v>96.073593139648438</v>
      </c>
      <c r="FI1255" s="21">
        <v>91.709953308105469</v>
      </c>
      <c r="FJ1255" s="21">
        <v>88.909088134765625</v>
      </c>
      <c r="FK1255" s="21">
        <v>87.636360168457031</v>
      </c>
      <c r="FL1255" s="21">
        <v>87.030303955078125</v>
      </c>
      <c r="FM1255" s="21">
        <v>85.307357788085938</v>
      </c>
      <c r="FN1255" s="21">
        <v>80.978355407714844</v>
      </c>
      <c r="FO1255" s="21">
        <v>77.437232971191406</v>
      </c>
      <c r="FP1255" s="21">
        <v>75.463203430175781</v>
      </c>
      <c r="FQ1255" s="21">
        <v>74.52813720703125</v>
      </c>
      <c r="FR1255" s="21">
        <v>73.952377319335938</v>
      </c>
      <c r="FS1255" s="21">
        <v>0.13243918120861053</v>
      </c>
      <c r="FT1255" s="21"/>
      <c r="FU1255" s="21">
        <v>1.3747729361057281E-2</v>
      </c>
      <c r="FV1255" t="s">
        <v>294</v>
      </c>
      <c r="FW1255" s="21"/>
      <c r="FX1255">
        <f t="shared" si="57"/>
        <v>0.3072956711053848</v>
      </c>
      <c r="FY1255">
        <f t="shared" si="58"/>
        <v>1.9898354215547441E-2</v>
      </c>
      <c r="FZ1255">
        <f t="shared" si="59"/>
        <v>83.677922058105466</v>
      </c>
    </row>
    <row r="1256" spans="1:182" x14ac:dyDescent="0.2">
      <c r="A1256" t="s">
        <v>227</v>
      </c>
      <c r="B1256" t="s">
        <v>0</v>
      </c>
      <c r="C1256" t="s">
        <v>283</v>
      </c>
      <c r="D1256" t="s">
        <v>272</v>
      </c>
      <c r="E1256" t="s">
        <v>221</v>
      </c>
      <c r="F1256" s="21">
        <v>4623</v>
      </c>
      <c r="G1256" s="21">
        <v>4.6161236763000488</v>
      </c>
      <c r="H1256" s="21">
        <v>4.0865731239318848</v>
      </c>
      <c r="I1256" s="21">
        <v>3.7112984657287598</v>
      </c>
      <c r="J1256" s="21">
        <v>3.4435169696807861</v>
      </c>
      <c r="K1256" s="21">
        <v>3.2790522575378418</v>
      </c>
      <c r="L1256" s="21">
        <v>3.2506599426269531</v>
      </c>
      <c r="M1256" s="21">
        <v>3.332533597946167</v>
      </c>
      <c r="N1256" s="21">
        <v>3.7013661861419678</v>
      </c>
      <c r="O1256" s="21">
        <v>4.1575636863708496</v>
      </c>
      <c r="P1256" s="21">
        <v>4.6750216484069824</v>
      </c>
      <c r="Q1256" s="21">
        <v>5.3805499076843262</v>
      </c>
      <c r="R1256" s="21">
        <v>6.2845668792724609</v>
      </c>
      <c r="S1256" s="21">
        <v>7.1556096076965332</v>
      </c>
      <c r="T1256" s="21">
        <v>7.7012252807617188</v>
      </c>
      <c r="U1256" s="21">
        <v>8.0943889617919922</v>
      </c>
      <c r="V1256" s="21">
        <v>8.3261613845825195</v>
      </c>
      <c r="W1256" s="21">
        <v>8.2234573364257813</v>
      </c>
      <c r="X1256" s="21">
        <v>8.3090238571166992</v>
      </c>
      <c r="Y1256" s="21">
        <v>7.7819485664367676</v>
      </c>
      <c r="Z1256" s="21">
        <v>7.4228239059448242</v>
      </c>
      <c r="AA1256" s="21">
        <v>7.1821169853210449</v>
      </c>
      <c r="AB1256" s="21">
        <v>6.845703125</v>
      </c>
      <c r="AC1256" s="21">
        <v>6.0780267715454102</v>
      </c>
      <c r="AD1256" s="21">
        <v>5.1009907722473145</v>
      </c>
      <c r="AE1256" s="21">
        <v>-0.24628743529319763</v>
      </c>
      <c r="AF1256" s="21">
        <v>-0.15961417555809021</v>
      </c>
      <c r="AG1256" s="21">
        <v>-0.12967920303344727</v>
      </c>
      <c r="AH1256" s="21">
        <v>-0.10293278098106384</v>
      </c>
      <c r="AI1256" s="21">
        <v>-0.14812764525413513</v>
      </c>
      <c r="AJ1256" s="21">
        <v>-0.10569707304239273</v>
      </c>
      <c r="AK1256" s="21">
        <v>-0.11246554553508759</v>
      </c>
      <c r="AL1256" s="21">
        <v>-9.424293041229248E-2</v>
      </c>
      <c r="AM1256" s="21">
        <v>-0.20056648552417755</v>
      </c>
      <c r="AN1256" s="21">
        <v>-0.27987378835678101</v>
      </c>
      <c r="AO1256" s="21">
        <v>-0.30584779381752014</v>
      </c>
      <c r="AP1256" s="21">
        <v>-0.32059928774833679</v>
      </c>
      <c r="AQ1256" s="21">
        <v>-0.23202988505363464</v>
      </c>
      <c r="AR1256" s="21">
        <v>-0.34281671047210693</v>
      </c>
      <c r="AS1256" s="21">
        <v>0.91415315866470337</v>
      </c>
      <c r="AT1256" s="21">
        <v>0.95908641815185547</v>
      </c>
      <c r="AU1256" s="21">
        <v>0.85567367076873779</v>
      </c>
      <c r="AV1256" s="21">
        <v>0.78058558702468872</v>
      </c>
      <c r="AW1256" s="21">
        <v>8.1807643175125122E-2</v>
      </c>
      <c r="AX1256" s="21">
        <v>0.13917247951030731</v>
      </c>
      <c r="AY1256" s="21">
        <v>-0.13882732391357422</v>
      </c>
      <c r="AZ1256" s="21">
        <v>-0.41217935085296631</v>
      </c>
      <c r="BA1256" s="21">
        <v>-0.37417960166931152</v>
      </c>
      <c r="BB1256" s="21">
        <v>-0.29652267694473267</v>
      </c>
      <c r="BC1256" s="21">
        <v>-0.18538852035999298</v>
      </c>
      <c r="BD1256" s="21">
        <v>-0.10822489112615585</v>
      </c>
      <c r="BE1256" s="21">
        <v>-8.2198180258274078E-2</v>
      </c>
      <c r="BF1256" s="21">
        <v>-6.0487449169158936E-2</v>
      </c>
      <c r="BG1256" s="21">
        <v>-0.10641448944807053</v>
      </c>
      <c r="BH1256" s="21">
        <v>-6.4772099256515503E-2</v>
      </c>
      <c r="BI1256" s="21">
        <v>-6.9695174694061279E-2</v>
      </c>
      <c r="BJ1256" s="21">
        <v>-4.0985021740198135E-2</v>
      </c>
      <c r="BK1256" s="21">
        <v>-0.13542561233043671</v>
      </c>
      <c r="BL1256" s="21">
        <v>-0.19997753202915192</v>
      </c>
      <c r="BM1256" s="21">
        <v>-0.22293075919151306</v>
      </c>
      <c r="BN1256" s="21">
        <v>-0.23370292782783508</v>
      </c>
      <c r="BO1256" s="21">
        <v>-0.13650505244731903</v>
      </c>
      <c r="BP1256" s="21">
        <v>-0.23626913130283356</v>
      </c>
      <c r="BQ1256" s="21">
        <v>1.0163514614105225</v>
      </c>
      <c r="BR1256" s="21">
        <v>1.0580688714981079</v>
      </c>
      <c r="BS1256" s="21">
        <v>0.94524121284484863</v>
      </c>
      <c r="BT1256" s="21">
        <v>0.86788004636764526</v>
      </c>
      <c r="BU1256" s="21">
        <v>0.1785036027431488</v>
      </c>
      <c r="BV1256" s="21">
        <v>0.22763986885547638</v>
      </c>
      <c r="BW1256" s="21">
        <v>-5.5034559220075607E-2</v>
      </c>
      <c r="BX1256" s="21">
        <v>-0.32745948433876038</v>
      </c>
      <c r="BY1256" s="21">
        <v>-0.29757839441299438</v>
      </c>
      <c r="BZ1256" s="21">
        <v>-0.23089542984962463</v>
      </c>
      <c r="CA1256" s="21">
        <v>-0.14321012794971466</v>
      </c>
      <c r="CB1256" s="21">
        <v>-7.2632834315299988E-2</v>
      </c>
      <c r="CC1256" s="21">
        <v>-4.931296780705452E-2</v>
      </c>
      <c r="CD1256" s="21">
        <v>-3.1089937314391136E-2</v>
      </c>
      <c r="CE1256" s="21">
        <v>-7.7524080872535706E-2</v>
      </c>
      <c r="CF1256" s="21">
        <v>-3.6427583545446396E-2</v>
      </c>
      <c r="CG1256" s="21">
        <v>-4.0072541683912277E-2</v>
      </c>
      <c r="CH1256" s="21">
        <v>-4.0987571701407433E-3</v>
      </c>
      <c r="CI1256" s="21">
        <v>-9.0309232473373413E-2</v>
      </c>
      <c r="CJ1256" s="21">
        <v>-0.14464163780212402</v>
      </c>
      <c r="CK1256" s="21">
        <v>-0.16550268232822418</v>
      </c>
      <c r="CL1256" s="21">
        <v>-0.17351877689361572</v>
      </c>
      <c r="CM1256" s="21">
        <v>-7.0344850420951843E-2</v>
      </c>
      <c r="CN1256" s="21">
        <v>-0.1624746173620224</v>
      </c>
      <c r="CO1256" s="21">
        <v>1.0871336460113525</v>
      </c>
      <c r="CP1256" s="21">
        <v>1.1266237497329712</v>
      </c>
      <c r="CQ1256" s="21">
        <v>1.0072754621505737</v>
      </c>
      <c r="CR1256" s="21">
        <v>0.92833989858627319</v>
      </c>
      <c r="CS1256" s="21">
        <v>0.24547493457794189</v>
      </c>
      <c r="CT1256" s="21">
        <v>0.28891211748123169</v>
      </c>
      <c r="CU1256" s="21">
        <v>3.0000512488186359E-3</v>
      </c>
      <c r="CV1256" s="21">
        <v>-0.26878276467323303</v>
      </c>
      <c r="CW1256" s="21">
        <v>-0.24452464282512665</v>
      </c>
      <c r="CX1256" s="21">
        <v>-0.18544220924377441</v>
      </c>
      <c r="CY1256" s="21">
        <v>-0.10103172808885574</v>
      </c>
      <c r="CZ1256" s="21">
        <v>-3.7040777504444122E-2</v>
      </c>
      <c r="DA1256" s="21">
        <v>-1.6427755355834961E-2</v>
      </c>
      <c r="DB1256" s="21">
        <v>-1.6924268566071987E-3</v>
      </c>
      <c r="DC1256" s="21">
        <v>-4.8633676022291183E-2</v>
      </c>
      <c r="DD1256" s="21">
        <v>-8.0830706283450127E-3</v>
      </c>
      <c r="DE1256" s="21">
        <v>-1.0449910536408424E-2</v>
      </c>
      <c r="DF1256" s="21">
        <v>3.2787509262561798E-2</v>
      </c>
      <c r="DG1256" s="21">
        <v>-4.5192856341600418E-2</v>
      </c>
      <c r="DH1256" s="21">
        <v>-8.9305736124515533E-2</v>
      </c>
      <c r="DI1256" s="21">
        <v>-0.10807459801435471</v>
      </c>
      <c r="DJ1256" s="21">
        <v>-0.11333462595939636</v>
      </c>
      <c r="DK1256" s="21">
        <v>-4.1846474632620811E-3</v>
      </c>
      <c r="DL1256" s="21">
        <v>-8.8680095970630646E-2</v>
      </c>
      <c r="DM1256" s="21">
        <v>1.1579158306121826</v>
      </c>
      <c r="DN1256" s="21">
        <v>1.1951786279678345</v>
      </c>
      <c r="DO1256" s="21">
        <v>1.0693097114562988</v>
      </c>
      <c r="DP1256" s="21">
        <v>0.98879975080490112</v>
      </c>
      <c r="DQ1256" s="21">
        <v>0.31244626641273499</v>
      </c>
      <c r="DR1256" s="21">
        <v>0.35018435120582581</v>
      </c>
      <c r="DS1256" s="21">
        <v>6.1034664511680603E-2</v>
      </c>
      <c r="DT1256" s="21">
        <v>-0.21010604500770569</v>
      </c>
      <c r="DU1256" s="21">
        <v>-0.19147089123725891</v>
      </c>
      <c r="DV1256" s="21">
        <v>-0.13998898863792419</v>
      </c>
      <c r="DW1256" s="21">
        <v>-4.0132824331521988E-2</v>
      </c>
      <c r="DX1256" s="21">
        <v>1.4348503202199936E-2</v>
      </c>
      <c r="DY1256" s="21">
        <v>3.1053267419338226E-2</v>
      </c>
      <c r="DZ1256" s="21">
        <v>4.0752910077571869E-2</v>
      </c>
      <c r="EA1256" s="21">
        <v>-6.9205178879201412E-3</v>
      </c>
      <c r="EB1256" s="21">
        <v>3.2841905951499939E-2</v>
      </c>
      <c r="EC1256" s="21">
        <v>3.2320462167263031E-2</v>
      </c>
      <c r="ED1256" s="21">
        <v>8.6045414209365845E-2</v>
      </c>
      <c r="EE1256" s="21">
        <v>1.9948022440075874E-2</v>
      </c>
      <c r="EF1256" s="21">
        <v>-9.409487247467041E-3</v>
      </c>
      <c r="EG1256" s="21">
        <v>-2.5157567113637924E-2</v>
      </c>
      <c r="EH1256" s="21">
        <v>-2.6438269764184952E-2</v>
      </c>
      <c r="EI1256" s="21">
        <v>9.134017676115036E-2</v>
      </c>
      <c r="EJ1256" s="21">
        <v>1.7867470160126686E-2</v>
      </c>
      <c r="EK1256" s="21">
        <v>1.2601141929626465</v>
      </c>
      <c r="EL1256" s="21">
        <v>1.2941610813140869</v>
      </c>
      <c r="EM1256" s="21">
        <v>1.1588772535324097</v>
      </c>
      <c r="EN1256" s="21">
        <v>1.0760941505432129</v>
      </c>
      <c r="EO1256" s="21">
        <v>0.40914222598075867</v>
      </c>
      <c r="EP1256" s="21">
        <v>0.43865174055099487</v>
      </c>
      <c r="EQ1256" s="21">
        <v>0.14482742547988892</v>
      </c>
      <c r="ER1256" s="21">
        <v>-0.12538617849349976</v>
      </c>
      <c r="ES1256" s="21">
        <v>-0.11486968398094177</v>
      </c>
      <c r="ET1256" s="21">
        <v>-7.4361748993396759E-2</v>
      </c>
      <c r="EU1256" s="21">
        <v>73.177489177489178</v>
      </c>
      <c r="EV1256" s="21">
        <v>73.134201049804688</v>
      </c>
      <c r="EW1256" s="21">
        <v>72.186147186147181</v>
      </c>
      <c r="EX1256" s="21">
        <v>72.337661743164063</v>
      </c>
      <c r="EY1256" s="21">
        <v>72.1212158203125</v>
      </c>
      <c r="EZ1256" s="21">
        <v>71.9437255859375</v>
      </c>
      <c r="FA1256" s="21">
        <v>70.731605529785156</v>
      </c>
      <c r="FB1256" s="21">
        <v>71.320343017578125</v>
      </c>
      <c r="FC1256" s="21">
        <v>76.515151977539063</v>
      </c>
      <c r="FD1256" s="21">
        <v>82.774894714355469</v>
      </c>
      <c r="FE1256" s="21">
        <v>86.735931396484375</v>
      </c>
      <c r="FF1256" s="21">
        <v>88.476188659667969</v>
      </c>
      <c r="FG1256" s="21">
        <v>90.346321105957031</v>
      </c>
      <c r="FH1256" s="21">
        <v>89.857139587402344</v>
      </c>
      <c r="FI1256" s="21">
        <v>89.896102905273438</v>
      </c>
      <c r="FJ1256" s="21">
        <v>89.52813720703125</v>
      </c>
      <c r="FK1256" s="21">
        <v>88.385284423828125</v>
      </c>
      <c r="FL1256" s="21">
        <v>86.978355407714844</v>
      </c>
      <c r="FM1256" s="21">
        <v>85.194808959960938</v>
      </c>
      <c r="FN1256" s="21">
        <v>80.419914245605469</v>
      </c>
      <c r="FO1256" s="21">
        <v>76.17315673828125</v>
      </c>
      <c r="FP1256" s="21">
        <v>74.558441162109375</v>
      </c>
      <c r="FQ1256" s="21">
        <v>73.865798950195313</v>
      </c>
      <c r="FR1256" s="21">
        <v>72.839828491210938</v>
      </c>
      <c r="FS1256" s="21">
        <v>1.1782987117767334</v>
      </c>
      <c r="FT1256" s="21"/>
      <c r="FU1256" s="21">
        <v>0.10424972325563431</v>
      </c>
      <c r="FV1256" t="s">
        <v>294</v>
      </c>
      <c r="FW1256" s="21"/>
      <c r="FX1256">
        <f t="shared" si="57"/>
        <v>7.7838741302490231</v>
      </c>
      <c r="FY1256">
        <f t="shared" si="58"/>
        <v>0.49460049280896784</v>
      </c>
      <c r="FZ1256">
        <f t="shared" si="59"/>
        <v>83.430303955078131</v>
      </c>
    </row>
    <row r="1257" spans="1:182" x14ac:dyDescent="0.2">
      <c r="A1257" t="s">
        <v>227</v>
      </c>
      <c r="B1257" t="s">
        <v>0</v>
      </c>
      <c r="C1257" t="s">
        <v>284</v>
      </c>
      <c r="D1257" t="s">
        <v>272</v>
      </c>
      <c r="E1257" t="s">
        <v>221</v>
      </c>
      <c r="F1257" s="21">
        <v>157</v>
      </c>
      <c r="G1257" s="21">
        <v>0.15809555351734161</v>
      </c>
      <c r="H1257" s="21">
        <v>0.14037220180034637</v>
      </c>
      <c r="I1257" s="21">
        <v>0.13339434564113617</v>
      </c>
      <c r="J1257" s="21">
        <v>0.1177620142698288</v>
      </c>
      <c r="K1257" s="21">
        <v>0.10461604595184326</v>
      </c>
      <c r="L1257" s="21">
        <v>0.10655099153518677</v>
      </c>
      <c r="M1257" s="21">
        <v>0.11256850510835648</v>
      </c>
      <c r="N1257" s="21">
        <v>0.11804673820734024</v>
      </c>
      <c r="O1257" s="21">
        <v>0.13483469188213348</v>
      </c>
      <c r="P1257" s="21">
        <v>0.14731550216674805</v>
      </c>
      <c r="Q1257" s="21">
        <v>0.18318058550357819</v>
      </c>
      <c r="R1257" s="21">
        <v>0.23181556165218353</v>
      </c>
      <c r="S1257" s="21">
        <v>0.26176133751869202</v>
      </c>
      <c r="T1257" s="21">
        <v>0.29078507423400879</v>
      </c>
      <c r="U1257" s="21">
        <v>0.39409267902374268</v>
      </c>
      <c r="V1257" s="21">
        <v>0.39813455939292908</v>
      </c>
      <c r="W1257" s="21">
        <v>0.36202812194824219</v>
      </c>
      <c r="X1257" s="21">
        <v>0.37075057625770569</v>
      </c>
      <c r="Y1257" s="21">
        <v>0.26474443078041077</v>
      </c>
      <c r="Z1257" s="21">
        <v>0.26700499653816223</v>
      </c>
      <c r="AA1257" s="21">
        <v>0.26622146368026733</v>
      </c>
      <c r="AB1257" s="21">
        <v>0.23541416227817535</v>
      </c>
      <c r="AC1257" s="21">
        <v>0.20301595330238342</v>
      </c>
      <c r="AD1257" s="21">
        <v>0.16889700293540955</v>
      </c>
      <c r="AE1257" s="21">
        <v>-2.3080909624695778E-2</v>
      </c>
      <c r="AF1257" s="21">
        <v>-1.4252093620598316E-2</v>
      </c>
      <c r="AG1257" s="21">
        <v>-1.1045712046325207E-2</v>
      </c>
      <c r="AH1257" s="21">
        <v>-6.0284924693405628E-3</v>
      </c>
      <c r="AI1257" s="21">
        <v>-1.3973011635243893E-2</v>
      </c>
      <c r="AJ1257" s="21">
        <v>-8.2323253154754639E-3</v>
      </c>
      <c r="AK1257" s="21">
        <v>-1.3760402798652649E-2</v>
      </c>
      <c r="AL1257" s="21">
        <v>-1.9095823168754578E-2</v>
      </c>
      <c r="AM1257" s="21">
        <v>-1.8691020086407661E-2</v>
      </c>
      <c r="AN1257" s="21">
        <v>-4.7167662531137466E-2</v>
      </c>
      <c r="AO1257" s="21">
        <v>-1.905880868434906E-2</v>
      </c>
      <c r="AP1257" s="21">
        <v>-1.0335575789213181E-2</v>
      </c>
      <c r="AQ1257" s="21">
        <v>-2.6199566200375557E-2</v>
      </c>
      <c r="AR1257" s="21">
        <v>-6.8046256899833679E-2</v>
      </c>
      <c r="AS1257" s="21">
        <v>5.4616618901491165E-2</v>
      </c>
      <c r="AT1257" s="21">
        <v>3.3619754016399384E-2</v>
      </c>
      <c r="AU1257" s="21">
        <v>3.3337187021970749E-2</v>
      </c>
      <c r="AV1257" s="21">
        <v>3.1518861651420593E-2</v>
      </c>
      <c r="AW1257" s="21">
        <v>-2.8005527332425117E-2</v>
      </c>
      <c r="AX1257" s="21">
        <v>-2.4097198620438576E-3</v>
      </c>
      <c r="AY1257" s="21">
        <v>-3.4530892968177795E-2</v>
      </c>
      <c r="AZ1257" s="21">
        <v>-5.8338899165391922E-2</v>
      </c>
      <c r="BA1257" s="21">
        <v>-4.3096691370010376E-2</v>
      </c>
      <c r="BB1257" s="21">
        <v>-2.2516682744026184E-2</v>
      </c>
      <c r="BC1257" s="21">
        <v>-1.6094107180833817E-2</v>
      </c>
      <c r="BD1257" s="21">
        <v>-9.0120797976851463E-3</v>
      </c>
      <c r="BE1257" s="21">
        <v>-5.9687066823244095E-3</v>
      </c>
      <c r="BF1257" s="21">
        <v>-1.5996324364095926E-3</v>
      </c>
      <c r="BG1257" s="21">
        <v>-9.7140604630112648E-3</v>
      </c>
      <c r="BH1257" s="21">
        <v>-4.1093276813626289E-3</v>
      </c>
      <c r="BI1257" s="21">
        <v>-8.9898370206356049E-3</v>
      </c>
      <c r="BJ1257" s="21">
        <v>-1.2368929572403431E-2</v>
      </c>
      <c r="BK1257" s="21">
        <v>-1.0821354575455189E-2</v>
      </c>
      <c r="BL1257" s="21">
        <v>-3.6662604659795761E-2</v>
      </c>
      <c r="BM1257" s="21">
        <v>-9.4149336218833923E-3</v>
      </c>
      <c r="BN1257" s="21">
        <v>-1.1997717665508389E-3</v>
      </c>
      <c r="BO1257" s="21">
        <v>-1.5270222909748554E-2</v>
      </c>
      <c r="BP1257" s="21">
        <v>-5.3813032805919647E-2</v>
      </c>
      <c r="BQ1257" s="21">
        <v>6.7781634628772736E-2</v>
      </c>
      <c r="BR1257" s="21">
        <v>4.5566752552986145E-2</v>
      </c>
      <c r="BS1257" s="21">
        <v>4.2928650975227356E-2</v>
      </c>
      <c r="BT1257" s="21">
        <v>4.061063751578331E-2</v>
      </c>
      <c r="BU1257" s="21">
        <v>-1.5144733712077141E-2</v>
      </c>
      <c r="BV1257" s="21">
        <v>8.6139002814888954E-3</v>
      </c>
      <c r="BW1257" s="21">
        <v>-2.480662427842617E-2</v>
      </c>
      <c r="BX1257" s="21">
        <v>-4.7511748969554901E-2</v>
      </c>
      <c r="BY1257" s="21">
        <v>-3.3480402082204819E-2</v>
      </c>
      <c r="BZ1257" s="21">
        <v>-1.5004782937467098E-2</v>
      </c>
      <c r="CA1257" s="21">
        <v>-1.1255067773163319E-2</v>
      </c>
      <c r="CB1257" s="21">
        <v>-5.3828614763915539E-3</v>
      </c>
      <c r="CC1257" s="21">
        <v>-2.4523884057998657E-3</v>
      </c>
      <c r="CD1257" s="21">
        <v>1.4677825383841991E-3</v>
      </c>
      <c r="CE1257" s="21">
        <v>-6.7643234506249428E-3</v>
      </c>
      <c r="CF1257" s="21">
        <v>-1.2537516886368394E-3</v>
      </c>
      <c r="CG1257" s="21">
        <v>-5.6857583113014698E-3</v>
      </c>
      <c r="CH1257" s="21">
        <v>-7.7099036425352097E-3</v>
      </c>
      <c r="CI1257" s="21">
        <v>-5.3708488121628761E-3</v>
      </c>
      <c r="CJ1257" s="21">
        <v>-2.938682958483696E-2</v>
      </c>
      <c r="CK1257" s="21">
        <v>-2.7356147766113281E-3</v>
      </c>
      <c r="CL1257" s="21">
        <v>5.1276586018502712E-3</v>
      </c>
      <c r="CM1257" s="21">
        <v>-7.7005927450954914E-3</v>
      </c>
      <c r="CN1257" s="21">
        <v>-4.3955147266387939E-2</v>
      </c>
      <c r="CO1257" s="21">
        <v>7.6899684965610504E-2</v>
      </c>
      <c r="CP1257" s="21">
        <v>5.3841210901737213E-2</v>
      </c>
      <c r="CQ1257" s="21">
        <v>4.9571670591831207E-2</v>
      </c>
      <c r="CR1257" s="21">
        <v>4.6907573938369751E-2</v>
      </c>
      <c r="CS1257" s="21">
        <v>-6.23738719150424E-3</v>
      </c>
      <c r="CT1257" s="21">
        <v>1.6248825937509537E-2</v>
      </c>
      <c r="CU1257" s="21">
        <v>-1.8071625381708145E-2</v>
      </c>
      <c r="CV1257" s="21">
        <v>-4.0012899786233902E-2</v>
      </c>
      <c r="CW1257" s="21">
        <v>-2.6820190250873566E-2</v>
      </c>
      <c r="CX1257" s="21">
        <v>-9.8020639270544052E-3</v>
      </c>
      <c r="CY1257" s="21">
        <v>-6.416028831154108E-3</v>
      </c>
      <c r="CZ1257" s="21">
        <v>-1.7536436207592487E-3</v>
      </c>
      <c r="DA1257" s="21">
        <v>1.0639299871399999E-3</v>
      </c>
      <c r="DB1257" s="21">
        <v>4.5351972803473473E-3</v>
      </c>
      <c r="DC1257" s="21">
        <v>-3.8145866710692644E-3</v>
      </c>
      <c r="DD1257" s="21">
        <v>1.6018240712583065E-3</v>
      </c>
      <c r="DE1257" s="21">
        <v>-2.3816793691366911E-3</v>
      </c>
      <c r="DF1257" s="21">
        <v>-3.0508777126669884E-3</v>
      </c>
      <c r="DG1257" s="21">
        <v>7.9657045716885477E-5</v>
      </c>
      <c r="DH1257" s="21">
        <v>-2.2111056372523308E-2</v>
      </c>
      <c r="DI1257" s="21">
        <v>3.9437040686607361E-3</v>
      </c>
      <c r="DJ1257" s="21">
        <v>1.145508885383606E-2</v>
      </c>
      <c r="DK1257" s="21">
        <v>-1.3096278416924179E-4</v>
      </c>
      <c r="DL1257" s="21">
        <v>-3.4097261726856232E-2</v>
      </c>
      <c r="DM1257" s="21">
        <v>8.6017735302448273E-2</v>
      </c>
      <c r="DN1257" s="21">
        <v>6.2115669250488281E-2</v>
      </c>
      <c r="DO1257" s="21">
        <v>5.6214690208435059E-2</v>
      </c>
      <c r="DP1257" s="21">
        <v>5.3204510360956192E-2</v>
      </c>
      <c r="DQ1257" s="21">
        <v>2.6699595618993044E-3</v>
      </c>
      <c r="DR1257" s="21">
        <v>2.3883752524852753E-2</v>
      </c>
      <c r="DS1257" s="21">
        <v>-1.133662648499012E-2</v>
      </c>
      <c r="DT1257" s="21">
        <v>-3.2514050602912903E-2</v>
      </c>
      <c r="DU1257" s="21">
        <v>-2.0159978419542313E-2</v>
      </c>
      <c r="DV1257" s="21">
        <v>-4.5993444509804249E-3</v>
      </c>
      <c r="DW1257" s="21">
        <v>5.7077431119978428E-4</v>
      </c>
      <c r="DX1257" s="21">
        <v>3.4863706678152084E-3</v>
      </c>
      <c r="DY1257" s="21">
        <v>6.1409352347254753E-3</v>
      </c>
      <c r="DZ1257" s="21">
        <v>8.9640570804476738E-3</v>
      </c>
      <c r="EA1257" s="21">
        <v>4.4436499592848122E-4</v>
      </c>
      <c r="EB1257" s="21">
        <v>5.7248221710324287E-3</v>
      </c>
      <c r="EC1257" s="21">
        <v>2.3888859432190657E-3</v>
      </c>
      <c r="ED1257" s="21">
        <v>3.6760158836841583E-3</v>
      </c>
      <c r="EE1257" s="21">
        <v>7.9493215307593346E-3</v>
      </c>
      <c r="EF1257" s="21">
        <v>-1.1605994775891304E-2</v>
      </c>
      <c r="EG1257" s="21">
        <v>1.3587579131126404E-2</v>
      </c>
      <c r="EH1257" s="21">
        <v>2.0590893924236298E-2</v>
      </c>
      <c r="EI1257" s="21">
        <v>1.0798380710184574E-2</v>
      </c>
      <c r="EJ1257" s="21">
        <v>-1.98640376329422E-2</v>
      </c>
      <c r="EK1257" s="21">
        <v>9.9182754755020142E-2</v>
      </c>
      <c r="EL1257" s="21">
        <v>7.4062667787075043E-2</v>
      </c>
      <c r="EM1257" s="21">
        <v>6.5806157886981964E-2</v>
      </c>
      <c r="EN1257" s="21">
        <v>6.2296286225318909E-2</v>
      </c>
      <c r="EO1257" s="21">
        <v>1.5530752949416637E-2</v>
      </c>
      <c r="EP1257" s="21">
        <v>3.4907370805740356E-2</v>
      </c>
      <c r="EQ1257" s="21">
        <v>-1.6123581444844604E-3</v>
      </c>
      <c r="ER1257" s="21">
        <v>-2.1686900407075882E-2</v>
      </c>
      <c r="ES1257" s="21">
        <v>-1.0543690994381905E-2</v>
      </c>
      <c r="ET1257" s="21">
        <v>2.9125558212399483E-3</v>
      </c>
      <c r="EU1257" s="21">
        <v>73.177489177489178</v>
      </c>
      <c r="EV1257" s="21">
        <v>73.134201049804688</v>
      </c>
      <c r="EW1257" s="21">
        <v>72.186147186147181</v>
      </c>
      <c r="EX1257" s="21">
        <v>72.337661743164063</v>
      </c>
      <c r="EY1257" s="21">
        <v>72.1212158203125</v>
      </c>
      <c r="EZ1257" s="21">
        <v>71.9437255859375</v>
      </c>
      <c r="FA1257" s="21">
        <v>70.731605529785156</v>
      </c>
      <c r="FB1257" s="21">
        <v>71.320343017578125</v>
      </c>
      <c r="FC1257" s="21">
        <v>76.515151977539063</v>
      </c>
      <c r="FD1257" s="21">
        <v>82.774894714355469</v>
      </c>
      <c r="FE1257" s="21">
        <v>86.735931396484375</v>
      </c>
      <c r="FF1257" s="21">
        <v>88.476188659667969</v>
      </c>
      <c r="FG1257" s="21">
        <v>90.346321105957031</v>
      </c>
      <c r="FH1257" s="21">
        <v>89.857139587402344</v>
      </c>
      <c r="FI1257" s="21">
        <v>89.896102905273438</v>
      </c>
      <c r="FJ1257" s="21">
        <v>89.52813720703125</v>
      </c>
      <c r="FK1257" s="21">
        <v>88.385284423828125</v>
      </c>
      <c r="FL1257" s="21">
        <v>86.978355407714844</v>
      </c>
      <c r="FM1257" s="21">
        <v>85.194808959960938</v>
      </c>
      <c r="FN1257" s="21">
        <v>80.419914245605469</v>
      </c>
      <c r="FO1257" s="21">
        <v>76.17315673828125</v>
      </c>
      <c r="FP1257" s="21">
        <v>74.558441162109375</v>
      </c>
      <c r="FQ1257" s="21">
        <v>73.865798950195313</v>
      </c>
      <c r="FR1257" s="21">
        <v>72.839828491210938</v>
      </c>
      <c r="FS1257" s="21">
        <v>0.1143529936671257</v>
      </c>
      <c r="FT1257" s="21"/>
      <c r="FU1257" s="21">
        <v>1.1835134588181973E-2</v>
      </c>
      <c r="FV1257" t="s">
        <v>294</v>
      </c>
      <c r="FW1257" s="21"/>
      <c r="FX1257">
        <f t="shared" si="57"/>
        <v>0.30614991784095763</v>
      </c>
      <c r="FY1257">
        <f t="shared" si="58"/>
        <v>1.7683811578899623E-2</v>
      </c>
      <c r="FZ1257">
        <f t="shared" si="59"/>
        <v>83.430303955078131</v>
      </c>
    </row>
    <row r="1258" spans="1:182" x14ac:dyDescent="0.2">
      <c r="A1258" t="s">
        <v>227</v>
      </c>
      <c r="B1258" t="s">
        <v>0</v>
      </c>
      <c r="C1258" t="s">
        <v>282</v>
      </c>
      <c r="D1258" t="s">
        <v>272</v>
      </c>
      <c r="E1258" t="s">
        <v>221</v>
      </c>
      <c r="F1258" s="21">
        <v>4466</v>
      </c>
      <c r="G1258" s="21">
        <v>4.4440474510192871</v>
      </c>
      <c r="H1258" s="21">
        <v>3.9374253749847412</v>
      </c>
      <c r="I1258" s="21">
        <v>3.5606679916381836</v>
      </c>
      <c r="J1258" s="21">
        <v>3.320758581161499</v>
      </c>
      <c r="K1258" s="21">
        <v>3.1800742149353027</v>
      </c>
      <c r="L1258" s="21">
        <v>3.1474268436431885</v>
      </c>
      <c r="M1258" s="21">
        <v>3.2184336185455322</v>
      </c>
      <c r="N1258" s="21">
        <v>3.5983073711395264</v>
      </c>
      <c r="O1258" s="21">
        <v>4.0260205268859863</v>
      </c>
      <c r="P1258" s="21">
        <v>4.5406985282897949</v>
      </c>
      <c r="Q1258" s="21">
        <v>5.1803789138793945</v>
      </c>
      <c r="R1258" s="21">
        <v>6.0015449523925781</v>
      </c>
      <c r="S1258" s="21">
        <v>6.8559560775756836</v>
      </c>
      <c r="T1258" s="21">
        <v>7.3544154167175293</v>
      </c>
      <c r="U1258" s="21">
        <v>7.5829577445983887</v>
      </c>
      <c r="V1258" s="21">
        <v>7.8275246620178223</v>
      </c>
      <c r="W1258" s="21">
        <v>7.8068046569824219</v>
      </c>
      <c r="X1258" s="21">
        <v>7.8661284446716309</v>
      </c>
      <c r="Y1258" s="21">
        <v>7.5431475639343262</v>
      </c>
      <c r="Z1258" s="21">
        <v>7.155003547668457</v>
      </c>
      <c r="AA1258" s="21">
        <v>6.8820362091064453</v>
      </c>
      <c r="AB1258" s="21">
        <v>6.5882954597473145</v>
      </c>
      <c r="AC1258" s="21">
        <v>5.8630485534667969</v>
      </c>
      <c r="AD1258" s="21">
        <v>4.9233002662658691</v>
      </c>
      <c r="AE1258" s="21">
        <v>-0.19751173257827759</v>
      </c>
      <c r="AF1258" s="21">
        <v>-0.12994277477264404</v>
      </c>
      <c r="AG1258" s="21">
        <v>-0.10703741014003754</v>
      </c>
      <c r="AH1258" s="21">
        <v>-9.2482112348079681E-2</v>
      </c>
      <c r="AI1258" s="21">
        <v>-0.11854150146245956</v>
      </c>
      <c r="AJ1258" s="21">
        <v>-8.9358702301979065E-2</v>
      </c>
      <c r="AK1258" s="21">
        <v>-8.1348702311515808E-2</v>
      </c>
      <c r="AL1258" s="21">
        <v>-4.7394827008247375E-2</v>
      </c>
      <c r="AM1258" s="21">
        <v>-0.1611342579126358</v>
      </c>
      <c r="AN1258" s="21">
        <v>-0.16694864630699158</v>
      </c>
      <c r="AO1258" s="21">
        <v>-0.271648108959198</v>
      </c>
      <c r="AP1258" s="21">
        <v>-0.31122779846191406</v>
      </c>
      <c r="AQ1258" s="21">
        <v>-0.17384514212608337</v>
      </c>
      <c r="AR1258" s="21">
        <v>-0.17629218101501465</v>
      </c>
      <c r="AS1258" s="21">
        <v>0.81838220357894897</v>
      </c>
      <c r="AT1258" s="21">
        <v>0.92363595962524414</v>
      </c>
      <c r="AU1258" s="21">
        <v>0.81486737728118896</v>
      </c>
      <c r="AV1258" s="21">
        <v>0.74032008647918701</v>
      </c>
      <c r="AW1258" s="21">
        <v>0.16355995833873749</v>
      </c>
      <c r="AX1258" s="21">
        <v>0.15404146909713745</v>
      </c>
      <c r="AY1258" s="21">
        <v>-5.2238926291465759E-2</v>
      </c>
      <c r="AZ1258" s="21">
        <v>-0.27642345428466797</v>
      </c>
      <c r="BA1258" s="21">
        <v>-0.278024822473526</v>
      </c>
      <c r="BB1258" s="21">
        <v>-0.25227493047714233</v>
      </c>
      <c r="BC1258" s="21">
        <v>-0.15218730270862579</v>
      </c>
      <c r="BD1258" s="21">
        <v>-8.9895240962505341E-2</v>
      </c>
      <c r="BE1258" s="21">
        <v>-7.0682249963283539E-2</v>
      </c>
      <c r="BF1258" s="21">
        <v>-5.9681452810764313E-2</v>
      </c>
      <c r="BG1258" s="21">
        <v>-8.6049884557723999E-2</v>
      </c>
      <c r="BH1258" s="21">
        <v>-5.7328667491674423E-2</v>
      </c>
      <c r="BI1258" s="21">
        <v>-4.9142036586999893E-2</v>
      </c>
      <c r="BJ1258" s="21">
        <v>-9.4507578760385513E-3</v>
      </c>
      <c r="BK1258" s="21">
        <v>-0.11374060809612274</v>
      </c>
      <c r="BL1258" s="21">
        <v>-0.11116138845682144</v>
      </c>
      <c r="BM1258" s="21">
        <v>-0.21029621362686157</v>
      </c>
      <c r="BN1258" s="21">
        <v>-0.24426548182964325</v>
      </c>
      <c r="BO1258" s="21">
        <v>-0.10266770422458649</v>
      </c>
      <c r="BP1258" s="21">
        <v>-0.10251069068908691</v>
      </c>
      <c r="BQ1258" s="21">
        <v>0.89048975706100464</v>
      </c>
      <c r="BR1258" s="21">
        <v>0.99568158388137817</v>
      </c>
      <c r="BS1258" s="21">
        <v>0.88340812921524048</v>
      </c>
      <c r="BT1258" s="21">
        <v>0.80782496929168701</v>
      </c>
      <c r="BU1258" s="21">
        <v>0.23067431151866913</v>
      </c>
      <c r="BV1258" s="21">
        <v>0.21748413145542145</v>
      </c>
      <c r="BW1258" s="21">
        <v>9.819885715842247E-3</v>
      </c>
      <c r="BX1258" s="21">
        <v>-0.21641100943088531</v>
      </c>
      <c r="BY1258" s="21">
        <v>-0.22328747808933258</v>
      </c>
      <c r="BZ1258" s="21">
        <v>-0.20338369905948639</v>
      </c>
      <c r="CA1258" s="21">
        <v>-0.12079574167728424</v>
      </c>
      <c r="CB1258" s="21">
        <v>-6.2158439308404922E-2</v>
      </c>
      <c r="CC1258" s="21">
        <v>-4.5502778142690659E-2</v>
      </c>
      <c r="CD1258" s="21">
        <v>-3.6963816732168198E-2</v>
      </c>
      <c r="CE1258" s="21">
        <v>-6.3546285033226013E-2</v>
      </c>
      <c r="CF1258" s="21">
        <v>-3.5144764930009842E-2</v>
      </c>
      <c r="CG1258" s="21">
        <v>-2.6835799217224121E-2</v>
      </c>
      <c r="CH1258" s="21">
        <v>1.6829188913106918E-2</v>
      </c>
      <c r="CI1258" s="21">
        <v>-8.0915920436382294E-2</v>
      </c>
      <c r="CJ1258" s="21">
        <v>-7.2523310780525208E-2</v>
      </c>
      <c r="CK1258" s="21">
        <v>-0.1678040623664856</v>
      </c>
      <c r="CL1258" s="21">
        <v>-0.19788758456707001</v>
      </c>
      <c r="CM1258" s="21">
        <v>-5.3370431065559387E-2</v>
      </c>
      <c r="CN1258" s="21">
        <v>-5.1409859210252762E-2</v>
      </c>
      <c r="CO1258" s="21">
        <v>0.94043123722076416</v>
      </c>
      <c r="CP1258" s="21">
        <v>1.0455801486968994</v>
      </c>
      <c r="CQ1258" s="21">
        <v>0.93087917566299438</v>
      </c>
      <c r="CR1258" s="21">
        <v>0.85457867383956909</v>
      </c>
      <c r="CS1258" s="21">
        <v>0.27715751528739929</v>
      </c>
      <c r="CT1258" s="21">
        <v>0.26142433285713196</v>
      </c>
      <c r="CU1258" s="21">
        <v>5.2801631391048431E-2</v>
      </c>
      <c r="CV1258" s="21">
        <v>-0.17484657466411591</v>
      </c>
      <c r="CW1258" s="21">
        <v>-0.18537655472755432</v>
      </c>
      <c r="CX1258" s="21">
        <v>-0.16952177882194519</v>
      </c>
      <c r="CY1258" s="21">
        <v>-8.9404180645942688E-2</v>
      </c>
      <c r="CZ1258" s="21">
        <v>-3.4421641379594803E-2</v>
      </c>
      <c r="DA1258" s="21">
        <v>-2.0323306322097778E-2</v>
      </c>
      <c r="DB1258" s="21">
        <v>-1.4246180653572083E-2</v>
      </c>
      <c r="DC1258" s="21">
        <v>-4.1042685508728027E-2</v>
      </c>
      <c r="DD1258" s="21">
        <v>-1.2960862368345261E-2</v>
      </c>
      <c r="DE1258" s="21">
        <v>-4.5295599848031998E-3</v>
      </c>
      <c r="DF1258" s="21">
        <v>4.3109137564897537E-2</v>
      </c>
      <c r="DG1258" s="21">
        <v>-4.8091229051351547E-2</v>
      </c>
      <c r="DH1258" s="21">
        <v>-3.3885233104228973E-2</v>
      </c>
      <c r="DI1258" s="21">
        <v>-0.12531191110610962</v>
      </c>
      <c r="DJ1258" s="21">
        <v>-0.15150968730449677</v>
      </c>
      <c r="DK1258" s="21">
        <v>-4.0731546469032764E-3</v>
      </c>
      <c r="DL1258" s="21">
        <v>-3.090241807512939E-4</v>
      </c>
      <c r="DM1258" s="21">
        <v>0.99037271738052368</v>
      </c>
      <c r="DN1258" s="21">
        <v>1.0954787731170654</v>
      </c>
      <c r="DO1258" s="21">
        <v>0.97835022211074829</v>
      </c>
      <c r="DP1258" s="21">
        <v>0.90133237838745117</v>
      </c>
      <c r="DQ1258" s="21">
        <v>0.32364070415496826</v>
      </c>
      <c r="DR1258" s="21">
        <v>0.30536451935768127</v>
      </c>
      <c r="DS1258" s="21">
        <v>9.5783375203609467E-2</v>
      </c>
      <c r="DT1258" s="21">
        <v>-0.1332821398973465</v>
      </c>
      <c r="DU1258" s="21">
        <v>-0.14746563136577606</v>
      </c>
      <c r="DV1258" s="21">
        <v>-0.13565985858440399</v>
      </c>
      <c r="DW1258" s="21">
        <v>-4.4079747051000595E-2</v>
      </c>
      <c r="DX1258" s="21">
        <v>5.6258914992213249E-3</v>
      </c>
      <c r="DY1258" s="21">
        <v>1.6031853854656219E-2</v>
      </c>
      <c r="DZ1258" s="21">
        <v>1.8554477021098137E-2</v>
      </c>
      <c r="EA1258" s="21">
        <v>-8.5510658100247383E-3</v>
      </c>
      <c r="EB1258" s="21">
        <v>1.9069168716669083E-2</v>
      </c>
      <c r="EC1258" s="21">
        <v>2.7677105739712715E-2</v>
      </c>
      <c r="ED1258" s="21">
        <v>8.1053204834461212E-2</v>
      </c>
      <c r="EE1258" s="21">
        <v>-6.975886644795537E-4</v>
      </c>
      <c r="EF1258" s="21">
        <v>2.1902017295360565E-2</v>
      </c>
      <c r="EG1258" s="21">
        <v>-6.3960008323192596E-2</v>
      </c>
      <c r="EH1258" s="21">
        <v>-8.4547363221645355E-2</v>
      </c>
      <c r="EI1258" s="21">
        <v>6.71042799949646E-2</v>
      </c>
      <c r="EJ1258" s="21">
        <v>7.3472462594509125E-2</v>
      </c>
      <c r="EK1258" s="21">
        <v>1.0624802112579346</v>
      </c>
      <c r="EL1258" s="21">
        <v>1.1675243377685547</v>
      </c>
      <c r="EM1258" s="21">
        <v>1.0468909740447998</v>
      </c>
      <c r="EN1258" s="21">
        <v>0.96883726119995117</v>
      </c>
      <c r="EO1258" s="21">
        <v>0.39075508713722229</v>
      </c>
      <c r="EP1258" s="21">
        <v>0.36880719661712646</v>
      </c>
      <c r="EQ1258" s="21">
        <v>0.15784218907356262</v>
      </c>
      <c r="ER1258" s="21">
        <v>-7.326970249414444E-2</v>
      </c>
      <c r="ES1258" s="21">
        <v>-9.2728286981582642E-2</v>
      </c>
      <c r="ET1258" s="21">
        <v>-8.6768627166748047E-2</v>
      </c>
      <c r="EU1258" s="21">
        <v>73.177489177489178</v>
      </c>
      <c r="EV1258" s="21">
        <v>73.134201049804688</v>
      </c>
      <c r="EW1258" s="21">
        <v>72.186147186147181</v>
      </c>
      <c r="EX1258" s="21">
        <v>72.337661743164063</v>
      </c>
      <c r="EY1258" s="21">
        <v>72.1212158203125</v>
      </c>
      <c r="EZ1258" s="21">
        <v>71.9437255859375</v>
      </c>
      <c r="FA1258" s="21">
        <v>70.731605529785156</v>
      </c>
      <c r="FB1258" s="21">
        <v>71.320343017578125</v>
      </c>
      <c r="FC1258" s="21">
        <v>76.515151977539063</v>
      </c>
      <c r="FD1258" s="21">
        <v>82.774894714355469</v>
      </c>
      <c r="FE1258" s="21">
        <v>86.735931396484375</v>
      </c>
      <c r="FF1258" s="21">
        <v>88.476188659667969</v>
      </c>
      <c r="FG1258" s="21">
        <v>90.346321105957031</v>
      </c>
      <c r="FH1258" s="21">
        <v>89.857139587402344</v>
      </c>
      <c r="FI1258" s="21">
        <v>89.896102905273438</v>
      </c>
      <c r="FJ1258" s="21">
        <v>89.52813720703125</v>
      </c>
      <c r="FK1258" s="21">
        <v>88.385284423828125</v>
      </c>
      <c r="FL1258" s="21">
        <v>86.978355407714844</v>
      </c>
      <c r="FM1258" s="21">
        <v>85.194808959960938</v>
      </c>
      <c r="FN1258" s="21">
        <v>80.419914245605469</v>
      </c>
      <c r="FO1258" s="21">
        <v>76.17315673828125</v>
      </c>
      <c r="FP1258" s="21">
        <v>74.558441162109375</v>
      </c>
      <c r="FQ1258" s="21">
        <v>73.865798950195313</v>
      </c>
      <c r="FR1258" s="21">
        <v>72.839828491210938</v>
      </c>
      <c r="FS1258" s="21">
        <v>0.93415701389312744</v>
      </c>
      <c r="FT1258" s="21"/>
      <c r="FU1258" s="21">
        <v>7.793242484331131E-2</v>
      </c>
      <c r="FV1258" t="s">
        <v>294</v>
      </c>
      <c r="FW1258" s="21"/>
      <c r="FX1258">
        <f t="shared" si="57"/>
        <v>7.4506240844726559</v>
      </c>
      <c r="FY1258">
        <f t="shared" si="58"/>
        <v>0.47536826580762864</v>
      </c>
      <c r="FZ1258">
        <f t="shared" si="59"/>
        <v>83.430303955078131</v>
      </c>
    </row>
    <row r="1259" spans="1:182" x14ac:dyDescent="0.2">
      <c r="A1259" t="s">
        <v>227</v>
      </c>
      <c r="B1259" t="s">
        <v>0</v>
      </c>
      <c r="C1259" t="s">
        <v>283</v>
      </c>
      <c r="D1259" t="s">
        <v>273</v>
      </c>
      <c r="E1259" t="s">
        <v>221</v>
      </c>
      <c r="F1259" s="21">
        <v>4618</v>
      </c>
      <c r="G1259" s="21">
        <v>4.3758363723754883</v>
      </c>
      <c r="H1259" s="21">
        <v>3.8508656024932861</v>
      </c>
      <c r="I1259" s="21">
        <v>3.5061016082763672</v>
      </c>
      <c r="J1259" s="21">
        <v>3.288848876953125</v>
      </c>
      <c r="K1259" s="21">
        <v>3.1196491718292236</v>
      </c>
      <c r="L1259" s="21">
        <v>3.1026005744934082</v>
      </c>
      <c r="M1259" s="21">
        <v>3.2056989669799805</v>
      </c>
      <c r="N1259" s="21">
        <v>3.4826791286468506</v>
      </c>
      <c r="O1259" s="21">
        <v>3.9062573909759521</v>
      </c>
      <c r="P1259" s="21">
        <v>4.4094781875610352</v>
      </c>
      <c r="Q1259" s="21">
        <v>5.0867338180541992</v>
      </c>
      <c r="R1259" s="21">
        <v>5.8863921165466309</v>
      </c>
      <c r="S1259" s="21">
        <v>6.7768139839172363</v>
      </c>
      <c r="T1259" s="21">
        <v>7.3757748603820801</v>
      </c>
      <c r="U1259" s="21">
        <v>7.9440774917602539</v>
      </c>
      <c r="V1259" s="21">
        <v>8.433685302734375</v>
      </c>
      <c r="W1259" s="21">
        <v>7.8972291946411133</v>
      </c>
      <c r="X1259" s="21">
        <v>7.6083827018737793</v>
      </c>
      <c r="Y1259" s="21">
        <v>7.0823760032653809</v>
      </c>
      <c r="Z1259" s="21">
        <v>6.7441368103027344</v>
      </c>
      <c r="AA1259" s="21">
        <v>6.5459408760070801</v>
      </c>
      <c r="AB1259" s="21">
        <v>6.3073058128356934</v>
      </c>
      <c r="AC1259" s="21">
        <v>5.6090731620788574</v>
      </c>
      <c r="AD1259" s="21">
        <v>4.7513093948364258</v>
      </c>
      <c r="AE1259" s="21">
        <v>-0.28805679082870483</v>
      </c>
      <c r="AF1259" s="21">
        <v>-0.27247375249862671</v>
      </c>
      <c r="AG1259" s="21">
        <v>-0.23333421349525452</v>
      </c>
      <c r="AH1259" s="21">
        <v>-0.12420332431793213</v>
      </c>
      <c r="AI1259" s="21">
        <v>-0.15320609509944916</v>
      </c>
      <c r="AJ1259" s="21">
        <v>-0.12103570997714996</v>
      </c>
      <c r="AK1259" s="21">
        <v>-0.11728732287883759</v>
      </c>
      <c r="AL1259" s="21">
        <v>-8.5870198905467987E-2</v>
      </c>
      <c r="AM1259" s="21">
        <v>-0.14215591549873352</v>
      </c>
      <c r="AN1259" s="21">
        <v>-0.18071021139621735</v>
      </c>
      <c r="AO1259" s="21">
        <v>-0.21147830784320831</v>
      </c>
      <c r="AP1259" s="21">
        <v>-0.26916289329528809</v>
      </c>
      <c r="AQ1259" s="21">
        <v>-0.20696720480918884</v>
      </c>
      <c r="AR1259" s="21">
        <v>-0.3547845184803009</v>
      </c>
      <c r="AS1259" s="21">
        <v>0.83251088857650757</v>
      </c>
      <c r="AT1259" s="21">
        <v>1.0561369657516479</v>
      </c>
      <c r="AU1259" s="21">
        <v>0.68838149309158325</v>
      </c>
      <c r="AV1259" s="21">
        <v>0.58240902423858643</v>
      </c>
      <c r="AW1259" s="21">
        <v>-8.4195903036743402E-4</v>
      </c>
      <c r="AX1259" s="21">
        <v>3.2986417412757874E-2</v>
      </c>
      <c r="AY1259" s="21">
        <v>-2.2981759160757065E-2</v>
      </c>
      <c r="AZ1259" s="21">
        <v>-0.1258905827999115</v>
      </c>
      <c r="BA1259" s="21">
        <v>-0.17216058075428009</v>
      </c>
      <c r="BB1259" s="21">
        <v>-0.14740417897701263</v>
      </c>
      <c r="BC1259" s="21">
        <v>-0.23324917256832123</v>
      </c>
      <c r="BD1259" s="21">
        <v>-0.22186625003814697</v>
      </c>
      <c r="BE1259" s="21">
        <v>-0.18528604507446289</v>
      </c>
      <c r="BF1259" s="21">
        <v>-8.2620643079280853E-2</v>
      </c>
      <c r="BG1259" s="21">
        <v>-0.11451805382966995</v>
      </c>
      <c r="BH1259" s="21">
        <v>-8.6073890328407288E-2</v>
      </c>
      <c r="BI1259" s="21">
        <v>-8.0832302570343018E-2</v>
      </c>
      <c r="BJ1259" s="21">
        <v>-3.7812218070030212E-2</v>
      </c>
      <c r="BK1259" s="21">
        <v>-7.9351410269737244E-2</v>
      </c>
      <c r="BL1259" s="21">
        <v>-0.11644537746906281</v>
      </c>
      <c r="BM1259" s="21">
        <v>-0.13095235824584961</v>
      </c>
      <c r="BN1259" s="21">
        <v>-0.18328395485877991</v>
      </c>
      <c r="BO1259" s="21">
        <v>-0.10693249106407166</v>
      </c>
      <c r="BP1259" s="21">
        <v>-0.25044319033622742</v>
      </c>
      <c r="BQ1259" s="21">
        <v>0.93208402395248413</v>
      </c>
      <c r="BR1259" s="21">
        <v>1.1586030721664429</v>
      </c>
      <c r="BS1259" s="21">
        <v>0.77838671207427979</v>
      </c>
      <c r="BT1259" s="21">
        <v>0.66808325052261353</v>
      </c>
      <c r="BU1259" s="21">
        <v>8.6053259670734406E-2</v>
      </c>
      <c r="BV1259" s="21">
        <v>0.1146831214427948</v>
      </c>
      <c r="BW1259" s="21">
        <v>4.9980282783508301E-2</v>
      </c>
      <c r="BX1259" s="21">
        <v>-5.1455650478601456E-2</v>
      </c>
      <c r="BY1259" s="21">
        <v>-0.10184689611196518</v>
      </c>
      <c r="BZ1259" s="21">
        <v>-9.0335220098495483E-2</v>
      </c>
      <c r="CA1259" s="21">
        <v>-0.19528956711292267</v>
      </c>
      <c r="CB1259" s="21">
        <v>-0.18681564927101135</v>
      </c>
      <c r="CC1259" s="21">
        <v>-0.15200802683830261</v>
      </c>
      <c r="CD1259" s="21">
        <v>-5.3820610046386719E-2</v>
      </c>
      <c r="CE1259" s="21">
        <v>-8.7722830474376678E-2</v>
      </c>
      <c r="CF1259" s="21">
        <v>-6.1859436333179474E-2</v>
      </c>
      <c r="CG1259" s="21">
        <v>-5.5583663284778595E-2</v>
      </c>
      <c r="CH1259" s="21">
        <v>-4.527408629655838E-3</v>
      </c>
      <c r="CI1259" s="21">
        <v>-3.5853199660778046E-2</v>
      </c>
      <c r="CJ1259" s="21">
        <v>-7.1935743093490601E-2</v>
      </c>
      <c r="CK1259" s="21">
        <v>-7.5180329382419586E-2</v>
      </c>
      <c r="CL1259" s="21">
        <v>-0.12380446493625641</v>
      </c>
      <c r="CM1259" s="21">
        <v>-3.7648748606443405E-2</v>
      </c>
      <c r="CN1259" s="21">
        <v>-0.17817667126655579</v>
      </c>
      <c r="CO1259" s="21">
        <v>1.0010480880737305</v>
      </c>
      <c r="CP1259" s="21">
        <v>1.2295708656311035</v>
      </c>
      <c r="CQ1259" s="21">
        <v>0.84072405099868774</v>
      </c>
      <c r="CR1259" s="21">
        <v>0.72742098569869995</v>
      </c>
      <c r="CS1259" s="21">
        <v>0.14623662829399109</v>
      </c>
      <c r="CT1259" s="21">
        <v>0.17126600444316864</v>
      </c>
      <c r="CU1259" s="21">
        <v>0.10051357001066208</v>
      </c>
      <c r="CV1259" s="21">
        <v>9.7755175374913961E-5</v>
      </c>
      <c r="CW1259" s="21">
        <v>-5.3147852420806885E-2</v>
      </c>
      <c r="CX1259" s="21">
        <v>-5.0809431821107864E-2</v>
      </c>
      <c r="CY1259" s="21">
        <v>-0.15732996165752411</v>
      </c>
      <c r="CZ1259" s="21">
        <v>-0.15176504850387573</v>
      </c>
      <c r="DA1259" s="21">
        <v>-0.11873000860214233</v>
      </c>
      <c r="DB1259" s="21">
        <v>-2.5020575150847435E-2</v>
      </c>
      <c r="DC1259" s="21">
        <v>-6.0927607119083405E-2</v>
      </c>
      <c r="DD1259" s="21">
        <v>-3.7644986063241959E-2</v>
      </c>
      <c r="DE1259" s="21">
        <v>-3.0335027724504471E-2</v>
      </c>
      <c r="DF1259" s="21">
        <v>2.8757400810718536E-2</v>
      </c>
      <c r="DG1259" s="21">
        <v>7.645011879503727E-3</v>
      </c>
      <c r="DH1259" s="21">
        <v>-2.7426110580563545E-2</v>
      </c>
      <c r="DI1259" s="21">
        <v>-1.9408300518989563E-2</v>
      </c>
      <c r="DJ1259" s="21">
        <v>-6.4324967563152313E-2</v>
      </c>
      <c r="DK1259" s="21">
        <v>3.1634990125894547E-2</v>
      </c>
      <c r="DL1259" s="21">
        <v>-0.10591016709804535</v>
      </c>
      <c r="DM1259" s="21">
        <v>1.070012092590332</v>
      </c>
      <c r="DN1259" s="21">
        <v>1.3005386590957642</v>
      </c>
      <c r="DO1259" s="21">
        <v>0.9030613899230957</v>
      </c>
      <c r="DP1259" s="21">
        <v>0.78675872087478638</v>
      </c>
      <c r="DQ1259" s="21">
        <v>0.20641998946666718</v>
      </c>
      <c r="DR1259" s="21">
        <v>0.22784888744354248</v>
      </c>
      <c r="DS1259" s="21">
        <v>0.15104685723781586</v>
      </c>
      <c r="DT1259" s="21">
        <v>5.1651161164045334E-2</v>
      </c>
      <c r="DU1259" s="21">
        <v>-4.448810126632452E-3</v>
      </c>
      <c r="DV1259" s="21">
        <v>-1.1283646337687969E-2</v>
      </c>
      <c r="DW1259" s="21">
        <v>-0.10252232849597931</v>
      </c>
      <c r="DX1259" s="21">
        <v>-0.1011575311422348</v>
      </c>
      <c r="DY1259" s="21">
        <v>-7.0681832730770111E-2</v>
      </c>
      <c r="DZ1259" s="21">
        <v>1.6562100499868393E-2</v>
      </c>
      <c r="EA1259" s="21">
        <v>-2.223956398665905E-2</v>
      </c>
      <c r="EB1259" s="21">
        <v>-2.6831633877009153E-3</v>
      </c>
      <c r="EC1259" s="21">
        <v>6.1199930496513844E-3</v>
      </c>
      <c r="ED1259" s="21">
        <v>7.6815381646156311E-2</v>
      </c>
      <c r="EE1259" s="21">
        <v>7.0449523627758026E-2</v>
      </c>
      <c r="EF1259" s="21">
        <v>3.6838728934526443E-2</v>
      </c>
      <c r="EG1259" s="21">
        <v>6.1117649078369141E-2</v>
      </c>
      <c r="EH1259" s="21">
        <v>2.1553976461291313E-2</v>
      </c>
      <c r="EI1259" s="21">
        <v>0.13166971504688263</v>
      </c>
      <c r="EJ1259" s="21">
        <v>-1.5688104322180152E-3</v>
      </c>
      <c r="EK1259" s="21">
        <v>1.1695852279663086</v>
      </c>
      <c r="EL1259" s="21">
        <v>1.4030047655105591</v>
      </c>
      <c r="EM1259" s="21">
        <v>0.99306660890579224</v>
      </c>
      <c r="EN1259" s="21">
        <v>0.87243294715881348</v>
      </c>
      <c r="EO1259" s="21">
        <v>0.29331520199775696</v>
      </c>
      <c r="EP1259" s="21">
        <v>0.3095456063747406</v>
      </c>
      <c r="EQ1259" s="21">
        <v>0.22400890290737152</v>
      </c>
      <c r="ER1259" s="21">
        <v>0.12608608603477478</v>
      </c>
      <c r="ES1259" s="21">
        <v>6.5864875912666321E-2</v>
      </c>
      <c r="ET1259" s="21">
        <v>4.5785307884216309E-2</v>
      </c>
      <c r="EU1259" s="21">
        <v>72.532467532467535</v>
      </c>
      <c r="EV1259" s="21">
        <v>71.385284423828125</v>
      </c>
      <c r="EW1259" s="21">
        <v>70.753246753246756</v>
      </c>
      <c r="EX1259" s="21">
        <v>70.593070983886719</v>
      </c>
      <c r="EY1259" s="21">
        <v>70.398269653320313</v>
      </c>
      <c r="EZ1259" s="21">
        <v>69.593070983886719</v>
      </c>
      <c r="FA1259" s="21">
        <v>69.922080993652344</v>
      </c>
      <c r="FB1259" s="21">
        <v>69.88311767578125</v>
      </c>
      <c r="FC1259" s="21">
        <v>74.008659362792969</v>
      </c>
      <c r="FD1259" s="21">
        <v>80.839828491210938</v>
      </c>
      <c r="FE1259" s="21">
        <v>85.562767028808594</v>
      </c>
      <c r="FF1259" s="21">
        <v>87.225105285644531</v>
      </c>
      <c r="FG1259" s="21">
        <v>88.484848022460938</v>
      </c>
      <c r="FH1259" s="21">
        <v>89.76190185546875</v>
      </c>
      <c r="FI1259" s="21">
        <v>91.493507385253906</v>
      </c>
      <c r="FJ1259" s="21">
        <v>92</v>
      </c>
      <c r="FK1259" s="21">
        <v>89.285713195800781</v>
      </c>
      <c r="FL1259" s="21">
        <v>83.696968078613281</v>
      </c>
      <c r="FM1259" s="21">
        <v>80.051948547363281</v>
      </c>
      <c r="FN1259" s="21">
        <v>77.021644592285156</v>
      </c>
      <c r="FO1259" s="21">
        <v>74.424240112304688</v>
      </c>
      <c r="FP1259" s="21">
        <v>71.969696044921875</v>
      </c>
      <c r="FQ1259" s="21">
        <v>71.393936157226563</v>
      </c>
      <c r="FR1259" s="21">
        <v>71.558441162109375</v>
      </c>
      <c r="FS1259" s="21">
        <v>1.0603435039520264</v>
      </c>
      <c r="FT1259" s="21"/>
      <c r="FU1259" s="21">
        <v>0.10278316587209702</v>
      </c>
      <c r="FV1259" t="s">
        <v>294</v>
      </c>
      <c r="FW1259" s="21"/>
      <c r="FX1259">
        <f t="shared" si="57"/>
        <v>7.1756131172180178</v>
      </c>
      <c r="FY1259">
        <f t="shared" si="58"/>
        <v>0.39723224788904188</v>
      </c>
      <c r="FZ1259">
        <f t="shared" si="59"/>
        <v>80.896102905273438</v>
      </c>
    </row>
    <row r="1260" spans="1:182" x14ac:dyDescent="0.2">
      <c r="A1260" t="s">
        <v>227</v>
      </c>
      <c r="B1260" t="s">
        <v>0</v>
      </c>
      <c r="C1260" t="s">
        <v>282</v>
      </c>
      <c r="D1260" t="s">
        <v>273</v>
      </c>
      <c r="E1260" t="s">
        <v>221</v>
      </c>
      <c r="F1260" s="21">
        <v>4461</v>
      </c>
      <c r="G1260" s="21">
        <v>4.2414941787719727</v>
      </c>
      <c r="H1260" s="21">
        <v>3.7349557876586914</v>
      </c>
      <c r="I1260" s="21">
        <v>3.4054634571075439</v>
      </c>
      <c r="J1260" s="21">
        <v>3.2094962596893311</v>
      </c>
      <c r="K1260" s="21">
        <v>3.0330231189727783</v>
      </c>
      <c r="L1260" s="21">
        <v>3.0150792598724365</v>
      </c>
      <c r="M1260" s="21">
        <v>3.1071691513061523</v>
      </c>
      <c r="N1260" s="21">
        <v>3.3910083770751953</v>
      </c>
      <c r="O1260" s="21">
        <v>3.7997863292694092</v>
      </c>
      <c r="P1260" s="21">
        <v>4.2645740509033203</v>
      </c>
      <c r="Q1260" s="21">
        <v>4.9079947471618652</v>
      </c>
      <c r="R1260" s="21">
        <v>5.6619830131530762</v>
      </c>
      <c r="S1260" s="21">
        <v>6.5073962211608887</v>
      </c>
      <c r="T1260" s="21">
        <v>7.0302953720092773</v>
      </c>
      <c r="U1260" s="21">
        <v>7.456139087677002</v>
      </c>
      <c r="V1260" s="21">
        <v>7.9018664360046387</v>
      </c>
      <c r="W1260" s="21">
        <v>7.4868512153625488</v>
      </c>
      <c r="X1260" s="21">
        <v>7.2294511795043945</v>
      </c>
      <c r="Y1260" s="21">
        <v>6.7997117042541504</v>
      </c>
      <c r="Z1260" s="21">
        <v>6.4895420074462891</v>
      </c>
      <c r="AA1260" s="21">
        <v>6.2668800354003906</v>
      </c>
      <c r="AB1260" s="21">
        <v>6.0626797676086426</v>
      </c>
      <c r="AC1260" s="21">
        <v>5.4226312637329102</v>
      </c>
      <c r="AD1260" s="21">
        <v>4.5936946868896484</v>
      </c>
      <c r="AE1260" s="21">
        <v>-0.26725086569786072</v>
      </c>
      <c r="AF1260" s="21">
        <v>-0.2340388149023056</v>
      </c>
      <c r="AG1260" s="21">
        <v>-0.18568477034568787</v>
      </c>
      <c r="AH1260" s="21">
        <v>-9.4976842403411865E-2</v>
      </c>
      <c r="AI1260" s="21">
        <v>-0.12261989712715149</v>
      </c>
      <c r="AJ1260" s="21">
        <v>-0.11523406952619553</v>
      </c>
      <c r="AK1260" s="21">
        <v>-0.11426547914743423</v>
      </c>
      <c r="AL1260" s="21">
        <v>-4.1669260710477829E-2</v>
      </c>
      <c r="AM1260" s="21">
        <v>-7.8029990196228027E-2</v>
      </c>
      <c r="AN1260" s="21">
        <v>-0.15157000720500946</v>
      </c>
      <c r="AO1260" s="21">
        <v>-0.14326201379299164</v>
      </c>
      <c r="AP1260" s="21">
        <v>-0.20243331789970398</v>
      </c>
      <c r="AQ1260" s="21">
        <v>-0.11574359983205795</v>
      </c>
      <c r="AR1260" s="21">
        <v>-0.20267216861248016</v>
      </c>
      <c r="AS1260" s="21">
        <v>0.75154554843902588</v>
      </c>
      <c r="AT1260" s="21">
        <v>1.0099321603775024</v>
      </c>
      <c r="AU1260" s="21">
        <v>0.67577403783798218</v>
      </c>
      <c r="AV1260" s="21">
        <v>0.53835809230804443</v>
      </c>
      <c r="AW1260" s="21">
        <v>0.11118871718645096</v>
      </c>
      <c r="AX1260" s="21">
        <v>6.6519245505332947E-2</v>
      </c>
      <c r="AY1260" s="21">
        <v>-4.4215591624379158E-3</v>
      </c>
      <c r="AZ1260" s="21">
        <v>-7.1279652416706085E-2</v>
      </c>
      <c r="BA1260" s="21">
        <v>-7.7028460800647736E-2</v>
      </c>
      <c r="BB1260" s="21">
        <v>-0.12392374128103256</v>
      </c>
      <c r="BC1260" s="21">
        <v>-0.2225394994020462</v>
      </c>
      <c r="BD1260" s="21">
        <v>-0.19543147087097168</v>
      </c>
      <c r="BE1260" s="21">
        <v>-0.15058524906635284</v>
      </c>
      <c r="BF1260" s="21">
        <v>-6.3136041164398193E-2</v>
      </c>
      <c r="BG1260" s="21">
        <v>-9.2963680624961853E-2</v>
      </c>
      <c r="BH1260" s="21">
        <v>-8.6425557732582092E-2</v>
      </c>
      <c r="BI1260" s="21">
        <v>-8.4411554038524628E-2</v>
      </c>
      <c r="BJ1260" s="21">
        <v>-8.473801426589489E-3</v>
      </c>
      <c r="BK1260" s="21">
        <v>-3.6048278212547302E-2</v>
      </c>
      <c r="BL1260" s="21">
        <v>-0.10244018584489822</v>
      </c>
      <c r="BM1260" s="21">
        <v>-8.8577128946781158E-2</v>
      </c>
      <c r="BN1260" s="21">
        <v>-0.14271871745586395</v>
      </c>
      <c r="BO1260" s="21">
        <v>-4.9209665507078171E-2</v>
      </c>
      <c r="BP1260" s="21">
        <v>-0.13204368948936462</v>
      </c>
      <c r="BQ1260" s="21">
        <v>0.82237619161605835</v>
      </c>
      <c r="BR1260" s="21">
        <v>1.081978440284729</v>
      </c>
      <c r="BS1260" s="21">
        <v>0.7428736686706543</v>
      </c>
      <c r="BT1260" s="21">
        <v>0.6028292179107666</v>
      </c>
      <c r="BU1260" s="21">
        <v>0.17250262200832367</v>
      </c>
      <c r="BV1260" s="21">
        <v>0.12524117529392242</v>
      </c>
      <c r="BW1260" s="21">
        <v>5.1115028560161591E-2</v>
      </c>
      <c r="BX1260" s="21">
        <v>-1.5909774228930473E-2</v>
      </c>
      <c r="BY1260" s="21">
        <v>-2.6396283879876137E-2</v>
      </c>
      <c r="BZ1260" s="21">
        <v>-7.8157752752304077E-2</v>
      </c>
      <c r="CA1260" s="21">
        <v>-0.19157254695892334</v>
      </c>
      <c r="CB1260" s="21">
        <v>-0.16869214177131653</v>
      </c>
      <c r="CC1260" s="21">
        <v>-0.126275435090065</v>
      </c>
      <c r="CD1260" s="21">
        <v>-4.1083194315433502E-2</v>
      </c>
      <c r="CE1260" s="21">
        <v>-7.2423882782459259E-2</v>
      </c>
      <c r="CF1260" s="21">
        <v>-6.6472873091697693E-2</v>
      </c>
      <c r="CG1260" s="21">
        <v>-6.3734814524650574E-2</v>
      </c>
      <c r="CH1260" s="21">
        <v>1.4517271891236305E-2</v>
      </c>
      <c r="CI1260" s="21">
        <v>-6.9718719460070133E-3</v>
      </c>
      <c r="CJ1260" s="21">
        <v>-6.8413019180297852E-2</v>
      </c>
      <c r="CK1260" s="21">
        <v>-5.07025346159935E-2</v>
      </c>
      <c r="CL1260" s="21">
        <v>-0.10136056691408157</v>
      </c>
      <c r="CM1260" s="21">
        <v>-3.1284664291888475E-3</v>
      </c>
      <c r="CN1260" s="21">
        <v>-8.3126619458198547E-2</v>
      </c>
      <c r="CO1260" s="21">
        <v>0.8714333176612854</v>
      </c>
      <c r="CP1260" s="21">
        <v>1.1318774223327637</v>
      </c>
      <c r="CQ1260" s="21">
        <v>0.78934663534164429</v>
      </c>
      <c r="CR1260" s="21">
        <v>0.64748173952102661</v>
      </c>
      <c r="CS1260" s="21">
        <v>0.21496844291687012</v>
      </c>
      <c r="CT1260" s="21">
        <v>0.16591179370880127</v>
      </c>
      <c r="CU1260" s="21">
        <v>8.9579500257968903E-2</v>
      </c>
      <c r="CV1260" s="21">
        <v>2.243923582136631E-2</v>
      </c>
      <c r="CW1260" s="21">
        <v>8.6714085191488266E-3</v>
      </c>
      <c r="CX1260" s="21">
        <v>-4.6460364013910294E-2</v>
      </c>
      <c r="CY1260" s="21">
        <v>-0.16060559451580048</v>
      </c>
      <c r="CZ1260" s="21">
        <v>-0.14195281267166138</v>
      </c>
      <c r="DA1260" s="21">
        <v>-0.10196561366319656</v>
      </c>
      <c r="DB1260" s="21">
        <v>-1.903034932911396E-2</v>
      </c>
      <c r="DC1260" s="21">
        <v>-5.1884081214666367E-2</v>
      </c>
      <c r="DD1260" s="21">
        <v>-4.6520184725522995E-2</v>
      </c>
      <c r="DE1260" s="21">
        <v>-4.3058078736066818E-2</v>
      </c>
      <c r="DF1260" s="21">
        <v>3.7508346140384674E-2</v>
      </c>
      <c r="DG1260" s="21">
        <v>2.2104533389210701E-2</v>
      </c>
      <c r="DH1260" s="21">
        <v>-3.4385856240987778E-2</v>
      </c>
      <c r="DI1260" s="21">
        <v>-1.282794401049614E-2</v>
      </c>
      <c r="DJ1260" s="21">
        <v>-6.0002416372299194E-2</v>
      </c>
      <c r="DK1260" s="21">
        <v>4.2952731251716614E-2</v>
      </c>
      <c r="DL1260" s="21">
        <v>-3.4209549427032471E-2</v>
      </c>
      <c r="DM1260" s="21">
        <v>0.92049044370651245</v>
      </c>
      <c r="DN1260" s="21">
        <v>1.1817764043807983</v>
      </c>
      <c r="DO1260" s="21">
        <v>0.83581960201263428</v>
      </c>
      <c r="DP1260" s="21">
        <v>0.69213426113128662</v>
      </c>
      <c r="DQ1260" s="21">
        <v>0.25743427872657776</v>
      </c>
      <c r="DR1260" s="21">
        <v>0.20658241212368011</v>
      </c>
      <c r="DS1260" s="21">
        <v>0.12804396450519562</v>
      </c>
      <c r="DT1260" s="21">
        <v>6.0788244009017944E-2</v>
      </c>
      <c r="DU1260" s="21">
        <v>4.3739099055528641E-2</v>
      </c>
      <c r="DV1260" s="21">
        <v>-1.4762977138161659E-2</v>
      </c>
      <c r="DW1260" s="21">
        <v>-0.11589423567056656</v>
      </c>
      <c r="DX1260" s="21">
        <v>-0.10334546864032745</v>
      </c>
      <c r="DY1260" s="21">
        <v>-6.6866099834442139E-2</v>
      </c>
      <c r="DZ1260" s="21">
        <v>1.281045563519001E-2</v>
      </c>
      <c r="EA1260" s="21">
        <v>-2.2227870300412178E-2</v>
      </c>
      <c r="EB1260" s="21">
        <v>-1.771167479455471E-2</v>
      </c>
      <c r="EC1260" s="21">
        <v>-1.3204152695834637E-2</v>
      </c>
      <c r="ED1260" s="21">
        <v>7.0703804492950439E-2</v>
      </c>
      <c r="EE1260" s="21">
        <v>6.4086243510246277E-2</v>
      </c>
      <c r="EF1260" s="21">
        <v>1.4743965119123459E-2</v>
      </c>
      <c r="EG1260" s="21">
        <v>4.1856952011585236E-2</v>
      </c>
      <c r="EH1260" s="21">
        <v>-2.878147060982883E-4</v>
      </c>
      <c r="EI1260" s="21">
        <v>0.10948666930198669</v>
      </c>
      <c r="EJ1260" s="21">
        <v>3.6418929696083069E-2</v>
      </c>
      <c r="EK1260" s="21">
        <v>0.99132108688354492</v>
      </c>
      <c r="EL1260" s="21">
        <v>1.2538226842880249</v>
      </c>
      <c r="EM1260" s="21">
        <v>0.9029192328453064</v>
      </c>
      <c r="EN1260" s="21">
        <v>0.75660538673400879</v>
      </c>
      <c r="EO1260" s="21">
        <v>0.31874817609786987</v>
      </c>
      <c r="EP1260" s="21">
        <v>0.2653043270111084</v>
      </c>
      <c r="EQ1260" s="21">
        <v>0.18358056247234344</v>
      </c>
      <c r="ER1260" s="21">
        <v>0.11615812033414841</v>
      </c>
      <c r="ES1260" s="21">
        <v>9.4371281564235687E-2</v>
      </c>
      <c r="ET1260" s="21">
        <v>3.1003015115857124E-2</v>
      </c>
      <c r="EU1260" s="21">
        <v>72.532467532467535</v>
      </c>
      <c r="EV1260" s="21">
        <v>71.385284423828125</v>
      </c>
      <c r="EW1260" s="21">
        <v>70.753246753246756</v>
      </c>
      <c r="EX1260" s="21">
        <v>70.593070983886719</v>
      </c>
      <c r="EY1260" s="21">
        <v>70.398269653320313</v>
      </c>
      <c r="EZ1260" s="21">
        <v>69.593070983886719</v>
      </c>
      <c r="FA1260" s="21">
        <v>69.922080993652344</v>
      </c>
      <c r="FB1260" s="21">
        <v>69.88311767578125</v>
      </c>
      <c r="FC1260" s="21">
        <v>74.008659362792969</v>
      </c>
      <c r="FD1260" s="21">
        <v>80.839828491210938</v>
      </c>
      <c r="FE1260" s="21">
        <v>85.562767028808594</v>
      </c>
      <c r="FF1260" s="21">
        <v>87.225105285644531</v>
      </c>
      <c r="FG1260" s="21">
        <v>88.484848022460938</v>
      </c>
      <c r="FH1260" s="21">
        <v>89.76190185546875</v>
      </c>
      <c r="FI1260" s="21">
        <v>91.493507385253906</v>
      </c>
      <c r="FJ1260" s="21">
        <v>92</v>
      </c>
      <c r="FK1260" s="21">
        <v>89.285713195800781</v>
      </c>
      <c r="FL1260" s="21">
        <v>83.696968078613281</v>
      </c>
      <c r="FM1260" s="21">
        <v>80.051948547363281</v>
      </c>
      <c r="FN1260" s="21">
        <v>77.021644592285156</v>
      </c>
      <c r="FO1260" s="21">
        <v>74.424240112304688</v>
      </c>
      <c r="FP1260" s="21">
        <v>71.969696044921875</v>
      </c>
      <c r="FQ1260" s="21">
        <v>71.393936157226563</v>
      </c>
      <c r="FR1260" s="21">
        <v>71.558441162109375</v>
      </c>
      <c r="FS1260" s="21">
        <v>0.80565321445465088</v>
      </c>
      <c r="FT1260" s="21"/>
      <c r="FU1260" s="21">
        <v>7.4625566601753235E-2</v>
      </c>
      <c r="FV1260" t="s">
        <v>294</v>
      </c>
      <c r="FW1260" s="21"/>
      <c r="FX1260">
        <f t="shared" si="57"/>
        <v>6.8544872283935545</v>
      </c>
      <c r="FY1260">
        <f t="shared" si="58"/>
        <v>0.38145762234926223</v>
      </c>
      <c r="FZ1260">
        <f t="shared" si="59"/>
        <v>80.896102905273438</v>
      </c>
    </row>
    <row r="1261" spans="1:182" x14ac:dyDescent="0.2">
      <c r="A1261" t="s">
        <v>227</v>
      </c>
      <c r="B1261" t="s">
        <v>0</v>
      </c>
      <c r="C1261" t="s">
        <v>284</v>
      </c>
      <c r="D1261" t="s">
        <v>273</v>
      </c>
      <c r="E1261" t="s">
        <v>221</v>
      </c>
      <c r="F1261" s="21">
        <v>157</v>
      </c>
      <c r="G1261" s="21">
        <v>0.13676592707633972</v>
      </c>
      <c r="H1261" s="21">
        <v>0.11951032280921936</v>
      </c>
      <c r="I1261" s="21">
        <v>0.10798753798007965</v>
      </c>
      <c r="J1261" s="21">
        <v>9.8532333970069885E-2</v>
      </c>
      <c r="K1261" s="21">
        <v>9.6425734460353851E-2</v>
      </c>
      <c r="L1261" s="21">
        <v>9.6593379974365234E-2</v>
      </c>
      <c r="M1261" s="21">
        <v>0.10293044894933701</v>
      </c>
      <c r="N1261" s="21">
        <v>0.10916722565889359</v>
      </c>
      <c r="O1261" s="21">
        <v>0.12295737117528915</v>
      </c>
      <c r="P1261" s="21">
        <v>0.14567786455154419</v>
      </c>
      <c r="Q1261" s="21">
        <v>0.1732671707868576</v>
      </c>
      <c r="R1261" s="21">
        <v>0.20540957152843475</v>
      </c>
      <c r="S1261" s="21">
        <v>0.24451145529747009</v>
      </c>
      <c r="T1261" s="21">
        <v>0.28236567974090576</v>
      </c>
      <c r="U1261" s="21">
        <v>0.38017511367797852</v>
      </c>
      <c r="V1261" s="21">
        <v>0.41591578722000122</v>
      </c>
      <c r="W1261" s="21">
        <v>0.34799706935882568</v>
      </c>
      <c r="X1261" s="21">
        <v>0.32529929280281067</v>
      </c>
      <c r="Y1261" s="21">
        <v>0.26361748576164246</v>
      </c>
      <c r="Z1261" s="21">
        <v>0.24435046315193176</v>
      </c>
      <c r="AA1261" s="21">
        <v>0.24630221724510193</v>
      </c>
      <c r="AB1261" s="21">
        <v>0.22622992098331451</v>
      </c>
      <c r="AC1261" s="21">
        <v>0.18944905698299408</v>
      </c>
      <c r="AD1261" s="21">
        <v>0.15846893191337585</v>
      </c>
      <c r="AE1261" s="21">
        <v>-1.3808232732117176E-2</v>
      </c>
      <c r="AF1261" s="21">
        <v>-1.9898809492588043E-2</v>
      </c>
      <c r="AG1261" s="21">
        <v>-2.2412724792957306E-2</v>
      </c>
      <c r="AH1261" s="21">
        <v>-1.3338543474674225E-2</v>
      </c>
      <c r="AI1261" s="21">
        <v>-1.4460811391472816E-2</v>
      </c>
      <c r="AJ1261" s="21">
        <v>-4.7298525460064411E-3</v>
      </c>
      <c r="AK1261" s="21">
        <v>-3.635417902842164E-3</v>
      </c>
      <c r="AL1261" s="21">
        <v>-1.7969859763979912E-2</v>
      </c>
      <c r="AM1261" s="21">
        <v>-2.6450064033269882E-2</v>
      </c>
      <c r="AN1261" s="21">
        <v>-1.4527788385748863E-2</v>
      </c>
      <c r="AO1261" s="21">
        <v>-2.943887934088707E-2</v>
      </c>
      <c r="AP1261" s="21">
        <v>-3.0142985284328461E-2</v>
      </c>
      <c r="AQ1261" s="21">
        <v>-3.7729460746049881E-2</v>
      </c>
      <c r="AR1261" s="21">
        <v>-6.3121601939201355E-2</v>
      </c>
      <c r="AS1261" s="21">
        <v>4.7502864152193069E-2</v>
      </c>
      <c r="AT1261" s="21">
        <v>3.966076672077179E-2</v>
      </c>
      <c r="AU1261" s="21">
        <v>1.9467247650027275E-2</v>
      </c>
      <c r="AV1261" s="21">
        <v>2.8641700744628906E-2</v>
      </c>
      <c r="AW1261" s="21">
        <v>-4.0862496942281723E-2</v>
      </c>
      <c r="AX1261" s="21">
        <v>-1.1512860655784607E-2</v>
      </c>
      <c r="AY1261" s="21">
        <v>-7.2631645016372204E-3</v>
      </c>
      <c r="AZ1261" s="21">
        <v>-2.2629691287875175E-2</v>
      </c>
      <c r="BA1261" s="21">
        <v>-3.840252012014389E-2</v>
      </c>
      <c r="BB1261" s="21">
        <v>-1.1744841933250427E-2</v>
      </c>
      <c r="BC1261" s="21">
        <v>-8.9433332905173302E-3</v>
      </c>
      <c r="BD1261" s="21">
        <v>-1.4430520124733448E-2</v>
      </c>
      <c r="BE1261" s="21">
        <v>-1.6653921455144882E-2</v>
      </c>
      <c r="BF1261" s="21">
        <v>-8.8885454460978508E-3</v>
      </c>
      <c r="BG1261" s="21">
        <v>-1.0332209058105946E-2</v>
      </c>
      <c r="BH1261" s="21">
        <v>-1.7312046838924289E-3</v>
      </c>
      <c r="BI1261" s="21">
        <v>-4.4125766726210713E-4</v>
      </c>
      <c r="BJ1261" s="21">
        <v>-1.1513085104525089E-2</v>
      </c>
      <c r="BK1261" s="21">
        <v>-1.7501717433333397E-2</v>
      </c>
      <c r="BL1261" s="21">
        <v>-7.6215551234781742E-3</v>
      </c>
      <c r="BM1261" s="21">
        <v>-1.8278136849403381E-2</v>
      </c>
      <c r="BN1261" s="21">
        <v>-1.8748743459582329E-2</v>
      </c>
      <c r="BO1261" s="21">
        <v>-2.335469052195549E-2</v>
      </c>
      <c r="BP1261" s="21">
        <v>-4.8576474189758301E-2</v>
      </c>
      <c r="BQ1261" s="21">
        <v>6.0132872313261032E-2</v>
      </c>
      <c r="BR1261" s="21">
        <v>5.2964821457862854E-2</v>
      </c>
      <c r="BS1261" s="21">
        <v>2.9762553051114082E-2</v>
      </c>
      <c r="BT1261" s="21">
        <v>3.8222748786211014E-2</v>
      </c>
      <c r="BU1261" s="21">
        <v>-2.9658861458301544E-2</v>
      </c>
      <c r="BV1261" s="21">
        <v>-1.3718190602958202E-3</v>
      </c>
      <c r="BW1261" s="21">
        <v>6.6599948331713676E-4</v>
      </c>
      <c r="BX1261" s="21">
        <v>-1.4070942066609859E-2</v>
      </c>
      <c r="BY1261" s="21">
        <v>-2.9708052054047585E-2</v>
      </c>
      <c r="BZ1261" s="21">
        <v>-6.3911536708474159E-3</v>
      </c>
      <c r="CA1261" s="21">
        <v>-5.5739185772836208E-3</v>
      </c>
      <c r="CB1261" s="21">
        <v>-1.064319908618927E-2</v>
      </c>
      <c r="CC1261" s="21">
        <v>-1.2665390968322754E-2</v>
      </c>
      <c r="CD1261" s="21">
        <v>-5.8064898476004601E-3</v>
      </c>
      <c r="CE1261" s="21">
        <v>-7.4727521277964115E-3</v>
      </c>
      <c r="CF1261" s="21">
        <v>3.4564963425509632E-4</v>
      </c>
      <c r="CG1261" s="21">
        <v>1.7710080137476325E-3</v>
      </c>
      <c r="CH1261" s="21">
        <v>-7.0411418564617634E-3</v>
      </c>
      <c r="CI1261" s="21">
        <v>-1.1304119601845741E-2</v>
      </c>
      <c r="CJ1261" s="21">
        <v>-2.8383189346641302E-3</v>
      </c>
      <c r="CK1261" s="21">
        <v>-1.0548239573836327E-2</v>
      </c>
      <c r="CL1261" s="21">
        <v>-1.0857125744223595E-2</v>
      </c>
      <c r="CM1261" s="21">
        <v>-1.339876651763916E-2</v>
      </c>
      <c r="CN1261" s="21">
        <v>-3.8502562791109085E-2</v>
      </c>
      <c r="CO1261" s="21">
        <v>6.8880379199981689E-2</v>
      </c>
      <c r="CP1261" s="21">
        <v>6.2179166823625565E-2</v>
      </c>
      <c r="CQ1261" s="21">
        <v>3.6893051117658615E-2</v>
      </c>
      <c r="CR1261" s="21">
        <v>4.4858556240797043E-2</v>
      </c>
      <c r="CS1261" s="21">
        <v>-2.1899256855249405E-2</v>
      </c>
      <c r="CT1261" s="21">
        <v>5.6518353521823883E-3</v>
      </c>
      <c r="CU1261" s="21">
        <v>6.1577144078910351E-3</v>
      </c>
      <c r="CV1261" s="21">
        <v>-8.1431781873106956E-3</v>
      </c>
      <c r="CW1261" s="21">
        <v>-2.368628978729248E-2</v>
      </c>
      <c r="CX1261" s="21">
        <v>-2.683205297216773E-3</v>
      </c>
      <c r="CY1261" s="21">
        <v>-2.2045040968805552E-3</v>
      </c>
      <c r="CZ1261" s="21">
        <v>-6.855878047645092E-3</v>
      </c>
      <c r="DA1261" s="21">
        <v>-8.6768604815006256E-3</v>
      </c>
      <c r="DB1261" s="21">
        <v>-2.724434481933713E-3</v>
      </c>
      <c r="DC1261" s="21">
        <v>-4.6132947318255901E-3</v>
      </c>
      <c r="DD1261" s="21">
        <v>2.4225038941949606E-3</v>
      </c>
      <c r="DE1261" s="21">
        <v>3.9832736365497112E-3</v>
      </c>
      <c r="DF1261" s="21">
        <v>-2.5691990740597248E-3</v>
      </c>
      <c r="DG1261" s="21">
        <v>-5.1065217703580856E-3</v>
      </c>
      <c r="DH1261" s="21">
        <v>1.9449172541499138E-3</v>
      </c>
      <c r="DI1261" s="21">
        <v>-2.8183427639305592E-3</v>
      </c>
      <c r="DJ1261" s="21">
        <v>-2.9655082616955042E-3</v>
      </c>
      <c r="DK1261" s="21">
        <v>-3.4428432118147612E-3</v>
      </c>
      <c r="DL1261" s="21">
        <v>-2.842864952981472E-2</v>
      </c>
      <c r="DM1261" s="21">
        <v>7.7627882361412048E-2</v>
      </c>
      <c r="DN1261" s="21">
        <v>7.1393512189388275E-2</v>
      </c>
      <c r="DO1261" s="21">
        <v>4.4023547321557999E-2</v>
      </c>
      <c r="DP1261" s="21">
        <v>5.1494363695383072E-2</v>
      </c>
      <c r="DQ1261" s="21">
        <v>-1.413965318351984E-2</v>
      </c>
      <c r="DR1261" s="21">
        <v>1.2675490230321884E-2</v>
      </c>
      <c r="DS1261" s="21">
        <v>1.1649428866803646E-2</v>
      </c>
      <c r="DT1261" s="21">
        <v>-2.2154140751808882E-3</v>
      </c>
      <c r="DU1261" s="21">
        <v>-1.7664527520537376E-2</v>
      </c>
      <c r="DV1261" s="21">
        <v>1.0247428435832262E-3</v>
      </c>
      <c r="DW1261" s="21">
        <v>2.6603955775499344E-3</v>
      </c>
      <c r="DX1261" s="21">
        <v>-1.3875877484679222E-3</v>
      </c>
      <c r="DY1261" s="21">
        <v>-2.9180569108575583E-3</v>
      </c>
      <c r="DZ1261" s="21">
        <v>1.7255637794733047E-3</v>
      </c>
      <c r="EA1261" s="21">
        <v>-4.8469274770468473E-4</v>
      </c>
      <c r="EB1261" s="21">
        <v>5.4211518727242947E-3</v>
      </c>
      <c r="EC1261" s="21">
        <v>7.177433930337429E-3</v>
      </c>
      <c r="ED1261" s="21">
        <v>3.8875762838870287E-3</v>
      </c>
      <c r="EE1261" s="21">
        <v>3.8418250624090433E-3</v>
      </c>
      <c r="EF1261" s="21">
        <v>8.8511509820818901E-3</v>
      </c>
      <c r="EG1261" s="21">
        <v>8.3424001932144165E-3</v>
      </c>
      <c r="EH1261" s="21">
        <v>8.4287337958812714E-3</v>
      </c>
      <c r="EI1261" s="21">
        <v>1.0931928642094135E-2</v>
      </c>
      <c r="EJ1261" s="21">
        <v>-1.3883520849049091E-2</v>
      </c>
      <c r="EK1261" s="21">
        <v>9.0257890522480011E-2</v>
      </c>
      <c r="EL1261" s="21">
        <v>8.469756692647934E-2</v>
      </c>
      <c r="EM1261" s="21">
        <v>5.4318852722644806E-2</v>
      </c>
      <c r="EN1261" s="21">
        <v>6.1075411736965179E-2</v>
      </c>
      <c r="EO1261" s="21">
        <v>-2.9360174667090178E-3</v>
      </c>
      <c r="EP1261" s="21">
        <v>2.2816531360149384E-2</v>
      </c>
      <c r="EQ1261" s="21">
        <v>1.9578592851758003E-2</v>
      </c>
      <c r="ER1261" s="21">
        <v>6.3433353789150715E-3</v>
      </c>
      <c r="ES1261" s="21">
        <v>-8.9700594544410706E-3</v>
      </c>
      <c r="ET1261" s="21">
        <v>6.3784308731555939E-3</v>
      </c>
      <c r="EU1261" s="21">
        <v>72.532467532467535</v>
      </c>
      <c r="EV1261" s="21">
        <v>71.385284423828125</v>
      </c>
      <c r="EW1261" s="21">
        <v>70.753246753246756</v>
      </c>
      <c r="EX1261" s="21">
        <v>70.593070983886719</v>
      </c>
      <c r="EY1261" s="21">
        <v>70.398269653320313</v>
      </c>
      <c r="EZ1261" s="21">
        <v>69.593070983886719</v>
      </c>
      <c r="FA1261" s="21">
        <v>69.922080993652344</v>
      </c>
      <c r="FB1261" s="21">
        <v>69.88311767578125</v>
      </c>
      <c r="FC1261" s="21">
        <v>74.008659362792969</v>
      </c>
      <c r="FD1261" s="21">
        <v>80.839828491210938</v>
      </c>
      <c r="FE1261" s="21">
        <v>85.562767028808594</v>
      </c>
      <c r="FF1261" s="21">
        <v>87.225105285644531</v>
      </c>
      <c r="FG1261" s="21">
        <v>88.484848022460938</v>
      </c>
      <c r="FH1261" s="21">
        <v>89.76190185546875</v>
      </c>
      <c r="FI1261" s="21">
        <v>91.493507385253906</v>
      </c>
      <c r="FJ1261" s="21">
        <v>92</v>
      </c>
      <c r="FK1261" s="21">
        <v>89.285713195800781</v>
      </c>
      <c r="FL1261" s="21">
        <v>83.696968078613281</v>
      </c>
      <c r="FM1261" s="21">
        <v>80.051948547363281</v>
      </c>
      <c r="FN1261" s="21">
        <v>77.021644592285156</v>
      </c>
      <c r="FO1261" s="21">
        <v>74.424240112304688</v>
      </c>
      <c r="FP1261" s="21">
        <v>71.969696044921875</v>
      </c>
      <c r="FQ1261" s="21">
        <v>71.393936157226563</v>
      </c>
      <c r="FR1261" s="21">
        <v>71.558441162109375</v>
      </c>
      <c r="FS1261" s="21">
        <v>0.11576151102781296</v>
      </c>
      <c r="FT1261" s="21"/>
      <c r="FU1261" s="21">
        <v>1.2486126273870468E-2</v>
      </c>
      <c r="FV1261" t="s">
        <v>294</v>
      </c>
      <c r="FW1261" s="21"/>
      <c r="FX1261">
        <f t="shared" si="57"/>
        <v>0.28551330566406252</v>
      </c>
      <c r="FY1261">
        <f t="shared" si="58"/>
        <v>1.4332380052655936E-2</v>
      </c>
      <c r="FZ1261">
        <f t="shared" si="59"/>
        <v>80.896102905273438</v>
      </c>
    </row>
    <row r="1262" spans="1:182" x14ac:dyDescent="0.2">
      <c r="A1262" t="s">
        <v>227</v>
      </c>
      <c r="B1262" t="s">
        <v>0</v>
      </c>
      <c r="C1262" t="s">
        <v>282</v>
      </c>
      <c r="D1262" t="s">
        <v>275</v>
      </c>
      <c r="E1262" t="s">
        <v>221</v>
      </c>
      <c r="F1262" s="21">
        <v>4447</v>
      </c>
      <c r="G1262" s="21">
        <v>4.0326437950134277</v>
      </c>
      <c r="H1262" s="21">
        <v>3.5422325134277344</v>
      </c>
      <c r="I1262" s="21">
        <v>3.2809655666351318</v>
      </c>
      <c r="J1262" s="21">
        <v>2.9841008186340332</v>
      </c>
      <c r="K1262" s="21">
        <v>2.7922782897949219</v>
      </c>
      <c r="L1262" s="21">
        <v>2.7908554077148438</v>
      </c>
      <c r="M1262" s="21">
        <v>2.8402101993560791</v>
      </c>
      <c r="N1262" s="21">
        <v>3.0110690593719482</v>
      </c>
      <c r="O1262" s="21">
        <v>3.2827661037445068</v>
      </c>
      <c r="P1262" s="21">
        <v>3.5596582889556885</v>
      </c>
      <c r="Q1262" s="21">
        <v>4.1752142906188965</v>
      </c>
      <c r="R1262" s="21">
        <v>5.013343334197998</v>
      </c>
      <c r="S1262" s="21">
        <v>5.920161247253418</v>
      </c>
      <c r="T1262" s="21">
        <v>6.7477450370788574</v>
      </c>
      <c r="U1262" s="21">
        <v>7.195152759552002</v>
      </c>
      <c r="V1262" s="21">
        <v>7.6776714324951172</v>
      </c>
      <c r="W1262" s="21">
        <v>7.7537717819213867</v>
      </c>
      <c r="X1262" s="21">
        <v>7.8003263473510742</v>
      </c>
      <c r="Y1262" s="21">
        <v>7.4619765281677246</v>
      </c>
      <c r="Z1262" s="21">
        <v>7.0248522758483887</v>
      </c>
      <c r="AA1262" s="21">
        <v>6.5316777229309082</v>
      </c>
      <c r="AB1262" s="21">
        <v>6.16461181640625</v>
      </c>
      <c r="AC1262" s="21">
        <v>5.3560853004455566</v>
      </c>
      <c r="AD1262" s="21">
        <v>4.441932201385498</v>
      </c>
      <c r="AE1262" s="21">
        <v>-0.1164427250623703</v>
      </c>
      <c r="AF1262" s="21">
        <v>-4.8833683133125305E-2</v>
      </c>
      <c r="AG1262" s="21">
        <v>4.7672409564256668E-2</v>
      </c>
      <c r="AH1262" s="21">
        <v>6.4537529833614826E-3</v>
      </c>
      <c r="AI1262" s="21">
        <v>-6.555812805891037E-2</v>
      </c>
      <c r="AJ1262" s="21">
        <v>-5.8750949800014496E-2</v>
      </c>
      <c r="AK1262" s="21">
        <v>-0.13683952391147614</v>
      </c>
      <c r="AL1262" s="21">
        <v>-0.14251226186752319</v>
      </c>
      <c r="AM1262" s="21">
        <v>-0.10580096393823624</v>
      </c>
      <c r="AN1262" s="21">
        <v>-8.103567361831665E-2</v>
      </c>
      <c r="AO1262" s="21">
        <v>-6.780426949262619E-2</v>
      </c>
      <c r="AP1262" s="21">
        <v>-9.9382549524307251E-2</v>
      </c>
      <c r="AQ1262" s="21">
        <v>-0.22078290581703186</v>
      </c>
      <c r="AR1262" s="21">
        <v>-0.24608522653579712</v>
      </c>
      <c r="AS1262" s="21">
        <v>0.62648123502731323</v>
      </c>
      <c r="AT1262" s="21">
        <v>0.90501827001571655</v>
      </c>
      <c r="AU1262" s="21">
        <v>0.80044412612915039</v>
      </c>
      <c r="AV1262" s="21">
        <v>0.80139636993408203</v>
      </c>
      <c r="AW1262" s="21">
        <v>0.17787225544452667</v>
      </c>
      <c r="AX1262" s="21">
        <v>-7.1450695395469666E-2</v>
      </c>
      <c r="AY1262" s="21">
        <v>-7.4062414467334747E-2</v>
      </c>
      <c r="AZ1262" s="21">
        <v>-5.9782762080430984E-2</v>
      </c>
      <c r="BA1262" s="21">
        <v>-9.3891330063343048E-2</v>
      </c>
      <c r="BB1262" s="21">
        <v>-0.11697280406951904</v>
      </c>
      <c r="BC1262" s="21">
        <v>-7.4944503605365753E-2</v>
      </c>
      <c r="BD1262" s="21">
        <v>-1.2505178339779377E-2</v>
      </c>
      <c r="BE1262" s="21">
        <v>8.0263957381248474E-2</v>
      </c>
      <c r="BF1262" s="21">
        <v>3.5001005977392197E-2</v>
      </c>
      <c r="BG1262" s="21">
        <v>-3.8729090243577957E-2</v>
      </c>
      <c r="BH1262" s="21">
        <v>-3.4071929752826691E-2</v>
      </c>
      <c r="BI1262" s="21">
        <v>-0.10937357693910599</v>
      </c>
      <c r="BJ1262" s="21">
        <v>-0.11374194175004959</v>
      </c>
      <c r="BK1262" s="21">
        <v>-7.2154834866523743E-2</v>
      </c>
      <c r="BL1262" s="21">
        <v>-4.1306260973215103E-2</v>
      </c>
      <c r="BM1262" s="21">
        <v>-2.0338423550128937E-2</v>
      </c>
      <c r="BN1262" s="21">
        <v>-4.2792800813913345E-2</v>
      </c>
      <c r="BO1262" s="21">
        <v>-0.15642133355140686</v>
      </c>
      <c r="BP1262" s="21">
        <v>-0.17595329880714417</v>
      </c>
      <c r="BQ1262" s="21">
        <v>0.69608891010284424</v>
      </c>
      <c r="BR1262" s="21">
        <v>0.97494721412658691</v>
      </c>
      <c r="BS1262" s="21">
        <v>0.86866724491119385</v>
      </c>
      <c r="BT1262" s="21">
        <v>0.86750102043151855</v>
      </c>
      <c r="BU1262" s="21">
        <v>0.24037729203701019</v>
      </c>
      <c r="BV1262" s="21">
        <v>-1.3875110074877739E-2</v>
      </c>
      <c r="BW1262" s="21">
        <v>-2.0558629184961319E-2</v>
      </c>
      <c r="BX1262" s="21">
        <v>-8.9298319071531296E-3</v>
      </c>
      <c r="BY1262" s="21">
        <v>-4.6993173658847809E-2</v>
      </c>
      <c r="BZ1262" s="21">
        <v>-7.6202526688575745E-2</v>
      </c>
      <c r="CA1262" s="21">
        <v>-4.6202961355447769E-2</v>
      </c>
      <c r="CB1262" s="21">
        <v>1.265583373606205E-2</v>
      </c>
      <c r="CC1262" s="21">
        <v>0.10283676534891129</v>
      </c>
      <c r="CD1262" s="21">
        <v>5.4772745817899704E-2</v>
      </c>
      <c r="CE1262" s="21">
        <v>-2.0147381350398064E-2</v>
      </c>
      <c r="CF1262" s="21">
        <v>-1.6979314386844635E-2</v>
      </c>
      <c r="CG1262" s="21">
        <v>-9.035075455904007E-2</v>
      </c>
      <c r="CH1262" s="21">
        <v>-9.3815714120864868E-2</v>
      </c>
      <c r="CI1262" s="21">
        <v>-4.8851631581783295E-2</v>
      </c>
      <c r="CJ1262" s="21">
        <v>-1.3789786957204342E-2</v>
      </c>
      <c r="CK1262" s="21">
        <v>1.2536278925836086E-2</v>
      </c>
      <c r="CL1262" s="21">
        <v>-3.5989163443446159E-3</v>
      </c>
      <c r="CM1262" s="21">
        <v>-0.11184470355510712</v>
      </c>
      <c r="CN1262" s="21">
        <v>-0.1273801326751709</v>
      </c>
      <c r="CO1262" s="21">
        <v>0.74429899454116821</v>
      </c>
      <c r="CP1262" s="21">
        <v>1.0233798027038574</v>
      </c>
      <c r="CQ1262" s="21">
        <v>0.91591835021972656</v>
      </c>
      <c r="CR1262" s="21">
        <v>0.91328495740890503</v>
      </c>
      <c r="CS1262" s="21">
        <v>0.28366810083389282</v>
      </c>
      <c r="CT1262" s="21">
        <v>2.6001563295722008E-2</v>
      </c>
      <c r="CU1262" s="21">
        <v>1.6497926786541939E-2</v>
      </c>
      <c r="CV1262" s="21">
        <v>2.6290751993656158E-2</v>
      </c>
      <c r="CW1262" s="21">
        <v>-1.451165322214365E-2</v>
      </c>
      <c r="CX1262" s="21">
        <v>-4.7965157777070999E-2</v>
      </c>
      <c r="CY1262" s="21">
        <v>-1.7461419105529785E-2</v>
      </c>
      <c r="CZ1262" s="21">
        <v>3.7816844880580902E-2</v>
      </c>
      <c r="DA1262" s="21">
        <v>0.1254095733165741</v>
      </c>
      <c r="DB1262" s="21">
        <v>7.454448938369751E-2</v>
      </c>
      <c r="DC1262" s="21">
        <v>-1.565671875141561E-3</v>
      </c>
      <c r="DD1262" s="21">
        <v>1.1330018605804071E-4</v>
      </c>
      <c r="DE1262" s="21">
        <v>-7.1327932178974152E-2</v>
      </c>
      <c r="DF1262" s="21">
        <v>-7.3889486491680145E-2</v>
      </c>
      <c r="DG1262" s="21">
        <v>-2.5548426434397697E-2</v>
      </c>
      <c r="DH1262" s="21">
        <v>1.372668519616127E-2</v>
      </c>
      <c r="DI1262" s="21">
        <v>4.541097953915596E-2</v>
      </c>
      <c r="DJ1262" s="21">
        <v>3.5594969987869263E-2</v>
      </c>
      <c r="DK1262" s="21">
        <v>-6.7268073558807373E-2</v>
      </c>
      <c r="DL1262" s="21">
        <v>-7.8806966543197632E-2</v>
      </c>
      <c r="DM1262" s="21">
        <v>0.79250907897949219</v>
      </c>
      <c r="DN1262" s="21">
        <v>1.0718123912811279</v>
      </c>
      <c r="DO1262" s="21">
        <v>0.96316945552825928</v>
      </c>
      <c r="DP1262" s="21">
        <v>0.9590688943862915</v>
      </c>
      <c r="DQ1262" s="21">
        <v>0.32695889472961426</v>
      </c>
      <c r="DR1262" s="21">
        <v>6.5878234803676605E-2</v>
      </c>
      <c r="DS1262" s="21">
        <v>5.3554482758045197E-2</v>
      </c>
      <c r="DT1262" s="21">
        <v>6.1511337757110596E-2</v>
      </c>
      <c r="DU1262" s="21">
        <v>1.7969867214560509E-2</v>
      </c>
      <c r="DV1262" s="21">
        <v>-1.9727787002921104E-2</v>
      </c>
      <c r="DW1262" s="21">
        <v>2.4036802351474762E-2</v>
      </c>
      <c r="DX1262" s="21">
        <v>7.4145346879959106E-2</v>
      </c>
      <c r="DY1262" s="21">
        <v>0.1580011248588562</v>
      </c>
      <c r="DZ1262" s="21">
        <v>0.10309173911809921</v>
      </c>
      <c r="EA1262" s="21">
        <v>2.5263365358114243E-2</v>
      </c>
      <c r="EB1262" s="21">
        <v>2.4792321026325226E-2</v>
      </c>
      <c r="EC1262" s="21">
        <v>-4.3861988931894302E-2</v>
      </c>
      <c r="ED1262" s="21">
        <v>-4.5119170099496841E-2</v>
      </c>
      <c r="EE1262" s="21">
        <v>8.0976998433470726E-3</v>
      </c>
      <c r="EF1262" s="21">
        <v>5.3456101566553116E-2</v>
      </c>
      <c r="EG1262" s="21">
        <v>9.2876829206943512E-2</v>
      </c>
      <c r="EH1262" s="21">
        <v>9.218471497297287E-2</v>
      </c>
      <c r="EI1262" s="21">
        <v>-2.9065078124403954E-3</v>
      </c>
      <c r="EJ1262" s="21">
        <v>-8.6750350892543793E-3</v>
      </c>
      <c r="EK1262" s="21">
        <v>0.86211675405502319</v>
      </c>
      <c r="EL1262" s="21">
        <v>1.1417412757873535</v>
      </c>
      <c r="EM1262" s="21">
        <v>1.0313925743103027</v>
      </c>
      <c r="EN1262" s="21">
        <v>1.025173544883728</v>
      </c>
      <c r="EO1262" s="21">
        <v>0.38946396112442017</v>
      </c>
      <c r="EP1262" s="21">
        <v>0.12345381826162338</v>
      </c>
      <c r="EQ1262" s="21">
        <v>0.10705826431512833</v>
      </c>
      <c r="ER1262" s="21">
        <v>0.112364262342453</v>
      </c>
      <c r="ES1262" s="21">
        <v>6.4868025481700897E-2</v>
      </c>
      <c r="ET1262" s="21">
        <v>2.1042492240667343E-2</v>
      </c>
      <c r="EU1262" s="21">
        <v>69.64414414414415</v>
      </c>
      <c r="EV1262" s="21">
        <v>68.747749328613281</v>
      </c>
      <c r="EW1262" s="21">
        <v>68.333333333333329</v>
      </c>
      <c r="EX1262" s="21">
        <v>67.369369506835938</v>
      </c>
      <c r="EY1262" s="21">
        <v>66.666664123535156</v>
      </c>
      <c r="EZ1262" s="21">
        <v>64.1351318359375</v>
      </c>
      <c r="FA1262" s="21">
        <v>65.031532287597656</v>
      </c>
      <c r="FB1262" s="21">
        <v>64.43243408203125</v>
      </c>
      <c r="FC1262" s="21">
        <v>71.770271301269531</v>
      </c>
      <c r="FD1262" s="21">
        <v>82.157661437988281</v>
      </c>
      <c r="FE1262" s="21">
        <v>90.166664123535156</v>
      </c>
      <c r="FF1262" s="21">
        <v>95.833335876464844</v>
      </c>
      <c r="FG1262" s="21">
        <v>98.5</v>
      </c>
      <c r="FH1262" s="21">
        <v>98.824325561523438</v>
      </c>
      <c r="FI1262" s="21">
        <v>98.716217041015625</v>
      </c>
      <c r="FJ1262" s="21">
        <v>96.963966369628906</v>
      </c>
      <c r="FK1262" s="21">
        <v>95.11260986328125</v>
      </c>
      <c r="FL1262" s="21">
        <v>94.004501342773438</v>
      </c>
      <c r="FM1262" s="21">
        <v>88.468467712402344</v>
      </c>
      <c r="FN1262" s="21">
        <v>80.968467712402344</v>
      </c>
      <c r="FO1262" s="21">
        <v>75.738739013671875</v>
      </c>
      <c r="FP1262" s="21">
        <v>73.1351318359375</v>
      </c>
      <c r="FQ1262" s="21">
        <v>71.081077575683594</v>
      </c>
      <c r="FR1262" s="21">
        <v>68.738739013671875</v>
      </c>
      <c r="FS1262" s="21">
        <v>0.74441170692443848</v>
      </c>
      <c r="FT1262" s="21"/>
      <c r="FU1262" s="21">
        <v>7.5363501906394958E-2</v>
      </c>
      <c r="FV1262" t="s">
        <v>294</v>
      </c>
      <c r="FW1262" s="21"/>
      <c r="FX1262">
        <f t="shared" si="57"/>
        <v>7.3145209312438961</v>
      </c>
      <c r="FY1262">
        <f t="shared" si="58"/>
        <v>0.43107417970895767</v>
      </c>
      <c r="FZ1262">
        <f t="shared" si="59"/>
        <v>86.858557128906256</v>
      </c>
    </row>
    <row r="1263" spans="1:182" x14ac:dyDescent="0.2">
      <c r="A1263" t="s">
        <v>227</v>
      </c>
      <c r="B1263" t="s">
        <v>0</v>
      </c>
      <c r="C1263" t="s">
        <v>284</v>
      </c>
      <c r="D1263" t="s">
        <v>275</v>
      </c>
      <c r="E1263" t="s">
        <v>221</v>
      </c>
      <c r="F1263" s="21">
        <v>153</v>
      </c>
      <c r="G1263" s="21">
        <v>0.13123390078544617</v>
      </c>
      <c r="H1263" s="21">
        <v>0.12398615479469299</v>
      </c>
      <c r="I1263" s="21">
        <v>0.11909899115562439</v>
      </c>
      <c r="J1263" s="21">
        <v>0.1019049659371376</v>
      </c>
      <c r="K1263" s="21">
        <v>8.9737899601459503E-2</v>
      </c>
      <c r="L1263" s="21">
        <v>8.7425902485847473E-2</v>
      </c>
      <c r="M1263" s="21">
        <v>9.0716645121574402E-2</v>
      </c>
      <c r="N1263" s="21">
        <v>9.5397032797336578E-2</v>
      </c>
      <c r="O1263" s="21">
        <v>0.10786957293748856</v>
      </c>
      <c r="P1263" s="21">
        <v>0.12061025202274323</v>
      </c>
      <c r="Q1263" s="21">
        <v>0.15030953288078308</v>
      </c>
      <c r="R1263" s="21">
        <v>0.202165886759758</v>
      </c>
      <c r="S1263" s="21">
        <v>0.2243417501449585</v>
      </c>
      <c r="T1263" s="21">
        <v>0.26024153828620911</v>
      </c>
      <c r="U1263" s="21">
        <v>0.36672765016555786</v>
      </c>
      <c r="V1263" s="21">
        <v>0.37395578622817993</v>
      </c>
      <c r="W1263" s="21">
        <v>0.36483383178710938</v>
      </c>
      <c r="X1263" s="21">
        <v>0.36415091156959534</v>
      </c>
      <c r="Y1263" s="21">
        <v>0.28627973794937134</v>
      </c>
      <c r="Z1263" s="21">
        <v>0.26356318593025208</v>
      </c>
      <c r="AA1263" s="21">
        <v>0.24520431458950043</v>
      </c>
      <c r="AB1263" s="21">
        <v>0.22119235992431641</v>
      </c>
      <c r="AC1263" s="21">
        <v>0.17683067917823792</v>
      </c>
      <c r="AD1263" s="21">
        <v>0.14361648261547089</v>
      </c>
      <c r="AE1263" s="21">
        <v>-1.4123101718723774E-2</v>
      </c>
      <c r="AF1263" s="21">
        <v>-4.2947372421622276E-3</v>
      </c>
      <c r="AG1263" s="21">
        <v>5.5326158180832863E-3</v>
      </c>
      <c r="AH1263" s="21">
        <v>-2.3636675905436277E-3</v>
      </c>
      <c r="AI1263" s="21">
        <v>-2.2708897013217211E-3</v>
      </c>
      <c r="AJ1263" s="21">
        <v>-6.9724554196000099E-3</v>
      </c>
      <c r="AK1263" s="21">
        <v>-1.0491822846233845E-2</v>
      </c>
      <c r="AL1263" s="21">
        <v>-1.9556160550564528E-3</v>
      </c>
      <c r="AM1263" s="21">
        <v>-1.8820415716618299E-3</v>
      </c>
      <c r="AN1263" s="21">
        <v>-4.0484103374183178E-3</v>
      </c>
      <c r="AO1263" s="21">
        <v>-1.3728686608374119E-2</v>
      </c>
      <c r="AP1263" s="21">
        <v>1.2339879758656025E-2</v>
      </c>
      <c r="AQ1263" s="21">
        <v>-1.9049681723117828E-2</v>
      </c>
      <c r="AR1263" s="21">
        <v>-5.2107956260442734E-2</v>
      </c>
      <c r="AS1263" s="21">
        <v>7.6370291411876678E-2</v>
      </c>
      <c r="AT1263" s="21">
        <v>4.2974840849637985E-2</v>
      </c>
      <c r="AU1263" s="21">
        <v>4.6181656420230865E-2</v>
      </c>
      <c r="AV1263" s="21">
        <v>4.3753653764724731E-2</v>
      </c>
      <c r="AW1263" s="21">
        <v>-2.7126356959342957E-2</v>
      </c>
      <c r="AX1263" s="21">
        <v>-2.468971349298954E-2</v>
      </c>
      <c r="AY1263" s="21">
        <v>-2.2393073886632919E-2</v>
      </c>
      <c r="AZ1263" s="21">
        <v>-2.7591077610850334E-2</v>
      </c>
      <c r="BA1263" s="21">
        <v>-2.4273384362459183E-2</v>
      </c>
      <c r="BB1263" s="21">
        <v>-1.7861969769001007E-2</v>
      </c>
      <c r="BC1263" s="21">
        <v>-9.4541152939200401E-3</v>
      </c>
      <c r="BD1263" s="21">
        <v>-4.3620410724543035E-4</v>
      </c>
      <c r="BE1263" s="21">
        <v>8.4801157936453819E-3</v>
      </c>
      <c r="BF1263" s="21">
        <v>4.8756515025161207E-4</v>
      </c>
      <c r="BG1263" s="21">
        <v>5.5645132670179009E-4</v>
      </c>
      <c r="BH1263" s="21">
        <v>-3.2598825637251139E-3</v>
      </c>
      <c r="BI1263" s="21">
        <v>-5.2384366281330585E-3</v>
      </c>
      <c r="BJ1263" s="21">
        <v>1.7823573434725404E-3</v>
      </c>
      <c r="BK1263" s="21">
        <v>2.2696226369589567E-3</v>
      </c>
      <c r="BL1263" s="21">
        <v>6.8124412791803479E-4</v>
      </c>
      <c r="BM1263" s="21">
        <v>-4.9069980159401894E-3</v>
      </c>
      <c r="BN1263" s="21">
        <v>1.8648490309715271E-2</v>
      </c>
      <c r="BO1263" s="21">
        <v>-9.5137152820825577E-3</v>
      </c>
      <c r="BP1263" s="21">
        <v>-3.9120189845561981E-2</v>
      </c>
      <c r="BQ1263" s="21">
        <v>8.69249626994133E-2</v>
      </c>
      <c r="BR1263" s="21">
        <v>5.416753888130188E-2</v>
      </c>
      <c r="BS1263" s="21">
        <v>5.6275308132171631E-2</v>
      </c>
      <c r="BT1263" s="21">
        <v>5.2818585187196732E-2</v>
      </c>
      <c r="BU1263" s="21">
        <v>-1.5601146966218948E-2</v>
      </c>
      <c r="BV1263" s="21">
        <v>-1.5334264375269413E-2</v>
      </c>
      <c r="BW1263" s="21">
        <v>-1.1745376512408257E-2</v>
      </c>
      <c r="BX1263" s="21">
        <v>-1.9039344042539597E-2</v>
      </c>
      <c r="BY1263" s="21">
        <v>-1.7621107399463654E-2</v>
      </c>
      <c r="BZ1263" s="21">
        <v>-1.221784669905901E-2</v>
      </c>
      <c r="CA1263" s="21">
        <v>-6.2203900888562202E-3</v>
      </c>
      <c r="CB1263" s="21">
        <v>2.2362042218446732E-3</v>
      </c>
      <c r="CC1263" s="21">
        <v>1.0521545074880123E-2</v>
      </c>
      <c r="CD1263" s="21">
        <v>2.4623202625662088E-3</v>
      </c>
      <c r="CE1263" s="21">
        <v>2.5146591942757368E-3</v>
      </c>
      <c r="CF1263" s="21">
        <v>-6.8856595316901803E-4</v>
      </c>
      <c r="CG1263" s="21">
        <v>-1.5999574679881334E-3</v>
      </c>
      <c r="CH1263" s="21">
        <v>4.371266346424818E-3</v>
      </c>
      <c r="CI1263" s="21">
        <v>5.1450524479150772E-3</v>
      </c>
      <c r="CJ1263" s="21">
        <v>3.9569884538650513E-3</v>
      </c>
      <c r="CK1263" s="21">
        <v>1.202876796014607E-3</v>
      </c>
      <c r="CL1263" s="21">
        <v>2.3017814382910728E-2</v>
      </c>
      <c r="CM1263" s="21">
        <v>-2.909134142100811E-3</v>
      </c>
      <c r="CN1263" s="21">
        <v>-3.0124900862574577E-2</v>
      </c>
      <c r="CO1263" s="21">
        <v>9.4235092401504517E-2</v>
      </c>
      <c r="CP1263" s="21">
        <v>6.1919569969177246E-2</v>
      </c>
      <c r="CQ1263" s="21">
        <v>6.3266143202781677E-2</v>
      </c>
      <c r="CR1263" s="21">
        <v>5.9096928685903549E-2</v>
      </c>
      <c r="CS1263" s="21">
        <v>-7.6188216917216778E-3</v>
      </c>
      <c r="CT1263" s="21">
        <v>-8.8547077029943466E-3</v>
      </c>
      <c r="CU1263" s="21">
        <v>-4.3708146549761295E-3</v>
      </c>
      <c r="CV1263" s="21">
        <v>-1.3116439804434776E-2</v>
      </c>
      <c r="CW1263" s="21">
        <v>-1.301376149058342E-2</v>
      </c>
      <c r="CX1263" s="21">
        <v>-8.3087440580129623E-3</v>
      </c>
      <c r="CY1263" s="21">
        <v>-2.9866646509617567E-3</v>
      </c>
      <c r="CZ1263" s="21">
        <v>4.9086124636232853E-3</v>
      </c>
      <c r="DA1263" s="21">
        <v>1.2562974356114864E-2</v>
      </c>
      <c r="DB1263" s="21">
        <v>4.437075462192297E-3</v>
      </c>
      <c r="DC1263" s="21">
        <v>4.4728671200573444E-3</v>
      </c>
      <c r="DD1263" s="21">
        <v>1.8827506573870778E-3</v>
      </c>
      <c r="DE1263" s="21">
        <v>2.0385219249874353E-3</v>
      </c>
      <c r="DF1263" s="21">
        <v>6.9601754657924175E-3</v>
      </c>
      <c r="DG1263" s="21">
        <v>8.020482026040554E-3</v>
      </c>
      <c r="DH1263" s="21">
        <v>7.232732605189085E-3</v>
      </c>
      <c r="DI1263" s="21">
        <v>7.3127518408000469E-3</v>
      </c>
      <c r="DJ1263" s="21">
        <v>2.7387138456106186E-2</v>
      </c>
      <c r="DK1263" s="21">
        <v>3.695447463542223E-3</v>
      </c>
      <c r="DL1263" s="21">
        <v>-2.1129611879587173E-2</v>
      </c>
      <c r="DM1263" s="21">
        <v>0.10154522210359573</v>
      </c>
      <c r="DN1263" s="21">
        <v>6.9671601057052612E-2</v>
      </c>
      <c r="DO1263" s="21">
        <v>7.0256978273391724E-2</v>
      </c>
      <c r="DP1263" s="21">
        <v>6.5375275909900665E-2</v>
      </c>
      <c r="DQ1263" s="21">
        <v>3.6350326263345778E-4</v>
      </c>
      <c r="DR1263" s="21">
        <v>-2.3751514963805676E-3</v>
      </c>
      <c r="DS1263" s="21">
        <v>3.0037476681172848E-3</v>
      </c>
      <c r="DT1263" s="21">
        <v>-7.1935355663299561E-3</v>
      </c>
      <c r="DU1263" s="21">
        <v>-8.4064146503806114E-3</v>
      </c>
      <c r="DV1263" s="21">
        <v>-4.3996418826282024E-3</v>
      </c>
      <c r="DW1263" s="21">
        <v>1.6823215410113335E-3</v>
      </c>
      <c r="DX1263" s="21">
        <v>8.7671456858515739E-3</v>
      </c>
      <c r="DY1263" s="21">
        <v>1.551047433167696E-2</v>
      </c>
      <c r="DZ1263" s="21">
        <v>7.2883083485066891E-3</v>
      </c>
      <c r="EA1263" s="21">
        <v>7.3002083227038383E-3</v>
      </c>
      <c r="EB1263" s="21">
        <v>5.5953231640160084E-3</v>
      </c>
      <c r="EC1263" s="21">
        <v>7.2919083759188652E-3</v>
      </c>
      <c r="ED1263" s="21">
        <v>1.0698148980736732E-2</v>
      </c>
      <c r="EE1263" s="21">
        <v>1.2172146700322628E-2</v>
      </c>
      <c r="EF1263" s="21">
        <v>1.1962387710809708E-2</v>
      </c>
      <c r="EG1263" s="21">
        <v>1.6134440898895264E-2</v>
      </c>
      <c r="EH1263" s="21">
        <v>3.3695749938488007E-2</v>
      </c>
      <c r="EI1263" s="21">
        <v>1.3231414370238781E-2</v>
      </c>
      <c r="EJ1263" s="21">
        <v>-8.1418445333838463E-3</v>
      </c>
      <c r="EK1263" s="21">
        <v>0.11209989339113235</v>
      </c>
      <c r="EL1263" s="21">
        <v>8.0864295363426208E-2</v>
      </c>
      <c r="EM1263" s="21">
        <v>8.0350629985332489E-2</v>
      </c>
      <c r="EN1263" s="21">
        <v>7.4440203607082367E-2</v>
      </c>
      <c r="EO1263" s="21">
        <v>1.1888712644577026E-2</v>
      </c>
      <c r="EP1263" s="21">
        <v>6.9802985526621342E-3</v>
      </c>
      <c r="EQ1263" s="21">
        <v>1.365144457668066E-2</v>
      </c>
      <c r="ER1263" s="21">
        <v>1.3581970706582069E-3</v>
      </c>
      <c r="ES1263" s="21">
        <v>-1.754138502292335E-3</v>
      </c>
      <c r="ET1263" s="21">
        <v>1.2444813037291169E-3</v>
      </c>
      <c r="EU1263" s="21">
        <v>69.64414414414415</v>
      </c>
      <c r="EV1263" s="21">
        <v>68.747749328613281</v>
      </c>
      <c r="EW1263" s="21">
        <v>68.333333333333329</v>
      </c>
      <c r="EX1263" s="21">
        <v>67.369369506835938</v>
      </c>
      <c r="EY1263" s="21">
        <v>66.666664123535156</v>
      </c>
      <c r="EZ1263" s="21">
        <v>64.1351318359375</v>
      </c>
      <c r="FA1263" s="21">
        <v>65.031532287597656</v>
      </c>
      <c r="FB1263" s="21">
        <v>64.43243408203125</v>
      </c>
      <c r="FC1263" s="21">
        <v>71.770271301269531</v>
      </c>
      <c r="FD1263" s="21">
        <v>82.157661437988281</v>
      </c>
      <c r="FE1263" s="21">
        <v>90.166664123535156</v>
      </c>
      <c r="FF1263" s="21">
        <v>95.833335876464844</v>
      </c>
      <c r="FG1263" s="21">
        <v>98.5</v>
      </c>
      <c r="FH1263" s="21">
        <v>98.824325561523438</v>
      </c>
      <c r="FI1263" s="21">
        <v>98.716217041015625</v>
      </c>
      <c r="FJ1263" s="21">
        <v>96.963966369628906</v>
      </c>
      <c r="FK1263" s="21">
        <v>95.11260986328125</v>
      </c>
      <c r="FL1263" s="21">
        <v>94.004501342773438</v>
      </c>
      <c r="FM1263" s="21">
        <v>88.468467712402344</v>
      </c>
      <c r="FN1263" s="21">
        <v>80.968467712402344</v>
      </c>
      <c r="FO1263" s="21">
        <v>75.738739013671875</v>
      </c>
      <c r="FP1263" s="21">
        <v>73.1351318359375</v>
      </c>
      <c r="FQ1263" s="21">
        <v>71.081077575683594</v>
      </c>
      <c r="FR1263" s="21">
        <v>68.738739013671875</v>
      </c>
      <c r="FS1263" s="21">
        <v>9.290149062871933E-2</v>
      </c>
      <c r="FT1263" s="21"/>
      <c r="FU1263" s="21">
        <v>1.0332465171813965E-2</v>
      </c>
      <c r="FV1263" t="s">
        <v>294</v>
      </c>
      <c r="FW1263" s="21"/>
      <c r="FX1263">
        <f t="shared" si="57"/>
        <v>0.30480639636516571</v>
      </c>
      <c r="FY1263">
        <f t="shared" si="58"/>
        <v>2.0303745567798615E-2</v>
      </c>
      <c r="FZ1263">
        <f t="shared" si="59"/>
        <v>86.858557128906256</v>
      </c>
    </row>
    <row r="1264" spans="1:182" x14ac:dyDescent="0.2">
      <c r="A1264" t="s">
        <v>227</v>
      </c>
      <c r="B1264" t="s">
        <v>0</v>
      </c>
      <c r="C1264" t="s">
        <v>283</v>
      </c>
      <c r="D1264" t="s">
        <v>275</v>
      </c>
      <c r="E1264" t="s">
        <v>221</v>
      </c>
      <c r="F1264" s="21">
        <v>4600</v>
      </c>
      <c r="G1264" s="21">
        <v>4.1557173728942871</v>
      </c>
      <c r="H1264" s="21">
        <v>3.6685488224029541</v>
      </c>
      <c r="I1264" s="21">
        <v>3.4009370803833008</v>
      </c>
      <c r="J1264" s="21">
        <v>3.0797605514526367</v>
      </c>
      <c r="K1264" s="21">
        <v>2.873424768447876</v>
      </c>
      <c r="L1264" s="21">
        <v>2.8656747341156006</v>
      </c>
      <c r="M1264" s="21">
        <v>2.9276244640350342</v>
      </c>
      <c r="N1264" s="21">
        <v>3.1015064716339111</v>
      </c>
      <c r="O1264" s="21">
        <v>3.3867270946502686</v>
      </c>
      <c r="P1264" s="21">
        <v>3.6784603595733643</v>
      </c>
      <c r="Q1264" s="21">
        <v>4.335350513458252</v>
      </c>
      <c r="R1264" s="21">
        <v>5.264714241027832</v>
      </c>
      <c r="S1264" s="21">
        <v>6.1887054443359375</v>
      </c>
      <c r="T1264" s="21">
        <v>7.0658340454101563</v>
      </c>
      <c r="U1264" s="21">
        <v>7.6903600692749023</v>
      </c>
      <c r="V1264" s="21">
        <v>8.1392574310302734</v>
      </c>
      <c r="W1264" s="21">
        <v>8.1966886520385742</v>
      </c>
      <c r="X1264" s="21">
        <v>8.2390375137329102</v>
      </c>
      <c r="Y1264" s="21">
        <v>7.7710847854614258</v>
      </c>
      <c r="Z1264" s="21">
        <v>7.3220653533935547</v>
      </c>
      <c r="AA1264" s="21">
        <v>6.8091063499450684</v>
      </c>
      <c r="AB1264" s="21">
        <v>6.3983917236328125</v>
      </c>
      <c r="AC1264" s="21">
        <v>5.5219745635986328</v>
      </c>
      <c r="AD1264" s="21">
        <v>4.5747513771057129</v>
      </c>
      <c r="AE1264" s="21">
        <v>-0.14722606539726257</v>
      </c>
      <c r="AF1264" s="21">
        <v>-5.7434089481830597E-2</v>
      </c>
      <c r="AG1264" s="21">
        <v>5.9615015983581543E-2</v>
      </c>
      <c r="AH1264" s="21">
        <v>-1.6800856974441558E-4</v>
      </c>
      <c r="AI1264" s="21">
        <v>-6.785428524017334E-2</v>
      </c>
      <c r="AJ1264" s="21">
        <v>-7.3876805603504181E-2</v>
      </c>
      <c r="AK1264" s="21">
        <v>-0.15685603022575378</v>
      </c>
      <c r="AL1264" s="21">
        <v>-0.13961389660835266</v>
      </c>
      <c r="AM1264" s="21">
        <v>-0.10478786379098892</v>
      </c>
      <c r="AN1264" s="21">
        <v>-8.7159618735313416E-2</v>
      </c>
      <c r="AO1264" s="21">
        <v>-0.10029943287372589</v>
      </c>
      <c r="AP1264" s="21">
        <v>-6.1090804636478424E-2</v>
      </c>
      <c r="AQ1264" s="21">
        <v>-0.2586941123008728</v>
      </c>
      <c r="AR1264" s="21">
        <v>-0.37006086111068726</v>
      </c>
      <c r="AS1264" s="21">
        <v>0.79312151670455933</v>
      </c>
      <c r="AT1264" s="21">
        <v>0.96748679876327515</v>
      </c>
      <c r="AU1264" s="21">
        <v>0.87732529640197754</v>
      </c>
      <c r="AV1264" s="21">
        <v>0.87179726362228394</v>
      </c>
      <c r="AW1264" s="21">
        <v>9.5996908843517303E-2</v>
      </c>
      <c r="AX1264" s="21">
        <v>-0.13275068998336792</v>
      </c>
      <c r="AY1264" s="21">
        <v>-0.12913572788238525</v>
      </c>
      <c r="AZ1264" s="21">
        <v>-0.12942308187484741</v>
      </c>
      <c r="BA1264" s="21">
        <v>-0.15281794965267181</v>
      </c>
      <c r="BB1264" s="21">
        <v>-0.1576220840215683</v>
      </c>
      <c r="BC1264" s="21">
        <v>-9.572126716375351E-2</v>
      </c>
      <c r="BD1264" s="21">
        <v>-1.2951196171343327E-2</v>
      </c>
      <c r="BE1264" s="21">
        <v>9.8161384463310242E-2</v>
      </c>
      <c r="BF1264" s="21">
        <v>3.4308403730392456E-2</v>
      </c>
      <c r="BG1264" s="21">
        <v>-3.5061977803707123E-2</v>
      </c>
      <c r="BH1264" s="21">
        <v>-4.0769681334495544E-2</v>
      </c>
      <c r="BI1264" s="21">
        <v>-0.1170416995882988</v>
      </c>
      <c r="BJ1264" s="21">
        <v>-0.10258006304502487</v>
      </c>
      <c r="BK1264" s="21">
        <v>-6.2059510499238968E-2</v>
      </c>
      <c r="BL1264" s="21">
        <v>-3.7162832915782928E-2</v>
      </c>
      <c r="BM1264" s="21">
        <v>-3.217383474111557E-2</v>
      </c>
      <c r="BN1264" s="21">
        <v>8.9901881292462349E-3</v>
      </c>
      <c r="BO1264" s="21">
        <v>-0.17273953557014465</v>
      </c>
      <c r="BP1264" s="21">
        <v>-0.26952669024467468</v>
      </c>
      <c r="BQ1264" s="21">
        <v>0.88672125339508057</v>
      </c>
      <c r="BR1264" s="21">
        <v>1.0630782842636108</v>
      </c>
      <c r="BS1264" s="21">
        <v>0.96839874982833862</v>
      </c>
      <c r="BT1264" s="21">
        <v>0.95814943313598633</v>
      </c>
      <c r="BU1264" s="21">
        <v>0.1854652464389801</v>
      </c>
      <c r="BV1264" s="21">
        <v>-5.3675390779972076E-2</v>
      </c>
      <c r="BW1264" s="21">
        <v>-5.0481244921684265E-2</v>
      </c>
      <c r="BX1264" s="21">
        <v>-5.8816827833652496E-2</v>
      </c>
      <c r="BY1264" s="21">
        <v>-9.0969830751419067E-2</v>
      </c>
      <c r="BZ1264" s="21">
        <v>-0.10422300547361374</v>
      </c>
      <c r="CA1264" s="21">
        <v>-6.0049202293157578E-2</v>
      </c>
      <c r="CB1264" s="21">
        <v>1.7857521772384644E-2</v>
      </c>
      <c r="CC1264" s="21">
        <v>0.12485847622156143</v>
      </c>
      <c r="CD1264" s="21">
        <v>5.8186661452054977E-2</v>
      </c>
      <c r="CE1264" s="21">
        <v>-1.2350124306976795E-2</v>
      </c>
      <c r="CF1264" s="21">
        <v>-1.7839785665273666E-2</v>
      </c>
      <c r="CG1264" s="21">
        <v>-8.9466415345668793E-2</v>
      </c>
      <c r="CH1264" s="21">
        <v>-7.6930537819862366E-2</v>
      </c>
      <c r="CI1264" s="21">
        <v>-3.2465986907482147E-2</v>
      </c>
      <c r="CJ1264" s="21">
        <v>-2.5352116208523512E-3</v>
      </c>
      <c r="CK1264" s="21">
        <v>1.5009750612080097E-2</v>
      </c>
      <c r="CL1264" s="21">
        <v>5.7528071105480194E-2</v>
      </c>
      <c r="CM1264" s="21">
        <v>-0.11320766061544418</v>
      </c>
      <c r="CN1264" s="21">
        <v>-0.19989703595638275</v>
      </c>
      <c r="CO1264" s="21">
        <v>0.95154815912246704</v>
      </c>
      <c r="CP1264" s="21">
        <v>1.1292847394943237</v>
      </c>
      <c r="CQ1264" s="21">
        <v>1.0314759016036987</v>
      </c>
      <c r="CR1264" s="21">
        <v>1.0179567337036133</v>
      </c>
      <c r="CS1264" s="21">
        <v>0.24743074178695679</v>
      </c>
      <c r="CT1264" s="21">
        <v>1.0919127380475402E-3</v>
      </c>
      <c r="CU1264" s="21">
        <v>3.994606900960207E-3</v>
      </c>
      <c r="CV1264" s="21">
        <v>-9.9151488393545151E-3</v>
      </c>
      <c r="CW1264" s="21">
        <v>-4.8134014010429382E-2</v>
      </c>
      <c r="CX1264" s="21">
        <v>-6.7238971590995789E-2</v>
      </c>
      <c r="CY1264" s="21">
        <v>-2.4377133697271347E-2</v>
      </c>
      <c r="CZ1264" s="21">
        <v>4.8666238784790039E-2</v>
      </c>
      <c r="DA1264" s="21">
        <v>0.15155556797981262</v>
      </c>
      <c r="DB1264" s="21">
        <v>8.2064919173717499E-2</v>
      </c>
      <c r="DC1264" s="21">
        <v>1.0361729189753532E-2</v>
      </c>
      <c r="DD1264" s="21">
        <v>5.0901086069643497E-3</v>
      </c>
      <c r="DE1264" s="21">
        <v>-6.1891131103038788E-2</v>
      </c>
      <c r="DF1264" s="21">
        <v>-5.128101259469986E-2</v>
      </c>
      <c r="DG1264" s="21">
        <v>-2.872461685910821E-3</v>
      </c>
      <c r="DH1264" s="21">
        <v>3.2092411071062088E-2</v>
      </c>
      <c r="DI1264" s="21">
        <v>6.2193334102630615E-2</v>
      </c>
      <c r="DJ1264" s="21">
        <v>0.10606595128774643</v>
      </c>
      <c r="DK1264" s="21">
        <v>-5.3675778210163116E-2</v>
      </c>
      <c r="DL1264" s="21">
        <v>-0.13026738166809082</v>
      </c>
      <c r="DM1264" s="21">
        <v>1.0163750648498535</v>
      </c>
      <c r="DN1264" s="21">
        <v>1.1954911947250366</v>
      </c>
      <c r="DO1264" s="21">
        <v>1.0945531129837036</v>
      </c>
      <c r="DP1264" s="21">
        <v>1.0777640342712402</v>
      </c>
      <c r="DQ1264" s="21">
        <v>0.30939623713493347</v>
      </c>
      <c r="DR1264" s="21">
        <v>5.5859219282865524E-2</v>
      </c>
      <c r="DS1264" s="21">
        <v>5.8470457792282104E-2</v>
      </c>
      <c r="DT1264" s="21">
        <v>3.8986530154943466E-2</v>
      </c>
      <c r="DU1264" s="21">
        <v>-5.2981944754719734E-3</v>
      </c>
      <c r="DV1264" s="21">
        <v>-3.0254935845732689E-2</v>
      </c>
      <c r="DW1264" s="21">
        <v>2.7127666398882866E-2</v>
      </c>
      <c r="DX1264" s="21">
        <v>9.3149133026599884E-2</v>
      </c>
      <c r="DY1264" s="21">
        <v>0.19010193645954132</v>
      </c>
      <c r="DZ1264" s="21">
        <v>0.11654133349657059</v>
      </c>
      <c r="EA1264" s="21">
        <v>4.3154038488864899E-2</v>
      </c>
      <c r="EB1264" s="21">
        <v>3.8197234272956848E-2</v>
      </c>
      <c r="EC1264" s="21">
        <v>-2.2076796740293503E-2</v>
      </c>
      <c r="ED1264" s="21">
        <v>-1.4247173443436623E-2</v>
      </c>
      <c r="EE1264" s="21">
        <v>3.9855889976024628E-2</v>
      </c>
      <c r="EF1264" s="21">
        <v>8.2089193165302277E-2</v>
      </c>
      <c r="EG1264" s="21">
        <v>0.13031893968582153</v>
      </c>
      <c r="EH1264" s="21">
        <v>0.17614695429801941</v>
      </c>
      <c r="EI1264" s="21">
        <v>3.227880597114563E-2</v>
      </c>
      <c r="EJ1264" s="21">
        <v>-2.9733210802078247E-2</v>
      </c>
      <c r="EK1264" s="21">
        <v>1.1099748611450195</v>
      </c>
      <c r="EL1264" s="21">
        <v>1.2910827398300171</v>
      </c>
      <c r="EM1264" s="21">
        <v>1.1856265068054199</v>
      </c>
      <c r="EN1264" s="21">
        <v>1.1641162633895874</v>
      </c>
      <c r="EO1264" s="21">
        <v>0.39886456727981567</v>
      </c>
      <c r="EP1264" s="21">
        <v>0.13493451476097107</v>
      </c>
      <c r="EQ1264" s="21">
        <v>0.13712494075298309</v>
      </c>
      <c r="ER1264" s="21">
        <v>0.10959278792142868</v>
      </c>
      <c r="ES1264" s="21">
        <v>5.6549925357103348E-2</v>
      </c>
      <c r="ET1264" s="21">
        <v>2.3144140839576721E-2</v>
      </c>
      <c r="EU1264" s="21">
        <v>69.64414414414415</v>
      </c>
      <c r="EV1264" s="21">
        <v>68.747749328613281</v>
      </c>
      <c r="EW1264" s="21">
        <v>68.333333333333329</v>
      </c>
      <c r="EX1264" s="21">
        <v>67.369369506835938</v>
      </c>
      <c r="EY1264" s="21">
        <v>66.666664123535156</v>
      </c>
      <c r="EZ1264" s="21">
        <v>64.1351318359375</v>
      </c>
      <c r="FA1264" s="21">
        <v>65.031532287597656</v>
      </c>
      <c r="FB1264" s="21">
        <v>64.43243408203125</v>
      </c>
      <c r="FC1264" s="21">
        <v>71.770271301269531</v>
      </c>
      <c r="FD1264" s="21">
        <v>82.157661437988281</v>
      </c>
      <c r="FE1264" s="21">
        <v>90.166664123535156</v>
      </c>
      <c r="FF1264" s="21">
        <v>95.833335876464844</v>
      </c>
      <c r="FG1264" s="21">
        <v>98.5</v>
      </c>
      <c r="FH1264" s="21">
        <v>98.824325561523438</v>
      </c>
      <c r="FI1264" s="21">
        <v>98.716217041015625</v>
      </c>
      <c r="FJ1264" s="21">
        <v>96.963966369628906</v>
      </c>
      <c r="FK1264" s="21">
        <v>95.11260986328125</v>
      </c>
      <c r="FL1264" s="21">
        <v>94.004501342773438</v>
      </c>
      <c r="FM1264" s="21">
        <v>88.468467712402344</v>
      </c>
      <c r="FN1264" s="21">
        <v>80.968467712402344</v>
      </c>
      <c r="FO1264" s="21">
        <v>75.738739013671875</v>
      </c>
      <c r="FP1264" s="21">
        <v>73.1351318359375</v>
      </c>
      <c r="FQ1264" s="21">
        <v>71.081077575683594</v>
      </c>
      <c r="FR1264" s="21">
        <v>68.738739013671875</v>
      </c>
      <c r="FS1264" s="21">
        <v>0.94812470674514771</v>
      </c>
      <c r="FT1264" s="21"/>
      <c r="FU1264" s="21">
        <v>9.8441332578659058E-2</v>
      </c>
      <c r="FV1264" t="s">
        <v>294</v>
      </c>
      <c r="FW1264" s="21"/>
      <c r="FX1264">
        <f t="shared" si="57"/>
        <v>7.6675965309143068</v>
      </c>
      <c r="FY1264">
        <f t="shared" si="58"/>
        <v>0.46038997934665532</v>
      </c>
      <c r="FZ1264">
        <f t="shared" si="59"/>
        <v>86.858557128906256</v>
      </c>
    </row>
    <row r="1265" spans="1:182" x14ac:dyDescent="0.2">
      <c r="A1265" t="s">
        <v>227</v>
      </c>
      <c r="B1265" t="s">
        <v>0</v>
      </c>
      <c r="C1265" t="s">
        <v>282</v>
      </c>
      <c r="D1265" t="s">
        <v>274</v>
      </c>
      <c r="E1265" t="s">
        <v>221</v>
      </c>
      <c r="F1265" s="21">
        <v>4445</v>
      </c>
      <c r="G1265" s="21">
        <v>3.5968570709228516</v>
      </c>
      <c r="H1265" s="21">
        <v>3.1863787174224854</v>
      </c>
      <c r="I1265" s="21">
        <v>2.8910562992095947</v>
      </c>
      <c r="J1265" s="21">
        <v>2.7125582695007324</v>
      </c>
      <c r="K1265" s="21">
        <v>2.6111998558044434</v>
      </c>
      <c r="L1265" s="21">
        <v>2.6193313598632813</v>
      </c>
      <c r="M1265" s="21">
        <v>2.729820728302002</v>
      </c>
      <c r="N1265" s="21">
        <v>2.9649395942687988</v>
      </c>
      <c r="O1265" s="21">
        <v>3.2321856021881104</v>
      </c>
      <c r="P1265" s="21">
        <v>3.5980727672576904</v>
      </c>
      <c r="Q1265" s="21">
        <v>4.169553279876709</v>
      </c>
      <c r="R1265" s="21">
        <v>5.094123363494873</v>
      </c>
      <c r="S1265" s="21">
        <v>6.0673680305480957</v>
      </c>
      <c r="T1265" s="21">
        <v>6.9463233947753906</v>
      </c>
      <c r="U1265" s="21">
        <v>7.4049677848815918</v>
      </c>
      <c r="V1265" s="21">
        <v>7.8220362663269043</v>
      </c>
      <c r="W1265" s="21">
        <v>7.9510860443115234</v>
      </c>
      <c r="X1265" s="21">
        <v>7.9907031059265137</v>
      </c>
      <c r="Y1265" s="21">
        <v>7.6197896003723145</v>
      </c>
      <c r="Z1265" s="21">
        <v>7.3619723320007324</v>
      </c>
      <c r="AA1265" s="21">
        <v>6.6630978584289551</v>
      </c>
      <c r="AB1265" s="21">
        <v>6.2720704078674316</v>
      </c>
      <c r="AC1265" s="21">
        <v>5.5433974266052246</v>
      </c>
      <c r="AD1265" s="21">
        <v>4.6685266494750977</v>
      </c>
      <c r="AE1265" s="21">
        <v>-7.3202870786190033E-2</v>
      </c>
      <c r="AF1265" s="21">
        <v>-7.2167545557022095E-2</v>
      </c>
      <c r="AG1265" s="21">
        <v>-7.4343979358673096E-2</v>
      </c>
      <c r="AH1265" s="21">
        <v>-7.5682505965232849E-2</v>
      </c>
      <c r="AI1265" s="21">
        <v>-6.0749586671590805E-2</v>
      </c>
      <c r="AJ1265" s="21">
        <v>-4.6491120010614395E-2</v>
      </c>
      <c r="AK1265" s="21">
        <v>-7.1117646992206573E-2</v>
      </c>
      <c r="AL1265" s="21">
        <v>-5.6387703865766525E-2</v>
      </c>
      <c r="AM1265" s="21">
        <v>-0.10134874284267426</v>
      </c>
      <c r="AN1265" s="21">
        <v>-9.7605861723423004E-2</v>
      </c>
      <c r="AO1265" s="21">
        <v>-0.15426374971866608</v>
      </c>
      <c r="AP1265" s="21">
        <v>-0.15227417647838593</v>
      </c>
      <c r="AQ1265" s="21">
        <v>-0.29045867919921875</v>
      </c>
      <c r="AR1265" s="21">
        <v>-0.31640848517417908</v>
      </c>
      <c r="AS1265" s="21">
        <v>0.73265409469604492</v>
      </c>
      <c r="AT1265" s="21">
        <v>0.82721406221389771</v>
      </c>
      <c r="AU1265" s="21">
        <v>0.77209293842315674</v>
      </c>
      <c r="AV1265" s="21">
        <v>0.68353712558746338</v>
      </c>
      <c r="AW1265" s="21">
        <v>4.3173424899578094E-2</v>
      </c>
      <c r="AX1265" s="21">
        <v>-0.18550559878349304</v>
      </c>
      <c r="AY1265" s="21">
        <v>-0.25838831067085266</v>
      </c>
      <c r="AZ1265" s="21">
        <v>-0.36147668957710266</v>
      </c>
      <c r="BA1265" s="21">
        <v>-0.24983289837837219</v>
      </c>
      <c r="BB1265" s="21">
        <v>-0.15553297102451324</v>
      </c>
      <c r="BC1265" s="21">
        <v>-3.8202520459890366E-2</v>
      </c>
      <c r="BD1265" s="21">
        <v>-3.9527308195829391E-2</v>
      </c>
      <c r="BE1265" s="21">
        <v>-4.3698370456695557E-2</v>
      </c>
      <c r="BF1265" s="21">
        <v>-4.5758552849292755E-2</v>
      </c>
      <c r="BG1265" s="21">
        <v>-3.2392270863056183E-2</v>
      </c>
      <c r="BH1265" s="21">
        <v>-2.4184105917811394E-2</v>
      </c>
      <c r="BI1265" s="21">
        <v>-4.8834756016731262E-2</v>
      </c>
      <c r="BJ1265" s="21">
        <v>-3.0683921650052071E-2</v>
      </c>
      <c r="BK1265" s="21">
        <v>-6.9235436618328094E-2</v>
      </c>
      <c r="BL1265" s="21">
        <v>-5.9315137565135956E-2</v>
      </c>
      <c r="BM1265" s="21">
        <v>-0.106373630464077</v>
      </c>
      <c r="BN1265" s="21">
        <v>-9.4018973410129547E-2</v>
      </c>
      <c r="BO1265" s="21">
        <v>-0.22136755287647247</v>
      </c>
      <c r="BP1265" s="21">
        <v>-0.24213880300521851</v>
      </c>
      <c r="BQ1265" s="21">
        <v>0.80400669574737549</v>
      </c>
      <c r="BR1265" s="21">
        <v>0.89859861135482788</v>
      </c>
      <c r="BS1265" s="21">
        <v>0.84113055467605591</v>
      </c>
      <c r="BT1265" s="21">
        <v>0.75088512897491455</v>
      </c>
      <c r="BU1265" s="21">
        <v>0.10703094303607941</v>
      </c>
      <c r="BV1265" s="21">
        <v>-0.1232149675488472</v>
      </c>
      <c r="BW1265" s="21">
        <v>-0.20324808359146118</v>
      </c>
      <c r="BX1265" s="21">
        <v>-0.30921560525894165</v>
      </c>
      <c r="BY1265" s="21">
        <v>-0.20075438916683197</v>
      </c>
      <c r="BZ1265" s="21">
        <v>-0.11075051873922348</v>
      </c>
      <c r="CA1265" s="21">
        <v>-1.3961382210254669E-2</v>
      </c>
      <c r="CB1265" s="21">
        <v>-1.6920775175094604E-2</v>
      </c>
      <c r="CC1265" s="21">
        <v>-2.2473311051726341E-2</v>
      </c>
      <c r="CD1265" s="21">
        <v>-2.5033315643668175E-2</v>
      </c>
      <c r="CE1265" s="21">
        <v>-1.2752076610922813E-2</v>
      </c>
      <c r="CF1265" s="21">
        <v>-8.7343351915478706E-3</v>
      </c>
      <c r="CG1265" s="21">
        <v>-3.3401690423488617E-2</v>
      </c>
      <c r="CH1265" s="21">
        <v>-1.2881561182439327E-2</v>
      </c>
      <c r="CI1265" s="21">
        <v>-4.6993855386972427E-2</v>
      </c>
      <c r="CJ1265" s="21">
        <v>-3.2795101404190063E-2</v>
      </c>
      <c r="CK1265" s="21">
        <v>-7.3205083608627319E-2</v>
      </c>
      <c r="CL1265" s="21">
        <v>-5.3671598434448242E-2</v>
      </c>
      <c r="CM1265" s="21">
        <v>-0.17351526021957397</v>
      </c>
      <c r="CN1265" s="21">
        <v>-0.19069984555244446</v>
      </c>
      <c r="CO1265" s="21">
        <v>0.85342532396316528</v>
      </c>
      <c r="CP1265" s="21">
        <v>0.94803935289382935</v>
      </c>
      <c r="CQ1265" s="21">
        <v>0.8889458179473877</v>
      </c>
      <c r="CR1265" s="21">
        <v>0.79753011465072632</v>
      </c>
      <c r="CS1265" s="21">
        <v>0.15125846862792969</v>
      </c>
      <c r="CT1265" s="21">
        <v>-8.0072663724422455E-2</v>
      </c>
      <c r="CU1265" s="21">
        <v>-0.16505812108516693</v>
      </c>
      <c r="CV1265" s="21">
        <v>-0.27301973104476929</v>
      </c>
      <c r="CW1265" s="21">
        <v>-0.16676275432109833</v>
      </c>
      <c r="CX1265" s="21">
        <v>-7.9734325408935547E-2</v>
      </c>
      <c r="CY1265" s="21">
        <v>1.0279754176735878E-2</v>
      </c>
      <c r="CZ1265" s="21">
        <v>5.6857569143176079E-3</v>
      </c>
      <c r="DA1265" s="21">
        <v>-1.2482531601563096E-3</v>
      </c>
      <c r="DB1265" s="21">
        <v>-4.3080779723823071E-3</v>
      </c>
      <c r="DC1265" s="21">
        <v>6.8881157785654068E-3</v>
      </c>
      <c r="DD1265" s="21">
        <v>6.7154355347156525E-3</v>
      </c>
      <c r="DE1265" s="21">
        <v>-1.7968626692891121E-2</v>
      </c>
      <c r="DF1265" s="21">
        <v>4.9207992851734161E-3</v>
      </c>
      <c r="DG1265" s="21">
        <v>-2.475227415561676E-2</v>
      </c>
      <c r="DH1265" s="21">
        <v>-6.2750638462603092E-3</v>
      </c>
      <c r="DI1265" s="21">
        <v>-4.0036533027887344E-2</v>
      </c>
      <c r="DJ1265" s="21">
        <v>-1.3324222527444363E-2</v>
      </c>
      <c r="DK1265" s="21">
        <v>-0.12566296756267548</v>
      </c>
      <c r="DL1265" s="21">
        <v>-0.13926088809967041</v>
      </c>
      <c r="DM1265" s="21">
        <v>0.90284395217895508</v>
      </c>
      <c r="DN1265" s="21">
        <v>0.99748009443283081</v>
      </c>
      <c r="DO1265" s="21">
        <v>0.93676108121871948</v>
      </c>
      <c r="DP1265" s="21">
        <v>0.84417510032653809</v>
      </c>
      <c r="DQ1265" s="21">
        <v>0.19548599421977997</v>
      </c>
      <c r="DR1265" s="21">
        <v>-3.6930359899997711E-2</v>
      </c>
      <c r="DS1265" s="21">
        <v>-0.12686815857887268</v>
      </c>
      <c r="DT1265" s="21">
        <v>-0.23682385683059692</v>
      </c>
      <c r="DU1265" s="21">
        <v>-0.13277111947536469</v>
      </c>
      <c r="DV1265" s="21">
        <v>-4.8718132078647614E-2</v>
      </c>
      <c r="DW1265" s="21">
        <v>4.5280106365680695E-2</v>
      </c>
      <c r="DX1265" s="21">
        <v>3.8325998932123184E-2</v>
      </c>
      <c r="DY1265" s="21">
        <v>2.9397359117865562E-2</v>
      </c>
      <c r="DZ1265" s="21">
        <v>2.561587281525135E-2</v>
      </c>
      <c r="EA1265" s="21">
        <v>3.5245433449745178E-2</v>
      </c>
      <c r="EB1265" s="21">
        <v>2.9022451490163803E-2</v>
      </c>
      <c r="EC1265" s="21">
        <v>4.3142670765519142E-3</v>
      </c>
      <c r="ED1265" s="21">
        <v>3.0624581500887871E-2</v>
      </c>
      <c r="EE1265" s="21">
        <v>7.3610353283584118E-3</v>
      </c>
      <c r="EF1265" s="21">
        <v>3.2015658915042877E-2</v>
      </c>
      <c r="EG1265" s="21">
        <v>7.8535843640565872E-3</v>
      </c>
      <c r="EH1265" s="21">
        <v>4.4930979609489441E-2</v>
      </c>
      <c r="EI1265" s="21">
        <v>-5.6571844965219498E-2</v>
      </c>
      <c r="EJ1265" s="21">
        <v>-6.4991220831871033E-2</v>
      </c>
      <c r="EK1265" s="21">
        <v>0.97419655323028564</v>
      </c>
      <c r="EL1265" s="21">
        <v>1.0688647031784058</v>
      </c>
      <c r="EM1265" s="21">
        <v>1.0057986974716187</v>
      </c>
      <c r="EN1265" s="21">
        <v>0.91152310371398926</v>
      </c>
      <c r="EO1265" s="21">
        <v>0.25934350490570068</v>
      </c>
      <c r="EP1265" s="21">
        <v>2.5360273197293282E-2</v>
      </c>
      <c r="EQ1265" s="21">
        <v>-7.1727931499481201E-2</v>
      </c>
      <c r="ER1265" s="21">
        <v>-0.18456277251243591</v>
      </c>
      <c r="ES1265" s="21">
        <v>-8.3692610263824463E-2</v>
      </c>
      <c r="ET1265" s="21">
        <v>-3.9356788620352745E-3</v>
      </c>
      <c r="EU1265" s="21">
        <v>68</v>
      </c>
      <c r="EV1265" s="21">
        <v>66.243240356445313</v>
      </c>
      <c r="EW1265" s="21">
        <v>65.382882882882882</v>
      </c>
      <c r="EX1265" s="21">
        <v>65.06756591796875</v>
      </c>
      <c r="EY1265" s="21">
        <v>65.090087890625</v>
      </c>
      <c r="EZ1265" s="21">
        <v>64.743240356445313</v>
      </c>
      <c r="FA1265" s="21">
        <v>65.842338562011719</v>
      </c>
      <c r="FB1265" s="21">
        <v>66.648651123046875</v>
      </c>
      <c r="FC1265" s="21">
        <v>74.270271301269531</v>
      </c>
      <c r="FD1265" s="21">
        <v>84.707206726074219</v>
      </c>
      <c r="FE1265" s="21">
        <v>91.950447082519531</v>
      </c>
      <c r="FF1265" s="21">
        <v>97.788291931152344</v>
      </c>
      <c r="FG1265" s="21">
        <v>98.572074890136719</v>
      </c>
      <c r="FH1265" s="21">
        <v>99.189186096191406</v>
      </c>
      <c r="FI1265" s="21">
        <v>97.995498657226563</v>
      </c>
      <c r="FJ1265" s="21">
        <v>98.121620178222656</v>
      </c>
      <c r="FK1265" s="21">
        <v>97.405403137207031</v>
      </c>
      <c r="FL1265" s="21">
        <v>95.076576232910156</v>
      </c>
      <c r="FM1265" s="21">
        <v>90.382881164550781</v>
      </c>
      <c r="FN1265" s="21">
        <v>82.581077575683594</v>
      </c>
      <c r="FO1265" s="21">
        <v>77.509010314941406</v>
      </c>
      <c r="FP1265" s="21">
        <v>76.824325561523438</v>
      </c>
      <c r="FQ1265" s="21">
        <v>73.0450439453125</v>
      </c>
      <c r="FR1265" s="21">
        <v>71.490989685058594</v>
      </c>
      <c r="FS1265" s="21">
        <v>0.73323887586593628</v>
      </c>
      <c r="FT1265" s="21"/>
      <c r="FU1265" s="21">
        <v>7.6460897922515869E-2</v>
      </c>
      <c r="FV1265" t="s">
        <v>294</v>
      </c>
      <c r="FW1265" s="21"/>
      <c r="FX1265">
        <f t="shared" si="57"/>
        <v>7.5173297882080075</v>
      </c>
      <c r="FY1265">
        <f t="shared" si="58"/>
        <v>0.31852072328329084</v>
      </c>
      <c r="FZ1265">
        <f t="shared" si="59"/>
        <v>88.590989685058588</v>
      </c>
    </row>
    <row r="1266" spans="1:182" x14ac:dyDescent="0.2">
      <c r="A1266" t="s">
        <v>227</v>
      </c>
      <c r="B1266" t="s">
        <v>0</v>
      </c>
      <c r="C1266" t="s">
        <v>283</v>
      </c>
      <c r="D1266" t="s">
        <v>274</v>
      </c>
      <c r="E1266" t="s">
        <v>221</v>
      </c>
      <c r="F1266" s="21">
        <v>4598</v>
      </c>
      <c r="G1266" s="21">
        <v>3.7226238250732422</v>
      </c>
      <c r="H1266" s="21">
        <v>3.2866008281707764</v>
      </c>
      <c r="I1266" s="21">
        <v>2.9876387119293213</v>
      </c>
      <c r="J1266" s="21">
        <v>2.8030965328216553</v>
      </c>
      <c r="K1266" s="21">
        <v>2.6834492683410645</v>
      </c>
      <c r="L1266" s="21">
        <v>2.6935117244720459</v>
      </c>
      <c r="M1266" s="21">
        <v>2.8178102970123291</v>
      </c>
      <c r="N1266" s="21">
        <v>3.0440587997436523</v>
      </c>
      <c r="O1266" s="21">
        <v>3.3320953845977783</v>
      </c>
      <c r="P1266" s="21">
        <v>3.7146472930908203</v>
      </c>
      <c r="Q1266" s="21">
        <v>4.3113465309143066</v>
      </c>
      <c r="R1266" s="21">
        <v>5.330744743347168</v>
      </c>
      <c r="S1266" s="21">
        <v>6.3660755157470703</v>
      </c>
      <c r="T1266" s="21">
        <v>7.2903952598571777</v>
      </c>
      <c r="U1266" s="21">
        <v>7.9280004501342773</v>
      </c>
      <c r="V1266" s="21">
        <v>8.339930534362793</v>
      </c>
      <c r="W1266" s="21">
        <v>8.4517679214477539</v>
      </c>
      <c r="X1266" s="21">
        <v>8.4493370056152344</v>
      </c>
      <c r="Y1266" s="21">
        <v>7.9295816421508789</v>
      </c>
      <c r="Z1266" s="21">
        <v>7.6521005630493164</v>
      </c>
      <c r="AA1266" s="21">
        <v>6.9561290740966797</v>
      </c>
      <c r="AB1266" s="21">
        <v>6.5328083038330078</v>
      </c>
      <c r="AC1266" s="21">
        <v>5.7435903549194336</v>
      </c>
      <c r="AD1266" s="21">
        <v>4.8373260498046875</v>
      </c>
      <c r="AE1266" s="21">
        <v>-9.7728393971920013E-2</v>
      </c>
      <c r="AF1266" s="21">
        <v>-0.10719522833824158</v>
      </c>
      <c r="AG1266" s="21">
        <v>-8.1635020673274994E-2</v>
      </c>
      <c r="AH1266" s="21">
        <v>-7.8027054667472839E-2</v>
      </c>
      <c r="AI1266" s="21">
        <v>-8.3455301821231842E-2</v>
      </c>
      <c r="AJ1266" s="21">
        <v>-5.1075361669063568E-2</v>
      </c>
      <c r="AK1266" s="21">
        <v>-6.6194519400596619E-2</v>
      </c>
      <c r="AL1266" s="21">
        <v>-6.9675438106060028E-2</v>
      </c>
      <c r="AM1266" s="21">
        <v>-0.10177086293697357</v>
      </c>
      <c r="AN1266" s="21">
        <v>-8.0236896872520447E-2</v>
      </c>
      <c r="AO1266" s="21">
        <v>-0.13665789365768433</v>
      </c>
      <c r="AP1266" s="21">
        <v>-0.11167760938405991</v>
      </c>
      <c r="AQ1266" s="21">
        <v>-0.27216452360153198</v>
      </c>
      <c r="AR1266" s="21">
        <v>-0.39840525388717651</v>
      </c>
      <c r="AS1266" s="21">
        <v>0.93063908815383911</v>
      </c>
      <c r="AT1266" s="21">
        <v>0.96019184589385986</v>
      </c>
      <c r="AU1266" s="21">
        <v>0.89412122964859009</v>
      </c>
      <c r="AV1266" s="21">
        <v>0.80216652154922485</v>
      </c>
      <c r="AW1266" s="21">
        <v>-6.2267165631055832E-2</v>
      </c>
      <c r="AX1266" s="21">
        <v>-0.24716565012931824</v>
      </c>
      <c r="AY1266" s="21">
        <v>-0.29858365654945374</v>
      </c>
      <c r="AZ1266" s="21">
        <v>-0.41886892914772034</v>
      </c>
      <c r="BA1266" s="21">
        <v>-0.2977047860622406</v>
      </c>
      <c r="BB1266" s="21">
        <v>-0.17397534847259521</v>
      </c>
      <c r="BC1266" s="21">
        <v>-5.1351960748434067E-2</v>
      </c>
      <c r="BD1266" s="21">
        <v>-6.4116060733795166E-2</v>
      </c>
      <c r="BE1266" s="21">
        <v>-4.5430347323417664E-2</v>
      </c>
      <c r="BF1266" s="21">
        <v>-4.0684331208467484E-2</v>
      </c>
      <c r="BG1266" s="21">
        <v>-4.4747605919837952E-2</v>
      </c>
      <c r="BH1266" s="21">
        <v>-2.2971358150243759E-2</v>
      </c>
      <c r="BI1266" s="21">
        <v>-3.9533086121082306E-2</v>
      </c>
      <c r="BJ1266" s="21">
        <v>-3.6130405962467194E-2</v>
      </c>
      <c r="BK1266" s="21">
        <v>-5.9986717998981476E-2</v>
      </c>
      <c r="BL1266" s="21">
        <v>-3.2127086073160172E-2</v>
      </c>
      <c r="BM1266" s="21">
        <v>-7.6185546815395355E-2</v>
      </c>
      <c r="BN1266" s="21">
        <v>-3.8847647607326508E-2</v>
      </c>
      <c r="BO1266" s="21">
        <v>-0.18389858305454254</v>
      </c>
      <c r="BP1266" s="21">
        <v>-0.29643067717552185</v>
      </c>
      <c r="BQ1266" s="21">
        <v>1.0271886587142944</v>
      </c>
      <c r="BR1266" s="21">
        <v>1.0563337802886963</v>
      </c>
      <c r="BS1266" s="21">
        <v>0.98643505573272705</v>
      </c>
      <c r="BT1266" s="21">
        <v>0.88728505373001099</v>
      </c>
      <c r="BU1266" s="21">
        <v>3.0577652156352997E-2</v>
      </c>
      <c r="BV1266" s="21">
        <v>-0.1614612489938736</v>
      </c>
      <c r="BW1266" s="21">
        <v>-0.22336415946483612</v>
      </c>
      <c r="BX1266" s="21">
        <v>-0.34683963656425476</v>
      </c>
      <c r="BY1266" s="21">
        <v>-0.23322023451328278</v>
      </c>
      <c r="BZ1266" s="21">
        <v>-0.11803174763917923</v>
      </c>
      <c r="CA1266" s="21">
        <v>-1.9231785088777542E-2</v>
      </c>
      <c r="CB1266" s="21">
        <v>-3.4279558807611465E-2</v>
      </c>
      <c r="CC1266" s="21">
        <v>-2.0355101674795151E-2</v>
      </c>
      <c r="CD1266" s="21">
        <v>-1.4820879325270653E-2</v>
      </c>
      <c r="CE1266" s="21">
        <v>-1.7938770353794098E-2</v>
      </c>
      <c r="CF1266" s="21">
        <v>-3.5066124983131886E-3</v>
      </c>
      <c r="CG1266" s="21">
        <v>-2.1067457273602486E-2</v>
      </c>
      <c r="CH1266" s="21">
        <v>-1.2897219508886337E-2</v>
      </c>
      <c r="CI1266" s="21">
        <v>-3.1047146767377853E-2</v>
      </c>
      <c r="CJ1266" s="21">
        <v>1.1936197988688946E-3</v>
      </c>
      <c r="CK1266" s="21">
        <v>-3.4302584826946259E-2</v>
      </c>
      <c r="CL1266" s="21">
        <v>1.159416139125824E-2</v>
      </c>
      <c r="CM1266" s="21">
        <v>-0.12276585400104523</v>
      </c>
      <c r="CN1266" s="21">
        <v>-0.22580340504646301</v>
      </c>
      <c r="CO1266" s="21">
        <v>1.094058632850647</v>
      </c>
      <c r="CP1266" s="21">
        <v>1.1229214668273926</v>
      </c>
      <c r="CQ1266" s="21">
        <v>1.0503712892532349</v>
      </c>
      <c r="CR1266" s="21">
        <v>0.94623792171478271</v>
      </c>
      <c r="CS1266" s="21">
        <v>9.4881691038608551E-2</v>
      </c>
      <c r="CT1266" s="21">
        <v>-0.10210265219211578</v>
      </c>
      <c r="CU1266" s="21">
        <v>-0.17126734554767609</v>
      </c>
      <c r="CV1266" s="21">
        <v>-0.29695233702659607</v>
      </c>
      <c r="CW1266" s="21">
        <v>-0.18855841457843781</v>
      </c>
      <c r="CX1266" s="21">
        <v>-7.9285375773906708E-2</v>
      </c>
      <c r="CY1266" s="21">
        <v>1.2888391502201557E-2</v>
      </c>
      <c r="CZ1266" s="21">
        <v>-4.4430578127503395E-3</v>
      </c>
      <c r="DA1266" s="21">
        <v>4.7201435081660748E-3</v>
      </c>
      <c r="DB1266" s="21">
        <v>1.1042574420571327E-2</v>
      </c>
      <c r="DC1266" s="21">
        <v>8.8700633496046066E-3</v>
      </c>
      <c r="DD1266" s="21">
        <v>1.5958134084939957E-2</v>
      </c>
      <c r="DE1266" s="21">
        <v>-2.60182935744524E-3</v>
      </c>
      <c r="DF1266" s="21">
        <v>1.0335968807339668E-2</v>
      </c>
      <c r="DG1266" s="21">
        <v>-2.1075743716210127E-3</v>
      </c>
      <c r="DH1266" s="21">
        <v>3.4514326602220535E-2</v>
      </c>
      <c r="DI1266" s="21">
        <v>7.5803780928254128E-3</v>
      </c>
      <c r="DJ1266" s="21">
        <v>6.2035970389842987E-2</v>
      </c>
      <c r="DK1266" s="21">
        <v>-6.1633128672838211E-2</v>
      </c>
      <c r="DL1266" s="21">
        <v>-0.15517613291740417</v>
      </c>
      <c r="DM1266" s="21">
        <v>1.1609286069869995</v>
      </c>
      <c r="DN1266" s="21">
        <v>1.1895091533660889</v>
      </c>
      <c r="DO1266" s="21">
        <v>1.1143075227737427</v>
      </c>
      <c r="DP1266" s="21">
        <v>1.0051907300949097</v>
      </c>
      <c r="DQ1266" s="21">
        <v>0.1591857373714447</v>
      </c>
      <c r="DR1266" s="21">
        <v>-4.2744047939777374E-2</v>
      </c>
      <c r="DS1266" s="21">
        <v>-0.11917053908109665</v>
      </c>
      <c r="DT1266" s="21">
        <v>-0.24706505239009857</v>
      </c>
      <c r="DU1266" s="21">
        <v>-0.14389659464359283</v>
      </c>
      <c r="DV1266" s="21">
        <v>-4.0539003908634186E-2</v>
      </c>
      <c r="DW1266" s="21">
        <v>5.9264823794364929E-2</v>
      </c>
      <c r="DX1266" s="21">
        <v>3.8636110723018646E-2</v>
      </c>
      <c r="DY1266" s="21">
        <v>4.0924813598394394E-2</v>
      </c>
      <c r="DZ1266" s="21">
        <v>4.8385292291641235E-2</v>
      </c>
      <c r="EA1266" s="21">
        <v>4.7577761113643646E-2</v>
      </c>
      <c r="EB1266" s="21">
        <v>4.4062137603759766E-2</v>
      </c>
      <c r="EC1266" s="21">
        <v>2.4059604853391647E-2</v>
      </c>
      <c r="ED1266" s="21">
        <v>4.3881002813577652E-2</v>
      </c>
      <c r="EE1266" s="21">
        <v>3.9676573127508163E-2</v>
      </c>
      <c r="EF1266" s="21">
        <v>8.2624137401580811E-2</v>
      </c>
      <c r="EG1266" s="21">
        <v>6.8052724003791809E-2</v>
      </c>
      <c r="EH1266" s="21">
        <v>0.13486593961715698</v>
      </c>
      <c r="EI1266" s="21">
        <v>2.6632817462086678E-2</v>
      </c>
      <c r="EJ1266" s="21">
        <v>-5.3201552480459213E-2</v>
      </c>
      <c r="EK1266" s="21">
        <v>1.2574782371520996</v>
      </c>
      <c r="EL1266" s="21">
        <v>1.2856510877609253</v>
      </c>
      <c r="EM1266" s="21">
        <v>1.2066214084625244</v>
      </c>
      <c r="EN1266" s="21">
        <v>1.0903093814849854</v>
      </c>
      <c r="EO1266" s="21">
        <v>0.25203055143356323</v>
      </c>
      <c r="EP1266" s="21">
        <v>4.296034574508667E-2</v>
      </c>
      <c r="EQ1266" s="21">
        <v>-4.3951023370027542E-2</v>
      </c>
      <c r="ER1266" s="21">
        <v>-0.17503573000431061</v>
      </c>
      <c r="ES1266" s="21">
        <v>-7.9412035644054413E-2</v>
      </c>
      <c r="ET1266" s="21">
        <v>1.5404603444039822E-2</v>
      </c>
      <c r="EU1266" s="21">
        <v>68</v>
      </c>
      <c r="EV1266" s="21">
        <v>66.243240356445313</v>
      </c>
      <c r="EW1266" s="21">
        <v>65.382882882882882</v>
      </c>
      <c r="EX1266" s="21">
        <v>65.06756591796875</v>
      </c>
      <c r="EY1266" s="21">
        <v>65.090087890625</v>
      </c>
      <c r="EZ1266" s="21">
        <v>64.743240356445313</v>
      </c>
      <c r="FA1266" s="21">
        <v>65.842338562011719</v>
      </c>
      <c r="FB1266" s="21">
        <v>66.648651123046875</v>
      </c>
      <c r="FC1266" s="21">
        <v>74.270271301269531</v>
      </c>
      <c r="FD1266" s="21">
        <v>84.707206726074219</v>
      </c>
      <c r="FE1266" s="21">
        <v>91.950447082519531</v>
      </c>
      <c r="FF1266" s="21">
        <v>97.788291931152344</v>
      </c>
      <c r="FG1266" s="21">
        <v>98.572074890136719</v>
      </c>
      <c r="FH1266" s="21">
        <v>99.189186096191406</v>
      </c>
      <c r="FI1266" s="21">
        <v>97.995498657226563</v>
      </c>
      <c r="FJ1266" s="21">
        <v>98.121620178222656</v>
      </c>
      <c r="FK1266" s="21">
        <v>97.405403137207031</v>
      </c>
      <c r="FL1266" s="21">
        <v>95.076576232910156</v>
      </c>
      <c r="FM1266" s="21">
        <v>90.382881164550781</v>
      </c>
      <c r="FN1266" s="21">
        <v>82.581077575683594</v>
      </c>
      <c r="FO1266" s="21">
        <v>77.509010314941406</v>
      </c>
      <c r="FP1266" s="21">
        <v>76.824325561523438</v>
      </c>
      <c r="FQ1266" s="21">
        <v>73.0450439453125</v>
      </c>
      <c r="FR1266" s="21">
        <v>71.490989685058594</v>
      </c>
      <c r="FS1266" s="21">
        <v>0.90658897161483765</v>
      </c>
      <c r="FT1266" s="21"/>
      <c r="FU1266" s="21">
        <v>9.9495656788349152E-2</v>
      </c>
      <c r="FV1266" t="s">
        <v>294</v>
      </c>
      <c r="FW1266" s="21"/>
      <c r="FX1266">
        <f t="shared" si="57"/>
        <v>7.8877832412719728</v>
      </c>
      <c r="FY1266">
        <f t="shared" si="58"/>
        <v>0.36362418085336684</v>
      </c>
      <c r="FZ1266">
        <f t="shared" si="59"/>
        <v>88.590989685058588</v>
      </c>
    </row>
    <row r="1267" spans="1:182" x14ac:dyDescent="0.2">
      <c r="A1267" t="s">
        <v>227</v>
      </c>
      <c r="B1267" t="s">
        <v>0</v>
      </c>
      <c r="C1267" t="s">
        <v>284</v>
      </c>
      <c r="D1267" t="s">
        <v>274</v>
      </c>
      <c r="E1267" t="s">
        <v>221</v>
      </c>
      <c r="F1267" s="21">
        <v>153</v>
      </c>
      <c r="G1267" s="21">
        <v>0.1240667849779129</v>
      </c>
      <c r="H1267" s="21">
        <v>0.10552101582288742</v>
      </c>
      <c r="I1267" s="21">
        <v>9.7631350159645081E-2</v>
      </c>
      <c r="J1267" s="21">
        <v>9.1436810791492462E-2</v>
      </c>
      <c r="K1267" s="21">
        <v>8.2776688039302826E-2</v>
      </c>
      <c r="L1267" s="21">
        <v>8.3818882703781128E-2</v>
      </c>
      <c r="M1267" s="21">
        <v>9.0555168688297272E-2</v>
      </c>
      <c r="N1267" s="21">
        <v>9.2942595481872559E-2</v>
      </c>
      <c r="O1267" s="21">
        <v>0.10534872114658356</v>
      </c>
      <c r="P1267" s="21">
        <v>0.11997006088495255</v>
      </c>
      <c r="Q1267" s="21">
        <v>0.14034685492515564</v>
      </c>
      <c r="R1267" s="21">
        <v>0.19665786623954773</v>
      </c>
      <c r="S1267" s="21">
        <v>0.23683767020702362</v>
      </c>
      <c r="T1267" s="21">
        <v>0.27221187949180603</v>
      </c>
      <c r="U1267" s="21">
        <v>0.38561493158340454</v>
      </c>
      <c r="V1267" s="21">
        <v>0.39585888385772705</v>
      </c>
      <c r="W1267" s="21">
        <v>0.39008185267448425</v>
      </c>
      <c r="X1267" s="21">
        <v>0.3718903660774231</v>
      </c>
      <c r="Y1267" s="21">
        <v>0.28544414043426514</v>
      </c>
      <c r="Z1267" s="21">
        <v>0.26452881097793579</v>
      </c>
      <c r="AA1267" s="21">
        <v>0.24773819744586945</v>
      </c>
      <c r="AB1267" s="21">
        <v>0.22344344854354858</v>
      </c>
      <c r="AC1267" s="21">
        <v>0.18861515820026398</v>
      </c>
      <c r="AD1267" s="21">
        <v>0.16101318597793579</v>
      </c>
      <c r="AE1267" s="21">
        <v>-1.0837503708899021E-2</v>
      </c>
      <c r="AF1267" s="21">
        <v>-1.4784961007535458E-2</v>
      </c>
      <c r="AG1267" s="21">
        <v>-4.3476074934005737E-3</v>
      </c>
      <c r="AH1267" s="21">
        <v>-2.5065809022635221E-3</v>
      </c>
      <c r="AI1267" s="21">
        <v>-9.8830172792077065E-3</v>
      </c>
      <c r="AJ1267" s="21">
        <v>-2.7281495276838541E-3</v>
      </c>
      <c r="AK1267" s="21">
        <v>3.3820499083958566E-4</v>
      </c>
      <c r="AL1267" s="21">
        <v>-6.2298011034727097E-3</v>
      </c>
      <c r="AM1267" s="21">
        <v>-2.3294596467167139E-3</v>
      </c>
      <c r="AN1267" s="21">
        <v>4.4753821566700935E-3</v>
      </c>
      <c r="AO1267" s="21">
        <v>3.3518623095005751E-3</v>
      </c>
      <c r="AP1267" s="21">
        <v>1.2084531597793102E-2</v>
      </c>
      <c r="AQ1267" s="21">
        <v>6.9605564931407571E-4</v>
      </c>
      <c r="AR1267" s="21">
        <v>-3.7767712026834488E-2</v>
      </c>
      <c r="AS1267" s="21">
        <v>9.0521082282066345E-2</v>
      </c>
      <c r="AT1267" s="21">
        <v>6.7974090576171875E-2</v>
      </c>
      <c r="AU1267" s="21">
        <v>6.2655225396156311E-2</v>
      </c>
      <c r="AV1267" s="21">
        <v>5.947449803352356E-2</v>
      </c>
      <c r="AW1267" s="21">
        <v>-3.8930289447307587E-2</v>
      </c>
      <c r="AX1267" s="21">
        <v>-2.7278119698166847E-2</v>
      </c>
      <c r="AY1267" s="21">
        <v>-2.0725293084979057E-2</v>
      </c>
      <c r="AZ1267" s="21">
        <v>-2.9432563111186028E-2</v>
      </c>
      <c r="BA1267" s="21">
        <v>-2.3443708196282387E-2</v>
      </c>
      <c r="BB1267" s="21">
        <v>-1.0300897061824799E-2</v>
      </c>
      <c r="BC1267" s="21">
        <v>-5.7881805114448071E-3</v>
      </c>
      <c r="BD1267" s="21">
        <v>-1.014039758592844E-2</v>
      </c>
      <c r="BE1267" s="21">
        <v>-1.5902516897767782E-3</v>
      </c>
      <c r="BF1267" s="21">
        <v>9.3825976364314556E-4</v>
      </c>
      <c r="BG1267" s="21">
        <v>-5.3636222146451473E-3</v>
      </c>
      <c r="BH1267" s="21">
        <v>-5.9392685216153041E-5</v>
      </c>
      <c r="BI1267" s="21">
        <v>2.4702975060790777E-3</v>
      </c>
      <c r="BJ1267" s="21">
        <v>-2.7156246360391378E-3</v>
      </c>
      <c r="BK1267" s="21">
        <v>2.0134970545768738E-3</v>
      </c>
      <c r="BL1267" s="21">
        <v>9.0066371485590935E-3</v>
      </c>
      <c r="BM1267" s="21">
        <v>9.1330604627728462E-3</v>
      </c>
      <c r="BN1267" s="21">
        <v>1.8840789794921875E-2</v>
      </c>
      <c r="BO1267" s="21">
        <v>9.4230547547340393E-3</v>
      </c>
      <c r="BP1267" s="21">
        <v>-2.5705622509121895E-2</v>
      </c>
      <c r="BQ1267" s="21">
        <v>0.10157277435064316</v>
      </c>
      <c r="BR1267" s="21">
        <v>7.8860320150852203E-2</v>
      </c>
      <c r="BS1267" s="21">
        <v>7.2931312024593353E-2</v>
      </c>
      <c r="BT1267" s="21">
        <v>6.7633405327796936E-2</v>
      </c>
      <c r="BU1267" s="21">
        <v>-2.6606403291225433E-2</v>
      </c>
      <c r="BV1267" s="21">
        <v>-1.7094478011131287E-2</v>
      </c>
      <c r="BW1267" s="21">
        <v>-1.1955116875469685E-2</v>
      </c>
      <c r="BX1267" s="21">
        <v>-2.0841600373387337E-2</v>
      </c>
      <c r="BY1267" s="21">
        <v>-1.65697131305933E-2</v>
      </c>
      <c r="BZ1267" s="21">
        <v>-5.1233768463134766E-3</v>
      </c>
      <c r="CA1267" s="21">
        <v>-2.2910344414412975E-3</v>
      </c>
      <c r="CB1267" s="21">
        <v>-6.9235865958034992E-3</v>
      </c>
      <c r="CC1267" s="21">
        <v>3.1948473770171404E-4</v>
      </c>
      <c r="CD1267" s="21">
        <v>3.3241459168493748E-3</v>
      </c>
      <c r="CE1267" s="21">
        <v>-2.2335024550557137E-3</v>
      </c>
      <c r="CF1267" s="21">
        <v>1.7889802111312747E-3</v>
      </c>
      <c r="CG1267" s="21">
        <v>3.9469781331717968E-3</v>
      </c>
      <c r="CH1267" s="21">
        <v>-2.817166387103498E-4</v>
      </c>
      <c r="CI1267" s="21">
        <v>5.021415650844574E-3</v>
      </c>
      <c r="CJ1267" s="21">
        <v>1.2144970707595348E-2</v>
      </c>
      <c r="CK1267" s="21">
        <v>1.3137101195752621E-2</v>
      </c>
      <c r="CL1267" s="21">
        <v>2.3520154878497124E-2</v>
      </c>
      <c r="CM1267" s="21">
        <v>1.5467347577214241E-2</v>
      </c>
      <c r="CN1267" s="21">
        <v>-1.7351457849144936E-2</v>
      </c>
      <c r="CO1267" s="21">
        <v>0.10922714322805405</v>
      </c>
      <c r="CP1267" s="21">
        <v>8.640008419752121E-2</v>
      </c>
      <c r="CQ1267" s="21">
        <v>8.0048501491546631E-2</v>
      </c>
      <c r="CR1267" s="21">
        <v>7.3284238576889038E-2</v>
      </c>
      <c r="CS1267" s="21">
        <v>-1.8070917576551437E-2</v>
      </c>
      <c r="CT1267" s="21">
        <v>-1.0041318833827972E-2</v>
      </c>
      <c r="CU1267" s="21">
        <v>-5.8809192851185799E-3</v>
      </c>
      <c r="CV1267" s="21">
        <v>-1.4891525730490685E-2</v>
      </c>
      <c r="CW1267" s="21">
        <v>-1.1808805167675018E-2</v>
      </c>
      <c r="CX1267" s="21">
        <v>-1.5374424401670694E-3</v>
      </c>
      <c r="CY1267" s="21">
        <v>1.2061113957315683E-3</v>
      </c>
      <c r="CZ1267" s="21">
        <v>-3.7067760713398457E-3</v>
      </c>
      <c r="DA1267" s="21">
        <v>2.2292211651802063E-3</v>
      </c>
      <c r="DB1267" s="21">
        <v>5.7100323028862476E-3</v>
      </c>
      <c r="DC1267" s="21">
        <v>8.9661712991073728E-4</v>
      </c>
      <c r="DD1267" s="21">
        <v>3.637353191152215E-3</v>
      </c>
      <c r="DE1267" s="21">
        <v>5.4236589930951595E-3</v>
      </c>
      <c r="DF1267" s="21">
        <v>2.1521912422031164E-3</v>
      </c>
      <c r="DG1267" s="21">
        <v>8.0293342471122742E-3</v>
      </c>
      <c r="DH1267" s="21">
        <v>1.5283304266631603E-2</v>
      </c>
      <c r="DI1267" s="21">
        <v>1.7141140997409821E-2</v>
      </c>
      <c r="DJ1267" s="21">
        <v>2.8199519962072372E-2</v>
      </c>
      <c r="DK1267" s="21">
        <v>2.1511640399694443E-2</v>
      </c>
      <c r="DL1267" s="21">
        <v>-8.9972922578454018E-3</v>
      </c>
      <c r="DM1267" s="21">
        <v>0.11688151210546494</v>
      </c>
      <c r="DN1267" s="21">
        <v>9.3939848244190216E-2</v>
      </c>
      <c r="DO1267" s="21">
        <v>8.7165690958499908E-2</v>
      </c>
      <c r="DP1267" s="21">
        <v>7.893507182598114E-2</v>
      </c>
      <c r="DQ1267" s="21">
        <v>-9.5354309305548668E-3</v>
      </c>
      <c r="DR1267" s="21">
        <v>-2.9881596565246582E-3</v>
      </c>
      <c r="DS1267" s="21">
        <v>1.9327849440742284E-4</v>
      </c>
      <c r="DT1267" s="21">
        <v>-8.9414510875940323E-3</v>
      </c>
      <c r="DU1267" s="21">
        <v>-7.0478976704180241E-3</v>
      </c>
      <c r="DV1267" s="21">
        <v>2.0484919659793377E-3</v>
      </c>
      <c r="DW1267" s="21">
        <v>6.2554343603551388E-3</v>
      </c>
      <c r="DX1267" s="21">
        <v>9.3778746668249369E-4</v>
      </c>
      <c r="DY1267" s="21">
        <v>4.9865772016346455E-3</v>
      </c>
      <c r="DZ1267" s="21">
        <v>9.1548729687929153E-3</v>
      </c>
      <c r="EA1267" s="21">
        <v>5.4160128347575665E-3</v>
      </c>
      <c r="EB1267" s="21">
        <v>6.3061099499464035E-3</v>
      </c>
      <c r="EC1267" s="21">
        <v>7.5557511299848557E-3</v>
      </c>
      <c r="ED1267" s="21">
        <v>5.6663677096366882E-3</v>
      </c>
      <c r="EE1267" s="21">
        <v>1.2372290715575218E-2</v>
      </c>
      <c r="EF1267" s="21">
        <v>1.9814560189843178E-2</v>
      </c>
      <c r="EG1267" s="21">
        <v>2.2922340780496597E-2</v>
      </c>
      <c r="EH1267" s="21">
        <v>3.4955777227878571E-2</v>
      </c>
      <c r="EI1267" s="21">
        <v>3.0238639563322067E-2</v>
      </c>
      <c r="EJ1267" s="21">
        <v>3.0647956300526857E-3</v>
      </c>
      <c r="EK1267" s="21">
        <v>0.12793320417404175</v>
      </c>
      <c r="EL1267" s="21">
        <v>0.10482607781887054</v>
      </c>
      <c r="EM1267" s="21">
        <v>9.7441777586936951E-2</v>
      </c>
      <c r="EN1267" s="21">
        <v>8.7093979120254517E-2</v>
      </c>
      <c r="EO1267" s="21">
        <v>2.7884561568498611E-3</v>
      </c>
      <c r="EP1267" s="21">
        <v>7.1954820305109024E-3</v>
      </c>
      <c r="EQ1267" s="21">
        <v>8.9634554460644722E-3</v>
      </c>
      <c r="ER1267" s="21">
        <v>-3.5048756399191916E-4</v>
      </c>
      <c r="ES1267" s="21">
        <v>-1.7390288121532649E-4</v>
      </c>
      <c r="ET1267" s="21">
        <v>7.2260117158293724E-3</v>
      </c>
      <c r="EU1267" s="21">
        <v>68</v>
      </c>
      <c r="EV1267" s="21">
        <v>66.243240356445313</v>
      </c>
      <c r="EW1267" s="21">
        <v>65.382882882882882</v>
      </c>
      <c r="EX1267" s="21">
        <v>65.06756591796875</v>
      </c>
      <c r="EY1267" s="21">
        <v>65.090087890625</v>
      </c>
      <c r="EZ1267" s="21">
        <v>64.743240356445313</v>
      </c>
      <c r="FA1267" s="21">
        <v>65.842338562011719</v>
      </c>
      <c r="FB1267" s="21">
        <v>66.648651123046875</v>
      </c>
      <c r="FC1267" s="21">
        <v>74.270271301269531</v>
      </c>
      <c r="FD1267" s="21">
        <v>84.707206726074219</v>
      </c>
      <c r="FE1267" s="21">
        <v>91.950447082519531</v>
      </c>
      <c r="FF1267" s="21">
        <v>97.788291931152344</v>
      </c>
      <c r="FG1267" s="21">
        <v>98.572074890136719</v>
      </c>
      <c r="FH1267" s="21">
        <v>99.189186096191406</v>
      </c>
      <c r="FI1267" s="21">
        <v>97.995498657226563</v>
      </c>
      <c r="FJ1267" s="21">
        <v>98.121620178222656</v>
      </c>
      <c r="FK1267" s="21">
        <v>97.405403137207031</v>
      </c>
      <c r="FL1267" s="21">
        <v>95.076576232910156</v>
      </c>
      <c r="FM1267" s="21">
        <v>90.382881164550781</v>
      </c>
      <c r="FN1267" s="21">
        <v>82.581077575683594</v>
      </c>
      <c r="FO1267" s="21">
        <v>77.509010314941406</v>
      </c>
      <c r="FP1267" s="21">
        <v>76.824325561523438</v>
      </c>
      <c r="FQ1267" s="21">
        <v>73.0450439453125</v>
      </c>
      <c r="FR1267" s="21">
        <v>71.490989685058594</v>
      </c>
      <c r="FS1267" s="21">
        <v>8.1222064793109894E-2</v>
      </c>
      <c r="FT1267" s="21"/>
      <c r="FU1267" s="21">
        <v>1.0343771427869797E-2</v>
      </c>
      <c r="FV1267" t="s">
        <v>294</v>
      </c>
      <c r="FW1267" s="21"/>
      <c r="FX1267">
        <f t="shared" si="57"/>
        <v>0.31193667352199556</v>
      </c>
      <c r="FY1267">
        <f t="shared" si="58"/>
        <v>2.3867916874587537E-2</v>
      </c>
      <c r="FZ1267">
        <f t="shared" si="59"/>
        <v>88.590989685058588</v>
      </c>
    </row>
    <row r="1268" spans="1:182" x14ac:dyDescent="0.2">
      <c r="A1268" t="s">
        <v>227</v>
      </c>
      <c r="B1268" t="s">
        <v>0</v>
      </c>
      <c r="C1268" t="s">
        <v>282</v>
      </c>
      <c r="D1268" t="s">
        <v>280</v>
      </c>
      <c r="E1268" t="s">
        <v>221</v>
      </c>
      <c r="F1268" s="21">
        <v>4441.08349609375</v>
      </c>
      <c r="G1268" s="21">
        <v>4.0941061973571777</v>
      </c>
      <c r="H1268" s="21">
        <v>3.6229803562164307</v>
      </c>
      <c r="I1268" s="21">
        <v>3.3060805797576904</v>
      </c>
      <c r="J1268" s="21">
        <v>3.0739269256591797</v>
      </c>
      <c r="K1268" s="21">
        <v>2.9368109703063965</v>
      </c>
      <c r="L1268" s="21">
        <v>2.935297966003418</v>
      </c>
      <c r="M1268" s="21">
        <v>3.0199053287506104</v>
      </c>
      <c r="N1268" s="21">
        <v>3.3005697727203369</v>
      </c>
      <c r="O1268" s="21">
        <v>3.65234375</v>
      </c>
      <c r="P1268" s="21">
        <v>4.0472736358642578</v>
      </c>
      <c r="Q1268" s="21">
        <v>4.6789665222167969</v>
      </c>
      <c r="R1268" s="21">
        <v>5.547358512878418</v>
      </c>
      <c r="S1268" s="21">
        <v>6.4431257247924805</v>
      </c>
      <c r="T1268" s="21">
        <v>7.0787382125854492</v>
      </c>
      <c r="U1268" s="21">
        <v>7.4185061454772949</v>
      </c>
      <c r="V1268" s="21">
        <v>7.8064150810241699</v>
      </c>
      <c r="W1268" s="21">
        <v>7.7667126655578613</v>
      </c>
      <c r="X1268" s="21">
        <v>7.7547550201416016</v>
      </c>
      <c r="Y1268" s="21">
        <v>7.4089274406433105</v>
      </c>
      <c r="Z1268" s="21">
        <v>7.0166654586791992</v>
      </c>
      <c r="AA1268" s="21">
        <v>6.6679058074951172</v>
      </c>
      <c r="AB1268" s="21">
        <v>6.3654665946960449</v>
      </c>
      <c r="AC1268" s="21">
        <v>5.6459417343139648</v>
      </c>
      <c r="AD1268" s="21">
        <v>4.744387149810791</v>
      </c>
      <c r="AE1268" s="21">
        <v>-0.12199100852012634</v>
      </c>
      <c r="AF1268" s="21">
        <v>-8.3667397499084473E-2</v>
      </c>
      <c r="AG1268" s="21">
        <v>-4.9644280225038528E-2</v>
      </c>
      <c r="AH1268" s="21">
        <v>-5.3862567991018295E-2</v>
      </c>
      <c r="AI1268" s="21">
        <v>-6.0723740607500076E-2</v>
      </c>
      <c r="AJ1268" s="21">
        <v>-5.4286535829305649E-2</v>
      </c>
      <c r="AK1268" s="21">
        <v>-7.4234820902347565E-2</v>
      </c>
      <c r="AL1268" s="21">
        <v>-2.9676094651222229E-2</v>
      </c>
      <c r="AM1268" s="21">
        <v>-8.0467015504837036E-2</v>
      </c>
      <c r="AN1268" s="21">
        <v>-9.9851809442043304E-2</v>
      </c>
      <c r="AO1268" s="21">
        <v>-0.10919453948736191</v>
      </c>
      <c r="AP1268" s="21">
        <v>-0.12773559987545013</v>
      </c>
      <c r="AQ1268" s="21">
        <v>-0.13133063912391663</v>
      </c>
      <c r="AR1268" s="21">
        <v>-0.12360855937004089</v>
      </c>
      <c r="AS1268" s="21">
        <v>0.81066989898681641</v>
      </c>
      <c r="AT1268" s="21">
        <v>0.97262066602706909</v>
      </c>
      <c r="AU1268" s="21">
        <v>0.86347675323486328</v>
      </c>
      <c r="AV1268" s="21">
        <v>0.782245934009552</v>
      </c>
      <c r="AW1268" s="21">
        <v>0.18095934391021729</v>
      </c>
      <c r="AX1268" s="21">
        <v>3.2878201454877853E-2</v>
      </c>
      <c r="AY1268" s="21">
        <v>-5.8641906827688217E-2</v>
      </c>
      <c r="AZ1268" s="21">
        <v>-0.16456624865531921</v>
      </c>
      <c r="BA1268" s="21">
        <v>-0.14780108630657196</v>
      </c>
      <c r="BB1268" s="21">
        <v>-0.13822337985038757</v>
      </c>
      <c r="BC1268" s="21">
        <v>-9.5573939383029938E-2</v>
      </c>
      <c r="BD1268" s="21">
        <v>-6.0403808951377869E-2</v>
      </c>
      <c r="BE1268" s="21">
        <v>-2.8192315250635147E-2</v>
      </c>
      <c r="BF1268" s="21">
        <v>-3.3723026514053345E-2</v>
      </c>
      <c r="BG1268" s="21">
        <v>-4.1752755641937256E-2</v>
      </c>
      <c r="BH1268" s="21">
        <v>-3.6151789128780365E-2</v>
      </c>
      <c r="BI1268" s="21">
        <v>-5.5653315037488937E-2</v>
      </c>
      <c r="BJ1268" s="21">
        <v>-9.3110529705882072E-3</v>
      </c>
      <c r="BK1268" s="21">
        <v>-5.7118553668260574E-2</v>
      </c>
      <c r="BL1268" s="21">
        <v>-7.2933219373226166E-2</v>
      </c>
      <c r="BM1268" s="21">
        <v>-7.7436007559299469E-2</v>
      </c>
      <c r="BN1268" s="21">
        <v>-9.0406462550163269E-2</v>
      </c>
      <c r="BO1268" s="21">
        <v>-8.887510746717453E-2</v>
      </c>
      <c r="BP1268" s="21">
        <v>-7.8133851289749146E-2</v>
      </c>
      <c r="BQ1268" s="21">
        <v>0.85697788000106812</v>
      </c>
      <c r="BR1268" s="21">
        <v>1.0196008682250977</v>
      </c>
      <c r="BS1268" s="21">
        <v>0.90750038623809814</v>
      </c>
      <c r="BT1268" s="21">
        <v>0.82433724403381348</v>
      </c>
      <c r="BU1268" s="21">
        <v>0.21976859867572784</v>
      </c>
      <c r="BV1268" s="21">
        <v>6.8961188197135925E-2</v>
      </c>
      <c r="BW1268" s="21">
        <v>-2.5390405207872391E-2</v>
      </c>
      <c r="BX1268" s="21">
        <v>-0.13225437700748444</v>
      </c>
      <c r="BY1268" s="21">
        <v>-0.11820781230926514</v>
      </c>
      <c r="BZ1268" s="21">
        <v>-0.1121244877576828</v>
      </c>
      <c r="CA1268" s="21">
        <v>-7.7277563512325287E-2</v>
      </c>
      <c r="CB1268" s="21">
        <v>-4.429151862859726E-2</v>
      </c>
      <c r="CC1268" s="21">
        <v>-1.3334751129150391E-2</v>
      </c>
      <c r="CD1268" s="21">
        <v>-1.9774442538619041E-2</v>
      </c>
      <c r="CE1268" s="21">
        <v>-2.8613509610295296E-2</v>
      </c>
      <c r="CF1268" s="21">
        <v>-2.3591719567775726E-2</v>
      </c>
      <c r="CG1268" s="21">
        <v>-4.2783819139003754E-2</v>
      </c>
      <c r="CH1268" s="21">
        <v>4.7937124036252499E-3</v>
      </c>
      <c r="CI1268" s="21">
        <v>-4.0947481989860535E-2</v>
      </c>
      <c r="CJ1268" s="21">
        <v>-5.4289482533931732E-2</v>
      </c>
      <c r="CK1268" s="21">
        <v>-5.5440142750740051E-2</v>
      </c>
      <c r="CL1268" s="21">
        <v>-6.4552418887615204E-2</v>
      </c>
      <c r="CM1268" s="21">
        <v>-5.9470541775226593E-2</v>
      </c>
      <c r="CN1268" s="21">
        <v>-4.6638209372758865E-2</v>
      </c>
      <c r="CO1268" s="21">
        <v>0.88905060291290283</v>
      </c>
      <c r="CP1268" s="21">
        <v>1.0521391630172729</v>
      </c>
      <c r="CQ1268" s="21">
        <v>0.93799102306365967</v>
      </c>
      <c r="CR1268" s="21">
        <v>0.85348957777023315</v>
      </c>
      <c r="CS1268" s="21">
        <v>0.24664776027202606</v>
      </c>
      <c r="CT1268" s="21">
        <v>9.3952156603336334E-2</v>
      </c>
      <c r="CU1268" s="21">
        <v>-2.3605138994753361E-3</v>
      </c>
      <c r="CV1268" s="21">
        <v>-0.10987526178359985</v>
      </c>
      <c r="CW1268" s="21">
        <v>-9.7711600363254547E-2</v>
      </c>
      <c r="CX1268" s="21">
        <v>-9.4048470258712769E-2</v>
      </c>
      <c r="CY1268" s="21">
        <v>-5.8981183916330338E-2</v>
      </c>
      <c r="CZ1268" s="21">
        <v>-2.8179226443171501E-2</v>
      </c>
      <c r="DA1268" s="21">
        <v>1.522813574410975E-3</v>
      </c>
      <c r="DB1268" s="21">
        <v>-5.8258580975234509E-3</v>
      </c>
      <c r="DC1268" s="21">
        <v>-1.5474263578653336E-2</v>
      </c>
      <c r="DD1268" s="21">
        <v>-1.1031650006771088E-2</v>
      </c>
      <c r="DE1268" s="21">
        <v>-2.9914325103163719E-2</v>
      </c>
      <c r="DF1268" s="21">
        <v>1.8898477777838707E-2</v>
      </c>
      <c r="DG1268" s="21">
        <v>-2.4776410311460495E-2</v>
      </c>
      <c r="DH1268" s="21">
        <v>-3.5645749419927597E-2</v>
      </c>
      <c r="DI1268" s="21">
        <v>-3.3444277942180634E-2</v>
      </c>
      <c r="DJ1268" s="21">
        <v>-3.8698375225067139E-2</v>
      </c>
      <c r="DK1268" s="21">
        <v>-3.0065972357988358E-2</v>
      </c>
      <c r="DL1268" s="21">
        <v>-1.5142567455768585E-2</v>
      </c>
      <c r="DM1268" s="21">
        <v>0.92112332582473755</v>
      </c>
      <c r="DN1268" s="21">
        <v>1.0846774578094482</v>
      </c>
      <c r="DO1268" s="21">
        <v>0.96848165988922119</v>
      </c>
      <c r="DP1268" s="21">
        <v>0.88264191150665283</v>
      </c>
      <c r="DQ1268" s="21">
        <v>0.27352693676948547</v>
      </c>
      <c r="DR1268" s="21">
        <v>0.11894312500953674</v>
      </c>
      <c r="DS1268" s="21">
        <v>2.0669376477599144E-2</v>
      </c>
      <c r="DT1268" s="21">
        <v>-8.7496154010295868E-2</v>
      </c>
      <c r="DU1268" s="21">
        <v>-7.7215388417243958E-2</v>
      </c>
      <c r="DV1268" s="21">
        <v>-7.5972452759742737E-2</v>
      </c>
      <c r="DW1268" s="21">
        <v>-3.2564118504524231E-2</v>
      </c>
      <c r="DX1268" s="21">
        <v>-4.9156360328197479E-3</v>
      </c>
      <c r="DY1268" s="21">
        <v>2.2974777966737747E-2</v>
      </c>
      <c r="DZ1268" s="21">
        <v>1.4313682913780212E-2</v>
      </c>
      <c r="EA1268" s="21">
        <v>3.4967204555869102E-3</v>
      </c>
      <c r="EB1268" s="21">
        <v>7.1030962280929089E-3</v>
      </c>
      <c r="EC1268" s="21">
        <v>-1.1332818306982517E-2</v>
      </c>
      <c r="ED1268" s="21">
        <v>3.9263520389795303E-2</v>
      </c>
      <c r="EE1268" s="21">
        <v>-1.4279501046985388E-3</v>
      </c>
      <c r="EF1268" s="21">
        <v>-8.7271565571427345E-3</v>
      </c>
      <c r="EG1268" s="21">
        <v>-1.6857449663802981E-3</v>
      </c>
      <c r="EH1268" s="21">
        <v>-1.3692387146875262E-3</v>
      </c>
      <c r="EI1268" s="21">
        <v>1.2389553710818291E-2</v>
      </c>
      <c r="EJ1268" s="21">
        <v>3.0332138761878014E-2</v>
      </c>
      <c r="EK1268" s="21">
        <v>0.96743130683898926</v>
      </c>
      <c r="EL1268" s="21">
        <v>1.1316577196121216</v>
      </c>
      <c r="EM1268" s="21">
        <v>1.0125052928924561</v>
      </c>
      <c r="EN1268" s="21">
        <v>0.92473322153091431</v>
      </c>
      <c r="EO1268" s="21">
        <v>0.31233617663383484</v>
      </c>
      <c r="EP1268" s="21">
        <v>0.15502610802650452</v>
      </c>
      <c r="EQ1268" s="21">
        <v>5.392087996006012E-2</v>
      </c>
      <c r="ER1268" s="21">
        <v>-5.5184274911880493E-2</v>
      </c>
      <c r="ES1268" s="21">
        <v>-4.7622106969356537E-2</v>
      </c>
      <c r="ET1268" s="21">
        <v>-4.9873556941747665E-2</v>
      </c>
      <c r="EU1268" s="21">
        <v>71.121787371787377</v>
      </c>
      <c r="EV1268" s="21">
        <v>70.185367584228516</v>
      </c>
      <c r="EW1268" s="21">
        <v>69.654001404001392</v>
      </c>
      <c r="EX1268" s="21">
        <v>69.293600718180343</v>
      </c>
      <c r="EY1268" s="21">
        <v>69.146327972412109</v>
      </c>
      <c r="EZ1268" s="21">
        <v>68.802960713704422</v>
      </c>
      <c r="FA1268" s="21">
        <v>69.137710571289063</v>
      </c>
      <c r="FB1268" s="21">
        <v>69.701103210449219</v>
      </c>
      <c r="FC1268" s="21">
        <v>75.234751383463546</v>
      </c>
      <c r="FD1268" s="21">
        <v>82.032311757405594</v>
      </c>
      <c r="FE1268" s="21">
        <v>87.496430714925125</v>
      </c>
      <c r="FF1268" s="21">
        <v>91.136071523030594</v>
      </c>
      <c r="FG1268" s="21">
        <v>93.288347880045578</v>
      </c>
      <c r="FH1268" s="21">
        <v>93.629235585530594</v>
      </c>
      <c r="FI1268" s="21">
        <v>93.266526540120438</v>
      </c>
      <c r="FJ1268" s="21">
        <v>92.905316670735672</v>
      </c>
      <c r="FK1268" s="21">
        <v>91.441313425699875</v>
      </c>
      <c r="FL1268" s="21">
        <v>89.157091776529953</v>
      </c>
      <c r="FM1268" s="21">
        <v>85.809280395507813</v>
      </c>
      <c r="FN1268" s="21">
        <v>80.512226104736328</v>
      </c>
      <c r="FO1268" s="21">
        <v>76.301031748453781</v>
      </c>
      <c r="FP1268" s="21">
        <v>74.37563832600911</v>
      </c>
      <c r="FQ1268" s="21">
        <v>72.755507151285812</v>
      </c>
      <c r="FR1268" s="21">
        <v>71.740308125813797</v>
      </c>
      <c r="FS1268" s="21">
        <v>0.57830959558486938</v>
      </c>
      <c r="FT1268" s="21"/>
      <c r="FU1268" s="21">
        <v>5.2780032157897949E-2</v>
      </c>
      <c r="FV1268" t="s">
        <v>294</v>
      </c>
      <c r="FW1268" s="21"/>
      <c r="FX1268">
        <f t="shared" si="57"/>
        <v>7.322993278503418</v>
      </c>
      <c r="FY1268">
        <f t="shared" si="58"/>
        <v>0.42594400076195599</v>
      </c>
      <c r="FZ1268">
        <f t="shared" si="59"/>
        <v>84.644188690185558</v>
      </c>
    </row>
    <row r="1269" spans="1:182" x14ac:dyDescent="0.2">
      <c r="A1269" t="s">
        <v>227</v>
      </c>
      <c r="B1269" t="s">
        <v>0</v>
      </c>
      <c r="C1269" t="s">
        <v>283</v>
      </c>
      <c r="D1269" t="s">
        <v>280</v>
      </c>
      <c r="E1269" t="s">
        <v>221</v>
      </c>
      <c r="F1269" s="21">
        <v>4609.83349609375</v>
      </c>
      <c r="G1269" s="21">
        <v>4.2487297058105469</v>
      </c>
      <c r="H1269" s="21">
        <v>3.754755973815918</v>
      </c>
      <c r="I1269" s="21">
        <v>3.4339075088500977</v>
      </c>
      <c r="J1269" s="21">
        <v>3.1796855926513672</v>
      </c>
      <c r="K1269" s="21">
        <v>3.0327808856964111</v>
      </c>
      <c r="L1269" s="21">
        <v>3.0352132320404053</v>
      </c>
      <c r="M1269" s="21">
        <v>3.1306452751159668</v>
      </c>
      <c r="N1269" s="21">
        <v>3.4076559543609619</v>
      </c>
      <c r="O1269" s="21">
        <v>3.775036096572876</v>
      </c>
      <c r="P1269" s="21">
        <v>4.1887321472167969</v>
      </c>
      <c r="Q1269" s="21">
        <v>4.867520809173584</v>
      </c>
      <c r="R1269" s="21">
        <v>5.8128232955932617</v>
      </c>
      <c r="S1269" s="21">
        <v>6.7576518058776855</v>
      </c>
      <c r="T1269" s="21">
        <v>7.4463419914245605</v>
      </c>
      <c r="U1269" s="21">
        <v>7.9402751922607422</v>
      </c>
      <c r="V1269" s="21">
        <v>8.329986572265625</v>
      </c>
      <c r="W1269" s="21">
        <v>8.2248287200927734</v>
      </c>
      <c r="X1269" s="21">
        <v>8.1855354309082031</v>
      </c>
      <c r="Y1269" s="21">
        <v>7.7273960113525391</v>
      </c>
      <c r="Z1269" s="21">
        <v>7.3177356719970703</v>
      </c>
      <c r="AA1269" s="21">
        <v>6.970670223236084</v>
      </c>
      <c r="AB1269" s="21">
        <v>6.6336460113525391</v>
      </c>
      <c r="AC1269" s="21">
        <v>5.8552341461181641</v>
      </c>
      <c r="AD1269" s="21">
        <v>4.9240288734436035</v>
      </c>
      <c r="AE1269" s="21">
        <v>-0.14155329763889313</v>
      </c>
      <c r="AF1269" s="21">
        <v>-0.10363806039094925</v>
      </c>
      <c r="AG1269" s="21">
        <v>-5.8829177170991898E-2</v>
      </c>
      <c r="AH1269" s="21">
        <v>-6.2862120568752289E-2</v>
      </c>
      <c r="AI1269" s="21">
        <v>-7.5760453939437866E-2</v>
      </c>
      <c r="AJ1269" s="21">
        <v>-5.7135123759508133E-2</v>
      </c>
      <c r="AK1269" s="21">
        <v>-7.2755634784698486E-2</v>
      </c>
      <c r="AL1269" s="21">
        <v>-4.3496023863554001E-2</v>
      </c>
      <c r="AM1269" s="21">
        <v>-0.10284861177206039</v>
      </c>
      <c r="AN1269" s="21">
        <v>-0.12873399257659912</v>
      </c>
      <c r="AO1269" s="21">
        <v>-0.13242076337337494</v>
      </c>
      <c r="AP1269" s="21">
        <v>-0.13343818485736847</v>
      </c>
      <c r="AQ1269" s="21">
        <v>-0.16272696852684021</v>
      </c>
      <c r="AR1269" s="21">
        <v>-0.23790208995342255</v>
      </c>
      <c r="AS1269" s="21">
        <v>0.92725580930709839</v>
      </c>
      <c r="AT1269" s="21">
        <v>1.0334063768386841</v>
      </c>
      <c r="AU1269" s="21">
        <v>0.94257718324661255</v>
      </c>
      <c r="AV1269" s="21">
        <v>0.86290353536605835</v>
      </c>
      <c r="AW1269" s="21">
        <v>0.12069691717624664</v>
      </c>
      <c r="AX1269" s="21">
        <v>1.1300088837742805E-2</v>
      </c>
      <c r="AY1269" s="21">
        <v>-0.1156267374753952</v>
      </c>
      <c r="AZ1269" s="21">
        <v>-0.23254743218421936</v>
      </c>
      <c r="BA1269" s="21">
        <v>-0.22169880568981171</v>
      </c>
      <c r="BB1269" s="21">
        <v>-0.17755657434463501</v>
      </c>
      <c r="BC1269" s="21">
        <v>-0.10806531459093094</v>
      </c>
      <c r="BD1269" s="21">
        <v>-7.4073925614356995E-2</v>
      </c>
      <c r="BE1269" s="21">
        <v>-3.1800780445337296E-2</v>
      </c>
      <c r="BF1269" s="21">
        <v>-3.8377285003662109E-2</v>
      </c>
      <c r="BG1269" s="21">
        <v>-5.2224487066268921E-2</v>
      </c>
      <c r="BH1269" s="21">
        <v>-3.4733694046735764E-2</v>
      </c>
      <c r="BI1269" s="21">
        <v>-5.0441626459360123E-2</v>
      </c>
      <c r="BJ1269" s="21">
        <v>-1.6472475603222847E-2</v>
      </c>
      <c r="BK1269" s="21">
        <v>-7.0267118513584137E-2</v>
      </c>
      <c r="BL1269" s="21">
        <v>-9.2886075377464294E-2</v>
      </c>
      <c r="BM1269" s="21">
        <v>-8.8788799941539764E-2</v>
      </c>
      <c r="BN1269" s="21">
        <v>-8.3311356604099274E-2</v>
      </c>
      <c r="BO1269" s="21">
        <v>-0.1047535315155983</v>
      </c>
      <c r="BP1269" s="21">
        <v>-0.17081540822982788</v>
      </c>
      <c r="BQ1269" s="21">
        <v>0.99343490600585938</v>
      </c>
      <c r="BR1269" s="21">
        <v>1.0998705625534058</v>
      </c>
      <c r="BS1269" s="21">
        <v>1.001840353012085</v>
      </c>
      <c r="BT1269" s="21">
        <v>0.91889452934265137</v>
      </c>
      <c r="BU1269" s="21">
        <v>0.17736196517944336</v>
      </c>
      <c r="BV1269" s="21">
        <v>6.1998505145311356E-2</v>
      </c>
      <c r="BW1269" s="21">
        <v>-6.8097598850727081E-2</v>
      </c>
      <c r="BX1269" s="21">
        <v>-0.18679848313331604</v>
      </c>
      <c r="BY1269" s="21">
        <v>-0.17936520278453827</v>
      </c>
      <c r="BZ1269" s="21">
        <v>-0.14164002239704132</v>
      </c>
      <c r="CA1269" s="21">
        <v>-8.4871634840965271E-2</v>
      </c>
      <c r="CB1269" s="21">
        <v>-5.3597897291183472E-2</v>
      </c>
      <c r="CC1269" s="21">
        <v>-1.3080992735922337E-2</v>
      </c>
      <c r="CD1269" s="21">
        <v>-2.1419163793325424E-2</v>
      </c>
      <c r="CE1269" s="21">
        <v>-3.59235480427742E-2</v>
      </c>
      <c r="CF1269" s="21">
        <v>-1.9218530505895615E-2</v>
      </c>
      <c r="CG1269" s="21">
        <v>-3.4987017512321472E-2</v>
      </c>
      <c r="CH1269" s="21">
        <v>2.243951428681612E-3</v>
      </c>
      <c r="CI1269" s="21">
        <v>-4.7701276838779449E-2</v>
      </c>
      <c r="CJ1269" s="21">
        <v>-6.8057917058467865E-2</v>
      </c>
      <c r="CK1269" s="21">
        <v>-5.8569438755512238E-2</v>
      </c>
      <c r="CL1269" s="21">
        <v>-4.8593670129776001E-2</v>
      </c>
      <c r="CM1269" s="21">
        <v>-6.4601302146911621E-2</v>
      </c>
      <c r="CN1269" s="21">
        <v>-0.1243513748049736</v>
      </c>
      <c r="CO1269" s="21">
        <v>1.0392704010009766</v>
      </c>
      <c r="CP1269" s="21">
        <v>1.145903468132019</v>
      </c>
      <c r="CQ1269" s="21">
        <v>1.0428857803344727</v>
      </c>
      <c r="CR1269" s="21">
        <v>0.95767372846603394</v>
      </c>
      <c r="CS1269" s="21">
        <v>0.21660800278186798</v>
      </c>
      <c r="CT1269" s="21">
        <v>9.7112074494361877E-2</v>
      </c>
      <c r="CU1269" s="21">
        <v>-3.5179063677787781E-2</v>
      </c>
      <c r="CV1269" s="21">
        <v>-0.15511290729045868</v>
      </c>
      <c r="CW1269" s="21">
        <v>-0.15004508197307587</v>
      </c>
      <c r="CX1269" s="21">
        <v>-0.11676432192325592</v>
      </c>
      <c r="CY1269" s="21">
        <v>-6.1677958816289902E-2</v>
      </c>
      <c r="CZ1269" s="21">
        <v>-3.3121868968009949E-2</v>
      </c>
      <c r="DA1269" s="21">
        <v>5.6387931108474731E-3</v>
      </c>
      <c r="DB1269" s="21">
        <v>-4.4610411860048771E-3</v>
      </c>
      <c r="DC1269" s="21">
        <v>-1.962260901927948E-2</v>
      </c>
      <c r="DD1269" s="21">
        <v>-3.7033685948699713E-3</v>
      </c>
      <c r="DE1269" s="21">
        <v>-1.9532406702637672E-2</v>
      </c>
      <c r="DF1269" s="21">
        <v>2.0960379391908646E-2</v>
      </c>
      <c r="DG1269" s="21">
        <v>-2.5135435163974762E-2</v>
      </c>
      <c r="DH1269" s="21">
        <v>-4.3229758739471436E-2</v>
      </c>
      <c r="DI1269" s="21">
        <v>-2.8350073844194412E-2</v>
      </c>
      <c r="DJ1269" s="21">
        <v>-1.3875982724130154E-2</v>
      </c>
      <c r="DK1269" s="21">
        <v>-2.4449074640870094E-2</v>
      </c>
      <c r="DL1269" s="21">
        <v>-7.7887341380119324E-2</v>
      </c>
      <c r="DM1269" s="21">
        <v>1.0851058959960938</v>
      </c>
      <c r="DN1269" s="21">
        <v>1.1919363737106323</v>
      </c>
      <c r="DO1269" s="21">
        <v>1.0839312076568604</v>
      </c>
      <c r="DP1269" s="21">
        <v>0.9964529275894165</v>
      </c>
      <c r="DQ1269" s="21">
        <v>0.2558540403842926</v>
      </c>
      <c r="DR1269" s="21">
        <v>0.1322256475687027</v>
      </c>
      <c r="DS1269" s="21">
        <v>-2.2605282720178366E-3</v>
      </c>
      <c r="DT1269" s="21">
        <v>-0.12342733144760132</v>
      </c>
      <c r="DU1269" s="21">
        <v>-0.12072496116161346</v>
      </c>
      <c r="DV1269" s="21">
        <v>-9.188862144947052E-2</v>
      </c>
      <c r="DW1269" s="21">
        <v>-2.8189970180392265E-2</v>
      </c>
      <c r="DX1269" s="21">
        <v>-3.5577320959419012E-3</v>
      </c>
      <c r="DY1269" s="21">
        <v>3.2667189836502075E-2</v>
      </c>
      <c r="DZ1269" s="21">
        <v>2.002379484474659E-2</v>
      </c>
      <c r="EA1269" s="21">
        <v>3.913357388228178E-3</v>
      </c>
      <c r="EB1269" s="21">
        <v>1.8698060885071754E-2</v>
      </c>
      <c r="EC1269" s="21">
        <v>2.7815967332571745E-3</v>
      </c>
      <c r="ED1269" s="21">
        <v>4.7983929514884949E-2</v>
      </c>
      <c r="EE1269" s="21">
        <v>7.4460562318563461E-3</v>
      </c>
      <c r="EF1269" s="21">
        <v>-7.3818396776914597E-3</v>
      </c>
      <c r="EG1269" s="21">
        <v>1.5281888656318188E-2</v>
      </c>
      <c r="EH1269" s="21">
        <v>3.6250844597816467E-2</v>
      </c>
      <c r="EI1269" s="21">
        <v>3.3524367958307266E-2</v>
      </c>
      <c r="EJ1269" s="21">
        <v>-1.0800661519169807E-2</v>
      </c>
      <c r="EK1269" s="21">
        <v>1.1512850522994995</v>
      </c>
      <c r="EL1269" s="21">
        <v>1.258400559425354</v>
      </c>
      <c r="EM1269" s="21">
        <v>1.143194317817688</v>
      </c>
      <c r="EN1269" s="21">
        <v>1.0524438619613647</v>
      </c>
      <c r="EO1269" s="21">
        <v>0.31251907348632813</v>
      </c>
      <c r="EP1269" s="21">
        <v>0.1829240620136261</v>
      </c>
      <c r="EQ1269" s="21">
        <v>4.5268610119819641E-2</v>
      </c>
      <c r="ER1269" s="21">
        <v>-7.7678389847278595E-2</v>
      </c>
      <c r="ES1269" s="21">
        <v>-7.8391365706920624E-2</v>
      </c>
      <c r="ET1269" s="21">
        <v>-5.5972065776586533E-2</v>
      </c>
      <c r="EU1269" s="21">
        <v>71.121787371787377</v>
      </c>
      <c r="EV1269" s="21">
        <v>70.185367584228516</v>
      </c>
      <c r="EW1269" s="21">
        <v>69.654001404001392</v>
      </c>
      <c r="EX1269" s="21">
        <v>69.293600718180343</v>
      </c>
      <c r="EY1269" s="21">
        <v>69.146327972412109</v>
      </c>
      <c r="EZ1269" s="21">
        <v>68.802960713704422</v>
      </c>
      <c r="FA1269" s="21">
        <v>69.137710571289063</v>
      </c>
      <c r="FB1269" s="21">
        <v>69.701103210449219</v>
      </c>
      <c r="FC1269" s="21">
        <v>75.234751383463546</v>
      </c>
      <c r="FD1269" s="21">
        <v>82.032311757405594</v>
      </c>
      <c r="FE1269" s="21">
        <v>87.496430714925125</v>
      </c>
      <c r="FF1269" s="21">
        <v>91.136071523030594</v>
      </c>
      <c r="FG1269" s="21">
        <v>93.288347880045578</v>
      </c>
      <c r="FH1269" s="21">
        <v>93.629235585530594</v>
      </c>
      <c r="FI1269" s="21">
        <v>93.266526540120438</v>
      </c>
      <c r="FJ1269" s="21">
        <v>92.905316670735672</v>
      </c>
      <c r="FK1269" s="21">
        <v>91.441313425699875</v>
      </c>
      <c r="FL1269" s="21">
        <v>89.157091776529953</v>
      </c>
      <c r="FM1269" s="21">
        <v>85.809280395507813</v>
      </c>
      <c r="FN1269" s="21">
        <v>80.512226104736328</v>
      </c>
      <c r="FO1269" s="21">
        <v>76.301031748453781</v>
      </c>
      <c r="FP1269" s="21">
        <v>74.37563832600911</v>
      </c>
      <c r="FQ1269" s="21">
        <v>72.755507151285812</v>
      </c>
      <c r="FR1269" s="21">
        <v>71.740308125813797</v>
      </c>
      <c r="FS1269" s="21">
        <v>0.74860429763793945</v>
      </c>
      <c r="FT1269" s="21"/>
      <c r="FU1269" s="21">
        <v>7.1891367435455322E-2</v>
      </c>
      <c r="FV1269" t="s">
        <v>294</v>
      </c>
      <c r="FW1269" s="21"/>
      <c r="FX1269">
        <f t="shared" si="57"/>
        <v>7.6852332115173336</v>
      </c>
      <c r="FY1269">
        <f t="shared" si="58"/>
        <v>0.45582010447978971</v>
      </c>
      <c r="FZ1269">
        <f t="shared" si="59"/>
        <v>84.644188690185558</v>
      </c>
    </row>
    <row r="1270" spans="1:182" x14ac:dyDescent="0.2">
      <c r="A1270" t="s">
        <v>227</v>
      </c>
      <c r="B1270" t="s">
        <v>0</v>
      </c>
      <c r="C1270" t="s">
        <v>284</v>
      </c>
      <c r="D1270" t="s">
        <v>280</v>
      </c>
      <c r="E1270" t="s">
        <v>221</v>
      </c>
      <c r="F1270" s="21">
        <v>155.66667175292969</v>
      </c>
      <c r="G1270" s="21">
        <v>0.14043450355529785</v>
      </c>
      <c r="H1270" s="21">
        <v>0.12317974865436554</v>
      </c>
      <c r="I1270" s="21">
        <v>0.11626116186380386</v>
      </c>
      <c r="J1270" s="21">
        <v>0.10281680524349213</v>
      </c>
      <c r="K1270" s="21">
        <v>9.5944538712501526E-2</v>
      </c>
      <c r="L1270" s="21">
        <v>9.7603052854537964E-2</v>
      </c>
      <c r="M1270" s="21">
        <v>0.10281485319137573</v>
      </c>
      <c r="N1270" s="21">
        <v>0.10882807523012161</v>
      </c>
      <c r="O1270" s="21">
        <v>0.12041397392749786</v>
      </c>
      <c r="P1270" s="21">
        <v>0.13523122668266296</v>
      </c>
      <c r="Q1270" s="21">
        <v>0.1661909818649292</v>
      </c>
      <c r="R1270" s="21">
        <v>0.21315468847751617</v>
      </c>
      <c r="S1270" s="21">
        <v>0.25049382448196411</v>
      </c>
      <c r="T1270" s="21">
        <v>0.2843182384967804</v>
      </c>
      <c r="U1270" s="21">
        <v>0.38320815563201904</v>
      </c>
      <c r="V1270" s="21">
        <v>0.39755895733833313</v>
      </c>
      <c r="W1270" s="21">
        <v>0.36763739585876465</v>
      </c>
      <c r="X1270" s="21">
        <v>0.35394510626792908</v>
      </c>
      <c r="Y1270" s="21">
        <v>0.28251197934150696</v>
      </c>
      <c r="Z1270" s="21">
        <v>0.26245415210723877</v>
      </c>
      <c r="AA1270" s="21">
        <v>0.25258702039718628</v>
      </c>
      <c r="AB1270" s="21">
        <v>0.22935907542705536</v>
      </c>
      <c r="AC1270" s="21">
        <v>0.19246417284011841</v>
      </c>
      <c r="AD1270" s="21">
        <v>0.16275854408740997</v>
      </c>
      <c r="AE1270" s="21">
        <v>-1.0001686401665211E-2</v>
      </c>
      <c r="AF1270" s="21">
        <v>-9.3736005946993828E-3</v>
      </c>
      <c r="AG1270" s="21">
        <v>-4.5397002249956131E-3</v>
      </c>
      <c r="AH1270" s="21">
        <v>-4.5549827627837658E-3</v>
      </c>
      <c r="AI1270" s="21">
        <v>-7.0112231187522411E-3</v>
      </c>
      <c r="AJ1270" s="21">
        <v>-2.204257994890213E-3</v>
      </c>
      <c r="AK1270" s="21">
        <v>-9.5266674179583788E-4</v>
      </c>
      <c r="AL1270" s="21">
        <v>-5.9087439440190792E-3</v>
      </c>
      <c r="AM1270" s="21">
        <v>-1.0232861153781414E-2</v>
      </c>
      <c r="AN1270" s="21">
        <v>-1.3123307377099991E-2</v>
      </c>
      <c r="AO1270" s="21">
        <v>-1.1145082302391529E-2</v>
      </c>
      <c r="AP1270" s="21">
        <v>-4.8029720783233643E-3</v>
      </c>
      <c r="AQ1270" s="21">
        <v>-1.4732262119650841E-2</v>
      </c>
      <c r="AR1270" s="21">
        <v>-4.6372074633836746E-2</v>
      </c>
      <c r="AS1270" s="21">
        <v>6.1319898813962936E-2</v>
      </c>
      <c r="AT1270" s="21">
        <v>4.3232068419456482E-2</v>
      </c>
      <c r="AU1270" s="21">
        <v>4.8022419214248657E-2</v>
      </c>
      <c r="AV1270" s="21">
        <v>4.6956382691860199E-2</v>
      </c>
      <c r="AW1270" s="21">
        <v>-1.9410239532589912E-2</v>
      </c>
      <c r="AX1270" s="21">
        <v>-7.6037617400288582E-3</v>
      </c>
      <c r="AY1270" s="21">
        <v>-2.3059165105223656E-2</v>
      </c>
      <c r="AZ1270" s="21">
        <v>-2.944611944258213E-2</v>
      </c>
      <c r="BA1270" s="21">
        <v>-3.1372305005788803E-2</v>
      </c>
      <c r="BB1270" s="21">
        <v>-1.7917845398187637E-2</v>
      </c>
      <c r="BC1270" s="21">
        <v>-6.7484769970178604E-3</v>
      </c>
      <c r="BD1270" s="21">
        <v>-6.4804679714143276E-3</v>
      </c>
      <c r="BE1270" s="21">
        <v>-1.9614193588495255E-3</v>
      </c>
      <c r="BF1270" s="21">
        <v>-2.475817920640111E-3</v>
      </c>
      <c r="BG1270" s="21">
        <v>-4.8717181198298931E-3</v>
      </c>
      <c r="BH1270" s="21">
        <v>-1.9629864254966378E-4</v>
      </c>
      <c r="BI1270" s="21">
        <v>8.5953623056411743E-4</v>
      </c>
      <c r="BJ1270" s="21">
        <v>-2.9376542661339045E-3</v>
      </c>
      <c r="BK1270" s="21">
        <v>-6.2131397426128387E-3</v>
      </c>
      <c r="BL1270" s="21">
        <v>-9.1469772160053253E-3</v>
      </c>
      <c r="BM1270" s="21">
        <v>-5.9403427876532078E-3</v>
      </c>
      <c r="BN1270" s="21">
        <v>8.7036576587706804E-4</v>
      </c>
      <c r="BO1270" s="21">
        <v>-7.910524494946003E-3</v>
      </c>
      <c r="BP1270" s="21">
        <v>-3.715093806385994E-2</v>
      </c>
      <c r="BQ1270" s="21">
        <v>6.9890357553958893E-2</v>
      </c>
      <c r="BR1270" s="21">
        <v>5.1667775958776474E-2</v>
      </c>
      <c r="BS1270" s="21">
        <v>5.4769460111856461E-2</v>
      </c>
      <c r="BT1270" s="21">
        <v>5.3149931132793427E-2</v>
      </c>
      <c r="BU1270" s="21">
        <v>-1.1766394600272179E-2</v>
      </c>
      <c r="BV1270" s="21">
        <v>-1.2586888624355197E-3</v>
      </c>
      <c r="BW1270" s="21">
        <v>-1.6901643946766853E-2</v>
      </c>
      <c r="BX1270" s="21">
        <v>-2.3630265146493912E-2</v>
      </c>
      <c r="BY1270" s="21">
        <v>-2.5879377499222755E-2</v>
      </c>
      <c r="BZ1270" s="21">
        <v>-1.3617550022900105E-2</v>
      </c>
      <c r="CA1270" s="21">
        <v>-4.495314322412014E-3</v>
      </c>
      <c r="CB1270" s="21">
        <v>-4.4766929931938648E-3</v>
      </c>
      <c r="CC1270" s="21">
        <v>-1.7570963245816529E-4</v>
      </c>
      <c r="CD1270" s="21">
        <v>-1.0357944993302226E-3</v>
      </c>
      <c r="CE1270" s="21">
        <v>-3.3899038098752499E-3</v>
      </c>
      <c r="CF1270" s="21">
        <v>1.1944078141823411E-3</v>
      </c>
      <c r="CG1270" s="21">
        <v>2.1146624349057674E-3</v>
      </c>
      <c r="CH1270" s="21">
        <v>-8.7988661834970117E-4</v>
      </c>
      <c r="CI1270" s="21">
        <v>-3.4290926996618509E-3</v>
      </c>
      <c r="CJ1270" s="21">
        <v>-6.392983254045248E-3</v>
      </c>
      <c r="CK1270" s="21">
        <v>-2.3355556186288595E-3</v>
      </c>
      <c r="CL1270" s="21">
        <v>4.7997022047638893E-3</v>
      </c>
      <c r="CM1270" s="21">
        <v>-3.1858105212450027E-3</v>
      </c>
      <c r="CN1270" s="21">
        <v>-3.076440654695034E-2</v>
      </c>
      <c r="CO1270" s="21">
        <v>7.5826235115528107E-2</v>
      </c>
      <c r="CP1270" s="21">
        <v>5.7510323822498322E-2</v>
      </c>
      <c r="CQ1270" s="21">
        <v>5.9442441910505295E-2</v>
      </c>
      <c r="CR1270" s="21">
        <v>5.7439565658569336E-2</v>
      </c>
      <c r="CS1270" s="21">
        <v>-6.4722900278866291E-3</v>
      </c>
      <c r="CT1270" s="21">
        <v>3.1358893029391766E-3</v>
      </c>
      <c r="CU1270" s="21">
        <v>-1.2636963278055191E-2</v>
      </c>
      <c r="CV1270" s="21">
        <v>-1.9602222368121147E-2</v>
      </c>
      <c r="CW1270" s="21">
        <v>-2.2074991837143898E-2</v>
      </c>
      <c r="CX1270" s="21">
        <v>-1.0639178566634655E-2</v>
      </c>
      <c r="CY1270" s="21">
        <v>-2.2421514149755239E-3</v>
      </c>
      <c r="CZ1270" s="21">
        <v>-2.4729182478040457E-3</v>
      </c>
      <c r="DA1270" s="21">
        <v>1.610000035725534E-3</v>
      </c>
      <c r="DB1270" s="21">
        <v>4.0422883466817439E-4</v>
      </c>
      <c r="DC1270" s="21">
        <v>-1.908089267089963E-3</v>
      </c>
      <c r="DD1270" s="21">
        <v>2.5851142127066851E-3</v>
      </c>
      <c r="DE1270" s="21">
        <v>3.3697886392474174E-3</v>
      </c>
      <c r="DF1270" s="21">
        <v>1.1778810294345021E-3</v>
      </c>
      <c r="DG1270" s="21">
        <v>-6.4504565671086311E-4</v>
      </c>
      <c r="DH1270" s="21">
        <v>-3.6389890592545271E-3</v>
      </c>
      <c r="DI1270" s="21">
        <v>1.2692314339801669E-3</v>
      </c>
      <c r="DJ1270" s="21">
        <v>8.7290387600660324E-3</v>
      </c>
      <c r="DK1270" s="21">
        <v>1.5389039181172848E-3</v>
      </c>
      <c r="DL1270" s="21">
        <v>-2.4377875030040741E-2</v>
      </c>
      <c r="DM1270" s="21">
        <v>8.1762112677097321E-2</v>
      </c>
      <c r="DN1270" s="21">
        <v>6.3352867960929871E-2</v>
      </c>
      <c r="DO1270" s="21">
        <v>6.4115419983863831E-2</v>
      </c>
      <c r="DP1270" s="21">
        <v>6.1729200184345245E-2</v>
      </c>
      <c r="DQ1270" s="21">
        <v>-1.1781859211623669E-3</v>
      </c>
      <c r="DR1270" s="21">
        <v>7.5304675847291946E-3</v>
      </c>
      <c r="DS1270" s="21">
        <v>-8.3722826093435287E-3</v>
      </c>
      <c r="DT1270" s="21">
        <v>-1.5574179589748383E-2</v>
      </c>
      <c r="DU1270" s="21">
        <v>-1.8270606175065041E-2</v>
      </c>
      <c r="DV1270" s="21">
        <v>-7.6608071103692055E-3</v>
      </c>
      <c r="DW1270" s="21">
        <v>1.0110578732565045E-3</v>
      </c>
      <c r="DX1270" s="21">
        <v>4.2021428816951811E-4</v>
      </c>
      <c r="DY1270" s="21">
        <v>4.1882810182869434E-3</v>
      </c>
      <c r="DZ1270" s="21">
        <v>2.4833937641233206E-3</v>
      </c>
      <c r="EA1270" s="21">
        <v>2.3141551355365664E-4</v>
      </c>
      <c r="EB1270" s="21">
        <v>4.5930733904242516E-3</v>
      </c>
      <c r="EC1270" s="21">
        <v>5.1819914951920509E-3</v>
      </c>
      <c r="ED1270" s="21">
        <v>4.1489708237349987E-3</v>
      </c>
      <c r="EE1270" s="21">
        <v>3.3746759872883558E-3</v>
      </c>
      <c r="EF1270" s="21">
        <v>3.3734118915162981E-4</v>
      </c>
      <c r="EG1270" s="21">
        <v>6.4739715307950974E-3</v>
      </c>
      <c r="EH1270" s="21">
        <v>1.4402376487851143E-2</v>
      </c>
      <c r="EI1270" s="21">
        <v>8.3606410771608353E-3</v>
      </c>
      <c r="EJ1270" s="21">
        <v>-1.5156739391386509E-2</v>
      </c>
      <c r="EK1270" s="21">
        <v>9.0332575142383575E-2</v>
      </c>
      <c r="EL1270" s="21">
        <v>7.1788579225540161E-2</v>
      </c>
      <c r="EM1270" s="21">
        <v>7.0862464606761932E-2</v>
      </c>
      <c r="EN1270" s="21">
        <v>6.7922748625278473E-2</v>
      </c>
      <c r="EO1270" s="21">
        <v>6.4656594768166542E-3</v>
      </c>
      <c r="EP1270" s="21">
        <v>1.3875540345907211E-2</v>
      </c>
      <c r="EQ1270" s="21">
        <v>-2.2147612180560827E-3</v>
      </c>
      <c r="ER1270" s="21">
        <v>-9.7583252936601639E-3</v>
      </c>
      <c r="ES1270" s="21">
        <v>-1.2777677737176418E-2</v>
      </c>
      <c r="ET1270" s="21">
        <v>-3.3605117350816727E-3</v>
      </c>
      <c r="EU1270" s="21">
        <v>71.121787371787377</v>
      </c>
      <c r="EV1270" s="21">
        <v>70.185367584228516</v>
      </c>
      <c r="EW1270" s="21">
        <v>69.654001404001392</v>
      </c>
      <c r="EX1270" s="21">
        <v>69.293600718180343</v>
      </c>
      <c r="EY1270" s="21">
        <v>69.146327972412109</v>
      </c>
      <c r="EZ1270" s="21">
        <v>68.802960713704422</v>
      </c>
      <c r="FA1270" s="21">
        <v>69.137710571289063</v>
      </c>
      <c r="FB1270" s="21">
        <v>69.701103210449219</v>
      </c>
      <c r="FC1270" s="21">
        <v>75.234751383463546</v>
      </c>
      <c r="FD1270" s="21">
        <v>82.032311757405594</v>
      </c>
      <c r="FE1270" s="21">
        <v>87.496430714925125</v>
      </c>
      <c r="FF1270" s="21">
        <v>91.136071523030594</v>
      </c>
      <c r="FG1270" s="21">
        <v>93.288347880045578</v>
      </c>
      <c r="FH1270" s="21">
        <v>93.629235585530594</v>
      </c>
      <c r="FI1270" s="21">
        <v>93.266526540120438</v>
      </c>
      <c r="FJ1270" s="21">
        <v>92.905316670735672</v>
      </c>
      <c r="FK1270" s="21">
        <v>91.441313425699875</v>
      </c>
      <c r="FL1270" s="21">
        <v>89.157091776529953</v>
      </c>
      <c r="FM1270" s="21">
        <v>85.809280395507813</v>
      </c>
      <c r="FN1270" s="21">
        <v>80.512226104736328</v>
      </c>
      <c r="FO1270" s="21">
        <v>76.301031748453781</v>
      </c>
      <c r="FP1270" s="21">
        <v>74.37563832600911</v>
      </c>
      <c r="FQ1270" s="21">
        <v>72.755507151285812</v>
      </c>
      <c r="FR1270" s="21">
        <v>71.740308125813797</v>
      </c>
      <c r="FS1270" s="21">
        <v>7.7163748443126678E-2</v>
      </c>
      <c r="FT1270" s="21"/>
      <c r="FU1270" s="21">
        <v>8.4115201607346535E-3</v>
      </c>
      <c r="FV1270" t="s">
        <v>294</v>
      </c>
      <c r="FW1270" s="21"/>
      <c r="FX1270">
        <f t="shared" si="57"/>
        <v>0.30382713079452517</v>
      </c>
      <c r="FY1270">
        <f t="shared" si="58"/>
        <v>2.0181728713214397E-2</v>
      </c>
      <c r="FZ1270">
        <f t="shared" si="59"/>
        <v>84.644188690185558</v>
      </c>
    </row>
    <row r="1271" spans="1:182" x14ac:dyDescent="0.2">
      <c r="A1271" t="s">
        <v>227</v>
      </c>
      <c r="B1271" t="s">
        <v>199</v>
      </c>
      <c r="C1271" t="s">
        <v>284</v>
      </c>
      <c r="D1271" t="s">
        <v>270</v>
      </c>
      <c r="E1271" t="s">
        <v>219</v>
      </c>
      <c r="F1271" s="21">
        <v>339</v>
      </c>
      <c r="G1271" s="21">
        <v>0.94016802310943604</v>
      </c>
      <c r="H1271" s="21">
        <v>0.84165751934051514</v>
      </c>
      <c r="I1271" s="21">
        <v>0.75249701738357544</v>
      </c>
      <c r="J1271" s="21">
        <v>0.66393852233886719</v>
      </c>
      <c r="K1271" s="21">
        <v>0.64196264743804932</v>
      </c>
      <c r="L1271" s="21">
        <v>0.66735249757766724</v>
      </c>
      <c r="M1271" s="21">
        <v>0.68492114543914795</v>
      </c>
      <c r="N1271" s="21">
        <v>0.7388724684715271</v>
      </c>
      <c r="O1271" s="21">
        <v>0.79015296697616577</v>
      </c>
      <c r="P1271" s="21">
        <v>0.8206440806388855</v>
      </c>
      <c r="Q1271" s="21">
        <v>0.92101532220840454</v>
      </c>
      <c r="R1271" s="21">
        <v>1.0674964189529419</v>
      </c>
      <c r="S1271" s="21">
        <v>1.2265335321426392</v>
      </c>
      <c r="T1271" s="21">
        <v>1.376561164855957</v>
      </c>
      <c r="U1271" s="21">
        <v>1.7708204984664917</v>
      </c>
      <c r="V1271" s="21">
        <v>1.9051194190979004</v>
      </c>
      <c r="W1271" s="21">
        <v>1.9135603904724121</v>
      </c>
      <c r="X1271" s="21">
        <v>1.7571084499359131</v>
      </c>
      <c r="Y1271" s="21">
        <v>1.5968167781829834</v>
      </c>
      <c r="Z1271" s="21">
        <v>1.5155675411224365</v>
      </c>
      <c r="AA1271" s="21">
        <v>1.6232242584228516</v>
      </c>
      <c r="AB1271" s="21">
        <v>1.4803497791290283</v>
      </c>
      <c r="AC1271" s="21">
        <v>1.240014910697937</v>
      </c>
      <c r="AD1271" s="21">
        <v>1.1120147705078125</v>
      </c>
      <c r="AE1271" s="21">
        <v>-6.2735050916671753E-2</v>
      </c>
      <c r="AF1271" s="21">
        <v>-2.5683317799121141E-3</v>
      </c>
      <c r="AG1271" s="21">
        <v>-2.1108971908688545E-2</v>
      </c>
      <c r="AH1271" s="21">
        <v>-3.8018900901079178E-2</v>
      </c>
      <c r="AI1271" s="21">
        <v>-1.175443921238184E-2</v>
      </c>
      <c r="AJ1271" s="21">
        <v>2.6978487148880959E-2</v>
      </c>
      <c r="AK1271" s="21">
        <v>1.3680777512490749E-2</v>
      </c>
      <c r="AL1271" s="21">
        <v>3.6224562674760818E-2</v>
      </c>
      <c r="AM1271" s="21">
        <v>3.0491799116134644E-2</v>
      </c>
      <c r="AN1271" s="21">
        <v>-2.2360874339938164E-2</v>
      </c>
      <c r="AO1271" s="21">
        <v>1.2399664148688316E-2</v>
      </c>
      <c r="AP1271" s="21">
        <v>8.2129109650850296E-3</v>
      </c>
      <c r="AQ1271" s="21">
        <v>-6.6498152911663055E-2</v>
      </c>
      <c r="AR1271" s="21">
        <v>-0.22108860313892365</v>
      </c>
      <c r="AS1271" s="21">
        <v>0.28964245319366455</v>
      </c>
      <c r="AT1271" s="21">
        <v>0.24389272928237915</v>
      </c>
      <c r="AU1271" s="21">
        <v>0.22476993501186371</v>
      </c>
      <c r="AV1271" s="21">
        <v>0.35064372420310974</v>
      </c>
      <c r="AW1271" s="21">
        <v>-4.5120064169168472E-2</v>
      </c>
      <c r="AX1271" s="21">
        <v>4.666582215577364E-3</v>
      </c>
      <c r="AY1271" s="21">
        <v>-0.11113531142473221</v>
      </c>
      <c r="AZ1271" s="21">
        <v>-0.10974391549825668</v>
      </c>
      <c r="BA1271" s="21">
        <v>-0.1621602326631546</v>
      </c>
      <c r="BB1271" s="21">
        <v>-0.10641498863697052</v>
      </c>
      <c r="BC1271" s="21">
        <v>-5.7292170822620392E-2</v>
      </c>
      <c r="BD1271" s="21">
        <v>2.4369368329644203E-3</v>
      </c>
      <c r="BE1271" s="21">
        <v>-1.658128947019577E-2</v>
      </c>
      <c r="BF1271" s="21">
        <v>-3.3791165798902512E-2</v>
      </c>
      <c r="BG1271" s="21">
        <v>-7.9758418723940849E-3</v>
      </c>
      <c r="BH1271" s="21">
        <v>3.0710313469171524E-2</v>
      </c>
      <c r="BI1271" s="21">
        <v>1.7590366303920746E-2</v>
      </c>
      <c r="BJ1271" s="21">
        <v>4.0490973740816116E-2</v>
      </c>
      <c r="BK1271" s="21">
        <v>3.517397865653038E-2</v>
      </c>
      <c r="BL1271" s="21">
        <v>-1.7514249309897423E-2</v>
      </c>
      <c r="BM1271" s="21">
        <v>1.788255013525486E-2</v>
      </c>
      <c r="BN1271" s="21">
        <v>1.4483085833489895E-2</v>
      </c>
      <c r="BO1271" s="21">
        <v>-5.944954976439476E-2</v>
      </c>
      <c r="BP1271" s="21">
        <v>-0.2134392112493515</v>
      </c>
      <c r="BQ1271" s="21">
        <v>0.29748320579528809</v>
      </c>
      <c r="BR1271" s="21">
        <v>0.25209635496139526</v>
      </c>
      <c r="BS1271" s="21">
        <v>0.23298774659633636</v>
      </c>
      <c r="BT1271" s="21">
        <v>0.35887071490287781</v>
      </c>
      <c r="BU1271" s="21">
        <v>-3.7059534341096878E-2</v>
      </c>
      <c r="BV1271" s="21">
        <v>1.2009557336568832E-2</v>
      </c>
      <c r="BW1271" s="21">
        <v>-0.10404068976640701</v>
      </c>
      <c r="BX1271" s="21">
        <v>-0.10293646156787872</v>
      </c>
      <c r="BY1271" s="21">
        <v>-0.15575248003005981</v>
      </c>
      <c r="BZ1271" s="21">
        <v>-0.10079576075077057</v>
      </c>
      <c r="CA1271" s="21">
        <v>-5.3522448986768723E-2</v>
      </c>
      <c r="CB1271" s="21">
        <v>5.9035704471170902E-3</v>
      </c>
      <c r="CC1271" s="21">
        <v>-1.3445431366562843E-2</v>
      </c>
      <c r="CD1271" s="21">
        <v>-3.0863048508763313E-2</v>
      </c>
      <c r="CE1271" s="21">
        <v>-5.3587970323860645E-3</v>
      </c>
      <c r="CF1271" s="21">
        <v>3.3294964581727982E-2</v>
      </c>
      <c r="CG1271" s="21">
        <v>2.029813639819622E-2</v>
      </c>
      <c r="CH1271" s="21">
        <v>4.3445874005556107E-2</v>
      </c>
      <c r="CI1271" s="21">
        <v>3.8416840136051178E-2</v>
      </c>
      <c r="CJ1271" s="21">
        <v>-1.4157491736114025E-2</v>
      </c>
      <c r="CK1271" s="21">
        <v>2.167997881770134E-2</v>
      </c>
      <c r="CL1271" s="21">
        <v>1.8825789913535118E-2</v>
      </c>
      <c r="CM1271" s="21">
        <v>-5.456770583987236E-2</v>
      </c>
      <c r="CN1271" s="21">
        <v>-0.2081412672996521</v>
      </c>
      <c r="CO1271" s="21">
        <v>0.30291369557380676</v>
      </c>
      <c r="CP1271" s="21">
        <v>0.25777816772460938</v>
      </c>
      <c r="CQ1271" s="21">
        <v>0.23867937922477722</v>
      </c>
      <c r="CR1271" s="21">
        <v>0.36456871032714844</v>
      </c>
      <c r="CS1271" s="21">
        <v>-3.1476832926273346E-2</v>
      </c>
      <c r="CT1271" s="21">
        <v>1.7095278948545456E-2</v>
      </c>
      <c r="CU1271" s="21">
        <v>-9.912697970867157E-2</v>
      </c>
      <c r="CV1271" s="21">
        <v>-9.8221637308597565E-2</v>
      </c>
      <c r="CW1271" s="21">
        <v>-0.15131449699401855</v>
      </c>
      <c r="CX1271" s="21">
        <v>-9.6903905272483826E-2</v>
      </c>
      <c r="CY1271" s="21">
        <v>-4.9752727150917053E-2</v>
      </c>
      <c r="CZ1271" s="21">
        <v>9.3702040612697601E-3</v>
      </c>
      <c r="DA1271" s="21">
        <v>-1.0309572331607342E-2</v>
      </c>
      <c r="DB1271" s="21">
        <v>-2.7934931218624115E-2</v>
      </c>
      <c r="DC1271" s="21">
        <v>-2.7417521923780441E-3</v>
      </c>
      <c r="DD1271" s="21">
        <v>3.5879615694284439E-2</v>
      </c>
      <c r="DE1271" s="21">
        <v>2.3005906492471695E-2</v>
      </c>
      <c r="DF1271" s="21">
        <v>4.6400774270296097E-2</v>
      </c>
      <c r="DG1271" s="21">
        <v>4.1659701615571976E-2</v>
      </c>
      <c r="DH1271" s="21">
        <v>-1.0800734162330627E-2</v>
      </c>
      <c r="DI1271" s="21">
        <v>2.547740750014782E-2</v>
      </c>
      <c r="DJ1271" s="21">
        <v>2.3168494924902916E-2</v>
      </c>
      <c r="DK1271" s="21">
        <v>-4.968586191534996E-2</v>
      </c>
      <c r="DL1271" s="21">
        <v>-0.2028433233499527</v>
      </c>
      <c r="DM1271" s="21">
        <v>0.30834418535232544</v>
      </c>
      <c r="DN1271" s="21">
        <v>0.26345998048782349</v>
      </c>
      <c r="DO1271" s="21">
        <v>0.24437101185321808</v>
      </c>
      <c r="DP1271" s="21">
        <v>0.37026670575141907</v>
      </c>
      <c r="DQ1271" s="21">
        <v>-2.5894133374094963E-2</v>
      </c>
      <c r="DR1271" s="21">
        <v>2.2181000560522079E-2</v>
      </c>
      <c r="DS1271" s="21">
        <v>-9.4213269650936127E-2</v>
      </c>
      <c r="DT1271" s="21">
        <v>-9.3506813049316406E-2</v>
      </c>
      <c r="DU1271" s="21">
        <v>-0.14687651395797729</v>
      </c>
      <c r="DV1271" s="21">
        <v>-9.3012049794197083E-2</v>
      </c>
      <c r="DW1271" s="21">
        <v>-4.4309850782155991E-2</v>
      </c>
      <c r="DX1271" s="21">
        <v>1.4375472441315651E-2</v>
      </c>
      <c r="DY1271" s="21">
        <v>-5.7818908244371414E-3</v>
      </c>
      <c r="DZ1271" s="21">
        <v>-2.3707196116447449E-2</v>
      </c>
      <c r="EA1271" s="21">
        <v>1.0368450311943889E-3</v>
      </c>
      <c r="EB1271" s="21">
        <v>3.9611443877220154E-2</v>
      </c>
      <c r="EC1271" s="21">
        <v>2.6915496215224266E-2</v>
      </c>
      <c r="ED1271" s="21">
        <v>5.0667185336351395E-2</v>
      </c>
      <c r="EE1271" s="21">
        <v>4.6341881155967712E-2</v>
      </c>
      <c r="EF1271" s="21">
        <v>-5.9541095979511738E-3</v>
      </c>
      <c r="EG1271" s="21">
        <v>3.0960293486714363E-2</v>
      </c>
      <c r="EH1271" s="21">
        <v>2.9438668861985207E-2</v>
      </c>
      <c r="EI1271" s="21">
        <v>-4.2637258768081665E-2</v>
      </c>
      <c r="EJ1271" s="21">
        <v>-0.19519393146038055</v>
      </c>
      <c r="EK1271" s="21">
        <v>0.31618493795394897</v>
      </c>
      <c r="EL1271" s="21">
        <v>0.2716636061668396</v>
      </c>
      <c r="EM1271" s="21">
        <v>0.25258880853652954</v>
      </c>
      <c r="EN1271" s="21">
        <v>0.37849369645118713</v>
      </c>
      <c r="EO1271" s="21">
        <v>-1.783360168337822E-2</v>
      </c>
      <c r="EP1271" s="21">
        <v>2.9523976147174835E-2</v>
      </c>
      <c r="EQ1271" s="21">
        <v>-8.7118647992610931E-2</v>
      </c>
      <c r="ER1271" s="21">
        <v>-8.6699359118938446E-2</v>
      </c>
      <c r="ES1271" s="21">
        <v>-0.14046876132488251</v>
      </c>
      <c r="ET1271" s="21">
        <v>-8.7392821907997131E-2</v>
      </c>
      <c r="EU1271" s="21">
        <v>72.182539682539684</v>
      </c>
      <c r="EV1271" s="21">
        <v>71.75</v>
      </c>
      <c r="EW1271" s="21">
        <v>70.859126984126988</v>
      </c>
      <c r="EX1271" s="21">
        <v>69.994049072265625</v>
      </c>
      <c r="EY1271" s="21">
        <v>69.855155944824219</v>
      </c>
      <c r="EZ1271" s="21">
        <v>70.468254089355469</v>
      </c>
      <c r="FA1271" s="21">
        <v>71.563491821289063</v>
      </c>
      <c r="FB1271" s="21">
        <v>72.184524536132813</v>
      </c>
      <c r="FC1271" s="21">
        <v>74.355155944824219</v>
      </c>
      <c r="FD1271" s="21">
        <v>75.857139587402344</v>
      </c>
      <c r="FE1271" s="21">
        <v>77.565475463867188</v>
      </c>
      <c r="FF1271" s="21">
        <v>81.105155944824219</v>
      </c>
      <c r="FG1271" s="21">
        <v>85.210319519042969</v>
      </c>
      <c r="FH1271" s="21">
        <v>85.779762268066406</v>
      </c>
      <c r="FI1271" s="21">
        <v>87.182540893554688</v>
      </c>
      <c r="FJ1271" s="21">
        <v>88.706352233886719</v>
      </c>
      <c r="FK1271" s="21">
        <v>87.565475463867188</v>
      </c>
      <c r="FL1271" s="21">
        <v>85.654762268066406</v>
      </c>
      <c r="FM1271" s="21">
        <v>83.075393676757813</v>
      </c>
      <c r="FN1271" s="21">
        <v>79.222221374511719</v>
      </c>
      <c r="FO1271" s="21">
        <v>75.559524536132813</v>
      </c>
      <c r="FP1271" s="21">
        <v>74.093254089355469</v>
      </c>
      <c r="FQ1271" s="21">
        <v>73.119049072265625</v>
      </c>
      <c r="FR1271" s="21">
        <v>72.603172302246094</v>
      </c>
      <c r="FS1271" s="21">
        <v>0.40683788061141968</v>
      </c>
      <c r="FT1271" s="21"/>
      <c r="FU1271" s="21">
        <v>5.2867185324430466E-2</v>
      </c>
      <c r="FV1271" t="s">
        <v>294</v>
      </c>
      <c r="FW1271" s="21"/>
      <c r="FX1271">
        <f t="shared" si="57"/>
        <v>1.6812554836273192</v>
      </c>
      <c r="FY1271">
        <f t="shared" si="58"/>
        <v>9.7947911173105237E-2</v>
      </c>
      <c r="FZ1271">
        <f t="shared" si="59"/>
        <v>82.215475463867193</v>
      </c>
    </row>
    <row r="1272" spans="1:182" x14ac:dyDescent="0.2">
      <c r="A1272" t="s">
        <v>227</v>
      </c>
      <c r="B1272" t="s">
        <v>199</v>
      </c>
      <c r="C1272" t="s">
        <v>282</v>
      </c>
      <c r="D1272" t="s">
        <v>270</v>
      </c>
      <c r="E1272" t="s">
        <v>219</v>
      </c>
      <c r="F1272" s="21">
        <v>12309</v>
      </c>
      <c r="G1272" s="21">
        <v>0.80284959077835083</v>
      </c>
      <c r="H1272" s="21">
        <v>0.7194175124168396</v>
      </c>
      <c r="I1272" s="21">
        <v>0.65307539701461792</v>
      </c>
      <c r="J1272" s="21">
        <v>0.61202770471572876</v>
      </c>
      <c r="K1272" s="21">
        <v>0.5872153639793396</v>
      </c>
      <c r="L1272" s="21">
        <v>0.59217792749404907</v>
      </c>
      <c r="M1272" s="21">
        <v>0.61918610334396362</v>
      </c>
      <c r="N1272" s="21">
        <v>0.66715216636657715</v>
      </c>
      <c r="O1272" s="21">
        <v>0.72494697570800781</v>
      </c>
      <c r="P1272" s="21">
        <v>0.76540637016296387</v>
      </c>
      <c r="Q1272" s="21">
        <v>0.82351946830749512</v>
      </c>
      <c r="R1272" s="21">
        <v>0.92606645822525024</v>
      </c>
      <c r="S1272" s="21">
        <v>1.0355886220932007</v>
      </c>
      <c r="T1272" s="21">
        <v>1.1231663227081299</v>
      </c>
      <c r="U1272" s="21">
        <v>1.2040008306503296</v>
      </c>
      <c r="V1272" s="21">
        <v>1.2897663116455078</v>
      </c>
      <c r="W1272" s="21">
        <v>1.3293029069900513</v>
      </c>
      <c r="X1272" s="21">
        <v>1.355016827583313</v>
      </c>
      <c r="Y1272" s="21">
        <v>1.3361884355545044</v>
      </c>
      <c r="Z1272" s="21">
        <v>1.2743426561355591</v>
      </c>
      <c r="AA1272" s="21">
        <v>1.2765569686889648</v>
      </c>
      <c r="AB1272" s="21">
        <v>1.220340371131897</v>
      </c>
      <c r="AC1272" s="21">
        <v>1.0809938907623291</v>
      </c>
      <c r="AD1272" s="21">
        <v>0.92432528734207153</v>
      </c>
      <c r="AE1272" s="21">
        <v>-1.2183343060314655E-2</v>
      </c>
      <c r="AF1272" s="21">
        <v>-1.1385368183255196E-2</v>
      </c>
      <c r="AG1272" s="21">
        <v>-1.2270642444491386E-2</v>
      </c>
      <c r="AH1272" s="21">
        <v>-8.675125427544117E-3</v>
      </c>
      <c r="AI1272" s="21">
        <v>-6.9633768871426582E-3</v>
      </c>
      <c r="AJ1272" s="21">
        <v>-3.2371047418564558E-3</v>
      </c>
      <c r="AK1272" s="21">
        <v>-9.3301729066297412E-4</v>
      </c>
      <c r="AL1272" s="21">
        <v>7.2223535971716046E-4</v>
      </c>
      <c r="AM1272" s="21">
        <v>-7.7222716063261032E-3</v>
      </c>
      <c r="AN1272" s="21">
        <v>-8.0587659031152725E-3</v>
      </c>
      <c r="AO1272" s="21">
        <v>-2.8147413395345211E-3</v>
      </c>
      <c r="AP1272" s="21">
        <v>7.3520108126103878E-3</v>
      </c>
      <c r="AQ1272" s="21">
        <v>-6.745191290974617E-3</v>
      </c>
      <c r="AR1272" s="21">
        <v>-1.7184892669320107E-2</v>
      </c>
      <c r="AS1272" s="21">
        <v>0.11596065759658813</v>
      </c>
      <c r="AT1272" s="21">
        <v>0.14210619032382965</v>
      </c>
      <c r="AU1272" s="21">
        <v>0.16367022693157196</v>
      </c>
      <c r="AV1272" s="21">
        <v>0.14277066290378571</v>
      </c>
      <c r="AW1272" s="21">
        <v>3.3470716327428818E-2</v>
      </c>
      <c r="AX1272" s="21">
        <v>-9.3949539586901665E-3</v>
      </c>
      <c r="AY1272" s="21">
        <v>-1.3461142778396606E-2</v>
      </c>
      <c r="AZ1272" s="21">
        <v>-3.1844880431890488E-2</v>
      </c>
      <c r="BA1272" s="21">
        <v>-3.6801345646381378E-2</v>
      </c>
      <c r="BB1272" s="21">
        <v>-2.9028141871094704E-2</v>
      </c>
      <c r="BC1272" s="21">
        <v>-6.7404643632471561E-3</v>
      </c>
      <c r="BD1272" s="21">
        <v>-6.3801002688705921E-3</v>
      </c>
      <c r="BE1272" s="21">
        <v>-7.7429604716598988E-3</v>
      </c>
      <c r="BF1272" s="21">
        <v>-4.4473903253674507E-3</v>
      </c>
      <c r="BG1272" s="21">
        <v>-3.1847797799855471E-3</v>
      </c>
      <c r="BH1272" s="21">
        <v>4.9472192768007517E-4</v>
      </c>
      <c r="BI1272" s="21">
        <v>2.9765721410512924E-3</v>
      </c>
      <c r="BJ1272" s="21">
        <v>4.9886438064277172E-3</v>
      </c>
      <c r="BK1272" s="21">
        <v>-3.0400929972529411E-3</v>
      </c>
      <c r="BL1272" s="21">
        <v>-3.2121411059051752E-3</v>
      </c>
      <c r="BM1272" s="21">
        <v>2.6681437157094479E-3</v>
      </c>
      <c r="BN1272" s="21">
        <v>1.362218614667654E-2</v>
      </c>
      <c r="BO1272" s="21">
        <v>3.0341389356181026E-4</v>
      </c>
      <c r="BP1272" s="21">
        <v>-9.5354989171028137E-3</v>
      </c>
      <c r="BQ1272" s="21">
        <v>0.12380141764879227</v>
      </c>
      <c r="BR1272" s="21">
        <v>0.15030981600284576</v>
      </c>
      <c r="BS1272" s="21">
        <v>0.17188803851604462</v>
      </c>
      <c r="BT1272" s="21">
        <v>0.15099765360355377</v>
      </c>
      <c r="BU1272" s="21">
        <v>4.1531246155500412E-2</v>
      </c>
      <c r="BV1272" s="21">
        <v>-2.0519790705293417E-3</v>
      </c>
      <c r="BW1272" s="21">
        <v>-6.3665229827165604E-3</v>
      </c>
      <c r="BX1272" s="21">
        <v>-2.5037426501512527E-2</v>
      </c>
      <c r="BY1272" s="21">
        <v>-3.0393600463867188E-2</v>
      </c>
      <c r="BZ1272" s="21">
        <v>-2.34089195728302E-2</v>
      </c>
      <c r="CA1272" s="21">
        <v>-2.9707429930567741E-3</v>
      </c>
      <c r="CB1272" s="21">
        <v>-2.9134664218872786E-3</v>
      </c>
      <c r="CC1272" s="21">
        <v>-4.6071019023656845E-3</v>
      </c>
      <c r="CD1272" s="21">
        <v>-1.5192738501355052E-3</v>
      </c>
      <c r="CE1272" s="21">
        <v>-5.6773476535454392E-4</v>
      </c>
      <c r="CF1272" s="21">
        <v>3.0793736223131418E-3</v>
      </c>
      <c r="CG1272" s="21">
        <v>5.6843417696654797E-3</v>
      </c>
      <c r="CH1272" s="21">
        <v>7.9435454681515694E-3</v>
      </c>
      <c r="CI1272" s="21">
        <v>2.0276951545383781E-4</v>
      </c>
      <c r="CJ1272" s="21">
        <v>1.4461651153396815E-4</v>
      </c>
      <c r="CK1272" s="21">
        <v>6.4655733294785023E-3</v>
      </c>
      <c r="CL1272" s="21">
        <v>1.7964890226721764E-2</v>
      </c>
      <c r="CM1272" s="21">
        <v>5.1852562464773655E-3</v>
      </c>
      <c r="CN1272" s="21">
        <v>-4.237552173435688E-3</v>
      </c>
      <c r="CO1272" s="21">
        <v>0.12923189997673035</v>
      </c>
      <c r="CP1272" s="21">
        <v>0.15599162876605988</v>
      </c>
      <c r="CQ1272" s="21">
        <v>0.17757967114448547</v>
      </c>
      <c r="CR1272" s="21">
        <v>0.15669563412666321</v>
      </c>
      <c r="CS1272" s="21">
        <v>4.7113947570323944E-2</v>
      </c>
      <c r="CT1272" s="21">
        <v>3.0337430071085691E-3</v>
      </c>
      <c r="CU1272" s="21">
        <v>-1.4528111787512898E-3</v>
      </c>
      <c r="CV1272" s="21">
        <v>-2.0322604104876518E-2</v>
      </c>
      <c r="CW1272" s="21">
        <v>-2.5955615565180779E-2</v>
      </c>
      <c r="CX1272" s="21">
        <v>-1.9517062231898308E-2</v>
      </c>
      <c r="CY1272" s="21">
        <v>7.9897814430296421E-4</v>
      </c>
      <c r="CZ1272" s="21">
        <v>5.5316725047305226E-4</v>
      </c>
      <c r="DA1272" s="21">
        <v>-1.4712433330714703E-3</v>
      </c>
      <c r="DB1272" s="21">
        <v>1.4088426250964403E-3</v>
      </c>
      <c r="DC1272" s="21">
        <v>2.0493101328611374E-3</v>
      </c>
      <c r="DD1272" s="21">
        <v>5.6640254333615303E-3</v>
      </c>
      <c r="DE1272" s="21">
        <v>8.3921113982796669E-3</v>
      </c>
      <c r="DF1272" s="21">
        <v>1.0898446664214134E-2</v>
      </c>
      <c r="DG1272" s="21">
        <v>3.4456320572644472E-3</v>
      </c>
      <c r="DH1272" s="21">
        <v>3.5013740416616201E-3</v>
      </c>
      <c r="DI1272" s="21">
        <v>1.0263002477586269E-2</v>
      </c>
      <c r="DJ1272" s="21">
        <v>2.2307595238089561E-2</v>
      </c>
      <c r="DK1272" s="21">
        <v>1.0067098774015903E-2</v>
      </c>
      <c r="DL1272" s="21">
        <v>1.0603945702314377E-3</v>
      </c>
      <c r="DM1272" s="21">
        <v>0.13466238975524902</v>
      </c>
      <c r="DN1272" s="21">
        <v>0.16167344152927399</v>
      </c>
      <c r="DO1272" s="21">
        <v>0.18327130377292633</v>
      </c>
      <c r="DP1272" s="21">
        <v>0.16239361464977264</v>
      </c>
      <c r="DQ1272" s="21">
        <v>5.2696648985147476E-2</v>
      </c>
      <c r="DR1272" s="21">
        <v>8.1194648519158363E-3</v>
      </c>
      <c r="DS1272" s="21">
        <v>3.4609008580446243E-3</v>
      </c>
      <c r="DT1272" s="21">
        <v>-1.5607782639563084E-2</v>
      </c>
      <c r="DU1272" s="21">
        <v>-2.151763066649437E-2</v>
      </c>
      <c r="DV1272" s="21">
        <v>-1.5625204890966415E-2</v>
      </c>
      <c r="DW1272" s="21">
        <v>6.2418566085398197E-3</v>
      </c>
      <c r="DX1272" s="21">
        <v>5.5584358051419258E-3</v>
      </c>
      <c r="DY1272" s="21">
        <v>3.0564384069293737E-3</v>
      </c>
      <c r="DZ1272" s="21">
        <v>5.6365779601037502E-3</v>
      </c>
      <c r="EA1272" s="21">
        <v>5.8279074728488922E-3</v>
      </c>
      <c r="EB1272" s="21">
        <v>9.3958517536520958E-3</v>
      </c>
      <c r="EC1272" s="21">
        <v>1.2301701121032238E-2</v>
      </c>
      <c r="ED1272" s="21">
        <v>1.5164855867624283E-2</v>
      </c>
      <c r="EE1272" s="21">
        <v>8.1278104335069656E-3</v>
      </c>
      <c r="EF1272" s="21">
        <v>8.3479993045330048E-3</v>
      </c>
      <c r="EG1272" s="21">
        <v>1.5745887532830238E-2</v>
      </c>
      <c r="EH1272" s="21">
        <v>2.8577769175171852E-2</v>
      </c>
      <c r="EI1272" s="21">
        <v>1.7115702852606773E-2</v>
      </c>
      <c r="EJ1272" s="21">
        <v>8.7097883224487305E-3</v>
      </c>
      <c r="EK1272" s="21">
        <v>0.14250314235687256</v>
      </c>
      <c r="EL1272" s="21">
        <v>0.1698770672082901</v>
      </c>
      <c r="EM1272" s="21">
        <v>0.19148911535739899</v>
      </c>
      <c r="EN1272" s="21">
        <v>0.17062060534954071</v>
      </c>
      <c r="EO1272" s="21">
        <v>6.075717881321907E-2</v>
      </c>
      <c r="EP1272" s="21">
        <v>1.5462439507246017E-2</v>
      </c>
      <c r="EQ1272" s="21">
        <v>1.055552065372467E-2</v>
      </c>
      <c r="ER1272" s="21">
        <v>-8.8003287091851234E-3</v>
      </c>
      <c r="ES1272" s="21">
        <v>-1.5109884552657604E-2</v>
      </c>
      <c r="ET1272" s="21">
        <v>-1.0005982592701912E-2</v>
      </c>
      <c r="EU1272" s="21">
        <v>72.182539682539684</v>
      </c>
      <c r="EV1272" s="21">
        <v>71.75</v>
      </c>
      <c r="EW1272" s="21">
        <v>70.859126984126988</v>
      </c>
      <c r="EX1272" s="21">
        <v>69.994049072265625</v>
      </c>
      <c r="EY1272" s="21">
        <v>69.855155944824219</v>
      </c>
      <c r="EZ1272" s="21">
        <v>70.468254089355469</v>
      </c>
      <c r="FA1272" s="21">
        <v>71.563491821289063</v>
      </c>
      <c r="FB1272" s="21">
        <v>72.184524536132813</v>
      </c>
      <c r="FC1272" s="21">
        <v>74.355155944824219</v>
      </c>
      <c r="FD1272" s="21">
        <v>75.857139587402344</v>
      </c>
      <c r="FE1272" s="21">
        <v>77.565475463867188</v>
      </c>
      <c r="FF1272" s="21">
        <v>81.105155944824219</v>
      </c>
      <c r="FG1272" s="21">
        <v>85.210319519042969</v>
      </c>
      <c r="FH1272" s="21">
        <v>85.779762268066406</v>
      </c>
      <c r="FI1272" s="21">
        <v>87.182540893554688</v>
      </c>
      <c r="FJ1272" s="21">
        <v>88.706352233886719</v>
      </c>
      <c r="FK1272" s="21">
        <v>87.565475463867188</v>
      </c>
      <c r="FL1272" s="21">
        <v>85.654762268066406</v>
      </c>
      <c r="FM1272" s="21">
        <v>83.075393676757813</v>
      </c>
      <c r="FN1272" s="21">
        <v>79.222221374511719</v>
      </c>
      <c r="FO1272" s="21">
        <v>75.559524536132813</v>
      </c>
      <c r="FP1272" s="21">
        <v>74.093254089355469</v>
      </c>
      <c r="FQ1272" s="21">
        <v>73.119049072265625</v>
      </c>
      <c r="FR1272" s="21">
        <v>72.603172302246094</v>
      </c>
      <c r="FS1272" s="21">
        <v>9.7509957849979401E-2</v>
      </c>
      <c r="FT1272" s="21"/>
      <c r="FU1272" s="21">
        <v>8.9319050312042236E-3</v>
      </c>
      <c r="FV1272" t="s">
        <v>294</v>
      </c>
      <c r="FW1272" s="21"/>
      <c r="FX1272">
        <f t="shared" si="57"/>
        <v>1.3142815589904786</v>
      </c>
      <c r="FY1272">
        <f t="shared" si="58"/>
        <v>7.6594036933965978E-2</v>
      </c>
      <c r="FZ1272">
        <f t="shared" si="59"/>
        <v>82.215475463867193</v>
      </c>
    </row>
    <row r="1273" spans="1:182" x14ac:dyDescent="0.2">
      <c r="A1273" t="s">
        <v>227</v>
      </c>
      <c r="B1273" t="s">
        <v>199</v>
      </c>
      <c r="C1273" t="s">
        <v>283</v>
      </c>
      <c r="D1273" t="s">
        <v>270</v>
      </c>
      <c r="E1273" t="s">
        <v>219</v>
      </c>
      <c r="F1273" s="21">
        <v>12648</v>
      </c>
      <c r="G1273" s="21">
        <v>0.81214278936386108</v>
      </c>
      <c r="H1273" s="21">
        <v>0.72769027948379517</v>
      </c>
      <c r="I1273" s="21">
        <v>0.65980386734008789</v>
      </c>
      <c r="J1273" s="21">
        <v>0.61554080247879028</v>
      </c>
      <c r="K1273" s="21">
        <v>0.59092044830322266</v>
      </c>
      <c r="L1273" s="21">
        <v>0.59726548194885254</v>
      </c>
      <c r="M1273" s="21">
        <v>0.62363481521606445</v>
      </c>
      <c r="N1273" s="21">
        <v>0.67200589179992676</v>
      </c>
      <c r="O1273" s="21">
        <v>0.72935986518859863</v>
      </c>
      <c r="P1273" s="21">
        <v>0.76914465427398682</v>
      </c>
      <c r="Q1273" s="21">
        <v>0.83011764287948608</v>
      </c>
      <c r="R1273" s="21">
        <v>0.9356379508972168</v>
      </c>
      <c r="S1273" s="21">
        <v>1.0485110282897949</v>
      </c>
      <c r="T1273" s="21">
        <v>1.1403151750564575</v>
      </c>
      <c r="U1273" s="21">
        <v>1.2423609495162964</v>
      </c>
      <c r="V1273" s="21">
        <v>1.3314110040664673</v>
      </c>
      <c r="W1273" s="21">
        <v>1.3688431978225708</v>
      </c>
      <c r="X1273" s="21">
        <v>1.3822288513183594</v>
      </c>
      <c r="Y1273" s="21">
        <v>1.3538267612457275</v>
      </c>
      <c r="Z1273" s="21">
        <v>1.2906678915023804</v>
      </c>
      <c r="AA1273" s="21">
        <v>1.3000180721282959</v>
      </c>
      <c r="AB1273" s="21">
        <v>1.2379367351531982</v>
      </c>
      <c r="AC1273" s="21">
        <v>1.0917558670043945</v>
      </c>
      <c r="AD1273" s="21">
        <v>0.93702739477157593</v>
      </c>
      <c r="AE1273" s="21">
        <v>-1.7933325842022896E-2</v>
      </c>
      <c r="AF1273" s="21">
        <v>-1.2616914696991444E-2</v>
      </c>
      <c r="AG1273" s="21">
        <v>-1.4507807791233063E-2</v>
      </c>
      <c r="AH1273" s="21">
        <v>-1.2535162270069122E-2</v>
      </c>
      <c r="AI1273" s="21">
        <v>-8.7215909734368324E-3</v>
      </c>
      <c r="AJ1273" s="21">
        <v>-2.4525544140487909E-3</v>
      </c>
      <c r="AK1273" s="21">
        <v>-1.8439386039972305E-3</v>
      </c>
      <c r="AL1273" s="21">
        <v>1.3622485566884279E-3</v>
      </c>
      <c r="AM1273" s="21">
        <v>-6.6541982814669609E-3</v>
      </c>
      <c r="AN1273" s="21">
        <v>-1.1473899707198143E-2</v>
      </c>
      <c r="AO1273" s="21">
        <v>-3.9697308093309402E-3</v>
      </c>
      <c r="AP1273" s="21">
        <v>4.3172473087906837E-3</v>
      </c>
      <c r="AQ1273" s="21">
        <v>-1.4715155586600304E-2</v>
      </c>
      <c r="AR1273" s="21">
        <v>-3.6601390689611435E-2</v>
      </c>
      <c r="AS1273" s="21">
        <v>0.12275542318820953</v>
      </c>
      <c r="AT1273" s="21">
        <v>0.14355169236660004</v>
      </c>
      <c r="AU1273" s="21">
        <v>0.16265174746513367</v>
      </c>
      <c r="AV1273" s="21">
        <v>0.15230546891689301</v>
      </c>
      <c r="AW1273" s="21">
        <v>2.2766286507248878E-2</v>
      </c>
      <c r="AX1273" s="21">
        <v>-1.3619706965982914E-2</v>
      </c>
      <c r="AY1273" s="21">
        <v>-2.4434516206383705E-2</v>
      </c>
      <c r="AZ1273" s="21">
        <v>-4.1164137423038483E-2</v>
      </c>
      <c r="BA1273" s="21">
        <v>-4.8622030764818192E-2</v>
      </c>
      <c r="BB1273" s="21">
        <v>-3.7206511944532394E-2</v>
      </c>
      <c r="BC1273" s="21">
        <v>-1.1114549823105335E-2</v>
      </c>
      <c r="BD1273" s="21">
        <v>-6.531501654535532E-3</v>
      </c>
      <c r="BE1273" s="21">
        <v>-9.0117789804935455E-3</v>
      </c>
      <c r="BF1273" s="21">
        <v>-7.2001563385128975E-3</v>
      </c>
      <c r="BG1273" s="21">
        <v>-4.0957904420793056E-3</v>
      </c>
      <c r="BH1273" s="21">
        <v>2.0238819997757673E-3</v>
      </c>
      <c r="BI1273" s="21">
        <v>3.1881427858024836E-3</v>
      </c>
      <c r="BJ1273" s="21">
        <v>6.6700433380901814E-3</v>
      </c>
      <c r="BK1273" s="21">
        <v>-1.0751095833256841E-3</v>
      </c>
      <c r="BL1273" s="21">
        <v>-5.1814359612762928E-3</v>
      </c>
      <c r="BM1273" s="21">
        <v>2.8038583695888519E-3</v>
      </c>
      <c r="BN1273" s="21">
        <v>1.2414807453751564E-2</v>
      </c>
      <c r="BO1273" s="21">
        <v>-5.3469701670110226E-3</v>
      </c>
      <c r="BP1273" s="21">
        <v>-2.5633379817008972E-2</v>
      </c>
      <c r="BQ1273" s="21">
        <v>0.13352620601654053</v>
      </c>
      <c r="BR1273" s="21">
        <v>0.15497110784053802</v>
      </c>
      <c r="BS1273" s="21">
        <v>0.17391428351402283</v>
      </c>
      <c r="BT1273" s="21">
        <v>0.16321073472499847</v>
      </c>
      <c r="BU1273" s="21">
        <v>3.4008737653493881E-2</v>
      </c>
      <c r="BV1273" s="21">
        <v>-3.218482481315732E-3</v>
      </c>
      <c r="BW1273" s="21">
        <v>-1.4762104488909245E-2</v>
      </c>
      <c r="BX1273" s="21">
        <v>-3.1965475529432297E-2</v>
      </c>
      <c r="BY1273" s="21">
        <v>-4.0242832154035568E-2</v>
      </c>
      <c r="BZ1273" s="21">
        <v>-2.9849648475646973E-2</v>
      </c>
      <c r="CA1273" s="21">
        <v>-6.3918875530362129E-3</v>
      </c>
      <c r="CB1273" s="21">
        <v>-2.3167633917182684E-3</v>
      </c>
      <c r="CC1273" s="21">
        <v>-5.2052461542189121E-3</v>
      </c>
      <c r="CD1273" s="21">
        <v>-3.5051472950726748E-3</v>
      </c>
      <c r="CE1273" s="21">
        <v>-8.9197535999119282E-4</v>
      </c>
      <c r="CF1273" s="21">
        <v>5.1242480985820293E-3</v>
      </c>
      <c r="CG1273" s="21">
        <v>6.6733472049236298E-3</v>
      </c>
      <c r="CH1273" s="21">
        <v>1.0346205905079842E-2</v>
      </c>
      <c r="CI1273" s="21">
        <v>2.7889504563063383E-3</v>
      </c>
      <c r="CJ1273" s="21">
        <v>-8.2329497672617435E-4</v>
      </c>
      <c r="CK1273" s="21">
        <v>7.4952258728444576E-3</v>
      </c>
      <c r="CL1273" s="21">
        <v>1.8023153766989708E-2</v>
      </c>
      <c r="CM1273" s="21">
        <v>1.141406362876296E-3</v>
      </c>
      <c r="CN1273" s="21">
        <v>-1.8036969006061554E-2</v>
      </c>
      <c r="CO1273" s="21">
        <v>0.14098601043224335</v>
      </c>
      <c r="CP1273" s="21">
        <v>0.16288015246391296</v>
      </c>
      <c r="CQ1273" s="21">
        <v>0.18171466886997223</v>
      </c>
      <c r="CR1273" s="21">
        <v>0.17076368629932404</v>
      </c>
      <c r="CS1273" s="21">
        <v>4.179522767663002E-2</v>
      </c>
      <c r="CT1273" s="21">
        <v>3.9853737689554691E-3</v>
      </c>
      <c r="CU1273" s="21">
        <v>-8.0630220472812653E-3</v>
      </c>
      <c r="CV1273" s="21">
        <v>-2.5594510138034821E-2</v>
      </c>
      <c r="CW1273" s="21">
        <v>-3.4439422190189362E-2</v>
      </c>
      <c r="CX1273" s="21">
        <v>-2.4754306301474571E-2</v>
      </c>
      <c r="CY1273" s="21">
        <v>-1.6692248173058033E-3</v>
      </c>
      <c r="CZ1273" s="21">
        <v>1.8979748710989952E-3</v>
      </c>
      <c r="DA1273" s="21">
        <v>-1.3987133279442787E-3</v>
      </c>
      <c r="DB1273" s="21">
        <v>1.8986154464073479E-4</v>
      </c>
      <c r="DC1273" s="21">
        <v>2.31183972209692E-3</v>
      </c>
      <c r="DD1273" s="21">
        <v>8.2246139645576477E-3</v>
      </c>
      <c r="DE1273" s="21">
        <v>1.015855185687542E-2</v>
      </c>
      <c r="DF1273" s="21">
        <v>1.4022368006408215E-2</v>
      </c>
      <c r="DG1273" s="21">
        <v>6.6530103795230389E-3</v>
      </c>
      <c r="DH1273" s="21">
        <v>3.5348462406545877E-3</v>
      </c>
      <c r="DI1273" s="21">
        <v>1.2186593376100063E-2</v>
      </c>
      <c r="DJ1273" s="21">
        <v>2.3631500080227852E-2</v>
      </c>
      <c r="DK1273" s="21">
        <v>7.6297828927636147E-3</v>
      </c>
      <c r="DL1273" s="21">
        <v>-1.0440557263791561E-2</v>
      </c>
      <c r="DM1273" s="21">
        <v>0.14844581484794617</v>
      </c>
      <c r="DN1273" s="21">
        <v>0.1707891970872879</v>
      </c>
      <c r="DO1273" s="21">
        <v>0.18951505422592163</v>
      </c>
      <c r="DP1273" s="21">
        <v>0.1783166378736496</v>
      </c>
      <c r="DQ1273" s="21">
        <v>4.9581717699766159E-2</v>
      </c>
      <c r="DR1273" s="21">
        <v>1.1189229786396027E-2</v>
      </c>
      <c r="DS1273" s="21">
        <v>-1.3639397220686078E-3</v>
      </c>
      <c r="DT1273" s="21">
        <v>-1.9223544746637344E-2</v>
      </c>
      <c r="DU1273" s="21">
        <v>-2.8636014088988304E-2</v>
      </c>
      <c r="DV1273" s="21">
        <v>-1.965896412730217E-2</v>
      </c>
      <c r="DW1273" s="21">
        <v>5.1495498046278954E-3</v>
      </c>
      <c r="DX1273" s="21">
        <v>7.9833874478936195E-3</v>
      </c>
      <c r="DY1273" s="21">
        <v>4.0973154827952385E-3</v>
      </c>
      <c r="DZ1273" s="21">
        <v>5.5248676799237728E-3</v>
      </c>
      <c r="EA1273" s="21">
        <v>6.9376397877931595E-3</v>
      </c>
      <c r="EB1273" s="21">
        <v>1.2701050378382206E-2</v>
      </c>
      <c r="EC1273" s="21">
        <v>1.519063301384449E-2</v>
      </c>
      <c r="ED1273" s="21">
        <v>1.9330162554979324E-2</v>
      </c>
      <c r="EE1273" s="21">
        <v>1.2232099659740925E-2</v>
      </c>
      <c r="EF1273" s="21">
        <v>9.827309288084507E-3</v>
      </c>
      <c r="EG1273" s="21">
        <v>1.896018348634243E-2</v>
      </c>
      <c r="EH1273" s="21">
        <v>3.1729061156511307E-2</v>
      </c>
      <c r="EI1273" s="21">
        <v>1.6997968778014183E-2</v>
      </c>
      <c r="EJ1273" s="21">
        <v>5.2745442371815443E-4</v>
      </c>
      <c r="EK1273" s="21">
        <v>0.15921659767627716</v>
      </c>
      <c r="EL1273" s="21">
        <v>0.18220861256122589</v>
      </c>
      <c r="EM1273" s="21">
        <v>0.20077759027481079</v>
      </c>
      <c r="EN1273" s="21">
        <v>0.18922190368175507</v>
      </c>
      <c r="EO1273" s="21">
        <v>6.0824170708656311E-2</v>
      </c>
      <c r="EP1273" s="21">
        <v>2.1590454503893852E-2</v>
      </c>
      <c r="EQ1273" s="21">
        <v>8.3084711804986E-3</v>
      </c>
      <c r="ER1273" s="21">
        <v>-1.0024881921708584E-2</v>
      </c>
      <c r="ES1273" s="21">
        <v>-2.0256813615560532E-2</v>
      </c>
      <c r="ET1273" s="21">
        <v>-1.2302100658416748E-2</v>
      </c>
      <c r="EU1273" s="21">
        <v>72.182539682539684</v>
      </c>
      <c r="EV1273" s="21">
        <v>71.75</v>
      </c>
      <c r="EW1273" s="21">
        <v>70.859126984126988</v>
      </c>
      <c r="EX1273" s="21">
        <v>69.994049072265625</v>
      </c>
      <c r="EY1273" s="21">
        <v>69.855155944824219</v>
      </c>
      <c r="EZ1273" s="21">
        <v>70.468254089355469</v>
      </c>
      <c r="FA1273" s="21">
        <v>71.563491821289063</v>
      </c>
      <c r="FB1273" s="21">
        <v>72.184524536132813</v>
      </c>
      <c r="FC1273" s="21">
        <v>74.355155944824219</v>
      </c>
      <c r="FD1273" s="21">
        <v>75.857139587402344</v>
      </c>
      <c r="FE1273" s="21">
        <v>77.565475463867188</v>
      </c>
      <c r="FF1273" s="21">
        <v>81.105155944824219</v>
      </c>
      <c r="FG1273" s="21">
        <v>85.210319519042969</v>
      </c>
      <c r="FH1273" s="21">
        <v>85.779762268066406</v>
      </c>
      <c r="FI1273" s="21">
        <v>87.182540893554688</v>
      </c>
      <c r="FJ1273" s="21">
        <v>88.706352233886719</v>
      </c>
      <c r="FK1273" s="21">
        <v>87.565475463867188</v>
      </c>
      <c r="FL1273" s="21">
        <v>85.654762268066406</v>
      </c>
      <c r="FM1273" s="21">
        <v>83.075393676757813</v>
      </c>
      <c r="FN1273" s="21">
        <v>79.222221374511719</v>
      </c>
      <c r="FO1273" s="21">
        <v>75.559524536132813</v>
      </c>
      <c r="FP1273" s="21">
        <v>74.093254089355469</v>
      </c>
      <c r="FQ1273" s="21">
        <v>73.119049072265625</v>
      </c>
      <c r="FR1273" s="21">
        <v>72.603172302246094</v>
      </c>
      <c r="FS1273" s="21">
        <v>0.11844407767057419</v>
      </c>
      <c r="FT1273" s="21"/>
      <c r="FU1273" s="21">
        <v>1.1905275285243988E-2</v>
      </c>
      <c r="FV1273" t="s">
        <v>294</v>
      </c>
      <c r="FW1273" s="21"/>
      <c r="FX1273">
        <f t="shared" si="57"/>
        <v>1.3391169548034667</v>
      </c>
      <c r="FY1273">
        <f t="shared" si="58"/>
        <v>7.8039186913520103E-2</v>
      </c>
      <c r="FZ1273">
        <f t="shared" si="59"/>
        <v>82.215475463867193</v>
      </c>
    </row>
    <row r="1274" spans="1:182" x14ac:dyDescent="0.2">
      <c r="A1274" t="s">
        <v>227</v>
      </c>
      <c r="B1274" t="s">
        <v>199</v>
      </c>
      <c r="C1274" t="s">
        <v>284</v>
      </c>
      <c r="D1274" t="s">
        <v>271</v>
      </c>
      <c r="E1274" t="s">
        <v>219</v>
      </c>
      <c r="F1274" s="21">
        <v>338</v>
      </c>
      <c r="G1274" s="21">
        <v>0.93275082111358643</v>
      </c>
      <c r="H1274" s="21">
        <v>0.82835137844085693</v>
      </c>
      <c r="I1274" s="21">
        <v>0.77409303188323975</v>
      </c>
      <c r="J1274" s="21">
        <v>0.69893014430999756</v>
      </c>
      <c r="K1274" s="21">
        <v>0.65280419588088989</v>
      </c>
      <c r="L1274" s="21">
        <v>0.66413623094558716</v>
      </c>
      <c r="M1274" s="21">
        <v>0.68381810188293457</v>
      </c>
      <c r="N1274" s="21">
        <v>0.75205314159393311</v>
      </c>
      <c r="O1274" s="21">
        <v>0.83952802419662476</v>
      </c>
      <c r="P1274" s="21">
        <v>0.90244293212890625</v>
      </c>
      <c r="Q1274" s="21">
        <v>1.0753254890441895</v>
      </c>
      <c r="R1274" s="21">
        <v>1.3621793985366821</v>
      </c>
      <c r="S1274" s="21">
        <v>1.5646336078643799</v>
      </c>
      <c r="T1274" s="21">
        <v>1.6858130693435669</v>
      </c>
      <c r="U1274" s="21">
        <v>1.9193744659423828</v>
      </c>
      <c r="V1274" s="21">
        <v>1.9610439538955688</v>
      </c>
      <c r="W1274" s="21">
        <v>1.8120777606964111</v>
      </c>
      <c r="X1274" s="21">
        <v>1.8370615243911743</v>
      </c>
      <c r="Y1274" s="21">
        <v>1.6748933792114258</v>
      </c>
      <c r="Z1274" s="21">
        <v>1.5493767261505127</v>
      </c>
      <c r="AA1274" s="21">
        <v>1.6060967445373535</v>
      </c>
      <c r="AB1274" s="21">
        <v>1.5336208343505859</v>
      </c>
      <c r="AC1274" s="21">
        <v>1.3391691446304321</v>
      </c>
      <c r="AD1274" s="21">
        <v>1.1365684270858765</v>
      </c>
      <c r="AE1274" s="21">
        <v>-6.5610192716121674E-2</v>
      </c>
      <c r="AF1274" s="21">
        <v>-4.258076474070549E-2</v>
      </c>
      <c r="AG1274" s="21">
        <v>-2.0182294771075249E-2</v>
      </c>
      <c r="AH1274" s="21">
        <v>-2.7963342145085335E-2</v>
      </c>
      <c r="AI1274" s="21">
        <v>-1.336193922907114E-2</v>
      </c>
      <c r="AJ1274" s="21">
        <v>-2.5909682735800743E-2</v>
      </c>
      <c r="AK1274" s="21">
        <v>3.256114898249507E-3</v>
      </c>
      <c r="AL1274" s="21">
        <v>-3.6854103207588196E-2</v>
      </c>
      <c r="AM1274" s="21">
        <v>-0.11412192136049271</v>
      </c>
      <c r="AN1274" s="21">
        <v>-0.20140205323696136</v>
      </c>
      <c r="AO1274" s="21">
        <v>-0.19483105838298798</v>
      </c>
      <c r="AP1274" s="21">
        <v>-0.22549472749233246</v>
      </c>
      <c r="AQ1274" s="21">
        <v>-0.29427376389503479</v>
      </c>
      <c r="AR1274" s="21">
        <v>-0.40006497502326965</v>
      </c>
      <c r="AS1274" s="21">
        <v>-1.4076599851250648E-2</v>
      </c>
      <c r="AT1274" s="21">
        <v>-7.6489388942718506E-2</v>
      </c>
      <c r="AU1274" s="21">
        <v>0.30653113126754761</v>
      </c>
      <c r="AV1274" s="21">
        <v>0.32488474249839783</v>
      </c>
      <c r="AW1274" s="21">
        <v>8.2678228616714478E-2</v>
      </c>
      <c r="AX1274" s="21">
        <v>4.0263406932353973E-2</v>
      </c>
      <c r="AY1274" s="21">
        <v>-0.16050264239311218</v>
      </c>
      <c r="AZ1274" s="21">
        <v>-0.13037797808647156</v>
      </c>
      <c r="BA1274" s="21">
        <v>-0.16839906573295593</v>
      </c>
      <c r="BB1274" s="21">
        <v>-0.12589146196842194</v>
      </c>
      <c r="BC1274" s="21">
        <v>-6.0242567211389542E-2</v>
      </c>
      <c r="BD1274" s="21">
        <v>-3.7698633968830109E-2</v>
      </c>
      <c r="BE1274" s="21">
        <v>-1.5604980289936066E-2</v>
      </c>
      <c r="BF1274" s="21">
        <v>-2.3662030696868896E-2</v>
      </c>
      <c r="BG1274" s="21">
        <v>-9.4024287536740303E-3</v>
      </c>
      <c r="BH1274" s="21">
        <v>-2.196727879345417E-2</v>
      </c>
      <c r="BI1274" s="21">
        <v>7.2455210611224174E-3</v>
      </c>
      <c r="BJ1274" s="21">
        <v>-3.2306686043739319E-2</v>
      </c>
      <c r="BK1274" s="21">
        <v>-0.10879459232091904</v>
      </c>
      <c r="BL1274" s="21">
        <v>-0.19515064358711243</v>
      </c>
      <c r="BM1274" s="21">
        <v>-0.18717764317989349</v>
      </c>
      <c r="BN1274" s="21">
        <v>-0.21669383347034454</v>
      </c>
      <c r="BO1274" s="21">
        <v>-0.28455671668052673</v>
      </c>
      <c r="BP1274" s="21">
        <v>-0.39016243815422058</v>
      </c>
      <c r="BQ1274" s="21">
        <v>-4.869463387876749E-3</v>
      </c>
      <c r="BR1274" s="21">
        <v>-6.7466892302036285E-2</v>
      </c>
      <c r="BS1274" s="21">
        <v>0.31512421369552612</v>
      </c>
      <c r="BT1274" s="21">
        <v>0.33312803506851196</v>
      </c>
      <c r="BU1274" s="21">
        <v>9.0615957975387573E-2</v>
      </c>
      <c r="BV1274" s="21">
        <v>4.7622829675674438E-2</v>
      </c>
      <c r="BW1274" s="21">
        <v>-0.15335074067115784</v>
      </c>
      <c r="BX1274" s="21">
        <v>-0.12335579842329025</v>
      </c>
      <c r="BY1274" s="21">
        <v>-0.16167113184928894</v>
      </c>
      <c r="BZ1274" s="21">
        <v>-0.12002463638782501</v>
      </c>
      <c r="CA1274" s="21">
        <v>-5.6524969637393951E-2</v>
      </c>
      <c r="CB1274" s="21">
        <v>-3.4317281097173691E-2</v>
      </c>
      <c r="CC1274" s="21">
        <v>-1.2434747070074081E-2</v>
      </c>
      <c r="CD1274" s="21">
        <v>-2.0682957023382187E-2</v>
      </c>
      <c r="CE1274" s="21">
        <v>-6.6600828431546688E-3</v>
      </c>
      <c r="CF1274" s="21">
        <v>-1.9236782565712929E-2</v>
      </c>
      <c r="CG1274" s="21">
        <v>1.0008571669459343E-2</v>
      </c>
      <c r="CH1274" s="21">
        <v>-2.9157156124711037E-2</v>
      </c>
      <c r="CI1274" s="21">
        <v>-0.10510489344596863</v>
      </c>
      <c r="CJ1274" s="21">
        <v>-0.19082094728946686</v>
      </c>
      <c r="CK1274" s="21">
        <v>-0.18187689781188965</v>
      </c>
      <c r="CL1274" s="21">
        <v>-0.21059836447238922</v>
      </c>
      <c r="CM1274" s="21">
        <v>-0.27782672643661499</v>
      </c>
      <c r="CN1274" s="21">
        <v>-0.38330397009849548</v>
      </c>
      <c r="CO1274" s="21">
        <v>1.5073710819706321E-3</v>
      </c>
      <c r="CP1274" s="21">
        <v>-6.1217937618494034E-2</v>
      </c>
      <c r="CQ1274" s="21">
        <v>0.32107573747634888</v>
      </c>
      <c r="CR1274" s="21">
        <v>0.33883732557296753</v>
      </c>
      <c r="CS1274" s="21">
        <v>9.6113599836826324E-2</v>
      </c>
      <c r="CT1274" s="21">
        <v>5.2719946950674057E-2</v>
      </c>
      <c r="CU1274" s="21">
        <v>-0.14839735627174377</v>
      </c>
      <c r="CV1274" s="21">
        <v>-0.11849226057529449</v>
      </c>
      <c r="CW1274" s="21">
        <v>-0.15701138973236084</v>
      </c>
      <c r="CX1274" s="21">
        <v>-0.11596128344535828</v>
      </c>
      <c r="CY1274" s="21">
        <v>-5.2807372063398361E-2</v>
      </c>
      <c r="CZ1274" s="21">
        <v>-3.0935930088162422E-2</v>
      </c>
      <c r="DA1274" s="21">
        <v>-9.2645138502120972E-3</v>
      </c>
      <c r="DB1274" s="21">
        <v>-1.7703883349895477E-2</v>
      </c>
      <c r="DC1274" s="21">
        <v>-3.9177373982965946E-3</v>
      </c>
      <c r="DD1274" s="21">
        <v>-1.6506286337971687E-2</v>
      </c>
      <c r="DE1274" s="21">
        <v>1.2771622277796268E-2</v>
      </c>
      <c r="DF1274" s="21">
        <v>-2.6007628068327904E-2</v>
      </c>
      <c r="DG1274" s="21">
        <v>-0.10141519457101822</v>
      </c>
      <c r="DH1274" s="21">
        <v>-0.18649125099182129</v>
      </c>
      <c r="DI1274" s="21">
        <v>-0.1765761524438858</v>
      </c>
      <c r="DJ1274" s="21">
        <v>-0.2045028954744339</v>
      </c>
      <c r="DK1274" s="21">
        <v>-0.27109673619270325</v>
      </c>
      <c r="DL1274" s="21">
        <v>-0.37644550204277039</v>
      </c>
      <c r="DM1274" s="21">
        <v>7.8842053189873695E-3</v>
      </c>
      <c r="DN1274" s="21">
        <v>-5.4968982934951782E-2</v>
      </c>
      <c r="DO1274" s="21">
        <v>0.32702726125717163</v>
      </c>
      <c r="DP1274" s="21">
        <v>0.3445466160774231</v>
      </c>
      <c r="DQ1274" s="21">
        <v>0.10161124169826508</v>
      </c>
      <c r="DR1274" s="21">
        <v>5.7817064225673676E-2</v>
      </c>
      <c r="DS1274" s="21">
        <v>-0.14344397187232971</v>
      </c>
      <c r="DT1274" s="21">
        <v>-0.11362872272729874</v>
      </c>
      <c r="DU1274" s="21">
        <v>-0.15235164761543274</v>
      </c>
      <c r="DV1274" s="21">
        <v>-0.11189793050289154</v>
      </c>
      <c r="DW1274" s="21">
        <v>-4.7439750283956528E-2</v>
      </c>
      <c r="DX1274" s="21">
        <v>-2.6053795590996742E-2</v>
      </c>
      <c r="DY1274" s="21">
        <v>-4.6872003003954887E-3</v>
      </c>
      <c r="DZ1274" s="21">
        <v>-1.3402571901679039E-2</v>
      </c>
      <c r="EA1274" s="21">
        <v>4.1773921111598611E-5</v>
      </c>
      <c r="EB1274" s="21">
        <v>-1.2563882395625114E-2</v>
      </c>
      <c r="EC1274" s="21">
        <v>1.676102913916111E-2</v>
      </c>
      <c r="ED1274" s="21">
        <v>-2.1460209041833878E-2</v>
      </c>
      <c r="EE1274" s="21">
        <v>-9.608786553144455E-2</v>
      </c>
      <c r="EF1274" s="21">
        <v>-0.18023984134197235</v>
      </c>
      <c r="EG1274" s="21">
        <v>-0.16892273724079132</v>
      </c>
      <c r="EH1274" s="21">
        <v>-0.19570200145244598</v>
      </c>
      <c r="EI1274" s="21">
        <v>-0.26137968897819519</v>
      </c>
      <c r="EJ1274" s="21">
        <v>-0.36654296517372131</v>
      </c>
      <c r="EK1274" s="21">
        <v>1.7091341316699982E-2</v>
      </c>
      <c r="EL1274" s="21">
        <v>-4.5946486294269562E-2</v>
      </c>
      <c r="EM1274" s="21">
        <v>0.33562034368515015</v>
      </c>
      <c r="EN1274" s="21">
        <v>0.35278990864753723</v>
      </c>
      <c r="EO1274" s="21">
        <v>0.10954897105693817</v>
      </c>
      <c r="EP1274" s="21">
        <v>6.5176486968994141E-2</v>
      </c>
      <c r="EQ1274" s="21">
        <v>-0.13629207015037537</v>
      </c>
      <c r="ER1274" s="21">
        <v>-0.10660654306411743</v>
      </c>
      <c r="ES1274" s="21">
        <v>-0.14562371373176575</v>
      </c>
      <c r="ET1274" s="21">
        <v>-0.10603110492229462</v>
      </c>
      <c r="EU1274" s="21">
        <v>72.224206349206355</v>
      </c>
      <c r="EV1274" s="21">
        <v>71.930557250976563</v>
      </c>
      <c r="EW1274" s="21">
        <v>71.623015873015873</v>
      </c>
      <c r="EX1274" s="21">
        <v>71.470237731933594</v>
      </c>
      <c r="EY1274" s="21">
        <v>71.678573608398438</v>
      </c>
      <c r="EZ1274" s="21">
        <v>72.222221374511719</v>
      </c>
      <c r="FA1274" s="21">
        <v>72.712303161621094</v>
      </c>
      <c r="FB1274" s="21">
        <v>73.277778625488281</v>
      </c>
      <c r="FC1274" s="21">
        <v>77.3829345703125</v>
      </c>
      <c r="FD1274" s="21">
        <v>81.642860412597656</v>
      </c>
      <c r="FE1274" s="21">
        <v>87.702377319335938</v>
      </c>
      <c r="FF1274" s="21">
        <v>90.791664123535156</v>
      </c>
      <c r="FG1274" s="21">
        <v>93.26190185546875</v>
      </c>
      <c r="FH1274" s="21">
        <v>92.335319519042969</v>
      </c>
      <c r="FI1274" s="21">
        <v>86.916664123535156</v>
      </c>
      <c r="FJ1274" s="21">
        <v>84.984123229980469</v>
      </c>
      <c r="FK1274" s="21">
        <v>85.176589965820313</v>
      </c>
      <c r="FL1274" s="21">
        <v>84.9920654296875</v>
      </c>
      <c r="FM1274" s="21">
        <v>82.583335876464844</v>
      </c>
      <c r="FN1274" s="21">
        <v>79.305557250976563</v>
      </c>
      <c r="FO1274" s="21">
        <v>76.555557250976563</v>
      </c>
      <c r="FP1274" s="21">
        <v>74.88690185546875</v>
      </c>
      <c r="FQ1274" s="21">
        <v>74.265876770019531</v>
      </c>
      <c r="FR1274" s="21">
        <v>74.095237731933594</v>
      </c>
      <c r="FS1274" s="21">
        <v>0.53652888536453247</v>
      </c>
      <c r="FT1274" s="21"/>
      <c r="FU1274" s="21">
        <v>5.540177971124649E-2</v>
      </c>
      <c r="FV1274" t="s">
        <v>294</v>
      </c>
      <c r="FW1274" s="21"/>
      <c r="FX1274">
        <f t="shared" si="57"/>
        <v>1.6959012269973754</v>
      </c>
      <c r="FY1274">
        <f t="shared" si="58"/>
        <v>0.13206985071301461</v>
      </c>
      <c r="FZ1274">
        <f t="shared" si="59"/>
        <v>81.722621154785159</v>
      </c>
    </row>
    <row r="1275" spans="1:182" x14ac:dyDescent="0.2">
      <c r="A1275" t="s">
        <v>227</v>
      </c>
      <c r="B1275" t="s">
        <v>199</v>
      </c>
      <c r="C1275" t="s">
        <v>282</v>
      </c>
      <c r="D1275" t="s">
        <v>271</v>
      </c>
      <c r="E1275" t="s">
        <v>219</v>
      </c>
      <c r="F1275" s="21">
        <v>12333</v>
      </c>
      <c r="G1275" s="21">
        <v>0.81775641441345215</v>
      </c>
      <c r="H1275" s="21">
        <v>0.73665988445281982</v>
      </c>
      <c r="I1275" s="21">
        <v>0.67382514476776123</v>
      </c>
      <c r="J1275" s="21">
        <v>0.62670272588729858</v>
      </c>
      <c r="K1275" s="21">
        <v>0.60170942544937134</v>
      </c>
      <c r="L1275" s="21">
        <v>0.60596209764480591</v>
      </c>
      <c r="M1275" s="21">
        <v>0.63029420375823975</v>
      </c>
      <c r="N1275" s="21">
        <v>0.70675778388977051</v>
      </c>
      <c r="O1275" s="21">
        <v>0.78641563653945923</v>
      </c>
      <c r="P1275" s="21">
        <v>0.87009263038635254</v>
      </c>
      <c r="Q1275" s="21">
        <v>1.0073903799057007</v>
      </c>
      <c r="R1275" s="21">
        <v>1.1672240495681763</v>
      </c>
      <c r="S1275" s="21">
        <v>1.3112533092498779</v>
      </c>
      <c r="T1275" s="21">
        <v>1.3838813304901123</v>
      </c>
      <c r="U1275" s="21">
        <v>1.3840712308883667</v>
      </c>
      <c r="V1275" s="21">
        <v>1.3994432687759399</v>
      </c>
      <c r="W1275" s="21">
        <v>1.3767404556274414</v>
      </c>
      <c r="X1275" s="21">
        <v>1.3803956508636475</v>
      </c>
      <c r="Y1275" s="21">
        <v>1.3478258848190308</v>
      </c>
      <c r="Z1275" s="21">
        <v>1.3005228042602539</v>
      </c>
      <c r="AA1275" s="21">
        <v>1.3000510931015015</v>
      </c>
      <c r="AB1275" s="21">
        <v>1.2647405862808228</v>
      </c>
      <c r="AC1275" s="21">
        <v>1.1374552249908447</v>
      </c>
      <c r="AD1275" s="21">
        <v>0.97377228736877441</v>
      </c>
      <c r="AE1275" s="21">
        <v>-2.1492831408977509E-2</v>
      </c>
      <c r="AF1275" s="21">
        <v>-5.0002248026430607E-3</v>
      </c>
      <c r="AG1275" s="21">
        <v>-4.4941399246454239E-3</v>
      </c>
      <c r="AH1275" s="21">
        <v>-1.3387283310294151E-2</v>
      </c>
      <c r="AI1275" s="21">
        <v>-7.5703891925513744E-3</v>
      </c>
      <c r="AJ1275" s="21">
        <v>-5.7356334291398525E-3</v>
      </c>
      <c r="AK1275" s="21">
        <v>-6.3872332684695721E-3</v>
      </c>
      <c r="AL1275" s="21">
        <v>2.2553759627044201E-3</v>
      </c>
      <c r="AM1275" s="21">
        <v>-7.1138474158942699E-3</v>
      </c>
      <c r="AN1275" s="21">
        <v>-1.741163432598114E-2</v>
      </c>
      <c r="AO1275" s="21">
        <v>-1.3012686744332314E-2</v>
      </c>
      <c r="AP1275" s="21">
        <v>-1.7951495945453644E-2</v>
      </c>
      <c r="AQ1275" s="21">
        <v>-2.6967398822307587E-2</v>
      </c>
      <c r="AR1275" s="21">
        <v>-3.5476714838296175E-3</v>
      </c>
      <c r="AS1275" s="21">
        <v>0.13292777538299561</v>
      </c>
      <c r="AT1275" s="21">
        <v>0.14661909639835358</v>
      </c>
      <c r="AU1275" s="21">
        <v>0.12302321195602417</v>
      </c>
      <c r="AV1275" s="21">
        <v>0.12640206515789032</v>
      </c>
      <c r="AW1275" s="21">
        <v>3.2265238463878632E-2</v>
      </c>
      <c r="AX1275" s="21">
        <v>-2.7484511956572533E-3</v>
      </c>
      <c r="AY1275" s="21">
        <v>-2.7031172066926956E-2</v>
      </c>
      <c r="AZ1275" s="21">
        <v>-4.4697172939777374E-2</v>
      </c>
      <c r="BA1275" s="21">
        <v>-5.042024701833725E-2</v>
      </c>
      <c r="BB1275" s="21">
        <v>-4.1197191923856735E-2</v>
      </c>
      <c r="BC1275" s="21">
        <v>-1.6125209629535675E-2</v>
      </c>
      <c r="BD1275" s="21">
        <v>-1.1809074931079522E-4</v>
      </c>
      <c r="BE1275" s="21">
        <v>8.3173668826930225E-5</v>
      </c>
      <c r="BF1275" s="21">
        <v>-9.0859727934002876E-3</v>
      </c>
      <c r="BG1275" s="21">
        <v>-3.6108780186623335E-3</v>
      </c>
      <c r="BH1275" s="21">
        <v>-1.7932300688698888E-3</v>
      </c>
      <c r="BI1275" s="21">
        <v>-2.3978271055966616E-3</v>
      </c>
      <c r="BJ1275" s="21">
        <v>6.8027949891984463E-3</v>
      </c>
      <c r="BK1275" s="21">
        <v>-1.7865122063085437E-3</v>
      </c>
      <c r="BL1275" s="21">
        <v>-1.1160233058035374E-2</v>
      </c>
      <c r="BM1275" s="21">
        <v>-5.359262228012085E-3</v>
      </c>
      <c r="BN1275" s="21">
        <v>-9.1506047174334526E-3</v>
      </c>
      <c r="BO1275" s="21">
        <v>-1.7250360921025276E-2</v>
      </c>
      <c r="BP1275" s="21">
        <v>6.354867946356535E-3</v>
      </c>
      <c r="BQ1275" s="21">
        <v>0.14213491976261139</v>
      </c>
      <c r="BR1275" s="21">
        <v>0.15564160048961639</v>
      </c>
      <c r="BS1275" s="21">
        <v>0.13161627948284149</v>
      </c>
      <c r="BT1275" s="21">
        <v>0.13464537262916565</v>
      </c>
      <c r="BU1275" s="21">
        <v>4.020296037197113E-2</v>
      </c>
      <c r="BV1275" s="21">
        <v>4.6109743416309357E-3</v>
      </c>
      <c r="BW1275" s="21">
        <v>-1.987927034497261E-2</v>
      </c>
      <c r="BX1275" s="21">
        <v>-3.7674993276596069E-2</v>
      </c>
      <c r="BY1275" s="21">
        <v>-4.3692316859960556E-2</v>
      </c>
      <c r="BZ1275" s="21">
        <v>-3.5330358892679214E-2</v>
      </c>
      <c r="CA1275" s="21">
        <v>-1.2407612055540085E-2</v>
      </c>
      <c r="CB1275" s="21">
        <v>3.2632604707032442E-3</v>
      </c>
      <c r="CC1275" s="21">
        <v>3.2534070778638124E-3</v>
      </c>
      <c r="CD1275" s="21">
        <v>-6.1068986542522907E-3</v>
      </c>
      <c r="CE1275" s="21">
        <v>-8.6853251559659839E-4</v>
      </c>
      <c r="CF1275" s="21">
        <v>9.3726639170199633E-4</v>
      </c>
      <c r="CG1275" s="21">
        <v>3.6522350274026394E-4</v>
      </c>
      <c r="CH1275" s="21">
        <v>9.9523235112428665E-3</v>
      </c>
      <c r="CI1275" s="21">
        <v>1.9031839910894632E-3</v>
      </c>
      <c r="CJ1275" s="21">
        <v>-6.8305321037769318E-3</v>
      </c>
      <c r="CK1275" s="21">
        <v>-5.8524077758193016E-5</v>
      </c>
      <c r="CL1275" s="21">
        <v>-3.0551338568329811E-3</v>
      </c>
      <c r="CM1275" s="21">
        <v>-1.0520370677113533E-2</v>
      </c>
      <c r="CN1275" s="21">
        <v>1.321333646774292E-2</v>
      </c>
      <c r="CO1275" s="21">
        <v>0.14851175248622894</v>
      </c>
      <c r="CP1275" s="21">
        <v>0.16189055144786835</v>
      </c>
      <c r="CQ1275" s="21">
        <v>0.13756780326366425</v>
      </c>
      <c r="CR1275" s="21">
        <v>0.14035464823246002</v>
      </c>
      <c r="CS1275" s="21">
        <v>4.570060595870018E-2</v>
      </c>
      <c r="CT1275" s="21">
        <v>9.708089753985405E-3</v>
      </c>
      <c r="CU1275" s="21">
        <v>-1.4925884082913399E-2</v>
      </c>
      <c r="CV1275" s="21">
        <v>-3.2811455428600311E-2</v>
      </c>
      <c r="CW1275" s="21">
        <v>-3.9032571017742157E-2</v>
      </c>
      <c r="CX1275" s="21">
        <v>-3.1267009675502777E-2</v>
      </c>
      <c r="CY1275" s="21">
        <v>-8.69001355022192E-3</v>
      </c>
      <c r="CZ1275" s="21">
        <v>6.6446117125451565E-3</v>
      </c>
      <c r="DA1275" s="21">
        <v>6.4236405305564404E-3</v>
      </c>
      <c r="DB1275" s="21">
        <v>-3.1278242822736502E-3</v>
      </c>
      <c r="DC1275" s="21">
        <v>1.8738129874691367E-3</v>
      </c>
      <c r="DD1275" s="21">
        <v>3.6677629686892033E-3</v>
      </c>
      <c r="DE1275" s="21">
        <v>3.1282741110771894E-3</v>
      </c>
      <c r="DF1275" s="21">
        <v>1.3101852498948574E-2</v>
      </c>
      <c r="DG1275" s="21">
        <v>5.592880304902792E-3</v>
      </c>
      <c r="DH1275" s="21">
        <v>-2.5008306838572025E-3</v>
      </c>
      <c r="DI1275" s="21">
        <v>5.2422140724956989E-3</v>
      </c>
      <c r="DJ1275" s="21">
        <v>3.0403370037674904E-3</v>
      </c>
      <c r="DK1275" s="21">
        <v>-3.7903804332017899E-3</v>
      </c>
      <c r="DL1275" s="21">
        <v>2.0071804523468018E-2</v>
      </c>
      <c r="DM1275" s="21">
        <v>0.1548885852098465</v>
      </c>
      <c r="DN1275" s="21">
        <v>0.1681395024061203</v>
      </c>
      <c r="DO1275" s="21">
        <v>0.143519327044487</v>
      </c>
      <c r="DP1275" s="21">
        <v>0.14606392383575439</v>
      </c>
      <c r="DQ1275" s="21">
        <v>5.119825154542923E-2</v>
      </c>
      <c r="DR1275" s="21">
        <v>1.4805205166339874E-2</v>
      </c>
      <c r="DS1275" s="21">
        <v>-9.972497820854187E-3</v>
      </c>
      <c r="DT1275" s="21">
        <v>-2.7947915717959404E-2</v>
      </c>
      <c r="DU1275" s="21">
        <v>-3.4372825175523758E-2</v>
      </c>
      <c r="DV1275" s="21">
        <v>-2.720366045832634E-2</v>
      </c>
      <c r="DW1275" s="21">
        <v>-3.3223920036107302E-3</v>
      </c>
      <c r="DX1275" s="21">
        <v>1.1526745744049549E-2</v>
      </c>
      <c r="DY1275" s="21">
        <v>1.1000953614711761E-2</v>
      </c>
      <c r="DZ1275" s="21">
        <v>1.1734862346202135E-3</v>
      </c>
      <c r="EA1275" s="21">
        <v>5.8333240449428558E-3</v>
      </c>
      <c r="EB1275" s="21">
        <v>7.6101659797132015E-3</v>
      </c>
      <c r="EC1275" s="21">
        <v>7.1176802739500999E-3</v>
      </c>
      <c r="ED1275" s="21">
        <v>1.7649270594120026E-2</v>
      </c>
      <c r="EE1275" s="21">
        <v>1.0920215398073196E-2</v>
      </c>
      <c r="EF1275" s="21">
        <v>3.7505705840885639E-3</v>
      </c>
      <c r="EG1275" s="21">
        <v>1.2895639054477215E-2</v>
      </c>
      <c r="EH1275" s="21">
        <v>1.1841229163110256E-2</v>
      </c>
      <c r="EI1275" s="21">
        <v>5.9266570024192333E-3</v>
      </c>
      <c r="EJ1275" s="21">
        <v>2.9974345117807388E-2</v>
      </c>
      <c r="EK1275" s="21">
        <v>0.16409572958946228</v>
      </c>
      <c r="EL1275" s="21">
        <v>0.17716200649738312</v>
      </c>
      <c r="EM1275" s="21">
        <v>0.15211239457130432</v>
      </c>
      <c r="EN1275" s="21">
        <v>0.15430723130702972</v>
      </c>
      <c r="EO1275" s="21">
        <v>5.9135973453521729E-2</v>
      </c>
      <c r="EP1275" s="21">
        <v>2.2164629772305489E-2</v>
      </c>
      <c r="EQ1275" s="21">
        <v>-2.8205954004079103E-3</v>
      </c>
      <c r="ER1275" s="21">
        <v>-2.0925737917423248E-2</v>
      </c>
      <c r="ES1275" s="21">
        <v>-2.7644895017147064E-2</v>
      </c>
      <c r="ET1275" s="21">
        <v>-2.1336827427148819E-2</v>
      </c>
      <c r="EU1275" s="21">
        <v>72.224206349206355</v>
      </c>
      <c r="EV1275" s="21">
        <v>71.930557250976563</v>
      </c>
      <c r="EW1275" s="21">
        <v>71.623015873015873</v>
      </c>
      <c r="EX1275" s="21">
        <v>71.470237731933594</v>
      </c>
      <c r="EY1275" s="21">
        <v>71.678573608398438</v>
      </c>
      <c r="EZ1275" s="21">
        <v>72.222221374511719</v>
      </c>
      <c r="FA1275" s="21">
        <v>72.712303161621094</v>
      </c>
      <c r="FB1275" s="21">
        <v>73.277778625488281</v>
      </c>
      <c r="FC1275" s="21">
        <v>77.3829345703125</v>
      </c>
      <c r="FD1275" s="21">
        <v>81.642860412597656</v>
      </c>
      <c r="FE1275" s="21">
        <v>87.702377319335938</v>
      </c>
      <c r="FF1275" s="21">
        <v>90.791664123535156</v>
      </c>
      <c r="FG1275" s="21">
        <v>93.26190185546875</v>
      </c>
      <c r="FH1275" s="21">
        <v>92.335319519042969</v>
      </c>
      <c r="FI1275" s="21">
        <v>86.916664123535156</v>
      </c>
      <c r="FJ1275" s="21">
        <v>84.984123229980469</v>
      </c>
      <c r="FK1275" s="21">
        <v>85.176589965820313</v>
      </c>
      <c r="FL1275" s="21">
        <v>84.9920654296875</v>
      </c>
      <c r="FM1275" s="21">
        <v>82.583335876464844</v>
      </c>
      <c r="FN1275" s="21">
        <v>79.305557250976563</v>
      </c>
      <c r="FO1275" s="21">
        <v>76.555557250976563</v>
      </c>
      <c r="FP1275" s="21">
        <v>74.88690185546875</v>
      </c>
      <c r="FQ1275" s="21">
        <v>74.265876770019531</v>
      </c>
      <c r="FR1275" s="21">
        <v>74.095237731933594</v>
      </c>
      <c r="FS1275" s="21">
        <v>0.11789438873529434</v>
      </c>
      <c r="FT1275" s="21"/>
      <c r="FU1275" s="21">
        <v>9.8099755123257637E-3</v>
      </c>
      <c r="FV1275" t="s">
        <v>294</v>
      </c>
      <c r="FW1275" s="21"/>
      <c r="FX1275">
        <f t="shared" si="57"/>
        <v>1.341107177734375</v>
      </c>
      <c r="FY1275">
        <f t="shared" si="58"/>
        <v>6.3681052625179285E-2</v>
      </c>
      <c r="FZ1275">
        <f t="shared" si="59"/>
        <v>81.722621154785159</v>
      </c>
    </row>
    <row r="1276" spans="1:182" x14ac:dyDescent="0.2">
      <c r="A1276" t="s">
        <v>227</v>
      </c>
      <c r="B1276" t="s">
        <v>199</v>
      </c>
      <c r="C1276" t="s">
        <v>283</v>
      </c>
      <c r="D1276" t="s">
        <v>271</v>
      </c>
      <c r="E1276" t="s">
        <v>219</v>
      </c>
      <c r="F1276" s="21">
        <v>12671</v>
      </c>
      <c r="G1276" s="21">
        <v>0.82553881406784058</v>
      </c>
      <c r="H1276" s="21">
        <v>0.74286526441574097</v>
      </c>
      <c r="I1276" s="21">
        <v>0.68061089515686035</v>
      </c>
      <c r="J1276" s="21">
        <v>0.63159084320068359</v>
      </c>
      <c r="K1276" s="21">
        <v>0.60516732931137085</v>
      </c>
      <c r="L1276" s="21">
        <v>0.60989910364151001</v>
      </c>
      <c r="M1276" s="21">
        <v>0.63391649723052979</v>
      </c>
      <c r="N1276" s="21">
        <v>0.70982319116592407</v>
      </c>
      <c r="O1276" s="21">
        <v>0.79001009464263916</v>
      </c>
      <c r="P1276" s="21">
        <v>0.87228196859359741</v>
      </c>
      <c r="Q1276" s="21">
        <v>1.0119880437850952</v>
      </c>
      <c r="R1276" s="21">
        <v>1.1804178953170776</v>
      </c>
      <c r="S1276" s="21">
        <v>1.3284012079238892</v>
      </c>
      <c r="T1276" s="21">
        <v>1.4043148756027222</v>
      </c>
      <c r="U1276" s="21">
        <v>1.4202984571456909</v>
      </c>
      <c r="V1276" s="21">
        <v>1.4374502897262573</v>
      </c>
      <c r="W1276" s="21">
        <v>1.4062023162841797</v>
      </c>
      <c r="X1276" s="21">
        <v>1.4113010168075562</v>
      </c>
      <c r="Y1276" s="21">
        <v>1.3699605464935303</v>
      </c>
      <c r="Z1276" s="21">
        <v>1.3173643350601196</v>
      </c>
      <c r="AA1276" s="21">
        <v>1.320763111114502</v>
      </c>
      <c r="AB1276" s="21">
        <v>1.2829374074935913</v>
      </c>
      <c r="AC1276" s="21">
        <v>1.1511064767837524</v>
      </c>
      <c r="AD1276" s="21">
        <v>0.98478972911834717</v>
      </c>
      <c r="AE1276" s="21">
        <v>-2.7040043845772743E-2</v>
      </c>
      <c r="AF1276" s="21">
        <v>-9.4593372195959091E-3</v>
      </c>
      <c r="AG1276" s="21">
        <v>-7.5361691415309906E-3</v>
      </c>
      <c r="AH1276" s="21">
        <v>-1.6045376658439636E-2</v>
      </c>
      <c r="AI1276" s="21">
        <v>-9.4094127416610718E-3</v>
      </c>
      <c r="AJ1276" s="21">
        <v>-8.8534215465188026E-3</v>
      </c>
      <c r="AK1276" s="21">
        <v>-6.9520696997642517E-3</v>
      </c>
      <c r="AL1276" s="21">
        <v>-2.5985657703131437E-3</v>
      </c>
      <c r="AM1276" s="21">
        <v>-1.7944766208529472E-2</v>
      </c>
      <c r="AN1276" s="21">
        <v>-3.3738601952791214E-2</v>
      </c>
      <c r="AO1276" s="21">
        <v>-2.977069653570652E-2</v>
      </c>
      <c r="AP1276" s="21">
        <v>-3.7055294960737228E-2</v>
      </c>
      <c r="AQ1276" s="21">
        <v>-5.0731129944324493E-2</v>
      </c>
      <c r="AR1276" s="21">
        <v>-3.6908403038978577E-2</v>
      </c>
      <c r="AS1276" s="21">
        <v>0.11747721582651138</v>
      </c>
      <c r="AT1276" s="21">
        <v>0.12589240074157715</v>
      </c>
      <c r="AU1276" s="21">
        <v>0.13053497672080994</v>
      </c>
      <c r="AV1276" s="21">
        <v>0.13525629043579102</v>
      </c>
      <c r="AW1276" s="21">
        <v>3.1250003725290298E-2</v>
      </c>
      <c r="AX1276" s="21">
        <v>-4.2534437961876392E-3</v>
      </c>
      <c r="AY1276" s="21">
        <v>-4.0977060794830322E-2</v>
      </c>
      <c r="AZ1276" s="21">
        <v>-5.4784297943115234E-2</v>
      </c>
      <c r="BA1276" s="21">
        <v>-6.2205791473388672E-2</v>
      </c>
      <c r="BB1276" s="21">
        <v>-5.0093118101358414E-2</v>
      </c>
      <c r="BC1276" s="21">
        <v>-2.0159056410193443E-2</v>
      </c>
      <c r="BD1276" s="21">
        <v>-3.4453293774276972E-3</v>
      </c>
      <c r="BE1276" s="21">
        <v>-1.7888692673295736E-3</v>
      </c>
      <c r="BF1276" s="21">
        <v>-1.0756446979939938E-2</v>
      </c>
      <c r="BG1276" s="21">
        <v>-4.5949583873152733E-3</v>
      </c>
      <c r="BH1276" s="21">
        <v>-3.8756350986659527E-3</v>
      </c>
      <c r="BI1276" s="21">
        <v>-2.2433777339756489E-3</v>
      </c>
      <c r="BJ1276" s="21">
        <v>3.2528629526495934E-3</v>
      </c>
      <c r="BK1276" s="21">
        <v>-1.049700565636158E-2</v>
      </c>
      <c r="BL1276" s="21">
        <v>-2.5197699666023254E-2</v>
      </c>
      <c r="BM1276" s="21">
        <v>-1.9486259669065475E-2</v>
      </c>
      <c r="BN1276" s="21">
        <v>-2.5266053155064583E-2</v>
      </c>
      <c r="BO1276" s="21">
        <v>-3.7662163376808167E-2</v>
      </c>
      <c r="BP1276" s="21">
        <v>-2.3150267079472542E-2</v>
      </c>
      <c r="BQ1276" s="21">
        <v>0.12993490695953369</v>
      </c>
      <c r="BR1276" s="21">
        <v>0.13823971152305603</v>
      </c>
      <c r="BS1276" s="21">
        <v>0.14202733337879181</v>
      </c>
      <c r="BT1276" s="21">
        <v>0.14620450139045715</v>
      </c>
      <c r="BU1276" s="21">
        <v>4.1803229600191116E-2</v>
      </c>
      <c r="BV1276" s="21">
        <v>5.7149128988385201E-3</v>
      </c>
      <c r="BW1276" s="21">
        <v>-3.0922485515475273E-2</v>
      </c>
      <c r="BX1276" s="21">
        <v>-4.5228391885757446E-2</v>
      </c>
      <c r="BY1276" s="21">
        <v>-5.3232084959745407E-2</v>
      </c>
      <c r="BZ1276" s="21">
        <v>-4.2356885969638824E-2</v>
      </c>
      <c r="CA1276" s="21">
        <v>-1.5393304638564587E-2</v>
      </c>
      <c r="CB1276" s="21">
        <v>7.1995443431660533E-4</v>
      </c>
      <c r="CC1276" s="21">
        <v>2.1916932892054319E-3</v>
      </c>
      <c r="CD1276" s="21">
        <v>-7.0933499373495579E-3</v>
      </c>
      <c r="CE1276" s="21">
        <v>-1.2604823568835855E-3</v>
      </c>
      <c r="CF1276" s="21">
        <v>-4.2803538963198662E-4</v>
      </c>
      <c r="CG1276" s="21">
        <v>1.017848146148026E-3</v>
      </c>
      <c r="CH1276" s="21">
        <v>7.305544801056385E-3</v>
      </c>
      <c r="CI1276" s="21">
        <v>-5.3387098014354706E-3</v>
      </c>
      <c r="CJ1276" s="21">
        <v>-1.9282294437289238E-2</v>
      </c>
      <c r="CK1276" s="21">
        <v>-1.2363290414214134E-2</v>
      </c>
      <c r="CL1276" s="21">
        <v>-1.7100859433412552E-2</v>
      </c>
      <c r="CM1276" s="21">
        <v>-2.8610633686184883E-2</v>
      </c>
      <c r="CN1276" s="21">
        <v>-1.362142525613308E-2</v>
      </c>
      <c r="CO1276" s="21">
        <v>0.13856306672096252</v>
      </c>
      <c r="CP1276" s="21">
        <v>0.14679142832756042</v>
      </c>
      <c r="CQ1276" s="21">
        <v>0.14998690783977509</v>
      </c>
      <c r="CR1276" s="21">
        <v>0.15378719568252563</v>
      </c>
      <c r="CS1276" s="21">
        <v>4.9112364649772644E-2</v>
      </c>
      <c r="CT1276" s="21">
        <v>1.2618966400623322E-2</v>
      </c>
      <c r="CU1276" s="21">
        <v>-2.3958718404173851E-2</v>
      </c>
      <c r="CV1276" s="21">
        <v>-3.8610003888607025E-2</v>
      </c>
      <c r="CW1276" s="21">
        <v>-4.7016922384500504E-2</v>
      </c>
      <c r="CX1276" s="21">
        <v>-3.6998793482780457E-2</v>
      </c>
      <c r="CY1276" s="21">
        <v>-1.062755286693573E-2</v>
      </c>
      <c r="CZ1276" s="21">
        <v>4.885238129645586E-3</v>
      </c>
      <c r="DA1276" s="21">
        <v>6.1722556129097939E-3</v>
      </c>
      <c r="DB1276" s="21">
        <v>-3.4302528947591782E-3</v>
      </c>
      <c r="DC1276" s="21">
        <v>2.073993906378746E-3</v>
      </c>
      <c r="DD1276" s="21">
        <v>3.0195643194019794E-3</v>
      </c>
      <c r="DE1276" s="21">
        <v>4.2790737934410572E-3</v>
      </c>
      <c r="DF1276" s="21">
        <v>1.1358226649463177E-2</v>
      </c>
      <c r="DG1276" s="21">
        <v>-1.8041361181531101E-4</v>
      </c>
      <c r="DH1276" s="21">
        <v>-1.3366890139877796E-2</v>
      </c>
      <c r="DI1276" s="21">
        <v>-5.240321159362793E-3</v>
      </c>
      <c r="DJ1276" s="21">
        <v>-8.9356657117605209E-3</v>
      </c>
      <c r="DK1276" s="21">
        <v>-1.9559105858206749E-2</v>
      </c>
      <c r="DL1276" s="21">
        <v>-4.0925829671323299E-3</v>
      </c>
      <c r="DM1276" s="21">
        <v>0.14719122648239136</v>
      </c>
      <c r="DN1276" s="21">
        <v>0.15534314513206482</v>
      </c>
      <c r="DO1276" s="21">
        <v>0.15794648230075836</v>
      </c>
      <c r="DP1276" s="21">
        <v>0.16136988997459412</v>
      </c>
      <c r="DQ1276" s="21">
        <v>5.6421499699354172E-2</v>
      </c>
      <c r="DR1276" s="21">
        <v>1.9523020833730698E-2</v>
      </c>
      <c r="DS1276" s="21">
        <v>-1.6994951292872429E-2</v>
      </c>
      <c r="DT1276" s="21">
        <v>-3.1991615891456604E-2</v>
      </c>
      <c r="DU1276" s="21">
        <v>-4.08017598092556E-2</v>
      </c>
      <c r="DV1276" s="21">
        <v>-3.1640700995922089E-2</v>
      </c>
      <c r="DW1276" s="21">
        <v>-3.7465647328644991E-3</v>
      </c>
      <c r="DX1276" s="21">
        <v>1.0899246670305729E-2</v>
      </c>
      <c r="DY1276" s="21">
        <v>1.1919556185603142E-2</v>
      </c>
      <c r="DZ1276" s="21">
        <v>1.8586772494018078E-3</v>
      </c>
      <c r="EA1276" s="21">
        <v>6.8884477950632572E-3</v>
      </c>
      <c r="EB1276" s="21">
        <v>7.9973507672548294E-3</v>
      </c>
      <c r="EC1276" s="21">
        <v>8.98776575922966E-3</v>
      </c>
      <c r="ED1276" s="21">
        <v>1.7209654673933983E-2</v>
      </c>
      <c r="EE1276" s="21">
        <v>7.2673466056585312E-3</v>
      </c>
      <c r="EF1276" s="21">
        <v>-4.8259855248034E-3</v>
      </c>
      <c r="EG1276" s="21">
        <v>5.044114775955677E-3</v>
      </c>
      <c r="EH1276" s="21">
        <v>2.8535760939121246E-3</v>
      </c>
      <c r="EI1276" s="21">
        <v>-6.4901369623839855E-3</v>
      </c>
      <c r="EJ1276" s="21">
        <v>9.665551595389843E-3</v>
      </c>
      <c r="EK1276" s="21">
        <v>0.15964891016483307</v>
      </c>
      <c r="EL1276" s="21">
        <v>0.1676904559135437</v>
      </c>
      <c r="EM1276" s="21">
        <v>0.16943883895874023</v>
      </c>
      <c r="EN1276" s="21">
        <v>0.17231810092926025</v>
      </c>
      <c r="EO1276" s="21">
        <v>6.6974729299545288E-2</v>
      </c>
      <c r="EP1276" s="21">
        <v>2.9491376131772995E-2</v>
      </c>
      <c r="EQ1276" s="21">
        <v>-6.9403764791786671E-3</v>
      </c>
      <c r="ER1276" s="21">
        <v>-2.2435709834098816E-2</v>
      </c>
      <c r="ES1276" s="21">
        <v>-3.1828053295612335E-2</v>
      </c>
      <c r="ET1276" s="21">
        <v>-2.3904470726847649E-2</v>
      </c>
      <c r="EU1276" s="21">
        <v>72.224206349206355</v>
      </c>
      <c r="EV1276" s="21">
        <v>71.930557250976563</v>
      </c>
      <c r="EW1276" s="21">
        <v>71.623015873015873</v>
      </c>
      <c r="EX1276" s="21">
        <v>71.470237731933594</v>
      </c>
      <c r="EY1276" s="21">
        <v>71.678573608398438</v>
      </c>
      <c r="EZ1276" s="21">
        <v>72.222221374511719</v>
      </c>
      <c r="FA1276" s="21">
        <v>72.712303161621094</v>
      </c>
      <c r="FB1276" s="21">
        <v>73.277778625488281</v>
      </c>
      <c r="FC1276" s="21">
        <v>77.3829345703125</v>
      </c>
      <c r="FD1276" s="21">
        <v>81.642860412597656</v>
      </c>
      <c r="FE1276" s="21">
        <v>87.702377319335938</v>
      </c>
      <c r="FF1276" s="21">
        <v>90.791664123535156</v>
      </c>
      <c r="FG1276" s="21">
        <v>93.26190185546875</v>
      </c>
      <c r="FH1276" s="21">
        <v>92.335319519042969</v>
      </c>
      <c r="FI1276" s="21">
        <v>86.916664123535156</v>
      </c>
      <c r="FJ1276" s="21">
        <v>84.984123229980469</v>
      </c>
      <c r="FK1276" s="21">
        <v>85.176589965820313</v>
      </c>
      <c r="FL1276" s="21">
        <v>84.9920654296875</v>
      </c>
      <c r="FM1276" s="21">
        <v>82.583335876464844</v>
      </c>
      <c r="FN1276" s="21">
        <v>79.305557250976563</v>
      </c>
      <c r="FO1276" s="21">
        <v>76.555557250976563</v>
      </c>
      <c r="FP1276" s="21">
        <v>74.88690185546875</v>
      </c>
      <c r="FQ1276" s="21">
        <v>74.265876770019531</v>
      </c>
      <c r="FR1276" s="21">
        <v>74.095237731933594</v>
      </c>
      <c r="FS1276" s="21">
        <v>0.14622595906257629</v>
      </c>
      <c r="FT1276" s="21"/>
      <c r="FU1276" s="21">
        <v>1.2895452789962292E-2</v>
      </c>
      <c r="FV1276" t="s">
        <v>294</v>
      </c>
      <c r="FW1276" s="21"/>
      <c r="FX1276">
        <f t="shared" si="57"/>
        <v>1.3651182651519775</v>
      </c>
      <c r="FY1276">
        <f t="shared" si="58"/>
        <v>6.8309343233704564E-2</v>
      </c>
      <c r="FZ1276">
        <f t="shared" si="59"/>
        <v>81.722621154785159</v>
      </c>
    </row>
    <row r="1277" spans="1:182" x14ac:dyDescent="0.2">
      <c r="A1277" t="s">
        <v>227</v>
      </c>
      <c r="B1277" t="s">
        <v>199</v>
      </c>
      <c r="C1277" t="s">
        <v>283</v>
      </c>
      <c r="D1277" t="s">
        <v>272</v>
      </c>
      <c r="E1277" t="s">
        <v>219</v>
      </c>
      <c r="F1277" s="21">
        <v>12693</v>
      </c>
      <c r="G1277" s="21">
        <v>0.86498308181762695</v>
      </c>
      <c r="H1277" s="21">
        <v>0.77695274353027344</v>
      </c>
      <c r="I1277" s="21">
        <v>0.71035587787628174</v>
      </c>
      <c r="J1277" s="21">
        <v>0.66339570283889771</v>
      </c>
      <c r="K1277" s="21">
        <v>0.63012462854385376</v>
      </c>
      <c r="L1277" s="21">
        <v>0.62578427791595459</v>
      </c>
      <c r="M1277" s="21">
        <v>0.64423513412475586</v>
      </c>
      <c r="N1277" s="21">
        <v>0.72093826532363892</v>
      </c>
      <c r="O1277" s="21">
        <v>0.79724186658859253</v>
      </c>
      <c r="P1277" s="21">
        <v>0.88560491800308228</v>
      </c>
      <c r="Q1277" s="21">
        <v>0.98991912603378296</v>
      </c>
      <c r="R1277" s="21">
        <v>1.1163675785064697</v>
      </c>
      <c r="S1277" s="21">
        <v>1.2363014221191406</v>
      </c>
      <c r="T1277" s="21">
        <v>1.3104442358016968</v>
      </c>
      <c r="U1277" s="21">
        <v>1.3621335029602051</v>
      </c>
      <c r="V1277" s="21">
        <v>1.3962997198104858</v>
      </c>
      <c r="W1277" s="21">
        <v>1.4031829833984375</v>
      </c>
      <c r="X1277" s="21">
        <v>1.4249311685562134</v>
      </c>
      <c r="Y1277" s="21">
        <v>1.3706362247467041</v>
      </c>
      <c r="Z1277" s="21">
        <v>1.3301249742507935</v>
      </c>
      <c r="AA1277" s="21">
        <v>1.3324823379516602</v>
      </c>
      <c r="AB1277" s="21">
        <v>1.2754310369491577</v>
      </c>
      <c r="AC1277" s="21">
        <v>1.1416918039321899</v>
      </c>
      <c r="AD1277" s="21">
        <v>0.9787178635597229</v>
      </c>
      <c r="AE1277" s="21">
        <v>-3.3471670001745224E-2</v>
      </c>
      <c r="AF1277" s="21">
        <v>-1.8886368721723557E-2</v>
      </c>
      <c r="AG1277" s="21">
        <v>-1.2435019016265869E-2</v>
      </c>
      <c r="AH1277" s="21">
        <v>-5.9338798746466637E-3</v>
      </c>
      <c r="AI1277" s="21">
        <v>-1.3108267448842525E-2</v>
      </c>
      <c r="AJ1277" s="21">
        <v>-6.6770575940608978E-3</v>
      </c>
      <c r="AK1277" s="21">
        <v>-8.4066474810242653E-3</v>
      </c>
      <c r="AL1277" s="21">
        <v>-3.2225165050476789E-3</v>
      </c>
      <c r="AM1277" s="21">
        <v>-1.9254585728049278E-2</v>
      </c>
      <c r="AN1277" s="21">
        <v>-1.8957450985908508E-2</v>
      </c>
      <c r="AO1277" s="21">
        <v>-2.2468378767371178E-2</v>
      </c>
      <c r="AP1277" s="21">
        <v>-2.8590753674507141E-2</v>
      </c>
      <c r="AQ1277" s="21">
        <v>-2.2330833598971367E-2</v>
      </c>
      <c r="AR1277" s="21">
        <v>-3.3125549554824829E-2</v>
      </c>
      <c r="AS1277" s="21">
        <v>0.14673994481563568</v>
      </c>
      <c r="AT1277" s="21">
        <v>0.15829820930957794</v>
      </c>
      <c r="AU1277" s="21">
        <v>0.1508447676897049</v>
      </c>
      <c r="AV1277" s="21">
        <v>0.13195168972015381</v>
      </c>
      <c r="AW1277" s="21">
        <v>2.4828299880027771E-2</v>
      </c>
      <c r="AX1277" s="21">
        <v>2.1466758102178574E-2</v>
      </c>
      <c r="AY1277" s="21">
        <v>-9.5983920618891716E-3</v>
      </c>
      <c r="AZ1277" s="21">
        <v>-6.2354549765586853E-2</v>
      </c>
      <c r="BA1277" s="21">
        <v>-6.2533609569072723E-2</v>
      </c>
      <c r="BB1277" s="21">
        <v>-4.4002436101436615E-2</v>
      </c>
      <c r="BC1277" s="21">
        <v>-2.5967588648200035E-2</v>
      </c>
      <c r="BD1277" s="21">
        <v>-1.2466127052903175E-2</v>
      </c>
      <c r="BE1277" s="21">
        <v>-6.2818014994263649E-3</v>
      </c>
      <c r="BF1277" s="21">
        <v>-2.5466777151450515E-4</v>
      </c>
      <c r="BG1277" s="21">
        <v>-7.851465605199337E-3</v>
      </c>
      <c r="BH1277" s="21">
        <v>-1.8708017887547612E-3</v>
      </c>
      <c r="BI1277" s="21">
        <v>-3.36997932754457E-3</v>
      </c>
      <c r="BJ1277" s="21">
        <v>2.7594566345214844E-3</v>
      </c>
      <c r="BK1277" s="21">
        <v>-1.1950135231018066E-2</v>
      </c>
      <c r="BL1277" s="21">
        <v>-1.0253108106553555E-2</v>
      </c>
      <c r="BM1277" s="21">
        <v>-1.2607935816049576E-2</v>
      </c>
      <c r="BN1277" s="21">
        <v>-1.8087498843669891E-2</v>
      </c>
      <c r="BO1277" s="21">
        <v>-1.1102610267698765E-2</v>
      </c>
      <c r="BP1277" s="21">
        <v>-2.1044736728072166E-2</v>
      </c>
      <c r="BQ1277" s="21">
        <v>0.15806205570697784</v>
      </c>
      <c r="BR1277" s="21">
        <v>0.16938881576061249</v>
      </c>
      <c r="BS1277" s="21">
        <v>0.16153787076473236</v>
      </c>
      <c r="BT1277" s="21">
        <v>0.14285193383693695</v>
      </c>
      <c r="BU1277" s="21">
        <v>3.6070078611373901E-2</v>
      </c>
      <c r="BV1277" s="21">
        <v>3.157820925116539E-2</v>
      </c>
      <c r="BW1277" s="21">
        <v>1.5384324069600552E-4</v>
      </c>
      <c r="BX1277" s="21">
        <v>-5.2749384194612503E-2</v>
      </c>
      <c r="BY1277" s="21">
        <v>-5.3553227335214615E-2</v>
      </c>
      <c r="BZ1277" s="21">
        <v>-3.6009814590215683E-2</v>
      </c>
      <c r="CA1277" s="21">
        <v>-2.0770285278558731E-2</v>
      </c>
      <c r="CB1277" s="21">
        <v>-8.0194873735308647E-3</v>
      </c>
      <c r="CC1277" s="21">
        <v>-2.0201019942760468E-3</v>
      </c>
      <c r="CD1277" s="21">
        <v>3.6787372082471848E-3</v>
      </c>
      <c r="CE1277" s="21">
        <v>-4.2106201872229576E-3</v>
      </c>
      <c r="CF1277" s="21">
        <v>1.4579964336007833E-3</v>
      </c>
      <c r="CG1277" s="21">
        <v>1.1840148363262415E-4</v>
      </c>
      <c r="CH1277" s="21">
        <v>6.9025531411170959E-3</v>
      </c>
      <c r="CI1277" s="21">
        <v>-6.8910950794816017E-3</v>
      </c>
      <c r="CJ1277" s="21">
        <v>-4.2245062068104744E-3</v>
      </c>
      <c r="CK1277" s="21">
        <v>-5.7786223478615284E-3</v>
      </c>
      <c r="CL1277" s="21">
        <v>-1.0812977328896523E-2</v>
      </c>
      <c r="CM1277" s="21">
        <v>-3.3259766642004251E-3</v>
      </c>
      <c r="CN1277" s="21">
        <v>-1.2677604332566261E-2</v>
      </c>
      <c r="CO1277" s="21">
        <v>0.16590370237827301</v>
      </c>
      <c r="CP1277" s="21">
        <v>0.17707012593746185</v>
      </c>
      <c r="CQ1277" s="21">
        <v>0.16894388198852539</v>
      </c>
      <c r="CR1277" s="21">
        <v>0.15040139853954315</v>
      </c>
      <c r="CS1277" s="21">
        <v>4.3856102973222733E-2</v>
      </c>
      <c r="CT1277" s="21">
        <v>3.8581371307373047E-2</v>
      </c>
      <c r="CU1277" s="21">
        <v>6.9082118570804596E-3</v>
      </c>
      <c r="CV1277" s="21">
        <v>-4.6096876263618469E-2</v>
      </c>
      <c r="CW1277" s="21">
        <v>-4.7333437949419022E-2</v>
      </c>
      <c r="CX1277" s="21">
        <v>-3.0474148690700531E-2</v>
      </c>
      <c r="CY1277" s="21">
        <v>-1.5572981908917427E-2</v>
      </c>
      <c r="CZ1277" s="21">
        <v>-3.5728476941585541E-3</v>
      </c>
      <c r="DA1277" s="21">
        <v>2.2415975108742714E-3</v>
      </c>
      <c r="DB1277" s="21">
        <v>7.6121422462165356E-3</v>
      </c>
      <c r="DC1277" s="21">
        <v>-5.6977506028488278E-4</v>
      </c>
      <c r="DD1277" s="21">
        <v>4.7867945395410061E-3</v>
      </c>
      <c r="DE1277" s="21">
        <v>3.6067822948098183E-3</v>
      </c>
      <c r="DF1277" s="21">
        <v>1.1045649647712708E-2</v>
      </c>
      <c r="DG1277" s="21">
        <v>-1.8320550443604589E-3</v>
      </c>
      <c r="DH1277" s="21">
        <v>1.8040953436866403E-3</v>
      </c>
      <c r="DI1277" s="21">
        <v>1.0506910039111972E-3</v>
      </c>
      <c r="DJ1277" s="21">
        <v>-3.53845558129251E-3</v>
      </c>
      <c r="DK1277" s="21">
        <v>4.4506564736366272E-3</v>
      </c>
      <c r="DL1277" s="21">
        <v>-4.3104710057377815E-3</v>
      </c>
      <c r="DM1277" s="21">
        <v>0.17374534904956818</v>
      </c>
      <c r="DN1277" s="21">
        <v>0.18475143611431122</v>
      </c>
      <c r="DO1277" s="21">
        <v>0.17634989321231842</v>
      </c>
      <c r="DP1277" s="21">
        <v>0.15795086324214935</v>
      </c>
      <c r="DQ1277" s="21">
        <v>5.1642127335071564E-2</v>
      </c>
      <c r="DR1277" s="21">
        <v>4.5584533363580704E-2</v>
      </c>
      <c r="DS1277" s="21">
        <v>1.3662580400705338E-2</v>
      </c>
      <c r="DT1277" s="21">
        <v>-3.9444368332624435E-2</v>
      </c>
      <c r="DU1277" s="21">
        <v>-4.1113648563623428E-2</v>
      </c>
      <c r="DV1277" s="21">
        <v>-2.4938482791185379E-2</v>
      </c>
      <c r="DW1277" s="21">
        <v>-8.0689024180173874E-3</v>
      </c>
      <c r="DX1277" s="21">
        <v>2.8473935090005398E-3</v>
      </c>
      <c r="DY1277" s="21">
        <v>8.3948150277137756E-3</v>
      </c>
      <c r="DZ1277" s="21">
        <v>1.3291354291141033E-2</v>
      </c>
      <c r="EA1277" s="21">
        <v>4.6870270743966103E-3</v>
      </c>
      <c r="EB1277" s="21">
        <v>9.5930509269237518E-3</v>
      </c>
      <c r="EC1277" s="21">
        <v>8.6434502154588699E-3</v>
      </c>
      <c r="ED1277" s="21">
        <v>1.702762208878994E-2</v>
      </c>
      <c r="EE1277" s="21">
        <v>5.4723951034247875E-3</v>
      </c>
      <c r="EF1277" s="21">
        <v>1.050843857228756E-2</v>
      </c>
      <c r="EG1277" s="21">
        <v>1.0911135002970695E-2</v>
      </c>
      <c r="EH1277" s="21">
        <v>6.9647985510528088E-3</v>
      </c>
      <c r="EI1277" s="21">
        <v>1.5678880736231804E-2</v>
      </c>
      <c r="EJ1277" s="21">
        <v>7.7703399583697319E-3</v>
      </c>
      <c r="EK1277" s="21">
        <v>0.18506745994091034</v>
      </c>
      <c r="EL1277" s="21">
        <v>0.19584204256534576</v>
      </c>
      <c r="EM1277" s="21">
        <v>0.18704299628734589</v>
      </c>
      <c r="EN1277" s="21">
        <v>0.1688511073589325</v>
      </c>
      <c r="EO1277" s="21">
        <v>6.2883906066417694E-2</v>
      </c>
      <c r="EP1277" s="21">
        <v>5.569598451256752E-2</v>
      </c>
      <c r="EQ1277" s="21">
        <v>2.3414816707372665E-2</v>
      </c>
      <c r="ER1277" s="21">
        <v>-2.9839202761650085E-2</v>
      </c>
      <c r="ES1277" s="21">
        <v>-3.2133262604475021E-2</v>
      </c>
      <c r="ET1277" s="21">
        <v>-1.6945859417319298E-2</v>
      </c>
      <c r="EU1277" s="21">
        <v>73.293650793650798</v>
      </c>
      <c r="EV1277" s="21">
        <v>73.182540893554688</v>
      </c>
      <c r="EW1277" s="21">
        <v>72.599206349206355</v>
      </c>
      <c r="EX1277" s="21">
        <v>72.730155944824219</v>
      </c>
      <c r="EY1277" s="21">
        <v>72.283729553222656</v>
      </c>
      <c r="EZ1277" s="21">
        <v>72.178573608398438</v>
      </c>
      <c r="FA1277" s="21">
        <v>71.375</v>
      </c>
      <c r="FB1277" s="21">
        <v>71.839286804199219</v>
      </c>
      <c r="FC1277" s="21">
        <v>75.972221374511719</v>
      </c>
      <c r="FD1277" s="21">
        <v>80.801589965820313</v>
      </c>
      <c r="FE1277" s="21">
        <v>84.545631408691406</v>
      </c>
      <c r="FF1277" s="21">
        <v>86.551589965820313</v>
      </c>
      <c r="FG1277" s="21">
        <v>87.033729553222656</v>
      </c>
      <c r="FH1277" s="21">
        <v>86.569442749023438</v>
      </c>
      <c r="FI1277" s="21">
        <v>86.950393676757813</v>
      </c>
      <c r="FJ1277" s="21">
        <v>86.650794982910156</v>
      </c>
      <c r="FK1277" s="21">
        <v>86.406745910644531</v>
      </c>
      <c r="FL1277" s="21">
        <v>85.148811340332031</v>
      </c>
      <c r="FM1277" s="21">
        <v>82.972221374511719</v>
      </c>
      <c r="FN1277" s="21">
        <v>78.843254089355469</v>
      </c>
      <c r="FO1277" s="21">
        <v>75.375</v>
      </c>
      <c r="FP1277" s="21">
        <v>74.333335876464844</v>
      </c>
      <c r="FQ1277" s="21">
        <v>73.807540893554688</v>
      </c>
      <c r="FR1277" s="21">
        <v>72.865081787109375</v>
      </c>
      <c r="FS1277" s="21">
        <v>0.14163872599601746</v>
      </c>
      <c r="FT1277" s="21"/>
      <c r="FU1277" s="21">
        <v>1.2098444625735283E-2</v>
      </c>
      <c r="FV1277" t="s">
        <v>294</v>
      </c>
      <c r="FW1277" s="21"/>
      <c r="FX1277">
        <f t="shared" si="57"/>
        <v>1.3722715377807617</v>
      </c>
      <c r="FY1277">
        <f t="shared" si="58"/>
        <v>8.1738193333148954E-2</v>
      </c>
      <c r="FZ1277">
        <f t="shared" si="59"/>
        <v>81.74920654296875</v>
      </c>
    </row>
    <row r="1278" spans="1:182" x14ac:dyDescent="0.2">
      <c r="A1278" t="s">
        <v>227</v>
      </c>
      <c r="B1278" t="s">
        <v>199</v>
      </c>
      <c r="C1278" t="s">
        <v>282</v>
      </c>
      <c r="D1278" t="s">
        <v>272</v>
      </c>
      <c r="E1278" t="s">
        <v>219</v>
      </c>
      <c r="F1278" s="21">
        <v>12355</v>
      </c>
      <c r="G1278" s="21">
        <v>0.85622274875640869</v>
      </c>
      <c r="H1278" s="21">
        <v>0.76964420080184937</v>
      </c>
      <c r="I1278" s="21">
        <v>0.70297420024871826</v>
      </c>
      <c r="J1278" s="21">
        <v>0.65921527147293091</v>
      </c>
      <c r="K1278" s="21">
        <v>0.62735092639923096</v>
      </c>
      <c r="L1278" s="21">
        <v>0.62182754278182983</v>
      </c>
      <c r="M1278" s="21">
        <v>0.64153748750686646</v>
      </c>
      <c r="N1278" s="21">
        <v>0.71853870153427124</v>
      </c>
      <c r="O1278" s="21">
        <v>0.792336106300354</v>
      </c>
      <c r="P1278" s="21">
        <v>0.88113772869110107</v>
      </c>
      <c r="Q1278" s="21">
        <v>0.9828457236289978</v>
      </c>
      <c r="R1278" s="21">
        <v>1.1059737205505371</v>
      </c>
      <c r="S1278" s="21">
        <v>1.2243106365203857</v>
      </c>
      <c r="T1278" s="21">
        <v>1.2943687438964844</v>
      </c>
      <c r="U1278" s="21">
        <v>1.3233065605163574</v>
      </c>
      <c r="V1278" s="21">
        <v>1.3577926158905029</v>
      </c>
      <c r="W1278" s="21">
        <v>1.3664027452468872</v>
      </c>
      <c r="X1278" s="21">
        <v>1.3878276348114014</v>
      </c>
      <c r="Y1278" s="21">
        <v>1.3586380481719971</v>
      </c>
      <c r="Z1278" s="21">
        <v>1.315420389175415</v>
      </c>
      <c r="AA1278" s="21">
        <v>1.3087766170501709</v>
      </c>
      <c r="AB1278" s="21">
        <v>1.2591556310653687</v>
      </c>
      <c r="AC1278" s="21">
        <v>1.1280615329742432</v>
      </c>
      <c r="AD1278" s="21">
        <v>0.96725922822952271</v>
      </c>
      <c r="AE1278" s="21">
        <v>-2.5574063882231712E-2</v>
      </c>
      <c r="AF1278" s="21">
        <v>-1.1942273005843163E-2</v>
      </c>
      <c r="AG1278" s="21">
        <v>-8.0576138570904732E-3</v>
      </c>
      <c r="AH1278" s="21">
        <v>-3.793157811742276E-4</v>
      </c>
      <c r="AI1278" s="21">
        <v>-6.7743975669145584E-3</v>
      </c>
      <c r="AJ1278" s="21">
        <v>-2.212991239503026E-3</v>
      </c>
      <c r="AK1278" s="21">
        <v>-2.4092793464660645E-3</v>
      </c>
      <c r="AL1278" s="21">
        <v>3.3292749430984259E-3</v>
      </c>
      <c r="AM1278" s="21">
        <v>-1.1439678259193897E-2</v>
      </c>
      <c r="AN1278" s="21">
        <v>-2.6804122608155012E-3</v>
      </c>
      <c r="AO1278" s="21">
        <v>-1.0705812834203243E-2</v>
      </c>
      <c r="AP1278" s="21">
        <v>-1.5316695906221867E-2</v>
      </c>
      <c r="AQ1278" s="21">
        <v>-4.2165135964751244E-3</v>
      </c>
      <c r="AR1278" s="21">
        <v>-3.2950595486909151E-3</v>
      </c>
      <c r="AS1278" s="21">
        <v>0.14254146814346313</v>
      </c>
      <c r="AT1278" s="21">
        <v>0.15774887800216675</v>
      </c>
      <c r="AU1278" s="21">
        <v>0.14917293190956116</v>
      </c>
      <c r="AV1278" s="21">
        <v>0.13427604734897614</v>
      </c>
      <c r="AW1278" s="21">
        <v>3.9360206574201584E-2</v>
      </c>
      <c r="AX1278" s="21">
        <v>3.0748883262276649E-2</v>
      </c>
      <c r="AY1278" s="21">
        <v>2.697463147342205E-3</v>
      </c>
      <c r="AZ1278" s="21">
        <v>-4.7344256192445755E-2</v>
      </c>
      <c r="BA1278" s="21">
        <v>-5.0363875925540924E-2</v>
      </c>
      <c r="BB1278" s="21">
        <v>-3.4381657838821411E-2</v>
      </c>
      <c r="BC1278" s="21">
        <v>-2.0081067457795143E-2</v>
      </c>
      <c r="BD1278" s="21">
        <v>-7.0230532437562943E-3</v>
      </c>
      <c r="BE1278" s="21">
        <v>-3.3112440723925829E-3</v>
      </c>
      <c r="BF1278" s="21">
        <v>4.0154783055186272E-3</v>
      </c>
      <c r="BG1278" s="21">
        <v>-2.7650906704366207E-3</v>
      </c>
      <c r="BH1278" s="21">
        <v>1.5136342262849212E-3</v>
      </c>
      <c r="BI1278" s="21">
        <v>1.3496464816853404E-3</v>
      </c>
      <c r="BJ1278" s="21">
        <v>7.7808503992855549E-3</v>
      </c>
      <c r="BK1278" s="21">
        <v>-6.0149417258799076E-3</v>
      </c>
      <c r="BL1278" s="21">
        <v>3.6783136893063784E-3</v>
      </c>
      <c r="BM1278" s="21">
        <v>-3.571162698790431E-3</v>
      </c>
      <c r="BN1278" s="21">
        <v>-7.4292151257395744E-3</v>
      </c>
      <c r="BO1278" s="21">
        <v>4.1880086064338684E-3</v>
      </c>
      <c r="BP1278" s="21">
        <v>5.3511769510805607E-3</v>
      </c>
      <c r="BQ1278" s="21">
        <v>0.15091739594936371</v>
      </c>
      <c r="BR1278" s="21">
        <v>0.16611388325691223</v>
      </c>
      <c r="BS1278" s="21">
        <v>0.15731056034564972</v>
      </c>
      <c r="BT1278" s="21">
        <v>0.14238104224205017</v>
      </c>
      <c r="BU1278" s="21">
        <v>4.7406215220689774E-2</v>
      </c>
      <c r="BV1278" s="21">
        <v>3.8200970739126205E-2</v>
      </c>
      <c r="BW1278" s="21">
        <v>9.9410871043801308E-3</v>
      </c>
      <c r="BX1278" s="21">
        <v>-4.0329635143280029E-2</v>
      </c>
      <c r="BY1278" s="21">
        <v>-4.3799117207527161E-2</v>
      </c>
      <c r="BZ1278" s="21">
        <v>-2.8575174510478973E-2</v>
      </c>
      <c r="CA1278" s="21">
        <v>-1.6276635229587555E-2</v>
      </c>
      <c r="CB1278" s="21">
        <v>-3.6160172894597054E-3</v>
      </c>
      <c r="CC1278" s="21">
        <v>-2.3922691980260424E-5</v>
      </c>
      <c r="CD1278" s="21">
        <v>7.0592993870377541E-3</v>
      </c>
      <c r="CE1278" s="21">
        <v>1.1743222785298713E-5</v>
      </c>
      <c r="CF1278" s="21">
        <v>4.0946835651993752E-3</v>
      </c>
      <c r="CG1278" s="21">
        <v>3.9530671201646328E-3</v>
      </c>
      <c r="CH1278" s="21">
        <v>1.0863997973501682E-2</v>
      </c>
      <c r="CI1278" s="21">
        <v>-2.2577859926968813E-3</v>
      </c>
      <c r="CJ1278" s="21">
        <v>8.0823479220271111E-3</v>
      </c>
      <c r="CK1278" s="21">
        <v>1.3702739961445332E-3</v>
      </c>
      <c r="CL1278" s="21">
        <v>-1.9663695711642504E-3</v>
      </c>
      <c r="CM1278" s="21">
        <v>1.0008955374360085E-2</v>
      </c>
      <c r="CN1278" s="21">
        <v>1.1339534074068069E-2</v>
      </c>
      <c r="CO1278" s="21">
        <v>0.15671853721141815</v>
      </c>
      <c r="CP1278" s="21">
        <v>0.1719074547290802</v>
      </c>
      <c r="CQ1278" s="21">
        <v>0.16294665634632111</v>
      </c>
      <c r="CR1278" s="21">
        <v>0.14799453318119049</v>
      </c>
      <c r="CS1278" s="21">
        <v>5.297885462641716E-2</v>
      </c>
      <c r="CT1278" s="21">
        <v>4.3362267315387726E-2</v>
      </c>
      <c r="CU1278" s="21">
        <v>1.4957998879253864E-2</v>
      </c>
      <c r="CV1278" s="21">
        <v>-3.547133132815361E-2</v>
      </c>
      <c r="CW1278" s="21">
        <v>-3.9252385497093201E-2</v>
      </c>
      <c r="CX1278" s="21">
        <v>-2.4553623050451279E-2</v>
      </c>
      <c r="CY1278" s="21">
        <v>-1.2472203001379967E-2</v>
      </c>
      <c r="CZ1278" s="21">
        <v>-2.0898111688438803E-4</v>
      </c>
      <c r="DA1278" s="21">
        <v>3.263398539274931E-3</v>
      </c>
      <c r="DB1278" s="21">
        <v>1.0103120468556881E-2</v>
      </c>
      <c r="DC1278" s="21">
        <v>2.7885769959539175E-3</v>
      </c>
      <c r="DD1278" s="21">
        <v>6.6757327876985073E-3</v>
      </c>
      <c r="DE1278" s="21">
        <v>6.5564876422286034E-3</v>
      </c>
      <c r="DF1278" s="21">
        <v>1.3947146013379097E-2</v>
      </c>
      <c r="DG1278" s="21">
        <v>1.499369740486145E-3</v>
      </c>
      <c r="DH1278" s="21">
        <v>1.2486382387578487E-2</v>
      </c>
      <c r="DI1278" s="21">
        <v>6.3117104582488537E-3</v>
      </c>
      <c r="DJ1278" s="21">
        <v>3.49647575058043E-3</v>
      </c>
      <c r="DK1278" s="21">
        <v>1.5829902142286301E-2</v>
      </c>
      <c r="DL1278" s="21">
        <v>1.7327891662716866E-2</v>
      </c>
      <c r="DM1278" s="21">
        <v>0.1625196784734726</v>
      </c>
      <c r="DN1278" s="21">
        <v>0.17770102620124817</v>
      </c>
      <c r="DO1278" s="21">
        <v>0.16858275234699249</v>
      </c>
      <c r="DP1278" s="21">
        <v>0.15360802412033081</v>
      </c>
      <c r="DQ1278" s="21">
        <v>5.8551494032144547E-2</v>
      </c>
      <c r="DR1278" s="21">
        <v>4.8523563891649246E-2</v>
      </c>
      <c r="DS1278" s="21">
        <v>1.9974911585450172E-2</v>
      </c>
      <c r="DT1278" s="21">
        <v>-3.0613027513027191E-2</v>
      </c>
      <c r="DU1278" s="21">
        <v>-3.4705653786659241E-2</v>
      </c>
      <c r="DV1278" s="21">
        <v>-2.0532071590423584E-2</v>
      </c>
      <c r="DW1278" s="21">
        <v>-6.9792070426046848E-3</v>
      </c>
      <c r="DX1278" s="21">
        <v>4.7102379612624645E-3</v>
      </c>
      <c r="DY1278" s="21">
        <v>8.0097680911421776E-3</v>
      </c>
      <c r="DZ1278" s="21">
        <v>1.4497914351522923E-2</v>
      </c>
      <c r="EA1278" s="21">
        <v>6.7978841252624989E-3</v>
      </c>
      <c r="EB1278" s="21">
        <v>1.0402358137071133E-2</v>
      </c>
      <c r="EC1278" s="21">
        <v>1.031541358679533E-2</v>
      </c>
      <c r="ED1278" s="21">
        <v>1.8398720771074295E-2</v>
      </c>
      <c r="EE1278" s="21">
        <v>6.9241058081388474E-3</v>
      </c>
      <c r="EF1278" s="21">
        <v>1.8845107406377792E-2</v>
      </c>
      <c r="EG1278" s="21">
        <v>1.344636082649231E-2</v>
      </c>
      <c r="EH1278" s="21">
        <v>1.1383957229554653E-2</v>
      </c>
      <c r="EI1278" s="21">
        <v>2.4234425276517868E-2</v>
      </c>
      <c r="EJ1278" s="21">
        <v>2.5974128395318985E-2</v>
      </c>
      <c r="EK1278" s="21">
        <v>0.17089560627937317</v>
      </c>
      <c r="EL1278" s="21">
        <v>0.18606603145599365</v>
      </c>
      <c r="EM1278" s="21">
        <v>0.17672038078308105</v>
      </c>
      <c r="EN1278" s="21">
        <v>0.16171301901340485</v>
      </c>
      <c r="EO1278" s="21">
        <v>6.6597498953342438E-2</v>
      </c>
      <c r="EP1278" s="21">
        <v>5.5975653231143951E-2</v>
      </c>
      <c r="EQ1278" s="21">
        <v>2.7218535542488098E-2</v>
      </c>
      <c r="ER1278" s="21">
        <v>-2.3598406463861465E-2</v>
      </c>
      <c r="ES1278" s="21">
        <v>-2.8140893206000328E-2</v>
      </c>
      <c r="ET1278" s="21">
        <v>-1.4725590124726295E-2</v>
      </c>
      <c r="EU1278" s="21">
        <v>73.293650793650798</v>
      </c>
      <c r="EV1278" s="21">
        <v>73.182540893554688</v>
      </c>
      <c r="EW1278" s="21">
        <v>72.599206349206355</v>
      </c>
      <c r="EX1278" s="21">
        <v>72.730155944824219</v>
      </c>
      <c r="EY1278" s="21">
        <v>72.283729553222656</v>
      </c>
      <c r="EZ1278" s="21">
        <v>72.178573608398438</v>
      </c>
      <c r="FA1278" s="21">
        <v>71.375</v>
      </c>
      <c r="FB1278" s="21">
        <v>71.839286804199219</v>
      </c>
      <c r="FC1278" s="21">
        <v>75.972221374511719</v>
      </c>
      <c r="FD1278" s="21">
        <v>80.801589965820313</v>
      </c>
      <c r="FE1278" s="21">
        <v>84.545631408691406</v>
      </c>
      <c r="FF1278" s="21">
        <v>86.551589965820313</v>
      </c>
      <c r="FG1278" s="21">
        <v>87.033729553222656</v>
      </c>
      <c r="FH1278" s="21">
        <v>86.569442749023438</v>
      </c>
      <c r="FI1278" s="21">
        <v>86.950393676757813</v>
      </c>
      <c r="FJ1278" s="21">
        <v>86.650794982910156</v>
      </c>
      <c r="FK1278" s="21">
        <v>86.406745910644531</v>
      </c>
      <c r="FL1278" s="21">
        <v>85.148811340332031</v>
      </c>
      <c r="FM1278" s="21">
        <v>82.972221374511719</v>
      </c>
      <c r="FN1278" s="21">
        <v>78.843254089355469</v>
      </c>
      <c r="FO1278" s="21">
        <v>75.375</v>
      </c>
      <c r="FP1278" s="21">
        <v>74.333335876464844</v>
      </c>
      <c r="FQ1278" s="21">
        <v>73.807540893554688</v>
      </c>
      <c r="FR1278" s="21">
        <v>72.865081787109375</v>
      </c>
      <c r="FS1278" s="21">
        <v>0.11092467606067657</v>
      </c>
      <c r="FT1278" s="21"/>
      <c r="FU1278" s="21">
        <v>9.1970227658748627E-3</v>
      </c>
      <c r="FV1278" t="s">
        <v>294</v>
      </c>
      <c r="FW1278" s="21"/>
      <c r="FX1278">
        <f t="shared" si="57"/>
        <v>1.3474130868911742</v>
      </c>
      <c r="FY1278">
        <f t="shared" si="58"/>
        <v>8.4448062069714072E-2</v>
      </c>
      <c r="FZ1278">
        <f t="shared" si="59"/>
        <v>81.74920654296875</v>
      </c>
    </row>
    <row r="1279" spans="1:182" x14ac:dyDescent="0.2">
      <c r="A1279" t="s">
        <v>227</v>
      </c>
      <c r="B1279" t="s">
        <v>199</v>
      </c>
      <c r="C1279" t="s">
        <v>284</v>
      </c>
      <c r="D1279" t="s">
        <v>272</v>
      </c>
      <c r="E1279" t="s">
        <v>219</v>
      </c>
      <c r="F1279" s="21">
        <v>338</v>
      </c>
      <c r="G1279" s="21">
        <v>0.98566728830337524</v>
      </c>
      <c r="H1279" s="21">
        <v>0.8776366114616394</v>
      </c>
      <c r="I1279" s="21">
        <v>0.81204748153686523</v>
      </c>
      <c r="J1279" s="21">
        <v>0.72098618745803833</v>
      </c>
      <c r="K1279" s="21">
        <v>0.66833531856536865</v>
      </c>
      <c r="L1279" s="21">
        <v>0.68029302358627319</v>
      </c>
      <c r="M1279" s="21">
        <v>0.68139821290969849</v>
      </c>
      <c r="N1279" s="21">
        <v>0.75399535894393921</v>
      </c>
      <c r="O1279" s="21">
        <v>0.86482489109039307</v>
      </c>
      <c r="P1279" s="21">
        <v>0.94714581966400146</v>
      </c>
      <c r="Q1279" s="21">
        <v>1.0873633623123169</v>
      </c>
      <c r="R1279" s="21">
        <v>1.2595559358596802</v>
      </c>
      <c r="S1279" s="21">
        <v>1.4014904499053955</v>
      </c>
      <c r="T1279" s="21">
        <v>1.531902551651001</v>
      </c>
      <c r="U1279" s="21">
        <v>1.8970241546630859</v>
      </c>
      <c r="V1279" s="21">
        <v>1.9267836809158325</v>
      </c>
      <c r="W1279" s="21">
        <v>1.9098767042160034</v>
      </c>
      <c r="X1279" s="21">
        <v>1.9360789060592651</v>
      </c>
      <c r="Y1279" s="21">
        <v>1.5359266996383667</v>
      </c>
      <c r="Z1279" s="21">
        <v>1.5326986312866211</v>
      </c>
      <c r="AA1279" s="21">
        <v>1.6590579748153687</v>
      </c>
      <c r="AB1279" s="21">
        <v>1.4996459484100342</v>
      </c>
      <c r="AC1279" s="21">
        <v>1.3294649124145508</v>
      </c>
      <c r="AD1279" s="21">
        <v>1.1365742683410645</v>
      </c>
      <c r="AE1279" s="21">
        <v>-9.1973386704921722E-2</v>
      </c>
      <c r="AF1279" s="21">
        <v>-7.700907438993454E-2</v>
      </c>
      <c r="AG1279" s="21">
        <v>-3.755367174744606E-2</v>
      </c>
      <c r="AH1279" s="21">
        <v>-5.0331369042396545E-2</v>
      </c>
      <c r="AI1279" s="21">
        <v>-6.9165118038654327E-2</v>
      </c>
      <c r="AJ1279" s="21">
        <v>-4.1173357516527176E-2</v>
      </c>
      <c r="AK1279" s="21">
        <v>-5.9071280062198639E-2</v>
      </c>
      <c r="AL1279" s="21">
        <v>-5.5206052958965302E-2</v>
      </c>
      <c r="AM1279" s="21">
        <v>-7.9902641475200653E-2</v>
      </c>
      <c r="AN1279" s="21">
        <v>-0.18452964723110199</v>
      </c>
      <c r="AO1279" s="21">
        <v>-0.11633973568677902</v>
      </c>
      <c r="AP1279" s="21">
        <v>-0.14603643119335175</v>
      </c>
      <c r="AQ1279" s="21">
        <v>-0.2012568861246109</v>
      </c>
      <c r="AR1279" s="21">
        <v>-0.35817843675613403</v>
      </c>
      <c r="AS1279" s="21">
        <v>0.27826374769210815</v>
      </c>
      <c r="AT1279" s="21">
        <v>0.23403380811214447</v>
      </c>
      <c r="AU1279" s="21">
        <v>0.23778946697711945</v>
      </c>
      <c r="AV1279" s="21">
        <v>0.16984052956104279</v>
      </c>
      <c r="AW1279" s="21">
        <v>-9.5439910888671875E-2</v>
      </c>
      <c r="AX1279" s="21">
        <v>-3.9894893765449524E-2</v>
      </c>
      <c r="AY1279" s="21">
        <v>-0.11624825000762939</v>
      </c>
      <c r="AZ1279" s="21">
        <v>-0.20435003936290741</v>
      </c>
      <c r="BA1279" s="21">
        <v>-0.16977155208587646</v>
      </c>
      <c r="BB1279" s="21">
        <v>-0.12186484783887863</v>
      </c>
      <c r="BC1279" s="21">
        <v>-8.6480386555194855E-2</v>
      </c>
      <c r="BD1279" s="21">
        <v>-7.208985835313797E-2</v>
      </c>
      <c r="BE1279" s="21">
        <v>-3.2807301729917526E-2</v>
      </c>
      <c r="BF1279" s="21">
        <v>-4.5936573296785355E-2</v>
      </c>
      <c r="BG1279" s="21">
        <v>-6.5155811607837677E-2</v>
      </c>
      <c r="BH1279" s="21">
        <v>-3.7446729838848114E-2</v>
      </c>
      <c r="BI1279" s="21">
        <v>-5.5312354117631912E-2</v>
      </c>
      <c r="BJ1279" s="21">
        <v>-5.0754476338624954E-2</v>
      </c>
      <c r="BK1279" s="21">
        <v>-7.4477903544902802E-2</v>
      </c>
      <c r="BL1279" s="21">
        <v>-0.17817091941833496</v>
      </c>
      <c r="BM1279" s="21">
        <v>-0.10920508205890656</v>
      </c>
      <c r="BN1279" s="21">
        <v>-0.1381489485502243</v>
      </c>
      <c r="BO1279" s="21">
        <v>-0.19285236299037933</v>
      </c>
      <c r="BP1279" s="21">
        <v>-0.34953221678733826</v>
      </c>
      <c r="BQ1279" s="21">
        <v>0.28663966059684753</v>
      </c>
      <c r="BR1279" s="21">
        <v>0.24239881336688995</v>
      </c>
      <c r="BS1279" s="21">
        <v>0.24592709541320801</v>
      </c>
      <c r="BT1279" s="21">
        <v>0.17794552445411682</v>
      </c>
      <c r="BU1279" s="21">
        <v>-8.7393902242183685E-2</v>
      </c>
      <c r="BV1279" s="21">
        <v>-3.2442804425954819E-2</v>
      </c>
      <c r="BW1279" s="21">
        <v>-0.10900463163852692</v>
      </c>
      <c r="BX1279" s="21">
        <v>-0.19733542203903198</v>
      </c>
      <c r="BY1279" s="21">
        <v>-0.1632067859172821</v>
      </c>
      <c r="BZ1279" s="21">
        <v>-0.11605837196111679</v>
      </c>
      <c r="CA1279" s="21">
        <v>-8.2675956189632416E-2</v>
      </c>
      <c r="CB1279" s="21">
        <v>-6.8682819604873657E-2</v>
      </c>
      <c r="CC1279" s="21">
        <v>-2.9519980773329735E-2</v>
      </c>
      <c r="CD1279" s="21">
        <v>-4.2892754077911377E-2</v>
      </c>
      <c r="CE1279" s="21">
        <v>-6.2378980219364166E-2</v>
      </c>
      <c r="CF1279" s="21">
        <v>-3.4865681082010269E-2</v>
      </c>
      <c r="CG1279" s="21">
        <v>-5.2708934992551804E-2</v>
      </c>
      <c r="CH1279" s="21">
        <v>-4.7671329230070114E-2</v>
      </c>
      <c r="CI1279" s="21">
        <v>-7.0720747113227844E-2</v>
      </c>
      <c r="CJ1279" s="21">
        <v>-0.17376688122749329</v>
      </c>
      <c r="CK1279" s="21">
        <v>-0.10426364839076996</v>
      </c>
      <c r="CL1279" s="21">
        <v>-0.13268610835075378</v>
      </c>
      <c r="CM1279" s="21">
        <v>-0.18703141808509827</v>
      </c>
      <c r="CN1279" s="21">
        <v>-0.34354385733604431</v>
      </c>
      <c r="CO1279" s="21">
        <v>0.29244080185890198</v>
      </c>
      <c r="CP1279" s="21">
        <v>0.24819238483905792</v>
      </c>
      <c r="CQ1279" s="21">
        <v>0.25156319141387939</v>
      </c>
      <c r="CR1279" s="21">
        <v>0.18355901539325714</v>
      </c>
      <c r="CS1279" s="21">
        <v>-8.1821262836456299E-2</v>
      </c>
      <c r="CT1279" s="21">
        <v>-2.7281507849693298E-2</v>
      </c>
      <c r="CU1279" s="21">
        <v>-0.10398771613836288</v>
      </c>
      <c r="CV1279" s="21">
        <v>-0.19247712194919586</v>
      </c>
      <c r="CW1279" s="21">
        <v>-0.15866005420684814</v>
      </c>
      <c r="CX1279" s="21">
        <v>-0.1120368167757988</v>
      </c>
      <c r="CY1279" s="21">
        <v>-7.8871525824069977E-2</v>
      </c>
      <c r="CZ1279" s="21">
        <v>-6.5275780856609344E-2</v>
      </c>
      <c r="DA1279" s="21">
        <v>-2.6232659816741943E-2</v>
      </c>
      <c r="DB1279" s="21">
        <v>-3.9848934859037399E-2</v>
      </c>
      <c r="DC1279" s="21">
        <v>-5.9602145105600357E-2</v>
      </c>
      <c r="DD1279" s="21">
        <v>-3.2284632325172424E-2</v>
      </c>
      <c r="DE1279" s="21">
        <v>-5.0105515867471695E-2</v>
      </c>
      <c r="DF1279" s="21">
        <v>-4.4588182121515274E-2</v>
      </c>
      <c r="DG1279" s="21">
        <v>-6.6963590681552887E-2</v>
      </c>
      <c r="DH1279" s="21">
        <v>-0.16936284303665161</v>
      </c>
      <c r="DI1279" s="21">
        <v>-9.9322214722633362E-2</v>
      </c>
      <c r="DJ1279" s="21">
        <v>-0.12722326815128326</v>
      </c>
      <c r="DK1279" s="21">
        <v>-0.1812104731798172</v>
      </c>
      <c r="DL1279" s="21">
        <v>-0.33755549788475037</v>
      </c>
      <c r="DM1279" s="21">
        <v>0.29824194312095642</v>
      </c>
      <c r="DN1279" s="21">
        <v>0.25398597121238708</v>
      </c>
      <c r="DO1279" s="21">
        <v>0.25719928741455078</v>
      </c>
      <c r="DP1279" s="21">
        <v>0.18917250633239746</v>
      </c>
      <c r="DQ1279" s="21">
        <v>-7.6248623430728912E-2</v>
      </c>
      <c r="DR1279" s="21">
        <v>-2.2120213136076927E-2</v>
      </c>
      <c r="DS1279" s="21">
        <v>-9.8970800638198853E-2</v>
      </c>
      <c r="DT1279" s="21">
        <v>-0.18761882185935974</v>
      </c>
      <c r="DU1279" s="21">
        <v>-0.15411332249641418</v>
      </c>
      <c r="DV1279" s="21">
        <v>-0.1080152615904808</v>
      </c>
      <c r="DW1279" s="21">
        <v>-7.3378525674343109E-2</v>
      </c>
      <c r="DX1279" s="21">
        <v>-6.0356564819812775E-2</v>
      </c>
      <c r="DY1279" s="21">
        <v>-2.1486289799213409E-2</v>
      </c>
      <c r="DZ1279" s="21">
        <v>-3.5454139113426208E-2</v>
      </c>
      <c r="EA1279" s="21">
        <v>-5.5592838674783707E-2</v>
      </c>
      <c r="EB1279" s="21">
        <v>-2.8558006510138512E-2</v>
      </c>
      <c r="EC1279" s="21">
        <v>-4.6346589922904968E-2</v>
      </c>
      <c r="ED1279" s="21">
        <v>-4.0136605501174927E-2</v>
      </c>
      <c r="EE1279" s="21">
        <v>-6.1538856476545334E-2</v>
      </c>
      <c r="EF1279" s="21">
        <v>-0.16300411522388458</v>
      </c>
      <c r="EG1279" s="21">
        <v>-9.2187561094760895E-2</v>
      </c>
      <c r="EH1279" s="21">
        <v>-0.11933577805757523</v>
      </c>
      <c r="EI1279" s="21">
        <v>-0.17280595004558563</v>
      </c>
      <c r="EJ1279" s="21">
        <v>-0.32890927791595459</v>
      </c>
      <c r="EK1279" s="21">
        <v>0.3066178560256958</v>
      </c>
      <c r="EL1279" s="21">
        <v>0.26235097646713257</v>
      </c>
      <c r="EM1279" s="21">
        <v>0.26533690094947815</v>
      </c>
      <c r="EN1279" s="21">
        <v>0.1972775012254715</v>
      </c>
      <c r="EO1279" s="21">
        <v>-6.8202614784240723E-2</v>
      </c>
      <c r="EP1279" s="21">
        <v>-1.4668122865259647E-2</v>
      </c>
      <c r="EQ1279" s="21">
        <v>-9.1727182269096375E-2</v>
      </c>
      <c r="ER1279" s="21">
        <v>-0.18060420453548431</v>
      </c>
      <c r="ES1279" s="21">
        <v>-0.14754855632781982</v>
      </c>
      <c r="ET1279" s="21">
        <v>-0.10220878571271896</v>
      </c>
      <c r="EU1279" s="21">
        <v>73.293650793650798</v>
      </c>
      <c r="EV1279" s="21">
        <v>73.182540893554688</v>
      </c>
      <c r="EW1279" s="21">
        <v>72.599206349206355</v>
      </c>
      <c r="EX1279" s="21">
        <v>72.730155944824219</v>
      </c>
      <c r="EY1279" s="21">
        <v>72.283729553222656</v>
      </c>
      <c r="EZ1279" s="21">
        <v>72.178573608398438</v>
      </c>
      <c r="FA1279" s="21">
        <v>71.375</v>
      </c>
      <c r="FB1279" s="21">
        <v>71.839286804199219</v>
      </c>
      <c r="FC1279" s="21">
        <v>75.972221374511719</v>
      </c>
      <c r="FD1279" s="21">
        <v>80.801589965820313</v>
      </c>
      <c r="FE1279" s="21">
        <v>84.545631408691406</v>
      </c>
      <c r="FF1279" s="21">
        <v>86.551589965820313</v>
      </c>
      <c r="FG1279" s="21">
        <v>87.033729553222656</v>
      </c>
      <c r="FH1279" s="21">
        <v>86.569442749023438</v>
      </c>
      <c r="FI1279" s="21">
        <v>86.950393676757813</v>
      </c>
      <c r="FJ1279" s="21">
        <v>86.650794982910156</v>
      </c>
      <c r="FK1279" s="21">
        <v>86.406745910644531</v>
      </c>
      <c r="FL1279" s="21">
        <v>85.148811340332031</v>
      </c>
      <c r="FM1279" s="21">
        <v>82.972221374511719</v>
      </c>
      <c r="FN1279" s="21">
        <v>78.843254089355469</v>
      </c>
      <c r="FO1279" s="21">
        <v>75.375</v>
      </c>
      <c r="FP1279" s="21">
        <v>74.333335876464844</v>
      </c>
      <c r="FQ1279" s="21">
        <v>73.807540893554688</v>
      </c>
      <c r="FR1279" s="21">
        <v>72.865081787109375</v>
      </c>
      <c r="FS1279" s="21">
        <v>0.56476324796676636</v>
      </c>
      <c r="FT1279" s="21"/>
      <c r="FU1279" s="21">
        <v>5.2069175988435745E-2</v>
      </c>
      <c r="FV1279" t="s">
        <v>294</v>
      </c>
      <c r="FW1279" s="21"/>
      <c r="FX1279">
        <f t="shared" si="57"/>
        <v>1.7147277832031249</v>
      </c>
      <c r="FY1279">
        <f t="shared" si="58"/>
        <v>4.4406343996524808E-2</v>
      </c>
      <c r="FZ1279">
        <f t="shared" si="59"/>
        <v>81.74920654296875</v>
      </c>
    </row>
    <row r="1280" spans="1:182" x14ac:dyDescent="0.2">
      <c r="A1280" t="s">
        <v>227</v>
      </c>
      <c r="B1280" t="s">
        <v>199</v>
      </c>
      <c r="C1280" t="s">
        <v>284</v>
      </c>
      <c r="D1280" t="s">
        <v>273</v>
      </c>
      <c r="E1280" t="s">
        <v>219</v>
      </c>
      <c r="F1280" s="21">
        <v>338</v>
      </c>
      <c r="G1280" s="21">
        <v>0.96322542428970337</v>
      </c>
      <c r="H1280" s="21">
        <v>0.84105688333511353</v>
      </c>
      <c r="I1280" s="21">
        <v>0.78433400392532349</v>
      </c>
      <c r="J1280" s="21">
        <v>0.68723970651626587</v>
      </c>
      <c r="K1280" s="21">
        <v>0.6723783016204834</v>
      </c>
      <c r="L1280" s="21">
        <v>0.70247185230255127</v>
      </c>
      <c r="M1280" s="21">
        <v>0.69522464275360107</v>
      </c>
      <c r="N1280" s="21">
        <v>0.75088894367218018</v>
      </c>
      <c r="O1280" s="21">
        <v>0.81574088335037231</v>
      </c>
      <c r="P1280" s="21">
        <v>0.9524695873260498</v>
      </c>
      <c r="Q1280" s="21">
        <v>1.0783926248550415</v>
      </c>
      <c r="R1280" s="21">
        <v>1.210644006729126</v>
      </c>
      <c r="S1280" s="21">
        <v>1.3423134088516235</v>
      </c>
      <c r="T1280" s="21">
        <v>1.5671696662902832</v>
      </c>
      <c r="U1280" s="21">
        <v>1.9685200452804565</v>
      </c>
      <c r="V1280" s="21">
        <v>2.0416851043701172</v>
      </c>
      <c r="W1280" s="21">
        <v>1.8683755397796631</v>
      </c>
      <c r="X1280" s="21">
        <v>1.7911889553070068</v>
      </c>
      <c r="Y1280" s="21">
        <v>1.5548985004425049</v>
      </c>
      <c r="Z1280" s="21">
        <v>1.455653190612793</v>
      </c>
      <c r="AA1280" s="21">
        <v>1.5076155662536621</v>
      </c>
      <c r="AB1280" s="21">
        <v>1.4239513874053955</v>
      </c>
      <c r="AC1280" s="21">
        <v>1.2233809232711792</v>
      </c>
      <c r="AD1280" s="21">
        <v>1.0404525995254517</v>
      </c>
      <c r="AE1280" s="21">
        <v>-0.15829119086265564</v>
      </c>
      <c r="AF1280" s="21">
        <v>-0.139722540974617</v>
      </c>
      <c r="AG1280" s="21">
        <v>-7.5292892754077911E-2</v>
      </c>
      <c r="AH1280" s="21">
        <v>-7.5768135488033295E-2</v>
      </c>
      <c r="AI1280" s="21">
        <v>-6.3668422400951385E-2</v>
      </c>
      <c r="AJ1280" s="21">
        <v>-1.1274484917521477E-2</v>
      </c>
      <c r="AK1280" s="21">
        <v>-2.7485933154821396E-2</v>
      </c>
      <c r="AL1280" s="21">
        <v>-6.600382924079895E-2</v>
      </c>
      <c r="AM1280" s="21">
        <v>-0.10336554795503616</v>
      </c>
      <c r="AN1280" s="21">
        <v>-7.0325754582881927E-2</v>
      </c>
      <c r="AO1280" s="21">
        <v>-0.12905359268188477</v>
      </c>
      <c r="AP1280" s="21">
        <v>-0.18072207272052765</v>
      </c>
      <c r="AQ1280" s="21">
        <v>-0.21265801787376404</v>
      </c>
      <c r="AR1280" s="21">
        <v>-0.31691715121269226</v>
      </c>
      <c r="AS1280" s="21">
        <v>0.29256018996238708</v>
      </c>
      <c r="AT1280" s="21">
        <v>0.23120127618312836</v>
      </c>
      <c r="AU1280" s="21">
        <v>0.12574122846126556</v>
      </c>
      <c r="AV1280" s="21">
        <v>0.18435819447040558</v>
      </c>
      <c r="AW1280" s="21">
        <v>-0.11374093592166901</v>
      </c>
      <c r="AX1280" s="21">
        <v>-4.6132571995258331E-2</v>
      </c>
      <c r="AY1280" s="21">
        <v>-5.3496398031711578E-2</v>
      </c>
      <c r="AZ1280" s="21">
        <v>-8.6986437439918518E-2</v>
      </c>
      <c r="BA1280" s="21">
        <v>-0.12645143270492554</v>
      </c>
      <c r="BB1280" s="21">
        <v>-6.4084716141223907E-2</v>
      </c>
      <c r="BC1280" s="21">
        <v>-0.15276482701301575</v>
      </c>
      <c r="BD1280" s="21">
        <v>-0.13478410243988037</v>
      </c>
      <c r="BE1280" s="21">
        <v>-7.0683687925338745E-2</v>
      </c>
      <c r="BF1280" s="21">
        <v>-7.1629002690315247E-2</v>
      </c>
      <c r="BG1280" s="21">
        <v>-5.9791173785924911E-2</v>
      </c>
      <c r="BH1280" s="21">
        <v>-7.4551515281200409E-3</v>
      </c>
      <c r="BI1280" s="21">
        <v>-2.3569323122501373E-2</v>
      </c>
      <c r="BJ1280" s="21">
        <v>-6.1837732791900635E-2</v>
      </c>
      <c r="BK1280" s="21">
        <v>-9.8407402634620667E-2</v>
      </c>
      <c r="BL1280" s="21">
        <v>-6.4395591616630554E-2</v>
      </c>
      <c r="BM1280" s="21">
        <v>-0.12238604575395584</v>
      </c>
      <c r="BN1280" s="21">
        <v>-0.17323906719684601</v>
      </c>
      <c r="BO1280" s="21">
        <v>-0.20473296940326691</v>
      </c>
      <c r="BP1280" s="21">
        <v>-0.30850663781166077</v>
      </c>
      <c r="BQ1280" s="21">
        <v>0.30098715424537659</v>
      </c>
      <c r="BR1280" s="21">
        <v>0.2398158460855484</v>
      </c>
      <c r="BS1280" s="21">
        <v>0.13389727473258972</v>
      </c>
      <c r="BT1280" s="21">
        <v>0.19208052754402161</v>
      </c>
      <c r="BU1280" s="21">
        <v>-0.10627458989620209</v>
      </c>
      <c r="BV1280" s="21">
        <v>-3.8993638008832932E-2</v>
      </c>
      <c r="BW1280" s="21">
        <v>-4.6819999814033508E-2</v>
      </c>
      <c r="BX1280" s="21">
        <v>-8.047156035900116E-2</v>
      </c>
      <c r="BY1280" s="21">
        <v>-0.12036106735467911</v>
      </c>
      <c r="BZ1280" s="21">
        <v>-5.8643430471420288E-2</v>
      </c>
      <c r="CA1280" s="21">
        <v>-0.14893728494644165</v>
      </c>
      <c r="CB1280" s="21">
        <v>-0.13136374950408936</v>
      </c>
      <c r="CC1280" s="21">
        <v>-6.749136745929718E-2</v>
      </c>
      <c r="CD1280" s="21">
        <v>-6.8762250244617462E-2</v>
      </c>
      <c r="CE1280" s="21">
        <v>-5.7105805724859238E-2</v>
      </c>
      <c r="CF1280" s="21">
        <v>-4.8098932020366192E-3</v>
      </c>
      <c r="CG1280" s="21">
        <v>-2.0856691524386406E-2</v>
      </c>
      <c r="CH1280" s="21">
        <v>-5.8952305465936661E-2</v>
      </c>
      <c r="CI1280" s="21">
        <v>-9.4973407685756683E-2</v>
      </c>
      <c r="CJ1280" s="21">
        <v>-6.0288373380899429E-2</v>
      </c>
      <c r="CK1280" s="21">
        <v>-0.11776813119649887</v>
      </c>
      <c r="CL1280" s="21">
        <v>-0.16805635392665863</v>
      </c>
      <c r="CM1280" s="21">
        <v>-0.19924411177635193</v>
      </c>
      <c r="CN1280" s="21">
        <v>-0.302681565284729</v>
      </c>
      <c r="CO1280" s="21">
        <v>0.30682364106178284</v>
      </c>
      <c r="CP1280" s="21">
        <v>0.245782271027565</v>
      </c>
      <c r="CQ1280" s="21">
        <v>0.13954612612724304</v>
      </c>
      <c r="CR1280" s="21">
        <v>0.19742900133132935</v>
      </c>
      <c r="CS1280" s="21">
        <v>-0.10110342502593994</v>
      </c>
      <c r="CT1280" s="21">
        <v>-3.4049235284328461E-2</v>
      </c>
      <c r="CU1280" s="21">
        <v>-4.2195945978164673E-2</v>
      </c>
      <c r="CV1280" s="21">
        <v>-7.5959369540214539E-2</v>
      </c>
      <c r="CW1280" s="21">
        <v>-0.11614289879798889</v>
      </c>
      <c r="CX1280" s="21">
        <v>-5.4874815046787262E-2</v>
      </c>
      <c r="CY1280" s="21">
        <v>-0.14510974287986755</v>
      </c>
      <c r="CZ1280" s="21">
        <v>-0.12794339656829834</v>
      </c>
      <c r="DA1280" s="21">
        <v>-6.4299046993255615E-2</v>
      </c>
      <c r="DB1280" s="21">
        <v>-6.5895497798919678E-2</v>
      </c>
      <c r="DC1280" s="21">
        <v>-5.4420437663793564E-2</v>
      </c>
      <c r="DD1280" s="21">
        <v>-2.1646346431225538E-3</v>
      </c>
      <c r="DE1280" s="21">
        <v>-1.8144059926271439E-2</v>
      </c>
      <c r="DF1280" s="21">
        <v>-5.6066878139972687E-2</v>
      </c>
      <c r="DG1280" s="21">
        <v>-9.15394127368927E-2</v>
      </c>
      <c r="DH1280" s="21">
        <v>-5.6181158870458603E-2</v>
      </c>
      <c r="DI1280" s="21">
        <v>-0.1131502166390419</v>
      </c>
      <c r="DJ1280" s="21">
        <v>-0.16287364065647125</v>
      </c>
      <c r="DK1280" s="21">
        <v>-0.19375525414943695</v>
      </c>
      <c r="DL1280" s="21">
        <v>-0.29685649275779724</v>
      </c>
      <c r="DM1280" s="21">
        <v>0.31266012787818909</v>
      </c>
      <c r="DN1280" s="21">
        <v>0.2517487108707428</v>
      </c>
      <c r="DO1280" s="21">
        <v>0.14519497752189636</v>
      </c>
      <c r="DP1280" s="21">
        <v>0.20277747511863708</v>
      </c>
      <c r="DQ1280" s="21">
        <v>-9.5932260155677795E-2</v>
      </c>
      <c r="DR1280" s="21">
        <v>-2.910483255982399E-2</v>
      </c>
      <c r="DS1280" s="21">
        <v>-3.7571892142295837E-2</v>
      </c>
      <c r="DT1280" s="21">
        <v>-7.1447178721427917E-2</v>
      </c>
      <c r="DU1280" s="21">
        <v>-0.11192473024129868</v>
      </c>
      <c r="DV1280" s="21">
        <v>-5.1106199622154236E-2</v>
      </c>
      <c r="DW1280" s="21">
        <v>-0.13958337903022766</v>
      </c>
      <c r="DX1280" s="21">
        <v>-0.12300495058298111</v>
      </c>
      <c r="DY1280" s="21">
        <v>-5.9689842164516449E-2</v>
      </c>
      <c r="DZ1280" s="21">
        <v>-6.1756368726491928E-2</v>
      </c>
      <c r="EA1280" s="21">
        <v>-5.054318904876709E-2</v>
      </c>
      <c r="EB1280" s="21">
        <v>1.6546983970329165E-3</v>
      </c>
      <c r="EC1280" s="21">
        <v>-1.4227449893951416E-2</v>
      </c>
      <c r="ED1280" s="21">
        <v>-5.1900781691074371E-2</v>
      </c>
      <c r="EE1280" s="21">
        <v>-8.6581267416477203E-2</v>
      </c>
      <c r="EF1280" s="21">
        <v>-5.0250992178916931E-2</v>
      </c>
      <c r="EG1280" s="21">
        <v>-0.10648267716169357</v>
      </c>
      <c r="EH1280" s="21">
        <v>-0.15539063513278961</v>
      </c>
      <c r="EI1280" s="21">
        <v>-0.18583020567893982</v>
      </c>
      <c r="EJ1280" s="21">
        <v>-0.28844597935676575</v>
      </c>
      <c r="EK1280" s="21">
        <v>0.32108709216117859</v>
      </c>
      <c r="EL1280" s="21">
        <v>0.26036328077316284</v>
      </c>
      <c r="EM1280" s="21">
        <v>0.15335102379322052</v>
      </c>
      <c r="EN1280" s="21">
        <v>0.21049980819225311</v>
      </c>
      <c r="EO1280" s="21">
        <v>-8.8465914130210876E-2</v>
      </c>
      <c r="EP1280" s="21">
        <v>-2.196589857339859E-2</v>
      </c>
      <c r="EQ1280" s="21">
        <v>-3.0895493924617767E-2</v>
      </c>
      <c r="ER1280" s="21">
        <v>-6.4932301640510559E-2</v>
      </c>
      <c r="ES1280" s="21">
        <v>-0.10583437234163284</v>
      </c>
      <c r="ET1280" s="21">
        <v>-4.5664913952350616E-2</v>
      </c>
      <c r="EU1280" s="21">
        <v>72.537698412698418</v>
      </c>
      <c r="EV1280" s="21">
        <v>72.11309814453125</v>
      </c>
      <c r="EW1280" s="21">
        <v>71.537698412698418</v>
      </c>
      <c r="EX1280" s="21">
        <v>71.394844055175781</v>
      </c>
      <c r="EY1280" s="21">
        <v>71.551589965820313</v>
      </c>
      <c r="EZ1280" s="21">
        <v>70.966270446777344</v>
      </c>
      <c r="FA1280" s="21">
        <v>70.954368591308594</v>
      </c>
      <c r="FB1280" s="21">
        <v>71.089286804199219</v>
      </c>
      <c r="FC1280" s="21">
        <v>74.380950927734375</v>
      </c>
      <c r="FD1280" s="21">
        <v>79.625</v>
      </c>
      <c r="FE1280" s="21">
        <v>83.853172302246094</v>
      </c>
      <c r="FF1280" s="21">
        <v>84.76190185546875</v>
      </c>
      <c r="FG1280" s="21">
        <v>85.843254089355469</v>
      </c>
      <c r="FH1280" s="21">
        <v>87.898811340332031</v>
      </c>
      <c r="FI1280" s="21">
        <v>89.357139587402344</v>
      </c>
      <c r="FJ1280" s="21">
        <v>88.789680480957031</v>
      </c>
      <c r="FK1280" s="21">
        <v>85.61309814453125</v>
      </c>
      <c r="FL1280" s="21">
        <v>81.065475463867188</v>
      </c>
      <c r="FM1280" s="21">
        <v>78.251983642578125</v>
      </c>
      <c r="FN1280" s="21">
        <v>76.305557250976563</v>
      </c>
      <c r="FO1280" s="21">
        <v>74.450393676757813</v>
      </c>
      <c r="FP1280" s="21">
        <v>72.799606323242188</v>
      </c>
      <c r="FQ1280" s="21">
        <v>72.305557250976563</v>
      </c>
      <c r="FR1280" s="21">
        <v>71.970237731933594</v>
      </c>
      <c r="FS1280" s="21">
        <v>0.56019747257232666</v>
      </c>
      <c r="FT1280" s="21"/>
      <c r="FU1280" s="21">
        <v>5.2488461136817932E-2</v>
      </c>
      <c r="FV1280" t="s">
        <v>294</v>
      </c>
      <c r="FW1280" s="21"/>
      <c r="FX1280">
        <f t="shared" si="57"/>
        <v>1.6355463504791259</v>
      </c>
      <c r="FY1280">
        <f t="shared" si="58"/>
        <v>3.1925304234027861E-2</v>
      </c>
      <c r="FZ1280">
        <f t="shared" si="59"/>
        <v>79.13730163574219</v>
      </c>
    </row>
    <row r="1281" spans="1:182" x14ac:dyDescent="0.2">
      <c r="A1281" t="s">
        <v>227</v>
      </c>
      <c r="B1281" t="s">
        <v>199</v>
      </c>
      <c r="C1281" t="s">
        <v>282</v>
      </c>
      <c r="D1281" t="s">
        <v>273</v>
      </c>
      <c r="E1281" t="s">
        <v>219</v>
      </c>
      <c r="F1281" s="21">
        <v>12361</v>
      </c>
      <c r="G1281" s="21">
        <v>0.85181969404220581</v>
      </c>
      <c r="H1281" s="21">
        <v>0.7656816840171814</v>
      </c>
      <c r="I1281" s="21">
        <v>0.69670385122299194</v>
      </c>
      <c r="J1281" s="21">
        <v>0.65515410900115967</v>
      </c>
      <c r="K1281" s="21">
        <v>0.62443214654922485</v>
      </c>
      <c r="L1281" s="21">
        <v>0.62443441152572632</v>
      </c>
      <c r="M1281" s="21">
        <v>0.64351838827133179</v>
      </c>
      <c r="N1281" s="21">
        <v>0.69784390926361084</v>
      </c>
      <c r="O1281" s="21">
        <v>0.77148139476776123</v>
      </c>
      <c r="P1281" s="21">
        <v>0.86009305715560913</v>
      </c>
      <c r="Q1281" s="21">
        <v>0.96283704042434692</v>
      </c>
      <c r="R1281" s="21">
        <v>1.0657808780670166</v>
      </c>
      <c r="S1281" s="21">
        <v>1.1773653030395508</v>
      </c>
      <c r="T1281" s="21">
        <v>1.2553892135620117</v>
      </c>
      <c r="U1281" s="21">
        <v>1.3251781463623047</v>
      </c>
      <c r="V1281" s="21">
        <v>1.3886754512786865</v>
      </c>
      <c r="W1281" s="21">
        <v>1.3483420610427856</v>
      </c>
      <c r="X1281" s="21">
        <v>1.3069759607315063</v>
      </c>
      <c r="Y1281" s="21">
        <v>1.2595664262771606</v>
      </c>
      <c r="Z1281" s="21">
        <v>1.23473060131073</v>
      </c>
      <c r="AA1281" s="21">
        <v>1.2159832715988159</v>
      </c>
      <c r="AB1281" s="21">
        <v>1.1811693906784058</v>
      </c>
      <c r="AC1281" s="21">
        <v>1.0590604543685913</v>
      </c>
      <c r="AD1281" s="21">
        <v>0.90949183702468872</v>
      </c>
      <c r="AE1281" s="21">
        <v>-2.8921077027916908E-2</v>
      </c>
      <c r="AF1281" s="21">
        <v>-2.2247482091188431E-2</v>
      </c>
      <c r="AG1281" s="21">
        <v>-2.1419400349259377E-2</v>
      </c>
      <c r="AH1281" s="21">
        <v>-8.8314833119511604E-3</v>
      </c>
      <c r="AI1281" s="21">
        <v>-1.0665887966752052E-2</v>
      </c>
      <c r="AJ1281" s="21">
        <v>-6.0366932302713394E-3</v>
      </c>
      <c r="AK1281" s="21">
        <v>-1.1462102644145489E-2</v>
      </c>
      <c r="AL1281" s="21">
        <v>-3.2904588151723146E-3</v>
      </c>
      <c r="AM1281" s="21">
        <v>-1.0698774829506874E-2</v>
      </c>
      <c r="AN1281" s="21">
        <v>-1.1939815245568752E-2</v>
      </c>
      <c r="AO1281" s="21">
        <v>-5.0669889897108078E-3</v>
      </c>
      <c r="AP1281" s="21">
        <v>-2.3590924218297005E-2</v>
      </c>
      <c r="AQ1281" s="21">
        <v>-1.8779914826154709E-2</v>
      </c>
      <c r="AR1281" s="21">
        <v>-2.4048184975981712E-2</v>
      </c>
      <c r="AS1281" s="21">
        <v>0.12669119238853455</v>
      </c>
      <c r="AT1281" s="21">
        <v>0.16695651412010193</v>
      </c>
      <c r="AU1281" s="21">
        <v>0.13653518259525299</v>
      </c>
      <c r="AV1281" s="21">
        <v>0.1049625426530838</v>
      </c>
      <c r="AW1281" s="21">
        <v>3.0183272436261177E-2</v>
      </c>
      <c r="AX1281" s="21">
        <v>1.7850955948233604E-2</v>
      </c>
      <c r="AY1281" s="21">
        <v>-7.510374765843153E-3</v>
      </c>
      <c r="AZ1281" s="21">
        <v>-1.6466502100229263E-2</v>
      </c>
      <c r="BA1281" s="21">
        <v>-2.8333239257335663E-2</v>
      </c>
      <c r="BB1281" s="21">
        <v>-2.5416718795895576E-2</v>
      </c>
      <c r="BC1281" s="21">
        <v>-2.3394709452986717E-2</v>
      </c>
      <c r="BD1281" s="21">
        <v>-1.730903796851635E-2</v>
      </c>
      <c r="BE1281" s="21">
        <v>-1.681019552052021E-2</v>
      </c>
      <c r="BF1281" s="21">
        <v>-4.692351445555687E-3</v>
      </c>
      <c r="BG1281" s="21">
        <v>-6.7886416800320148E-3</v>
      </c>
      <c r="BH1281" s="21">
        <v>-2.2173600737005472E-3</v>
      </c>
      <c r="BI1281" s="21">
        <v>-7.5454930774867535E-3</v>
      </c>
      <c r="BJ1281" s="21">
        <v>8.7563804117962718E-4</v>
      </c>
      <c r="BK1281" s="21">
        <v>-5.7406285777688026E-3</v>
      </c>
      <c r="BL1281" s="21">
        <v>-6.0096494853496552E-3</v>
      </c>
      <c r="BM1281" s="21">
        <v>1.6005489742383361E-3</v>
      </c>
      <c r="BN1281" s="21">
        <v>-1.6107914969325066E-2</v>
      </c>
      <c r="BO1281" s="21">
        <v>-1.0854870080947876E-2</v>
      </c>
      <c r="BP1281" s="21">
        <v>-1.5637690201401711E-2</v>
      </c>
      <c r="BQ1281" s="21">
        <v>0.13511817157268524</v>
      </c>
      <c r="BR1281" s="21">
        <v>0.17557108402252197</v>
      </c>
      <c r="BS1281" s="21">
        <v>0.14469122886657715</v>
      </c>
      <c r="BT1281" s="21">
        <v>0.11268488317728043</v>
      </c>
      <c r="BU1281" s="21">
        <v>3.7649616599082947E-2</v>
      </c>
      <c r="BV1281" s="21">
        <v>2.4989889934659004E-2</v>
      </c>
      <c r="BW1281" s="21">
        <v>-8.3397590788081288E-4</v>
      </c>
      <c r="BX1281" s="21">
        <v>-9.9516203626990318E-3</v>
      </c>
      <c r="BY1281" s="21">
        <v>-2.2242877632379532E-2</v>
      </c>
      <c r="BZ1281" s="21">
        <v>-1.9975434988737106E-2</v>
      </c>
      <c r="CA1281" s="21">
        <v>-1.9567163661122322E-2</v>
      </c>
      <c r="CB1281" s="21">
        <v>-1.3888685964047909E-2</v>
      </c>
      <c r="CC1281" s="21">
        <v>-1.361787598580122E-2</v>
      </c>
      <c r="CD1281" s="21">
        <v>-1.8256012117490172E-3</v>
      </c>
      <c r="CE1281" s="21">
        <v>-4.1032726876437664E-3</v>
      </c>
      <c r="CF1281" s="21">
        <v>4.2789845610968769E-4</v>
      </c>
      <c r="CG1281" s="21">
        <v>-4.8328610137104988E-3</v>
      </c>
      <c r="CH1281" s="21">
        <v>3.7610640283674002E-3</v>
      </c>
      <c r="CI1281" s="21">
        <v>-2.3066319990903139E-3</v>
      </c>
      <c r="CJ1281" s="21">
        <v>-1.9024349749088287E-3</v>
      </c>
      <c r="CK1281" s="21">
        <v>6.2184655107557774E-3</v>
      </c>
      <c r="CL1281" s="21">
        <v>-1.0925205424427986E-2</v>
      </c>
      <c r="CM1281" s="21">
        <v>-5.3660091944038868E-3</v>
      </c>
      <c r="CN1281" s="21">
        <v>-9.8126055672764778E-3</v>
      </c>
      <c r="CO1281" s="21">
        <v>0.14095465838909149</v>
      </c>
      <c r="CP1281" s="21">
        <v>0.18153750896453857</v>
      </c>
      <c r="CQ1281" s="21">
        <v>0.15034008026123047</v>
      </c>
      <c r="CR1281" s="21">
        <v>0.11803334951400757</v>
      </c>
      <c r="CS1281" s="21">
        <v>4.2820785194635391E-2</v>
      </c>
      <c r="CT1281" s="21">
        <v>2.9934292659163475E-2</v>
      </c>
      <c r="CU1281" s="21">
        <v>3.7900777533650398E-3</v>
      </c>
      <c r="CV1281" s="21">
        <v>-5.4394323378801346E-3</v>
      </c>
      <c r="CW1281" s="21">
        <v>-1.8024710938334465E-2</v>
      </c>
      <c r="CX1281" s="21">
        <v>-1.620681956410408E-2</v>
      </c>
      <c r="CY1281" s="21">
        <v>-1.5739617869257927E-2</v>
      </c>
      <c r="CZ1281" s="21">
        <v>-1.0468333959579468E-2</v>
      </c>
      <c r="DA1281" s="21">
        <v>-1.0425555519759655E-2</v>
      </c>
      <c r="DB1281" s="21">
        <v>1.0411489056423306E-3</v>
      </c>
      <c r="DC1281" s="21">
        <v>-1.4179035788401961E-3</v>
      </c>
      <c r="DD1281" s="21">
        <v>3.0731568112969398E-3</v>
      </c>
      <c r="DE1281" s="21">
        <v>-2.1202289499342442E-3</v>
      </c>
      <c r="DF1281" s="21">
        <v>6.6464901901781559E-3</v>
      </c>
      <c r="DG1281" s="21">
        <v>1.1273648124188185E-3</v>
      </c>
      <c r="DH1281" s="21">
        <v>2.2047797683626413E-3</v>
      </c>
      <c r="DI1281" s="21">
        <v>1.0836382396519184E-2</v>
      </c>
      <c r="DJ1281" s="21">
        <v>-5.7424958795309067E-3</v>
      </c>
      <c r="DK1281" s="21">
        <v>1.228520559379831E-4</v>
      </c>
      <c r="DL1281" s="21">
        <v>-3.9875218644738197E-3</v>
      </c>
      <c r="DM1281" s="21">
        <v>0.14679114520549774</v>
      </c>
      <c r="DN1281" s="21">
        <v>0.18750393390655518</v>
      </c>
      <c r="DO1281" s="21">
        <v>0.15598893165588379</v>
      </c>
      <c r="DP1281" s="21">
        <v>0.12338181585073471</v>
      </c>
      <c r="DQ1281" s="21">
        <v>4.7991953790187836E-2</v>
      </c>
      <c r="DR1281" s="21">
        <v>3.4878697246313095E-2</v>
      </c>
      <c r="DS1281" s="21">
        <v>8.4141315892338753E-3</v>
      </c>
      <c r="DT1281" s="21">
        <v>-9.2724448768422008E-4</v>
      </c>
      <c r="DU1281" s="21">
        <v>-1.3806544244289398E-2</v>
      </c>
      <c r="DV1281" s="21">
        <v>-1.2438203208148479E-2</v>
      </c>
      <c r="DW1281" s="21">
        <v>-1.0213250294327736E-2</v>
      </c>
      <c r="DX1281" s="21">
        <v>-5.5298893712460995E-3</v>
      </c>
      <c r="DY1281" s="21">
        <v>-5.816352553665638E-3</v>
      </c>
      <c r="DZ1281" s="21">
        <v>5.1802806556224823E-3</v>
      </c>
      <c r="EA1281" s="21">
        <v>2.4593430571258068E-3</v>
      </c>
      <c r="EB1281" s="21">
        <v>6.8924902006983757E-3</v>
      </c>
      <c r="EC1281" s="21">
        <v>1.7963808495551348E-3</v>
      </c>
      <c r="ED1281" s="21">
        <v>1.0812587104737759E-2</v>
      </c>
      <c r="EE1281" s="21">
        <v>6.0855108313262463E-3</v>
      </c>
      <c r="EF1281" s="21">
        <v>8.1349452957510948E-3</v>
      </c>
      <c r="EG1281" s="21">
        <v>1.7503920942544937E-2</v>
      </c>
      <c r="EH1281" s="21">
        <v>1.7405137186869979E-3</v>
      </c>
      <c r="EI1281" s="21">
        <v>8.0478955060243607E-3</v>
      </c>
      <c r="EJ1281" s="21">
        <v>4.4229738414287567E-3</v>
      </c>
      <c r="EK1281" s="21">
        <v>0.15521812438964844</v>
      </c>
      <c r="EL1281" s="21">
        <v>0.19611850380897522</v>
      </c>
      <c r="EM1281" s="21">
        <v>0.16414497792720795</v>
      </c>
      <c r="EN1281" s="21">
        <v>0.13110415637493134</v>
      </c>
      <c r="EO1281" s="21">
        <v>5.5458296090364456E-2</v>
      </c>
      <c r="EP1281" s="21">
        <v>4.2017631232738495E-2</v>
      </c>
      <c r="EQ1281" s="21">
        <v>1.509053073823452E-2</v>
      </c>
      <c r="ER1281" s="21">
        <v>5.5876378901302814E-3</v>
      </c>
      <c r="ES1281" s="21">
        <v>-7.7161826193332672E-3</v>
      </c>
      <c r="ET1281" s="21">
        <v>-6.9969203323125839E-3</v>
      </c>
      <c r="EU1281" s="21">
        <v>72.537698412698418</v>
      </c>
      <c r="EV1281" s="21">
        <v>72.11309814453125</v>
      </c>
      <c r="EW1281" s="21">
        <v>71.537698412698418</v>
      </c>
      <c r="EX1281" s="21">
        <v>71.394844055175781</v>
      </c>
      <c r="EY1281" s="21">
        <v>71.551589965820313</v>
      </c>
      <c r="EZ1281" s="21">
        <v>70.966270446777344</v>
      </c>
      <c r="FA1281" s="21">
        <v>70.954368591308594</v>
      </c>
      <c r="FB1281" s="21">
        <v>71.089286804199219</v>
      </c>
      <c r="FC1281" s="21">
        <v>74.380950927734375</v>
      </c>
      <c r="FD1281" s="21">
        <v>79.625</v>
      </c>
      <c r="FE1281" s="21">
        <v>83.853172302246094</v>
      </c>
      <c r="FF1281" s="21">
        <v>84.76190185546875</v>
      </c>
      <c r="FG1281" s="21">
        <v>85.843254089355469</v>
      </c>
      <c r="FH1281" s="21">
        <v>87.898811340332031</v>
      </c>
      <c r="FI1281" s="21">
        <v>89.357139587402344</v>
      </c>
      <c r="FJ1281" s="21">
        <v>88.789680480957031</v>
      </c>
      <c r="FK1281" s="21">
        <v>85.61309814453125</v>
      </c>
      <c r="FL1281" s="21">
        <v>81.065475463867188</v>
      </c>
      <c r="FM1281" s="21">
        <v>78.251983642578125</v>
      </c>
      <c r="FN1281" s="21">
        <v>76.305557250976563</v>
      </c>
      <c r="FO1281" s="21">
        <v>74.450393676757813</v>
      </c>
      <c r="FP1281" s="21">
        <v>72.799606323242188</v>
      </c>
      <c r="FQ1281" s="21">
        <v>72.305557250976563</v>
      </c>
      <c r="FR1281" s="21">
        <v>71.970237731933594</v>
      </c>
      <c r="FS1281" s="21">
        <v>0.10197681188583374</v>
      </c>
      <c r="FT1281" s="21"/>
      <c r="FU1281" s="21">
        <v>9.0353833511471748E-3</v>
      </c>
      <c r="FV1281" t="s">
        <v>294</v>
      </c>
      <c r="FW1281" s="21"/>
      <c r="FX1281">
        <f t="shared" si="57"/>
        <v>1.2731196641921998</v>
      </c>
      <c r="FY1281">
        <f t="shared" si="58"/>
        <v>6.8983717076480391E-2</v>
      </c>
      <c r="FZ1281">
        <f t="shared" si="59"/>
        <v>79.13730163574219</v>
      </c>
    </row>
    <row r="1282" spans="1:182" x14ac:dyDescent="0.2">
      <c r="A1282" t="s">
        <v>227</v>
      </c>
      <c r="B1282" t="s">
        <v>199</v>
      </c>
      <c r="C1282" t="s">
        <v>283</v>
      </c>
      <c r="D1282" t="s">
        <v>273</v>
      </c>
      <c r="E1282" t="s">
        <v>219</v>
      </c>
      <c r="F1282" s="21">
        <v>12699</v>
      </c>
      <c r="G1282" s="21">
        <v>0.85935920476913452</v>
      </c>
      <c r="H1282" s="21">
        <v>0.77078276872634888</v>
      </c>
      <c r="I1282" s="21">
        <v>0.70263433456420898</v>
      </c>
      <c r="J1282" s="21">
        <v>0.65732556581497192</v>
      </c>
      <c r="K1282" s="21">
        <v>0.62767696380615234</v>
      </c>
      <c r="L1282" s="21">
        <v>0.6297156810760498</v>
      </c>
      <c r="M1282" s="21">
        <v>0.64701765775680542</v>
      </c>
      <c r="N1282" s="21">
        <v>0.70143377780914307</v>
      </c>
      <c r="O1282" s="21">
        <v>0.77447676658630371</v>
      </c>
      <c r="P1282" s="21">
        <v>0.86634474992752075</v>
      </c>
      <c r="Q1282" s="21">
        <v>0.97065740823745728</v>
      </c>
      <c r="R1282" s="21">
        <v>1.0755846500396729</v>
      </c>
      <c r="S1282" s="21">
        <v>1.188528299331665</v>
      </c>
      <c r="T1282" s="21">
        <v>1.2764893770217896</v>
      </c>
      <c r="U1282" s="21">
        <v>1.3687170743942261</v>
      </c>
      <c r="V1282" s="21">
        <v>1.4328685998916626</v>
      </c>
      <c r="W1282" s="21">
        <v>1.3835359811782837</v>
      </c>
      <c r="X1282" s="21">
        <v>1.3397456407546997</v>
      </c>
      <c r="Y1282" s="21">
        <v>1.2795534133911133</v>
      </c>
      <c r="Z1282" s="21">
        <v>1.2496817111968994</v>
      </c>
      <c r="AA1282" s="21">
        <v>1.2357197999954224</v>
      </c>
      <c r="AB1282" s="21">
        <v>1.1975998878479004</v>
      </c>
      <c r="AC1282" s="21">
        <v>1.0701810121536255</v>
      </c>
      <c r="AD1282" s="21">
        <v>0.91835474967956543</v>
      </c>
      <c r="AE1282" s="21">
        <v>-4.1687220335006714E-2</v>
      </c>
      <c r="AF1282" s="21">
        <v>-3.3952396363019943E-2</v>
      </c>
      <c r="AG1282" s="21">
        <v>-2.7656672522425652E-2</v>
      </c>
      <c r="AH1282" s="21">
        <v>-1.5771327540278435E-2</v>
      </c>
      <c r="AI1282" s="21">
        <v>-1.6246326267719269E-2</v>
      </c>
      <c r="AJ1282" s="21">
        <v>-8.0502228811383247E-3</v>
      </c>
      <c r="AK1282" s="21">
        <v>-1.4403723180294037E-2</v>
      </c>
      <c r="AL1282" s="21">
        <v>-1.0569901205599308E-2</v>
      </c>
      <c r="AM1282" s="21">
        <v>-2.0404903218150139E-2</v>
      </c>
      <c r="AN1282" s="21">
        <v>-1.8856415525078773E-2</v>
      </c>
      <c r="AO1282" s="21">
        <v>-1.7908541485667229E-2</v>
      </c>
      <c r="AP1282" s="21">
        <v>-3.8902092725038528E-2</v>
      </c>
      <c r="AQ1282" s="21">
        <v>-3.7407334893941879E-2</v>
      </c>
      <c r="AR1282" s="21">
        <v>-4.9863554537296295E-2</v>
      </c>
      <c r="AS1282" s="21">
        <v>0.13298934698104858</v>
      </c>
      <c r="AT1282" s="21">
        <v>0.16627036035060883</v>
      </c>
      <c r="AU1282" s="21">
        <v>0.13083772361278534</v>
      </c>
      <c r="AV1282" s="21">
        <v>0.10567747801542282</v>
      </c>
      <c r="AW1282" s="21">
        <v>1.5340488404035568E-2</v>
      </c>
      <c r="AX1282" s="21">
        <v>9.0082939714193344E-3</v>
      </c>
      <c r="AY1282" s="21">
        <v>-1.4443261548876762E-2</v>
      </c>
      <c r="AZ1282" s="21">
        <v>-2.4844780564308167E-2</v>
      </c>
      <c r="BA1282" s="21">
        <v>-3.8511347025632858E-2</v>
      </c>
      <c r="BB1282" s="21">
        <v>-3.0556393787264824E-2</v>
      </c>
      <c r="BC1282" s="21">
        <v>-3.3791195601224899E-2</v>
      </c>
      <c r="BD1282" s="21">
        <v>-2.6795670390129089E-2</v>
      </c>
      <c r="BE1282" s="21">
        <v>-2.1516494452953339E-2</v>
      </c>
      <c r="BF1282" s="21">
        <v>-1.0208448395133018E-2</v>
      </c>
      <c r="BG1282" s="21">
        <v>-1.1191344819962978E-2</v>
      </c>
      <c r="BH1282" s="21">
        <v>-3.2507060095667839E-3</v>
      </c>
      <c r="BI1282" s="21">
        <v>-9.3898708000779152E-3</v>
      </c>
      <c r="BJ1282" s="21">
        <v>-4.6105580404400826E-3</v>
      </c>
      <c r="BK1282" s="21">
        <v>-1.3417449779808521E-2</v>
      </c>
      <c r="BL1282" s="21">
        <v>-1.1174347251653671E-2</v>
      </c>
      <c r="BM1282" s="21">
        <v>-8.611542172729969E-3</v>
      </c>
      <c r="BN1282" s="21">
        <v>-2.8655791655182838E-2</v>
      </c>
      <c r="BO1282" s="21">
        <v>-2.6229007169604301E-2</v>
      </c>
      <c r="BP1282" s="21">
        <v>-3.791109099984169E-2</v>
      </c>
      <c r="BQ1282" s="21">
        <v>0.14432735741138458</v>
      </c>
      <c r="BR1282" s="21">
        <v>0.17785905301570892</v>
      </c>
      <c r="BS1282" s="21">
        <v>0.1419283002614975</v>
      </c>
      <c r="BT1282" s="21">
        <v>0.11615195125341415</v>
      </c>
      <c r="BU1282" s="21">
        <v>2.5821462273597717E-2</v>
      </c>
      <c r="BV1282" s="21">
        <v>1.8813250586390495E-2</v>
      </c>
      <c r="BW1282" s="21">
        <v>-5.509544163942337E-3</v>
      </c>
      <c r="BX1282" s="21">
        <v>-1.6199585050344467E-2</v>
      </c>
      <c r="BY1282" s="21">
        <v>-3.0330797657370567E-2</v>
      </c>
      <c r="BZ1282" s="21">
        <v>-2.3624636232852936E-2</v>
      </c>
      <c r="CA1282" s="21">
        <v>-2.8322434052824974E-2</v>
      </c>
      <c r="CB1282" s="21">
        <v>-2.1838944405317307E-2</v>
      </c>
      <c r="CC1282" s="21">
        <v>-1.7263825982809067E-2</v>
      </c>
      <c r="CD1282" s="21">
        <v>-6.3556153327226639E-3</v>
      </c>
      <c r="CE1282" s="21">
        <v>-7.6902797445654869E-3</v>
      </c>
      <c r="CF1282" s="21">
        <v>7.3424933361820877E-5</v>
      </c>
      <c r="CG1282" s="21">
        <v>-5.9172920882701874E-3</v>
      </c>
      <c r="CH1282" s="21">
        <v>-4.8313481966033578E-4</v>
      </c>
      <c r="CI1282" s="21">
        <v>-8.5779614746570587E-3</v>
      </c>
      <c r="CJ1282" s="21">
        <v>-5.8537698350846767E-3</v>
      </c>
      <c r="CK1282" s="21">
        <v>-2.1724689286202192E-3</v>
      </c>
      <c r="CL1282" s="21">
        <v>-2.1559234708547592E-2</v>
      </c>
      <c r="CM1282" s="21">
        <v>-1.8486931920051575E-2</v>
      </c>
      <c r="CN1282" s="21">
        <v>-2.9632847756147385E-2</v>
      </c>
      <c r="CO1282" s="21">
        <v>0.1521800309419632</v>
      </c>
      <c r="CP1282" s="21">
        <v>0.18588535487651825</v>
      </c>
      <c r="CQ1282" s="21">
        <v>0.14960959553718567</v>
      </c>
      <c r="CR1282" s="21">
        <v>0.1234065443277359</v>
      </c>
      <c r="CS1282" s="21">
        <v>3.3080551773309708E-2</v>
      </c>
      <c r="CT1282" s="21">
        <v>2.5604134425520897E-2</v>
      </c>
      <c r="CU1282" s="21">
        <v>6.7792116897180676E-4</v>
      </c>
      <c r="CV1282" s="21">
        <v>-1.0211949236690998E-2</v>
      </c>
      <c r="CW1282" s="21">
        <v>-2.4664971977472305E-2</v>
      </c>
      <c r="CX1282" s="21">
        <v>-1.8823720514774323E-2</v>
      </c>
      <c r="CY1282" s="21">
        <v>-2.2853672504425049E-2</v>
      </c>
      <c r="CZ1282" s="21">
        <v>-1.6882218420505524E-2</v>
      </c>
      <c r="DA1282" s="21">
        <v>-1.3011157512664795E-2</v>
      </c>
      <c r="DB1282" s="21">
        <v>-2.5027820374816656E-3</v>
      </c>
      <c r="DC1282" s="21">
        <v>-4.1892151348292828E-3</v>
      </c>
      <c r="DD1282" s="21">
        <v>3.3975557889789343E-3</v>
      </c>
      <c r="DE1282" s="21">
        <v>-2.4447133764624596E-3</v>
      </c>
      <c r="DF1282" s="21">
        <v>3.6442882847040892E-3</v>
      </c>
      <c r="DG1282" s="21">
        <v>-3.7384729366749525E-3</v>
      </c>
      <c r="DH1282" s="21">
        <v>-5.3319270955398679E-4</v>
      </c>
      <c r="DI1282" s="21">
        <v>4.2666043154895306E-3</v>
      </c>
      <c r="DJ1282" s="21">
        <v>-1.4462678693234921E-2</v>
      </c>
      <c r="DK1282" s="21">
        <v>-1.0744855739176273E-2</v>
      </c>
      <c r="DL1282" s="21">
        <v>-2.1354606375098228E-2</v>
      </c>
      <c r="DM1282" s="21">
        <v>0.16003270447254181</v>
      </c>
      <c r="DN1282" s="21">
        <v>0.19391165673732758</v>
      </c>
      <c r="DO1282" s="21">
        <v>0.15729089081287384</v>
      </c>
      <c r="DP1282" s="21">
        <v>0.13066112995147705</v>
      </c>
      <c r="DQ1282" s="21">
        <v>4.0339641273021698E-2</v>
      </c>
      <c r="DR1282" s="21">
        <v>3.2395016402006149E-2</v>
      </c>
      <c r="DS1282" s="21">
        <v>6.8653863854706287E-3</v>
      </c>
      <c r="DT1282" s="21">
        <v>-4.224313423037529E-3</v>
      </c>
      <c r="DU1282" s="21">
        <v>-1.8999146297574043E-2</v>
      </c>
      <c r="DV1282" s="21">
        <v>-1.4022805728018284E-2</v>
      </c>
      <c r="DW1282" s="21">
        <v>-1.4957648701965809E-2</v>
      </c>
      <c r="DX1282" s="21">
        <v>-9.7254915162920952E-3</v>
      </c>
      <c r="DY1282" s="21">
        <v>-6.8709789775311947E-3</v>
      </c>
      <c r="DZ1282" s="21">
        <v>3.0600971076637506E-3</v>
      </c>
      <c r="EA1282" s="21">
        <v>8.6576619651168585E-4</v>
      </c>
      <c r="EB1282" s="21">
        <v>8.1970728933811188E-3</v>
      </c>
      <c r="EC1282" s="21">
        <v>2.5691390037536621E-3</v>
      </c>
      <c r="ED1282" s="21">
        <v>9.6036316826939583E-3</v>
      </c>
      <c r="EE1282" s="21">
        <v>3.2489798031747341E-3</v>
      </c>
      <c r="EF1282" s="21">
        <v>7.1488753892481327E-3</v>
      </c>
      <c r="EG1282" s="21">
        <v>1.3563604094088078E-2</v>
      </c>
      <c r="EH1282" s="21">
        <v>-4.2163780890405178E-3</v>
      </c>
      <c r="EI1282" s="21">
        <v>4.3347253813408315E-4</v>
      </c>
      <c r="EJ1282" s="21">
        <v>-9.4021391123533249E-3</v>
      </c>
      <c r="EK1282" s="21">
        <v>0.17137071490287781</v>
      </c>
      <c r="EL1282" s="21">
        <v>0.20550034940242767</v>
      </c>
      <c r="EM1282" s="21">
        <v>0.168381467461586</v>
      </c>
      <c r="EN1282" s="21">
        <v>0.14113560318946838</v>
      </c>
      <c r="EO1282" s="21">
        <v>5.0820615142583847E-2</v>
      </c>
      <c r="EP1282" s="21">
        <v>4.219997301697731E-2</v>
      </c>
      <c r="EQ1282" s="21">
        <v>1.5799103304743767E-2</v>
      </c>
      <c r="ER1282" s="21">
        <v>4.420881625264883E-3</v>
      </c>
      <c r="ES1282" s="21">
        <v>-1.0818595997989178E-2</v>
      </c>
      <c r="ET1282" s="21">
        <v>-7.0910472422838211E-3</v>
      </c>
      <c r="EU1282" s="21">
        <v>72.537698412698418</v>
      </c>
      <c r="EV1282" s="21">
        <v>72.11309814453125</v>
      </c>
      <c r="EW1282" s="21">
        <v>71.537698412698418</v>
      </c>
      <c r="EX1282" s="21">
        <v>71.394844055175781</v>
      </c>
      <c r="EY1282" s="21">
        <v>71.551589965820313</v>
      </c>
      <c r="EZ1282" s="21">
        <v>70.966270446777344</v>
      </c>
      <c r="FA1282" s="21">
        <v>70.954368591308594</v>
      </c>
      <c r="FB1282" s="21">
        <v>71.089286804199219</v>
      </c>
      <c r="FC1282" s="21">
        <v>74.380950927734375</v>
      </c>
      <c r="FD1282" s="21">
        <v>79.625</v>
      </c>
      <c r="FE1282" s="21">
        <v>83.853172302246094</v>
      </c>
      <c r="FF1282" s="21">
        <v>84.76190185546875</v>
      </c>
      <c r="FG1282" s="21">
        <v>85.843254089355469</v>
      </c>
      <c r="FH1282" s="21">
        <v>87.898811340332031</v>
      </c>
      <c r="FI1282" s="21">
        <v>89.357139587402344</v>
      </c>
      <c r="FJ1282" s="21">
        <v>88.789680480957031</v>
      </c>
      <c r="FK1282" s="21">
        <v>85.61309814453125</v>
      </c>
      <c r="FL1282" s="21">
        <v>81.065475463867188</v>
      </c>
      <c r="FM1282" s="21">
        <v>78.251983642578125</v>
      </c>
      <c r="FN1282" s="21">
        <v>76.305557250976563</v>
      </c>
      <c r="FO1282" s="21">
        <v>74.450393676757813</v>
      </c>
      <c r="FP1282" s="21">
        <v>72.799606323242188</v>
      </c>
      <c r="FQ1282" s="21">
        <v>72.305557250976563</v>
      </c>
      <c r="FR1282" s="21">
        <v>71.970237731933594</v>
      </c>
      <c r="FS1282" s="21">
        <v>0.13298742473125458</v>
      </c>
      <c r="FT1282" s="21"/>
      <c r="FU1282" s="21">
        <v>1.1976120062172413E-2</v>
      </c>
      <c r="FV1282" t="s">
        <v>294</v>
      </c>
      <c r="FW1282" s="21"/>
      <c r="FX1282">
        <f t="shared" si="57"/>
        <v>1.2976473093032836</v>
      </c>
      <c r="FY1282">
        <f t="shared" si="58"/>
        <v>6.6475749446544802E-2</v>
      </c>
      <c r="FZ1282">
        <f t="shared" si="59"/>
        <v>79.13730163574219</v>
      </c>
    </row>
    <row r="1283" spans="1:182" x14ac:dyDescent="0.2">
      <c r="A1283" t="s">
        <v>227</v>
      </c>
      <c r="B1283" t="s">
        <v>199</v>
      </c>
      <c r="C1283" t="s">
        <v>283</v>
      </c>
      <c r="D1283" t="s">
        <v>275</v>
      </c>
      <c r="E1283" t="s">
        <v>219</v>
      </c>
      <c r="F1283" s="21">
        <v>12749</v>
      </c>
      <c r="G1283" s="21">
        <v>0.77578443288803101</v>
      </c>
      <c r="H1283" s="21">
        <v>0.69231235980987549</v>
      </c>
      <c r="I1283" s="21">
        <v>0.63308393955230713</v>
      </c>
      <c r="J1283" s="21">
        <v>0.58091431856155396</v>
      </c>
      <c r="K1283" s="21">
        <v>0.54998195171356201</v>
      </c>
      <c r="L1283" s="21">
        <v>0.54632484912872314</v>
      </c>
      <c r="M1283" s="21">
        <v>0.57288914918899536</v>
      </c>
      <c r="N1283" s="21">
        <v>0.61283868551254272</v>
      </c>
      <c r="O1283" s="21">
        <v>0.66554200649261475</v>
      </c>
      <c r="P1283" s="21">
        <v>0.72098356485366821</v>
      </c>
      <c r="Q1283" s="21">
        <v>0.82658326625823975</v>
      </c>
      <c r="R1283" s="21">
        <v>0.96502655744552612</v>
      </c>
      <c r="S1283" s="21">
        <v>1.1133812665939331</v>
      </c>
      <c r="T1283" s="21">
        <v>1.2320709228515625</v>
      </c>
      <c r="U1283" s="21">
        <v>1.3313301801681519</v>
      </c>
      <c r="V1283" s="21">
        <v>1.4172341823577881</v>
      </c>
      <c r="W1283" s="21">
        <v>1.4305185079574585</v>
      </c>
      <c r="X1283" s="21">
        <v>1.4437792301177979</v>
      </c>
      <c r="Y1283" s="21">
        <v>1.4089013338088989</v>
      </c>
      <c r="Z1283" s="21">
        <v>1.3765592575073242</v>
      </c>
      <c r="AA1283" s="21">
        <v>1.3061765432357788</v>
      </c>
      <c r="AB1283" s="21">
        <v>1.2225494384765625</v>
      </c>
      <c r="AC1283" s="21">
        <v>1.0624657869338989</v>
      </c>
      <c r="AD1283" s="21">
        <v>0.88196629285812378</v>
      </c>
      <c r="AE1283" s="21">
        <v>-3.4359563142061234E-2</v>
      </c>
      <c r="AF1283" s="21">
        <v>-2.1114613860845566E-2</v>
      </c>
      <c r="AG1283" s="21">
        <v>-1.0412514209747314E-2</v>
      </c>
      <c r="AH1283" s="21">
        <v>-1.5007554553449154E-2</v>
      </c>
      <c r="AI1283" s="21">
        <v>-1.4973890967667103E-2</v>
      </c>
      <c r="AJ1283" s="21">
        <v>-1.3814122416079044E-2</v>
      </c>
      <c r="AK1283" s="21">
        <v>-1.4872422441840172E-2</v>
      </c>
      <c r="AL1283" s="21">
        <v>-2.1199764683842659E-2</v>
      </c>
      <c r="AM1283" s="21">
        <v>-1.3589367270469666E-2</v>
      </c>
      <c r="AN1283" s="21">
        <v>-2.5113273877650499E-3</v>
      </c>
      <c r="AO1283" s="21">
        <v>6.6638045245781541E-4</v>
      </c>
      <c r="AP1283" s="21">
        <v>-1.4893930638208985E-3</v>
      </c>
      <c r="AQ1283" s="21">
        <v>-2.2491097450256348E-2</v>
      </c>
      <c r="AR1283" s="21">
        <v>-5.713629350066185E-2</v>
      </c>
      <c r="AS1283" s="21">
        <v>0.12524262070655823</v>
      </c>
      <c r="AT1283" s="21">
        <v>0.15965168178081512</v>
      </c>
      <c r="AU1283" s="21">
        <v>0.14238040149211884</v>
      </c>
      <c r="AV1283" s="21">
        <v>0.139935702085495</v>
      </c>
      <c r="AW1283" s="21">
        <v>1.9463449716567993E-2</v>
      </c>
      <c r="AX1283" s="21">
        <v>-7.421326357871294E-3</v>
      </c>
      <c r="AY1283" s="21">
        <v>-8.1968409940600395E-3</v>
      </c>
      <c r="AZ1283" s="21">
        <v>-2.6227481663227081E-2</v>
      </c>
      <c r="BA1283" s="21">
        <v>-3.4632153809070587E-2</v>
      </c>
      <c r="BB1283" s="21">
        <v>-3.2644812017679214E-2</v>
      </c>
      <c r="BC1283" s="21">
        <v>-2.8036095201969147E-2</v>
      </c>
      <c r="BD1283" s="21">
        <v>-1.5193057246506214E-2</v>
      </c>
      <c r="BE1283" s="21">
        <v>-5.3819194436073303E-3</v>
      </c>
      <c r="BF1283" s="21">
        <v>-9.8309768363833427E-3</v>
      </c>
      <c r="BG1283" s="21">
        <v>-1.0189753025770187E-2</v>
      </c>
      <c r="BH1283" s="21">
        <v>-9.9568068981170654E-3</v>
      </c>
      <c r="BI1283" s="21">
        <v>-1.0572485625743866E-2</v>
      </c>
      <c r="BJ1283" s="21">
        <v>-1.6787627711892128E-2</v>
      </c>
      <c r="BK1283" s="21">
        <v>-8.3847567439079285E-3</v>
      </c>
      <c r="BL1283" s="21">
        <v>3.2836119644343853E-3</v>
      </c>
      <c r="BM1283" s="21">
        <v>8.2769254222512245E-3</v>
      </c>
      <c r="BN1283" s="21">
        <v>6.9165807217359543E-3</v>
      </c>
      <c r="BO1283" s="21">
        <v>-1.2385736219584942E-2</v>
      </c>
      <c r="BP1283" s="21">
        <v>-4.5255303382873535E-2</v>
      </c>
      <c r="BQ1283" s="21">
        <v>0.13605891168117523</v>
      </c>
      <c r="BR1283" s="21">
        <v>0.17088200151920319</v>
      </c>
      <c r="BS1283" s="21">
        <v>0.15339365601539612</v>
      </c>
      <c r="BT1283" s="21">
        <v>0.15060845017433167</v>
      </c>
      <c r="BU1283" s="21">
        <v>3.0490454286336899E-2</v>
      </c>
      <c r="BV1283" s="21">
        <v>2.203294774517417E-3</v>
      </c>
      <c r="BW1283" s="21">
        <v>1.1457583168521523E-3</v>
      </c>
      <c r="BX1283" s="21">
        <v>-1.7159415408968925E-2</v>
      </c>
      <c r="BY1283" s="21">
        <v>-2.6865411549806595E-2</v>
      </c>
      <c r="BZ1283" s="21">
        <v>-2.6339869946241379E-2</v>
      </c>
      <c r="CA1283" s="21">
        <v>-2.3656480014324188E-2</v>
      </c>
      <c r="CB1283" s="21">
        <v>-1.1091805994510651E-2</v>
      </c>
      <c r="CC1283" s="21">
        <v>-1.8977451836690307E-3</v>
      </c>
      <c r="CD1283" s="21">
        <v>-6.2456945888698101E-3</v>
      </c>
      <c r="CE1283" s="21">
        <v>-6.8762744776904583E-3</v>
      </c>
      <c r="CF1283" s="21">
        <v>-7.2852429002523422E-3</v>
      </c>
      <c r="CG1283" s="21">
        <v>-7.5943628326058388E-3</v>
      </c>
      <c r="CH1283" s="21">
        <v>-1.3731794431805611E-2</v>
      </c>
      <c r="CI1283" s="21">
        <v>-4.7800596803426743E-3</v>
      </c>
      <c r="CJ1283" s="21">
        <v>7.297169417142868E-3</v>
      </c>
      <c r="CK1283" s="21">
        <v>1.3547965325415134E-2</v>
      </c>
      <c r="CL1283" s="21">
        <v>1.2738532386720181E-2</v>
      </c>
      <c r="CM1283" s="21">
        <v>-5.3867939859628677E-3</v>
      </c>
      <c r="CN1283" s="21">
        <v>-3.702656552195549E-2</v>
      </c>
      <c r="CO1283" s="21">
        <v>0.14355023205280304</v>
      </c>
      <c r="CP1283" s="21">
        <v>0.17866009473800659</v>
      </c>
      <c r="CQ1283" s="21">
        <v>0.16102141141891479</v>
      </c>
      <c r="CR1283" s="21">
        <v>0.15800036489963531</v>
      </c>
      <c r="CS1283" s="21">
        <v>3.8127724081277847E-2</v>
      </c>
      <c r="CT1283" s="21">
        <v>8.8692782446742058E-3</v>
      </c>
      <c r="CU1283" s="21">
        <v>7.6164142228662968E-3</v>
      </c>
      <c r="CV1283" s="21">
        <v>-1.087889913469553E-2</v>
      </c>
      <c r="CW1283" s="21">
        <v>-2.14861910790205E-2</v>
      </c>
      <c r="CX1283" s="21">
        <v>-2.1973086521029472E-2</v>
      </c>
      <c r="CY1283" s="21">
        <v>-1.927686482667923E-2</v>
      </c>
      <c r="CZ1283" s="21">
        <v>-6.9905542768537998E-3</v>
      </c>
      <c r="DA1283" s="21">
        <v>1.586429076269269E-3</v>
      </c>
      <c r="DB1283" s="21">
        <v>-2.6604123413562775E-3</v>
      </c>
      <c r="DC1283" s="21">
        <v>-3.5627954639494419E-3</v>
      </c>
      <c r="DD1283" s="21">
        <v>-4.6136784367263317E-3</v>
      </c>
      <c r="DE1283" s="21">
        <v>-4.6162400394678116E-3</v>
      </c>
      <c r="DF1283" s="21">
        <v>-1.0675961151719093E-2</v>
      </c>
      <c r="DG1283" s="21">
        <v>-1.1753625003620982E-3</v>
      </c>
      <c r="DH1283" s="21">
        <v>1.1310726404190063E-2</v>
      </c>
      <c r="DI1283" s="21">
        <v>1.8819006159901619E-2</v>
      </c>
      <c r="DJ1283" s="21">
        <v>1.8560484051704407E-2</v>
      </c>
      <c r="DK1283" s="21">
        <v>1.6121485969051719E-3</v>
      </c>
      <c r="DL1283" s="21">
        <v>-2.8797827661037445E-2</v>
      </c>
      <c r="DM1283" s="21">
        <v>0.15104155242443085</v>
      </c>
      <c r="DN1283" s="21">
        <v>0.18643818795681</v>
      </c>
      <c r="DO1283" s="21">
        <v>0.16864916682243347</v>
      </c>
      <c r="DP1283" s="21">
        <v>0.16539227962493896</v>
      </c>
      <c r="DQ1283" s="21">
        <v>4.5764993876218796E-2</v>
      </c>
      <c r="DR1283" s="21">
        <v>1.5535261482000351E-2</v>
      </c>
      <c r="DS1283" s="21">
        <v>1.4087069779634476E-2</v>
      </c>
      <c r="DT1283" s="21">
        <v>-4.598383791744709E-3</v>
      </c>
      <c r="DU1283" s="21">
        <v>-1.6106970608234406E-2</v>
      </c>
      <c r="DV1283" s="21">
        <v>-1.7606303095817566E-2</v>
      </c>
      <c r="DW1283" s="21">
        <v>-1.2953395023941994E-2</v>
      </c>
      <c r="DX1283" s="21">
        <v>-1.0689985938370228E-3</v>
      </c>
      <c r="DY1283" s="21">
        <v>6.6170236095786095E-3</v>
      </c>
      <c r="DZ1283" s="21">
        <v>2.5161656085401773E-3</v>
      </c>
      <c r="EA1283" s="21">
        <v>1.2213418958708644E-3</v>
      </c>
      <c r="EB1283" s="21">
        <v>-7.563637918792665E-4</v>
      </c>
      <c r="EC1283" s="21">
        <v>-3.1630357261747122E-4</v>
      </c>
      <c r="ED1283" s="21">
        <v>-6.2638241797685623E-3</v>
      </c>
      <c r="EE1283" s="21">
        <v>4.029247909784317E-3</v>
      </c>
      <c r="EF1283" s="21">
        <v>1.7105666920542717E-2</v>
      </c>
      <c r="EG1283" s="21">
        <v>2.6429550722241402E-2</v>
      </c>
      <c r="EH1283" s="21">
        <v>2.6966458186507225E-2</v>
      </c>
      <c r="EI1283" s="21">
        <v>1.1717510409653187E-2</v>
      </c>
      <c r="EJ1283" s="21">
        <v>-1.6916839405894279E-2</v>
      </c>
      <c r="EK1283" s="21">
        <v>0.16185784339904785</v>
      </c>
      <c r="EL1283" s="21">
        <v>0.19766850769519806</v>
      </c>
      <c r="EM1283" s="21">
        <v>0.17966242134571075</v>
      </c>
      <c r="EN1283" s="21">
        <v>0.17606502771377563</v>
      </c>
      <c r="EO1283" s="21">
        <v>5.6791998445987701E-2</v>
      </c>
      <c r="EP1283" s="21">
        <v>2.5159882381558418E-2</v>
      </c>
      <c r="EQ1283" s="21">
        <v>2.3429669439792633E-2</v>
      </c>
      <c r="ER1283" s="21">
        <v>4.4696833938360214E-3</v>
      </c>
      <c r="ES1283" s="21">
        <v>-8.3402292802929878E-3</v>
      </c>
      <c r="ET1283" s="21">
        <v>-1.1301360093057156E-2</v>
      </c>
      <c r="EU1283" s="21">
        <v>72.042769857433811</v>
      </c>
      <c r="EV1283" s="21">
        <v>71.368637084960938</v>
      </c>
      <c r="EW1283" s="21">
        <v>71.101832993890014</v>
      </c>
      <c r="EX1283" s="21">
        <v>69.792259216308594</v>
      </c>
      <c r="EY1283" s="21">
        <v>69.303459167480469</v>
      </c>
      <c r="EZ1283" s="21">
        <v>66.606925964355469</v>
      </c>
      <c r="FA1283" s="21">
        <v>67.160896301269531</v>
      </c>
      <c r="FB1283" s="21">
        <v>66.894096374511719</v>
      </c>
      <c r="FC1283" s="21">
        <v>73.784111022949219</v>
      </c>
      <c r="FD1283" s="21">
        <v>83.002037048339844</v>
      </c>
      <c r="FE1283" s="21">
        <v>90.649696350097656</v>
      </c>
      <c r="FF1283" s="21">
        <v>95.590629577636719</v>
      </c>
      <c r="FG1283" s="21">
        <v>97.949081420898438</v>
      </c>
      <c r="FH1283" s="21">
        <v>97.991851806640625</v>
      </c>
      <c r="FI1283" s="21">
        <v>97.474540710449219</v>
      </c>
      <c r="FJ1283" s="21">
        <v>95.17108154296875</v>
      </c>
      <c r="FK1283" s="21">
        <v>93.653770446777344</v>
      </c>
      <c r="FL1283" s="21">
        <v>92.224029541015625</v>
      </c>
      <c r="FM1283" s="21">
        <v>86.631362915039063</v>
      </c>
      <c r="FN1283" s="21">
        <v>80.615074157714844</v>
      </c>
      <c r="FO1283" s="21">
        <v>76.611000061035156</v>
      </c>
      <c r="FP1283" s="21">
        <v>74.120162963867188</v>
      </c>
      <c r="FQ1283" s="21">
        <v>72.598777770996094</v>
      </c>
      <c r="FR1283" s="21">
        <v>70.533607482910156</v>
      </c>
      <c r="FS1283" s="21">
        <v>0.11478313803672791</v>
      </c>
      <c r="FT1283" s="21"/>
      <c r="FU1283" s="21">
        <v>1.1915292590856552E-2</v>
      </c>
      <c r="FV1283" t="s">
        <v>294</v>
      </c>
      <c r="FW1283" s="21"/>
      <c r="FX1283">
        <f t="shared" ref="FX1283:FX1346" si="60">AVERAGE(W1283:AA1283)</f>
        <v>1.3931869745254517</v>
      </c>
      <c r="FY1283">
        <f t="shared" ref="FY1283:FY1346" si="61">AVERAGE(CQ1283:CU1283)</f>
        <v>7.4727038573473695E-2</v>
      </c>
      <c r="FZ1283">
        <f t="shared" ref="FZ1283:FZ1346" si="62">AVERAGE(FK1283:FO1283)</f>
        <v>85.947047424316409</v>
      </c>
    </row>
    <row r="1284" spans="1:182" x14ac:dyDescent="0.2">
      <c r="A1284" t="s">
        <v>227</v>
      </c>
      <c r="B1284" t="s">
        <v>199</v>
      </c>
      <c r="C1284" t="s">
        <v>284</v>
      </c>
      <c r="D1284" t="s">
        <v>275</v>
      </c>
      <c r="E1284" t="s">
        <v>219</v>
      </c>
      <c r="F1284" s="21">
        <v>336</v>
      </c>
      <c r="G1284" s="21">
        <v>0.85713821649551392</v>
      </c>
      <c r="H1284" s="21">
        <v>0.77488970756530762</v>
      </c>
      <c r="I1284" s="21">
        <v>0.72095221281051636</v>
      </c>
      <c r="J1284" s="21">
        <v>0.60292792320251465</v>
      </c>
      <c r="K1284" s="21">
        <v>0.56726115942001343</v>
      </c>
      <c r="L1284" s="21">
        <v>0.56224709749221802</v>
      </c>
      <c r="M1284" s="21">
        <v>0.59087371826171875</v>
      </c>
      <c r="N1284" s="21">
        <v>0.62047529220581055</v>
      </c>
      <c r="O1284" s="21">
        <v>0.69788026809692383</v>
      </c>
      <c r="P1284" s="21">
        <v>0.77781546115875244</v>
      </c>
      <c r="Q1284" s="21">
        <v>0.90766036510467529</v>
      </c>
      <c r="R1284" s="21">
        <v>1.1566680669784546</v>
      </c>
      <c r="S1284" s="21">
        <v>1.3387333154678345</v>
      </c>
      <c r="T1284" s="21">
        <v>1.487229585647583</v>
      </c>
      <c r="U1284" s="21">
        <v>1.9165397882461548</v>
      </c>
      <c r="V1284" s="21">
        <v>1.9991246461868286</v>
      </c>
      <c r="W1284" s="21">
        <v>1.9599379301071167</v>
      </c>
      <c r="X1284" s="21">
        <v>1.9802396297454834</v>
      </c>
      <c r="Y1284" s="21">
        <v>1.6729798316955566</v>
      </c>
      <c r="Z1284" s="21">
        <v>1.6588898897171021</v>
      </c>
      <c r="AA1284" s="21">
        <v>1.5806770324707031</v>
      </c>
      <c r="AB1284" s="21">
        <v>1.4046076536178589</v>
      </c>
      <c r="AC1284" s="21">
        <v>1.2218838930130005</v>
      </c>
      <c r="AD1284" s="21">
        <v>0.98355859518051147</v>
      </c>
      <c r="AE1284" s="21">
        <v>-6.5898038446903229E-2</v>
      </c>
      <c r="AF1284" s="21">
        <v>-2.7722345665097237E-2</v>
      </c>
      <c r="AG1284" s="21">
        <v>1.8699906766414642E-2</v>
      </c>
      <c r="AH1284" s="21">
        <v>-5.1648300141096115E-2</v>
      </c>
      <c r="AI1284" s="21">
        <v>-2.68828384578228E-2</v>
      </c>
      <c r="AJ1284" s="21">
        <v>-2.1819924935698509E-2</v>
      </c>
      <c r="AK1284" s="21">
        <v>-3.9250217378139496E-3</v>
      </c>
      <c r="AL1284" s="21">
        <v>-2.1944258362054825E-2</v>
      </c>
      <c r="AM1284" s="21">
        <v>-2.2623030468821526E-2</v>
      </c>
      <c r="AN1284" s="21">
        <v>3.9001475088298321E-3</v>
      </c>
      <c r="AO1284" s="21">
        <v>-5.5885802954435349E-2</v>
      </c>
      <c r="AP1284" s="21">
        <v>1.7574618104845285E-3</v>
      </c>
      <c r="AQ1284" s="21">
        <v>-9.6807211637496948E-2</v>
      </c>
      <c r="AR1284" s="21">
        <v>-0.30603906512260437</v>
      </c>
      <c r="AS1284" s="21">
        <v>0.43721279501914978</v>
      </c>
      <c r="AT1284" s="21">
        <v>0.35164961218833923</v>
      </c>
      <c r="AU1284" s="21">
        <v>0.27410265803337097</v>
      </c>
      <c r="AV1284" s="21">
        <v>0.30929234623908997</v>
      </c>
      <c r="AW1284" s="21">
        <v>-0.20653609931468964</v>
      </c>
      <c r="AX1284" s="21">
        <v>-9.0634249150753021E-2</v>
      </c>
      <c r="AY1284" s="21">
        <v>-6.9293811917304993E-2</v>
      </c>
      <c r="AZ1284" s="21">
        <v>-0.1865583211183548</v>
      </c>
      <c r="BA1284" s="21">
        <v>-0.13090802729129791</v>
      </c>
      <c r="BB1284" s="21">
        <v>-8.5761368274688721E-2</v>
      </c>
      <c r="BC1284" s="21">
        <v>-6.0943175107240677E-2</v>
      </c>
      <c r="BD1284" s="21">
        <v>-2.3198597133159637E-2</v>
      </c>
      <c r="BE1284" s="21">
        <v>2.2795701399445534E-2</v>
      </c>
      <c r="BF1284" s="21">
        <v>-4.7988012433052063E-2</v>
      </c>
      <c r="BG1284" s="21">
        <v>-2.3552527651190758E-2</v>
      </c>
      <c r="BH1284" s="21">
        <v>-1.8785374239087105E-2</v>
      </c>
      <c r="BI1284" s="21">
        <v>-6.9521687692031264E-4</v>
      </c>
      <c r="BJ1284" s="21">
        <v>-1.8496885895729065E-2</v>
      </c>
      <c r="BK1284" s="21">
        <v>-1.8591931089758873E-2</v>
      </c>
      <c r="BL1284" s="21">
        <v>8.5982456803321838E-3</v>
      </c>
      <c r="BM1284" s="21">
        <v>-5.0256695598363876E-2</v>
      </c>
      <c r="BN1284" s="21">
        <v>8.4249274805188179E-3</v>
      </c>
      <c r="BO1284" s="21">
        <v>-8.9133448898792267E-2</v>
      </c>
      <c r="BP1284" s="21">
        <v>-0.29764637351036072</v>
      </c>
      <c r="BQ1284" s="21">
        <v>0.44555938243865967</v>
      </c>
      <c r="BR1284" s="21">
        <v>0.36015704274177551</v>
      </c>
      <c r="BS1284" s="21">
        <v>0.28244388103485107</v>
      </c>
      <c r="BT1284" s="21">
        <v>0.31737250089645386</v>
      </c>
      <c r="BU1284" s="21">
        <v>-0.1987023651599884</v>
      </c>
      <c r="BV1284" s="21">
        <v>-8.3352774381637573E-2</v>
      </c>
      <c r="BW1284" s="21">
        <v>-6.2536627054214478E-2</v>
      </c>
      <c r="BX1284" s="21">
        <v>-0.1802525520324707</v>
      </c>
      <c r="BY1284" s="21">
        <v>-0.1251397579908371</v>
      </c>
      <c r="BZ1284" s="21">
        <v>-8.080495148897171E-2</v>
      </c>
      <c r="CA1284" s="21">
        <v>-5.7511452585458755E-2</v>
      </c>
      <c r="CB1284" s="21">
        <v>-2.0065462216734886E-2</v>
      </c>
      <c r="CC1284" s="21">
        <v>2.5632437318563461E-2</v>
      </c>
      <c r="CD1284" s="21">
        <v>-4.5452907681465149E-2</v>
      </c>
      <c r="CE1284" s="21">
        <v>-2.1245965734124184E-2</v>
      </c>
      <c r="CF1284" s="21">
        <v>-1.6683654859662056E-2</v>
      </c>
      <c r="CG1284" s="21">
        <v>1.5417359536513686E-3</v>
      </c>
      <c r="CH1284" s="21">
        <v>-1.6109246760606766E-2</v>
      </c>
      <c r="CI1284" s="21">
        <v>-1.5800004824995995E-2</v>
      </c>
      <c r="CJ1284" s="21">
        <v>1.1852134950459003E-2</v>
      </c>
      <c r="CK1284" s="21">
        <v>-4.635799303650856E-2</v>
      </c>
      <c r="CL1284" s="21">
        <v>1.3042793609201908E-2</v>
      </c>
      <c r="CM1284" s="21">
        <v>-8.3818621933460236E-2</v>
      </c>
      <c r="CN1284" s="21">
        <v>-0.29183360934257507</v>
      </c>
      <c r="CO1284" s="21">
        <v>0.4513401985168457</v>
      </c>
      <c r="CP1284" s="21">
        <v>0.36604925990104675</v>
      </c>
      <c r="CQ1284" s="21">
        <v>0.28822097182273865</v>
      </c>
      <c r="CR1284" s="21">
        <v>0.32296878099441528</v>
      </c>
      <c r="CS1284" s="21">
        <v>-0.19327673316001892</v>
      </c>
      <c r="CT1284" s="21">
        <v>-7.8309647738933563E-2</v>
      </c>
      <c r="CU1284" s="21">
        <v>-5.7856626808643341E-2</v>
      </c>
      <c r="CV1284" s="21">
        <v>-0.17588520050048828</v>
      </c>
      <c r="CW1284" s="21">
        <v>-0.12114466726779938</v>
      </c>
      <c r="CX1284" s="21">
        <v>-7.7372156083583832E-2</v>
      </c>
      <c r="CY1284" s="21">
        <v>-5.4079730063676834E-2</v>
      </c>
      <c r="CZ1284" s="21">
        <v>-1.6932327300310135E-2</v>
      </c>
      <c r="DA1284" s="21">
        <v>2.8469173237681389E-2</v>
      </c>
      <c r="DB1284" s="21">
        <v>-4.2917802929878235E-2</v>
      </c>
      <c r="DC1284" s="21">
        <v>-1.893940381705761E-2</v>
      </c>
      <c r="DD1284" s="21">
        <v>-1.4581934548914433E-2</v>
      </c>
      <c r="DE1284" s="21">
        <v>3.7786888424307108E-3</v>
      </c>
      <c r="DF1284" s="21">
        <v>-1.3721606694161892E-2</v>
      </c>
      <c r="DG1284" s="21">
        <v>-1.3008078560233116E-2</v>
      </c>
      <c r="DH1284" s="21">
        <v>1.5106024220585823E-2</v>
      </c>
      <c r="DI1284" s="21">
        <v>-4.2459290474653244E-2</v>
      </c>
      <c r="DJ1284" s="21">
        <v>1.7660660669207573E-2</v>
      </c>
      <c r="DK1284" s="21">
        <v>-7.8503794968128204E-2</v>
      </c>
      <c r="DL1284" s="21">
        <v>-0.28602084517478943</v>
      </c>
      <c r="DM1284" s="21">
        <v>0.45712101459503174</v>
      </c>
      <c r="DN1284" s="21">
        <v>0.37194147706031799</v>
      </c>
      <c r="DO1284" s="21">
        <v>0.29399806261062622</v>
      </c>
      <c r="DP1284" s="21">
        <v>0.32856506109237671</v>
      </c>
      <c r="DQ1284" s="21">
        <v>-0.18785110116004944</v>
      </c>
      <c r="DR1284" s="21">
        <v>-7.3266521096229553E-2</v>
      </c>
      <c r="DS1284" s="21">
        <v>-5.3176622837781906E-2</v>
      </c>
      <c r="DT1284" s="21">
        <v>-0.17151784896850586</v>
      </c>
      <c r="DU1284" s="21">
        <v>-0.11714957654476166</v>
      </c>
      <c r="DV1284" s="21">
        <v>-7.3939360678195953E-2</v>
      </c>
      <c r="DW1284" s="21">
        <v>-4.9124866724014282E-2</v>
      </c>
      <c r="DX1284" s="21">
        <v>-1.2408578768372536E-2</v>
      </c>
      <c r="DY1284" s="21">
        <v>3.256496787071228E-2</v>
      </c>
      <c r="DZ1284" s="21">
        <v>-3.9257515221834183E-2</v>
      </c>
      <c r="EA1284" s="21">
        <v>-1.5609093010425568E-2</v>
      </c>
      <c r="EB1284" s="21">
        <v>-1.1547384783625603E-2</v>
      </c>
      <c r="EC1284" s="21">
        <v>7.0084934122860432E-3</v>
      </c>
      <c r="ED1284" s="21">
        <v>-1.0274234227836132E-2</v>
      </c>
      <c r="EE1284" s="21">
        <v>-8.9769801124930382E-3</v>
      </c>
      <c r="EF1284" s="21">
        <v>1.9804121926426888E-2</v>
      </c>
      <c r="EG1284" s="21">
        <v>-3.6830183118581772E-2</v>
      </c>
      <c r="EH1284" s="21">
        <v>2.4328125640749931E-2</v>
      </c>
      <c r="EI1284" s="21">
        <v>-7.0830032229423523E-2</v>
      </c>
      <c r="EJ1284" s="21">
        <v>-0.27762815356254578</v>
      </c>
      <c r="EK1284" s="21">
        <v>0.46546760201454163</v>
      </c>
      <c r="EL1284" s="21">
        <v>0.38044890761375427</v>
      </c>
      <c r="EM1284" s="21">
        <v>0.30233928561210632</v>
      </c>
      <c r="EN1284" s="21">
        <v>0.3366452157497406</v>
      </c>
      <c r="EO1284" s="21">
        <v>-0.18001736700534821</v>
      </c>
      <c r="EP1284" s="21">
        <v>-6.5985046327114105E-2</v>
      </c>
      <c r="EQ1284" s="21">
        <v>-4.6419445425271988E-2</v>
      </c>
      <c r="ER1284" s="21">
        <v>-0.16521207988262177</v>
      </c>
      <c r="ES1284" s="21">
        <v>-0.11138130724430084</v>
      </c>
      <c r="ET1284" s="21">
        <v>-6.8982943892478943E-2</v>
      </c>
      <c r="EU1284" s="21">
        <v>72.042769857433811</v>
      </c>
      <c r="EV1284" s="21">
        <v>71.368637084960938</v>
      </c>
      <c r="EW1284" s="21">
        <v>71.101832993890014</v>
      </c>
      <c r="EX1284" s="21">
        <v>69.792259216308594</v>
      </c>
      <c r="EY1284" s="21">
        <v>69.303459167480469</v>
      </c>
      <c r="EZ1284" s="21">
        <v>66.606925964355469</v>
      </c>
      <c r="FA1284" s="21">
        <v>67.160896301269531</v>
      </c>
      <c r="FB1284" s="21">
        <v>66.894096374511719</v>
      </c>
      <c r="FC1284" s="21">
        <v>73.784111022949219</v>
      </c>
      <c r="FD1284" s="21">
        <v>83.002037048339844</v>
      </c>
      <c r="FE1284" s="21">
        <v>90.649696350097656</v>
      </c>
      <c r="FF1284" s="21">
        <v>95.590629577636719</v>
      </c>
      <c r="FG1284" s="21">
        <v>97.949081420898438</v>
      </c>
      <c r="FH1284" s="21">
        <v>97.991851806640625</v>
      </c>
      <c r="FI1284" s="21">
        <v>97.474540710449219</v>
      </c>
      <c r="FJ1284" s="21">
        <v>95.17108154296875</v>
      </c>
      <c r="FK1284" s="21">
        <v>93.653770446777344</v>
      </c>
      <c r="FL1284" s="21">
        <v>92.224029541015625</v>
      </c>
      <c r="FM1284" s="21">
        <v>86.631362915039063</v>
      </c>
      <c r="FN1284" s="21">
        <v>80.615074157714844</v>
      </c>
      <c r="FO1284" s="21">
        <v>76.611000061035156</v>
      </c>
      <c r="FP1284" s="21">
        <v>74.120162963867188</v>
      </c>
      <c r="FQ1284" s="21">
        <v>72.598777770996094</v>
      </c>
      <c r="FR1284" s="21">
        <v>70.533607482910156</v>
      </c>
      <c r="FS1284" s="21">
        <v>0.41515803337097168</v>
      </c>
      <c r="FT1284" s="21"/>
      <c r="FU1284" s="21">
        <v>4.8587515950202942E-2</v>
      </c>
      <c r="FV1284" t="s">
        <v>294</v>
      </c>
      <c r="FW1284" s="21"/>
      <c r="FX1284">
        <f t="shared" si="60"/>
        <v>1.7705448627471925</v>
      </c>
      <c r="FY1284">
        <f t="shared" si="61"/>
        <v>5.6349349021911618E-2</v>
      </c>
      <c r="FZ1284">
        <f t="shared" si="62"/>
        <v>85.947047424316409</v>
      </c>
    </row>
    <row r="1285" spans="1:182" x14ac:dyDescent="0.2">
      <c r="A1285" t="s">
        <v>227</v>
      </c>
      <c r="B1285" t="s">
        <v>199</v>
      </c>
      <c r="C1285" t="s">
        <v>282</v>
      </c>
      <c r="D1285" t="s">
        <v>275</v>
      </c>
      <c r="E1285" t="s">
        <v>219</v>
      </c>
      <c r="F1285" s="21">
        <v>12413</v>
      </c>
      <c r="G1285" s="21">
        <v>0.7698790431022644</v>
      </c>
      <c r="H1285" s="21">
        <v>0.68631815910339355</v>
      </c>
      <c r="I1285" s="21">
        <v>0.62670570611953735</v>
      </c>
      <c r="J1285" s="21">
        <v>0.57931637763977051</v>
      </c>
      <c r="K1285" s="21">
        <v>0.54872769117355347</v>
      </c>
      <c r="L1285" s="21">
        <v>0.54516905546188354</v>
      </c>
      <c r="M1285" s="21">
        <v>0.57158362865447998</v>
      </c>
      <c r="N1285" s="21">
        <v>0.61228436231613159</v>
      </c>
      <c r="O1285" s="21">
        <v>0.66319459676742554</v>
      </c>
      <c r="P1285" s="21">
        <v>0.71685820817947388</v>
      </c>
      <c r="Q1285" s="21">
        <v>0.82069796323776245</v>
      </c>
      <c r="R1285" s="21">
        <v>0.95111554861068726</v>
      </c>
      <c r="S1285" s="21">
        <v>1.0970232486724854</v>
      </c>
      <c r="T1285" s="21">
        <v>1.2135493755340576</v>
      </c>
      <c r="U1285" s="21">
        <v>1.2888505458831787</v>
      </c>
      <c r="V1285" s="21">
        <v>1.3749954700469971</v>
      </c>
      <c r="W1285" s="21">
        <v>1.3920885324478149</v>
      </c>
      <c r="X1285" s="21">
        <v>1.4048383235931396</v>
      </c>
      <c r="Y1285" s="21">
        <v>1.3897322416305542</v>
      </c>
      <c r="Z1285" s="21">
        <v>1.3560651540756226</v>
      </c>
      <c r="AA1285" s="21">
        <v>1.2862509489059448</v>
      </c>
      <c r="AB1285" s="21">
        <v>1.2093340158462524</v>
      </c>
      <c r="AC1285" s="21">
        <v>1.0508937835693359</v>
      </c>
      <c r="AD1285" s="21">
        <v>0.87459182739257813</v>
      </c>
      <c r="AE1285" s="21">
        <v>-2.9585579410195351E-2</v>
      </c>
      <c r="AF1285" s="21">
        <v>-1.8097303807735443E-2</v>
      </c>
      <c r="AG1285" s="21">
        <v>-1.0828655213117599E-2</v>
      </c>
      <c r="AH1285" s="21">
        <v>-9.5950867980718613E-3</v>
      </c>
      <c r="AI1285" s="21">
        <v>-1.1470070108771324E-2</v>
      </c>
      <c r="AJ1285" s="21">
        <v>-1.1739294975996017E-2</v>
      </c>
      <c r="AK1285" s="21">
        <v>-1.3724297285079956E-2</v>
      </c>
      <c r="AL1285" s="21">
        <v>-1.9394230097532272E-2</v>
      </c>
      <c r="AM1285" s="21">
        <v>-1.0803161188960075E-2</v>
      </c>
      <c r="AN1285" s="21">
        <v>-9.8545709624886513E-4</v>
      </c>
      <c r="AO1285" s="21">
        <v>8.3686467260122299E-3</v>
      </c>
      <c r="AP1285" s="21">
        <v>1.4311142731457949E-3</v>
      </c>
      <c r="AQ1285" s="21">
        <v>-1.2682123109698296E-2</v>
      </c>
      <c r="AR1285" s="21">
        <v>-3.2735925167798996E-2</v>
      </c>
      <c r="AS1285" s="21">
        <v>0.10708076506853104</v>
      </c>
      <c r="AT1285" s="21">
        <v>0.15065813064575195</v>
      </c>
      <c r="AU1285" s="21">
        <v>0.13766986131668091</v>
      </c>
      <c r="AV1285" s="21">
        <v>0.13234908878803253</v>
      </c>
      <c r="AW1285" s="21">
        <v>4.1665688157081604E-2</v>
      </c>
      <c r="AX1285" s="21">
        <v>2.8728751931339502E-3</v>
      </c>
      <c r="AY1285" s="21">
        <v>9.3183235730975866E-4</v>
      </c>
      <c r="AZ1285" s="21">
        <v>-9.5744412392377853E-3</v>
      </c>
      <c r="BA1285" s="21">
        <v>-2.4015475064516068E-2</v>
      </c>
      <c r="BB1285" s="21">
        <v>-2.634095586836338E-2</v>
      </c>
      <c r="BC1285" s="21">
        <v>-2.463071420788765E-2</v>
      </c>
      <c r="BD1285" s="21">
        <v>-1.3573555275797844E-2</v>
      </c>
      <c r="BE1285" s="21">
        <v>-6.7328596487641335E-3</v>
      </c>
      <c r="BF1285" s="21">
        <v>-5.9347995556890965E-3</v>
      </c>
      <c r="BG1285" s="21">
        <v>-8.1397602334618568E-3</v>
      </c>
      <c r="BH1285" s="21">
        <v>-8.704744279384613E-3</v>
      </c>
      <c r="BI1285" s="21">
        <v>-1.0494492948055267E-2</v>
      </c>
      <c r="BJ1285" s="21">
        <v>-1.5946857631206512E-2</v>
      </c>
      <c r="BK1285" s="21">
        <v>-6.7720627412199974E-3</v>
      </c>
      <c r="BL1285" s="21">
        <v>3.7126415409147739E-3</v>
      </c>
      <c r="BM1285" s="21">
        <v>1.3997755013406277E-2</v>
      </c>
      <c r="BN1285" s="21">
        <v>8.0985799431800842E-3</v>
      </c>
      <c r="BO1285" s="21">
        <v>-5.008358508348465E-3</v>
      </c>
      <c r="BP1285" s="21">
        <v>-2.4343224242329597E-2</v>
      </c>
      <c r="BQ1285" s="21">
        <v>0.11542734503746033</v>
      </c>
      <c r="BR1285" s="21">
        <v>0.15916554629802704</v>
      </c>
      <c r="BS1285" s="21">
        <v>0.14601106941699982</v>
      </c>
      <c r="BT1285" s="21">
        <v>0.14042924344539642</v>
      </c>
      <c r="BU1285" s="21">
        <v>4.9499433487653732E-2</v>
      </c>
      <c r="BV1285" s="21">
        <v>1.0154351592063904E-2</v>
      </c>
      <c r="BW1285" s="21">
        <v>7.6890122145414352E-3</v>
      </c>
      <c r="BX1285" s="21">
        <v>-3.2686702907085419E-3</v>
      </c>
      <c r="BY1285" s="21">
        <v>-1.8247203901410103E-2</v>
      </c>
      <c r="BZ1285" s="21">
        <v>-2.1384540945291519E-2</v>
      </c>
      <c r="CA1285" s="21">
        <v>-2.1198991686105728E-2</v>
      </c>
      <c r="CB1285" s="21">
        <v>-1.0440420359373093E-2</v>
      </c>
      <c r="CC1285" s="21">
        <v>-3.8961241953074932E-3</v>
      </c>
      <c r="CD1285" s="21">
        <v>-3.3996955025941133E-3</v>
      </c>
      <c r="CE1285" s="21">
        <v>-5.8331978507339954E-3</v>
      </c>
      <c r="CF1285" s="21">
        <v>-6.6030244342982769E-3</v>
      </c>
      <c r="CG1285" s="21">
        <v>-8.2575399428606033E-3</v>
      </c>
      <c r="CH1285" s="21">
        <v>-1.3559218496084213E-2</v>
      </c>
      <c r="CI1285" s="21">
        <v>-3.980136476457119E-3</v>
      </c>
      <c r="CJ1285" s="21">
        <v>6.9665303453803062E-3</v>
      </c>
      <c r="CK1285" s="21">
        <v>1.7896458506584167E-2</v>
      </c>
      <c r="CL1285" s="21">
        <v>1.2716446071863174E-2</v>
      </c>
      <c r="CM1285" s="21">
        <v>3.064674383495003E-4</v>
      </c>
      <c r="CN1285" s="21">
        <v>-1.8530463799834251E-2</v>
      </c>
      <c r="CO1285" s="21">
        <v>0.12120816111564636</v>
      </c>
      <c r="CP1285" s="21">
        <v>0.16505776345729828</v>
      </c>
      <c r="CQ1285" s="21">
        <v>0.15178816020488739</v>
      </c>
      <c r="CR1285" s="21">
        <v>0.14602552354335785</v>
      </c>
      <c r="CS1285" s="21">
        <v>5.4925061762332916E-2</v>
      </c>
      <c r="CT1285" s="21">
        <v>1.5197480097413063E-2</v>
      </c>
      <c r="CU1285" s="21">
        <v>1.2369014322757721E-2</v>
      </c>
      <c r="CV1285" s="21">
        <v>1.0986871784552932E-3</v>
      </c>
      <c r="CW1285" s="21">
        <v>-1.4252115972340107E-2</v>
      </c>
      <c r="CX1285" s="21">
        <v>-1.7951741814613342E-2</v>
      </c>
      <c r="CY1285" s="21">
        <v>-1.7767269164323807E-2</v>
      </c>
      <c r="CZ1285" s="21">
        <v>-7.3072859086096287E-3</v>
      </c>
      <c r="DA1285" s="21">
        <v>-1.0593886254355311E-3</v>
      </c>
      <c r="DB1285" s="21">
        <v>-8.6459150770679116E-4</v>
      </c>
      <c r="DC1285" s="21">
        <v>-3.5266352351754904E-3</v>
      </c>
      <c r="DD1285" s="21">
        <v>-4.5013041235506535E-3</v>
      </c>
      <c r="DE1285" s="21">
        <v>-6.0205869376659393E-3</v>
      </c>
      <c r="DF1285" s="21">
        <v>-1.1171578429639339E-2</v>
      </c>
      <c r="DG1285" s="21">
        <v>-1.1882100952789187E-3</v>
      </c>
      <c r="DH1285" s="21">
        <v>1.0220419615507126E-2</v>
      </c>
      <c r="DI1285" s="21">
        <v>2.1795161068439484E-2</v>
      </c>
      <c r="DJ1285" s="21">
        <v>1.7334312200546265E-2</v>
      </c>
      <c r="DK1285" s="21">
        <v>5.621293094009161E-3</v>
      </c>
      <c r="DL1285" s="21">
        <v>-1.2717703357338905E-2</v>
      </c>
      <c r="DM1285" s="21">
        <v>0.1269889771938324</v>
      </c>
      <c r="DN1285" s="21">
        <v>0.17094998061656952</v>
      </c>
      <c r="DO1285" s="21">
        <v>0.15756525099277496</v>
      </c>
      <c r="DP1285" s="21">
        <v>0.15162180364131927</v>
      </c>
      <c r="DQ1285" s="21">
        <v>6.03506900370121E-2</v>
      </c>
      <c r="DR1285" s="21">
        <v>2.0240608602762222E-2</v>
      </c>
      <c r="DS1285" s="21">
        <v>1.7049016430974007E-2</v>
      </c>
      <c r="DT1285" s="21">
        <v>5.4660444147884846E-3</v>
      </c>
      <c r="DU1285" s="21">
        <v>-1.0257028974592686E-2</v>
      </c>
      <c r="DV1285" s="21">
        <v>-1.451894361525774E-2</v>
      </c>
      <c r="DW1285" s="21">
        <v>-1.281240489333868E-2</v>
      </c>
      <c r="DX1285" s="21">
        <v>-2.7835369110107422E-3</v>
      </c>
      <c r="DY1285" s="21">
        <v>3.0364070553332567E-3</v>
      </c>
      <c r="DZ1285" s="21">
        <v>2.7956960257142782E-3</v>
      </c>
      <c r="EA1285" s="21">
        <v>-1.9632541807368398E-4</v>
      </c>
      <c r="EB1285" s="21">
        <v>-1.4667540090158582E-3</v>
      </c>
      <c r="EC1285" s="21">
        <v>-2.790782367810607E-3</v>
      </c>
      <c r="ED1285" s="21">
        <v>-7.7242064289748669E-3</v>
      </c>
      <c r="EE1285" s="21">
        <v>2.8428882360458374E-3</v>
      </c>
      <c r="EF1285" s="21">
        <v>1.4918518252670765E-2</v>
      </c>
      <c r="EG1285" s="21">
        <v>2.7424270287156105E-2</v>
      </c>
      <c r="EH1285" s="21">
        <v>2.4001777172088623E-2</v>
      </c>
      <c r="EI1285" s="21">
        <v>1.3295058161020279E-2</v>
      </c>
      <c r="EJ1285" s="21">
        <v>-4.3250005692243576E-3</v>
      </c>
      <c r="EK1285" s="21">
        <v>0.13533556461334229</v>
      </c>
      <c r="EL1285" s="21">
        <v>0.1794573962688446</v>
      </c>
      <c r="EM1285" s="21">
        <v>0.16590645909309387</v>
      </c>
      <c r="EN1285" s="21">
        <v>0.15970195829868317</v>
      </c>
      <c r="EO1285" s="21">
        <v>6.8184435367584229E-2</v>
      </c>
      <c r="EP1285" s="21">
        <v>2.752208523452282E-2</v>
      </c>
      <c r="EQ1285" s="21">
        <v>2.3806195706129074E-2</v>
      </c>
      <c r="ER1285" s="21">
        <v>1.1771814897656441E-2</v>
      </c>
      <c r="ES1285" s="21">
        <v>-4.4887573458254337E-3</v>
      </c>
      <c r="ET1285" s="21">
        <v>-9.5625277608633041E-3</v>
      </c>
      <c r="EU1285" s="21">
        <v>72.042769857433811</v>
      </c>
      <c r="EV1285" s="21">
        <v>71.368637084960938</v>
      </c>
      <c r="EW1285" s="21">
        <v>71.101832993890014</v>
      </c>
      <c r="EX1285" s="21">
        <v>69.792259216308594</v>
      </c>
      <c r="EY1285" s="21">
        <v>69.303459167480469</v>
      </c>
      <c r="EZ1285" s="21">
        <v>66.606925964355469</v>
      </c>
      <c r="FA1285" s="21">
        <v>67.160896301269531</v>
      </c>
      <c r="FB1285" s="21">
        <v>66.894096374511719</v>
      </c>
      <c r="FC1285" s="21">
        <v>73.784111022949219</v>
      </c>
      <c r="FD1285" s="21">
        <v>83.002037048339844</v>
      </c>
      <c r="FE1285" s="21">
        <v>90.649696350097656</v>
      </c>
      <c r="FF1285" s="21">
        <v>95.590629577636719</v>
      </c>
      <c r="FG1285" s="21">
        <v>97.949081420898438</v>
      </c>
      <c r="FH1285" s="21">
        <v>97.991851806640625</v>
      </c>
      <c r="FI1285" s="21">
        <v>97.474540710449219</v>
      </c>
      <c r="FJ1285" s="21">
        <v>95.17108154296875</v>
      </c>
      <c r="FK1285" s="21">
        <v>93.653770446777344</v>
      </c>
      <c r="FL1285" s="21">
        <v>92.224029541015625</v>
      </c>
      <c r="FM1285" s="21">
        <v>86.631362915039063</v>
      </c>
      <c r="FN1285" s="21">
        <v>80.615074157714844</v>
      </c>
      <c r="FO1285" s="21">
        <v>76.611000061035156</v>
      </c>
      <c r="FP1285" s="21">
        <v>74.120162963867188</v>
      </c>
      <c r="FQ1285" s="21">
        <v>72.598777770996094</v>
      </c>
      <c r="FR1285" s="21">
        <v>70.533607482910156</v>
      </c>
      <c r="FS1285" s="21">
        <v>9.2979326844215393E-2</v>
      </c>
      <c r="FT1285" s="21"/>
      <c r="FU1285" s="21">
        <v>9.2533044517040253E-3</v>
      </c>
      <c r="FV1285" t="s">
        <v>294</v>
      </c>
      <c r="FW1285" s="21"/>
      <c r="FX1285">
        <f t="shared" si="60"/>
        <v>1.3657950401306151</v>
      </c>
      <c r="FY1285">
        <f t="shared" si="61"/>
        <v>7.6061047986149793E-2</v>
      </c>
      <c r="FZ1285">
        <f t="shared" si="62"/>
        <v>85.947047424316409</v>
      </c>
    </row>
    <row r="1286" spans="1:182" x14ac:dyDescent="0.2">
      <c r="A1286" t="s">
        <v>227</v>
      </c>
      <c r="B1286" t="s">
        <v>199</v>
      </c>
      <c r="C1286" t="s">
        <v>283</v>
      </c>
      <c r="D1286" t="s">
        <v>274</v>
      </c>
      <c r="E1286" t="s">
        <v>219</v>
      </c>
      <c r="F1286" s="21">
        <v>12746</v>
      </c>
      <c r="G1286" s="21">
        <v>0.70035415887832642</v>
      </c>
      <c r="H1286" s="21">
        <v>0.62894749641418457</v>
      </c>
      <c r="I1286" s="21">
        <v>0.57296037673950195</v>
      </c>
      <c r="J1286" s="21">
        <v>0.53459584712982178</v>
      </c>
      <c r="K1286" s="21">
        <v>0.51435738801956177</v>
      </c>
      <c r="L1286" s="21">
        <v>0.51708966493606567</v>
      </c>
      <c r="M1286" s="21">
        <v>0.54708075523376465</v>
      </c>
      <c r="N1286" s="21">
        <v>0.60095769166946411</v>
      </c>
      <c r="O1286" s="21">
        <v>0.65838825702667236</v>
      </c>
      <c r="P1286" s="21">
        <v>0.71855103969573975</v>
      </c>
      <c r="Q1286" s="21">
        <v>0.81320106983184814</v>
      </c>
      <c r="R1286" s="21">
        <v>0.95448297262191772</v>
      </c>
      <c r="S1286" s="21">
        <v>1.1001040935516357</v>
      </c>
      <c r="T1286" s="21">
        <v>1.2171652317047119</v>
      </c>
      <c r="U1286" s="21">
        <v>1.3267654180526733</v>
      </c>
      <c r="V1286" s="21">
        <v>1.4071036577224731</v>
      </c>
      <c r="W1286" s="21">
        <v>1.4348782300949097</v>
      </c>
      <c r="X1286" s="21">
        <v>1.4546970129013062</v>
      </c>
      <c r="Y1286" s="21">
        <v>1.4111133813858032</v>
      </c>
      <c r="Z1286" s="21">
        <v>1.39565110206604</v>
      </c>
      <c r="AA1286" s="21">
        <v>1.3077694177627563</v>
      </c>
      <c r="AB1286" s="21">
        <v>1.2214682102203369</v>
      </c>
      <c r="AC1286" s="21">
        <v>1.0632996559143066</v>
      </c>
      <c r="AD1286" s="21">
        <v>0.89325553178787231</v>
      </c>
      <c r="AE1286" s="21">
        <v>-1.5732074156403542E-2</v>
      </c>
      <c r="AF1286" s="21">
        <v>-8.5103781893849373E-3</v>
      </c>
      <c r="AG1286" s="21">
        <v>-3.3085085451602936E-3</v>
      </c>
      <c r="AH1286" s="21">
        <v>-7.2139846161007881E-3</v>
      </c>
      <c r="AI1286" s="21">
        <v>-7.7439961023628712E-3</v>
      </c>
      <c r="AJ1286" s="21">
        <v>-8.5787540301680565E-3</v>
      </c>
      <c r="AK1286" s="21">
        <v>-7.020383607596159E-3</v>
      </c>
      <c r="AL1286" s="21">
        <v>-8.7387654930353165E-3</v>
      </c>
      <c r="AM1286" s="21">
        <v>-7.1383565664291382E-3</v>
      </c>
      <c r="AN1286" s="21">
        <v>-2.3229387588799E-3</v>
      </c>
      <c r="AO1286" s="21">
        <v>-2.0474996417760849E-3</v>
      </c>
      <c r="AP1286" s="21">
        <v>1.5764811541885138E-3</v>
      </c>
      <c r="AQ1286" s="21">
        <v>-2.7028294280171394E-2</v>
      </c>
      <c r="AR1286" s="21">
        <v>-6.1816956847906113E-2</v>
      </c>
      <c r="AS1286" s="21">
        <v>0.14784370362758636</v>
      </c>
      <c r="AT1286" s="21">
        <v>0.16648279130458832</v>
      </c>
      <c r="AU1286" s="21">
        <v>0.15820865333080292</v>
      </c>
      <c r="AV1286" s="21">
        <v>0.14962084591388702</v>
      </c>
      <c r="AW1286" s="21">
        <v>6.560218520462513E-3</v>
      </c>
      <c r="AX1286" s="21">
        <v>-3.400927409529686E-2</v>
      </c>
      <c r="AY1286" s="21">
        <v>-4.0895722806453705E-2</v>
      </c>
      <c r="AZ1286" s="21">
        <v>-5.9776067733764648E-2</v>
      </c>
      <c r="BA1286" s="21">
        <v>-5.1002833992242813E-2</v>
      </c>
      <c r="BB1286" s="21">
        <v>-3.7766490131616592E-2</v>
      </c>
      <c r="BC1286" s="21">
        <v>-9.456319734454155E-3</v>
      </c>
      <c r="BD1286" s="21">
        <v>-2.7801704127341509E-3</v>
      </c>
      <c r="BE1286" s="21">
        <v>1.5965010970830917E-3</v>
      </c>
      <c r="BF1286" s="21">
        <v>-2.434450201690197E-3</v>
      </c>
      <c r="BG1286" s="21">
        <v>-3.1802910380065441E-3</v>
      </c>
      <c r="BH1286" s="21">
        <v>-5.1487484015524387E-3</v>
      </c>
      <c r="BI1286" s="21">
        <v>-3.5832463763654232E-3</v>
      </c>
      <c r="BJ1286" s="21">
        <v>-4.8746750690042973E-3</v>
      </c>
      <c r="BK1286" s="21">
        <v>-2.2836748976260424E-3</v>
      </c>
      <c r="BL1286" s="21">
        <v>3.2599798869341612E-3</v>
      </c>
      <c r="BM1286" s="21">
        <v>4.8221363686025143E-3</v>
      </c>
      <c r="BN1286" s="21">
        <v>9.9136717617511749E-3</v>
      </c>
      <c r="BO1286" s="21">
        <v>-1.7198760062456131E-2</v>
      </c>
      <c r="BP1286" s="21">
        <v>-5.0257381051778793E-2</v>
      </c>
      <c r="BQ1286" s="21">
        <v>0.15856212377548218</v>
      </c>
      <c r="BR1286" s="21">
        <v>0.17749063670635223</v>
      </c>
      <c r="BS1286" s="21">
        <v>0.16901357471942902</v>
      </c>
      <c r="BT1286" s="21">
        <v>0.16015881299972534</v>
      </c>
      <c r="BU1286" s="21">
        <v>1.7246296629309654E-2</v>
      </c>
      <c r="BV1286" s="21">
        <v>-2.3992264643311501E-2</v>
      </c>
      <c r="BW1286" s="21">
        <v>-3.1460586935281754E-2</v>
      </c>
      <c r="BX1286" s="21">
        <v>-5.1162958145141602E-2</v>
      </c>
      <c r="BY1286" s="21">
        <v>-4.3339844793081284E-2</v>
      </c>
      <c r="BZ1286" s="21">
        <v>-3.120071068406105E-2</v>
      </c>
      <c r="CA1286" s="21">
        <v>-5.1097520627081394E-3</v>
      </c>
      <c r="CB1286" s="21">
        <v>1.1885539861395955E-3</v>
      </c>
      <c r="CC1286" s="21">
        <v>4.9936957657337189E-3</v>
      </c>
      <c r="CD1286" s="21">
        <v>8.7584077846258879E-4</v>
      </c>
      <c r="CE1286" s="21">
        <v>-1.9482766219880432E-5</v>
      </c>
      <c r="CF1286" s="21">
        <v>-2.7731372974812984E-3</v>
      </c>
      <c r="CG1286" s="21">
        <v>-1.2026956537738442E-3</v>
      </c>
      <c r="CH1286" s="21">
        <v>-2.1984176710247993E-3</v>
      </c>
      <c r="CI1286" s="21">
        <v>1.0786629281938076E-3</v>
      </c>
      <c r="CJ1286" s="21">
        <v>7.1266922168433666E-3</v>
      </c>
      <c r="CK1286" s="21">
        <v>9.5800254493951797E-3</v>
      </c>
      <c r="CL1286" s="21">
        <v>1.5687985345721245E-2</v>
      </c>
      <c r="CM1286" s="21">
        <v>-1.0390853509306908E-2</v>
      </c>
      <c r="CN1286" s="21">
        <v>-4.2251251637935638E-2</v>
      </c>
      <c r="CO1286" s="21">
        <v>0.16598567366600037</v>
      </c>
      <c r="CP1286" s="21">
        <v>0.18511463701725006</v>
      </c>
      <c r="CQ1286" s="21">
        <v>0.17649704217910767</v>
      </c>
      <c r="CR1286" s="21">
        <v>0.16745738685131073</v>
      </c>
      <c r="CS1286" s="21">
        <v>2.4647442623972893E-2</v>
      </c>
      <c r="CT1286" s="21">
        <v>-1.7054514959454536E-2</v>
      </c>
      <c r="CU1286" s="21">
        <v>-2.4925839155912399E-2</v>
      </c>
      <c r="CV1286" s="21">
        <v>-4.5197542756795883E-2</v>
      </c>
      <c r="CW1286" s="21">
        <v>-3.803248330950737E-2</v>
      </c>
      <c r="CX1286" s="21">
        <v>-2.6653269305825233E-2</v>
      </c>
      <c r="CY1286" s="21">
        <v>-7.6318421633914113E-4</v>
      </c>
      <c r="CZ1286" s="21">
        <v>5.1572783850133419E-3</v>
      </c>
      <c r="DA1286" s="21">
        <v>8.390890434384346E-3</v>
      </c>
      <c r="DB1286" s="21">
        <v>4.1861319914460182E-3</v>
      </c>
      <c r="DC1286" s="21">
        <v>3.1413254328072071E-3</v>
      </c>
      <c r="DD1286" s="21">
        <v>-3.9752604789100587E-4</v>
      </c>
      <c r="DE1286" s="21">
        <v>1.1778551852330565E-3</v>
      </c>
      <c r="DF1286" s="21">
        <v>4.7783963964320719E-4</v>
      </c>
      <c r="DG1286" s="21">
        <v>4.4410009868443012E-3</v>
      </c>
      <c r="DH1286" s="21">
        <v>1.0993404313921928E-2</v>
      </c>
      <c r="DI1286" s="21">
        <v>1.4337914064526558E-2</v>
      </c>
      <c r="DJ1286" s="21">
        <v>2.1462298929691315E-2</v>
      </c>
      <c r="DK1286" s="21">
        <v>-3.5829474218189716E-3</v>
      </c>
      <c r="DL1286" s="21">
        <v>-3.4245122224092484E-2</v>
      </c>
      <c r="DM1286" s="21">
        <v>0.17340922355651855</v>
      </c>
      <c r="DN1286" s="21">
        <v>0.19273863732814789</v>
      </c>
      <c r="DO1286" s="21">
        <v>0.18398050963878632</v>
      </c>
      <c r="DP1286" s="21">
        <v>0.17475596070289612</v>
      </c>
      <c r="DQ1286" s="21">
        <v>3.2048586755990982E-2</v>
      </c>
      <c r="DR1286" s="21">
        <v>-1.0116765275597572E-2</v>
      </c>
      <c r="DS1286" s="21">
        <v>-1.8391093239188194E-2</v>
      </c>
      <c r="DT1286" s="21">
        <v>-3.9232127368450165E-2</v>
      </c>
      <c r="DU1286" s="21">
        <v>-3.2725121825933456E-2</v>
      </c>
      <c r="DV1286" s="21">
        <v>-2.2105827927589417E-2</v>
      </c>
      <c r="DW1286" s="21">
        <v>5.5125695653259754E-3</v>
      </c>
      <c r="DX1286" s="21">
        <v>1.0887485928833485E-2</v>
      </c>
      <c r="DY1286" s="21">
        <v>1.3295900076627731E-2</v>
      </c>
      <c r="DZ1286" s="21">
        <v>8.9656664058566093E-3</v>
      </c>
      <c r="EA1286" s="21">
        <v>7.7050304971635342E-3</v>
      </c>
      <c r="EB1286" s="21">
        <v>3.0324794352054596E-3</v>
      </c>
      <c r="EC1286" s="21">
        <v>4.6149925328791142E-3</v>
      </c>
      <c r="ED1286" s="21">
        <v>4.3419301509857178E-3</v>
      </c>
      <c r="EE1286" s="21">
        <v>9.2956824228167534E-3</v>
      </c>
      <c r="EF1286" s="21">
        <v>1.6576323658227921E-2</v>
      </c>
      <c r="EG1286" s="21">
        <v>2.1207550540566444E-2</v>
      </c>
      <c r="EH1286" s="21">
        <v>2.9799489304423332E-2</v>
      </c>
      <c r="EI1286" s="21">
        <v>6.246587261557579E-3</v>
      </c>
      <c r="EJ1286" s="21">
        <v>-2.2685546427965164E-2</v>
      </c>
      <c r="EK1286" s="21">
        <v>0.18412764370441437</v>
      </c>
      <c r="EL1286" s="21">
        <v>0.2037464827299118</v>
      </c>
      <c r="EM1286" s="21">
        <v>0.19478543102741241</v>
      </c>
      <c r="EN1286" s="21">
        <v>0.18529392778873444</v>
      </c>
      <c r="EO1286" s="21">
        <v>4.2734667658805847E-2</v>
      </c>
      <c r="EP1286" s="21">
        <v>-9.9756434792652726E-5</v>
      </c>
      <c r="EQ1286" s="21">
        <v>-8.9559555053710938E-3</v>
      </c>
      <c r="ER1286" s="21">
        <v>-3.0619017779827118E-2</v>
      </c>
      <c r="ES1286" s="21">
        <v>-2.5062134489417076E-2</v>
      </c>
      <c r="ET1286" s="21">
        <v>-1.5540046617388725E-2</v>
      </c>
      <c r="EU1286" s="21">
        <v>68.315682281059068</v>
      </c>
      <c r="EV1286" s="21">
        <v>67.242362976074219</v>
      </c>
      <c r="EW1286" s="21">
        <v>67.0224032586558</v>
      </c>
      <c r="EX1286" s="21">
        <v>66.5030517578125</v>
      </c>
      <c r="EY1286" s="21">
        <v>67.144599914550781</v>
      </c>
      <c r="EZ1286" s="21">
        <v>67.784111022949219</v>
      </c>
      <c r="FA1286" s="21">
        <v>69.621177673339844</v>
      </c>
      <c r="FB1286" s="21">
        <v>69.786148071289063</v>
      </c>
      <c r="FC1286" s="21">
        <v>76.476577758789063</v>
      </c>
      <c r="FD1286" s="21">
        <v>84.541748046875</v>
      </c>
      <c r="FE1286" s="21">
        <v>89.36456298828125</v>
      </c>
      <c r="FF1286" s="21">
        <v>95.696540832519531</v>
      </c>
      <c r="FG1286" s="21">
        <v>96.714866638183594</v>
      </c>
      <c r="FH1286" s="21">
        <v>96.545822143554688</v>
      </c>
      <c r="FI1286" s="21">
        <v>95.034622192382813</v>
      </c>
      <c r="FJ1286" s="21">
        <v>95.185333251953125</v>
      </c>
      <c r="FK1286" s="21">
        <v>96.075355529785156</v>
      </c>
      <c r="FL1286" s="21">
        <v>94.509162902832031</v>
      </c>
      <c r="FM1286" s="21">
        <v>88.427696228027344</v>
      </c>
      <c r="FN1286" s="21">
        <v>82.678207397460938</v>
      </c>
      <c r="FO1286" s="21">
        <v>79.448066711425781</v>
      </c>
      <c r="FP1286" s="21">
        <v>77.393074035644531</v>
      </c>
      <c r="FQ1286" s="21">
        <v>74.979637145996094</v>
      </c>
      <c r="FR1286" s="21">
        <v>73.462318420410156</v>
      </c>
      <c r="FS1286" s="21">
        <v>0.10727822035551071</v>
      </c>
      <c r="FT1286" s="21"/>
      <c r="FU1286" s="21">
        <v>1.1690177954733372E-2</v>
      </c>
      <c r="FV1286" t="s">
        <v>294</v>
      </c>
      <c r="FW1286" s="21"/>
      <c r="FX1286">
        <f t="shared" si="60"/>
        <v>1.400821828842163</v>
      </c>
      <c r="FY1286">
        <f t="shared" si="61"/>
        <v>6.5324303507804868E-2</v>
      </c>
      <c r="FZ1286">
        <f t="shared" si="62"/>
        <v>88.227697753906256</v>
      </c>
    </row>
    <row r="1287" spans="1:182" x14ac:dyDescent="0.2">
      <c r="A1287" t="s">
        <v>227</v>
      </c>
      <c r="B1287" t="s">
        <v>199</v>
      </c>
      <c r="C1287" t="s">
        <v>284</v>
      </c>
      <c r="D1287" t="s">
        <v>274</v>
      </c>
      <c r="E1287" t="s">
        <v>219</v>
      </c>
      <c r="F1287" s="21">
        <v>336</v>
      </c>
      <c r="G1287" s="21">
        <v>0.80090147256851196</v>
      </c>
      <c r="H1287" s="21">
        <v>0.68336963653564453</v>
      </c>
      <c r="I1287" s="21">
        <v>0.61152160167694092</v>
      </c>
      <c r="J1287" s="21">
        <v>0.57368326187133789</v>
      </c>
      <c r="K1287" s="21">
        <v>0.54306018352508545</v>
      </c>
      <c r="L1287" s="21">
        <v>0.54427617788314819</v>
      </c>
      <c r="M1287" s="21">
        <v>0.57463455200195313</v>
      </c>
      <c r="N1287" s="21">
        <v>0.62052458524703979</v>
      </c>
      <c r="O1287" s="21">
        <v>0.686207115650177</v>
      </c>
      <c r="P1287" s="21">
        <v>0.764595627784729</v>
      </c>
      <c r="Q1287" s="21">
        <v>0.88345533609390259</v>
      </c>
      <c r="R1287" s="21">
        <v>1.1109663248062134</v>
      </c>
      <c r="S1287" s="21">
        <v>1.30350661277771</v>
      </c>
      <c r="T1287" s="21">
        <v>1.4560204744338989</v>
      </c>
      <c r="U1287" s="21">
        <v>1.9258056879043579</v>
      </c>
      <c r="V1287" s="21">
        <v>2.0214591026306152</v>
      </c>
      <c r="W1287" s="21">
        <v>2.0249097347259521</v>
      </c>
      <c r="X1287" s="21">
        <v>2.0257272720336914</v>
      </c>
      <c r="Y1287" s="21">
        <v>1.7196958065032959</v>
      </c>
      <c r="Z1287" s="21">
        <v>1.6503441333770752</v>
      </c>
      <c r="AA1287" s="21">
        <v>1.5747437477111816</v>
      </c>
      <c r="AB1287" s="21">
        <v>1.4414561986923218</v>
      </c>
      <c r="AC1287" s="21">
        <v>1.2619519233703613</v>
      </c>
      <c r="AD1287" s="21">
        <v>1.0580917596817017</v>
      </c>
      <c r="AE1287" s="21">
        <v>-3.1501401215791702E-2</v>
      </c>
      <c r="AF1287" s="21">
        <v>-5.7992361485958099E-2</v>
      </c>
      <c r="AG1287" s="21">
        <v>-7.3013566434383392E-3</v>
      </c>
      <c r="AH1287" s="21">
        <v>-1.3311982154846191E-2</v>
      </c>
      <c r="AI1287" s="21">
        <v>-1.5787245705723763E-2</v>
      </c>
      <c r="AJ1287" s="21">
        <v>3.4512351267039776E-3</v>
      </c>
      <c r="AK1287" s="21">
        <v>1.9858868792653084E-2</v>
      </c>
      <c r="AL1287" s="21">
        <v>4.0547647513449192E-3</v>
      </c>
      <c r="AM1287" s="21">
        <v>-6.514593493193388E-3</v>
      </c>
      <c r="AN1287" s="21">
        <v>1.6433056443929672E-2</v>
      </c>
      <c r="AO1287" s="21">
        <v>3.1931628473103046E-3</v>
      </c>
      <c r="AP1287" s="21">
        <v>4.0090333670377731E-2</v>
      </c>
      <c r="AQ1287" s="21">
        <v>-5.5994849652051926E-2</v>
      </c>
      <c r="AR1287" s="21">
        <v>-0.32881379127502441</v>
      </c>
      <c r="AS1287" s="21">
        <v>0.46321892738342285</v>
      </c>
      <c r="AT1287" s="21">
        <v>0.38989537954330444</v>
      </c>
      <c r="AU1287" s="21">
        <v>0.36156550049781799</v>
      </c>
      <c r="AV1287" s="21">
        <v>0.39101743698120117</v>
      </c>
      <c r="AW1287" s="21">
        <v>-0.14477343857288361</v>
      </c>
      <c r="AX1287" s="21">
        <v>-0.12541940808296204</v>
      </c>
      <c r="AY1287" s="21">
        <v>-0.15844579041004181</v>
      </c>
      <c r="AZ1287" s="21">
        <v>-0.15880584716796875</v>
      </c>
      <c r="BA1287" s="21">
        <v>-8.6119942367076874E-2</v>
      </c>
      <c r="BB1287" s="21">
        <v>-2.7437003329396248E-2</v>
      </c>
      <c r="BC1287" s="21">
        <v>-2.7143374085426331E-2</v>
      </c>
      <c r="BD1287" s="21">
        <v>-5.4007440805435181E-2</v>
      </c>
      <c r="BE1287" s="21">
        <v>-3.643296891823411E-3</v>
      </c>
      <c r="BF1287" s="21">
        <v>-9.8975077271461487E-3</v>
      </c>
      <c r="BG1287" s="21">
        <v>-1.2611681595444679E-2</v>
      </c>
      <c r="BH1287" s="21">
        <v>6.2452908605337143E-3</v>
      </c>
      <c r="BI1287" s="21">
        <v>2.2698435932397842E-2</v>
      </c>
      <c r="BJ1287" s="21">
        <v>7.2454619221389294E-3</v>
      </c>
      <c r="BK1287" s="21">
        <v>-2.6961832772940397E-3</v>
      </c>
      <c r="BL1287" s="21">
        <v>2.0964382216334343E-2</v>
      </c>
      <c r="BM1287" s="21">
        <v>8.7062427774071693E-3</v>
      </c>
      <c r="BN1287" s="21">
        <v>4.6702474355697632E-2</v>
      </c>
      <c r="BO1287" s="21">
        <v>-4.8279169946908951E-2</v>
      </c>
      <c r="BP1287" s="21">
        <v>-0.32051888108253479</v>
      </c>
      <c r="BQ1287" s="21">
        <v>0.47130867838859558</v>
      </c>
      <c r="BR1287" s="21">
        <v>0.39818695187568665</v>
      </c>
      <c r="BS1287" s="21">
        <v>0.36971050500869751</v>
      </c>
      <c r="BT1287" s="21">
        <v>0.399118572473526</v>
      </c>
      <c r="BU1287" s="21">
        <v>-0.13699258863925934</v>
      </c>
      <c r="BV1287" s="21">
        <v>-0.1178869903087616</v>
      </c>
      <c r="BW1287" s="21">
        <v>-0.1516122967004776</v>
      </c>
      <c r="BX1287" s="21">
        <v>-0.15244211256504059</v>
      </c>
      <c r="BY1287" s="21">
        <v>-8.0165795981884003E-2</v>
      </c>
      <c r="BZ1287" s="21">
        <v>-2.214302122592926E-2</v>
      </c>
      <c r="CA1287" s="21">
        <v>-2.4125015363097191E-2</v>
      </c>
      <c r="CB1287" s="21">
        <v>-5.1247496157884598E-2</v>
      </c>
      <c r="CC1287" s="21">
        <v>-1.1097356909886003E-3</v>
      </c>
      <c r="CD1287" s="21">
        <v>-7.5326533988118172E-3</v>
      </c>
      <c r="CE1287" s="21">
        <v>-1.041229534894228E-2</v>
      </c>
      <c r="CF1287" s="21">
        <v>8.180445060133934E-3</v>
      </c>
      <c r="CG1287" s="21">
        <v>2.4665109813213348E-2</v>
      </c>
      <c r="CH1287" s="21">
        <v>9.4553288072347641E-3</v>
      </c>
      <c r="CI1287" s="21">
        <v>-5.1563827582867816E-5</v>
      </c>
      <c r="CJ1287" s="21">
        <v>2.4102764204144478E-2</v>
      </c>
      <c r="CK1287" s="21">
        <v>1.2524585239589214E-2</v>
      </c>
      <c r="CL1287" s="21">
        <v>5.1282022148370743E-2</v>
      </c>
      <c r="CM1287" s="21">
        <v>-4.2935311794281006E-2</v>
      </c>
      <c r="CN1287" s="21">
        <v>-0.31477385759353638</v>
      </c>
      <c r="CO1287" s="21">
        <v>0.47691160440444946</v>
      </c>
      <c r="CP1287" s="21">
        <v>0.40392968058586121</v>
      </c>
      <c r="CQ1287" s="21">
        <v>0.37535172700881958</v>
      </c>
      <c r="CR1287" s="21">
        <v>0.40472939610481262</v>
      </c>
      <c r="CS1287" s="21">
        <v>-0.13160359859466553</v>
      </c>
      <c r="CT1287" s="21">
        <v>-0.11267006397247314</v>
      </c>
      <c r="CU1287" s="21">
        <v>-0.14687943458557129</v>
      </c>
      <c r="CV1287" s="21">
        <v>-0.14803461730480194</v>
      </c>
      <c r="CW1287" s="21">
        <v>-7.6041966676712036E-2</v>
      </c>
      <c r="CX1287" s="21">
        <v>-1.8476426601409912E-2</v>
      </c>
      <c r="CY1287" s="21">
        <v>-2.1106656640768051E-2</v>
      </c>
      <c r="CZ1287" s="21">
        <v>-4.8487551510334015E-2</v>
      </c>
      <c r="DA1287" s="21">
        <v>1.4238255098462105E-3</v>
      </c>
      <c r="DB1287" s="21">
        <v>-5.1677990704774857E-3</v>
      </c>
      <c r="DC1287" s="21">
        <v>-8.2129091024398804E-3</v>
      </c>
      <c r="DD1287" s="21">
        <v>1.0115599259734154E-2</v>
      </c>
      <c r="DE1287" s="21">
        <v>2.6631783694028854E-2</v>
      </c>
      <c r="DF1287" s="21">
        <v>1.1665196157991886E-2</v>
      </c>
      <c r="DG1287" s="21">
        <v>2.5930556003004313E-3</v>
      </c>
      <c r="DH1287" s="21">
        <v>2.7241146191954613E-2</v>
      </c>
      <c r="DI1287" s="21">
        <v>1.6342926770448685E-2</v>
      </c>
      <c r="DJ1287" s="21">
        <v>5.5861569941043854E-2</v>
      </c>
      <c r="DK1287" s="21">
        <v>-3.7591453641653061E-2</v>
      </c>
      <c r="DL1287" s="21">
        <v>-0.30902883410453796</v>
      </c>
      <c r="DM1287" s="21">
        <v>0.48251453042030334</v>
      </c>
      <c r="DN1287" s="21">
        <v>0.40967240929603577</v>
      </c>
      <c r="DO1287" s="21">
        <v>0.38099294900894165</v>
      </c>
      <c r="DP1287" s="21">
        <v>0.41034021973609924</v>
      </c>
      <c r="DQ1287" s="21">
        <v>-0.12621460855007172</v>
      </c>
      <c r="DR1287" s="21">
        <v>-0.10745313763618469</v>
      </c>
      <c r="DS1287" s="21">
        <v>-0.14214657247066498</v>
      </c>
      <c r="DT1287" s="21">
        <v>-0.14362712204456329</v>
      </c>
      <c r="DU1287" s="21">
        <v>-7.191813737154007E-2</v>
      </c>
      <c r="DV1287" s="21">
        <v>-1.4809831045567989E-2</v>
      </c>
      <c r="DW1287" s="21">
        <v>-1.674862764775753E-2</v>
      </c>
      <c r="DX1287" s="21">
        <v>-4.4502630829811096E-2</v>
      </c>
      <c r="DY1287" s="21">
        <v>5.0818854942917824E-3</v>
      </c>
      <c r="DZ1287" s="21">
        <v>-1.7533249920234084E-3</v>
      </c>
      <c r="EA1287" s="21">
        <v>-5.0373440608382225E-3</v>
      </c>
      <c r="EB1287" s="21">
        <v>1.2909654527902603E-2</v>
      </c>
      <c r="EC1287" s="21">
        <v>2.9471350833773613E-2</v>
      </c>
      <c r="ED1287" s="21">
        <v>1.4855892397463322E-2</v>
      </c>
      <c r="EE1287" s="21">
        <v>6.4114658161997795E-3</v>
      </c>
      <c r="EF1287" s="21">
        <v>3.1772471964359283E-2</v>
      </c>
      <c r="EG1287" s="21">
        <v>2.1856008097529411E-2</v>
      </c>
      <c r="EH1287" s="21">
        <v>6.2473710626363754E-2</v>
      </c>
      <c r="EI1287" s="21">
        <v>-2.9875772073864937E-2</v>
      </c>
      <c r="EJ1287" s="21">
        <v>-0.30073392391204834</v>
      </c>
      <c r="EK1287" s="21">
        <v>0.49060428142547607</v>
      </c>
      <c r="EL1287" s="21">
        <v>0.41796398162841797</v>
      </c>
      <c r="EM1287" s="21">
        <v>0.38913795351982117</v>
      </c>
      <c r="EN1287" s="21">
        <v>0.41844135522842407</v>
      </c>
      <c r="EO1287" s="21">
        <v>-0.11843376606702805</v>
      </c>
      <c r="EP1287" s="21">
        <v>-9.992072731256485E-2</v>
      </c>
      <c r="EQ1287" s="21">
        <v>-0.13531307876110077</v>
      </c>
      <c r="ER1287" s="21">
        <v>-0.13726338744163513</v>
      </c>
      <c r="ES1287" s="21">
        <v>-6.5963990986347198E-2</v>
      </c>
      <c r="ET1287" s="21">
        <v>-9.5158498734235764E-3</v>
      </c>
      <c r="EU1287" s="21">
        <v>68.315682281059068</v>
      </c>
      <c r="EV1287" s="21">
        <v>67.242362976074219</v>
      </c>
      <c r="EW1287" s="21">
        <v>67.0224032586558</v>
      </c>
      <c r="EX1287" s="21">
        <v>66.5030517578125</v>
      </c>
      <c r="EY1287" s="21">
        <v>67.144599914550781</v>
      </c>
      <c r="EZ1287" s="21">
        <v>67.784111022949219</v>
      </c>
      <c r="FA1287" s="21">
        <v>69.621177673339844</v>
      </c>
      <c r="FB1287" s="21">
        <v>69.786148071289063</v>
      </c>
      <c r="FC1287" s="21">
        <v>76.476577758789063</v>
      </c>
      <c r="FD1287" s="21">
        <v>84.541748046875</v>
      </c>
      <c r="FE1287" s="21">
        <v>89.36456298828125</v>
      </c>
      <c r="FF1287" s="21">
        <v>95.696540832519531</v>
      </c>
      <c r="FG1287" s="21">
        <v>96.714866638183594</v>
      </c>
      <c r="FH1287" s="21">
        <v>96.545822143554688</v>
      </c>
      <c r="FI1287" s="21">
        <v>95.034622192382813</v>
      </c>
      <c r="FJ1287" s="21">
        <v>95.185333251953125</v>
      </c>
      <c r="FK1287" s="21">
        <v>96.075355529785156</v>
      </c>
      <c r="FL1287" s="21">
        <v>94.509162902832031</v>
      </c>
      <c r="FM1287" s="21">
        <v>88.427696228027344</v>
      </c>
      <c r="FN1287" s="21">
        <v>82.678207397460938</v>
      </c>
      <c r="FO1287" s="21">
        <v>79.448066711425781</v>
      </c>
      <c r="FP1287" s="21">
        <v>77.393074035644531</v>
      </c>
      <c r="FQ1287" s="21">
        <v>74.979637145996094</v>
      </c>
      <c r="FR1287" s="21">
        <v>73.462318420410156</v>
      </c>
      <c r="FS1287" s="21">
        <v>0.37546592950820923</v>
      </c>
      <c r="FT1287" s="21"/>
      <c r="FU1287" s="21">
        <v>4.9454621970653534E-2</v>
      </c>
      <c r="FV1287" t="s">
        <v>294</v>
      </c>
      <c r="FW1287" s="21"/>
      <c r="FX1287">
        <f t="shared" si="60"/>
        <v>1.7990841388702392</v>
      </c>
      <c r="FY1287">
        <f t="shared" si="61"/>
        <v>7.7785605192184443E-2</v>
      </c>
      <c r="FZ1287">
        <f t="shared" si="62"/>
        <v>88.227697753906256</v>
      </c>
    </row>
    <row r="1288" spans="1:182" x14ac:dyDescent="0.2">
      <c r="A1288" t="s">
        <v>227</v>
      </c>
      <c r="B1288" t="s">
        <v>199</v>
      </c>
      <c r="C1288" t="s">
        <v>282</v>
      </c>
      <c r="D1288" t="s">
        <v>274</v>
      </c>
      <c r="E1288" t="s">
        <v>219</v>
      </c>
      <c r="F1288" s="21">
        <v>12410</v>
      </c>
      <c r="G1288" s="21">
        <v>0.69305557012557983</v>
      </c>
      <c r="H1288" s="21">
        <v>0.62499701976776123</v>
      </c>
      <c r="I1288" s="21">
        <v>0.57016128301620483</v>
      </c>
      <c r="J1288" s="21">
        <v>0.53175854682922363</v>
      </c>
      <c r="K1288" s="21">
        <v>0.51227390766143799</v>
      </c>
      <c r="L1288" s="21">
        <v>0.51511621475219727</v>
      </c>
      <c r="M1288" s="21">
        <v>0.54508066177368164</v>
      </c>
      <c r="N1288" s="21">
        <v>0.59953731298446655</v>
      </c>
      <c r="O1288" s="21">
        <v>0.6563689112663269</v>
      </c>
      <c r="P1288" s="21">
        <v>0.71520870923995972</v>
      </c>
      <c r="Q1288" s="21">
        <v>0.8081013560295105</v>
      </c>
      <c r="R1288" s="21">
        <v>0.94312399625778198</v>
      </c>
      <c r="S1288" s="21">
        <v>1.0853394269943237</v>
      </c>
      <c r="T1288" s="21">
        <v>1.1998270750045776</v>
      </c>
      <c r="U1288" s="21">
        <v>1.2832818031311035</v>
      </c>
      <c r="V1288" s="21">
        <v>1.3625084161758423</v>
      </c>
      <c r="W1288" s="21">
        <v>1.3920485973358154</v>
      </c>
      <c r="X1288" s="21">
        <v>1.4132466316223145</v>
      </c>
      <c r="Y1288" s="21">
        <v>1.3887138366699219</v>
      </c>
      <c r="Z1288" s="21">
        <v>1.377163290977478</v>
      </c>
      <c r="AA1288" s="21">
        <v>1.288390040397644</v>
      </c>
      <c r="AB1288" s="21">
        <v>1.2054996490478516</v>
      </c>
      <c r="AC1288" s="21">
        <v>1.0488797426223755</v>
      </c>
      <c r="AD1288" s="21">
        <v>0.8812902569770813</v>
      </c>
      <c r="AE1288" s="21">
        <v>-1.1105847544968128E-2</v>
      </c>
      <c r="AF1288" s="21">
        <v>-1.7500504618510604E-3</v>
      </c>
      <c r="AG1288" s="21">
        <v>-7.5488543370738626E-4</v>
      </c>
      <c r="AH1288" s="21">
        <v>-4.2931260541081429E-3</v>
      </c>
      <c r="AI1288" s="21">
        <v>-4.6400334686040878E-3</v>
      </c>
      <c r="AJ1288" s="21">
        <v>-8.2974527031183243E-3</v>
      </c>
      <c r="AK1288" s="21">
        <v>-7.8866453841328621E-3</v>
      </c>
      <c r="AL1288" s="21">
        <v>-8.4449118003249168E-3</v>
      </c>
      <c r="AM1288" s="21">
        <v>-5.3023253567516804E-3</v>
      </c>
      <c r="AN1288" s="21">
        <v>-1.7752863932400942E-3</v>
      </c>
      <c r="AO1288" s="21">
        <v>3.4861652238760144E-5</v>
      </c>
      <c r="AP1288" s="21">
        <v>1.9125738181173801E-3</v>
      </c>
      <c r="AQ1288" s="21">
        <v>-2.108803391456604E-2</v>
      </c>
      <c r="AR1288" s="21">
        <v>-3.6509133875370026E-2</v>
      </c>
      <c r="AS1288" s="21">
        <v>0.12972328066825867</v>
      </c>
      <c r="AT1288" s="21">
        <v>0.15519684553146362</v>
      </c>
      <c r="AU1288" s="21">
        <v>0.14827622473239899</v>
      </c>
      <c r="AV1288" s="21">
        <v>0.13652217388153076</v>
      </c>
      <c r="AW1288" s="21">
        <v>2.2819660604000092E-2</v>
      </c>
      <c r="AX1288" s="21">
        <v>-2.2863248363137245E-2</v>
      </c>
      <c r="AY1288" s="21">
        <v>-2.7639752253890038E-2</v>
      </c>
      <c r="AZ1288" s="21">
        <v>-4.8503968864679337E-2</v>
      </c>
      <c r="BA1288" s="21">
        <v>-4.5351400971412659E-2</v>
      </c>
      <c r="BB1288" s="21">
        <v>-3.6207389086484909E-2</v>
      </c>
      <c r="BC1288" s="21">
        <v>-6.7478176206350327E-3</v>
      </c>
      <c r="BD1288" s="21">
        <v>2.2348717320710421E-3</v>
      </c>
      <c r="BE1288" s="21">
        <v>2.9031746089458466E-3</v>
      </c>
      <c r="BF1288" s="21">
        <v>-8.7865220848470926E-4</v>
      </c>
      <c r="BG1288" s="21">
        <v>-1.4644688926637173E-3</v>
      </c>
      <c r="BH1288" s="21">
        <v>-5.5033974349498749E-3</v>
      </c>
      <c r="BI1288" s="21">
        <v>-5.0470796413719654E-3</v>
      </c>
      <c r="BJ1288" s="21">
        <v>-5.2542146295309067E-3</v>
      </c>
      <c r="BK1288" s="21">
        <v>-1.4839149080216885E-3</v>
      </c>
      <c r="BL1288" s="21">
        <v>2.7560391463339329E-3</v>
      </c>
      <c r="BM1288" s="21">
        <v>5.5479416623711586E-3</v>
      </c>
      <c r="BN1288" s="21">
        <v>8.5247140377759933E-3</v>
      </c>
      <c r="BO1288" s="21">
        <v>-1.3372352346777916E-2</v>
      </c>
      <c r="BP1288" s="21">
        <v>-2.8214225545525551E-2</v>
      </c>
      <c r="BQ1288" s="21">
        <v>0.1378130316734314</v>
      </c>
      <c r="BR1288" s="21">
        <v>0.16348841786384583</v>
      </c>
      <c r="BS1288" s="21">
        <v>0.1564212441444397</v>
      </c>
      <c r="BT1288" s="21">
        <v>0.14462330937385559</v>
      </c>
      <c r="BU1288" s="21">
        <v>3.0600506812334061E-2</v>
      </c>
      <c r="BV1288" s="21">
        <v>-1.5330837108194828E-2</v>
      </c>
      <c r="BW1288" s="21">
        <v>-2.0806251093745232E-2</v>
      </c>
      <c r="BX1288" s="21">
        <v>-4.2140237987041473E-2</v>
      </c>
      <c r="BY1288" s="21">
        <v>-3.9397250860929489E-2</v>
      </c>
      <c r="BZ1288" s="21">
        <v>-3.0913408845663071E-2</v>
      </c>
      <c r="CA1288" s="21">
        <v>-3.7294595967978239E-3</v>
      </c>
      <c r="CB1288" s="21">
        <v>4.9948166124522686E-3</v>
      </c>
      <c r="CC1288" s="21">
        <v>5.4367356933653355E-3</v>
      </c>
      <c r="CD1288" s="21">
        <v>1.4862021198496222E-3</v>
      </c>
      <c r="CE1288" s="21">
        <v>7.3491758666932583E-4</v>
      </c>
      <c r="CF1288" s="21">
        <v>-3.5682432353496552E-3</v>
      </c>
      <c r="CG1288" s="21">
        <v>-3.0804050620645285E-3</v>
      </c>
      <c r="CH1288" s="21">
        <v>-3.0443475116044283E-3</v>
      </c>
      <c r="CI1288" s="21">
        <v>1.160704530775547E-3</v>
      </c>
      <c r="CJ1288" s="21">
        <v>5.8944215998053551E-3</v>
      </c>
      <c r="CK1288" s="21">
        <v>9.3662841245532036E-3</v>
      </c>
      <c r="CL1288" s="21">
        <v>1.3104261830449104E-2</v>
      </c>
      <c r="CM1288" s="21">
        <v>-8.0284951254725456E-3</v>
      </c>
      <c r="CN1288" s="21">
        <v>-2.2469198331236839E-2</v>
      </c>
      <c r="CO1288" s="21">
        <v>0.14341597259044647</v>
      </c>
      <c r="CP1288" s="21">
        <v>0.16923114657402039</v>
      </c>
      <c r="CQ1288" s="21">
        <v>0.16206245124340057</v>
      </c>
      <c r="CR1288" s="21">
        <v>0.15023413300514221</v>
      </c>
      <c r="CS1288" s="21">
        <v>3.5989496856927872E-2</v>
      </c>
      <c r="CT1288" s="21">
        <v>-1.0113910771906376E-2</v>
      </c>
      <c r="CU1288" s="21">
        <v>-1.607339084148407E-2</v>
      </c>
      <c r="CV1288" s="21">
        <v>-3.7732735276222229E-2</v>
      </c>
      <c r="CW1288" s="21">
        <v>-3.5273425281047821E-2</v>
      </c>
      <c r="CX1288" s="21">
        <v>-2.7246814221143723E-2</v>
      </c>
      <c r="CY1288" s="21">
        <v>-7.1110157296061516E-4</v>
      </c>
      <c r="CZ1288" s="21">
        <v>7.7547617256641388E-3</v>
      </c>
      <c r="DA1288" s="21">
        <v>7.9702967777848244E-3</v>
      </c>
      <c r="DB1288" s="21">
        <v>3.8510563317686319E-3</v>
      </c>
      <c r="DC1288" s="21">
        <v>2.9343040660023689E-3</v>
      </c>
      <c r="DD1288" s="21">
        <v>-1.6330889193341136E-3</v>
      </c>
      <c r="DE1288" s="21">
        <v>-1.1137302499264479E-3</v>
      </c>
      <c r="DF1288" s="21">
        <v>-8.3448056830093265E-4</v>
      </c>
      <c r="DG1288" s="21">
        <v>3.8053239695727825E-3</v>
      </c>
      <c r="DH1288" s="21">
        <v>9.03280358761549E-3</v>
      </c>
      <c r="DI1288" s="21">
        <v>1.3184626586735249E-2</v>
      </c>
      <c r="DJ1288" s="21">
        <v>1.7683809623122215E-2</v>
      </c>
      <c r="DK1288" s="21">
        <v>-2.6846376713365316E-3</v>
      </c>
      <c r="DL1288" s="21">
        <v>-1.6724171116948128E-2</v>
      </c>
      <c r="DM1288" s="21">
        <v>0.14901891350746155</v>
      </c>
      <c r="DN1288" s="21">
        <v>0.17497387528419495</v>
      </c>
      <c r="DO1288" s="21">
        <v>0.16770365834236145</v>
      </c>
      <c r="DP1288" s="21">
        <v>0.15584495663642883</v>
      </c>
      <c r="DQ1288" s="21">
        <v>4.1378486901521683E-2</v>
      </c>
      <c r="DR1288" s="21">
        <v>-4.896984901279211E-3</v>
      </c>
      <c r="DS1288" s="21">
        <v>-1.1340529657900333E-2</v>
      </c>
      <c r="DT1288" s="21">
        <v>-3.3325232565402985E-2</v>
      </c>
      <c r="DU1288" s="21">
        <v>-3.1149597838521004E-2</v>
      </c>
      <c r="DV1288" s="21">
        <v>-2.3580219596624374E-2</v>
      </c>
      <c r="DW1288" s="21">
        <v>3.6469281185418367E-3</v>
      </c>
      <c r="DX1288" s="21">
        <v>1.1739683337509632E-2</v>
      </c>
      <c r="DY1288" s="21">
        <v>1.1628356762230396E-2</v>
      </c>
      <c r="DZ1288" s="21">
        <v>7.265530526638031E-3</v>
      </c>
      <c r="EA1288" s="21">
        <v>6.1098686419427395E-3</v>
      </c>
      <c r="EB1288" s="21">
        <v>1.1609665816649795E-3</v>
      </c>
      <c r="EC1288" s="21">
        <v>1.7258357256650925E-3</v>
      </c>
      <c r="ED1288" s="21">
        <v>2.3562163114547729E-3</v>
      </c>
      <c r="EE1288" s="21">
        <v>7.6237344183027744E-3</v>
      </c>
      <c r="EF1288" s="21">
        <v>1.3564129360020161E-2</v>
      </c>
      <c r="EG1288" s="21">
        <v>1.8697706982493401E-2</v>
      </c>
      <c r="EH1288" s="21">
        <v>2.4295950308442116E-2</v>
      </c>
      <c r="EI1288" s="21">
        <v>5.0310436636209488E-3</v>
      </c>
      <c r="EJ1288" s="21">
        <v>-8.4292637184262276E-3</v>
      </c>
      <c r="EK1288" s="21">
        <v>0.15710866451263428</v>
      </c>
      <c r="EL1288" s="21">
        <v>0.18326544761657715</v>
      </c>
      <c r="EM1288" s="21">
        <v>0.17584867775440216</v>
      </c>
      <c r="EN1288" s="21">
        <v>0.16394609212875366</v>
      </c>
      <c r="EO1288" s="21">
        <v>4.9159333109855652E-2</v>
      </c>
      <c r="EP1288" s="21">
        <v>2.635427750647068E-3</v>
      </c>
      <c r="EQ1288" s="21">
        <v>-4.5070298947393894E-3</v>
      </c>
      <c r="ER1288" s="21">
        <v>-2.6961501687765121E-2</v>
      </c>
      <c r="ES1288" s="21">
        <v>-2.5195447728037834E-2</v>
      </c>
      <c r="ET1288" s="21">
        <v>-1.8286237493157387E-2</v>
      </c>
      <c r="EU1288" s="21">
        <v>68.315682281059068</v>
      </c>
      <c r="EV1288" s="21">
        <v>67.242362976074219</v>
      </c>
      <c r="EW1288" s="21">
        <v>67.0224032586558</v>
      </c>
      <c r="EX1288" s="21">
        <v>66.5030517578125</v>
      </c>
      <c r="EY1288" s="21">
        <v>67.144599914550781</v>
      </c>
      <c r="EZ1288" s="21">
        <v>67.784111022949219</v>
      </c>
      <c r="FA1288" s="21">
        <v>69.621177673339844</v>
      </c>
      <c r="FB1288" s="21">
        <v>69.786148071289063</v>
      </c>
      <c r="FC1288" s="21">
        <v>76.476577758789063</v>
      </c>
      <c r="FD1288" s="21">
        <v>84.541748046875</v>
      </c>
      <c r="FE1288" s="21">
        <v>89.36456298828125</v>
      </c>
      <c r="FF1288" s="21">
        <v>95.696540832519531</v>
      </c>
      <c r="FG1288" s="21">
        <v>96.714866638183594</v>
      </c>
      <c r="FH1288" s="21">
        <v>96.545822143554688</v>
      </c>
      <c r="FI1288" s="21">
        <v>95.034622192382813</v>
      </c>
      <c r="FJ1288" s="21">
        <v>95.185333251953125</v>
      </c>
      <c r="FK1288" s="21">
        <v>96.075355529785156</v>
      </c>
      <c r="FL1288" s="21">
        <v>94.509162902832031</v>
      </c>
      <c r="FM1288" s="21">
        <v>88.427696228027344</v>
      </c>
      <c r="FN1288" s="21">
        <v>82.678207397460938</v>
      </c>
      <c r="FO1288" s="21">
        <v>79.448066711425781</v>
      </c>
      <c r="FP1288" s="21">
        <v>77.393074035644531</v>
      </c>
      <c r="FQ1288" s="21">
        <v>74.979637145996094</v>
      </c>
      <c r="FR1288" s="21">
        <v>73.462318420410156</v>
      </c>
      <c r="FS1288" s="21">
        <v>8.7810829281806946E-2</v>
      </c>
      <c r="FT1288" s="21"/>
      <c r="FU1288" s="21">
        <v>8.9489072561264038E-3</v>
      </c>
      <c r="FV1288" t="s">
        <v>294</v>
      </c>
      <c r="FW1288" s="21"/>
      <c r="FX1288">
        <f t="shared" si="60"/>
        <v>1.3719124794006348</v>
      </c>
      <c r="FY1288">
        <f t="shared" si="61"/>
        <v>6.4419755898416045E-2</v>
      </c>
      <c r="FZ1288">
        <f t="shared" si="62"/>
        <v>88.227697753906256</v>
      </c>
    </row>
    <row r="1289" spans="1:182" x14ac:dyDescent="0.2">
      <c r="A1289" t="s">
        <v>227</v>
      </c>
      <c r="B1289" t="s">
        <v>199</v>
      </c>
      <c r="C1289" t="s">
        <v>284</v>
      </c>
      <c r="D1289" t="s">
        <v>280</v>
      </c>
      <c r="E1289" t="s">
        <v>219</v>
      </c>
      <c r="F1289" s="21">
        <v>337.5</v>
      </c>
      <c r="G1289" s="21">
        <v>0.91330635547637939</v>
      </c>
      <c r="H1289" s="21">
        <v>0.80782252550125122</v>
      </c>
      <c r="I1289" s="21">
        <v>0.74256640672683716</v>
      </c>
      <c r="J1289" s="21">
        <v>0.65795046091079712</v>
      </c>
      <c r="K1289" s="21">
        <v>0.62430036067962646</v>
      </c>
      <c r="L1289" s="21">
        <v>0.63680219650268555</v>
      </c>
      <c r="M1289" s="21">
        <v>0.65181607007980347</v>
      </c>
      <c r="N1289" s="21">
        <v>0.70614850521087646</v>
      </c>
      <c r="O1289" s="21">
        <v>0.78238862752914429</v>
      </c>
      <c r="P1289" s="21">
        <v>0.86084312200546265</v>
      </c>
      <c r="Q1289" s="21">
        <v>0.99219244718551636</v>
      </c>
      <c r="R1289" s="21">
        <v>1.1945687532424927</v>
      </c>
      <c r="S1289" s="21">
        <v>1.3628684282302856</v>
      </c>
      <c r="T1289" s="21">
        <v>1.5174661874771118</v>
      </c>
      <c r="U1289" s="21">
        <v>1.8996856212615967</v>
      </c>
      <c r="V1289" s="21">
        <v>1.97586989402771</v>
      </c>
      <c r="W1289" s="21">
        <v>1.9147875308990479</v>
      </c>
      <c r="X1289" s="21">
        <v>1.8878864049911499</v>
      </c>
      <c r="Y1289" s="21">
        <v>1.6258707046508789</v>
      </c>
      <c r="Z1289" s="21">
        <v>1.5604413747787476</v>
      </c>
      <c r="AA1289" s="21">
        <v>1.591904878616333</v>
      </c>
      <c r="AB1289" s="21">
        <v>1.4639401435852051</v>
      </c>
      <c r="AC1289" s="21">
        <v>1.2693090438842773</v>
      </c>
      <c r="AD1289" s="21">
        <v>1.0778778791427612</v>
      </c>
      <c r="AE1289" s="21">
        <v>-7.5703591108322144E-2</v>
      </c>
      <c r="AF1289" s="21">
        <v>-5.4536949843168259E-2</v>
      </c>
      <c r="AG1289" s="21">
        <v>-2.0568722859025002E-2</v>
      </c>
      <c r="AH1289" s="21">
        <v>-3.9932563900947571E-2</v>
      </c>
      <c r="AI1289" s="21">
        <v>-3.0850710347294807E-2</v>
      </c>
      <c r="AJ1289" s="21">
        <v>-9.1499481350183487E-3</v>
      </c>
      <c r="AK1289" s="21">
        <v>-6.3682594336569309E-3</v>
      </c>
      <c r="AL1289" s="21">
        <v>-2.040109783411026E-2</v>
      </c>
      <c r="AM1289" s="21">
        <v>-4.5928232371807098E-2</v>
      </c>
      <c r="AN1289" s="21">
        <v>-7.2481170296669006E-2</v>
      </c>
      <c r="AO1289" s="21">
        <v>-7.5717039406299591E-2</v>
      </c>
      <c r="AP1289" s="21">
        <v>-7.8874990344047546E-2</v>
      </c>
      <c r="AQ1289" s="21">
        <v>-0.1493334174156189</v>
      </c>
      <c r="AR1289" s="21">
        <v>-0.31643864512443542</v>
      </c>
      <c r="AS1289" s="21">
        <v>0.29631876945495605</v>
      </c>
      <c r="AT1289" s="21">
        <v>0.23420313000679016</v>
      </c>
      <c r="AU1289" s="21">
        <v>0.26023519039154053</v>
      </c>
      <c r="AV1289" s="21">
        <v>0.29350617527961731</v>
      </c>
      <c r="AW1289" s="21">
        <v>-8.1734970211982727E-2</v>
      </c>
      <c r="AX1289" s="21">
        <v>-3.7585444748401642E-2</v>
      </c>
      <c r="AY1289" s="21">
        <v>-0.10652397572994232</v>
      </c>
      <c r="AZ1289" s="21">
        <v>-0.14129193127155304</v>
      </c>
      <c r="BA1289" s="21">
        <v>-0.13615071773529053</v>
      </c>
      <c r="BB1289" s="21">
        <v>-8.452925831079483E-2</v>
      </c>
      <c r="BC1289" s="21">
        <v>-7.2659820318222046E-2</v>
      </c>
      <c r="BD1289" s="21">
        <v>-5.1836766302585602E-2</v>
      </c>
      <c r="BE1289" s="21">
        <v>-1.8107358366250992E-2</v>
      </c>
      <c r="BF1289" s="21">
        <v>-3.7627860903739929E-2</v>
      </c>
      <c r="BG1289" s="21">
        <v>-2.8690077364444733E-2</v>
      </c>
      <c r="BH1289" s="21">
        <v>-7.1003008633852005E-3</v>
      </c>
      <c r="BI1289" s="21">
        <v>-4.2823473922908306E-3</v>
      </c>
      <c r="BJ1289" s="21">
        <v>-1.8087193369865417E-2</v>
      </c>
      <c r="BK1289" s="21">
        <v>-4.3236792087554932E-2</v>
      </c>
      <c r="BL1289" s="21">
        <v>-6.935446709394455E-2</v>
      </c>
      <c r="BM1289" s="21">
        <v>-7.1957290172576904E-2</v>
      </c>
      <c r="BN1289" s="21">
        <v>-7.4447646737098694E-2</v>
      </c>
      <c r="BO1289" s="21">
        <v>-0.14435328543186188</v>
      </c>
      <c r="BP1289" s="21">
        <v>-0.31107661128044128</v>
      </c>
      <c r="BQ1289" s="21">
        <v>0.30164137482643127</v>
      </c>
      <c r="BR1289" s="21">
        <v>0.23964828252792358</v>
      </c>
      <c r="BS1289" s="21">
        <v>0.26545530557632446</v>
      </c>
      <c r="BT1289" s="21">
        <v>0.29852497577667236</v>
      </c>
      <c r="BU1289" s="21">
        <v>-7.7081926167011261E-2</v>
      </c>
      <c r="BV1289" s="21">
        <v>-3.333793580532074E-2</v>
      </c>
      <c r="BW1289" s="21">
        <v>-0.10251493752002716</v>
      </c>
      <c r="BX1289" s="21">
        <v>-0.1374821662902832</v>
      </c>
      <c r="BY1289" s="21">
        <v>-0.13254900276660919</v>
      </c>
      <c r="BZ1289" s="21">
        <v>-8.1421919167041779E-2</v>
      </c>
      <c r="CA1289" s="21">
        <v>-7.0551708340644836E-2</v>
      </c>
      <c r="CB1289" s="21">
        <v>-4.9966625869274139E-2</v>
      </c>
      <c r="CC1289" s="21">
        <v>-1.6402626410126686E-2</v>
      </c>
      <c r="CD1289" s="21">
        <v>-3.6031629890203476E-2</v>
      </c>
      <c r="CE1289" s="21">
        <v>-2.7193628251552582E-2</v>
      </c>
      <c r="CF1289" s="21">
        <v>-5.680721253156662E-3</v>
      </c>
      <c r="CG1289" s="21">
        <v>-2.8376509435474873E-3</v>
      </c>
      <c r="CH1289" s="21">
        <v>-1.6484588384628296E-2</v>
      </c>
      <c r="CI1289" s="21">
        <v>-4.137270525097847E-2</v>
      </c>
      <c r="CJ1289" s="21">
        <v>-6.7188918590545654E-2</v>
      </c>
      <c r="CK1289" s="21">
        <v>-6.9353297352790833E-2</v>
      </c>
      <c r="CL1289" s="21">
        <v>-7.1381278336048126E-2</v>
      </c>
      <c r="CM1289" s="21">
        <v>-0.14090405404567719</v>
      </c>
      <c r="CN1289" s="21">
        <v>-0.30736285448074341</v>
      </c>
      <c r="CO1289" s="21">
        <v>0.30532780289649963</v>
      </c>
      <c r="CP1289" s="21">
        <v>0.24341957271099091</v>
      </c>
      <c r="CQ1289" s="21">
        <v>0.26907071471214294</v>
      </c>
      <c r="CR1289" s="21">
        <v>0.30200096964836121</v>
      </c>
      <c r="CS1289" s="21">
        <v>-7.3859237134456635E-2</v>
      </c>
      <c r="CT1289" s="21">
        <v>-3.0396126210689545E-2</v>
      </c>
      <c r="CU1289" s="21">
        <v>-9.9738292396068573E-2</v>
      </c>
      <c r="CV1289" s="21">
        <v>-0.13484354317188263</v>
      </c>
      <c r="CW1289" s="21">
        <v>-0.13005447387695313</v>
      </c>
      <c r="CX1289" s="21">
        <v>-7.9269789159297943E-2</v>
      </c>
      <c r="CY1289" s="21">
        <v>-6.8443596363067627E-2</v>
      </c>
      <c r="CZ1289" s="21">
        <v>-4.8096485435962677E-2</v>
      </c>
      <c r="DA1289" s="21">
        <v>-1.4697893522679806E-2</v>
      </c>
      <c r="DB1289" s="21">
        <v>-3.4435398876667023E-2</v>
      </c>
      <c r="DC1289" s="21">
        <v>-2.5697179138660431E-2</v>
      </c>
      <c r="DD1289" s="21">
        <v>-4.2611416429281235E-3</v>
      </c>
      <c r="DE1289" s="21">
        <v>-1.3929544948041439E-3</v>
      </c>
      <c r="DF1289" s="21">
        <v>-1.4881984330713749E-2</v>
      </c>
      <c r="DG1289" s="21">
        <v>-3.9508618414402008E-2</v>
      </c>
      <c r="DH1289" s="21">
        <v>-6.5023370087146759E-2</v>
      </c>
      <c r="DI1289" s="21">
        <v>-6.6749304533004761E-2</v>
      </c>
      <c r="DJ1289" s="21">
        <v>-6.8314909934997559E-2</v>
      </c>
      <c r="DK1289" s="21">
        <v>-0.13745482265949249</v>
      </c>
      <c r="DL1289" s="21">
        <v>-0.30364909768104553</v>
      </c>
      <c r="DM1289" s="21">
        <v>0.30901423096656799</v>
      </c>
      <c r="DN1289" s="21">
        <v>0.24719086289405823</v>
      </c>
      <c r="DO1289" s="21">
        <v>0.27268612384796143</v>
      </c>
      <c r="DP1289" s="21">
        <v>0.30547696352005005</v>
      </c>
      <c r="DQ1289" s="21">
        <v>-7.0636548101902008E-2</v>
      </c>
      <c r="DR1289" s="21">
        <v>-2.74543147534132E-2</v>
      </c>
      <c r="DS1289" s="21">
        <v>-9.6961647272109985E-2</v>
      </c>
      <c r="DT1289" s="21">
        <v>-0.13220492005348206</v>
      </c>
      <c r="DU1289" s="21">
        <v>-0.12755994498729706</v>
      </c>
      <c r="DV1289" s="21">
        <v>-7.7117659151554108E-2</v>
      </c>
      <c r="DW1289" s="21">
        <v>-6.5399825572967529E-2</v>
      </c>
      <c r="DX1289" s="21">
        <v>-4.539630189538002E-2</v>
      </c>
      <c r="DY1289" s="21">
        <v>-1.2236529961228371E-2</v>
      </c>
      <c r="DZ1289" s="21">
        <v>-3.2130695879459381E-2</v>
      </c>
      <c r="EA1289" s="21">
        <v>-2.3536546155810356E-2</v>
      </c>
      <c r="EB1289" s="21">
        <v>-2.2114943712949753E-3</v>
      </c>
      <c r="EC1289" s="21">
        <v>6.9295772118493915E-4</v>
      </c>
      <c r="ED1289" s="21">
        <v>-1.2568078003823757E-2</v>
      </c>
      <c r="EE1289" s="21">
        <v>-3.6817178130149841E-2</v>
      </c>
      <c r="EF1289" s="21">
        <v>-6.1896666884422302E-2</v>
      </c>
      <c r="EG1289" s="21">
        <v>-6.2989555299282074E-2</v>
      </c>
      <c r="EH1289" s="21">
        <v>-6.3887566328048706E-2</v>
      </c>
      <c r="EI1289" s="21">
        <v>-0.13247469067573547</v>
      </c>
      <c r="EJ1289" s="21">
        <v>-0.29828706383705139</v>
      </c>
      <c r="EK1289" s="21">
        <v>0.31433683633804321</v>
      </c>
      <c r="EL1289" s="21">
        <v>0.25263601541519165</v>
      </c>
      <c r="EM1289" s="21">
        <v>0.27790623903274536</v>
      </c>
      <c r="EN1289" s="21">
        <v>0.3104957640171051</v>
      </c>
      <c r="EO1289" s="21">
        <v>-6.5983504056930542E-2</v>
      </c>
      <c r="EP1289" s="21">
        <v>-2.3206807672977448E-2</v>
      </c>
      <c r="EQ1289" s="21">
        <v>-9.2952609062194824E-2</v>
      </c>
      <c r="ER1289" s="21">
        <v>-0.12839515507221222</v>
      </c>
      <c r="ES1289" s="21">
        <v>-0.12395822256803513</v>
      </c>
      <c r="ET1289" s="21">
        <v>-7.4010320007801056E-2</v>
      </c>
      <c r="EU1289" s="21">
        <v>71.766091229431353</v>
      </c>
      <c r="EV1289" s="21">
        <v>71.264532725016281</v>
      </c>
      <c r="EW1289" s="21">
        <v>70.790547311932244</v>
      </c>
      <c r="EX1289" s="21">
        <v>70.314099629720047</v>
      </c>
      <c r="EY1289" s="21">
        <v>70.302851359049484</v>
      </c>
      <c r="EZ1289" s="21">
        <v>70.037726084391281</v>
      </c>
      <c r="FA1289" s="21">
        <v>70.564539591471359</v>
      </c>
      <c r="FB1289" s="21">
        <v>70.84518686930339</v>
      </c>
      <c r="FC1289" s="21">
        <v>75.391991933186844</v>
      </c>
      <c r="FD1289" s="21">
        <v>80.911729176839188</v>
      </c>
      <c r="FE1289" s="21">
        <v>85.613485972086593</v>
      </c>
      <c r="FF1289" s="21">
        <v>89.08291371663411</v>
      </c>
      <c r="FG1289" s="21">
        <v>91.002192179361984</v>
      </c>
      <c r="FH1289" s="21">
        <v>91.186834971110031</v>
      </c>
      <c r="FI1289" s="21">
        <v>90.485983530680343</v>
      </c>
      <c r="FJ1289" s="21">
        <v>89.914560953776046</v>
      </c>
      <c r="FK1289" s="21">
        <v>89.081839243570968</v>
      </c>
      <c r="FL1289" s="21">
        <v>87.265717824300125</v>
      </c>
      <c r="FM1289" s="21">
        <v>83.656998952229813</v>
      </c>
      <c r="FN1289" s="21">
        <v>79.494978586832687</v>
      </c>
      <c r="FO1289" s="21">
        <v>76.333257039388016</v>
      </c>
      <c r="FP1289" s="21">
        <v>74.604389190673828</v>
      </c>
      <c r="FQ1289" s="21">
        <v>73.512739817301437</v>
      </c>
      <c r="FR1289" s="21">
        <v>72.588275909423828</v>
      </c>
      <c r="FS1289" s="21">
        <v>0.3323950469493866</v>
      </c>
      <c r="FT1289" s="21"/>
      <c r="FU1289" s="21">
        <v>3.4977458417415619E-2</v>
      </c>
      <c r="FV1289" t="s">
        <v>294</v>
      </c>
      <c r="FW1289" s="21"/>
      <c r="FX1289">
        <f t="shared" si="60"/>
        <v>1.7161781787872314</v>
      </c>
      <c r="FY1289">
        <f t="shared" si="61"/>
        <v>7.3415605723857885E-2</v>
      </c>
      <c r="FZ1289">
        <f t="shared" si="62"/>
        <v>83.166558329264319</v>
      </c>
    </row>
    <row r="1290" spans="1:182" x14ac:dyDescent="0.2">
      <c r="A1290" t="s">
        <v>227</v>
      </c>
      <c r="B1290" t="s">
        <v>199</v>
      </c>
      <c r="C1290" t="s">
        <v>282</v>
      </c>
      <c r="D1290" t="s">
        <v>280</v>
      </c>
      <c r="E1290" t="s">
        <v>219</v>
      </c>
      <c r="F1290" s="21">
        <v>12363.5</v>
      </c>
      <c r="G1290" s="21">
        <v>0.79858577251434326</v>
      </c>
      <c r="H1290" s="21">
        <v>0.71710604429244995</v>
      </c>
      <c r="I1290" s="21">
        <v>0.65389692783355713</v>
      </c>
      <c r="J1290" s="21">
        <v>0.61069321632385254</v>
      </c>
      <c r="K1290" s="21">
        <v>0.58361142873764038</v>
      </c>
      <c r="L1290" s="21">
        <v>0.58409911394119263</v>
      </c>
      <c r="M1290" s="21">
        <v>0.60851007699966431</v>
      </c>
      <c r="N1290" s="21">
        <v>0.66698360443115234</v>
      </c>
      <c r="O1290" s="21">
        <v>0.73245245218276978</v>
      </c>
      <c r="P1290" s="21">
        <v>0.80146956443786621</v>
      </c>
      <c r="Q1290" s="21">
        <v>0.90091931819915771</v>
      </c>
      <c r="R1290" s="21">
        <v>1.0265446901321411</v>
      </c>
      <c r="S1290" s="21">
        <v>1.1551284790039063</v>
      </c>
      <c r="T1290" s="21">
        <v>1.2449681758880615</v>
      </c>
      <c r="U1290" s="21">
        <v>1.3014155626296997</v>
      </c>
      <c r="V1290" s="21">
        <v>1.3622138500213623</v>
      </c>
      <c r="W1290" s="21">
        <v>1.3674747943878174</v>
      </c>
      <c r="X1290" s="21">
        <v>1.3746870756149292</v>
      </c>
      <c r="Y1290" s="21">
        <v>1.3467715978622437</v>
      </c>
      <c r="Z1290" s="21">
        <v>1.3096940517425537</v>
      </c>
      <c r="AA1290" s="21">
        <v>1.2793352603912354</v>
      </c>
      <c r="AB1290" s="21">
        <v>1.2234150171279907</v>
      </c>
      <c r="AC1290" s="21">
        <v>1.0842549800872803</v>
      </c>
      <c r="AD1290" s="21">
        <v>0.92179906368255615</v>
      </c>
      <c r="AE1290" s="21">
        <v>-1.7855050042271614E-2</v>
      </c>
      <c r="AF1290" s="21">
        <v>-8.3507997915148735E-3</v>
      </c>
      <c r="AG1290" s="21">
        <v>-6.4192134886980057E-3</v>
      </c>
      <c r="AH1290" s="21">
        <v>-4.6211839653551579E-3</v>
      </c>
      <c r="AI1290" s="21">
        <v>-5.4349140264093876E-3</v>
      </c>
      <c r="AJ1290" s="21">
        <v>-3.7566653918474913E-3</v>
      </c>
      <c r="AK1290" s="21">
        <v>-4.5819804072380066E-3</v>
      </c>
      <c r="AL1290" s="21">
        <v>-1.2990396935492754E-3</v>
      </c>
      <c r="AM1290" s="21">
        <v>-5.4400134831666946E-3</v>
      </c>
      <c r="AN1290" s="21">
        <v>-3.229660214856267E-3</v>
      </c>
      <c r="AO1290" s="21">
        <v>5.3331028902903199E-4</v>
      </c>
      <c r="AP1290" s="21">
        <v>-2.8566743712872267E-3</v>
      </c>
      <c r="AQ1290" s="21">
        <v>-9.84995998442173E-3</v>
      </c>
      <c r="AR1290" s="21">
        <v>-1.4220805838704109E-2</v>
      </c>
      <c r="AS1290" s="21">
        <v>0.13096515834331512</v>
      </c>
      <c r="AT1290" s="21">
        <v>0.15840312838554382</v>
      </c>
      <c r="AU1290" s="21">
        <v>0.14819920063018799</v>
      </c>
      <c r="AV1290" s="21">
        <v>0.13469840586185455</v>
      </c>
      <c r="AW1290" s="21">
        <v>3.8706537336111069E-2</v>
      </c>
      <c r="AX1290" s="21">
        <v>7.9842051491141319E-3</v>
      </c>
      <c r="AY1290" s="21">
        <v>-7.0077576674520969E-3</v>
      </c>
      <c r="AZ1290" s="21">
        <v>-2.8186403214931488E-2</v>
      </c>
      <c r="BA1290" s="21">
        <v>-3.4697141498327255E-2</v>
      </c>
      <c r="BB1290" s="21">
        <v>-2.803938090801239E-2</v>
      </c>
      <c r="BC1290" s="21">
        <v>-1.4811276458203793E-2</v>
      </c>
      <c r="BD1290" s="21">
        <v>-5.6506148539483547E-3</v>
      </c>
      <c r="BE1290" s="21">
        <v>-3.9578499272465706E-3</v>
      </c>
      <c r="BF1290" s="21">
        <v>-2.3164805024862289E-3</v>
      </c>
      <c r="BG1290" s="21">
        <v>-3.2742805778980255E-3</v>
      </c>
      <c r="BH1290" s="21">
        <v>-1.7070182366296649E-3</v>
      </c>
      <c r="BI1290" s="21">
        <v>-2.4960681330412626E-3</v>
      </c>
      <c r="BJ1290" s="21">
        <v>1.0148662840947509E-3</v>
      </c>
      <c r="BK1290" s="21">
        <v>-2.7485701721161604E-3</v>
      </c>
      <c r="BL1290" s="21">
        <v>-1.0295583342667669E-4</v>
      </c>
      <c r="BM1290" s="21">
        <v>4.2930622585117817E-3</v>
      </c>
      <c r="BN1290" s="21">
        <v>1.5706712147220969E-3</v>
      </c>
      <c r="BO1290" s="21">
        <v>-4.8698247410356998E-3</v>
      </c>
      <c r="BP1290" s="21">
        <v>-8.8587496429681778E-3</v>
      </c>
      <c r="BQ1290" s="21">
        <v>0.13628776371479034</v>
      </c>
      <c r="BR1290" s="21">
        <v>0.16384828090667725</v>
      </c>
      <c r="BS1290" s="21">
        <v>0.15341930091381073</v>
      </c>
      <c r="BT1290" s="21">
        <v>0.13971719145774841</v>
      </c>
      <c r="BU1290" s="21">
        <v>4.3359581381082535E-2</v>
      </c>
      <c r="BV1290" s="21">
        <v>1.2231713160872459E-2</v>
      </c>
      <c r="BW1290" s="21">
        <v>-2.9987189918756485E-3</v>
      </c>
      <c r="BX1290" s="21">
        <v>-2.4376640096306801E-2</v>
      </c>
      <c r="BY1290" s="21">
        <v>-3.1095428392291069E-2</v>
      </c>
      <c r="BZ1290" s="21">
        <v>-2.4932043626904488E-2</v>
      </c>
      <c r="CA1290" s="21">
        <v>-1.2703167274594307E-2</v>
      </c>
      <c r="CB1290" s="21">
        <v>-3.7804751191288233E-3</v>
      </c>
      <c r="CC1290" s="21">
        <v>-2.2531172726303339E-3</v>
      </c>
      <c r="CD1290" s="21">
        <v>-7.2024983819574118E-4</v>
      </c>
      <c r="CE1290" s="21">
        <v>-1.7778322799131274E-3</v>
      </c>
      <c r="CF1290" s="21">
        <v>-2.8743871371261775E-4</v>
      </c>
      <c r="CG1290" s="21">
        <v>-1.0513718007132411E-3</v>
      </c>
      <c r="CH1290" s="21">
        <v>2.6174704544246197E-3</v>
      </c>
      <c r="CI1290" s="21">
        <v>-8.8448484893888235E-4</v>
      </c>
      <c r="CJ1290" s="21">
        <v>2.0625900942832232E-3</v>
      </c>
      <c r="CK1290" s="21">
        <v>6.8970550782978535E-3</v>
      </c>
      <c r="CL1290" s="21">
        <v>4.6370374038815498E-3</v>
      </c>
      <c r="CM1290" s="21">
        <v>-1.4205982442945242E-3</v>
      </c>
      <c r="CN1290" s="21">
        <v>-5.1450054161250591E-3</v>
      </c>
      <c r="CO1290" s="21">
        <v>0.13997417688369751</v>
      </c>
      <c r="CP1290" s="21">
        <v>0.16761957108974457</v>
      </c>
      <c r="CQ1290" s="21">
        <v>0.15703472495079041</v>
      </c>
      <c r="CR1290" s="21">
        <v>0.14319318532943726</v>
      </c>
      <c r="CS1290" s="21">
        <v>4.6582266688346863E-2</v>
      </c>
      <c r="CT1290" s="21">
        <v>1.5173523686826229E-2</v>
      </c>
      <c r="CU1290" s="21">
        <v>-2.2207097208593041E-4</v>
      </c>
      <c r="CV1290" s="21">
        <v>-2.173800952732563E-2</v>
      </c>
      <c r="CW1290" s="21">
        <v>-2.8600892052054405E-2</v>
      </c>
      <c r="CX1290" s="21">
        <v>-2.2779911756515503E-2</v>
      </c>
      <c r="CY1290" s="21">
        <v>-1.0595058090984821E-2</v>
      </c>
      <c r="CZ1290" s="21">
        <v>-1.9103353843092918E-3</v>
      </c>
      <c r="DA1290" s="21">
        <v>-5.4838444339111447E-4</v>
      </c>
      <c r="DB1290" s="21">
        <v>8.7598082609474659E-4</v>
      </c>
      <c r="DC1290" s="21">
        <v>-2.8138401103205979E-4</v>
      </c>
      <c r="DD1290" s="21">
        <v>1.1321407509967685E-3</v>
      </c>
      <c r="DE1290" s="21">
        <v>3.9332464803010225E-4</v>
      </c>
      <c r="DF1290" s="21">
        <v>4.2200745083391666E-3</v>
      </c>
      <c r="DG1290" s="21">
        <v>9.7960047423839569E-4</v>
      </c>
      <c r="DH1290" s="21">
        <v>4.2281360365450382E-3</v>
      </c>
      <c r="DI1290" s="21">
        <v>9.5010474324226379E-3</v>
      </c>
      <c r="DJ1290" s="21">
        <v>7.7034034766256809E-3</v>
      </c>
      <c r="DK1290" s="21">
        <v>2.0286284852772951E-3</v>
      </c>
      <c r="DL1290" s="21">
        <v>-1.4312615385279059E-3</v>
      </c>
      <c r="DM1290" s="21">
        <v>0.14366059005260468</v>
      </c>
      <c r="DN1290" s="21">
        <v>0.17139086127281189</v>
      </c>
      <c r="DO1290" s="21">
        <v>0.16065014898777008</v>
      </c>
      <c r="DP1290" s="21">
        <v>0.1466691792011261</v>
      </c>
      <c r="DQ1290" s="21">
        <v>4.9804951995611191E-2</v>
      </c>
      <c r="DR1290" s="21">
        <v>1.8115334212779999E-2</v>
      </c>
      <c r="DS1290" s="21">
        <v>2.5545770768076181E-3</v>
      </c>
      <c r="DT1290" s="21">
        <v>-1.909937895834446E-2</v>
      </c>
      <c r="DU1290" s="21">
        <v>-2.6106355711817741E-2</v>
      </c>
      <c r="DV1290" s="21">
        <v>-2.0627779886126518E-2</v>
      </c>
      <c r="DW1290" s="21">
        <v>-7.5512835755944252E-3</v>
      </c>
      <c r="DX1290" s="21">
        <v>7.8984943684190512E-4</v>
      </c>
      <c r="DY1290" s="21">
        <v>1.9129789434373379E-3</v>
      </c>
      <c r="DZ1290" s="21">
        <v>3.1806842889636755E-3</v>
      </c>
      <c r="EA1290" s="21">
        <v>1.8792495829984546E-3</v>
      </c>
      <c r="EB1290" s="21">
        <v>3.1817881390452385E-3</v>
      </c>
      <c r="EC1290" s="21">
        <v>2.4792368058115244E-3</v>
      </c>
      <c r="ED1290" s="21">
        <v>6.5339808352291584E-3</v>
      </c>
      <c r="EE1290" s="21">
        <v>3.6710437852889299E-3</v>
      </c>
      <c r="EF1290" s="21">
        <v>7.3548401705920696E-3</v>
      </c>
      <c r="EG1290" s="21">
        <v>1.3260799460113049E-2</v>
      </c>
      <c r="EH1290" s="21">
        <v>1.213074941188097E-2</v>
      </c>
      <c r="EI1290" s="21">
        <v>7.008763961493969E-3</v>
      </c>
      <c r="EJ1290" s="21">
        <v>3.9307945407927036E-3</v>
      </c>
      <c r="EK1290" s="21">
        <v>0.1489831954240799</v>
      </c>
      <c r="EL1290" s="21">
        <v>0.17683601379394531</v>
      </c>
      <c r="EM1290" s="21">
        <v>0.16587024927139282</v>
      </c>
      <c r="EN1290" s="21">
        <v>0.15168796479701996</v>
      </c>
      <c r="EO1290" s="21">
        <v>5.4457996040582657E-2</v>
      </c>
      <c r="EP1290" s="21">
        <v>2.2362841293215752E-2</v>
      </c>
      <c r="EQ1290" s="21">
        <v>6.5636155195534229E-3</v>
      </c>
      <c r="ER1290" s="21">
        <v>-1.5289616771042347E-2</v>
      </c>
      <c r="ES1290" s="21">
        <v>-2.2504642605781555E-2</v>
      </c>
      <c r="ET1290" s="21">
        <v>-1.7520442605018616E-2</v>
      </c>
      <c r="EU1290" s="21">
        <v>71.766091229431353</v>
      </c>
      <c r="EV1290" s="21">
        <v>71.264532725016281</v>
      </c>
      <c r="EW1290" s="21">
        <v>70.790547311932244</v>
      </c>
      <c r="EX1290" s="21">
        <v>70.314099629720047</v>
      </c>
      <c r="EY1290" s="21">
        <v>70.302851359049484</v>
      </c>
      <c r="EZ1290" s="21">
        <v>70.037726084391281</v>
      </c>
      <c r="FA1290" s="21">
        <v>70.564539591471359</v>
      </c>
      <c r="FB1290" s="21">
        <v>70.84518686930339</v>
      </c>
      <c r="FC1290" s="21">
        <v>75.391991933186844</v>
      </c>
      <c r="FD1290" s="21">
        <v>80.911729176839188</v>
      </c>
      <c r="FE1290" s="21">
        <v>85.613485972086593</v>
      </c>
      <c r="FF1290" s="21">
        <v>89.08291371663411</v>
      </c>
      <c r="FG1290" s="21">
        <v>91.002192179361984</v>
      </c>
      <c r="FH1290" s="21">
        <v>91.186834971110031</v>
      </c>
      <c r="FI1290" s="21">
        <v>90.485983530680343</v>
      </c>
      <c r="FJ1290" s="21">
        <v>89.914560953776046</v>
      </c>
      <c r="FK1290" s="21">
        <v>89.081839243570968</v>
      </c>
      <c r="FL1290" s="21">
        <v>87.265717824300125</v>
      </c>
      <c r="FM1290" s="21">
        <v>83.656998952229813</v>
      </c>
      <c r="FN1290" s="21">
        <v>79.494978586832687</v>
      </c>
      <c r="FO1290" s="21">
        <v>76.333257039388016</v>
      </c>
      <c r="FP1290" s="21">
        <v>74.604389190673828</v>
      </c>
      <c r="FQ1290" s="21">
        <v>73.512739817301437</v>
      </c>
      <c r="FR1290" s="21">
        <v>72.588275909423828</v>
      </c>
      <c r="FS1290" s="21">
        <v>6.991799920797348E-2</v>
      </c>
      <c r="FT1290" s="21"/>
      <c r="FU1290" s="21">
        <v>6.1944364570081234E-3</v>
      </c>
      <c r="FV1290" t="s">
        <v>294</v>
      </c>
      <c r="FW1290" s="21"/>
      <c r="FX1290">
        <f t="shared" si="60"/>
        <v>1.3355925559997559</v>
      </c>
      <c r="FY1290">
        <f t="shared" si="61"/>
        <v>7.2352325936662965E-2</v>
      </c>
      <c r="FZ1290">
        <f t="shared" si="62"/>
        <v>83.166558329264319</v>
      </c>
    </row>
    <row r="1291" spans="1:182" x14ac:dyDescent="0.2">
      <c r="A1291" t="s">
        <v>227</v>
      </c>
      <c r="B1291" t="s">
        <v>199</v>
      </c>
      <c r="C1291" t="s">
        <v>283</v>
      </c>
      <c r="D1291" t="s">
        <v>280</v>
      </c>
      <c r="E1291" t="s">
        <v>219</v>
      </c>
      <c r="F1291" s="21">
        <v>12701</v>
      </c>
      <c r="G1291" s="21">
        <v>0.80634963512420654</v>
      </c>
      <c r="H1291" s="21">
        <v>0.72324538230895996</v>
      </c>
      <c r="I1291" s="21">
        <v>0.65989774465560913</v>
      </c>
      <c r="J1291" s="21">
        <v>0.61389142274856567</v>
      </c>
      <c r="K1291" s="21">
        <v>0.58636510372161865</v>
      </c>
      <c r="L1291" s="21">
        <v>0.587665855884552</v>
      </c>
      <c r="M1291" s="21">
        <v>0.61144089698791504</v>
      </c>
      <c r="N1291" s="21">
        <v>0.66963416337966919</v>
      </c>
      <c r="O1291" s="21">
        <v>0.73583191633224487</v>
      </c>
      <c r="P1291" s="21">
        <v>0.80548775196075439</v>
      </c>
      <c r="Q1291" s="21">
        <v>0.90709632635116577</v>
      </c>
      <c r="R1291" s="21">
        <v>1.0379159450531006</v>
      </c>
      <c r="S1291" s="21">
        <v>1.1691875457763672</v>
      </c>
      <c r="T1291" s="21">
        <v>1.2634098529815674</v>
      </c>
      <c r="U1291" s="21">
        <v>1.3419041633605957</v>
      </c>
      <c r="V1291" s="21">
        <v>1.4037437438964844</v>
      </c>
      <c r="W1291" s="21">
        <v>1.4045147895812988</v>
      </c>
      <c r="X1291" s="21">
        <v>1.4094184637069702</v>
      </c>
      <c r="Y1291" s="21">
        <v>1.3656599521636963</v>
      </c>
      <c r="Z1291" s="21">
        <v>1.326663613319397</v>
      </c>
      <c r="AA1291" s="21">
        <v>1.3004888296127319</v>
      </c>
      <c r="AB1291" s="21">
        <v>1.2396929264068604</v>
      </c>
      <c r="AC1291" s="21">
        <v>1.0967787504196167</v>
      </c>
      <c r="AD1291" s="21">
        <v>0.932361900806427</v>
      </c>
      <c r="AE1291" s="21">
        <v>-2.3632848635315895E-2</v>
      </c>
      <c r="AF1291" s="21">
        <v>-1.2932715006172657E-2</v>
      </c>
      <c r="AG1291" s="21">
        <v>-8.4268199279904366E-3</v>
      </c>
      <c r="AH1291" s="21">
        <v>-7.9893497750163078E-3</v>
      </c>
      <c r="AI1291" s="21">
        <v>-8.0289905890822411E-3</v>
      </c>
      <c r="AJ1291" s="21">
        <v>-4.9570715054869652E-3</v>
      </c>
      <c r="AK1291" s="21">
        <v>-5.5733663029968739E-3</v>
      </c>
      <c r="AL1291" s="21">
        <v>-3.9174449630081654E-3</v>
      </c>
      <c r="AM1291" s="21">
        <v>-9.7274892032146454E-3</v>
      </c>
      <c r="AN1291" s="21">
        <v>-9.484974667429924E-3</v>
      </c>
      <c r="AO1291" s="21">
        <v>-6.7557021975517273E-3</v>
      </c>
      <c r="AP1291" s="21">
        <v>-1.0224615223705769E-2</v>
      </c>
      <c r="AQ1291" s="21">
        <v>-2.1947480738162994E-2</v>
      </c>
      <c r="AR1291" s="21">
        <v>-3.8707748055458069E-2</v>
      </c>
      <c r="AS1291" s="21">
        <v>0.13890646398067474</v>
      </c>
      <c r="AT1291" s="21">
        <v>0.16025032103061676</v>
      </c>
      <c r="AU1291" s="21">
        <v>0.15289053320884705</v>
      </c>
      <c r="AV1291" s="21">
        <v>0.14255107939243317</v>
      </c>
      <c r="AW1291" s="21">
        <v>2.7467343956232071E-2</v>
      </c>
      <c r="AX1291" s="21">
        <v>2.237414475530386E-3</v>
      </c>
      <c r="AY1291" s="21">
        <v>-1.6673149541020393E-2</v>
      </c>
      <c r="AZ1291" s="21">
        <v>-3.8435153663158417E-2</v>
      </c>
      <c r="BA1291" s="21">
        <v>-4.3779477477073669E-2</v>
      </c>
      <c r="BB1291" s="21">
        <v>-3.3509250730276108E-2</v>
      </c>
      <c r="BC1291" s="21">
        <v>-1.9488498568534851E-2</v>
      </c>
      <c r="BD1291" s="21">
        <v>-9.3721868470311165E-3</v>
      </c>
      <c r="BE1291" s="21">
        <v>-5.3450949490070343E-3</v>
      </c>
      <c r="BF1291" s="21">
        <v>-5.1065832376480103E-3</v>
      </c>
      <c r="BG1291" s="21">
        <v>-5.3519709035754204E-3</v>
      </c>
      <c r="BH1291" s="21">
        <v>-2.4138574954122305E-3</v>
      </c>
      <c r="BI1291" s="21">
        <v>-2.9731572140008211E-3</v>
      </c>
      <c r="BJ1291" s="21">
        <v>-8.2033325452357531E-4</v>
      </c>
      <c r="BK1291" s="21">
        <v>-6.1218361370265484E-3</v>
      </c>
      <c r="BL1291" s="21">
        <v>-5.4315053857862949E-3</v>
      </c>
      <c r="BM1291" s="21">
        <v>-1.7383071826770902E-3</v>
      </c>
      <c r="BN1291" s="21">
        <v>-4.4837170280516148E-3</v>
      </c>
      <c r="BO1291" s="21">
        <v>-1.5397084876894951E-2</v>
      </c>
      <c r="BP1291" s="21">
        <v>-3.0962368473410606E-2</v>
      </c>
      <c r="BQ1291" s="21">
        <v>0.14614871144294739</v>
      </c>
      <c r="BR1291" s="21">
        <v>0.16763488948345184</v>
      </c>
      <c r="BS1291" s="21">
        <v>0.15981855988502502</v>
      </c>
      <c r="BT1291" s="21">
        <v>0.14928016066551208</v>
      </c>
      <c r="BU1291" s="21">
        <v>3.3944908529520035E-2</v>
      </c>
      <c r="BV1291" s="21">
        <v>8.0581335350871086E-3</v>
      </c>
      <c r="BW1291" s="21">
        <v>-1.0932737030088902E-2</v>
      </c>
      <c r="BX1291" s="21">
        <v>-3.3092714846134186E-2</v>
      </c>
      <c r="BY1291" s="21">
        <v>-3.886832669377327E-2</v>
      </c>
      <c r="BZ1291" s="21">
        <v>-2.9428940266370773E-2</v>
      </c>
      <c r="CA1291" s="21">
        <v>-1.6618134453892708E-2</v>
      </c>
      <c r="CB1291" s="21">
        <v>-6.9061755202710629E-3</v>
      </c>
      <c r="CC1291" s="21">
        <v>-3.2107015140354633E-3</v>
      </c>
      <c r="CD1291" s="21">
        <v>-3.1099878251552582E-3</v>
      </c>
      <c r="CE1291" s="21">
        <v>-3.4978752955794334E-3</v>
      </c>
      <c r="CF1291" s="21">
        <v>-6.5243529388681054E-4</v>
      </c>
      <c r="CG1291" s="21">
        <v>-1.1722602648660541E-3</v>
      </c>
      <c r="CH1291" s="21">
        <v>1.3247168390080333E-3</v>
      </c>
      <c r="CI1291" s="21">
        <v>-3.6245714873075485E-3</v>
      </c>
      <c r="CJ1291" s="21">
        <v>-2.6240847073495388E-3</v>
      </c>
      <c r="CK1291" s="21">
        <v>1.7367255641147494E-3</v>
      </c>
      <c r="CL1291" s="21">
        <v>-5.0758884754031897E-4</v>
      </c>
      <c r="CM1291" s="21">
        <v>-1.0860300622880459E-2</v>
      </c>
      <c r="CN1291" s="21">
        <v>-2.5597942993044853E-2</v>
      </c>
      <c r="CO1291" s="21">
        <v>0.15116468071937561</v>
      </c>
      <c r="CP1291" s="21">
        <v>0.17274942994117737</v>
      </c>
      <c r="CQ1291" s="21">
        <v>0.1646168977022171</v>
      </c>
      <c r="CR1291" s="21">
        <v>0.15394069254398346</v>
      </c>
      <c r="CS1291" s="21">
        <v>3.8431249558925629E-2</v>
      </c>
      <c r="CT1291" s="21">
        <v>1.2089545838534832E-2</v>
      </c>
      <c r="CU1291" s="21">
        <v>-6.9569447077810764E-3</v>
      </c>
      <c r="CV1291" s="21">
        <v>-2.9392555356025696E-2</v>
      </c>
      <c r="CW1291" s="21">
        <v>-3.5466879606246948E-2</v>
      </c>
      <c r="CX1291" s="21">
        <v>-2.6602929458022118E-2</v>
      </c>
      <c r="CY1291" s="21">
        <v>-1.3747770339250565E-2</v>
      </c>
      <c r="CZ1291" s="21">
        <v>-4.4401646591722965E-3</v>
      </c>
      <c r="DA1291" s="21">
        <v>-1.0763080790638924E-3</v>
      </c>
      <c r="DB1291" s="21">
        <v>-1.1133924126625061E-3</v>
      </c>
      <c r="DC1291" s="21">
        <v>-1.6437796875834465E-3</v>
      </c>
      <c r="DD1291" s="21">
        <v>1.1089869076386094E-3</v>
      </c>
      <c r="DE1291" s="21">
        <v>6.2863674247637391E-4</v>
      </c>
      <c r="DF1291" s="21">
        <v>3.46976681612432E-3</v>
      </c>
      <c r="DG1291" s="21">
        <v>-1.1273069540038705E-3</v>
      </c>
      <c r="DH1291" s="21">
        <v>1.8333575280848891E-4</v>
      </c>
      <c r="DI1291" s="21">
        <v>5.2117584273219109E-3</v>
      </c>
      <c r="DJ1291" s="21">
        <v>3.4685393329709768E-3</v>
      </c>
      <c r="DK1291" s="21">
        <v>-6.3235168345272541E-3</v>
      </c>
      <c r="DL1291" s="21">
        <v>-2.02335175126791E-2</v>
      </c>
      <c r="DM1291" s="21">
        <v>0.15618064999580383</v>
      </c>
      <c r="DN1291" s="21">
        <v>0.17786397039890289</v>
      </c>
      <c r="DO1291" s="21">
        <v>0.16941523551940918</v>
      </c>
      <c r="DP1291" s="21">
        <v>0.15860122442245483</v>
      </c>
      <c r="DQ1291" s="21">
        <v>4.2917590588331223E-2</v>
      </c>
      <c r="DR1291" s="21">
        <v>1.612095907330513E-2</v>
      </c>
      <c r="DS1291" s="21">
        <v>-2.981152618303895E-3</v>
      </c>
      <c r="DT1291" s="21">
        <v>-2.5692397728562355E-2</v>
      </c>
      <c r="DU1291" s="21">
        <v>-3.2065432518720627E-2</v>
      </c>
      <c r="DV1291" s="21">
        <v>-2.3776918649673462E-2</v>
      </c>
      <c r="DW1291" s="21">
        <v>-9.6034202724695206E-3</v>
      </c>
      <c r="DX1291" s="21">
        <v>-8.7963620899245143E-4</v>
      </c>
      <c r="DY1291" s="21">
        <v>2.0054171327501535E-3</v>
      </c>
      <c r="DZ1291" s="21">
        <v>1.7693741247057915E-3</v>
      </c>
      <c r="EA1291" s="21">
        <v>1.0332397650927305E-3</v>
      </c>
      <c r="EB1291" s="21">
        <v>3.6522008012980223E-3</v>
      </c>
      <c r="EC1291" s="21">
        <v>3.2288460060954094E-3</v>
      </c>
      <c r="ED1291" s="21">
        <v>6.5668784081935883E-3</v>
      </c>
      <c r="EE1291" s="21">
        <v>2.478346461430192E-3</v>
      </c>
      <c r="EF1291" s="21">
        <v>4.2368047870695591E-3</v>
      </c>
      <c r="EG1291" s="21">
        <v>1.022915355861187E-2</v>
      </c>
      <c r="EH1291" s="21">
        <v>9.209437295794487E-3</v>
      </c>
      <c r="EI1291" s="21">
        <v>2.268787648063153E-4</v>
      </c>
      <c r="EJ1291" s="21">
        <v>-1.2488139793276787E-2</v>
      </c>
      <c r="EK1291" s="21">
        <v>0.16342289745807648</v>
      </c>
      <c r="EL1291" s="21">
        <v>0.18524853885173798</v>
      </c>
      <c r="EM1291" s="21">
        <v>0.17634326219558716</v>
      </c>
      <c r="EN1291" s="21">
        <v>0.16533030569553375</v>
      </c>
      <c r="EO1291" s="21">
        <v>4.9395155161619186E-2</v>
      </c>
      <c r="EP1291" s="21">
        <v>2.1941676735877991E-2</v>
      </c>
      <c r="EQ1291" s="21">
        <v>2.7592594269663095E-3</v>
      </c>
      <c r="ER1291" s="21">
        <v>-2.0349957048892975E-2</v>
      </c>
      <c r="ES1291" s="21">
        <v>-2.7154281735420227E-2</v>
      </c>
      <c r="ET1291" s="21">
        <v>-1.9696610048413277E-2</v>
      </c>
      <c r="EU1291" s="21">
        <v>71.766091229431353</v>
      </c>
      <c r="EV1291" s="21">
        <v>71.264532725016281</v>
      </c>
      <c r="EW1291" s="21">
        <v>70.790547311932244</v>
      </c>
      <c r="EX1291" s="21">
        <v>70.314099629720047</v>
      </c>
      <c r="EY1291" s="21">
        <v>70.302851359049484</v>
      </c>
      <c r="EZ1291" s="21">
        <v>70.037726084391281</v>
      </c>
      <c r="FA1291" s="21">
        <v>70.564539591471359</v>
      </c>
      <c r="FB1291" s="21">
        <v>70.84518686930339</v>
      </c>
      <c r="FC1291" s="21">
        <v>75.391991933186844</v>
      </c>
      <c r="FD1291" s="21">
        <v>80.911729176839188</v>
      </c>
      <c r="FE1291" s="21">
        <v>85.613485972086593</v>
      </c>
      <c r="FF1291" s="21">
        <v>89.08291371663411</v>
      </c>
      <c r="FG1291" s="21">
        <v>91.002192179361984</v>
      </c>
      <c r="FH1291" s="21">
        <v>91.186834971110031</v>
      </c>
      <c r="FI1291" s="21">
        <v>90.485983530680343</v>
      </c>
      <c r="FJ1291" s="21">
        <v>89.914560953776046</v>
      </c>
      <c r="FK1291" s="21">
        <v>89.081839243570968</v>
      </c>
      <c r="FL1291" s="21">
        <v>87.265717824300125</v>
      </c>
      <c r="FM1291" s="21">
        <v>83.656998952229813</v>
      </c>
      <c r="FN1291" s="21">
        <v>79.494978586832687</v>
      </c>
      <c r="FO1291" s="21">
        <v>76.333257039388016</v>
      </c>
      <c r="FP1291" s="21">
        <v>74.604389190673828</v>
      </c>
      <c r="FQ1291" s="21">
        <v>73.512739817301437</v>
      </c>
      <c r="FR1291" s="21">
        <v>72.588275909423828</v>
      </c>
      <c r="FS1291" s="21">
        <v>8.768143504858017E-2</v>
      </c>
      <c r="FT1291" s="21"/>
      <c r="FU1291" s="21">
        <v>8.1423604860901833E-3</v>
      </c>
      <c r="FV1291" t="s">
        <v>294</v>
      </c>
      <c r="FW1291" s="21"/>
      <c r="FX1291">
        <f t="shared" si="60"/>
        <v>1.3613491296768188</v>
      </c>
      <c r="FY1291">
        <f t="shared" si="61"/>
        <v>7.2424288187175986E-2</v>
      </c>
      <c r="FZ1291">
        <f t="shared" si="62"/>
        <v>83.166558329264319</v>
      </c>
    </row>
    <row r="1292" spans="1:182" x14ac:dyDescent="0.2">
      <c r="A1292" t="s">
        <v>227</v>
      </c>
      <c r="B1292" t="s">
        <v>199</v>
      </c>
      <c r="C1292" t="s">
        <v>283</v>
      </c>
      <c r="D1292" t="s">
        <v>270</v>
      </c>
      <c r="E1292" t="s">
        <v>220</v>
      </c>
      <c r="F1292" s="21">
        <v>8043</v>
      </c>
      <c r="G1292" s="21">
        <v>0.73632919788360596</v>
      </c>
      <c r="H1292" s="21">
        <v>0.6641387939453125</v>
      </c>
      <c r="I1292" s="21">
        <v>0.60309690237045288</v>
      </c>
      <c r="J1292" s="21">
        <v>0.56809705495834351</v>
      </c>
      <c r="K1292" s="21">
        <v>0.54415714740753174</v>
      </c>
      <c r="L1292" s="21">
        <v>0.55078065395355225</v>
      </c>
      <c r="M1292" s="21">
        <v>0.58024334907531738</v>
      </c>
      <c r="N1292" s="21">
        <v>0.62700247764587402</v>
      </c>
      <c r="O1292" s="21">
        <v>0.67848414182662964</v>
      </c>
      <c r="P1292" s="21">
        <v>0.7077103853225708</v>
      </c>
      <c r="Q1292" s="21">
        <v>0.74917173385620117</v>
      </c>
      <c r="R1292" s="21">
        <v>0.8150022029876709</v>
      </c>
      <c r="S1292" s="21">
        <v>0.8853302001953125</v>
      </c>
      <c r="T1292" s="21">
        <v>0.94129431247711182</v>
      </c>
      <c r="U1292" s="21">
        <v>1.0119316577911377</v>
      </c>
      <c r="V1292" s="21">
        <v>1.0821393728256226</v>
      </c>
      <c r="W1292" s="21">
        <v>1.1292282342910767</v>
      </c>
      <c r="X1292" s="21">
        <v>1.1562314033508301</v>
      </c>
      <c r="Y1292" s="21">
        <v>1.1521017551422119</v>
      </c>
      <c r="Z1292" s="21">
        <v>1.1147674322128296</v>
      </c>
      <c r="AA1292" s="21">
        <v>1.15851891040802</v>
      </c>
      <c r="AB1292" s="21">
        <v>1.1046092510223389</v>
      </c>
      <c r="AC1292" s="21">
        <v>0.98256379365921021</v>
      </c>
      <c r="AD1292" s="21">
        <v>0.85137796401977539</v>
      </c>
      <c r="AE1292" s="21">
        <v>-2.1213056519627571E-2</v>
      </c>
      <c r="AF1292" s="21">
        <v>-1.3476171530783176E-2</v>
      </c>
      <c r="AG1292" s="21">
        <v>-1.6396574676036835E-2</v>
      </c>
      <c r="AH1292" s="21">
        <v>-9.2741074040532112E-3</v>
      </c>
      <c r="AI1292" s="21">
        <v>-7.8635150566697121E-3</v>
      </c>
      <c r="AJ1292" s="21">
        <v>-1.6672946512699127E-3</v>
      </c>
      <c r="AK1292" s="21">
        <v>-3.0378561932593584E-3</v>
      </c>
      <c r="AL1292" s="21">
        <v>-3.2982768607325852E-4</v>
      </c>
      <c r="AM1292" s="21">
        <v>-4.8234020359814167E-3</v>
      </c>
      <c r="AN1292" s="21">
        <v>-1.5230695717036724E-2</v>
      </c>
      <c r="AO1292" s="21">
        <v>-3.309865714982152E-3</v>
      </c>
      <c r="AP1292" s="21">
        <v>7.0340395905077457E-3</v>
      </c>
      <c r="AQ1292" s="21">
        <v>-2.2446116432547569E-2</v>
      </c>
      <c r="AR1292" s="21">
        <v>-4.7659013420343399E-2</v>
      </c>
      <c r="AS1292" s="21">
        <v>6.9960027933120728E-2</v>
      </c>
      <c r="AT1292" s="21">
        <v>9.521833062171936E-2</v>
      </c>
      <c r="AU1292" s="21">
        <v>0.11149553209543228</v>
      </c>
      <c r="AV1292" s="21">
        <v>0.11062659323215485</v>
      </c>
      <c r="AW1292" s="21">
        <v>1.313717570155859E-2</v>
      </c>
      <c r="AX1292" s="21">
        <v>-3.3523693680763245E-2</v>
      </c>
      <c r="AY1292" s="21">
        <v>-3.1778980046510696E-2</v>
      </c>
      <c r="AZ1292" s="21">
        <v>-5.2689634263515472E-2</v>
      </c>
      <c r="BA1292" s="21">
        <v>-5.2138116210699081E-2</v>
      </c>
      <c r="BB1292" s="21">
        <v>-3.6792438477277756E-2</v>
      </c>
      <c r="BC1292" s="21">
        <v>-1.3772298581898212E-2</v>
      </c>
      <c r="BD1292" s="21">
        <v>-7.0681781508028507E-3</v>
      </c>
      <c r="BE1292" s="21">
        <v>-1.0518582537770271E-2</v>
      </c>
      <c r="BF1292" s="21">
        <v>-3.8817573804408312E-3</v>
      </c>
      <c r="BG1292" s="21">
        <v>-3.0264214146882296E-3</v>
      </c>
      <c r="BH1292" s="21">
        <v>3.0167035292834044E-3</v>
      </c>
      <c r="BI1292" s="21">
        <v>2.6234858669340611E-3</v>
      </c>
      <c r="BJ1292" s="21">
        <v>5.4481197148561478E-3</v>
      </c>
      <c r="BK1292" s="21">
        <v>1.0191876208409667E-3</v>
      </c>
      <c r="BL1292" s="21">
        <v>-8.5657145828008652E-3</v>
      </c>
      <c r="BM1292" s="21">
        <v>4.0770974010229111E-3</v>
      </c>
      <c r="BN1292" s="21">
        <v>1.5196231193840504E-2</v>
      </c>
      <c r="BO1292" s="21">
        <v>-1.3137627393007278E-2</v>
      </c>
      <c r="BP1292" s="21">
        <v>-3.6195416003465652E-2</v>
      </c>
      <c r="BQ1292" s="21">
        <v>8.1362783908843994E-2</v>
      </c>
      <c r="BR1292" s="21">
        <v>0.10724528133869171</v>
      </c>
      <c r="BS1292" s="21">
        <v>0.12385214865207672</v>
      </c>
      <c r="BT1292" s="21">
        <v>0.1225983202457428</v>
      </c>
      <c r="BU1292" s="21">
        <v>2.5388233363628387E-2</v>
      </c>
      <c r="BV1292" s="21">
        <v>-2.241448312997818E-2</v>
      </c>
      <c r="BW1292" s="21">
        <v>-2.151293121278286E-2</v>
      </c>
      <c r="BX1292" s="21">
        <v>-4.2736835777759552E-2</v>
      </c>
      <c r="BY1292" s="21">
        <v>-4.307953268289566E-2</v>
      </c>
      <c r="BZ1292" s="21">
        <v>-2.8861591592431068E-2</v>
      </c>
      <c r="CA1292" s="21">
        <v>-8.6188521236181259E-3</v>
      </c>
      <c r="CB1292" s="21">
        <v>-2.6300218887627125E-3</v>
      </c>
      <c r="CC1292" s="21">
        <v>-6.4475024119019508E-3</v>
      </c>
      <c r="CD1292" s="21">
        <v>-1.4703198394272476E-4</v>
      </c>
      <c r="CE1292" s="21">
        <v>3.2373456633649766E-4</v>
      </c>
      <c r="CF1292" s="21">
        <v>6.2608262524008751E-3</v>
      </c>
      <c r="CG1292" s="21">
        <v>6.5445140935480595E-3</v>
      </c>
      <c r="CH1292" s="21">
        <v>9.449908509850502E-3</v>
      </c>
      <c r="CI1292" s="21">
        <v>5.0657475367188454E-3</v>
      </c>
      <c r="CJ1292" s="21">
        <v>-3.9495686069130898E-3</v>
      </c>
      <c r="CK1292" s="21">
        <v>9.1932853683829308E-3</v>
      </c>
      <c r="CL1292" s="21">
        <v>2.0849339663982391E-2</v>
      </c>
      <c r="CM1292" s="21">
        <v>-6.6905966959893703E-3</v>
      </c>
      <c r="CN1292" s="21">
        <v>-2.825576439499855E-2</v>
      </c>
      <c r="CO1292" s="21">
        <v>8.9260302484035492E-2</v>
      </c>
      <c r="CP1292" s="21">
        <v>0.11557511240243912</v>
      </c>
      <c r="CQ1292" s="21">
        <v>0.13241030275821686</v>
      </c>
      <c r="CR1292" s="21">
        <v>0.13088990747928619</v>
      </c>
      <c r="CS1292" s="21">
        <v>3.3873278647661209E-2</v>
      </c>
      <c r="CT1292" s="21">
        <v>-1.4720277860760689E-2</v>
      </c>
      <c r="CU1292" s="21">
        <v>-1.4402695931494236E-2</v>
      </c>
      <c r="CV1292" s="21">
        <v>-3.5843554884195328E-2</v>
      </c>
      <c r="CW1292" s="21">
        <v>-3.6805585026741028E-2</v>
      </c>
      <c r="CX1292" s="21">
        <v>-2.3368710651993752E-2</v>
      </c>
      <c r="CY1292" s="21">
        <v>-3.4654061309993267E-3</v>
      </c>
      <c r="CZ1292" s="21">
        <v>1.8081344896927476E-3</v>
      </c>
      <c r="DA1292" s="21">
        <v>-2.3764222860336304E-3</v>
      </c>
      <c r="DB1292" s="21">
        <v>3.5876934416592121E-3</v>
      </c>
      <c r="DC1292" s="21">
        <v>3.6738906055688858E-3</v>
      </c>
      <c r="DD1292" s="21">
        <v>9.5049487426877022E-3</v>
      </c>
      <c r="DE1292" s="21">
        <v>1.0465542785823345E-2</v>
      </c>
      <c r="DF1292" s="21">
        <v>1.3451697304844856E-2</v>
      </c>
      <c r="DG1292" s="21">
        <v>9.1123078018426895E-3</v>
      </c>
      <c r="DH1292" s="21">
        <v>6.665770779363811E-4</v>
      </c>
      <c r="DI1292" s="21">
        <v>1.430947333574295E-2</v>
      </c>
      <c r="DJ1292" s="21">
        <v>2.6502449065446854E-2</v>
      </c>
      <c r="DK1292" s="21">
        <v>-2.4356599897146225E-4</v>
      </c>
      <c r="DL1292" s="21">
        <v>-2.0316112786531448E-2</v>
      </c>
      <c r="DM1292" s="21">
        <v>9.715782105922699E-2</v>
      </c>
      <c r="DN1292" s="21">
        <v>0.12390494346618652</v>
      </c>
      <c r="DO1292" s="21">
        <v>0.14096845686435699</v>
      </c>
      <c r="DP1292" s="21">
        <v>0.13918149471282959</v>
      </c>
      <c r="DQ1292" s="21">
        <v>4.2358323931694031E-2</v>
      </c>
      <c r="DR1292" s="21">
        <v>-7.0260721258819103E-3</v>
      </c>
      <c r="DS1292" s="21">
        <v>-7.2924611158668995E-3</v>
      </c>
      <c r="DT1292" s="21">
        <v>-2.8950275853276253E-2</v>
      </c>
      <c r="DU1292" s="21">
        <v>-3.0531637370586395E-2</v>
      </c>
      <c r="DV1292" s="21">
        <v>-1.7875829711556435E-2</v>
      </c>
      <c r="DW1292" s="21">
        <v>3.9753513410687447E-3</v>
      </c>
      <c r="DX1292" s="21">
        <v>8.2161277532577515E-3</v>
      </c>
      <c r="DY1292" s="21">
        <v>3.501570550724864E-3</v>
      </c>
      <c r="DZ1292" s="21">
        <v>8.9800432324409485E-3</v>
      </c>
      <c r="EA1292" s="21">
        <v>8.5109835490584373E-3</v>
      </c>
      <c r="EB1292" s="21">
        <v>1.4188947156071663E-2</v>
      </c>
      <c r="EC1292" s="21">
        <v>1.6126884147524834E-2</v>
      </c>
      <c r="ED1292" s="21">
        <v>1.9229644909501076E-2</v>
      </c>
      <c r="EE1292" s="21">
        <v>1.4954897575080395E-2</v>
      </c>
      <c r="EF1292" s="21">
        <v>7.3315585032105446E-3</v>
      </c>
      <c r="EG1292" s="21">
        <v>2.1696437150239944E-2</v>
      </c>
      <c r="EH1292" s="21">
        <v>3.4664638340473175E-2</v>
      </c>
      <c r="EI1292" s="21">
        <v>9.064922109246254E-3</v>
      </c>
      <c r="EJ1292" s="21">
        <v>-8.8525153696537018E-3</v>
      </c>
      <c r="EK1292" s="21">
        <v>0.10856057703495026</v>
      </c>
      <c r="EL1292" s="21">
        <v>0.13593189418315887</v>
      </c>
      <c r="EM1292" s="21">
        <v>0.15332506597042084</v>
      </c>
      <c r="EN1292" s="21">
        <v>0.15115322172641754</v>
      </c>
      <c r="EO1292" s="21">
        <v>5.4609380662441254E-2</v>
      </c>
      <c r="EP1292" s="21">
        <v>4.0831384249031544E-3</v>
      </c>
      <c r="EQ1292" s="21">
        <v>2.973589114844799E-3</v>
      </c>
      <c r="ER1292" s="21">
        <v>-1.8997473642230034E-2</v>
      </c>
      <c r="ES1292" s="21">
        <v>-2.1473053842782974E-2</v>
      </c>
      <c r="ET1292" s="21">
        <v>-9.9449837580323219E-3</v>
      </c>
      <c r="EU1292" s="21">
        <v>72.406593406593402</v>
      </c>
      <c r="EV1292" s="21">
        <v>72.652015686035156</v>
      </c>
      <c r="EW1292" s="21">
        <v>71.333333333333329</v>
      </c>
      <c r="EX1292" s="21">
        <v>70.194137573242188</v>
      </c>
      <c r="EY1292" s="21">
        <v>70.446884155273438</v>
      </c>
      <c r="EZ1292" s="21">
        <v>70.673995971679688</v>
      </c>
      <c r="FA1292" s="21">
        <v>71.857139587402344</v>
      </c>
      <c r="FB1292" s="21">
        <v>72.113555908203125</v>
      </c>
      <c r="FC1292" s="21">
        <v>73.025642395019531</v>
      </c>
      <c r="FD1292" s="21">
        <v>74.021980285644531</v>
      </c>
      <c r="FE1292" s="21">
        <v>75.76556396484375</v>
      </c>
      <c r="FF1292" s="21">
        <v>79.369964599609375</v>
      </c>
      <c r="FG1292" s="21">
        <v>83.054946899414063</v>
      </c>
      <c r="FH1292" s="21">
        <v>83.842491149902344</v>
      </c>
      <c r="FI1292" s="21">
        <v>84.978019714355469</v>
      </c>
      <c r="FJ1292" s="21">
        <v>85.996337890625</v>
      </c>
      <c r="FK1292" s="21">
        <v>84.809524536132813</v>
      </c>
      <c r="FL1292" s="21">
        <v>83.538459777832031</v>
      </c>
      <c r="FM1292" s="21">
        <v>81.065933227539063</v>
      </c>
      <c r="FN1292" s="21">
        <v>77.630035400390625</v>
      </c>
      <c r="FO1292" s="21">
        <v>74.74359130859375</v>
      </c>
      <c r="FP1292" s="21">
        <v>73.915748596191406</v>
      </c>
      <c r="FQ1292" s="21">
        <v>73.542121887207031</v>
      </c>
      <c r="FR1292" s="21">
        <v>73.230766296386719</v>
      </c>
      <c r="FS1292" s="21">
        <v>0.12891604006290436</v>
      </c>
      <c r="FT1292" s="21"/>
      <c r="FU1292" s="21">
        <v>1.2837051413953304E-2</v>
      </c>
      <c r="FV1292" t="s">
        <v>294</v>
      </c>
      <c r="FW1292" s="21"/>
      <c r="FX1292">
        <f t="shared" si="60"/>
        <v>1.1421695470809936</v>
      </c>
      <c r="FY1292">
        <f t="shared" si="61"/>
        <v>5.3610103018581864E-2</v>
      </c>
      <c r="FZ1292">
        <f t="shared" si="62"/>
        <v>80.357508850097659</v>
      </c>
    </row>
    <row r="1293" spans="1:182" x14ac:dyDescent="0.2">
      <c r="A1293" t="s">
        <v>227</v>
      </c>
      <c r="B1293" t="s">
        <v>199</v>
      </c>
      <c r="C1293" t="s">
        <v>282</v>
      </c>
      <c r="D1293" t="s">
        <v>270</v>
      </c>
      <c r="E1293" t="s">
        <v>220</v>
      </c>
      <c r="F1293" s="21">
        <v>7861</v>
      </c>
      <c r="G1293" s="21">
        <v>0.72577333450317383</v>
      </c>
      <c r="H1293" s="21">
        <v>0.65388286113739014</v>
      </c>
      <c r="I1293" s="21">
        <v>0.59580808877944946</v>
      </c>
      <c r="J1293" s="21">
        <v>0.56266844272613525</v>
      </c>
      <c r="K1293" s="21">
        <v>0.53877627849578857</v>
      </c>
      <c r="L1293" s="21">
        <v>0.54545152187347412</v>
      </c>
      <c r="M1293" s="21">
        <v>0.5765606164932251</v>
      </c>
      <c r="N1293" s="21">
        <v>0.62222641706466675</v>
      </c>
      <c r="O1293" s="21">
        <v>0.67326277494430542</v>
      </c>
      <c r="P1293" s="21">
        <v>0.70276075601577759</v>
      </c>
      <c r="Q1293" s="21">
        <v>0.74390232563018799</v>
      </c>
      <c r="R1293" s="21">
        <v>0.80610364675521851</v>
      </c>
      <c r="S1293" s="21">
        <v>0.87646991014480591</v>
      </c>
      <c r="T1293" s="21">
        <v>0.93287616968154907</v>
      </c>
      <c r="U1293" s="21">
        <v>0.9917261004447937</v>
      </c>
      <c r="V1293" s="21">
        <v>1.0555588006973267</v>
      </c>
      <c r="W1293" s="21">
        <v>1.0991814136505127</v>
      </c>
      <c r="X1293" s="21">
        <v>1.132917046546936</v>
      </c>
      <c r="Y1293" s="21">
        <v>1.1370655298233032</v>
      </c>
      <c r="Z1293" s="21">
        <v>1.1007460355758667</v>
      </c>
      <c r="AA1293" s="21">
        <v>1.135906457901001</v>
      </c>
      <c r="AB1293" s="21">
        <v>1.0872722864151001</v>
      </c>
      <c r="AC1293" s="21">
        <v>0.96864897012710571</v>
      </c>
      <c r="AD1293" s="21">
        <v>0.83838790655136108</v>
      </c>
      <c r="AE1293" s="21">
        <v>-1.5690959990024567E-2</v>
      </c>
      <c r="AF1293" s="21">
        <v>-1.4391070231795311E-2</v>
      </c>
      <c r="AG1293" s="21">
        <v>-1.4237845316529274E-2</v>
      </c>
      <c r="AH1293" s="21">
        <v>-7.5064119882881641E-3</v>
      </c>
      <c r="AI1293" s="21">
        <v>-7.7655315399169922E-3</v>
      </c>
      <c r="AJ1293" s="21">
        <v>-2.5012993719428778E-3</v>
      </c>
      <c r="AK1293" s="21">
        <v>8.3172298036515713E-4</v>
      </c>
      <c r="AL1293" s="21">
        <v>9.7216136055067182E-4</v>
      </c>
      <c r="AM1293" s="21">
        <v>-5.5994577705860138E-3</v>
      </c>
      <c r="AN1293" s="21">
        <v>-1.2850520201027393E-2</v>
      </c>
      <c r="AO1293" s="21">
        <v>-9.3467178521677852E-4</v>
      </c>
      <c r="AP1293" s="21">
        <v>7.9596592113375664E-3</v>
      </c>
      <c r="AQ1293" s="21">
        <v>-1.7179792746901512E-2</v>
      </c>
      <c r="AR1293" s="21">
        <v>-3.0541503801941872E-2</v>
      </c>
      <c r="AS1293" s="21">
        <v>7.1694910526275635E-2</v>
      </c>
      <c r="AT1293" s="21">
        <v>9.8734423518180847E-2</v>
      </c>
      <c r="AU1293" s="21">
        <v>0.115848608314991</v>
      </c>
      <c r="AV1293" s="21">
        <v>0.10524257272481918</v>
      </c>
      <c r="AW1293" s="21">
        <v>2.5275195017457008E-2</v>
      </c>
      <c r="AX1293" s="21">
        <v>-2.910747192800045E-2</v>
      </c>
      <c r="AY1293" s="21">
        <v>-2.6018191128969193E-2</v>
      </c>
      <c r="AZ1293" s="21">
        <v>-4.674568772315979E-2</v>
      </c>
      <c r="BA1293" s="21">
        <v>-4.5362759381532669E-2</v>
      </c>
      <c r="BB1293" s="21">
        <v>-3.2047148793935776E-2</v>
      </c>
      <c r="BC1293" s="21">
        <v>-9.6843484789133072E-3</v>
      </c>
      <c r="BD1293" s="21">
        <v>-8.9234998449683189E-3</v>
      </c>
      <c r="BE1293" s="21">
        <v>-9.3913935124874115E-3</v>
      </c>
      <c r="BF1293" s="21">
        <v>-3.1640029046684504E-3</v>
      </c>
      <c r="BG1293" s="21">
        <v>-3.7553696893155575E-3</v>
      </c>
      <c r="BH1293" s="21">
        <v>1.4516159426420927E-3</v>
      </c>
      <c r="BI1293" s="21">
        <v>5.0651147030293941E-3</v>
      </c>
      <c r="BJ1293" s="21">
        <v>5.4860501550137997E-3</v>
      </c>
      <c r="BK1293" s="21">
        <v>-4.5896440860815346E-4</v>
      </c>
      <c r="BL1293" s="21">
        <v>-7.3376735672354698E-3</v>
      </c>
      <c r="BM1293" s="21">
        <v>5.1676272414624691E-3</v>
      </c>
      <c r="BN1293" s="21">
        <v>1.4705093577504158E-2</v>
      </c>
      <c r="BO1293" s="21">
        <v>-9.6629774197936058E-3</v>
      </c>
      <c r="BP1293" s="21">
        <v>-2.2206714376807213E-2</v>
      </c>
      <c r="BQ1293" s="21">
        <v>8.0217450857162476E-2</v>
      </c>
      <c r="BR1293" s="21">
        <v>0.10763957351446152</v>
      </c>
      <c r="BS1293" s="21">
        <v>0.12499264627695084</v>
      </c>
      <c r="BT1293" s="21">
        <v>0.11447006464004517</v>
      </c>
      <c r="BU1293" s="21">
        <v>3.4326594322919846E-2</v>
      </c>
      <c r="BV1293" s="21">
        <v>-2.0794276148080826E-2</v>
      </c>
      <c r="BW1293" s="21">
        <v>-1.7912587150931358E-2</v>
      </c>
      <c r="BX1293" s="21">
        <v>-3.9112798869609833E-2</v>
      </c>
      <c r="BY1293" s="21">
        <v>-3.8083821535110474E-2</v>
      </c>
      <c r="BZ1293" s="21">
        <v>-2.5723513215780258E-2</v>
      </c>
      <c r="CA1293" s="21">
        <v>-5.5241864174604416E-3</v>
      </c>
      <c r="CB1293" s="21">
        <v>-5.1366770640015602E-3</v>
      </c>
      <c r="CC1293" s="21">
        <v>-6.0347556136548519E-3</v>
      </c>
      <c r="CD1293" s="21">
        <v>-1.5646366227883846E-4</v>
      </c>
      <c r="CE1293" s="21">
        <v>-9.7794365137815475E-4</v>
      </c>
      <c r="CF1293" s="21">
        <v>4.1893930174410343E-3</v>
      </c>
      <c r="CG1293" s="21">
        <v>7.9971486702561378E-3</v>
      </c>
      <c r="CH1293" s="21">
        <v>8.612356148660183E-3</v>
      </c>
      <c r="CI1293" s="21">
        <v>3.1013255938887596E-3</v>
      </c>
      <c r="CJ1293" s="21">
        <v>-3.5194926895201206E-3</v>
      </c>
      <c r="CK1293" s="21">
        <v>9.3940608203411102E-3</v>
      </c>
      <c r="CL1293" s="21">
        <v>1.9376961514353752E-2</v>
      </c>
      <c r="CM1293" s="21">
        <v>-4.4568544253706932E-3</v>
      </c>
      <c r="CN1293" s="21">
        <v>-1.6434065997600555E-2</v>
      </c>
      <c r="CO1293" s="21">
        <v>8.6120136082172394E-2</v>
      </c>
      <c r="CP1293" s="21">
        <v>0.11380725353956223</v>
      </c>
      <c r="CQ1293" s="21">
        <v>0.13132578134536743</v>
      </c>
      <c r="CR1293" s="21">
        <v>0.1208610013127327</v>
      </c>
      <c r="CS1293" s="21">
        <v>4.0595564991235733E-2</v>
      </c>
      <c r="CT1293" s="21">
        <v>-1.5036581084132195E-2</v>
      </c>
      <c r="CU1293" s="21">
        <v>-1.2298669666051865E-2</v>
      </c>
      <c r="CV1293" s="21">
        <v>-3.3826284110546112E-2</v>
      </c>
      <c r="CW1293" s="21">
        <v>-3.3042449504137039E-2</v>
      </c>
      <c r="CX1293" s="21">
        <v>-2.1343784406781197E-2</v>
      </c>
      <c r="CY1293" s="21">
        <v>-1.3640248216688633E-3</v>
      </c>
      <c r="CZ1293" s="21">
        <v>-1.3498545158654451E-3</v>
      </c>
      <c r="DA1293" s="21">
        <v>-2.6781177148222923E-3</v>
      </c>
      <c r="DB1293" s="21">
        <v>2.8510757256299257E-3</v>
      </c>
      <c r="DC1293" s="21">
        <v>1.799482386559248E-3</v>
      </c>
      <c r="DD1293" s="21">
        <v>6.9271703250706196E-3</v>
      </c>
      <c r="DE1293" s="21">
        <v>1.0929183103144169E-2</v>
      </c>
      <c r="DF1293" s="21">
        <v>1.1738661676645279E-2</v>
      </c>
      <c r="DG1293" s="21">
        <v>6.6616158001124859E-3</v>
      </c>
      <c r="DH1293" s="21">
        <v>2.9868810088373721E-4</v>
      </c>
      <c r="DI1293" s="21">
        <v>1.3620494864881039E-2</v>
      </c>
      <c r="DJ1293" s="21">
        <v>2.4048829451203346E-2</v>
      </c>
      <c r="DK1293" s="21">
        <v>7.4926845263689756E-4</v>
      </c>
      <c r="DL1293" s="21">
        <v>-1.0661416687071323E-2</v>
      </c>
      <c r="DM1293" s="21">
        <v>9.2022821307182312E-2</v>
      </c>
      <c r="DN1293" s="21">
        <v>0.11997493356466293</v>
      </c>
      <c r="DO1293" s="21">
        <v>0.13765890896320343</v>
      </c>
      <c r="DP1293" s="21">
        <v>0.12725193798542023</v>
      </c>
      <c r="DQ1293" s="21">
        <v>4.686453565955162E-2</v>
      </c>
      <c r="DR1293" s="21">
        <v>-9.2788869515061378E-3</v>
      </c>
      <c r="DS1293" s="21">
        <v>-6.6847526468336582E-3</v>
      </c>
      <c r="DT1293" s="21">
        <v>-2.8539769351482391E-2</v>
      </c>
      <c r="DU1293" s="21">
        <v>-2.8001079335808754E-2</v>
      </c>
      <c r="DV1293" s="21">
        <v>-1.6964055597782135E-2</v>
      </c>
      <c r="DW1293" s="21">
        <v>4.6425880864262581E-3</v>
      </c>
      <c r="DX1293" s="21">
        <v>4.1177156381309032E-3</v>
      </c>
      <c r="DY1293" s="21">
        <v>2.1683343220502138E-3</v>
      </c>
      <c r="DZ1293" s="21">
        <v>7.1934848092496395E-3</v>
      </c>
      <c r="EA1293" s="21">
        <v>5.8096442371606827E-3</v>
      </c>
      <c r="EB1293" s="21">
        <v>1.088008563965559E-2</v>
      </c>
      <c r="EC1293" s="21">
        <v>1.5162574127316475E-2</v>
      </c>
      <c r="ED1293" s="21">
        <v>1.6252551227807999E-2</v>
      </c>
      <c r="EE1293" s="21">
        <v>1.1802108958363533E-2</v>
      </c>
      <c r="EF1293" s="21">
        <v>5.8115348219871521E-3</v>
      </c>
      <c r="EG1293" s="21">
        <v>1.9722793251276016E-2</v>
      </c>
      <c r="EH1293" s="21">
        <v>3.0794264748692513E-2</v>
      </c>
      <c r="EI1293" s="21">
        <v>8.2660829648375511E-3</v>
      </c>
      <c r="EJ1293" s="21">
        <v>-2.3266281932592392E-3</v>
      </c>
      <c r="EK1293" s="21">
        <v>0.10054536163806915</v>
      </c>
      <c r="EL1293" s="21">
        <v>0.1288800835609436</v>
      </c>
      <c r="EM1293" s="21">
        <v>0.14680296182632446</v>
      </c>
      <c r="EN1293" s="21">
        <v>0.13647943735122681</v>
      </c>
      <c r="EO1293" s="21">
        <v>5.5915933102369308E-2</v>
      </c>
      <c r="EP1293" s="21">
        <v>-9.6569058950990438E-4</v>
      </c>
      <c r="EQ1293" s="21">
        <v>1.4208515640348196E-3</v>
      </c>
      <c r="ER1293" s="21">
        <v>-2.0906880497932434E-2</v>
      </c>
      <c r="ES1293" s="21">
        <v>-2.0722141489386559E-2</v>
      </c>
      <c r="ET1293" s="21">
        <v>-1.0640420950949192E-2</v>
      </c>
      <c r="EU1293" s="21">
        <v>72.406593406593402</v>
      </c>
      <c r="EV1293" s="21">
        <v>72.652015686035156</v>
      </c>
      <c r="EW1293" s="21">
        <v>71.333333333333329</v>
      </c>
      <c r="EX1293" s="21">
        <v>70.194137573242188</v>
      </c>
      <c r="EY1293" s="21">
        <v>70.446884155273438</v>
      </c>
      <c r="EZ1293" s="21">
        <v>70.673995971679688</v>
      </c>
      <c r="FA1293" s="21">
        <v>71.857139587402344</v>
      </c>
      <c r="FB1293" s="21">
        <v>72.113555908203125</v>
      </c>
      <c r="FC1293" s="21">
        <v>73.025642395019531</v>
      </c>
      <c r="FD1293" s="21">
        <v>74.021980285644531</v>
      </c>
      <c r="FE1293" s="21">
        <v>75.76556396484375</v>
      </c>
      <c r="FF1293" s="21">
        <v>79.369964599609375</v>
      </c>
      <c r="FG1293" s="21">
        <v>83.054946899414063</v>
      </c>
      <c r="FH1293" s="21">
        <v>83.842491149902344</v>
      </c>
      <c r="FI1293" s="21">
        <v>84.978019714355469</v>
      </c>
      <c r="FJ1293" s="21">
        <v>85.996337890625</v>
      </c>
      <c r="FK1293" s="21">
        <v>84.809524536132813</v>
      </c>
      <c r="FL1293" s="21">
        <v>83.538459777832031</v>
      </c>
      <c r="FM1293" s="21">
        <v>81.065933227539063</v>
      </c>
      <c r="FN1293" s="21">
        <v>77.630035400390625</v>
      </c>
      <c r="FO1293" s="21">
        <v>74.74359130859375</v>
      </c>
      <c r="FP1293" s="21">
        <v>73.915748596191406</v>
      </c>
      <c r="FQ1293" s="21">
        <v>73.542121887207031</v>
      </c>
      <c r="FR1293" s="21">
        <v>73.230766296386719</v>
      </c>
      <c r="FS1293" s="21">
        <v>0.10956918448209763</v>
      </c>
      <c r="FT1293" s="21"/>
      <c r="FU1293" s="21">
        <v>9.806792251765728E-3</v>
      </c>
      <c r="FV1293" t="s">
        <v>294</v>
      </c>
      <c r="FW1293" s="21"/>
      <c r="FX1293">
        <f t="shared" si="60"/>
        <v>1.121163296699524</v>
      </c>
      <c r="FY1293">
        <f t="shared" si="61"/>
        <v>5.308941937983036E-2</v>
      </c>
      <c r="FZ1293">
        <f t="shared" si="62"/>
        <v>80.357508850097659</v>
      </c>
    </row>
    <row r="1294" spans="1:182" x14ac:dyDescent="0.2">
      <c r="A1294" t="s">
        <v>227</v>
      </c>
      <c r="B1294" t="s">
        <v>199</v>
      </c>
      <c r="C1294" t="s">
        <v>284</v>
      </c>
      <c r="D1294" t="s">
        <v>270</v>
      </c>
      <c r="E1294" t="s">
        <v>220</v>
      </c>
      <c r="F1294" s="21">
        <v>182</v>
      </c>
      <c r="G1294" s="21">
        <v>0.94392591714859009</v>
      </c>
      <c r="H1294" s="21">
        <v>0.86606544256210327</v>
      </c>
      <c r="I1294" s="21">
        <v>0.74422115087509155</v>
      </c>
      <c r="J1294" s="21">
        <v>0.67754262685775757</v>
      </c>
      <c r="K1294" s="21">
        <v>0.65181684494018555</v>
      </c>
      <c r="L1294" s="21">
        <v>0.66256499290466309</v>
      </c>
      <c r="M1294" s="21">
        <v>0.66259431838989258</v>
      </c>
      <c r="N1294" s="21">
        <v>0.73204183578491211</v>
      </c>
      <c r="O1294" s="21">
        <v>0.78700405359268188</v>
      </c>
      <c r="P1294" s="21">
        <v>0.80412256717681885</v>
      </c>
      <c r="Q1294" s="21">
        <v>0.86495500802993774</v>
      </c>
      <c r="R1294" s="21">
        <v>1.0140374898910522</v>
      </c>
      <c r="S1294" s="21">
        <v>1.0597611665725708</v>
      </c>
      <c r="T1294" s="21">
        <v>1.0948199033737183</v>
      </c>
      <c r="U1294" s="21">
        <v>1.5059956312179565</v>
      </c>
      <c r="V1294" s="21">
        <v>1.7326024770736694</v>
      </c>
      <c r="W1294" s="21">
        <v>1.8671889305114746</v>
      </c>
      <c r="X1294" s="21">
        <v>1.7478034496307373</v>
      </c>
      <c r="Y1294" s="21">
        <v>1.4962750673294067</v>
      </c>
      <c r="Z1294" s="21">
        <v>1.382819652557373</v>
      </c>
      <c r="AA1294" s="21">
        <v>1.6027603149414063</v>
      </c>
      <c r="AB1294" s="21">
        <v>1.4208108186721802</v>
      </c>
      <c r="AC1294" s="21">
        <v>1.2304573059082031</v>
      </c>
      <c r="AD1294" s="21">
        <v>1.0922985076904297</v>
      </c>
      <c r="AE1294" s="21">
        <v>-0.13270273804664612</v>
      </c>
      <c r="AF1294" s="21">
        <v>4.9953972920775414E-3</v>
      </c>
      <c r="AG1294" s="21">
        <v>-5.9980764985084534E-2</v>
      </c>
      <c r="AH1294" s="21">
        <v>-4.4963430613279343E-2</v>
      </c>
      <c r="AI1294" s="21">
        <v>-9.84176155179739E-3</v>
      </c>
      <c r="AJ1294" s="21">
        <v>1.5171053819358349E-2</v>
      </c>
      <c r="AK1294" s="21">
        <v>-8.1163667142391205E-2</v>
      </c>
      <c r="AL1294" s="21">
        <v>-2.6616660878062248E-2</v>
      </c>
      <c r="AM1294" s="21">
        <v>1.0844964534044266E-2</v>
      </c>
      <c r="AN1294" s="21">
        <v>-6.328582763671875E-2</v>
      </c>
      <c r="AO1294" s="21">
        <v>-5.126442015171051E-2</v>
      </c>
      <c r="AP1294" s="21">
        <v>-1.1653975583612919E-2</v>
      </c>
      <c r="AQ1294" s="21">
        <v>-0.12877185642719269</v>
      </c>
      <c r="AR1294" s="21">
        <v>-0.39325711131095886</v>
      </c>
      <c r="AS1294" s="21">
        <v>3.4933127462863922E-2</v>
      </c>
      <c r="AT1294" s="21">
        <v>2.4229308590292931E-2</v>
      </c>
      <c r="AU1294" s="21">
        <v>2.3607965558767319E-2</v>
      </c>
      <c r="AV1294" s="21">
        <v>0.21932858228683472</v>
      </c>
      <c r="AW1294" s="21">
        <v>-0.2319263219833374</v>
      </c>
      <c r="AX1294" s="21">
        <v>-0.12268608808517456</v>
      </c>
      <c r="AY1294" s="21">
        <v>-0.14808784425258636</v>
      </c>
      <c r="AZ1294" s="21">
        <v>-0.17269639670848846</v>
      </c>
      <c r="BA1294" s="21">
        <v>-0.18893082439899445</v>
      </c>
      <c r="BB1294" s="21">
        <v>-0.1325986236333847</v>
      </c>
      <c r="BC1294" s="21">
        <v>-9.6306964755058289E-2</v>
      </c>
      <c r="BD1294" s="21">
        <v>3.0390283092856407E-2</v>
      </c>
      <c r="BE1294" s="21">
        <v>-3.3276230096817017E-2</v>
      </c>
      <c r="BF1294" s="21">
        <v>-1.83730348944664E-2</v>
      </c>
      <c r="BG1294" s="21">
        <v>1.1690856888890266E-2</v>
      </c>
      <c r="BH1294" s="21">
        <v>3.4615423530340195E-2</v>
      </c>
      <c r="BI1294" s="21">
        <v>-4.667237401008606E-2</v>
      </c>
      <c r="BJ1294" s="21">
        <v>4.6823020093142986E-3</v>
      </c>
      <c r="BK1294" s="21">
        <v>3.0862700194120407E-2</v>
      </c>
      <c r="BL1294" s="21">
        <v>-3.3359542489051819E-2</v>
      </c>
      <c r="BM1294" s="21">
        <v>-1.7940424382686615E-2</v>
      </c>
      <c r="BN1294" s="21">
        <v>2.5112168863415718E-2</v>
      </c>
      <c r="BO1294" s="21">
        <v>-8.3289921283721924E-2</v>
      </c>
      <c r="BP1294" s="21">
        <v>-0.31862369179725647</v>
      </c>
      <c r="BQ1294" s="21">
        <v>0.10448674857616425</v>
      </c>
      <c r="BR1294" s="21">
        <v>9.9284626543521881E-2</v>
      </c>
      <c r="BS1294" s="21">
        <v>0.10082565248012543</v>
      </c>
      <c r="BT1294" s="21">
        <v>0.28670576214790344</v>
      </c>
      <c r="BU1294" s="21">
        <v>-0.15507495403289795</v>
      </c>
      <c r="BV1294" s="21">
        <v>-5.5126059800386429E-2</v>
      </c>
      <c r="BW1294" s="21">
        <v>-9.4202950596809387E-2</v>
      </c>
      <c r="BX1294" s="21">
        <v>-0.11590517312288284</v>
      </c>
      <c r="BY1294" s="21">
        <v>-0.14394164085388184</v>
      </c>
      <c r="BZ1294" s="21">
        <v>-9.2218562960624695E-2</v>
      </c>
      <c r="CA1294" s="21">
        <v>-7.1099363267421722E-2</v>
      </c>
      <c r="CB1294" s="21">
        <v>4.7978702932596207E-2</v>
      </c>
      <c r="CC1294" s="21">
        <v>-1.4780750498175621E-2</v>
      </c>
      <c r="CD1294" s="21">
        <v>4.3391268263803795E-5</v>
      </c>
      <c r="CE1294" s="21">
        <v>2.6604283601045609E-2</v>
      </c>
      <c r="CF1294" s="21">
        <v>4.8082534223794937E-2</v>
      </c>
      <c r="CG1294" s="21">
        <v>-2.2783806547522545E-2</v>
      </c>
      <c r="CH1294" s="21">
        <v>2.6359869167208672E-2</v>
      </c>
      <c r="CI1294" s="21">
        <v>4.4726923108100891E-2</v>
      </c>
      <c r="CJ1294" s="21">
        <v>-1.2632689438760281E-2</v>
      </c>
      <c r="CK1294" s="21">
        <v>5.1396731287240982E-3</v>
      </c>
      <c r="CL1294" s="21">
        <v>5.0576288253068924E-2</v>
      </c>
      <c r="CM1294" s="21">
        <v>-5.1789280027151108E-2</v>
      </c>
      <c r="CN1294" s="21">
        <v>-0.26693281531333923</v>
      </c>
      <c r="CO1294" s="21">
        <v>0.15265937149524689</v>
      </c>
      <c r="CP1294" s="21">
        <v>0.15126770734786987</v>
      </c>
      <c r="CQ1294" s="21">
        <v>0.15430638194084167</v>
      </c>
      <c r="CR1294" s="21">
        <v>0.33337098360061646</v>
      </c>
      <c r="CS1294" s="21">
        <v>-0.10184793919324875</v>
      </c>
      <c r="CT1294" s="21">
        <v>-8.3341924473643303E-3</v>
      </c>
      <c r="CU1294" s="21">
        <v>-5.6882437318563461E-2</v>
      </c>
      <c r="CV1294" s="21">
        <v>-7.6571740210056305E-2</v>
      </c>
      <c r="CW1294" s="21">
        <v>-0.11278227716684341</v>
      </c>
      <c r="CX1294" s="21">
        <v>-6.4251460134983063E-2</v>
      </c>
      <c r="CY1294" s="21">
        <v>-4.5891761779785156E-2</v>
      </c>
      <c r="CZ1294" s="21">
        <v>6.5567120909690857E-2</v>
      </c>
      <c r="DA1294" s="21">
        <v>3.7147295661270618E-3</v>
      </c>
      <c r="DB1294" s="21">
        <v>1.845981739461422E-2</v>
      </c>
      <c r="DC1294" s="21">
        <v>4.1517708450555801E-2</v>
      </c>
      <c r="DD1294" s="21">
        <v>6.154964491724968E-2</v>
      </c>
      <c r="DE1294" s="21">
        <v>1.1047602165490389E-3</v>
      </c>
      <c r="DF1294" s="21">
        <v>4.8037435859441757E-2</v>
      </c>
      <c r="DG1294" s="21">
        <v>5.8591146022081375E-2</v>
      </c>
      <c r="DH1294" s="21">
        <v>8.0941636115312576E-3</v>
      </c>
      <c r="DI1294" s="21">
        <v>2.8219770640134811E-2</v>
      </c>
      <c r="DJ1294" s="21">
        <v>7.6040409505367279E-2</v>
      </c>
      <c r="DK1294" s="21">
        <v>-2.0288636907935143E-2</v>
      </c>
      <c r="DL1294" s="21">
        <v>-0.215241938829422</v>
      </c>
      <c r="DM1294" s="21">
        <v>0.20083199441432953</v>
      </c>
      <c r="DN1294" s="21">
        <v>0.20325079560279846</v>
      </c>
      <c r="DO1294" s="21">
        <v>0.20778711140155792</v>
      </c>
      <c r="DP1294" s="21">
        <v>0.38003620505332947</v>
      </c>
      <c r="DQ1294" s="21">
        <v>-4.862092062830925E-2</v>
      </c>
      <c r="DR1294" s="21">
        <v>3.8457676768302917E-2</v>
      </c>
      <c r="DS1294" s="21">
        <v>-1.9561922177672386E-2</v>
      </c>
      <c r="DT1294" s="21">
        <v>-3.7238307297229767E-2</v>
      </c>
      <c r="DU1294" s="21">
        <v>-8.1622906029224396E-2</v>
      </c>
      <c r="DV1294" s="21">
        <v>-3.6284357309341431E-2</v>
      </c>
      <c r="DW1294" s="21">
        <v>-9.4959884881973267E-3</v>
      </c>
      <c r="DX1294" s="21">
        <v>9.0962007641792297E-2</v>
      </c>
      <c r="DY1294" s="21">
        <v>3.0419265851378441E-2</v>
      </c>
      <c r="DZ1294" s="21">
        <v>4.5050211250782013E-2</v>
      </c>
      <c r="EA1294" s="21">
        <v>6.3050329685211182E-2</v>
      </c>
      <c r="EB1294" s="21">
        <v>8.0994017422199249E-2</v>
      </c>
      <c r="EC1294" s="21">
        <v>3.5596057772636414E-2</v>
      </c>
      <c r="ED1294" s="21">
        <v>7.9336397349834442E-2</v>
      </c>
      <c r="EE1294" s="21">
        <v>7.8608877956867218E-2</v>
      </c>
      <c r="EF1294" s="21">
        <v>3.802044689655304E-2</v>
      </c>
      <c r="EG1294" s="21">
        <v>6.1543766409158707E-2</v>
      </c>
      <c r="EH1294" s="21">
        <v>0.11280655115842819</v>
      </c>
      <c r="EI1294" s="21">
        <v>2.5193288922309875E-2</v>
      </c>
      <c r="EJ1294" s="21">
        <v>-0.14060850441455841</v>
      </c>
      <c r="EK1294" s="21">
        <v>0.27038562297821045</v>
      </c>
      <c r="EL1294" s="21">
        <v>0.27830609679222107</v>
      </c>
      <c r="EM1294" s="21">
        <v>0.28500479459762573</v>
      </c>
      <c r="EN1294" s="21">
        <v>0.44741338491439819</v>
      </c>
      <c r="EO1294" s="21">
        <v>2.8230438008904457E-2</v>
      </c>
      <c r="EP1294" s="21">
        <v>0.10601770132780075</v>
      </c>
      <c r="EQ1294" s="21">
        <v>3.4322973340749741E-2</v>
      </c>
      <c r="ER1294" s="21">
        <v>1.9552918151021004E-2</v>
      </c>
      <c r="ES1294" s="21">
        <v>-3.6633722484111786E-2</v>
      </c>
      <c r="ET1294" s="21">
        <v>4.0957001037895679E-3</v>
      </c>
      <c r="EU1294" s="21">
        <v>72.406593406593402</v>
      </c>
      <c r="EV1294" s="21">
        <v>72.652015686035156</v>
      </c>
      <c r="EW1294" s="21">
        <v>71.333333333333329</v>
      </c>
      <c r="EX1294" s="21">
        <v>70.194137573242188</v>
      </c>
      <c r="EY1294" s="21">
        <v>70.446884155273438</v>
      </c>
      <c r="EZ1294" s="21">
        <v>70.673995971679688</v>
      </c>
      <c r="FA1294" s="21">
        <v>71.857139587402344</v>
      </c>
      <c r="FB1294" s="21">
        <v>72.113555908203125</v>
      </c>
      <c r="FC1294" s="21">
        <v>73.025642395019531</v>
      </c>
      <c r="FD1294" s="21">
        <v>74.021980285644531</v>
      </c>
      <c r="FE1294" s="21">
        <v>75.76556396484375</v>
      </c>
      <c r="FF1294" s="21">
        <v>79.369964599609375</v>
      </c>
      <c r="FG1294" s="21">
        <v>83.054946899414063</v>
      </c>
      <c r="FH1294" s="21">
        <v>83.842491149902344</v>
      </c>
      <c r="FI1294" s="21">
        <v>84.978019714355469</v>
      </c>
      <c r="FJ1294" s="21">
        <v>85.996337890625</v>
      </c>
      <c r="FK1294" s="21">
        <v>84.809524536132813</v>
      </c>
      <c r="FL1294" s="21">
        <v>83.538459777832031</v>
      </c>
      <c r="FM1294" s="21">
        <v>81.065933227539063</v>
      </c>
      <c r="FN1294" s="21">
        <v>77.630035400390625</v>
      </c>
      <c r="FO1294" s="21">
        <v>74.74359130859375</v>
      </c>
      <c r="FP1294" s="21">
        <v>73.915748596191406</v>
      </c>
      <c r="FQ1294" s="21">
        <v>73.542121887207031</v>
      </c>
      <c r="FR1294" s="21">
        <v>73.230766296386719</v>
      </c>
      <c r="FS1294" s="21">
        <v>0.51952403783798218</v>
      </c>
      <c r="FT1294" s="21"/>
      <c r="FU1294" s="21">
        <v>7.4017196893692017E-2</v>
      </c>
      <c r="FV1294" t="s">
        <v>294</v>
      </c>
      <c r="FW1294" s="21"/>
      <c r="FX1294">
        <f t="shared" si="60"/>
        <v>1.6193694829940797</v>
      </c>
      <c r="FY1294">
        <f t="shared" si="61"/>
        <v>6.4122559316456315E-2</v>
      </c>
      <c r="FZ1294">
        <f t="shared" si="62"/>
        <v>80.357508850097659</v>
      </c>
    </row>
    <row r="1295" spans="1:182" x14ac:dyDescent="0.2">
      <c r="A1295" t="s">
        <v>227</v>
      </c>
      <c r="B1295" t="s">
        <v>199</v>
      </c>
      <c r="C1295" t="s">
        <v>284</v>
      </c>
      <c r="D1295" t="s">
        <v>271</v>
      </c>
      <c r="E1295" t="s">
        <v>220</v>
      </c>
      <c r="F1295" s="21">
        <v>181</v>
      </c>
      <c r="G1295" s="21">
        <v>0.92621928453445435</v>
      </c>
      <c r="H1295" s="21">
        <v>0.87890166044235229</v>
      </c>
      <c r="I1295" s="21">
        <v>0.79614770412445068</v>
      </c>
      <c r="J1295" s="21">
        <v>0.71446746587753296</v>
      </c>
      <c r="K1295" s="21">
        <v>0.65310090780258179</v>
      </c>
      <c r="L1295" s="21">
        <v>0.67076492309570313</v>
      </c>
      <c r="M1295" s="21">
        <v>0.69396913051605225</v>
      </c>
      <c r="N1295" s="21">
        <v>0.78539586067199707</v>
      </c>
      <c r="O1295" s="21">
        <v>0.8763272762298584</v>
      </c>
      <c r="P1295" s="21">
        <v>0.87991547584533691</v>
      </c>
      <c r="Q1295" s="21">
        <v>0.9672732949256897</v>
      </c>
      <c r="R1295" s="21">
        <v>1.1491630077362061</v>
      </c>
      <c r="S1295" s="21">
        <v>1.2552362680435181</v>
      </c>
      <c r="T1295" s="21">
        <v>1.3983854055404663</v>
      </c>
      <c r="U1295" s="21">
        <v>1.7553616762161255</v>
      </c>
      <c r="V1295" s="21">
        <v>1.7743406295776367</v>
      </c>
      <c r="W1295" s="21">
        <v>1.7000608444213867</v>
      </c>
      <c r="X1295" s="21">
        <v>1.7874777317047119</v>
      </c>
      <c r="Y1295" s="21">
        <v>1.5502581596374512</v>
      </c>
      <c r="Z1295" s="21">
        <v>1.4541260004043579</v>
      </c>
      <c r="AA1295" s="21">
        <v>1.6002320051193237</v>
      </c>
      <c r="AB1295" s="21">
        <v>1.5273423194885254</v>
      </c>
      <c r="AC1295" s="21">
        <v>1.2906744480133057</v>
      </c>
      <c r="AD1295" s="21">
        <v>1.1169778108596802</v>
      </c>
      <c r="AE1295" s="21">
        <v>-0.17034097015857697</v>
      </c>
      <c r="AF1295" s="21">
        <v>-0.10774528235197067</v>
      </c>
      <c r="AG1295" s="21">
        <v>-8.6705796420574188E-2</v>
      </c>
      <c r="AH1295" s="21">
        <v>-8.6798511445522308E-2</v>
      </c>
      <c r="AI1295" s="21">
        <v>-4.3804816901683807E-2</v>
      </c>
      <c r="AJ1295" s="21">
        <v>-9.4347156584262848E-2</v>
      </c>
      <c r="AK1295" s="21">
        <v>-1.8754145130515099E-2</v>
      </c>
      <c r="AL1295" s="21">
        <v>-6.2883459031581879E-2</v>
      </c>
      <c r="AM1295" s="21">
        <v>-0.13633657991886139</v>
      </c>
      <c r="AN1295" s="21">
        <v>-0.31096544861793518</v>
      </c>
      <c r="AO1295" s="21">
        <v>-0.2844577431678772</v>
      </c>
      <c r="AP1295" s="21">
        <v>-0.40444785356521606</v>
      </c>
      <c r="AQ1295" s="21">
        <v>-0.58032149076461792</v>
      </c>
      <c r="AR1295" s="21">
        <v>-0.62408179044723511</v>
      </c>
      <c r="AS1295" s="21">
        <v>-0.22061936557292938</v>
      </c>
      <c r="AT1295" s="21">
        <v>-0.29010340571403503</v>
      </c>
      <c r="AU1295" s="21">
        <v>0.13891242444515228</v>
      </c>
      <c r="AV1295" s="21">
        <v>0.24543415009975433</v>
      </c>
      <c r="AW1295" s="21">
        <v>7.0405267179012299E-2</v>
      </c>
      <c r="AX1295" s="21">
        <v>-2.3853911086916924E-2</v>
      </c>
      <c r="AY1295" s="21">
        <v>-0.19739243388175964</v>
      </c>
      <c r="AZ1295" s="21">
        <v>-0.17819772660732269</v>
      </c>
      <c r="BA1295" s="21">
        <v>-0.21376867592334747</v>
      </c>
      <c r="BB1295" s="21">
        <v>-0.15680390596389771</v>
      </c>
      <c r="BC1295" s="21">
        <v>-0.12883590161800385</v>
      </c>
      <c r="BD1295" s="21">
        <v>-7.6276645064353943E-2</v>
      </c>
      <c r="BE1295" s="21">
        <v>-5.4320681840181351E-2</v>
      </c>
      <c r="BF1295" s="21">
        <v>-5.9775315225124359E-2</v>
      </c>
      <c r="BG1295" s="21">
        <v>-2.0063444972038269E-2</v>
      </c>
      <c r="BH1295" s="21">
        <v>-6.6704228520393372E-2</v>
      </c>
      <c r="BI1295" s="21">
        <v>1.1760990601032972E-3</v>
      </c>
      <c r="BJ1295" s="21">
        <v>-3.3491507172584534E-2</v>
      </c>
      <c r="BK1295" s="21">
        <v>-9.9402695894241333E-2</v>
      </c>
      <c r="BL1295" s="21">
        <v>-0.25520151853561401</v>
      </c>
      <c r="BM1295" s="21">
        <v>-0.22405168414115906</v>
      </c>
      <c r="BN1295" s="21">
        <v>-0.33358269929885864</v>
      </c>
      <c r="BO1295" s="21">
        <v>-0.49493470788002014</v>
      </c>
      <c r="BP1295" s="21">
        <v>-0.53364211320877075</v>
      </c>
      <c r="BQ1295" s="21">
        <v>-0.14664660394191742</v>
      </c>
      <c r="BR1295" s="21">
        <v>-0.21442830562591553</v>
      </c>
      <c r="BS1295" s="21">
        <v>0.2052748054265976</v>
      </c>
      <c r="BT1295" s="21">
        <v>0.31032004952430725</v>
      </c>
      <c r="BU1295" s="21">
        <v>0.13000743091106415</v>
      </c>
      <c r="BV1295" s="21">
        <v>3.7894934415817261E-2</v>
      </c>
      <c r="BW1295" s="21">
        <v>-0.13388338685035706</v>
      </c>
      <c r="BX1295" s="21">
        <v>-0.12017587572336197</v>
      </c>
      <c r="BY1295" s="21">
        <v>-0.16308163106441498</v>
      </c>
      <c r="BZ1295" s="21">
        <v>-0.11836984753608704</v>
      </c>
      <c r="CA1295" s="21">
        <v>-0.10008960962295532</v>
      </c>
      <c r="CB1295" s="21">
        <v>-5.4481565952301025E-2</v>
      </c>
      <c r="CC1295" s="21">
        <v>-3.1890850514173508E-2</v>
      </c>
      <c r="CD1295" s="21">
        <v>-4.1059128940105438E-2</v>
      </c>
      <c r="CE1295" s="21">
        <v>-3.6202429328113794E-3</v>
      </c>
      <c r="CF1295" s="21">
        <v>-4.7558818012475967E-2</v>
      </c>
      <c r="CG1295" s="21">
        <v>1.4979725703597069E-2</v>
      </c>
      <c r="CH1295" s="21">
        <v>-1.3134731911122799E-2</v>
      </c>
      <c r="CI1295" s="21">
        <v>-7.3822401463985443E-2</v>
      </c>
      <c r="CJ1295" s="21">
        <v>-0.21657957136631012</v>
      </c>
      <c r="CK1295" s="21">
        <v>-0.18221463263034821</v>
      </c>
      <c r="CL1295" s="21">
        <v>-0.28450170159339905</v>
      </c>
      <c r="CM1295" s="21">
        <v>-0.43579608201980591</v>
      </c>
      <c r="CN1295" s="21">
        <v>-0.47100389003753662</v>
      </c>
      <c r="CO1295" s="21">
        <v>-9.5413289964199066E-2</v>
      </c>
      <c r="CP1295" s="21">
        <v>-0.16201595962047577</v>
      </c>
      <c r="CQ1295" s="21">
        <v>0.2512371838092804</v>
      </c>
      <c r="CR1295" s="21">
        <v>0.35525983572006226</v>
      </c>
      <c r="CS1295" s="21">
        <v>0.17128771543502808</v>
      </c>
      <c r="CT1295" s="21">
        <v>8.0661997199058533E-2</v>
      </c>
      <c r="CU1295" s="21">
        <v>-8.9897207915782928E-2</v>
      </c>
      <c r="CV1295" s="21">
        <v>-7.9990118741989136E-2</v>
      </c>
      <c r="CW1295" s="21">
        <v>-0.1279759407043457</v>
      </c>
      <c r="CX1295" s="21">
        <v>-9.1750532388687134E-2</v>
      </c>
      <c r="CY1295" s="21">
        <v>-7.1343325078487396E-2</v>
      </c>
      <c r="CZ1295" s="21">
        <v>-3.2686486840248108E-2</v>
      </c>
      <c r="DA1295" s="21">
        <v>-9.4610182568430901E-3</v>
      </c>
      <c r="DB1295" s="21">
        <v>-2.2342942655086517E-2</v>
      </c>
      <c r="DC1295" s="21">
        <v>1.2822958640754223E-2</v>
      </c>
      <c r="DD1295" s="21">
        <v>-2.8413409367203712E-2</v>
      </c>
      <c r="DE1295" s="21">
        <v>2.8783353045582771E-2</v>
      </c>
      <c r="DF1295" s="21">
        <v>7.2220438160002232E-3</v>
      </c>
      <c r="DG1295" s="21">
        <v>-4.8242107033729553E-2</v>
      </c>
      <c r="DH1295" s="21">
        <v>-0.17795763909816742</v>
      </c>
      <c r="DI1295" s="21">
        <v>-0.14037758111953735</v>
      </c>
      <c r="DJ1295" s="21">
        <v>-0.23542071878910065</v>
      </c>
      <c r="DK1295" s="21">
        <v>-0.37665745615959167</v>
      </c>
      <c r="DL1295" s="21">
        <v>-0.40836566686630249</v>
      </c>
      <c r="DM1295" s="21">
        <v>-4.4179975986480713E-2</v>
      </c>
      <c r="DN1295" s="21">
        <v>-0.10960360616445541</v>
      </c>
      <c r="DO1295" s="21">
        <v>0.29719957709312439</v>
      </c>
      <c r="DP1295" s="21">
        <v>0.40019962191581726</v>
      </c>
      <c r="DQ1295" s="21">
        <v>0.212567999958992</v>
      </c>
      <c r="DR1295" s="21">
        <v>0.1234290599822998</v>
      </c>
      <c r="DS1295" s="21">
        <v>-4.59110327064991E-2</v>
      </c>
      <c r="DT1295" s="21">
        <v>-3.9804361760616302E-2</v>
      </c>
      <c r="DU1295" s="21">
        <v>-9.2870250344276428E-2</v>
      </c>
      <c r="DV1295" s="21">
        <v>-6.5131217241287231E-2</v>
      </c>
      <c r="DW1295" s="21">
        <v>-2.9838250949978828E-2</v>
      </c>
      <c r="DX1295" s="21">
        <v>-1.2178507167845964E-3</v>
      </c>
      <c r="DY1295" s="21">
        <v>2.2924097254872322E-2</v>
      </c>
      <c r="DZ1295" s="21">
        <v>4.6802558936178684E-3</v>
      </c>
      <c r="EA1295" s="21">
        <v>3.6564331501722336E-2</v>
      </c>
      <c r="EB1295" s="21">
        <v>-7.7048031380400062E-4</v>
      </c>
      <c r="EC1295" s="21">
        <v>4.8713598400354385E-2</v>
      </c>
      <c r="ED1295" s="21">
        <v>3.6613993346691132E-2</v>
      </c>
      <c r="EE1295" s="21">
        <v>-1.1308223009109497E-2</v>
      </c>
      <c r="EF1295" s="21">
        <v>-0.12219369411468506</v>
      </c>
      <c r="EG1295" s="21">
        <v>-7.9971536993980408E-2</v>
      </c>
      <c r="EH1295" s="21">
        <v>-0.16455556452274323</v>
      </c>
      <c r="EI1295" s="21">
        <v>-0.29127070307731628</v>
      </c>
      <c r="EJ1295" s="21">
        <v>-0.31792601943016052</v>
      </c>
      <c r="EK1295" s="21">
        <v>2.9792789369821548E-2</v>
      </c>
      <c r="EL1295" s="21">
        <v>-3.392849862575531E-2</v>
      </c>
      <c r="EM1295" s="21">
        <v>0.36356192827224731</v>
      </c>
      <c r="EN1295" s="21">
        <v>0.46508550643920898</v>
      </c>
      <c r="EO1295" s="21">
        <v>0.27217015624046326</v>
      </c>
      <c r="EP1295" s="21">
        <v>0.18517790734767914</v>
      </c>
      <c r="EQ1295" s="21">
        <v>1.7598019912838936E-2</v>
      </c>
      <c r="ER1295" s="21">
        <v>1.821749284863472E-2</v>
      </c>
      <c r="ES1295" s="21">
        <v>-4.2183205485343933E-2</v>
      </c>
      <c r="ET1295" s="21">
        <v>-2.6697158813476563E-2</v>
      </c>
      <c r="EU1295" s="21">
        <v>72.871794871794876</v>
      </c>
      <c r="EV1295" s="21">
        <v>72.787544250488281</v>
      </c>
      <c r="EW1295" s="21">
        <v>72.175824175824175</v>
      </c>
      <c r="EX1295" s="21">
        <v>72.175827026367188</v>
      </c>
      <c r="EY1295" s="21">
        <v>71.875457763671875</v>
      </c>
      <c r="EZ1295" s="21">
        <v>72.26007080078125</v>
      </c>
      <c r="FA1295" s="21">
        <v>73.24542236328125</v>
      </c>
      <c r="FB1295" s="21">
        <v>72.959709167480469</v>
      </c>
      <c r="FC1295" s="21">
        <v>76.084251403808594</v>
      </c>
      <c r="FD1295" s="21">
        <v>79.912086486816406</v>
      </c>
      <c r="FE1295" s="21">
        <v>85.021980285644531</v>
      </c>
      <c r="FF1295" s="21">
        <v>87.791206359863281</v>
      </c>
      <c r="FG1295" s="21">
        <v>90.886444091796875</v>
      </c>
      <c r="FH1295" s="21">
        <v>89.172164916992188</v>
      </c>
      <c r="FI1295" s="21">
        <v>82.860809326171875</v>
      </c>
      <c r="FJ1295" s="21">
        <v>81.663002014160156</v>
      </c>
      <c r="FK1295" s="21">
        <v>83.095237731933594</v>
      </c>
      <c r="FL1295" s="21">
        <v>83.267402648925781</v>
      </c>
      <c r="FM1295" s="21">
        <v>80.278388977050781</v>
      </c>
      <c r="FN1295" s="21">
        <v>77.890106201171875</v>
      </c>
      <c r="FO1295" s="21">
        <v>75.809524536132813</v>
      </c>
      <c r="FP1295" s="21">
        <v>74.399269104003906</v>
      </c>
      <c r="FQ1295" s="21">
        <v>74.043952941894531</v>
      </c>
      <c r="FR1295" s="21">
        <v>74.216117858886719</v>
      </c>
      <c r="FS1295" s="21">
        <v>0.69020611047744751</v>
      </c>
      <c r="FT1295" s="21"/>
      <c r="FU1295" s="21">
        <v>7.1257241070270538E-2</v>
      </c>
      <c r="FV1295" t="s">
        <v>294</v>
      </c>
      <c r="FW1295" s="21"/>
      <c r="FX1295">
        <f t="shared" si="60"/>
        <v>1.6184309482574464</v>
      </c>
      <c r="FY1295">
        <f t="shared" si="61"/>
        <v>0.15370990484952926</v>
      </c>
      <c r="FZ1295">
        <f t="shared" si="62"/>
        <v>80.068132019042963</v>
      </c>
    </row>
    <row r="1296" spans="1:182" x14ac:dyDescent="0.2">
      <c r="A1296" t="s">
        <v>227</v>
      </c>
      <c r="B1296" t="s">
        <v>199</v>
      </c>
      <c r="C1296" t="s">
        <v>282</v>
      </c>
      <c r="D1296" t="s">
        <v>271</v>
      </c>
      <c r="E1296" t="s">
        <v>220</v>
      </c>
      <c r="F1296" s="21">
        <v>7875</v>
      </c>
      <c r="G1296" s="21">
        <v>0.75228273868560791</v>
      </c>
      <c r="H1296" s="21">
        <v>0.68389052152633667</v>
      </c>
      <c r="I1296" s="21">
        <v>0.6218370795249939</v>
      </c>
      <c r="J1296" s="21">
        <v>0.57873433828353882</v>
      </c>
      <c r="K1296" s="21">
        <v>0.55185705423355103</v>
      </c>
      <c r="L1296" s="21">
        <v>0.55523282289505005</v>
      </c>
      <c r="M1296" s="21">
        <v>0.58086025714874268</v>
      </c>
      <c r="N1296" s="21">
        <v>0.65093278884887695</v>
      </c>
      <c r="O1296" s="21">
        <v>0.72046726942062378</v>
      </c>
      <c r="P1296" s="21">
        <v>0.7889445424079895</v>
      </c>
      <c r="Q1296" s="21">
        <v>0.8838077187538147</v>
      </c>
      <c r="R1296" s="21">
        <v>0.99153774976730347</v>
      </c>
      <c r="S1296" s="21">
        <v>1.0877107381820679</v>
      </c>
      <c r="T1296" s="21">
        <v>1.1435688734054565</v>
      </c>
      <c r="U1296" s="21">
        <v>1.1525604724884033</v>
      </c>
      <c r="V1296" s="21">
        <v>1.153042197227478</v>
      </c>
      <c r="W1296" s="21">
        <v>1.1364188194274902</v>
      </c>
      <c r="X1296" s="21">
        <v>1.1437737941741943</v>
      </c>
      <c r="Y1296" s="21">
        <v>1.1368374824523926</v>
      </c>
      <c r="Z1296" s="21">
        <v>1.1249996423721313</v>
      </c>
      <c r="AA1296" s="21">
        <v>1.1449939012527466</v>
      </c>
      <c r="AB1296" s="21">
        <v>1.1223381757736206</v>
      </c>
      <c r="AC1296" s="21">
        <v>1.0052176713943481</v>
      </c>
      <c r="AD1296" s="21">
        <v>0.87159514427185059</v>
      </c>
      <c r="AE1296" s="21">
        <v>-1.8711945042014122E-2</v>
      </c>
      <c r="AF1296" s="21">
        <v>-1.0514539899304509E-3</v>
      </c>
      <c r="AG1296" s="21">
        <v>-7.206660695374012E-3</v>
      </c>
      <c r="AH1296" s="21">
        <v>-1.1726572178304195E-2</v>
      </c>
      <c r="AI1296" s="21">
        <v>-9.1276355087757111E-3</v>
      </c>
      <c r="AJ1296" s="21">
        <v>-4.3423972092568874E-3</v>
      </c>
      <c r="AK1296" s="21">
        <v>-1.2102837208658457E-3</v>
      </c>
      <c r="AL1296" s="21">
        <v>-3.5869923885911703E-3</v>
      </c>
      <c r="AM1296" s="21">
        <v>-3.5287116188555956E-3</v>
      </c>
      <c r="AN1296" s="21">
        <v>-3.1966278329491615E-3</v>
      </c>
      <c r="AO1296" s="21">
        <v>-9.8840668797492981E-3</v>
      </c>
      <c r="AP1296" s="21">
        <v>-1.2334706261754036E-2</v>
      </c>
      <c r="AQ1296" s="21">
        <v>-2.4438789114356041E-2</v>
      </c>
      <c r="AR1296" s="21">
        <v>-1.4027753844857216E-2</v>
      </c>
      <c r="AS1296" s="21">
        <v>8.317575603723526E-2</v>
      </c>
      <c r="AT1296" s="21">
        <v>8.8720567524433136E-2</v>
      </c>
      <c r="AU1296" s="21">
        <v>7.5215540826320648E-2</v>
      </c>
      <c r="AV1296" s="21">
        <v>8.2930512726306915E-2</v>
      </c>
      <c r="AW1296" s="21">
        <v>1.657070592045784E-2</v>
      </c>
      <c r="AX1296" s="21">
        <v>-6.142553873360157E-3</v>
      </c>
      <c r="AY1296" s="21">
        <v>-2.8186069801449776E-2</v>
      </c>
      <c r="AZ1296" s="21">
        <v>-3.1038388609886169E-2</v>
      </c>
      <c r="BA1296" s="21">
        <v>-5.3461190313100815E-2</v>
      </c>
      <c r="BB1296" s="21">
        <v>-4.207625612616539E-2</v>
      </c>
      <c r="BC1296" s="21">
        <v>-1.2640073895454407E-2</v>
      </c>
      <c r="BD1296" s="21">
        <v>4.4685411266982555E-3</v>
      </c>
      <c r="BE1296" s="21">
        <v>-2.1492191590368748E-3</v>
      </c>
      <c r="BF1296" s="21">
        <v>-7.0950798690319061E-3</v>
      </c>
      <c r="BG1296" s="21">
        <v>-4.9254870973527431E-3</v>
      </c>
      <c r="BH1296" s="21">
        <v>-1.1615051334956661E-4</v>
      </c>
      <c r="BI1296" s="21">
        <v>2.922173123806715E-3</v>
      </c>
      <c r="BJ1296" s="21">
        <v>1.2673813616856933E-3</v>
      </c>
      <c r="BK1296" s="21">
        <v>2.2802366875112057E-3</v>
      </c>
      <c r="BL1296" s="21">
        <v>3.6870914045721292E-3</v>
      </c>
      <c r="BM1296" s="21">
        <v>-1.3605067506432533E-3</v>
      </c>
      <c r="BN1296" s="21">
        <v>-2.665691077709198E-3</v>
      </c>
      <c r="BO1296" s="21">
        <v>-1.3772607780992985E-2</v>
      </c>
      <c r="BP1296" s="21">
        <v>-2.9087497387081385E-3</v>
      </c>
      <c r="BQ1296" s="21">
        <v>9.3551866710186005E-2</v>
      </c>
      <c r="BR1296" s="21">
        <v>9.8718069493770599E-2</v>
      </c>
      <c r="BS1296" s="21">
        <v>8.475939929485321E-2</v>
      </c>
      <c r="BT1296" s="21">
        <v>9.2183157801628113E-2</v>
      </c>
      <c r="BU1296" s="21">
        <v>2.5443950667977333E-2</v>
      </c>
      <c r="BV1296" s="21">
        <v>2.1624683868139982E-3</v>
      </c>
      <c r="BW1296" s="21">
        <v>-2.0167810842394829E-2</v>
      </c>
      <c r="BX1296" s="21">
        <v>-2.3268647491931915E-2</v>
      </c>
      <c r="BY1296" s="21">
        <v>-4.6035055071115494E-2</v>
      </c>
      <c r="BZ1296" s="21">
        <v>-3.5487204790115356E-2</v>
      </c>
      <c r="CA1296" s="21">
        <v>-8.4347138181328773E-3</v>
      </c>
      <c r="CB1296" s="21">
        <v>8.2916729152202606E-3</v>
      </c>
      <c r="CC1296" s="21">
        <v>1.3535494217649102E-3</v>
      </c>
      <c r="CD1296" s="21">
        <v>-3.8873227313160896E-3</v>
      </c>
      <c r="CE1296" s="21">
        <v>-2.0150921773165464E-3</v>
      </c>
      <c r="CF1296" s="21">
        <v>2.8109350241720676E-3</v>
      </c>
      <c r="CG1296" s="21">
        <v>5.7843001559376717E-3</v>
      </c>
      <c r="CH1296" s="21">
        <v>4.6295057982206345E-3</v>
      </c>
      <c r="CI1296" s="21">
        <v>6.3034966588020325E-3</v>
      </c>
      <c r="CJ1296" s="21">
        <v>8.4547344595193863E-3</v>
      </c>
      <c r="CK1296" s="21">
        <v>4.5428848825395107E-3</v>
      </c>
      <c r="CL1296" s="21">
        <v>4.0310393087565899E-3</v>
      </c>
      <c r="CM1296" s="21">
        <v>-6.3852430321276188E-3</v>
      </c>
      <c r="CN1296" s="21">
        <v>4.7922390513122082E-3</v>
      </c>
      <c r="CO1296" s="21">
        <v>0.10073832422494888</v>
      </c>
      <c r="CP1296" s="21">
        <v>0.10564231127500534</v>
      </c>
      <c r="CQ1296" s="21">
        <v>9.1369442641735077E-2</v>
      </c>
      <c r="CR1296" s="21">
        <v>9.8591513931751251E-2</v>
      </c>
      <c r="CS1296" s="21">
        <v>3.1589534133672714E-2</v>
      </c>
      <c r="CT1296" s="21">
        <v>7.9145012423396111E-3</v>
      </c>
      <c r="CU1296" s="21">
        <v>-1.4614389277994633E-2</v>
      </c>
      <c r="CV1296" s="21">
        <v>-1.7887348309159279E-2</v>
      </c>
      <c r="CW1296" s="21">
        <v>-4.0891736745834351E-2</v>
      </c>
      <c r="CX1296" s="21">
        <v>-3.0923645943403244E-2</v>
      </c>
      <c r="CY1296" s="21">
        <v>-4.2293542064726353E-3</v>
      </c>
      <c r="CZ1296" s="21">
        <v>1.2114805169403553E-2</v>
      </c>
      <c r="DA1296" s="21">
        <v>4.8563182353973389E-3</v>
      </c>
      <c r="DB1296" s="21">
        <v>-6.7956541897729039E-4</v>
      </c>
      <c r="DC1296" s="21">
        <v>8.9530274271965027E-4</v>
      </c>
      <c r="DD1296" s="21">
        <v>5.738020408898592E-3</v>
      </c>
      <c r="DE1296" s="21">
        <v>8.646426722407341E-3</v>
      </c>
      <c r="DF1296" s="21">
        <v>7.9916305840015411E-3</v>
      </c>
      <c r="DG1296" s="21">
        <v>1.0326756164431572E-2</v>
      </c>
      <c r="DH1296" s="21">
        <v>1.3222377747297287E-2</v>
      </c>
      <c r="DI1296" s="21">
        <v>1.0446276515722275E-2</v>
      </c>
      <c r="DJ1296" s="21">
        <v>1.0727769695222378E-2</v>
      </c>
      <c r="DK1296" s="21">
        <v>1.0021217167377472E-3</v>
      </c>
      <c r="DL1296" s="21">
        <v>1.2493227608501911E-2</v>
      </c>
      <c r="DM1296" s="21">
        <v>0.10792478173971176</v>
      </c>
      <c r="DN1296" s="21">
        <v>0.11256655305624008</v>
      </c>
      <c r="DO1296" s="21">
        <v>9.7979485988616943E-2</v>
      </c>
      <c r="DP1296" s="21">
        <v>0.10499987006187439</v>
      </c>
      <c r="DQ1296" s="21">
        <v>3.7735115736722946E-2</v>
      </c>
      <c r="DR1296" s="21">
        <v>1.366653386503458E-2</v>
      </c>
      <c r="DS1296" s="21">
        <v>-9.0609677135944366E-3</v>
      </c>
      <c r="DT1296" s="21">
        <v>-1.2506049126386642E-2</v>
      </c>
      <c r="DU1296" s="21">
        <v>-3.5748418420553207E-2</v>
      </c>
      <c r="DV1296" s="21">
        <v>-2.6360088959336281E-2</v>
      </c>
      <c r="DW1296" s="21">
        <v>1.842517638579011E-3</v>
      </c>
      <c r="DX1296" s="21">
        <v>1.763479970395565E-2</v>
      </c>
      <c r="DY1296" s="21">
        <v>9.9137593060731888E-3</v>
      </c>
      <c r="DZ1296" s="21">
        <v>3.9519267156720161E-3</v>
      </c>
      <c r="EA1296" s="21">
        <v>5.0974506884813309E-3</v>
      </c>
      <c r="EB1296" s="21">
        <v>9.9642667919397354E-3</v>
      </c>
      <c r="EC1296" s="21">
        <v>1.2778883799910545E-2</v>
      </c>
      <c r="ED1296" s="21">
        <v>1.2846004217863083E-2</v>
      </c>
      <c r="EE1296" s="21">
        <v>1.6135705634951591E-2</v>
      </c>
      <c r="EF1296" s="21">
        <v>2.0106097683310509E-2</v>
      </c>
      <c r="EG1296" s="21">
        <v>1.8969835713505745E-2</v>
      </c>
      <c r="EH1296" s="21">
        <v>2.0396783947944641E-2</v>
      </c>
      <c r="EI1296" s="21">
        <v>1.1668303050100803E-2</v>
      </c>
      <c r="EJ1296" s="21">
        <v>2.3612232878804207E-2</v>
      </c>
      <c r="EK1296" s="21">
        <v>0.11830089241266251</v>
      </c>
      <c r="EL1296" s="21">
        <v>0.12256405502557755</v>
      </c>
      <c r="EM1296" s="21">
        <v>0.10752334445714951</v>
      </c>
      <c r="EN1296" s="21">
        <v>0.11425251513719559</v>
      </c>
      <c r="EO1296" s="21">
        <v>4.6608362346887589E-2</v>
      </c>
      <c r="EP1296" s="21">
        <v>2.1971555426716805E-2</v>
      </c>
      <c r="EQ1296" s="21">
        <v>-1.042707939632237E-3</v>
      </c>
      <c r="ER1296" s="21">
        <v>-4.7363080084323883E-3</v>
      </c>
      <c r="ES1296" s="21">
        <v>-2.8322283178567886E-2</v>
      </c>
      <c r="ET1296" s="21">
        <v>-1.9771035760641098E-2</v>
      </c>
      <c r="EU1296" s="21">
        <v>72.871794871794876</v>
      </c>
      <c r="EV1296" s="21">
        <v>72.787544250488281</v>
      </c>
      <c r="EW1296" s="21">
        <v>72.175824175824175</v>
      </c>
      <c r="EX1296" s="21">
        <v>72.175827026367188</v>
      </c>
      <c r="EY1296" s="21">
        <v>71.875457763671875</v>
      </c>
      <c r="EZ1296" s="21">
        <v>72.26007080078125</v>
      </c>
      <c r="FA1296" s="21">
        <v>73.24542236328125</v>
      </c>
      <c r="FB1296" s="21">
        <v>72.959709167480469</v>
      </c>
      <c r="FC1296" s="21">
        <v>76.084251403808594</v>
      </c>
      <c r="FD1296" s="21">
        <v>79.912086486816406</v>
      </c>
      <c r="FE1296" s="21">
        <v>85.021980285644531</v>
      </c>
      <c r="FF1296" s="21">
        <v>87.791206359863281</v>
      </c>
      <c r="FG1296" s="21">
        <v>90.886444091796875</v>
      </c>
      <c r="FH1296" s="21">
        <v>89.172164916992188</v>
      </c>
      <c r="FI1296" s="21">
        <v>82.860809326171875</v>
      </c>
      <c r="FJ1296" s="21">
        <v>81.663002014160156</v>
      </c>
      <c r="FK1296" s="21">
        <v>83.095237731933594</v>
      </c>
      <c r="FL1296" s="21">
        <v>83.267402648925781</v>
      </c>
      <c r="FM1296" s="21">
        <v>80.278388977050781</v>
      </c>
      <c r="FN1296" s="21">
        <v>77.890106201171875</v>
      </c>
      <c r="FO1296" s="21">
        <v>75.809524536132813</v>
      </c>
      <c r="FP1296" s="21">
        <v>74.399269104003906</v>
      </c>
      <c r="FQ1296" s="21">
        <v>74.043952941894531</v>
      </c>
      <c r="FR1296" s="21">
        <v>74.216117858886719</v>
      </c>
      <c r="FS1296" s="21">
        <v>0.13010795414447784</v>
      </c>
      <c r="FT1296" s="21"/>
      <c r="FU1296" s="21">
        <v>1.0828127153217793E-2</v>
      </c>
      <c r="FV1296" t="s">
        <v>294</v>
      </c>
      <c r="FW1296" s="21"/>
      <c r="FX1296">
        <f t="shared" si="60"/>
        <v>1.1374047279357911</v>
      </c>
      <c r="FY1296">
        <f t="shared" si="61"/>
        <v>4.2970120534300806E-2</v>
      </c>
      <c r="FZ1296">
        <f t="shared" si="62"/>
        <v>80.068132019042963</v>
      </c>
    </row>
    <row r="1297" spans="1:182" x14ac:dyDescent="0.2">
      <c r="A1297" t="s">
        <v>227</v>
      </c>
      <c r="B1297" t="s">
        <v>199</v>
      </c>
      <c r="C1297" t="s">
        <v>283</v>
      </c>
      <c r="D1297" t="s">
        <v>271</v>
      </c>
      <c r="E1297" t="s">
        <v>220</v>
      </c>
      <c r="F1297" s="21">
        <v>8056</v>
      </c>
      <c r="G1297" s="21">
        <v>0.76088935136795044</v>
      </c>
      <c r="H1297" s="21">
        <v>0.69270235300064087</v>
      </c>
      <c r="I1297" s="21">
        <v>0.62999939918518066</v>
      </c>
      <c r="J1297" s="21">
        <v>0.58532339334487915</v>
      </c>
      <c r="K1297" s="21">
        <v>0.55673015117645264</v>
      </c>
      <c r="L1297" s="21">
        <v>0.56055241823196411</v>
      </c>
      <c r="M1297" s="21">
        <v>0.58592516183853149</v>
      </c>
      <c r="N1297" s="21">
        <v>0.65706002712249756</v>
      </c>
      <c r="O1297" s="21">
        <v>0.72752517461776733</v>
      </c>
      <c r="P1297" s="21">
        <v>0.7928386926651001</v>
      </c>
      <c r="Q1297" s="21">
        <v>0.88753229379653931</v>
      </c>
      <c r="R1297" s="21">
        <v>0.99878627061843872</v>
      </c>
      <c r="S1297" s="21">
        <v>1.0959181785583496</v>
      </c>
      <c r="T1297" s="21">
        <v>1.1553682088851929</v>
      </c>
      <c r="U1297" s="21">
        <v>1.1762540340423584</v>
      </c>
      <c r="V1297" s="21">
        <v>1.1773773431777954</v>
      </c>
      <c r="W1297" s="21">
        <v>1.1587066650390625</v>
      </c>
      <c r="X1297" s="21">
        <v>1.1694990396499634</v>
      </c>
      <c r="Y1297" s="21">
        <v>1.1548571586608887</v>
      </c>
      <c r="Z1297" s="21">
        <v>1.1401584148406982</v>
      </c>
      <c r="AA1297" s="21">
        <v>1.1671674251556396</v>
      </c>
      <c r="AB1297" s="21">
        <v>1.1422955989837646</v>
      </c>
      <c r="AC1297" s="21">
        <v>1.0206189155578613</v>
      </c>
      <c r="AD1297" s="21">
        <v>0.88463479280471802</v>
      </c>
      <c r="AE1297" s="21">
        <v>-2.5867721065878868E-2</v>
      </c>
      <c r="AF1297" s="21">
        <v>-6.0866181738674641E-3</v>
      </c>
      <c r="AG1297" s="21">
        <v>-1.0958435013890266E-2</v>
      </c>
      <c r="AH1297" s="21">
        <v>-1.5269416384398937E-2</v>
      </c>
      <c r="AI1297" s="21">
        <v>-1.076414342969656E-2</v>
      </c>
      <c r="AJ1297" s="21">
        <v>-8.5899597033858299E-3</v>
      </c>
      <c r="AK1297" s="21">
        <v>-2.038224833086133E-3</v>
      </c>
      <c r="AL1297" s="21">
        <v>-6.3853487372398376E-3</v>
      </c>
      <c r="AM1297" s="21">
        <v>-9.7962664440274239E-3</v>
      </c>
      <c r="AN1297" s="21">
        <v>-1.7721053212881088E-2</v>
      </c>
      <c r="AO1297" s="21">
        <v>-2.28419229388237E-2</v>
      </c>
      <c r="AP1297" s="21">
        <v>-3.083956241607666E-2</v>
      </c>
      <c r="AQ1297" s="21">
        <v>-5.0672363489866257E-2</v>
      </c>
      <c r="AR1297" s="21">
        <v>-4.2817816138267517E-2</v>
      </c>
      <c r="AS1297" s="21">
        <v>6.883886456489563E-2</v>
      </c>
      <c r="AT1297" s="21">
        <v>7.0842869579792023E-2</v>
      </c>
      <c r="AU1297" s="21">
        <v>7.822156697511673E-2</v>
      </c>
      <c r="AV1297" s="21">
        <v>9.0599492192268372E-2</v>
      </c>
      <c r="AW1297" s="21">
        <v>1.9111301749944687E-2</v>
      </c>
      <c r="AX1297" s="21">
        <v>-6.9784000515937805E-3</v>
      </c>
      <c r="AY1297" s="21">
        <v>-3.6171365529298782E-2</v>
      </c>
      <c r="AZ1297" s="21">
        <v>-3.7983227521181107E-2</v>
      </c>
      <c r="BA1297" s="21">
        <v>-6.1026524752378464E-2</v>
      </c>
      <c r="BB1297" s="21">
        <v>-4.7490555793046951E-2</v>
      </c>
      <c r="BC1297" s="21">
        <v>-1.812366209924221E-2</v>
      </c>
      <c r="BD1297" s="21">
        <v>6.5796211129054427E-4</v>
      </c>
      <c r="BE1297" s="21">
        <v>-4.6113282442092896E-3</v>
      </c>
      <c r="BF1297" s="21">
        <v>-9.5811998471617699E-3</v>
      </c>
      <c r="BG1297" s="21">
        <v>-5.6398874148726463E-3</v>
      </c>
      <c r="BH1297" s="21">
        <v>-3.2586180604994297E-3</v>
      </c>
      <c r="BI1297" s="21">
        <v>2.8397715650498867E-3</v>
      </c>
      <c r="BJ1297" s="21">
        <v>-3.7298226379789412E-4</v>
      </c>
      <c r="BK1297" s="21">
        <v>-2.5184499099850655E-3</v>
      </c>
      <c r="BL1297" s="21">
        <v>-8.5305459797382355E-3</v>
      </c>
      <c r="BM1297" s="21">
        <v>-1.1869891546666622E-2</v>
      </c>
      <c r="BN1297" s="21">
        <v>-1.8282540142536163E-2</v>
      </c>
      <c r="BO1297" s="21">
        <v>-3.6479920148849487E-2</v>
      </c>
      <c r="BP1297" s="21">
        <v>-2.7955461293458939E-2</v>
      </c>
      <c r="BQ1297" s="21">
        <v>8.2216262817382813E-2</v>
      </c>
      <c r="BR1297" s="21">
        <v>8.3939872682094574E-2</v>
      </c>
      <c r="BS1297" s="21">
        <v>9.0446844696998596E-2</v>
      </c>
      <c r="BT1297" s="21">
        <v>0.10247761756181717</v>
      </c>
      <c r="BU1297" s="21">
        <v>3.0378580093383789E-2</v>
      </c>
      <c r="BV1297" s="21">
        <v>3.8487776182591915E-3</v>
      </c>
      <c r="BW1297" s="21">
        <v>-2.5534350425004959E-2</v>
      </c>
      <c r="BX1297" s="21">
        <v>-2.7841955423355103E-2</v>
      </c>
      <c r="BY1297" s="21">
        <v>-5.1558792591094971E-2</v>
      </c>
      <c r="BZ1297" s="21">
        <v>-3.9398655295372009E-2</v>
      </c>
      <c r="CA1297" s="21">
        <v>-1.276015117764473E-2</v>
      </c>
      <c r="CB1297" s="21">
        <v>5.3292377851903439E-3</v>
      </c>
      <c r="CC1297" s="21">
        <v>-2.1534170082304627E-4</v>
      </c>
      <c r="CD1297" s="21">
        <v>-5.6415586732327938E-3</v>
      </c>
      <c r="CE1297" s="21">
        <v>-2.0908433943986893E-3</v>
      </c>
      <c r="CF1297" s="21">
        <v>4.3385321623645723E-4</v>
      </c>
      <c r="CG1297" s="21">
        <v>6.2182568944990635E-3</v>
      </c>
      <c r="CH1297" s="21">
        <v>3.7911646068096161E-3</v>
      </c>
      <c r="CI1297" s="21">
        <v>2.5221437681466341E-3</v>
      </c>
      <c r="CJ1297" s="21">
        <v>-2.1652292925864458E-3</v>
      </c>
      <c r="CK1297" s="21">
        <v>-4.2706960812211037E-3</v>
      </c>
      <c r="CL1297" s="21">
        <v>-9.5855835825204849E-3</v>
      </c>
      <c r="CM1297" s="21">
        <v>-2.6650276035070419E-2</v>
      </c>
      <c r="CN1297" s="21">
        <v>-1.7661837860941887E-2</v>
      </c>
      <c r="CO1297" s="21">
        <v>9.1481409966945648E-2</v>
      </c>
      <c r="CP1297" s="21">
        <v>9.3010812997817993E-2</v>
      </c>
      <c r="CQ1297" s="21">
        <v>9.8914027214050293E-2</v>
      </c>
      <c r="CR1297" s="21">
        <v>0.11070436984300613</v>
      </c>
      <c r="CS1297" s="21">
        <v>3.818226233124733E-2</v>
      </c>
      <c r="CT1297" s="21">
        <v>1.134764775633812E-2</v>
      </c>
      <c r="CU1297" s="21">
        <v>-1.8167184665799141E-2</v>
      </c>
      <c r="CV1297" s="21">
        <v>-2.0818142220377922E-2</v>
      </c>
      <c r="CW1297" s="21">
        <v>-4.5001469552516937E-2</v>
      </c>
      <c r="CX1297" s="21">
        <v>-3.3794227987527847E-2</v>
      </c>
      <c r="CY1297" s="21">
        <v>-7.3966402560472488E-3</v>
      </c>
      <c r="CZ1297" s="21">
        <v>1.000051386654377E-2</v>
      </c>
      <c r="DA1297" s="21">
        <v>4.1806451044976711E-3</v>
      </c>
      <c r="DB1297" s="21">
        <v>-1.7019174993038177E-3</v>
      </c>
      <c r="DC1297" s="21">
        <v>1.458200509659946E-3</v>
      </c>
      <c r="DD1297" s="21">
        <v>4.1263243183493614E-3</v>
      </c>
      <c r="DE1297" s="21">
        <v>9.5967426896095276E-3</v>
      </c>
      <c r="DF1297" s="21">
        <v>7.9553117975592613E-3</v>
      </c>
      <c r="DG1297" s="21">
        <v>7.5627374462783337E-3</v>
      </c>
      <c r="DH1297" s="21">
        <v>4.2000873945653439E-3</v>
      </c>
      <c r="DI1297" s="21">
        <v>3.3284998498857021E-3</v>
      </c>
      <c r="DJ1297" s="21">
        <v>-8.8862777920439839E-4</v>
      </c>
      <c r="DK1297" s="21">
        <v>-1.6820633783936501E-2</v>
      </c>
      <c r="DL1297" s="21">
        <v>-7.3682153597474098E-3</v>
      </c>
      <c r="DM1297" s="21">
        <v>0.10074655711650848</v>
      </c>
      <c r="DN1297" s="21">
        <v>0.10208175331354141</v>
      </c>
      <c r="DO1297" s="21">
        <v>0.10738120973110199</v>
      </c>
      <c r="DP1297" s="21">
        <v>0.1189311221241951</v>
      </c>
      <c r="DQ1297" s="21">
        <v>4.598594456911087E-2</v>
      </c>
      <c r="DR1297" s="21">
        <v>1.884651742875576E-2</v>
      </c>
      <c r="DS1297" s="21">
        <v>-1.0800019837915897E-2</v>
      </c>
      <c r="DT1297" s="21">
        <v>-1.3794329017400742E-2</v>
      </c>
      <c r="DU1297" s="21">
        <v>-3.8444146513938904E-2</v>
      </c>
      <c r="DV1297" s="21">
        <v>-2.8189800679683685E-2</v>
      </c>
      <c r="DW1297" s="21">
        <v>3.4741812851279974E-4</v>
      </c>
      <c r="DX1297" s="21">
        <v>1.6745094209909439E-2</v>
      </c>
      <c r="DY1297" s="21">
        <v>1.0527751408517361E-2</v>
      </c>
      <c r="DZ1297" s="21">
        <v>3.9862985722720623E-3</v>
      </c>
      <c r="EA1297" s="21">
        <v>6.5824561752378941E-3</v>
      </c>
      <c r="EB1297" s="21">
        <v>9.457666426897049E-3</v>
      </c>
      <c r="EC1297" s="21">
        <v>1.4474738389253616E-2</v>
      </c>
      <c r="ED1297" s="21">
        <v>1.396767795085907E-2</v>
      </c>
      <c r="EE1297" s="21">
        <v>1.4840554445981979E-2</v>
      </c>
      <c r="EF1297" s="21">
        <v>1.3390594162046909E-2</v>
      </c>
      <c r="EG1297" s="21">
        <v>1.4300531707704067E-2</v>
      </c>
      <c r="EH1297" s="21">
        <v>1.166839525103569E-2</v>
      </c>
      <c r="EI1297" s="21">
        <v>-2.6281892787665129E-3</v>
      </c>
      <c r="EJ1297" s="21">
        <v>7.4941408820450306E-3</v>
      </c>
      <c r="EK1297" s="21">
        <v>0.11412395536899567</v>
      </c>
      <c r="EL1297" s="21">
        <v>0.11517875641584396</v>
      </c>
      <c r="EM1297" s="21">
        <v>0.11960648745298386</v>
      </c>
      <c r="EN1297" s="21">
        <v>0.1308092474937439</v>
      </c>
      <c r="EO1297" s="21">
        <v>5.7253222912549973E-2</v>
      </c>
      <c r="EP1297" s="21">
        <v>2.967369556427002E-2</v>
      </c>
      <c r="EQ1297" s="21">
        <v>-1.6300316201522946E-4</v>
      </c>
      <c r="ER1297" s="21">
        <v>-3.6530571524053812E-3</v>
      </c>
      <c r="ES1297" s="21">
        <v>-2.8976414352655411E-2</v>
      </c>
      <c r="ET1297" s="21">
        <v>-2.0097898319363594E-2</v>
      </c>
      <c r="EU1297" s="21">
        <v>72.871794871794876</v>
      </c>
      <c r="EV1297" s="21">
        <v>72.787544250488281</v>
      </c>
      <c r="EW1297" s="21">
        <v>72.175824175824175</v>
      </c>
      <c r="EX1297" s="21">
        <v>72.175827026367188</v>
      </c>
      <c r="EY1297" s="21">
        <v>71.875457763671875</v>
      </c>
      <c r="EZ1297" s="21">
        <v>72.26007080078125</v>
      </c>
      <c r="FA1297" s="21">
        <v>73.24542236328125</v>
      </c>
      <c r="FB1297" s="21">
        <v>72.959709167480469</v>
      </c>
      <c r="FC1297" s="21">
        <v>76.084251403808594</v>
      </c>
      <c r="FD1297" s="21">
        <v>79.912086486816406</v>
      </c>
      <c r="FE1297" s="21">
        <v>85.021980285644531</v>
      </c>
      <c r="FF1297" s="21">
        <v>87.791206359863281</v>
      </c>
      <c r="FG1297" s="21">
        <v>90.886444091796875</v>
      </c>
      <c r="FH1297" s="21">
        <v>89.172164916992188</v>
      </c>
      <c r="FI1297" s="21">
        <v>82.860809326171875</v>
      </c>
      <c r="FJ1297" s="21">
        <v>81.663002014160156</v>
      </c>
      <c r="FK1297" s="21">
        <v>83.095237731933594</v>
      </c>
      <c r="FL1297" s="21">
        <v>83.267402648925781</v>
      </c>
      <c r="FM1297" s="21">
        <v>80.278388977050781</v>
      </c>
      <c r="FN1297" s="21">
        <v>77.890106201171875</v>
      </c>
      <c r="FO1297" s="21">
        <v>75.809524536132813</v>
      </c>
      <c r="FP1297" s="21">
        <v>74.399269104003906</v>
      </c>
      <c r="FQ1297" s="21">
        <v>74.043952941894531</v>
      </c>
      <c r="FR1297" s="21">
        <v>74.216117858886719</v>
      </c>
      <c r="FS1297" s="21">
        <v>0.15654046833515167</v>
      </c>
      <c r="FT1297" s="21"/>
      <c r="FU1297" s="21">
        <v>1.3679936528205872E-2</v>
      </c>
      <c r="FV1297" t="s">
        <v>294</v>
      </c>
      <c r="FW1297" s="21"/>
      <c r="FX1297">
        <f t="shared" si="60"/>
        <v>1.1580777406692504</v>
      </c>
      <c r="FY1297">
        <f t="shared" si="61"/>
        <v>4.8196224495768547E-2</v>
      </c>
      <c r="FZ1297">
        <f t="shared" si="62"/>
        <v>80.068132019042963</v>
      </c>
    </row>
    <row r="1298" spans="1:182" x14ac:dyDescent="0.2">
      <c r="A1298" t="s">
        <v>227</v>
      </c>
      <c r="B1298" t="s">
        <v>199</v>
      </c>
      <c r="C1298" t="s">
        <v>284</v>
      </c>
      <c r="D1298" t="s">
        <v>272</v>
      </c>
      <c r="E1298" t="s">
        <v>220</v>
      </c>
      <c r="F1298" s="21">
        <v>181</v>
      </c>
      <c r="G1298" s="21">
        <v>0.9455229640007019</v>
      </c>
      <c r="H1298" s="21">
        <v>0.86398673057556152</v>
      </c>
      <c r="I1298" s="21">
        <v>0.78428512811660767</v>
      </c>
      <c r="J1298" s="21">
        <v>0.71349942684173584</v>
      </c>
      <c r="K1298" s="21">
        <v>0.6723741888999939</v>
      </c>
      <c r="L1298" s="21">
        <v>0.69185000658035278</v>
      </c>
      <c r="M1298" s="21">
        <v>0.66075682640075684</v>
      </c>
      <c r="N1298" s="21">
        <v>0.78005963563919067</v>
      </c>
      <c r="O1298" s="21">
        <v>0.87310320138931274</v>
      </c>
      <c r="P1298" s="21">
        <v>0.9739919900894165</v>
      </c>
      <c r="Q1298" s="21">
        <v>1.031624436378479</v>
      </c>
      <c r="R1298" s="21">
        <v>1.087028980255127</v>
      </c>
      <c r="S1298" s="21">
        <v>1.2162224054336548</v>
      </c>
      <c r="T1298" s="21">
        <v>1.2940220832824707</v>
      </c>
      <c r="U1298" s="21">
        <v>1.7090439796447754</v>
      </c>
      <c r="V1298" s="21">
        <v>1.764370322227478</v>
      </c>
      <c r="W1298" s="21">
        <v>1.9033303260803223</v>
      </c>
      <c r="X1298" s="21">
        <v>1.879094123840332</v>
      </c>
      <c r="Y1298" s="21">
        <v>1.5201112031936646</v>
      </c>
      <c r="Z1298" s="21">
        <v>1.4938477277755737</v>
      </c>
      <c r="AA1298" s="21">
        <v>1.6599321365356445</v>
      </c>
      <c r="AB1298" s="21">
        <v>1.4338387250900269</v>
      </c>
      <c r="AC1298" s="21">
        <v>1.2904610633850098</v>
      </c>
      <c r="AD1298" s="21">
        <v>1.1434825658798218</v>
      </c>
      <c r="AE1298" s="21">
        <v>-0.16830585896968842</v>
      </c>
      <c r="AF1298" s="21">
        <v>-0.15599086880683899</v>
      </c>
      <c r="AG1298" s="21">
        <v>-9.767644852399826E-2</v>
      </c>
      <c r="AH1298" s="21">
        <v>-0.13769716024398804</v>
      </c>
      <c r="AI1298" s="21">
        <v>-0.12912534177303314</v>
      </c>
      <c r="AJ1298" s="21">
        <v>-9.9176801741123199E-2</v>
      </c>
      <c r="AK1298" s="21">
        <v>-0.11636072397232056</v>
      </c>
      <c r="AL1298" s="21">
        <v>-9.8219938576221466E-2</v>
      </c>
      <c r="AM1298" s="21">
        <v>-0.1638234555721283</v>
      </c>
      <c r="AN1298" s="21">
        <v>-0.23584295809268951</v>
      </c>
      <c r="AO1298" s="21">
        <v>-0.27384430170059204</v>
      </c>
      <c r="AP1298" s="21">
        <v>-0.36085858941078186</v>
      </c>
      <c r="AQ1298" s="21">
        <v>-0.39422580599784851</v>
      </c>
      <c r="AR1298" s="21">
        <v>-0.51040840148925781</v>
      </c>
      <c r="AS1298" s="21">
        <v>4.2833875864744186E-2</v>
      </c>
      <c r="AT1298" s="21">
        <v>7.9729154706001282E-2</v>
      </c>
      <c r="AU1298" s="21">
        <v>0.10018851608037949</v>
      </c>
      <c r="AV1298" s="21">
        <v>-2.350330539047718E-2</v>
      </c>
      <c r="AW1298" s="21">
        <v>-0.23214627802371979</v>
      </c>
      <c r="AX1298" s="21">
        <v>-0.22370895743370056</v>
      </c>
      <c r="AY1298" s="21">
        <v>-0.1940164715051651</v>
      </c>
      <c r="AZ1298" s="21">
        <v>-0.23937815427780151</v>
      </c>
      <c r="BA1298" s="21">
        <v>-0.24256314337253571</v>
      </c>
      <c r="BB1298" s="21">
        <v>-0.24465483427047729</v>
      </c>
      <c r="BC1298" s="21">
        <v>-0.11621011048555374</v>
      </c>
      <c r="BD1298" s="21">
        <v>-0.11537694931030273</v>
      </c>
      <c r="BE1298" s="21">
        <v>-5.9900142252445221E-2</v>
      </c>
      <c r="BF1298" s="21">
        <v>-0.10246965289115906</v>
      </c>
      <c r="BG1298" s="21">
        <v>-9.5252342522144318E-2</v>
      </c>
      <c r="BH1298" s="21">
        <v>-7.0755958557128906E-2</v>
      </c>
      <c r="BI1298" s="21">
        <v>-8.3763644099235535E-2</v>
      </c>
      <c r="BJ1298" s="21">
        <v>-6.3590347766876221E-2</v>
      </c>
      <c r="BK1298" s="21">
        <v>-0.11949802190065384</v>
      </c>
      <c r="BL1298" s="21">
        <v>-0.18504893779754639</v>
      </c>
      <c r="BM1298" s="21">
        <v>-0.20436932146549225</v>
      </c>
      <c r="BN1298" s="21">
        <v>-0.29180511832237244</v>
      </c>
      <c r="BO1298" s="21">
        <v>-0.32345864176750183</v>
      </c>
      <c r="BP1298" s="21">
        <v>-0.43175068497657776</v>
      </c>
      <c r="BQ1298" s="21">
        <v>0.10745523869991302</v>
      </c>
      <c r="BR1298" s="21">
        <v>0.14280155301094055</v>
      </c>
      <c r="BS1298" s="21">
        <v>0.16658946871757507</v>
      </c>
      <c r="BT1298" s="21">
        <v>5.1792245358228683E-2</v>
      </c>
      <c r="BU1298" s="21">
        <v>-0.15729321539402008</v>
      </c>
      <c r="BV1298" s="21">
        <v>-0.1612498015165329</v>
      </c>
      <c r="BW1298" s="21">
        <v>-0.1316971480846405</v>
      </c>
      <c r="BX1298" s="21">
        <v>-0.17961066961288452</v>
      </c>
      <c r="BY1298" s="21">
        <v>-0.1844998300075531</v>
      </c>
      <c r="BZ1298" s="21">
        <v>-0.18808488547801971</v>
      </c>
      <c r="CA1298" s="21">
        <v>-8.0128759145736694E-2</v>
      </c>
      <c r="CB1298" s="21">
        <v>-8.7247870862483978E-2</v>
      </c>
      <c r="CC1298" s="21">
        <v>-3.3736389130353928E-2</v>
      </c>
      <c r="CD1298" s="21">
        <v>-7.8071184456348419E-2</v>
      </c>
      <c r="CE1298" s="21">
        <v>-7.1792006492614746E-2</v>
      </c>
      <c r="CF1298" s="21">
        <v>-5.1071766763925552E-2</v>
      </c>
      <c r="CG1298" s="21">
        <v>-6.1187006533145905E-2</v>
      </c>
      <c r="CH1298" s="21">
        <v>-3.9605997502803802E-2</v>
      </c>
      <c r="CI1298" s="21">
        <v>-8.8798351585865021E-2</v>
      </c>
      <c r="CJ1298" s="21">
        <v>-0.14986914396286011</v>
      </c>
      <c r="CK1298" s="21">
        <v>-0.15625117719173431</v>
      </c>
      <c r="CL1298" s="21">
        <v>-0.24397891759872437</v>
      </c>
      <c r="CM1298" s="21">
        <v>-0.27444550395011902</v>
      </c>
      <c r="CN1298" s="21">
        <v>-0.37727260589599609</v>
      </c>
      <c r="CO1298" s="21">
        <v>0.15221180021762848</v>
      </c>
      <c r="CP1298" s="21">
        <v>0.18648530542850494</v>
      </c>
      <c r="CQ1298" s="21">
        <v>0.21257856488227844</v>
      </c>
      <c r="CR1298" s="21">
        <v>0.10394171625375748</v>
      </c>
      <c r="CS1298" s="21">
        <v>-0.10545021295547485</v>
      </c>
      <c r="CT1298" s="21">
        <v>-0.11799077689647675</v>
      </c>
      <c r="CU1298" s="21">
        <v>-8.8534966111183167E-2</v>
      </c>
      <c r="CV1298" s="21">
        <v>-0.13821588456630707</v>
      </c>
      <c r="CW1298" s="21">
        <v>-0.14428535103797913</v>
      </c>
      <c r="CX1298" s="21">
        <v>-0.1489047110080719</v>
      </c>
      <c r="CY1298" s="21">
        <v>-4.4047404080629349E-2</v>
      </c>
      <c r="CZ1298" s="21">
        <v>-5.9118792414665222E-2</v>
      </c>
      <c r="DA1298" s="21">
        <v>-7.5726350769400597E-3</v>
      </c>
      <c r="DB1298" s="21">
        <v>-5.3672716021537781E-2</v>
      </c>
      <c r="DC1298" s="21">
        <v>-4.8331666737794876E-2</v>
      </c>
      <c r="DD1298" s="21">
        <v>-3.1387574970722198E-2</v>
      </c>
      <c r="DE1298" s="21">
        <v>-3.8610368967056274E-2</v>
      </c>
      <c r="DF1298" s="21">
        <v>-1.562164630740881E-2</v>
      </c>
      <c r="DG1298" s="21">
        <v>-5.8098684996366501E-2</v>
      </c>
      <c r="DH1298" s="21">
        <v>-0.11468935012817383</v>
      </c>
      <c r="DI1298" s="21">
        <v>-0.10813302546739578</v>
      </c>
      <c r="DJ1298" s="21">
        <v>-0.1961527019739151</v>
      </c>
      <c r="DK1298" s="21">
        <v>-0.22543236613273621</v>
      </c>
      <c r="DL1298" s="21">
        <v>-0.32279452681541443</v>
      </c>
      <c r="DM1298" s="21">
        <v>0.19696836173534393</v>
      </c>
      <c r="DN1298" s="21">
        <v>0.23016905784606934</v>
      </c>
      <c r="DO1298" s="21">
        <v>0.25856766104698181</v>
      </c>
      <c r="DP1298" s="21">
        <v>0.15609118342399597</v>
      </c>
      <c r="DQ1298" s="21">
        <v>-5.3607210516929626E-2</v>
      </c>
      <c r="DR1298" s="21">
        <v>-7.473175972700119E-2</v>
      </c>
      <c r="DS1298" s="21">
        <v>-4.5372787863016129E-2</v>
      </c>
      <c r="DT1298" s="21">
        <v>-9.6821106970310211E-2</v>
      </c>
      <c r="DU1298" s="21">
        <v>-0.10407087206840515</v>
      </c>
      <c r="DV1298" s="21">
        <v>-0.10972453653812408</v>
      </c>
      <c r="DW1298" s="21">
        <v>8.0483416095376015E-3</v>
      </c>
      <c r="DX1298" s="21">
        <v>-1.850486733019352E-2</v>
      </c>
      <c r="DY1298" s="21">
        <v>3.0203670263290405E-2</v>
      </c>
      <c r="DZ1298" s="21">
        <v>-1.8445204943418503E-2</v>
      </c>
      <c r="EA1298" s="21">
        <v>-1.4458665624260902E-2</v>
      </c>
      <c r="EB1298" s="21">
        <v>-2.9667324852198362E-3</v>
      </c>
      <c r="EC1298" s="21">
        <v>-6.0132867656648159E-3</v>
      </c>
      <c r="ED1298" s="21">
        <v>1.900794729590416E-2</v>
      </c>
      <c r="EE1298" s="21">
        <v>-1.3773242011666298E-2</v>
      </c>
      <c r="EF1298" s="21">
        <v>-6.3895322382450104E-2</v>
      </c>
      <c r="EG1298" s="21">
        <v>-3.8658063858747482E-2</v>
      </c>
      <c r="EH1298" s="21">
        <v>-0.12709926068782806</v>
      </c>
      <c r="EI1298" s="21">
        <v>-0.15466518700122833</v>
      </c>
      <c r="EJ1298" s="21">
        <v>-0.24413681030273438</v>
      </c>
      <c r="EK1298" s="21">
        <v>0.26158973574638367</v>
      </c>
      <c r="EL1298" s="21">
        <v>0.29324144124984741</v>
      </c>
      <c r="EM1298" s="21">
        <v>0.3249686062335968</v>
      </c>
      <c r="EN1298" s="21">
        <v>0.23138673603534698</v>
      </c>
      <c r="EO1298" s="21">
        <v>2.1245850250124931E-2</v>
      </c>
      <c r="EP1298" s="21">
        <v>-1.2272602878510952E-2</v>
      </c>
      <c r="EQ1298" s="21">
        <v>1.6946543008089066E-2</v>
      </c>
      <c r="ER1298" s="21">
        <v>-3.7053618580102921E-2</v>
      </c>
      <c r="ES1298" s="21">
        <v>-4.6007558703422546E-2</v>
      </c>
      <c r="ET1298" s="21">
        <v>-5.3154584020376205E-2</v>
      </c>
      <c r="EU1298" s="21">
        <v>73.391941391941387</v>
      </c>
      <c r="EV1298" s="21">
        <v>73.223442077636719</v>
      </c>
      <c r="EW1298" s="21">
        <v>72.948717948717942</v>
      </c>
      <c r="EX1298" s="21">
        <v>73.062271118164063</v>
      </c>
      <c r="EY1298" s="21">
        <v>72.421241760253906</v>
      </c>
      <c r="EZ1298" s="21">
        <v>72.377288818359375</v>
      </c>
      <c r="FA1298" s="21">
        <v>71.919410705566406</v>
      </c>
      <c r="FB1298" s="21">
        <v>72.278388977050781</v>
      </c>
      <c r="FC1298" s="21">
        <v>75.5128173828125</v>
      </c>
      <c r="FD1298" s="21">
        <v>79.131866455078125</v>
      </c>
      <c r="FE1298" s="21">
        <v>82.692306518554688</v>
      </c>
      <c r="FF1298" s="21">
        <v>84.923080444335938</v>
      </c>
      <c r="FG1298" s="21">
        <v>84.230766296386719</v>
      </c>
      <c r="FH1298" s="21">
        <v>83.787544250488281</v>
      </c>
      <c r="FI1298" s="21">
        <v>84.457878112792969</v>
      </c>
      <c r="FJ1298" s="21">
        <v>84.216117858886719</v>
      </c>
      <c r="FK1298" s="21">
        <v>84.732597351074219</v>
      </c>
      <c r="FL1298" s="21">
        <v>83.600730895996094</v>
      </c>
      <c r="FM1298" s="21">
        <v>81.091575622558594</v>
      </c>
      <c r="FN1298" s="21">
        <v>77.5091552734375</v>
      </c>
      <c r="FO1298" s="21">
        <v>74.699630737304688</v>
      </c>
      <c r="FP1298" s="21">
        <v>74.142860412597656</v>
      </c>
      <c r="FQ1298" s="21">
        <v>73.75823974609375</v>
      </c>
      <c r="FR1298" s="21">
        <v>72.886444091796875</v>
      </c>
      <c r="FS1298" s="21">
        <v>0.82980567216873169</v>
      </c>
      <c r="FT1298" s="21"/>
      <c r="FU1298" s="21">
        <v>7.1455150842666626E-2</v>
      </c>
      <c r="FV1298" t="s">
        <v>294</v>
      </c>
      <c r="FW1298" s="21"/>
      <c r="FX1298">
        <f t="shared" si="60"/>
        <v>1.6912631034851073</v>
      </c>
      <c r="FY1298">
        <f t="shared" si="61"/>
        <v>9.0886503458023073E-4</v>
      </c>
      <c r="FZ1298">
        <f t="shared" si="62"/>
        <v>80.326737976074213</v>
      </c>
    </row>
    <row r="1299" spans="1:182" x14ac:dyDescent="0.2">
      <c r="A1299" t="s">
        <v>227</v>
      </c>
      <c r="B1299" t="s">
        <v>199</v>
      </c>
      <c r="C1299" t="s">
        <v>282</v>
      </c>
      <c r="D1299" t="s">
        <v>272</v>
      </c>
      <c r="E1299" t="s">
        <v>220</v>
      </c>
      <c r="F1299" s="21">
        <v>7889</v>
      </c>
      <c r="G1299" s="21">
        <v>0.77669274806976318</v>
      </c>
      <c r="H1299" s="21">
        <v>0.70550984144210815</v>
      </c>
      <c r="I1299" s="21">
        <v>0.64896243810653687</v>
      </c>
      <c r="J1299" s="21">
        <v>0.61080998182296753</v>
      </c>
      <c r="K1299" s="21">
        <v>0.57878357172012329</v>
      </c>
      <c r="L1299" s="21">
        <v>0.57429993152618408</v>
      </c>
      <c r="M1299" s="21">
        <v>0.59622716903686523</v>
      </c>
      <c r="N1299" s="21">
        <v>0.66853505373001099</v>
      </c>
      <c r="O1299" s="21">
        <v>0.72951400279998779</v>
      </c>
      <c r="P1299" s="21">
        <v>0.80306339263916016</v>
      </c>
      <c r="Q1299" s="21">
        <v>0.88086259365081787</v>
      </c>
      <c r="R1299" s="21">
        <v>0.96920931339263916</v>
      </c>
      <c r="S1299" s="21">
        <v>1.0462347269058228</v>
      </c>
      <c r="T1299" s="21">
        <v>1.0932923555374146</v>
      </c>
      <c r="U1299" s="21">
        <v>1.1107999086380005</v>
      </c>
      <c r="V1299" s="21">
        <v>1.1339050531387329</v>
      </c>
      <c r="W1299" s="21">
        <v>1.1499584913253784</v>
      </c>
      <c r="X1299" s="21">
        <v>1.1760436296463013</v>
      </c>
      <c r="Y1299" s="21">
        <v>1.170607328414917</v>
      </c>
      <c r="Z1299" s="21">
        <v>1.1521003246307373</v>
      </c>
      <c r="AA1299" s="21">
        <v>1.1763559579849243</v>
      </c>
      <c r="AB1299" s="21">
        <v>1.1358722448348999</v>
      </c>
      <c r="AC1299" s="21">
        <v>1.0226753950119019</v>
      </c>
      <c r="AD1299" s="21">
        <v>0.89017307758331299</v>
      </c>
      <c r="AE1299" s="21">
        <v>-2.1875984966754913E-2</v>
      </c>
      <c r="AF1299" s="21">
        <v>-8.2893632352352142E-3</v>
      </c>
      <c r="AG1299" s="21">
        <v>-4.7409706749022007E-3</v>
      </c>
      <c r="AH1299" s="21">
        <v>5.8221691288053989E-3</v>
      </c>
      <c r="AI1299" s="21">
        <v>-5.4484506836161017E-4</v>
      </c>
      <c r="AJ1299" s="21">
        <v>3.1919882167130709E-3</v>
      </c>
      <c r="AK1299" s="21">
        <v>1.889050705358386E-3</v>
      </c>
      <c r="AL1299" s="21">
        <v>5.6985677219927311E-3</v>
      </c>
      <c r="AM1299" s="21">
        <v>-4.4274087995290756E-3</v>
      </c>
      <c r="AN1299" s="21">
        <v>8.764415979385376E-3</v>
      </c>
      <c r="AO1299" s="21">
        <v>8.2623995840549469E-3</v>
      </c>
      <c r="AP1299" s="21">
        <v>4.8695025034248829E-3</v>
      </c>
      <c r="AQ1299" s="21">
        <v>4.2843343690037727E-3</v>
      </c>
      <c r="AR1299" s="21">
        <v>6.2421956099569798E-3</v>
      </c>
      <c r="AS1299" s="21">
        <v>0.1099206954240799</v>
      </c>
      <c r="AT1299" s="21">
        <v>0.12050154060125351</v>
      </c>
      <c r="AU1299" s="21">
        <v>0.1210683211684227</v>
      </c>
      <c r="AV1299" s="21">
        <v>0.1072830930352211</v>
      </c>
      <c r="AW1299" s="21">
        <v>3.115043044090271E-2</v>
      </c>
      <c r="AX1299" s="21">
        <v>1.9479582086205482E-2</v>
      </c>
      <c r="AY1299" s="21">
        <v>1.9603676628321409E-3</v>
      </c>
      <c r="AZ1299" s="21">
        <v>-4.7760374844074249E-2</v>
      </c>
      <c r="BA1299" s="21">
        <v>-5.1597330719232559E-2</v>
      </c>
      <c r="BB1299" s="21">
        <v>-2.8811115771532059E-2</v>
      </c>
      <c r="BC1299" s="21">
        <v>-1.5491642989218235E-2</v>
      </c>
      <c r="BD1299" s="21">
        <v>-2.5002211332321167E-3</v>
      </c>
      <c r="BE1299" s="21">
        <v>1.0895397281274199E-3</v>
      </c>
      <c r="BF1299" s="21">
        <v>1.1306799948215485E-2</v>
      </c>
      <c r="BG1299" s="21">
        <v>4.1969995945692062E-3</v>
      </c>
      <c r="BH1299" s="21">
        <v>7.3930765502154827E-3</v>
      </c>
      <c r="BI1299" s="21">
        <v>6.1414754018187523E-3</v>
      </c>
      <c r="BJ1299" s="21">
        <v>1.0747503489255905E-2</v>
      </c>
      <c r="BK1299" s="21">
        <v>1.5625039814040065E-3</v>
      </c>
      <c r="BL1299" s="21">
        <v>1.5735963359475136E-2</v>
      </c>
      <c r="BM1299" s="21">
        <v>1.6225099563598633E-2</v>
      </c>
      <c r="BN1299" s="21">
        <v>1.3776605948805809E-2</v>
      </c>
      <c r="BO1299" s="21">
        <v>1.3801577500998974E-2</v>
      </c>
      <c r="BP1299" s="21">
        <v>1.6000980511307716E-2</v>
      </c>
      <c r="BQ1299" s="21">
        <v>0.11933863908052444</v>
      </c>
      <c r="BR1299" s="21">
        <v>0.12990617752075195</v>
      </c>
      <c r="BS1299" s="21">
        <v>0.13040350377559662</v>
      </c>
      <c r="BT1299" s="21">
        <v>0.11667180061340332</v>
      </c>
      <c r="BU1299" s="21">
        <v>4.0454436093568802E-2</v>
      </c>
      <c r="BV1299" s="21">
        <v>2.7939161285758018E-2</v>
      </c>
      <c r="BW1299" s="21">
        <v>1.0143708437681198E-2</v>
      </c>
      <c r="BX1299" s="21">
        <v>-3.9819143712520599E-2</v>
      </c>
      <c r="BY1299" s="21">
        <v>-4.3997272849082947E-2</v>
      </c>
      <c r="BZ1299" s="21">
        <v>-2.2140923887491226E-2</v>
      </c>
      <c r="CA1299" s="21">
        <v>-1.1069866828620434E-2</v>
      </c>
      <c r="CB1299" s="21">
        <v>1.5093212714418769E-3</v>
      </c>
      <c r="CC1299" s="21">
        <v>5.1277335733175278E-3</v>
      </c>
      <c r="CD1299" s="21">
        <v>1.510543841868639E-2</v>
      </c>
      <c r="CE1299" s="21">
        <v>7.4811871163547039E-3</v>
      </c>
      <c r="CF1299" s="21">
        <v>1.0302737355232239E-2</v>
      </c>
      <c r="CG1299" s="21">
        <v>9.0866917744278908E-3</v>
      </c>
      <c r="CH1299" s="21">
        <v>1.4244380407035351E-2</v>
      </c>
      <c r="CI1299" s="21">
        <v>5.7110991328954697E-3</v>
      </c>
      <c r="CJ1299" s="21">
        <v>2.0564436912536621E-2</v>
      </c>
      <c r="CK1299" s="21">
        <v>2.1740039810538292E-2</v>
      </c>
      <c r="CL1299" s="21">
        <v>1.9945638254284859E-2</v>
      </c>
      <c r="CM1299" s="21">
        <v>2.0393190905451775E-2</v>
      </c>
      <c r="CN1299" s="21">
        <v>2.2759886458516121E-2</v>
      </c>
      <c r="CO1299" s="21">
        <v>0.12586148083209991</v>
      </c>
      <c r="CP1299" s="21">
        <v>0.13641980290412903</v>
      </c>
      <c r="CQ1299" s="21">
        <v>0.13686901330947876</v>
      </c>
      <c r="CR1299" s="21">
        <v>0.12317439168691635</v>
      </c>
      <c r="CS1299" s="21">
        <v>4.6898365020751953E-2</v>
      </c>
      <c r="CT1299" s="21">
        <v>3.3798240125179291E-2</v>
      </c>
      <c r="CU1299" s="21">
        <v>1.5811465680599213E-2</v>
      </c>
      <c r="CV1299" s="21">
        <v>-3.4319072961807251E-2</v>
      </c>
      <c r="CW1299" s="21">
        <v>-3.8733497262001038E-2</v>
      </c>
      <c r="CX1299" s="21">
        <v>-1.7521170899271965E-2</v>
      </c>
      <c r="CY1299" s="21">
        <v>-6.6480911336839199E-3</v>
      </c>
      <c r="CZ1299" s="21">
        <v>5.5188634432852268E-3</v>
      </c>
      <c r="DA1299" s="21">
        <v>9.1659277677536011E-3</v>
      </c>
      <c r="DB1299" s="21">
        <v>1.8904076889157295E-2</v>
      </c>
      <c r="DC1299" s="21">
        <v>1.0765374638140202E-2</v>
      </c>
      <c r="DD1299" s="21">
        <v>1.3212398625910282E-2</v>
      </c>
      <c r="DE1299" s="21">
        <v>1.2031908147037029E-2</v>
      </c>
      <c r="DF1299" s="21">
        <v>1.7741257324814796E-2</v>
      </c>
      <c r="DG1299" s="21">
        <v>9.859694167971611E-3</v>
      </c>
      <c r="DH1299" s="21">
        <v>2.5392910465598106E-2</v>
      </c>
      <c r="DI1299" s="21">
        <v>2.7254980057477951E-2</v>
      </c>
      <c r="DJ1299" s="21">
        <v>2.6114670559763908E-2</v>
      </c>
      <c r="DK1299" s="21">
        <v>2.698480524122715E-2</v>
      </c>
      <c r="DL1299" s="21">
        <v>2.9518792405724525E-2</v>
      </c>
      <c r="DM1299" s="21">
        <v>0.13238431513309479</v>
      </c>
      <c r="DN1299" s="21">
        <v>0.1429334282875061</v>
      </c>
      <c r="DO1299" s="21">
        <v>0.1433345228433609</v>
      </c>
      <c r="DP1299" s="21">
        <v>0.12967698276042938</v>
      </c>
      <c r="DQ1299" s="21">
        <v>5.3342293947935104E-2</v>
      </c>
      <c r="DR1299" s="21">
        <v>3.9657320827245712E-2</v>
      </c>
      <c r="DS1299" s="21">
        <v>2.1479222923517227E-2</v>
      </c>
      <c r="DT1299" s="21">
        <v>-2.8819000348448753E-2</v>
      </c>
      <c r="DU1299" s="21">
        <v>-3.3469721674919128E-2</v>
      </c>
      <c r="DV1299" s="21">
        <v>-1.2901416979730129E-2</v>
      </c>
      <c r="DW1299" s="21">
        <v>-2.6374889421276748E-4</v>
      </c>
      <c r="DX1299" s="21">
        <v>1.1308006010949612E-2</v>
      </c>
      <c r="DY1299" s="21">
        <v>1.4996438287198544E-2</v>
      </c>
      <c r="DZ1299" s="21">
        <v>2.4388708174228668E-2</v>
      </c>
      <c r="EA1299" s="21">
        <v>1.5507219359278679E-2</v>
      </c>
      <c r="EB1299" s="21">
        <v>1.7413485795259476E-2</v>
      </c>
      <c r="EC1299" s="21">
        <v>1.6284333541989326E-2</v>
      </c>
      <c r="ED1299" s="21">
        <v>2.2790193557739258E-2</v>
      </c>
      <c r="EE1299" s="21">
        <v>1.5849607065320015E-2</v>
      </c>
      <c r="EF1299" s="21">
        <v>3.2364457845687866E-2</v>
      </c>
      <c r="EG1299" s="21">
        <v>3.5217680037021637E-2</v>
      </c>
      <c r="EH1299" s="21">
        <v>3.5021774470806122E-2</v>
      </c>
      <c r="EI1299" s="21">
        <v>3.6502048373222351E-2</v>
      </c>
      <c r="EJ1299" s="21">
        <v>3.92775759100914E-2</v>
      </c>
      <c r="EK1299" s="21">
        <v>0.14180226624011993</v>
      </c>
      <c r="EL1299" s="21">
        <v>0.15233807265758514</v>
      </c>
      <c r="EM1299" s="21">
        <v>0.15266969799995422</v>
      </c>
      <c r="EN1299" s="21">
        <v>0.13906568288803101</v>
      </c>
      <c r="EO1299" s="21">
        <v>6.2646299600601196E-2</v>
      </c>
      <c r="EP1299" s="21">
        <v>4.8116900026798248E-2</v>
      </c>
      <c r="EQ1299" s="21">
        <v>2.9662564396858215E-2</v>
      </c>
      <c r="ER1299" s="21">
        <v>-2.0877771079540253E-2</v>
      </c>
      <c r="ES1299" s="21">
        <v>-2.5869665667414665E-2</v>
      </c>
      <c r="ET1299" s="21">
        <v>-6.2312260270118713E-3</v>
      </c>
      <c r="EU1299" s="21">
        <v>73.391941391941387</v>
      </c>
      <c r="EV1299" s="21">
        <v>73.223442077636719</v>
      </c>
      <c r="EW1299" s="21">
        <v>72.948717948717942</v>
      </c>
      <c r="EX1299" s="21">
        <v>73.062271118164063</v>
      </c>
      <c r="EY1299" s="21">
        <v>72.421241760253906</v>
      </c>
      <c r="EZ1299" s="21">
        <v>72.377288818359375</v>
      </c>
      <c r="FA1299" s="21">
        <v>71.919410705566406</v>
      </c>
      <c r="FB1299" s="21">
        <v>72.278388977050781</v>
      </c>
      <c r="FC1299" s="21">
        <v>75.5128173828125</v>
      </c>
      <c r="FD1299" s="21">
        <v>79.131866455078125</v>
      </c>
      <c r="FE1299" s="21">
        <v>82.692306518554688</v>
      </c>
      <c r="FF1299" s="21">
        <v>84.923080444335938</v>
      </c>
      <c r="FG1299" s="21">
        <v>84.230766296386719</v>
      </c>
      <c r="FH1299" s="21">
        <v>83.787544250488281</v>
      </c>
      <c r="FI1299" s="21">
        <v>84.457878112792969</v>
      </c>
      <c r="FJ1299" s="21">
        <v>84.216117858886719</v>
      </c>
      <c r="FK1299" s="21">
        <v>84.732597351074219</v>
      </c>
      <c r="FL1299" s="21">
        <v>83.600730895996094</v>
      </c>
      <c r="FM1299" s="21">
        <v>81.091575622558594</v>
      </c>
      <c r="FN1299" s="21">
        <v>77.5091552734375</v>
      </c>
      <c r="FO1299" s="21">
        <v>74.699630737304688</v>
      </c>
      <c r="FP1299" s="21">
        <v>74.142860412597656</v>
      </c>
      <c r="FQ1299" s="21">
        <v>73.75823974609375</v>
      </c>
      <c r="FR1299" s="21">
        <v>72.886444091796875</v>
      </c>
      <c r="FS1299" s="21">
        <v>0.12629425525665283</v>
      </c>
      <c r="FT1299" s="21"/>
      <c r="FU1299" s="21">
        <v>1.0492636822164059E-2</v>
      </c>
      <c r="FV1299" t="s">
        <v>294</v>
      </c>
      <c r="FW1299" s="21"/>
      <c r="FX1299">
        <f t="shared" si="60"/>
        <v>1.1650131464004516</v>
      </c>
      <c r="FY1299">
        <f t="shared" si="61"/>
        <v>7.1310295164585119E-2</v>
      </c>
      <c r="FZ1299">
        <f t="shared" si="62"/>
        <v>80.326737976074213</v>
      </c>
    </row>
    <row r="1300" spans="1:182" x14ac:dyDescent="0.2">
      <c r="A1300" t="s">
        <v>227</v>
      </c>
      <c r="B1300" t="s">
        <v>199</v>
      </c>
      <c r="C1300" t="s">
        <v>283</v>
      </c>
      <c r="D1300" t="s">
        <v>272</v>
      </c>
      <c r="E1300" t="s">
        <v>220</v>
      </c>
      <c r="F1300" s="21">
        <v>8070</v>
      </c>
      <c r="G1300" s="21">
        <v>0.78518271446228027</v>
      </c>
      <c r="H1300" s="21">
        <v>0.71291756629943848</v>
      </c>
      <c r="I1300" s="21">
        <v>0.65510666370391846</v>
      </c>
      <c r="J1300" s="21">
        <v>0.61494332551956177</v>
      </c>
      <c r="K1300" s="21">
        <v>0.58284735679626465</v>
      </c>
      <c r="L1300" s="21">
        <v>0.5793612003326416</v>
      </c>
      <c r="M1300" s="21">
        <v>0.59884363412857056</v>
      </c>
      <c r="N1300" s="21">
        <v>0.6731259822845459</v>
      </c>
      <c r="O1300" s="21">
        <v>0.73602086305618286</v>
      </c>
      <c r="P1300" s="21">
        <v>0.81015950441360474</v>
      </c>
      <c r="Q1300" s="21">
        <v>0.8869515061378479</v>
      </c>
      <c r="R1300" s="21">
        <v>0.97382819652557373</v>
      </c>
      <c r="S1300" s="21">
        <v>1.0532944202423096</v>
      </c>
      <c r="T1300" s="21">
        <v>1.1016912460327148</v>
      </c>
      <c r="U1300" s="21">
        <v>1.1330928802490234</v>
      </c>
      <c r="V1300" s="21">
        <v>1.1572203636169434</v>
      </c>
      <c r="W1300" s="21">
        <v>1.1790528297424316</v>
      </c>
      <c r="X1300" s="21">
        <v>1.2034095525741577</v>
      </c>
      <c r="Y1300" s="21">
        <v>1.1848881244659424</v>
      </c>
      <c r="Z1300" s="21">
        <v>1.1666332483291626</v>
      </c>
      <c r="AA1300" s="21">
        <v>1.1984310150146484</v>
      </c>
      <c r="AB1300" s="21">
        <v>1.1515536308288574</v>
      </c>
      <c r="AC1300" s="21">
        <v>1.0371408462524414</v>
      </c>
      <c r="AD1300" s="21">
        <v>0.9029543399810791</v>
      </c>
      <c r="AE1300" s="21">
        <v>-2.8786398470401764E-2</v>
      </c>
      <c r="AF1300" s="21">
        <v>-1.5259788371622562E-2</v>
      </c>
      <c r="AG1300" s="21">
        <v>-9.1268420219421387E-3</v>
      </c>
      <c r="AH1300" s="21">
        <v>-9.5088727539405227E-4</v>
      </c>
      <c r="AI1300" s="21">
        <v>-6.6128992475569248E-3</v>
      </c>
      <c r="AJ1300" s="21">
        <v>-1.6390654491260648E-3</v>
      </c>
      <c r="AK1300" s="21">
        <v>-3.6914688535034657E-3</v>
      </c>
      <c r="AL1300" s="21">
        <v>7.9437787644565105E-4</v>
      </c>
      <c r="AM1300" s="21">
        <v>-1.1949730105698109E-2</v>
      </c>
      <c r="AN1300" s="21">
        <v>-2.7792532928287983E-3</v>
      </c>
      <c r="AO1300" s="21">
        <v>-5.0509599968791008E-3</v>
      </c>
      <c r="AP1300" s="21">
        <v>-1.239017304033041E-2</v>
      </c>
      <c r="AQ1300" s="21">
        <v>-1.4522414654493332E-2</v>
      </c>
      <c r="AR1300" s="21">
        <v>-1.813991367816925E-2</v>
      </c>
      <c r="AS1300" s="21">
        <v>0.10675469785928726</v>
      </c>
      <c r="AT1300" s="21">
        <v>0.11857739090919495</v>
      </c>
      <c r="AU1300" s="21">
        <v>0.12008295208215714</v>
      </c>
      <c r="AV1300" s="21">
        <v>0.10111094266176224</v>
      </c>
      <c r="AW1300" s="21">
        <v>1.872476190328598E-2</v>
      </c>
      <c r="AX1300" s="21">
        <v>8.00287164747715E-3</v>
      </c>
      <c r="AY1300" s="21">
        <v>-7.2882985696196556E-3</v>
      </c>
      <c r="AZ1300" s="21">
        <v>-5.6803327053785324E-2</v>
      </c>
      <c r="BA1300" s="21">
        <v>-6.0609512031078339E-2</v>
      </c>
      <c r="BB1300" s="21">
        <v>-3.8997352123260498E-2</v>
      </c>
      <c r="BC1300" s="21">
        <v>-2.0244814455509186E-2</v>
      </c>
      <c r="BD1300" s="21">
        <v>-7.8271720558404922E-3</v>
      </c>
      <c r="BE1300" s="21">
        <v>-1.7887245630845428E-3</v>
      </c>
      <c r="BF1300" s="21">
        <v>5.9373886324465275E-3</v>
      </c>
      <c r="BG1300" s="21">
        <v>-4.9627776024863124E-4</v>
      </c>
      <c r="BH1300" s="21">
        <v>3.7050172686576843E-3</v>
      </c>
      <c r="BI1300" s="21">
        <v>1.8986151553690434E-3</v>
      </c>
      <c r="BJ1300" s="21">
        <v>7.2393030859529972E-3</v>
      </c>
      <c r="BK1300" s="21">
        <v>-4.1506621055305004E-3</v>
      </c>
      <c r="BL1300" s="21">
        <v>6.2603941187262535E-3</v>
      </c>
      <c r="BM1300" s="21">
        <v>5.8146649971604347E-3</v>
      </c>
      <c r="BN1300" s="21">
        <v>-6.4460450084879994E-4</v>
      </c>
      <c r="BO1300" s="21">
        <v>-2.1146240178495646E-3</v>
      </c>
      <c r="BP1300" s="21">
        <v>-5.1296046003699303E-3</v>
      </c>
      <c r="BQ1300" s="21">
        <v>0.11877783387899399</v>
      </c>
      <c r="BR1300" s="21">
        <v>0.13051475584506989</v>
      </c>
      <c r="BS1300" s="21">
        <v>0.13211122155189514</v>
      </c>
      <c r="BT1300" s="21">
        <v>0.11360996961593628</v>
      </c>
      <c r="BU1300" s="21">
        <v>3.1122202053666115E-2</v>
      </c>
      <c r="BV1300" s="21">
        <v>1.9010834395885468E-2</v>
      </c>
      <c r="BW1300" s="21">
        <v>3.4498635213822126E-3</v>
      </c>
      <c r="BX1300" s="21">
        <v>-4.6416278928518295E-2</v>
      </c>
      <c r="BY1300" s="21">
        <v>-5.0627961754798889E-2</v>
      </c>
      <c r="BZ1300" s="21">
        <v>-2.9972260817885399E-2</v>
      </c>
      <c r="CA1300" s="21">
        <v>-1.4328938908874989E-2</v>
      </c>
      <c r="CB1300" s="21">
        <v>-2.6793652214109898E-3</v>
      </c>
      <c r="CC1300" s="21">
        <v>3.2936329953372478E-3</v>
      </c>
      <c r="CD1300" s="21">
        <v>1.0708187706768513E-2</v>
      </c>
      <c r="CE1300" s="21">
        <v>3.7400755099952221E-3</v>
      </c>
      <c r="CF1300" s="21">
        <v>7.4063125066459179E-3</v>
      </c>
      <c r="CG1300" s="21">
        <v>5.770290270447731E-3</v>
      </c>
      <c r="CH1300" s="21">
        <v>1.1703038588166237E-2</v>
      </c>
      <c r="CI1300" s="21">
        <v>1.250948291271925E-3</v>
      </c>
      <c r="CJ1300" s="21">
        <v>1.2521225959062576E-2</v>
      </c>
      <c r="CK1300" s="21">
        <v>1.3340163975954056E-2</v>
      </c>
      <c r="CL1300" s="21">
        <v>7.4903406202793121E-3</v>
      </c>
      <c r="CM1300" s="21">
        <v>6.4789736643433571E-3</v>
      </c>
      <c r="CN1300" s="21">
        <v>3.8812956772744656E-3</v>
      </c>
      <c r="CO1300" s="21">
        <v>0.12710502743721008</v>
      </c>
      <c r="CP1300" s="21">
        <v>0.13878253102302551</v>
      </c>
      <c r="CQ1300" s="21">
        <v>0.14044195413589478</v>
      </c>
      <c r="CR1300" s="21">
        <v>0.12226675450801849</v>
      </c>
      <c r="CS1300" s="21">
        <v>3.9708632975816727E-2</v>
      </c>
      <c r="CT1300" s="21">
        <v>2.6634914800524712E-2</v>
      </c>
      <c r="CU1300" s="21">
        <v>1.0887081734836102E-2</v>
      </c>
      <c r="CV1300" s="21">
        <v>-3.9222240447998047E-2</v>
      </c>
      <c r="CW1300" s="21">
        <v>-4.3714769184589386E-2</v>
      </c>
      <c r="CX1300" s="21">
        <v>-2.3721508681774139E-2</v>
      </c>
      <c r="CY1300" s="21">
        <v>-8.4130633622407913E-3</v>
      </c>
      <c r="CZ1300" s="21">
        <v>2.4684418458491564E-3</v>
      </c>
      <c r="DA1300" s="21">
        <v>8.375990204513073E-3</v>
      </c>
      <c r="DB1300" s="21">
        <v>1.5478986315429211E-2</v>
      </c>
      <c r="DC1300" s="21">
        <v>7.9764286056160927E-3</v>
      </c>
      <c r="DD1300" s="21">
        <v>1.1107607744634151E-2</v>
      </c>
      <c r="DE1300" s="21">
        <v>9.641965851187706E-3</v>
      </c>
      <c r="DF1300" s="21">
        <v>1.6166774556040764E-2</v>
      </c>
      <c r="DG1300" s="21">
        <v>6.6525586880743504E-3</v>
      </c>
      <c r="DH1300" s="21">
        <v>1.8782058730721474E-2</v>
      </c>
      <c r="DI1300" s="21">
        <v>2.0865662023425102E-2</v>
      </c>
      <c r="DJ1300" s="21">
        <v>1.5625284984707832E-2</v>
      </c>
      <c r="DK1300" s="21">
        <v>1.5072571113705635E-2</v>
      </c>
      <c r="DL1300" s="21">
        <v>1.2892195954918861E-2</v>
      </c>
      <c r="DM1300" s="21">
        <v>0.13543221354484558</v>
      </c>
      <c r="DN1300" s="21">
        <v>0.14705030620098114</v>
      </c>
      <c r="DO1300" s="21">
        <v>0.14877268671989441</v>
      </c>
      <c r="DP1300" s="21">
        <v>0.13092353940010071</v>
      </c>
      <c r="DQ1300" s="21">
        <v>4.8295062035322189E-2</v>
      </c>
      <c r="DR1300" s="21">
        <v>3.4258995205163956E-2</v>
      </c>
      <c r="DS1300" s="21">
        <v>1.8324300646781921E-2</v>
      </c>
      <c r="DT1300" s="21">
        <v>-3.2028201967477798E-2</v>
      </c>
      <c r="DU1300" s="21">
        <v>-3.6801576614379883E-2</v>
      </c>
      <c r="DV1300" s="21">
        <v>-1.747075654566288E-2</v>
      </c>
      <c r="DW1300" s="21">
        <v>1.2852057989221066E-4</v>
      </c>
      <c r="DX1300" s="21">
        <v>9.9010579288005829E-3</v>
      </c>
      <c r="DY1300" s="21">
        <v>1.571410708129406E-2</v>
      </c>
      <c r="DZ1300" s="21">
        <v>2.2367263212800026E-2</v>
      </c>
      <c r="EA1300" s="21">
        <v>1.4093049801886082E-2</v>
      </c>
      <c r="EB1300" s="21">
        <v>1.6451690346002579E-2</v>
      </c>
      <c r="EC1300" s="21">
        <v>1.5232049860060215E-2</v>
      </c>
      <c r="ED1300" s="21">
        <v>2.2611699998378754E-2</v>
      </c>
      <c r="EE1300" s="21">
        <v>1.4451626688241959E-2</v>
      </c>
      <c r="EF1300" s="21">
        <v>2.7821704745292664E-2</v>
      </c>
      <c r="EG1300" s="21">
        <v>3.1731288880109787E-2</v>
      </c>
      <c r="EH1300" s="21">
        <v>2.7370855212211609E-2</v>
      </c>
      <c r="EI1300" s="21">
        <v>2.7480361983180046E-2</v>
      </c>
      <c r="EJ1300" s="21">
        <v>2.5902504101395607E-2</v>
      </c>
      <c r="EK1300" s="21">
        <v>0.1474553644657135</v>
      </c>
      <c r="EL1300" s="21">
        <v>0.15898767113685608</v>
      </c>
      <c r="EM1300" s="21">
        <v>0.16080094873905182</v>
      </c>
      <c r="EN1300" s="21">
        <v>0.14342257380485535</v>
      </c>
      <c r="EO1300" s="21">
        <v>6.0692504048347473E-2</v>
      </c>
      <c r="EP1300" s="21">
        <v>4.5266959816217422E-2</v>
      </c>
      <c r="EQ1300" s="21">
        <v>2.9062461107969284E-2</v>
      </c>
      <c r="ER1300" s="21">
        <v>-2.164115197956562E-2</v>
      </c>
      <c r="ES1300" s="21">
        <v>-2.6820026338100433E-2</v>
      </c>
      <c r="ET1300" s="21">
        <v>-8.4456643089652061E-3</v>
      </c>
      <c r="EU1300" s="21">
        <v>73.391941391941387</v>
      </c>
      <c r="EV1300" s="21">
        <v>73.223442077636719</v>
      </c>
      <c r="EW1300" s="21">
        <v>72.948717948717942</v>
      </c>
      <c r="EX1300" s="21">
        <v>73.062271118164063</v>
      </c>
      <c r="EY1300" s="21">
        <v>72.421241760253906</v>
      </c>
      <c r="EZ1300" s="21">
        <v>72.377288818359375</v>
      </c>
      <c r="FA1300" s="21">
        <v>71.919410705566406</v>
      </c>
      <c r="FB1300" s="21">
        <v>72.278388977050781</v>
      </c>
      <c r="FC1300" s="21">
        <v>75.5128173828125</v>
      </c>
      <c r="FD1300" s="21">
        <v>79.131866455078125</v>
      </c>
      <c r="FE1300" s="21">
        <v>82.692306518554688</v>
      </c>
      <c r="FF1300" s="21">
        <v>84.923080444335938</v>
      </c>
      <c r="FG1300" s="21">
        <v>84.230766296386719</v>
      </c>
      <c r="FH1300" s="21">
        <v>83.787544250488281</v>
      </c>
      <c r="FI1300" s="21">
        <v>84.457878112792969</v>
      </c>
      <c r="FJ1300" s="21">
        <v>84.216117858886719</v>
      </c>
      <c r="FK1300" s="21">
        <v>84.732597351074219</v>
      </c>
      <c r="FL1300" s="21">
        <v>83.600730895996094</v>
      </c>
      <c r="FM1300" s="21">
        <v>81.091575622558594</v>
      </c>
      <c r="FN1300" s="21">
        <v>77.5091552734375</v>
      </c>
      <c r="FO1300" s="21">
        <v>74.699630737304688</v>
      </c>
      <c r="FP1300" s="21">
        <v>74.142860412597656</v>
      </c>
      <c r="FQ1300" s="21">
        <v>73.75823974609375</v>
      </c>
      <c r="FR1300" s="21">
        <v>72.886444091796875</v>
      </c>
      <c r="FS1300" s="21">
        <v>0.15949481725692749</v>
      </c>
      <c r="FT1300" s="21"/>
      <c r="FU1300" s="21">
        <v>1.336961891502142E-2</v>
      </c>
      <c r="FV1300" t="s">
        <v>294</v>
      </c>
      <c r="FW1300" s="21"/>
      <c r="FX1300">
        <f t="shared" si="60"/>
        <v>1.1864829540252686</v>
      </c>
      <c r="FY1300">
        <f t="shared" si="61"/>
        <v>6.7987867631018162E-2</v>
      </c>
      <c r="FZ1300">
        <f t="shared" si="62"/>
        <v>80.326737976074213</v>
      </c>
    </row>
    <row r="1301" spans="1:182" x14ac:dyDescent="0.2">
      <c r="A1301" t="s">
        <v>227</v>
      </c>
      <c r="B1301" t="s">
        <v>199</v>
      </c>
      <c r="C1301" t="s">
        <v>282</v>
      </c>
      <c r="D1301" t="s">
        <v>273</v>
      </c>
      <c r="E1301" t="s">
        <v>220</v>
      </c>
      <c r="F1301" s="21">
        <v>7900</v>
      </c>
      <c r="G1301" s="21">
        <v>0.7956508994102478</v>
      </c>
      <c r="H1301" s="21">
        <v>0.7250981330871582</v>
      </c>
      <c r="I1301" s="21">
        <v>0.65890145301818848</v>
      </c>
      <c r="J1301" s="21">
        <v>0.61869841814041138</v>
      </c>
      <c r="K1301" s="21">
        <v>0.59300947189331055</v>
      </c>
      <c r="L1301" s="21">
        <v>0.59531176090240479</v>
      </c>
      <c r="M1301" s="21">
        <v>0.61352139711380005</v>
      </c>
      <c r="N1301" s="21">
        <v>0.66253292560577393</v>
      </c>
      <c r="O1301" s="21">
        <v>0.72593116760253906</v>
      </c>
      <c r="P1301" s="21">
        <v>0.80569219589233398</v>
      </c>
      <c r="Q1301" s="21">
        <v>0.88487517833709717</v>
      </c>
      <c r="R1301" s="21">
        <v>0.95034420490264893</v>
      </c>
      <c r="S1301" s="21">
        <v>1.0177438259124756</v>
      </c>
      <c r="T1301" s="21">
        <v>1.0736243724822998</v>
      </c>
      <c r="U1301" s="21">
        <v>1.1290290355682373</v>
      </c>
      <c r="V1301" s="21">
        <v>1.1719092130661011</v>
      </c>
      <c r="W1301" s="21">
        <v>1.1615157127380371</v>
      </c>
      <c r="X1301" s="21">
        <v>1.1294815540313721</v>
      </c>
      <c r="Y1301" s="21">
        <v>1.1097806692123413</v>
      </c>
      <c r="Z1301" s="21">
        <v>1.1101970672607422</v>
      </c>
      <c r="AA1301" s="21">
        <v>1.1091092824935913</v>
      </c>
      <c r="AB1301" s="21">
        <v>1.0804799795150757</v>
      </c>
      <c r="AC1301" s="21">
        <v>0.97048884630203247</v>
      </c>
      <c r="AD1301" s="21">
        <v>0.84143215417861938</v>
      </c>
      <c r="AE1301" s="21">
        <v>-1.7507210373878479E-2</v>
      </c>
      <c r="AF1301" s="21">
        <v>-1.0527587495744228E-2</v>
      </c>
      <c r="AG1301" s="21">
        <v>-1.4957139268517494E-2</v>
      </c>
      <c r="AH1301" s="21">
        <v>-6.2676784582436085E-3</v>
      </c>
      <c r="AI1301" s="21">
        <v>-5.3167711012065411E-3</v>
      </c>
      <c r="AJ1301" s="21">
        <v>1.0981024242937565E-3</v>
      </c>
      <c r="AK1301" s="21">
        <v>-7.6316860504448414E-3</v>
      </c>
      <c r="AL1301" s="21">
        <v>-4.4202166609466076E-3</v>
      </c>
      <c r="AM1301" s="21">
        <v>-1.2365812435746193E-2</v>
      </c>
      <c r="AN1301" s="21">
        <v>-6.0481713153421879E-3</v>
      </c>
      <c r="AO1301" s="21">
        <v>2.8125497046858072E-3</v>
      </c>
      <c r="AP1301" s="21">
        <v>-1.9584100693464279E-2</v>
      </c>
      <c r="AQ1301" s="21">
        <v>-2.3657409474253654E-2</v>
      </c>
      <c r="AR1301" s="21">
        <v>-2.1382927894592285E-2</v>
      </c>
      <c r="AS1301" s="21">
        <v>9.3702107667922974E-2</v>
      </c>
      <c r="AT1301" s="21">
        <v>0.12378114461898804</v>
      </c>
      <c r="AU1301" s="21">
        <v>0.11915955692529678</v>
      </c>
      <c r="AV1301" s="21">
        <v>8.7694756686687469E-2</v>
      </c>
      <c r="AW1301" s="21">
        <v>2.5099437683820724E-2</v>
      </c>
      <c r="AX1301" s="21">
        <v>1.1753399856388569E-2</v>
      </c>
      <c r="AY1301" s="21">
        <v>-1.8457457423210144E-2</v>
      </c>
      <c r="AZ1301" s="21">
        <v>-2.386569045484066E-2</v>
      </c>
      <c r="BA1301" s="21">
        <v>-4.1217472404241562E-2</v>
      </c>
      <c r="BB1301" s="21">
        <v>-3.0012685805559158E-2</v>
      </c>
      <c r="BC1301" s="21">
        <v>-1.0978924110531807E-2</v>
      </c>
      <c r="BD1301" s="21">
        <v>-4.5458618551492691E-3</v>
      </c>
      <c r="BE1301" s="21">
        <v>-9.2790061607956886E-3</v>
      </c>
      <c r="BF1301" s="21">
        <v>-1.2003317242488265E-3</v>
      </c>
      <c r="BG1301" s="21">
        <v>-5.5131933186203241E-4</v>
      </c>
      <c r="BH1301" s="21">
        <v>5.8327056467533112E-3</v>
      </c>
      <c r="BI1301" s="21">
        <v>-2.8077145107090473E-3</v>
      </c>
      <c r="BJ1301" s="21">
        <v>5.6261074496433139E-4</v>
      </c>
      <c r="BK1301" s="21">
        <v>-6.7210583947598934E-3</v>
      </c>
      <c r="BL1301" s="21">
        <v>8.2766503328457475E-4</v>
      </c>
      <c r="BM1301" s="21">
        <v>1.0598964989185333E-2</v>
      </c>
      <c r="BN1301" s="21">
        <v>-1.0667136870324612E-2</v>
      </c>
      <c r="BO1301" s="21">
        <v>-1.4591667801141739E-2</v>
      </c>
      <c r="BP1301" s="21">
        <v>-1.1748284101486206E-2</v>
      </c>
      <c r="BQ1301" s="21">
        <v>0.10336102545261383</v>
      </c>
      <c r="BR1301" s="21">
        <v>0.13369394838809967</v>
      </c>
      <c r="BS1301" s="21">
        <v>0.12868043780326843</v>
      </c>
      <c r="BT1301" s="21">
        <v>9.6598349511623383E-2</v>
      </c>
      <c r="BU1301" s="21">
        <v>3.3826146274805069E-2</v>
      </c>
      <c r="BV1301" s="21">
        <v>2.0087422803044319E-2</v>
      </c>
      <c r="BW1301" s="21">
        <v>-1.0735232383012772E-2</v>
      </c>
      <c r="BX1301" s="21">
        <v>-1.6466502100229263E-2</v>
      </c>
      <c r="BY1301" s="21">
        <v>-3.4168742597103119E-2</v>
      </c>
      <c r="BZ1301" s="21">
        <v>-2.3775395005941391E-2</v>
      </c>
      <c r="CA1301" s="21">
        <v>-6.4574526622891426E-3</v>
      </c>
      <c r="CB1301" s="21">
        <v>-4.0293688653036952E-4</v>
      </c>
      <c r="CC1301" s="21">
        <v>-5.3463475778698921E-3</v>
      </c>
      <c r="CD1301" s="21">
        <v>2.3092972114682198E-3</v>
      </c>
      <c r="CE1301" s="21">
        <v>2.7492181397974491E-3</v>
      </c>
      <c r="CF1301" s="21">
        <v>9.1118775308132172E-3</v>
      </c>
      <c r="CG1301" s="21">
        <v>5.3335347911342978E-4</v>
      </c>
      <c r="CH1301" s="21">
        <v>4.0137018077075481E-3</v>
      </c>
      <c r="CI1301" s="21">
        <v>-2.8115191962569952E-3</v>
      </c>
      <c r="CJ1301" s="21">
        <v>5.5898483842611313E-3</v>
      </c>
      <c r="CK1301" s="21">
        <v>1.5991812571883202E-2</v>
      </c>
      <c r="CL1301" s="21">
        <v>-4.4912751764059067E-3</v>
      </c>
      <c r="CM1301" s="21">
        <v>-8.3127617835998535E-3</v>
      </c>
      <c r="CN1301" s="21">
        <v>-5.0753587856888771E-3</v>
      </c>
      <c r="CO1301" s="21">
        <v>0.11005076020956039</v>
      </c>
      <c r="CP1301" s="21">
        <v>0.14055953919887543</v>
      </c>
      <c r="CQ1301" s="21">
        <v>0.13527457416057587</v>
      </c>
      <c r="CR1301" s="21">
        <v>0.10276494920253754</v>
      </c>
      <c r="CS1301" s="21">
        <v>3.9870236068964005E-2</v>
      </c>
      <c r="CT1301" s="21">
        <v>2.5859540328383446E-2</v>
      </c>
      <c r="CU1301" s="21">
        <v>-5.3868433460593224E-3</v>
      </c>
      <c r="CV1301" s="21">
        <v>-1.134184654802084E-2</v>
      </c>
      <c r="CW1301" s="21">
        <v>-2.9286811128258705E-2</v>
      </c>
      <c r="CX1301" s="21">
        <v>-1.9455466419458389E-2</v>
      </c>
      <c r="CY1301" s="21">
        <v>-1.9359815632924438E-3</v>
      </c>
      <c r="CZ1301" s="21">
        <v>3.7399881985038519E-3</v>
      </c>
      <c r="DA1301" s="21">
        <v>-1.4136893441900611E-3</v>
      </c>
      <c r="DB1301" s="21">
        <v>5.8189262636005878E-3</v>
      </c>
      <c r="DC1301" s="21">
        <v>6.0497554950416088E-3</v>
      </c>
      <c r="DD1301" s="21">
        <v>1.2391049414873123E-2</v>
      </c>
      <c r="DE1301" s="21">
        <v>3.8744213525205851E-3</v>
      </c>
      <c r="DF1301" s="21">
        <v>7.4647930450737476E-3</v>
      </c>
      <c r="DG1301" s="21">
        <v>1.098020002245903E-3</v>
      </c>
      <c r="DH1301" s="21">
        <v>1.0352031327784061E-2</v>
      </c>
      <c r="DI1301" s="21">
        <v>2.138466015458107E-2</v>
      </c>
      <c r="DJ1301" s="21">
        <v>1.6845865175127983E-3</v>
      </c>
      <c r="DK1301" s="21">
        <v>-2.0338559988886118E-3</v>
      </c>
      <c r="DL1301" s="21">
        <v>1.5975660644471645E-3</v>
      </c>
      <c r="DM1301" s="21">
        <v>0.11674049496650696</v>
      </c>
      <c r="DN1301" s="21">
        <v>0.14742513000965118</v>
      </c>
      <c r="DO1301" s="21">
        <v>0.1418687105178833</v>
      </c>
      <c r="DP1301" s="21">
        <v>0.10893154889345169</v>
      </c>
      <c r="DQ1301" s="21">
        <v>4.591432586312294E-2</v>
      </c>
      <c r="DR1301" s="21">
        <v>3.1631659716367722E-2</v>
      </c>
      <c r="DS1301" s="21">
        <v>-3.8454123568953946E-5</v>
      </c>
      <c r="DT1301" s="21">
        <v>-6.2171909958124161E-3</v>
      </c>
      <c r="DU1301" s="21">
        <v>-2.4404881522059441E-2</v>
      </c>
      <c r="DV1301" s="21">
        <v>-1.5135537832975388E-2</v>
      </c>
      <c r="DW1301" s="21">
        <v>4.5923045836389065E-3</v>
      </c>
      <c r="DX1301" s="21">
        <v>9.7217140719294548E-3</v>
      </c>
      <c r="DY1301" s="21">
        <v>4.2644445784389973E-3</v>
      </c>
      <c r="DZ1301" s="21">
        <v>1.0886273346841335E-2</v>
      </c>
      <c r="EA1301" s="21">
        <v>1.0815207846462727E-2</v>
      </c>
      <c r="EB1301" s="21">
        <v>1.7125653102993965E-2</v>
      </c>
      <c r="EC1301" s="21">
        <v>8.6983926594257355E-3</v>
      </c>
      <c r="ED1301" s="21">
        <v>1.2447619810700417E-2</v>
      </c>
      <c r="EE1301" s="21">
        <v>6.7427735775709152E-3</v>
      </c>
      <c r="EF1301" s="21">
        <v>1.7227867618203163E-2</v>
      </c>
      <c r="EG1301" s="21">
        <v>2.917107567191124E-2</v>
      </c>
      <c r="EH1301" s="21">
        <v>1.0601550340652466E-2</v>
      </c>
      <c r="EI1301" s="21">
        <v>7.0318868383765221E-3</v>
      </c>
      <c r="EJ1301" s="21">
        <v>1.1232209391891956E-2</v>
      </c>
      <c r="EK1301" s="21">
        <v>0.12639941275119781</v>
      </c>
      <c r="EL1301" s="21">
        <v>0.15733793377876282</v>
      </c>
      <c r="EM1301" s="21">
        <v>0.15138959884643555</v>
      </c>
      <c r="EN1301" s="21">
        <v>0.1178351417183876</v>
      </c>
      <c r="EO1301" s="21">
        <v>5.4641034454107285E-2</v>
      </c>
      <c r="EP1301" s="21">
        <v>3.9965681731700897E-2</v>
      </c>
      <c r="EQ1301" s="21">
        <v>7.683770265430212E-3</v>
      </c>
      <c r="ER1301" s="21">
        <v>1.1819979408755898E-3</v>
      </c>
      <c r="ES1301" s="21">
        <v>-1.7356149852275848E-2</v>
      </c>
      <c r="ET1301" s="21">
        <v>-8.8982461020350456E-3</v>
      </c>
      <c r="EU1301" s="21">
        <v>72.54212454212454</v>
      </c>
      <c r="EV1301" s="21">
        <v>72.728935241699219</v>
      </c>
      <c r="EW1301" s="21">
        <v>72.201465201465197</v>
      </c>
      <c r="EX1301" s="21">
        <v>72.073257446289063</v>
      </c>
      <c r="EY1301" s="21">
        <v>72.527473449707031</v>
      </c>
      <c r="EZ1301" s="21">
        <v>72.128204345703125</v>
      </c>
      <c r="FA1301" s="21">
        <v>71.827835083007813</v>
      </c>
      <c r="FB1301" s="21">
        <v>72.109893798828125</v>
      </c>
      <c r="FC1301" s="21">
        <v>74.695968627929688</v>
      </c>
      <c r="FD1301" s="21">
        <v>78.597068786621094</v>
      </c>
      <c r="FE1301" s="21">
        <v>82.406593322753906</v>
      </c>
      <c r="FF1301" s="21">
        <v>82.677658081054688</v>
      </c>
      <c r="FG1301" s="21">
        <v>83.608055114746094</v>
      </c>
      <c r="FH1301" s="21">
        <v>86.322341918945313</v>
      </c>
      <c r="FI1301" s="21">
        <v>87.549453735351563</v>
      </c>
      <c r="FJ1301" s="21">
        <v>86.073257446289063</v>
      </c>
      <c r="FK1301" s="21">
        <v>82.5054931640625</v>
      </c>
      <c r="FL1301" s="21">
        <v>78.838829040527344</v>
      </c>
      <c r="FM1301" s="21">
        <v>76.728935241699219</v>
      </c>
      <c r="FN1301" s="21">
        <v>75.699630737304688</v>
      </c>
      <c r="FO1301" s="21">
        <v>74.472526550292969</v>
      </c>
      <c r="FP1301" s="21">
        <v>73.5018310546875</v>
      </c>
      <c r="FQ1301" s="21">
        <v>73.076919555664063</v>
      </c>
      <c r="FR1301" s="21">
        <v>72.318679809570313</v>
      </c>
      <c r="FS1301" s="21">
        <v>0.12264449149370193</v>
      </c>
      <c r="FT1301" s="21"/>
      <c r="FU1301" s="21">
        <v>1.0509993880987167E-2</v>
      </c>
      <c r="FV1301" t="s">
        <v>294</v>
      </c>
      <c r="FW1301" s="21"/>
      <c r="FX1301">
        <f t="shared" si="60"/>
        <v>1.1240168571472169</v>
      </c>
      <c r="FY1301">
        <f t="shared" si="61"/>
        <v>5.9676491282880308E-2</v>
      </c>
      <c r="FZ1301">
        <f t="shared" si="62"/>
        <v>77.649082946777341</v>
      </c>
    </row>
    <row r="1302" spans="1:182" x14ac:dyDescent="0.2">
      <c r="A1302" t="s">
        <v>227</v>
      </c>
      <c r="B1302" t="s">
        <v>199</v>
      </c>
      <c r="C1302" t="s">
        <v>283</v>
      </c>
      <c r="D1302" t="s">
        <v>273</v>
      </c>
      <c r="E1302" t="s">
        <v>220</v>
      </c>
      <c r="F1302" s="21">
        <v>8081</v>
      </c>
      <c r="G1302" s="21">
        <v>0.80603176355361938</v>
      </c>
      <c r="H1302" s="21">
        <v>0.73246282339096069</v>
      </c>
      <c r="I1302" s="21">
        <v>0.66754072904586792</v>
      </c>
      <c r="J1302" s="21">
        <v>0.6241079568862915</v>
      </c>
      <c r="K1302" s="21">
        <v>0.59843325614929199</v>
      </c>
      <c r="L1302" s="21">
        <v>0.60318177938461304</v>
      </c>
      <c r="M1302" s="21">
        <v>0.61843568086624146</v>
      </c>
      <c r="N1302" s="21">
        <v>0.66917425394058228</v>
      </c>
      <c r="O1302" s="21">
        <v>0.73170459270477295</v>
      </c>
      <c r="P1302" s="21">
        <v>0.8133695125579834</v>
      </c>
      <c r="Q1302" s="21">
        <v>0.89306086301803589</v>
      </c>
      <c r="R1302" s="21">
        <v>0.95863634347915649</v>
      </c>
      <c r="S1302" s="21">
        <v>1.0254766941070557</v>
      </c>
      <c r="T1302" s="21">
        <v>1.087584376335144</v>
      </c>
      <c r="U1302" s="21">
        <v>1.1591218709945679</v>
      </c>
      <c r="V1302" s="21">
        <v>1.1997517347335815</v>
      </c>
      <c r="W1302" s="21">
        <v>1.188349723815918</v>
      </c>
      <c r="X1302" s="21">
        <v>1.1554898023605347</v>
      </c>
      <c r="Y1302" s="21">
        <v>1.1274257898330688</v>
      </c>
      <c r="Z1302" s="21">
        <v>1.1240650415420532</v>
      </c>
      <c r="AA1302" s="21">
        <v>1.1264533996582031</v>
      </c>
      <c r="AB1302" s="21">
        <v>1.0961946249008179</v>
      </c>
      <c r="AC1302" s="21">
        <v>0.98301446437835693</v>
      </c>
      <c r="AD1302" s="21">
        <v>0.8516993522644043</v>
      </c>
      <c r="AE1302" s="21">
        <v>-3.3127970993518829E-2</v>
      </c>
      <c r="AF1302" s="21">
        <v>-2.3443084210157394E-2</v>
      </c>
      <c r="AG1302" s="21">
        <v>-2.0038288086652756E-2</v>
      </c>
      <c r="AH1302" s="21">
        <v>-1.3434941880404949E-2</v>
      </c>
      <c r="AI1302" s="21">
        <v>-1.0680748149752617E-2</v>
      </c>
      <c r="AJ1302" s="21">
        <v>-1.8469981150701642E-3</v>
      </c>
      <c r="AK1302" s="21">
        <v>-1.2047723866999149E-2</v>
      </c>
      <c r="AL1302" s="21">
        <v>-1.0961082763969898E-2</v>
      </c>
      <c r="AM1302" s="21">
        <v>-2.0363591611385345E-2</v>
      </c>
      <c r="AN1302" s="21">
        <v>-1.3512255623936653E-2</v>
      </c>
      <c r="AO1302" s="21">
        <v>-9.1060753911733627E-3</v>
      </c>
      <c r="AP1302" s="21">
        <v>-3.4889575093984604E-2</v>
      </c>
      <c r="AQ1302" s="21">
        <v>-4.1014470160007477E-2</v>
      </c>
      <c r="AR1302" s="21">
        <v>-4.2731847614049911E-2</v>
      </c>
      <c r="AS1302" s="21">
        <v>9.3956008553504944E-2</v>
      </c>
      <c r="AT1302" s="21">
        <v>0.11919942498207092</v>
      </c>
      <c r="AU1302" s="21">
        <v>0.11056762933731079</v>
      </c>
      <c r="AV1302" s="21">
        <v>8.3837121725082397E-2</v>
      </c>
      <c r="AW1302" s="21">
        <v>1.4439783059060574E-2</v>
      </c>
      <c r="AX1302" s="21">
        <v>1.6630979953333735E-3</v>
      </c>
      <c r="AY1302" s="21">
        <v>-2.736579068005085E-2</v>
      </c>
      <c r="AZ1302" s="21">
        <v>-3.1502623111009598E-2</v>
      </c>
      <c r="BA1302" s="21">
        <v>-4.7485671937465668E-2</v>
      </c>
      <c r="BB1302" s="21">
        <v>-3.5912871360778809E-2</v>
      </c>
      <c r="BC1302" s="21">
        <v>-2.3718615993857384E-2</v>
      </c>
      <c r="BD1302" s="21">
        <v>-1.4855667017400265E-2</v>
      </c>
      <c r="BE1302" s="21">
        <v>-1.278224028646946E-2</v>
      </c>
      <c r="BF1302" s="21">
        <v>-6.7693940363824368E-3</v>
      </c>
      <c r="BG1302" s="21">
        <v>-4.6380604617297649E-3</v>
      </c>
      <c r="BH1302" s="21">
        <v>4.0295054204761982E-3</v>
      </c>
      <c r="BI1302" s="21">
        <v>-5.9415162540972233E-3</v>
      </c>
      <c r="BJ1302" s="21">
        <v>-4.129492212086916E-3</v>
      </c>
      <c r="BK1302" s="21">
        <v>-1.2929985299706459E-2</v>
      </c>
      <c r="BL1302" s="21">
        <v>-4.8340368084609509E-3</v>
      </c>
      <c r="BM1302" s="21">
        <v>1.1028308654204011E-3</v>
      </c>
      <c r="BN1302" s="21">
        <v>-2.334144152700901E-2</v>
      </c>
      <c r="BO1302" s="21">
        <v>-2.9094822704792023E-2</v>
      </c>
      <c r="BP1302" s="21">
        <v>-2.9752926900982857E-2</v>
      </c>
      <c r="BQ1302" s="21">
        <v>0.10629010945558548</v>
      </c>
      <c r="BR1302" s="21">
        <v>0.1317518949508667</v>
      </c>
      <c r="BS1302" s="21">
        <v>0.123216912150383</v>
      </c>
      <c r="BT1302" s="21">
        <v>9.5692478120326996E-2</v>
      </c>
      <c r="BU1302" s="21">
        <v>2.6246534660458565E-2</v>
      </c>
      <c r="BV1302" s="21">
        <v>1.2695754878222942E-2</v>
      </c>
      <c r="BW1302" s="21">
        <v>-1.7221750691533089E-2</v>
      </c>
      <c r="BX1302" s="21">
        <v>-2.1971359848976135E-2</v>
      </c>
      <c r="BY1302" s="21">
        <v>-3.8426779210567474E-2</v>
      </c>
      <c r="BZ1302" s="21">
        <v>-2.8039708733558655E-2</v>
      </c>
      <c r="CA1302" s="21">
        <v>-1.7201725393533707E-2</v>
      </c>
      <c r="CB1302" s="21">
        <v>-8.9080482721328735E-3</v>
      </c>
      <c r="CC1302" s="21">
        <v>-7.7567240223288536E-3</v>
      </c>
      <c r="CD1302" s="21">
        <v>-2.1528557408601046E-3</v>
      </c>
      <c r="CE1302" s="21">
        <v>-4.5291348942555487E-4</v>
      </c>
      <c r="CF1302" s="21">
        <v>8.099554106593132E-3</v>
      </c>
      <c r="CG1302" s="21">
        <v>-1.7123756697401404E-3</v>
      </c>
      <c r="CH1302" s="21">
        <v>6.0204631881788373E-4</v>
      </c>
      <c r="CI1302" s="21">
        <v>-7.7814925462007523E-3</v>
      </c>
      <c r="CJ1302" s="21">
        <v>1.1764711234718561E-3</v>
      </c>
      <c r="CK1302" s="21">
        <v>8.1734880805015564E-3</v>
      </c>
      <c r="CL1302" s="21">
        <v>-1.5343240462243557E-2</v>
      </c>
      <c r="CM1302" s="21">
        <v>-2.0839311182498932E-2</v>
      </c>
      <c r="CN1302" s="21">
        <v>-2.0763764157891273E-2</v>
      </c>
      <c r="CO1302" s="21">
        <v>0.11483266949653625</v>
      </c>
      <c r="CP1302" s="21">
        <v>0.14044569432735443</v>
      </c>
      <c r="CQ1302" s="21">
        <v>0.13197776675224304</v>
      </c>
      <c r="CR1302" s="21">
        <v>0.10390346497297287</v>
      </c>
      <c r="CS1302" s="21">
        <v>3.4423854202032089E-2</v>
      </c>
      <c r="CT1302" s="21">
        <v>2.0336939021945E-2</v>
      </c>
      <c r="CU1302" s="21">
        <v>-1.019602082669735E-2</v>
      </c>
      <c r="CV1302" s="21">
        <v>-1.5370034612715244E-2</v>
      </c>
      <c r="CW1302" s="21">
        <v>-3.2152615487575531E-2</v>
      </c>
      <c r="CX1302" s="21">
        <v>-2.2586781531572342E-2</v>
      </c>
      <c r="CY1302" s="21">
        <v>-1.068483479321003E-2</v>
      </c>
      <c r="CZ1302" s="21">
        <v>-2.9604292940348387E-3</v>
      </c>
      <c r="DA1302" s="21">
        <v>-2.7312072925269604E-3</v>
      </c>
      <c r="DB1302" s="21">
        <v>2.4636825546622276E-3</v>
      </c>
      <c r="DC1302" s="21">
        <v>3.7322335410863161E-3</v>
      </c>
      <c r="DD1302" s="21">
        <v>1.2169602327048779E-2</v>
      </c>
      <c r="DE1302" s="21">
        <v>2.5167651474475861E-3</v>
      </c>
      <c r="DF1302" s="21">
        <v>5.3335847333073616E-3</v>
      </c>
      <c r="DG1302" s="21">
        <v>-2.6329997926950455E-3</v>
      </c>
      <c r="DH1302" s="21">
        <v>7.1869790554046631E-3</v>
      </c>
      <c r="DI1302" s="21">
        <v>1.5244144946336746E-2</v>
      </c>
      <c r="DJ1302" s="21">
        <v>-7.345038466155529E-3</v>
      </c>
      <c r="DK1302" s="21">
        <v>-1.2583799660205841E-2</v>
      </c>
      <c r="DL1302" s="21">
        <v>-1.1774602346122265E-2</v>
      </c>
      <c r="DM1302" s="21">
        <v>0.12337522953748703</v>
      </c>
      <c r="DN1302" s="21">
        <v>0.14913949370384216</v>
      </c>
      <c r="DO1302" s="21">
        <v>0.14073862135410309</v>
      </c>
      <c r="DP1302" s="21">
        <v>0.11211445182561874</v>
      </c>
      <c r="DQ1302" s="21">
        <v>4.2601175606250763E-2</v>
      </c>
      <c r="DR1302" s="21">
        <v>2.7978124096989632E-2</v>
      </c>
      <c r="DS1302" s="21">
        <v>-3.1702902633696795E-3</v>
      </c>
      <c r="DT1302" s="21">
        <v>-8.7687093764543533E-3</v>
      </c>
      <c r="DU1302" s="21">
        <v>-2.5878451764583588E-2</v>
      </c>
      <c r="DV1302" s="21">
        <v>-1.7133854329586029E-2</v>
      </c>
      <c r="DW1302" s="21">
        <v>-1.2754802592098713E-3</v>
      </c>
      <c r="DX1302" s="21">
        <v>5.6269876658916473E-3</v>
      </c>
      <c r="DY1302" s="21">
        <v>4.5248405076563358E-3</v>
      </c>
      <c r="DZ1302" s="21">
        <v>9.1292308643460274E-3</v>
      </c>
      <c r="EA1302" s="21">
        <v>9.7749205306172371E-3</v>
      </c>
      <c r="EB1302" s="21">
        <v>1.8046107143163681E-2</v>
      </c>
      <c r="EC1302" s="21">
        <v>8.6229722946882248E-3</v>
      </c>
      <c r="ED1302" s="21">
        <v>1.2165174819529057E-2</v>
      </c>
      <c r="EE1302" s="21">
        <v>4.8006060533225536E-3</v>
      </c>
      <c r="EF1302" s="21">
        <v>1.5865197405219078E-2</v>
      </c>
      <c r="EG1302" s="21">
        <v>2.5453051552176476E-2</v>
      </c>
      <c r="EH1302" s="21">
        <v>4.2030946351587772E-3</v>
      </c>
      <c r="EI1302" s="21">
        <v>-6.6415226319804788E-4</v>
      </c>
      <c r="EJ1302" s="21">
        <v>1.2043202295899391E-3</v>
      </c>
      <c r="EK1302" s="21">
        <v>0.13570933043956757</v>
      </c>
      <c r="EL1302" s="21">
        <v>0.16169196367263794</v>
      </c>
      <c r="EM1302" s="21">
        <v>0.15338790416717529</v>
      </c>
      <c r="EN1302" s="21">
        <v>0.12396980822086334</v>
      </c>
      <c r="EO1302" s="21">
        <v>5.440792441368103E-2</v>
      </c>
      <c r="EP1302" s="21">
        <v>3.9010781794786453E-2</v>
      </c>
      <c r="EQ1302" s="21">
        <v>6.9737485609948635E-3</v>
      </c>
      <c r="ER1302" s="21">
        <v>7.6255534077063203E-4</v>
      </c>
      <c r="ES1302" s="21">
        <v>-1.6819557175040245E-2</v>
      </c>
      <c r="ET1302" s="21">
        <v>-9.2606935650110245E-3</v>
      </c>
      <c r="EU1302" s="21">
        <v>72.54212454212454</v>
      </c>
      <c r="EV1302" s="21">
        <v>72.728935241699219</v>
      </c>
      <c r="EW1302" s="21">
        <v>72.201465201465197</v>
      </c>
      <c r="EX1302" s="21">
        <v>72.073257446289063</v>
      </c>
      <c r="EY1302" s="21">
        <v>72.527473449707031</v>
      </c>
      <c r="EZ1302" s="21">
        <v>72.128204345703125</v>
      </c>
      <c r="FA1302" s="21">
        <v>71.827835083007813</v>
      </c>
      <c r="FB1302" s="21">
        <v>72.109893798828125</v>
      </c>
      <c r="FC1302" s="21">
        <v>74.695968627929688</v>
      </c>
      <c r="FD1302" s="21">
        <v>78.597068786621094</v>
      </c>
      <c r="FE1302" s="21">
        <v>82.406593322753906</v>
      </c>
      <c r="FF1302" s="21">
        <v>82.677658081054688</v>
      </c>
      <c r="FG1302" s="21">
        <v>83.608055114746094</v>
      </c>
      <c r="FH1302" s="21">
        <v>86.322341918945313</v>
      </c>
      <c r="FI1302" s="21">
        <v>87.549453735351563</v>
      </c>
      <c r="FJ1302" s="21">
        <v>86.073257446289063</v>
      </c>
      <c r="FK1302" s="21">
        <v>82.5054931640625</v>
      </c>
      <c r="FL1302" s="21">
        <v>78.838829040527344</v>
      </c>
      <c r="FM1302" s="21">
        <v>76.728935241699219</v>
      </c>
      <c r="FN1302" s="21">
        <v>75.699630737304688</v>
      </c>
      <c r="FO1302" s="21">
        <v>74.472526550292969</v>
      </c>
      <c r="FP1302" s="21">
        <v>73.5018310546875</v>
      </c>
      <c r="FQ1302" s="21">
        <v>73.076919555664063</v>
      </c>
      <c r="FR1302" s="21">
        <v>72.318679809570313</v>
      </c>
      <c r="FS1302" s="21">
        <v>0.15505675971508026</v>
      </c>
      <c r="FT1302" s="21"/>
      <c r="FU1302" s="21">
        <v>1.3282801024615765E-2</v>
      </c>
      <c r="FV1302" t="s">
        <v>294</v>
      </c>
      <c r="FW1302" s="21"/>
      <c r="FX1302">
        <f t="shared" si="60"/>
        <v>1.1443567514419555</v>
      </c>
      <c r="FY1302">
        <f t="shared" si="61"/>
        <v>5.6089200824499127E-2</v>
      </c>
      <c r="FZ1302">
        <f t="shared" si="62"/>
        <v>77.649082946777341</v>
      </c>
    </row>
    <row r="1303" spans="1:182" x14ac:dyDescent="0.2">
      <c r="A1303" t="s">
        <v>227</v>
      </c>
      <c r="B1303" t="s">
        <v>199</v>
      </c>
      <c r="C1303" t="s">
        <v>284</v>
      </c>
      <c r="D1303" t="s">
        <v>273</v>
      </c>
      <c r="E1303" t="s">
        <v>220</v>
      </c>
      <c r="F1303" s="21">
        <v>181</v>
      </c>
      <c r="G1303" s="21">
        <v>1.0091602802276611</v>
      </c>
      <c r="H1303" s="21">
        <v>0.88074958324432373</v>
      </c>
      <c r="I1303" s="21">
        <v>0.83662033081054688</v>
      </c>
      <c r="J1303" s="21">
        <v>0.73563450574874878</v>
      </c>
      <c r="K1303" s="21">
        <v>0.71068638563156128</v>
      </c>
      <c r="L1303" s="21">
        <v>0.77118676900863647</v>
      </c>
      <c r="M1303" s="21">
        <v>0.71818727254867554</v>
      </c>
      <c r="N1303" s="21">
        <v>0.8072737455368042</v>
      </c>
      <c r="O1303" s="21">
        <v>0.84545642137527466</v>
      </c>
      <c r="P1303" s="21">
        <v>0.97396171092987061</v>
      </c>
      <c r="Q1303" s="21">
        <v>1.0743190050125122</v>
      </c>
      <c r="R1303" s="21">
        <v>1.1215616464614868</v>
      </c>
      <c r="S1303" s="21">
        <v>1.173288106918335</v>
      </c>
      <c r="T1303" s="21">
        <v>1.3643574714660645</v>
      </c>
      <c r="U1303" s="21">
        <v>1.8767402172088623</v>
      </c>
      <c r="V1303" s="21">
        <v>1.9024429321289063</v>
      </c>
      <c r="W1303" s="21">
        <v>1.865397572517395</v>
      </c>
      <c r="X1303" s="21">
        <v>1.7833544015884399</v>
      </c>
      <c r="Y1303" s="21">
        <v>1.523545503616333</v>
      </c>
      <c r="Z1303" s="21">
        <v>1.4299163818359375</v>
      </c>
      <c r="AA1303" s="21">
        <v>1.4712405204772949</v>
      </c>
      <c r="AB1303" s="21">
        <v>1.4021248817443848</v>
      </c>
      <c r="AC1303" s="21">
        <v>1.2066165208816528</v>
      </c>
      <c r="AD1303" s="21">
        <v>1.0395358800888062</v>
      </c>
      <c r="AE1303" s="21">
        <v>-0.3485071063041687</v>
      </c>
      <c r="AF1303" s="21">
        <v>-0.28420361876487732</v>
      </c>
      <c r="AG1303" s="21">
        <v>-0.12262538075447083</v>
      </c>
      <c r="AH1303" s="21">
        <v>-0.1581401526927948</v>
      </c>
      <c r="AI1303" s="21">
        <v>-0.11897806078195572</v>
      </c>
      <c r="AJ1303" s="21">
        <v>-6.1307821422815323E-2</v>
      </c>
      <c r="AK1303" s="21">
        <v>-0.10120639204978943</v>
      </c>
      <c r="AL1303" s="21">
        <v>-0.14301946759223938</v>
      </c>
      <c r="AM1303" s="21">
        <v>-0.18183670938014984</v>
      </c>
      <c r="AN1303" s="21">
        <v>-0.16421020030975342</v>
      </c>
      <c r="AO1303" s="21">
        <v>-0.24974004924297333</v>
      </c>
      <c r="AP1303" s="21">
        <v>-0.34390318393707275</v>
      </c>
      <c r="AQ1303" s="21">
        <v>-0.39144903421401978</v>
      </c>
      <c r="AR1303" s="21">
        <v>-0.47376108169555664</v>
      </c>
      <c r="AS1303" s="21">
        <v>9.9082246422767639E-2</v>
      </c>
      <c r="AT1303" s="21">
        <v>2.6695664972066879E-2</v>
      </c>
      <c r="AU1303" s="21">
        <v>-6.2901094555854797E-2</v>
      </c>
      <c r="AV1303" s="21">
        <v>5.9525300748646259E-3</v>
      </c>
      <c r="AW1303" s="21">
        <v>-0.20077590644359589</v>
      </c>
      <c r="AX1303" s="21">
        <v>-0.20205751061439514</v>
      </c>
      <c r="AY1303" s="21">
        <v>-0.20722272992134094</v>
      </c>
      <c r="AZ1303" s="21">
        <v>-0.18569034337997437</v>
      </c>
      <c r="BA1303" s="21">
        <v>-0.17403902113437653</v>
      </c>
      <c r="BB1303" s="21">
        <v>-0.15503606200218201</v>
      </c>
      <c r="BC1303" s="21">
        <v>-0.28092974424362183</v>
      </c>
      <c r="BD1303" s="21">
        <v>-0.22300797700881958</v>
      </c>
      <c r="BE1303" s="21">
        <v>-8.3511658012866974E-2</v>
      </c>
      <c r="BF1303" s="21">
        <v>-0.11920733004808426</v>
      </c>
      <c r="BG1303" s="21">
        <v>-8.7148316204547882E-2</v>
      </c>
      <c r="BH1303" s="21">
        <v>-3.2376643270254135E-2</v>
      </c>
      <c r="BI1303" s="21">
        <v>-6.9212168455123901E-2</v>
      </c>
      <c r="BJ1303" s="21">
        <v>-9.8861843347549438E-2</v>
      </c>
      <c r="BK1303" s="21">
        <v>-0.13828663527965546</v>
      </c>
      <c r="BL1303" s="21">
        <v>-0.11914234608411789</v>
      </c>
      <c r="BM1303" s="21">
        <v>-0.19062167406082153</v>
      </c>
      <c r="BN1303" s="21">
        <v>-0.27923241257667542</v>
      </c>
      <c r="BO1303" s="21">
        <v>-0.32190978527069092</v>
      </c>
      <c r="BP1303" s="21">
        <v>-0.39326202869415283</v>
      </c>
      <c r="BQ1303" s="21">
        <v>0.16542758047580719</v>
      </c>
      <c r="BR1303" s="21">
        <v>9.2542104423046112E-2</v>
      </c>
      <c r="BS1303" s="21">
        <v>1.2909716926515102E-2</v>
      </c>
      <c r="BT1303" s="21">
        <v>7.7403269708156586E-2</v>
      </c>
      <c r="BU1303" s="21">
        <v>-0.12678384780883789</v>
      </c>
      <c r="BV1303" s="21">
        <v>-0.13654012978076935</v>
      </c>
      <c r="BW1303" s="21">
        <v>-0.14818288385868073</v>
      </c>
      <c r="BX1303" s="21">
        <v>-0.13311301171779633</v>
      </c>
      <c r="BY1303" s="21">
        <v>-0.12439544498920441</v>
      </c>
      <c r="BZ1303" s="21">
        <v>-0.11413511633872986</v>
      </c>
      <c r="CA1303" s="21">
        <v>-0.23412583768367767</v>
      </c>
      <c r="CB1303" s="21">
        <v>-0.18062405288219452</v>
      </c>
      <c r="CC1303" s="21">
        <v>-5.6421607732772827E-2</v>
      </c>
      <c r="CD1303" s="21">
        <v>-9.224257618188858E-2</v>
      </c>
      <c r="CE1303" s="21">
        <v>-6.5103128552436829E-2</v>
      </c>
      <c r="CF1303" s="21">
        <v>-1.2338998727500439E-2</v>
      </c>
      <c r="CG1303" s="21">
        <v>-4.7053068876266479E-2</v>
      </c>
      <c r="CH1303" s="21">
        <v>-6.8278402090072632E-2</v>
      </c>
      <c r="CI1303" s="21">
        <v>-0.10812398046255112</v>
      </c>
      <c r="CJ1303" s="21">
        <v>-8.792848140001297E-2</v>
      </c>
      <c r="CK1303" s="21">
        <v>-0.14967647194862366</v>
      </c>
      <c r="CL1303" s="21">
        <v>-0.23444163799285889</v>
      </c>
      <c r="CM1303" s="21">
        <v>-0.27374711632728577</v>
      </c>
      <c r="CN1303" s="21">
        <v>-0.33750861883163452</v>
      </c>
      <c r="CO1303" s="21">
        <v>0.21137815713882446</v>
      </c>
      <c r="CP1303" s="21">
        <v>0.13814714550971985</v>
      </c>
      <c r="CQ1303" s="21">
        <v>6.5416052937507629E-2</v>
      </c>
      <c r="CR1303" s="21">
        <v>0.12688983976840973</v>
      </c>
      <c r="CS1303" s="21">
        <v>-7.5537174940109253E-2</v>
      </c>
      <c r="CT1303" s="21">
        <v>-9.1162979602813721E-2</v>
      </c>
      <c r="CU1303" s="21">
        <v>-0.10729207098484039</v>
      </c>
      <c r="CV1303" s="21">
        <v>-9.669812023639679E-2</v>
      </c>
      <c r="CW1303" s="21">
        <v>-9.0012453496456146E-2</v>
      </c>
      <c r="CX1303" s="21">
        <v>-8.5807241499423981E-2</v>
      </c>
      <c r="CY1303" s="21">
        <v>-0.18732194602489471</v>
      </c>
      <c r="CZ1303" s="21">
        <v>-0.13824012875556946</v>
      </c>
      <c r="DA1303" s="21">
        <v>-2.933155931532383E-2</v>
      </c>
      <c r="DB1303" s="21">
        <v>-6.5277822315692902E-2</v>
      </c>
      <c r="DC1303" s="21">
        <v>-4.3057944625616074E-2</v>
      </c>
      <c r="DD1303" s="21">
        <v>7.6986462809145451E-3</v>
      </c>
      <c r="DE1303" s="21">
        <v>-2.4893969297409058E-2</v>
      </c>
      <c r="DF1303" s="21">
        <v>-3.7694960832595825E-2</v>
      </c>
      <c r="DG1303" s="21">
        <v>-7.7961333096027374E-2</v>
      </c>
      <c r="DH1303" s="21">
        <v>-5.6714620441198349E-2</v>
      </c>
      <c r="DI1303" s="21">
        <v>-0.10873126983642578</v>
      </c>
      <c r="DJ1303" s="21">
        <v>-0.18965086340904236</v>
      </c>
      <c r="DK1303" s="21">
        <v>-0.22558444738388062</v>
      </c>
      <c r="DL1303" s="21">
        <v>-0.28175520896911621</v>
      </c>
      <c r="DM1303" s="21">
        <v>0.25732874870300293</v>
      </c>
      <c r="DN1303" s="21">
        <v>0.18375219404697418</v>
      </c>
      <c r="DO1303" s="21">
        <v>0.11792238801717758</v>
      </c>
      <c r="DP1303" s="21">
        <v>0.17637640237808228</v>
      </c>
      <c r="DQ1303" s="21">
        <v>-2.4290503934025764E-2</v>
      </c>
      <c r="DR1303" s="21">
        <v>-4.5785833150148392E-2</v>
      </c>
      <c r="DS1303" s="21">
        <v>-6.6401258111000061E-2</v>
      </c>
      <c r="DT1303" s="21">
        <v>-6.0283225029706955E-2</v>
      </c>
      <c r="DU1303" s="21">
        <v>-5.5629462003707886E-2</v>
      </c>
      <c r="DV1303" s="21">
        <v>-5.7479366660118103E-2</v>
      </c>
      <c r="DW1303" s="21">
        <v>-0.11974455416202545</v>
      </c>
      <c r="DX1303" s="21">
        <v>-7.7044486999511719E-2</v>
      </c>
      <c r="DY1303" s="21">
        <v>9.7821690142154694E-3</v>
      </c>
      <c r="DZ1303" s="21">
        <v>-2.6344999670982361E-2</v>
      </c>
      <c r="EA1303" s="21">
        <v>-1.1228198185563087E-2</v>
      </c>
      <c r="EB1303" s="21">
        <v>3.6629822105169296E-2</v>
      </c>
      <c r="EC1303" s="21">
        <v>7.1002524346113205E-3</v>
      </c>
      <c r="ED1303" s="21">
        <v>6.4626694656908512E-3</v>
      </c>
      <c r="EE1303" s="21">
        <v>-3.4411255270242691E-2</v>
      </c>
      <c r="EF1303" s="21">
        <v>-1.1646762490272522E-2</v>
      </c>
      <c r="EG1303" s="21">
        <v>-4.9612898379564285E-2</v>
      </c>
      <c r="EH1303" s="21">
        <v>-0.12498009204864502</v>
      </c>
      <c r="EI1303" s="21">
        <v>-0.15604519844055176</v>
      </c>
      <c r="EJ1303" s="21">
        <v>-0.2012561559677124</v>
      </c>
      <c r="EK1303" s="21">
        <v>0.32367408275604248</v>
      </c>
      <c r="EL1303" s="21">
        <v>0.24959862232208252</v>
      </c>
      <c r="EM1303" s="21">
        <v>0.19373320043087006</v>
      </c>
      <c r="EN1303" s="21">
        <v>0.24782714247703552</v>
      </c>
      <c r="EO1303" s="21">
        <v>4.9701549112796783E-2</v>
      </c>
      <c r="EP1303" s="21">
        <v>1.9731558859348297E-2</v>
      </c>
      <c r="EQ1303" s="21">
        <v>-7.3614101856946945E-3</v>
      </c>
      <c r="ER1303" s="21">
        <v>-7.705900352448225E-3</v>
      </c>
      <c r="ES1303" s="21">
        <v>-5.9858858585357666E-3</v>
      </c>
      <c r="ET1303" s="21">
        <v>-1.6578415408730507E-2</v>
      </c>
      <c r="EU1303" s="21">
        <v>72.54212454212454</v>
      </c>
      <c r="EV1303" s="21">
        <v>72.728935241699219</v>
      </c>
      <c r="EW1303" s="21">
        <v>72.201465201465197</v>
      </c>
      <c r="EX1303" s="21">
        <v>72.073257446289063</v>
      </c>
      <c r="EY1303" s="21">
        <v>72.527473449707031</v>
      </c>
      <c r="EZ1303" s="21">
        <v>72.128204345703125</v>
      </c>
      <c r="FA1303" s="21">
        <v>71.827835083007813</v>
      </c>
      <c r="FB1303" s="21">
        <v>72.109893798828125</v>
      </c>
      <c r="FC1303" s="21">
        <v>74.695968627929688</v>
      </c>
      <c r="FD1303" s="21">
        <v>78.597068786621094</v>
      </c>
      <c r="FE1303" s="21">
        <v>82.406593322753906</v>
      </c>
      <c r="FF1303" s="21">
        <v>82.677658081054688</v>
      </c>
      <c r="FG1303" s="21">
        <v>83.608055114746094</v>
      </c>
      <c r="FH1303" s="21">
        <v>86.322341918945313</v>
      </c>
      <c r="FI1303" s="21">
        <v>87.549453735351563</v>
      </c>
      <c r="FJ1303" s="21">
        <v>86.073257446289063</v>
      </c>
      <c r="FK1303" s="21">
        <v>82.5054931640625</v>
      </c>
      <c r="FL1303" s="21">
        <v>78.838829040527344</v>
      </c>
      <c r="FM1303" s="21">
        <v>76.728935241699219</v>
      </c>
      <c r="FN1303" s="21">
        <v>75.699630737304688</v>
      </c>
      <c r="FO1303" s="21">
        <v>74.472526550292969</v>
      </c>
      <c r="FP1303" s="21">
        <v>73.5018310546875</v>
      </c>
      <c r="FQ1303" s="21">
        <v>73.076919555664063</v>
      </c>
      <c r="FR1303" s="21">
        <v>72.318679809570313</v>
      </c>
      <c r="FS1303" s="21">
        <v>0.8094521164894104</v>
      </c>
      <c r="FT1303" s="21"/>
      <c r="FU1303" s="21">
        <v>6.9265060126781464E-2</v>
      </c>
      <c r="FV1303" t="s">
        <v>294</v>
      </c>
      <c r="FW1303" s="21"/>
      <c r="FX1303">
        <f t="shared" si="60"/>
        <v>1.6146908760070802</v>
      </c>
      <c r="FY1303">
        <f t="shared" si="61"/>
        <v>-1.63372665643692E-2</v>
      </c>
      <c r="FZ1303">
        <f t="shared" si="62"/>
        <v>77.649082946777341</v>
      </c>
    </row>
    <row r="1304" spans="1:182" x14ac:dyDescent="0.2">
      <c r="A1304" t="s">
        <v>227</v>
      </c>
      <c r="B1304" t="s">
        <v>199</v>
      </c>
      <c r="C1304" t="s">
        <v>282</v>
      </c>
      <c r="D1304" t="s">
        <v>275</v>
      </c>
      <c r="E1304" t="s">
        <v>220</v>
      </c>
      <c r="F1304" s="21">
        <v>7966</v>
      </c>
      <c r="G1304" s="21">
        <v>0.69218528270721436</v>
      </c>
      <c r="H1304" s="21">
        <v>0.62380820512771606</v>
      </c>
      <c r="I1304" s="21">
        <v>0.56370735168457031</v>
      </c>
      <c r="J1304" s="21">
        <v>0.52729374170303345</v>
      </c>
      <c r="K1304" s="21">
        <v>0.50383538007736206</v>
      </c>
      <c r="L1304" s="21">
        <v>0.49844813346862793</v>
      </c>
      <c r="M1304" s="21">
        <v>0.53358358144760132</v>
      </c>
      <c r="N1304" s="21">
        <v>0.57554382085800171</v>
      </c>
      <c r="O1304" s="21">
        <v>0.6206628680229187</v>
      </c>
      <c r="P1304" s="21">
        <v>0.66947221755981445</v>
      </c>
      <c r="Q1304" s="21">
        <v>0.75368529558181763</v>
      </c>
      <c r="R1304" s="21">
        <v>0.85124111175537109</v>
      </c>
      <c r="S1304" s="21">
        <v>0.96435821056365967</v>
      </c>
      <c r="T1304" s="21">
        <v>1.0415948629379272</v>
      </c>
      <c r="U1304" s="21">
        <v>1.1027032136917114</v>
      </c>
      <c r="V1304" s="21">
        <v>1.176274299621582</v>
      </c>
      <c r="W1304" s="21">
        <v>1.1933188438415527</v>
      </c>
      <c r="X1304" s="21">
        <v>1.2074097394943237</v>
      </c>
      <c r="Y1304" s="21">
        <v>1.226743221282959</v>
      </c>
      <c r="Z1304" s="21">
        <v>1.2296017408370972</v>
      </c>
      <c r="AA1304" s="21">
        <v>1.1830712556838989</v>
      </c>
      <c r="AB1304" s="21">
        <v>1.1093273162841797</v>
      </c>
      <c r="AC1304" s="21">
        <v>0.96412307024002075</v>
      </c>
      <c r="AD1304" s="21">
        <v>0.80436557531356812</v>
      </c>
      <c r="AE1304" s="21">
        <v>-3.7128444761037827E-2</v>
      </c>
      <c r="AF1304" s="21">
        <v>-2.7182471007108688E-2</v>
      </c>
      <c r="AG1304" s="21">
        <v>-2.7593668550252914E-2</v>
      </c>
      <c r="AH1304" s="21">
        <v>-1.9918492063879967E-2</v>
      </c>
      <c r="AI1304" s="21">
        <v>-1.3342432677745819E-2</v>
      </c>
      <c r="AJ1304" s="21">
        <v>-1.4313254505395889E-2</v>
      </c>
      <c r="AK1304" s="21">
        <v>-7.6736276969313622E-3</v>
      </c>
      <c r="AL1304" s="21">
        <v>-1.6089625656604767E-2</v>
      </c>
      <c r="AM1304" s="21">
        <v>-7.9743461683392525E-3</v>
      </c>
      <c r="AN1304" s="21">
        <v>3.5152744967490435E-3</v>
      </c>
      <c r="AO1304" s="21">
        <v>1.5390986576676369E-2</v>
      </c>
      <c r="AP1304" s="21">
        <v>7.3786783032119274E-3</v>
      </c>
      <c r="AQ1304" s="21">
        <v>-3.5039160866290331E-4</v>
      </c>
      <c r="AR1304" s="21">
        <v>-2.9252422973513603E-2</v>
      </c>
      <c r="AS1304" s="21">
        <v>7.8828439116477966E-2</v>
      </c>
      <c r="AT1304" s="21">
        <v>0.11155033111572266</v>
      </c>
      <c r="AU1304" s="21">
        <v>0.10466191172599792</v>
      </c>
      <c r="AV1304" s="21">
        <v>9.6549294888973236E-2</v>
      </c>
      <c r="AW1304" s="21">
        <v>3.4131448715925217E-2</v>
      </c>
      <c r="AX1304" s="21">
        <v>5.6991796009242535E-3</v>
      </c>
      <c r="AY1304" s="21">
        <v>3.6080589052289724E-3</v>
      </c>
      <c r="AZ1304" s="21">
        <v>-1.4204622246325016E-2</v>
      </c>
      <c r="BA1304" s="21">
        <v>-3.1883813440799713E-2</v>
      </c>
      <c r="BB1304" s="21">
        <v>-3.1724225729703903E-2</v>
      </c>
      <c r="BC1304" s="21">
        <v>-3.1473748385906219E-2</v>
      </c>
      <c r="BD1304" s="21">
        <v>-2.1831979975104332E-2</v>
      </c>
      <c r="BE1304" s="21">
        <v>-2.2723829373717308E-2</v>
      </c>
      <c r="BF1304" s="21">
        <v>-1.5499177388846874E-2</v>
      </c>
      <c r="BG1304" s="21">
        <v>-9.4094593077898026E-3</v>
      </c>
      <c r="BH1304" s="21">
        <v>-1.0755077935755253E-2</v>
      </c>
      <c r="BI1304" s="21">
        <v>-4.0208823047578335E-3</v>
      </c>
      <c r="BJ1304" s="21">
        <v>-1.212556567043066E-2</v>
      </c>
      <c r="BK1304" s="21">
        <v>-3.3410966861993074E-3</v>
      </c>
      <c r="BL1304" s="21">
        <v>8.8569493964314461E-3</v>
      </c>
      <c r="BM1304" s="21">
        <v>2.1806774660944939E-2</v>
      </c>
      <c r="BN1304" s="21">
        <v>1.4931699261069298E-2</v>
      </c>
      <c r="BO1304" s="21">
        <v>8.4333950653672218E-3</v>
      </c>
      <c r="BP1304" s="21">
        <v>-1.9614806398749352E-2</v>
      </c>
      <c r="BQ1304" s="21">
        <v>8.8436879217624664E-2</v>
      </c>
      <c r="BR1304" s="21">
        <v>0.12145774066448212</v>
      </c>
      <c r="BS1304" s="21">
        <v>0.11441757529973984</v>
      </c>
      <c r="BT1304" s="21">
        <v>0.1059960350394249</v>
      </c>
      <c r="BU1304" s="21">
        <v>4.3472014367580414E-2</v>
      </c>
      <c r="BV1304" s="21">
        <v>1.4437165111303329E-2</v>
      </c>
      <c r="BW1304" s="21">
        <v>1.170750055462122E-2</v>
      </c>
      <c r="BX1304" s="21">
        <v>-6.7464374005794525E-3</v>
      </c>
      <c r="BY1304" s="21">
        <v>-2.5103352963924408E-2</v>
      </c>
      <c r="BZ1304" s="21">
        <v>-2.5949949398636818E-2</v>
      </c>
      <c r="CA1304" s="21">
        <v>-2.7557320892810822E-2</v>
      </c>
      <c r="CB1304" s="21">
        <v>-1.8126245588064194E-2</v>
      </c>
      <c r="CC1304" s="21">
        <v>-1.9350994378328323E-2</v>
      </c>
      <c r="CD1304" s="21">
        <v>-1.2438373640179634E-2</v>
      </c>
      <c r="CE1304" s="21">
        <v>-6.6854939796030521E-3</v>
      </c>
      <c r="CF1304" s="21">
        <v>-8.2906950265169144E-3</v>
      </c>
      <c r="CG1304" s="21">
        <v>-1.4910016907379031E-3</v>
      </c>
      <c r="CH1304" s="21">
        <v>-9.3800695613026619E-3</v>
      </c>
      <c r="CI1304" s="21">
        <v>-1.3212261546868831E-4</v>
      </c>
      <c r="CJ1304" s="21">
        <v>1.2556577101349831E-2</v>
      </c>
      <c r="CK1304" s="21">
        <v>2.6250328868627548E-2</v>
      </c>
      <c r="CL1304" s="21">
        <v>2.0162899047136307E-2</v>
      </c>
      <c r="CM1304" s="21">
        <v>1.4517019502818584E-2</v>
      </c>
      <c r="CN1304" s="21">
        <v>-1.2939822860062122E-2</v>
      </c>
      <c r="CO1304" s="21">
        <v>9.5091655850410461E-2</v>
      </c>
      <c r="CP1304" s="21">
        <v>0.12831957638263702</v>
      </c>
      <c r="CQ1304" s="21">
        <v>0.12117432057857513</v>
      </c>
      <c r="CR1304" s="21">
        <v>0.11253881454467773</v>
      </c>
      <c r="CS1304" s="21">
        <v>4.9941260367631912E-2</v>
      </c>
      <c r="CT1304" s="21">
        <v>2.048906683921814E-2</v>
      </c>
      <c r="CU1304" s="21">
        <v>1.7317149788141251E-2</v>
      </c>
      <c r="CV1304" s="21">
        <v>-1.5809215838089585E-3</v>
      </c>
      <c r="CW1304" s="21">
        <v>-2.040722593665123E-2</v>
      </c>
      <c r="CX1304" s="21">
        <v>-2.1950703114271164E-2</v>
      </c>
      <c r="CY1304" s="21">
        <v>-2.3640895262360573E-2</v>
      </c>
      <c r="CZ1304" s="21">
        <v>-1.4420511201024055E-2</v>
      </c>
      <c r="DA1304" s="21">
        <v>-1.5978159382939339E-2</v>
      </c>
      <c r="DB1304" s="21">
        <v>-9.377569891512394E-3</v>
      </c>
      <c r="DC1304" s="21">
        <v>-3.9615286514163017E-3</v>
      </c>
      <c r="DD1304" s="21">
        <v>-5.8263125829398632E-3</v>
      </c>
      <c r="DE1304" s="21">
        <v>1.0388788068667054E-3</v>
      </c>
      <c r="DF1304" s="21">
        <v>-6.6345739178359509E-3</v>
      </c>
      <c r="DG1304" s="21">
        <v>3.0768516007810831E-3</v>
      </c>
      <c r="DH1304" s="21">
        <v>1.625620573759079E-2</v>
      </c>
      <c r="DI1304" s="21">
        <v>3.0693883076310158E-2</v>
      </c>
      <c r="DJ1304" s="21">
        <v>2.5394098833203316E-2</v>
      </c>
      <c r="DK1304" s="21">
        <v>2.0600643008947372E-2</v>
      </c>
      <c r="DL1304" s="21">
        <v>-6.2648393213748932E-3</v>
      </c>
      <c r="DM1304" s="21">
        <v>0.10174643248319626</v>
      </c>
      <c r="DN1304" s="21">
        <v>0.13518141210079193</v>
      </c>
      <c r="DO1304" s="21">
        <v>0.12793105840682983</v>
      </c>
      <c r="DP1304" s="21">
        <v>0.11908159404993057</v>
      </c>
      <c r="DQ1304" s="21">
        <v>5.6410506367683411E-2</v>
      </c>
      <c r="DR1304" s="21">
        <v>2.654096856713295E-2</v>
      </c>
      <c r="DS1304" s="21">
        <v>2.2926798090338707E-2</v>
      </c>
      <c r="DT1304" s="21">
        <v>3.5845944657921791E-3</v>
      </c>
      <c r="DU1304" s="21">
        <v>-1.5711098909378052E-2</v>
      </c>
      <c r="DV1304" s="21">
        <v>-1.795145682990551E-2</v>
      </c>
      <c r="DW1304" s="21">
        <v>-1.7986197024583817E-2</v>
      </c>
      <c r="DX1304" s="21">
        <v>-9.0700192376971245E-3</v>
      </c>
      <c r="DY1304" s="21">
        <v>-1.1108319275081158E-2</v>
      </c>
      <c r="DZ1304" s="21">
        <v>-4.9582547508180141E-3</v>
      </c>
      <c r="EA1304" s="21">
        <v>-2.8555419703479856E-5</v>
      </c>
      <c r="EB1304" s="21">
        <v>-2.2681355476379395E-3</v>
      </c>
      <c r="EC1304" s="21">
        <v>4.6916240826249123E-3</v>
      </c>
      <c r="ED1304" s="21">
        <v>-2.6705139316618443E-3</v>
      </c>
      <c r="EE1304" s="21">
        <v>7.7101006172597408E-3</v>
      </c>
      <c r="EF1304" s="21">
        <v>2.1597879007458687E-2</v>
      </c>
      <c r="EG1304" s="21">
        <v>3.7109673023223877E-2</v>
      </c>
      <c r="EH1304" s="21">
        <v>3.2947119325399399E-2</v>
      </c>
      <c r="EI1304" s="21">
        <v>2.938443049788475E-2</v>
      </c>
      <c r="EJ1304" s="21">
        <v>3.3727765548974276E-3</v>
      </c>
      <c r="EK1304" s="21">
        <v>0.11135487258434296</v>
      </c>
      <c r="EL1304" s="21">
        <v>0.14508882164955139</v>
      </c>
      <c r="EM1304" s="21">
        <v>0.13768672943115234</v>
      </c>
      <c r="EN1304" s="21">
        <v>0.12852834165096283</v>
      </c>
      <c r="EO1304" s="21">
        <v>6.5751075744628906E-2</v>
      </c>
      <c r="EP1304" s="21">
        <v>3.5278953611850739E-2</v>
      </c>
      <c r="EQ1304" s="21">
        <v>3.1026240438222885E-2</v>
      </c>
      <c r="ER1304" s="21">
        <v>1.1042779311537743E-2</v>
      </c>
      <c r="ES1304" s="21">
        <v>-8.9306393638253212E-3</v>
      </c>
      <c r="ET1304" s="21">
        <v>-1.2177181430160999E-2</v>
      </c>
      <c r="EU1304" s="21">
        <v>74.022304832713758</v>
      </c>
      <c r="EV1304" s="21">
        <v>73.531600952148438</v>
      </c>
      <c r="EW1304" s="21">
        <v>73.386617100371751</v>
      </c>
      <c r="EX1304" s="21">
        <v>71.791824340820313</v>
      </c>
      <c r="EY1304" s="21">
        <v>71.47955322265625</v>
      </c>
      <c r="EZ1304" s="21">
        <v>68.646842956542969</v>
      </c>
      <c r="FA1304" s="21">
        <v>68.918212890625</v>
      </c>
      <c r="FB1304" s="21">
        <v>68.925651550292969</v>
      </c>
      <c r="FC1304" s="21">
        <v>75.446098327636719</v>
      </c>
      <c r="FD1304" s="21">
        <v>83.698883056640625</v>
      </c>
      <c r="FE1304" s="21">
        <v>91.048324584960938</v>
      </c>
      <c r="FF1304" s="21">
        <v>95.390335083007813</v>
      </c>
      <c r="FG1304" s="21">
        <v>97.494422912597656</v>
      </c>
      <c r="FH1304" s="21">
        <v>97.304832458496094</v>
      </c>
      <c r="FI1304" s="21">
        <v>96.449813842773438</v>
      </c>
      <c r="FJ1304" s="21">
        <v>93.691452026367188</v>
      </c>
      <c r="FK1304" s="21">
        <v>92.449813842773438</v>
      </c>
      <c r="FL1304" s="21">
        <v>90.754646301269531</v>
      </c>
      <c r="FM1304" s="21">
        <v>85.115242004394531</v>
      </c>
      <c r="FN1304" s="21">
        <v>80.323417663574219</v>
      </c>
      <c r="FO1304" s="21">
        <v>77.330856323242188</v>
      </c>
      <c r="FP1304" s="21">
        <v>74.933082580566406</v>
      </c>
      <c r="FQ1304" s="21">
        <v>73.851303100585938</v>
      </c>
      <c r="FR1304" s="21">
        <v>72.014869689941406</v>
      </c>
      <c r="FS1304" s="21">
        <v>0.11043664813041687</v>
      </c>
      <c r="FT1304" s="21"/>
      <c r="FU1304" s="21">
        <v>1.0855176486074924E-2</v>
      </c>
      <c r="FV1304" t="s">
        <v>294</v>
      </c>
      <c r="FW1304" s="21"/>
      <c r="FX1304">
        <f t="shared" si="60"/>
        <v>1.2080289602279664</v>
      </c>
      <c r="FY1304">
        <f t="shared" si="61"/>
        <v>6.4292122423648831E-2</v>
      </c>
      <c r="FZ1304">
        <f t="shared" si="62"/>
        <v>85.194795227050776</v>
      </c>
    </row>
    <row r="1305" spans="1:182" x14ac:dyDescent="0.2">
      <c r="A1305" t="s">
        <v>227</v>
      </c>
      <c r="B1305" t="s">
        <v>199</v>
      </c>
      <c r="C1305" t="s">
        <v>284</v>
      </c>
      <c r="D1305" t="s">
        <v>275</v>
      </c>
      <c r="E1305" t="s">
        <v>220</v>
      </c>
      <c r="F1305" s="21">
        <v>183</v>
      </c>
      <c r="G1305" s="21">
        <v>0.83271306753158569</v>
      </c>
      <c r="H1305" s="21">
        <v>0.73989021778106689</v>
      </c>
      <c r="I1305" s="21">
        <v>0.6854897141456604</v>
      </c>
      <c r="J1305" s="21">
        <v>0.55867958068847656</v>
      </c>
      <c r="K1305" s="21">
        <v>0.54730170965194702</v>
      </c>
      <c r="L1305" s="21">
        <v>0.54820400476455688</v>
      </c>
      <c r="M1305" s="21">
        <v>0.57204437255859375</v>
      </c>
      <c r="N1305" s="21">
        <v>0.5953899621963501</v>
      </c>
      <c r="O1305" s="21">
        <v>0.68839430809020996</v>
      </c>
      <c r="P1305" s="21">
        <v>0.78249937295913696</v>
      </c>
      <c r="Q1305" s="21">
        <v>0.88059955835342407</v>
      </c>
      <c r="R1305" s="21">
        <v>1.0520113706588745</v>
      </c>
      <c r="S1305" s="21">
        <v>1.2353310585021973</v>
      </c>
      <c r="T1305" s="21">
        <v>1.2857699394226074</v>
      </c>
      <c r="U1305" s="21">
        <v>1.7655107975006104</v>
      </c>
      <c r="V1305" s="21">
        <v>1.9554260969161987</v>
      </c>
      <c r="W1305" s="21">
        <v>1.9122651815414429</v>
      </c>
      <c r="X1305" s="21">
        <v>1.9410886764526367</v>
      </c>
      <c r="Y1305" s="21">
        <v>1.6192970275878906</v>
      </c>
      <c r="Z1305" s="21">
        <v>1.6309061050415039</v>
      </c>
      <c r="AA1305" s="21">
        <v>1.5818082094192505</v>
      </c>
      <c r="AB1305" s="21">
        <v>1.3769062757492065</v>
      </c>
      <c r="AC1305" s="21">
        <v>1.2543250322341919</v>
      </c>
      <c r="AD1305" s="21">
        <v>0.99079251289367676</v>
      </c>
      <c r="AE1305" s="21">
        <v>-0.12335933744907379</v>
      </c>
      <c r="AF1305" s="21">
        <v>-0.10681024938821793</v>
      </c>
      <c r="AG1305" s="21">
        <v>-4.537680372595787E-2</v>
      </c>
      <c r="AH1305" s="21">
        <v>-0.16061899065971375</v>
      </c>
      <c r="AI1305" s="21">
        <v>-0.11660284548997879</v>
      </c>
      <c r="AJ1305" s="21">
        <v>-5.4504930973052979E-2</v>
      </c>
      <c r="AK1305" s="21">
        <v>-2.2607322782278061E-2</v>
      </c>
      <c r="AL1305" s="21">
        <v>-9.1071613132953644E-2</v>
      </c>
      <c r="AM1305" s="21">
        <v>-0.10435120761394501</v>
      </c>
      <c r="AN1305" s="21">
        <v>-4.4428888708353043E-2</v>
      </c>
      <c r="AO1305" s="21">
        <v>-0.15756332874298096</v>
      </c>
      <c r="AP1305" s="21">
        <v>-0.16832560300827026</v>
      </c>
      <c r="AQ1305" s="21">
        <v>-0.23155611753463745</v>
      </c>
      <c r="AR1305" s="21">
        <v>-0.50017035007476807</v>
      </c>
      <c r="AS1305" s="21">
        <v>0.22934624552726746</v>
      </c>
      <c r="AT1305" s="21">
        <v>0.22874027490615845</v>
      </c>
      <c r="AU1305" s="21">
        <v>8.2204729318618774E-2</v>
      </c>
      <c r="AV1305" s="21">
        <v>0.16376690566539764</v>
      </c>
      <c r="AW1305" s="21">
        <v>-0.43591827154159546</v>
      </c>
      <c r="AX1305" s="21">
        <v>-0.19291774928569794</v>
      </c>
      <c r="AY1305" s="21">
        <v>-0.1826326847076416</v>
      </c>
      <c r="AZ1305" s="21">
        <v>-0.36805194616317749</v>
      </c>
      <c r="BA1305" s="21">
        <v>-0.23935301601886749</v>
      </c>
      <c r="BB1305" s="21">
        <v>-0.15232613682746887</v>
      </c>
      <c r="BC1305" s="21">
        <v>-8.5465483367443085E-2</v>
      </c>
      <c r="BD1305" s="21">
        <v>-6.6529020667076111E-2</v>
      </c>
      <c r="BE1305" s="21">
        <v>-1.7227750271558762E-2</v>
      </c>
      <c r="BF1305" s="21">
        <v>-0.11661092936992645</v>
      </c>
      <c r="BG1305" s="21">
        <v>-7.4880100786685944E-2</v>
      </c>
      <c r="BH1305" s="21">
        <v>-3.5168804228305817E-2</v>
      </c>
      <c r="BI1305" s="21">
        <v>-1.8293714383617043E-3</v>
      </c>
      <c r="BJ1305" s="21">
        <v>-6.6081076860427856E-2</v>
      </c>
      <c r="BK1305" s="21">
        <v>-7.2818569839000702E-2</v>
      </c>
      <c r="BL1305" s="21">
        <v>-1.6034997999668121E-2</v>
      </c>
      <c r="BM1305" s="21">
        <v>-0.11472100764513016</v>
      </c>
      <c r="BN1305" s="21">
        <v>-0.1212216392159462</v>
      </c>
      <c r="BO1305" s="21">
        <v>-0.17108158767223358</v>
      </c>
      <c r="BP1305" s="21">
        <v>-0.41659238934516907</v>
      </c>
      <c r="BQ1305" s="21">
        <v>0.2874620258808136</v>
      </c>
      <c r="BR1305" s="21">
        <v>0.29416957497596741</v>
      </c>
      <c r="BS1305" s="21">
        <v>0.14968065917491913</v>
      </c>
      <c r="BT1305" s="21">
        <v>0.23216365277767181</v>
      </c>
      <c r="BU1305" s="21">
        <v>-0.35824194550514221</v>
      </c>
      <c r="BV1305" s="21">
        <v>-0.13557849824428558</v>
      </c>
      <c r="BW1305" s="21">
        <v>-0.12385654449462891</v>
      </c>
      <c r="BX1305" s="21">
        <v>-0.29675513505935669</v>
      </c>
      <c r="BY1305" s="21">
        <v>-0.18653838336467743</v>
      </c>
      <c r="BZ1305" s="21">
        <v>-0.11867497116327286</v>
      </c>
      <c r="CA1305" s="21">
        <v>-5.9220321476459503E-2</v>
      </c>
      <c r="CB1305" s="21">
        <v>-3.8630370050668716E-2</v>
      </c>
      <c r="CC1305" s="21">
        <v>2.2681988775730133E-3</v>
      </c>
      <c r="CD1305" s="21">
        <v>-8.6131088435649872E-2</v>
      </c>
      <c r="CE1305" s="21">
        <v>-4.5983050018548965E-2</v>
      </c>
      <c r="CF1305" s="21">
        <v>-2.1776659414172173E-2</v>
      </c>
      <c r="CG1305" s="21">
        <v>1.2561374343931675E-2</v>
      </c>
      <c r="CH1305" s="21">
        <v>-4.8772711306810379E-2</v>
      </c>
      <c r="CI1305" s="21">
        <v>-5.0979163497686386E-2</v>
      </c>
      <c r="CJ1305" s="21">
        <v>3.6305245012044907E-3</v>
      </c>
      <c r="CK1305" s="21">
        <v>-8.504854142665863E-2</v>
      </c>
      <c r="CL1305" s="21">
        <v>-8.8597573339939117E-2</v>
      </c>
      <c r="CM1305" s="21">
        <v>-0.12919710576534271</v>
      </c>
      <c r="CN1305" s="21">
        <v>-0.35870656371116638</v>
      </c>
      <c r="CO1305" s="21">
        <v>0.32771286368370056</v>
      </c>
      <c r="CP1305" s="21">
        <v>0.33948570489883423</v>
      </c>
      <c r="CQ1305" s="21">
        <v>0.1964142769575119</v>
      </c>
      <c r="CR1305" s="21">
        <v>0.27953502535820007</v>
      </c>
      <c r="CS1305" s="21">
        <v>-0.30444353818893433</v>
      </c>
      <c r="CT1305" s="21">
        <v>-9.5865495502948761E-2</v>
      </c>
      <c r="CU1305" s="21">
        <v>-8.3148367702960968E-2</v>
      </c>
      <c r="CV1305" s="21">
        <v>-0.24737520515918732</v>
      </c>
      <c r="CW1305" s="21">
        <v>-0.14995913207530975</v>
      </c>
      <c r="CX1305" s="21">
        <v>-9.5368281006813049E-2</v>
      </c>
      <c r="CY1305" s="21">
        <v>-3.2975155860185623E-2</v>
      </c>
      <c r="CZ1305" s="21">
        <v>-1.0731716640293598E-2</v>
      </c>
      <c r="DA1305" s="21">
        <v>2.1764148026704788E-2</v>
      </c>
      <c r="DB1305" s="21">
        <v>-5.5651243776082993E-2</v>
      </c>
      <c r="DC1305" s="21">
        <v>-1.7086002975702286E-2</v>
      </c>
      <c r="DD1305" s="21">
        <v>-8.3845155313611031E-3</v>
      </c>
      <c r="DE1305" s="21">
        <v>2.6952119544148445E-2</v>
      </c>
      <c r="DF1305" s="21">
        <v>-3.1464342027902603E-2</v>
      </c>
      <c r="DG1305" s="21">
        <v>-2.9139755293726921E-2</v>
      </c>
      <c r="DH1305" s="21">
        <v>2.3296047002077103E-2</v>
      </c>
      <c r="DI1305" s="21">
        <v>-5.5376078933477402E-2</v>
      </c>
      <c r="DJ1305" s="21">
        <v>-5.5973511189222336E-2</v>
      </c>
      <c r="DK1305" s="21">
        <v>-8.7312623858451843E-2</v>
      </c>
      <c r="DL1305" s="21">
        <v>-0.3008207380771637</v>
      </c>
      <c r="DM1305" s="21">
        <v>0.36796370148658752</v>
      </c>
      <c r="DN1305" s="21">
        <v>0.38480183482170105</v>
      </c>
      <c r="DO1305" s="21">
        <v>0.24314789474010468</v>
      </c>
      <c r="DP1305" s="21">
        <v>0.32690641283988953</v>
      </c>
      <c r="DQ1305" s="21">
        <v>-0.25064513087272644</v>
      </c>
      <c r="DR1305" s="21">
        <v>-5.6152496486902237E-2</v>
      </c>
      <c r="DS1305" s="21">
        <v>-4.244019091129303E-2</v>
      </c>
      <c r="DT1305" s="21">
        <v>-0.19799526035785675</v>
      </c>
      <c r="DU1305" s="21">
        <v>-0.11337988078594208</v>
      </c>
      <c r="DV1305" s="21">
        <v>-7.2061590850353241E-2</v>
      </c>
      <c r="DW1305" s="21">
        <v>4.9186917021870613E-3</v>
      </c>
      <c r="DX1305" s="21">
        <v>2.9549509286880493E-2</v>
      </c>
      <c r="DY1305" s="21">
        <v>4.9913201481103897E-2</v>
      </c>
      <c r="DZ1305" s="21">
        <v>-1.1643189936876297E-2</v>
      </c>
      <c r="EA1305" s="21">
        <v>2.4636745452880859E-2</v>
      </c>
      <c r="EB1305" s="21">
        <v>1.0951613076031208E-2</v>
      </c>
      <c r="EC1305" s="21">
        <v>4.773007333278656E-2</v>
      </c>
      <c r="ED1305" s="21">
        <v>-6.473809015005827E-3</v>
      </c>
      <c r="EE1305" s="21">
        <v>2.392882015556097E-3</v>
      </c>
      <c r="EF1305" s="21">
        <v>5.1689937710762024E-2</v>
      </c>
      <c r="EG1305" s="21">
        <v>-1.2533752247691154E-2</v>
      </c>
      <c r="EH1305" s="21">
        <v>-8.869546465575695E-3</v>
      </c>
      <c r="EI1305" s="21">
        <v>-2.6838092133402824E-2</v>
      </c>
      <c r="EJ1305" s="21">
        <v>-0.21724279224872589</v>
      </c>
      <c r="EK1305" s="21">
        <v>0.42607948184013367</v>
      </c>
      <c r="EL1305" s="21">
        <v>0.45023113489151001</v>
      </c>
      <c r="EM1305" s="21">
        <v>0.31062382459640503</v>
      </c>
      <c r="EN1305" s="21">
        <v>0.3953031599521637</v>
      </c>
      <c r="EO1305" s="21">
        <v>-0.17296880483627319</v>
      </c>
      <c r="EP1305" s="21">
        <v>1.1867622379213572E-3</v>
      </c>
      <c r="EQ1305" s="21">
        <v>1.6335947439074516E-2</v>
      </c>
      <c r="ER1305" s="21">
        <v>-0.12669847905635834</v>
      </c>
      <c r="ES1305" s="21">
        <v>-6.0565251857042313E-2</v>
      </c>
      <c r="ET1305" s="21">
        <v>-3.8410428911447525E-2</v>
      </c>
      <c r="EU1305" s="21">
        <v>74.022304832713758</v>
      </c>
      <c r="EV1305" s="21">
        <v>73.531600952148438</v>
      </c>
      <c r="EW1305" s="21">
        <v>73.386617100371751</v>
      </c>
      <c r="EX1305" s="21">
        <v>71.791824340820313</v>
      </c>
      <c r="EY1305" s="21">
        <v>71.47955322265625</v>
      </c>
      <c r="EZ1305" s="21">
        <v>68.646842956542969</v>
      </c>
      <c r="FA1305" s="21">
        <v>68.918212890625</v>
      </c>
      <c r="FB1305" s="21">
        <v>68.925651550292969</v>
      </c>
      <c r="FC1305" s="21">
        <v>75.446098327636719</v>
      </c>
      <c r="FD1305" s="21">
        <v>83.698883056640625</v>
      </c>
      <c r="FE1305" s="21">
        <v>91.048324584960938</v>
      </c>
      <c r="FF1305" s="21">
        <v>95.390335083007813</v>
      </c>
      <c r="FG1305" s="21">
        <v>97.494422912597656</v>
      </c>
      <c r="FH1305" s="21">
        <v>97.304832458496094</v>
      </c>
      <c r="FI1305" s="21">
        <v>96.449813842773438</v>
      </c>
      <c r="FJ1305" s="21">
        <v>93.691452026367188</v>
      </c>
      <c r="FK1305" s="21">
        <v>92.449813842773438</v>
      </c>
      <c r="FL1305" s="21">
        <v>90.754646301269531</v>
      </c>
      <c r="FM1305" s="21">
        <v>85.115242004394531</v>
      </c>
      <c r="FN1305" s="21">
        <v>80.323417663574219</v>
      </c>
      <c r="FO1305" s="21">
        <v>77.330856323242188</v>
      </c>
      <c r="FP1305" s="21">
        <v>74.933082580566406</v>
      </c>
      <c r="FQ1305" s="21">
        <v>73.851303100585938</v>
      </c>
      <c r="FR1305" s="21">
        <v>72.014869689941406</v>
      </c>
      <c r="FS1305" s="21">
        <v>0.56055563688278198</v>
      </c>
      <c r="FT1305" s="21"/>
      <c r="FU1305" s="21">
        <v>6.8290896713733673E-2</v>
      </c>
      <c r="FV1305" t="s">
        <v>294</v>
      </c>
      <c r="FW1305" s="21"/>
      <c r="FX1305">
        <f t="shared" si="60"/>
        <v>1.737073040008545</v>
      </c>
      <c r="FY1305">
        <f t="shared" si="61"/>
        <v>-1.501619815826416E-3</v>
      </c>
      <c r="FZ1305">
        <f t="shared" si="62"/>
        <v>85.194795227050776</v>
      </c>
    </row>
    <row r="1306" spans="1:182" x14ac:dyDescent="0.2">
      <c r="A1306" t="s">
        <v>227</v>
      </c>
      <c r="B1306" t="s">
        <v>199</v>
      </c>
      <c r="C1306" t="s">
        <v>283</v>
      </c>
      <c r="D1306" t="s">
        <v>275</v>
      </c>
      <c r="E1306" t="s">
        <v>220</v>
      </c>
      <c r="F1306" s="21">
        <v>8149</v>
      </c>
      <c r="G1306" s="21">
        <v>0.70011764764785767</v>
      </c>
      <c r="H1306" s="21">
        <v>0.63014185428619385</v>
      </c>
      <c r="I1306" s="21">
        <v>0.57036775350570679</v>
      </c>
      <c r="J1306" s="21">
        <v>0.52936190366744995</v>
      </c>
      <c r="K1306" s="21">
        <v>0.50620216131210327</v>
      </c>
      <c r="L1306" s="21">
        <v>0.50118750333786011</v>
      </c>
      <c r="M1306" s="21">
        <v>0.53546905517578125</v>
      </c>
      <c r="N1306" s="21">
        <v>0.57692307233810425</v>
      </c>
      <c r="O1306" s="21">
        <v>0.62386548519134521</v>
      </c>
      <c r="P1306" s="21">
        <v>0.67421364784240723</v>
      </c>
      <c r="Q1306" s="21">
        <v>0.75843590497970581</v>
      </c>
      <c r="R1306" s="21">
        <v>0.85976439714431763</v>
      </c>
      <c r="S1306" s="21">
        <v>0.97646099328994751</v>
      </c>
      <c r="T1306" s="21">
        <v>1.0537288188934326</v>
      </c>
      <c r="U1306" s="21">
        <v>1.1294952630996704</v>
      </c>
      <c r="V1306" s="21">
        <v>1.2069888114929199</v>
      </c>
      <c r="W1306" s="21">
        <v>1.2215292453765869</v>
      </c>
      <c r="X1306" s="21">
        <v>1.2367229461669922</v>
      </c>
      <c r="Y1306" s="21">
        <v>1.2429119348526001</v>
      </c>
      <c r="Z1306" s="21">
        <v>1.2475733757019043</v>
      </c>
      <c r="AA1306" s="21">
        <v>1.2010715007781982</v>
      </c>
      <c r="AB1306" s="21">
        <v>1.1220297813415527</v>
      </c>
      <c r="AC1306" s="21">
        <v>0.97878158092498779</v>
      </c>
      <c r="AD1306" s="21">
        <v>0.81419944763183594</v>
      </c>
      <c r="AE1306" s="21">
        <v>-4.119790717959404E-2</v>
      </c>
      <c r="AF1306" s="21">
        <v>-3.094031848013401E-2</v>
      </c>
      <c r="AG1306" s="21">
        <v>-2.8432901948690414E-2</v>
      </c>
      <c r="AH1306" s="21">
        <v>-2.6558520272374153E-2</v>
      </c>
      <c r="AI1306" s="21">
        <v>-1.8215563148260117E-2</v>
      </c>
      <c r="AJ1306" s="21">
        <v>-1.6210006549954414E-2</v>
      </c>
      <c r="AK1306" s="21">
        <v>-8.3783883601427078E-3</v>
      </c>
      <c r="AL1306" s="21">
        <v>-1.9628223031759262E-2</v>
      </c>
      <c r="AM1306" s="21">
        <v>-1.2522624805569649E-2</v>
      </c>
      <c r="AN1306" s="21">
        <v>1.2526630889624357E-3</v>
      </c>
      <c r="AO1306" s="21">
        <v>7.2288140654563904E-3</v>
      </c>
      <c r="AP1306" s="21">
        <v>-9.1327098198235035E-4</v>
      </c>
      <c r="AQ1306" s="21">
        <v>-1.1261601932346821E-2</v>
      </c>
      <c r="AR1306" s="21">
        <v>-5.1476284861564636E-2</v>
      </c>
      <c r="AS1306" s="21">
        <v>8.5931770503520966E-2</v>
      </c>
      <c r="AT1306" s="21">
        <v>0.11708083748817444</v>
      </c>
      <c r="AU1306" s="21">
        <v>0.1036020964384079</v>
      </c>
      <c r="AV1306" s="21">
        <v>9.9721468985080719E-2</v>
      </c>
      <c r="AW1306" s="21">
        <v>1.1948558501899242E-2</v>
      </c>
      <c r="AX1306" s="21">
        <v>-3.6740782670676708E-3</v>
      </c>
      <c r="AY1306" s="21">
        <v>-5.1811342127621174E-3</v>
      </c>
      <c r="AZ1306" s="21">
        <v>-3.0903613194823265E-2</v>
      </c>
      <c r="BA1306" s="21">
        <v>-4.1674833744764328E-2</v>
      </c>
      <c r="BB1306" s="21">
        <v>-3.7415746599435806E-2</v>
      </c>
      <c r="BC1306" s="21">
        <v>-3.4021761268377304E-2</v>
      </c>
      <c r="BD1306" s="21">
        <v>-2.3941352963447571E-2</v>
      </c>
      <c r="BE1306" s="21">
        <v>-2.2464454174041748E-2</v>
      </c>
      <c r="BF1306" s="21">
        <v>-2.0270908251404762E-2</v>
      </c>
      <c r="BG1306" s="21">
        <v>-1.2499191798269749E-2</v>
      </c>
      <c r="BH1306" s="21">
        <v>-1.1907226406037807E-2</v>
      </c>
      <c r="BI1306" s="21">
        <v>-3.9174589328467846E-3</v>
      </c>
      <c r="BJ1306" s="21">
        <v>-1.4671868644654751E-2</v>
      </c>
      <c r="BK1306" s="21">
        <v>-6.6199223510921001E-3</v>
      </c>
      <c r="BL1306" s="21">
        <v>7.6822331175208092E-3</v>
      </c>
      <c r="BM1306" s="21">
        <v>1.5363667160272598E-2</v>
      </c>
      <c r="BN1306" s="21">
        <v>8.5062636062502861E-3</v>
      </c>
      <c r="BO1306" s="21">
        <v>-3.8391466659959406E-5</v>
      </c>
      <c r="BP1306" s="21">
        <v>-3.8349229842424393E-2</v>
      </c>
      <c r="BQ1306" s="21">
        <v>9.782940149307251E-2</v>
      </c>
      <c r="BR1306" s="21">
        <v>0.12960846722126007</v>
      </c>
      <c r="BS1306" s="21">
        <v>0.11608173698186874</v>
      </c>
      <c r="BT1306" s="21">
        <v>0.11195021867752075</v>
      </c>
      <c r="BU1306" s="21">
        <v>2.4514069780707359E-2</v>
      </c>
      <c r="BV1306" s="21">
        <v>7.3575298301875591E-3</v>
      </c>
      <c r="BW1306" s="21">
        <v>5.3098755888640881E-3</v>
      </c>
      <c r="BX1306" s="21">
        <v>-2.0432716235518456E-2</v>
      </c>
      <c r="BY1306" s="21">
        <v>-3.2721899449825287E-2</v>
      </c>
      <c r="BZ1306" s="21">
        <v>-3.0325887724757195E-2</v>
      </c>
      <c r="CA1306" s="21">
        <v>-2.9051581397652626E-2</v>
      </c>
      <c r="CB1306" s="21">
        <v>-1.9093889743089676E-2</v>
      </c>
      <c r="CC1306" s="21">
        <v>-1.8330726772546768E-2</v>
      </c>
      <c r="CD1306" s="21">
        <v>-1.59161277115345E-2</v>
      </c>
      <c r="CE1306" s="21">
        <v>-8.5400491952896118E-3</v>
      </c>
      <c r="CF1306" s="21">
        <v>-8.9271338656544685E-3</v>
      </c>
      <c r="CG1306" s="21">
        <v>-8.2783290417864919E-4</v>
      </c>
      <c r="CH1306" s="21">
        <v>-1.1239112354815006E-2</v>
      </c>
      <c r="CI1306" s="21">
        <v>-2.5317289400845766E-3</v>
      </c>
      <c r="CJ1306" s="21">
        <v>1.2135333381593227E-2</v>
      </c>
      <c r="CK1306" s="21">
        <v>2.0997840911149979E-2</v>
      </c>
      <c r="CL1306" s="21">
        <v>1.5030205249786377E-2</v>
      </c>
      <c r="CM1306" s="21">
        <v>7.7347699552774429E-3</v>
      </c>
      <c r="CN1306" s="21">
        <v>-2.9257470741868019E-2</v>
      </c>
      <c r="CO1306" s="21">
        <v>0.10606966912746429</v>
      </c>
      <c r="CP1306" s="21">
        <v>0.1382850706577301</v>
      </c>
      <c r="CQ1306" s="21">
        <v>0.1247250959277153</v>
      </c>
      <c r="CR1306" s="21">
        <v>0.12041980773210526</v>
      </c>
      <c r="CS1306" s="21">
        <v>3.3216904848814011E-2</v>
      </c>
      <c r="CT1306" s="21">
        <v>1.4997988007962704E-2</v>
      </c>
      <c r="CU1306" s="21">
        <v>1.2575916945934296E-2</v>
      </c>
      <c r="CV1306" s="21">
        <v>-1.3180604204535484E-2</v>
      </c>
      <c r="CW1306" s="21">
        <v>-2.6521123945713043E-2</v>
      </c>
      <c r="CX1306" s="21">
        <v>-2.5415472686290741E-2</v>
      </c>
      <c r="CY1306" s="21">
        <v>-2.4081403389573097E-2</v>
      </c>
      <c r="CZ1306" s="21">
        <v>-1.4246427454054356E-2</v>
      </c>
      <c r="DA1306" s="21">
        <v>-1.4196998439729214E-2</v>
      </c>
      <c r="DB1306" s="21">
        <v>-1.1561346240341663E-2</v>
      </c>
      <c r="DC1306" s="21">
        <v>-4.5809070579707623E-3</v>
      </c>
      <c r="DD1306" s="21">
        <v>-5.9470413252711296E-3</v>
      </c>
      <c r="DE1306" s="21">
        <v>2.261793240904808E-3</v>
      </c>
      <c r="DF1306" s="21">
        <v>-7.8063560649752617E-3</v>
      </c>
      <c r="DG1306" s="21">
        <v>1.5564645873382688E-3</v>
      </c>
      <c r="DH1306" s="21">
        <v>1.658843457698822E-2</v>
      </c>
      <c r="DI1306" s="21">
        <v>2.6632014662027359E-2</v>
      </c>
      <c r="DJ1306" s="21">
        <v>2.1554145961999893E-2</v>
      </c>
      <c r="DK1306" s="21">
        <v>1.550793182104826E-2</v>
      </c>
      <c r="DL1306" s="21">
        <v>-2.0165711641311646E-2</v>
      </c>
      <c r="DM1306" s="21">
        <v>0.11430993676185608</v>
      </c>
      <c r="DN1306" s="21">
        <v>0.14696167409420013</v>
      </c>
      <c r="DO1306" s="21">
        <v>0.13336846232414246</v>
      </c>
      <c r="DP1306" s="21">
        <v>0.12888939678668976</v>
      </c>
      <c r="DQ1306" s="21">
        <v>4.1919738054275513E-2</v>
      </c>
      <c r="DR1306" s="21">
        <v>2.2638445720076561E-2</v>
      </c>
      <c r="DS1306" s="21">
        <v>1.9841957837343216E-2</v>
      </c>
      <c r="DT1306" s="21">
        <v>-5.9284926392138004E-3</v>
      </c>
      <c r="DU1306" s="21">
        <v>-2.03203484416008E-2</v>
      </c>
      <c r="DV1306" s="21">
        <v>-2.0505057647824287E-2</v>
      </c>
      <c r="DW1306" s="21">
        <v>-1.6905255615711212E-2</v>
      </c>
      <c r="DX1306" s="21">
        <v>-7.2474614717066288E-3</v>
      </c>
      <c r="DY1306" s="21">
        <v>-8.2285515964031219E-3</v>
      </c>
      <c r="DZ1306" s="21">
        <v>-5.2737346850335598E-3</v>
      </c>
      <c r="EA1306" s="21">
        <v>1.1354654561728239E-3</v>
      </c>
      <c r="EB1306" s="21">
        <v>-1.6442610649392009E-3</v>
      </c>
      <c r="EC1306" s="21">
        <v>6.722722202539444E-3</v>
      </c>
      <c r="ED1306" s="21">
        <v>-2.8500012122094631E-3</v>
      </c>
      <c r="EE1306" s="21">
        <v>7.4591669254004955E-3</v>
      </c>
      <c r="EF1306" s="21">
        <v>2.301800437271595E-2</v>
      </c>
      <c r="EG1306" s="21">
        <v>3.4766867756843567E-2</v>
      </c>
      <c r="EH1306" s="21">
        <v>3.0973682180047035E-2</v>
      </c>
      <c r="EI1306" s="21">
        <v>2.6731142774224281E-2</v>
      </c>
      <c r="EJ1306" s="21">
        <v>-7.0386575534939766E-3</v>
      </c>
      <c r="EK1306" s="21">
        <v>0.12620756030082703</v>
      </c>
      <c r="EL1306" s="21">
        <v>0.15948930382728577</v>
      </c>
      <c r="EM1306" s="21">
        <v>0.14584809541702271</v>
      </c>
      <c r="EN1306" s="21">
        <v>0.14111815392971039</v>
      </c>
      <c r="EO1306" s="21">
        <v>5.4485250264406204E-2</v>
      </c>
      <c r="EP1306" s="21">
        <v>3.3670052886009216E-2</v>
      </c>
      <c r="EQ1306" s="21">
        <v>3.0332967638969421E-2</v>
      </c>
      <c r="ER1306" s="21">
        <v>4.5424047857522964E-3</v>
      </c>
      <c r="ES1306" s="21">
        <v>-1.1367414146661758E-2</v>
      </c>
      <c r="ET1306" s="21">
        <v>-1.3415197841823101E-2</v>
      </c>
      <c r="EU1306" s="21">
        <v>74.022304832713758</v>
      </c>
      <c r="EV1306" s="21">
        <v>73.531600952148438</v>
      </c>
      <c r="EW1306" s="21">
        <v>73.386617100371751</v>
      </c>
      <c r="EX1306" s="21">
        <v>71.791824340820313</v>
      </c>
      <c r="EY1306" s="21">
        <v>71.47955322265625</v>
      </c>
      <c r="EZ1306" s="21">
        <v>68.646842956542969</v>
      </c>
      <c r="FA1306" s="21">
        <v>68.918212890625</v>
      </c>
      <c r="FB1306" s="21">
        <v>68.925651550292969</v>
      </c>
      <c r="FC1306" s="21">
        <v>75.446098327636719</v>
      </c>
      <c r="FD1306" s="21">
        <v>83.698883056640625</v>
      </c>
      <c r="FE1306" s="21">
        <v>91.048324584960938</v>
      </c>
      <c r="FF1306" s="21">
        <v>95.390335083007813</v>
      </c>
      <c r="FG1306" s="21">
        <v>97.494422912597656</v>
      </c>
      <c r="FH1306" s="21">
        <v>97.304832458496094</v>
      </c>
      <c r="FI1306" s="21">
        <v>96.449813842773438</v>
      </c>
      <c r="FJ1306" s="21">
        <v>93.691452026367188</v>
      </c>
      <c r="FK1306" s="21">
        <v>92.449813842773438</v>
      </c>
      <c r="FL1306" s="21">
        <v>90.754646301269531</v>
      </c>
      <c r="FM1306" s="21">
        <v>85.115242004394531</v>
      </c>
      <c r="FN1306" s="21">
        <v>80.323417663574219</v>
      </c>
      <c r="FO1306" s="21">
        <v>77.330856323242188</v>
      </c>
      <c r="FP1306" s="21">
        <v>74.933082580566406</v>
      </c>
      <c r="FQ1306" s="21">
        <v>73.851303100585938</v>
      </c>
      <c r="FR1306" s="21">
        <v>72.014869689941406</v>
      </c>
      <c r="FS1306" s="21">
        <v>0.13167895376682281</v>
      </c>
      <c r="FT1306" s="21"/>
      <c r="FU1306" s="21">
        <v>1.3565720058977604E-2</v>
      </c>
      <c r="FV1306" t="s">
        <v>294</v>
      </c>
      <c r="FW1306" s="21"/>
      <c r="FX1306">
        <f t="shared" si="60"/>
        <v>1.2299618005752564</v>
      </c>
      <c r="FY1306">
        <f t="shared" si="61"/>
        <v>6.1187142692506316E-2</v>
      </c>
      <c r="FZ1306">
        <f t="shared" si="62"/>
        <v>85.194795227050776</v>
      </c>
    </row>
    <row r="1307" spans="1:182" x14ac:dyDescent="0.2">
      <c r="A1307" t="s">
        <v>227</v>
      </c>
      <c r="B1307" t="s">
        <v>199</v>
      </c>
      <c r="C1307" t="s">
        <v>283</v>
      </c>
      <c r="D1307" t="s">
        <v>274</v>
      </c>
      <c r="E1307" t="s">
        <v>220</v>
      </c>
      <c r="F1307" s="21">
        <v>8148</v>
      </c>
      <c r="G1307" s="21">
        <v>0.63518279790878296</v>
      </c>
      <c r="H1307" s="21">
        <v>0.57792198657989502</v>
      </c>
      <c r="I1307" s="21">
        <v>0.52768778800964355</v>
      </c>
      <c r="J1307" s="21">
        <v>0.49039492011070251</v>
      </c>
      <c r="K1307" s="21">
        <v>0.47321394085884094</v>
      </c>
      <c r="L1307" s="21">
        <v>0.4763348400592804</v>
      </c>
      <c r="M1307" s="21">
        <v>0.50832808017730713</v>
      </c>
      <c r="N1307" s="21">
        <v>0.56455034017562866</v>
      </c>
      <c r="O1307" s="21">
        <v>0.61919653415679932</v>
      </c>
      <c r="P1307" s="21">
        <v>0.66586840152740479</v>
      </c>
      <c r="Q1307" s="21">
        <v>0.73983776569366455</v>
      </c>
      <c r="R1307" s="21">
        <v>0.83475750684738159</v>
      </c>
      <c r="S1307" s="21">
        <v>0.93438971042633057</v>
      </c>
      <c r="T1307" s="21">
        <v>1.0029206275939941</v>
      </c>
      <c r="U1307" s="21">
        <v>1.0926387310028076</v>
      </c>
      <c r="V1307" s="21">
        <v>1.1664823293685913</v>
      </c>
      <c r="W1307" s="21">
        <v>1.1961754560470581</v>
      </c>
      <c r="X1307" s="21">
        <v>1.2267109155654907</v>
      </c>
      <c r="Y1307" s="21">
        <v>1.2247048616409302</v>
      </c>
      <c r="Z1307" s="21">
        <v>1.23612380027771</v>
      </c>
      <c r="AA1307" s="21">
        <v>1.1854293346405029</v>
      </c>
      <c r="AB1307" s="21">
        <v>1.1028523445129395</v>
      </c>
      <c r="AC1307" s="21">
        <v>0.95194989442825317</v>
      </c>
      <c r="AD1307" s="21">
        <v>0.79834473133087158</v>
      </c>
      <c r="AE1307" s="21">
        <v>-1.7658565193414688E-2</v>
      </c>
      <c r="AF1307" s="21">
        <v>-4.3218471109867096E-3</v>
      </c>
      <c r="AG1307" s="21">
        <v>1.0669066105037928E-3</v>
      </c>
      <c r="AH1307" s="21">
        <v>-5.1780310459434986E-3</v>
      </c>
      <c r="AI1307" s="21">
        <v>-5.9463502839207649E-3</v>
      </c>
      <c r="AJ1307" s="21">
        <v>-1.0675055906176567E-2</v>
      </c>
      <c r="AK1307" s="21">
        <v>-6.2948400154709816E-3</v>
      </c>
      <c r="AL1307" s="21">
        <v>-9.3460138887166977E-3</v>
      </c>
      <c r="AM1307" s="21">
        <v>-2.8441115282475948E-3</v>
      </c>
      <c r="AN1307" s="21">
        <v>1.5033826930448413E-3</v>
      </c>
      <c r="AO1307" s="21">
        <v>8.2263527438044548E-3</v>
      </c>
      <c r="AP1307" s="21">
        <v>9.6852285787463188E-3</v>
      </c>
      <c r="AQ1307" s="21">
        <v>-1.5432137064635754E-2</v>
      </c>
      <c r="AR1307" s="21">
        <v>-5.266241729259491E-2</v>
      </c>
      <c r="AS1307" s="21">
        <v>0.10575805604457855</v>
      </c>
      <c r="AT1307" s="21">
        <v>0.1309581845998764</v>
      </c>
      <c r="AU1307" s="21">
        <v>0.12663839757442474</v>
      </c>
      <c r="AV1307" s="21">
        <v>0.12392053008079529</v>
      </c>
      <c r="AW1307" s="21">
        <v>9.1158375144004822E-3</v>
      </c>
      <c r="AX1307" s="21">
        <v>-3.096100315451622E-2</v>
      </c>
      <c r="AY1307" s="21">
        <v>-3.3157307654619217E-2</v>
      </c>
      <c r="AZ1307" s="21">
        <v>-4.8288669437170029E-2</v>
      </c>
      <c r="BA1307" s="21">
        <v>-5.0262965261936188E-2</v>
      </c>
      <c r="BB1307" s="21">
        <v>-4.4222775846719742E-2</v>
      </c>
      <c r="BC1307" s="21">
        <v>-1.0286053642630577E-2</v>
      </c>
      <c r="BD1307" s="21">
        <v>2.3410874418914318E-3</v>
      </c>
      <c r="BE1307" s="21">
        <v>6.7870067432522774E-3</v>
      </c>
      <c r="BF1307" s="21">
        <v>1.8705506226979196E-4</v>
      </c>
      <c r="BG1307" s="21">
        <v>-1.0278798872604966E-3</v>
      </c>
      <c r="BH1307" s="21">
        <v>-6.7080096341669559E-3</v>
      </c>
      <c r="BI1307" s="21">
        <v>-2.2004409693181515E-3</v>
      </c>
      <c r="BJ1307" s="21">
        <v>-5.0450284034013748E-3</v>
      </c>
      <c r="BK1307" s="21">
        <v>2.5283806025981903E-3</v>
      </c>
      <c r="BL1307" s="21">
        <v>7.6883556321263313E-3</v>
      </c>
      <c r="BM1307" s="21">
        <v>1.5660617500543594E-2</v>
      </c>
      <c r="BN1307" s="21">
        <v>1.867888867855072E-2</v>
      </c>
      <c r="BO1307" s="21">
        <v>-5.0984770059585571E-3</v>
      </c>
      <c r="BP1307" s="21">
        <v>-4.0514279156923294E-2</v>
      </c>
      <c r="BQ1307" s="21">
        <v>0.1170092299580574</v>
      </c>
      <c r="BR1307" s="21">
        <v>0.14287963509559631</v>
      </c>
      <c r="BS1307" s="21">
        <v>0.1385430246591568</v>
      </c>
      <c r="BT1307" s="21">
        <v>0.13595777750015259</v>
      </c>
      <c r="BU1307" s="21">
        <v>2.0810695365071297E-2</v>
      </c>
      <c r="BV1307" s="21">
        <v>-1.9864140078425407E-2</v>
      </c>
      <c r="BW1307" s="21">
        <v>-2.2319246083498001E-2</v>
      </c>
      <c r="BX1307" s="21">
        <v>-3.8625605404376984E-2</v>
      </c>
      <c r="BY1307" s="21">
        <v>-4.1653621941804886E-2</v>
      </c>
      <c r="BZ1307" s="21">
        <v>-3.6911949515342712E-2</v>
      </c>
      <c r="CA1307" s="21">
        <v>-5.1798750646412373E-3</v>
      </c>
      <c r="CB1307" s="21">
        <v>6.9558159448206425E-3</v>
      </c>
      <c r="CC1307" s="21">
        <v>1.0748730972409248E-2</v>
      </c>
      <c r="CD1307" s="21">
        <v>3.9028972387313843E-3</v>
      </c>
      <c r="CE1307" s="21">
        <v>2.3786379024386406E-3</v>
      </c>
      <c r="CF1307" s="21">
        <v>-3.9604455232620239E-3</v>
      </c>
      <c r="CG1307" s="21">
        <v>6.353273056447506E-4</v>
      </c>
      <c r="CH1307" s="21">
        <v>-2.0661789458245039E-3</v>
      </c>
      <c r="CI1307" s="21">
        <v>6.2493523582816124E-3</v>
      </c>
      <c r="CJ1307" s="21">
        <v>1.1972049251198769E-2</v>
      </c>
      <c r="CK1307" s="21">
        <v>2.0809566602110863E-2</v>
      </c>
      <c r="CL1307" s="21">
        <v>2.4907870218157768E-2</v>
      </c>
      <c r="CM1307" s="21">
        <v>2.0585842430591583E-3</v>
      </c>
      <c r="CN1307" s="21">
        <v>-3.2100517302751541E-2</v>
      </c>
      <c r="CO1307" s="21">
        <v>0.12480175495147705</v>
      </c>
      <c r="CP1307" s="21">
        <v>0.15113638341426849</v>
      </c>
      <c r="CQ1307" s="21">
        <v>0.14678813517093658</v>
      </c>
      <c r="CR1307" s="21">
        <v>0.14429473876953125</v>
      </c>
      <c r="CS1307" s="21">
        <v>2.8910519555211067E-2</v>
      </c>
      <c r="CT1307" s="21">
        <v>-1.2178486213088036E-2</v>
      </c>
      <c r="CU1307" s="21">
        <v>-1.4812836423516273E-2</v>
      </c>
      <c r="CV1307" s="21">
        <v>-3.1932994723320007E-2</v>
      </c>
      <c r="CW1307" s="21">
        <v>-3.5690814256668091E-2</v>
      </c>
      <c r="CX1307" s="21">
        <v>-3.1848493963479996E-2</v>
      </c>
      <c r="CY1307" s="21">
        <v>-7.3696501203812659E-5</v>
      </c>
      <c r="CZ1307" s="21">
        <v>1.1570543982088566E-2</v>
      </c>
      <c r="DA1307" s="21">
        <v>1.4710455201566219E-2</v>
      </c>
      <c r="DB1307" s="21">
        <v>7.6187392696738243E-3</v>
      </c>
      <c r="DC1307" s="21">
        <v>5.785155575722456E-3</v>
      </c>
      <c r="DD1307" s="21">
        <v>-1.2128814123570919E-3</v>
      </c>
      <c r="DE1307" s="21">
        <v>3.4710955806076527E-3</v>
      </c>
      <c r="DF1307" s="21">
        <v>9.1267062816768885E-4</v>
      </c>
      <c r="DG1307" s="21">
        <v>9.9703241139650345E-3</v>
      </c>
      <c r="DH1307" s="21">
        <v>1.6255741938948631E-2</v>
      </c>
      <c r="DI1307" s="21">
        <v>2.5958515703678131E-2</v>
      </c>
      <c r="DJ1307" s="21">
        <v>3.1136851757764816E-2</v>
      </c>
      <c r="DK1307" s="21">
        <v>9.2156454920768738E-3</v>
      </c>
      <c r="DL1307" s="21">
        <v>-2.3686753585934639E-2</v>
      </c>
      <c r="DM1307" s="21">
        <v>0.13259428739547729</v>
      </c>
      <c r="DN1307" s="21">
        <v>0.15939313173294067</v>
      </c>
      <c r="DO1307" s="21">
        <v>0.15503324568271637</v>
      </c>
      <c r="DP1307" s="21">
        <v>0.15263170003890991</v>
      </c>
      <c r="DQ1307" s="21">
        <v>3.7010341882705688E-2</v>
      </c>
      <c r="DR1307" s="21">
        <v>-4.4928328134119511E-3</v>
      </c>
      <c r="DS1307" s="21">
        <v>-7.3064272291958332E-3</v>
      </c>
      <c r="DT1307" s="21">
        <v>-2.5240384042263031E-2</v>
      </c>
      <c r="DU1307" s="21">
        <v>-2.9728008434176445E-2</v>
      </c>
      <c r="DV1307" s="21">
        <v>-2.6785038411617279E-2</v>
      </c>
      <c r="DW1307" s="21">
        <v>7.298814132809639E-3</v>
      </c>
      <c r="DX1307" s="21">
        <v>1.8233479931950569E-2</v>
      </c>
      <c r="DY1307" s="21">
        <v>2.0430555567145348E-2</v>
      </c>
      <c r="DZ1307" s="21">
        <v>1.298382505774498E-2</v>
      </c>
      <c r="EA1307" s="21">
        <v>1.0703626088798046E-2</v>
      </c>
      <c r="EB1307" s="21">
        <v>2.7541648596525192E-3</v>
      </c>
      <c r="EC1307" s="21">
        <v>7.5654946267604828E-3</v>
      </c>
      <c r="ED1307" s="21">
        <v>5.2136564627289772E-3</v>
      </c>
      <c r="EE1307" s="21">
        <v>1.5342815779149532E-2</v>
      </c>
      <c r="EF1307" s="21">
        <v>2.2440716624259949E-2</v>
      </c>
      <c r="EG1307" s="21">
        <v>3.3392779529094696E-2</v>
      </c>
      <c r="EH1307" s="21">
        <v>4.0130510926246643E-2</v>
      </c>
      <c r="EI1307" s="21">
        <v>1.9549306482076645E-2</v>
      </c>
      <c r="EJ1307" s="21">
        <v>-1.1538616381585598E-2</v>
      </c>
      <c r="EK1307" s="21">
        <v>0.14384545385837555</v>
      </c>
      <c r="EL1307" s="21">
        <v>0.17131458222866058</v>
      </c>
      <c r="EM1307" s="21">
        <v>0.16693787276744843</v>
      </c>
      <c r="EN1307" s="21">
        <v>0.16466894745826721</v>
      </c>
      <c r="EO1307" s="21">
        <v>4.8705201596021652E-2</v>
      </c>
      <c r="EP1307" s="21">
        <v>6.6040297970175743E-3</v>
      </c>
      <c r="EQ1307" s="21">
        <v>3.5316359717398882E-3</v>
      </c>
      <c r="ER1307" s="21">
        <v>-1.5577318146824837E-2</v>
      </c>
      <c r="ES1307" s="21">
        <v>-2.1118663251399994E-2</v>
      </c>
      <c r="ET1307" s="21">
        <v>-1.947421208024025E-2</v>
      </c>
      <c r="EU1307" s="21">
        <v>68.576208178438662</v>
      </c>
      <c r="EV1307" s="21">
        <v>68.066917419433594</v>
      </c>
      <c r="EW1307" s="21">
        <v>68.375464684014872</v>
      </c>
      <c r="EX1307" s="21">
        <v>67.687728881835938</v>
      </c>
      <c r="EY1307" s="21">
        <v>68.84014892578125</v>
      </c>
      <c r="EZ1307" s="21">
        <v>70.293678283691406</v>
      </c>
      <c r="FA1307" s="21">
        <v>72.739776611328125</v>
      </c>
      <c r="FB1307" s="21">
        <v>72.375465393066406</v>
      </c>
      <c r="FC1307" s="21">
        <v>78.297401428222656</v>
      </c>
      <c r="FD1307" s="21">
        <v>84.405204772949219</v>
      </c>
      <c r="FE1307" s="21">
        <v>87.230484008789063</v>
      </c>
      <c r="FF1307" s="21">
        <v>93.970260620117188</v>
      </c>
      <c r="FG1307" s="21">
        <v>95.182159423828125</v>
      </c>
      <c r="FH1307" s="21">
        <v>94.364311218261719</v>
      </c>
      <c r="FI1307" s="21">
        <v>92.591079711914063</v>
      </c>
      <c r="FJ1307" s="21">
        <v>92.7620849609375</v>
      </c>
      <c r="FK1307" s="21">
        <v>94.977691650390625</v>
      </c>
      <c r="FL1307" s="21">
        <v>94.0408935546875</v>
      </c>
      <c r="FM1307" s="21">
        <v>86.814125061035156</v>
      </c>
      <c r="FN1307" s="21">
        <v>82.75836181640625</v>
      </c>
      <c r="FO1307" s="21">
        <v>81.048324584960938</v>
      </c>
      <c r="FP1307" s="21">
        <v>77.862457275390625</v>
      </c>
      <c r="FQ1307" s="21">
        <v>76.576210021972656</v>
      </c>
      <c r="FR1307" s="21">
        <v>75.089218139648438</v>
      </c>
      <c r="FS1307" s="21">
        <v>0.11982239037752151</v>
      </c>
      <c r="FT1307" s="21"/>
      <c r="FU1307" s="21">
        <v>1.2882564216852188E-2</v>
      </c>
      <c r="FV1307" t="s">
        <v>294</v>
      </c>
      <c r="FW1307" s="21"/>
      <c r="FX1307">
        <f t="shared" si="60"/>
        <v>1.2138288736343383</v>
      </c>
      <c r="FY1307">
        <f t="shared" si="61"/>
        <v>5.860041417181492E-2</v>
      </c>
      <c r="FZ1307">
        <f t="shared" si="62"/>
        <v>87.927879333496094</v>
      </c>
    </row>
    <row r="1308" spans="1:182" x14ac:dyDescent="0.2">
      <c r="A1308" t="s">
        <v>227</v>
      </c>
      <c r="B1308" t="s">
        <v>199</v>
      </c>
      <c r="C1308" t="s">
        <v>282</v>
      </c>
      <c r="D1308" t="s">
        <v>274</v>
      </c>
      <c r="E1308" t="s">
        <v>220</v>
      </c>
      <c r="F1308" s="21">
        <v>7965</v>
      </c>
      <c r="G1308" s="21">
        <v>0.62714606523513794</v>
      </c>
      <c r="H1308" s="21">
        <v>0.57287442684173584</v>
      </c>
      <c r="I1308" s="21">
        <v>0.52463018894195557</v>
      </c>
      <c r="J1308" s="21">
        <v>0.48719930648803711</v>
      </c>
      <c r="K1308" s="21">
        <v>0.46961572766304016</v>
      </c>
      <c r="L1308" s="21">
        <v>0.47306188941001892</v>
      </c>
      <c r="M1308" s="21">
        <v>0.50593525171279907</v>
      </c>
      <c r="N1308" s="21">
        <v>0.56124788522720337</v>
      </c>
      <c r="O1308" s="21">
        <v>0.61618232727050781</v>
      </c>
      <c r="P1308" s="21">
        <v>0.66168570518493652</v>
      </c>
      <c r="Q1308" s="21">
        <v>0.73429125547409058</v>
      </c>
      <c r="R1308" s="21">
        <v>0.82791799306869507</v>
      </c>
      <c r="S1308" s="21">
        <v>0.92664140462875366</v>
      </c>
      <c r="T1308" s="21">
        <v>0.99399161338806152</v>
      </c>
      <c r="U1308" s="21">
        <v>1.0664772987365723</v>
      </c>
      <c r="V1308" s="21">
        <v>1.1375048160552979</v>
      </c>
      <c r="W1308" s="21">
        <v>1.1673140525817871</v>
      </c>
      <c r="X1308" s="21">
        <v>1.1955313682556152</v>
      </c>
      <c r="Y1308" s="21">
        <v>1.204291820526123</v>
      </c>
      <c r="Z1308" s="21">
        <v>1.2189631462097168</v>
      </c>
      <c r="AA1308" s="21">
        <v>1.169075608253479</v>
      </c>
      <c r="AB1308" s="21">
        <v>1.089018702507019</v>
      </c>
      <c r="AC1308" s="21">
        <v>0.93652617931365967</v>
      </c>
      <c r="AD1308" s="21">
        <v>0.7855035662651062</v>
      </c>
      <c r="AE1308" s="21">
        <v>-1.2958047911524773E-2</v>
      </c>
      <c r="AF1308" s="21">
        <v>1.9815512932837009E-3</v>
      </c>
      <c r="AG1308" s="21">
        <v>4.1811889968812466E-3</v>
      </c>
      <c r="AH1308" s="21">
        <v>-9.4930478371679783E-4</v>
      </c>
      <c r="AI1308" s="21">
        <v>-3.1119831837713718E-3</v>
      </c>
      <c r="AJ1308" s="21">
        <v>-1.0182028636336327E-2</v>
      </c>
      <c r="AK1308" s="21">
        <v>-6.4196279272437096E-3</v>
      </c>
      <c r="AL1308" s="21">
        <v>-9.5989769324660301E-3</v>
      </c>
      <c r="AM1308" s="21">
        <v>3.0596079886890948E-4</v>
      </c>
      <c r="AN1308" s="21">
        <v>4.5310407876968384E-3</v>
      </c>
      <c r="AO1308" s="21">
        <v>1.3418680988252163E-2</v>
      </c>
      <c r="AP1308" s="21">
        <v>1.4845349825918674E-2</v>
      </c>
      <c r="AQ1308" s="21">
        <v>-4.7960341908037663E-3</v>
      </c>
      <c r="AR1308" s="21">
        <v>-2.6248687878251076E-2</v>
      </c>
      <c r="AS1308" s="21">
        <v>0.10079692304134369</v>
      </c>
      <c r="AT1308" s="21">
        <v>0.12847380340099335</v>
      </c>
      <c r="AU1308" s="21">
        <v>0.12481740117073059</v>
      </c>
      <c r="AV1308" s="21">
        <v>0.1178085058927536</v>
      </c>
      <c r="AW1308" s="21">
        <v>2.1601906046271324E-2</v>
      </c>
      <c r="AX1308" s="21">
        <v>-2.0616559311747551E-2</v>
      </c>
      <c r="AY1308" s="21">
        <v>-1.790618896484375E-2</v>
      </c>
      <c r="AZ1308" s="21">
        <v>-3.6996610462665558E-2</v>
      </c>
      <c r="BA1308" s="21">
        <v>-4.5836687088012695E-2</v>
      </c>
      <c r="BB1308" s="21">
        <v>-4.2801186442375183E-2</v>
      </c>
      <c r="BC1308" s="21">
        <v>-7.8032114543020725E-3</v>
      </c>
      <c r="BD1308" s="21">
        <v>6.6276025027036667E-3</v>
      </c>
      <c r="BE1308" s="21">
        <v>8.3680860698223114E-3</v>
      </c>
      <c r="BF1308" s="21">
        <v>2.7936752885580063E-3</v>
      </c>
      <c r="BG1308" s="21">
        <v>3.0305355903692544E-4</v>
      </c>
      <c r="BH1308" s="21">
        <v>-6.8556778132915497E-3</v>
      </c>
      <c r="BI1308" s="21">
        <v>-2.9983171261847019E-3</v>
      </c>
      <c r="BJ1308" s="21">
        <v>-5.8263163082301617E-3</v>
      </c>
      <c r="BK1308" s="21">
        <v>4.6637188643217087E-3</v>
      </c>
      <c r="BL1308" s="21">
        <v>9.6753938123583794E-3</v>
      </c>
      <c r="BM1308" s="21">
        <v>1.9509546458721161E-2</v>
      </c>
      <c r="BN1308" s="21">
        <v>2.2031579166650772E-2</v>
      </c>
      <c r="BO1308" s="21">
        <v>3.4260977990925312E-3</v>
      </c>
      <c r="BP1308" s="21">
        <v>-1.7427505925297737E-2</v>
      </c>
      <c r="BQ1308" s="21">
        <v>0.10960149019956589</v>
      </c>
      <c r="BR1308" s="21">
        <v>0.13773262500762939</v>
      </c>
      <c r="BS1308" s="21">
        <v>0.13403886556625366</v>
      </c>
      <c r="BT1308" s="21">
        <v>0.12714323401451111</v>
      </c>
      <c r="BU1308" s="21">
        <v>3.0664514750242233E-2</v>
      </c>
      <c r="BV1308" s="21">
        <v>-1.1905274353921413E-2</v>
      </c>
      <c r="BW1308" s="21">
        <v>-9.8350709304213524E-3</v>
      </c>
      <c r="BX1308" s="21">
        <v>-2.9588740319013596E-2</v>
      </c>
      <c r="BY1308" s="21">
        <v>-3.8931593298912048E-2</v>
      </c>
      <c r="BZ1308" s="21">
        <v>-3.6798883229494095E-2</v>
      </c>
      <c r="CA1308" s="21">
        <v>-4.2329872958362103E-3</v>
      </c>
      <c r="CB1308" s="21">
        <v>9.845443069934845E-3</v>
      </c>
      <c r="CC1308" s="21">
        <v>1.1267918162047863E-2</v>
      </c>
      <c r="CD1308" s="21">
        <v>5.3860517218708992E-3</v>
      </c>
      <c r="CE1308" s="21">
        <v>2.6682976167649031E-3</v>
      </c>
      <c r="CF1308" s="21">
        <v>-4.5518572442233562E-3</v>
      </c>
      <c r="CG1308" s="21">
        <v>-6.2872777925804257E-4</v>
      </c>
      <c r="CH1308" s="21">
        <v>-3.2133827917277813E-3</v>
      </c>
      <c r="CI1308" s="21">
        <v>7.6818889938294888E-3</v>
      </c>
      <c r="CJ1308" s="21">
        <v>1.3238357380032539E-2</v>
      </c>
      <c r="CK1308" s="21">
        <v>2.3728059604763985E-2</v>
      </c>
      <c r="CL1308" s="21">
        <v>2.7008740231394768E-2</v>
      </c>
      <c r="CM1308" s="21">
        <v>9.1207213699817657E-3</v>
      </c>
      <c r="CN1308" s="21">
        <v>-1.1317981407046318E-2</v>
      </c>
      <c r="CO1308" s="21">
        <v>0.11569949984550476</v>
      </c>
      <c r="CP1308" s="21">
        <v>0.14414525032043457</v>
      </c>
      <c r="CQ1308" s="21">
        <v>0.14042562246322632</v>
      </c>
      <c r="CR1308" s="21">
        <v>0.13360843062400818</v>
      </c>
      <c r="CS1308" s="21">
        <v>3.6941248923540115E-2</v>
      </c>
      <c r="CT1308" s="21">
        <v>-5.8718654327094555E-3</v>
      </c>
      <c r="CU1308" s="21">
        <v>-4.2450390756130219E-3</v>
      </c>
      <c r="CV1308" s="21">
        <v>-2.4458069354295731E-2</v>
      </c>
      <c r="CW1308" s="21">
        <v>-3.4149147570133209E-2</v>
      </c>
      <c r="CX1308" s="21">
        <v>-3.2641708850860596E-2</v>
      </c>
      <c r="CY1308" s="21">
        <v>-6.627632537856698E-4</v>
      </c>
      <c r="CZ1308" s="21">
        <v>1.3063283637166023E-2</v>
      </c>
      <c r="DA1308" s="21">
        <v>1.4167750254273415E-2</v>
      </c>
      <c r="DB1308" s="21">
        <v>7.9784281551837921E-3</v>
      </c>
      <c r="DC1308" s="21">
        <v>5.0335414707660675E-3</v>
      </c>
      <c r="DD1308" s="21">
        <v>-2.2480366751551628E-3</v>
      </c>
      <c r="DE1308" s="21">
        <v>1.7408616840839386E-3</v>
      </c>
      <c r="DF1308" s="21">
        <v>-6.0044939164072275E-4</v>
      </c>
      <c r="DG1308" s="21">
        <v>1.0700059123337269E-2</v>
      </c>
      <c r="DH1308" s="21">
        <v>1.6801320016384125E-2</v>
      </c>
      <c r="DI1308" s="21">
        <v>2.7946572750806808E-2</v>
      </c>
      <c r="DJ1308" s="21">
        <v>3.1985901296138763E-2</v>
      </c>
      <c r="DK1308" s="21">
        <v>1.4815345406532288E-2</v>
      </c>
      <c r="DL1308" s="21">
        <v>-5.2084578201174736E-3</v>
      </c>
      <c r="DM1308" s="21">
        <v>0.12179750949144363</v>
      </c>
      <c r="DN1308" s="21">
        <v>0.15055787563323975</v>
      </c>
      <c r="DO1308" s="21">
        <v>0.14681237936019897</v>
      </c>
      <c r="DP1308" s="21">
        <v>0.14007362723350525</v>
      </c>
      <c r="DQ1308" s="21">
        <v>4.3217983096837997E-2</v>
      </c>
      <c r="DR1308" s="21">
        <v>1.6154380864463747E-4</v>
      </c>
      <c r="DS1308" s="21">
        <v>1.3449927791953087E-3</v>
      </c>
      <c r="DT1308" s="21">
        <v>-1.9327398389577866E-2</v>
      </c>
      <c r="DU1308" s="21">
        <v>-2.936670184135437E-2</v>
      </c>
      <c r="DV1308" s="21">
        <v>-2.8484532609581947E-2</v>
      </c>
      <c r="DW1308" s="21">
        <v>4.4920733198523521E-3</v>
      </c>
      <c r="DX1308" s="21">
        <v>1.7709335312247276E-2</v>
      </c>
      <c r="DY1308" s="21">
        <v>1.8354646861553192E-2</v>
      </c>
      <c r="DZ1308" s="21">
        <v>1.1721407994627953E-2</v>
      </c>
      <c r="EA1308" s="21">
        <v>8.448578417301178E-3</v>
      </c>
      <c r="EB1308" s="21">
        <v>1.0783140314742923E-3</v>
      </c>
      <c r="EC1308" s="21">
        <v>5.1621724851429462E-3</v>
      </c>
      <c r="ED1308" s="21">
        <v>3.1722115818411112E-3</v>
      </c>
      <c r="EE1308" s="21">
        <v>1.5057817101478577E-2</v>
      </c>
      <c r="EF1308" s="21">
        <v>2.194567397236824E-2</v>
      </c>
      <c r="EG1308" s="21">
        <v>3.4037437289953232E-2</v>
      </c>
      <c r="EH1308" s="21">
        <v>3.9172131568193436E-2</v>
      </c>
      <c r="EI1308" s="21">
        <v>2.303747646510601E-2</v>
      </c>
      <c r="EJ1308" s="21">
        <v>3.612724132835865E-3</v>
      </c>
      <c r="EK1308" s="21">
        <v>0.13060207664966583</v>
      </c>
      <c r="EL1308" s="21">
        <v>0.15981669723987579</v>
      </c>
      <c r="EM1308" s="21">
        <v>0.15603384375572205</v>
      </c>
      <c r="EN1308" s="21">
        <v>0.14940835535526276</v>
      </c>
      <c r="EO1308" s="21">
        <v>5.2280589938163757E-2</v>
      </c>
      <c r="EP1308" s="21">
        <v>8.87282844632864E-3</v>
      </c>
      <c r="EQ1308" s="21">
        <v>9.4161108136177063E-3</v>
      </c>
      <c r="ER1308" s="21">
        <v>-1.1919526383280754E-2</v>
      </c>
      <c r="ES1308" s="21">
        <v>-2.2461609914898872E-2</v>
      </c>
      <c r="ET1308" s="21">
        <v>-2.2482231259346008E-2</v>
      </c>
      <c r="EU1308" s="21">
        <v>68.576208178438662</v>
      </c>
      <c r="EV1308" s="21">
        <v>68.066917419433594</v>
      </c>
      <c r="EW1308" s="21">
        <v>68.375464684014872</v>
      </c>
      <c r="EX1308" s="21">
        <v>67.687728881835938</v>
      </c>
      <c r="EY1308" s="21">
        <v>68.84014892578125</v>
      </c>
      <c r="EZ1308" s="21">
        <v>70.293678283691406</v>
      </c>
      <c r="FA1308" s="21">
        <v>72.739776611328125</v>
      </c>
      <c r="FB1308" s="21">
        <v>72.375465393066406</v>
      </c>
      <c r="FC1308" s="21">
        <v>78.297401428222656</v>
      </c>
      <c r="FD1308" s="21">
        <v>84.405204772949219</v>
      </c>
      <c r="FE1308" s="21">
        <v>87.230484008789063</v>
      </c>
      <c r="FF1308" s="21">
        <v>93.970260620117188</v>
      </c>
      <c r="FG1308" s="21">
        <v>95.182159423828125</v>
      </c>
      <c r="FH1308" s="21">
        <v>94.364311218261719</v>
      </c>
      <c r="FI1308" s="21">
        <v>92.591079711914063</v>
      </c>
      <c r="FJ1308" s="21">
        <v>92.7620849609375</v>
      </c>
      <c r="FK1308" s="21">
        <v>94.977691650390625</v>
      </c>
      <c r="FL1308" s="21">
        <v>94.0408935546875</v>
      </c>
      <c r="FM1308" s="21">
        <v>86.814125061035156</v>
      </c>
      <c r="FN1308" s="21">
        <v>82.75836181640625</v>
      </c>
      <c r="FO1308" s="21">
        <v>81.048324584960938</v>
      </c>
      <c r="FP1308" s="21">
        <v>77.862457275390625</v>
      </c>
      <c r="FQ1308" s="21">
        <v>76.576210021972656</v>
      </c>
      <c r="FR1308" s="21">
        <v>75.089218139648438</v>
      </c>
      <c r="FS1308" s="21">
        <v>9.9893487989902496E-2</v>
      </c>
      <c r="FT1308" s="21"/>
      <c r="FU1308" s="21">
        <v>1.005063857883215E-2</v>
      </c>
      <c r="FV1308" t="s">
        <v>294</v>
      </c>
      <c r="FW1308" s="21"/>
      <c r="FX1308">
        <f t="shared" si="60"/>
        <v>1.1910351991653443</v>
      </c>
      <c r="FY1308">
        <f t="shared" si="61"/>
        <v>6.0171679500490426E-2</v>
      </c>
      <c r="FZ1308">
        <f t="shared" si="62"/>
        <v>87.927879333496094</v>
      </c>
    </row>
    <row r="1309" spans="1:182" x14ac:dyDescent="0.2">
      <c r="A1309" t="s">
        <v>227</v>
      </c>
      <c r="B1309" t="s">
        <v>199</v>
      </c>
      <c r="C1309" t="s">
        <v>284</v>
      </c>
      <c r="D1309" t="s">
        <v>274</v>
      </c>
      <c r="E1309" t="s">
        <v>220</v>
      </c>
      <c r="F1309" s="21">
        <v>183</v>
      </c>
      <c r="G1309" s="21">
        <v>0.7932094931602478</v>
      </c>
      <c r="H1309" s="21">
        <v>0.68967604637145996</v>
      </c>
      <c r="I1309" s="21">
        <v>0.60068678855895996</v>
      </c>
      <c r="J1309" s="21">
        <v>0.56029981374740601</v>
      </c>
      <c r="K1309" s="21">
        <v>0.54852962493896484</v>
      </c>
      <c r="L1309" s="21">
        <v>0.53786307573318481</v>
      </c>
      <c r="M1309" s="21">
        <v>0.55601084232330322</v>
      </c>
      <c r="N1309" s="21">
        <v>0.62801229953765869</v>
      </c>
      <c r="O1309" s="21">
        <v>0.68773359060287476</v>
      </c>
      <c r="P1309" s="21">
        <v>0.76355475187301636</v>
      </c>
      <c r="Q1309" s="21">
        <v>0.87554711103439331</v>
      </c>
      <c r="R1309" s="21">
        <v>0.99985373020172119</v>
      </c>
      <c r="S1309" s="21">
        <v>1.0999460220336914</v>
      </c>
      <c r="T1309" s="21">
        <v>1.1718758344650269</v>
      </c>
      <c r="U1309" s="21">
        <v>1.7365299463272095</v>
      </c>
      <c r="V1309" s="21">
        <v>1.8956760168075562</v>
      </c>
      <c r="W1309" s="21">
        <v>1.9193069934844971</v>
      </c>
      <c r="X1309" s="21">
        <v>1.9898278713226318</v>
      </c>
      <c r="Y1309" s="21">
        <v>1.6737803220748901</v>
      </c>
      <c r="Z1309" s="21">
        <v>1.5767209529876709</v>
      </c>
      <c r="AA1309" s="21">
        <v>1.5113617181777954</v>
      </c>
      <c r="AB1309" s="21">
        <v>1.3576921224594116</v>
      </c>
      <c r="AC1309" s="21">
        <v>1.2292014360427856</v>
      </c>
      <c r="AD1309" s="21">
        <v>1.0249632596969604</v>
      </c>
      <c r="AE1309" s="21">
        <v>-0.11256079375743866</v>
      </c>
      <c r="AF1309" s="21">
        <v>-0.13158585131168365</v>
      </c>
      <c r="AG1309" s="21">
        <v>-6.1809659004211426E-2</v>
      </c>
      <c r="AH1309" s="21">
        <v>-9.0554922819137573E-2</v>
      </c>
      <c r="AI1309" s="21">
        <v>-6.3171498477458954E-2</v>
      </c>
      <c r="AJ1309" s="21">
        <v>-2.0629143342375755E-2</v>
      </c>
      <c r="AK1309" s="21">
        <v>-3.7754049990326166E-3</v>
      </c>
      <c r="AL1309" s="21">
        <v>-4.2387573048472404E-3</v>
      </c>
      <c r="AM1309" s="21">
        <v>-6.6443257033824921E-2</v>
      </c>
      <c r="AN1309" s="21">
        <v>-5.9624236077070236E-2</v>
      </c>
      <c r="AO1309" s="21">
        <v>-9.6605412662029266E-2</v>
      </c>
      <c r="AP1309" s="21">
        <v>-9.4496302306652069E-2</v>
      </c>
      <c r="AQ1309" s="21">
        <v>-0.23017230629920959</v>
      </c>
      <c r="AR1309" s="21">
        <v>-0.5859488844871521</v>
      </c>
      <c r="AS1309" s="21">
        <v>0.20592194795608521</v>
      </c>
      <c r="AT1309" s="21">
        <v>0.18111734092235565</v>
      </c>
      <c r="AU1309" s="21">
        <v>0.16340400278568268</v>
      </c>
      <c r="AV1309" s="21">
        <v>0.2473205178976059</v>
      </c>
      <c r="AW1309" s="21">
        <v>-0.24297471344470978</v>
      </c>
      <c r="AX1309" s="21">
        <v>-0.23981262743473053</v>
      </c>
      <c r="AY1309" s="21">
        <v>-0.34107348322868347</v>
      </c>
      <c r="AZ1309" s="21">
        <v>-0.27627244591712952</v>
      </c>
      <c r="BA1309" s="21">
        <v>-0.13962842524051666</v>
      </c>
      <c r="BB1309" s="21">
        <v>-7.2924286127090454E-2</v>
      </c>
      <c r="BC1309" s="21">
        <v>-6.0414005070924759E-2</v>
      </c>
      <c r="BD1309" s="21">
        <v>-8.420255035161972E-2</v>
      </c>
      <c r="BE1309" s="21">
        <v>-2.5134580209851265E-2</v>
      </c>
      <c r="BF1309" s="21">
        <v>-5.2439935505390167E-2</v>
      </c>
      <c r="BG1309" s="21">
        <v>-2.7899084612727165E-2</v>
      </c>
      <c r="BH1309" s="21">
        <v>-3.7266260478645563E-3</v>
      </c>
      <c r="BI1309" s="21">
        <v>1.3908473774790764E-2</v>
      </c>
      <c r="BJ1309" s="21">
        <v>1.0728970170021057E-2</v>
      </c>
      <c r="BK1309" s="21">
        <v>-4.0583550930023193E-2</v>
      </c>
      <c r="BL1309" s="21">
        <v>-3.2429423183202744E-2</v>
      </c>
      <c r="BM1309" s="21">
        <v>-6.2048237770795822E-2</v>
      </c>
      <c r="BN1309" s="21">
        <v>-4.901108518242836E-2</v>
      </c>
      <c r="BO1309" s="21">
        <v>-0.17720745503902435</v>
      </c>
      <c r="BP1309" s="21">
        <v>-0.50663036108016968</v>
      </c>
      <c r="BQ1309" s="21">
        <v>0.266569584608078</v>
      </c>
      <c r="BR1309" s="21">
        <v>0.2467963695526123</v>
      </c>
      <c r="BS1309" s="21">
        <v>0.22948099672794342</v>
      </c>
      <c r="BT1309" s="21">
        <v>0.31392106413841248</v>
      </c>
      <c r="BU1309" s="21">
        <v>-0.17813539505004883</v>
      </c>
      <c r="BV1309" s="21">
        <v>-0.18055155873298645</v>
      </c>
      <c r="BW1309" s="21">
        <v>-0.27437153458595276</v>
      </c>
      <c r="BX1309" s="21">
        <v>-0.22107759118080139</v>
      </c>
      <c r="BY1309" s="21">
        <v>-9.6610657870769501E-2</v>
      </c>
      <c r="BZ1309" s="21">
        <v>-3.9194677025079727E-2</v>
      </c>
      <c r="CA1309" s="21">
        <v>-2.4297298863530159E-2</v>
      </c>
      <c r="CB1309" s="21">
        <v>-5.1385018974542618E-2</v>
      </c>
      <c r="CC1309" s="21">
        <v>2.6646704645827413E-4</v>
      </c>
      <c r="CD1309" s="21">
        <v>-2.6041610166430473E-2</v>
      </c>
      <c r="CE1309" s="21">
        <v>-3.4695197828114033E-3</v>
      </c>
      <c r="CF1309" s="21">
        <v>7.9800058156251907E-3</v>
      </c>
      <c r="CG1309" s="21">
        <v>2.6156274601817131E-2</v>
      </c>
      <c r="CH1309" s="21">
        <v>2.1095572039484978E-2</v>
      </c>
      <c r="CI1309" s="21">
        <v>-2.2673193365335464E-2</v>
      </c>
      <c r="CJ1309" s="21">
        <v>-1.3594381511211395E-2</v>
      </c>
      <c r="CK1309" s="21">
        <v>-3.8114044815301895E-2</v>
      </c>
      <c r="CL1309" s="21">
        <v>-1.7508167773485184E-2</v>
      </c>
      <c r="CM1309" s="21">
        <v>-0.14052414894104004</v>
      </c>
      <c r="CN1309" s="21">
        <v>-0.45169460773468018</v>
      </c>
      <c r="CO1309" s="21">
        <v>0.30857393145561218</v>
      </c>
      <c r="CP1309" s="21">
        <v>0.29228547215461731</v>
      </c>
      <c r="CQ1309" s="21">
        <v>0.27524572610855103</v>
      </c>
      <c r="CR1309" s="21">
        <v>0.36004838347434998</v>
      </c>
      <c r="CS1309" s="21">
        <v>-0.1332278698682785</v>
      </c>
      <c r="CT1309" s="21">
        <v>-0.13950753211975098</v>
      </c>
      <c r="CU1309" s="21">
        <v>-0.22817395627498627</v>
      </c>
      <c r="CV1309" s="21">
        <v>-0.18284980952739716</v>
      </c>
      <c r="CW1309" s="21">
        <v>-6.6816680133342743E-2</v>
      </c>
      <c r="CX1309" s="21">
        <v>-1.5833649784326553E-2</v>
      </c>
      <c r="CY1309" s="21">
        <v>1.1819407343864441E-2</v>
      </c>
      <c r="CZ1309" s="21">
        <v>-1.8567489460110664E-2</v>
      </c>
      <c r="DA1309" s="21">
        <v>2.5667514652013779E-2</v>
      </c>
      <c r="DB1309" s="21">
        <v>3.5671389196068048E-4</v>
      </c>
      <c r="DC1309" s="21">
        <v>2.0960045978426933E-2</v>
      </c>
      <c r="DD1309" s="21">
        <v>1.9686637446284294E-2</v>
      </c>
      <c r="DE1309" s="21">
        <v>3.8404073566198349E-2</v>
      </c>
      <c r="DF1309" s="21">
        <v>3.1462173908948898E-2</v>
      </c>
      <c r="DG1309" s="21">
        <v>-4.7628367319703102E-3</v>
      </c>
      <c r="DH1309" s="21">
        <v>5.2406615577638149E-3</v>
      </c>
      <c r="DI1309" s="21">
        <v>-1.4179850928485394E-2</v>
      </c>
      <c r="DJ1309" s="21">
        <v>1.3994751498103142E-2</v>
      </c>
      <c r="DK1309" s="21">
        <v>-0.10384085029363632</v>
      </c>
      <c r="DL1309" s="21">
        <v>-0.39675885438919067</v>
      </c>
      <c r="DM1309" s="21">
        <v>0.35057827830314636</v>
      </c>
      <c r="DN1309" s="21">
        <v>0.33777457475662231</v>
      </c>
      <c r="DO1309" s="21">
        <v>0.32101044058799744</v>
      </c>
      <c r="DP1309" s="21">
        <v>0.40617570281028748</v>
      </c>
      <c r="DQ1309" s="21">
        <v>-8.8320352137088776E-2</v>
      </c>
      <c r="DR1309" s="21">
        <v>-9.8463498055934906E-2</v>
      </c>
      <c r="DS1309" s="21">
        <v>-0.18197637796401978</v>
      </c>
      <c r="DT1309" s="21">
        <v>-0.14462202787399292</v>
      </c>
      <c r="DU1309" s="21">
        <v>-3.7022706121206284E-2</v>
      </c>
      <c r="DV1309" s="21">
        <v>7.5273760594427586E-3</v>
      </c>
      <c r="DW1309" s="21">
        <v>6.3966192305088043E-2</v>
      </c>
      <c r="DX1309" s="21">
        <v>2.881581149995327E-2</v>
      </c>
      <c r="DY1309" s="21">
        <v>6.234259158372879E-2</v>
      </c>
      <c r="DZ1309" s="21">
        <v>3.8471702486276627E-2</v>
      </c>
      <c r="EA1309" s="21">
        <v>5.6232459843158722E-2</v>
      </c>
      <c r="EB1309" s="21">
        <v>3.6589153110980988E-2</v>
      </c>
      <c r="EC1309" s="21">
        <v>5.6087955832481384E-2</v>
      </c>
      <c r="ED1309" s="21">
        <v>4.6429902315139771E-2</v>
      </c>
      <c r="EE1309" s="21">
        <v>2.109687402844429E-2</v>
      </c>
      <c r="EF1309" s="21">
        <v>3.2435473054647446E-2</v>
      </c>
      <c r="EG1309" s="21">
        <v>2.0377323031425476E-2</v>
      </c>
      <c r="EH1309" s="21">
        <v>5.9479963034391403E-2</v>
      </c>
      <c r="EI1309" s="21">
        <v>-5.0875987857580185E-2</v>
      </c>
      <c r="EJ1309" s="21">
        <v>-0.31744036078453064</v>
      </c>
      <c r="EK1309" s="21">
        <v>0.41122591495513916</v>
      </c>
      <c r="EL1309" s="21">
        <v>0.40345358848571777</v>
      </c>
      <c r="EM1309" s="21">
        <v>0.38708746433258057</v>
      </c>
      <c r="EN1309" s="21">
        <v>0.47277626395225525</v>
      </c>
      <c r="EO1309" s="21">
        <v>-2.3481028154492378E-2</v>
      </c>
      <c r="EP1309" s="21">
        <v>-3.9202433079481125E-2</v>
      </c>
      <c r="EQ1309" s="21">
        <v>-0.11527442932128906</v>
      </c>
      <c r="ER1309" s="21">
        <v>-8.9427188038825989E-2</v>
      </c>
      <c r="ES1309" s="21">
        <v>5.9950612485408783E-3</v>
      </c>
      <c r="ET1309" s="21">
        <v>4.1256986558437347E-2</v>
      </c>
      <c r="EU1309" s="21">
        <v>68.576208178438662</v>
      </c>
      <c r="EV1309" s="21">
        <v>68.066917419433594</v>
      </c>
      <c r="EW1309" s="21">
        <v>68.375464684014872</v>
      </c>
      <c r="EX1309" s="21">
        <v>67.687728881835938</v>
      </c>
      <c r="EY1309" s="21">
        <v>68.84014892578125</v>
      </c>
      <c r="EZ1309" s="21">
        <v>70.293678283691406</v>
      </c>
      <c r="FA1309" s="21">
        <v>72.739776611328125</v>
      </c>
      <c r="FB1309" s="21">
        <v>72.375465393066406</v>
      </c>
      <c r="FC1309" s="21">
        <v>78.297401428222656</v>
      </c>
      <c r="FD1309" s="21">
        <v>84.405204772949219</v>
      </c>
      <c r="FE1309" s="21">
        <v>87.230484008789063</v>
      </c>
      <c r="FF1309" s="21">
        <v>93.970260620117188</v>
      </c>
      <c r="FG1309" s="21">
        <v>95.182159423828125</v>
      </c>
      <c r="FH1309" s="21">
        <v>94.364311218261719</v>
      </c>
      <c r="FI1309" s="21">
        <v>92.591079711914063</v>
      </c>
      <c r="FJ1309" s="21">
        <v>92.7620849609375</v>
      </c>
      <c r="FK1309" s="21">
        <v>94.977691650390625</v>
      </c>
      <c r="FL1309" s="21">
        <v>94.0408935546875</v>
      </c>
      <c r="FM1309" s="21">
        <v>86.814125061035156</v>
      </c>
      <c r="FN1309" s="21">
        <v>82.75836181640625</v>
      </c>
      <c r="FO1309" s="21">
        <v>81.048324584960938</v>
      </c>
      <c r="FP1309" s="21">
        <v>77.862457275390625</v>
      </c>
      <c r="FQ1309" s="21">
        <v>76.576210021972656</v>
      </c>
      <c r="FR1309" s="21">
        <v>75.089218139648438</v>
      </c>
      <c r="FS1309" s="21">
        <v>0.52218174934387207</v>
      </c>
      <c r="FT1309" s="21"/>
      <c r="FU1309" s="21">
        <v>7.0058420300483704E-2</v>
      </c>
      <c r="FV1309" t="s">
        <v>294</v>
      </c>
      <c r="FW1309" s="21"/>
      <c r="FX1309">
        <f t="shared" si="60"/>
        <v>1.7341995716094971</v>
      </c>
      <c r="FY1309">
        <f t="shared" si="61"/>
        <v>2.6876950263977052E-2</v>
      </c>
      <c r="FZ1309">
        <f t="shared" si="62"/>
        <v>87.927879333496094</v>
      </c>
    </row>
    <row r="1310" spans="1:182" x14ac:dyDescent="0.2">
      <c r="A1310" t="s">
        <v>227</v>
      </c>
      <c r="B1310" t="s">
        <v>199</v>
      </c>
      <c r="C1310" t="s">
        <v>283</v>
      </c>
      <c r="D1310" t="s">
        <v>280</v>
      </c>
      <c r="E1310" t="s">
        <v>220</v>
      </c>
      <c r="F1310" s="21">
        <v>8091.16650390625</v>
      </c>
      <c r="G1310" s="21">
        <v>0.73728543519973755</v>
      </c>
      <c r="H1310" s="21">
        <v>0.66837775707244873</v>
      </c>
      <c r="I1310" s="21">
        <v>0.60896140336990356</v>
      </c>
      <c r="J1310" s="21">
        <v>0.56870025396347046</v>
      </c>
      <c r="K1310" s="21">
        <v>0.54359608888626099</v>
      </c>
      <c r="L1310" s="21">
        <v>0.5452265739440918</v>
      </c>
      <c r="M1310" s="21">
        <v>0.57119876146316528</v>
      </c>
      <c r="N1310" s="21">
        <v>0.62796145677566528</v>
      </c>
      <c r="O1310" s="21">
        <v>0.68612927198410034</v>
      </c>
      <c r="P1310" s="21">
        <v>0.74402594566345215</v>
      </c>
      <c r="Q1310" s="21">
        <v>0.81917423009872437</v>
      </c>
      <c r="R1310" s="21">
        <v>0.90679270029067993</v>
      </c>
      <c r="S1310" s="21">
        <v>0.99514389038085938</v>
      </c>
      <c r="T1310" s="21">
        <v>1.0570845603942871</v>
      </c>
      <c r="U1310" s="21">
        <v>1.1170871257781982</v>
      </c>
      <c r="V1310" s="21">
        <v>1.1650084257125854</v>
      </c>
      <c r="W1310" s="21">
        <v>1.1788539886474609</v>
      </c>
      <c r="X1310" s="21">
        <v>1.1913449764251709</v>
      </c>
      <c r="Y1310" s="21">
        <v>1.1811543703079224</v>
      </c>
      <c r="Z1310" s="21">
        <v>1.1715613603591919</v>
      </c>
      <c r="AA1310" s="21">
        <v>1.1728522777557373</v>
      </c>
      <c r="AB1310" s="21">
        <v>1.1199411153793335</v>
      </c>
      <c r="AC1310" s="21">
        <v>0.99235415458679199</v>
      </c>
      <c r="AD1310" s="21">
        <v>0.85053330659866333</v>
      </c>
      <c r="AE1310" s="21">
        <v>-2.2345680743455887E-2</v>
      </c>
      <c r="AF1310" s="21">
        <v>-1.0210812091827393E-2</v>
      </c>
      <c r="AG1310" s="21">
        <v>-8.7780077010393143E-3</v>
      </c>
      <c r="AH1310" s="21">
        <v>-6.9239460863173008E-3</v>
      </c>
      <c r="AI1310" s="21">
        <v>-5.6804213672876358E-3</v>
      </c>
      <c r="AJ1310" s="21">
        <v>-3.1050641555339098E-3</v>
      </c>
      <c r="AK1310" s="21">
        <v>-2.0410779397934675E-3</v>
      </c>
      <c r="AL1310" s="21">
        <v>-3.6186156794428825E-3</v>
      </c>
      <c r="AM1310" s="21">
        <v>-5.6354799307882786E-3</v>
      </c>
      <c r="AN1310" s="21">
        <v>-2.0826407708227634E-3</v>
      </c>
      <c r="AO1310" s="21">
        <v>2.1764319390058517E-3</v>
      </c>
      <c r="AP1310" s="21">
        <v>-3.293054411187768E-3</v>
      </c>
      <c r="AQ1310" s="21">
        <v>-1.816195622086525E-2</v>
      </c>
      <c r="AR1310" s="21">
        <v>-3.4842409193515778E-2</v>
      </c>
      <c r="AS1310" s="21">
        <v>9.6174024045467377E-2</v>
      </c>
      <c r="AT1310" s="21">
        <v>0.11631439626216888</v>
      </c>
      <c r="AU1310" s="21">
        <v>0.11627796292304993</v>
      </c>
      <c r="AV1310" s="21">
        <v>0.10930227488279343</v>
      </c>
      <c r="AW1310" s="21">
        <v>2.2808138281106949E-2</v>
      </c>
      <c r="AX1310" s="21">
        <v>-2.963649807497859E-3</v>
      </c>
      <c r="AY1310" s="21">
        <v>-1.655227318406105E-2</v>
      </c>
      <c r="AZ1310" s="21">
        <v>-3.5958733409643173E-2</v>
      </c>
      <c r="BA1310" s="21">
        <v>-4.5799378305673599E-2</v>
      </c>
      <c r="BB1310" s="21">
        <v>-3.4315899014472961E-2</v>
      </c>
      <c r="BC1310" s="21">
        <v>-1.7726356163620949E-2</v>
      </c>
      <c r="BD1310" s="21">
        <v>-6.250439677387476E-3</v>
      </c>
      <c r="BE1310" s="21">
        <v>-5.437042098492384E-3</v>
      </c>
      <c r="BF1310" s="21">
        <v>-3.7463624030351639E-3</v>
      </c>
      <c r="BG1310" s="21">
        <v>-2.7821448165923357E-3</v>
      </c>
      <c r="BH1310" s="21">
        <v>-3.5734745324589312E-4</v>
      </c>
      <c r="BI1310" s="21">
        <v>7.9697713954374194E-4</v>
      </c>
      <c r="BJ1310" s="21">
        <v>-2.8200531960465014E-4</v>
      </c>
      <c r="BK1310" s="21">
        <v>-1.8379020038992167E-3</v>
      </c>
      <c r="BL1310" s="21">
        <v>2.267846604809165E-3</v>
      </c>
      <c r="BM1310" s="21">
        <v>7.6158437877893448E-3</v>
      </c>
      <c r="BN1310" s="21">
        <v>2.9191430658102036E-3</v>
      </c>
      <c r="BO1310" s="21">
        <v>-1.1165106669068336E-2</v>
      </c>
      <c r="BP1310" s="21">
        <v>-2.6490693911910057E-2</v>
      </c>
      <c r="BQ1310" s="21">
        <v>0.10370631515979767</v>
      </c>
      <c r="BR1310" s="21">
        <v>0.12413670122623444</v>
      </c>
      <c r="BS1310" s="21">
        <v>0.12392604351043701</v>
      </c>
      <c r="BT1310" s="21">
        <v>0.11685192584991455</v>
      </c>
      <c r="BU1310" s="21">
        <v>2.984887920320034E-2</v>
      </c>
      <c r="BV1310" s="21">
        <v>3.3626349177211523E-3</v>
      </c>
      <c r="BW1310" s="21">
        <v>-1.0128261521458626E-2</v>
      </c>
      <c r="BX1310" s="21">
        <v>-3.0100278556346893E-2</v>
      </c>
      <c r="BY1310" s="21">
        <v>-4.0387090295553207E-2</v>
      </c>
      <c r="BZ1310" s="21">
        <v>-2.9870137572288513E-2</v>
      </c>
      <c r="CA1310" s="21">
        <v>-1.4527025632560253E-2</v>
      </c>
      <c r="CB1310" s="21">
        <v>-3.5074972547590733E-3</v>
      </c>
      <c r="CC1310" s="21">
        <v>-3.1230992171913385E-3</v>
      </c>
      <c r="CD1310" s="21">
        <v>-1.5455774264410138E-3</v>
      </c>
      <c r="CE1310" s="21">
        <v>-7.7480729669332504E-4</v>
      </c>
      <c r="CF1310" s="21">
        <v>1.5457127010449767E-3</v>
      </c>
      <c r="CG1310" s="21">
        <v>2.7626054361462593E-3</v>
      </c>
      <c r="CH1310" s="21">
        <v>2.0289209205657244E-3</v>
      </c>
      <c r="CI1310" s="21">
        <v>7.922887452878058E-4</v>
      </c>
      <c r="CJ1310" s="21">
        <v>5.2809808403253555E-3</v>
      </c>
      <c r="CK1310" s="21">
        <v>1.1383163742721081E-2</v>
      </c>
      <c r="CL1310" s="21">
        <v>7.2216922417283058E-3</v>
      </c>
      <c r="CM1310" s="21">
        <v>-6.3191098161041737E-3</v>
      </c>
      <c r="CN1310" s="21">
        <v>-2.070632204413414E-2</v>
      </c>
      <c r="CO1310" s="21">
        <v>0.10892315208911896</v>
      </c>
      <c r="CP1310" s="21">
        <v>0.12955440580844879</v>
      </c>
      <c r="CQ1310" s="21">
        <v>0.12922307848930359</v>
      </c>
      <c r="CR1310" s="21">
        <v>0.12208079546689987</v>
      </c>
      <c r="CS1310" s="21">
        <v>3.472527489066124E-2</v>
      </c>
      <c r="CT1310" s="21">
        <v>7.7442005276679993E-3</v>
      </c>
      <c r="CU1310" s="21">
        <v>-5.6790104135870934E-3</v>
      </c>
      <c r="CV1310" s="21">
        <v>-2.6042729616165161E-2</v>
      </c>
      <c r="CW1310" s="21">
        <v>-3.6638554185628891E-2</v>
      </c>
      <c r="CX1310" s="21">
        <v>-2.679101750254631E-2</v>
      </c>
      <c r="CY1310" s="21">
        <v>-1.1327695101499557E-2</v>
      </c>
      <c r="CZ1310" s="21">
        <v>-7.6455500675365329E-4</v>
      </c>
      <c r="DA1310" s="21">
        <v>-8.0915645230561495E-4</v>
      </c>
      <c r="DB1310" s="21">
        <v>6.5520749194547534E-4</v>
      </c>
      <c r="DC1310" s="21">
        <v>1.2325302232056856E-3</v>
      </c>
      <c r="DD1310" s="21">
        <v>3.4487729426473379E-3</v>
      </c>
      <c r="DE1310" s="21">
        <v>4.7282339073717594E-3</v>
      </c>
      <c r="DF1310" s="21">
        <v>4.3398472480475903E-3</v>
      </c>
      <c r="DG1310" s="21">
        <v>3.4224796108901501E-3</v>
      </c>
      <c r="DH1310" s="21">
        <v>8.2941148430109024E-3</v>
      </c>
      <c r="DI1310" s="21">
        <v>1.5150483697652817E-2</v>
      </c>
      <c r="DJ1310" s="21">
        <v>1.1524241417646408E-2</v>
      </c>
      <c r="DK1310" s="21">
        <v>-1.4731130795553327E-3</v>
      </c>
      <c r="DL1310" s="21">
        <v>-1.4921949245035648E-2</v>
      </c>
      <c r="DM1310" s="21">
        <v>0.11413998901844025</v>
      </c>
      <c r="DN1310" s="21">
        <v>0.13497211039066315</v>
      </c>
      <c r="DO1310" s="21">
        <v>0.13452011346817017</v>
      </c>
      <c r="DP1310" s="21">
        <v>0.12730966508388519</v>
      </c>
      <c r="DQ1310" s="21">
        <v>3.960166871547699E-2</v>
      </c>
      <c r="DR1310" s="21">
        <v>1.2125765904784203E-2</v>
      </c>
      <c r="DS1310" s="21">
        <v>-1.2297594221308827E-3</v>
      </c>
      <c r="DT1310" s="21">
        <v>-2.1985180675983429E-2</v>
      </c>
      <c r="DU1310" s="21">
        <v>-3.2890018075704575E-2</v>
      </c>
      <c r="DV1310" s="21">
        <v>-2.3711897432804108E-2</v>
      </c>
      <c r="DW1310" s="21">
        <v>-6.7083700560033321E-3</v>
      </c>
      <c r="DX1310" s="21">
        <v>3.1958180479705334E-3</v>
      </c>
      <c r="DY1310" s="21">
        <v>2.5318092666566372E-3</v>
      </c>
      <c r="DZ1310" s="21">
        <v>3.8327914662659168E-3</v>
      </c>
      <c r="EA1310" s="21">
        <v>4.1308067739009857E-3</v>
      </c>
      <c r="EB1310" s="21">
        <v>6.1964895576238632E-3</v>
      </c>
      <c r="EC1310" s="21">
        <v>7.5662885792553425E-3</v>
      </c>
      <c r="ED1310" s="21">
        <v>7.6764575205743313E-3</v>
      </c>
      <c r="EE1310" s="21">
        <v>7.2200573049485683E-3</v>
      </c>
      <c r="EF1310" s="21">
        <v>1.2644601985812187E-2</v>
      </c>
      <c r="EG1310" s="21">
        <v>2.058989554643631E-2</v>
      </c>
      <c r="EH1310" s="21">
        <v>1.7736438661813736E-2</v>
      </c>
      <c r="EI1310" s="21">
        <v>5.5237365886569023E-3</v>
      </c>
      <c r="EJ1310" s="21">
        <v>-6.5702344290912151E-3</v>
      </c>
      <c r="EK1310" s="21">
        <v>0.12167228013277054</v>
      </c>
      <c r="EL1310" s="21">
        <v>0.1427944153547287</v>
      </c>
      <c r="EM1310" s="21">
        <v>0.14216819405555725</v>
      </c>
      <c r="EN1310" s="21">
        <v>0.13485932350158691</v>
      </c>
      <c r="EO1310" s="21">
        <v>4.664241150021553E-2</v>
      </c>
      <c r="EP1310" s="21">
        <v>1.8452050164341927E-2</v>
      </c>
      <c r="EQ1310" s="21">
        <v>5.1942523568868637E-3</v>
      </c>
      <c r="ER1310" s="21">
        <v>-1.6126723960042E-2</v>
      </c>
      <c r="ES1310" s="21">
        <v>-2.7477730065584183E-2</v>
      </c>
      <c r="ET1310" s="21">
        <v>-1.9266137853264809E-2</v>
      </c>
      <c r="EU1310" s="21">
        <v>72.301827870601102</v>
      </c>
      <c r="EV1310" s="21">
        <v>72.165075937906906</v>
      </c>
      <c r="EW1310" s="21">
        <v>71.736903740621202</v>
      </c>
      <c r="EX1310" s="21">
        <v>71.164174397786454</v>
      </c>
      <c r="EY1310" s="21">
        <v>71.265126546223954</v>
      </c>
      <c r="EZ1310" s="21">
        <v>71.063346862792969</v>
      </c>
      <c r="FA1310" s="21">
        <v>71.751299540201828</v>
      </c>
      <c r="FB1310" s="21">
        <v>71.793777465820313</v>
      </c>
      <c r="FC1310" s="21">
        <v>75.510363260904953</v>
      </c>
      <c r="FD1310" s="21">
        <v>79.961181640625</v>
      </c>
      <c r="FE1310" s="21">
        <v>84.027542114257813</v>
      </c>
      <c r="FF1310" s="21">
        <v>87.353750864664718</v>
      </c>
      <c r="FG1310" s="21">
        <v>89.076132456461593</v>
      </c>
      <c r="FH1310" s="21">
        <v>89.132280985514328</v>
      </c>
      <c r="FI1310" s="21">
        <v>88.147842407226563</v>
      </c>
      <c r="FJ1310" s="21">
        <v>87.400375366210938</v>
      </c>
      <c r="FK1310" s="21">
        <v>87.09505971272786</v>
      </c>
      <c r="FL1310" s="21">
        <v>85.673493703206375</v>
      </c>
      <c r="FM1310" s="21">
        <v>81.849033355712891</v>
      </c>
      <c r="FN1310" s="21">
        <v>78.635117848714188</v>
      </c>
      <c r="FO1310" s="21">
        <v>76.350742340087891</v>
      </c>
      <c r="FP1310" s="21">
        <v>74.79254150390625</v>
      </c>
      <c r="FQ1310" s="21">
        <v>74.141457875569657</v>
      </c>
      <c r="FR1310" s="21">
        <v>73.292682647705078</v>
      </c>
      <c r="FS1310" s="21">
        <v>9.7335115075111389E-2</v>
      </c>
      <c r="FT1310" s="21"/>
      <c r="FU1310" s="21">
        <v>8.7897460907697678E-3</v>
      </c>
      <c r="FV1310" t="s">
        <v>294</v>
      </c>
      <c r="FW1310" s="21"/>
      <c r="FX1310">
        <f t="shared" si="60"/>
        <v>1.1791533946990966</v>
      </c>
      <c r="FY1310">
        <f t="shared" si="61"/>
        <v>5.7618867792189124E-2</v>
      </c>
      <c r="FZ1310">
        <f t="shared" si="62"/>
        <v>81.920689392089841</v>
      </c>
    </row>
    <row r="1311" spans="1:182" x14ac:dyDescent="0.2">
      <c r="A1311" t="s">
        <v>227</v>
      </c>
      <c r="B1311" t="s">
        <v>199</v>
      </c>
      <c r="C1311" t="s">
        <v>282</v>
      </c>
      <c r="D1311" t="s">
        <v>280</v>
      </c>
      <c r="E1311" t="s">
        <v>220</v>
      </c>
      <c r="F1311" s="21">
        <v>7922.41650390625</v>
      </c>
      <c r="G1311" s="21">
        <v>0.72828435897827148</v>
      </c>
      <c r="H1311" s="21">
        <v>0.66084045171737671</v>
      </c>
      <c r="I1311" s="21">
        <v>0.60230225324630737</v>
      </c>
      <c r="J1311" s="21">
        <v>0.56422895193099976</v>
      </c>
      <c r="K1311" s="21">
        <v>0.53931140899658203</v>
      </c>
      <c r="L1311" s="21">
        <v>0.54029345512390137</v>
      </c>
      <c r="M1311" s="21">
        <v>0.56777173280715942</v>
      </c>
      <c r="N1311" s="21">
        <v>0.62349051237106323</v>
      </c>
      <c r="O1311" s="21">
        <v>0.68099969625473022</v>
      </c>
      <c r="P1311" s="21">
        <v>0.73860275745391846</v>
      </c>
      <c r="Q1311" s="21">
        <v>0.81358122825622559</v>
      </c>
      <c r="R1311" s="21">
        <v>0.89938992261886597</v>
      </c>
      <c r="S1311" s="21">
        <v>0.98652607202529907</v>
      </c>
      <c r="T1311" s="21">
        <v>1.0464766025543213</v>
      </c>
      <c r="U1311" s="21">
        <v>1.0922141075134277</v>
      </c>
      <c r="V1311" s="21">
        <v>1.1380492448806763</v>
      </c>
      <c r="W1311" s="21">
        <v>1.1512993574142456</v>
      </c>
      <c r="X1311" s="21">
        <v>1.1641945838928223</v>
      </c>
      <c r="Y1311" s="21">
        <v>1.1642274856567383</v>
      </c>
      <c r="Z1311" s="21">
        <v>1.1561092138290405</v>
      </c>
      <c r="AA1311" s="21">
        <v>1.1530933380126953</v>
      </c>
      <c r="AB1311" s="21">
        <v>1.1040716171264648</v>
      </c>
      <c r="AC1311" s="21">
        <v>0.97795683145523071</v>
      </c>
      <c r="AD1311" s="21">
        <v>0.83857405185699463</v>
      </c>
      <c r="AE1311" s="21">
        <v>-1.6219731420278549E-2</v>
      </c>
      <c r="AF1311" s="21">
        <v>-5.7557858526706696E-3</v>
      </c>
      <c r="AG1311" s="21">
        <v>-6.7497305572032928E-3</v>
      </c>
      <c r="AH1311" s="21">
        <v>-3.2336986623704433E-3</v>
      </c>
      <c r="AI1311" s="21">
        <v>-3.463848028331995E-3</v>
      </c>
      <c r="AJ1311" s="21">
        <v>-1.5155579894781113E-3</v>
      </c>
      <c r="AK1311" s="21">
        <v>-2.7561362367123365E-4</v>
      </c>
      <c r="AL1311" s="21">
        <v>-1.1356775648891926E-3</v>
      </c>
      <c r="AM1311" s="21">
        <v>-1.7108134925365448E-3</v>
      </c>
      <c r="AN1311" s="21">
        <v>3.626660443842411E-3</v>
      </c>
      <c r="AO1311" s="21">
        <v>9.8079517483711243E-3</v>
      </c>
      <c r="AP1311" s="21">
        <v>5.9363781474530697E-3</v>
      </c>
      <c r="AQ1311" s="21">
        <v>-5.2109258249402046E-3</v>
      </c>
      <c r="AR1311" s="21">
        <v>-1.3234588317573071E-2</v>
      </c>
      <c r="AS1311" s="21">
        <v>9.5645815134048462E-2</v>
      </c>
      <c r="AT1311" s="21">
        <v>0.11790575832128525</v>
      </c>
      <c r="AU1311" s="21">
        <v>0.11603940278291702</v>
      </c>
      <c r="AV1311" s="21">
        <v>0.10554203391075134</v>
      </c>
      <c r="AW1311" s="21">
        <v>3.1931094825267792E-2</v>
      </c>
      <c r="AX1311" s="21">
        <v>3.0825124122202396E-3</v>
      </c>
      <c r="AY1311" s="21">
        <v>-8.3931498229503632E-3</v>
      </c>
      <c r="AZ1311" s="21">
        <v>-2.785336971282959E-2</v>
      </c>
      <c r="BA1311" s="21">
        <v>-3.9835315197706223E-2</v>
      </c>
      <c r="BB1311" s="21">
        <v>-2.998841367661953E-2</v>
      </c>
      <c r="BC1311" s="21">
        <v>-1.2870145030319691E-2</v>
      </c>
      <c r="BD1311" s="21">
        <v>-2.7531101368367672E-3</v>
      </c>
      <c r="BE1311" s="21">
        <v>-4.0435949340462685E-3</v>
      </c>
      <c r="BF1311" s="21">
        <v>-7.0404098369181156E-4</v>
      </c>
      <c r="BG1311" s="21">
        <v>-1.1011892929673195E-3</v>
      </c>
      <c r="BH1311" s="21">
        <v>7.1183429099619389E-4</v>
      </c>
      <c r="BI1311" s="21">
        <v>1.9771077204495668E-3</v>
      </c>
      <c r="BJ1311" s="21">
        <v>1.3894959120079875E-3</v>
      </c>
      <c r="BK1311" s="21">
        <v>1.2527776416391134E-3</v>
      </c>
      <c r="BL1311" s="21">
        <v>7.0850872434675694E-3</v>
      </c>
      <c r="BM1311" s="21">
        <v>1.4028537087142467E-2</v>
      </c>
      <c r="BN1311" s="21">
        <v>1.0899282060563564E-2</v>
      </c>
      <c r="BO1311" s="21">
        <v>3.1699045212008059E-4</v>
      </c>
      <c r="BP1311" s="21">
        <v>-7.2178225964307785E-3</v>
      </c>
      <c r="BQ1311" s="21">
        <v>0.10152193903923035</v>
      </c>
      <c r="BR1311" s="21">
        <v>0.1239674836397171</v>
      </c>
      <c r="BS1311" s="21">
        <v>0.12197612226009369</v>
      </c>
      <c r="BT1311" s="21">
        <v>0.11128246039152145</v>
      </c>
      <c r="BU1311" s="21">
        <v>3.7276793271303177E-2</v>
      </c>
      <c r="BV1311" s="21">
        <v>7.8784311190247536E-3</v>
      </c>
      <c r="BW1311" s="21">
        <v>-3.7660892121493816E-3</v>
      </c>
      <c r="BX1311" s="21">
        <v>-2.3537738248705864E-2</v>
      </c>
      <c r="BY1311" s="21">
        <v>-3.5644322633743286E-2</v>
      </c>
      <c r="BZ1311" s="21">
        <v>-2.6435595005750656E-2</v>
      </c>
      <c r="CA1311" s="21">
        <v>-1.0550230741500854E-2</v>
      </c>
      <c r="CB1311" s="21">
        <v>-6.7346624564379454E-4</v>
      </c>
      <c r="CC1311" s="21">
        <v>-2.1693338640034199E-3</v>
      </c>
      <c r="CD1311" s="21">
        <v>1.0479922639206052E-3</v>
      </c>
      <c r="CE1311" s="21">
        <v>5.3518090862780809E-4</v>
      </c>
      <c r="CF1311" s="21">
        <v>2.2545193787664175E-3</v>
      </c>
      <c r="CG1311" s="21">
        <v>3.5373356658965349E-3</v>
      </c>
      <c r="CH1311" s="21">
        <v>3.1384234316647053E-3</v>
      </c>
      <c r="CI1311" s="21">
        <v>3.3053518272936344E-3</v>
      </c>
      <c r="CJ1311" s="21">
        <v>9.4803832471370697E-3</v>
      </c>
      <c r="CK1311" s="21">
        <v>1.6951702535152435E-2</v>
      </c>
      <c r="CL1311" s="21">
        <v>1.4336573891341686E-2</v>
      </c>
      <c r="CM1311" s="21">
        <v>4.1456082835793495E-3</v>
      </c>
      <c r="CN1311" s="21">
        <v>-3.0506292823702097E-3</v>
      </c>
      <c r="CO1311" s="21">
        <v>0.10559172183275223</v>
      </c>
      <c r="CP1311" s="21">
        <v>0.12816581130027771</v>
      </c>
      <c r="CQ1311" s="21">
        <v>0.12608787417411804</v>
      </c>
      <c r="CR1311" s="21">
        <v>0.11525826156139374</v>
      </c>
      <c r="CS1311" s="21">
        <v>4.0979210287332535E-2</v>
      </c>
      <c r="CT1311" s="21">
        <v>1.1200070381164551E-2</v>
      </c>
      <c r="CU1311" s="21">
        <v>-5.6140107335522771E-4</v>
      </c>
      <c r="CV1311" s="21">
        <v>-2.054874412715435E-2</v>
      </c>
      <c r="CW1311" s="21">
        <v>-3.2741650938987732E-2</v>
      </c>
      <c r="CX1311" s="21">
        <v>-2.397492527961731E-2</v>
      </c>
      <c r="CY1311" s="21">
        <v>-8.2303164526820183E-3</v>
      </c>
      <c r="CZ1311" s="21">
        <v>1.4061777619645E-3</v>
      </c>
      <c r="DA1311" s="21">
        <v>-2.9507273575291038E-4</v>
      </c>
      <c r="DB1311" s="21">
        <v>2.8000255115330219E-3</v>
      </c>
      <c r="DC1311" s="21">
        <v>2.1715511102229357E-3</v>
      </c>
      <c r="DD1311" s="21">
        <v>3.7972044665366411E-3</v>
      </c>
      <c r="DE1311" s="21">
        <v>5.0975633785128593E-3</v>
      </c>
      <c r="DF1311" s="21">
        <v>4.8873508349061012E-3</v>
      </c>
      <c r="DG1311" s="21">
        <v>5.3579257801175117E-3</v>
      </c>
      <c r="DH1311" s="21">
        <v>1.1875678785145283E-2</v>
      </c>
      <c r="DI1311" s="21">
        <v>1.9874867051839828E-2</v>
      </c>
      <c r="DJ1311" s="21">
        <v>1.7773866653442383E-2</v>
      </c>
      <c r="DK1311" s="21">
        <v>7.9742260277271271E-3</v>
      </c>
      <c r="DL1311" s="21">
        <v>1.1165641481056809E-3</v>
      </c>
      <c r="DM1311" s="21">
        <v>0.10966150462627411</v>
      </c>
      <c r="DN1311" s="21">
        <v>0.13236413896083832</v>
      </c>
      <c r="DO1311" s="21">
        <v>0.1301996260881424</v>
      </c>
      <c r="DP1311" s="21">
        <v>0.11923406273126602</v>
      </c>
      <c r="DQ1311" s="21">
        <v>4.4681627303361893E-2</v>
      </c>
      <c r="DR1311" s="21">
        <v>1.4521709643304348E-2</v>
      </c>
      <c r="DS1311" s="21">
        <v>2.6432869490236044E-3</v>
      </c>
      <c r="DT1311" s="21">
        <v>-1.7559750005602837E-2</v>
      </c>
      <c r="DU1311" s="21">
        <v>-2.9838981106877327E-2</v>
      </c>
      <c r="DV1311" s="21">
        <v>-2.1514255553483963E-2</v>
      </c>
      <c r="DW1311" s="21">
        <v>-4.8807291314005852E-3</v>
      </c>
      <c r="DX1311" s="21">
        <v>4.4088531285524368E-3</v>
      </c>
      <c r="DY1311" s="21">
        <v>2.4110625963658094E-3</v>
      </c>
      <c r="DZ1311" s="21">
        <v>5.3296834230422974E-3</v>
      </c>
      <c r="EA1311" s="21">
        <v>4.5342100784182549E-3</v>
      </c>
      <c r="EB1311" s="21">
        <v>6.0245967470109463E-3</v>
      </c>
      <c r="EC1311" s="21">
        <v>7.3502850718796253E-3</v>
      </c>
      <c r="ED1311" s="21">
        <v>7.4125244282186031E-3</v>
      </c>
      <c r="EE1311" s="21">
        <v>8.3215171471238136E-3</v>
      </c>
      <c r="EF1311" s="21">
        <v>1.5334106050431728E-2</v>
      </c>
      <c r="EG1311" s="21">
        <v>2.4095453321933746E-2</v>
      </c>
      <c r="EH1311" s="21">
        <v>2.2736769169569016E-2</v>
      </c>
      <c r="EI1311" s="21">
        <v>1.3502142392098904E-2</v>
      </c>
      <c r="EJ1311" s="21">
        <v>7.1333297528326511E-3</v>
      </c>
      <c r="EK1311" s="21">
        <v>0.11553762853145599</v>
      </c>
      <c r="EL1311" s="21">
        <v>0.13842585682868958</v>
      </c>
      <c r="EM1311" s="21">
        <v>0.13613635301589966</v>
      </c>
      <c r="EN1311" s="21">
        <v>0.12497448921203613</v>
      </c>
      <c r="EO1311" s="21">
        <v>5.0027325749397278E-2</v>
      </c>
      <c r="EP1311" s="21">
        <v>1.9317628815770149E-2</v>
      </c>
      <c r="EQ1311" s="21">
        <v>7.2703477926552296E-3</v>
      </c>
      <c r="ER1311" s="21">
        <v>-1.3244119472801685E-2</v>
      </c>
      <c r="ES1311" s="21">
        <v>-2.5647986680269241E-2</v>
      </c>
      <c r="ET1311" s="21">
        <v>-1.7961436882615089E-2</v>
      </c>
      <c r="EU1311" s="21">
        <v>72.301827870601102</v>
      </c>
      <c r="EV1311" s="21">
        <v>72.165075937906906</v>
      </c>
      <c r="EW1311" s="21">
        <v>71.736903740621202</v>
      </c>
      <c r="EX1311" s="21">
        <v>71.164174397786454</v>
      </c>
      <c r="EY1311" s="21">
        <v>71.265126546223954</v>
      </c>
      <c r="EZ1311" s="21">
        <v>71.063346862792969</v>
      </c>
      <c r="FA1311" s="21">
        <v>71.751299540201828</v>
      </c>
      <c r="FB1311" s="21">
        <v>71.793777465820313</v>
      </c>
      <c r="FC1311" s="21">
        <v>75.510363260904953</v>
      </c>
      <c r="FD1311" s="21">
        <v>79.961181640625</v>
      </c>
      <c r="FE1311" s="21">
        <v>84.027542114257813</v>
      </c>
      <c r="FF1311" s="21">
        <v>87.353750864664718</v>
      </c>
      <c r="FG1311" s="21">
        <v>89.076132456461593</v>
      </c>
      <c r="FH1311" s="21">
        <v>89.132280985514328</v>
      </c>
      <c r="FI1311" s="21">
        <v>88.147842407226563</v>
      </c>
      <c r="FJ1311" s="21">
        <v>87.400375366210938</v>
      </c>
      <c r="FK1311" s="21">
        <v>87.09505971272786</v>
      </c>
      <c r="FL1311" s="21">
        <v>85.673493703206375</v>
      </c>
      <c r="FM1311" s="21">
        <v>81.849033355712891</v>
      </c>
      <c r="FN1311" s="21">
        <v>78.635117848714188</v>
      </c>
      <c r="FO1311" s="21">
        <v>76.350742340087891</v>
      </c>
      <c r="FP1311" s="21">
        <v>74.79254150390625</v>
      </c>
      <c r="FQ1311" s="21">
        <v>74.141457875569657</v>
      </c>
      <c r="FR1311" s="21">
        <v>73.292682647705078</v>
      </c>
      <c r="FS1311" s="21">
        <v>7.9972878098487854E-2</v>
      </c>
      <c r="FT1311" s="21"/>
      <c r="FU1311" s="21">
        <v>6.9750258699059486E-3</v>
      </c>
      <c r="FV1311" t="s">
        <v>294</v>
      </c>
      <c r="FW1311" s="21"/>
      <c r="FX1311">
        <f t="shared" si="60"/>
        <v>1.1577847957611085</v>
      </c>
      <c r="FY1311">
        <f t="shared" si="61"/>
        <v>5.8592803066130725E-2</v>
      </c>
      <c r="FZ1311">
        <f t="shared" si="62"/>
        <v>81.920689392089841</v>
      </c>
    </row>
    <row r="1312" spans="1:182" x14ac:dyDescent="0.2">
      <c r="A1312" t="s">
        <v>227</v>
      </c>
      <c r="B1312" t="s">
        <v>199</v>
      </c>
      <c r="C1312" t="s">
        <v>284</v>
      </c>
      <c r="D1312" t="s">
        <v>280</v>
      </c>
      <c r="E1312" t="s">
        <v>220</v>
      </c>
      <c r="F1312" s="21">
        <v>181.83332824707031</v>
      </c>
      <c r="G1312" s="21">
        <v>0.90846371650695801</v>
      </c>
      <c r="H1312" s="21">
        <v>0.81988054513931274</v>
      </c>
      <c r="I1312" s="21">
        <v>0.74123936891555786</v>
      </c>
      <c r="J1312" s="21">
        <v>0.66002339124679565</v>
      </c>
      <c r="K1312" s="21">
        <v>0.63063758611679077</v>
      </c>
      <c r="L1312" s="21">
        <v>0.64708048105239868</v>
      </c>
      <c r="M1312" s="21">
        <v>0.64392626285552979</v>
      </c>
      <c r="N1312" s="21">
        <v>0.72136729955673218</v>
      </c>
      <c r="O1312" s="21">
        <v>0.79299867153167725</v>
      </c>
      <c r="P1312" s="21">
        <v>0.86299902200698853</v>
      </c>
      <c r="Q1312" s="21">
        <v>0.94904685020446777</v>
      </c>
      <c r="R1312" s="21">
        <v>1.0705896615982056</v>
      </c>
      <c r="S1312" s="21">
        <v>1.173281192779541</v>
      </c>
      <c r="T1312" s="21">
        <v>1.2682065963745117</v>
      </c>
      <c r="U1312" s="21">
        <v>1.7248585224151611</v>
      </c>
      <c r="V1312" s="21">
        <v>1.8374737501144409</v>
      </c>
      <c r="W1312" s="21">
        <v>1.8612622022628784</v>
      </c>
      <c r="X1312" s="21">
        <v>1.8547611236572266</v>
      </c>
      <c r="Y1312" s="21">
        <v>1.5638808012008667</v>
      </c>
      <c r="Z1312" s="21">
        <v>1.4947350025177002</v>
      </c>
      <c r="AA1312" s="21">
        <v>1.571216344833374</v>
      </c>
      <c r="AB1312" s="21">
        <v>1.4197913408279419</v>
      </c>
      <c r="AC1312" s="21">
        <v>1.250288724899292</v>
      </c>
      <c r="AD1312" s="21">
        <v>1.0680117607116699</v>
      </c>
      <c r="AE1312" s="21">
        <v>-0.14602702856063843</v>
      </c>
      <c r="AF1312" s="21">
        <v>-0.10015665739774704</v>
      </c>
      <c r="AG1312" s="21">
        <v>-4.9728404730558395E-2</v>
      </c>
      <c r="AH1312" s="21">
        <v>-8.1429086625576019E-2</v>
      </c>
      <c r="AI1312" s="21">
        <v>-5.0432465970516205E-2</v>
      </c>
      <c r="AJ1312" s="21">
        <v>-3.5196777433156967E-2</v>
      </c>
      <c r="AK1312" s="21">
        <v>-3.7685345858335495E-2</v>
      </c>
      <c r="AL1312" s="21">
        <v>-5.3748495876789093E-2</v>
      </c>
      <c r="AM1312" s="21">
        <v>-8.4873482584953308E-2</v>
      </c>
      <c r="AN1312" s="21">
        <v>-0.1173519566655159</v>
      </c>
      <c r="AO1312" s="21">
        <v>-0.15190199017524719</v>
      </c>
      <c r="AP1312" s="21">
        <v>-0.18963293731212616</v>
      </c>
      <c r="AQ1312" s="21">
        <v>-0.27963992953300476</v>
      </c>
      <c r="AR1312" s="21">
        <v>-0.47109878063201904</v>
      </c>
      <c r="AS1312" s="21">
        <v>0.10683844983577728</v>
      </c>
      <c r="AT1312" s="21">
        <v>8.4185048937797546E-2</v>
      </c>
      <c r="AU1312" s="21">
        <v>0.12109459191560745</v>
      </c>
      <c r="AV1312" s="21">
        <v>0.18522046506404877</v>
      </c>
      <c r="AW1312" s="21">
        <v>-0.16138197481632233</v>
      </c>
      <c r="AX1312" s="21">
        <v>-0.12503410875797272</v>
      </c>
      <c r="AY1312" s="21">
        <v>-0.18128287792205811</v>
      </c>
      <c r="AZ1312" s="21">
        <v>-0.19960398972034454</v>
      </c>
      <c r="BA1312" s="21">
        <v>-0.16621227562427521</v>
      </c>
      <c r="BB1312" s="21">
        <v>-0.12168668955564499</v>
      </c>
      <c r="BC1312" s="21">
        <v>-0.11577202379703522</v>
      </c>
      <c r="BD1312" s="21">
        <v>-7.6860621571540833E-2</v>
      </c>
      <c r="BE1312" s="21">
        <v>-3.3570375293493271E-2</v>
      </c>
      <c r="BF1312" s="21">
        <v>-6.5170042216777802E-2</v>
      </c>
      <c r="BG1312" s="21">
        <v>-3.6720205098390579E-2</v>
      </c>
      <c r="BH1312" s="21">
        <v>-2.1943850442767143E-2</v>
      </c>
      <c r="BI1312" s="21">
        <v>-2.302955649793148E-2</v>
      </c>
      <c r="BJ1312" s="21">
        <v>-3.4029185771942139E-2</v>
      </c>
      <c r="BK1312" s="21">
        <v>-6.4237929880619049E-2</v>
      </c>
      <c r="BL1312" s="21">
        <v>-9.4990998506546021E-2</v>
      </c>
      <c r="BM1312" s="21">
        <v>-0.12185480445623398</v>
      </c>
      <c r="BN1312" s="21">
        <v>-0.1581978052854538</v>
      </c>
      <c r="BO1312" s="21">
        <v>-0.24298569560050964</v>
      </c>
      <c r="BP1312" s="21">
        <v>-0.41560503840446472</v>
      </c>
      <c r="BQ1312" s="21">
        <v>0.1478082686662674</v>
      </c>
      <c r="BR1312" s="21">
        <v>0.12755309045314789</v>
      </c>
      <c r="BS1312" s="21">
        <v>0.16329458355903625</v>
      </c>
      <c r="BT1312" s="21">
        <v>0.22929801046848297</v>
      </c>
      <c r="BU1312" s="21">
        <v>-0.12011881172657013</v>
      </c>
      <c r="BV1312" s="21">
        <v>-8.7810143828392029E-2</v>
      </c>
      <c r="BW1312" s="21">
        <v>-0.1385788768529892</v>
      </c>
      <c r="BX1312" s="21">
        <v>-0.16259630024433136</v>
      </c>
      <c r="BY1312" s="21">
        <v>-0.13614235818386078</v>
      </c>
      <c r="BZ1312" s="21">
        <v>-9.9212639033794403E-2</v>
      </c>
      <c r="CA1312" s="21">
        <v>-9.4817496836185455E-2</v>
      </c>
      <c r="CB1312" s="21">
        <v>-6.0725856572389603E-2</v>
      </c>
      <c r="CC1312" s="21">
        <v>-2.2379375994205475E-2</v>
      </c>
      <c r="CD1312" s="21">
        <v>-5.3909081965684891E-2</v>
      </c>
      <c r="CE1312" s="21">
        <v>-2.72231325507164E-2</v>
      </c>
      <c r="CF1312" s="21">
        <v>-1.2764912098646164E-2</v>
      </c>
      <c r="CG1312" s="21">
        <v>-1.287899911403656E-2</v>
      </c>
      <c r="CH1312" s="21">
        <v>-2.0371651276946068E-2</v>
      </c>
      <c r="CI1312" s="21">
        <v>-4.9945808947086334E-2</v>
      </c>
      <c r="CJ1312" s="21">
        <v>-7.9503871500492096E-2</v>
      </c>
      <c r="CK1312" s="21">
        <v>-0.10104421526193619</v>
      </c>
      <c r="CL1312" s="21">
        <v>-0.13642594218254089</v>
      </c>
      <c r="CM1312" s="21">
        <v>-0.21759907901287079</v>
      </c>
      <c r="CN1312" s="21">
        <v>-0.37717023491859436</v>
      </c>
      <c r="CO1312" s="21">
        <v>0.17618384957313538</v>
      </c>
      <c r="CP1312" s="21">
        <v>0.15758967399597168</v>
      </c>
      <c r="CQ1312" s="21">
        <v>0.19252216815948486</v>
      </c>
      <c r="CR1312" s="21">
        <v>0.25982597470283508</v>
      </c>
      <c r="CS1312" s="21">
        <v>-9.1540068387985229E-2</v>
      </c>
      <c r="CT1312" s="21">
        <v>-6.2028929591178894E-2</v>
      </c>
      <c r="CU1312" s="21">
        <v>-0.10900222510099411</v>
      </c>
      <c r="CV1312" s="21">
        <v>-0.13696488738059998</v>
      </c>
      <c r="CW1312" s="21">
        <v>-0.11531603336334229</v>
      </c>
      <c r="CX1312" s="21">
        <v>-8.3647184073925018E-2</v>
      </c>
      <c r="CY1312" s="21">
        <v>-7.3862969875335693E-2</v>
      </c>
      <c r="CZ1312" s="21">
        <v>-4.4591091573238373E-2</v>
      </c>
      <c r="DA1312" s="21">
        <v>-1.1188375763595104E-2</v>
      </c>
      <c r="DB1312" s="21">
        <v>-4.2648117989301682E-2</v>
      </c>
      <c r="DC1312" s="21">
        <v>-1.772606186568737E-2</v>
      </c>
      <c r="DD1312" s="21">
        <v>-3.5859739873558283E-3</v>
      </c>
      <c r="DE1312" s="21">
        <v>-2.7284424286335707E-3</v>
      </c>
      <c r="DF1312" s="21">
        <v>-6.7141172476112843E-3</v>
      </c>
      <c r="DG1312" s="21">
        <v>-3.5653688013553619E-2</v>
      </c>
      <c r="DH1312" s="21">
        <v>-6.4016744494438171E-2</v>
      </c>
      <c r="DI1312" s="21">
        <v>-8.0233626067638397E-2</v>
      </c>
      <c r="DJ1312" s="21">
        <v>-0.11465407162904739</v>
      </c>
      <c r="DK1312" s="21">
        <v>-0.19221246242523193</v>
      </c>
      <c r="DL1312" s="21">
        <v>-0.338735431432724</v>
      </c>
      <c r="DM1312" s="21">
        <v>0.20455943048000336</v>
      </c>
      <c r="DN1312" s="21">
        <v>0.18762625753879547</v>
      </c>
      <c r="DO1312" s="21">
        <v>0.22174975275993347</v>
      </c>
      <c r="DP1312" s="21">
        <v>0.29035395383834839</v>
      </c>
      <c r="DQ1312" s="21">
        <v>-6.296132504940033E-2</v>
      </c>
      <c r="DR1312" s="21">
        <v>-3.6247719079256058E-2</v>
      </c>
      <c r="DS1312" s="21">
        <v>-7.9425573348999023E-2</v>
      </c>
      <c r="DT1312" s="21">
        <v>-0.11133347451686859</v>
      </c>
      <c r="DU1312" s="21">
        <v>-9.4489701092243195E-2</v>
      </c>
      <c r="DV1312" s="21">
        <v>-6.8081729114055634E-2</v>
      </c>
      <c r="DW1312" s="21">
        <v>-4.3607968837022781E-2</v>
      </c>
      <c r="DX1312" s="21">
        <v>-2.1295057609677315E-2</v>
      </c>
      <c r="DY1312" s="21">
        <v>4.9696522764861584E-3</v>
      </c>
      <c r="DZ1312" s="21">
        <v>-2.6389077305793762E-2</v>
      </c>
      <c r="EA1312" s="21">
        <v>-4.0137995965778828E-3</v>
      </c>
      <c r="EB1312" s="21">
        <v>9.6669550985097885E-3</v>
      </c>
      <c r="EC1312" s="21">
        <v>1.1927349492907524E-2</v>
      </c>
      <c r="ED1312" s="21">
        <v>1.3005192391574383E-2</v>
      </c>
      <c r="EE1312" s="21">
        <v>-1.5018132515251637E-2</v>
      </c>
      <c r="EF1312" s="21">
        <v>-4.1655786335468292E-2</v>
      </c>
      <c r="EG1312" s="21">
        <v>-5.0186432898044586E-2</v>
      </c>
      <c r="EH1312" s="21">
        <v>-8.3218954503536224E-2</v>
      </c>
      <c r="EI1312" s="21">
        <v>-0.15555821359157562</v>
      </c>
      <c r="EJ1312" s="21">
        <v>-0.28324168920516968</v>
      </c>
      <c r="EK1312" s="21">
        <v>0.24552924931049347</v>
      </c>
      <c r="EL1312" s="21">
        <v>0.23099429905414581</v>
      </c>
      <c r="EM1312" s="21">
        <v>0.26394975185394287</v>
      </c>
      <c r="EN1312" s="21">
        <v>0.33443146944046021</v>
      </c>
      <c r="EO1312" s="21">
        <v>-2.1698163822293282E-2</v>
      </c>
      <c r="EP1312" s="21">
        <v>9.7625586204230785E-4</v>
      </c>
      <c r="EQ1312" s="21">
        <v>-3.6721579730510712E-2</v>
      </c>
      <c r="ER1312" s="21">
        <v>-7.4325785040855408E-2</v>
      </c>
      <c r="ES1312" s="21">
        <v>-6.4419791102409363E-2</v>
      </c>
      <c r="ET1312" s="21">
        <v>-4.5607682317495346E-2</v>
      </c>
      <c r="EU1312" s="21">
        <v>72.301827870601102</v>
      </c>
      <c r="EV1312" s="21">
        <v>72.165075937906906</v>
      </c>
      <c r="EW1312" s="21">
        <v>71.736903740621202</v>
      </c>
      <c r="EX1312" s="21">
        <v>71.164174397786454</v>
      </c>
      <c r="EY1312" s="21">
        <v>71.265126546223954</v>
      </c>
      <c r="EZ1312" s="21">
        <v>71.063346862792969</v>
      </c>
      <c r="FA1312" s="21">
        <v>71.751299540201828</v>
      </c>
      <c r="FB1312" s="21">
        <v>71.793777465820313</v>
      </c>
      <c r="FC1312" s="21">
        <v>75.510363260904953</v>
      </c>
      <c r="FD1312" s="21">
        <v>79.961181640625</v>
      </c>
      <c r="FE1312" s="21">
        <v>84.027542114257813</v>
      </c>
      <c r="FF1312" s="21">
        <v>87.353750864664718</v>
      </c>
      <c r="FG1312" s="21">
        <v>89.076132456461593</v>
      </c>
      <c r="FH1312" s="21">
        <v>89.132280985514328</v>
      </c>
      <c r="FI1312" s="21">
        <v>88.147842407226563</v>
      </c>
      <c r="FJ1312" s="21">
        <v>87.400375366210938</v>
      </c>
      <c r="FK1312" s="21">
        <v>87.09505971272786</v>
      </c>
      <c r="FL1312" s="21">
        <v>85.673493703206375</v>
      </c>
      <c r="FM1312" s="21">
        <v>81.849033355712891</v>
      </c>
      <c r="FN1312" s="21">
        <v>78.635117848714188</v>
      </c>
      <c r="FO1312" s="21">
        <v>76.350742340087891</v>
      </c>
      <c r="FP1312" s="21">
        <v>74.79254150390625</v>
      </c>
      <c r="FQ1312" s="21">
        <v>74.141457875569657</v>
      </c>
      <c r="FR1312" s="21">
        <v>73.292682647705078</v>
      </c>
      <c r="FS1312" s="21">
        <v>0.44787415862083435</v>
      </c>
      <c r="FT1312" s="21"/>
      <c r="FU1312" s="21">
        <v>4.5428488403558731E-2</v>
      </c>
      <c r="FV1312" t="s">
        <v>294</v>
      </c>
      <c r="FW1312" s="21"/>
      <c r="FX1312">
        <f t="shared" si="60"/>
        <v>1.6691710948944092</v>
      </c>
      <c r="FY1312">
        <f t="shared" si="61"/>
        <v>3.7955383956432345E-2</v>
      </c>
      <c r="FZ1312">
        <f t="shared" si="62"/>
        <v>81.920689392089841</v>
      </c>
    </row>
    <row r="1313" spans="1:182" x14ac:dyDescent="0.2">
      <c r="A1313" t="s">
        <v>227</v>
      </c>
      <c r="B1313" t="s">
        <v>199</v>
      </c>
      <c r="C1313" t="s">
        <v>283</v>
      </c>
      <c r="D1313" t="s">
        <v>270</v>
      </c>
      <c r="E1313" t="s">
        <v>221</v>
      </c>
      <c r="F1313" s="21">
        <v>4605</v>
      </c>
      <c r="G1313" s="21">
        <v>0.93808436393737793</v>
      </c>
      <c r="H1313" s="21">
        <v>0.83217072486877441</v>
      </c>
      <c r="I1313" s="21">
        <v>0.75423800945281982</v>
      </c>
      <c r="J1313" s="21">
        <v>0.69407707452774048</v>
      </c>
      <c r="K1313" s="21">
        <v>0.66836535930633545</v>
      </c>
      <c r="L1313" s="21">
        <v>0.67447590827941895</v>
      </c>
      <c r="M1313" s="21">
        <v>0.69678032398223877</v>
      </c>
      <c r="N1313" s="21">
        <v>0.74718970060348511</v>
      </c>
      <c r="O1313" s="21">
        <v>0.81376516819000244</v>
      </c>
      <c r="P1313" s="21">
        <v>0.87155145406723022</v>
      </c>
      <c r="Q1313" s="21">
        <v>0.9657738208770752</v>
      </c>
      <c r="R1313" s="21">
        <v>1.1372551918029785</v>
      </c>
      <c r="S1313" s="21">
        <v>1.3239904642105103</v>
      </c>
      <c r="T1313" s="21">
        <v>1.4791773557662964</v>
      </c>
      <c r="U1313" s="21">
        <v>1.6345802545547485</v>
      </c>
      <c r="V1313" s="21">
        <v>1.753098726272583</v>
      </c>
      <c r="W1313" s="21">
        <v>1.7718209028244019</v>
      </c>
      <c r="X1313" s="21">
        <v>1.7629488706588745</v>
      </c>
      <c r="Y1313" s="21">
        <v>1.6949530839920044</v>
      </c>
      <c r="Z1313" s="21">
        <v>1.5876452922821045</v>
      </c>
      <c r="AA1313" s="21">
        <v>1.5336734056472778</v>
      </c>
      <c r="AB1313" s="21">
        <v>1.4595333337783813</v>
      </c>
      <c r="AC1313" s="21">
        <v>1.2726876735687256</v>
      </c>
      <c r="AD1313" s="21">
        <v>1.0783766508102417</v>
      </c>
      <c r="AE1313" s="21">
        <v>-2.3323025554418564E-2</v>
      </c>
      <c r="AF1313" s="21">
        <v>-2.3828607052564621E-2</v>
      </c>
      <c r="AG1313" s="21">
        <v>-2.0991995930671692E-2</v>
      </c>
      <c r="AH1313" s="21">
        <v>-2.8511198237538338E-2</v>
      </c>
      <c r="AI1313" s="21">
        <v>-1.9735483452677727E-2</v>
      </c>
      <c r="AJ1313" s="21">
        <v>-1.3215740211308002E-2</v>
      </c>
      <c r="AK1313" s="21">
        <v>-6.5715550445020199E-3</v>
      </c>
      <c r="AL1313" s="21">
        <v>-4.9382313154637814E-3</v>
      </c>
      <c r="AM1313" s="21">
        <v>-2.1583819761872292E-2</v>
      </c>
      <c r="AN1313" s="21">
        <v>-1.7387516796588898E-2</v>
      </c>
      <c r="AO1313" s="21">
        <v>-1.8430639058351517E-2</v>
      </c>
      <c r="AP1313" s="21">
        <v>-1.7814338207244873E-2</v>
      </c>
      <c r="AQ1313" s="21">
        <v>-1.9458755850791931E-2</v>
      </c>
      <c r="AR1313" s="21">
        <v>-3.3239241689443588E-2</v>
      </c>
      <c r="AS1313" s="21">
        <v>0.19672317802906036</v>
      </c>
      <c r="AT1313" s="21">
        <v>0.20854465663433075</v>
      </c>
      <c r="AU1313" s="21">
        <v>0.23307177424430847</v>
      </c>
      <c r="AV1313" s="21">
        <v>0.20277903974056244</v>
      </c>
      <c r="AW1313" s="21">
        <v>2.2866453975439072E-2</v>
      </c>
      <c r="AX1313" s="21">
        <v>2.2633455228060484E-3</v>
      </c>
      <c r="AY1313" s="21">
        <v>-2.9821699485182762E-2</v>
      </c>
      <c r="AZ1313" s="21">
        <v>-3.8027491420507431E-2</v>
      </c>
      <c r="BA1313" s="21">
        <v>-5.7697359472513199E-2</v>
      </c>
      <c r="BB1313" s="21">
        <v>-5.1517404615879059E-2</v>
      </c>
      <c r="BC1313" s="21">
        <v>-1.042513269931078E-2</v>
      </c>
      <c r="BD1313" s="21">
        <v>-1.1762592941522598E-2</v>
      </c>
      <c r="BE1313" s="21">
        <v>-1.0358342900872231E-2</v>
      </c>
      <c r="BF1313" s="21">
        <v>-1.762765645980835E-2</v>
      </c>
      <c r="BG1313" s="21">
        <v>-1.055894885212183E-2</v>
      </c>
      <c r="BH1313" s="21">
        <v>-4.2786477133631706E-3</v>
      </c>
      <c r="BI1313" s="21">
        <v>1.8819781253114343E-3</v>
      </c>
      <c r="BJ1313" s="21">
        <v>4.7961799427866936E-3</v>
      </c>
      <c r="BK1313" s="21">
        <v>-1.0345660150051117E-2</v>
      </c>
      <c r="BL1313" s="21">
        <v>-4.9450281076133251E-3</v>
      </c>
      <c r="BM1313" s="21">
        <v>-5.4999785497784615E-3</v>
      </c>
      <c r="BN1313" s="21">
        <v>-1.1241429019719362E-3</v>
      </c>
      <c r="BO1313" s="21">
        <v>8.6516170995309949E-5</v>
      </c>
      <c r="BP1313" s="21">
        <v>-1.1694308370351791E-2</v>
      </c>
      <c r="BQ1313" s="21">
        <v>0.217507004737854</v>
      </c>
      <c r="BR1313" s="21">
        <v>0.23077447712421417</v>
      </c>
      <c r="BS1313" s="21">
        <v>0.25384485721588135</v>
      </c>
      <c r="BT1313" s="21">
        <v>0.22315752506256104</v>
      </c>
      <c r="BU1313" s="21">
        <v>4.3908976018428802E-2</v>
      </c>
      <c r="BV1313" s="21">
        <v>2.2359216585755348E-2</v>
      </c>
      <c r="BW1313" s="21">
        <v>-1.0865109041333199E-2</v>
      </c>
      <c r="BX1313" s="21">
        <v>-2.0494472235441208E-2</v>
      </c>
      <c r="BY1313" s="21">
        <v>-4.1552253067493439E-2</v>
      </c>
      <c r="BZ1313" s="21">
        <v>-3.7316553294658661E-2</v>
      </c>
      <c r="CA1313" s="21">
        <v>-1.4920909889042377E-3</v>
      </c>
      <c r="CB1313" s="21">
        <v>-3.4057085867971182E-3</v>
      </c>
      <c r="CC1313" s="21">
        <v>-2.9935066122561693E-3</v>
      </c>
      <c r="CD1313" s="21">
        <v>-1.0089748539030552E-2</v>
      </c>
      <c r="CE1313" s="21">
        <v>-4.2033102363348007E-3</v>
      </c>
      <c r="CF1313" s="21">
        <v>1.9111556466668844E-3</v>
      </c>
      <c r="CG1313" s="21">
        <v>7.7368696220219135E-3</v>
      </c>
      <c r="CH1313" s="21">
        <v>1.1538203805685043E-2</v>
      </c>
      <c r="CI1313" s="21">
        <v>-2.5621443055570126E-3</v>
      </c>
      <c r="CJ1313" s="21">
        <v>3.6726011894643307E-3</v>
      </c>
      <c r="CK1313" s="21">
        <v>3.4557573962956667E-3</v>
      </c>
      <c r="CL1313" s="21">
        <v>1.0435435920953751E-2</v>
      </c>
      <c r="CM1313" s="21">
        <v>1.3623511418700218E-2</v>
      </c>
      <c r="CN1313" s="21">
        <v>3.227646229788661E-3</v>
      </c>
      <c r="CO1313" s="21">
        <v>0.23190180957317352</v>
      </c>
      <c r="CP1313" s="21">
        <v>0.24617078900337219</v>
      </c>
      <c r="CQ1313" s="21">
        <v>0.26823222637176514</v>
      </c>
      <c r="CR1313" s="21">
        <v>0.23727160692214966</v>
      </c>
      <c r="CS1313" s="21">
        <v>5.8482959866523743E-2</v>
      </c>
      <c r="CT1313" s="21">
        <v>3.6277554929256439E-2</v>
      </c>
      <c r="CU1313" s="21">
        <v>2.2641681134700775E-3</v>
      </c>
      <c r="CV1313" s="21">
        <v>-8.3511574193835258E-3</v>
      </c>
      <c r="CW1313" s="21">
        <v>-3.0370203778147697E-2</v>
      </c>
      <c r="CX1313" s="21">
        <v>-2.7481082826852798E-2</v>
      </c>
      <c r="CY1313" s="21">
        <v>7.4409507215023041E-3</v>
      </c>
      <c r="CZ1313" s="21">
        <v>4.9511762335896492E-3</v>
      </c>
      <c r="DA1313" s="21">
        <v>4.3713292106986046E-3</v>
      </c>
      <c r="DB1313" s="21">
        <v>-2.5518406182527542E-3</v>
      </c>
      <c r="DC1313" s="21">
        <v>2.1523288451135159E-3</v>
      </c>
      <c r="DD1313" s="21">
        <v>8.1009585410356522E-3</v>
      </c>
      <c r="DE1313" s="21">
        <v>1.3591760769486427E-2</v>
      </c>
      <c r="DF1313" s="21">
        <v>1.8280226737260818E-2</v>
      </c>
      <c r="DG1313" s="21">
        <v>5.2213715389370918E-3</v>
      </c>
      <c r="DH1313" s="21">
        <v>1.2290230020880699E-2</v>
      </c>
      <c r="DI1313" s="21">
        <v>1.2411493808031082E-2</v>
      </c>
      <c r="DJ1313" s="21">
        <v>2.1995015442371368E-2</v>
      </c>
      <c r="DK1313" s="21">
        <v>2.7160506695508957E-2</v>
      </c>
      <c r="DL1313" s="21">
        <v>1.8149601295590401E-2</v>
      </c>
      <c r="DM1313" s="21">
        <v>0.24629661440849304</v>
      </c>
      <c r="DN1313" s="21">
        <v>0.26156708598136902</v>
      </c>
      <c r="DO1313" s="21">
        <v>0.28261959552764893</v>
      </c>
      <c r="DP1313" s="21">
        <v>0.25138568878173828</v>
      </c>
      <c r="DQ1313" s="21">
        <v>7.3056943714618683E-2</v>
      </c>
      <c r="DR1313" s="21">
        <v>5.0195895135402679E-2</v>
      </c>
      <c r="DS1313" s="21">
        <v>1.5393445268273354E-2</v>
      </c>
      <c r="DT1313" s="21">
        <v>3.7921578623354435E-3</v>
      </c>
      <c r="DU1313" s="21">
        <v>-1.9188152626156807E-2</v>
      </c>
      <c r="DV1313" s="21">
        <v>-1.7645614221692085E-2</v>
      </c>
      <c r="DW1313" s="21">
        <v>2.0338844507932663E-2</v>
      </c>
      <c r="DX1313" s="21">
        <v>1.7017191275954247E-2</v>
      </c>
      <c r="DY1313" s="21">
        <v>1.5004983171820641E-2</v>
      </c>
      <c r="DZ1313" s="21">
        <v>8.3317011594772339E-3</v>
      </c>
      <c r="EA1313" s="21">
        <v>1.1328862048685551E-2</v>
      </c>
      <c r="EB1313" s="21">
        <v>1.7038051038980484E-2</v>
      </c>
      <c r="EC1313" s="21">
        <v>2.204529382288456E-2</v>
      </c>
      <c r="ED1313" s="21">
        <v>2.8014639392495155E-2</v>
      </c>
      <c r="EE1313" s="21">
        <v>1.6459532082080841E-2</v>
      </c>
      <c r="EF1313" s="21">
        <v>2.4732718244194984E-2</v>
      </c>
      <c r="EG1313" s="21">
        <v>2.5342153385281563E-2</v>
      </c>
      <c r="EH1313" s="21">
        <v>3.8685210049152374E-2</v>
      </c>
      <c r="EI1313" s="21">
        <v>4.6705778688192368E-2</v>
      </c>
      <c r="EJ1313" s="21">
        <v>3.9694532752037048E-2</v>
      </c>
      <c r="EK1313" s="21">
        <v>0.26708042621612549</v>
      </c>
      <c r="EL1313" s="21">
        <v>0.28379693627357483</v>
      </c>
      <c r="EM1313" s="21">
        <v>0.3033926784992218</v>
      </c>
      <c r="EN1313" s="21">
        <v>0.27176418900489807</v>
      </c>
      <c r="EO1313" s="21">
        <v>9.4099462032318115E-2</v>
      </c>
      <c r="EP1313" s="21">
        <v>7.0291765034198761E-2</v>
      </c>
      <c r="EQ1313" s="21">
        <v>3.4350033849477768E-2</v>
      </c>
      <c r="ER1313" s="21">
        <v>2.1325176581740379E-2</v>
      </c>
      <c r="ES1313" s="21">
        <v>-3.0430483166128397E-3</v>
      </c>
      <c r="ET1313" s="21">
        <v>-3.4447596408426762E-3</v>
      </c>
      <c r="EU1313" s="21">
        <v>71.917748917748924</v>
      </c>
      <c r="EV1313" s="21">
        <v>70.683982849121094</v>
      </c>
      <c r="EW1313" s="21">
        <v>70.298701298701303</v>
      </c>
      <c r="EX1313" s="21">
        <v>69.757575988769531</v>
      </c>
      <c r="EY1313" s="21">
        <v>69.155845642089844</v>
      </c>
      <c r="EZ1313" s="21">
        <v>70.225105285644531</v>
      </c>
      <c r="FA1313" s="21">
        <v>71.216453552246094</v>
      </c>
      <c r="FB1313" s="21">
        <v>72.268394470214844</v>
      </c>
      <c r="FC1313" s="21">
        <v>75.926406860351563</v>
      </c>
      <c r="FD1313" s="21">
        <v>78.025970458984375</v>
      </c>
      <c r="FE1313" s="21">
        <v>79.692642211914063</v>
      </c>
      <c r="FF1313" s="21">
        <v>83.155845642089844</v>
      </c>
      <c r="FG1313" s="21">
        <v>87.757575988769531</v>
      </c>
      <c r="FH1313" s="21">
        <v>88.069267272949219</v>
      </c>
      <c r="FI1313" s="21">
        <v>89.787879943847656</v>
      </c>
      <c r="FJ1313" s="21">
        <v>91.909088134765625</v>
      </c>
      <c r="FK1313" s="21">
        <v>90.822509765625</v>
      </c>
      <c r="FL1313" s="21">
        <v>88.155845642089844</v>
      </c>
      <c r="FM1313" s="21">
        <v>85.450218200683594</v>
      </c>
      <c r="FN1313" s="21">
        <v>81.103897094726563</v>
      </c>
      <c r="FO1313" s="21">
        <v>76.523811340332031</v>
      </c>
      <c r="FP1313" s="21">
        <v>74.303031921386719</v>
      </c>
      <c r="FQ1313" s="21">
        <v>72.619049072265625</v>
      </c>
      <c r="FR1313" s="21">
        <v>71.861473083496094</v>
      </c>
      <c r="FS1313" s="21">
        <v>0.22758415341377258</v>
      </c>
      <c r="FT1313" s="21"/>
      <c r="FU1313" s="21">
        <v>2.2600684314966202E-2</v>
      </c>
      <c r="FV1313" t="s">
        <v>294</v>
      </c>
      <c r="FW1313" s="21"/>
      <c r="FX1313">
        <f t="shared" si="60"/>
        <v>1.6702083110809327</v>
      </c>
      <c r="FY1313">
        <f t="shared" si="61"/>
        <v>0.12050570324063301</v>
      </c>
      <c r="FZ1313">
        <f t="shared" si="62"/>
        <v>84.411256408691401</v>
      </c>
    </row>
    <row r="1314" spans="1:182" x14ac:dyDescent="0.2">
      <c r="A1314" t="s">
        <v>227</v>
      </c>
      <c r="B1314" t="s">
        <v>199</v>
      </c>
      <c r="C1314" t="s">
        <v>282</v>
      </c>
      <c r="D1314" t="s">
        <v>270</v>
      </c>
      <c r="E1314" t="s">
        <v>221</v>
      </c>
      <c r="F1314" s="21">
        <v>4448</v>
      </c>
      <c r="G1314" s="21">
        <v>0.93746739625930786</v>
      </c>
      <c r="H1314" s="21">
        <v>0.83392560482025146</v>
      </c>
      <c r="I1314" s="21">
        <v>0.75313758850097656</v>
      </c>
      <c r="J1314" s="21">
        <v>0.69809252023696899</v>
      </c>
      <c r="K1314" s="21">
        <v>0.6717643141746521</v>
      </c>
      <c r="L1314" s="21">
        <v>0.67374598979949951</v>
      </c>
      <c r="M1314" s="21">
        <v>0.69362121820449829</v>
      </c>
      <c r="N1314" s="21">
        <v>0.74546217918395996</v>
      </c>
      <c r="O1314" s="21">
        <v>0.81462317705154419</v>
      </c>
      <c r="P1314" s="21">
        <v>0.87410730123519897</v>
      </c>
      <c r="Q1314" s="21">
        <v>0.96159058809280396</v>
      </c>
      <c r="R1314" s="21">
        <v>1.1346577405929565</v>
      </c>
      <c r="S1314" s="21">
        <v>1.313373327255249</v>
      </c>
      <c r="T1314" s="21">
        <v>1.4568300247192383</v>
      </c>
      <c r="U1314" s="21">
        <v>1.578315258026123</v>
      </c>
      <c r="V1314" s="21">
        <v>1.7028129100799561</v>
      </c>
      <c r="W1314" s="21">
        <v>1.7350670099258423</v>
      </c>
      <c r="X1314" s="21">
        <v>1.7466922998428345</v>
      </c>
      <c r="Y1314" s="21">
        <v>1.6860266923904419</v>
      </c>
      <c r="Z1314" s="21">
        <v>1.5791217088699341</v>
      </c>
      <c r="AA1314" s="21">
        <v>1.5232657194137573</v>
      </c>
      <c r="AB1314" s="21">
        <v>1.4536491632461548</v>
      </c>
      <c r="AC1314" s="21">
        <v>1.2780081033706665</v>
      </c>
      <c r="AD1314" s="21">
        <v>1.0750386714935303</v>
      </c>
      <c r="AE1314" s="21">
        <v>-1.8034679815173149E-2</v>
      </c>
      <c r="AF1314" s="21">
        <v>-1.7012324184179306E-2</v>
      </c>
      <c r="AG1314" s="21">
        <v>-1.8652081489562988E-2</v>
      </c>
      <c r="AH1314" s="21">
        <v>-2.0014097914099693E-2</v>
      </c>
      <c r="AI1314" s="21">
        <v>-1.3892688788473606E-2</v>
      </c>
      <c r="AJ1314" s="21">
        <v>-1.2756709009408951E-2</v>
      </c>
      <c r="AK1314" s="21">
        <v>-1.2535592541098595E-2</v>
      </c>
      <c r="AL1314" s="21">
        <v>-9.049796499311924E-3</v>
      </c>
      <c r="AM1314" s="21">
        <v>-2.2164544090628624E-2</v>
      </c>
      <c r="AN1314" s="21">
        <v>-1.0906320065259933E-2</v>
      </c>
      <c r="AO1314" s="21">
        <v>-1.9293429329991341E-2</v>
      </c>
      <c r="AP1314" s="21">
        <v>-9.0805310755968094E-3</v>
      </c>
      <c r="AQ1314" s="21">
        <v>-5.1498953253030777E-3</v>
      </c>
      <c r="AR1314" s="21">
        <v>-1.0818293318152428E-2</v>
      </c>
      <c r="AS1314" s="21">
        <v>0.17835971713066101</v>
      </c>
      <c r="AT1314" s="21">
        <v>0.20223380625247955</v>
      </c>
      <c r="AU1314" s="21">
        <v>0.2315792590379715</v>
      </c>
      <c r="AV1314" s="21">
        <v>0.19253498315811157</v>
      </c>
      <c r="AW1314" s="21">
        <v>3.0529309064149857E-2</v>
      </c>
      <c r="AX1314" s="21">
        <v>9.432327002286911E-3</v>
      </c>
      <c r="AY1314" s="21">
        <v>-6.6970847547054291E-3</v>
      </c>
      <c r="AZ1314" s="21">
        <v>-2.0448783412575722E-2</v>
      </c>
      <c r="BA1314" s="21">
        <v>-3.5514850169420242E-2</v>
      </c>
      <c r="BB1314" s="21">
        <v>-3.5687245428562164E-2</v>
      </c>
      <c r="BC1314" s="21">
        <v>-7.3498045094311237E-3</v>
      </c>
      <c r="BD1314" s="21">
        <v>-7.0819365791976452E-3</v>
      </c>
      <c r="BE1314" s="21">
        <v>-9.4931758940219879E-3</v>
      </c>
      <c r="BF1314" s="21">
        <v>-1.1156821623444557E-2</v>
      </c>
      <c r="BG1314" s="21">
        <v>-6.1756288632750511E-3</v>
      </c>
      <c r="BH1314" s="21">
        <v>-5.1164603792130947E-3</v>
      </c>
      <c r="BI1314" s="21">
        <v>-4.6775462105870247E-3</v>
      </c>
      <c r="BJ1314" s="21">
        <v>-3.1175350886769593E-4</v>
      </c>
      <c r="BK1314" s="21">
        <v>-1.2913585640490055E-2</v>
      </c>
      <c r="BL1314" s="21">
        <v>-1.6903036739677191E-3</v>
      </c>
      <c r="BM1314" s="21">
        <v>-8.6197014898061752E-3</v>
      </c>
      <c r="BN1314" s="21">
        <v>3.5072856117039919E-3</v>
      </c>
      <c r="BO1314" s="21">
        <v>9.1273784637451172E-3</v>
      </c>
      <c r="BP1314" s="21">
        <v>4.3989843688905239E-3</v>
      </c>
      <c r="BQ1314" s="21">
        <v>0.19399802386760712</v>
      </c>
      <c r="BR1314" s="21">
        <v>0.21861064434051514</v>
      </c>
      <c r="BS1314" s="21">
        <v>0.24757900834083557</v>
      </c>
      <c r="BT1314" s="21">
        <v>0.2084386944770813</v>
      </c>
      <c r="BU1314" s="21">
        <v>4.6074211597442627E-2</v>
      </c>
      <c r="BV1314" s="21">
        <v>2.346002496778965E-2</v>
      </c>
      <c r="BW1314" s="21">
        <v>6.7358650267124176E-3</v>
      </c>
      <c r="BX1314" s="21">
        <v>-7.2728274390101433E-3</v>
      </c>
      <c r="BY1314" s="21">
        <v>-2.3283502086997032E-2</v>
      </c>
      <c r="BZ1314" s="21">
        <v>-2.4842230603098869E-2</v>
      </c>
      <c r="CA1314" s="21">
        <v>5.0507485866546631E-5</v>
      </c>
      <c r="CB1314" s="21">
        <v>-2.041800762526691E-4</v>
      </c>
      <c r="CC1314" s="21">
        <v>-3.1497469171881676E-3</v>
      </c>
      <c r="CD1314" s="21">
        <v>-5.0222990103065968E-3</v>
      </c>
      <c r="CE1314" s="21">
        <v>-8.3081726916134357E-4</v>
      </c>
      <c r="CF1314" s="21">
        <v>1.7515264335088432E-4</v>
      </c>
      <c r="CG1314" s="21">
        <v>7.649125182069838E-4</v>
      </c>
      <c r="CH1314" s="21">
        <v>5.7401885278522968E-3</v>
      </c>
      <c r="CI1314" s="21">
        <v>-6.5064001828432083E-3</v>
      </c>
      <c r="CJ1314" s="21">
        <v>4.6926815994083881E-3</v>
      </c>
      <c r="CK1314" s="21">
        <v>-1.2271103914827108E-3</v>
      </c>
      <c r="CL1314" s="21">
        <v>1.2225569225847721E-2</v>
      </c>
      <c r="CM1314" s="21">
        <v>1.9015774130821228E-2</v>
      </c>
      <c r="CN1314" s="21">
        <v>1.4938424341380596E-2</v>
      </c>
      <c r="CO1314" s="21">
        <v>0.20482906699180603</v>
      </c>
      <c r="CP1314" s="21">
        <v>0.22995318472385406</v>
      </c>
      <c r="CQ1314" s="21">
        <v>0.25866037607192993</v>
      </c>
      <c r="CR1314" s="21">
        <v>0.21945355832576752</v>
      </c>
      <c r="CS1314" s="21">
        <v>5.6840561330318451E-2</v>
      </c>
      <c r="CT1314" s="21">
        <v>3.3175565302371979E-2</v>
      </c>
      <c r="CU1314" s="21">
        <v>1.6039485111832619E-2</v>
      </c>
      <c r="CV1314" s="21">
        <v>1.8527994398027658E-3</v>
      </c>
      <c r="CW1314" s="21">
        <v>-1.4812108129262924E-2</v>
      </c>
      <c r="CX1314" s="21">
        <v>-1.733100414276123E-2</v>
      </c>
      <c r="CY1314" s="21">
        <v>7.450819481164217E-3</v>
      </c>
      <c r="CZ1314" s="21">
        <v>6.6735763102769852E-3</v>
      </c>
      <c r="DA1314" s="21">
        <v>3.1936825253069401E-3</v>
      </c>
      <c r="DB1314" s="21">
        <v>1.1122237192466855E-3</v>
      </c>
      <c r="DC1314" s="21">
        <v>4.513994324952364E-3</v>
      </c>
      <c r="DD1314" s="21">
        <v>5.4667657241225243E-3</v>
      </c>
      <c r="DE1314" s="21">
        <v>6.2073711305856705E-3</v>
      </c>
      <c r="DF1314" s="21">
        <v>1.1792130768299103E-2</v>
      </c>
      <c r="DG1314" s="21">
        <v>-9.9214943475089967E-5</v>
      </c>
      <c r="DH1314" s="21">
        <v>1.1075667105615139E-2</v>
      </c>
      <c r="DI1314" s="21">
        <v>6.1654811725020409E-3</v>
      </c>
      <c r="DJ1314" s="21">
        <v>2.0943852141499519E-2</v>
      </c>
      <c r="DK1314" s="21">
        <v>2.8904169797897339E-2</v>
      </c>
      <c r="DL1314" s="21">
        <v>2.5477863848209381E-2</v>
      </c>
      <c r="DM1314" s="21">
        <v>0.21566011011600494</v>
      </c>
      <c r="DN1314" s="21">
        <v>0.24129572510719299</v>
      </c>
      <c r="DO1314" s="21">
        <v>0.26974174380302429</v>
      </c>
      <c r="DP1314" s="21">
        <v>0.23046842217445374</v>
      </c>
      <c r="DQ1314" s="21">
        <v>6.7606911063194275E-2</v>
      </c>
      <c r="DR1314" s="21">
        <v>4.2891107499599457E-2</v>
      </c>
      <c r="DS1314" s="21">
        <v>2.534310519695282E-2</v>
      </c>
      <c r="DT1314" s="21">
        <v>1.0978426784276962E-2</v>
      </c>
      <c r="DU1314" s="21">
        <v>-6.3407141715288162E-3</v>
      </c>
      <c r="DV1314" s="21">
        <v>-9.8197786137461662E-3</v>
      </c>
      <c r="DW1314" s="21">
        <v>1.8135694786906242E-2</v>
      </c>
      <c r="DX1314" s="21">
        <v>1.6603963449597359E-2</v>
      </c>
      <c r="DY1314" s="21">
        <v>1.2352586723864079E-2</v>
      </c>
      <c r="DZ1314" s="21">
        <v>9.9694998934864998E-3</v>
      </c>
      <c r="EA1314" s="21">
        <v>1.2231053784489632E-2</v>
      </c>
      <c r="EB1314" s="21">
        <v>1.3107013888657093E-2</v>
      </c>
      <c r="EC1314" s="21">
        <v>1.406541746109724E-2</v>
      </c>
      <c r="ED1314" s="21">
        <v>2.0530173555016518E-2</v>
      </c>
      <c r="EE1314" s="21">
        <v>9.1517427936196327E-3</v>
      </c>
      <c r="EF1314" s="21">
        <v>2.0291684195399284E-2</v>
      </c>
      <c r="EG1314" s="21">
        <v>1.6839209944009781E-2</v>
      </c>
      <c r="EH1314" s="21">
        <v>3.3531669527292252E-2</v>
      </c>
      <c r="EI1314" s="21">
        <v>4.3181441724300385E-2</v>
      </c>
      <c r="EJ1314" s="21">
        <v>4.069514200091362E-2</v>
      </c>
      <c r="EK1314" s="21">
        <v>0.23129841685295105</v>
      </c>
      <c r="EL1314" s="21">
        <v>0.25767254829406738</v>
      </c>
      <c r="EM1314" s="21">
        <v>0.28574147820472717</v>
      </c>
      <c r="EN1314" s="21">
        <v>0.24637213349342346</v>
      </c>
      <c r="EO1314" s="21">
        <v>8.3151809871196747E-2</v>
      </c>
      <c r="EP1314" s="21">
        <v>5.6918803602457047E-2</v>
      </c>
      <c r="EQ1314" s="21">
        <v>3.8776054978370667E-2</v>
      </c>
      <c r="ER1314" s="21">
        <v>2.4154381826519966E-2</v>
      </c>
      <c r="ES1314" s="21">
        <v>5.890632513910532E-3</v>
      </c>
      <c r="ET1314" s="21">
        <v>1.0252387728542089E-3</v>
      </c>
      <c r="EU1314" s="21">
        <v>71.917748917748924</v>
      </c>
      <c r="EV1314" s="21">
        <v>70.683982849121094</v>
      </c>
      <c r="EW1314" s="21">
        <v>70.298701298701303</v>
      </c>
      <c r="EX1314" s="21">
        <v>69.757575988769531</v>
      </c>
      <c r="EY1314" s="21">
        <v>69.155845642089844</v>
      </c>
      <c r="EZ1314" s="21">
        <v>70.225105285644531</v>
      </c>
      <c r="FA1314" s="21">
        <v>71.216453552246094</v>
      </c>
      <c r="FB1314" s="21">
        <v>72.268394470214844</v>
      </c>
      <c r="FC1314" s="21">
        <v>75.926406860351563</v>
      </c>
      <c r="FD1314" s="21">
        <v>78.025970458984375</v>
      </c>
      <c r="FE1314" s="21">
        <v>79.692642211914063</v>
      </c>
      <c r="FF1314" s="21">
        <v>83.155845642089844</v>
      </c>
      <c r="FG1314" s="21">
        <v>87.757575988769531</v>
      </c>
      <c r="FH1314" s="21">
        <v>88.069267272949219</v>
      </c>
      <c r="FI1314" s="21">
        <v>89.787879943847656</v>
      </c>
      <c r="FJ1314" s="21">
        <v>91.909088134765625</v>
      </c>
      <c r="FK1314" s="21">
        <v>90.822509765625</v>
      </c>
      <c r="FL1314" s="21">
        <v>88.155845642089844</v>
      </c>
      <c r="FM1314" s="21">
        <v>85.450218200683594</v>
      </c>
      <c r="FN1314" s="21">
        <v>81.103897094726563</v>
      </c>
      <c r="FO1314" s="21">
        <v>76.523811340332031</v>
      </c>
      <c r="FP1314" s="21">
        <v>74.303031921386719</v>
      </c>
      <c r="FQ1314" s="21">
        <v>72.619049072265625</v>
      </c>
      <c r="FR1314" s="21">
        <v>71.861473083496094</v>
      </c>
      <c r="FS1314" s="21">
        <v>0.18712393939495087</v>
      </c>
      <c r="FT1314" s="21"/>
      <c r="FU1314" s="21">
        <v>1.7629591748118401E-2</v>
      </c>
      <c r="FV1314" t="s">
        <v>294</v>
      </c>
      <c r="FW1314" s="21"/>
      <c r="FX1314">
        <f t="shared" si="60"/>
        <v>1.654034686088562</v>
      </c>
      <c r="FY1314">
        <f t="shared" si="61"/>
        <v>0.1168339092284441</v>
      </c>
      <c r="FZ1314">
        <f t="shared" si="62"/>
        <v>84.411256408691401</v>
      </c>
    </row>
    <row r="1315" spans="1:182" x14ac:dyDescent="0.2">
      <c r="A1315" t="s">
        <v>227</v>
      </c>
      <c r="B1315" t="s">
        <v>199</v>
      </c>
      <c r="C1315" t="s">
        <v>284</v>
      </c>
      <c r="D1315" t="s">
        <v>270</v>
      </c>
      <c r="E1315" t="s">
        <v>221</v>
      </c>
      <c r="F1315" s="21">
        <v>157</v>
      </c>
      <c r="G1315" s="21">
        <v>0.94452637434005737</v>
      </c>
      <c r="H1315" s="21">
        <v>0.81378751993179321</v>
      </c>
      <c r="I1315" s="21">
        <v>0.76248824596405029</v>
      </c>
      <c r="J1315" s="21">
        <v>0.64745801687240601</v>
      </c>
      <c r="K1315" s="21">
        <v>0.63232386112213135</v>
      </c>
      <c r="L1315" s="21">
        <v>0.68221282958984375</v>
      </c>
      <c r="M1315" s="21">
        <v>0.73027127981185913</v>
      </c>
      <c r="N1315" s="21">
        <v>0.77082616090774536</v>
      </c>
      <c r="O1315" s="21">
        <v>0.79837095737457275</v>
      </c>
      <c r="P1315" s="21">
        <v>0.84976774454116821</v>
      </c>
      <c r="Q1315" s="21">
        <v>1.0078823566436768</v>
      </c>
      <c r="R1315" s="21">
        <v>1.1763893365859985</v>
      </c>
      <c r="S1315" s="21">
        <v>1.4529917240142822</v>
      </c>
      <c r="T1315" s="21">
        <v>1.7256177663803101</v>
      </c>
      <c r="U1315" s="21">
        <v>2.4222700595855713</v>
      </c>
      <c r="V1315" s="21">
        <v>2.5039741992950439</v>
      </c>
      <c r="W1315" s="21">
        <v>2.4112226963043213</v>
      </c>
      <c r="X1315" s="21">
        <v>2.150808572769165</v>
      </c>
      <c r="Y1315" s="21">
        <v>1.8442639112472534</v>
      </c>
      <c r="Z1315" s="21">
        <v>1.7091197967529297</v>
      </c>
      <c r="AA1315" s="21">
        <v>1.6575285196304321</v>
      </c>
      <c r="AB1315" s="21">
        <v>1.5223420858383179</v>
      </c>
      <c r="AC1315" s="21">
        <v>1.2027604579925537</v>
      </c>
      <c r="AD1315" s="21">
        <v>1.0956254005432129</v>
      </c>
      <c r="AE1315" s="21">
        <v>-7.810617983341217E-2</v>
      </c>
      <c r="AF1315" s="21">
        <v>-9.444001317024231E-2</v>
      </c>
      <c r="AG1315" s="21">
        <v>-4.5231711119413376E-2</v>
      </c>
      <c r="AH1315" s="21">
        <v>-0.11653456836938858</v>
      </c>
      <c r="AI1315" s="21">
        <v>-8.0262288451194763E-2</v>
      </c>
      <c r="AJ1315" s="21">
        <v>-1.7970958724617958E-2</v>
      </c>
      <c r="AK1315" s="21">
        <v>5.5211231112480164E-2</v>
      </c>
      <c r="AL1315" s="21">
        <v>3.765438124537468E-2</v>
      </c>
      <c r="AM1315" s="21">
        <v>-1.5567982569336891E-2</v>
      </c>
      <c r="AN1315" s="21">
        <v>-8.4527671337127686E-2</v>
      </c>
      <c r="AO1315" s="21">
        <v>-9.4927903264760971E-3</v>
      </c>
      <c r="AP1315" s="21">
        <v>-0.10828980803489685</v>
      </c>
      <c r="AQ1315" s="21">
        <v>-0.16768741607666016</v>
      </c>
      <c r="AR1315" s="21">
        <v>-0.26550284028053284</v>
      </c>
      <c r="AS1315" s="21">
        <v>0.38695442676544189</v>
      </c>
      <c r="AT1315" s="21">
        <v>0.27392014861106873</v>
      </c>
      <c r="AU1315" s="21">
        <v>0.24853286147117615</v>
      </c>
      <c r="AV1315" s="21">
        <v>0.30889967083930969</v>
      </c>
      <c r="AW1315" s="21">
        <v>-5.6514769792556763E-2</v>
      </c>
      <c r="AX1315" s="21">
        <v>-7.2001725435256958E-2</v>
      </c>
      <c r="AY1315" s="21">
        <v>-0.26937475800514221</v>
      </c>
      <c r="AZ1315" s="21">
        <v>-0.22012926638126373</v>
      </c>
      <c r="BA1315" s="21">
        <v>-0.28749093413352966</v>
      </c>
      <c r="BB1315" s="21">
        <v>-0.21550554037094116</v>
      </c>
      <c r="BC1315" s="21">
        <v>-4.2283140122890472E-2</v>
      </c>
      <c r="BD1315" s="21">
        <v>-6.0250565409660339E-2</v>
      </c>
      <c r="BE1315" s="21">
        <v>-1.932079903781414E-2</v>
      </c>
      <c r="BF1315" s="21">
        <v>-8.466048538684845E-2</v>
      </c>
      <c r="BG1315" s="21">
        <v>-5.5966738611459732E-2</v>
      </c>
      <c r="BH1315" s="21">
        <v>4.4004367664456367E-3</v>
      </c>
      <c r="BI1315" s="21">
        <v>6.9833554327487946E-2</v>
      </c>
      <c r="BJ1315" s="21">
        <v>5.7710401713848114E-2</v>
      </c>
      <c r="BK1315" s="21">
        <v>1.6256051138043404E-2</v>
      </c>
      <c r="BL1315" s="21">
        <v>-3.8661446422338486E-2</v>
      </c>
      <c r="BM1315" s="21">
        <v>2.6817932724952698E-2</v>
      </c>
      <c r="BN1315" s="21">
        <v>-4.9102142453193665E-2</v>
      </c>
      <c r="BO1315" s="21">
        <v>-9.356977790594101E-2</v>
      </c>
      <c r="BP1315" s="21">
        <v>-0.17840830981731415</v>
      </c>
      <c r="BQ1315" s="21">
        <v>0.46104177832603455</v>
      </c>
      <c r="BR1315" s="21">
        <v>0.35678243637084961</v>
      </c>
      <c r="BS1315" s="21">
        <v>0.31875410676002502</v>
      </c>
      <c r="BT1315" s="21">
        <v>0.37563332915306091</v>
      </c>
      <c r="BU1315" s="21">
        <v>2.1478824317455292E-2</v>
      </c>
      <c r="BV1315" s="21">
        <v>1.0955709032714367E-2</v>
      </c>
      <c r="BW1315" s="21">
        <v>-0.19319751858711243</v>
      </c>
      <c r="BX1315" s="21">
        <v>-0.15746045112609863</v>
      </c>
      <c r="BY1315" s="21">
        <v>-0.23080232739448547</v>
      </c>
      <c r="BZ1315" s="21">
        <v>-0.16654083132743835</v>
      </c>
      <c r="CA1315" s="21">
        <v>-1.7472213134169579E-2</v>
      </c>
      <c r="CB1315" s="21">
        <v>-3.657105565071106E-2</v>
      </c>
      <c r="CC1315" s="21">
        <v>-1.3749792706221342E-3</v>
      </c>
      <c r="CD1315" s="21">
        <v>-6.2584593892097473E-2</v>
      </c>
      <c r="CE1315" s="21">
        <v>-3.9139717817306519E-2</v>
      </c>
      <c r="CF1315" s="21">
        <v>1.98947973549366E-2</v>
      </c>
      <c r="CG1315" s="21">
        <v>7.9960927367210388E-2</v>
      </c>
      <c r="CH1315" s="21">
        <v>7.1601137518882751E-2</v>
      </c>
      <c r="CI1315" s="21">
        <v>3.8297280669212341E-2</v>
      </c>
      <c r="CJ1315" s="21">
        <v>-6.894637830555439E-3</v>
      </c>
      <c r="CK1315" s="21">
        <v>5.1966629922389984E-2</v>
      </c>
      <c r="CL1315" s="21">
        <v>-8.1089502200484276E-3</v>
      </c>
      <c r="CM1315" s="21">
        <v>-4.2236130684614182E-2</v>
      </c>
      <c r="CN1315" s="21">
        <v>-0.11808691173791885</v>
      </c>
      <c r="CO1315" s="21">
        <v>0.51235443353652954</v>
      </c>
      <c r="CP1315" s="21">
        <v>0.41417261958122253</v>
      </c>
      <c r="CQ1315" s="21">
        <v>0.36738911271095276</v>
      </c>
      <c r="CR1315" s="21">
        <v>0.42185285687446594</v>
      </c>
      <c r="CS1315" s="21">
        <v>7.5496949255466461E-2</v>
      </c>
      <c r="CT1315" s="21">
        <v>6.8411774933338165E-2</v>
      </c>
      <c r="CU1315" s="21">
        <v>-0.14043740928173065</v>
      </c>
      <c r="CV1315" s="21">
        <v>-0.11405622214078903</v>
      </c>
      <c r="CW1315" s="21">
        <v>-0.19153998792171478</v>
      </c>
      <c r="CX1315" s="21">
        <v>-0.13262800872325897</v>
      </c>
      <c r="CY1315" s="21">
        <v>7.3387157171964645E-3</v>
      </c>
      <c r="CZ1315" s="21">
        <v>-1.2891547754406929E-2</v>
      </c>
      <c r="DA1315" s="21">
        <v>1.6570840030908585E-2</v>
      </c>
      <c r="DB1315" s="21">
        <v>-4.0508702397346497E-2</v>
      </c>
      <c r="DC1315" s="21">
        <v>-2.2312695160508156E-2</v>
      </c>
      <c r="DD1315" s="21">
        <v>3.5389158874750137E-2</v>
      </c>
      <c r="DE1315" s="21">
        <v>9.0088300406932831E-2</v>
      </c>
      <c r="DF1315" s="21">
        <v>8.5491873323917389E-2</v>
      </c>
      <c r="DG1315" s="21">
        <v>6.033850833773613E-2</v>
      </c>
      <c r="DH1315" s="21">
        <v>2.4872170761227608E-2</v>
      </c>
      <c r="DI1315" s="21">
        <v>7.7115327119827271E-2</v>
      </c>
      <c r="DJ1315" s="21">
        <v>3.2884243875741959E-2</v>
      </c>
      <c r="DK1315" s="21">
        <v>9.0975156053900719E-3</v>
      </c>
      <c r="DL1315" s="21">
        <v>-5.7765509933233261E-2</v>
      </c>
      <c r="DM1315" s="21">
        <v>0.56366711854934692</v>
      </c>
      <c r="DN1315" s="21">
        <v>0.47156280279159546</v>
      </c>
      <c r="DO1315" s="21">
        <v>0.41602411866188049</v>
      </c>
      <c r="DP1315" s="21">
        <v>0.46807238459587097</v>
      </c>
      <c r="DQ1315" s="21">
        <v>0.12951508164405823</v>
      </c>
      <c r="DR1315" s="21">
        <v>0.12586784362792969</v>
      </c>
      <c r="DS1315" s="21">
        <v>-8.7677299976348877E-2</v>
      </c>
      <c r="DT1315" s="21">
        <v>-7.0651993155479431E-2</v>
      </c>
      <c r="DU1315" s="21">
        <v>-0.15227764844894409</v>
      </c>
      <c r="DV1315" s="21">
        <v>-9.8715193569660187E-2</v>
      </c>
      <c r="DW1315" s="21">
        <v>4.3161757290363312E-2</v>
      </c>
      <c r="DX1315" s="21">
        <v>2.129790186882019E-2</v>
      </c>
      <c r="DY1315" s="21">
        <v>4.2481753975152969E-2</v>
      </c>
      <c r="DZ1315" s="21">
        <v>-8.6346231400966644E-3</v>
      </c>
      <c r="EA1315" s="21">
        <v>1.9828523509204388E-3</v>
      </c>
      <c r="EB1315" s="21">
        <v>5.7760555297136307E-2</v>
      </c>
      <c r="EC1315" s="21">
        <v>0.10471062362194061</v>
      </c>
      <c r="ED1315" s="21">
        <v>0.10554789006710052</v>
      </c>
      <c r="EE1315" s="21">
        <v>9.2162542045116425E-2</v>
      </c>
      <c r="EF1315" s="21">
        <v>7.0738397538661957E-2</v>
      </c>
      <c r="EG1315" s="21">
        <v>0.11342605203390121</v>
      </c>
      <c r="EH1315" s="21">
        <v>9.2071905732154846E-2</v>
      </c>
      <c r="EI1315" s="21">
        <v>8.3215147256851196E-2</v>
      </c>
      <c r="EJ1315" s="21">
        <v>2.9329016804695129E-2</v>
      </c>
      <c r="EK1315" s="21">
        <v>0.63775444030761719</v>
      </c>
      <c r="EL1315" s="21">
        <v>0.55442506074905396</v>
      </c>
      <c r="EM1315" s="21">
        <v>0.48624536395072937</v>
      </c>
      <c r="EN1315" s="21">
        <v>0.53480607271194458</v>
      </c>
      <c r="EO1315" s="21">
        <v>0.20750866830348969</v>
      </c>
      <c r="EP1315" s="21">
        <v>0.20882527530193329</v>
      </c>
      <c r="EQ1315" s="21">
        <v>-1.1500072665512562E-2</v>
      </c>
      <c r="ER1315" s="21">
        <v>-7.9831760376691818E-3</v>
      </c>
      <c r="ES1315" s="21">
        <v>-9.5589049160480499E-2</v>
      </c>
      <c r="ET1315" s="21">
        <v>-4.9750473350286484E-2</v>
      </c>
      <c r="EU1315" s="21">
        <v>71.917748917748924</v>
      </c>
      <c r="EV1315" s="21">
        <v>70.683982849121094</v>
      </c>
      <c r="EW1315" s="21">
        <v>70.298701298701303</v>
      </c>
      <c r="EX1315" s="21">
        <v>69.757575988769531</v>
      </c>
      <c r="EY1315" s="21">
        <v>69.155845642089844</v>
      </c>
      <c r="EZ1315" s="21">
        <v>70.225105285644531</v>
      </c>
      <c r="FA1315" s="21">
        <v>71.216453552246094</v>
      </c>
      <c r="FB1315" s="21">
        <v>72.268394470214844</v>
      </c>
      <c r="FC1315" s="21">
        <v>75.926406860351563</v>
      </c>
      <c r="FD1315" s="21">
        <v>78.025970458984375</v>
      </c>
      <c r="FE1315" s="21">
        <v>79.692642211914063</v>
      </c>
      <c r="FF1315" s="21">
        <v>83.155845642089844</v>
      </c>
      <c r="FG1315" s="21">
        <v>87.757575988769531</v>
      </c>
      <c r="FH1315" s="21">
        <v>88.069267272949219</v>
      </c>
      <c r="FI1315" s="21">
        <v>89.787879943847656</v>
      </c>
      <c r="FJ1315" s="21">
        <v>91.909088134765625</v>
      </c>
      <c r="FK1315" s="21">
        <v>90.822509765625</v>
      </c>
      <c r="FL1315" s="21">
        <v>88.155845642089844</v>
      </c>
      <c r="FM1315" s="21">
        <v>85.450218200683594</v>
      </c>
      <c r="FN1315" s="21">
        <v>81.103897094726563</v>
      </c>
      <c r="FO1315" s="21">
        <v>76.523811340332031</v>
      </c>
      <c r="FP1315" s="21">
        <v>74.303031921386719</v>
      </c>
      <c r="FQ1315" s="21">
        <v>72.619049072265625</v>
      </c>
      <c r="FR1315" s="21">
        <v>71.861473083496094</v>
      </c>
      <c r="FS1315" s="21">
        <v>0.64672058820724487</v>
      </c>
      <c r="FT1315" s="21"/>
      <c r="FU1315" s="21">
        <v>7.4097335338592529E-2</v>
      </c>
      <c r="FV1315" t="s">
        <v>294</v>
      </c>
      <c r="FW1315" s="21"/>
      <c r="FX1315">
        <f t="shared" si="60"/>
        <v>1.9545886993408204</v>
      </c>
      <c r="FY1315">
        <f t="shared" si="61"/>
        <v>0.15854265689849853</v>
      </c>
      <c r="FZ1315">
        <f t="shared" si="62"/>
        <v>84.411256408691401</v>
      </c>
    </row>
    <row r="1316" spans="1:182" x14ac:dyDescent="0.2">
      <c r="A1316" t="s">
        <v>227</v>
      </c>
      <c r="B1316" t="s">
        <v>199</v>
      </c>
      <c r="C1316" t="s">
        <v>284</v>
      </c>
      <c r="D1316" t="s">
        <v>271</v>
      </c>
      <c r="E1316" t="s">
        <v>221</v>
      </c>
      <c r="F1316" s="21">
        <v>157</v>
      </c>
      <c r="G1316" s="21">
        <v>0.92189788818359375</v>
      </c>
      <c r="H1316" s="21">
        <v>0.77906495332717896</v>
      </c>
      <c r="I1316" s="21">
        <v>0.76487559080123901</v>
      </c>
      <c r="J1316" s="21">
        <v>0.67398244142532349</v>
      </c>
      <c r="K1316" s="21">
        <v>0.65785127878189087</v>
      </c>
      <c r="L1316" s="21">
        <v>0.66678714752197266</v>
      </c>
      <c r="M1316" s="21">
        <v>0.67552345991134644</v>
      </c>
      <c r="N1316" s="21">
        <v>0.74611121416091919</v>
      </c>
      <c r="O1316" s="21">
        <v>0.80716538429260254</v>
      </c>
      <c r="P1316" s="21">
        <v>0.92384481430053711</v>
      </c>
      <c r="Q1316" s="21">
        <v>1.2274508476257324</v>
      </c>
      <c r="R1316" s="21">
        <v>1.647814154624939</v>
      </c>
      <c r="S1316" s="21">
        <v>1.9635466337203979</v>
      </c>
      <c r="T1316" s="21">
        <v>2.1036617755889893</v>
      </c>
      <c r="U1316" s="21">
        <v>2.5002772808074951</v>
      </c>
      <c r="V1316" s="21">
        <v>2.6032741069793701</v>
      </c>
      <c r="W1316" s="21">
        <v>2.3037095069885254</v>
      </c>
      <c r="X1316" s="21">
        <v>2.2487618923187256</v>
      </c>
      <c r="Y1316" s="21">
        <v>1.9431290626525879</v>
      </c>
      <c r="Z1316" s="21">
        <v>1.6988719701766968</v>
      </c>
      <c r="AA1316" s="21">
        <v>1.592013955116272</v>
      </c>
      <c r="AB1316" s="21">
        <v>1.4708786010742188</v>
      </c>
      <c r="AC1316" s="21">
        <v>1.326566219329834</v>
      </c>
      <c r="AD1316" s="21">
        <v>1.1010169982910156</v>
      </c>
      <c r="AE1316" s="21">
        <v>-5.0583600997924805E-2</v>
      </c>
      <c r="AF1316" s="21">
        <v>-5.107758566737175E-2</v>
      </c>
      <c r="AG1316" s="21">
        <v>-2.6692353188991547E-2</v>
      </c>
      <c r="AH1316" s="21">
        <v>-3.1023718416690826E-2</v>
      </c>
      <c r="AI1316" s="21">
        <v>-4.0589570999145508E-2</v>
      </c>
      <c r="AJ1316" s="21">
        <v>-1.9108155742287636E-2</v>
      </c>
      <c r="AK1316" s="21">
        <v>-2.4952726438641548E-2</v>
      </c>
      <c r="AL1316" s="21">
        <v>-0.10416934639215469</v>
      </c>
      <c r="AM1316" s="21">
        <v>-0.2469075471162796</v>
      </c>
      <c r="AN1316" s="21">
        <v>-0.23609969019889832</v>
      </c>
      <c r="AO1316" s="21">
        <v>-0.27345573902130127</v>
      </c>
      <c r="AP1316" s="21">
        <v>-0.20955708622932434</v>
      </c>
      <c r="AQ1316" s="21">
        <v>-0.16237002611160278</v>
      </c>
      <c r="AR1316" s="21">
        <v>-0.4003603458404541</v>
      </c>
      <c r="AS1316" s="21">
        <v>-1.0887467215070501E-4</v>
      </c>
      <c r="AT1316" s="21">
        <v>-5.9234738349914551E-2</v>
      </c>
      <c r="AU1316" s="21">
        <v>0.29940271377563477</v>
      </c>
      <c r="AV1316" s="21">
        <v>0.22140023112297058</v>
      </c>
      <c r="AW1316" s="21">
        <v>-0.10061085224151611</v>
      </c>
      <c r="AX1316" s="21">
        <v>-7.9066939651966095E-2</v>
      </c>
      <c r="AY1316" s="21">
        <v>-0.33803287148475647</v>
      </c>
      <c r="AZ1316" s="21">
        <v>-0.2679157555103302</v>
      </c>
      <c r="BA1316" s="21">
        <v>-0.28260686993598938</v>
      </c>
      <c r="BB1316" s="21">
        <v>-0.23203085362911224</v>
      </c>
      <c r="BC1316" s="21">
        <v>-1.6464069485664368E-2</v>
      </c>
      <c r="BD1316" s="21">
        <v>-2.273830957710743E-2</v>
      </c>
      <c r="BE1316" s="21">
        <v>1.0060343192890286E-3</v>
      </c>
      <c r="BF1316" s="21">
        <v>-5.2989148534834385E-3</v>
      </c>
      <c r="BG1316" s="21">
        <v>-1.8157247453927994E-2</v>
      </c>
      <c r="BH1316" s="21">
        <v>6.8231918849050999E-3</v>
      </c>
      <c r="BI1316" s="21">
        <v>-3.62061383202672E-3</v>
      </c>
      <c r="BJ1316" s="21">
        <v>-6.5265119075775146E-2</v>
      </c>
      <c r="BK1316" s="21">
        <v>-0.17827235162258148</v>
      </c>
      <c r="BL1316" s="21">
        <v>-0.17899748682975769</v>
      </c>
      <c r="BM1316" s="21">
        <v>-0.20116211473941803</v>
      </c>
      <c r="BN1316" s="21">
        <v>-0.12976349890232086</v>
      </c>
      <c r="BO1316" s="21">
        <v>-8.3183407783508301E-2</v>
      </c>
      <c r="BP1316" s="21">
        <v>-0.30100053548812866</v>
      </c>
      <c r="BQ1316" s="21">
        <v>8.973819762468338E-2</v>
      </c>
      <c r="BR1316" s="21">
        <v>3.1315967440605164E-2</v>
      </c>
      <c r="BS1316" s="21">
        <v>0.38039186596870422</v>
      </c>
      <c r="BT1316" s="21">
        <v>0.29300576448440552</v>
      </c>
      <c r="BU1316" s="21">
        <v>-2.8073593974113464E-2</v>
      </c>
      <c r="BV1316" s="21">
        <v>-1.0895611718297005E-2</v>
      </c>
      <c r="BW1316" s="21">
        <v>-0.25876471400260925</v>
      </c>
      <c r="BX1316" s="21">
        <v>-0.19934512674808502</v>
      </c>
      <c r="BY1316" s="21">
        <v>-0.21931931376457214</v>
      </c>
      <c r="BZ1316" s="21">
        <v>-0.17387859523296356</v>
      </c>
      <c r="CA1316" s="21">
        <v>7.1670138277113438E-3</v>
      </c>
      <c r="CB1316" s="21">
        <v>-3.110614838078618E-3</v>
      </c>
      <c r="CC1316" s="21">
        <v>2.0189853385090828E-2</v>
      </c>
      <c r="CD1316" s="21">
        <v>1.2518005445599556E-2</v>
      </c>
      <c r="CE1316" s="21">
        <v>-2.6206874754279852E-3</v>
      </c>
      <c r="CF1316" s="21">
        <v>2.4783164262771606E-2</v>
      </c>
      <c r="CG1316" s="21">
        <v>1.1153941974043846E-2</v>
      </c>
      <c r="CH1316" s="21">
        <v>-3.8320176303386688E-2</v>
      </c>
      <c r="CI1316" s="21">
        <v>-0.13073582947254181</v>
      </c>
      <c r="CJ1316" s="21">
        <v>-0.13944868743419647</v>
      </c>
      <c r="CK1316" s="21">
        <v>-0.15109175443649292</v>
      </c>
      <c r="CL1316" s="21">
        <v>-7.4498705565929413E-2</v>
      </c>
      <c r="CM1316" s="21">
        <v>-2.8338996693491936E-2</v>
      </c>
      <c r="CN1316" s="21">
        <v>-0.23218421638011932</v>
      </c>
      <c r="CO1316" s="21">
        <v>0.15196600556373596</v>
      </c>
      <c r="CP1316" s="21">
        <v>9.4031110405921936E-2</v>
      </c>
      <c r="CQ1316" s="21">
        <v>0.43648472428321838</v>
      </c>
      <c r="CR1316" s="21">
        <v>0.3425995409488678</v>
      </c>
      <c r="CS1316" s="21">
        <v>2.2165490314364433E-2</v>
      </c>
      <c r="CT1316" s="21">
        <v>3.6319643259048462E-2</v>
      </c>
      <c r="CU1316" s="21">
        <v>-0.20386384427547455</v>
      </c>
      <c r="CV1316" s="21">
        <v>-0.15185333788394928</v>
      </c>
      <c r="CW1316" s="21">
        <v>-0.17548653483390808</v>
      </c>
      <c r="CX1316" s="21">
        <v>-0.13360252976417542</v>
      </c>
      <c r="CY1316" s="21">
        <v>3.079809807240963E-2</v>
      </c>
      <c r="CZ1316" s="21">
        <v>1.6517080366611481E-2</v>
      </c>
      <c r="DA1316" s="21">
        <v>3.9373673498630524E-2</v>
      </c>
      <c r="DB1316" s="21">
        <v>3.0334925279021263E-2</v>
      </c>
      <c r="DC1316" s="21">
        <v>1.2915872968733311E-2</v>
      </c>
      <c r="DD1316" s="21">
        <v>4.2743135243654251E-2</v>
      </c>
      <c r="DE1316" s="21">
        <v>2.5928497314453125E-2</v>
      </c>
      <c r="DF1316" s="21">
        <v>-1.1375230737030506E-2</v>
      </c>
      <c r="DG1316" s="21">
        <v>-8.3199307322502136E-2</v>
      </c>
      <c r="DH1316" s="21">
        <v>-9.9899880588054657E-2</v>
      </c>
      <c r="DI1316" s="21">
        <v>-0.10102140158414841</v>
      </c>
      <c r="DJ1316" s="21">
        <v>-1.9233910366892815E-2</v>
      </c>
      <c r="DK1316" s="21">
        <v>2.6505414396524429E-2</v>
      </c>
      <c r="DL1316" s="21">
        <v>-0.16336789727210999</v>
      </c>
      <c r="DM1316" s="21">
        <v>0.21419382095336914</v>
      </c>
      <c r="DN1316" s="21">
        <v>0.15674625337123871</v>
      </c>
      <c r="DO1316" s="21">
        <v>0.49257758259773254</v>
      </c>
      <c r="DP1316" s="21">
        <v>0.39219331741333008</v>
      </c>
      <c r="DQ1316" s="21">
        <v>7.2404570877552032E-2</v>
      </c>
      <c r="DR1316" s="21">
        <v>8.3534896373748779E-2</v>
      </c>
      <c r="DS1316" s="21">
        <v>-0.14896297454833984</v>
      </c>
      <c r="DT1316" s="21">
        <v>-0.10436154156923294</v>
      </c>
      <c r="DU1316" s="21">
        <v>-0.13165375590324402</v>
      </c>
      <c r="DV1316" s="21">
        <v>-9.3326456844806671E-2</v>
      </c>
      <c r="DW1316" s="21">
        <v>6.4917631447315216E-2</v>
      </c>
      <c r="DX1316" s="21">
        <v>4.4856354594230652E-2</v>
      </c>
      <c r="DY1316" s="21">
        <v>6.7072063684463501E-2</v>
      </c>
      <c r="DZ1316" s="21">
        <v>5.6059729307889938E-2</v>
      </c>
      <c r="EA1316" s="21">
        <v>3.5348199307918549E-2</v>
      </c>
      <c r="EB1316" s="21">
        <v>6.8674482405185699E-2</v>
      </c>
      <c r="EC1316" s="21">
        <v>4.7260608524084091E-2</v>
      </c>
      <c r="ED1316" s="21">
        <v>2.7528990060091019E-2</v>
      </c>
      <c r="EE1316" s="21">
        <v>-1.4564116485416889E-2</v>
      </c>
      <c r="EF1316" s="21">
        <v>-4.2797688394784927E-2</v>
      </c>
      <c r="EG1316" s="21">
        <v>-2.8727756813168526E-2</v>
      </c>
      <c r="EH1316" s="21">
        <v>6.0559675097465515E-2</v>
      </c>
      <c r="EI1316" s="21">
        <v>0.10569203644990921</v>
      </c>
      <c r="EJ1316" s="21">
        <v>-6.4008079469203949E-2</v>
      </c>
      <c r="EK1316" s="21">
        <v>0.30404087901115417</v>
      </c>
      <c r="EL1316" s="21">
        <v>0.24729695916175842</v>
      </c>
      <c r="EM1316" s="21">
        <v>0.573566734790802</v>
      </c>
      <c r="EN1316" s="21">
        <v>0.46379885077476501</v>
      </c>
      <c r="EO1316" s="21">
        <v>0.14494183659553528</v>
      </c>
      <c r="EP1316" s="21">
        <v>0.15170623362064362</v>
      </c>
      <c r="EQ1316" s="21">
        <v>-6.9694831967353821E-2</v>
      </c>
      <c r="ER1316" s="21">
        <v>-3.5790935158729553E-2</v>
      </c>
      <c r="ES1316" s="21">
        <v>-6.8366199731826782E-2</v>
      </c>
      <c r="ET1316" s="21">
        <v>-3.5174209624528885E-2</v>
      </c>
      <c r="EU1316" s="21">
        <v>71.458874458874462</v>
      </c>
      <c r="EV1316" s="21">
        <v>70.917747497558594</v>
      </c>
      <c r="EW1316" s="21">
        <v>70.969696969696969</v>
      </c>
      <c r="EX1316" s="21">
        <v>70.636360168457031</v>
      </c>
      <c r="EY1316" s="21">
        <v>71.445884704589844</v>
      </c>
      <c r="EZ1316" s="21">
        <v>72.177490234375</v>
      </c>
      <c r="FA1316" s="21">
        <v>72.082252502441406</v>
      </c>
      <c r="FB1316" s="21">
        <v>73.653678894042969</v>
      </c>
      <c r="FC1316" s="21">
        <v>78.917747497558594</v>
      </c>
      <c r="FD1316" s="21">
        <v>83.688308715820313</v>
      </c>
      <c r="FE1316" s="21">
        <v>90.870132446289063</v>
      </c>
      <c r="FF1316" s="21">
        <v>94.337661743164063</v>
      </c>
      <c r="FG1316" s="21">
        <v>96.069267272949219</v>
      </c>
      <c r="FH1316" s="21">
        <v>96.073593139648438</v>
      </c>
      <c r="FI1316" s="21">
        <v>91.709953308105469</v>
      </c>
      <c r="FJ1316" s="21">
        <v>88.909088134765625</v>
      </c>
      <c r="FK1316" s="21">
        <v>87.636360168457031</v>
      </c>
      <c r="FL1316" s="21">
        <v>87.030303955078125</v>
      </c>
      <c r="FM1316" s="21">
        <v>85.307357788085938</v>
      </c>
      <c r="FN1316" s="21">
        <v>80.978355407714844</v>
      </c>
      <c r="FO1316" s="21">
        <v>77.437232971191406</v>
      </c>
      <c r="FP1316" s="21">
        <v>75.463203430175781</v>
      </c>
      <c r="FQ1316" s="21">
        <v>74.52813720703125</v>
      </c>
      <c r="FR1316" s="21">
        <v>73.952377319335938</v>
      </c>
      <c r="FS1316" s="21">
        <v>0.84356170892715454</v>
      </c>
      <c r="FT1316" s="21"/>
      <c r="FU1316" s="21">
        <v>8.7565153837203979E-2</v>
      </c>
      <c r="FV1316" t="s">
        <v>294</v>
      </c>
      <c r="FW1316" s="21"/>
      <c r="FX1316">
        <f t="shared" si="60"/>
        <v>1.9572972774505615</v>
      </c>
      <c r="FY1316">
        <f t="shared" si="61"/>
        <v>0.1267411109060049</v>
      </c>
      <c r="FZ1316">
        <f t="shared" si="62"/>
        <v>83.677922058105466</v>
      </c>
    </row>
    <row r="1317" spans="1:182" x14ac:dyDescent="0.2">
      <c r="A1317" t="s">
        <v>227</v>
      </c>
      <c r="B1317" t="s">
        <v>199</v>
      </c>
      <c r="C1317" t="s">
        <v>283</v>
      </c>
      <c r="D1317" t="s">
        <v>271</v>
      </c>
      <c r="E1317" t="s">
        <v>221</v>
      </c>
      <c r="F1317" s="21">
        <v>4615</v>
      </c>
      <c r="G1317" s="21">
        <v>0.9329303503036499</v>
      </c>
      <c r="H1317" s="21">
        <v>0.82495725154876709</v>
      </c>
      <c r="I1317" s="21">
        <v>0.76416325569152832</v>
      </c>
      <c r="J1317" s="21">
        <v>0.70810204744338989</v>
      </c>
      <c r="K1317" s="21">
        <v>0.68600106239318848</v>
      </c>
      <c r="L1317" s="21">
        <v>0.69238430261611938</v>
      </c>
      <c r="M1317" s="21">
        <v>0.71391177177429199</v>
      </c>
      <c r="N1317" s="21">
        <v>0.79748618602752686</v>
      </c>
      <c r="O1317" s="21">
        <v>0.89348363876342773</v>
      </c>
      <c r="P1317" s="21">
        <v>1.0065701007843018</v>
      </c>
      <c r="Q1317" s="21">
        <v>1.2239111661911011</v>
      </c>
      <c r="R1317" s="21">
        <v>1.490477442741394</v>
      </c>
      <c r="S1317" s="21">
        <v>1.7268065214157104</v>
      </c>
      <c r="T1317" s="21">
        <v>1.8292518854141235</v>
      </c>
      <c r="U1317" s="21">
        <v>1.8340222835540771</v>
      </c>
      <c r="V1317" s="21">
        <v>1.8787270784378052</v>
      </c>
      <c r="W1317" s="21">
        <v>1.8254456520080566</v>
      </c>
      <c r="X1317" s="21">
        <v>1.8184813261032104</v>
      </c>
      <c r="Y1317" s="21">
        <v>1.7322211265563965</v>
      </c>
      <c r="Z1317" s="21">
        <v>1.6155345439910889</v>
      </c>
      <c r="AA1317" s="21">
        <v>1.5752249956130981</v>
      </c>
      <c r="AB1317" s="21">
        <v>1.5157742500305176</v>
      </c>
      <c r="AC1317" s="21">
        <v>1.3688232898712158</v>
      </c>
      <c r="AD1317" s="21">
        <v>1.1512912511825562</v>
      </c>
      <c r="AE1317" s="21">
        <v>-3.9319649338722229E-2</v>
      </c>
      <c r="AF1317" s="21">
        <v>-2.5099152699112892E-2</v>
      </c>
      <c r="AG1317" s="21">
        <v>-1.1124343611299992E-2</v>
      </c>
      <c r="AH1317" s="21">
        <v>-2.6246903464198112E-2</v>
      </c>
      <c r="AI1317" s="21">
        <v>-1.591782458126545E-2</v>
      </c>
      <c r="AJ1317" s="21">
        <v>-1.7083294689655304E-2</v>
      </c>
      <c r="AK1317" s="21">
        <v>-2.4275992065668106E-2</v>
      </c>
      <c r="AL1317" s="21">
        <v>-6.7900312133133411E-3</v>
      </c>
      <c r="AM1317" s="21">
        <v>-4.4999659061431885E-2</v>
      </c>
      <c r="AN1317" s="21">
        <v>-7.2587154805660248E-2</v>
      </c>
      <c r="AO1317" s="21">
        <v>-5.7112846523523331E-2</v>
      </c>
      <c r="AP1317" s="21">
        <v>-6.2691986560821533E-2</v>
      </c>
      <c r="AQ1317" s="21">
        <v>-6.3433267176151276E-2</v>
      </c>
      <c r="AR1317" s="21">
        <v>-4.1625756770372391E-2</v>
      </c>
      <c r="AS1317" s="21">
        <v>0.1843852698802948</v>
      </c>
      <c r="AT1317" s="21">
        <v>0.20524889230728149</v>
      </c>
      <c r="AU1317" s="21">
        <v>0.19968922436237335</v>
      </c>
      <c r="AV1317" s="21">
        <v>0.18959319591522217</v>
      </c>
      <c r="AW1317" s="21">
        <v>3.0112024396657944E-2</v>
      </c>
      <c r="AX1317" s="21">
        <v>-1.8714345991611481E-2</v>
      </c>
      <c r="AY1317" s="21">
        <v>-6.6880129277706146E-2</v>
      </c>
      <c r="AZ1317" s="21">
        <v>-0.10052820295095444</v>
      </c>
      <c r="BA1317" s="21">
        <v>-7.9346492886543274E-2</v>
      </c>
      <c r="BB1317" s="21">
        <v>-6.8083867430686951E-2</v>
      </c>
      <c r="BC1317" s="21">
        <v>-2.6929019019007683E-2</v>
      </c>
      <c r="BD1317" s="21">
        <v>-1.4053171500563622E-2</v>
      </c>
      <c r="BE1317" s="21">
        <v>-4.7576244105584919E-4</v>
      </c>
      <c r="BF1317" s="21">
        <v>-1.6075678169727325E-2</v>
      </c>
      <c r="BG1317" s="21">
        <v>-6.5703913569450378E-3</v>
      </c>
      <c r="BH1317" s="21">
        <v>-7.5254999101161957E-3</v>
      </c>
      <c r="BI1317" s="21">
        <v>-1.4824514277279377E-2</v>
      </c>
      <c r="BJ1317" s="21">
        <v>5.0449823029339314E-3</v>
      </c>
      <c r="BK1317" s="21">
        <v>-2.9341258108615875E-2</v>
      </c>
      <c r="BL1317" s="21">
        <v>-5.6429099291563034E-2</v>
      </c>
      <c r="BM1317" s="21">
        <v>-3.7331860512495041E-2</v>
      </c>
      <c r="BN1317" s="21">
        <v>-4.0107186883687973E-2</v>
      </c>
      <c r="BO1317" s="21">
        <v>-3.9277855306863785E-2</v>
      </c>
      <c r="BP1317" s="21">
        <v>-1.5626570209860802E-2</v>
      </c>
      <c r="BQ1317" s="21">
        <v>0.20840713381767273</v>
      </c>
      <c r="BR1317" s="21">
        <v>0.22929087281227112</v>
      </c>
      <c r="BS1317" s="21">
        <v>0.22208318114280701</v>
      </c>
      <c r="BT1317" s="21">
        <v>0.21038547158241272</v>
      </c>
      <c r="BU1317" s="21">
        <v>5.0496518611907959E-2</v>
      </c>
      <c r="BV1317" s="21">
        <v>1.3144436525180936E-4</v>
      </c>
      <c r="BW1317" s="21">
        <v>-4.7351717948913574E-2</v>
      </c>
      <c r="BX1317" s="21">
        <v>-8.198847621679306E-2</v>
      </c>
      <c r="BY1317" s="21">
        <v>-6.1761163175106049E-2</v>
      </c>
      <c r="BZ1317" s="21">
        <v>-5.265822634100914E-2</v>
      </c>
      <c r="CA1317" s="21">
        <v>-1.8347308039665222E-2</v>
      </c>
      <c r="CB1317" s="21">
        <v>-6.4027588814496994E-3</v>
      </c>
      <c r="CC1317" s="21">
        <v>6.8994127213954926E-3</v>
      </c>
      <c r="CD1317" s="21">
        <v>-9.0311188250780106E-3</v>
      </c>
      <c r="CE1317" s="21">
        <v>-9.6388219390064478E-5</v>
      </c>
      <c r="CF1317" s="21">
        <v>-9.0580014511942863E-4</v>
      </c>
      <c r="CG1317" s="21">
        <v>-8.2784499973058701E-3</v>
      </c>
      <c r="CH1317" s="21">
        <v>1.3241876848042011E-2</v>
      </c>
      <c r="CI1317" s="21">
        <v>-1.8496299162507057E-2</v>
      </c>
      <c r="CJ1317" s="21">
        <v>-4.5238077640533447E-2</v>
      </c>
      <c r="CK1317" s="21">
        <v>-2.3631609976291656E-2</v>
      </c>
      <c r="CL1317" s="21">
        <v>-2.446502260863781E-2</v>
      </c>
      <c r="CM1317" s="21">
        <v>-2.25478895008564E-2</v>
      </c>
      <c r="CN1317" s="21">
        <v>2.3803869262337685E-3</v>
      </c>
      <c r="CO1317" s="21">
        <v>0.2250446081161499</v>
      </c>
      <c r="CP1317" s="21">
        <v>0.24594226479530334</v>
      </c>
      <c r="CQ1317" s="21">
        <v>0.2375931590795517</v>
      </c>
      <c r="CR1317" s="21">
        <v>0.22478614747524261</v>
      </c>
      <c r="CS1317" s="21">
        <v>6.4614757895469666E-2</v>
      </c>
      <c r="CT1317" s="21">
        <v>1.318398118019104E-2</v>
      </c>
      <c r="CU1317" s="21">
        <v>-3.3826403319835663E-2</v>
      </c>
      <c r="CV1317" s="21">
        <v>-6.914791464805603E-2</v>
      </c>
      <c r="CW1317" s="21">
        <v>-4.9581617116928101E-2</v>
      </c>
      <c r="CX1317" s="21">
        <v>-4.1974477469921112E-2</v>
      </c>
      <c r="CY1317" s="21">
        <v>-9.7655970603227615E-3</v>
      </c>
      <c r="CZ1317" s="21">
        <v>1.2476540869101882E-3</v>
      </c>
      <c r="DA1317" s="21">
        <v>1.4274587854743004E-2</v>
      </c>
      <c r="DB1317" s="21">
        <v>-1.9865590147674084E-3</v>
      </c>
      <c r="DC1317" s="21">
        <v>6.3776150345802307E-3</v>
      </c>
      <c r="DD1317" s="21">
        <v>5.7138996198773384E-3</v>
      </c>
      <c r="DE1317" s="21">
        <v>-1.7323853680863976E-3</v>
      </c>
      <c r="DF1317" s="21">
        <v>2.1438771858811378E-2</v>
      </c>
      <c r="DG1317" s="21">
        <v>-7.6513392850756645E-3</v>
      </c>
      <c r="DH1317" s="21">
        <v>-3.404705598950386E-2</v>
      </c>
      <c r="DI1317" s="21">
        <v>-9.9313603714108467E-3</v>
      </c>
      <c r="DJ1317" s="21">
        <v>-8.8228601962327957E-3</v>
      </c>
      <c r="DK1317" s="21">
        <v>-5.817923229187727E-3</v>
      </c>
      <c r="DL1317" s="21">
        <v>2.0387344062328339E-2</v>
      </c>
      <c r="DM1317" s="21">
        <v>0.24168208241462708</v>
      </c>
      <c r="DN1317" s="21">
        <v>0.26259365677833557</v>
      </c>
      <c r="DO1317" s="21">
        <v>0.25310313701629639</v>
      </c>
      <c r="DP1317" s="21">
        <v>0.23918682336807251</v>
      </c>
      <c r="DQ1317" s="21">
        <v>7.8732997179031372E-2</v>
      </c>
      <c r="DR1317" s="21">
        <v>2.6236517354846001E-2</v>
      </c>
      <c r="DS1317" s="21">
        <v>-2.0301086828112602E-2</v>
      </c>
      <c r="DT1317" s="21">
        <v>-5.6307356804609299E-2</v>
      </c>
      <c r="DU1317" s="21">
        <v>-3.7402071058750153E-2</v>
      </c>
      <c r="DV1317" s="21">
        <v>-3.1290728598833084E-2</v>
      </c>
      <c r="DW1317" s="21">
        <v>2.6250316295772791E-3</v>
      </c>
      <c r="DX1317" s="21">
        <v>1.2293634936213493E-2</v>
      </c>
      <c r="DY1317" s="21">
        <v>2.4923169985413551E-2</v>
      </c>
      <c r="DZ1317" s="21">
        <v>8.184666745364666E-3</v>
      </c>
      <c r="EA1317" s="21">
        <v>1.5725048258900642E-2</v>
      </c>
      <c r="EB1317" s="21">
        <v>1.5271694399416447E-2</v>
      </c>
      <c r="EC1317" s="21">
        <v>7.7190925367176533E-3</v>
      </c>
      <c r="ED1317" s="21">
        <v>3.3273786306381226E-2</v>
      </c>
      <c r="EE1317" s="21">
        <v>8.0070598050951958E-3</v>
      </c>
      <c r="EF1317" s="21">
        <v>-1.7889002338051796E-2</v>
      </c>
      <c r="EG1317" s="21">
        <v>9.8496247082948685E-3</v>
      </c>
      <c r="EH1317" s="21">
        <v>1.376193854957819E-2</v>
      </c>
      <c r="EI1317" s="21">
        <v>1.8337491899728775E-2</v>
      </c>
      <c r="EJ1317" s="21">
        <v>4.6386528760194778E-2</v>
      </c>
      <c r="EK1317" s="21">
        <v>0.265703946352005</v>
      </c>
      <c r="EL1317" s="21">
        <v>0.2866356372833252</v>
      </c>
      <c r="EM1317" s="21">
        <v>0.27549710869789124</v>
      </c>
      <c r="EN1317" s="21">
        <v>0.25997909903526306</v>
      </c>
      <c r="EO1317" s="21">
        <v>9.9117495119571686E-2</v>
      </c>
      <c r="EP1317" s="21">
        <v>4.5082308351993561E-2</v>
      </c>
      <c r="EQ1317" s="21">
        <v>-7.7267922461032867E-4</v>
      </c>
      <c r="ER1317" s="21">
        <v>-3.7767630070447922E-2</v>
      </c>
      <c r="ES1317" s="21">
        <v>-1.9816739484667778E-2</v>
      </c>
      <c r="ET1317" s="21">
        <v>-1.5865089371800423E-2</v>
      </c>
      <c r="EU1317" s="21">
        <v>71.458874458874462</v>
      </c>
      <c r="EV1317" s="21">
        <v>70.917747497558594</v>
      </c>
      <c r="EW1317" s="21">
        <v>70.969696969696969</v>
      </c>
      <c r="EX1317" s="21">
        <v>70.636360168457031</v>
      </c>
      <c r="EY1317" s="21">
        <v>71.445884704589844</v>
      </c>
      <c r="EZ1317" s="21">
        <v>72.177490234375</v>
      </c>
      <c r="FA1317" s="21">
        <v>72.082252502441406</v>
      </c>
      <c r="FB1317" s="21">
        <v>73.653678894042969</v>
      </c>
      <c r="FC1317" s="21">
        <v>78.917747497558594</v>
      </c>
      <c r="FD1317" s="21">
        <v>83.688308715820313</v>
      </c>
      <c r="FE1317" s="21">
        <v>90.870132446289063</v>
      </c>
      <c r="FF1317" s="21">
        <v>94.337661743164063</v>
      </c>
      <c r="FG1317" s="21">
        <v>96.069267272949219</v>
      </c>
      <c r="FH1317" s="21">
        <v>96.073593139648438</v>
      </c>
      <c r="FI1317" s="21">
        <v>91.709953308105469</v>
      </c>
      <c r="FJ1317" s="21">
        <v>88.909088134765625</v>
      </c>
      <c r="FK1317" s="21">
        <v>87.636360168457031</v>
      </c>
      <c r="FL1317" s="21">
        <v>87.030303955078125</v>
      </c>
      <c r="FM1317" s="21">
        <v>85.307357788085938</v>
      </c>
      <c r="FN1317" s="21">
        <v>80.978355407714844</v>
      </c>
      <c r="FO1317" s="21">
        <v>77.437232971191406</v>
      </c>
      <c r="FP1317" s="21">
        <v>75.463203430175781</v>
      </c>
      <c r="FQ1317" s="21">
        <v>74.52813720703125</v>
      </c>
      <c r="FR1317" s="21">
        <v>73.952377319335938</v>
      </c>
      <c r="FS1317" s="21">
        <v>0.28216269612312317</v>
      </c>
      <c r="FT1317" s="21"/>
      <c r="FU1317" s="21">
        <v>2.5231076404452324E-2</v>
      </c>
      <c r="FV1317" t="s">
        <v>294</v>
      </c>
      <c r="FW1317" s="21"/>
      <c r="FX1317">
        <f t="shared" si="60"/>
        <v>1.7133815288543701</v>
      </c>
      <c r="FY1317">
        <f t="shared" si="61"/>
        <v>0.10127032846212387</v>
      </c>
      <c r="FZ1317">
        <f t="shared" si="62"/>
        <v>83.677922058105466</v>
      </c>
    </row>
    <row r="1318" spans="1:182" x14ac:dyDescent="0.2">
      <c r="A1318" t="s">
        <v>227</v>
      </c>
      <c r="B1318" t="s">
        <v>199</v>
      </c>
      <c r="C1318" t="s">
        <v>282</v>
      </c>
      <c r="D1318" t="s">
        <v>271</v>
      </c>
      <c r="E1318" t="s">
        <v>221</v>
      </c>
      <c r="F1318" s="21">
        <v>4458</v>
      </c>
      <c r="G1318" s="21">
        <v>0.93198651075363159</v>
      </c>
      <c r="H1318" s="21">
        <v>0.82873862981796265</v>
      </c>
      <c r="I1318" s="21">
        <v>0.76463669538497925</v>
      </c>
      <c r="J1318" s="21">
        <v>0.71032309532165527</v>
      </c>
      <c r="K1318" s="21">
        <v>0.68873262405395508</v>
      </c>
      <c r="L1318" s="21">
        <v>0.69452846050262451</v>
      </c>
      <c r="M1318" s="21">
        <v>0.7166372537612915</v>
      </c>
      <c r="N1318" s="21">
        <v>0.80420428514480591</v>
      </c>
      <c r="O1318" s="21">
        <v>0.9010765552520752</v>
      </c>
      <c r="P1318" s="21">
        <v>1.0110667943954468</v>
      </c>
      <c r="Q1318" s="21">
        <v>1.2224760055541992</v>
      </c>
      <c r="R1318" s="21">
        <v>1.4733939170837402</v>
      </c>
      <c r="S1318" s="21">
        <v>1.7018308639526367</v>
      </c>
      <c r="T1318" s="21">
        <v>1.8051780462265015</v>
      </c>
      <c r="U1318" s="21">
        <v>1.7921122312545776</v>
      </c>
      <c r="V1318" s="21">
        <v>1.8339419364929199</v>
      </c>
      <c r="W1318" s="21">
        <v>1.800359845161438</v>
      </c>
      <c r="X1318" s="21">
        <v>1.7975467443466187</v>
      </c>
      <c r="Y1318" s="21">
        <v>1.7184946537017822</v>
      </c>
      <c r="Z1318" s="21">
        <v>1.6085469722747803</v>
      </c>
      <c r="AA1318" s="21">
        <v>1.5719234943389893</v>
      </c>
      <c r="AB1318" s="21">
        <v>1.5142039060592651</v>
      </c>
      <c r="AC1318" s="21">
        <v>1.3692895174026489</v>
      </c>
      <c r="AD1318" s="21">
        <v>1.1529462337493896</v>
      </c>
      <c r="AE1318" s="21">
        <v>-3.8232311606407166E-2</v>
      </c>
      <c r="AF1318" s="21">
        <v>-2.2591395303606987E-2</v>
      </c>
      <c r="AG1318" s="21">
        <v>-9.6215279772877693E-3</v>
      </c>
      <c r="AH1318" s="21">
        <v>-2.5785787031054497E-2</v>
      </c>
      <c r="AI1318" s="21">
        <v>-1.3536202721297741E-2</v>
      </c>
      <c r="AJ1318" s="21">
        <v>-1.6887830570340157E-2</v>
      </c>
      <c r="AK1318" s="21">
        <v>-2.4210665374994278E-2</v>
      </c>
      <c r="AL1318" s="21">
        <v>2.6102203410118818E-3</v>
      </c>
      <c r="AM1318" s="21">
        <v>-2.5509020313620567E-2</v>
      </c>
      <c r="AN1318" s="21">
        <v>-5.6802909821271896E-2</v>
      </c>
      <c r="AO1318" s="21">
        <v>-3.6228761076927185E-2</v>
      </c>
      <c r="AP1318" s="21">
        <v>-4.8514757305383682E-2</v>
      </c>
      <c r="AQ1318" s="21">
        <v>-5.3882677108049393E-2</v>
      </c>
      <c r="AR1318" s="21">
        <v>-6.996269803494215E-3</v>
      </c>
      <c r="AS1318" s="21">
        <v>0.20219491422176361</v>
      </c>
      <c r="AT1318" s="21">
        <v>0.23078012466430664</v>
      </c>
      <c r="AU1318" s="21">
        <v>0.19006365537643433</v>
      </c>
      <c r="AV1318" s="21">
        <v>0.18652279675006866</v>
      </c>
      <c r="AW1318" s="21">
        <v>4.2731009423732758E-2</v>
      </c>
      <c r="AX1318" s="21">
        <v>-1.2888368219137192E-2</v>
      </c>
      <c r="AY1318" s="21">
        <v>-4.0705125778913498E-2</v>
      </c>
      <c r="AZ1318" s="21">
        <v>-8.436989039182663E-2</v>
      </c>
      <c r="BA1318" s="21">
        <v>-5.9725299477577209E-2</v>
      </c>
      <c r="BB1318" s="21">
        <v>-5.2257683128118515E-2</v>
      </c>
      <c r="BC1318" s="21">
        <v>-2.7939224615693092E-2</v>
      </c>
      <c r="BD1318" s="21">
        <v>-1.3214775361120701E-2</v>
      </c>
      <c r="BE1318" s="21">
        <v>-6.1880383873358369E-4</v>
      </c>
      <c r="BF1318" s="21">
        <v>-1.7115984112024307E-2</v>
      </c>
      <c r="BG1318" s="21">
        <v>-5.4518850520253181E-3</v>
      </c>
      <c r="BH1318" s="21">
        <v>-8.9106131345033646E-3</v>
      </c>
      <c r="BI1318" s="21">
        <v>-1.590605266392231E-2</v>
      </c>
      <c r="BJ1318" s="21">
        <v>1.1832181364297867E-2</v>
      </c>
      <c r="BK1318" s="21">
        <v>-1.4964592643082142E-2</v>
      </c>
      <c r="BL1318" s="21">
        <v>-4.4597286731004715E-2</v>
      </c>
      <c r="BM1318" s="21">
        <v>-2.1516943350434303E-2</v>
      </c>
      <c r="BN1318" s="21">
        <v>-3.1452454626560211E-2</v>
      </c>
      <c r="BO1318" s="21">
        <v>-3.5039551556110382E-2</v>
      </c>
      <c r="BP1318" s="21">
        <v>1.1921243742108345E-2</v>
      </c>
      <c r="BQ1318" s="21">
        <v>0.21986252069473267</v>
      </c>
      <c r="BR1318" s="21">
        <v>0.24840186536312103</v>
      </c>
      <c r="BS1318" s="21">
        <v>0.20680128037929535</v>
      </c>
      <c r="BT1318" s="21">
        <v>0.20240995287895203</v>
      </c>
      <c r="BU1318" s="21">
        <v>5.808107927441597E-2</v>
      </c>
      <c r="BV1318" s="21">
        <v>1.1959120165556669E-3</v>
      </c>
      <c r="BW1318" s="21">
        <v>-2.6943530887365341E-2</v>
      </c>
      <c r="BX1318" s="21">
        <v>-7.0659764111042023E-2</v>
      </c>
      <c r="BY1318" s="21">
        <v>-4.6551711857318878E-2</v>
      </c>
      <c r="BZ1318" s="21">
        <v>-4.0956545621156693E-2</v>
      </c>
      <c r="CA1318" s="21">
        <v>-2.0810265094041824E-2</v>
      </c>
      <c r="CB1318" s="21">
        <v>-6.7205573432147503E-3</v>
      </c>
      <c r="CC1318" s="21">
        <v>5.6164553388953209E-3</v>
      </c>
      <c r="CD1318" s="21">
        <v>-1.111130602657795E-2</v>
      </c>
      <c r="CE1318" s="21">
        <v>1.4728828682564199E-4</v>
      </c>
      <c r="CF1318" s="21">
        <v>-3.3856160007417202E-3</v>
      </c>
      <c r="CG1318" s="21">
        <v>-1.0154304094612598E-2</v>
      </c>
      <c r="CH1318" s="21">
        <v>1.8219282850623131E-2</v>
      </c>
      <c r="CI1318" s="21">
        <v>-7.661555428057909E-3</v>
      </c>
      <c r="CJ1318" s="21">
        <v>-3.6143708974123001E-2</v>
      </c>
      <c r="CK1318" s="21">
        <v>-1.1327585205435753E-2</v>
      </c>
      <c r="CL1318" s="21">
        <v>-1.96351557970047E-2</v>
      </c>
      <c r="CM1318" s="21">
        <v>-2.1988861262798309E-2</v>
      </c>
      <c r="CN1318" s="21">
        <v>2.5023456662893295E-2</v>
      </c>
      <c r="CO1318" s="21">
        <v>0.23209905624389648</v>
      </c>
      <c r="CP1318" s="21">
        <v>0.26060661673545837</v>
      </c>
      <c r="CQ1318" s="21">
        <v>0.21839369833469391</v>
      </c>
      <c r="CR1318" s="21">
        <v>0.21341335773468018</v>
      </c>
      <c r="CS1318" s="21">
        <v>6.8712487816810608E-2</v>
      </c>
      <c r="CT1318" s="21">
        <v>1.0950641706585884E-2</v>
      </c>
      <c r="CU1318" s="21">
        <v>-1.7412293702363968E-2</v>
      </c>
      <c r="CV1318" s="21">
        <v>-6.1164166778326035E-2</v>
      </c>
      <c r="CW1318" s="21">
        <v>-3.7427723407745361E-2</v>
      </c>
      <c r="CX1318" s="21">
        <v>-3.3129408955574036E-2</v>
      </c>
      <c r="CY1318" s="21">
        <v>-1.3681304641067982E-2</v>
      </c>
      <c r="CZ1318" s="21">
        <v>-2.2633926710113883E-4</v>
      </c>
      <c r="DA1318" s="21">
        <v>1.1851714923977852E-2</v>
      </c>
      <c r="DB1318" s="21">
        <v>-5.1066270098090172E-3</v>
      </c>
      <c r="DC1318" s="21">
        <v>5.7464619167149067E-3</v>
      </c>
      <c r="DD1318" s="21">
        <v>2.1393809001892805E-3</v>
      </c>
      <c r="DE1318" s="21">
        <v>-4.4025550596415997E-3</v>
      </c>
      <c r="DF1318" s="21">
        <v>2.4606384336948395E-2</v>
      </c>
      <c r="DG1318" s="21">
        <v>-3.5851783468388021E-4</v>
      </c>
      <c r="DH1318" s="21">
        <v>-2.7690131217241287E-2</v>
      </c>
      <c r="DI1318" s="21">
        <v>-1.1382261291146278E-3</v>
      </c>
      <c r="DJ1318" s="21">
        <v>-7.8178578987717628E-3</v>
      </c>
      <c r="DK1318" s="21">
        <v>-8.9381709694862366E-3</v>
      </c>
      <c r="DL1318" s="21">
        <v>3.8125667721033096E-2</v>
      </c>
      <c r="DM1318" s="21">
        <v>0.2443355917930603</v>
      </c>
      <c r="DN1318" s="21">
        <v>0.27281138300895691</v>
      </c>
      <c r="DO1318" s="21">
        <v>0.22998611629009247</v>
      </c>
      <c r="DP1318" s="21">
        <v>0.22441676259040833</v>
      </c>
      <c r="DQ1318" s="21">
        <v>7.9343900084495544E-2</v>
      </c>
      <c r="DR1318" s="21">
        <v>2.0705372095108032E-2</v>
      </c>
      <c r="DS1318" s="21">
        <v>-7.8810565173625946E-3</v>
      </c>
      <c r="DT1318" s="21">
        <v>-5.1668573170900345E-2</v>
      </c>
      <c r="DU1318" s="21">
        <v>-2.8303736820816994E-2</v>
      </c>
      <c r="DV1318" s="21">
        <v>-2.5302274152636528E-2</v>
      </c>
      <c r="DW1318" s="21">
        <v>-3.3882185816764832E-3</v>
      </c>
      <c r="DX1318" s="21">
        <v>9.1502806171774864E-3</v>
      </c>
      <c r="DY1318" s="21">
        <v>2.0854437723755836E-2</v>
      </c>
      <c r="DZ1318" s="21">
        <v>3.5631756763905287E-3</v>
      </c>
      <c r="EA1318" s="21">
        <v>1.3830779120326042E-2</v>
      </c>
      <c r="EB1318" s="21">
        <v>1.0116598568856716E-2</v>
      </c>
      <c r="EC1318" s="21">
        <v>3.9020574185997248E-3</v>
      </c>
      <c r="ED1318" s="21">
        <v>3.3828344196081161E-2</v>
      </c>
      <c r="EE1318" s="21">
        <v>1.0185908526182175E-2</v>
      </c>
      <c r="EF1318" s="21">
        <v>-1.5484508126974106E-2</v>
      </c>
      <c r="EG1318" s="21">
        <v>1.3573589734733105E-2</v>
      </c>
      <c r="EH1318" s="21">
        <v>9.2444438487291336E-3</v>
      </c>
      <c r="EI1318" s="21">
        <v>9.9049536511301994E-3</v>
      </c>
      <c r="EJ1318" s="21">
        <v>5.7043183594942093E-2</v>
      </c>
      <c r="EK1318" s="21">
        <v>0.26200318336486816</v>
      </c>
      <c r="EL1318" s="21">
        <v>0.29043310880661011</v>
      </c>
      <c r="EM1318" s="21">
        <v>0.24672374129295349</v>
      </c>
      <c r="EN1318" s="21">
        <v>0.24030391871929169</v>
      </c>
      <c r="EO1318" s="21">
        <v>9.4693966209888458E-2</v>
      </c>
      <c r="EP1318" s="21">
        <v>3.478965163230896E-2</v>
      </c>
      <c r="EQ1318" s="21">
        <v>5.8805365115404129E-3</v>
      </c>
      <c r="ER1318" s="21">
        <v>-3.7958443164825439E-2</v>
      </c>
      <c r="ES1318" s="21">
        <v>-1.5130148269236088E-2</v>
      </c>
      <c r="ET1318" s="21">
        <v>-1.4001134783029556E-2</v>
      </c>
      <c r="EU1318" s="21">
        <v>71.458874458874462</v>
      </c>
      <c r="EV1318" s="21">
        <v>70.917747497558594</v>
      </c>
      <c r="EW1318" s="21">
        <v>70.969696969696969</v>
      </c>
      <c r="EX1318" s="21">
        <v>70.636360168457031</v>
      </c>
      <c r="EY1318" s="21">
        <v>71.445884704589844</v>
      </c>
      <c r="EZ1318" s="21">
        <v>72.177490234375</v>
      </c>
      <c r="FA1318" s="21">
        <v>72.082252502441406</v>
      </c>
      <c r="FB1318" s="21">
        <v>73.653678894042969</v>
      </c>
      <c r="FC1318" s="21">
        <v>78.917747497558594</v>
      </c>
      <c r="FD1318" s="21">
        <v>83.688308715820313</v>
      </c>
      <c r="FE1318" s="21">
        <v>90.870132446289063</v>
      </c>
      <c r="FF1318" s="21">
        <v>94.337661743164063</v>
      </c>
      <c r="FG1318" s="21">
        <v>96.069267272949219</v>
      </c>
      <c r="FH1318" s="21">
        <v>96.073593139648438</v>
      </c>
      <c r="FI1318" s="21">
        <v>91.709953308105469</v>
      </c>
      <c r="FJ1318" s="21">
        <v>88.909088134765625</v>
      </c>
      <c r="FK1318" s="21">
        <v>87.636360168457031</v>
      </c>
      <c r="FL1318" s="21">
        <v>87.030303955078125</v>
      </c>
      <c r="FM1318" s="21">
        <v>85.307357788085938</v>
      </c>
      <c r="FN1318" s="21">
        <v>80.978355407714844</v>
      </c>
      <c r="FO1318" s="21">
        <v>77.437232971191406</v>
      </c>
      <c r="FP1318" s="21">
        <v>75.463203430175781</v>
      </c>
      <c r="FQ1318" s="21">
        <v>74.52813720703125</v>
      </c>
      <c r="FR1318" s="21">
        <v>73.952377319335938</v>
      </c>
      <c r="FS1318" s="21">
        <v>0.22796954214572906</v>
      </c>
      <c r="FT1318" s="21"/>
      <c r="FU1318" s="21">
        <v>1.9213821738958359E-2</v>
      </c>
      <c r="FV1318" t="s">
        <v>294</v>
      </c>
      <c r="FW1318" s="21"/>
      <c r="FX1318">
        <f t="shared" si="60"/>
        <v>1.6993743419647216</v>
      </c>
      <c r="FY1318">
        <f t="shared" si="61"/>
        <v>9.8811578378081327E-2</v>
      </c>
      <c r="FZ1318">
        <f t="shared" si="62"/>
        <v>83.677922058105466</v>
      </c>
    </row>
    <row r="1319" spans="1:182" x14ac:dyDescent="0.2">
      <c r="A1319" t="s">
        <v>227</v>
      </c>
      <c r="B1319" t="s">
        <v>199</v>
      </c>
      <c r="C1319" t="s">
        <v>282</v>
      </c>
      <c r="D1319" t="s">
        <v>272</v>
      </c>
      <c r="E1319" t="s">
        <v>221</v>
      </c>
      <c r="F1319" s="21">
        <v>4466</v>
      </c>
      <c r="G1319" s="21">
        <v>0.99508446455001831</v>
      </c>
      <c r="H1319" s="21">
        <v>0.88164472579956055</v>
      </c>
      <c r="I1319" s="21">
        <v>0.79728347063064575</v>
      </c>
      <c r="J1319" s="21">
        <v>0.74356436729431152</v>
      </c>
      <c r="K1319" s="21">
        <v>0.71206319332122803</v>
      </c>
      <c r="L1319" s="21">
        <v>0.70475298166275024</v>
      </c>
      <c r="M1319" s="21">
        <v>0.72065240144729614</v>
      </c>
      <c r="N1319" s="21">
        <v>0.80571144819259644</v>
      </c>
      <c r="O1319" s="21">
        <v>0.90148240327835083</v>
      </c>
      <c r="P1319" s="21">
        <v>1.016726016998291</v>
      </c>
      <c r="Q1319" s="21">
        <v>1.1599594354629517</v>
      </c>
      <c r="R1319" s="21">
        <v>1.3438299894332886</v>
      </c>
      <c r="S1319" s="21">
        <v>1.5351446866989136</v>
      </c>
      <c r="T1319" s="21">
        <v>1.646756649017334</v>
      </c>
      <c r="U1319" s="21">
        <v>1.6979305744171143</v>
      </c>
      <c r="V1319" s="21">
        <v>1.7526924610137939</v>
      </c>
      <c r="W1319" s="21">
        <v>1.7480529546737671</v>
      </c>
      <c r="X1319" s="21">
        <v>1.7613364458084106</v>
      </c>
      <c r="Y1319" s="21">
        <v>1.6890164613723755</v>
      </c>
      <c r="Z1319" s="21">
        <v>1.6021056175231934</v>
      </c>
      <c r="AA1319" s="21">
        <v>1.5409843921661377</v>
      </c>
      <c r="AB1319" s="21">
        <v>1.4752117395401001</v>
      </c>
      <c r="AC1319" s="21">
        <v>1.3128187656402588</v>
      </c>
      <c r="AD1319" s="21">
        <v>1.1023958921432495</v>
      </c>
      <c r="AE1319" s="21">
        <v>-4.4225644320249557E-2</v>
      </c>
      <c r="AF1319" s="21">
        <v>-2.9096007347106934E-2</v>
      </c>
      <c r="AG1319" s="21">
        <v>-2.3967176675796509E-2</v>
      </c>
      <c r="AH1319" s="21">
        <v>-2.070804126560688E-2</v>
      </c>
      <c r="AI1319" s="21">
        <v>-2.6543105021119118E-2</v>
      </c>
      <c r="AJ1319" s="21">
        <v>-2.0008664578199387E-2</v>
      </c>
      <c r="AK1319" s="21">
        <v>-1.8215114250779152E-2</v>
      </c>
      <c r="AL1319" s="21">
        <v>-1.061236672103405E-2</v>
      </c>
      <c r="AM1319" s="21">
        <v>-3.6080218851566315E-2</v>
      </c>
      <c r="AN1319" s="21">
        <v>-3.7382140755653381E-2</v>
      </c>
      <c r="AO1319" s="21">
        <v>-6.0825817286968231E-2</v>
      </c>
      <c r="AP1319" s="21">
        <v>-6.9688268005847931E-2</v>
      </c>
      <c r="AQ1319" s="21">
        <v>-3.8926362991333008E-2</v>
      </c>
      <c r="AR1319" s="21">
        <v>-3.9474289864301682E-2</v>
      </c>
      <c r="AS1319" s="21">
        <v>0.18324723839759827</v>
      </c>
      <c r="AT1319" s="21">
        <v>0.20681504905223846</v>
      </c>
      <c r="AU1319" s="21">
        <v>0.1824602335691452</v>
      </c>
      <c r="AV1319" s="21">
        <v>0.16576804220676422</v>
      </c>
      <c r="AW1319" s="21">
        <v>3.6623366177082062E-2</v>
      </c>
      <c r="AX1319" s="21">
        <v>3.4492041915655136E-2</v>
      </c>
      <c r="AY1319" s="21">
        <v>-1.1697027832269669E-2</v>
      </c>
      <c r="AZ1319" s="21">
        <v>-6.1895083636045456E-2</v>
      </c>
      <c r="BA1319" s="21">
        <v>-6.2253654003143311E-2</v>
      </c>
      <c r="BB1319" s="21">
        <v>-5.648789182305336E-2</v>
      </c>
      <c r="BC1319" s="21">
        <v>-3.4076869487762451E-2</v>
      </c>
      <c r="BD1319" s="21">
        <v>-2.0128803327679634E-2</v>
      </c>
      <c r="BE1319" s="21">
        <v>-1.5826746821403503E-2</v>
      </c>
      <c r="BF1319" s="21">
        <v>-1.3363514095544815E-2</v>
      </c>
      <c r="BG1319" s="21">
        <v>-1.9267775118350983E-2</v>
      </c>
      <c r="BH1319" s="21">
        <v>-1.2836691923439503E-2</v>
      </c>
      <c r="BI1319" s="21">
        <v>-1.1003591120243073E-2</v>
      </c>
      <c r="BJ1319" s="21">
        <v>-2.1161574404686689E-3</v>
      </c>
      <c r="BK1319" s="21">
        <v>-2.5468116626143456E-2</v>
      </c>
      <c r="BL1319" s="21">
        <v>-2.4890592321753502E-2</v>
      </c>
      <c r="BM1319" s="21">
        <v>-4.7088265419006348E-2</v>
      </c>
      <c r="BN1319" s="21">
        <v>-5.4694462567567825E-2</v>
      </c>
      <c r="BO1319" s="21">
        <v>-2.2988738492131233E-2</v>
      </c>
      <c r="BP1319" s="21">
        <v>-2.2953581064939499E-2</v>
      </c>
      <c r="BQ1319" s="21">
        <v>0.1993931382894516</v>
      </c>
      <c r="BR1319" s="21">
        <v>0.22294706106185913</v>
      </c>
      <c r="BS1319" s="21">
        <v>0.19780744612216949</v>
      </c>
      <c r="BT1319" s="21">
        <v>0.18088333308696747</v>
      </c>
      <c r="BU1319" s="21">
        <v>5.1651209592819214E-2</v>
      </c>
      <c r="BV1319" s="21">
        <v>4.8697743564844131E-2</v>
      </c>
      <c r="BW1319" s="21">
        <v>2.1988102234899998E-3</v>
      </c>
      <c r="BX1319" s="21">
        <v>-4.845745861530304E-2</v>
      </c>
      <c r="BY1319" s="21">
        <v>-4.9997195601463318E-2</v>
      </c>
      <c r="BZ1319" s="21">
        <v>-4.5540459454059601E-2</v>
      </c>
      <c r="CA1319" s="21">
        <v>-2.7047859504818916E-2</v>
      </c>
      <c r="CB1319" s="21">
        <v>-1.3918145559728146E-2</v>
      </c>
      <c r="CC1319" s="21">
        <v>-1.0188709944486618E-2</v>
      </c>
      <c r="CD1319" s="21">
        <v>-8.2767168059945107E-3</v>
      </c>
      <c r="CE1319" s="21">
        <v>-1.4228904619812965E-2</v>
      </c>
      <c r="CF1319" s="21">
        <v>-7.869405671954155E-3</v>
      </c>
      <c r="CG1319" s="21">
        <v>-6.0089114122092724E-3</v>
      </c>
      <c r="CH1319" s="21">
        <v>3.7682910915464163E-3</v>
      </c>
      <c r="CI1319" s="21">
        <v>-1.8118208274245262E-2</v>
      </c>
      <c r="CJ1319" s="21">
        <v>-1.623898558318615E-2</v>
      </c>
      <c r="CK1319" s="21">
        <v>-3.7573680281639099E-2</v>
      </c>
      <c r="CL1319" s="21">
        <v>-4.4309802353382111E-2</v>
      </c>
      <c r="CM1319" s="21">
        <v>-1.1950387619435787E-2</v>
      </c>
      <c r="CN1319" s="21">
        <v>-1.151138823479414E-2</v>
      </c>
      <c r="CO1319" s="21">
        <v>0.21057572960853577</v>
      </c>
      <c r="CP1319" s="21">
        <v>0.23412005603313446</v>
      </c>
      <c r="CQ1319" s="21">
        <v>0.20843689143657684</v>
      </c>
      <c r="CR1319" s="21">
        <v>0.19135214388370514</v>
      </c>
      <c r="CS1319" s="21">
        <v>6.2059450894594193E-2</v>
      </c>
      <c r="CT1319" s="21">
        <v>5.8536570519208908E-2</v>
      </c>
      <c r="CU1319" s="21">
        <v>1.1823025532066822E-2</v>
      </c>
      <c r="CV1319" s="21">
        <v>-3.9150599390268326E-2</v>
      </c>
      <c r="CW1319" s="21">
        <v>-4.150841012597084E-2</v>
      </c>
      <c r="CX1319" s="21">
        <v>-3.7958301603794098E-2</v>
      </c>
      <c r="CY1319" s="21">
        <v>-2.0018847659230232E-2</v>
      </c>
      <c r="CZ1319" s="21">
        <v>-7.7074877917766571E-3</v>
      </c>
      <c r="DA1319" s="21">
        <v>-4.5506730675697327E-3</v>
      </c>
      <c r="DB1319" s="21">
        <v>-3.1899197492748499E-3</v>
      </c>
      <c r="DC1319" s="21">
        <v>-9.1900331899523735E-3</v>
      </c>
      <c r="DD1319" s="21">
        <v>-2.9021191876381636E-3</v>
      </c>
      <c r="DE1319" s="21">
        <v>-1.0142318205907941E-3</v>
      </c>
      <c r="DF1319" s="21">
        <v>9.6527393907308578E-3</v>
      </c>
      <c r="DG1319" s="21">
        <v>-1.0768299922347069E-2</v>
      </c>
      <c r="DH1319" s="21">
        <v>-7.58737837895751E-3</v>
      </c>
      <c r="DI1319" s="21">
        <v>-2.8059093281626701E-2</v>
      </c>
      <c r="DJ1319" s="21">
        <v>-3.3925142139196396E-2</v>
      </c>
      <c r="DK1319" s="21">
        <v>-9.1203686315566301E-4</v>
      </c>
      <c r="DL1319" s="21">
        <v>-6.9194975367281586E-5</v>
      </c>
      <c r="DM1319" s="21">
        <v>0.22175832092761993</v>
      </c>
      <c r="DN1319" s="21">
        <v>0.24529305100440979</v>
      </c>
      <c r="DO1319" s="21">
        <v>0.21906633675098419</v>
      </c>
      <c r="DP1319" s="21">
        <v>0.20182095468044281</v>
      </c>
      <c r="DQ1319" s="21">
        <v>7.2467692196369171E-2</v>
      </c>
      <c r="DR1319" s="21">
        <v>6.8375393748283386E-2</v>
      </c>
      <c r="DS1319" s="21">
        <v>2.1447241306304932E-2</v>
      </c>
      <c r="DT1319" s="21">
        <v>-2.9843740165233612E-2</v>
      </c>
      <c r="DU1319" s="21">
        <v>-3.3019624650478363E-2</v>
      </c>
      <c r="DV1319" s="21">
        <v>-3.0376143753528595E-2</v>
      </c>
      <c r="DW1319" s="21">
        <v>-9.8700728267431259E-3</v>
      </c>
      <c r="DX1319" s="21">
        <v>1.2597155291587114E-3</v>
      </c>
      <c r="DY1319" s="21">
        <v>3.5897565539926291E-3</v>
      </c>
      <c r="DZ1319" s="21">
        <v>4.1546071879565716E-3</v>
      </c>
      <c r="EA1319" s="21">
        <v>-1.9147038692608476E-3</v>
      </c>
      <c r="EB1319" s="21">
        <v>4.269853699952364E-3</v>
      </c>
      <c r="EC1319" s="21">
        <v>6.1972918920218945E-3</v>
      </c>
      <c r="ED1319" s="21">
        <v>1.814894936978817E-2</v>
      </c>
      <c r="EE1319" s="21">
        <v>-1.561992394272238E-4</v>
      </c>
      <c r="EF1319" s="21">
        <v>4.9041681922972202E-3</v>
      </c>
      <c r="EG1319" s="21">
        <v>-1.4321542344987392E-2</v>
      </c>
      <c r="EH1319" s="21">
        <v>-1.893133856356144E-2</v>
      </c>
      <c r="EI1319" s="21">
        <v>1.5025588683784008E-2</v>
      </c>
      <c r="EJ1319" s="21">
        <v>1.6451515257358551E-2</v>
      </c>
      <c r="EK1319" s="21">
        <v>0.23790422081947327</v>
      </c>
      <c r="EL1319" s="21">
        <v>0.26142507791519165</v>
      </c>
      <c r="EM1319" s="21">
        <v>0.23441354930400848</v>
      </c>
      <c r="EN1319" s="21">
        <v>0.21693624556064606</v>
      </c>
      <c r="EO1319" s="21">
        <v>8.7495535612106323E-2</v>
      </c>
      <c r="EP1319" s="21">
        <v>8.2581095397472382E-2</v>
      </c>
      <c r="EQ1319" s="21">
        <v>3.5343080759048462E-2</v>
      </c>
      <c r="ER1319" s="21">
        <v>-1.6406113281846046E-2</v>
      </c>
      <c r="ES1319" s="21">
        <v>-2.0763164386153221E-2</v>
      </c>
      <c r="ET1319" s="21">
        <v>-1.9428711384534836E-2</v>
      </c>
      <c r="EU1319" s="21">
        <v>73.177489177489178</v>
      </c>
      <c r="EV1319" s="21">
        <v>73.134201049804688</v>
      </c>
      <c r="EW1319" s="21">
        <v>72.186147186147181</v>
      </c>
      <c r="EX1319" s="21">
        <v>72.337661743164063</v>
      </c>
      <c r="EY1319" s="21">
        <v>72.1212158203125</v>
      </c>
      <c r="EZ1319" s="21">
        <v>71.9437255859375</v>
      </c>
      <c r="FA1319" s="21">
        <v>70.731605529785156</v>
      </c>
      <c r="FB1319" s="21">
        <v>71.320343017578125</v>
      </c>
      <c r="FC1319" s="21">
        <v>76.515151977539063</v>
      </c>
      <c r="FD1319" s="21">
        <v>82.774894714355469</v>
      </c>
      <c r="FE1319" s="21">
        <v>86.735931396484375</v>
      </c>
      <c r="FF1319" s="21">
        <v>88.476188659667969</v>
      </c>
      <c r="FG1319" s="21">
        <v>90.346321105957031</v>
      </c>
      <c r="FH1319" s="21">
        <v>89.857139587402344</v>
      </c>
      <c r="FI1319" s="21">
        <v>89.896102905273438</v>
      </c>
      <c r="FJ1319" s="21">
        <v>89.52813720703125</v>
      </c>
      <c r="FK1319" s="21">
        <v>88.385284423828125</v>
      </c>
      <c r="FL1319" s="21">
        <v>86.978355407714844</v>
      </c>
      <c r="FM1319" s="21">
        <v>85.194808959960938</v>
      </c>
      <c r="FN1319" s="21">
        <v>80.419914245605469</v>
      </c>
      <c r="FO1319" s="21">
        <v>76.17315673828125</v>
      </c>
      <c r="FP1319" s="21">
        <v>74.558441162109375</v>
      </c>
      <c r="FQ1319" s="21">
        <v>73.865798950195313</v>
      </c>
      <c r="FR1319" s="21">
        <v>72.839828491210938</v>
      </c>
      <c r="FS1319" s="21">
        <v>0.20917084813117981</v>
      </c>
      <c r="FT1319" s="21"/>
      <c r="FU1319" s="21">
        <v>1.7450161278247833E-2</v>
      </c>
      <c r="FV1319" t="s">
        <v>294</v>
      </c>
      <c r="FW1319" s="21"/>
      <c r="FX1319">
        <f t="shared" si="60"/>
        <v>1.6682991743087769</v>
      </c>
      <c r="FY1319">
        <f t="shared" si="61"/>
        <v>0.10644161645323039</v>
      </c>
      <c r="FZ1319">
        <f t="shared" si="62"/>
        <v>83.430303955078131</v>
      </c>
    </row>
    <row r="1320" spans="1:182" x14ac:dyDescent="0.2">
      <c r="A1320" t="s">
        <v>227</v>
      </c>
      <c r="B1320" t="s">
        <v>199</v>
      </c>
      <c r="C1320" t="s">
        <v>283</v>
      </c>
      <c r="D1320" t="s">
        <v>272</v>
      </c>
      <c r="E1320" t="s">
        <v>221</v>
      </c>
      <c r="F1320" s="21">
        <v>4623</v>
      </c>
      <c r="G1320" s="21">
        <v>0.99851256608963013</v>
      </c>
      <c r="H1320" s="21">
        <v>0.88396561145782471</v>
      </c>
      <c r="I1320" s="21">
        <v>0.80279004573822021</v>
      </c>
      <c r="J1320" s="21">
        <v>0.74486631155014038</v>
      </c>
      <c r="K1320" s="21">
        <v>0.70929098129272461</v>
      </c>
      <c r="L1320" s="21">
        <v>0.70314943790435791</v>
      </c>
      <c r="M1320" s="21">
        <v>0.72085952758789063</v>
      </c>
      <c r="N1320" s="21">
        <v>0.80064159631729126</v>
      </c>
      <c r="O1320" s="21">
        <v>0.89932161569595337</v>
      </c>
      <c r="P1320" s="21">
        <v>1.011252760887146</v>
      </c>
      <c r="Q1320" s="21">
        <v>1.1638654470443726</v>
      </c>
      <c r="R1320" s="21">
        <v>1.3594131469726563</v>
      </c>
      <c r="S1320" s="21">
        <v>1.547828197479248</v>
      </c>
      <c r="T1320" s="21">
        <v>1.6658501625061035</v>
      </c>
      <c r="U1320" s="21">
        <v>1.7508952617645264</v>
      </c>
      <c r="V1320" s="21">
        <v>1.8010299205780029</v>
      </c>
      <c r="W1320" s="21">
        <v>1.7788140773773193</v>
      </c>
      <c r="X1320" s="21">
        <v>1.7973229885101318</v>
      </c>
      <c r="Y1320" s="21">
        <v>1.6833113431930542</v>
      </c>
      <c r="Z1320" s="21">
        <v>1.6056292057037354</v>
      </c>
      <c r="AA1320" s="21">
        <v>1.5535619258880615</v>
      </c>
      <c r="AB1320" s="21">
        <v>1.4807924032211304</v>
      </c>
      <c r="AC1320" s="21">
        <v>1.3147364854812622</v>
      </c>
      <c r="AD1320" s="21">
        <v>1.1033940315246582</v>
      </c>
      <c r="AE1320" s="21">
        <v>-5.3274374455213547E-2</v>
      </c>
      <c r="AF1320" s="21">
        <v>-3.4526102244853973E-2</v>
      </c>
      <c r="AG1320" s="21">
        <v>-2.8050877153873444E-2</v>
      </c>
      <c r="AH1320" s="21">
        <v>-2.2265365347266197E-2</v>
      </c>
      <c r="AI1320" s="21">
        <v>-3.2041452825069427E-2</v>
      </c>
      <c r="AJ1320" s="21">
        <v>-2.2863307967782021E-2</v>
      </c>
      <c r="AK1320" s="21">
        <v>-2.4327395483851433E-2</v>
      </c>
      <c r="AL1320" s="21">
        <v>-2.0385665819048882E-2</v>
      </c>
      <c r="AM1320" s="21">
        <v>-4.3384488672018051E-2</v>
      </c>
      <c r="AN1320" s="21">
        <v>-6.0539431869983673E-2</v>
      </c>
      <c r="AO1320" s="21">
        <v>-6.6157862544059753E-2</v>
      </c>
      <c r="AP1320" s="21">
        <v>-6.9348752498626709E-2</v>
      </c>
      <c r="AQ1320" s="21">
        <v>-5.0190325826406479E-2</v>
      </c>
      <c r="AR1320" s="21">
        <v>-7.4154593050479889E-2</v>
      </c>
      <c r="AS1320" s="21">
        <v>0.19774024188518524</v>
      </c>
      <c r="AT1320" s="21">
        <v>0.20745974779129028</v>
      </c>
      <c r="AU1320" s="21">
        <v>0.1850905567407608</v>
      </c>
      <c r="AV1320" s="21">
        <v>0.16884827613830566</v>
      </c>
      <c r="AW1320" s="21">
        <v>1.7695792019367218E-2</v>
      </c>
      <c r="AX1320" s="21">
        <v>3.0104365199804306E-2</v>
      </c>
      <c r="AY1320" s="21">
        <v>-3.0029704794287682E-2</v>
      </c>
      <c r="AZ1320" s="21">
        <v>-8.9158415794372559E-2</v>
      </c>
      <c r="BA1320" s="21">
        <v>-8.093869686126709E-2</v>
      </c>
      <c r="BB1320" s="21">
        <v>-6.4140744507312775E-2</v>
      </c>
      <c r="BC1320" s="21">
        <v>-4.0101345628499985E-2</v>
      </c>
      <c r="BD1320" s="21">
        <v>-2.3410098627209663E-2</v>
      </c>
      <c r="BE1320" s="21">
        <v>-1.778026856482029E-2</v>
      </c>
      <c r="BF1320" s="21">
        <v>-1.3084025122225285E-2</v>
      </c>
      <c r="BG1320" s="21">
        <v>-2.3018492385745049E-2</v>
      </c>
      <c r="BH1320" s="21">
        <v>-1.4010836370289326E-2</v>
      </c>
      <c r="BI1320" s="21">
        <v>-1.5075745992362499E-2</v>
      </c>
      <c r="BJ1320" s="21">
        <v>-8.8654598221182823E-3</v>
      </c>
      <c r="BK1320" s="21">
        <v>-2.9293881729245186E-2</v>
      </c>
      <c r="BL1320" s="21">
        <v>-4.3257094919681549E-2</v>
      </c>
      <c r="BM1320" s="21">
        <v>-4.8222098499536514E-2</v>
      </c>
      <c r="BN1320" s="21">
        <v>-5.055222287774086E-2</v>
      </c>
      <c r="BO1320" s="21">
        <v>-2.9527373611927032E-2</v>
      </c>
      <c r="BP1320" s="21">
        <v>-5.1107317209243774E-2</v>
      </c>
      <c r="BQ1320" s="21">
        <v>0.21984672546386719</v>
      </c>
      <c r="BR1320" s="21">
        <v>0.22887061536312103</v>
      </c>
      <c r="BS1320" s="21">
        <v>0.20446488261222839</v>
      </c>
      <c r="BT1320" s="21">
        <v>0.18773090839385986</v>
      </c>
      <c r="BU1320" s="21">
        <v>3.8612071424722672E-2</v>
      </c>
      <c r="BV1320" s="21">
        <v>4.9240723252296448E-2</v>
      </c>
      <c r="BW1320" s="21">
        <v>-1.1904512532055378E-2</v>
      </c>
      <c r="BX1320" s="21">
        <v>-7.0832684636116028E-2</v>
      </c>
      <c r="BY1320" s="21">
        <v>-6.4369112253189087E-2</v>
      </c>
      <c r="BZ1320" s="21">
        <v>-4.9944933503866196E-2</v>
      </c>
      <c r="CA1320" s="21">
        <v>-3.0977746471762657E-2</v>
      </c>
      <c r="CB1320" s="21">
        <v>-1.5711190178990364E-2</v>
      </c>
      <c r="CC1320" s="21">
        <v>-1.0666876100003719E-2</v>
      </c>
      <c r="CD1320" s="21">
        <v>-6.7250565625727177E-3</v>
      </c>
      <c r="CE1320" s="21">
        <v>-1.676921546459198E-2</v>
      </c>
      <c r="CF1320" s="21">
        <v>-7.8796418383717537E-3</v>
      </c>
      <c r="CG1320" s="21">
        <v>-8.6680818349123001E-3</v>
      </c>
      <c r="CH1320" s="21">
        <v>-8.866011630743742E-4</v>
      </c>
      <c r="CI1320" s="21">
        <v>-1.9534768536686897E-2</v>
      </c>
      <c r="CJ1320" s="21">
        <v>-3.1287398189306259E-2</v>
      </c>
      <c r="CK1320" s="21">
        <v>-3.5799846053123474E-2</v>
      </c>
      <c r="CL1320" s="21">
        <v>-3.7533804774284363E-2</v>
      </c>
      <c r="CM1320" s="21">
        <v>-1.5216276980936527E-2</v>
      </c>
      <c r="CN1320" s="21">
        <v>-3.514484316110611E-2</v>
      </c>
      <c r="CO1320" s="21">
        <v>0.23515760898590088</v>
      </c>
      <c r="CP1320" s="21">
        <v>0.24369971454143524</v>
      </c>
      <c r="CQ1320" s="21">
        <v>0.21788349747657776</v>
      </c>
      <c r="CR1320" s="21">
        <v>0.20080897212028503</v>
      </c>
      <c r="CS1320" s="21">
        <v>5.3098622709512711E-2</v>
      </c>
      <c r="CT1320" s="21">
        <v>6.2494508922100067E-2</v>
      </c>
      <c r="CU1320" s="21">
        <v>6.4894033130258322E-4</v>
      </c>
      <c r="CV1320" s="21">
        <v>-5.8140333741903305E-2</v>
      </c>
      <c r="CW1320" s="21">
        <v>-5.2893064916133881E-2</v>
      </c>
      <c r="CX1320" s="21">
        <v>-4.0112957358360291E-2</v>
      </c>
      <c r="CY1320" s="21">
        <v>-2.185414731502533E-2</v>
      </c>
      <c r="CZ1320" s="21">
        <v>-8.0122807994484901E-3</v>
      </c>
      <c r="DA1320" s="21">
        <v>-3.553483635187149E-3</v>
      </c>
      <c r="DB1320" s="21">
        <v>-3.6608820664696395E-4</v>
      </c>
      <c r="DC1320" s="21">
        <v>-1.0519939474761486E-2</v>
      </c>
      <c r="DD1320" s="21">
        <v>-1.7484469572082162E-3</v>
      </c>
      <c r="DE1320" s="21">
        <v>-2.2604174446314573E-3</v>
      </c>
      <c r="DF1320" s="21">
        <v>7.0922574959695339E-3</v>
      </c>
      <c r="DG1320" s="21">
        <v>-9.7756562754511833E-3</v>
      </c>
      <c r="DH1320" s="21">
        <v>-1.9317703321576118E-2</v>
      </c>
      <c r="DI1320" s="21">
        <v>-2.3377591744065285E-2</v>
      </c>
      <c r="DJ1320" s="21">
        <v>-2.4515384808182716E-2</v>
      </c>
      <c r="DK1320" s="21">
        <v>-9.0518011711537838E-4</v>
      </c>
      <c r="DL1320" s="21">
        <v>-1.9182369112968445E-2</v>
      </c>
      <c r="DM1320" s="21">
        <v>0.25046849250793457</v>
      </c>
      <c r="DN1320" s="21">
        <v>0.25852879881858826</v>
      </c>
      <c r="DO1320" s="21">
        <v>0.23130211234092712</v>
      </c>
      <c r="DP1320" s="21">
        <v>0.21388703584671021</v>
      </c>
      <c r="DQ1320" s="21">
        <v>6.7585177719593048E-2</v>
      </c>
      <c r="DR1320" s="21">
        <v>7.5748294591903687E-2</v>
      </c>
      <c r="DS1320" s="21">
        <v>1.3202393427491188E-2</v>
      </c>
      <c r="DT1320" s="21">
        <v>-4.5447986572980881E-2</v>
      </c>
      <c r="DU1320" s="21">
        <v>-4.1417021304368973E-2</v>
      </c>
      <c r="DV1320" s="21">
        <v>-3.0280981212854385E-2</v>
      </c>
      <c r="DW1320" s="21">
        <v>-8.6811194196343422E-3</v>
      </c>
      <c r="DX1320" s="21">
        <v>3.1037209555506706E-3</v>
      </c>
      <c r="DY1320" s="21">
        <v>6.7171254195272923E-3</v>
      </c>
      <c r="DZ1320" s="21">
        <v>8.8152522221207619E-3</v>
      </c>
      <c r="EA1320" s="21">
        <v>-1.4969765907153487E-3</v>
      </c>
      <c r="EB1320" s="21">
        <v>7.1040247566998005E-3</v>
      </c>
      <c r="EC1320" s="21">
        <v>6.9912322796881199E-3</v>
      </c>
      <c r="ED1320" s="21">
        <v>1.8612463027238846E-2</v>
      </c>
      <c r="EE1320" s="21">
        <v>4.3149520643055439E-3</v>
      </c>
      <c r="EF1320" s="21">
        <v>-2.0353645086288452E-3</v>
      </c>
      <c r="EG1320" s="21">
        <v>-5.4418300278484821E-3</v>
      </c>
      <c r="EH1320" s="21">
        <v>-5.718856118619442E-3</v>
      </c>
      <c r="EI1320" s="21">
        <v>1.9757770001888275E-2</v>
      </c>
      <c r="EJ1320" s="21">
        <v>3.8649095222353935E-3</v>
      </c>
      <c r="EK1320" s="21">
        <v>0.27257499098777771</v>
      </c>
      <c r="EL1320" s="21">
        <v>0.2799396812915802</v>
      </c>
      <c r="EM1320" s="21">
        <v>0.25067645311355591</v>
      </c>
      <c r="EN1320" s="21">
        <v>0.2327696681022644</v>
      </c>
      <c r="EO1320" s="21">
        <v>8.8501453399658203E-2</v>
      </c>
      <c r="EP1320" s="21">
        <v>9.488464891910553E-2</v>
      </c>
      <c r="EQ1320" s="21">
        <v>3.1327586621046066E-2</v>
      </c>
      <c r="ER1320" s="21">
        <v>-2.7122253552079201E-2</v>
      </c>
      <c r="ES1320" s="21">
        <v>-2.4847432971000671E-2</v>
      </c>
      <c r="ET1320" s="21">
        <v>-1.6085170209407806E-2</v>
      </c>
      <c r="EU1320" s="21">
        <v>73.177489177489178</v>
      </c>
      <c r="EV1320" s="21">
        <v>73.134201049804688</v>
      </c>
      <c r="EW1320" s="21">
        <v>72.186147186147181</v>
      </c>
      <c r="EX1320" s="21">
        <v>72.337661743164063</v>
      </c>
      <c r="EY1320" s="21">
        <v>72.1212158203125</v>
      </c>
      <c r="EZ1320" s="21">
        <v>71.9437255859375</v>
      </c>
      <c r="FA1320" s="21">
        <v>70.731605529785156</v>
      </c>
      <c r="FB1320" s="21">
        <v>71.320343017578125</v>
      </c>
      <c r="FC1320" s="21">
        <v>76.515151977539063</v>
      </c>
      <c r="FD1320" s="21">
        <v>82.774894714355469</v>
      </c>
      <c r="FE1320" s="21">
        <v>86.735931396484375</v>
      </c>
      <c r="FF1320" s="21">
        <v>88.476188659667969</v>
      </c>
      <c r="FG1320" s="21">
        <v>90.346321105957031</v>
      </c>
      <c r="FH1320" s="21">
        <v>89.857139587402344</v>
      </c>
      <c r="FI1320" s="21">
        <v>89.896102905273438</v>
      </c>
      <c r="FJ1320" s="21">
        <v>89.52813720703125</v>
      </c>
      <c r="FK1320" s="21">
        <v>88.385284423828125</v>
      </c>
      <c r="FL1320" s="21">
        <v>86.978355407714844</v>
      </c>
      <c r="FM1320" s="21">
        <v>85.194808959960938</v>
      </c>
      <c r="FN1320" s="21">
        <v>80.419914245605469</v>
      </c>
      <c r="FO1320" s="21">
        <v>76.17315673828125</v>
      </c>
      <c r="FP1320" s="21">
        <v>74.558441162109375</v>
      </c>
      <c r="FQ1320" s="21">
        <v>73.865798950195313</v>
      </c>
      <c r="FR1320" s="21">
        <v>72.839828491210938</v>
      </c>
      <c r="FS1320" s="21">
        <v>0.25487750768661499</v>
      </c>
      <c r="FT1320" s="21"/>
      <c r="FU1320" s="21">
        <v>2.2550232708454132E-2</v>
      </c>
      <c r="FV1320" t="s">
        <v>294</v>
      </c>
      <c r="FW1320" s="21"/>
      <c r="FX1320">
        <f t="shared" si="60"/>
        <v>1.6837279081344605</v>
      </c>
      <c r="FY1320">
        <f t="shared" si="61"/>
        <v>0.10698690831195563</v>
      </c>
      <c r="FZ1320">
        <f t="shared" si="62"/>
        <v>83.430303955078131</v>
      </c>
    </row>
    <row r="1321" spans="1:182" x14ac:dyDescent="0.2">
      <c r="A1321" t="s">
        <v>227</v>
      </c>
      <c r="B1321" t="s">
        <v>199</v>
      </c>
      <c r="C1321" t="s">
        <v>284</v>
      </c>
      <c r="D1321" t="s">
        <v>272</v>
      </c>
      <c r="E1321" t="s">
        <v>221</v>
      </c>
      <c r="F1321" s="21">
        <v>157</v>
      </c>
      <c r="G1321" s="21">
        <v>1.0069780349731445</v>
      </c>
      <c r="H1321" s="21">
        <v>0.89409047365188599</v>
      </c>
      <c r="I1321" s="21">
        <v>0.84964555501937866</v>
      </c>
      <c r="J1321" s="21">
        <v>0.7500765323638916</v>
      </c>
      <c r="K1321" s="21">
        <v>0.66634422540664673</v>
      </c>
      <c r="L1321" s="21">
        <v>0.67866873741149902</v>
      </c>
      <c r="M1321" s="21">
        <v>0.71699684858322144</v>
      </c>
      <c r="N1321" s="21">
        <v>0.75189006328582764</v>
      </c>
      <c r="O1321" s="21">
        <v>0.85881972312927246</v>
      </c>
      <c r="P1321" s="21">
        <v>0.93831533193588257</v>
      </c>
      <c r="Q1321" s="21">
        <v>1.1667553186416626</v>
      </c>
      <c r="R1321" s="21">
        <v>1.4765322208404541</v>
      </c>
      <c r="S1321" s="21">
        <v>1.6672697067260742</v>
      </c>
      <c r="T1321" s="21">
        <v>1.8521342277526855</v>
      </c>
      <c r="U1321" s="21">
        <v>2.5101444721221924</v>
      </c>
      <c r="V1321" s="21">
        <v>2.5358889102935791</v>
      </c>
      <c r="W1321" s="21">
        <v>2.3059115409851074</v>
      </c>
      <c r="X1321" s="21">
        <v>2.3614685535430908</v>
      </c>
      <c r="Y1321" s="21">
        <v>1.6862702369689941</v>
      </c>
      <c r="Z1321" s="21">
        <v>1.7006686925888062</v>
      </c>
      <c r="AA1321" s="21">
        <v>1.6956781148910522</v>
      </c>
      <c r="AB1321" s="21">
        <v>1.4994533061981201</v>
      </c>
      <c r="AC1321" s="21">
        <v>1.2930952310562134</v>
      </c>
      <c r="AD1321" s="21">
        <v>1.0757770538330078</v>
      </c>
      <c r="AE1321" s="21">
        <v>-0.14701217412948608</v>
      </c>
      <c r="AF1321" s="21">
        <v>-9.0777665376663208E-2</v>
      </c>
      <c r="AG1321" s="21">
        <v>-7.0354856550693512E-2</v>
      </c>
      <c r="AH1321" s="21">
        <v>-3.8398038595914841E-2</v>
      </c>
      <c r="AI1321" s="21">
        <v>-8.9000076055526733E-2</v>
      </c>
      <c r="AJ1321" s="21">
        <v>-5.2435193210840225E-2</v>
      </c>
      <c r="AK1321" s="21">
        <v>-8.7645880877971649E-2</v>
      </c>
      <c r="AL1321" s="21">
        <v>-0.12162945419549942</v>
      </c>
      <c r="AM1321" s="21">
        <v>-0.11905107647180557</v>
      </c>
      <c r="AN1321" s="21">
        <v>-0.30043098330497742</v>
      </c>
      <c r="AO1321" s="21">
        <v>-0.12139368802309036</v>
      </c>
      <c r="AP1321" s="21">
        <v>-6.5831698477268219E-2</v>
      </c>
      <c r="AQ1321" s="21">
        <v>-0.16687621176242828</v>
      </c>
      <c r="AR1321" s="21">
        <v>-0.43341565132141113</v>
      </c>
      <c r="AS1321" s="21">
        <v>0.34787654876708984</v>
      </c>
      <c r="AT1321" s="21">
        <v>0.21413855254650116</v>
      </c>
      <c r="AU1321" s="21">
        <v>0.21233876049518585</v>
      </c>
      <c r="AV1321" s="21">
        <v>0.20075707137584686</v>
      </c>
      <c r="AW1321" s="21">
        <v>-0.17837914824485779</v>
      </c>
      <c r="AX1321" s="21">
        <v>-1.5348533168435097E-2</v>
      </c>
      <c r="AY1321" s="21">
        <v>-0.21994200348854065</v>
      </c>
      <c r="AZ1321" s="21">
        <v>-0.37158533930778503</v>
      </c>
      <c r="BA1321" s="21">
        <v>-0.27450120449066162</v>
      </c>
      <c r="BB1321" s="21">
        <v>-0.14341837167739868</v>
      </c>
      <c r="BC1321" s="21">
        <v>-0.1025102362036705</v>
      </c>
      <c r="BD1321" s="21">
        <v>-5.7401780039072037E-2</v>
      </c>
      <c r="BE1321" s="21">
        <v>-3.8017239421606064E-2</v>
      </c>
      <c r="BF1321" s="21">
        <v>-1.018874067813158E-2</v>
      </c>
      <c r="BG1321" s="21">
        <v>-6.1872996389865875E-2</v>
      </c>
      <c r="BH1321" s="21">
        <v>-2.6174061000347137E-2</v>
      </c>
      <c r="BI1321" s="21">
        <v>-5.7260110974311829E-2</v>
      </c>
      <c r="BJ1321" s="21">
        <v>-7.8782990574836731E-2</v>
      </c>
      <c r="BK1321" s="21">
        <v>-6.8925827741622925E-2</v>
      </c>
      <c r="BL1321" s="21">
        <v>-0.23351976275444031</v>
      </c>
      <c r="BM1321" s="21">
        <v>-5.9967730194330215E-2</v>
      </c>
      <c r="BN1321" s="21">
        <v>-7.6418579556047916E-3</v>
      </c>
      <c r="BO1321" s="21">
        <v>-9.7262561321258545E-2</v>
      </c>
      <c r="BP1321" s="21">
        <v>-0.3427581787109375</v>
      </c>
      <c r="BQ1321" s="21">
        <v>0.43173015117645264</v>
      </c>
      <c r="BR1321" s="21">
        <v>0.29023408889770508</v>
      </c>
      <c r="BS1321" s="21">
        <v>0.27343088388442993</v>
      </c>
      <c r="BT1321" s="21">
        <v>0.25866648554801941</v>
      </c>
      <c r="BU1321" s="21">
        <v>-9.6463270485401154E-2</v>
      </c>
      <c r="BV1321" s="21">
        <v>5.4865602403879166E-2</v>
      </c>
      <c r="BW1321" s="21">
        <v>-0.15800398588180542</v>
      </c>
      <c r="BX1321" s="21">
        <v>-0.30262261629104614</v>
      </c>
      <c r="BY1321" s="21">
        <v>-0.21325096487998962</v>
      </c>
      <c r="BZ1321" s="21">
        <v>-9.5571868121623993E-2</v>
      </c>
      <c r="CA1321" s="21">
        <v>-7.1688331663608551E-2</v>
      </c>
      <c r="CB1321" s="21">
        <v>-3.4285742789506912E-2</v>
      </c>
      <c r="CC1321" s="21">
        <v>-1.5620307996869087E-2</v>
      </c>
      <c r="CD1321" s="21">
        <v>9.3489335849881172E-3</v>
      </c>
      <c r="CE1321" s="21">
        <v>-4.3084863573312759E-2</v>
      </c>
      <c r="CF1321" s="21">
        <v>-7.9856794327497482E-3</v>
      </c>
      <c r="CG1321" s="21">
        <v>-3.6215022206306458E-2</v>
      </c>
      <c r="CH1321" s="21">
        <v>-4.9107667058706284E-2</v>
      </c>
      <c r="CI1321" s="21">
        <v>-3.4209229052066803E-2</v>
      </c>
      <c r="CJ1321" s="21">
        <v>-0.18717725574970245</v>
      </c>
      <c r="CK1321" s="21">
        <v>-1.7424298450350761E-2</v>
      </c>
      <c r="CL1321" s="21">
        <v>3.2660245895385742E-2</v>
      </c>
      <c r="CM1321" s="21">
        <v>-4.904836043715477E-2</v>
      </c>
      <c r="CN1321" s="21">
        <v>-0.27996909618377686</v>
      </c>
      <c r="CO1321" s="21">
        <v>0.4898068904876709</v>
      </c>
      <c r="CP1321" s="21">
        <v>0.3429376482963562</v>
      </c>
      <c r="CQ1321" s="21">
        <v>0.31574311852455139</v>
      </c>
      <c r="CR1321" s="21">
        <v>0.2987743616104126</v>
      </c>
      <c r="CS1321" s="21">
        <v>-3.972858190536499E-2</v>
      </c>
      <c r="CT1321" s="21">
        <v>0.10349570214748383</v>
      </c>
      <c r="CU1321" s="21">
        <v>-0.11510589718818665</v>
      </c>
      <c r="CV1321" s="21">
        <v>-0.25485923886299133</v>
      </c>
      <c r="CW1321" s="21">
        <v>-0.17082923650741577</v>
      </c>
      <c r="CX1321" s="21">
        <v>-6.2433525919914246E-2</v>
      </c>
      <c r="CY1321" s="21">
        <v>-4.08664271235466E-2</v>
      </c>
      <c r="CZ1321" s="21">
        <v>-1.1169704608619213E-2</v>
      </c>
      <c r="DA1321" s="21">
        <v>6.776624359190464E-3</v>
      </c>
      <c r="DB1321" s="21">
        <v>2.8886608779430389E-2</v>
      </c>
      <c r="DC1321" s="21">
        <v>-2.4296730756759644E-2</v>
      </c>
      <c r="DD1321" s="21">
        <v>1.0202701203525066E-2</v>
      </c>
      <c r="DE1321" s="21">
        <v>-1.5169932506978512E-2</v>
      </c>
      <c r="DF1321" s="21">
        <v>-1.9432341679930687E-2</v>
      </c>
      <c r="DG1321" s="21">
        <v>5.0736800767481327E-4</v>
      </c>
      <c r="DH1321" s="21">
        <v>-0.1408347487449646</v>
      </c>
      <c r="DI1321" s="21">
        <v>2.5119133293628693E-2</v>
      </c>
      <c r="DJ1321" s="21">
        <v>7.2962351143360138E-2</v>
      </c>
      <c r="DK1321" s="21">
        <v>-8.3415646804496646E-4</v>
      </c>
      <c r="DL1321" s="21">
        <v>-0.21718001365661621</v>
      </c>
      <c r="DM1321" s="21">
        <v>0.54788362979888916</v>
      </c>
      <c r="DN1321" s="21">
        <v>0.39564120769500732</v>
      </c>
      <c r="DO1321" s="21">
        <v>0.35805535316467285</v>
      </c>
      <c r="DP1321" s="21">
        <v>0.33888223767280579</v>
      </c>
      <c r="DQ1321" s="21">
        <v>1.7006106674671173E-2</v>
      </c>
      <c r="DR1321" s="21">
        <v>0.15212580561637878</v>
      </c>
      <c r="DS1321" s="21">
        <v>-7.2207815945148468E-2</v>
      </c>
      <c r="DT1321" s="21">
        <v>-0.20709586143493652</v>
      </c>
      <c r="DU1321" s="21">
        <v>-0.12840750813484192</v>
      </c>
      <c r="DV1321" s="21">
        <v>-2.9295185580849648E-2</v>
      </c>
      <c r="DW1321" s="21">
        <v>3.6355063784867525E-3</v>
      </c>
      <c r="DX1321" s="21">
        <v>2.2206181660294533E-2</v>
      </c>
      <c r="DY1321" s="21">
        <v>3.9114236831665039E-2</v>
      </c>
      <c r="DZ1321" s="21">
        <v>5.7095907628536224E-2</v>
      </c>
      <c r="EA1321" s="21">
        <v>2.8303486760705709E-3</v>
      </c>
      <c r="EB1321" s="21">
        <v>3.6463834345340729E-2</v>
      </c>
      <c r="EC1321" s="21">
        <v>1.5215834602713585E-2</v>
      </c>
      <c r="ED1321" s="21">
        <v>2.3414116352796555E-2</v>
      </c>
      <c r="EE1321" s="21">
        <v>5.0632622092962265E-2</v>
      </c>
      <c r="EF1321" s="21">
        <v>-7.3923535645008087E-2</v>
      </c>
      <c r="EG1321" s="21">
        <v>8.6545094847679138E-2</v>
      </c>
      <c r="EH1321" s="21">
        <v>0.13115218281745911</v>
      </c>
      <c r="EI1321" s="21">
        <v>6.8779498338699341E-2</v>
      </c>
      <c r="EJ1321" s="21">
        <v>-0.12652254104614258</v>
      </c>
      <c r="EK1321" s="21">
        <v>0.63173723220825195</v>
      </c>
      <c r="EL1321" s="21">
        <v>0.47173675894737244</v>
      </c>
      <c r="EM1321" s="21">
        <v>0.41914749145507813</v>
      </c>
      <c r="EN1321" s="21">
        <v>0.39679163694381714</v>
      </c>
      <c r="EO1321" s="21">
        <v>9.8921984434127808E-2</v>
      </c>
      <c r="EP1321" s="21">
        <v>0.2223399430513382</v>
      </c>
      <c r="EQ1321" s="21">
        <v>-1.0269795544445515E-2</v>
      </c>
      <c r="ER1321" s="21">
        <v>-0.13813313841819763</v>
      </c>
      <c r="ES1321" s="21">
        <v>-6.7157261073589325E-2</v>
      </c>
      <c r="ET1321" s="21">
        <v>1.8551314249634743E-2</v>
      </c>
      <c r="EU1321" s="21">
        <v>73.177489177489178</v>
      </c>
      <c r="EV1321" s="21">
        <v>73.134201049804688</v>
      </c>
      <c r="EW1321" s="21">
        <v>72.186147186147181</v>
      </c>
      <c r="EX1321" s="21">
        <v>72.337661743164063</v>
      </c>
      <c r="EY1321" s="21">
        <v>72.1212158203125</v>
      </c>
      <c r="EZ1321" s="21">
        <v>71.9437255859375</v>
      </c>
      <c r="FA1321" s="21">
        <v>70.731605529785156</v>
      </c>
      <c r="FB1321" s="21">
        <v>71.320343017578125</v>
      </c>
      <c r="FC1321" s="21">
        <v>76.515151977539063</v>
      </c>
      <c r="FD1321" s="21">
        <v>82.774894714355469</v>
      </c>
      <c r="FE1321" s="21">
        <v>86.735931396484375</v>
      </c>
      <c r="FF1321" s="21">
        <v>88.476188659667969</v>
      </c>
      <c r="FG1321" s="21">
        <v>90.346321105957031</v>
      </c>
      <c r="FH1321" s="21">
        <v>89.857139587402344</v>
      </c>
      <c r="FI1321" s="21">
        <v>89.896102905273438</v>
      </c>
      <c r="FJ1321" s="21">
        <v>89.52813720703125</v>
      </c>
      <c r="FK1321" s="21">
        <v>88.385284423828125</v>
      </c>
      <c r="FL1321" s="21">
        <v>86.978355407714844</v>
      </c>
      <c r="FM1321" s="21">
        <v>85.194808959960938</v>
      </c>
      <c r="FN1321" s="21">
        <v>80.419914245605469</v>
      </c>
      <c r="FO1321" s="21">
        <v>76.17315673828125</v>
      </c>
      <c r="FP1321" s="21">
        <v>74.558441162109375</v>
      </c>
      <c r="FQ1321" s="21">
        <v>73.865798950195313</v>
      </c>
      <c r="FR1321" s="21">
        <v>72.839828491210938</v>
      </c>
      <c r="FS1321" s="21">
        <v>0.728363037109375</v>
      </c>
      <c r="FT1321" s="21"/>
      <c r="FU1321" s="21">
        <v>7.5383022427558899E-2</v>
      </c>
      <c r="FV1321" t="s">
        <v>294</v>
      </c>
      <c r="FW1321" s="21"/>
      <c r="FX1321">
        <f t="shared" si="60"/>
        <v>1.9499994277954102</v>
      </c>
      <c r="FY1321">
        <f t="shared" si="61"/>
        <v>0.11263574063777923</v>
      </c>
      <c r="FZ1321">
        <f t="shared" si="62"/>
        <v>83.430303955078131</v>
      </c>
    </row>
    <row r="1322" spans="1:182" x14ac:dyDescent="0.2">
      <c r="A1322" t="s">
        <v>227</v>
      </c>
      <c r="B1322" t="s">
        <v>199</v>
      </c>
      <c r="C1322" t="s">
        <v>284</v>
      </c>
      <c r="D1322" t="s">
        <v>273</v>
      </c>
      <c r="E1322" t="s">
        <v>221</v>
      </c>
      <c r="F1322" s="21">
        <v>157</v>
      </c>
      <c r="G1322" s="21">
        <v>0.87112057209014893</v>
      </c>
      <c r="H1322" s="21">
        <v>0.76121222972869873</v>
      </c>
      <c r="I1322" s="21">
        <v>0.68781870603561401</v>
      </c>
      <c r="J1322" s="21">
        <v>0.6275944709777832</v>
      </c>
      <c r="K1322" s="21">
        <v>0.61417663097381592</v>
      </c>
      <c r="L1322" s="21">
        <v>0.61524444818496704</v>
      </c>
      <c r="M1322" s="21">
        <v>0.65560793876647949</v>
      </c>
      <c r="N1322" s="21">
        <v>0.69533264636993408</v>
      </c>
      <c r="O1322" s="21">
        <v>0.78316795825958252</v>
      </c>
      <c r="P1322" s="21">
        <v>0.92788445949554443</v>
      </c>
      <c r="Q1322" s="21">
        <v>1.1036125421524048</v>
      </c>
      <c r="R1322" s="21">
        <v>1.3083412647247314</v>
      </c>
      <c r="S1322" s="21">
        <v>1.5573978424072266</v>
      </c>
      <c r="T1322" s="21">
        <v>1.7985075712203979</v>
      </c>
      <c r="U1322" s="21">
        <v>2.4214975833892822</v>
      </c>
      <c r="V1322" s="21">
        <v>2.6491451263427734</v>
      </c>
      <c r="W1322" s="21">
        <v>2.2165417671203613</v>
      </c>
      <c r="X1322" s="21">
        <v>2.0719699859619141</v>
      </c>
      <c r="Y1322" s="21">
        <v>1.6790922880172729</v>
      </c>
      <c r="Z1322" s="21">
        <v>1.5563724040985107</v>
      </c>
      <c r="AA1322" s="21">
        <v>1.5688039064407349</v>
      </c>
      <c r="AB1322" s="21">
        <v>1.4409549236297607</v>
      </c>
      <c r="AC1322" s="21">
        <v>1.2066818475723267</v>
      </c>
      <c r="AD1322" s="21">
        <v>1.0093562602996826</v>
      </c>
      <c r="AE1322" s="21">
        <v>-8.7950527667999268E-2</v>
      </c>
      <c r="AF1322" s="21">
        <v>-0.12674401700496674</v>
      </c>
      <c r="AG1322" s="21">
        <v>-0.14275620877742767</v>
      </c>
      <c r="AH1322" s="21">
        <v>-8.4958881139755249E-2</v>
      </c>
      <c r="AI1322" s="21">
        <v>-9.2107079923152924E-2</v>
      </c>
      <c r="AJ1322" s="21">
        <v>-3.0126450583338737E-2</v>
      </c>
      <c r="AK1322" s="21">
        <v>-2.3155525326728821E-2</v>
      </c>
      <c r="AL1322" s="21">
        <v>-0.11445770412683487</v>
      </c>
      <c r="AM1322" s="21">
        <v>-0.16847175359725952</v>
      </c>
      <c r="AN1322" s="21">
        <v>-9.2533685266971588E-2</v>
      </c>
      <c r="AO1322" s="21">
        <v>-0.18750877678394318</v>
      </c>
      <c r="AP1322" s="21">
        <v>-0.19199354946613312</v>
      </c>
      <c r="AQ1322" s="21">
        <v>-0.2403150349855423</v>
      </c>
      <c r="AR1322" s="21">
        <v>-0.40204843878746033</v>
      </c>
      <c r="AS1322" s="21">
        <v>0.30256602168083191</v>
      </c>
      <c r="AT1322" s="21">
        <v>0.25261634588241577</v>
      </c>
      <c r="AU1322" s="21">
        <v>0.12399521470069885</v>
      </c>
      <c r="AV1322" s="21">
        <v>0.18243122100830078</v>
      </c>
      <c r="AW1322" s="21">
        <v>-0.26027068495750427</v>
      </c>
      <c r="AX1322" s="21">
        <v>-7.3330320417881012E-2</v>
      </c>
      <c r="AY1322" s="21">
        <v>-4.6262193471193314E-2</v>
      </c>
      <c r="AZ1322" s="21">
        <v>-0.14413817226886749</v>
      </c>
      <c r="BA1322" s="21">
        <v>-0.24460203945636749</v>
      </c>
      <c r="BB1322" s="21">
        <v>-7.4807912111282349E-2</v>
      </c>
      <c r="BC1322" s="21">
        <v>-5.6963905692100525E-2</v>
      </c>
      <c r="BD1322" s="21">
        <v>-9.1914139688014984E-2</v>
      </c>
      <c r="BE1322" s="21">
        <v>-0.10607592761516571</v>
      </c>
      <c r="BF1322" s="21">
        <v>-5.6614939123392105E-2</v>
      </c>
      <c r="BG1322" s="21">
        <v>-6.5810248255729675E-2</v>
      </c>
      <c r="BH1322" s="21">
        <v>-1.1026781983673573E-2</v>
      </c>
      <c r="BI1322" s="21">
        <v>-2.8105573728680611E-3</v>
      </c>
      <c r="BJ1322" s="21">
        <v>-7.3331750929355621E-2</v>
      </c>
      <c r="BK1322" s="21">
        <v>-0.11147590726613998</v>
      </c>
      <c r="BL1322" s="21">
        <v>-4.8544935882091522E-2</v>
      </c>
      <c r="BM1322" s="21">
        <v>-0.11642124503850937</v>
      </c>
      <c r="BN1322" s="21">
        <v>-0.11941874772310257</v>
      </c>
      <c r="BO1322" s="21">
        <v>-0.14875598251819611</v>
      </c>
      <c r="BP1322" s="21">
        <v>-0.30940431356430054</v>
      </c>
      <c r="BQ1322" s="21">
        <v>0.38301193714141846</v>
      </c>
      <c r="BR1322" s="21">
        <v>0.33735555410385132</v>
      </c>
      <c r="BS1322" s="21">
        <v>0.18957041203975677</v>
      </c>
      <c r="BT1322" s="21">
        <v>0.24345701932907104</v>
      </c>
      <c r="BU1322" s="21">
        <v>-0.18890994787216187</v>
      </c>
      <c r="BV1322" s="21">
        <v>-8.7377019226551056E-3</v>
      </c>
      <c r="BW1322" s="21">
        <v>4.2420364916324615E-3</v>
      </c>
      <c r="BX1322" s="21">
        <v>-8.9623838663101196E-2</v>
      </c>
      <c r="BY1322" s="21">
        <v>-0.18922325968742371</v>
      </c>
      <c r="BZ1322" s="21">
        <v>-4.0707983076572418E-2</v>
      </c>
      <c r="CA1322" s="21">
        <v>-3.5502664744853973E-2</v>
      </c>
      <c r="CB1322" s="21">
        <v>-6.7791074514389038E-2</v>
      </c>
      <c r="CC1322" s="21">
        <v>-8.06712806224823E-2</v>
      </c>
      <c r="CD1322" s="21">
        <v>-3.698401153087616E-2</v>
      </c>
      <c r="CE1322" s="21">
        <v>-4.7597147524356842E-2</v>
      </c>
      <c r="CF1322" s="21">
        <v>2.2015899885445833E-3</v>
      </c>
      <c r="CG1322" s="21">
        <v>1.1280305683612823E-2</v>
      </c>
      <c r="CH1322" s="21">
        <v>-4.4848036020994186E-2</v>
      </c>
      <c r="CI1322" s="21">
        <v>-7.2000764310359955E-2</v>
      </c>
      <c r="CJ1322" s="21">
        <v>-1.8078465014696121E-2</v>
      </c>
      <c r="CK1322" s="21">
        <v>-6.7186236381530762E-2</v>
      </c>
      <c r="CL1322" s="21">
        <v>-6.9153666496276855E-2</v>
      </c>
      <c r="CM1322" s="21">
        <v>-8.5342459380626678E-2</v>
      </c>
      <c r="CN1322" s="21">
        <v>-0.2452392578125</v>
      </c>
      <c r="CO1322" s="21">
        <v>0.43872854113578796</v>
      </c>
      <c r="CP1322" s="21">
        <v>0.39604565501213074</v>
      </c>
      <c r="CQ1322" s="21">
        <v>0.23498758673667908</v>
      </c>
      <c r="CR1322" s="21">
        <v>0.28572329878807068</v>
      </c>
      <c r="CS1322" s="21">
        <v>-0.13948571681976318</v>
      </c>
      <c r="CT1322" s="21">
        <v>3.5998951643705368E-2</v>
      </c>
      <c r="CU1322" s="21">
        <v>3.9221111685037613E-2</v>
      </c>
      <c r="CV1322" s="21">
        <v>-5.1867377012968063E-2</v>
      </c>
      <c r="CW1322" s="21">
        <v>-0.15086808800697327</v>
      </c>
      <c r="CX1322" s="21">
        <v>-1.7090478911995888E-2</v>
      </c>
      <c r="CY1322" s="21">
        <v>-1.4041425660252571E-2</v>
      </c>
      <c r="CZ1322" s="21">
        <v>-4.3668009340763092E-2</v>
      </c>
      <c r="DA1322" s="21">
        <v>-5.5266629904508591E-2</v>
      </c>
      <c r="DB1322" s="21">
        <v>-1.7353083938360214E-2</v>
      </c>
      <c r="DC1322" s="21">
        <v>-2.938404493033886E-2</v>
      </c>
      <c r="DD1322" s="21">
        <v>1.5429962426424026E-2</v>
      </c>
      <c r="DE1322" s="21">
        <v>2.5371169671416283E-2</v>
      </c>
      <c r="DF1322" s="21">
        <v>-1.6364322975277901E-2</v>
      </c>
      <c r="DG1322" s="21">
        <v>-3.2525617629289627E-2</v>
      </c>
      <c r="DH1322" s="21">
        <v>1.2388007715344429E-2</v>
      </c>
      <c r="DI1322" s="21">
        <v>-1.7951227724552155E-2</v>
      </c>
      <c r="DJ1322" s="21">
        <v>-1.8888585269451141E-2</v>
      </c>
      <c r="DK1322" s="21">
        <v>-2.1928936243057251E-2</v>
      </c>
      <c r="DL1322" s="21">
        <v>-0.18107421696186066</v>
      </c>
      <c r="DM1322" s="21">
        <v>0.49444514513015747</v>
      </c>
      <c r="DN1322" s="21">
        <v>0.45473575592041016</v>
      </c>
      <c r="DO1322" s="21">
        <v>0.28040477633476257</v>
      </c>
      <c r="DP1322" s="21">
        <v>0.32798957824707031</v>
      </c>
      <c r="DQ1322" s="21">
        <v>-9.0061485767364502E-2</v>
      </c>
      <c r="DR1322" s="21">
        <v>8.0735601484775543E-2</v>
      </c>
      <c r="DS1322" s="21">
        <v>7.4200190603733063E-2</v>
      </c>
      <c r="DT1322" s="21">
        <v>-1.411091722548008E-2</v>
      </c>
      <c r="DU1322" s="21">
        <v>-0.11251291632652283</v>
      </c>
      <c r="DV1322" s="21">
        <v>6.52702571824193E-3</v>
      </c>
      <c r="DW1322" s="21">
        <v>1.6945196315646172E-2</v>
      </c>
      <c r="DX1322" s="21">
        <v>-8.8381366804242134E-3</v>
      </c>
      <c r="DY1322" s="21">
        <v>-1.8586350604891777E-2</v>
      </c>
      <c r="DZ1322" s="21">
        <v>1.0990855284035206E-2</v>
      </c>
      <c r="EA1322" s="21">
        <v>-3.0872165225446224E-3</v>
      </c>
      <c r="EB1322" s="21">
        <v>3.4529630094766617E-2</v>
      </c>
      <c r="EC1322" s="21">
        <v>4.5716136693954468E-2</v>
      </c>
      <c r="ED1322" s="21">
        <v>2.4761633947491646E-2</v>
      </c>
      <c r="EE1322" s="21">
        <v>2.4470221251249313E-2</v>
      </c>
      <c r="EF1322" s="21">
        <v>5.6376755237579346E-2</v>
      </c>
      <c r="EG1322" s="21">
        <v>5.3136304020881653E-2</v>
      </c>
      <c r="EH1322" s="21">
        <v>5.368620902299881E-2</v>
      </c>
      <c r="EI1322" s="21">
        <v>6.9630123674869537E-2</v>
      </c>
      <c r="EJ1322" s="21">
        <v>-8.8430069386959076E-2</v>
      </c>
      <c r="EK1322" s="21">
        <v>0.57489103078842163</v>
      </c>
      <c r="EL1322" s="21">
        <v>0.5394749641418457</v>
      </c>
      <c r="EM1322" s="21">
        <v>0.3459799587726593</v>
      </c>
      <c r="EN1322" s="21">
        <v>0.38901537656784058</v>
      </c>
      <c r="EO1322" s="21">
        <v>-1.8700750544667244E-2</v>
      </c>
      <c r="EP1322" s="21">
        <v>0.14532822370529175</v>
      </c>
      <c r="EQ1322" s="21">
        <v>0.12470441311597824</v>
      </c>
      <c r="ER1322" s="21">
        <v>4.0403414517641068E-2</v>
      </c>
      <c r="ES1322" s="21">
        <v>-5.7134132832288742E-2</v>
      </c>
      <c r="ET1322" s="21">
        <v>4.0626950562000275E-2</v>
      </c>
      <c r="EU1322" s="21">
        <v>72.532467532467535</v>
      </c>
      <c r="EV1322" s="21">
        <v>71.385284423828125</v>
      </c>
      <c r="EW1322" s="21">
        <v>70.753246753246756</v>
      </c>
      <c r="EX1322" s="21">
        <v>70.593070983886719</v>
      </c>
      <c r="EY1322" s="21">
        <v>70.398269653320313</v>
      </c>
      <c r="EZ1322" s="21">
        <v>69.593070983886719</v>
      </c>
      <c r="FA1322" s="21">
        <v>69.922080993652344</v>
      </c>
      <c r="FB1322" s="21">
        <v>69.88311767578125</v>
      </c>
      <c r="FC1322" s="21">
        <v>74.008659362792969</v>
      </c>
      <c r="FD1322" s="21">
        <v>80.839828491210938</v>
      </c>
      <c r="FE1322" s="21">
        <v>85.562767028808594</v>
      </c>
      <c r="FF1322" s="21">
        <v>87.225105285644531</v>
      </c>
      <c r="FG1322" s="21">
        <v>88.484848022460938</v>
      </c>
      <c r="FH1322" s="21">
        <v>89.76190185546875</v>
      </c>
      <c r="FI1322" s="21">
        <v>91.493507385253906</v>
      </c>
      <c r="FJ1322" s="21">
        <v>92</v>
      </c>
      <c r="FK1322" s="21">
        <v>89.285713195800781</v>
      </c>
      <c r="FL1322" s="21">
        <v>83.696968078613281</v>
      </c>
      <c r="FM1322" s="21">
        <v>80.051948547363281</v>
      </c>
      <c r="FN1322" s="21">
        <v>77.021644592285156</v>
      </c>
      <c r="FO1322" s="21">
        <v>74.424240112304688</v>
      </c>
      <c r="FP1322" s="21">
        <v>71.969696044921875</v>
      </c>
      <c r="FQ1322" s="21">
        <v>71.393936157226563</v>
      </c>
      <c r="FR1322" s="21">
        <v>71.558441162109375</v>
      </c>
      <c r="FS1322" s="21">
        <v>0.7373344898223877</v>
      </c>
      <c r="FT1322" s="21"/>
      <c r="FU1322" s="21">
        <v>7.9529464244842529E-2</v>
      </c>
      <c r="FV1322" t="s">
        <v>294</v>
      </c>
      <c r="FW1322" s="21"/>
      <c r="FX1322">
        <f t="shared" si="60"/>
        <v>1.8185560703277588</v>
      </c>
      <c r="FY1322">
        <f t="shared" si="61"/>
        <v>9.1289046406745913E-2</v>
      </c>
      <c r="FZ1322">
        <f t="shared" si="62"/>
        <v>80.896102905273438</v>
      </c>
    </row>
    <row r="1323" spans="1:182" x14ac:dyDescent="0.2">
      <c r="A1323" t="s">
        <v>227</v>
      </c>
      <c r="B1323" t="s">
        <v>199</v>
      </c>
      <c r="C1323" t="s">
        <v>282</v>
      </c>
      <c r="D1323" t="s">
        <v>273</v>
      </c>
      <c r="E1323" t="s">
        <v>221</v>
      </c>
      <c r="F1323" s="21">
        <v>4461</v>
      </c>
      <c r="G1323" s="21">
        <v>0.950794517993927</v>
      </c>
      <c r="H1323" s="21">
        <v>0.83724629878997803</v>
      </c>
      <c r="I1323" s="21">
        <v>0.76338565349578857</v>
      </c>
      <c r="J1323" s="21">
        <v>0.71945667266845703</v>
      </c>
      <c r="K1323" s="21">
        <v>0.67989760637283325</v>
      </c>
      <c r="L1323" s="21">
        <v>0.67587518692016602</v>
      </c>
      <c r="M1323" s="21">
        <v>0.69651854038238525</v>
      </c>
      <c r="N1323" s="21">
        <v>0.76014536619186401</v>
      </c>
      <c r="O1323" s="21">
        <v>0.85177904367446899</v>
      </c>
      <c r="P1323" s="21">
        <v>0.95596814155578613</v>
      </c>
      <c r="Q1323" s="21">
        <v>1.1002005338668823</v>
      </c>
      <c r="R1323" s="21">
        <v>1.2692183256149292</v>
      </c>
      <c r="S1323" s="21">
        <v>1.4587303400039673</v>
      </c>
      <c r="T1323" s="21">
        <v>1.5759460926055908</v>
      </c>
      <c r="U1323" s="21">
        <v>1.6714053153991699</v>
      </c>
      <c r="V1323" s="21">
        <v>1.7713217735290527</v>
      </c>
      <c r="W1323" s="21">
        <v>1.6782898902893066</v>
      </c>
      <c r="X1323" s="21">
        <v>1.6205898523330688</v>
      </c>
      <c r="Y1323" s="21">
        <v>1.5242573022842407</v>
      </c>
      <c r="Z1323" s="21">
        <v>1.4547281265258789</v>
      </c>
      <c r="AA1323" s="21">
        <v>1.4048150777816772</v>
      </c>
      <c r="AB1323" s="21">
        <v>1.3590404987335205</v>
      </c>
      <c r="AC1323" s="21">
        <v>1.2155640125274658</v>
      </c>
      <c r="AD1323" s="21">
        <v>1.0297454595565796</v>
      </c>
      <c r="AE1323" s="21">
        <v>-5.9908285737037659E-2</v>
      </c>
      <c r="AF1323" s="21">
        <v>-5.2463307976722717E-2</v>
      </c>
      <c r="AG1323" s="21">
        <v>-4.1624024510383606E-2</v>
      </c>
      <c r="AH1323" s="21">
        <v>-2.1290482953190804E-2</v>
      </c>
      <c r="AI1323" s="21">
        <v>-2.7487087994813919E-2</v>
      </c>
      <c r="AJ1323" s="21">
        <v>-2.5831444188952446E-2</v>
      </c>
      <c r="AK1323" s="21">
        <v>-2.5614319369196892E-2</v>
      </c>
      <c r="AL1323" s="21">
        <v>-9.3407891690731049E-3</v>
      </c>
      <c r="AM1323" s="21">
        <v>-1.7491590231657028E-2</v>
      </c>
      <c r="AN1323" s="21">
        <v>-3.3976685255765915E-2</v>
      </c>
      <c r="AO1323" s="21">
        <v>-3.2114326953887939E-2</v>
      </c>
      <c r="AP1323" s="21">
        <v>-4.5378461480140686E-2</v>
      </c>
      <c r="AQ1323" s="21">
        <v>-2.5945661589503288E-2</v>
      </c>
      <c r="AR1323" s="21">
        <v>-4.5432005077600479E-2</v>
      </c>
      <c r="AS1323" s="21">
        <v>0.16847018897533417</v>
      </c>
      <c r="AT1323" s="21">
        <v>0.22639141976833344</v>
      </c>
      <c r="AU1323" s="21">
        <v>0.15148487687110901</v>
      </c>
      <c r="AV1323" s="21">
        <v>0.120681032538414</v>
      </c>
      <c r="AW1323" s="21">
        <v>2.4924617260694504E-2</v>
      </c>
      <c r="AX1323" s="21">
        <v>1.4911286532878876E-2</v>
      </c>
      <c r="AY1323" s="21">
        <v>-9.9116005003452301E-4</v>
      </c>
      <c r="AZ1323" s="21">
        <v>-1.5978403389453888E-2</v>
      </c>
      <c r="BA1323" s="21">
        <v>-1.7267083749175072E-2</v>
      </c>
      <c r="BB1323" s="21">
        <v>-2.7779363095760345E-2</v>
      </c>
      <c r="BC1323" s="21">
        <v>-4.9885563552379608E-2</v>
      </c>
      <c r="BD1323" s="21">
        <v>-4.3808892369270325E-2</v>
      </c>
      <c r="BE1323" s="21">
        <v>-3.3755939453840256E-2</v>
      </c>
      <c r="BF1323" s="21">
        <v>-1.415289007127285E-2</v>
      </c>
      <c r="BG1323" s="21">
        <v>-2.0839203149080276E-2</v>
      </c>
      <c r="BH1323" s="21">
        <v>-1.9373584538698196E-2</v>
      </c>
      <c r="BI1323" s="21">
        <v>-1.8922114744782448E-2</v>
      </c>
      <c r="BJ1323" s="21">
        <v>-1.8995295977219939E-3</v>
      </c>
      <c r="BK1323" s="21">
        <v>-8.0807609483599663E-3</v>
      </c>
      <c r="BL1323" s="21">
        <v>-2.2963501513004303E-2</v>
      </c>
      <c r="BM1323" s="21">
        <v>-1.9855890423059464E-2</v>
      </c>
      <c r="BN1323" s="21">
        <v>-3.1992539763450623E-2</v>
      </c>
      <c r="BO1323" s="21">
        <v>-1.1031083762645721E-2</v>
      </c>
      <c r="BP1323" s="21">
        <v>-2.9599571600556374E-2</v>
      </c>
      <c r="BQ1323" s="21">
        <v>0.18434794247150421</v>
      </c>
      <c r="BR1323" s="21">
        <v>0.24254167079925537</v>
      </c>
      <c r="BS1323" s="21">
        <v>0.16652625799179077</v>
      </c>
      <c r="BT1323" s="21">
        <v>0.13513320684432983</v>
      </c>
      <c r="BU1323" s="21">
        <v>3.8669049739837646E-2</v>
      </c>
      <c r="BV1323" s="21">
        <v>2.8074685484170914E-2</v>
      </c>
      <c r="BW1323" s="21">
        <v>1.1458198539912701E-2</v>
      </c>
      <c r="BX1323" s="21">
        <v>-3.5664145834743977E-3</v>
      </c>
      <c r="BY1323" s="21">
        <v>-5.9171225875616074E-3</v>
      </c>
      <c r="BZ1323" s="21">
        <v>-1.7520230263471603E-2</v>
      </c>
      <c r="CA1323" s="21">
        <v>-4.2943857610225677E-2</v>
      </c>
      <c r="CB1323" s="21">
        <v>-3.7814870476722717E-2</v>
      </c>
      <c r="CC1323" s="21">
        <v>-2.830653078854084E-2</v>
      </c>
      <c r="CD1323" s="21">
        <v>-9.2094140127301216E-3</v>
      </c>
      <c r="CE1323" s="21">
        <v>-1.6234898939728737E-2</v>
      </c>
      <c r="CF1323" s="21">
        <v>-1.4900890178978443E-2</v>
      </c>
      <c r="CG1323" s="21">
        <v>-1.4287114143371582E-2</v>
      </c>
      <c r="CH1323" s="21">
        <v>3.2542641274631023E-3</v>
      </c>
      <c r="CI1323" s="21">
        <v>-1.5628496184945107E-3</v>
      </c>
      <c r="CJ1323" s="21">
        <v>-1.5335802920162678E-2</v>
      </c>
      <c r="CK1323" s="21">
        <v>-1.1365733109414577E-2</v>
      </c>
      <c r="CL1323" s="21">
        <v>-2.2721489891409874E-2</v>
      </c>
      <c r="CM1323" s="21">
        <v>-7.0129265077412128E-4</v>
      </c>
      <c r="CN1323" s="21">
        <v>-1.8634077161550522E-2</v>
      </c>
      <c r="CO1323" s="21">
        <v>0.19534483551979065</v>
      </c>
      <c r="CP1323" s="21">
        <v>0.25372728705406189</v>
      </c>
      <c r="CQ1323" s="21">
        <v>0.17694388329982758</v>
      </c>
      <c r="CR1323" s="21">
        <v>0.14514273405075073</v>
      </c>
      <c r="CS1323" s="21">
        <v>4.8188399523496628E-2</v>
      </c>
      <c r="CT1323" s="21">
        <v>3.7191614508628845E-2</v>
      </c>
      <c r="CU1323" s="21">
        <v>2.0080586895346642E-2</v>
      </c>
      <c r="CV1323" s="21">
        <v>5.0300909206271172E-3</v>
      </c>
      <c r="CW1323" s="21">
        <v>1.9438260933384299E-3</v>
      </c>
      <c r="CX1323" s="21">
        <v>-1.0414786636829376E-2</v>
      </c>
      <c r="CY1323" s="21">
        <v>-3.6002151668071747E-2</v>
      </c>
      <c r="CZ1323" s="21">
        <v>-3.182084858417511E-2</v>
      </c>
      <c r="DA1323" s="21">
        <v>-2.2857120260596275E-2</v>
      </c>
      <c r="DB1323" s="21">
        <v>-4.2659384198486805E-3</v>
      </c>
      <c r="DC1323" s="21">
        <v>-1.1630594730377197E-2</v>
      </c>
      <c r="DD1323" s="21">
        <v>-1.042819581925869E-2</v>
      </c>
      <c r="DE1323" s="21">
        <v>-9.6521135419607162E-3</v>
      </c>
      <c r="DF1323" s="21">
        <v>8.4080575034022331E-3</v>
      </c>
      <c r="DG1323" s="21">
        <v>4.9550621770322323E-3</v>
      </c>
      <c r="DH1323" s="21">
        <v>-7.7081043273210526E-3</v>
      </c>
      <c r="DI1323" s="21">
        <v>-2.8755764942616224E-3</v>
      </c>
      <c r="DJ1323" s="21">
        <v>-1.3450440019369125E-2</v>
      </c>
      <c r="DK1323" s="21">
        <v>9.6284989267587662E-3</v>
      </c>
      <c r="DL1323" s="21">
        <v>-7.6685827225446701E-3</v>
      </c>
      <c r="DM1323" s="21">
        <v>0.20634172856807709</v>
      </c>
      <c r="DN1323" s="21">
        <v>0.26491290330886841</v>
      </c>
      <c r="DO1323" s="21">
        <v>0.18736150860786438</v>
      </c>
      <c r="DP1323" s="21">
        <v>0.15515226125717163</v>
      </c>
      <c r="DQ1323" s="21">
        <v>5.7707749307155609E-2</v>
      </c>
      <c r="DR1323" s="21">
        <v>4.6308543533086777E-2</v>
      </c>
      <c r="DS1323" s="21">
        <v>2.8702974319458008E-2</v>
      </c>
      <c r="DT1323" s="21">
        <v>1.3626596890389919E-2</v>
      </c>
      <c r="DU1323" s="21">
        <v>9.8047750070691109E-3</v>
      </c>
      <c r="DV1323" s="21">
        <v>-3.3093427773565054E-3</v>
      </c>
      <c r="DW1323" s="21">
        <v>-2.5979429483413696E-2</v>
      </c>
      <c r="DX1323" s="21">
        <v>-2.3166434839367867E-2</v>
      </c>
      <c r="DY1323" s="21">
        <v>-1.4989037066698074E-2</v>
      </c>
      <c r="DZ1323" s="21">
        <v>2.8716553933918476E-3</v>
      </c>
      <c r="EA1323" s="21">
        <v>-4.982710350304842E-3</v>
      </c>
      <c r="EB1323" s="21">
        <v>-3.9703361690044403E-3</v>
      </c>
      <c r="EC1323" s="21">
        <v>-2.9599096160382032E-3</v>
      </c>
      <c r="ED1323" s="21">
        <v>1.5849318355321884E-2</v>
      </c>
      <c r="EE1323" s="21">
        <v>1.4365890994668007E-2</v>
      </c>
      <c r="EF1323" s="21">
        <v>3.3050808124244213E-3</v>
      </c>
      <c r="EG1323" s="21">
        <v>9.3828607350587845E-3</v>
      </c>
      <c r="EH1323" s="21">
        <v>-6.4516898419242352E-5</v>
      </c>
      <c r="EI1323" s="21">
        <v>2.4543076753616333E-2</v>
      </c>
      <c r="EJ1323" s="21">
        <v>8.1638488918542862E-3</v>
      </c>
      <c r="EK1323" s="21">
        <v>0.22221948206424713</v>
      </c>
      <c r="EL1323" s="21">
        <v>0.28106313943862915</v>
      </c>
      <c r="EM1323" s="21">
        <v>0.20240288972854614</v>
      </c>
      <c r="EN1323" s="21">
        <v>0.16960443556308746</v>
      </c>
      <c r="EO1323" s="21">
        <v>7.1452178061008453E-2</v>
      </c>
      <c r="EP1323" s="21">
        <v>5.9471942484378815E-2</v>
      </c>
      <c r="EQ1323" s="21">
        <v>4.1152335703372955E-2</v>
      </c>
      <c r="ER1323" s="21">
        <v>2.6038585230708122E-2</v>
      </c>
      <c r="ES1323" s="21">
        <v>2.115473710000515E-2</v>
      </c>
      <c r="ET1323" s="21">
        <v>6.949789822101593E-3</v>
      </c>
      <c r="EU1323" s="21">
        <v>72.532467532467535</v>
      </c>
      <c r="EV1323" s="21">
        <v>71.385284423828125</v>
      </c>
      <c r="EW1323" s="21">
        <v>70.753246753246756</v>
      </c>
      <c r="EX1323" s="21">
        <v>70.593070983886719</v>
      </c>
      <c r="EY1323" s="21">
        <v>70.398269653320313</v>
      </c>
      <c r="EZ1323" s="21">
        <v>69.593070983886719</v>
      </c>
      <c r="FA1323" s="21">
        <v>69.922080993652344</v>
      </c>
      <c r="FB1323" s="21">
        <v>69.88311767578125</v>
      </c>
      <c r="FC1323" s="21">
        <v>74.008659362792969</v>
      </c>
      <c r="FD1323" s="21">
        <v>80.839828491210938</v>
      </c>
      <c r="FE1323" s="21">
        <v>85.562767028808594</v>
      </c>
      <c r="FF1323" s="21">
        <v>87.225105285644531</v>
      </c>
      <c r="FG1323" s="21">
        <v>88.484848022460938</v>
      </c>
      <c r="FH1323" s="21">
        <v>89.76190185546875</v>
      </c>
      <c r="FI1323" s="21">
        <v>91.493507385253906</v>
      </c>
      <c r="FJ1323" s="21">
        <v>92</v>
      </c>
      <c r="FK1323" s="21">
        <v>89.285713195800781</v>
      </c>
      <c r="FL1323" s="21">
        <v>83.696968078613281</v>
      </c>
      <c r="FM1323" s="21">
        <v>80.051948547363281</v>
      </c>
      <c r="FN1323" s="21">
        <v>77.021644592285156</v>
      </c>
      <c r="FO1323" s="21">
        <v>74.424240112304688</v>
      </c>
      <c r="FP1323" s="21">
        <v>71.969696044921875</v>
      </c>
      <c r="FQ1323" s="21">
        <v>71.393936157226563</v>
      </c>
      <c r="FR1323" s="21">
        <v>71.558441162109375</v>
      </c>
      <c r="FS1323" s="21">
        <v>0.18059922754764557</v>
      </c>
      <c r="FT1323" s="21"/>
      <c r="FU1323" s="21">
        <v>1.6728438436985016E-2</v>
      </c>
      <c r="FV1323" t="s">
        <v>294</v>
      </c>
      <c r="FW1323" s="21"/>
      <c r="FX1323">
        <f t="shared" si="60"/>
        <v>1.5365360498428344</v>
      </c>
      <c r="FY1323">
        <f t="shared" si="61"/>
        <v>8.5509443655610085E-2</v>
      </c>
      <c r="FZ1323">
        <f t="shared" si="62"/>
        <v>80.896102905273438</v>
      </c>
    </row>
    <row r="1324" spans="1:182" x14ac:dyDescent="0.2">
      <c r="A1324" t="s">
        <v>227</v>
      </c>
      <c r="B1324" t="s">
        <v>199</v>
      </c>
      <c r="C1324" t="s">
        <v>283</v>
      </c>
      <c r="D1324" t="s">
        <v>273</v>
      </c>
      <c r="E1324" t="s">
        <v>221</v>
      </c>
      <c r="F1324" s="21">
        <v>4618</v>
      </c>
      <c r="G1324" s="21">
        <v>0.94756096601486206</v>
      </c>
      <c r="H1324" s="21">
        <v>0.833881676197052</v>
      </c>
      <c r="I1324" s="21">
        <v>0.75922513008117676</v>
      </c>
      <c r="J1324" s="21">
        <v>0.71218037605285645</v>
      </c>
      <c r="K1324" s="21">
        <v>0.67554116249084473</v>
      </c>
      <c r="L1324" s="21">
        <v>0.67184942960739136</v>
      </c>
      <c r="M1324" s="21">
        <v>0.69417476654052734</v>
      </c>
      <c r="N1324" s="21">
        <v>0.75415313243865967</v>
      </c>
      <c r="O1324" s="21">
        <v>0.84587645530700684</v>
      </c>
      <c r="P1324" s="21">
        <v>0.9548458456993103</v>
      </c>
      <c r="Q1324" s="21">
        <v>1.10150146484375</v>
      </c>
      <c r="R1324" s="21">
        <v>1.2746626138687134</v>
      </c>
      <c r="S1324" s="21">
        <v>1.4674781560897827</v>
      </c>
      <c r="T1324" s="21">
        <v>1.5971795320510864</v>
      </c>
      <c r="U1324" s="21">
        <v>1.7202420234680176</v>
      </c>
      <c r="V1324" s="21">
        <v>1.8262635469436646</v>
      </c>
      <c r="W1324" s="21">
        <v>1.7100973129272461</v>
      </c>
      <c r="X1324" s="21">
        <v>1.6475492715835571</v>
      </c>
      <c r="Y1324" s="21">
        <v>1.5336457490921021</v>
      </c>
      <c r="Z1324" s="21">
        <v>1.4604021310806274</v>
      </c>
      <c r="AA1324" s="21">
        <v>1.417483925819397</v>
      </c>
      <c r="AB1324" s="21">
        <v>1.3658089637756348</v>
      </c>
      <c r="AC1324" s="21">
        <v>1.2146109342575073</v>
      </c>
      <c r="AD1324" s="21">
        <v>1.0288673639297485</v>
      </c>
      <c r="AE1324" s="21">
        <v>-6.23769611120224E-2</v>
      </c>
      <c r="AF1324" s="21">
        <v>-5.9002544730901718E-2</v>
      </c>
      <c r="AG1324" s="21">
        <v>-5.0527114421129227E-2</v>
      </c>
      <c r="AH1324" s="21">
        <v>-2.6895478367805481E-2</v>
      </c>
      <c r="AI1324" s="21">
        <v>-3.3175855875015259E-2</v>
      </c>
      <c r="AJ1324" s="21">
        <v>-2.6209551841020584E-2</v>
      </c>
      <c r="AK1324" s="21">
        <v>-2.5397861376404762E-2</v>
      </c>
      <c r="AL1324" s="21">
        <v>-1.8594671040773392E-2</v>
      </c>
      <c r="AM1324" s="21">
        <v>-3.0783005058765411E-2</v>
      </c>
      <c r="AN1324" s="21">
        <v>-3.9131704717874527E-2</v>
      </c>
      <c r="AO1324" s="21">
        <v>-4.5794352889060974E-2</v>
      </c>
      <c r="AP1324" s="21">
        <v>-5.8285601437091827E-2</v>
      </c>
      <c r="AQ1324" s="21">
        <v>-4.4817496091127396E-2</v>
      </c>
      <c r="AR1324" s="21">
        <v>-7.6826445758342743E-2</v>
      </c>
      <c r="AS1324" s="21">
        <v>0.18027520179748535</v>
      </c>
      <c r="AT1324" s="21">
        <v>0.22870010137557983</v>
      </c>
      <c r="AU1324" s="21">
        <v>0.14906485378742218</v>
      </c>
      <c r="AV1324" s="21">
        <v>0.12611715495586395</v>
      </c>
      <c r="AW1324" s="21">
        <v>-1.8232007278129458E-4</v>
      </c>
      <c r="AX1324" s="21">
        <v>7.1430071257054806E-3</v>
      </c>
      <c r="AY1324" s="21">
        <v>-4.9765603616833687E-3</v>
      </c>
      <c r="AZ1324" s="21">
        <v>-2.7260845527052879E-2</v>
      </c>
      <c r="BA1324" s="21">
        <v>-3.7280332297086716E-2</v>
      </c>
      <c r="BB1324" s="21">
        <v>-3.1919483095407486E-2</v>
      </c>
      <c r="BC1324" s="21">
        <v>-5.0508696585893631E-2</v>
      </c>
      <c r="BD1324" s="21">
        <v>-4.8043794929981232E-2</v>
      </c>
      <c r="BE1324" s="21">
        <v>-4.0122572332620621E-2</v>
      </c>
      <c r="BF1324" s="21">
        <v>-1.7891000956296921E-2</v>
      </c>
      <c r="BG1324" s="21">
        <v>-2.4798192083835602E-2</v>
      </c>
      <c r="BH1324" s="21">
        <v>-1.863878034055233E-2</v>
      </c>
      <c r="BI1324" s="21">
        <v>-1.7503745853900909E-2</v>
      </c>
      <c r="BJ1324" s="21">
        <v>-8.1880073994398117E-3</v>
      </c>
      <c r="BK1324" s="21">
        <v>-1.7183069139719009E-2</v>
      </c>
      <c r="BL1324" s="21">
        <v>-2.5215541943907738E-2</v>
      </c>
      <c r="BM1324" s="21">
        <v>-2.8356943279504776E-2</v>
      </c>
      <c r="BN1324" s="21">
        <v>-3.9689034223556519E-2</v>
      </c>
      <c r="BO1324" s="21">
        <v>-2.3155583068728447E-2</v>
      </c>
      <c r="BP1324" s="21">
        <v>-5.4231956601142883E-2</v>
      </c>
      <c r="BQ1324" s="21">
        <v>0.20183716714382172</v>
      </c>
      <c r="BR1324" s="21">
        <v>0.25088852643966675</v>
      </c>
      <c r="BS1324" s="21">
        <v>0.16855493187904358</v>
      </c>
      <c r="BT1324" s="21">
        <v>0.14466939866542816</v>
      </c>
      <c r="BU1324" s="21">
        <v>1.8634315580129623E-2</v>
      </c>
      <c r="BV1324" s="21">
        <v>2.4833934381604195E-2</v>
      </c>
      <c r="BW1324" s="21">
        <v>1.0822928510606289E-2</v>
      </c>
      <c r="BX1324" s="21">
        <v>-1.1142410337924957E-2</v>
      </c>
      <c r="BY1324" s="21">
        <v>-2.2054329514503479E-2</v>
      </c>
      <c r="BZ1324" s="21">
        <v>-1.9561545923352242E-2</v>
      </c>
      <c r="CA1324" s="21">
        <v>-4.2288776487112045E-2</v>
      </c>
      <c r="CB1324" s="21">
        <v>-4.0453799068927765E-2</v>
      </c>
      <c r="CC1324" s="21">
        <v>-3.2916419208049774E-2</v>
      </c>
      <c r="CD1324" s="21">
        <v>-1.1654527857899666E-2</v>
      </c>
      <c r="CE1324" s="21">
        <v>-1.8995849415659904E-2</v>
      </c>
      <c r="CF1324" s="21">
        <v>-1.3395287096500397E-2</v>
      </c>
      <c r="CG1324" s="21">
        <v>-1.2036306783556938E-2</v>
      </c>
      <c r="CH1324" s="21">
        <v>-9.8038301803171635E-4</v>
      </c>
      <c r="CI1324" s="21">
        <v>-7.763794157654047E-3</v>
      </c>
      <c r="CJ1324" s="21">
        <v>-1.557725016027689E-2</v>
      </c>
      <c r="CK1324" s="21">
        <v>-1.6279846429824829E-2</v>
      </c>
      <c r="CL1324" s="21">
        <v>-2.6809109374880791E-2</v>
      </c>
      <c r="CM1324" s="21">
        <v>-8.152608759701252E-3</v>
      </c>
      <c r="CN1324" s="21">
        <v>-3.8583081215620041E-2</v>
      </c>
      <c r="CO1324" s="21">
        <v>0.21677091717720032</v>
      </c>
      <c r="CP1324" s="21">
        <v>0.26625615358352661</v>
      </c>
      <c r="CQ1324" s="21">
        <v>0.18205371499061584</v>
      </c>
      <c r="CR1324" s="21">
        <v>0.15751862525939941</v>
      </c>
      <c r="CS1324" s="21">
        <v>3.1666658818721771E-2</v>
      </c>
      <c r="CT1324" s="21">
        <v>3.7086617201566696E-2</v>
      </c>
      <c r="CU1324" s="21">
        <v>2.1765606477856636E-2</v>
      </c>
      <c r="CV1324" s="21">
        <v>2.1168292732909322E-5</v>
      </c>
      <c r="CW1324" s="21">
        <v>-1.1508846655488014E-2</v>
      </c>
      <c r="CX1324" s="21">
        <v>-1.1002475395798683E-2</v>
      </c>
      <c r="CY1324" s="21">
        <v>-3.406885638833046E-2</v>
      </c>
      <c r="CZ1324" s="21">
        <v>-3.2863803207874298E-2</v>
      </c>
      <c r="DA1324" s="21">
        <v>-2.5710266083478928E-2</v>
      </c>
      <c r="DB1324" s="21">
        <v>-5.4180547595024109E-3</v>
      </c>
      <c r="DC1324" s="21">
        <v>-1.3193505816161633E-2</v>
      </c>
      <c r="DD1324" s="21">
        <v>-8.1517938524484634E-3</v>
      </c>
      <c r="DE1324" s="21">
        <v>-6.5688672475516796E-3</v>
      </c>
      <c r="DF1324" s="21">
        <v>6.2272408977150917E-3</v>
      </c>
      <c r="DG1324" s="21">
        <v>1.6554807079955935E-3</v>
      </c>
      <c r="DH1324" s="21">
        <v>-5.9389583766460419E-3</v>
      </c>
      <c r="DI1324" s="21">
        <v>-4.2027505114674568E-3</v>
      </c>
      <c r="DJ1324" s="21">
        <v>-1.3929183594882488E-2</v>
      </c>
      <c r="DK1324" s="21">
        <v>6.8503660149872303E-3</v>
      </c>
      <c r="DL1324" s="21">
        <v>-2.2934207692742348E-2</v>
      </c>
      <c r="DM1324" s="21">
        <v>0.23170466721057892</v>
      </c>
      <c r="DN1324" s="21">
        <v>0.28162378072738647</v>
      </c>
      <c r="DO1324" s="21">
        <v>0.19555249810218811</v>
      </c>
      <c r="DP1324" s="21">
        <v>0.17036785185337067</v>
      </c>
      <c r="DQ1324" s="21">
        <v>4.4699002057313919E-2</v>
      </c>
      <c r="DR1324" s="21">
        <v>4.9339298158884048E-2</v>
      </c>
      <c r="DS1324" s="21">
        <v>3.2708283513784409E-2</v>
      </c>
      <c r="DT1324" s="21">
        <v>1.1184747330844402E-2</v>
      </c>
      <c r="DU1324" s="21">
        <v>-9.6336338901892304E-4</v>
      </c>
      <c r="DV1324" s="21">
        <v>-2.4434055667370558E-3</v>
      </c>
      <c r="DW1324" s="21">
        <v>-2.220059372484684E-2</v>
      </c>
      <c r="DX1324" s="21">
        <v>-2.1905051544308662E-2</v>
      </c>
      <c r="DY1324" s="21">
        <v>-1.5305724926292896E-2</v>
      </c>
      <c r="DZ1324" s="21">
        <v>3.5864224191755056E-3</v>
      </c>
      <c r="EA1324" s="21">
        <v>-4.8158434219658375E-3</v>
      </c>
      <c r="EB1324" s="21">
        <v>-5.8102252660319209E-4</v>
      </c>
      <c r="EC1324" s="21">
        <v>1.3252474600449204E-3</v>
      </c>
      <c r="ED1324" s="21">
        <v>1.6633905470371246E-2</v>
      </c>
      <c r="EE1324" s="21">
        <v>1.5255417674779892E-2</v>
      </c>
      <c r="EF1324" s="21">
        <v>7.9772034659981728E-3</v>
      </c>
      <c r="EG1324" s="21">
        <v>1.3234658166766167E-2</v>
      </c>
      <c r="EH1324" s="21">
        <v>4.6673831529915333E-3</v>
      </c>
      <c r="EI1324" s="21">
        <v>2.8512278571724892E-2</v>
      </c>
      <c r="EJ1324" s="21">
        <v>-3.3971821540035307E-4</v>
      </c>
      <c r="EK1324" s="21">
        <v>0.25326663255691528</v>
      </c>
      <c r="EL1324" s="21">
        <v>0.30381220579147339</v>
      </c>
      <c r="EM1324" s="21">
        <v>0.21504257619380951</v>
      </c>
      <c r="EN1324" s="21">
        <v>0.18892009556293488</v>
      </c>
      <c r="EO1324" s="21">
        <v>6.3515640795230865E-2</v>
      </c>
      <c r="EP1324" s="21">
        <v>6.7030228674411774E-2</v>
      </c>
      <c r="EQ1324" s="21">
        <v>4.8507772386074066E-2</v>
      </c>
      <c r="ER1324" s="21">
        <v>2.730318158864975E-2</v>
      </c>
      <c r="ES1324" s="21">
        <v>1.4262639917433262E-2</v>
      </c>
      <c r="ET1324" s="21">
        <v>9.914531372487545E-3</v>
      </c>
      <c r="EU1324" s="21">
        <v>72.532467532467535</v>
      </c>
      <c r="EV1324" s="21">
        <v>71.385284423828125</v>
      </c>
      <c r="EW1324" s="21">
        <v>70.753246753246756</v>
      </c>
      <c r="EX1324" s="21">
        <v>70.593070983886719</v>
      </c>
      <c r="EY1324" s="21">
        <v>70.398269653320313</v>
      </c>
      <c r="EZ1324" s="21">
        <v>69.593070983886719</v>
      </c>
      <c r="FA1324" s="21">
        <v>69.922080993652344</v>
      </c>
      <c r="FB1324" s="21">
        <v>69.88311767578125</v>
      </c>
      <c r="FC1324" s="21">
        <v>74.008659362792969</v>
      </c>
      <c r="FD1324" s="21">
        <v>80.839828491210938</v>
      </c>
      <c r="FE1324" s="21">
        <v>85.562767028808594</v>
      </c>
      <c r="FF1324" s="21">
        <v>87.225105285644531</v>
      </c>
      <c r="FG1324" s="21">
        <v>88.484848022460938</v>
      </c>
      <c r="FH1324" s="21">
        <v>89.76190185546875</v>
      </c>
      <c r="FI1324" s="21">
        <v>91.493507385253906</v>
      </c>
      <c r="FJ1324" s="21">
        <v>92</v>
      </c>
      <c r="FK1324" s="21">
        <v>89.285713195800781</v>
      </c>
      <c r="FL1324" s="21">
        <v>83.696968078613281</v>
      </c>
      <c r="FM1324" s="21">
        <v>80.051948547363281</v>
      </c>
      <c r="FN1324" s="21">
        <v>77.021644592285156</v>
      </c>
      <c r="FO1324" s="21">
        <v>74.424240112304688</v>
      </c>
      <c r="FP1324" s="21">
        <v>71.969696044921875</v>
      </c>
      <c r="FQ1324" s="21">
        <v>71.393936157226563</v>
      </c>
      <c r="FR1324" s="21">
        <v>71.558441162109375</v>
      </c>
      <c r="FS1324" s="21">
        <v>0.22961096465587616</v>
      </c>
      <c r="FT1324" s="21"/>
      <c r="FU1324" s="21">
        <v>2.225707471370697E-2</v>
      </c>
      <c r="FV1324" t="s">
        <v>294</v>
      </c>
      <c r="FW1324" s="21"/>
      <c r="FX1324">
        <f t="shared" si="60"/>
        <v>1.553835678100586</v>
      </c>
      <c r="FY1324">
        <f t="shared" si="61"/>
        <v>8.601824454963207E-2</v>
      </c>
      <c r="FZ1324">
        <f t="shared" si="62"/>
        <v>80.896102905273438</v>
      </c>
    </row>
    <row r="1325" spans="1:182" x14ac:dyDescent="0.2">
      <c r="A1325" t="s">
        <v>227</v>
      </c>
      <c r="B1325" t="s">
        <v>199</v>
      </c>
      <c r="C1325" t="s">
        <v>283</v>
      </c>
      <c r="D1325" t="s">
        <v>275</v>
      </c>
      <c r="E1325" t="s">
        <v>221</v>
      </c>
      <c r="F1325" s="21">
        <v>4600</v>
      </c>
      <c r="G1325" s="21">
        <v>0.90341681241989136</v>
      </c>
      <c r="H1325" s="21">
        <v>0.79751062393188477</v>
      </c>
      <c r="I1325" s="21">
        <v>0.73933416604995728</v>
      </c>
      <c r="J1325" s="21">
        <v>0.66951316595077515</v>
      </c>
      <c r="K1325" s="21">
        <v>0.62465757131576538</v>
      </c>
      <c r="L1325" s="21">
        <v>0.62297278642654419</v>
      </c>
      <c r="M1325" s="21">
        <v>0.63644009828567505</v>
      </c>
      <c r="N1325" s="21">
        <v>0.67424052953720093</v>
      </c>
      <c r="O1325" s="21">
        <v>0.73624503612518311</v>
      </c>
      <c r="P1325" s="21">
        <v>0.79966527223587036</v>
      </c>
      <c r="Q1325" s="21">
        <v>0.94246751070022583</v>
      </c>
      <c r="R1325" s="21">
        <v>1.144503116607666</v>
      </c>
      <c r="S1325" s="21">
        <v>1.3453707695007324</v>
      </c>
      <c r="T1325" s="21">
        <v>1.5360509157180786</v>
      </c>
      <c r="U1325" s="21">
        <v>1.671817421913147</v>
      </c>
      <c r="V1325" s="21">
        <v>1.7694038152694702</v>
      </c>
      <c r="W1325" s="21">
        <v>1.7818888425827026</v>
      </c>
      <c r="X1325" s="21">
        <v>1.7910950183868408</v>
      </c>
      <c r="Y1325" s="21">
        <v>1.6893662214279175</v>
      </c>
      <c r="Z1325" s="21">
        <v>1.591753363609314</v>
      </c>
      <c r="AA1325" s="21">
        <v>1.4802404642105103</v>
      </c>
      <c r="AB1325" s="21">
        <v>1.3909547328948975</v>
      </c>
      <c r="AC1325" s="21">
        <v>1.2004292011260986</v>
      </c>
      <c r="AD1325" s="21">
        <v>0.99451112747192383</v>
      </c>
      <c r="AE1325" s="21">
        <v>-3.2005667686462402E-2</v>
      </c>
      <c r="AF1325" s="21">
        <v>-1.2485671788454056E-2</v>
      </c>
      <c r="AG1325" s="21">
        <v>1.2959785759449005E-2</v>
      </c>
      <c r="AH1325" s="21">
        <v>-3.6523659218801185E-5</v>
      </c>
      <c r="AI1325" s="21">
        <v>-1.4750932343304157E-2</v>
      </c>
      <c r="AJ1325" s="21">
        <v>-1.6060175374150276E-2</v>
      </c>
      <c r="AK1325" s="21">
        <v>-3.4099139273166656E-2</v>
      </c>
      <c r="AL1325" s="21">
        <v>-3.0350847169756889E-2</v>
      </c>
      <c r="AM1325" s="21">
        <v>-2.2779969498515129E-2</v>
      </c>
      <c r="AN1325" s="21">
        <v>-1.8947742879390717E-2</v>
      </c>
      <c r="AO1325" s="21">
        <v>-2.1804226562380791E-2</v>
      </c>
      <c r="AP1325" s="21">
        <v>-1.328060869127512E-2</v>
      </c>
      <c r="AQ1325" s="21">
        <v>-5.6237854063510895E-2</v>
      </c>
      <c r="AR1325" s="21">
        <v>-8.044801652431488E-2</v>
      </c>
      <c r="AS1325" s="21">
        <v>0.17241771519184113</v>
      </c>
      <c r="AT1325" s="21">
        <v>0.21032322943210602</v>
      </c>
      <c r="AU1325" s="21">
        <v>0.19072289764881134</v>
      </c>
      <c r="AV1325" s="21">
        <v>0.18952113389968872</v>
      </c>
      <c r="AW1325" s="21">
        <v>2.0868891850113869E-2</v>
      </c>
      <c r="AX1325" s="21">
        <v>-2.8858842328190804E-2</v>
      </c>
      <c r="AY1325" s="21">
        <v>-2.8072984889149666E-2</v>
      </c>
      <c r="AZ1325" s="21">
        <v>-2.8135454282164574E-2</v>
      </c>
      <c r="BA1325" s="21">
        <v>-3.3221293240785599E-2</v>
      </c>
      <c r="BB1325" s="21">
        <v>-3.4265670925378799E-2</v>
      </c>
      <c r="BC1325" s="21">
        <v>-2.0808972418308258E-2</v>
      </c>
      <c r="BD1325" s="21">
        <v>-2.8154775500297546E-3</v>
      </c>
      <c r="BE1325" s="21">
        <v>2.1339429542422295E-2</v>
      </c>
      <c r="BF1325" s="21">
        <v>7.4583487585186958E-3</v>
      </c>
      <c r="BG1325" s="21">
        <v>-7.6221693307161331E-3</v>
      </c>
      <c r="BH1325" s="21">
        <v>-8.862973190844059E-3</v>
      </c>
      <c r="BI1325" s="21">
        <v>-2.5443848222494125E-2</v>
      </c>
      <c r="BJ1325" s="21">
        <v>-2.2300012409687042E-2</v>
      </c>
      <c r="BK1325" s="21">
        <v>-1.3491198420524597E-2</v>
      </c>
      <c r="BL1325" s="21">
        <v>-8.0788768827915192E-3</v>
      </c>
      <c r="BM1325" s="21">
        <v>-6.9943121634423733E-3</v>
      </c>
      <c r="BN1325" s="21">
        <v>1.9543890375643969E-3</v>
      </c>
      <c r="BO1325" s="21">
        <v>-3.755207359790802E-2</v>
      </c>
      <c r="BP1325" s="21">
        <v>-5.8592759072780609E-2</v>
      </c>
      <c r="BQ1325" s="21">
        <v>0.1927654892206192</v>
      </c>
      <c r="BR1325" s="21">
        <v>0.23110398650169373</v>
      </c>
      <c r="BS1325" s="21">
        <v>0.21052147448062897</v>
      </c>
      <c r="BT1325" s="21">
        <v>0.2082933634519577</v>
      </c>
      <c r="BU1325" s="21">
        <v>4.0318530052900314E-2</v>
      </c>
      <c r="BV1325" s="21">
        <v>-1.1668562889099121E-2</v>
      </c>
      <c r="BW1325" s="21">
        <v>-1.0974184609949589E-2</v>
      </c>
      <c r="BX1325" s="21">
        <v>-1.2786267325282097E-2</v>
      </c>
      <c r="BY1325" s="21">
        <v>-1.9776050001382828E-2</v>
      </c>
      <c r="BZ1325" s="21">
        <v>-2.2657174617052078E-2</v>
      </c>
      <c r="CA1325" s="21">
        <v>-1.3054174371063709E-2</v>
      </c>
      <c r="CB1325" s="21">
        <v>3.8820698391646147E-3</v>
      </c>
      <c r="CC1325" s="21">
        <v>2.7143146842718124E-2</v>
      </c>
      <c r="CD1325" s="21">
        <v>1.2649274431169033E-2</v>
      </c>
      <c r="CE1325" s="21">
        <v>-2.6848097331821918E-3</v>
      </c>
      <c r="CF1325" s="21">
        <v>-3.8782141637057066E-3</v>
      </c>
      <c r="CG1325" s="21">
        <v>-1.9449220970273018E-2</v>
      </c>
      <c r="CH1325" s="21">
        <v>-1.6724029555916786E-2</v>
      </c>
      <c r="CI1325" s="21">
        <v>-7.0578232407569885E-3</v>
      </c>
      <c r="CJ1325" s="21">
        <v>-5.5113295093178749E-4</v>
      </c>
      <c r="CK1325" s="21">
        <v>3.2629892230033875E-3</v>
      </c>
      <c r="CL1325" s="21">
        <v>1.2506102211773396E-2</v>
      </c>
      <c r="CM1325" s="21">
        <v>-2.4610361084342003E-2</v>
      </c>
      <c r="CN1325" s="21">
        <v>-4.3455876410007477E-2</v>
      </c>
      <c r="CO1325" s="21">
        <v>0.20685829222202301</v>
      </c>
      <c r="CP1325" s="21">
        <v>0.24549669027328491</v>
      </c>
      <c r="CQ1325" s="21">
        <v>0.22423389554023743</v>
      </c>
      <c r="CR1325" s="21">
        <v>0.22129493951797485</v>
      </c>
      <c r="CS1325" s="21">
        <v>5.3789291530847549E-2</v>
      </c>
      <c r="CT1325" s="21">
        <v>2.3737232550047338E-4</v>
      </c>
      <c r="CU1325" s="21">
        <v>8.6839281721040606E-4</v>
      </c>
      <c r="CV1325" s="21">
        <v>-2.1554671693593264E-3</v>
      </c>
      <c r="CW1325" s="21">
        <v>-1.0463915765285492E-2</v>
      </c>
      <c r="CX1325" s="21">
        <v>-1.4617167413234711E-2</v>
      </c>
      <c r="CY1325" s="21">
        <v>-5.2993772551417351E-3</v>
      </c>
      <c r="CZ1325" s="21">
        <v>1.0579616762697697E-2</v>
      </c>
      <c r="DA1325" s="21">
        <v>3.2946862280368805E-2</v>
      </c>
      <c r="DB1325" s="21">
        <v>1.7840201035141945E-2</v>
      </c>
      <c r="DC1325" s="21">
        <v>2.2525498643517494E-3</v>
      </c>
      <c r="DD1325" s="21">
        <v>1.1065453290939331E-3</v>
      </c>
      <c r="DE1325" s="21">
        <v>-1.345459371805191E-2</v>
      </c>
      <c r="DF1325" s="21">
        <v>-1.1148045770823956E-2</v>
      </c>
      <c r="DG1325" s="21">
        <v>-6.2444829382002354E-4</v>
      </c>
      <c r="DH1325" s="21">
        <v>6.9766109809279442E-3</v>
      </c>
      <c r="DI1325" s="21">
        <v>1.3520290143787861E-2</v>
      </c>
      <c r="DJ1325" s="21">
        <v>2.3057814687490463E-2</v>
      </c>
      <c r="DK1325" s="21">
        <v>-1.1668647639453411E-2</v>
      </c>
      <c r="DL1325" s="21">
        <v>-2.8318993747234344E-2</v>
      </c>
      <c r="DM1325" s="21">
        <v>0.22095109522342682</v>
      </c>
      <c r="DN1325" s="21">
        <v>0.2598893940448761</v>
      </c>
      <c r="DO1325" s="21">
        <v>0.23794631659984589</v>
      </c>
      <c r="DP1325" s="21">
        <v>0.234296515583992</v>
      </c>
      <c r="DQ1325" s="21">
        <v>6.7260049283504486E-2</v>
      </c>
      <c r="DR1325" s="21">
        <v>1.2143307365477085E-2</v>
      </c>
      <c r="DS1325" s="21">
        <v>1.2710969895124435E-2</v>
      </c>
      <c r="DT1325" s="21">
        <v>8.4753334522247314E-3</v>
      </c>
      <c r="DU1325" s="21">
        <v>-1.1517810635268688E-3</v>
      </c>
      <c r="DV1325" s="21">
        <v>-6.5771597437560558E-3</v>
      </c>
      <c r="DW1325" s="21">
        <v>5.8973180130124092E-3</v>
      </c>
      <c r="DX1325" s="21">
        <v>2.0249811932444572E-2</v>
      </c>
      <c r="DY1325" s="21">
        <v>4.1326507925987244E-2</v>
      </c>
      <c r="DZ1325" s="21">
        <v>2.5335071608424187E-2</v>
      </c>
      <c r="EA1325" s="21">
        <v>9.3813128769397736E-3</v>
      </c>
      <c r="EB1325" s="21">
        <v>8.3037465810775757E-3</v>
      </c>
      <c r="EC1325" s="21">
        <v>-4.7993035987019539E-3</v>
      </c>
      <c r="ED1325" s="21">
        <v>-3.0972114764153957E-3</v>
      </c>
      <c r="EE1325" s="21">
        <v>8.664323017001152E-3</v>
      </c>
      <c r="EF1325" s="21">
        <v>1.7845477908849716E-2</v>
      </c>
      <c r="EG1325" s="21">
        <v>2.8330205008387566E-2</v>
      </c>
      <c r="EH1325" s="21">
        <v>3.8292814046144485E-2</v>
      </c>
      <c r="EI1325" s="21">
        <v>7.0171304978430271E-3</v>
      </c>
      <c r="EJ1325" s="21">
        <v>-6.4637395553290844E-3</v>
      </c>
      <c r="EK1325" s="21">
        <v>0.2412988692522049</v>
      </c>
      <c r="EL1325" s="21">
        <v>0.280670166015625</v>
      </c>
      <c r="EM1325" s="21">
        <v>0.25774487853050232</v>
      </c>
      <c r="EN1325" s="21">
        <v>0.25306874513626099</v>
      </c>
      <c r="EO1325" s="21">
        <v>8.6709693074226379E-2</v>
      </c>
      <c r="EP1325" s="21">
        <v>2.9333587735891342E-2</v>
      </c>
      <c r="EQ1325" s="21">
        <v>2.9809769243001938E-2</v>
      </c>
      <c r="ER1325" s="21">
        <v>2.3824520409107208E-2</v>
      </c>
      <c r="ES1325" s="21">
        <v>1.2293462641537189E-2</v>
      </c>
      <c r="ET1325" s="21">
        <v>5.0313347019255161E-3</v>
      </c>
      <c r="EU1325" s="21">
        <v>69.64414414414415</v>
      </c>
      <c r="EV1325" s="21">
        <v>68.747749328613281</v>
      </c>
      <c r="EW1325" s="21">
        <v>68.333333333333329</v>
      </c>
      <c r="EX1325" s="21">
        <v>67.369369506835938</v>
      </c>
      <c r="EY1325" s="21">
        <v>66.666664123535156</v>
      </c>
      <c r="EZ1325" s="21">
        <v>64.1351318359375</v>
      </c>
      <c r="FA1325" s="21">
        <v>65.031532287597656</v>
      </c>
      <c r="FB1325" s="21">
        <v>64.43243408203125</v>
      </c>
      <c r="FC1325" s="21">
        <v>71.770271301269531</v>
      </c>
      <c r="FD1325" s="21">
        <v>82.157661437988281</v>
      </c>
      <c r="FE1325" s="21">
        <v>90.166664123535156</v>
      </c>
      <c r="FF1325" s="21">
        <v>95.833335876464844</v>
      </c>
      <c r="FG1325" s="21">
        <v>98.5</v>
      </c>
      <c r="FH1325" s="21">
        <v>98.824325561523438</v>
      </c>
      <c r="FI1325" s="21">
        <v>98.716217041015625</v>
      </c>
      <c r="FJ1325" s="21">
        <v>96.963966369628906</v>
      </c>
      <c r="FK1325" s="21">
        <v>95.11260986328125</v>
      </c>
      <c r="FL1325" s="21">
        <v>94.004501342773438</v>
      </c>
      <c r="FM1325" s="21">
        <v>88.468467712402344</v>
      </c>
      <c r="FN1325" s="21">
        <v>80.968467712402344</v>
      </c>
      <c r="FO1325" s="21">
        <v>75.738739013671875</v>
      </c>
      <c r="FP1325" s="21">
        <v>73.1351318359375</v>
      </c>
      <c r="FQ1325" s="21">
        <v>71.081077575683594</v>
      </c>
      <c r="FR1325" s="21">
        <v>68.738739013671875</v>
      </c>
      <c r="FS1325" s="21">
        <v>0.20611406862735748</v>
      </c>
      <c r="FT1325" s="21"/>
      <c r="FU1325" s="21">
        <v>2.1400289610028267E-2</v>
      </c>
      <c r="FV1325" t="s">
        <v>294</v>
      </c>
      <c r="FW1325" s="21"/>
      <c r="FX1325">
        <f t="shared" si="60"/>
        <v>1.6668687820434571</v>
      </c>
      <c r="FY1325">
        <f t="shared" si="61"/>
        <v>0.10008477834635414</v>
      </c>
      <c r="FZ1325">
        <f t="shared" si="62"/>
        <v>86.858557128906256</v>
      </c>
    </row>
    <row r="1326" spans="1:182" x14ac:dyDescent="0.2">
      <c r="A1326" t="s">
        <v>227</v>
      </c>
      <c r="B1326" t="s">
        <v>199</v>
      </c>
      <c r="C1326" t="s">
        <v>282</v>
      </c>
      <c r="D1326" t="s">
        <v>275</v>
      </c>
      <c r="E1326" t="s">
        <v>221</v>
      </c>
      <c r="F1326" s="21">
        <v>4447</v>
      </c>
      <c r="G1326" s="21">
        <v>0.90682339668273926</v>
      </c>
      <c r="H1326" s="21">
        <v>0.79654431343078613</v>
      </c>
      <c r="I1326" s="21">
        <v>0.73779302835464478</v>
      </c>
      <c r="J1326" s="21">
        <v>0.67103683948516846</v>
      </c>
      <c r="K1326" s="21">
        <v>0.62790155410766602</v>
      </c>
      <c r="L1326" s="21">
        <v>0.62758159637451172</v>
      </c>
      <c r="M1326" s="21">
        <v>0.63868004083633423</v>
      </c>
      <c r="N1326" s="21">
        <v>0.67710119485855103</v>
      </c>
      <c r="O1326" s="21">
        <v>0.738197922706604</v>
      </c>
      <c r="P1326" s="21">
        <v>0.80046284198760986</v>
      </c>
      <c r="Q1326" s="21">
        <v>0.93888336420059204</v>
      </c>
      <c r="R1326" s="21">
        <v>1.1273540258407593</v>
      </c>
      <c r="S1326" s="21">
        <v>1.3312708139419556</v>
      </c>
      <c r="T1326" s="21">
        <v>1.5173701047897339</v>
      </c>
      <c r="U1326" s="21">
        <v>1.6179790496826172</v>
      </c>
      <c r="V1326" s="21">
        <v>1.7264833450317383</v>
      </c>
      <c r="W1326" s="21">
        <v>1.743596076965332</v>
      </c>
      <c r="X1326" s="21">
        <v>1.7540647983551025</v>
      </c>
      <c r="Y1326" s="21">
        <v>1.6779798269271851</v>
      </c>
      <c r="Z1326" s="21">
        <v>1.5796834230422974</v>
      </c>
      <c r="AA1326" s="21">
        <v>1.468782901763916</v>
      </c>
      <c r="AB1326" s="21">
        <v>1.3862406015396118</v>
      </c>
      <c r="AC1326" s="21">
        <v>1.204426646232605</v>
      </c>
      <c r="AD1326" s="21">
        <v>0.99886041879653931</v>
      </c>
      <c r="AE1326" s="21">
        <v>-2.6184557005763054E-2</v>
      </c>
      <c r="AF1326" s="21">
        <v>-1.0981264524161816E-2</v>
      </c>
      <c r="AG1326" s="21">
        <v>1.0720128193497658E-2</v>
      </c>
      <c r="AH1326" s="21">
        <v>1.4512594789266586E-3</v>
      </c>
      <c r="AI1326" s="21">
        <v>-1.4742101542651653E-2</v>
      </c>
      <c r="AJ1326" s="21">
        <v>-1.3211367651820183E-2</v>
      </c>
      <c r="AK1326" s="21">
        <v>-3.0771199613809586E-2</v>
      </c>
      <c r="AL1326" s="21">
        <v>-3.2046828418970108E-2</v>
      </c>
      <c r="AM1326" s="21">
        <v>-2.3791536688804626E-2</v>
      </c>
      <c r="AN1326" s="21">
        <v>-1.8222548067569733E-2</v>
      </c>
      <c r="AO1326" s="21">
        <v>-1.5247194096446037E-2</v>
      </c>
      <c r="AP1326" s="21">
        <v>-2.2348221391439438E-2</v>
      </c>
      <c r="AQ1326" s="21">
        <v>-4.9647603183984756E-2</v>
      </c>
      <c r="AR1326" s="21">
        <v>-5.5337358266115189E-2</v>
      </c>
      <c r="AS1326" s="21">
        <v>0.14087727665901184</v>
      </c>
      <c r="AT1326" s="21">
        <v>0.20351208746433258</v>
      </c>
      <c r="AU1326" s="21">
        <v>0.17999643087387085</v>
      </c>
      <c r="AV1326" s="21">
        <v>0.18021056056022644</v>
      </c>
      <c r="AW1326" s="21">
        <v>3.9998255670070648E-2</v>
      </c>
      <c r="AX1326" s="21">
        <v>-1.606716588139534E-2</v>
      </c>
      <c r="AY1326" s="21">
        <v>-1.6654465347528458E-2</v>
      </c>
      <c r="AZ1326" s="21">
        <v>-1.3443390838801861E-2</v>
      </c>
      <c r="BA1326" s="21">
        <v>-2.1113408729434013E-2</v>
      </c>
      <c r="BB1326" s="21">
        <v>-2.6303756982088089E-2</v>
      </c>
      <c r="BC1326" s="21">
        <v>-1.6852822154760361E-2</v>
      </c>
      <c r="BD1326" s="21">
        <v>-2.8120479546487331E-3</v>
      </c>
      <c r="BE1326" s="21">
        <v>1.8049012869596481E-2</v>
      </c>
      <c r="BF1326" s="21">
        <v>7.8707002103328705E-3</v>
      </c>
      <c r="BG1326" s="21">
        <v>-8.7090376764535904E-3</v>
      </c>
      <c r="BH1326" s="21">
        <v>-7.6617784798145294E-3</v>
      </c>
      <c r="BI1326" s="21">
        <v>-2.4594914168119431E-2</v>
      </c>
      <c r="BJ1326" s="21">
        <v>-2.5577230378985405E-2</v>
      </c>
      <c r="BK1326" s="21">
        <v>-1.6225509345531464E-2</v>
      </c>
      <c r="BL1326" s="21">
        <v>-9.2885671183466911E-3</v>
      </c>
      <c r="BM1326" s="21">
        <v>-4.5735156163573265E-3</v>
      </c>
      <c r="BN1326" s="21">
        <v>-9.6228467300534248E-3</v>
      </c>
      <c r="BO1326" s="21">
        <v>-3.5174574702978134E-2</v>
      </c>
      <c r="BP1326" s="21">
        <v>-3.9566740393638611E-2</v>
      </c>
      <c r="BQ1326" s="21">
        <v>0.15653000771999359</v>
      </c>
      <c r="BR1326" s="21">
        <v>0.2192370593547821</v>
      </c>
      <c r="BS1326" s="21">
        <v>0.19533780217170715</v>
      </c>
      <c r="BT1326" s="21">
        <v>0.19507555663585663</v>
      </c>
      <c r="BU1326" s="21">
        <v>5.4053809493780136E-2</v>
      </c>
      <c r="BV1326" s="21">
        <v>-3.1201050151139498E-3</v>
      </c>
      <c r="BW1326" s="21">
        <v>-4.6230331063270569E-3</v>
      </c>
      <c r="BX1326" s="21">
        <v>-2.0080574322491884E-3</v>
      </c>
      <c r="BY1326" s="21">
        <v>-1.0567387565970421E-2</v>
      </c>
      <c r="BZ1326" s="21">
        <v>-1.713571697473526E-2</v>
      </c>
      <c r="CA1326" s="21">
        <v>-1.0389692150056362E-2</v>
      </c>
      <c r="CB1326" s="21">
        <v>2.8459262102842331E-3</v>
      </c>
      <c r="CC1326" s="21">
        <v>2.3124976083636284E-2</v>
      </c>
      <c r="CD1326" s="21">
        <v>1.2316785752773285E-2</v>
      </c>
      <c r="CE1326" s="21">
        <v>-4.5305555686354637E-3</v>
      </c>
      <c r="CF1326" s="21">
        <v>-3.8181501440703869E-3</v>
      </c>
      <c r="CG1326" s="21">
        <v>-2.0317237824201584E-2</v>
      </c>
      <c r="CH1326" s="21">
        <v>-2.1096404641866684E-2</v>
      </c>
      <c r="CI1326" s="21">
        <v>-1.0985300876200199E-2</v>
      </c>
      <c r="CJ1326" s="21">
        <v>-3.10091907158494E-3</v>
      </c>
      <c r="CK1326" s="21">
        <v>2.8190417215228081E-3</v>
      </c>
      <c r="CL1326" s="21">
        <v>-8.0929085379466414E-4</v>
      </c>
      <c r="CM1326" s="21">
        <v>-2.5150597095489502E-2</v>
      </c>
      <c r="CN1326" s="21">
        <v>-2.8644060716032982E-2</v>
      </c>
      <c r="CO1326" s="21">
        <v>0.16737103462219238</v>
      </c>
      <c r="CP1326" s="21">
        <v>0.23012812435626984</v>
      </c>
      <c r="CQ1326" s="21">
        <v>0.20596319437026978</v>
      </c>
      <c r="CR1326" s="21">
        <v>0.20537102222442627</v>
      </c>
      <c r="CS1326" s="21">
        <v>6.3788644969463348E-2</v>
      </c>
      <c r="CT1326" s="21">
        <v>5.8469898067414761E-3</v>
      </c>
      <c r="CU1326" s="21">
        <v>3.7099001929163933E-3</v>
      </c>
      <c r="CV1326" s="21">
        <v>5.9120198711752892E-3</v>
      </c>
      <c r="CW1326" s="21">
        <v>-3.2632455695420504E-3</v>
      </c>
      <c r="CX1326" s="21">
        <v>-1.0785958729684353E-2</v>
      </c>
      <c r="CY1326" s="21">
        <v>-3.926561214029789E-3</v>
      </c>
      <c r="CZ1326" s="21">
        <v>8.5039008408784866E-3</v>
      </c>
      <c r="DA1326" s="21">
        <v>2.8200939297676086E-2</v>
      </c>
      <c r="DB1326" s="21">
        <v>1.6762871295213699E-2</v>
      </c>
      <c r="DC1326" s="21">
        <v>-3.5207360633648932E-4</v>
      </c>
      <c r="DD1326" s="21">
        <v>2.5478235329501331E-5</v>
      </c>
      <c r="DE1326" s="21">
        <v>-1.6039561480283737E-2</v>
      </c>
      <c r="DF1326" s="21">
        <v>-1.6615578904747963E-2</v>
      </c>
      <c r="DG1326" s="21">
        <v>-5.7450928725302219E-3</v>
      </c>
      <c r="DH1326" s="21">
        <v>3.0867292080074549E-3</v>
      </c>
      <c r="DI1326" s="21">
        <v>1.0211599059402943E-2</v>
      </c>
      <c r="DJ1326" s="21">
        <v>8.0042649060487747E-3</v>
      </c>
      <c r="DK1326" s="21">
        <v>-1.5126620419323444E-2</v>
      </c>
      <c r="DL1326" s="21">
        <v>-1.7721379175782204E-2</v>
      </c>
      <c r="DM1326" s="21">
        <v>0.17821206152439117</v>
      </c>
      <c r="DN1326" s="21">
        <v>0.24101918935775757</v>
      </c>
      <c r="DO1326" s="21">
        <v>0.2165885865688324</v>
      </c>
      <c r="DP1326" s="21">
        <v>0.21566648781299591</v>
      </c>
      <c r="DQ1326" s="21">
        <v>7.3523476719856262E-2</v>
      </c>
      <c r="DR1326" s="21">
        <v>1.4814084395766258E-2</v>
      </c>
      <c r="DS1326" s="21">
        <v>1.2042833492159843E-2</v>
      </c>
      <c r="DT1326" s="21">
        <v>1.3832096941769123E-2</v>
      </c>
      <c r="DU1326" s="21">
        <v>4.0408968925476074E-3</v>
      </c>
      <c r="DV1326" s="21">
        <v>-4.4362014159560204E-3</v>
      </c>
      <c r="DW1326" s="21">
        <v>5.4051731713116169E-3</v>
      </c>
      <c r="DX1326" s="21">
        <v>1.6673116013407707E-2</v>
      </c>
      <c r="DY1326" s="21">
        <v>3.5529822111129761E-2</v>
      </c>
      <c r="DZ1326" s="21">
        <v>2.3182312026619911E-2</v>
      </c>
      <c r="EA1326" s="21">
        <v>5.6809908710420132E-3</v>
      </c>
      <c r="EB1326" s="21">
        <v>5.575067363679409E-3</v>
      </c>
      <c r="EC1326" s="21">
        <v>-9.8632769659161568E-3</v>
      </c>
      <c r="ED1326" s="21">
        <v>-1.0145979933440685E-2</v>
      </c>
      <c r="EE1326" s="21">
        <v>1.8209347035735846E-3</v>
      </c>
      <c r="EF1326" s="21">
        <v>1.2020710855722427E-2</v>
      </c>
      <c r="EG1326" s="21">
        <v>2.0885277539491653E-2</v>
      </c>
      <c r="EH1326" s="21">
        <v>2.0729640498757362E-2</v>
      </c>
      <c r="EI1326" s="21">
        <v>-6.5358966821804643E-4</v>
      </c>
      <c r="EJ1326" s="21">
        <v>-1.9507621182128787E-3</v>
      </c>
      <c r="EK1326" s="21">
        <v>0.19386479258537292</v>
      </c>
      <c r="EL1326" s="21">
        <v>0.25674417614936829</v>
      </c>
      <c r="EM1326" s="21">
        <v>0.2319299578666687</v>
      </c>
      <c r="EN1326" s="21">
        <v>0.2305314838886261</v>
      </c>
      <c r="EO1326" s="21">
        <v>8.7579034268856049E-2</v>
      </c>
      <c r="EP1326" s="21">
        <v>2.7761144563555717E-2</v>
      </c>
      <c r="EQ1326" s="21">
        <v>2.4074265733361244E-2</v>
      </c>
      <c r="ER1326" s="21">
        <v>2.5267431512475014E-2</v>
      </c>
      <c r="ES1326" s="21">
        <v>1.45869180560112E-2</v>
      </c>
      <c r="ET1326" s="21">
        <v>4.7318399883806705E-3</v>
      </c>
      <c r="EU1326" s="21">
        <v>69.64414414414415</v>
      </c>
      <c r="EV1326" s="21">
        <v>68.747749328613281</v>
      </c>
      <c r="EW1326" s="21">
        <v>68.333333333333329</v>
      </c>
      <c r="EX1326" s="21">
        <v>67.369369506835938</v>
      </c>
      <c r="EY1326" s="21">
        <v>66.666664123535156</v>
      </c>
      <c r="EZ1326" s="21">
        <v>64.1351318359375</v>
      </c>
      <c r="FA1326" s="21">
        <v>65.031532287597656</v>
      </c>
      <c r="FB1326" s="21">
        <v>64.43243408203125</v>
      </c>
      <c r="FC1326" s="21">
        <v>71.770271301269531</v>
      </c>
      <c r="FD1326" s="21">
        <v>82.157661437988281</v>
      </c>
      <c r="FE1326" s="21">
        <v>90.166664123535156</v>
      </c>
      <c r="FF1326" s="21">
        <v>95.833335876464844</v>
      </c>
      <c r="FG1326" s="21">
        <v>98.5</v>
      </c>
      <c r="FH1326" s="21">
        <v>98.824325561523438</v>
      </c>
      <c r="FI1326" s="21">
        <v>98.716217041015625</v>
      </c>
      <c r="FJ1326" s="21">
        <v>96.963966369628906</v>
      </c>
      <c r="FK1326" s="21">
        <v>95.11260986328125</v>
      </c>
      <c r="FL1326" s="21">
        <v>94.004501342773438</v>
      </c>
      <c r="FM1326" s="21">
        <v>88.468467712402344</v>
      </c>
      <c r="FN1326" s="21">
        <v>80.968467712402344</v>
      </c>
      <c r="FO1326" s="21">
        <v>75.738739013671875</v>
      </c>
      <c r="FP1326" s="21">
        <v>73.1351318359375</v>
      </c>
      <c r="FQ1326" s="21">
        <v>71.081077575683594</v>
      </c>
      <c r="FR1326" s="21">
        <v>68.738739013671875</v>
      </c>
      <c r="FS1326" s="21">
        <v>0.16739638149738312</v>
      </c>
      <c r="FT1326" s="21"/>
      <c r="FU1326" s="21">
        <v>1.6947044059634209E-2</v>
      </c>
      <c r="FV1326" t="s">
        <v>294</v>
      </c>
      <c r="FW1326" s="21"/>
      <c r="FX1326">
        <f t="shared" si="60"/>
        <v>1.6448214054107666</v>
      </c>
      <c r="FY1326">
        <f t="shared" si="61"/>
        <v>9.6935950312763447E-2</v>
      </c>
      <c r="FZ1326">
        <f t="shared" si="62"/>
        <v>86.858557128906256</v>
      </c>
    </row>
    <row r="1327" spans="1:182" x14ac:dyDescent="0.2">
      <c r="A1327" t="s">
        <v>227</v>
      </c>
      <c r="B1327" t="s">
        <v>199</v>
      </c>
      <c r="C1327" t="s">
        <v>284</v>
      </c>
      <c r="D1327" t="s">
        <v>275</v>
      </c>
      <c r="E1327" t="s">
        <v>221</v>
      </c>
      <c r="F1327" s="21">
        <v>153</v>
      </c>
      <c r="G1327" s="21">
        <v>0.8577379584312439</v>
      </c>
      <c r="H1327" s="21">
        <v>0.81036704778671265</v>
      </c>
      <c r="I1327" s="21">
        <v>0.77842479944229126</v>
      </c>
      <c r="J1327" s="21">
        <v>0.66604554653167725</v>
      </c>
      <c r="K1327" s="21">
        <v>0.58652222156524658</v>
      </c>
      <c r="L1327" s="21">
        <v>0.5714111328125</v>
      </c>
      <c r="M1327" s="21">
        <v>0.59291923046112061</v>
      </c>
      <c r="N1327" s="21">
        <v>0.62351000308990479</v>
      </c>
      <c r="O1327" s="21">
        <v>0.70502990484237671</v>
      </c>
      <c r="P1327" s="21">
        <v>0.78830230236053467</v>
      </c>
      <c r="Q1327" s="21">
        <v>0.98241519927978516</v>
      </c>
      <c r="R1327" s="21">
        <v>1.3213456869125366</v>
      </c>
      <c r="S1327" s="21">
        <v>1.4662859439849854</v>
      </c>
      <c r="T1327" s="21">
        <v>1.7009251117706299</v>
      </c>
      <c r="U1327" s="21">
        <v>2.3969128131866455</v>
      </c>
      <c r="V1327" s="21">
        <v>2.4441554546356201</v>
      </c>
      <c r="W1327" s="21">
        <v>2.3845348358154297</v>
      </c>
      <c r="X1327" s="21">
        <v>2.3800714015960693</v>
      </c>
      <c r="Y1327" s="21">
        <v>1.8711094856262207</v>
      </c>
      <c r="Z1327" s="21">
        <v>1.7226352691650391</v>
      </c>
      <c r="AA1327" s="21">
        <v>1.6026425361633301</v>
      </c>
      <c r="AB1327" s="21">
        <v>1.4457017183303833</v>
      </c>
      <c r="AC1327" s="21">
        <v>1.1557561159133911</v>
      </c>
      <c r="AD1327" s="21">
        <v>0.93866980075836182</v>
      </c>
      <c r="AE1327" s="21">
        <v>-9.230785071849823E-2</v>
      </c>
      <c r="AF1327" s="21">
        <v>-2.8070176020264626E-2</v>
      </c>
      <c r="AG1327" s="21">
        <v>3.6160890012979507E-2</v>
      </c>
      <c r="AH1327" s="21">
        <v>-1.5448807738721371E-2</v>
      </c>
      <c r="AI1327" s="21">
        <v>-1.484241709113121E-2</v>
      </c>
      <c r="AJ1327" s="21">
        <v>-4.5571602880954742E-2</v>
      </c>
      <c r="AK1327" s="21">
        <v>-6.8574003875255585E-2</v>
      </c>
      <c r="AL1327" s="21">
        <v>-1.2781806290149689E-2</v>
      </c>
      <c r="AM1327" s="21">
        <v>-1.2300925329327583E-2</v>
      </c>
      <c r="AN1327" s="21">
        <v>-2.6460198685526848E-2</v>
      </c>
      <c r="AO1327" s="21">
        <v>-8.9729979634284973E-2</v>
      </c>
      <c r="AP1327" s="21">
        <v>8.0652803182601929E-2</v>
      </c>
      <c r="AQ1327" s="21">
        <v>-0.12450772523880005</v>
      </c>
      <c r="AR1327" s="21">
        <v>-0.34057489037513733</v>
      </c>
      <c r="AS1327" s="21">
        <v>0.49915224313735962</v>
      </c>
      <c r="AT1327" s="21">
        <v>0.28088131546974182</v>
      </c>
      <c r="AU1327" s="21">
        <v>0.30184087157249451</v>
      </c>
      <c r="AV1327" s="21">
        <v>0.28597158193588257</v>
      </c>
      <c r="AW1327" s="21">
        <v>-0.17729644477367401</v>
      </c>
      <c r="AX1327" s="21">
        <v>-0.16137067973613739</v>
      </c>
      <c r="AY1327" s="21">
        <v>-0.14635996520519257</v>
      </c>
      <c r="AZ1327" s="21">
        <v>-0.18033382296562195</v>
      </c>
      <c r="BA1327" s="21">
        <v>-0.15864957869052887</v>
      </c>
      <c r="BB1327" s="21">
        <v>-0.11674489825963974</v>
      </c>
      <c r="BC1327" s="21">
        <v>-6.1791606247425079E-2</v>
      </c>
      <c r="BD1327" s="21">
        <v>-2.8510056436061859E-3</v>
      </c>
      <c r="BE1327" s="21">
        <v>5.5425595492124557E-2</v>
      </c>
      <c r="BF1327" s="21">
        <v>3.1867006327956915E-3</v>
      </c>
      <c r="BG1327" s="21">
        <v>3.6369368899613619E-3</v>
      </c>
      <c r="BH1327" s="21">
        <v>-2.1306421607732773E-2</v>
      </c>
      <c r="BI1327" s="21">
        <v>-3.4238148480653763E-2</v>
      </c>
      <c r="BJ1327" s="21">
        <v>1.1649392545223236E-2</v>
      </c>
      <c r="BK1327" s="21">
        <v>1.483413390815258E-2</v>
      </c>
      <c r="BL1327" s="21">
        <v>4.4525759294629097E-3</v>
      </c>
      <c r="BM1327" s="21">
        <v>-3.2071880996227264E-2</v>
      </c>
      <c r="BN1327" s="21">
        <v>0.12188555300235748</v>
      </c>
      <c r="BO1327" s="21">
        <v>-6.2181148678064346E-2</v>
      </c>
      <c r="BP1327" s="21">
        <v>-0.25568750500679016</v>
      </c>
      <c r="BQ1327" s="21">
        <v>0.56813699007034302</v>
      </c>
      <c r="BR1327" s="21">
        <v>0.35403621196746826</v>
      </c>
      <c r="BS1327" s="21">
        <v>0.36781245470046997</v>
      </c>
      <c r="BT1327" s="21">
        <v>0.34521949291229248</v>
      </c>
      <c r="BU1327" s="21">
        <v>-0.10196827352046967</v>
      </c>
      <c r="BV1327" s="21">
        <v>-0.10022394359111786</v>
      </c>
      <c r="BW1327" s="21">
        <v>-7.6767168939113617E-2</v>
      </c>
      <c r="BX1327" s="21">
        <v>-0.12444015592336655</v>
      </c>
      <c r="BY1327" s="21">
        <v>-0.11517064273357391</v>
      </c>
      <c r="BZ1327" s="21">
        <v>-7.9855203628540039E-2</v>
      </c>
      <c r="CA1327" s="21">
        <v>-4.0656145662069321E-2</v>
      </c>
      <c r="CB1327" s="21">
        <v>1.4615714550018311E-2</v>
      </c>
      <c r="CC1327" s="21">
        <v>6.8768270313739777E-2</v>
      </c>
      <c r="CD1327" s="21">
        <v>1.6093596816062927E-2</v>
      </c>
      <c r="CE1327" s="21">
        <v>1.6435680910944939E-2</v>
      </c>
      <c r="CF1327" s="21">
        <v>-4.5004310086369514E-3</v>
      </c>
      <c r="CG1327" s="21">
        <v>-1.0457238182425499E-2</v>
      </c>
      <c r="CH1327" s="21">
        <v>2.8570367023348808E-2</v>
      </c>
      <c r="CI1327" s="21">
        <v>3.3627793192863464E-2</v>
      </c>
      <c r="CJ1327" s="21">
        <v>2.5862669572234154E-2</v>
      </c>
      <c r="CK1327" s="21">
        <v>7.8619401901960373E-3</v>
      </c>
      <c r="CL1327" s="21">
        <v>0.15044322609901428</v>
      </c>
      <c r="CM1327" s="21">
        <v>-1.9013948738574982E-2</v>
      </c>
      <c r="CN1327" s="21">
        <v>-0.19689477980136871</v>
      </c>
      <c r="CO1327" s="21">
        <v>0.61591565608978271</v>
      </c>
      <c r="CP1327" s="21">
        <v>0.40470308065414429</v>
      </c>
      <c r="CQ1327" s="21">
        <v>0.41350418329238892</v>
      </c>
      <c r="CR1327" s="21">
        <v>0.38625442981719971</v>
      </c>
      <c r="CS1327" s="21">
        <v>-4.9796219915151596E-2</v>
      </c>
      <c r="CT1327" s="21">
        <v>-5.7873904705047607E-2</v>
      </c>
      <c r="CU1327" s="21">
        <v>-2.8567414730787277E-2</v>
      </c>
      <c r="CV1327" s="21">
        <v>-8.5728362202644348E-2</v>
      </c>
      <c r="CW1327" s="21">
        <v>-8.5057266056537628E-2</v>
      </c>
      <c r="CX1327" s="21">
        <v>-5.4305516183376312E-2</v>
      </c>
      <c r="CY1327" s="21">
        <v>-1.9520685076713562E-2</v>
      </c>
      <c r="CZ1327" s="21">
        <v>3.2082434743642807E-2</v>
      </c>
      <c r="DA1327" s="21">
        <v>8.2110948860645294E-2</v>
      </c>
      <c r="DB1327" s="21">
        <v>2.9000492766499519E-2</v>
      </c>
      <c r="DC1327" s="21">
        <v>2.9234424233436584E-2</v>
      </c>
      <c r="DD1327" s="21">
        <v>1.230555959045887E-2</v>
      </c>
      <c r="DE1327" s="21">
        <v>1.332367304712534E-2</v>
      </c>
      <c r="DF1327" s="21">
        <v>4.549134150147438E-2</v>
      </c>
      <c r="DG1327" s="21">
        <v>5.2421450614929199E-2</v>
      </c>
      <c r="DH1327" s="21">
        <v>4.7272764146327972E-2</v>
      </c>
      <c r="DI1327" s="21">
        <v>4.7795761376619339E-2</v>
      </c>
      <c r="DJ1327" s="21">
        <v>0.17900089919567108</v>
      </c>
      <c r="DK1327" s="21">
        <v>2.4153251200914383E-2</v>
      </c>
      <c r="DL1327" s="21">
        <v>-0.13810205459594727</v>
      </c>
      <c r="DM1327" s="21">
        <v>0.66369432210922241</v>
      </c>
      <c r="DN1327" s="21">
        <v>0.45536994934082031</v>
      </c>
      <c r="DO1327" s="21">
        <v>0.45919591188430786</v>
      </c>
      <c r="DP1327" s="21">
        <v>0.42728936672210693</v>
      </c>
      <c r="DQ1327" s="21">
        <v>2.3758371826261282E-3</v>
      </c>
      <c r="DR1327" s="21">
        <v>-1.5523864887654781E-2</v>
      </c>
      <c r="DS1327" s="21">
        <v>1.9632341340184212E-2</v>
      </c>
      <c r="DT1327" s="21">
        <v>-4.7016572207212448E-2</v>
      </c>
      <c r="DU1327" s="21">
        <v>-5.4943889379501343E-2</v>
      </c>
      <c r="DV1327" s="21">
        <v>-2.8755826875567436E-2</v>
      </c>
      <c r="DW1327" s="21">
        <v>1.0995563119649887E-2</v>
      </c>
      <c r="DX1327" s="21">
        <v>5.7301603257656097E-2</v>
      </c>
      <c r="DY1327" s="21">
        <v>0.10137565433979034</v>
      </c>
      <c r="DZ1327" s="21">
        <v>4.76360023021698E-2</v>
      </c>
      <c r="EA1327" s="21">
        <v>4.7713778913021088E-2</v>
      </c>
      <c r="EB1327" s="21">
        <v>3.657073900103569E-2</v>
      </c>
      <c r="EC1327" s="21">
        <v>4.7659531235694885E-2</v>
      </c>
      <c r="ED1327" s="21">
        <v>6.9922544062137604E-2</v>
      </c>
      <c r="EE1327" s="21">
        <v>7.9556509852409363E-2</v>
      </c>
      <c r="EF1327" s="21">
        <v>7.8185535967350006E-2</v>
      </c>
      <c r="EG1327" s="21">
        <v>0.10545385628938675</v>
      </c>
      <c r="EH1327" s="21">
        <v>0.22023364901542664</v>
      </c>
      <c r="EI1327" s="21">
        <v>8.6479827761650085E-2</v>
      </c>
      <c r="EJ1327" s="21">
        <v>-5.3214680403470993E-2</v>
      </c>
      <c r="EK1327" s="21">
        <v>0.73267906904220581</v>
      </c>
      <c r="EL1327" s="21">
        <v>0.52852481603622437</v>
      </c>
      <c r="EM1327" s="21">
        <v>0.52516752481460571</v>
      </c>
      <c r="EN1327" s="21">
        <v>0.48653727769851685</v>
      </c>
      <c r="EO1327" s="21">
        <v>7.7704004943370819E-2</v>
      </c>
      <c r="EP1327" s="21">
        <v>4.5622866600751877E-2</v>
      </c>
      <c r="EQ1327" s="21">
        <v>8.9225135743618011E-2</v>
      </c>
      <c r="ER1327" s="21">
        <v>8.8771050795912743E-3</v>
      </c>
      <c r="ES1327" s="21">
        <v>-1.1464959941804409E-2</v>
      </c>
      <c r="ET1327" s="21">
        <v>8.1338658928871155E-3</v>
      </c>
      <c r="EU1327" s="21">
        <v>69.64414414414415</v>
      </c>
      <c r="EV1327" s="21">
        <v>68.747749328613281</v>
      </c>
      <c r="EW1327" s="21">
        <v>68.333333333333329</v>
      </c>
      <c r="EX1327" s="21">
        <v>67.369369506835938</v>
      </c>
      <c r="EY1327" s="21">
        <v>66.666664123535156</v>
      </c>
      <c r="EZ1327" s="21">
        <v>64.1351318359375</v>
      </c>
      <c r="FA1327" s="21">
        <v>65.031532287597656</v>
      </c>
      <c r="FB1327" s="21">
        <v>64.43243408203125</v>
      </c>
      <c r="FC1327" s="21">
        <v>71.770271301269531</v>
      </c>
      <c r="FD1327" s="21">
        <v>82.157661437988281</v>
      </c>
      <c r="FE1327" s="21">
        <v>90.166664123535156</v>
      </c>
      <c r="FF1327" s="21">
        <v>95.833335876464844</v>
      </c>
      <c r="FG1327" s="21">
        <v>98.5</v>
      </c>
      <c r="FH1327" s="21">
        <v>98.824325561523438</v>
      </c>
      <c r="FI1327" s="21">
        <v>98.716217041015625</v>
      </c>
      <c r="FJ1327" s="21">
        <v>96.963966369628906</v>
      </c>
      <c r="FK1327" s="21">
        <v>95.11260986328125</v>
      </c>
      <c r="FL1327" s="21">
        <v>94.004501342773438</v>
      </c>
      <c r="FM1327" s="21">
        <v>88.468467712402344</v>
      </c>
      <c r="FN1327" s="21">
        <v>80.968467712402344</v>
      </c>
      <c r="FO1327" s="21">
        <v>75.738739013671875</v>
      </c>
      <c r="FP1327" s="21">
        <v>73.1351318359375</v>
      </c>
      <c r="FQ1327" s="21">
        <v>71.081077575683594</v>
      </c>
      <c r="FR1327" s="21">
        <v>68.738739013671875</v>
      </c>
      <c r="FS1327" s="21">
        <v>0.60719931125640869</v>
      </c>
      <c r="FT1327" s="21"/>
      <c r="FU1327" s="21">
        <v>6.7532449960708618E-2</v>
      </c>
      <c r="FV1327" t="s">
        <v>294</v>
      </c>
      <c r="FW1327" s="21"/>
      <c r="FX1327">
        <f t="shared" si="60"/>
        <v>1.9921987056732178</v>
      </c>
      <c r="FY1327">
        <f t="shared" si="61"/>
        <v>0.13270421475172042</v>
      </c>
      <c r="FZ1327">
        <f t="shared" si="62"/>
        <v>86.858557128906256</v>
      </c>
    </row>
    <row r="1328" spans="1:182" x14ac:dyDescent="0.2">
      <c r="A1328" t="s">
        <v>227</v>
      </c>
      <c r="B1328" t="s">
        <v>199</v>
      </c>
      <c r="C1328" t="s">
        <v>284</v>
      </c>
      <c r="D1328" t="s">
        <v>274</v>
      </c>
      <c r="E1328" t="s">
        <v>221</v>
      </c>
      <c r="F1328" s="21">
        <v>153</v>
      </c>
      <c r="G1328" s="21">
        <v>0.81089401245117188</v>
      </c>
      <c r="H1328" s="21">
        <v>0.68967986106872559</v>
      </c>
      <c r="I1328" s="21">
        <v>0.63811337947845459</v>
      </c>
      <c r="J1328" s="21">
        <v>0.5976262092590332</v>
      </c>
      <c r="K1328" s="21">
        <v>0.54102408885955811</v>
      </c>
      <c r="L1328" s="21">
        <v>0.5478358268737793</v>
      </c>
      <c r="M1328" s="21">
        <v>0.59186387062072754</v>
      </c>
      <c r="N1328" s="21">
        <v>0.60746794939041138</v>
      </c>
      <c r="O1328" s="21">
        <v>0.68855375051498413</v>
      </c>
      <c r="P1328" s="21">
        <v>0.78411805629730225</v>
      </c>
      <c r="Q1328" s="21">
        <v>0.91729974746704102</v>
      </c>
      <c r="R1328" s="21">
        <v>1.2853455543518066</v>
      </c>
      <c r="S1328" s="21">
        <v>1.5479586124420166</v>
      </c>
      <c r="T1328" s="21">
        <v>1.7791626453399658</v>
      </c>
      <c r="U1328" s="21">
        <v>2.5203590393066406</v>
      </c>
      <c r="V1328" s="21">
        <v>2.5873129367828369</v>
      </c>
      <c r="W1328" s="21">
        <v>2.5495545864105225</v>
      </c>
      <c r="X1328" s="21">
        <v>2.4306559562683105</v>
      </c>
      <c r="Y1328" s="21">
        <v>1.8656480312347412</v>
      </c>
      <c r="Z1328" s="21">
        <v>1.7289464473724365</v>
      </c>
      <c r="AA1328" s="21">
        <v>1.6192039251327515</v>
      </c>
      <c r="AB1328" s="21">
        <v>1.4604146480560303</v>
      </c>
      <c r="AC1328" s="21">
        <v>1.232778787612915</v>
      </c>
      <c r="AD1328" s="21">
        <v>1.0523737668991089</v>
      </c>
      <c r="AE1328" s="21">
        <v>-7.0833355188369751E-2</v>
      </c>
      <c r="AF1328" s="21">
        <v>-9.6633732318878174E-2</v>
      </c>
      <c r="AG1328" s="21">
        <v>-2.8415735810995102E-2</v>
      </c>
      <c r="AH1328" s="21">
        <v>-1.6382882371544838E-2</v>
      </c>
      <c r="AI1328" s="21">
        <v>-6.459488719701767E-2</v>
      </c>
      <c r="AJ1328" s="21">
        <v>-1.7831042408943176E-2</v>
      </c>
      <c r="AK1328" s="21">
        <v>2.2104890085756779E-3</v>
      </c>
      <c r="AL1328" s="21">
        <v>-4.0717653930187225E-2</v>
      </c>
      <c r="AM1328" s="21">
        <v>-1.5225226990878582E-2</v>
      </c>
      <c r="AN1328" s="21">
        <v>2.9250867664813995E-2</v>
      </c>
      <c r="AO1328" s="21">
        <v>2.1907594054937363E-2</v>
      </c>
      <c r="AP1328" s="21">
        <v>7.8983873128890991E-2</v>
      </c>
      <c r="AQ1328" s="21">
        <v>4.5493836514651775E-3</v>
      </c>
      <c r="AR1328" s="21">
        <v>-0.24684779345989227</v>
      </c>
      <c r="AS1328" s="21">
        <v>0.59164106845855713</v>
      </c>
      <c r="AT1328" s="21">
        <v>0.4442751407623291</v>
      </c>
      <c r="AU1328" s="21">
        <v>0.4095112681388855</v>
      </c>
      <c r="AV1328" s="21">
        <v>0.38872224092483521</v>
      </c>
      <c r="AW1328" s="21">
        <v>-0.25444632768630981</v>
      </c>
      <c r="AX1328" s="21">
        <v>-0.17828835546970367</v>
      </c>
      <c r="AY1328" s="21">
        <v>-0.13545943796634674</v>
      </c>
      <c r="AZ1328" s="21">
        <v>-0.19236969947814941</v>
      </c>
      <c r="BA1328" s="21">
        <v>-0.15322685241699219</v>
      </c>
      <c r="BB1328" s="21">
        <v>-6.7326121032238007E-2</v>
      </c>
      <c r="BC1328" s="21">
        <v>-3.7831243127584457E-2</v>
      </c>
      <c r="BD1328" s="21">
        <v>-6.6277109086513519E-2</v>
      </c>
      <c r="BE1328" s="21">
        <v>-1.0393801145255566E-2</v>
      </c>
      <c r="BF1328" s="21">
        <v>6.1324168927967548E-3</v>
      </c>
      <c r="BG1328" s="21">
        <v>-3.5056352615356445E-2</v>
      </c>
      <c r="BH1328" s="21">
        <v>-3.8818703615106642E-4</v>
      </c>
      <c r="BI1328" s="21">
        <v>1.6145734116435051E-2</v>
      </c>
      <c r="BJ1328" s="21">
        <v>-1.7749181017279625E-2</v>
      </c>
      <c r="BK1328" s="21">
        <v>1.3160111382603645E-2</v>
      </c>
      <c r="BL1328" s="21">
        <v>5.8866910636425018E-2</v>
      </c>
      <c r="BM1328" s="21">
        <v>5.969320610165596E-2</v>
      </c>
      <c r="BN1328" s="21">
        <v>0.12314242124557495</v>
      </c>
      <c r="BO1328" s="21">
        <v>6.1588592827320099E-2</v>
      </c>
      <c r="BP1328" s="21">
        <v>-0.16801060736179352</v>
      </c>
      <c r="BQ1328" s="21">
        <v>0.66387432813644409</v>
      </c>
      <c r="BR1328" s="21">
        <v>0.51542693376541138</v>
      </c>
      <c r="BS1328" s="21">
        <v>0.47667524218559265</v>
      </c>
      <c r="BT1328" s="21">
        <v>0.44204843044281006</v>
      </c>
      <c r="BU1328" s="21">
        <v>-0.17389807105064392</v>
      </c>
      <c r="BV1328" s="21">
        <v>-0.11172861605882645</v>
      </c>
      <c r="BW1328" s="21">
        <v>-7.8138023614883423E-2</v>
      </c>
      <c r="BX1328" s="21">
        <v>-0.13621962070465088</v>
      </c>
      <c r="BY1328" s="21">
        <v>-0.10829877853393555</v>
      </c>
      <c r="BZ1328" s="21">
        <v>-3.3486124128103256E-2</v>
      </c>
      <c r="CA1328" s="21">
        <v>-1.4974080957472324E-2</v>
      </c>
      <c r="CB1328" s="21">
        <v>-4.5252200216054916E-2</v>
      </c>
      <c r="CC1328" s="21">
        <v>2.0881355740129948E-3</v>
      </c>
      <c r="CD1328" s="21">
        <v>2.1726444363594055E-2</v>
      </c>
      <c r="CE1328" s="21">
        <v>-1.4598055742681026E-2</v>
      </c>
      <c r="CF1328" s="21">
        <v>1.1692681349813938E-2</v>
      </c>
      <c r="CG1328" s="21">
        <v>2.5797242298722267E-2</v>
      </c>
      <c r="CH1328" s="21">
        <v>-1.8412851495668292E-3</v>
      </c>
      <c r="CI1328" s="21">
        <v>3.2819710671901703E-2</v>
      </c>
      <c r="CJ1328" s="21">
        <v>7.9378895461559296E-2</v>
      </c>
      <c r="CK1328" s="21">
        <v>8.5863403975963593E-2</v>
      </c>
      <c r="CL1328" s="21">
        <v>0.15372650325298309</v>
      </c>
      <c r="CM1328" s="21">
        <v>0.10109377652406693</v>
      </c>
      <c r="CN1328" s="21">
        <v>-0.11340822279453278</v>
      </c>
      <c r="CO1328" s="21">
        <v>0.71390289068222046</v>
      </c>
      <c r="CP1328" s="21">
        <v>0.56470644474029541</v>
      </c>
      <c r="CQ1328" s="21">
        <v>0.52319282293319702</v>
      </c>
      <c r="CR1328" s="21">
        <v>0.47898197174072266</v>
      </c>
      <c r="CS1328" s="21">
        <v>-0.11811057478189468</v>
      </c>
      <c r="CT1328" s="21">
        <v>-6.5629534423351288E-2</v>
      </c>
      <c r="CU1328" s="21">
        <v>-3.8437381386756897E-2</v>
      </c>
      <c r="CV1328" s="21">
        <v>-9.7330234944820404E-2</v>
      </c>
      <c r="CW1328" s="21">
        <v>-7.7181734144687653E-2</v>
      </c>
      <c r="CX1328" s="21">
        <v>-1.0048643685877323E-2</v>
      </c>
      <c r="CY1328" s="21">
        <v>7.8830812126398087E-3</v>
      </c>
      <c r="CZ1328" s="21">
        <v>-2.4227295070886612E-2</v>
      </c>
      <c r="DA1328" s="21">
        <v>1.4570072293281555E-2</v>
      </c>
      <c r="DB1328" s="21">
        <v>3.7320472300052643E-2</v>
      </c>
      <c r="DC1328" s="21">
        <v>5.860242061316967E-3</v>
      </c>
      <c r="DD1328" s="21">
        <v>2.3773549124598503E-2</v>
      </c>
      <c r="DE1328" s="21">
        <v>3.5448752343654633E-2</v>
      </c>
      <c r="DF1328" s="21">
        <v>1.4066610485315323E-2</v>
      </c>
      <c r="DG1328" s="21">
        <v>5.2479308098554611E-2</v>
      </c>
      <c r="DH1328" s="21">
        <v>9.9890880286693573E-2</v>
      </c>
      <c r="DI1328" s="21">
        <v>0.11203360557556152</v>
      </c>
      <c r="DJ1328" s="21">
        <v>0.18431058526039124</v>
      </c>
      <c r="DK1328" s="21">
        <v>0.14059895277023315</v>
      </c>
      <c r="DL1328" s="21">
        <v>-5.8805830776691437E-2</v>
      </c>
      <c r="DM1328" s="21">
        <v>0.76393145322799683</v>
      </c>
      <c r="DN1328" s="21">
        <v>0.61398595571517944</v>
      </c>
      <c r="DO1328" s="21">
        <v>0.569710373878479</v>
      </c>
      <c r="DP1328" s="21">
        <v>0.51591551303863525</v>
      </c>
      <c r="DQ1328" s="21">
        <v>-6.2323085963726044E-2</v>
      </c>
      <c r="DR1328" s="21">
        <v>-1.9530456513166428E-2</v>
      </c>
      <c r="DS1328" s="21">
        <v>1.2632576981559396E-3</v>
      </c>
      <c r="DT1328" s="21">
        <v>-5.8440856635570526E-2</v>
      </c>
      <c r="DU1328" s="21">
        <v>-4.6064689755439758E-2</v>
      </c>
      <c r="DV1328" s="21">
        <v>1.3388835825026035E-2</v>
      </c>
      <c r="DW1328" s="21">
        <v>4.0885191410779953E-2</v>
      </c>
      <c r="DX1328" s="21">
        <v>6.1293295584619045E-3</v>
      </c>
      <c r="DY1328" s="21">
        <v>3.2592006027698517E-2</v>
      </c>
      <c r="DZ1328" s="21">
        <v>5.9835769236087799E-2</v>
      </c>
      <c r="EA1328" s="21">
        <v>3.5398773849010468E-2</v>
      </c>
      <c r="EB1328" s="21">
        <v>4.1216403245925903E-2</v>
      </c>
      <c r="EC1328" s="21">
        <v>4.9383994191884995E-2</v>
      </c>
      <c r="ED1328" s="21">
        <v>3.7035085260868073E-2</v>
      </c>
      <c r="EE1328" s="21">
        <v>8.0864645540714264E-2</v>
      </c>
      <c r="EF1328" s="21">
        <v>0.12950693070888519</v>
      </c>
      <c r="EG1328" s="21">
        <v>0.14981921017169952</v>
      </c>
      <c r="EH1328" s="21">
        <v>0.2284691333770752</v>
      </c>
      <c r="EI1328" s="21">
        <v>0.19763816893100739</v>
      </c>
      <c r="EJ1328" s="21">
        <v>2.0031347870826721E-2</v>
      </c>
      <c r="EK1328" s="21">
        <v>0.83616471290588379</v>
      </c>
      <c r="EL1328" s="21">
        <v>0.68513774871826172</v>
      </c>
      <c r="EM1328" s="21">
        <v>0.63687437772750854</v>
      </c>
      <c r="EN1328" s="21">
        <v>0.56924170255661011</v>
      </c>
      <c r="EO1328" s="21">
        <v>1.8225187435746193E-2</v>
      </c>
      <c r="EP1328" s="21">
        <v>4.7029290348291397E-2</v>
      </c>
      <c r="EQ1328" s="21">
        <v>5.8584675192832947E-2</v>
      </c>
      <c r="ER1328" s="21">
        <v>-2.2907690145075321E-3</v>
      </c>
      <c r="ES1328" s="21">
        <v>-1.1366171529516578E-3</v>
      </c>
      <c r="ET1328" s="21">
        <v>4.722883552312851E-2</v>
      </c>
      <c r="EU1328" s="21">
        <v>68</v>
      </c>
      <c r="EV1328" s="21">
        <v>66.243240356445313</v>
      </c>
      <c r="EW1328" s="21">
        <v>65.382882882882882</v>
      </c>
      <c r="EX1328" s="21">
        <v>65.06756591796875</v>
      </c>
      <c r="EY1328" s="21">
        <v>65.090087890625</v>
      </c>
      <c r="EZ1328" s="21">
        <v>64.743240356445313</v>
      </c>
      <c r="FA1328" s="21">
        <v>65.842338562011719</v>
      </c>
      <c r="FB1328" s="21">
        <v>66.648651123046875</v>
      </c>
      <c r="FC1328" s="21">
        <v>74.270271301269531</v>
      </c>
      <c r="FD1328" s="21">
        <v>84.707206726074219</v>
      </c>
      <c r="FE1328" s="21">
        <v>91.950447082519531</v>
      </c>
      <c r="FF1328" s="21">
        <v>97.788291931152344</v>
      </c>
      <c r="FG1328" s="21">
        <v>98.572074890136719</v>
      </c>
      <c r="FH1328" s="21">
        <v>99.189186096191406</v>
      </c>
      <c r="FI1328" s="21">
        <v>97.995498657226563</v>
      </c>
      <c r="FJ1328" s="21">
        <v>98.121620178222656</v>
      </c>
      <c r="FK1328" s="21">
        <v>97.405403137207031</v>
      </c>
      <c r="FL1328" s="21">
        <v>95.076576232910156</v>
      </c>
      <c r="FM1328" s="21">
        <v>90.382881164550781</v>
      </c>
      <c r="FN1328" s="21">
        <v>82.581077575683594</v>
      </c>
      <c r="FO1328" s="21">
        <v>77.509010314941406</v>
      </c>
      <c r="FP1328" s="21">
        <v>76.824325561523438</v>
      </c>
      <c r="FQ1328" s="21">
        <v>73.0450439453125</v>
      </c>
      <c r="FR1328" s="21">
        <v>71.490989685058594</v>
      </c>
      <c r="FS1328" s="21">
        <v>0.53086316585540771</v>
      </c>
      <c r="FT1328" s="21"/>
      <c r="FU1328" s="21">
        <v>6.7606352269649506E-2</v>
      </c>
      <c r="FV1328" t="s">
        <v>294</v>
      </c>
      <c r="FW1328" s="21"/>
      <c r="FX1328">
        <f t="shared" si="60"/>
        <v>2.0388017892837524</v>
      </c>
      <c r="FY1328">
        <f t="shared" si="61"/>
        <v>0.15599946081638336</v>
      </c>
      <c r="FZ1328">
        <f t="shared" si="62"/>
        <v>88.590989685058588</v>
      </c>
    </row>
    <row r="1329" spans="1:182" x14ac:dyDescent="0.2">
      <c r="A1329" t="s">
        <v>227</v>
      </c>
      <c r="B1329" t="s">
        <v>199</v>
      </c>
      <c r="C1329" t="s">
        <v>282</v>
      </c>
      <c r="D1329" t="s">
        <v>274</v>
      </c>
      <c r="E1329" t="s">
        <v>221</v>
      </c>
      <c r="F1329" s="21">
        <v>4445</v>
      </c>
      <c r="G1329" s="21">
        <v>0.80919170379638672</v>
      </c>
      <c r="H1329" s="21">
        <v>0.71684563159942627</v>
      </c>
      <c r="I1329" s="21">
        <v>0.6504063606262207</v>
      </c>
      <c r="J1329" s="21">
        <v>0.61024934053421021</v>
      </c>
      <c r="K1329" s="21">
        <v>0.58744651079177856</v>
      </c>
      <c r="L1329" s="21">
        <v>0.58927589654922485</v>
      </c>
      <c r="M1329" s="21">
        <v>0.61413288116455078</v>
      </c>
      <c r="N1329" s="21">
        <v>0.66702800989151001</v>
      </c>
      <c r="O1329" s="21">
        <v>0.72715085744857788</v>
      </c>
      <c r="P1329" s="21">
        <v>0.80946516990661621</v>
      </c>
      <c r="Q1329" s="21">
        <v>0.93803226947784424</v>
      </c>
      <c r="R1329" s="21">
        <v>1.1460344791412354</v>
      </c>
      <c r="S1329" s="21">
        <v>1.3649871349334717</v>
      </c>
      <c r="T1329" s="21">
        <v>1.5627274513244629</v>
      </c>
      <c r="U1329" s="21">
        <v>1.6659095287322998</v>
      </c>
      <c r="V1329" s="21">
        <v>1.7597382068634033</v>
      </c>
      <c r="W1329" s="21">
        <v>1.7887707948684692</v>
      </c>
      <c r="X1329" s="21">
        <v>1.7976834774017334</v>
      </c>
      <c r="Y1329" s="21">
        <v>1.7142384052276611</v>
      </c>
      <c r="Z1329" s="21">
        <v>1.6562367677688599</v>
      </c>
      <c r="AA1329" s="21">
        <v>1.4990096092224121</v>
      </c>
      <c r="AB1329" s="21">
        <v>1.4110394716262817</v>
      </c>
      <c r="AC1329" s="21">
        <v>1.2471085786819458</v>
      </c>
      <c r="AD1329" s="21">
        <v>1.0502872467041016</v>
      </c>
      <c r="AE1329" s="21">
        <v>-1.6468586400151253E-2</v>
      </c>
      <c r="AF1329" s="21">
        <v>-1.6235668212175369E-2</v>
      </c>
      <c r="AG1329" s="21">
        <v>-1.6725305467844009E-2</v>
      </c>
      <c r="AH1329" s="21">
        <v>-1.702643558382988E-2</v>
      </c>
      <c r="AI1329" s="21">
        <v>-1.3666949234902859E-2</v>
      </c>
      <c r="AJ1329" s="21">
        <v>-1.0459194891154766E-2</v>
      </c>
      <c r="AK1329" s="21">
        <v>-1.5999471768736839E-2</v>
      </c>
      <c r="AL1329" s="21">
        <v>-1.2685648165643215E-2</v>
      </c>
      <c r="AM1329" s="21">
        <v>-2.2800616919994354E-2</v>
      </c>
      <c r="AN1329" s="21">
        <v>-2.1958572790026665E-2</v>
      </c>
      <c r="AO1329" s="21">
        <v>-3.4705005586147308E-2</v>
      </c>
      <c r="AP1329" s="21">
        <v>-3.4257408231496811E-2</v>
      </c>
      <c r="AQ1329" s="21">
        <v>-6.5345034003257751E-2</v>
      </c>
      <c r="AR1329" s="21">
        <v>-7.1183010935783386E-2</v>
      </c>
      <c r="AS1329" s="21">
        <v>0.16482657194137573</v>
      </c>
      <c r="AT1329" s="21">
        <v>0.18609990179538727</v>
      </c>
      <c r="AU1329" s="21">
        <v>0.17369920015335083</v>
      </c>
      <c r="AV1329" s="21">
        <v>0.1537766307592392</v>
      </c>
      <c r="AW1329" s="21">
        <v>9.7128069028258324E-3</v>
      </c>
      <c r="AX1329" s="21">
        <v>-4.1733544319868088E-2</v>
      </c>
      <c r="AY1329" s="21">
        <v>-5.8130104094743729E-2</v>
      </c>
      <c r="AZ1329" s="21">
        <v>-8.1322088837623596E-2</v>
      </c>
      <c r="BA1329" s="21">
        <v>-5.6205376982688904E-2</v>
      </c>
      <c r="BB1329" s="21">
        <v>-3.4990545362234116E-2</v>
      </c>
      <c r="BC1329" s="21">
        <v>-8.5944924503564835E-3</v>
      </c>
      <c r="BD1329" s="21">
        <v>-8.8925324380397797E-3</v>
      </c>
      <c r="BE1329" s="21">
        <v>-9.8309041932225227E-3</v>
      </c>
      <c r="BF1329" s="21">
        <v>-1.0294387117028236E-2</v>
      </c>
      <c r="BG1329" s="21">
        <v>-7.2873495519161224E-3</v>
      </c>
      <c r="BH1329" s="21">
        <v>-5.4407436400651932E-3</v>
      </c>
      <c r="BI1329" s="21">
        <v>-1.0986446402966976E-2</v>
      </c>
      <c r="BJ1329" s="21">
        <v>-6.9030197337269783E-3</v>
      </c>
      <c r="BK1329" s="21">
        <v>-1.5576026402413845E-2</v>
      </c>
      <c r="BL1329" s="21">
        <v>-1.3344238512217999E-2</v>
      </c>
      <c r="BM1329" s="21">
        <v>-2.3931076750159264E-2</v>
      </c>
      <c r="BN1329" s="21">
        <v>-2.1151624619960785E-2</v>
      </c>
      <c r="BO1329" s="21">
        <v>-4.9801476299762726E-2</v>
      </c>
      <c r="BP1329" s="21">
        <v>-5.4474417120218277E-2</v>
      </c>
      <c r="BQ1329" s="21">
        <v>0.1808788925409317</v>
      </c>
      <c r="BR1329" s="21">
        <v>0.20215941965579987</v>
      </c>
      <c r="BS1329" s="21">
        <v>0.18923072516918182</v>
      </c>
      <c r="BT1329" s="21">
        <v>0.16892802715301514</v>
      </c>
      <c r="BU1329" s="21">
        <v>2.4078954011201859E-2</v>
      </c>
      <c r="BV1329" s="21">
        <v>-2.7719901874661446E-2</v>
      </c>
      <c r="BW1329" s="21">
        <v>-4.5725103467702866E-2</v>
      </c>
      <c r="BX1329" s="21">
        <v>-6.9564811885356903E-2</v>
      </c>
      <c r="BY1329" s="21">
        <v>-4.5164089649915695E-2</v>
      </c>
      <c r="BZ1329" s="21">
        <v>-2.4915751069784164E-2</v>
      </c>
      <c r="CA1329" s="21">
        <v>-3.1409184448421001E-3</v>
      </c>
      <c r="CB1329" s="21">
        <v>-3.806698601692915E-3</v>
      </c>
      <c r="CC1329" s="21">
        <v>-5.055862944573164E-3</v>
      </c>
      <c r="CD1329" s="21">
        <v>-5.6317918933928013E-3</v>
      </c>
      <c r="CE1329" s="21">
        <v>-2.8688586317002773E-3</v>
      </c>
      <c r="CF1329" s="21">
        <v>-1.9649798050522804E-3</v>
      </c>
      <c r="CG1329" s="21">
        <v>-7.5144413858652115E-3</v>
      </c>
      <c r="CH1329" s="21">
        <v>-2.8979890048503876E-3</v>
      </c>
      <c r="CI1329" s="21">
        <v>-1.0572295635938644E-2</v>
      </c>
      <c r="CJ1329" s="21">
        <v>-7.37797562032938E-3</v>
      </c>
      <c r="CK1329" s="21">
        <v>-1.6469085589051247E-2</v>
      </c>
      <c r="CL1329" s="21">
        <v>-1.2074599973857403E-2</v>
      </c>
      <c r="CM1329" s="21">
        <v>-3.9036054164171219E-2</v>
      </c>
      <c r="CN1329" s="21">
        <v>-4.2902100831270218E-2</v>
      </c>
      <c r="CO1329" s="21">
        <v>0.19199669361114502</v>
      </c>
      <c r="CP1329" s="21">
        <v>0.21328219771385193</v>
      </c>
      <c r="CQ1329" s="21">
        <v>0.19998781383037567</v>
      </c>
      <c r="CR1329" s="21">
        <v>0.17942184209823608</v>
      </c>
      <c r="CS1329" s="21">
        <v>3.4028902649879456E-2</v>
      </c>
      <c r="CT1329" s="21">
        <v>-1.8014097586274147E-2</v>
      </c>
      <c r="CU1329" s="21">
        <v>-3.7133436650037766E-2</v>
      </c>
      <c r="CV1329" s="21">
        <v>-6.1421763151884079E-2</v>
      </c>
      <c r="CW1329" s="21">
        <v>-3.751692920923233E-2</v>
      </c>
      <c r="CX1329" s="21">
        <v>-1.7937980592250824E-2</v>
      </c>
      <c r="CY1329" s="21">
        <v>2.3126555606722832E-3</v>
      </c>
      <c r="CZ1329" s="21">
        <v>1.2791352346539497E-3</v>
      </c>
      <c r="DA1329" s="21">
        <v>-2.8082184144295752E-4</v>
      </c>
      <c r="DB1329" s="21">
        <v>-9.691963205114007E-4</v>
      </c>
      <c r="DC1329" s="21">
        <v>1.5496322885155678E-3</v>
      </c>
      <c r="DD1329" s="21">
        <v>1.5107840299606323E-3</v>
      </c>
      <c r="DE1329" s="21">
        <v>-4.0424359031021595E-3</v>
      </c>
      <c r="DF1329" s="21">
        <v>1.1070417240262032E-3</v>
      </c>
      <c r="DG1329" s="21">
        <v>-5.5685653351247311E-3</v>
      </c>
      <c r="DH1329" s="21">
        <v>-1.411713077686727E-3</v>
      </c>
      <c r="DI1329" s="21">
        <v>-9.0070944279432297E-3</v>
      </c>
      <c r="DJ1329" s="21">
        <v>-2.9975753277540207E-3</v>
      </c>
      <c r="DK1329" s="21">
        <v>-2.8270633891224861E-2</v>
      </c>
      <c r="DL1329" s="21">
        <v>-3.1329784542322159E-2</v>
      </c>
      <c r="DM1329" s="21">
        <v>0.20311449468135834</v>
      </c>
      <c r="DN1329" s="21">
        <v>0.22440497577190399</v>
      </c>
      <c r="DO1329" s="21">
        <v>0.21074490249156952</v>
      </c>
      <c r="DP1329" s="21">
        <v>0.18991565704345703</v>
      </c>
      <c r="DQ1329" s="21">
        <v>4.3978851288557053E-2</v>
      </c>
      <c r="DR1329" s="21">
        <v>-8.3082923665642738E-3</v>
      </c>
      <c r="DS1329" s="21">
        <v>-2.8541771695017815E-2</v>
      </c>
      <c r="DT1329" s="21">
        <v>-5.3278710693120956E-2</v>
      </c>
      <c r="DU1329" s="21">
        <v>-2.9869768768548965E-2</v>
      </c>
      <c r="DV1329" s="21">
        <v>-1.0960209183394909E-2</v>
      </c>
      <c r="DW1329" s="21">
        <v>1.0186750441789627E-2</v>
      </c>
      <c r="DX1329" s="21">
        <v>8.622271940112114E-3</v>
      </c>
      <c r="DY1329" s="21">
        <v>6.6135791130363941E-3</v>
      </c>
      <c r="DZ1329" s="21">
        <v>5.7628513313829899E-3</v>
      </c>
      <c r="EA1329" s="21">
        <v>7.9292319715023041E-3</v>
      </c>
      <c r="EB1329" s="21">
        <v>6.5292348153889179E-3</v>
      </c>
      <c r="EC1329" s="21">
        <v>9.705884731374681E-4</v>
      </c>
      <c r="ED1329" s="21">
        <v>6.8896696902811527E-3</v>
      </c>
      <c r="EE1329" s="21">
        <v>1.65602657943964E-3</v>
      </c>
      <c r="EF1329" s="21">
        <v>7.2026224806904793E-3</v>
      </c>
      <c r="EG1329" s="21">
        <v>1.7668355721980333E-3</v>
      </c>
      <c r="EH1329" s="21">
        <v>1.0108206421136856E-2</v>
      </c>
      <c r="EI1329" s="21">
        <v>-1.2727075256407261E-2</v>
      </c>
      <c r="EJ1329" s="21">
        <v>-1.4621193520724773E-2</v>
      </c>
      <c r="EK1329" s="21">
        <v>0.21916681528091431</v>
      </c>
      <c r="EL1329" s="21">
        <v>0.24046449363231659</v>
      </c>
      <c r="EM1329" s="21">
        <v>0.22627642750740051</v>
      </c>
      <c r="EN1329" s="21">
        <v>0.20506705343723297</v>
      </c>
      <c r="EO1329" s="21">
        <v>5.8344997465610504E-2</v>
      </c>
      <c r="EP1329" s="21">
        <v>5.7053486816585064E-3</v>
      </c>
      <c r="EQ1329" s="21">
        <v>-1.6136771067976952E-2</v>
      </c>
      <c r="ER1329" s="21">
        <v>-4.1521437466144562E-2</v>
      </c>
      <c r="ES1329" s="21">
        <v>-1.8828483298420906E-2</v>
      </c>
      <c r="ET1329" s="21">
        <v>-8.8541640434414148E-4</v>
      </c>
      <c r="EU1329" s="21">
        <v>68</v>
      </c>
      <c r="EV1329" s="21">
        <v>66.243240356445313</v>
      </c>
      <c r="EW1329" s="21">
        <v>65.382882882882882</v>
      </c>
      <c r="EX1329" s="21">
        <v>65.06756591796875</v>
      </c>
      <c r="EY1329" s="21">
        <v>65.090087890625</v>
      </c>
      <c r="EZ1329" s="21">
        <v>64.743240356445313</v>
      </c>
      <c r="FA1329" s="21">
        <v>65.842338562011719</v>
      </c>
      <c r="FB1329" s="21">
        <v>66.648651123046875</v>
      </c>
      <c r="FC1329" s="21">
        <v>74.270271301269531</v>
      </c>
      <c r="FD1329" s="21">
        <v>84.707206726074219</v>
      </c>
      <c r="FE1329" s="21">
        <v>91.950447082519531</v>
      </c>
      <c r="FF1329" s="21">
        <v>97.788291931152344</v>
      </c>
      <c r="FG1329" s="21">
        <v>98.572074890136719</v>
      </c>
      <c r="FH1329" s="21">
        <v>99.189186096191406</v>
      </c>
      <c r="FI1329" s="21">
        <v>97.995498657226563</v>
      </c>
      <c r="FJ1329" s="21">
        <v>98.121620178222656</v>
      </c>
      <c r="FK1329" s="21">
        <v>97.405403137207031</v>
      </c>
      <c r="FL1329" s="21">
        <v>95.076576232910156</v>
      </c>
      <c r="FM1329" s="21">
        <v>90.382881164550781</v>
      </c>
      <c r="FN1329" s="21">
        <v>82.581077575683594</v>
      </c>
      <c r="FO1329" s="21">
        <v>77.509010314941406</v>
      </c>
      <c r="FP1329" s="21">
        <v>76.824325561523438</v>
      </c>
      <c r="FQ1329" s="21">
        <v>73.0450439453125</v>
      </c>
      <c r="FR1329" s="21">
        <v>71.490989685058594</v>
      </c>
      <c r="FS1329" s="21">
        <v>0.16495813429355621</v>
      </c>
      <c r="FT1329" s="21"/>
      <c r="FU1329" s="21">
        <v>1.7201552167534828E-2</v>
      </c>
      <c r="FV1329" t="s">
        <v>294</v>
      </c>
      <c r="FW1329" s="21"/>
      <c r="FX1329">
        <f t="shared" si="60"/>
        <v>1.6911878108978271</v>
      </c>
      <c r="FY1329">
        <f t="shared" si="61"/>
        <v>7.1658204868435854E-2</v>
      </c>
      <c r="FZ1329">
        <f t="shared" si="62"/>
        <v>88.590989685058588</v>
      </c>
    </row>
    <row r="1330" spans="1:182" x14ac:dyDescent="0.2">
      <c r="A1330" t="s">
        <v>227</v>
      </c>
      <c r="B1330" t="s">
        <v>199</v>
      </c>
      <c r="C1330" t="s">
        <v>283</v>
      </c>
      <c r="D1330" t="s">
        <v>274</v>
      </c>
      <c r="E1330" t="s">
        <v>221</v>
      </c>
      <c r="F1330" s="21">
        <v>4598</v>
      </c>
      <c r="G1330" s="21">
        <v>0.80961805582046509</v>
      </c>
      <c r="H1330" s="21">
        <v>0.71478921175003052</v>
      </c>
      <c r="I1330" s="21">
        <v>0.64976918697357178</v>
      </c>
      <c r="J1330" s="21">
        <v>0.60963386297225952</v>
      </c>
      <c r="K1330" s="21">
        <v>0.58361226320266724</v>
      </c>
      <c r="L1330" s="21">
        <v>0.58580070734024048</v>
      </c>
      <c r="M1330" s="21">
        <v>0.61283391714096069</v>
      </c>
      <c r="N1330" s="21">
        <v>0.66203975677490234</v>
      </c>
      <c r="O1330" s="21">
        <v>0.72468364238739014</v>
      </c>
      <c r="P1330" s="21">
        <v>0.80788326263427734</v>
      </c>
      <c r="Q1330" s="21">
        <v>0.9376569390296936</v>
      </c>
      <c r="R1330" s="21">
        <v>1.1593616008758545</v>
      </c>
      <c r="S1330" s="21">
        <v>1.3845313787460327</v>
      </c>
      <c r="T1330" s="21">
        <v>1.5855579376220703</v>
      </c>
      <c r="U1330" s="21">
        <v>1.7242280244827271</v>
      </c>
      <c r="V1330" s="21">
        <v>1.813817024230957</v>
      </c>
      <c r="W1330" s="21">
        <v>1.8381400108337402</v>
      </c>
      <c r="X1330" s="21">
        <v>1.8376113176345825</v>
      </c>
      <c r="Y1330" s="21">
        <v>1.7245719432830811</v>
      </c>
      <c r="Z1330" s="21">
        <v>1.6642236709594727</v>
      </c>
      <c r="AA1330" s="21">
        <v>1.5128597021102905</v>
      </c>
      <c r="AB1330" s="21">
        <v>1.4207934141159058</v>
      </c>
      <c r="AC1330" s="21">
        <v>1.2491496801376343</v>
      </c>
      <c r="AD1330" s="21">
        <v>1.052049994468689</v>
      </c>
      <c r="AE1330" s="21">
        <v>-2.1254545077681541E-2</v>
      </c>
      <c r="AF1330" s="21">
        <v>-2.3313447833061218E-2</v>
      </c>
      <c r="AG1330" s="21">
        <v>-1.7754461616277695E-2</v>
      </c>
      <c r="AH1330" s="21">
        <v>-1.6969779506325722E-2</v>
      </c>
      <c r="AI1330" s="21">
        <v>-1.8150348216295242E-2</v>
      </c>
      <c r="AJ1330" s="21">
        <v>-1.1108169332146645E-2</v>
      </c>
      <c r="AK1330" s="21">
        <v>-1.4396371319890022E-2</v>
      </c>
      <c r="AL1330" s="21">
        <v>-1.5153422951698303E-2</v>
      </c>
      <c r="AM1330" s="21">
        <v>-2.2133722901344299E-2</v>
      </c>
      <c r="AN1330" s="21">
        <v>-1.7450390383601189E-2</v>
      </c>
      <c r="AO1330" s="21">
        <v>-2.9721159487962723E-2</v>
      </c>
      <c r="AP1330" s="21">
        <v>-2.4288302287459373E-2</v>
      </c>
      <c r="AQ1330" s="21">
        <v>-5.9191934764385223E-2</v>
      </c>
      <c r="AR1330" s="21">
        <v>-8.6647510528564453E-2</v>
      </c>
      <c r="AS1330" s="21">
        <v>0.20240083336830139</v>
      </c>
      <c r="AT1330" s="21">
        <v>0.20882813632488251</v>
      </c>
      <c r="AU1330" s="21">
        <v>0.1944587230682373</v>
      </c>
      <c r="AV1330" s="21">
        <v>0.17445985972881317</v>
      </c>
      <c r="AW1330" s="21">
        <v>-1.3542229309678078E-2</v>
      </c>
      <c r="AX1330" s="21">
        <v>-5.3755037486553192E-2</v>
      </c>
      <c r="AY1330" s="21">
        <v>-6.493772566318512E-2</v>
      </c>
      <c r="AZ1330" s="21">
        <v>-9.1098077595233917E-2</v>
      </c>
      <c r="BA1330" s="21">
        <v>-6.4746581017971039E-2</v>
      </c>
      <c r="BB1330" s="21">
        <v>-3.7837181240320206E-2</v>
      </c>
      <c r="BC1330" s="21">
        <v>-1.1168325319886208E-2</v>
      </c>
      <c r="BD1330" s="21">
        <v>-1.3944337144494057E-2</v>
      </c>
      <c r="BE1330" s="21">
        <v>-9.8804580047726631E-3</v>
      </c>
      <c r="BF1330" s="21">
        <v>-8.848266676068306E-3</v>
      </c>
      <c r="BG1330" s="21">
        <v>-9.7319716587662697E-3</v>
      </c>
      <c r="BH1330" s="21">
        <v>-4.9959458410739899E-3</v>
      </c>
      <c r="BI1330" s="21">
        <v>-8.5978871211409569E-3</v>
      </c>
      <c r="BJ1330" s="21">
        <v>-7.85785261541605E-3</v>
      </c>
      <c r="BK1330" s="21">
        <v>-1.3046262785792351E-2</v>
      </c>
      <c r="BL1330" s="21">
        <v>-6.9871875457465649E-3</v>
      </c>
      <c r="BM1330" s="21">
        <v>-1.6569279134273529E-2</v>
      </c>
      <c r="BN1330" s="21">
        <v>-8.4488149732351303E-3</v>
      </c>
      <c r="BO1330" s="21">
        <v>-3.9995338767766953E-2</v>
      </c>
      <c r="BP1330" s="21">
        <v>-6.4469486474990845E-2</v>
      </c>
      <c r="BQ1330" s="21">
        <v>0.22339901328086853</v>
      </c>
      <c r="BR1330" s="21">
        <v>0.22973766922950745</v>
      </c>
      <c r="BS1330" s="21">
        <v>0.2145356684923172</v>
      </c>
      <c r="BT1330" s="21">
        <v>0.19297194480895996</v>
      </c>
      <c r="BU1330" s="21">
        <v>6.650206632912159E-3</v>
      </c>
      <c r="BV1330" s="21">
        <v>-3.5115540027618408E-2</v>
      </c>
      <c r="BW1330" s="21">
        <v>-4.8578545451164246E-2</v>
      </c>
      <c r="BX1330" s="21">
        <v>-7.5432717800140381E-2</v>
      </c>
      <c r="BY1330" s="21">
        <v>-5.0722099840641022E-2</v>
      </c>
      <c r="BZ1330" s="21">
        <v>-2.5670237839221954E-2</v>
      </c>
      <c r="CA1330" s="21">
        <v>-4.1826413944363594E-3</v>
      </c>
      <c r="CB1330" s="21">
        <v>-7.455319631844759E-3</v>
      </c>
      <c r="CC1330" s="21">
        <v>-4.4269468635320663E-3</v>
      </c>
      <c r="CD1330" s="21">
        <v>-3.2233316451311111E-3</v>
      </c>
      <c r="CE1330" s="21">
        <v>-3.901429008692503E-3</v>
      </c>
      <c r="CF1330" s="21">
        <v>-7.626386359333992E-4</v>
      </c>
      <c r="CG1330" s="21">
        <v>-4.5818742364645004E-3</v>
      </c>
      <c r="CH1330" s="21">
        <v>-2.8049629181623459E-3</v>
      </c>
      <c r="CI1330" s="21">
        <v>-6.7523154430091381E-3</v>
      </c>
      <c r="CJ1330" s="21">
        <v>2.595954283606261E-4</v>
      </c>
      <c r="CK1330" s="21">
        <v>-7.4603273533284664E-3</v>
      </c>
      <c r="CL1330" s="21">
        <v>2.5215661153197289E-3</v>
      </c>
      <c r="CM1330" s="21">
        <v>-2.6699837297201157E-2</v>
      </c>
      <c r="CN1330" s="21">
        <v>-4.9109049141407013E-2</v>
      </c>
      <c r="CO1330" s="21">
        <v>0.23794227838516235</v>
      </c>
      <c r="CP1330" s="21">
        <v>0.24421954154968262</v>
      </c>
      <c r="CQ1330" s="21">
        <v>0.22844089567661285</v>
      </c>
      <c r="CR1330" s="21">
        <v>0.20579336583614349</v>
      </c>
      <c r="CS1330" s="21">
        <v>2.0635426044464111E-2</v>
      </c>
      <c r="CT1330" s="21">
        <v>-2.2205883637070656E-2</v>
      </c>
      <c r="CU1330" s="21">
        <v>-3.7248227745294571E-2</v>
      </c>
      <c r="CV1330" s="21">
        <v>-6.4582936465740204E-2</v>
      </c>
      <c r="CW1330" s="21">
        <v>-4.1008789092302322E-2</v>
      </c>
      <c r="CX1330" s="21">
        <v>-1.724344864487648E-2</v>
      </c>
      <c r="CY1330" s="21">
        <v>2.8030429966747761E-3</v>
      </c>
      <c r="CZ1330" s="21">
        <v>-9.6630241023376584E-4</v>
      </c>
      <c r="DA1330" s="21">
        <v>1.0265645105391741E-3</v>
      </c>
      <c r="DB1330" s="21">
        <v>2.4016036186367273E-3</v>
      </c>
      <c r="DC1330" s="21">
        <v>1.9291135249659419E-3</v>
      </c>
      <c r="DD1330" s="21">
        <v>3.4706685692071915E-3</v>
      </c>
      <c r="DE1330" s="21">
        <v>-5.658614682033658E-4</v>
      </c>
      <c r="DF1330" s="21">
        <v>2.2479267790913582E-3</v>
      </c>
      <c r="DG1330" s="21">
        <v>-4.5836786739528179E-4</v>
      </c>
      <c r="DH1330" s="21">
        <v>7.506378460675478E-3</v>
      </c>
      <c r="DI1330" s="21">
        <v>1.6486250096932054E-3</v>
      </c>
      <c r="DJ1330" s="21">
        <v>1.3491947203874588E-2</v>
      </c>
      <c r="DK1330" s="21">
        <v>-1.3404333963990211E-2</v>
      </c>
      <c r="DL1330" s="21">
        <v>-3.374861553311348E-2</v>
      </c>
      <c r="DM1330" s="21">
        <v>0.25248554348945618</v>
      </c>
      <c r="DN1330" s="21">
        <v>0.25870141386985779</v>
      </c>
      <c r="DO1330" s="21">
        <v>0.24234612286090851</v>
      </c>
      <c r="DP1330" s="21">
        <v>0.21861478686332703</v>
      </c>
      <c r="DQ1330" s="21">
        <v>3.4620646387338638E-2</v>
      </c>
      <c r="DR1330" s="21">
        <v>-9.2962263152003288E-3</v>
      </c>
      <c r="DS1330" s="21">
        <v>-2.5917908176779747E-2</v>
      </c>
      <c r="DT1330" s="21">
        <v>-5.3733155131340027E-2</v>
      </c>
      <c r="DU1330" s="21">
        <v>-3.1295478343963623E-2</v>
      </c>
      <c r="DV1330" s="21">
        <v>-8.8166603818535805E-3</v>
      </c>
      <c r="DW1330" s="21">
        <v>1.2889261357486248E-2</v>
      </c>
      <c r="DX1330" s="21">
        <v>8.4028076380491257E-3</v>
      </c>
      <c r="DY1330" s="21">
        <v>8.9005688205361366E-3</v>
      </c>
      <c r="DZ1330" s="21">
        <v>1.0523117147386074E-2</v>
      </c>
      <c r="EA1330" s="21">
        <v>1.0347491130232811E-2</v>
      </c>
      <c r="EB1330" s="21">
        <v>9.5828920602798462E-3</v>
      </c>
      <c r="EC1330" s="21">
        <v>5.2326233126223087E-3</v>
      </c>
      <c r="ED1330" s="21">
        <v>9.5434971153736115E-3</v>
      </c>
      <c r="EE1330" s="21">
        <v>8.6290929466485977E-3</v>
      </c>
      <c r="EF1330" s="21">
        <v>1.7969582229852676E-2</v>
      </c>
      <c r="EG1330" s="21">
        <v>1.4800505712628365E-2</v>
      </c>
      <c r="EH1330" s="21">
        <v>2.9331434518098831E-2</v>
      </c>
      <c r="EI1330" s="21">
        <v>5.7922601699829102E-3</v>
      </c>
      <c r="EJ1330" s="21">
        <v>-1.1570584960281849E-2</v>
      </c>
      <c r="EK1330" s="21">
        <v>0.27348372340202332</v>
      </c>
      <c r="EL1330" s="21">
        <v>0.27961093187332153</v>
      </c>
      <c r="EM1330" s="21">
        <v>0.2624230682849884</v>
      </c>
      <c r="EN1330" s="21">
        <v>0.23712687194347382</v>
      </c>
      <c r="EO1330" s="21">
        <v>5.4813079535961151E-2</v>
      </c>
      <c r="EP1330" s="21">
        <v>9.3432692810893059E-3</v>
      </c>
      <c r="EQ1330" s="21">
        <v>-9.5587288960814476E-3</v>
      </c>
      <c r="ER1330" s="21">
        <v>-3.8067799061536789E-2</v>
      </c>
      <c r="ES1330" s="21">
        <v>-1.7270995303988457E-2</v>
      </c>
      <c r="ET1330" s="21">
        <v>3.3502839505672455E-3</v>
      </c>
      <c r="EU1330" s="21">
        <v>68</v>
      </c>
      <c r="EV1330" s="21">
        <v>66.243240356445313</v>
      </c>
      <c r="EW1330" s="21">
        <v>65.382882882882882</v>
      </c>
      <c r="EX1330" s="21">
        <v>65.06756591796875</v>
      </c>
      <c r="EY1330" s="21">
        <v>65.090087890625</v>
      </c>
      <c r="EZ1330" s="21">
        <v>64.743240356445313</v>
      </c>
      <c r="FA1330" s="21">
        <v>65.842338562011719</v>
      </c>
      <c r="FB1330" s="21">
        <v>66.648651123046875</v>
      </c>
      <c r="FC1330" s="21">
        <v>74.270271301269531</v>
      </c>
      <c r="FD1330" s="21">
        <v>84.707206726074219</v>
      </c>
      <c r="FE1330" s="21">
        <v>91.950447082519531</v>
      </c>
      <c r="FF1330" s="21">
        <v>97.788291931152344</v>
      </c>
      <c r="FG1330" s="21">
        <v>98.572074890136719</v>
      </c>
      <c r="FH1330" s="21">
        <v>99.189186096191406</v>
      </c>
      <c r="FI1330" s="21">
        <v>97.995498657226563</v>
      </c>
      <c r="FJ1330" s="21">
        <v>98.121620178222656</v>
      </c>
      <c r="FK1330" s="21">
        <v>97.405403137207031</v>
      </c>
      <c r="FL1330" s="21">
        <v>95.076576232910156</v>
      </c>
      <c r="FM1330" s="21">
        <v>90.382881164550781</v>
      </c>
      <c r="FN1330" s="21">
        <v>82.581077575683594</v>
      </c>
      <c r="FO1330" s="21">
        <v>77.509010314941406</v>
      </c>
      <c r="FP1330" s="21">
        <v>76.824325561523438</v>
      </c>
      <c r="FQ1330" s="21">
        <v>73.0450439453125</v>
      </c>
      <c r="FR1330" s="21">
        <v>71.490989685058594</v>
      </c>
      <c r="FS1330" s="21">
        <v>0.19717028737068176</v>
      </c>
      <c r="FT1330" s="21"/>
      <c r="FU1330" s="21">
        <v>2.1638898178935051E-2</v>
      </c>
      <c r="FV1330" t="s">
        <v>294</v>
      </c>
      <c r="FW1330" s="21"/>
      <c r="FX1330">
        <f t="shared" si="60"/>
        <v>1.7154813289642334</v>
      </c>
      <c r="FY1330">
        <f t="shared" si="61"/>
        <v>7.9083115234971052E-2</v>
      </c>
      <c r="FZ1330">
        <f t="shared" si="62"/>
        <v>88.590989685058588</v>
      </c>
    </row>
    <row r="1331" spans="1:182" x14ac:dyDescent="0.2">
      <c r="A1331" t="s">
        <v>227</v>
      </c>
      <c r="B1331" t="s">
        <v>199</v>
      </c>
      <c r="C1331" t="s">
        <v>283</v>
      </c>
      <c r="D1331" t="s">
        <v>280</v>
      </c>
      <c r="E1331" t="s">
        <v>221</v>
      </c>
      <c r="F1331" s="21">
        <v>4609.83349609375</v>
      </c>
      <c r="G1331" s="21">
        <v>0.92166668176651001</v>
      </c>
      <c r="H1331" s="21">
        <v>0.81451010704040527</v>
      </c>
      <c r="I1331" s="21">
        <v>0.74490922689437866</v>
      </c>
      <c r="J1331" s="21">
        <v>0.6897614598274231</v>
      </c>
      <c r="K1331" s="21">
        <v>0.65789377689361572</v>
      </c>
      <c r="L1331" s="21">
        <v>0.65842145681381226</v>
      </c>
      <c r="M1331" s="21">
        <v>0.67912328243255615</v>
      </c>
      <c r="N1331" s="21">
        <v>0.73921453952789307</v>
      </c>
      <c r="O1331" s="21">
        <v>0.8189094066619873</v>
      </c>
      <c r="P1331" s="21">
        <v>0.90865147113800049</v>
      </c>
      <c r="Q1331" s="21">
        <v>1.0558995008468628</v>
      </c>
      <c r="R1331" s="21">
        <v>1.260961651802063</v>
      </c>
      <c r="S1331" s="21">
        <v>1.4659210443496704</v>
      </c>
      <c r="T1331" s="21">
        <v>1.6153168678283691</v>
      </c>
      <c r="U1331" s="21">
        <v>1.7224646806716919</v>
      </c>
      <c r="V1331" s="21">
        <v>1.8070038557052612</v>
      </c>
      <c r="W1331" s="21">
        <v>1.7841922044754028</v>
      </c>
      <c r="X1331" s="21">
        <v>1.7756683826446533</v>
      </c>
      <c r="Y1331" s="21">
        <v>1.6762852668762207</v>
      </c>
      <c r="Z1331" s="21">
        <v>1.5874186754226685</v>
      </c>
      <c r="AA1331" s="21">
        <v>1.5121306180953979</v>
      </c>
      <c r="AB1331" s="21">
        <v>1.4390207529067993</v>
      </c>
      <c r="AC1331" s="21">
        <v>1.2701617479324341</v>
      </c>
      <c r="AD1331" s="21">
        <v>1.0681576728820801</v>
      </c>
      <c r="AE1331" s="21">
        <v>-3.0706813558936119E-2</v>
      </c>
      <c r="AF1331" s="21">
        <v>-2.2481953725218773E-2</v>
      </c>
      <c r="AG1331" s="21">
        <v>-1.2761671096086502E-2</v>
      </c>
      <c r="AH1331" s="21">
        <v>-1.3636528514325619E-2</v>
      </c>
      <c r="AI1331" s="21">
        <v>-1.6434531658887863E-2</v>
      </c>
      <c r="AJ1331" s="21">
        <v>-1.2394183315336704E-2</v>
      </c>
      <c r="AK1331" s="21">
        <v>-1.5782702714204788E-2</v>
      </c>
      <c r="AL1331" s="21">
        <v>-9.4354869797825813E-3</v>
      </c>
      <c r="AM1331" s="21">
        <v>-2.231069840490818E-2</v>
      </c>
      <c r="AN1331" s="21">
        <v>-2.7925953269004822E-2</v>
      </c>
      <c r="AO1331" s="21">
        <v>-2.8725715354084969E-2</v>
      </c>
      <c r="AP1331" s="21">
        <v>-2.8946422040462494E-2</v>
      </c>
      <c r="AQ1331" s="21">
        <v>-3.5299967974424362E-2</v>
      </c>
      <c r="AR1331" s="21">
        <v>-5.1607523113489151E-2</v>
      </c>
      <c r="AS1331" s="21">
        <v>0.20114736258983612</v>
      </c>
      <c r="AT1331" s="21">
        <v>0.22417435050010681</v>
      </c>
      <c r="AU1331" s="21">
        <v>0.20447099208831787</v>
      </c>
      <c r="AV1331" s="21">
        <v>0.1871875673532486</v>
      </c>
      <c r="AW1331" s="21">
        <v>2.6182491332292557E-2</v>
      </c>
      <c r="AX1331" s="21">
        <v>2.4513022508472204E-3</v>
      </c>
      <c r="AY1331" s="21">
        <v>-2.5082627311348915E-2</v>
      </c>
      <c r="AZ1331" s="21">
        <v>-5.0445951521396637E-2</v>
      </c>
      <c r="BA1331" s="21">
        <v>-4.8092581331729889E-2</v>
      </c>
      <c r="BB1331" s="21">
        <v>-3.8516920059919357E-2</v>
      </c>
      <c r="BC1331" s="21">
        <v>-2.3442346602678299E-2</v>
      </c>
      <c r="BD1331" s="21">
        <v>-1.6068676486611366E-2</v>
      </c>
      <c r="BE1331" s="21">
        <v>-6.8984660319983959E-3</v>
      </c>
      <c r="BF1331" s="21">
        <v>-8.3250915631651878E-3</v>
      </c>
      <c r="BG1331" s="21">
        <v>-1.1328930966556072E-2</v>
      </c>
      <c r="BH1331" s="21">
        <v>-7.5346957892179489E-3</v>
      </c>
      <c r="BI1331" s="21">
        <v>-1.0942180640995502E-2</v>
      </c>
      <c r="BJ1331" s="21">
        <v>-3.5733343102037907E-3</v>
      </c>
      <c r="BK1331" s="21">
        <v>-1.5242875553667545E-2</v>
      </c>
      <c r="BL1331" s="21">
        <v>-2.0149551331996918E-2</v>
      </c>
      <c r="BM1331" s="21">
        <v>-1.9260739907622337E-2</v>
      </c>
      <c r="BN1331" s="21">
        <v>-1.8072530627250671E-2</v>
      </c>
      <c r="BO1331" s="21">
        <v>-2.2723929956555367E-2</v>
      </c>
      <c r="BP1331" s="21">
        <v>-3.7054572254419327E-2</v>
      </c>
      <c r="BQ1331" s="21">
        <v>0.21550343930721283</v>
      </c>
      <c r="BR1331" s="21">
        <v>0.23859226703643799</v>
      </c>
      <c r="BS1331" s="21">
        <v>0.2173268049955368</v>
      </c>
      <c r="BT1331" s="21">
        <v>0.1993335634469986</v>
      </c>
      <c r="BU1331" s="21">
        <v>3.8474701344966888E-2</v>
      </c>
      <c r="BV1331" s="21">
        <v>1.3449186459183693E-2</v>
      </c>
      <c r="BW1331" s="21">
        <v>-1.4772247523069382E-2</v>
      </c>
      <c r="BX1331" s="21">
        <v>-4.0521744638681412E-2</v>
      </c>
      <c r="BY1331" s="21">
        <v>-3.8909256458282471E-2</v>
      </c>
      <c r="BZ1331" s="21">
        <v>-3.0725626274943352E-2</v>
      </c>
      <c r="CA1331" s="21">
        <v>-1.8410997465252876E-2</v>
      </c>
      <c r="CB1331" s="21">
        <v>-1.1626861989498138E-2</v>
      </c>
      <c r="CC1331" s="21">
        <v>-2.8376281261444092E-3</v>
      </c>
      <c r="CD1331" s="21">
        <v>-4.6464074403047562E-3</v>
      </c>
      <c r="CE1331" s="21">
        <v>-7.7928081154823303E-3</v>
      </c>
      <c r="CF1331" s="21">
        <v>-4.1690291836857796E-3</v>
      </c>
      <c r="CG1331" s="21">
        <v>-7.5896489433944225E-3</v>
      </c>
      <c r="CH1331" s="21">
        <v>4.8677492304705083E-4</v>
      </c>
      <c r="CI1331" s="21">
        <v>-1.0347722098231316E-2</v>
      </c>
      <c r="CJ1331" s="21">
        <v>-1.4763639308512211E-2</v>
      </c>
      <c r="CK1331" s="21">
        <v>-1.2705326080322266E-2</v>
      </c>
      <c r="CL1331" s="21">
        <v>-1.0541306808590889E-2</v>
      </c>
      <c r="CM1331" s="21">
        <v>-1.4013804495334625E-2</v>
      </c>
      <c r="CN1331" s="21">
        <v>-2.6975242421030998E-2</v>
      </c>
      <c r="CO1331" s="21">
        <v>0.225446417927742</v>
      </c>
      <c r="CP1331" s="21">
        <v>0.24857807159423828</v>
      </c>
      <c r="CQ1331" s="21">
        <v>0.22623069584369659</v>
      </c>
      <c r="CR1331" s="21">
        <v>0.20774583518505096</v>
      </c>
      <c r="CS1331" s="21">
        <v>4.6988248825073242E-2</v>
      </c>
      <c r="CT1331" s="21">
        <v>2.1066287532448769E-2</v>
      </c>
      <c r="CU1331" s="21">
        <v>-7.6313093304634094E-3</v>
      </c>
      <c r="CV1331" s="21">
        <v>-3.3648267388343811E-2</v>
      </c>
      <c r="CW1331" s="21">
        <v>-3.2548915594816208E-2</v>
      </c>
      <c r="CX1331" s="21">
        <v>-2.5329401716589928E-2</v>
      </c>
      <c r="CY1331" s="21">
        <v>-1.3379649259150028E-2</v>
      </c>
      <c r="CZ1331" s="21">
        <v>-7.185046561062336E-3</v>
      </c>
      <c r="DA1331" s="21">
        <v>1.2232096632942557E-3</v>
      </c>
      <c r="DB1331" s="21">
        <v>-9.677229099906981E-4</v>
      </c>
      <c r="DC1331" s="21">
        <v>-4.2566847987473011E-3</v>
      </c>
      <c r="DD1331" s="21">
        <v>-8.0336275277659297E-4</v>
      </c>
      <c r="DE1331" s="21">
        <v>-4.2371177114546299E-3</v>
      </c>
      <c r="DF1331" s="21">
        <v>4.5468839816749096E-3</v>
      </c>
      <c r="DG1331" s="21">
        <v>-5.4525686427950859E-3</v>
      </c>
      <c r="DH1331" s="21">
        <v>-9.377727285027504E-3</v>
      </c>
      <c r="DI1331" s="21">
        <v>-6.1499127186834812E-3</v>
      </c>
      <c r="DJ1331" s="21">
        <v>-3.0100829899311066E-3</v>
      </c>
      <c r="DK1331" s="21">
        <v>-5.303679034113884E-3</v>
      </c>
      <c r="DL1331" s="21">
        <v>-1.689591258764267E-2</v>
      </c>
      <c r="DM1331" s="21">
        <v>0.23538939654827118</v>
      </c>
      <c r="DN1331" s="21">
        <v>0.25856387615203857</v>
      </c>
      <c r="DO1331" s="21">
        <v>0.23513458669185638</v>
      </c>
      <c r="DP1331" s="21">
        <v>0.21615810692310333</v>
      </c>
      <c r="DQ1331" s="21">
        <v>5.5501796305179596E-2</v>
      </c>
      <c r="DR1331" s="21">
        <v>2.8683388605713844E-2</v>
      </c>
      <c r="DS1331" s="21">
        <v>-4.903714288957417E-4</v>
      </c>
      <c r="DT1331" s="21">
        <v>-2.677479200065136E-2</v>
      </c>
      <c r="DU1331" s="21">
        <v>-2.6188572868704796E-2</v>
      </c>
      <c r="DV1331" s="21">
        <v>-1.9933177158236504E-2</v>
      </c>
      <c r="DW1331" s="21">
        <v>-6.1151809059083462E-3</v>
      </c>
      <c r="DX1331" s="21">
        <v>-7.717708358541131E-4</v>
      </c>
      <c r="DY1331" s="21">
        <v>7.0864143781363964E-3</v>
      </c>
      <c r="DZ1331" s="21">
        <v>4.3437131680548191E-3</v>
      </c>
      <c r="EA1331" s="21">
        <v>8.489153697155416E-4</v>
      </c>
      <c r="EB1331" s="21">
        <v>4.0561249479651451E-3</v>
      </c>
      <c r="EC1331" s="21">
        <v>6.0340511845424771E-4</v>
      </c>
      <c r="ED1331" s="21">
        <v>1.04090366512537E-2</v>
      </c>
      <c r="EE1331" s="21">
        <v>1.6152551397681236E-3</v>
      </c>
      <c r="EF1331" s="21">
        <v>-1.6013247659429908E-3</v>
      </c>
      <c r="EG1331" s="21">
        <v>3.3150629606097937E-3</v>
      </c>
      <c r="EH1331" s="21">
        <v>7.8638074919581413E-3</v>
      </c>
      <c r="EI1331" s="21">
        <v>7.2723589837551117E-3</v>
      </c>
      <c r="EJ1331" s="21">
        <v>-2.3429617285728455E-3</v>
      </c>
      <c r="EK1331" s="21">
        <v>0.24974547326564789</v>
      </c>
      <c r="EL1331" s="21">
        <v>0.27298179268836975</v>
      </c>
      <c r="EM1331" s="21">
        <v>0.24799039959907532</v>
      </c>
      <c r="EN1331" s="21">
        <v>0.22830410301685333</v>
      </c>
      <c r="EO1331" s="21">
        <v>6.7794010043144226E-2</v>
      </c>
      <c r="EP1331" s="21">
        <v>3.9681274443864822E-2</v>
      </c>
      <c r="EQ1331" s="21">
        <v>9.8200086504220963E-3</v>
      </c>
      <c r="ER1331" s="21">
        <v>-1.6850585117936134E-2</v>
      </c>
      <c r="ES1331" s="21">
        <v>-1.7005247995257378E-2</v>
      </c>
      <c r="ET1331" s="21">
        <v>-1.2141884304583073E-2</v>
      </c>
      <c r="EU1331" s="21">
        <v>71.121787371787377</v>
      </c>
      <c r="EV1331" s="21">
        <v>70.185367584228516</v>
      </c>
      <c r="EW1331" s="21">
        <v>69.654001404001392</v>
      </c>
      <c r="EX1331" s="21">
        <v>69.293600718180343</v>
      </c>
      <c r="EY1331" s="21">
        <v>69.146327972412109</v>
      </c>
      <c r="EZ1331" s="21">
        <v>68.802960713704422</v>
      </c>
      <c r="FA1331" s="21">
        <v>69.137710571289063</v>
      </c>
      <c r="FB1331" s="21">
        <v>69.701103210449219</v>
      </c>
      <c r="FC1331" s="21">
        <v>75.234751383463546</v>
      </c>
      <c r="FD1331" s="21">
        <v>82.032311757405594</v>
      </c>
      <c r="FE1331" s="21">
        <v>87.496430714925125</v>
      </c>
      <c r="FF1331" s="21">
        <v>91.136071523030594</v>
      </c>
      <c r="FG1331" s="21">
        <v>93.288347880045578</v>
      </c>
      <c r="FH1331" s="21">
        <v>93.629235585530594</v>
      </c>
      <c r="FI1331" s="21">
        <v>93.266526540120438</v>
      </c>
      <c r="FJ1331" s="21">
        <v>92.905316670735672</v>
      </c>
      <c r="FK1331" s="21">
        <v>91.441313425699875</v>
      </c>
      <c r="FL1331" s="21">
        <v>89.157091776529953</v>
      </c>
      <c r="FM1331" s="21">
        <v>85.809280395507813</v>
      </c>
      <c r="FN1331" s="21">
        <v>80.512226104736328</v>
      </c>
      <c r="FO1331" s="21">
        <v>76.301031748453781</v>
      </c>
      <c r="FP1331" s="21">
        <v>74.37563832600911</v>
      </c>
      <c r="FQ1331" s="21">
        <v>72.755507151285812</v>
      </c>
      <c r="FR1331" s="21">
        <v>71.740308125813797</v>
      </c>
      <c r="FS1331" s="21">
        <v>0.16239291429519653</v>
      </c>
      <c r="FT1331" s="21"/>
      <c r="FU1331" s="21">
        <v>1.5595220029354095E-2</v>
      </c>
      <c r="FV1331" t="s">
        <v>294</v>
      </c>
      <c r="FW1331" s="21"/>
      <c r="FX1331">
        <f t="shared" si="60"/>
        <v>1.6671390295028687</v>
      </c>
      <c r="FY1331">
        <f t="shared" si="61"/>
        <v>9.8879951611161226E-2</v>
      </c>
      <c r="FZ1331">
        <f t="shared" si="62"/>
        <v>84.644188690185558</v>
      </c>
    </row>
    <row r="1332" spans="1:182" x14ac:dyDescent="0.2">
      <c r="A1332" t="s">
        <v>227</v>
      </c>
      <c r="B1332" t="s">
        <v>199</v>
      </c>
      <c r="C1332" t="s">
        <v>284</v>
      </c>
      <c r="D1332" t="s">
        <v>280</v>
      </c>
      <c r="E1332" t="s">
        <v>221</v>
      </c>
      <c r="F1332" s="21">
        <v>155.66667175292969</v>
      </c>
      <c r="G1332" s="21">
        <v>0.9021487832069397</v>
      </c>
      <c r="H1332" s="21">
        <v>0.79130458831787109</v>
      </c>
      <c r="I1332" s="21">
        <v>0.74685966968536377</v>
      </c>
      <c r="J1332" s="21">
        <v>0.66049337387084961</v>
      </c>
      <c r="K1332" s="21">
        <v>0.61634606122970581</v>
      </c>
      <c r="L1332" s="21">
        <v>0.62700033187866211</v>
      </c>
      <c r="M1332" s="21">
        <v>0.66048085689544678</v>
      </c>
      <c r="N1332" s="21">
        <v>0.69910967350006104</v>
      </c>
      <c r="O1332" s="21">
        <v>0.773537278175354</v>
      </c>
      <c r="P1332" s="21">
        <v>0.86872303485870361</v>
      </c>
      <c r="Q1332" s="21">
        <v>1.0676079988479614</v>
      </c>
      <c r="R1332" s="21">
        <v>1.3693020343780518</v>
      </c>
      <c r="S1332" s="21">
        <v>1.6091680526733398</v>
      </c>
      <c r="T1332" s="21">
        <v>1.8264553546905518</v>
      </c>
      <c r="U1332" s="21">
        <v>2.4617226123809814</v>
      </c>
      <c r="V1332" s="21">
        <v>2.5539119243621826</v>
      </c>
      <c r="W1332" s="21">
        <v>2.3616962432861328</v>
      </c>
      <c r="X1332" s="21">
        <v>2.2737371921539307</v>
      </c>
      <c r="Y1332" s="21">
        <v>1.8148521184921265</v>
      </c>
      <c r="Z1332" s="21">
        <v>1.6860009431838989</v>
      </c>
      <c r="AA1332" s="21">
        <v>1.6226146221160889</v>
      </c>
      <c r="AB1332" s="21">
        <v>1.4733986854553223</v>
      </c>
      <c r="AC1332" s="21">
        <v>1.2363865375518799</v>
      </c>
      <c r="AD1332" s="21">
        <v>1.0455580949783325</v>
      </c>
      <c r="AE1332" s="21">
        <v>-6.4250662922859192E-2</v>
      </c>
      <c r="AF1332" s="21">
        <v>-6.0215845704078674E-2</v>
      </c>
      <c r="AG1332" s="21">
        <v>-2.9162958264350891E-2</v>
      </c>
      <c r="AH1332" s="21">
        <v>-2.9261130839586258E-2</v>
      </c>
      <c r="AI1332" s="21">
        <v>-4.5039977878332138E-2</v>
      </c>
      <c r="AJ1332" s="21">
        <v>-1.4160113409161568E-2</v>
      </c>
      <c r="AK1332" s="21">
        <v>-6.119915284216404E-3</v>
      </c>
      <c r="AL1332" s="21">
        <v>-3.7957668304443359E-2</v>
      </c>
      <c r="AM1332" s="21">
        <v>-6.5735720098018646E-2</v>
      </c>
      <c r="AN1332" s="21">
        <v>-8.4303900599479675E-2</v>
      </c>
      <c r="AO1332" s="21">
        <v>-7.1595817804336548E-2</v>
      </c>
      <c r="AP1332" s="21">
        <v>-3.0854212120175362E-2</v>
      </c>
      <c r="AQ1332" s="21">
        <v>-9.4639793038368225E-2</v>
      </c>
      <c r="AR1332" s="21">
        <v>-0.29789340496063232</v>
      </c>
      <c r="AS1332" s="21">
        <v>0.39391794800758362</v>
      </c>
      <c r="AT1332" s="21">
        <v>0.2777220606803894</v>
      </c>
      <c r="AU1332" s="21">
        <v>0.30849519371986389</v>
      </c>
      <c r="AV1332" s="21">
        <v>0.30164697766304016</v>
      </c>
      <c r="AW1332" s="21">
        <v>-0.12469104677438736</v>
      </c>
      <c r="AX1332" s="21">
        <v>-4.884643480181694E-2</v>
      </c>
      <c r="AY1332" s="21">
        <v>-0.14813168346881866</v>
      </c>
      <c r="AZ1332" s="21">
        <v>-0.18916136026382446</v>
      </c>
      <c r="BA1332" s="21">
        <v>-0.20153515040874481</v>
      </c>
      <c r="BB1332" s="21">
        <v>-0.11510393023490906</v>
      </c>
      <c r="BC1332" s="21">
        <v>-4.3352100998163223E-2</v>
      </c>
      <c r="BD1332" s="21">
        <v>-4.1630413383245468E-2</v>
      </c>
      <c r="BE1332" s="21">
        <v>-1.2600123882293701E-2</v>
      </c>
      <c r="BF1332" s="21">
        <v>-1.5904610976576805E-2</v>
      </c>
      <c r="BG1332" s="21">
        <v>-3.1295835971832275E-2</v>
      </c>
      <c r="BH1332" s="21">
        <v>-1.2610186822712421E-3</v>
      </c>
      <c r="BI1332" s="21">
        <v>5.5216448381543159E-3</v>
      </c>
      <c r="BJ1332" s="21">
        <v>-1.887143962085247E-2</v>
      </c>
      <c r="BK1332" s="21">
        <v>-3.9913099259138107E-2</v>
      </c>
      <c r="BL1332" s="21">
        <v>-5.8760020881891251E-2</v>
      </c>
      <c r="BM1332" s="21">
        <v>-3.8160659372806549E-2</v>
      </c>
      <c r="BN1332" s="21">
        <v>5.5912132374942303E-3</v>
      </c>
      <c r="BO1332" s="21">
        <v>-5.0817076116800308E-2</v>
      </c>
      <c r="BP1332" s="21">
        <v>-0.23865698277950287</v>
      </c>
      <c r="BQ1332" s="21">
        <v>0.44897446036338806</v>
      </c>
      <c r="BR1332" s="21">
        <v>0.33191290497779846</v>
      </c>
      <c r="BS1332" s="21">
        <v>0.35183808207511902</v>
      </c>
      <c r="BT1332" s="21">
        <v>0.34143424034118652</v>
      </c>
      <c r="BU1332" s="21">
        <v>-7.5587116181850433E-2</v>
      </c>
      <c r="BV1332" s="21">
        <v>-8.0857956781983376E-3</v>
      </c>
      <c r="BW1332" s="21">
        <v>-0.10857586562633514</v>
      </c>
      <c r="BX1332" s="21">
        <v>-0.15180040895938873</v>
      </c>
      <c r="BY1332" s="21">
        <v>-0.16624866425991058</v>
      </c>
      <c r="BZ1332" s="21">
        <v>-8.7478905916213989E-2</v>
      </c>
      <c r="CA1332" s="21">
        <v>-2.8877822682261467E-2</v>
      </c>
      <c r="CB1332" s="21">
        <v>-2.8758198022842407E-2</v>
      </c>
      <c r="CC1332" s="21">
        <v>-1.1287556262686849E-3</v>
      </c>
      <c r="CD1332" s="21">
        <v>-6.6539258696138859E-3</v>
      </c>
      <c r="CE1332" s="21">
        <v>-2.1776683628559113E-2</v>
      </c>
      <c r="CF1332" s="21">
        <v>7.6728551648557186E-3</v>
      </c>
      <c r="CG1332" s="21">
        <v>1.3584554195404053E-2</v>
      </c>
      <c r="CH1332" s="21">
        <v>-5.6523764505982399E-3</v>
      </c>
      <c r="CI1332" s="21">
        <v>-2.2028431296348572E-2</v>
      </c>
      <c r="CJ1332" s="21">
        <v>-4.1068412363529205E-2</v>
      </c>
      <c r="CK1332" s="21">
        <v>-1.50035684928298E-2</v>
      </c>
      <c r="CL1332" s="21">
        <v>3.0833203345537186E-2</v>
      </c>
      <c r="CM1332" s="21">
        <v>-2.0465591922402382E-2</v>
      </c>
      <c r="CN1332" s="21">
        <v>-0.19763001799583435</v>
      </c>
      <c r="CO1332" s="21">
        <v>0.48710641264915466</v>
      </c>
      <c r="CP1332" s="21">
        <v>0.3694453239440918</v>
      </c>
      <c r="CQ1332" s="21">
        <v>0.38185721635818481</v>
      </c>
      <c r="CR1332" s="21">
        <v>0.36899077892303467</v>
      </c>
      <c r="CS1332" s="21">
        <v>-4.1577879339456558E-2</v>
      </c>
      <c r="CT1332" s="21">
        <v>2.0144898444414139E-2</v>
      </c>
      <c r="CU1332" s="21">
        <v>-8.1179633736610413E-2</v>
      </c>
      <c r="CV1332" s="21">
        <v>-0.12592433393001556</v>
      </c>
      <c r="CW1332" s="21">
        <v>-0.14180935919284821</v>
      </c>
      <c r="CX1332" s="21">
        <v>-6.8345896899700165E-2</v>
      </c>
      <c r="CY1332" s="21">
        <v>-1.4403543435037136E-2</v>
      </c>
      <c r="CZ1332" s="21">
        <v>-1.5885982662439346E-2</v>
      </c>
      <c r="DA1332" s="21">
        <v>1.0342612862586975E-2</v>
      </c>
      <c r="DB1332" s="21">
        <v>2.5967590045183897E-3</v>
      </c>
      <c r="DC1332" s="21">
        <v>-1.2257533147931099E-2</v>
      </c>
      <c r="DD1332" s="21">
        <v>1.6606729477643967E-2</v>
      </c>
      <c r="DE1332" s="21">
        <v>2.1647462621331215E-2</v>
      </c>
      <c r="DF1332" s="21">
        <v>7.5666871853172779E-3</v>
      </c>
      <c r="DG1332" s="21">
        <v>-4.1437619365751743E-3</v>
      </c>
      <c r="DH1332" s="21">
        <v>-2.3376801982522011E-2</v>
      </c>
      <c r="DI1332" s="21">
        <v>8.1535214558243752E-3</v>
      </c>
      <c r="DJ1332" s="21">
        <v>5.6075192987918854E-2</v>
      </c>
      <c r="DK1332" s="21">
        <v>9.8858904093503952E-3</v>
      </c>
      <c r="DL1332" s="21">
        <v>-0.15660305321216583</v>
      </c>
      <c r="DM1332" s="21">
        <v>0.52523839473724365</v>
      </c>
      <c r="DN1332" s="21">
        <v>0.40697774291038513</v>
      </c>
      <c r="DO1332" s="21">
        <v>0.41187635064125061</v>
      </c>
      <c r="DP1332" s="21">
        <v>0.39654731750488281</v>
      </c>
      <c r="DQ1332" s="21">
        <v>-7.5686448253691196E-3</v>
      </c>
      <c r="DR1332" s="21">
        <v>4.8375591635704041E-2</v>
      </c>
      <c r="DS1332" s="21">
        <v>-5.3783401846885681E-2</v>
      </c>
      <c r="DT1332" s="21">
        <v>-0.1000482514500618</v>
      </c>
      <c r="DU1332" s="21">
        <v>-0.11737005412578583</v>
      </c>
      <c r="DV1332" s="21">
        <v>-4.921288788318634E-2</v>
      </c>
      <c r="DW1332" s="21">
        <v>6.4950170926749706E-3</v>
      </c>
      <c r="DX1332" s="21">
        <v>2.6994508225470781E-3</v>
      </c>
      <c r="DY1332" s="21">
        <v>2.6905447244644165E-2</v>
      </c>
      <c r="DZ1332" s="21">
        <v>1.5953278169035912E-2</v>
      </c>
      <c r="EA1332" s="21">
        <v>1.4866089913994074E-3</v>
      </c>
      <c r="EB1332" s="21">
        <v>2.950582467019558E-2</v>
      </c>
      <c r="EC1332" s="21">
        <v>3.3289022743701935E-2</v>
      </c>
      <c r="ED1332" s="21">
        <v>2.665291540324688E-2</v>
      </c>
      <c r="EE1332" s="21">
        <v>2.1678859367966652E-2</v>
      </c>
      <c r="EF1332" s="21">
        <v>2.1670733112841845E-3</v>
      </c>
      <c r="EG1332" s="21">
        <v>4.1588678956031799E-2</v>
      </c>
      <c r="EH1332" s="21">
        <v>9.2520616948604584E-2</v>
      </c>
      <c r="EI1332" s="21">
        <v>5.370861291885376E-2</v>
      </c>
      <c r="EJ1332" s="21">
        <v>-9.7366638481616974E-2</v>
      </c>
      <c r="EK1332" s="21">
        <v>0.58029484748840332</v>
      </c>
      <c r="EL1332" s="21">
        <v>0.46116858720779419</v>
      </c>
      <c r="EM1332" s="21">
        <v>0.45521923899650574</v>
      </c>
      <c r="EN1332" s="21">
        <v>0.43633458018302917</v>
      </c>
      <c r="EO1332" s="21">
        <v>4.1535288095474243E-2</v>
      </c>
      <c r="EP1332" s="21">
        <v>8.9136227965354919E-2</v>
      </c>
      <c r="EQ1332" s="21">
        <v>-1.4227590523660183E-2</v>
      </c>
      <c r="ER1332" s="21">
        <v>-6.2687307596206665E-2</v>
      </c>
      <c r="ES1332" s="21">
        <v>-8.2083575427532196E-2</v>
      </c>
      <c r="ET1332" s="21">
        <v>-2.1587865427136421E-2</v>
      </c>
      <c r="EU1332" s="21">
        <v>71.121787371787377</v>
      </c>
      <c r="EV1332" s="21">
        <v>70.185367584228516</v>
      </c>
      <c r="EW1332" s="21">
        <v>69.654001404001392</v>
      </c>
      <c r="EX1332" s="21">
        <v>69.293600718180343</v>
      </c>
      <c r="EY1332" s="21">
        <v>69.146327972412109</v>
      </c>
      <c r="EZ1332" s="21">
        <v>68.802960713704422</v>
      </c>
      <c r="FA1332" s="21">
        <v>69.137710571289063</v>
      </c>
      <c r="FB1332" s="21">
        <v>69.701103210449219</v>
      </c>
      <c r="FC1332" s="21">
        <v>75.234751383463546</v>
      </c>
      <c r="FD1332" s="21">
        <v>82.032311757405594</v>
      </c>
      <c r="FE1332" s="21">
        <v>87.496430714925125</v>
      </c>
      <c r="FF1332" s="21">
        <v>91.136071523030594</v>
      </c>
      <c r="FG1332" s="21">
        <v>93.288347880045578</v>
      </c>
      <c r="FH1332" s="21">
        <v>93.629235585530594</v>
      </c>
      <c r="FI1332" s="21">
        <v>93.266526540120438</v>
      </c>
      <c r="FJ1332" s="21">
        <v>92.905316670735672</v>
      </c>
      <c r="FK1332" s="21">
        <v>91.441313425699875</v>
      </c>
      <c r="FL1332" s="21">
        <v>89.157091776529953</v>
      </c>
      <c r="FM1332" s="21">
        <v>85.809280395507813</v>
      </c>
      <c r="FN1332" s="21">
        <v>80.512226104736328</v>
      </c>
      <c r="FO1332" s="21">
        <v>76.301031748453781</v>
      </c>
      <c r="FP1332" s="21">
        <v>74.37563832600911</v>
      </c>
      <c r="FQ1332" s="21">
        <v>72.755507151285812</v>
      </c>
      <c r="FR1332" s="21">
        <v>71.740308125813797</v>
      </c>
      <c r="FS1332" s="21">
        <v>0.49569860100746155</v>
      </c>
      <c r="FT1332" s="21"/>
      <c r="FU1332" s="21">
        <v>5.4035458713769913E-2</v>
      </c>
      <c r="FV1332" t="s">
        <v>294</v>
      </c>
      <c r="FW1332" s="21"/>
      <c r="FX1332">
        <f t="shared" si="60"/>
        <v>1.9517802238464355</v>
      </c>
      <c r="FY1332">
        <f t="shared" si="61"/>
        <v>0.12964707612991333</v>
      </c>
      <c r="FZ1332">
        <f t="shared" si="62"/>
        <v>84.644188690185558</v>
      </c>
    </row>
    <row r="1333" spans="1:182" x14ac:dyDescent="0.2">
      <c r="A1333" t="s">
        <v>227</v>
      </c>
      <c r="B1333" t="s">
        <v>199</v>
      </c>
      <c r="C1333" t="s">
        <v>282</v>
      </c>
      <c r="D1333" t="s">
        <v>280</v>
      </c>
      <c r="E1333" t="s">
        <v>221</v>
      </c>
      <c r="F1333" s="21">
        <v>4441.08349609375</v>
      </c>
      <c r="G1333" s="21">
        <v>0.92187106609344482</v>
      </c>
      <c r="H1333" s="21">
        <v>0.81578749418258667</v>
      </c>
      <c r="I1333" s="21">
        <v>0.74443107843399048</v>
      </c>
      <c r="J1333" s="21">
        <v>0.69215697050094604</v>
      </c>
      <c r="K1333" s="21">
        <v>0.66128253936767578</v>
      </c>
      <c r="L1333" s="21">
        <v>0.66094183921813965</v>
      </c>
      <c r="M1333" s="21">
        <v>0.6799929141998291</v>
      </c>
      <c r="N1333" s="21">
        <v>0.7431902289390564</v>
      </c>
      <c r="O1333" s="21">
        <v>0.82239925861358643</v>
      </c>
      <c r="P1333" s="21">
        <v>0.91132575273513794</v>
      </c>
      <c r="Q1333" s="21">
        <v>1.053564190864563</v>
      </c>
      <c r="R1333" s="21">
        <v>1.2491002082824707</v>
      </c>
      <c r="S1333" s="21">
        <v>1.4508004188537598</v>
      </c>
      <c r="T1333" s="21">
        <v>1.593921422958374</v>
      </c>
      <c r="U1333" s="21">
        <v>1.6704270839691162</v>
      </c>
      <c r="V1333" s="21">
        <v>1.75777268409729</v>
      </c>
      <c r="W1333" s="21">
        <v>1.7488328218460083</v>
      </c>
      <c r="X1333" s="21">
        <v>1.7461403608322144</v>
      </c>
      <c r="Y1333" s="21">
        <v>1.6682702302932739</v>
      </c>
      <c r="Z1333" s="21">
        <v>1.5799444913864136</v>
      </c>
      <c r="AA1333" s="21">
        <v>1.5014141798019409</v>
      </c>
      <c r="AB1333" s="21">
        <v>1.4333138465881348</v>
      </c>
      <c r="AC1333" s="21">
        <v>1.2712982892990112</v>
      </c>
      <c r="AD1333" s="21">
        <v>1.0682950019836426</v>
      </c>
      <c r="AE1333" s="21">
        <v>-2.7468748390674591E-2</v>
      </c>
      <c r="AF1333" s="21">
        <v>-1.8839411437511444E-2</v>
      </c>
      <c r="AG1333" s="21">
        <v>-1.1178416199982166E-2</v>
      </c>
      <c r="AH1333" s="21">
        <v>-1.2128248810768127E-2</v>
      </c>
      <c r="AI1333" s="21">
        <v>-1.3673181645572186E-2</v>
      </c>
      <c r="AJ1333" s="21">
        <v>-1.2223714031279087E-2</v>
      </c>
      <c r="AK1333" s="21">
        <v>-1.6715474426746368E-2</v>
      </c>
      <c r="AL1333" s="21">
        <v>-6.6821742802858353E-3</v>
      </c>
      <c r="AM1333" s="21">
        <v>-1.8118780106306076E-2</v>
      </c>
      <c r="AN1333" s="21">
        <v>-2.2483659908175468E-2</v>
      </c>
      <c r="AO1333" s="21">
        <v>-2.4587364867329597E-2</v>
      </c>
      <c r="AP1333" s="21">
        <v>-2.876226045191288E-2</v>
      </c>
      <c r="AQ1333" s="21">
        <v>-2.9571756720542908E-2</v>
      </c>
      <c r="AR1333" s="21">
        <v>-2.7832971885800362E-2</v>
      </c>
      <c r="AS1333" s="21">
        <v>0.18253876268863678</v>
      </c>
      <c r="AT1333" s="21">
        <v>0.2190052717924118</v>
      </c>
      <c r="AU1333" s="21">
        <v>0.19442929327487946</v>
      </c>
      <c r="AV1333" s="21">
        <v>0.17613853514194489</v>
      </c>
      <c r="AW1333" s="21">
        <v>4.0746666491031647E-2</v>
      </c>
      <c r="AX1333" s="21">
        <v>7.4031935073435307E-3</v>
      </c>
      <c r="AY1333" s="21">
        <v>-1.3204414397478104E-2</v>
      </c>
      <c r="AZ1333" s="21">
        <v>-3.7055429071187973E-2</v>
      </c>
      <c r="BA1333" s="21">
        <v>-3.3280413597822189E-2</v>
      </c>
      <c r="BB1333" s="21">
        <v>-3.1123796477913857E-2</v>
      </c>
      <c r="BC1333" s="21">
        <v>-2.1520411595702171E-2</v>
      </c>
      <c r="BD1333" s="21">
        <v>-1.3601142913103104E-2</v>
      </c>
      <c r="BE1333" s="21">
        <v>-6.3480716198682785E-3</v>
      </c>
      <c r="BF1333" s="21">
        <v>-7.5934231281280518E-3</v>
      </c>
      <c r="BG1333" s="21">
        <v>-9.4014797359704971E-3</v>
      </c>
      <c r="BH1333" s="21">
        <v>-8.1403087824583054E-3</v>
      </c>
      <c r="BI1333" s="21">
        <v>-1.2531472370028496E-2</v>
      </c>
      <c r="BJ1333" s="21">
        <v>-2.0965724252164364E-3</v>
      </c>
      <c r="BK1333" s="21">
        <v>-1.2861400842666626E-2</v>
      </c>
      <c r="BL1333" s="21">
        <v>-1.6422392800450325E-2</v>
      </c>
      <c r="BM1333" s="21">
        <v>-1.7436286434531212E-2</v>
      </c>
      <c r="BN1333" s="21">
        <v>-2.0356848835945129E-2</v>
      </c>
      <c r="BO1333" s="21">
        <v>-2.0012034103274345E-2</v>
      </c>
      <c r="BP1333" s="21">
        <v>-1.7593421041965485E-2</v>
      </c>
      <c r="BQ1333" s="21">
        <v>0.19296593964099884</v>
      </c>
      <c r="BR1333" s="21">
        <v>0.22958381474018097</v>
      </c>
      <c r="BS1333" s="21">
        <v>0.20434211194515228</v>
      </c>
      <c r="BT1333" s="21">
        <v>0.18561625480651855</v>
      </c>
      <c r="BU1333" s="21">
        <v>4.9485355615615845E-2</v>
      </c>
      <c r="BV1333" s="21">
        <v>1.552800927311182E-2</v>
      </c>
      <c r="BW1333" s="21">
        <v>-5.717164371162653E-3</v>
      </c>
      <c r="BX1333" s="21">
        <v>-2.977975457906723E-2</v>
      </c>
      <c r="BY1333" s="21">
        <v>-2.6616886258125305E-2</v>
      </c>
      <c r="BZ1333" s="21">
        <v>-2.5247100740671158E-2</v>
      </c>
      <c r="CA1333" s="21">
        <v>-1.7400611191987991E-2</v>
      </c>
      <c r="CB1333" s="21">
        <v>-9.9731339141726494E-3</v>
      </c>
      <c r="CC1333" s="21">
        <v>-3.0025895684957504E-3</v>
      </c>
      <c r="CD1333" s="21">
        <v>-4.4526169076561928E-3</v>
      </c>
      <c r="CE1333" s="21">
        <v>-6.4429119229316711E-3</v>
      </c>
      <c r="CF1333" s="21">
        <v>-5.3121540695428848E-3</v>
      </c>
      <c r="CG1333" s="21">
        <v>-9.6336444839835167E-3</v>
      </c>
      <c r="CH1333" s="21">
        <v>1.0794015834107995E-3</v>
      </c>
      <c r="CI1333" s="21">
        <v>-9.2201558873057365E-3</v>
      </c>
      <c r="CJ1333" s="21">
        <v>-1.2224378064274788E-2</v>
      </c>
      <c r="CK1333" s="21">
        <v>-1.2483472004532814E-2</v>
      </c>
      <c r="CL1333" s="21">
        <v>-1.4535285532474518E-2</v>
      </c>
      <c r="CM1333" s="21">
        <v>-1.3390998356044292E-2</v>
      </c>
      <c r="CN1333" s="21">
        <v>-1.0501538403332233E-2</v>
      </c>
      <c r="CO1333" s="21">
        <v>0.20018777251243591</v>
      </c>
      <c r="CP1333" s="21">
        <v>0.23691047728061676</v>
      </c>
      <c r="CQ1333" s="21">
        <v>0.21120770275592804</v>
      </c>
      <c r="CR1333" s="21">
        <v>0.19218048453330994</v>
      </c>
      <c r="CS1333" s="21">
        <v>5.5537745356559753E-2</v>
      </c>
      <c r="CT1333" s="21">
        <v>2.1155232563614845E-2</v>
      </c>
      <c r="CU1333" s="21">
        <v>-5.3151755128055811E-4</v>
      </c>
      <c r="CV1333" s="21">
        <v>-2.4740643799304962E-2</v>
      </c>
      <c r="CW1333" s="21">
        <v>-2.2001748904585838E-2</v>
      </c>
      <c r="CX1333" s="21">
        <v>-2.1176919341087341E-2</v>
      </c>
      <c r="CY1333" s="21">
        <v>-1.3280810788273811E-2</v>
      </c>
      <c r="CZ1333" s="21">
        <v>-6.3451249152421951E-3</v>
      </c>
      <c r="DA1333" s="21">
        <v>3.4289239556528628E-4</v>
      </c>
      <c r="DB1333" s="21">
        <v>-1.3118104543536901E-3</v>
      </c>
      <c r="DC1333" s="21">
        <v>-3.4843443427234888E-3</v>
      </c>
      <c r="DD1333" s="21">
        <v>-2.4839995894581079E-3</v>
      </c>
      <c r="DE1333" s="21">
        <v>-6.7358170635998249E-3</v>
      </c>
      <c r="DF1333" s="21">
        <v>4.2553753592073917E-3</v>
      </c>
      <c r="DG1333" s="21">
        <v>-5.5789109319448471E-3</v>
      </c>
      <c r="DH1333" s="21">
        <v>-8.0263633280992508E-3</v>
      </c>
      <c r="DI1333" s="21">
        <v>-7.5306575745344162E-3</v>
      </c>
      <c r="DJ1333" s="21">
        <v>-8.7137231603264809E-3</v>
      </c>
      <c r="DK1333" s="21">
        <v>-6.7699635401368141E-3</v>
      </c>
      <c r="DL1333" s="21">
        <v>-3.4096559975296259E-3</v>
      </c>
      <c r="DM1333" s="21">
        <v>0.20740960538387299</v>
      </c>
      <c r="DN1333" s="21">
        <v>0.24423713982105255</v>
      </c>
      <c r="DO1333" s="21">
        <v>0.2180732935667038</v>
      </c>
      <c r="DP1333" s="21">
        <v>0.19874471426010132</v>
      </c>
      <c r="DQ1333" s="21">
        <v>6.1590135097503662E-2</v>
      </c>
      <c r="DR1333" s="21">
        <v>2.6782454922795296E-2</v>
      </c>
      <c r="DS1333" s="21">
        <v>4.6541290357708931E-3</v>
      </c>
      <c r="DT1333" s="21">
        <v>-1.9701533019542694E-2</v>
      </c>
      <c r="DU1333" s="21">
        <v>-1.7386611551046371E-2</v>
      </c>
      <c r="DV1333" s="21">
        <v>-1.7106737941503525E-2</v>
      </c>
      <c r="DW1333" s="21">
        <v>-7.332473061978817E-3</v>
      </c>
      <c r="DX1333" s="21">
        <v>-1.1068558087572455E-3</v>
      </c>
      <c r="DY1333" s="21">
        <v>5.1732370629906654E-3</v>
      </c>
      <c r="DZ1333" s="21">
        <v>3.2230152282863855E-3</v>
      </c>
      <c r="EA1333" s="21">
        <v>7.8735750867053866E-4</v>
      </c>
      <c r="EB1333" s="21">
        <v>1.5994061250239611E-3</v>
      </c>
      <c r="EC1333" s="21">
        <v>-2.5518140755593777E-3</v>
      </c>
      <c r="ED1333" s="21">
        <v>8.8409772142767906E-3</v>
      </c>
      <c r="EE1333" s="21">
        <v>-3.215317556168884E-4</v>
      </c>
      <c r="EF1333" s="21">
        <v>-1.9650962203741074E-3</v>
      </c>
      <c r="EG1333" s="21">
        <v>-3.7957975291647017E-4</v>
      </c>
      <c r="EH1333" s="21">
        <v>-3.0831134063191712E-4</v>
      </c>
      <c r="EI1333" s="21">
        <v>2.7897593099623919E-3</v>
      </c>
      <c r="EJ1333" s="21">
        <v>6.8298960104584694E-3</v>
      </c>
      <c r="EK1333" s="21">
        <v>0.21783678233623505</v>
      </c>
      <c r="EL1333" s="21">
        <v>0.25481566786766052</v>
      </c>
      <c r="EM1333" s="21">
        <v>0.22798611223697662</v>
      </c>
      <c r="EN1333" s="21">
        <v>0.20822243392467499</v>
      </c>
      <c r="EO1333" s="21">
        <v>7.032882422208786E-2</v>
      </c>
      <c r="EP1333" s="21">
        <v>3.4907270222902298E-2</v>
      </c>
      <c r="EQ1333" s="21">
        <v>1.2141379527747631E-2</v>
      </c>
      <c r="ER1333" s="21">
        <v>-1.2425859458744526E-2</v>
      </c>
      <c r="ES1333" s="21">
        <v>-1.0723084211349487E-2</v>
      </c>
      <c r="ET1333" s="21">
        <v>-1.1230042204260826E-2</v>
      </c>
      <c r="EU1333" s="21">
        <v>71.121787371787377</v>
      </c>
      <c r="EV1333" s="21">
        <v>70.185367584228516</v>
      </c>
      <c r="EW1333" s="21">
        <v>69.654001404001392</v>
      </c>
      <c r="EX1333" s="21">
        <v>69.293600718180343</v>
      </c>
      <c r="EY1333" s="21">
        <v>69.146327972412109</v>
      </c>
      <c r="EZ1333" s="21">
        <v>68.802960713704422</v>
      </c>
      <c r="FA1333" s="21">
        <v>69.137710571289063</v>
      </c>
      <c r="FB1333" s="21">
        <v>69.701103210449219</v>
      </c>
      <c r="FC1333" s="21">
        <v>75.234751383463546</v>
      </c>
      <c r="FD1333" s="21">
        <v>82.032311757405594</v>
      </c>
      <c r="FE1333" s="21">
        <v>87.496430714925125</v>
      </c>
      <c r="FF1333" s="21">
        <v>91.136071523030594</v>
      </c>
      <c r="FG1333" s="21">
        <v>93.288347880045578</v>
      </c>
      <c r="FH1333" s="21">
        <v>93.629235585530594</v>
      </c>
      <c r="FI1333" s="21">
        <v>93.266526540120438</v>
      </c>
      <c r="FJ1333" s="21">
        <v>92.905316670735672</v>
      </c>
      <c r="FK1333" s="21">
        <v>91.441313425699875</v>
      </c>
      <c r="FL1333" s="21">
        <v>89.157091776529953</v>
      </c>
      <c r="FM1333" s="21">
        <v>85.809280395507813</v>
      </c>
      <c r="FN1333" s="21">
        <v>80.512226104736328</v>
      </c>
      <c r="FO1333" s="21">
        <v>76.301031748453781</v>
      </c>
      <c r="FP1333" s="21">
        <v>74.37563832600911</v>
      </c>
      <c r="FQ1333" s="21">
        <v>72.755507151285812</v>
      </c>
      <c r="FR1333" s="21">
        <v>71.740308125813797</v>
      </c>
      <c r="FS1333" s="21">
        <v>0.13021813333034515</v>
      </c>
      <c r="FT1333" s="21"/>
      <c r="FU1333" s="21">
        <v>1.1884494684636593E-2</v>
      </c>
      <c r="FV1333" t="s">
        <v>294</v>
      </c>
      <c r="FW1333" s="21"/>
      <c r="FX1333">
        <f t="shared" si="60"/>
        <v>1.6489204168319702</v>
      </c>
      <c r="FY1333">
        <f t="shared" si="61"/>
        <v>9.5909929531626401E-2</v>
      </c>
      <c r="FZ1333">
        <f t="shared" si="62"/>
        <v>84.644188690185558</v>
      </c>
    </row>
    <row r="1334" spans="1:182" x14ac:dyDescent="0.2">
      <c r="A1334" t="s">
        <v>227</v>
      </c>
      <c r="B1334" t="s">
        <v>0</v>
      </c>
      <c r="C1334" t="s">
        <v>283</v>
      </c>
      <c r="D1334" t="s">
        <v>276</v>
      </c>
      <c r="E1334" t="s">
        <v>219</v>
      </c>
      <c r="F1334" s="21">
        <v>12821</v>
      </c>
      <c r="G1334" s="21">
        <v>10.47406005859375</v>
      </c>
      <c r="H1334" s="21">
        <v>9.3281621932983398</v>
      </c>
      <c r="I1334" s="21">
        <v>8.4284830093383789</v>
      </c>
      <c r="J1334" s="21">
        <v>7.7587637901306152</v>
      </c>
      <c r="K1334" s="21">
        <v>7.4128484725952148</v>
      </c>
      <c r="L1334" s="21">
        <v>7.2173614501953125</v>
      </c>
      <c r="M1334" s="21">
        <v>7.3697710037231445</v>
      </c>
      <c r="N1334" s="21">
        <v>8.1066999435424805</v>
      </c>
      <c r="O1334" s="21">
        <v>9.7025842666625977</v>
      </c>
      <c r="P1334" s="21">
        <v>11.473502159118652</v>
      </c>
      <c r="Q1334" s="21">
        <v>13.332083702087402</v>
      </c>
      <c r="R1334" s="21">
        <v>15.572257995605469</v>
      </c>
      <c r="S1334" s="21">
        <v>18.156097412109375</v>
      </c>
      <c r="T1334" s="21">
        <v>20.209640502929688</v>
      </c>
      <c r="U1334" s="21">
        <v>21.731700897216797</v>
      </c>
      <c r="V1334" s="21">
        <v>22.214208602905273</v>
      </c>
      <c r="W1334" s="21">
        <v>22.091691970825195</v>
      </c>
      <c r="X1334" s="21">
        <v>21.175077438354492</v>
      </c>
      <c r="Y1334" s="21">
        <v>20.488798141479492</v>
      </c>
      <c r="Z1334" s="21">
        <v>20.203996658325195</v>
      </c>
      <c r="AA1334" s="21">
        <v>19.891729354858398</v>
      </c>
      <c r="AB1334" s="21">
        <v>18.994726181030273</v>
      </c>
      <c r="AC1334" s="21">
        <v>17.047588348388672</v>
      </c>
      <c r="AD1334" s="21">
        <v>15.050165176391602</v>
      </c>
      <c r="AE1334" s="21">
        <v>-5.6545797735452652E-2</v>
      </c>
      <c r="AF1334" s="21">
        <v>-5.8585464954376221E-2</v>
      </c>
      <c r="AG1334" s="21">
        <v>-2.1347051486372948E-2</v>
      </c>
      <c r="AH1334" s="21">
        <v>-1.4503837563097477E-2</v>
      </c>
      <c r="AI1334" s="21">
        <v>6.8928465247154236E-2</v>
      </c>
      <c r="AJ1334" s="21">
        <v>2.1844154223799706E-2</v>
      </c>
      <c r="AK1334" s="21">
        <v>-6.6867128014564514E-2</v>
      </c>
      <c r="AL1334" s="21">
        <v>-0.22958242893218994</v>
      </c>
      <c r="AM1334" s="21">
        <v>-0.16342052817344666</v>
      </c>
      <c r="AN1334" s="21">
        <v>-0.3739280104637146</v>
      </c>
      <c r="AO1334" s="21">
        <v>-0.51104968786239624</v>
      </c>
      <c r="AP1334" s="21">
        <v>-0.92450237274169922</v>
      </c>
      <c r="AQ1334" s="21">
        <v>-1.0349447727203369</v>
      </c>
      <c r="AR1334" s="21">
        <v>-0.99394601583480835</v>
      </c>
      <c r="AS1334" s="21">
        <v>2.3498506546020508</v>
      </c>
      <c r="AT1334" s="21">
        <v>2.4821047782897949</v>
      </c>
      <c r="AU1334" s="21">
        <v>2.0837657451629639</v>
      </c>
      <c r="AV1334" s="21">
        <v>1.9015624523162842</v>
      </c>
      <c r="AW1334" s="21">
        <v>0.13641108572483063</v>
      </c>
      <c r="AX1334" s="21">
        <v>-0.1421261727809906</v>
      </c>
      <c r="AY1334" s="21">
        <v>-0.53691607713699341</v>
      </c>
      <c r="AZ1334" s="21">
        <v>-1.24515700340271</v>
      </c>
      <c r="BA1334" s="21">
        <v>-1.4701858758926392</v>
      </c>
      <c r="BB1334" s="21">
        <v>-1.0442348718643188</v>
      </c>
      <c r="BC1334" s="21">
        <v>4.4813565909862518E-2</v>
      </c>
      <c r="BD1334" s="21">
        <v>3.6255747079849243E-2</v>
      </c>
      <c r="BE1334" s="21">
        <v>6.4950406551361084E-2</v>
      </c>
      <c r="BF1334" s="21">
        <v>6.4125329256057739E-2</v>
      </c>
      <c r="BG1334" s="21">
        <v>0.14113810658454895</v>
      </c>
      <c r="BH1334" s="21">
        <v>7.6979391276836395E-2</v>
      </c>
      <c r="BI1334" s="21">
        <v>-1.065144594758749E-2</v>
      </c>
      <c r="BJ1334" s="21">
        <v>-0.15428070724010468</v>
      </c>
      <c r="BK1334" s="21">
        <v>-6.9103673100471497E-2</v>
      </c>
      <c r="BL1334" s="21">
        <v>-0.2454160749912262</v>
      </c>
      <c r="BM1334" s="21">
        <v>-0.36251318454742432</v>
      </c>
      <c r="BN1334" s="21">
        <v>-0.74358749389648438</v>
      </c>
      <c r="BO1334" s="21">
        <v>-0.82341295480728149</v>
      </c>
      <c r="BP1334" s="21">
        <v>-0.76522386074066162</v>
      </c>
      <c r="BQ1334" s="21">
        <v>2.5751297473907471</v>
      </c>
      <c r="BR1334" s="21">
        <v>2.7097125053405762</v>
      </c>
      <c r="BS1334" s="21">
        <v>2.3108272552490234</v>
      </c>
      <c r="BT1334" s="21">
        <v>2.1242196559906006</v>
      </c>
      <c r="BU1334" s="21">
        <v>0.3662436306476593</v>
      </c>
      <c r="BV1334" s="21">
        <v>7.0686087012290955E-2</v>
      </c>
      <c r="BW1334" s="21">
        <v>-0.32750719785690308</v>
      </c>
      <c r="BX1334" s="21">
        <v>-1.0450439453125</v>
      </c>
      <c r="BY1334" s="21">
        <v>-1.2887909412384033</v>
      </c>
      <c r="BZ1334" s="21">
        <v>-0.88949787616729736</v>
      </c>
      <c r="CA1334" s="21">
        <v>0.11501475423574448</v>
      </c>
      <c r="CB1334" s="21">
        <v>0.10194247961044312</v>
      </c>
      <c r="CC1334" s="21">
        <v>0.1247197687625885</v>
      </c>
      <c r="CD1334" s="21">
        <v>0.11858364939689636</v>
      </c>
      <c r="CE1334" s="21">
        <v>0.19115027785301208</v>
      </c>
      <c r="CF1334" s="21">
        <v>0.11516588926315308</v>
      </c>
      <c r="CG1334" s="21">
        <v>2.8283365070819855E-2</v>
      </c>
      <c r="CH1334" s="21">
        <v>-0.10212694853544235</v>
      </c>
      <c r="CI1334" s="21">
        <v>-3.7801007274538279E-3</v>
      </c>
      <c r="CJ1334" s="21">
        <v>-0.15640909969806671</v>
      </c>
      <c r="CK1334" s="21">
        <v>-0.25963723659515381</v>
      </c>
      <c r="CL1334" s="21">
        <v>-0.61828643083572388</v>
      </c>
      <c r="CM1334" s="21">
        <v>-0.67690664529800415</v>
      </c>
      <c r="CN1334" s="21">
        <v>-0.60681158304214478</v>
      </c>
      <c r="CO1334" s="21">
        <v>2.7311575412750244</v>
      </c>
      <c r="CP1334" s="21">
        <v>2.8673529624938965</v>
      </c>
      <c r="CQ1334" s="21">
        <v>2.4680893421173096</v>
      </c>
      <c r="CR1334" s="21">
        <v>2.2784314155578613</v>
      </c>
      <c r="CS1334" s="21">
        <v>0.52542495727539063</v>
      </c>
      <c r="CT1334" s="21">
        <v>0.21807920932769775</v>
      </c>
      <c r="CU1334" s="21">
        <v>-0.18247124552726746</v>
      </c>
      <c r="CV1334" s="21">
        <v>-0.90644627809524536</v>
      </c>
      <c r="CW1334" s="21">
        <v>-1.1631573438644409</v>
      </c>
      <c r="CX1334" s="21">
        <v>-0.78232753276824951</v>
      </c>
      <c r="CY1334" s="21">
        <v>0.18521593511104584</v>
      </c>
      <c r="CZ1334" s="21">
        <v>0.16762921214103699</v>
      </c>
      <c r="DA1334" s="21">
        <v>0.18448913097381592</v>
      </c>
      <c r="DB1334" s="21">
        <v>0.17304196953773499</v>
      </c>
      <c r="DC1334" s="21">
        <v>0.24116244912147522</v>
      </c>
      <c r="DD1334" s="21">
        <v>0.15335237979888916</v>
      </c>
      <c r="DE1334" s="21">
        <v>6.7218177020549774E-2</v>
      </c>
      <c r="DF1334" s="21">
        <v>-4.9973197281360626E-2</v>
      </c>
      <c r="DG1334" s="21">
        <v>6.154346838593483E-2</v>
      </c>
      <c r="DH1334" s="21">
        <v>-6.7402124404907227E-2</v>
      </c>
      <c r="DI1334" s="21">
        <v>-0.15676130354404449</v>
      </c>
      <c r="DJ1334" s="21">
        <v>-0.49298536777496338</v>
      </c>
      <c r="DK1334" s="21">
        <v>-0.53040033578872681</v>
      </c>
      <c r="DL1334" s="21">
        <v>-0.44839930534362793</v>
      </c>
      <c r="DM1334" s="21">
        <v>2.8871853351593018</v>
      </c>
      <c r="DN1334" s="21">
        <v>3.0249934196472168</v>
      </c>
      <c r="DO1334" s="21">
        <v>2.6253514289855957</v>
      </c>
      <c r="DP1334" s="21">
        <v>2.4326431751251221</v>
      </c>
      <c r="DQ1334" s="21">
        <v>0.68460625410079956</v>
      </c>
      <c r="DR1334" s="21">
        <v>0.36547234654426575</v>
      </c>
      <c r="DS1334" s="21">
        <v>-3.7435282021760941E-2</v>
      </c>
      <c r="DT1334" s="21">
        <v>-0.76784855127334595</v>
      </c>
      <c r="DU1334" s="21">
        <v>-1.0375237464904785</v>
      </c>
      <c r="DV1334" s="21">
        <v>-0.67515718936920166</v>
      </c>
      <c r="DW1334" s="21">
        <v>0.2865753173828125</v>
      </c>
      <c r="DX1334" s="21">
        <v>0.26247042417526245</v>
      </c>
      <c r="DY1334" s="21">
        <v>0.2707865834236145</v>
      </c>
      <c r="DZ1334" s="21">
        <v>0.25167113542556763</v>
      </c>
      <c r="EA1334" s="21">
        <v>0.31337210536003113</v>
      </c>
      <c r="EB1334" s="21">
        <v>0.20848762989044189</v>
      </c>
      <c r="EC1334" s="21">
        <v>0.12343385815620422</v>
      </c>
      <c r="ED1334" s="21">
        <v>2.5328539311885834E-2</v>
      </c>
      <c r="EE1334" s="21">
        <v>0.15586033463478088</v>
      </c>
      <c r="EF1334" s="21">
        <v>6.110980361700058E-2</v>
      </c>
      <c r="EG1334" s="21">
        <v>-8.2247788086533546E-3</v>
      </c>
      <c r="EH1334" s="21">
        <v>-0.31207051873207092</v>
      </c>
      <c r="EI1334" s="21">
        <v>-0.318868488073349</v>
      </c>
      <c r="EJ1334" s="21">
        <v>-0.2196771502494812</v>
      </c>
      <c r="EK1334" s="21">
        <v>3.112464427947998</v>
      </c>
      <c r="EL1334" s="21">
        <v>3.252601146697998</v>
      </c>
      <c r="EM1334" s="21">
        <v>2.8524129390716553</v>
      </c>
      <c r="EN1334" s="21">
        <v>2.6553003787994385</v>
      </c>
      <c r="EO1334" s="21">
        <v>0.91443884372711182</v>
      </c>
      <c r="EP1334" s="21">
        <v>0.5782846212387085</v>
      </c>
      <c r="EQ1334" s="21">
        <v>0.17197361588478088</v>
      </c>
      <c r="ER1334" s="21">
        <v>-0.56773549318313599</v>
      </c>
      <c r="ES1334" s="21">
        <v>-0.85612887144088745</v>
      </c>
      <c r="ET1334" s="21">
        <v>-0.52042019367218018</v>
      </c>
      <c r="EU1334" s="21">
        <v>71.380855397148679</v>
      </c>
      <c r="EV1334" s="21">
        <v>70.246437072753906</v>
      </c>
      <c r="EW1334" s="21">
        <v>70.036659877800403</v>
      </c>
      <c r="EX1334" s="21">
        <v>69.173118591308594</v>
      </c>
      <c r="EY1334" s="21">
        <v>69.024436950683594</v>
      </c>
      <c r="EZ1334" s="21">
        <v>69.678207397460938</v>
      </c>
      <c r="FA1334" s="21">
        <v>70.124237060546875</v>
      </c>
      <c r="FB1334" s="21">
        <v>70.0386962890625</v>
      </c>
      <c r="FC1334" s="21">
        <v>76.095726013183594</v>
      </c>
      <c r="FD1334" s="21">
        <v>82.484725952148438</v>
      </c>
      <c r="FE1334" s="21">
        <v>89.065170288085938</v>
      </c>
      <c r="FF1334" s="21">
        <v>95.028511047363281</v>
      </c>
      <c r="FG1334" s="21">
        <v>96.623214721679688</v>
      </c>
      <c r="FH1334" s="21">
        <v>97.930755615234375</v>
      </c>
      <c r="FI1334" s="21">
        <v>98.743377685546875</v>
      </c>
      <c r="FJ1334" s="21">
        <v>97.415481567382813</v>
      </c>
      <c r="FK1334" s="21">
        <v>96.678207397460938</v>
      </c>
      <c r="FL1334" s="21">
        <v>94.743377685546875</v>
      </c>
      <c r="FM1334" s="21">
        <v>91.173118591308594</v>
      </c>
      <c r="FN1334" s="21">
        <v>86.969451904296875</v>
      </c>
      <c r="FO1334" s="21">
        <v>84.1160888671875</v>
      </c>
      <c r="FP1334" s="21">
        <v>81.478614807128906</v>
      </c>
      <c r="FQ1334" s="21">
        <v>79.112014770507813</v>
      </c>
      <c r="FR1334" s="21">
        <v>77.633399963378906</v>
      </c>
      <c r="FS1334" s="21">
        <v>2.6600284576416016</v>
      </c>
      <c r="FT1334" s="21"/>
      <c r="FU1334" s="21">
        <v>0.25552624464035034</v>
      </c>
      <c r="FV1334" t="s">
        <v>294</v>
      </c>
      <c r="FW1334" s="21"/>
      <c r="FX1334">
        <f t="shared" si="60"/>
        <v>20.770258712768555</v>
      </c>
      <c r="FY1334">
        <f t="shared" si="61"/>
        <v>1.0615107357501983</v>
      </c>
      <c r="FZ1334">
        <f t="shared" si="62"/>
        <v>90.736048889160159</v>
      </c>
    </row>
    <row r="1335" spans="1:182" x14ac:dyDescent="0.2">
      <c r="A1335" t="s">
        <v>227</v>
      </c>
      <c r="B1335" t="s">
        <v>0</v>
      </c>
      <c r="C1335" t="s">
        <v>282</v>
      </c>
      <c r="D1335" t="s">
        <v>276</v>
      </c>
      <c r="E1335" t="s">
        <v>219</v>
      </c>
      <c r="F1335" s="21">
        <v>12478</v>
      </c>
      <c r="G1335" s="21">
        <v>9.9833049774169922</v>
      </c>
      <c r="H1335" s="21">
        <v>8.9516191482543945</v>
      </c>
      <c r="I1335" s="21">
        <v>8.0950727462768555</v>
      </c>
      <c r="J1335" s="21">
        <v>7.4774255752563477</v>
      </c>
      <c r="K1335" s="21">
        <v>7.1693439483642578</v>
      </c>
      <c r="L1335" s="21">
        <v>6.9959111213684082</v>
      </c>
      <c r="M1335" s="21">
        <v>7.1210651397705078</v>
      </c>
      <c r="N1335" s="21">
        <v>7.8310403823852539</v>
      </c>
      <c r="O1335" s="21">
        <v>9.3455934524536133</v>
      </c>
      <c r="P1335" s="21">
        <v>11.032859802246094</v>
      </c>
      <c r="Q1335" s="21">
        <v>12.746694564819336</v>
      </c>
      <c r="R1335" s="21">
        <v>14.79380989074707</v>
      </c>
      <c r="S1335" s="21">
        <v>17.117599487304688</v>
      </c>
      <c r="T1335" s="21">
        <v>19.009651184082031</v>
      </c>
      <c r="U1335" s="21">
        <v>20.141866683959961</v>
      </c>
      <c r="V1335" s="21">
        <v>20.620508193969727</v>
      </c>
      <c r="W1335" s="21">
        <v>20.546869277954102</v>
      </c>
      <c r="X1335" s="21">
        <v>20.119466781616211</v>
      </c>
      <c r="Y1335" s="21">
        <v>19.611583709716797</v>
      </c>
      <c r="Z1335" s="21">
        <v>19.258413314819336</v>
      </c>
      <c r="AA1335" s="21">
        <v>18.796806335449219</v>
      </c>
      <c r="AB1335" s="21">
        <v>18.053714752197266</v>
      </c>
      <c r="AC1335" s="21">
        <v>16.273193359375</v>
      </c>
      <c r="AD1335" s="21">
        <v>14.319474220275879</v>
      </c>
      <c r="AE1335" s="21">
        <v>5.9986155480146408E-2</v>
      </c>
      <c r="AF1335" s="21">
        <v>5.0283189862966537E-2</v>
      </c>
      <c r="AG1335" s="21">
        <v>5.8617312461137772E-2</v>
      </c>
      <c r="AH1335" s="21">
        <v>4.1327264159917831E-2</v>
      </c>
      <c r="AI1335" s="21">
        <v>0.16203001141548157</v>
      </c>
      <c r="AJ1335" s="21">
        <v>3.1272038817405701E-2</v>
      </c>
      <c r="AK1335" s="21">
        <v>-6.3659392297267914E-2</v>
      </c>
      <c r="AL1335" s="21">
        <v>-0.21737056970596313</v>
      </c>
      <c r="AM1335" s="21">
        <v>-0.14251668751239777</v>
      </c>
      <c r="AN1335" s="21">
        <v>-0.17356820404529572</v>
      </c>
      <c r="AO1335" s="21">
        <v>-0.20853401720523834</v>
      </c>
      <c r="AP1335" s="21">
        <v>-0.48840653896331787</v>
      </c>
      <c r="AQ1335" s="21">
        <v>-0.49606817960739136</v>
      </c>
      <c r="AR1335" s="21">
        <v>-0.2162163108587265</v>
      </c>
      <c r="AS1335" s="21">
        <v>2.3194169998168945</v>
      </c>
      <c r="AT1335" s="21">
        <v>2.6384420394897461</v>
      </c>
      <c r="AU1335" s="21">
        <v>2.4020824432373047</v>
      </c>
      <c r="AV1335" s="21">
        <v>1.9236714839935303</v>
      </c>
      <c r="AW1335" s="21">
        <v>0.606861412525177</v>
      </c>
      <c r="AX1335" s="21">
        <v>0.14207002520561218</v>
      </c>
      <c r="AY1335" s="21">
        <v>-6.1245646327733994E-2</v>
      </c>
      <c r="AZ1335" s="21">
        <v>-0.75170427560806274</v>
      </c>
      <c r="BA1335" s="21">
        <v>-0.94473874568939209</v>
      </c>
      <c r="BB1335" s="21">
        <v>-0.75427472591400146</v>
      </c>
      <c r="BC1335" s="21">
        <v>0.12460733950138092</v>
      </c>
      <c r="BD1335" s="21">
        <v>0.10809207707643509</v>
      </c>
      <c r="BE1335" s="21">
        <v>0.1100485697388649</v>
      </c>
      <c r="BF1335" s="21">
        <v>8.7061956524848938E-2</v>
      </c>
      <c r="BG1335" s="21">
        <v>0.20236776769161224</v>
      </c>
      <c r="BH1335" s="21">
        <v>7.13234543800354E-2</v>
      </c>
      <c r="BI1335" s="21">
        <v>-2.1240402013063431E-2</v>
      </c>
      <c r="BJ1335" s="21">
        <v>-0.1673605740070343</v>
      </c>
      <c r="BK1335" s="21">
        <v>-8.149302750825882E-2</v>
      </c>
      <c r="BL1335" s="21">
        <v>-9.6951678395271301E-2</v>
      </c>
      <c r="BM1335" s="21">
        <v>-0.12092237174510956</v>
      </c>
      <c r="BN1335" s="21">
        <v>-0.38209187984466553</v>
      </c>
      <c r="BO1335" s="21">
        <v>-0.37322017550468445</v>
      </c>
      <c r="BP1335" s="21">
        <v>-8.1546582281589508E-2</v>
      </c>
      <c r="BQ1335" s="21">
        <v>2.4571511745452881</v>
      </c>
      <c r="BR1335" s="21">
        <v>2.7794203758239746</v>
      </c>
      <c r="BS1335" s="21">
        <v>2.5408768653869629</v>
      </c>
      <c r="BT1335" s="21">
        <v>2.0609216690063477</v>
      </c>
      <c r="BU1335" s="21">
        <v>0.74224406480789185</v>
      </c>
      <c r="BV1335" s="21">
        <v>0.27343693375587463</v>
      </c>
      <c r="BW1335" s="21">
        <v>6.4636707305908203E-2</v>
      </c>
      <c r="BX1335" s="21">
        <v>-0.63101714849472046</v>
      </c>
      <c r="BY1335" s="21">
        <v>-0.83292543888092041</v>
      </c>
      <c r="BZ1335" s="21">
        <v>-0.65349060297012329</v>
      </c>
      <c r="CA1335" s="21">
        <v>0.16936378180980682</v>
      </c>
      <c r="CB1335" s="21">
        <v>0.14813034236431122</v>
      </c>
      <c r="CC1335" s="21">
        <v>0.14566969871520996</v>
      </c>
      <c r="CD1335" s="21">
        <v>0.11873766779899597</v>
      </c>
      <c r="CE1335" s="21">
        <v>0.23030558228492737</v>
      </c>
      <c r="CF1335" s="21">
        <v>9.906294196844101E-2</v>
      </c>
      <c r="CG1335" s="21">
        <v>8.1388624384999275E-3</v>
      </c>
      <c r="CH1335" s="21">
        <v>-0.13272380828857422</v>
      </c>
      <c r="CI1335" s="21">
        <v>-3.9228223264217377E-2</v>
      </c>
      <c r="CJ1335" s="21">
        <v>-4.3887302279472351E-2</v>
      </c>
      <c r="CK1335" s="21">
        <v>-6.024281308054924E-2</v>
      </c>
      <c r="CL1335" s="21">
        <v>-0.30845868587493896</v>
      </c>
      <c r="CM1335" s="21">
        <v>-0.28813603520393372</v>
      </c>
      <c r="CN1335" s="21">
        <v>1.1725268326699734E-2</v>
      </c>
      <c r="CO1335" s="21">
        <v>2.5525455474853516</v>
      </c>
      <c r="CP1335" s="21">
        <v>2.8770613670349121</v>
      </c>
      <c r="CQ1335" s="21">
        <v>2.6370053291320801</v>
      </c>
      <c r="CR1335" s="21">
        <v>2.1559808254241943</v>
      </c>
      <c r="CS1335" s="21">
        <v>0.83600974082946777</v>
      </c>
      <c r="CT1335" s="21">
        <v>0.36442124843597412</v>
      </c>
      <c r="CU1335" s="21">
        <v>0.15182244777679443</v>
      </c>
      <c r="CV1335" s="21">
        <v>-0.54742956161499023</v>
      </c>
      <c r="CW1335" s="21">
        <v>-0.75548392534255981</v>
      </c>
      <c r="CX1335" s="21">
        <v>-0.58368778228759766</v>
      </c>
      <c r="CY1335" s="21">
        <v>0.21412022411823273</v>
      </c>
      <c r="CZ1335" s="21">
        <v>0.18816860020160675</v>
      </c>
      <c r="DA1335" s="21">
        <v>0.18129083514213562</v>
      </c>
      <c r="DB1335" s="21">
        <v>0.15041337907314301</v>
      </c>
      <c r="DC1335" s="21">
        <v>0.2582433819770813</v>
      </c>
      <c r="DD1335" s="21">
        <v>0.12680242955684662</v>
      </c>
      <c r="DE1335" s="21">
        <v>3.7518125027418137E-2</v>
      </c>
      <c r="DF1335" s="21">
        <v>-9.8087042570114136E-2</v>
      </c>
      <c r="DG1335" s="21">
        <v>3.0365791171789169E-3</v>
      </c>
      <c r="DH1335" s="21">
        <v>9.1770710423588753E-3</v>
      </c>
      <c r="DI1335" s="21">
        <v>4.3674508924596012E-4</v>
      </c>
      <c r="DJ1335" s="21">
        <v>-0.2348254919052124</v>
      </c>
      <c r="DK1335" s="21">
        <v>-0.20305189490318298</v>
      </c>
      <c r="DL1335" s="21">
        <v>0.10499711334705353</v>
      </c>
      <c r="DM1335" s="21">
        <v>2.647939920425415</v>
      </c>
      <c r="DN1335" s="21">
        <v>2.9747023582458496</v>
      </c>
      <c r="DO1335" s="21">
        <v>2.7331337928771973</v>
      </c>
      <c r="DP1335" s="21">
        <v>2.251039981842041</v>
      </c>
      <c r="DQ1335" s="21">
        <v>0.9297754168510437</v>
      </c>
      <c r="DR1335" s="21">
        <v>0.45540556311607361</v>
      </c>
      <c r="DS1335" s="21">
        <v>0.23900818824768066</v>
      </c>
      <c r="DT1335" s="21">
        <v>-0.4638420045375824</v>
      </c>
      <c r="DU1335" s="21">
        <v>-0.67804241180419922</v>
      </c>
      <c r="DV1335" s="21">
        <v>-0.51388496160507202</v>
      </c>
      <c r="DW1335" s="21">
        <v>0.27874141931533813</v>
      </c>
      <c r="DX1335" s="21">
        <v>0.2459774911403656</v>
      </c>
      <c r="DY1335" s="21">
        <v>0.23272208869457245</v>
      </c>
      <c r="DZ1335" s="21">
        <v>0.19614806771278381</v>
      </c>
      <c r="EA1335" s="21">
        <v>0.29858115315437317</v>
      </c>
      <c r="EB1335" s="21">
        <v>0.16685384511947632</v>
      </c>
      <c r="EC1335" s="21">
        <v>7.993711531162262E-2</v>
      </c>
      <c r="ED1335" s="21">
        <v>-4.8077050596475601E-2</v>
      </c>
      <c r="EE1335" s="21">
        <v>6.4060240983963013E-2</v>
      </c>
      <c r="EF1335" s="21">
        <v>8.5793599486351013E-2</v>
      </c>
      <c r="EG1335" s="21">
        <v>8.8048391044139862E-2</v>
      </c>
      <c r="EH1335" s="21">
        <v>-0.12851084768772125</v>
      </c>
      <c r="EI1335" s="21">
        <v>-8.0203898251056671E-2</v>
      </c>
      <c r="EJ1335" s="21">
        <v>0.23966684937477112</v>
      </c>
      <c r="EK1335" s="21">
        <v>2.7856740951538086</v>
      </c>
      <c r="EL1335" s="21">
        <v>3.1156806945800781</v>
      </c>
      <c r="EM1335" s="21">
        <v>2.8719282150268555</v>
      </c>
      <c r="EN1335" s="21">
        <v>2.3882901668548584</v>
      </c>
      <c r="EO1335" s="21">
        <v>1.0651581287384033</v>
      </c>
      <c r="EP1335" s="21">
        <v>0.58677244186401367</v>
      </c>
      <c r="EQ1335" s="21">
        <v>0.36489054560661316</v>
      </c>
      <c r="ER1335" s="21">
        <v>-0.34315484762191772</v>
      </c>
      <c r="ES1335" s="21">
        <v>-0.56622910499572754</v>
      </c>
      <c r="ET1335" s="21">
        <v>-0.41310080885887146</v>
      </c>
      <c r="EU1335" s="21">
        <v>71.380855397148679</v>
      </c>
      <c r="EV1335" s="21">
        <v>70.246437072753906</v>
      </c>
      <c r="EW1335" s="21">
        <v>70.036659877800403</v>
      </c>
      <c r="EX1335" s="21">
        <v>69.173118591308594</v>
      </c>
      <c r="EY1335" s="21">
        <v>69.024436950683594</v>
      </c>
      <c r="EZ1335" s="21">
        <v>69.678207397460938</v>
      </c>
      <c r="FA1335" s="21">
        <v>70.124237060546875</v>
      </c>
      <c r="FB1335" s="21">
        <v>70.0386962890625</v>
      </c>
      <c r="FC1335" s="21">
        <v>76.095726013183594</v>
      </c>
      <c r="FD1335" s="21">
        <v>82.484725952148438</v>
      </c>
      <c r="FE1335" s="21">
        <v>89.065170288085938</v>
      </c>
      <c r="FF1335" s="21">
        <v>95.028511047363281</v>
      </c>
      <c r="FG1335" s="21">
        <v>96.623214721679688</v>
      </c>
      <c r="FH1335" s="21">
        <v>97.930755615234375</v>
      </c>
      <c r="FI1335" s="21">
        <v>98.743377685546875</v>
      </c>
      <c r="FJ1335" s="21">
        <v>97.415481567382813</v>
      </c>
      <c r="FK1335" s="21">
        <v>96.678207397460938</v>
      </c>
      <c r="FL1335" s="21">
        <v>94.743377685546875</v>
      </c>
      <c r="FM1335" s="21">
        <v>91.173118591308594</v>
      </c>
      <c r="FN1335" s="21">
        <v>86.969451904296875</v>
      </c>
      <c r="FO1335" s="21">
        <v>84.1160888671875</v>
      </c>
      <c r="FP1335" s="21">
        <v>81.478614807128906</v>
      </c>
      <c r="FQ1335" s="21">
        <v>79.112014770507813</v>
      </c>
      <c r="FR1335" s="21">
        <v>77.633399963378906</v>
      </c>
      <c r="FS1335" s="21">
        <v>1.7082786560058594</v>
      </c>
      <c r="FT1335" s="21"/>
      <c r="FU1335" s="21">
        <v>0.15998601913452148</v>
      </c>
      <c r="FV1335" t="s">
        <v>294</v>
      </c>
      <c r="FW1335" s="21"/>
      <c r="FX1335">
        <f t="shared" si="60"/>
        <v>19.666627883911133</v>
      </c>
      <c r="FY1335">
        <f t="shared" si="61"/>
        <v>1.2290479183197021</v>
      </c>
      <c r="FZ1335">
        <f t="shared" si="62"/>
        <v>90.736048889160159</v>
      </c>
    </row>
    <row r="1336" spans="1:182" x14ac:dyDescent="0.2">
      <c r="A1336" t="s">
        <v>227</v>
      </c>
      <c r="B1336" t="s">
        <v>0</v>
      </c>
      <c r="C1336" t="s">
        <v>284</v>
      </c>
      <c r="D1336" t="s">
        <v>276</v>
      </c>
      <c r="E1336" t="s">
        <v>219</v>
      </c>
      <c r="F1336" s="21">
        <v>343</v>
      </c>
      <c r="G1336" s="21">
        <v>0.32829290628433228</v>
      </c>
      <c r="H1336" s="21">
        <v>0.27855554223060608</v>
      </c>
      <c r="I1336" s="21">
        <v>0.25013294816017151</v>
      </c>
      <c r="J1336" s="21">
        <v>0.22441624104976654</v>
      </c>
      <c r="K1336" s="21">
        <v>0.20863534510135651</v>
      </c>
      <c r="L1336" s="21">
        <v>0.19956336915493011</v>
      </c>
      <c r="M1336" s="21">
        <v>0.20893384516239166</v>
      </c>
      <c r="N1336" s="21">
        <v>0.23030193150043488</v>
      </c>
      <c r="O1336" s="21">
        <v>0.28181979060173035</v>
      </c>
      <c r="P1336" s="21">
        <v>0.33748084306716919</v>
      </c>
      <c r="Q1336" s="21">
        <v>0.40890359878540039</v>
      </c>
      <c r="R1336" s="21">
        <v>0.49923679232597351</v>
      </c>
      <c r="S1336" s="21">
        <v>0.61196303367614746</v>
      </c>
      <c r="T1336" s="21">
        <v>0.69123411178588867</v>
      </c>
      <c r="U1336" s="21">
        <v>0.81168174743652344</v>
      </c>
      <c r="V1336" s="21">
        <v>0.82252538204193115</v>
      </c>
      <c r="W1336" s="21">
        <v>0.80883419513702393</v>
      </c>
      <c r="X1336" s="21">
        <v>0.67819291353225708</v>
      </c>
      <c r="Y1336" s="21">
        <v>0.62328630685806274</v>
      </c>
      <c r="Z1336" s="21">
        <v>0.63302016258239746</v>
      </c>
      <c r="AA1336" s="21">
        <v>0.66067785024642944</v>
      </c>
      <c r="AB1336" s="21">
        <v>0.60701256990432739</v>
      </c>
      <c r="AC1336" s="21">
        <v>0.52876734733581543</v>
      </c>
      <c r="AD1336" s="21">
        <v>0.47755298018455505</v>
      </c>
      <c r="AE1336" s="21">
        <v>-1.8802741542458534E-2</v>
      </c>
      <c r="AF1336" s="21">
        <v>-1.6284812241792679E-2</v>
      </c>
      <c r="AG1336" s="21">
        <v>-9.1860406100749969E-3</v>
      </c>
      <c r="AH1336" s="21">
        <v>-3.7909387610852718E-3</v>
      </c>
      <c r="AI1336" s="21">
        <v>-1.0467358864843845E-2</v>
      </c>
      <c r="AJ1336" s="21">
        <v>6.2194536440074444E-4</v>
      </c>
      <c r="AK1336" s="21">
        <v>-5.6981976376846433E-4</v>
      </c>
      <c r="AL1336" s="21">
        <v>-1.9046891247853637E-3</v>
      </c>
      <c r="AM1336" s="21">
        <v>-2.6056930073536932E-4</v>
      </c>
      <c r="AN1336" s="21">
        <v>-3.931763768196106E-2</v>
      </c>
      <c r="AO1336" s="21">
        <v>-6.2778756022453308E-2</v>
      </c>
      <c r="AP1336" s="21">
        <v>-9.7938641905784607E-2</v>
      </c>
      <c r="AQ1336" s="21">
        <v>-0.11941923946142197</v>
      </c>
      <c r="AR1336" s="21">
        <v>-0.17204639315605164</v>
      </c>
      <c r="AS1336" s="21">
        <v>7.8486286103725433E-2</v>
      </c>
      <c r="AT1336" s="21">
        <v>3.7852033972740173E-2</v>
      </c>
      <c r="AU1336" s="21">
        <v>-6.4513762481510639E-3</v>
      </c>
      <c r="AV1336" s="21">
        <v>5.6380875408649445E-2</v>
      </c>
      <c r="AW1336" s="21">
        <v>-7.8444242477416992E-2</v>
      </c>
      <c r="AX1336" s="21">
        <v>-4.6736933290958405E-2</v>
      </c>
      <c r="AY1336" s="21">
        <v>-9.7183331847190857E-2</v>
      </c>
      <c r="AZ1336" s="21">
        <v>-0.11706991493701935</v>
      </c>
      <c r="BA1336" s="21">
        <v>-0.13227711617946625</v>
      </c>
      <c r="BB1336" s="21">
        <v>-7.5183399021625519E-2</v>
      </c>
      <c r="BC1336" s="21">
        <v>-1.362393144518137E-2</v>
      </c>
      <c r="BD1336" s="21">
        <v>-1.1651947163045406E-2</v>
      </c>
      <c r="BE1336" s="21">
        <v>-5.0642862915992737E-3</v>
      </c>
      <c r="BF1336" s="21">
        <v>-1.2571230763569474E-4</v>
      </c>
      <c r="BG1336" s="21">
        <v>-7.234648335725069E-3</v>
      </c>
      <c r="BH1336" s="21">
        <v>3.8317078724503517E-3</v>
      </c>
      <c r="BI1336" s="21">
        <v>2.8296827804297209E-3</v>
      </c>
      <c r="BJ1336" s="21">
        <v>2.1031643263995647E-3</v>
      </c>
      <c r="BK1336" s="21">
        <v>4.6299309469759464E-3</v>
      </c>
      <c r="BL1336" s="21">
        <v>-3.3177509903907776E-2</v>
      </c>
      <c r="BM1336" s="21">
        <v>-5.5757466703653336E-2</v>
      </c>
      <c r="BN1336" s="21">
        <v>-8.9418470859527588E-2</v>
      </c>
      <c r="BO1336" s="21">
        <v>-0.10957407206296921</v>
      </c>
      <c r="BP1336" s="21">
        <v>-0.16125380992889404</v>
      </c>
      <c r="BQ1336" s="21">
        <v>8.9524455368518829E-2</v>
      </c>
      <c r="BR1336" s="21">
        <v>4.9150172621011734E-2</v>
      </c>
      <c r="BS1336" s="21">
        <v>4.671749658882618E-3</v>
      </c>
      <c r="BT1336" s="21">
        <v>6.7380256950855255E-2</v>
      </c>
      <c r="BU1336" s="21">
        <v>-6.7594535648822784E-2</v>
      </c>
      <c r="BV1336" s="21">
        <v>-3.6209050565958023E-2</v>
      </c>
      <c r="BW1336" s="21">
        <v>-8.7094984948635101E-2</v>
      </c>
      <c r="BX1336" s="21">
        <v>-0.10739792138338089</v>
      </c>
      <c r="BY1336" s="21">
        <v>-0.12331628054380417</v>
      </c>
      <c r="BZ1336" s="21">
        <v>-6.7106448113918304E-2</v>
      </c>
      <c r="CA1336" s="21">
        <v>-1.0037103667855263E-2</v>
      </c>
      <c r="CB1336" s="21">
        <v>-8.4432391449809074E-3</v>
      </c>
      <c r="CC1336" s="21">
        <v>-2.209571423009038E-3</v>
      </c>
      <c r="CD1336" s="21">
        <v>2.4128123186528683E-3</v>
      </c>
      <c r="CE1336" s="21">
        <v>-4.9956832081079483E-3</v>
      </c>
      <c r="CF1336" s="21">
        <v>6.054779514670372E-3</v>
      </c>
      <c r="CG1336" s="21">
        <v>5.1841679960489273E-3</v>
      </c>
      <c r="CH1336" s="21">
        <v>4.8789912834763527E-3</v>
      </c>
      <c r="CI1336" s="21">
        <v>8.0170761793851852E-3</v>
      </c>
      <c r="CJ1336" s="21">
        <v>-2.892487496137619E-2</v>
      </c>
      <c r="CK1336" s="21">
        <v>-5.0894543528556824E-2</v>
      </c>
      <c r="CL1336" s="21">
        <v>-8.351743221282959E-2</v>
      </c>
      <c r="CM1336" s="21">
        <v>-0.1027553379535675</v>
      </c>
      <c r="CN1336" s="21">
        <v>-0.15377891063690186</v>
      </c>
      <c r="CO1336" s="21">
        <v>9.7169458866119385E-2</v>
      </c>
      <c r="CP1336" s="21">
        <v>5.6975226849317551E-2</v>
      </c>
      <c r="CQ1336" s="21">
        <v>1.2375593185424805E-2</v>
      </c>
      <c r="CR1336" s="21">
        <v>7.4998393654823303E-2</v>
      </c>
      <c r="CS1336" s="21">
        <v>-6.0080055147409439E-2</v>
      </c>
      <c r="CT1336" s="21">
        <v>-2.8917472809553146E-2</v>
      </c>
      <c r="CU1336" s="21">
        <v>-8.0107830464839935E-2</v>
      </c>
      <c r="CV1336" s="21">
        <v>-0.10069912672042847</v>
      </c>
      <c r="CW1336" s="21">
        <v>-0.11711003631353378</v>
      </c>
      <c r="CX1336" s="21">
        <v>-6.1512380838394165E-2</v>
      </c>
      <c r="CY1336" s="21">
        <v>-6.4502758905291557E-3</v>
      </c>
      <c r="CZ1336" s="21">
        <v>-5.2345311269164085E-3</v>
      </c>
      <c r="DA1336" s="21">
        <v>6.4514338737353683E-4</v>
      </c>
      <c r="DB1336" s="21">
        <v>4.9513368867337704E-3</v>
      </c>
      <c r="DC1336" s="21">
        <v>-2.7567178476601839E-3</v>
      </c>
      <c r="DD1336" s="21">
        <v>8.2778511568903923E-3</v>
      </c>
      <c r="DE1336" s="21">
        <v>7.5386529788374901E-3</v>
      </c>
      <c r="DF1336" s="21">
        <v>7.6548182405531406E-3</v>
      </c>
      <c r="DG1336" s="21">
        <v>1.1404221877455711E-2</v>
      </c>
      <c r="DH1336" s="21">
        <v>-2.4672240018844604E-2</v>
      </c>
      <c r="DI1336" s="21">
        <v>-4.6031620353460312E-2</v>
      </c>
      <c r="DJ1336" s="21">
        <v>-7.7616393566131592E-2</v>
      </c>
      <c r="DK1336" s="21">
        <v>-9.5936603844165802E-2</v>
      </c>
      <c r="DL1336" s="21">
        <v>-0.14630401134490967</v>
      </c>
      <c r="DM1336" s="21">
        <v>0.10481446236371994</v>
      </c>
      <c r="DN1336" s="21">
        <v>6.4800284802913666E-2</v>
      </c>
      <c r="DO1336" s="21">
        <v>2.0079435780644417E-2</v>
      </c>
      <c r="DP1336" s="21">
        <v>8.2616530358791351E-2</v>
      </c>
      <c r="DQ1336" s="21">
        <v>-5.2565578371286392E-2</v>
      </c>
      <c r="DR1336" s="21">
        <v>-2.162589505314827E-2</v>
      </c>
      <c r="DS1336" s="21">
        <v>-7.3120675981044769E-2</v>
      </c>
      <c r="DT1336" s="21">
        <v>-9.4000332057476044E-2</v>
      </c>
      <c r="DU1336" s="21">
        <v>-0.1109037920832634</v>
      </c>
      <c r="DV1336" s="21">
        <v>-5.5918309837579727E-2</v>
      </c>
      <c r="DW1336" s="21">
        <v>-1.2714664917439222E-3</v>
      </c>
      <c r="DX1336" s="21">
        <v>-6.0166587354615331E-4</v>
      </c>
      <c r="DY1336" s="21">
        <v>4.7668982297182083E-3</v>
      </c>
      <c r="DZ1336" s="21">
        <v>8.6165629327297211E-3</v>
      </c>
      <c r="EA1336" s="21">
        <v>4.7599224490113556E-4</v>
      </c>
      <c r="EB1336" s="21">
        <v>1.1487613432109356E-2</v>
      </c>
      <c r="EC1336" s="21">
        <v>1.0938155464828014E-2</v>
      </c>
      <c r="ED1336" s="21">
        <v>1.1662671342492104E-2</v>
      </c>
      <c r="EE1336" s="21">
        <v>1.6294721513986588E-2</v>
      </c>
      <c r="EF1336" s="21">
        <v>-1.8532112240791321E-2</v>
      </c>
      <c r="EG1336" s="21">
        <v>-3.9010331034660339E-2</v>
      </c>
      <c r="EH1336" s="21">
        <v>-6.9096222519874573E-2</v>
      </c>
      <c r="EI1336" s="21">
        <v>-8.6091436445713043E-2</v>
      </c>
      <c r="EJ1336" s="21">
        <v>-0.13551142811775208</v>
      </c>
      <c r="EK1336" s="21">
        <v>0.11585263162851334</v>
      </c>
      <c r="EL1336" s="21">
        <v>7.6098419725894928E-2</v>
      </c>
      <c r="EM1336" s="21">
        <v>3.1202562153339386E-2</v>
      </c>
      <c r="EN1336" s="21">
        <v>9.3615911900997162E-2</v>
      </c>
      <c r="EO1336" s="21">
        <v>-4.1715864092111588E-2</v>
      </c>
      <c r="EP1336" s="21">
        <v>-1.1098012328147888E-2</v>
      </c>
      <c r="EQ1336" s="21">
        <v>-6.3032329082489014E-2</v>
      </c>
      <c r="ER1336" s="21">
        <v>-8.4328338503837585E-2</v>
      </c>
      <c r="ES1336" s="21">
        <v>-0.10194295644760132</v>
      </c>
      <c r="ET1336" s="21">
        <v>-4.7841362655162811E-2</v>
      </c>
      <c r="EU1336" s="21">
        <v>71.380855397148679</v>
      </c>
      <c r="EV1336" s="21">
        <v>70.246437072753906</v>
      </c>
      <c r="EW1336" s="21">
        <v>70.036659877800403</v>
      </c>
      <c r="EX1336" s="21">
        <v>69.173118591308594</v>
      </c>
      <c r="EY1336" s="21">
        <v>69.024436950683594</v>
      </c>
      <c r="EZ1336" s="21">
        <v>69.678207397460938</v>
      </c>
      <c r="FA1336" s="21">
        <v>70.124237060546875</v>
      </c>
      <c r="FB1336" s="21">
        <v>70.0386962890625</v>
      </c>
      <c r="FC1336" s="21">
        <v>76.095726013183594</v>
      </c>
      <c r="FD1336" s="21">
        <v>82.484725952148438</v>
      </c>
      <c r="FE1336" s="21">
        <v>89.065170288085938</v>
      </c>
      <c r="FF1336" s="21">
        <v>95.028511047363281</v>
      </c>
      <c r="FG1336" s="21">
        <v>96.623214721679688</v>
      </c>
      <c r="FH1336" s="21">
        <v>97.930755615234375</v>
      </c>
      <c r="FI1336" s="21">
        <v>98.743377685546875</v>
      </c>
      <c r="FJ1336" s="21">
        <v>97.415481567382813</v>
      </c>
      <c r="FK1336" s="21">
        <v>96.678207397460938</v>
      </c>
      <c r="FL1336" s="21">
        <v>94.743377685546875</v>
      </c>
      <c r="FM1336" s="21">
        <v>91.173118591308594</v>
      </c>
      <c r="FN1336" s="21">
        <v>86.969451904296875</v>
      </c>
      <c r="FO1336" s="21">
        <v>84.1160888671875</v>
      </c>
      <c r="FP1336" s="21">
        <v>81.478614807128906</v>
      </c>
      <c r="FQ1336" s="21">
        <v>79.112014770507813</v>
      </c>
      <c r="FR1336" s="21">
        <v>77.633399963378906</v>
      </c>
      <c r="FS1336" s="21">
        <v>0.27225872874259949</v>
      </c>
      <c r="FT1336" s="21"/>
      <c r="FU1336" s="21">
        <v>2.7093013748526573E-2</v>
      </c>
      <c r="FV1336" t="s">
        <v>294</v>
      </c>
      <c r="FW1336" s="21"/>
      <c r="FX1336">
        <f t="shared" si="60"/>
        <v>0.68080228567123413</v>
      </c>
      <c r="FY1336">
        <f t="shared" si="61"/>
        <v>-1.6346274316310881E-2</v>
      </c>
      <c r="FZ1336">
        <f t="shared" si="62"/>
        <v>90.736048889160159</v>
      </c>
    </row>
    <row r="1337" spans="1:182" x14ac:dyDescent="0.2">
      <c r="A1337" t="s">
        <v>227</v>
      </c>
      <c r="B1337" t="s">
        <v>0</v>
      </c>
      <c r="C1337" t="s">
        <v>282</v>
      </c>
      <c r="D1337" t="s">
        <v>277</v>
      </c>
      <c r="E1337" t="s">
        <v>219</v>
      </c>
      <c r="F1337" s="21">
        <v>12528</v>
      </c>
      <c r="G1337" s="21">
        <v>12.719531059265137</v>
      </c>
      <c r="H1337" s="21">
        <v>11.200567245483398</v>
      </c>
      <c r="I1337" s="21">
        <v>10.140359878540039</v>
      </c>
      <c r="J1337" s="21">
        <v>9.3038349151611328</v>
      </c>
      <c r="K1337" s="21">
        <v>8.7391462326049805</v>
      </c>
      <c r="L1337" s="21">
        <v>8.4370632171630859</v>
      </c>
      <c r="M1337" s="21">
        <v>8.4513034820556641</v>
      </c>
      <c r="N1337" s="21">
        <v>9.3564577102661133</v>
      </c>
      <c r="O1337" s="21">
        <v>10.998988151550293</v>
      </c>
      <c r="P1337" s="21">
        <v>13.315841674804688</v>
      </c>
      <c r="Q1337" s="21">
        <v>16.015544891357422</v>
      </c>
      <c r="R1337" s="21">
        <v>18.56220817565918</v>
      </c>
      <c r="S1337" s="21">
        <v>20.233200073242188</v>
      </c>
      <c r="T1337" s="21">
        <v>21.627336502075195</v>
      </c>
      <c r="U1337" s="21">
        <v>22.293174743652344</v>
      </c>
      <c r="V1337" s="21">
        <v>22.273494720458984</v>
      </c>
      <c r="W1337" s="21">
        <v>21.856395721435547</v>
      </c>
      <c r="X1337" s="21">
        <v>21.357046127319336</v>
      </c>
      <c r="Y1337" s="21">
        <v>20.257476806640625</v>
      </c>
      <c r="Z1337" s="21">
        <v>19.3974609375</v>
      </c>
      <c r="AA1337" s="21">
        <v>18.847248077392578</v>
      </c>
      <c r="AB1337" s="21">
        <v>18.220382690429688</v>
      </c>
      <c r="AC1337" s="21">
        <v>16.456855773925781</v>
      </c>
      <c r="AD1337" s="21">
        <v>14.404117584228516</v>
      </c>
      <c r="AE1337" s="21">
        <v>-0.6649925708770752</v>
      </c>
      <c r="AF1337" s="21">
        <v>-0.59442049264907837</v>
      </c>
      <c r="AG1337" s="21">
        <v>-0.39389422535896301</v>
      </c>
      <c r="AH1337" s="21">
        <v>-0.29384803771972656</v>
      </c>
      <c r="AI1337" s="21">
        <v>-0.20857042074203491</v>
      </c>
      <c r="AJ1337" s="21">
        <v>-9.1137267649173737E-2</v>
      </c>
      <c r="AK1337" s="21">
        <v>-0.21066713333129883</v>
      </c>
      <c r="AL1337" s="21">
        <v>-0.12910565733909607</v>
      </c>
      <c r="AM1337" s="21">
        <v>-0.28433173894882202</v>
      </c>
      <c r="AN1337" s="21">
        <v>-0.29074284434318542</v>
      </c>
      <c r="AO1337" s="21">
        <v>-0.21699801087379456</v>
      </c>
      <c r="AP1337" s="21">
        <v>-0.16706736385822296</v>
      </c>
      <c r="AQ1337" s="21">
        <v>-0.46914777159690857</v>
      </c>
      <c r="AR1337" s="21">
        <v>-0.50453799962997437</v>
      </c>
      <c r="AS1337" s="21">
        <v>2.4462623596191406</v>
      </c>
      <c r="AT1337" s="21">
        <v>2.520026683807373</v>
      </c>
      <c r="AU1337" s="21">
        <v>2.2815113067626953</v>
      </c>
      <c r="AV1337" s="21">
        <v>2.1553351879119873</v>
      </c>
      <c r="AW1337" s="21">
        <v>0.34999322891235352</v>
      </c>
      <c r="AX1337" s="21">
        <v>-0.35926783084869385</v>
      </c>
      <c r="AY1337" s="21">
        <v>-0.49104434251785278</v>
      </c>
      <c r="AZ1337" s="21">
        <v>-0.71761882305145264</v>
      </c>
      <c r="BA1337" s="21">
        <v>-0.6605415940284729</v>
      </c>
      <c r="BB1337" s="21">
        <v>-0.45524746179580688</v>
      </c>
      <c r="BC1337" s="21">
        <v>-0.57115286588668823</v>
      </c>
      <c r="BD1337" s="21">
        <v>-0.50933289527893066</v>
      </c>
      <c r="BE1337" s="21">
        <v>-0.31536278128623962</v>
      </c>
      <c r="BF1337" s="21">
        <v>-0.22327844798564911</v>
      </c>
      <c r="BG1337" s="21">
        <v>-0.14379873871803284</v>
      </c>
      <c r="BH1337" s="21">
        <v>-3.2742828130722046E-2</v>
      </c>
      <c r="BI1337" s="21">
        <v>-0.15196412801742554</v>
      </c>
      <c r="BJ1337" s="21">
        <v>-6.1869166791439056E-2</v>
      </c>
      <c r="BK1337" s="21">
        <v>-0.20333938300609589</v>
      </c>
      <c r="BL1337" s="21">
        <v>-0.19022186100482941</v>
      </c>
      <c r="BM1337" s="21">
        <v>-9.6414543688297272E-2</v>
      </c>
      <c r="BN1337" s="21">
        <v>-2.8211930766701698E-2</v>
      </c>
      <c r="BO1337" s="21">
        <v>-0.32082033157348633</v>
      </c>
      <c r="BP1337" s="21">
        <v>-0.34652310609817505</v>
      </c>
      <c r="BQ1337" s="21">
        <v>2.6008210182189941</v>
      </c>
      <c r="BR1337" s="21">
        <v>2.6735761165618896</v>
      </c>
      <c r="BS1337" s="21">
        <v>2.429302453994751</v>
      </c>
      <c r="BT1337" s="21">
        <v>2.2973437309265137</v>
      </c>
      <c r="BU1337" s="21">
        <v>0.48915290832519531</v>
      </c>
      <c r="BV1337" s="21">
        <v>-0.22865681350231171</v>
      </c>
      <c r="BW1337" s="21">
        <v>-0.36756998300552368</v>
      </c>
      <c r="BX1337" s="21">
        <v>-0.59936982393264771</v>
      </c>
      <c r="BY1337" s="21">
        <v>-0.55403167009353638</v>
      </c>
      <c r="BZ1337" s="21">
        <v>-0.36013999581336975</v>
      </c>
      <c r="CA1337" s="21">
        <v>-0.50615978240966797</v>
      </c>
      <c r="CB1337" s="21">
        <v>-0.45040145516395569</v>
      </c>
      <c r="CC1337" s="21">
        <v>-0.26097217202186584</v>
      </c>
      <c r="CD1337" s="21">
        <v>-0.17440216243267059</v>
      </c>
      <c r="CE1337" s="21">
        <v>-9.8938062787055969E-2</v>
      </c>
      <c r="CF1337" s="21">
        <v>7.7009815722703934E-3</v>
      </c>
      <c r="CG1337" s="21">
        <v>-0.11130661517381668</v>
      </c>
      <c r="CH1337" s="21">
        <v>-1.530137937515974E-2</v>
      </c>
      <c r="CI1337" s="21">
        <v>-0.14724431931972504</v>
      </c>
      <c r="CJ1337" s="21">
        <v>-0.12060133367776871</v>
      </c>
      <c r="CK1337" s="21">
        <v>-1.2898805551230907E-2</v>
      </c>
      <c r="CL1337" s="21">
        <v>6.7958913743495941E-2</v>
      </c>
      <c r="CM1337" s="21">
        <v>-0.21808920800685883</v>
      </c>
      <c r="CN1337" s="21">
        <v>-0.23708245158195496</v>
      </c>
      <c r="CO1337" s="21">
        <v>2.7078678607940674</v>
      </c>
      <c r="CP1337" s="21">
        <v>2.7799239158630371</v>
      </c>
      <c r="CQ1337" s="21">
        <v>2.5316619873046875</v>
      </c>
      <c r="CR1337" s="21">
        <v>2.3956985473632813</v>
      </c>
      <c r="CS1337" s="21">
        <v>0.58553445339202881</v>
      </c>
      <c r="CT1337" s="21">
        <v>-0.13819603621959686</v>
      </c>
      <c r="CU1337" s="21">
        <v>-0.28205201029777527</v>
      </c>
      <c r="CV1337" s="21">
        <v>-0.51747095584869385</v>
      </c>
      <c r="CW1337" s="21">
        <v>-0.48026326298713684</v>
      </c>
      <c r="CX1337" s="21">
        <v>-0.29426887631416321</v>
      </c>
      <c r="CY1337" s="21">
        <v>-0.44116669893264771</v>
      </c>
      <c r="CZ1337" s="21">
        <v>-0.39147001504898071</v>
      </c>
      <c r="DA1337" s="21">
        <v>-0.20658154785633087</v>
      </c>
      <c r="DB1337" s="21">
        <v>-0.12552587687969208</v>
      </c>
      <c r="DC1337" s="21">
        <v>-5.40773905813694E-2</v>
      </c>
      <c r="DD1337" s="21">
        <v>4.8144791275262833E-2</v>
      </c>
      <c r="DE1337" s="21">
        <v>-7.0649102330207825E-2</v>
      </c>
      <c r="DF1337" s="21">
        <v>3.1266409903764725E-2</v>
      </c>
      <c r="DG1337" s="21">
        <v>-9.1149263083934784E-2</v>
      </c>
      <c r="DH1337" s="21">
        <v>-5.0980810075998306E-2</v>
      </c>
      <c r="DI1337" s="21">
        <v>7.0616930723190308E-2</v>
      </c>
      <c r="DJ1337" s="21">
        <v>0.16412976384162903</v>
      </c>
      <c r="DK1337" s="21">
        <v>-0.11535807698965073</v>
      </c>
      <c r="DL1337" s="21">
        <v>-0.12764181196689606</v>
      </c>
      <c r="DM1337" s="21">
        <v>2.8149147033691406</v>
      </c>
      <c r="DN1337" s="21">
        <v>2.8862717151641846</v>
      </c>
      <c r="DO1337" s="21">
        <v>2.634021520614624</v>
      </c>
      <c r="DP1337" s="21">
        <v>2.4940533638000488</v>
      </c>
      <c r="DQ1337" s="21">
        <v>0.6819159984588623</v>
      </c>
      <c r="DR1337" s="21">
        <v>-4.7735251486301422E-2</v>
      </c>
      <c r="DS1337" s="21">
        <v>-0.19653403759002686</v>
      </c>
      <c r="DT1337" s="21">
        <v>-0.43557208776473999</v>
      </c>
      <c r="DU1337" s="21">
        <v>-0.4064948558807373</v>
      </c>
      <c r="DV1337" s="21">
        <v>-0.22839774191379547</v>
      </c>
      <c r="DW1337" s="21">
        <v>-0.34732702374458313</v>
      </c>
      <c r="DX1337" s="21">
        <v>-0.30638241767883301</v>
      </c>
      <c r="DY1337" s="21">
        <v>-0.12805013358592987</v>
      </c>
      <c r="DZ1337" s="21">
        <v>-5.4956298321485519E-2</v>
      </c>
      <c r="EA1337" s="21">
        <v>1.0694294236600399E-2</v>
      </c>
      <c r="EB1337" s="21">
        <v>0.10653922706842422</v>
      </c>
      <c r="EC1337" s="21">
        <v>-1.1946102604269981E-2</v>
      </c>
      <c r="ED1337" s="21">
        <v>9.8502896726131439E-2</v>
      </c>
      <c r="EE1337" s="21">
        <v>-1.0156904347240925E-2</v>
      </c>
      <c r="EF1337" s="21">
        <v>4.9540169537067413E-2</v>
      </c>
      <c r="EG1337" s="21">
        <v>0.19120039045810699</v>
      </c>
      <c r="EH1337" s="21">
        <v>0.30298519134521484</v>
      </c>
      <c r="EI1337" s="21">
        <v>3.296935185790062E-2</v>
      </c>
      <c r="EJ1337" s="21">
        <v>3.037310391664505E-2</v>
      </c>
      <c r="EK1337" s="21">
        <v>2.9694733619689941</v>
      </c>
      <c r="EL1337" s="21">
        <v>3.0398211479187012</v>
      </c>
      <c r="EM1337" s="21">
        <v>2.7818126678466797</v>
      </c>
      <c r="EN1337" s="21">
        <v>2.6360619068145752</v>
      </c>
      <c r="EO1337" s="21">
        <v>0.8210756778717041</v>
      </c>
      <c r="EP1337" s="21">
        <v>8.2875750958919525E-2</v>
      </c>
      <c r="EQ1337" s="21">
        <v>-7.305966317653656E-2</v>
      </c>
      <c r="ER1337" s="21">
        <v>-0.31732311844825745</v>
      </c>
      <c r="ES1337" s="21">
        <v>-0.29998496174812317</v>
      </c>
      <c r="ET1337" s="21">
        <v>-0.13329029083251953</v>
      </c>
      <c r="EU1337" s="21">
        <v>77.112016293279027</v>
      </c>
      <c r="EV1337" s="21">
        <v>76.221992492675781</v>
      </c>
      <c r="EW1337" s="21">
        <v>75.602851323828915</v>
      </c>
      <c r="EX1337" s="21">
        <v>74.158859252929688</v>
      </c>
      <c r="EY1337" s="21">
        <v>74.107940673828125</v>
      </c>
      <c r="EZ1337" s="21">
        <v>74.841140747070313</v>
      </c>
      <c r="FA1337" s="21">
        <v>75.205703735351563</v>
      </c>
      <c r="FB1337" s="21">
        <v>75.101829528808594</v>
      </c>
      <c r="FC1337" s="21">
        <v>84.327903747558594</v>
      </c>
      <c r="FD1337" s="21">
        <v>91.40325927734375</v>
      </c>
      <c r="FE1337" s="21">
        <v>97.452140808105469</v>
      </c>
      <c r="FF1337" s="21">
        <v>101.41344451904297</v>
      </c>
      <c r="FG1337" s="21">
        <v>102.72505187988281</v>
      </c>
      <c r="FH1337" s="21">
        <v>102.51527404785156</v>
      </c>
      <c r="FI1337" s="21">
        <v>103.87372589111328</v>
      </c>
      <c r="FJ1337" s="21">
        <v>103.44195556640625</v>
      </c>
      <c r="FK1337" s="21">
        <v>100.94297027587891</v>
      </c>
      <c r="FL1337" s="21">
        <v>97.114051818847656</v>
      </c>
      <c r="FM1337" s="21">
        <v>92.613037109375</v>
      </c>
      <c r="FN1337" s="21">
        <v>85.368637084960938</v>
      </c>
      <c r="FO1337" s="21">
        <v>80.879837036132813</v>
      </c>
      <c r="FP1337" s="21">
        <v>78.584518432617188</v>
      </c>
      <c r="FQ1337" s="21">
        <v>76.953155517578125</v>
      </c>
      <c r="FR1337" s="21">
        <v>75.804481506347656</v>
      </c>
      <c r="FS1337" s="21">
        <v>2.2290925979614258</v>
      </c>
      <c r="FT1337" s="21"/>
      <c r="FU1337" s="21">
        <v>0.17579983174800873</v>
      </c>
      <c r="FV1337" t="s">
        <v>294</v>
      </c>
      <c r="FW1337" s="21"/>
      <c r="FX1337">
        <f t="shared" si="60"/>
        <v>20.343125534057616</v>
      </c>
      <c r="FY1337">
        <f t="shared" si="61"/>
        <v>1.0185293883085251</v>
      </c>
      <c r="FZ1337">
        <f t="shared" si="62"/>
        <v>91.383706665039057</v>
      </c>
    </row>
    <row r="1338" spans="1:182" x14ac:dyDescent="0.2">
      <c r="A1338" t="s">
        <v>227</v>
      </c>
      <c r="B1338" t="s">
        <v>0</v>
      </c>
      <c r="C1338" t="s">
        <v>283</v>
      </c>
      <c r="D1338" t="s">
        <v>277</v>
      </c>
      <c r="E1338" t="s">
        <v>219</v>
      </c>
      <c r="F1338" s="21">
        <v>12871</v>
      </c>
      <c r="G1338" s="21">
        <v>13.37015438079834</v>
      </c>
      <c r="H1338" s="21">
        <v>11.709595680236816</v>
      </c>
      <c r="I1338" s="21">
        <v>10.61786937713623</v>
      </c>
      <c r="J1338" s="21">
        <v>9.7161188125610352</v>
      </c>
      <c r="K1338" s="21">
        <v>9.0965900421142578</v>
      </c>
      <c r="L1338" s="21">
        <v>8.7750234603881836</v>
      </c>
      <c r="M1338" s="21">
        <v>8.7504844665527344</v>
      </c>
      <c r="N1338" s="21">
        <v>9.6803064346313477</v>
      </c>
      <c r="O1338" s="21">
        <v>11.3699951171875</v>
      </c>
      <c r="P1338" s="21">
        <v>13.818559646606445</v>
      </c>
      <c r="Q1338" s="21">
        <v>16.675867080688477</v>
      </c>
      <c r="R1338" s="21">
        <v>19.46760368347168</v>
      </c>
      <c r="S1338" s="21">
        <v>21.441143035888672</v>
      </c>
      <c r="T1338" s="21">
        <v>22.861824035644531</v>
      </c>
      <c r="U1338" s="21">
        <v>23.987537384033203</v>
      </c>
      <c r="V1338" s="21">
        <v>23.890575408935547</v>
      </c>
      <c r="W1338" s="21">
        <v>23.482900619506836</v>
      </c>
      <c r="X1338" s="21">
        <v>22.688203811645508</v>
      </c>
      <c r="Y1338" s="21">
        <v>21.287017822265625</v>
      </c>
      <c r="Z1338" s="21">
        <v>20.319953918457031</v>
      </c>
      <c r="AA1338" s="21">
        <v>19.783369064331055</v>
      </c>
      <c r="AB1338" s="21">
        <v>18.996185302734375</v>
      </c>
      <c r="AC1338" s="21">
        <v>17.123600006103516</v>
      </c>
      <c r="AD1338" s="21">
        <v>15.007406234741211</v>
      </c>
      <c r="AE1338" s="21">
        <v>-0.91207945346832275</v>
      </c>
      <c r="AF1338" s="21">
        <v>-0.75400787591934204</v>
      </c>
      <c r="AG1338" s="21">
        <v>-0.49985593557357788</v>
      </c>
      <c r="AH1338" s="21">
        <v>-0.37348079681396484</v>
      </c>
      <c r="AI1338" s="21">
        <v>-0.30071842670440674</v>
      </c>
      <c r="AJ1338" s="21">
        <v>-0.19582393765449524</v>
      </c>
      <c r="AK1338" s="21">
        <v>-0.33324730396270752</v>
      </c>
      <c r="AL1338" s="21">
        <v>-0.30991223454475403</v>
      </c>
      <c r="AM1338" s="21">
        <v>-0.55979996919631958</v>
      </c>
      <c r="AN1338" s="21">
        <v>-0.72652316093444824</v>
      </c>
      <c r="AO1338" s="21">
        <v>-0.92567306756973267</v>
      </c>
      <c r="AP1338" s="21">
        <v>-0.84943515062332153</v>
      </c>
      <c r="AQ1338" s="21">
        <v>-1.0668575763702393</v>
      </c>
      <c r="AR1338" s="21">
        <v>-1.5313676595687866</v>
      </c>
      <c r="AS1338" s="21">
        <v>2.4397785663604736</v>
      </c>
      <c r="AT1338" s="21">
        <v>2.3405110836029053</v>
      </c>
      <c r="AU1338" s="21">
        <v>2.0009050369262695</v>
      </c>
      <c r="AV1338" s="21">
        <v>2.2370145320892334</v>
      </c>
      <c r="AW1338" s="21">
        <v>-0.13266035914421082</v>
      </c>
      <c r="AX1338" s="21">
        <v>-0.7672882080078125</v>
      </c>
      <c r="AY1338" s="21">
        <v>-1.2187501192092896</v>
      </c>
      <c r="AZ1338" s="21">
        <v>-1.3248176574707031</v>
      </c>
      <c r="BA1338" s="21">
        <v>-1.2175078392028809</v>
      </c>
      <c r="BB1338" s="21">
        <v>-0.95137792825698853</v>
      </c>
      <c r="BC1338" s="21">
        <v>-0.76358532905578613</v>
      </c>
      <c r="BD1338" s="21">
        <v>-0.62443721294403076</v>
      </c>
      <c r="BE1338" s="21">
        <v>-0.38666695356369019</v>
      </c>
      <c r="BF1338" s="21">
        <v>-0.26837480068206787</v>
      </c>
      <c r="BG1338" s="21">
        <v>-0.20383726060390472</v>
      </c>
      <c r="BH1338" s="21">
        <v>-0.10487313568592072</v>
      </c>
      <c r="BI1338" s="21">
        <v>-0.24223610758781433</v>
      </c>
      <c r="BJ1338" s="21">
        <v>-0.20085893571376801</v>
      </c>
      <c r="BK1338" s="21">
        <v>-0.4239189624786377</v>
      </c>
      <c r="BL1338" s="21">
        <v>-0.56765693426132202</v>
      </c>
      <c r="BM1338" s="21">
        <v>-0.71913963556289673</v>
      </c>
      <c r="BN1338" s="21">
        <v>-0.62105000019073486</v>
      </c>
      <c r="BO1338" s="21">
        <v>-0.82854956388473511</v>
      </c>
      <c r="BP1338" s="21">
        <v>-1.2667858600616455</v>
      </c>
      <c r="BQ1338" s="21">
        <v>2.677464485168457</v>
      </c>
      <c r="BR1338" s="21">
        <v>2.5790083408355713</v>
      </c>
      <c r="BS1338" s="21">
        <v>2.2342503070831299</v>
      </c>
      <c r="BT1338" s="21">
        <v>2.4607853889465332</v>
      </c>
      <c r="BU1338" s="21">
        <v>9.7335860133171082E-2</v>
      </c>
      <c r="BV1338" s="21">
        <v>-0.55678170919418335</v>
      </c>
      <c r="BW1338" s="21">
        <v>-1.0108983516693115</v>
      </c>
      <c r="BX1338" s="21">
        <v>-1.1314405202865601</v>
      </c>
      <c r="BY1338" s="21">
        <v>-1.045992374420166</v>
      </c>
      <c r="BZ1338" s="21">
        <v>-0.79649579524993896</v>
      </c>
      <c r="CA1338" s="21">
        <v>-0.66073876619338989</v>
      </c>
      <c r="CB1338" s="21">
        <v>-0.53469699621200562</v>
      </c>
      <c r="CC1338" s="21">
        <v>-0.3082726001739502</v>
      </c>
      <c r="CD1338" s="21">
        <v>-0.19557869434356689</v>
      </c>
      <c r="CE1338" s="21">
        <v>-0.13673767447471619</v>
      </c>
      <c r="CF1338" s="21">
        <v>-4.1880879551172256E-2</v>
      </c>
      <c r="CG1338" s="21">
        <v>-0.17920203506946564</v>
      </c>
      <c r="CH1338" s="21">
        <v>-0.12532895803451538</v>
      </c>
      <c r="CI1338" s="21">
        <v>-0.32980820536613464</v>
      </c>
      <c r="CJ1338" s="21">
        <v>-0.45762664079666138</v>
      </c>
      <c r="CK1338" s="21">
        <v>-0.57609522342681885</v>
      </c>
      <c r="CL1338" s="21">
        <v>-0.46287116408348083</v>
      </c>
      <c r="CM1338" s="21">
        <v>-0.6634981632232666</v>
      </c>
      <c r="CN1338" s="21">
        <v>-1.083537220954895</v>
      </c>
      <c r="CO1338" s="21">
        <v>2.8420848846435547</v>
      </c>
      <c r="CP1338" s="21">
        <v>2.7441906929016113</v>
      </c>
      <c r="CQ1338" s="21">
        <v>2.3958644866943359</v>
      </c>
      <c r="CR1338" s="21">
        <v>2.6157684326171875</v>
      </c>
      <c r="CS1338" s="21">
        <v>0.256630539894104</v>
      </c>
      <c r="CT1338" s="21">
        <v>-0.41098558902740479</v>
      </c>
      <c r="CU1338" s="21">
        <v>-0.86694085597991943</v>
      </c>
      <c r="CV1338" s="21">
        <v>-0.99750816822052002</v>
      </c>
      <c r="CW1338" s="21">
        <v>-0.92720133066177368</v>
      </c>
      <c r="CX1338" s="21">
        <v>-0.6892249584197998</v>
      </c>
      <c r="CY1338" s="21">
        <v>-0.55789220333099365</v>
      </c>
      <c r="CZ1338" s="21">
        <v>-0.44495674967765808</v>
      </c>
      <c r="DA1338" s="21">
        <v>-0.22987824678421021</v>
      </c>
      <c r="DB1338" s="21">
        <v>-0.12278258800506592</v>
      </c>
      <c r="DC1338" s="21">
        <v>-6.9638080894947052E-2</v>
      </c>
      <c r="DD1338" s="21">
        <v>2.1111374720931053E-2</v>
      </c>
      <c r="DE1338" s="21">
        <v>-0.11616796255111694</v>
      </c>
      <c r="DF1338" s="21">
        <v>-4.9798980355262756E-2</v>
      </c>
      <c r="DG1338" s="21">
        <v>-0.23569744825363159</v>
      </c>
      <c r="DH1338" s="21">
        <v>-0.34759634733200073</v>
      </c>
      <c r="DI1338" s="21">
        <v>-0.43305081129074097</v>
      </c>
      <c r="DJ1338" s="21">
        <v>-0.30469229817390442</v>
      </c>
      <c r="DK1338" s="21">
        <v>-0.49844679236412048</v>
      </c>
      <c r="DL1338" s="21">
        <v>-0.90028864145278931</v>
      </c>
      <c r="DM1338" s="21">
        <v>3.0067052841186523</v>
      </c>
      <c r="DN1338" s="21">
        <v>2.9093730449676514</v>
      </c>
      <c r="DO1338" s="21">
        <v>2.557478666305542</v>
      </c>
      <c r="DP1338" s="21">
        <v>2.7707514762878418</v>
      </c>
      <c r="DQ1338" s="21">
        <v>0.41592520475387573</v>
      </c>
      <c r="DR1338" s="21">
        <v>-0.26518943905830383</v>
      </c>
      <c r="DS1338" s="21">
        <v>-0.72298336029052734</v>
      </c>
      <c r="DT1338" s="21">
        <v>-0.86357581615447998</v>
      </c>
      <c r="DU1338" s="21">
        <v>-0.80841022729873657</v>
      </c>
      <c r="DV1338" s="21">
        <v>-0.58195412158966064</v>
      </c>
      <c r="DW1338" s="21">
        <v>-0.40939807891845703</v>
      </c>
      <c r="DX1338" s="21">
        <v>-0.3153860867023468</v>
      </c>
      <c r="DY1338" s="21">
        <v>-0.11668925732374191</v>
      </c>
      <c r="DZ1338" s="21">
        <v>-1.767658069729805E-2</v>
      </c>
      <c r="EA1338" s="21">
        <v>2.7243070304393768E-2</v>
      </c>
      <c r="EB1338" s="21">
        <v>0.11206218600273132</v>
      </c>
      <c r="EC1338" s="21">
        <v>-2.515677735209465E-2</v>
      </c>
      <c r="ED1338" s="21">
        <v>5.9254314750432968E-2</v>
      </c>
      <c r="EE1338" s="21">
        <v>-9.9816448986530304E-2</v>
      </c>
      <c r="EF1338" s="21">
        <v>-0.18873009085655212</v>
      </c>
      <c r="EG1338" s="21">
        <v>-0.22651736438274384</v>
      </c>
      <c r="EH1338" s="21">
        <v>-7.6307155191898346E-2</v>
      </c>
      <c r="EI1338" s="21">
        <v>-0.26013880968093872</v>
      </c>
      <c r="EJ1338" s="21">
        <v>-0.63570672273635864</v>
      </c>
      <c r="EK1338" s="21">
        <v>3.2443912029266357</v>
      </c>
      <c r="EL1338" s="21">
        <v>3.1478703022003174</v>
      </c>
      <c r="EM1338" s="21">
        <v>2.7908239364624023</v>
      </c>
      <c r="EN1338" s="21">
        <v>2.9945223331451416</v>
      </c>
      <c r="EO1338" s="21">
        <v>0.64592140913009644</v>
      </c>
      <c r="EP1338" s="21">
        <v>-5.4682977497577667E-2</v>
      </c>
      <c r="EQ1338" s="21">
        <v>-0.51513153314590454</v>
      </c>
      <c r="ER1338" s="21">
        <v>-0.67019873857498169</v>
      </c>
      <c r="ES1338" s="21">
        <v>-0.6368948221206665</v>
      </c>
      <c r="ET1338" s="21">
        <v>-0.42707201838493347</v>
      </c>
      <c r="EU1338" s="21">
        <v>77.112016293279027</v>
      </c>
      <c r="EV1338" s="21">
        <v>76.221992492675781</v>
      </c>
      <c r="EW1338" s="21">
        <v>75.602851323828915</v>
      </c>
      <c r="EX1338" s="21">
        <v>74.158859252929688</v>
      </c>
      <c r="EY1338" s="21">
        <v>74.107940673828125</v>
      </c>
      <c r="EZ1338" s="21">
        <v>74.841140747070313</v>
      </c>
      <c r="FA1338" s="21">
        <v>75.205703735351563</v>
      </c>
      <c r="FB1338" s="21">
        <v>75.101829528808594</v>
      </c>
      <c r="FC1338" s="21">
        <v>84.327903747558594</v>
      </c>
      <c r="FD1338" s="21">
        <v>91.40325927734375</v>
      </c>
      <c r="FE1338" s="21">
        <v>97.452140808105469</v>
      </c>
      <c r="FF1338" s="21">
        <v>101.41344451904297</v>
      </c>
      <c r="FG1338" s="21">
        <v>102.72505187988281</v>
      </c>
      <c r="FH1338" s="21">
        <v>102.51527404785156</v>
      </c>
      <c r="FI1338" s="21">
        <v>103.87372589111328</v>
      </c>
      <c r="FJ1338" s="21">
        <v>103.44195556640625</v>
      </c>
      <c r="FK1338" s="21">
        <v>100.94297027587891</v>
      </c>
      <c r="FL1338" s="21">
        <v>97.114051818847656</v>
      </c>
      <c r="FM1338" s="21">
        <v>92.613037109375</v>
      </c>
      <c r="FN1338" s="21">
        <v>85.368637084960938</v>
      </c>
      <c r="FO1338" s="21">
        <v>80.879837036132813</v>
      </c>
      <c r="FP1338" s="21">
        <v>78.584518432617188</v>
      </c>
      <c r="FQ1338" s="21">
        <v>76.953155517578125</v>
      </c>
      <c r="FR1338" s="21">
        <v>75.804481506347656</v>
      </c>
      <c r="FS1338" s="21">
        <v>3.439800500869751</v>
      </c>
      <c r="FT1338" s="21"/>
      <c r="FU1338" s="21">
        <v>0.26482492685317993</v>
      </c>
      <c r="FV1338" t="s">
        <v>294</v>
      </c>
      <c r="FW1338" s="21"/>
      <c r="FX1338">
        <f t="shared" si="60"/>
        <v>21.512289047241211</v>
      </c>
      <c r="FY1338">
        <f t="shared" si="61"/>
        <v>0.7980674028396606</v>
      </c>
      <c r="FZ1338">
        <f t="shared" si="62"/>
        <v>91.383706665039057</v>
      </c>
    </row>
    <row r="1339" spans="1:182" x14ac:dyDescent="0.2">
      <c r="A1339" t="s">
        <v>227</v>
      </c>
      <c r="B1339" t="s">
        <v>0</v>
      </c>
      <c r="C1339" t="s">
        <v>284</v>
      </c>
      <c r="D1339" t="s">
        <v>277</v>
      </c>
      <c r="E1339" t="s">
        <v>219</v>
      </c>
      <c r="F1339" s="21">
        <v>343</v>
      </c>
      <c r="G1339" s="21">
        <v>0.42324662208557129</v>
      </c>
      <c r="H1339" s="21">
        <v>0.35685315728187561</v>
      </c>
      <c r="I1339" s="21">
        <v>0.32720807194709778</v>
      </c>
      <c r="J1339" s="21">
        <v>0.29380717873573303</v>
      </c>
      <c r="K1339" s="21">
        <v>0.26857933402061462</v>
      </c>
      <c r="L1339" s="21">
        <v>0.25752735137939453</v>
      </c>
      <c r="M1339" s="21">
        <v>0.24820151925086975</v>
      </c>
      <c r="N1339" s="21">
        <v>0.27295520901679993</v>
      </c>
      <c r="O1339" s="21">
        <v>0.31846818327903748</v>
      </c>
      <c r="P1339" s="21">
        <v>0.39883628487586975</v>
      </c>
      <c r="Q1339" s="21">
        <v>0.4935092031955719</v>
      </c>
      <c r="R1339" s="21">
        <v>0.60672730207443237</v>
      </c>
      <c r="S1339" s="21">
        <v>0.71617305278778076</v>
      </c>
      <c r="T1339" s="21">
        <v>0.75145936012268066</v>
      </c>
      <c r="U1339" s="21">
        <v>0.87923574447631836</v>
      </c>
      <c r="V1339" s="21">
        <v>0.8596615195274353</v>
      </c>
      <c r="W1339" s="21">
        <v>0.85341203212738037</v>
      </c>
      <c r="X1339" s="21">
        <v>0.76987314224243164</v>
      </c>
      <c r="Y1339" s="21">
        <v>0.67242187261581421</v>
      </c>
      <c r="Z1339" s="21">
        <v>0.62816393375396729</v>
      </c>
      <c r="AA1339" s="21">
        <v>0.620216965675354</v>
      </c>
      <c r="AB1339" s="21">
        <v>0.56754547357559204</v>
      </c>
      <c r="AC1339" s="21">
        <v>0.50418758392333984</v>
      </c>
      <c r="AD1339" s="21">
        <v>0.44618743658065796</v>
      </c>
      <c r="AE1339" s="21">
        <v>-6.1440818011760712E-2</v>
      </c>
      <c r="AF1339" s="21">
        <v>-4.1677244007587433E-2</v>
      </c>
      <c r="AG1339" s="21">
        <v>-2.7715250849723816E-2</v>
      </c>
      <c r="AH1339" s="21">
        <v>-1.8377494066953659E-2</v>
      </c>
      <c r="AI1339" s="21">
        <v>-2.0163752138614655E-2</v>
      </c>
      <c r="AJ1339" s="21">
        <v>-2.0029187202453613E-2</v>
      </c>
      <c r="AK1339" s="21">
        <v>-2.7063475921750069E-2</v>
      </c>
      <c r="AL1339" s="21">
        <v>-3.669038787484169E-2</v>
      </c>
      <c r="AM1339" s="21">
        <v>-5.925726518034935E-2</v>
      </c>
      <c r="AN1339" s="21">
        <v>-9.965997189283371E-2</v>
      </c>
      <c r="AO1339" s="21">
        <v>-0.15625292062759399</v>
      </c>
      <c r="AP1339" s="21">
        <v>-0.1490287184715271</v>
      </c>
      <c r="AQ1339" s="21">
        <v>-0.1350095123052597</v>
      </c>
      <c r="AR1339" s="21">
        <v>-0.23618528246879578</v>
      </c>
      <c r="AS1339" s="21">
        <v>6.8158261477947235E-2</v>
      </c>
      <c r="AT1339" s="21">
        <v>2.7623413130640984E-2</v>
      </c>
      <c r="AU1339" s="21">
        <v>-1.5297505306079984E-3</v>
      </c>
      <c r="AV1339" s="21">
        <v>8.4722124040126801E-2</v>
      </c>
      <c r="AW1339" s="21">
        <v>-8.8328130543231964E-2</v>
      </c>
      <c r="AX1339" s="21">
        <v>-8.8154397904872894E-2</v>
      </c>
      <c r="AY1339" s="21">
        <v>-0.16756534576416016</v>
      </c>
      <c r="AZ1339" s="21">
        <v>-0.14569856226444244</v>
      </c>
      <c r="BA1339" s="21">
        <v>-0.13513657450675964</v>
      </c>
      <c r="BB1339" s="21">
        <v>-0.11687318980693817</v>
      </c>
      <c r="BC1339" s="21">
        <v>-5.3950421512126923E-2</v>
      </c>
      <c r="BD1339" s="21">
        <v>-3.4885447472333908E-2</v>
      </c>
      <c r="BE1339" s="21">
        <v>-2.1446777507662773E-2</v>
      </c>
      <c r="BF1339" s="21">
        <v>-1.2744545005261898E-2</v>
      </c>
      <c r="BG1339" s="21">
        <v>-1.4993598684668541E-2</v>
      </c>
      <c r="BH1339" s="21">
        <v>-1.5368073247373104E-2</v>
      </c>
      <c r="BI1339" s="21">
        <v>-2.2377733141183853E-2</v>
      </c>
      <c r="BJ1339" s="21">
        <v>-3.1323492527008057E-2</v>
      </c>
      <c r="BK1339" s="21">
        <v>-5.279235914349556E-2</v>
      </c>
      <c r="BL1339" s="21">
        <v>-9.163627028465271E-2</v>
      </c>
      <c r="BM1339" s="21">
        <v>-0.14662781357765198</v>
      </c>
      <c r="BN1339" s="21">
        <v>-0.13794510066509247</v>
      </c>
      <c r="BO1339" s="21">
        <v>-0.12316984683275223</v>
      </c>
      <c r="BP1339" s="21">
        <v>-0.22357234358787537</v>
      </c>
      <c r="BQ1339" s="21">
        <v>8.0495312809944153E-2</v>
      </c>
      <c r="BR1339" s="21">
        <v>3.9879906922578812E-2</v>
      </c>
      <c r="BS1339" s="21">
        <v>1.0267103090882301E-2</v>
      </c>
      <c r="BT1339" s="21">
        <v>9.6057422459125519E-2</v>
      </c>
      <c r="BU1339" s="21">
        <v>-7.7220238745212555E-2</v>
      </c>
      <c r="BV1339" s="21">
        <v>-7.7728867530822754E-2</v>
      </c>
      <c r="BW1339" s="21">
        <v>-0.15770947933197021</v>
      </c>
      <c r="BX1339" s="21">
        <v>-0.13625979423522949</v>
      </c>
      <c r="BY1339" s="21">
        <v>-0.12663483619689941</v>
      </c>
      <c r="BZ1339" s="21">
        <v>-0.10928159952163696</v>
      </c>
      <c r="CA1339" s="21">
        <v>-4.8762597143650055E-2</v>
      </c>
      <c r="CB1339" s="21">
        <v>-3.0181469395756721E-2</v>
      </c>
      <c r="CC1339" s="21">
        <v>-1.7105253413319588E-2</v>
      </c>
      <c r="CD1339" s="21">
        <v>-8.8431816548109055E-3</v>
      </c>
      <c r="CE1339" s="21">
        <v>-1.1412765830755234E-2</v>
      </c>
      <c r="CF1339" s="21">
        <v>-1.2139800004661083E-2</v>
      </c>
      <c r="CG1339" s="21">
        <v>-1.9132401794195175E-2</v>
      </c>
      <c r="CH1339" s="21">
        <v>-2.760639600455761E-2</v>
      </c>
      <c r="CI1339" s="21">
        <v>-4.8314783722162247E-2</v>
      </c>
      <c r="CJ1339" s="21">
        <v>-8.6079075932502747E-2</v>
      </c>
      <c r="CK1339" s="21">
        <v>-0.13996148109436035</v>
      </c>
      <c r="CL1339" s="21">
        <v>-0.1302686333656311</v>
      </c>
      <c r="CM1339" s="21">
        <v>-0.11496972292661667</v>
      </c>
      <c r="CN1339" s="21">
        <v>-0.21483665704727173</v>
      </c>
      <c r="CO1339" s="21">
        <v>8.9039921760559082E-2</v>
      </c>
      <c r="CP1339" s="21">
        <v>4.8368718475103378E-2</v>
      </c>
      <c r="CQ1339" s="21">
        <v>1.8437568098306656E-2</v>
      </c>
      <c r="CR1339" s="21">
        <v>0.10390821099281311</v>
      </c>
      <c r="CS1339" s="21">
        <v>-6.9526948034763336E-2</v>
      </c>
      <c r="CT1339" s="21">
        <v>-7.0508182048797607E-2</v>
      </c>
      <c r="CU1339" s="21">
        <v>-0.15088333189487457</v>
      </c>
      <c r="CV1339" s="21">
        <v>-0.12972252070903778</v>
      </c>
      <c r="CW1339" s="21">
        <v>-0.12074654549360275</v>
      </c>
      <c r="CX1339" s="21">
        <v>-0.10402368754148483</v>
      </c>
      <c r="CY1339" s="21">
        <v>-4.3574772775173187E-2</v>
      </c>
      <c r="CZ1339" s="21">
        <v>-2.5477493181824684E-2</v>
      </c>
      <c r="DA1339" s="21">
        <v>-1.2763728387653828E-2</v>
      </c>
      <c r="DB1339" s="21">
        <v>-4.9418183043599129E-3</v>
      </c>
      <c r="DC1339" s="21">
        <v>-7.8319329768419266E-3</v>
      </c>
      <c r="DD1339" s="21">
        <v>-8.9115267619490623E-3</v>
      </c>
      <c r="DE1339" s="21">
        <v>-1.5887070447206497E-2</v>
      </c>
      <c r="DF1339" s="21">
        <v>-2.3889299482107162E-2</v>
      </c>
      <c r="DG1339" s="21">
        <v>-4.3837208300828934E-2</v>
      </c>
      <c r="DH1339" s="21">
        <v>-8.0521881580352783E-2</v>
      </c>
      <c r="DI1339" s="21">
        <v>-0.13329514861106873</v>
      </c>
      <c r="DJ1339" s="21">
        <v>-0.12259215861558914</v>
      </c>
      <c r="DK1339" s="21">
        <v>-0.10676959902048111</v>
      </c>
      <c r="DL1339" s="21">
        <v>-0.20610097050666809</v>
      </c>
      <c r="DM1339" s="21">
        <v>9.7584530711174011E-2</v>
      </c>
      <c r="DN1339" s="21">
        <v>5.6857530027627945E-2</v>
      </c>
      <c r="DO1339" s="21">
        <v>2.660803310573101E-2</v>
      </c>
      <c r="DP1339" s="21">
        <v>0.1117589995265007</v>
      </c>
      <c r="DQ1339" s="21">
        <v>-6.1833657324314117E-2</v>
      </c>
      <c r="DR1339" s="21">
        <v>-6.3287496566772461E-2</v>
      </c>
      <c r="DS1339" s="21">
        <v>-0.14405718445777893</v>
      </c>
      <c r="DT1339" s="21">
        <v>-0.12318525463342667</v>
      </c>
      <c r="DU1339" s="21">
        <v>-0.11485826224088669</v>
      </c>
      <c r="DV1339" s="21">
        <v>-9.8765775561332703E-2</v>
      </c>
      <c r="DW1339" s="21">
        <v>-3.6084376275539398E-2</v>
      </c>
      <c r="DX1339" s="21">
        <v>-1.8685696646571159E-2</v>
      </c>
      <c r="DY1339" s="21">
        <v>-6.4952564425766468E-3</v>
      </c>
      <c r="DZ1339" s="21">
        <v>6.9113093195483088E-4</v>
      </c>
      <c r="EA1339" s="21">
        <v>-2.6617799885571003E-3</v>
      </c>
      <c r="EB1339" s="21">
        <v>-4.2504123412072659E-3</v>
      </c>
      <c r="EC1339" s="21">
        <v>-1.1201326735317707E-2</v>
      </c>
      <c r="ED1339" s="21">
        <v>-1.852240227162838E-2</v>
      </c>
      <c r="EE1339" s="21">
        <v>-3.7372302263975143E-2</v>
      </c>
      <c r="EF1339" s="21">
        <v>-7.2498179972171783E-2</v>
      </c>
      <c r="EG1339" s="21">
        <v>-0.12367004156112671</v>
      </c>
      <c r="EH1339" s="21">
        <v>-0.1115085557103157</v>
      </c>
      <c r="EI1339" s="21">
        <v>-9.4929926097393036E-2</v>
      </c>
      <c r="EJ1339" s="21">
        <v>-0.19348803162574768</v>
      </c>
      <c r="EK1339" s="21">
        <v>0.10992158204317093</v>
      </c>
      <c r="EL1339" s="21">
        <v>6.9114021956920624E-2</v>
      </c>
      <c r="EM1339" s="21">
        <v>3.8404885679483414E-2</v>
      </c>
      <c r="EN1339" s="21">
        <v>0.12309429794549942</v>
      </c>
      <c r="EO1339" s="21">
        <v>-5.0725765526294708E-2</v>
      </c>
      <c r="EP1339" s="21">
        <v>-5.2861966192722321E-2</v>
      </c>
      <c r="EQ1339" s="21">
        <v>-0.13420131802558899</v>
      </c>
      <c r="ER1339" s="21">
        <v>-0.11374647915363312</v>
      </c>
      <c r="ES1339" s="21">
        <v>-0.10635651648044586</v>
      </c>
      <c r="ET1339" s="21">
        <v>-9.1174185276031494E-2</v>
      </c>
      <c r="EU1339" s="21">
        <v>77.112016293279027</v>
      </c>
      <c r="EV1339" s="21">
        <v>76.221992492675781</v>
      </c>
      <c r="EW1339" s="21">
        <v>75.602851323828915</v>
      </c>
      <c r="EX1339" s="21">
        <v>74.158859252929688</v>
      </c>
      <c r="EY1339" s="21">
        <v>74.107940673828125</v>
      </c>
      <c r="EZ1339" s="21">
        <v>74.841140747070313</v>
      </c>
      <c r="FA1339" s="21">
        <v>75.205703735351563</v>
      </c>
      <c r="FB1339" s="21">
        <v>75.101829528808594</v>
      </c>
      <c r="FC1339" s="21">
        <v>84.327903747558594</v>
      </c>
      <c r="FD1339" s="21">
        <v>91.40325927734375</v>
      </c>
      <c r="FE1339" s="21">
        <v>97.452140808105469</v>
      </c>
      <c r="FF1339" s="21">
        <v>101.41344451904297</v>
      </c>
      <c r="FG1339" s="21">
        <v>102.72505187988281</v>
      </c>
      <c r="FH1339" s="21">
        <v>102.51527404785156</v>
      </c>
      <c r="FI1339" s="21">
        <v>103.87372589111328</v>
      </c>
      <c r="FJ1339" s="21">
        <v>103.44195556640625</v>
      </c>
      <c r="FK1339" s="21">
        <v>100.94297027587891</v>
      </c>
      <c r="FL1339" s="21">
        <v>97.114051818847656</v>
      </c>
      <c r="FM1339" s="21">
        <v>92.613037109375</v>
      </c>
      <c r="FN1339" s="21">
        <v>85.368637084960938</v>
      </c>
      <c r="FO1339" s="21">
        <v>80.879837036132813</v>
      </c>
      <c r="FP1339" s="21">
        <v>78.584518432617188</v>
      </c>
      <c r="FQ1339" s="21">
        <v>76.953155517578125</v>
      </c>
      <c r="FR1339" s="21">
        <v>75.804481506347656</v>
      </c>
      <c r="FS1339" s="21">
        <v>0.3461972177028656</v>
      </c>
      <c r="FT1339" s="21"/>
      <c r="FU1339" s="21">
        <v>2.570120245218277E-2</v>
      </c>
      <c r="FV1339" t="s">
        <v>294</v>
      </c>
      <c r="FW1339" s="21"/>
      <c r="FX1339">
        <f t="shared" si="60"/>
        <v>0.70881758928298955</v>
      </c>
      <c r="FY1339">
        <f t="shared" si="61"/>
        <v>-3.371453657746315E-2</v>
      </c>
      <c r="FZ1339">
        <f t="shared" si="62"/>
        <v>91.383706665039057</v>
      </c>
    </row>
    <row r="1340" spans="1:182" x14ac:dyDescent="0.2">
      <c r="A1340" t="s">
        <v>227</v>
      </c>
      <c r="B1340" t="s">
        <v>0</v>
      </c>
      <c r="C1340" t="s">
        <v>284</v>
      </c>
      <c r="D1340" t="s">
        <v>278</v>
      </c>
      <c r="E1340" t="s">
        <v>219</v>
      </c>
      <c r="F1340" s="21">
        <v>343</v>
      </c>
      <c r="G1340" s="21">
        <v>0.39170148968696594</v>
      </c>
      <c r="H1340" s="21">
        <v>0.34114336967468262</v>
      </c>
      <c r="I1340" s="21">
        <v>0.29989528656005859</v>
      </c>
      <c r="J1340" s="21">
        <v>0.28024283051490784</v>
      </c>
      <c r="K1340" s="21">
        <v>0.25250232219696045</v>
      </c>
      <c r="L1340" s="21">
        <v>0.23796236515045166</v>
      </c>
      <c r="M1340" s="21">
        <v>0.23400987684726715</v>
      </c>
      <c r="N1340" s="21">
        <v>0.24938055872917175</v>
      </c>
      <c r="O1340" s="21">
        <v>0.28032362461090088</v>
      </c>
      <c r="P1340" s="21">
        <v>0.33558669686317444</v>
      </c>
      <c r="Q1340" s="21">
        <v>0.38579383492469788</v>
      </c>
      <c r="R1340" s="21">
        <v>0.46278199553489685</v>
      </c>
      <c r="S1340" s="21">
        <v>0.48451235890388489</v>
      </c>
      <c r="T1340" s="21">
        <v>0.53717279434204102</v>
      </c>
      <c r="U1340" s="21">
        <v>0.59644037485122681</v>
      </c>
      <c r="V1340" s="21">
        <v>0.60308271646499634</v>
      </c>
      <c r="W1340" s="21">
        <v>0.58930450677871704</v>
      </c>
      <c r="X1340" s="21">
        <v>0.5072319507598877</v>
      </c>
      <c r="Y1340" s="21">
        <v>0.45954492688179016</v>
      </c>
      <c r="Z1340" s="21">
        <v>0.44332700967788696</v>
      </c>
      <c r="AA1340" s="21">
        <v>0.45851776003837585</v>
      </c>
      <c r="AB1340" s="21">
        <v>0.44713166356086731</v>
      </c>
      <c r="AC1340" s="21">
        <v>0.41299456357955933</v>
      </c>
      <c r="AD1340" s="21">
        <v>0.36237236857414246</v>
      </c>
      <c r="AE1340" s="21">
        <v>-9.6619851887226105E-2</v>
      </c>
      <c r="AF1340" s="21">
        <v>-5.741678923368454E-2</v>
      </c>
      <c r="AG1340" s="21">
        <v>-3.8109693676233292E-2</v>
      </c>
      <c r="AH1340" s="21">
        <v>-3.6692585796117783E-2</v>
      </c>
      <c r="AI1340" s="21">
        <v>-2.4226075038313866E-2</v>
      </c>
      <c r="AJ1340" s="21">
        <v>-1.681491918861866E-2</v>
      </c>
      <c r="AK1340" s="21">
        <v>-1.565544493496418E-2</v>
      </c>
      <c r="AL1340" s="21">
        <v>-7.9343952238559723E-3</v>
      </c>
      <c r="AM1340" s="21">
        <v>-3.1540378928184509E-2</v>
      </c>
      <c r="AN1340" s="21">
        <v>-3.0071426182985306E-2</v>
      </c>
      <c r="AO1340" s="21">
        <v>-2.6575338095426559E-2</v>
      </c>
      <c r="AP1340" s="21">
        <v>-1.5473487786948681E-2</v>
      </c>
      <c r="AQ1340" s="21">
        <v>-4.3767396360635757E-2</v>
      </c>
      <c r="AR1340" s="21">
        <v>-6.622450053691864E-2</v>
      </c>
      <c r="AS1340" s="21">
        <v>0.11519770324230194</v>
      </c>
      <c r="AT1340" s="21">
        <v>0.11387915909290314</v>
      </c>
      <c r="AU1340" s="21">
        <v>8.5552580654621124E-2</v>
      </c>
      <c r="AV1340" s="21">
        <v>0.1053469181060791</v>
      </c>
      <c r="AW1340" s="21">
        <v>-1.9937865436077118E-3</v>
      </c>
      <c r="AX1340" s="21">
        <v>-8.003702387213707E-3</v>
      </c>
      <c r="AY1340" s="21">
        <v>-5.503043532371521E-2</v>
      </c>
      <c r="AZ1340" s="21">
        <v>-3.8614016026258469E-2</v>
      </c>
      <c r="BA1340" s="21">
        <v>-1.9642185419797897E-2</v>
      </c>
      <c r="BB1340" s="21">
        <v>-1.205910462886095E-2</v>
      </c>
      <c r="BC1340" s="21">
        <v>-8.9803487062454224E-2</v>
      </c>
      <c r="BD1340" s="21">
        <v>-5.129459872841835E-2</v>
      </c>
      <c r="BE1340" s="21">
        <v>-3.2597903162240982E-2</v>
      </c>
      <c r="BF1340" s="21">
        <v>-3.1661953777074814E-2</v>
      </c>
      <c r="BG1340" s="21">
        <v>-1.9647708162665367E-2</v>
      </c>
      <c r="BH1340" s="21">
        <v>-1.2516256421804428E-2</v>
      </c>
      <c r="BI1340" s="21">
        <v>-1.1386793106794357E-2</v>
      </c>
      <c r="BJ1340" s="21">
        <v>-3.5665484610944986E-3</v>
      </c>
      <c r="BK1340" s="21">
        <v>-2.6377534493803978E-2</v>
      </c>
      <c r="BL1340" s="21">
        <v>-2.4212900549173355E-2</v>
      </c>
      <c r="BM1340" s="21">
        <v>-2.0080704241991043E-2</v>
      </c>
      <c r="BN1340" s="21">
        <v>-8.070710115134716E-3</v>
      </c>
      <c r="BO1340" s="21">
        <v>-3.5952255129814148E-2</v>
      </c>
      <c r="BP1340" s="21">
        <v>-5.7905938476324081E-2</v>
      </c>
      <c r="BQ1340" s="21">
        <v>0.1234738826751709</v>
      </c>
      <c r="BR1340" s="21">
        <v>0.12195141613483429</v>
      </c>
      <c r="BS1340" s="21">
        <v>9.3524046242237091E-2</v>
      </c>
      <c r="BT1340" s="21">
        <v>0.11333856731653214</v>
      </c>
      <c r="BU1340" s="21">
        <v>5.8527705259621143E-3</v>
      </c>
      <c r="BV1340" s="21">
        <v>-6.9684500340372324E-4</v>
      </c>
      <c r="BW1340" s="21">
        <v>-4.8258669674396515E-2</v>
      </c>
      <c r="BX1340" s="21">
        <v>-3.2312318682670593E-2</v>
      </c>
      <c r="BY1340" s="21">
        <v>-1.3837705366313457E-2</v>
      </c>
      <c r="BZ1340" s="21">
        <v>-6.8964539095759392E-3</v>
      </c>
      <c r="CA1340" s="21">
        <v>-8.5082493722438812E-2</v>
      </c>
      <c r="CB1340" s="21">
        <v>-4.7054391354322433E-2</v>
      </c>
      <c r="CC1340" s="21">
        <v>-2.8780456632375717E-2</v>
      </c>
      <c r="CD1340" s="21">
        <v>-2.817775122821331E-2</v>
      </c>
      <c r="CE1340" s="21">
        <v>-1.6476744785904884E-2</v>
      </c>
      <c r="CF1340" s="21">
        <v>-9.5390155911445618E-3</v>
      </c>
      <c r="CG1340" s="21">
        <v>-8.4303375333547592E-3</v>
      </c>
      <c r="CH1340" s="21">
        <v>-5.4139102576300502E-4</v>
      </c>
      <c r="CI1340" s="21">
        <v>-2.2801762446761131E-2</v>
      </c>
      <c r="CJ1340" s="21">
        <v>-2.0155303180217743E-2</v>
      </c>
      <c r="CK1340" s="21">
        <v>-1.558254100382328E-2</v>
      </c>
      <c r="CL1340" s="21">
        <v>-2.9435690958052874E-3</v>
      </c>
      <c r="CM1340" s="21">
        <v>-3.0539510771632195E-2</v>
      </c>
      <c r="CN1340" s="21">
        <v>-5.2144523710012436E-2</v>
      </c>
      <c r="CO1340" s="21">
        <v>0.12920594215393066</v>
      </c>
      <c r="CP1340" s="21">
        <v>0.12754224240779877</v>
      </c>
      <c r="CQ1340" s="21">
        <v>9.9045060575008392E-2</v>
      </c>
      <c r="CR1340" s="21">
        <v>0.11887355893850327</v>
      </c>
      <c r="CS1340" s="21">
        <v>1.1287271976470947E-2</v>
      </c>
      <c r="CT1340" s="21">
        <v>4.3638618662953377E-3</v>
      </c>
      <c r="CU1340" s="21">
        <v>-4.356856644153595E-2</v>
      </c>
      <c r="CV1340" s="21">
        <v>-2.7947781607508659E-2</v>
      </c>
      <c r="CW1340" s="21">
        <v>-9.8175397142767906E-3</v>
      </c>
      <c r="CX1340" s="21">
        <v>-3.3208176027983427E-3</v>
      </c>
      <c r="CY1340" s="21">
        <v>-8.0361500382423401E-2</v>
      </c>
      <c r="CZ1340" s="21">
        <v>-4.2814183980226517E-2</v>
      </c>
      <c r="DA1340" s="21">
        <v>-2.4963008239865303E-2</v>
      </c>
      <c r="DB1340" s="21">
        <v>-2.4693550541996956E-2</v>
      </c>
      <c r="DC1340" s="21">
        <v>-1.3305782340466976E-2</v>
      </c>
      <c r="DD1340" s="21">
        <v>-6.5617752261459827E-3</v>
      </c>
      <c r="DE1340" s="21">
        <v>-5.4738824255764484E-3</v>
      </c>
      <c r="DF1340" s="21">
        <v>2.4837662931531668E-3</v>
      </c>
      <c r="DG1340" s="21">
        <v>-1.9225990399718285E-2</v>
      </c>
      <c r="DH1340" s="21">
        <v>-1.6097705811262131E-2</v>
      </c>
      <c r="DI1340" s="21">
        <v>-1.1084376834332943E-2</v>
      </c>
      <c r="DJ1340" s="21">
        <v>2.1835719235241413E-3</v>
      </c>
      <c r="DK1340" s="21">
        <v>-2.5126766413450241E-2</v>
      </c>
      <c r="DL1340" s="21">
        <v>-4.638310894370079E-2</v>
      </c>
      <c r="DM1340" s="21">
        <v>0.13493800163269043</v>
      </c>
      <c r="DN1340" s="21">
        <v>0.13313306868076324</v>
      </c>
      <c r="DO1340" s="21">
        <v>0.10456607490777969</v>
      </c>
      <c r="DP1340" s="21">
        <v>0.1244085505604744</v>
      </c>
      <c r="DQ1340" s="21">
        <v>1.6721773892641068E-2</v>
      </c>
      <c r="DR1340" s="21">
        <v>9.4245690852403641E-3</v>
      </c>
      <c r="DS1340" s="21">
        <v>-3.8878463208675385E-2</v>
      </c>
      <c r="DT1340" s="21">
        <v>-2.3583244532346725E-2</v>
      </c>
      <c r="DU1340" s="21">
        <v>-5.7973745279014111E-3</v>
      </c>
      <c r="DV1340" s="21">
        <v>2.5481870397925377E-4</v>
      </c>
      <c r="DW1340" s="21">
        <v>-7.354513555765152E-2</v>
      </c>
      <c r="DX1340" s="21">
        <v>-3.6691993474960327E-2</v>
      </c>
      <c r="DY1340" s="21">
        <v>-1.9451219588518143E-2</v>
      </c>
      <c r="DZ1340" s="21">
        <v>-1.9662916660308838E-2</v>
      </c>
      <c r="EA1340" s="21">
        <v>-8.7274154648184776E-3</v>
      </c>
      <c r="EB1340" s="21">
        <v>-2.2631124593317509E-3</v>
      </c>
      <c r="EC1340" s="21">
        <v>-1.2052307138219476E-3</v>
      </c>
      <c r="ED1340" s="21">
        <v>6.8516130559146404E-3</v>
      </c>
      <c r="EE1340" s="21">
        <v>-1.4063145034015179E-2</v>
      </c>
      <c r="EF1340" s="21">
        <v>-1.0239181108772755E-2</v>
      </c>
      <c r="EG1340" s="21">
        <v>-4.5897429808974266E-3</v>
      </c>
      <c r="EH1340" s="21">
        <v>9.5863491296768188E-3</v>
      </c>
      <c r="EI1340" s="21">
        <v>-1.7311625182628632E-2</v>
      </c>
      <c r="EJ1340" s="21">
        <v>-3.8064543157815933E-2</v>
      </c>
      <c r="EK1340" s="21">
        <v>0.14321418106555939</v>
      </c>
      <c r="EL1340" s="21">
        <v>0.1412053257226944</v>
      </c>
      <c r="EM1340" s="21">
        <v>0.11253754049539566</v>
      </c>
      <c r="EN1340" s="21">
        <v>0.13240019977092743</v>
      </c>
      <c r="EO1340" s="21">
        <v>2.4568330496549606E-2</v>
      </c>
      <c r="EP1340" s="21">
        <v>1.6731426119804382E-2</v>
      </c>
      <c r="EQ1340" s="21">
        <v>-3.2106697559356689E-2</v>
      </c>
      <c r="ER1340" s="21">
        <v>-1.728154718875885E-2</v>
      </c>
      <c r="ES1340" s="21">
        <v>7.1057315835787449E-6</v>
      </c>
      <c r="ET1340" s="21">
        <v>5.4174694232642651E-3</v>
      </c>
      <c r="EU1340" s="21">
        <v>74.162932790224033</v>
      </c>
      <c r="EV1340" s="21">
        <v>72.743377685546875</v>
      </c>
      <c r="EW1340" s="21">
        <v>72.099796334012225</v>
      </c>
      <c r="EX1340" s="21">
        <v>71.250511169433594</v>
      </c>
      <c r="EY1340" s="21">
        <v>70.276985168457031</v>
      </c>
      <c r="EZ1340" s="21">
        <v>69.334014892578125</v>
      </c>
      <c r="FA1340" s="21">
        <v>68.678207397460938</v>
      </c>
      <c r="FB1340" s="21">
        <v>68.107940673828125</v>
      </c>
      <c r="FC1340" s="21">
        <v>71.904273986816406</v>
      </c>
      <c r="FD1340" s="21">
        <v>74.350303649902344</v>
      </c>
      <c r="FE1340" s="21">
        <v>78.588592529296875</v>
      </c>
      <c r="FF1340" s="21">
        <v>81.380851745605469</v>
      </c>
      <c r="FG1340" s="21">
        <v>81.741340637207031</v>
      </c>
      <c r="FH1340" s="21">
        <v>81.934829711914063</v>
      </c>
      <c r="FI1340" s="21">
        <v>81.53564453125</v>
      </c>
      <c r="FJ1340" s="21">
        <v>81.215888977050781</v>
      </c>
      <c r="FK1340" s="21">
        <v>79.75152587890625</v>
      </c>
      <c r="FL1340" s="21">
        <v>78.164970397949219</v>
      </c>
      <c r="FM1340" s="21">
        <v>75.380851745605469</v>
      </c>
      <c r="FN1340" s="21">
        <v>73.429733276367188</v>
      </c>
      <c r="FO1340" s="21">
        <v>71.955192565917969</v>
      </c>
      <c r="FP1340" s="21">
        <v>71.663948059082031</v>
      </c>
      <c r="FQ1340" s="21">
        <v>70.879837036132813</v>
      </c>
      <c r="FR1340" s="21">
        <v>70.716903686523438</v>
      </c>
      <c r="FS1340" s="21">
        <v>0.21835336089134216</v>
      </c>
      <c r="FT1340" s="21"/>
      <c r="FU1340" s="21">
        <v>1.9966287538409233E-2</v>
      </c>
      <c r="FV1340" t="s">
        <v>294</v>
      </c>
      <c r="FW1340" s="21"/>
      <c r="FX1340">
        <f t="shared" si="60"/>
        <v>0.49158523082733152</v>
      </c>
      <c r="FY1340">
        <f t="shared" si="61"/>
        <v>3.8000237382948401E-2</v>
      </c>
      <c r="FZ1340">
        <f t="shared" si="62"/>
        <v>75.736454772949216</v>
      </c>
    </row>
    <row r="1341" spans="1:182" x14ac:dyDescent="0.2">
      <c r="A1341" t="s">
        <v>227</v>
      </c>
      <c r="B1341" t="s">
        <v>0</v>
      </c>
      <c r="C1341" t="s">
        <v>282</v>
      </c>
      <c r="D1341" t="s">
        <v>278</v>
      </c>
      <c r="E1341" t="s">
        <v>219</v>
      </c>
      <c r="F1341" s="21">
        <v>12487</v>
      </c>
      <c r="G1341" s="21">
        <v>12.593535423278809</v>
      </c>
      <c r="H1341" s="21">
        <v>11.142202377319336</v>
      </c>
      <c r="I1341" s="21">
        <v>10.039403915405273</v>
      </c>
      <c r="J1341" s="21">
        <v>9.2006254196166992</v>
      </c>
      <c r="K1341" s="21">
        <v>8.6655550003051758</v>
      </c>
      <c r="L1341" s="21">
        <v>8.2732839584350586</v>
      </c>
      <c r="M1341" s="21">
        <v>8.189173698425293</v>
      </c>
      <c r="N1341" s="21">
        <v>8.6852445602416992</v>
      </c>
      <c r="O1341" s="21">
        <v>9.8403444290161133</v>
      </c>
      <c r="P1341" s="21">
        <v>11.19718074798584</v>
      </c>
      <c r="Q1341" s="21">
        <v>12.276037216186523</v>
      </c>
      <c r="R1341" s="21">
        <v>13.472468376159668</v>
      </c>
      <c r="S1341" s="21">
        <v>14.39382266998291</v>
      </c>
      <c r="T1341" s="21">
        <v>15.095810890197754</v>
      </c>
      <c r="U1341" s="21">
        <v>15.066879272460938</v>
      </c>
      <c r="V1341" s="21">
        <v>14.995378494262695</v>
      </c>
      <c r="W1341" s="21">
        <v>14.778777122497559</v>
      </c>
      <c r="X1341" s="21">
        <v>14.452757835388184</v>
      </c>
      <c r="Y1341" s="21">
        <v>14.219070434570313</v>
      </c>
      <c r="Z1341" s="21">
        <v>14.210426330566406</v>
      </c>
      <c r="AA1341" s="21">
        <v>13.951623916625977</v>
      </c>
      <c r="AB1341" s="21">
        <v>13.375432968139648</v>
      </c>
      <c r="AC1341" s="21">
        <v>12.025054931640625</v>
      </c>
      <c r="AD1341" s="21">
        <v>10.557119369506836</v>
      </c>
      <c r="AE1341" s="21">
        <v>-0.4050649106502533</v>
      </c>
      <c r="AF1341" s="21">
        <v>-0.3718409538269043</v>
      </c>
      <c r="AG1341" s="21">
        <v>-0.25423461198806763</v>
      </c>
      <c r="AH1341" s="21">
        <v>-0.15908257663249969</v>
      </c>
      <c r="AI1341" s="21">
        <v>1.8120437860488892E-2</v>
      </c>
      <c r="AJ1341" s="21">
        <v>-1.8674664199352264E-2</v>
      </c>
      <c r="AK1341" s="21">
        <v>-4.1929040104150772E-2</v>
      </c>
      <c r="AL1341" s="21">
        <v>1.1382049880921841E-2</v>
      </c>
      <c r="AM1341" s="21">
        <v>0.14026899635791779</v>
      </c>
      <c r="AN1341" s="21">
        <v>0.20881961286067963</v>
      </c>
      <c r="AO1341" s="21">
        <v>-1.0410694405436516E-2</v>
      </c>
      <c r="AP1341" s="21">
        <v>-0.18261118233203888</v>
      </c>
      <c r="AQ1341" s="21">
        <v>-0.37407112121582031</v>
      </c>
      <c r="AR1341" s="21">
        <v>-0.42443510890007019</v>
      </c>
      <c r="AS1341" s="21">
        <v>0.71143203973770142</v>
      </c>
      <c r="AT1341" s="21">
        <v>0.90519452095031738</v>
      </c>
      <c r="AU1341" s="21">
        <v>0.91108739376068115</v>
      </c>
      <c r="AV1341" s="21">
        <v>0.66551238298416138</v>
      </c>
      <c r="AW1341" s="21">
        <v>2.4852035567164421E-2</v>
      </c>
      <c r="AX1341" s="21">
        <v>-0.14245624840259552</v>
      </c>
      <c r="AY1341" s="21">
        <v>-0.26956641674041748</v>
      </c>
      <c r="AZ1341" s="21">
        <v>-0.40303292870521545</v>
      </c>
      <c r="BA1341" s="21">
        <v>-0.29656949639320374</v>
      </c>
      <c r="BB1341" s="21">
        <v>-2.2647099569439888E-2</v>
      </c>
      <c r="BC1341" s="21">
        <v>-0.31994897127151489</v>
      </c>
      <c r="BD1341" s="21">
        <v>-0.2953931987285614</v>
      </c>
      <c r="BE1341" s="21">
        <v>-0.18540892004966736</v>
      </c>
      <c r="BF1341" s="21">
        <v>-9.6265062689781189E-2</v>
      </c>
      <c r="BG1341" s="21">
        <v>7.5290501117706299E-2</v>
      </c>
      <c r="BH1341" s="21">
        <v>3.5002738237380981E-2</v>
      </c>
      <c r="BI1341" s="21">
        <v>1.1373613961040974E-2</v>
      </c>
      <c r="BJ1341" s="21">
        <v>6.5923355519771576E-2</v>
      </c>
      <c r="BK1341" s="21">
        <v>0.20473745465278625</v>
      </c>
      <c r="BL1341" s="21">
        <v>0.28197503089904785</v>
      </c>
      <c r="BM1341" s="21">
        <v>7.0687800645828247E-2</v>
      </c>
      <c r="BN1341" s="21">
        <v>-9.0172700583934784E-2</v>
      </c>
      <c r="BO1341" s="21">
        <v>-0.2764834463596344</v>
      </c>
      <c r="BP1341" s="21">
        <v>-0.32056117057800293</v>
      </c>
      <c r="BQ1341" s="21">
        <v>0.8147767186164856</v>
      </c>
      <c r="BR1341" s="21">
        <v>1.0059927701950073</v>
      </c>
      <c r="BS1341" s="21">
        <v>1.0106271505355835</v>
      </c>
      <c r="BT1341" s="21">
        <v>0.7653040885925293</v>
      </c>
      <c r="BU1341" s="21">
        <v>0.12283199280500412</v>
      </c>
      <c r="BV1341" s="21">
        <v>-5.1215525716543198E-2</v>
      </c>
      <c r="BW1341" s="21">
        <v>-0.18500740826129913</v>
      </c>
      <c r="BX1341" s="21">
        <v>-0.32434362173080444</v>
      </c>
      <c r="BY1341" s="21">
        <v>-0.22408895194530487</v>
      </c>
      <c r="BZ1341" s="21">
        <v>4.1818920522928238E-2</v>
      </c>
      <c r="CA1341" s="21">
        <v>-0.26099792122840881</v>
      </c>
      <c r="CB1341" s="21">
        <v>-0.24244572222232819</v>
      </c>
      <c r="CC1341" s="21">
        <v>-0.13774044811725616</v>
      </c>
      <c r="CD1341" s="21">
        <v>-5.275784432888031E-2</v>
      </c>
      <c r="CE1341" s="21">
        <v>0.11488631367683411</v>
      </c>
      <c r="CF1341" s="21">
        <v>7.2179540991783142E-2</v>
      </c>
      <c r="CG1341" s="21">
        <v>4.829087108373642E-2</v>
      </c>
      <c r="CH1341" s="21">
        <v>0.1036984920501709</v>
      </c>
      <c r="CI1341" s="21">
        <v>0.24938811361789703</v>
      </c>
      <c r="CJ1341" s="21">
        <v>0.33264222741127014</v>
      </c>
      <c r="CK1341" s="21">
        <v>0.12685637176036835</v>
      </c>
      <c r="CL1341" s="21">
        <v>-2.6150090619921684E-2</v>
      </c>
      <c r="CM1341" s="21">
        <v>-0.2088945060968399</v>
      </c>
      <c r="CN1341" s="21">
        <v>-0.24861840903759003</v>
      </c>
      <c r="CO1341" s="21">
        <v>0.88635289669036865</v>
      </c>
      <c r="CP1341" s="21">
        <v>1.0758054256439209</v>
      </c>
      <c r="CQ1341" s="21">
        <v>1.0795680284500122</v>
      </c>
      <c r="CR1341" s="21">
        <v>0.83441954851150513</v>
      </c>
      <c r="CS1341" s="21">
        <v>0.19069261848926544</v>
      </c>
      <c r="CT1341" s="21">
        <v>1.1977521702647209E-2</v>
      </c>
      <c r="CU1341" s="21">
        <v>-0.12644208967685699</v>
      </c>
      <c r="CV1341" s="21">
        <v>-0.26984363794326782</v>
      </c>
      <c r="CW1341" s="21">
        <v>-0.17388914525508881</v>
      </c>
      <c r="CX1341" s="21">
        <v>8.6467891931533813E-2</v>
      </c>
      <c r="CY1341" s="21">
        <v>-0.20204687118530273</v>
      </c>
      <c r="CZ1341" s="21">
        <v>-0.18949824571609497</v>
      </c>
      <c r="DA1341" s="21">
        <v>-9.0071976184844971E-2</v>
      </c>
      <c r="DB1341" s="21">
        <v>-9.2506231740117073E-3</v>
      </c>
      <c r="DC1341" s="21">
        <v>0.15448212623596191</v>
      </c>
      <c r="DD1341" s="21">
        <v>0.1093563437461853</v>
      </c>
      <c r="DE1341" s="21">
        <v>8.5208125412464142E-2</v>
      </c>
      <c r="DF1341" s="21">
        <v>0.14147363603115082</v>
      </c>
      <c r="DG1341" s="21">
        <v>0.29403877258300781</v>
      </c>
      <c r="DH1341" s="21">
        <v>0.38330942392349243</v>
      </c>
      <c r="DI1341" s="21">
        <v>0.18302494287490845</v>
      </c>
      <c r="DJ1341" s="21">
        <v>3.7872519344091415E-2</v>
      </c>
      <c r="DK1341" s="21">
        <v>-0.1413055807352066</v>
      </c>
      <c r="DL1341" s="21">
        <v>-0.17667563259601593</v>
      </c>
      <c r="DM1341" s="21">
        <v>0.95792907476425171</v>
      </c>
      <c r="DN1341" s="21">
        <v>1.1456180810928345</v>
      </c>
      <c r="DO1341" s="21">
        <v>1.1485089063644409</v>
      </c>
      <c r="DP1341" s="21">
        <v>0.90353500843048096</v>
      </c>
      <c r="DQ1341" s="21">
        <v>0.25855323672294617</v>
      </c>
      <c r="DR1341" s="21">
        <v>7.5170569121837616E-2</v>
      </c>
      <c r="DS1341" s="21">
        <v>-6.7876771092414856E-2</v>
      </c>
      <c r="DT1341" s="21">
        <v>-0.2153436690568924</v>
      </c>
      <c r="DU1341" s="21">
        <v>-0.12368934601545334</v>
      </c>
      <c r="DV1341" s="21">
        <v>0.13111686706542969</v>
      </c>
      <c r="DW1341" s="21">
        <v>-0.11693092435598373</v>
      </c>
      <c r="DX1341" s="21">
        <v>-0.11305049061775208</v>
      </c>
      <c r="DY1341" s="21">
        <v>-2.1246269345283508E-2</v>
      </c>
      <c r="DZ1341" s="21">
        <v>5.3566895425319672E-2</v>
      </c>
      <c r="EA1341" s="21">
        <v>0.21165218949317932</v>
      </c>
      <c r="EB1341" s="21">
        <v>0.16303375363349915</v>
      </c>
      <c r="EC1341" s="21">
        <v>0.13851077854633331</v>
      </c>
      <c r="ED1341" s="21">
        <v>0.19601494073867798</v>
      </c>
      <c r="EE1341" s="21">
        <v>0.35850721597671509</v>
      </c>
      <c r="EF1341" s="21">
        <v>0.45646485686302185</v>
      </c>
      <c r="EG1341" s="21">
        <v>0.26412343978881836</v>
      </c>
      <c r="EH1341" s="21">
        <v>0.13031099736690521</v>
      </c>
      <c r="EI1341" s="21">
        <v>-4.3717894703149796E-2</v>
      </c>
      <c r="EJ1341" s="21">
        <v>-7.2801701724529266E-2</v>
      </c>
      <c r="EK1341" s="21">
        <v>1.0612736940383911</v>
      </c>
      <c r="EL1341" s="21">
        <v>1.2464163303375244</v>
      </c>
      <c r="EM1341" s="21">
        <v>1.2480486631393433</v>
      </c>
      <c r="EN1341" s="21">
        <v>1.0033266544342041</v>
      </c>
      <c r="EO1341" s="21">
        <v>0.35653319954872131</v>
      </c>
      <c r="EP1341" s="21">
        <v>0.16641129553318024</v>
      </c>
      <c r="EQ1341" s="21">
        <v>1.6682248562574387E-2</v>
      </c>
      <c r="ER1341" s="21">
        <v>-0.13665436208248138</v>
      </c>
      <c r="ES1341" s="21">
        <v>-5.1208801567554474E-2</v>
      </c>
      <c r="ET1341" s="21">
        <v>0.19558288156986237</v>
      </c>
      <c r="EU1341" s="21">
        <v>74.162932790224033</v>
      </c>
      <c r="EV1341" s="21">
        <v>72.743377685546875</v>
      </c>
      <c r="EW1341" s="21">
        <v>72.099796334012225</v>
      </c>
      <c r="EX1341" s="21">
        <v>71.250511169433594</v>
      </c>
      <c r="EY1341" s="21">
        <v>70.276985168457031</v>
      </c>
      <c r="EZ1341" s="21">
        <v>69.334014892578125</v>
      </c>
      <c r="FA1341" s="21">
        <v>68.678207397460938</v>
      </c>
      <c r="FB1341" s="21">
        <v>68.107940673828125</v>
      </c>
      <c r="FC1341" s="21">
        <v>71.904273986816406</v>
      </c>
      <c r="FD1341" s="21">
        <v>74.350303649902344</v>
      </c>
      <c r="FE1341" s="21">
        <v>78.588592529296875</v>
      </c>
      <c r="FF1341" s="21">
        <v>81.380851745605469</v>
      </c>
      <c r="FG1341" s="21">
        <v>81.741340637207031</v>
      </c>
      <c r="FH1341" s="21">
        <v>81.934829711914063</v>
      </c>
      <c r="FI1341" s="21">
        <v>81.53564453125</v>
      </c>
      <c r="FJ1341" s="21">
        <v>81.215888977050781</v>
      </c>
      <c r="FK1341" s="21">
        <v>79.75152587890625</v>
      </c>
      <c r="FL1341" s="21">
        <v>78.164970397949219</v>
      </c>
      <c r="FM1341" s="21">
        <v>75.380851745605469</v>
      </c>
      <c r="FN1341" s="21">
        <v>73.429733276367188</v>
      </c>
      <c r="FO1341" s="21">
        <v>71.955192565917969</v>
      </c>
      <c r="FP1341" s="21">
        <v>71.663948059082031</v>
      </c>
      <c r="FQ1341" s="21">
        <v>70.879837036132813</v>
      </c>
      <c r="FR1341" s="21">
        <v>70.716903686523438</v>
      </c>
      <c r="FS1341" s="21">
        <v>1.3329380750656128</v>
      </c>
      <c r="FT1341" s="21"/>
      <c r="FU1341" s="21">
        <v>0.11122500896453857</v>
      </c>
      <c r="FV1341" t="s">
        <v>294</v>
      </c>
      <c r="FW1341" s="21"/>
      <c r="FX1341">
        <f t="shared" si="60"/>
        <v>14.322531127929688</v>
      </c>
      <c r="FY1341">
        <f t="shared" si="61"/>
        <v>0.39804312549531462</v>
      </c>
      <c r="FZ1341">
        <f t="shared" si="62"/>
        <v>75.736454772949216</v>
      </c>
    </row>
    <row r="1342" spans="1:182" x14ac:dyDescent="0.2">
      <c r="A1342" t="s">
        <v>227</v>
      </c>
      <c r="B1342" t="s">
        <v>0</v>
      </c>
      <c r="C1342" t="s">
        <v>283</v>
      </c>
      <c r="D1342" t="s">
        <v>278</v>
      </c>
      <c r="E1342" t="s">
        <v>219</v>
      </c>
      <c r="F1342" s="21">
        <v>12830</v>
      </c>
      <c r="G1342" s="21">
        <v>13.123419761657715</v>
      </c>
      <c r="H1342" s="21">
        <v>11.589252471923828</v>
      </c>
      <c r="I1342" s="21">
        <v>10.41213321685791</v>
      </c>
      <c r="J1342" s="21">
        <v>9.5639286041259766</v>
      </c>
      <c r="K1342" s="21">
        <v>8.9617443084716797</v>
      </c>
      <c r="L1342" s="21">
        <v>8.5435676574707031</v>
      </c>
      <c r="M1342" s="21">
        <v>8.4505481719970703</v>
      </c>
      <c r="N1342" s="21">
        <v>8.9672555923461914</v>
      </c>
      <c r="O1342" s="21">
        <v>10.150925636291504</v>
      </c>
      <c r="P1342" s="21">
        <v>11.617341995239258</v>
      </c>
      <c r="Q1342" s="21">
        <v>12.808507919311523</v>
      </c>
      <c r="R1342" s="21">
        <v>14.215126991271973</v>
      </c>
      <c r="S1342" s="21">
        <v>15.147409439086914</v>
      </c>
      <c r="T1342" s="21">
        <v>16.002817153930664</v>
      </c>
      <c r="U1342" s="21">
        <v>16.214466094970703</v>
      </c>
      <c r="V1342" s="21">
        <v>16.175588607788086</v>
      </c>
      <c r="W1342" s="21">
        <v>15.921576499938965</v>
      </c>
      <c r="X1342" s="21">
        <v>15.292762756347656</v>
      </c>
      <c r="Y1342" s="21">
        <v>14.886809349060059</v>
      </c>
      <c r="Z1342" s="21">
        <v>14.813708305358887</v>
      </c>
      <c r="AA1342" s="21">
        <v>14.63741397857666</v>
      </c>
      <c r="AB1342" s="21">
        <v>14.06324291229248</v>
      </c>
      <c r="AC1342" s="21">
        <v>12.687649726867676</v>
      </c>
      <c r="AD1342" s="21">
        <v>11.137998580932617</v>
      </c>
      <c r="AE1342" s="21">
        <v>-0.81650352478027344</v>
      </c>
      <c r="AF1342" s="21">
        <v>-0.62043988704681396</v>
      </c>
      <c r="AG1342" s="21">
        <v>-0.42204490303993225</v>
      </c>
      <c r="AH1342" s="21">
        <v>-0.32816481590270996</v>
      </c>
      <c r="AI1342" s="21">
        <v>-0.11067876219749451</v>
      </c>
      <c r="AJ1342" s="21">
        <v>-0.10901610553264618</v>
      </c>
      <c r="AK1342" s="21">
        <v>-0.12733876705169678</v>
      </c>
      <c r="AL1342" s="21">
        <v>-5.9884890913963318E-2</v>
      </c>
      <c r="AM1342" s="21">
        <v>-4.7772567719221115E-2</v>
      </c>
      <c r="AN1342" s="21">
        <v>1.9105486571788788E-2</v>
      </c>
      <c r="AO1342" s="21">
        <v>-0.17020955681800842</v>
      </c>
      <c r="AP1342" s="21">
        <v>-0.2900225818157196</v>
      </c>
      <c r="AQ1342" s="21">
        <v>-0.59657442569732666</v>
      </c>
      <c r="AR1342" s="21">
        <v>-0.73757290840148926</v>
      </c>
      <c r="AS1342" s="21">
        <v>1.0351938009262085</v>
      </c>
      <c r="AT1342" s="21">
        <v>1.2176464796066284</v>
      </c>
      <c r="AU1342" s="21">
        <v>1.1162077188491821</v>
      </c>
      <c r="AV1342" s="21">
        <v>0.96983253955841064</v>
      </c>
      <c r="AW1342" s="21">
        <v>-4.9679316580295563E-2</v>
      </c>
      <c r="AX1342" s="21">
        <v>-0.21161496639251709</v>
      </c>
      <c r="AY1342" s="21">
        <v>-0.53027510643005371</v>
      </c>
      <c r="AZ1342" s="21">
        <v>-0.57693362236022949</v>
      </c>
      <c r="BA1342" s="21">
        <v>-0.38620385527610779</v>
      </c>
      <c r="BB1342" s="21">
        <v>-9.9721163511276245E-2</v>
      </c>
      <c r="BC1342" s="21">
        <v>-0.67753195762634277</v>
      </c>
      <c r="BD1342" s="21">
        <v>-0.49696201086044312</v>
      </c>
      <c r="BE1342" s="21">
        <v>-0.31566125154495239</v>
      </c>
      <c r="BF1342" s="21">
        <v>-0.22977016866207123</v>
      </c>
      <c r="BG1342" s="21">
        <v>-2.2162245586514473E-2</v>
      </c>
      <c r="BH1342" s="21">
        <v>-2.8148895129561424E-2</v>
      </c>
      <c r="BI1342" s="21">
        <v>-4.595734179019928E-2</v>
      </c>
      <c r="BJ1342" s="21">
        <v>3.0395861715078354E-2</v>
      </c>
      <c r="BK1342" s="21">
        <v>6.1436410993337631E-2</v>
      </c>
      <c r="BL1342" s="21">
        <v>0.14019446074962616</v>
      </c>
      <c r="BM1342" s="21">
        <v>-3.7913057953119278E-2</v>
      </c>
      <c r="BN1342" s="21">
        <v>-0.13983242213726044</v>
      </c>
      <c r="BO1342" s="21">
        <v>-0.42980638146400452</v>
      </c>
      <c r="BP1342" s="21">
        <v>-0.56032192707061768</v>
      </c>
      <c r="BQ1342" s="21">
        <v>1.2106094360351563</v>
      </c>
      <c r="BR1342" s="21">
        <v>1.3839662075042725</v>
      </c>
      <c r="BS1342" s="21">
        <v>1.2768359184265137</v>
      </c>
      <c r="BT1342" s="21">
        <v>1.1311933994293213</v>
      </c>
      <c r="BU1342" s="21">
        <v>0.10979174822568893</v>
      </c>
      <c r="BV1342" s="21">
        <v>-6.9740347564220428E-2</v>
      </c>
      <c r="BW1342" s="21">
        <v>-0.38893803954124451</v>
      </c>
      <c r="BX1342" s="21">
        <v>-0.44863930344581604</v>
      </c>
      <c r="BY1342" s="21">
        <v>-0.27555760741233826</v>
      </c>
      <c r="BZ1342" s="21">
        <v>-1.8398816464468837E-3</v>
      </c>
      <c r="CA1342" s="21">
        <v>-0.58128064870834351</v>
      </c>
      <c r="CB1342" s="21">
        <v>-0.41144159436225891</v>
      </c>
      <c r="CC1342" s="21">
        <v>-0.24198023974895477</v>
      </c>
      <c r="CD1342" s="21">
        <v>-0.16162234544754028</v>
      </c>
      <c r="CE1342" s="21">
        <v>3.9144020527601242E-2</v>
      </c>
      <c r="CF1342" s="21">
        <v>2.7859488502144814E-2</v>
      </c>
      <c r="CG1342" s="21">
        <v>1.0407179594039917E-2</v>
      </c>
      <c r="CH1342" s="21">
        <v>9.2924036085605621E-2</v>
      </c>
      <c r="CI1342" s="21">
        <v>0.13707421720027924</v>
      </c>
      <c r="CJ1342" s="21">
        <v>0.2240603119134903</v>
      </c>
      <c r="CK1342" s="21">
        <v>5.3715094923973083E-2</v>
      </c>
      <c r="CL1342" s="21">
        <v>-3.5811163485050201E-2</v>
      </c>
      <c r="CM1342" s="21">
        <v>-0.31430333852767944</v>
      </c>
      <c r="CN1342" s="21">
        <v>-0.4375583827495575</v>
      </c>
      <c r="CO1342" s="21">
        <v>1.3321017026901245</v>
      </c>
      <c r="CP1342" s="21">
        <v>1.4991587400436401</v>
      </c>
      <c r="CQ1342" s="21">
        <v>1.3880864381790161</v>
      </c>
      <c r="CR1342" s="21">
        <v>1.242951512336731</v>
      </c>
      <c r="CS1342" s="21">
        <v>0.22024092078208923</v>
      </c>
      <c r="CT1342" s="21">
        <v>2.8521588072180748E-2</v>
      </c>
      <c r="CU1342" s="21">
        <v>-0.29104840755462646</v>
      </c>
      <c r="CV1342" s="21">
        <v>-0.35978305339813232</v>
      </c>
      <c r="CW1342" s="21">
        <v>-0.19892433285713196</v>
      </c>
      <c r="CX1342" s="21">
        <v>6.5952397882938385E-2</v>
      </c>
      <c r="CY1342" s="21">
        <v>-0.48502936959266663</v>
      </c>
      <c r="CZ1342" s="21">
        <v>-0.32592117786407471</v>
      </c>
      <c r="DA1342" s="21">
        <v>-0.16829924285411835</v>
      </c>
      <c r="DB1342" s="21">
        <v>-9.3474522233009338E-2</v>
      </c>
      <c r="DC1342" s="21">
        <v>0.10045028477907181</v>
      </c>
      <c r="DD1342" s="21">
        <v>8.3867870271205902E-2</v>
      </c>
      <c r="DE1342" s="21">
        <v>6.6771700978279114E-2</v>
      </c>
      <c r="DF1342" s="21">
        <v>0.15545220673084259</v>
      </c>
      <c r="DG1342" s="21">
        <v>0.21271201968193054</v>
      </c>
      <c r="DH1342" s="21">
        <v>0.30792617797851563</v>
      </c>
      <c r="DI1342" s="21">
        <v>0.14534324407577515</v>
      </c>
      <c r="DJ1342" s="21">
        <v>6.8210095167160034E-2</v>
      </c>
      <c r="DK1342" s="21">
        <v>-0.19880029559135437</v>
      </c>
      <c r="DL1342" s="21">
        <v>-0.3147948682308197</v>
      </c>
      <c r="DM1342" s="21">
        <v>1.4535939693450928</v>
      </c>
      <c r="DN1342" s="21">
        <v>1.6143512725830078</v>
      </c>
      <c r="DO1342" s="21">
        <v>1.4993369579315186</v>
      </c>
      <c r="DP1342" s="21">
        <v>1.3547096252441406</v>
      </c>
      <c r="DQ1342" s="21">
        <v>0.33069008588790894</v>
      </c>
      <c r="DR1342" s="21">
        <v>0.12678351998329163</v>
      </c>
      <c r="DS1342" s="21">
        <v>-0.19315877556800842</v>
      </c>
      <c r="DT1342" s="21">
        <v>-0.27092680335044861</v>
      </c>
      <c r="DU1342" s="21">
        <v>-0.12229107320308685</v>
      </c>
      <c r="DV1342" s="21">
        <v>0.13374467194080353</v>
      </c>
      <c r="DW1342" s="21">
        <v>-0.34605777263641357</v>
      </c>
      <c r="DX1342" s="21">
        <v>-0.20244331657886505</v>
      </c>
      <c r="DY1342" s="21">
        <v>-6.1915569007396698E-2</v>
      </c>
      <c r="DZ1342" s="21">
        <v>4.9201142974197865E-3</v>
      </c>
      <c r="EA1342" s="21">
        <v>0.18896679580211639</v>
      </c>
      <c r="EB1342" s="21">
        <v>0.16473507881164551</v>
      </c>
      <c r="EC1342" s="21">
        <v>0.14815312623977661</v>
      </c>
      <c r="ED1342" s="21">
        <v>0.24573296308517456</v>
      </c>
      <c r="EE1342" s="21">
        <v>0.32192099094390869</v>
      </c>
      <c r="EF1342" s="21">
        <v>0.42901512980461121</v>
      </c>
      <c r="EG1342" s="21">
        <v>0.27763974666595459</v>
      </c>
      <c r="EH1342" s="21">
        <v>0.2184002697467804</v>
      </c>
      <c r="EI1342" s="21">
        <v>-3.2032236456871033E-2</v>
      </c>
      <c r="EJ1342" s="21">
        <v>-0.13754384219646454</v>
      </c>
      <c r="EK1342" s="21">
        <v>1.6290096044540405</v>
      </c>
      <c r="EL1342" s="21">
        <v>1.7806710004806519</v>
      </c>
      <c r="EM1342" s="21">
        <v>1.6599651575088501</v>
      </c>
      <c r="EN1342" s="21">
        <v>1.5160704851150513</v>
      </c>
      <c r="EO1342" s="21">
        <v>0.49016115069389343</v>
      </c>
      <c r="EP1342" s="21">
        <v>0.26865816116333008</v>
      </c>
      <c r="EQ1342" s="21">
        <v>-5.1821686327457428E-2</v>
      </c>
      <c r="ER1342" s="21">
        <v>-0.14263248443603516</v>
      </c>
      <c r="ES1342" s="21">
        <v>-1.1644810438156128E-2</v>
      </c>
      <c r="ET1342" s="21">
        <v>0.23162595927715302</v>
      </c>
      <c r="EU1342" s="21">
        <v>74.162932790224033</v>
      </c>
      <c r="EV1342" s="21">
        <v>72.743377685546875</v>
      </c>
      <c r="EW1342" s="21">
        <v>72.099796334012225</v>
      </c>
      <c r="EX1342" s="21">
        <v>71.250511169433594</v>
      </c>
      <c r="EY1342" s="21">
        <v>70.276985168457031</v>
      </c>
      <c r="EZ1342" s="21">
        <v>69.334014892578125</v>
      </c>
      <c r="FA1342" s="21">
        <v>68.678207397460938</v>
      </c>
      <c r="FB1342" s="21">
        <v>68.107940673828125</v>
      </c>
      <c r="FC1342" s="21">
        <v>71.904273986816406</v>
      </c>
      <c r="FD1342" s="21">
        <v>74.350303649902344</v>
      </c>
      <c r="FE1342" s="21">
        <v>78.588592529296875</v>
      </c>
      <c r="FF1342" s="21">
        <v>81.380851745605469</v>
      </c>
      <c r="FG1342" s="21">
        <v>81.741340637207031</v>
      </c>
      <c r="FH1342" s="21">
        <v>81.934829711914063</v>
      </c>
      <c r="FI1342" s="21">
        <v>81.53564453125</v>
      </c>
      <c r="FJ1342" s="21">
        <v>81.215888977050781</v>
      </c>
      <c r="FK1342" s="21">
        <v>79.75152587890625</v>
      </c>
      <c r="FL1342" s="21">
        <v>78.164970397949219</v>
      </c>
      <c r="FM1342" s="21">
        <v>75.380851745605469</v>
      </c>
      <c r="FN1342" s="21">
        <v>73.429733276367188</v>
      </c>
      <c r="FO1342" s="21">
        <v>71.955192565917969</v>
      </c>
      <c r="FP1342" s="21">
        <v>71.663948059082031</v>
      </c>
      <c r="FQ1342" s="21">
        <v>70.879837036132813</v>
      </c>
      <c r="FR1342" s="21">
        <v>70.716903686523438</v>
      </c>
      <c r="FS1342" s="21">
        <v>2.0999164581298828</v>
      </c>
      <c r="FT1342" s="21"/>
      <c r="FU1342" s="21">
        <v>0.18224158883094788</v>
      </c>
      <c r="FV1342" t="s">
        <v>294</v>
      </c>
      <c r="FW1342" s="21"/>
      <c r="FX1342">
        <f t="shared" si="60"/>
        <v>15.110454177856445</v>
      </c>
      <c r="FY1342">
        <f t="shared" si="61"/>
        <v>0.51775041036307812</v>
      </c>
      <c r="FZ1342">
        <f t="shared" si="62"/>
        <v>75.736454772949216</v>
      </c>
    </row>
    <row r="1343" spans="1:182" x14ac:dyDescent="0.2">
      <c r="A1343" t="s">
        <v>227</v>
      </c>
      <c r="B1343" t="s">
        <v>0</v>
      </c>
      <c r="C1343" t="s">
        <v>283</v>
      </c>
      <c r="D1343" t="s">
        <v>279</v>
      </c>
      <c r="E1343" t="s">
        <v>219</v>
      </c>
      <c r="F1343" s="21">
        <v>12840.6669921875</v>
      </c>
      <c r="G1343" s="21">
        <v>12.320886611938477</v>
      </c>
      <c r="H1343" s="21">
        <v>10.874279022216797</v>
      </c>
      <c r="I1343" s="21">
        <v>9.8181915283203125</v>
      </c>
      <c r="J1343" s="21">
        <v>9.0118923187255859</v>
      </c>
      <c r="K1343" s="21">
        <v>8.4896392822265625</v>
      </c>
      <c r="L1343" s="21">
        <v>8.1778631210327148</v>
      </c>
      <c r="M1343" s="21">
        <v>8.1897239685058594</v>
      </c>
      <c r="N1343" s="21">
        <v>8.9174919128417969</v>
      </c>
      <c r="O1343" s="21">
        <v>10.407432556152344</v>
      </c>
      <c r="P1343" s="21">
        <v>12.302236557006836</v>
      </c>
      <c r="Q1343" s="21">
        <v>14.269695281982422</v>
      </c>
      <c r="R1343" s="21">
        <v>16.415037155151367</v>
      </c>
      <c r="S1343" s="21">
        <v>18.244871139526367</v>
      </c>
      <c r="T1343" s="21">
        <v>19.687801361083984</v>
      </c>
      <c r="U1343" s="21">
        <v>20.637472152709961</v>
      </c>
      <c r="V1343" s="21">
        <v>20.753280639648438</v>
      </c>
      <c r="W1343" s="21">
        <v>20.492599487304688</v>
      </c>
      <c r="X1343" s="21">
        <v>19.712734222412109</v>
      </c>
      <c r="Y1343" s="21">
        <v>18.88420295715332</v>
      </c>
      <c r="Z1343" s="21">
        <v>18.444080352783203</v>
      </c>
      <c r="AA1343" s="21">
        <v>18.10264778137207</v>
      </c>
      <c r="AB1343" s="21">
        <v>17.350557327270508</v>
      </c>
      <c r="AC1343" s="21">
        <v>15.619256019592285</v>
      </c>
      <c r="AD1343" s="21">
        <v>13.73192024230957</v>
      </c>
      <c r="AE1343" s="21">
        <v>-0.53007090091705322</v>
      </c>
      <c r="AF1343" s="21">
        <v>-0.42166349291801453</v>
      </c>
      <c r="AG1343" s="21">
        <v>-0.26272305846214294</v>
      </c>
      <c r="AH1343" s="21">
        <v>-0.19009503722190857</v>
      </c>
      <c r="AI1343" s="21">
        <v>-6.881926953792572E-2</v>
      </c>
      <c r="AJ1343" s="21">
        <v>-5.7098064571619034E-2</v>
      </c>
      <c r="AK1343" s="21">
        <v>-0.13894829154014587</v>
      </c>
      <c r="AL1343" s="21">
        <v>-0.15311461687088013</v>
      </c>
      <c r="AM1343" s="21">
        <v>-0.20295590162277222</v>
      </c>
      <c r="AN1343" s="21">
        <v>-0.30058380961418152</v>
      </c>
      <c r="AO1343" s="21">
        <v>-0.46167287230491638</v>
      </c>
      <c r="AP1343" s="21">
        <v>-0.60152393579483032</v>
      </c>
      <c r="AQ1343" s="21">
        <v>-0.80432409048080444</v>
      </c>
      <c r="AR1343" s="21">
        <v>-0.98543870449066162</v>
      </c>
      <c r="AS1343" s="21">
        <v>2.0220701694488525</v>
      </c>
      <c r="AT1343" s="21">
        <v>2.1016941070556641</v>
      </c>
      <c r="AU1343" s="21">
        <v>1.8246307373046875</v>
      </c>
      <c r="AV1343" s="21">
        <v>1.7940694093704224</v>
      </c>
      <c r="AW1343" s="21">
        <v>7.9895161092281342E-2</v>
      </c>
      <c r="AX1343" s="21">
        <v>-0.28121224045753479</v>
      </c>
      <c r="AY1343" s="21">
        <v>-0.66927248239517212</v>
      </c>
      <c r="AZ1343" s="21">
        <v>-0.9622652530670166</v>
      </c>
      <c r="BA1343" s="21">
        <v>-0.94585186243057251</v>
      </c>
      <c r="BB1343" s="21">
        <v>-0.63056397438049316</v>
      </c>
      <c r="BC1343" s="21">
        <v>-0.43868976831436157</v>
      </c>
      <c r="BD1343" s="21">
        <v>-0.33868494629859924</v>
      </c>
      <c r="BE1343" s="21">
        <v>-0.19125869870185852</v>
      </c>
      <c r="BF1343" s="21">
        <v>-0.12469515949487686</v>
      </c>
      <c r="BG1343" s="21">
        <v>-9.5394542440772057E-3</v>
      </c>
      <c r="BH1343" s="21">
        <v>-3.3579722512513399E-3</v>
      </c>
      <c r="BI1343" s="21">
        <v>-8.4304645657539368E-2</v>
      </c>
      <c r="BJ1343" s="21">
        <v>-8.888089656829834E-2</v>
      </c>
      <c r="BK1343" s="21">
        <v>-0.12112840265035629</v>
      </c>
      <c r="BL1343" s="21">
        <v>-0.19907952845096588</v>
      </c>
      <c r="BM1343" s="21">
        <v>-0.34255897998809814</v>
      </c>
      <c r="BN1343" s="21">
        <v>-0.46602874994277954</v>
      </c>
      <c r="BO1343" s="21">
        <v>-0.65493309497833252</v>
      </c>
      <c r="BP1343" s="21">
        <v>-0.82230442762374878</v>
      </c>
      <c r="BQ1343" s="21">
        <v>2.184769868850708</v>
      </c>
      <c r="BR1343" s="21">
        <v>2.2578728199005127</v>
      </c>
      <c r="BS1343" s="21">
        <v>1.9757380485534668</v>
      </c>
      <c r="BT1343" s="21">
        <v>1.9405388832092285</v>
      </c>
      <c r="BU1343" s="21">
        <v>0.2294362485408783</v>
      </c>
      <c r="BV1343" s="21">
        <v>-0.14734633266925812</v>
      </c>
      <c r="BW1343" s="21">
        <v>-0.53767019510269165</v>
      </c>
      <c r="BX1343" s="21">
        <v>-0.83914560079574585</v>
      </c>
      <c r="BY1343" s="21">
        <v>-0.83732187747955322</v>
      </c>
      <c r="BZ1343" s="21">
        <v>-0.53410756587982178</v>
      </c>
      <c r="CA1343" s="21">
        <v>-0.37539947032928467</v>
      </c>
      <c r="CB1343" s="21">
        <v>-0.28121426701545715</v>
      </c>
      <c r="CC1343" s="21">
        <v>-0.14176271855831146</v>
      </c>
      <c r="CD1343" s="21">
        <v>-7.9399406909942627E-2</v>
      </c>
      <c r="CE1343" s="21">
        <v>3.1517565250396729E-2</v>
      </c>
      <c r="CF1343" s="21">
        <v>3.3862251788377762E-2</v>
      </c>
      <c r="CG1343" s="21">
        <v>-4.6458624303340912E-2</v>
      </c>
      <c r="CH1343" s="21">
        <v>-4.4392809271812439E-2</v>
      </c>
      <c r="CI1343" s="21">
        <v>-6.4454928040504456E-2</v>
      </c>
      <c r="CJ1343" s="21">
        <v>-0.12877796590328217</v>
      </c>
      <c r="CK1343" s="21">
        <v>-0.26006105542182922</v>
      </c>
      <c r="CL1343" s="21">
        <v>-0.37218523025512695</v>
      </c>
      <c r="CM1343" s="21">
        <v>-0.55146539211273193</v>
      </c>
      <c r="CN1343" s="21">
        <v>-0.70931816101074219</v>
      </c>
      <c r="CO1343" s="21">
        <v>2.2974553108215332</v>
      </c>
      <c r="CP1343" s="21">
        <v>2.366041898727417</v>
      </c>
      <c r="CQ1343" s="21">
        <v>2.0803945064544678</v>
      </c>
      <c r="CR1343" s="21">
        <v>2.0419831275939941</v>
      </c>
      <c r="CS1343" s="21">
        <v>0.33300796151161194</v>
      </c>
      <c r="CT1343" s="21">
        <v>-5.4631207138299942E-2</v>
      </c>
      <c r="CU1343" s="21">
        <v>-0.44652289152145386</v>
      </c>
      <c r="CV1343" s="21">
        <v>-0.75387334823608398</v>
      </c>
      <c r="CW1343" s="21">
        <v>-0.76215434074401855</v>
      </c>
      <c r="CX1343" s="21">
        <v>-0.46730217337608337</v>
      </c>
      <c r="CY1343" s="21">
        <v>-0.31210917234420776</v>
      </c>
      <c r="CZ1343" s="21">
        <v>-0.22374358773231506</v>
      </c>
      <c r="DA1343" s="21">
        <v>-9.2266730964183807E-2</v>
      </c>
      <c r="DB1343" s="21">
        <v>-3.4103654325008392E-2</v>
      </c>
      <c r="DC1343" s="21">
        <v>7.2574585676193237E-2</v>
      </c>
      <c r="DD1343" s="21">
        <v>7.1082472801208496E-2</v>
      </c>
      <c r="DE1343" s="21">
        <v>-8.6126020178198814E-3</v>
      </c>
      <c r="DF1343" s="21">
        <v>9.5274925115518272E-5</v>
      </c>
      <c r="DG1343" s="21">
        <v>-7.7814520336687565E-3</v>
      </c>
      <c r="DH1343" s="21">
        <v>-5.8476407080888748E-2</v>
      </c>
      <c r="DI1343" s="21">
        <v>-0.1775631308555603</v>
      </c>
      <c r="DJ1343" s="21">
        <v>-0.27834171056747437</v>
      </c>
      <c r="DK1343" s="21">
        <v>-0.44799765944480896</v>
      </c>
      <c r="DL1343" s="21">
        <v>-0.5963318943977356</v>
      </c>
      <c r="DM1343" s="21">
        <v>2.4101407527923584</v>
      </c>
      <c r="DN1343" s="21">
        <v>2.4742109775543213</v>
      </c>
      <c r="DO1343" s="21">
        <v>2.1850509643554688</v>
      </c>
      <c r="DP1343" s="21">
        <v>2.1434273719787598</v>
      </c>
      <c r="DQ1343" s="21">
        <v>0.43657967448234558</v>
      </c>
      <c r="DR1343" s="21">
        <v>3.8083910942077637E-2</v>
      </c>
      <c r="DS1343" s="21">
        <v>-0.35537555813789368</v>
      </c>
      <c r="DT1343" s="21">
        <v>-0.66860109567642212</v>
      </c>
      <c r="DU1343" s="21">
        <v>-0.68698680400848389</v>
      </c>
      <c r="DV1343" s="21">
        <v>-0.40049675107002258</v>
      </c>
      <c r="DW1343" s="21">
        <v>-0.22072803974151611</v>
      </c>
      <c r="DX1343" s="21">
        <v>-0.14076504111289978</v>
      </c>
      <c r="DY1343" s="21">
        <v>-2.0802387967705727E-2</v>
      </c>
      <c r="DZ1343" s="21">
        <v>3.1296219676733017E-2</v>
      </c>
      <c r="EA1343" s="21">
        <v>0.13185440003871918</v>
      </c>
      <c r="EB1343" s="21">
        <v>0.12482256442308426</v>
      </c>
      <c r="EC1343" s="21">
        <v>4.603104293346405E-2</v>
      </c>
      <c r="ED1343" s="21">
        <v>6.4329005777835846E-2</v>
      </c>
      <c r="EE1343" s="21">
        <v>7.4046045541763306E-2</v>
      </c>
      <c r="EF1343" s="21">
        <v>4.3027881532907486E-2</v>
      </c>
      <c r="EG1343" s="21">
        <v>-5.8449242264032364E-2</v>
      </c>
      <c r="EH1343" s="21">
        <v>-0.14284653961658478</v>
      </c>
      <c r="EI1343" s="21">
        <v>-0.29860672354698181</v>
      </c>
      <c r="EJ1343" s="21">
        <v>-0.43319761753082275</v>
      </c>
      <c r="EK1343" s="21">
        <v>2.5728404521942139</v>
      </c>
      <c r="EL1343" s="21">
        <v>2.6303896903991699</v>
      </c>
      <c r="EM1343" s="21">
        <v>2.336158275604248</v>
      </c>
      <c r="EN1343" s="21">
        <v>2.2898969650268555</v>
      </c>
      <c r="EO1343" s="21">
        <v>0.58612078428268433</v>
      </c>
      <c r="EP1343" s="21">
        <v>0.17194981873035431</v>
      </c>
      <c r="EQ1343" s="21">
        <v>-0.22377331554889679</v>
      </c>
      <c r="ER1343" s="21">
        <v>-0.54548144340515137</v>
      </c>
      <c r="ES1343" s="21">
        <v>-0.5784568190574646</v>
      </c>
      <c r="ET1343" s="21">
        <v>-0.30404037237167358</v>
      </c>
      <c r="EU1343" s="21">
        <v>74.21860149355058</v>
      </c>
      <c r="EV1343" s="21">
        <v>73.070602416992188</v>
      </c>
      <c r="EW1343" s="21">
        <v>72.579769178547181</v>
      </c>
      <c r="EX1343" s="21">
        <v>71.527496337890625</v>
      </c>
      <c r="EY1343" s="21">
        <v>71.136454264322921</v>
      </c>
      <c r="EZ1343" s="21">
        <v>71.284454345703125</v>
      </c>
      <c r="FA1343" s="21">
        <v>71.336049397786454</v>
      </c>
      <c r="FB1343" s="21">
        <v>71.082822163899735</v>
      </c>
      <c r="FC1343" s="21">
        <v>77.442634582519531</v>
      </c>
      <c r="FD1343" s="21">
        <v>82.746096293131515</v>
      </c>
      <c r="FE1343" s="21">
        <v>88.368634541829422</v>
      </c>
      <c r="FF1343" s="21">
        <v>92.607602437337235</v>
      </c>
      <c r="FG1343" s="21">
        <v>93.696535746256515</v>
      </c>
      <c r="FH1343" s="21">
        <v>94.126953125</v>
      </c>
      <c r="FI1343" s="21">
        <v>94.717582702636719</v>
      </c>
      <c r="FJ1343" s="21">
        <v>94.02444203694661</v>
      </c>
      <c r="FK1343" s="21">
        <v>92.457567850748703</v>
      </c>
      <c r="FL1343" s="21">
        <v>90.007466634114579</v>
      </c>
      <c r="FM1343" s="21">
        <v>86.389002482096359</v>
      </c>
      <c r="FN1343" s="21">
        <v>81.922607421875</v>
      </c>
      <c r="FO1343" s="21">
        <v>78.983706156412765</v>
      </c>
      <c r="FP1343" s="21">
        <v>77.242360432942704</v>
      </c>
      <c r="FQ1343" s="21">
        <v>75.648335774739579</v>
      </c>
      <c r="FR1343" s="21">
        <v>74.71826171875</v>
      </c>
      <c r="FS1343" s="21">
        <v>2.2023041248321533</v>
      </c>
      <c r="FT1343" s="21"/>
      <c r="FU1343" s="21">
        <v>0.17810668051242828</v>
      </c>
      <c r="FV1343" t="s">
        <v>294</v>
      </c>
      <c r="FW1343" s="21"/>
      <c r="FX1343">
        <f t="shared" si="60"/>
        <v>19.127252960205077</v>
      </c>
      <c r="FY1343">
        <f t="shared" si="61"/>
        <v>0.79084629938006401</v>
      </c>
      <c r="FZ1343">
        <f t="shared" si="62"/>
        <v>85.952070109049487</v>
      </c>
    </row>
    <row r="1344" spans="1:182" x14ac:dyDescent="0.2">
      <c r="A1344" t="s">
        <v>227</v>
      </c>
      <c r="B1344" t="s">
        <v>0</v>
      </c>
      <c r="C1344" t="s">
        <v>282</v>
      </c>
      <c r="D1344" t="s">
        <v>279</v>
      </c>
      <c r="E1344" t="s">
        <v>219</v>
      </c>
      <c r="F1344" s="21">
        <v>12497.6669921875</v>
      </c>
      <c r="G1344" s="21">
        <v>11.76386547088623</v>
      </c>
      <c r="H1344" s="21">
        <v>10.43011474609375</v>
      </c>
      <c r="I1344" s="21">
        <v>9.4237060546875</v>
      </c>
      <c r="J1344" s="21">
        <v>8.6596364974975586</v>
      </c>
      <c r="K1344" s="21">
        <v>8.1906528472900391</v>
      </c>
      <c r="L1344" s="21">
        <v>7.9013586044311523</v>
      </c>
      <c r="M1344" s="21">
        <v>7.9200005531311035</v>
      </c>
      <c r="N1344" s="21">
        <v>8.623687744140625</v>
      </c>
      <c r="O1344" s="21">
        <v>10.061280250549316</v>
      </c>
      <c r="P1344" s="21">
        <v>11.847792625427246</v>
      </c>
      <c r="Q1344" s="21">
        <v>13.676986694335938</v>
      </c>
      <c r="R1344" s="21">
        <v>15.606230735778809</v>
      </c>
      <c r="S1344" s="21">
        <v>17.244987487792969</v>
      </c>
      <c r="T1344" s="21">
        <v>18.573966979980469</v>
      </c>
      <c r="U1344" s="21">
        <v>19.160083770751953</v>
      </c>
      <c r="V1344" s="21">
        <v>19.289421081542969</v>
      </c>
      <c r="W1344" s="21">
        <v>19.054447174072266</v>
      </c>
      <c r="X1344" s="21">
        <v>18.637147903442383</v>
      </c>
      <c r="Y1344" s="21">
        <v>18.026082992553711</v>
      </c>
      <c r="Z1344" s="21">
        <v>17.62031364440918</v>
      </c>
      <c r="AA1344" s="21">
        <v>17.19697380065918</v>
      </c>
      <c r="AB1344" s="21">
        <v>16.548948287963867</v>
      </c>
      <c r="AC1344" s="21">
        <v>14.917975425720215</v>
      </c>
      <c r="AD1344" s="21">
        <v>13.093612670898438</v>
      </c>
      <c r="AE1344" s="21">
        <v>-0.30103158950805664</v>
      </c>
      <c r="AF1344" s="21">
        <v>-0.27281647920608521</v>
      </c>
      <c r="AG1344" s="21">
        <v>-0.16649127006530762</v>
      </c>
      <c r="AH1344" s="21">
        <v>-0.10914497822523117</v>
      </c>
      <c r="AI1344" s="21">
        <v>1.3683519326150417E-2</v>
      </c>
      <c r="AJ1344" s="21">
        <v>-4.8782248049974442E-3</v>
      </c>
      <c r="AK1344" s="21">
        <v>-8.3387359976768494E-2</v>
      </c>
      <c r="AL1344" s="21">
        <v>-8.5867308080196381E-2</v>
      </c>
      <c r="AM1344" s="21">
        <v>-6.3150979578495026E-2</v>
      </c>
      <c r="AN1344" s="21">
        <v>-4.5206259936094284E-2</v>
      </c>
      <c r="AO1344" s="21">
        <v>-9.9770329892635345E-2</v>
      </c>
      <c r="AP1344" s="21">
        <v>-0.2289268970489502</v>
      </c>
      <c r="AQ1344" s="21">
        <v>-0.39126244187355042</v>
      </c>
      <c r="AR1344" s="21">
        <v>-0.32383263111114502</v>
      </c>
      <c r="AS1344" s="21">
        <v>1.8786991834640503</v>
      </c>
      <c r="AT1344" s="21">
        <v>2.0737514495849609</v>
      </c>
      <c r="AU1344" s="21">
        <v>1.9191972017288208</v>
      </c>
      <c r="AV1344" s="21">
        <v>1.6382536888122559</v>
      </c>
      <c r="AW1344" s="21">
        <v>0.38806572556495667</v>
      </c>
      <c r="AX1344" s="21">
        <v>-6.1492014676332474E-2</v>
      </c>
      <c r="AY1344" s="21">
        <v>-0.22089222073554993</v>
      </c>
      <c r="AZ1344" s="21">
        <v>-0.57226115465164185</v>
      </c>
      <c r="BA1344" s="21">
        <v>-0.58701914548873901</v>
      </c>
      <c r="BB1344" s="21">
        <v>-0.36965051293373108</v>
      </c>
      <c r="BC1344" s="21">
        <v>-0.24074980616569519</v>
      </c>
      <c r="BD1344" s="21">
        <v>-0.21879781782627106</v>
      </c>
      <c r="BE1344" s="21">
        <v>-0.11791244894266129</v>
      </c>
      <c r="BF1344" s="21">
        <v>-6.5921060740947723E-2</v>
      </c>
      <c r="BG1344" s="21">
        <v>5.4306313395500183E-2</v>
      </c>
      <c r="BH1344" s="21">
        <v>3.3313605934381485E-2</v>
      </c>
      <c r="BI1344" s="21">
        <v>-4.4726479798555374E-2</v>
      </c>
      <c r="BJ1344" s="21">
        <v>-4.3643996119499207E-2</v>
      </c>
      <c r="BK1344" s="21">
        <v>-1.2876483611762524E-2</v>
      </c>
      <c r="BL1344" s="21">
        <v>1.5265252441167831E-2</v>
      </c>
      <c r="BM1344" s="21">
        <v>-3.0064225196838379E-2</v>
      </c>
      <c r="BN1344" s="21">
        <v>-0.14625763893127441</v>
      </c>
      <c r="BO1344" s="21">
        <v>-0.30094483494758606</v>
      </c>
      <c r="BP1344" s="21">
        <v>-0.22605122625827789</v>
      </c>
      <c r="BQ1344" s="21">
        <v>1.9764944314956665</v>
      </c>
      <c r="BR1344" s="21">
        <v>2.1717784404754639</v>
      </c>
      <c r="BS1344" s="21">
        <v>2.0134902000427246</v>
      </c>
      <c r="BT1344" s="21">
        <v>1.7287411689758301</v>
      </c>
      <c r="BU1344" s="21">
        <v>0.47554749250411987</v>
      </c>
      <c r="BV1344" s="21">
        <v>2.1754715591669083E-2</v>
      </c>
      <c r="BW1344" s="21">
        <v>-0.1409066766500473</v>
      </c>
      <c r="BX1344" s="21">
        <v>-0.49668744206428528</v>
      </c>
      <c r="BY1344" s="21">
        <v>-0.51730519533157349</v>
      </c>
      <c r="BZ1344" s="21">
        <v>-0.30648386478424072</v>
      </c>
      <c r="CA1344" s="21">
        <v>-0.19899882376194</v>
      </c>
      <c r="CB1344" s="21">
        <v>-0.18138466775417328</v>
      </c>
      <c r="CC1344" s="21">
        <v>-8.4266908466815948E-2</v>
      </c>
      <c r="CD1344" s="21">
        <v>-3.5984311252832413E-2</v>
      </c>
      <c r="CE1344" s="21">
        <v>8.2441538572311401E-2</v>
      </c>
      <c r="CF1344" s="21">
        <v>5.9765148907899857E-2</v>
      </c>
      <c r="CG1344" s="21">
        <v>-1.7950071021914482E-2</v>
      </c>
      <c r="CH1344" s="21">
        <v>-1.4400260522961617E-2</v>
      </c>
      <c r="CI1344" s="21">
        <v>2.1943479776382446E-2</v>
      </c>
      <c r="CJ1344" s="21">
        <v>5.7147637009620667E-2</v>
      </c>
      <c r="CK1344" s="21">
        <v>1.8214011564850807E-2</v>
      </c>
      <c r="CL1344" s="21">
        <v>-8.9001163840293884E-2</v>
      </c>
      <c r="CM1344" s="21">
        <v>-0.23839114606380463</v>
      </c>
      <c r="CN1344" s="21">
        <v>-0.15832811594009399</v>
      </c>
      <c r="CO1344" s="21">
        <v>2.044227123260498</v>
      </c>
      <c r="CP1344" s="21">
        <v>2.2396717071533203</v>
      </c>
      <c r="CQ1344" s="21">
        <v>2.0787971019744873</v>
      </c>
      <c r="CR1344" s="21">
        <v>1.7914124727249146</v>
      </c>
      <c r="CS1344" s="21">
        <v>0.53613710403442383</v>
      </c>
      <c r="CT1344" s="21">
        <v>7.9411149024963379E-2</v>
      </c>
      <c r="CU1344" s="21">
        <v>-8.5508942604064941E-2</v>
      </c>
      <c r="CV1344" s="21">
        <v>-0.44434535503387451</v>
      </c>
      <c r="CW1344" s="21">
        <v>-0.46902152895927429</v>
      </c>
      <c r="CX1344" s="21">
        <v>-0.26273483037948608</v>
      </c>
      <c r="CY1344" s="21">
        <v>-0.15724784135818481</v>
      </c>
      <c r="CZ1344" s="21">
        <v>-0.1439715176820755</v>
      </c>
      <c r="DA1344" s="21">
        <v>-5.0621364265680313E-2</v>
      </c>
      <c r="DB1344" s="21">
        <v>-6.0475580394268036E-3</v>
      </c>
      <c r="DC1344" s="21">
        <v>0.11057676374912262</v>
      </c>
      <c r="DD1344" s="21">
        <v>8.6216695606708527E-2</v>
      </c>
      <c r="DE1344" s="21">
        <v>8.8263377547264099E-3</v>
      </c>
      <c r="DF1344" s="21">
        <v>1.4843476936221123E-2</v>
      </c>
      <c r="DG1344" s="21">
        <v>5.6763444095849991E-2</v>
      </c>
      <c r="DH1344" s="21">
        <v>9.9030017852783203E-2</v>
      </c>
      <c r="DI1344" s="21">
        <v>6.6492252051830292E-2</v>
      </c>
      <c r="DJ1344" s="21">
        <v>-3.1744688749313354E-2</v>
      </c>
      <c r="DK1344" s="21">
        <v>-0.17583745718002319</v>
      </c>
      <c r="DL1344" s="21">
        <v>-9.0605005621910095E-2</v>
      </c>
      <c r="DM1344" s="21">
        <v>2.1119599342346191</v>
      </c>
      <c r="DN1344" s="21">
        <v>2.3075649738311768</v>
      </c>
      <c r="DO1344" s="21">
        <v>2.14410400390625</v>
      </c>
      <c r="DP1344" s="21">
        <v>1.854083776473999</v>
      </c>
      <c r="DQ1344" s="21">
        <v>0.59672671556472778</v>
      </c>
      <c r="DR1344" s="21">
        <v>0.13706758618354797</v>
      </c>
      <c r="DS1344" s="21">
        <v>-3.0111204832792282E-2</v>
      </c>
      <c r="DT1344" s="21">
        <v>-0.39200326800346375</v>
      </c>
      <c r="DU1344" s="21">
        <v>-0.4207378625869751</v>
      </c>
      <c r="DV1344" s="21">
        <v>-0.21898579597473145</v>
      </c>
      <c r="DW1344" s="21">
        <v>-9.6966050565242767E-2</v>
      </c>
      <c r="DX1344" s="21">
        <v>-8.9952856302261353E-2</v>
      </c>
      <c r="DY1344" s="21">
        <v>-2.0425450056791306E-3</v>
      </c>
      <c r="DZ1344" s="21">
        <v>3.7176359444856644E-2</v>
      </c>
      <c r="EA1344" s="21">
        <v>0.15119956433773041</v>
      </c>
      <c r="EB1344" s="21">
        <v>0.12440852075815201</v>
      </c>
      <c r="EC1344" s="21">
        <v>4.7487221658229828E-2</v>
      </c>
      <c r="ED1344" s="21">
        <v>5.7066787034273148E-2</v>
      </c>
      <c r="EE1344" s="21">
        <v>0.10703793913125992</v>
      </c>
      <c r="EF1344" s="21">
        <v>0.15950153768062592</v>
      </c>
      <c r="EG1344" s="21">
        <v>0.13619835674762726</v>
      </c>
      <c r="EH1344" s="21">
        <v>5.0924569368362427E-2</v>
      </c>
      <c r="EI1344" s="21">
        <v>-8.5519857704639435E-2</v>
      </c>
      <c r="EJ1344" s="21">
        <v>7.1764048188924789E-3</v>
      </c>
      <c r="EK1344" s="21">
        <v>2.2097551822662354</v>
      </c>
      <c r="EL1344" s="21">
        <v>2.4055919647216797</v>
      </c>
      <c r="EM1344" s="21">
        <v>2.2383968830108643</v>
      </c>
      <c r="EN1344" s="21">
        <v>1.9445712566375732</v>
      </c>
      <c r="EO1344" s="21">
        <v>0.6842084527015686</v>
      </c>
      <c r="EP1344" s="21">
        <v>0.22031430900096893</v>
      </c>
      <c r="EQ1344" s="21">
        <v>4.9874328076839447E-2</v>
      </c>
      <c r="ER1344" s="21">
        <v>-0.31642958521842957</v>
      </c>
      <c r="ES1344" s="21">
        <v>-0.35102394223213196</v>
      </c>
      <c r="ET1344" s="21">
        <v>-0.15581916272640228</v>
      </c>
      <c r="EU1344" s="21">
        <v>74.21860149355058</v>
      </c>
      <c r="EV1344" s="21">
        <v>73.070602416992188</v>
      </c>
      <c r="EW1344" s="21">
        <v>72.579769178547181</v>
      </c>
      <c r="EX1344" s="21">
        <v>71.527496337890625</v>
      </c>
      <c r="EY1344" s="21">
        <v>71.136454264322921</v>
      </c>
      <c r="EZ1344" s="21">
        <v>71.284454345703125</v>
      </c>
      <c r="FA1344" s="21">
        <v>71.336049397786454</v>
      </c>
      <c r="FB1344" s="21">
        <v>71.082822163899735</v>
      </c>
      <c r="FC1344" s="21">
        <v>77.442634582519531</v>
      </c>
      <c r="FD1344" s="21">
        <v>82.746096293131515</v>
      </c>
      <c r="FE1344" s="21">
        <v>88.368634541829422</v>
      </c>
      <c r="FF1344" s="21">
        <v>92.607602437337235</v>
      </c>
      <c r="FG1344" s="21">
        <v>93.696535746256515</v>
      </c>
      <c r="FH1344" s="21">
        <v>94.126953125</v>
      </c>
      <c r="FI1344" s="21">
        <v>94.717582702636719</v>
      </c>
      <c r="FJ1344" s="21">
        <v>94.02444203694661</v>
      </c>
      <c r="FK1344" s="21">
        <v>92.457567850748703</v>
      </c>
      <c r="FL1344" s="21">
        <v>90.007466634114579</v>
      </c>
      <c r="FM1344" s="21">
        <v>86.389002482096359</v>
      </c>
      <c r="FN1344" s="21">
        <v>81.922607421875</v>
      </c>
      <c r="FO1344" s="21">
        <v>78.983706156412765</v>
      </c>
      <c r="FP1344" s="21">
        <v>77.242360432942704</v>
      </c>
      <c r="FQ1344" s="21">
        <v>75.648335774739579</v>
      </c>
      <c r="FR1344" s="21">
        <v>74.71826171875</v>
      </c>
      <c r="FS1344" s="21">
        <v>1.4462927579879761</v>
      </c>
      <c r="FT1344" s="21"/>
      <c r="FU1344" s="21">
        <v>0.11311931163072586</v>
      </c>
      <c r="FV1344" t="s">
        <v>294</v>
      </c>
      <c r="FW1344" s="21"/>
      <c r="FX1344">
        <f t="shared" si="60"/>
        <v>18.106993103027342</v>
      </c>
      <c r="FY1344">
        <f t="shared" si="61"/>
        <v>0.88004977703094478</v>
      </c>
      <c r="FZ1344">
        <f t="shared" si="62"/>
        <v>85.952070109049487</v>
      </c>
    </row>
    <row r="1345" spans="1:182" x14ac:dyDescent="0.2">
      <c r="A1345" t="s">
        <v>227</v>
      </c>
      <c r="B1345" t="s">
        <v>0</v>
      </c>
      <c r="C1345" t="s">
        <v>284</v>
      </c>
      <c r="D1345" t="s">
        <v>279</v>
      </c>
      <c r="E1345" t="s">
        <v>219</v>
      </c>
      <c r="F1345" s="21">
        <v>343</v>
      </c>
      <c r="G1345" s="21">
        <v>0.38107943534851074</v>
      </c>
      <c r="H1345" s="21">
        <v>0.32551628351211548</v>
      </c>
      <c r="I1345" s="21">
        <v>0.29241111874580383</v>
      </c>
      <c r="J1345" s="21">
        <v>0.26615524291992188</v>
      </c>
      <c r="K1345" s="21">
        <v>0.24323970079421997</v>
      </c>
      <c r="L1345" s="21">
        <v>0.23168465495109558</v>
      </c>
      <c r="M1345" s="21">
        <v>0.23038312792778015</v>
      </c>
      <c r="N1345" s="21">
        <v>0.25088158249855042</v>
      </c>
      <c r="O1345" s="21">
        <v>0.29354187846183777</v>
      </c>
      <c r="P1345" s="21">
        <v>0.35730668902397156</v>
      </c>
      <c r="Q1345" s="21">
        <v>0.42940393090248108</v>
      </c>
      <c r="R1345" s="21">
        <v>0.52291595935821533</v>
      </c>
      <c r="S1345" s="21">
        <v>0.60421627759933472</v>
      </c>
      <c r="T1345" s="21">
        <v>0.65995270013809204</v>
      </c>
      <c r="U1345" s="21">
        <v>0.76242876052856445</v>
      </c>
      <c r="V1345" s="21">
        <v>0.76173233985900879</v>
      </c>
      <c r="W1345" s="21">
        <v>0.75049591064453125</v>
      </c>
      <c r="X1345" s="21">
        <v>0.65174621343612671</v>
      </c>
      <c r="Y1345" s="21">
        <v>0.58507680892944336</v>
      </c>
      <c r="Z1345" s="21">
        <v>0.56816864013671875</v>
      </c>
      <c r="AA1345" s="21">
        <v>0.57980293035507202</v>
      </c>
      <c r="AB1345" s="21">
        <v>0.54056620597839355</v>
      </c>
      <c r="AC1345" s="21">
        <v>0.48198851943016052</v>
      </c>
      <c r="AD1345" s="21">
        <v>0.42871090769767761</v>
      </c>
      <c r="AE1345" s="21">
        <v>-5.6125793606042862E-2</v>
      </c>
      <c r="AF1345" s="21">
        <v>-3.5876687616109848E-2</v>
      </c>
      <c r="AG1345" s="21">
        <v>-2.2611912339925766E-2</v>
      </c>
      <c r="AH1345" s="21">
        <v>-1.7390171065926552E-2</v>
      </c>
      <c r="AI1345" s="21">
        <v>-1.6462679952383041E-2</v>
      </c>
      <c r="AJ1345" s="21">
        <v>-1.0380150750279427E-2</v>
      </c>
      <c r="AK1345" s="21">
        <v>-1.2694119475781918E-2</v>
      </c>
      <c r="AL1345" s="21">
        <v>-1.347234845161438E-2</v>
      </c>
      <c r="AM1345" s="21">
        <v>-2.7837309986352921E-2</v>
      </c>
      <c r="AN1345" s="21">
        <v>-5.3237520158290863E-2</v>
      </c>
      <c r="AO1345" s="21">
        <v>-7.8251652419567108E-2</v>
      </c>
      <c r="AP1345" s="21">
        <v>-8.3438746631145477E-2</v>
      </c>
      <c r="AQ1345" s="21">
        <v>-9.4986744225025177E-2</v>
      </c>
      <c r="AR1345" s="21">
        <v>-0.15349888801574707</v>
      </c>
      <c r="AS1345" s="21">
        <v>9.1869831085205078E-2</v>
      </c>
      <c r="AT1345" s="21">
        <v>6.4328372478485107E-2</v>
      </c>
      <c r="AU1345" s="21">
        <v>3.0494753271341324E-2</v>
      </c>
      <c r="AV1345" s="21">
        <v>8.6985312402248383E-2</v>
      </c>
      <c r="AW1345" s="21">
        <v>-5.1295381039381027E-2</v>
      </c>
      <c r="AX1345" s="21">
        <v>-4.296334832906723E-2</v>
      </c>
      <c r="AY1345" s="21">
        <v>-0.10235388576984406</v>
      </c>
      <c r="AZ1345" s="21">
        <v>-9.6355311572551727E-2</v>
      </c>
      <c r="BA1345" s="21">
        <v>-9.1994278132915497E-2</v>
      </c>
      <c r="BB1345" s="21">
        <v>-6.4833842217922211E-2</v>
      </c>
      <c r="BC1345" s="21">
        <v>-5.1302351057529449E-2</v>
      </c>
      <c r="BD1345" s="21">
        <v>-3.1554386019706726E-2</v>
      </c>
      <c r="BE1345" s="21">
        <v>-1.8724881112575531E-2</v>
      </c>
      <c r="BF1345" s="21">
        <v>-1.3931611552834511E-2</v>
      </c>
      <c r="BG1345" s="21">
        <v>-1.3212250545620918E-2</v>
      </c>
      <c r="BH1345" s="21">
        <v>-7.3242341168224812E-3</v>
      </c>
      <c r="BI1345" s="21">
        <v>-9.6006710082292557E-3</v>
      </c>
      <c r="BJ1345" s="21">
        <v>-1.0093852877616882E-2</v>
      </c>
      <c r="BK1345" s="21">
        <v>-2.3814599961042404E-2</v>
      </c>
      <c r="BL1345" s="21">
        <v>-4.8398897051811218E-2</v>
      </c>
      <c r="BM1345" s="21">
        <v>-7.2674117982387543E-2</v>
      </c>
      <c r="BN1345" s="21">
        <v>-7.6823964715003967E-2</v>
      </c>
      <c r="BO1345" s="21">
        <v>-8.7759993970394135E-2</v>
      </c>
      <c r="BP1345" s="21">
        <v>-0.145674929022789</v>
      </c>
      <c r="BQ1345" s="21">
        <v>9.9694915115833282E-2</v>
      </c>
      <c r="BR1345" s="21">
        <v>7.2171993553638458E-2</v>
      </c>
      <c r="BS1345" s="21">
        <v>3.8039594888687134E-2</v>
      </c>
      <c r="BT1345" s="21">
        <v>9.4225659966468811E-2</v>
      </c>
      <c r="BU1345" s="21">
        <v>-4.4295534491539001E-2</v>
      </c>
      <c r="BV1345" s="21">
        <v>-3.6302369087934494E-2</v>
      </c>
      <c r="BW1345" s="21">
        <v>-9.5953851938247681E-2</v>
      </c>
      <c r="BX1345" s="21">
        <v>-9.0308286249637604E-2</v>
      </c>
      <c r="BY1345" s="21">
        <v>-8.6416125297546387E-2</v>
      </c>
      <c r="BZ1345" s="21">
        <v>-5.9779569506645203E-2</v>
      </c>
      <c r="CA1345" s="21">
        <v>-4.7961648553609848E-2</v>
      </c>
      <c r="CB1345" s="21">
        <v>-2.8560776263475418E-2</v>
      </c>
      <c r="CC1345" s="21">
        <v>-1.6032734885811806E-2</v>
      </c>
      <c r="CD1345" s="21">
        <v>-1.1536223813891411E-2</v>
      </c>
      <c r="CE1345" s="21">
        <v>-1.0961011983454227E-2</v>
      </c>
      <c r="CF1345" s="21">
        <v>-5.2077155560255051E-3</v>
      </c>
      <c r="CG1345" s="21">
        <v>-7.4581587687134743E-3</v>
      </c>
      <c r="CH1345" s="21">
        <v>-7.7539174817502499E-3</v>
      </c>
      <c r="CI1345" s="21">
        <v>-2.1028483286499977E-2</v>
      </c>
      <c r="CJ1345" s="21">
        <v>-4.5047681778669357E-2</v>
      </c>
      <c r="CK1345" s="21">
        <v>-6.8811140954494476E-2</v>
      </c>
      <c r="CL1345" s="21">
        <v>-7.2242595255374908E-2</v>
      </c>
      <c r="CM1345" s="21">
        <v>-8.2754760980606079E-2</v>
      </c>
      <c r="CN1345" s="21">
        <v>-0.14025606215000153</v>
      </c>
      <c r="CO1345" s="21">
        <v>0.10511454194784164</v>
      </c>
      <c r="CP1345" s="21">
        <v>7.7604465186595917E-2</v>
      </c>
      <c r="CQ1345" s="21">
        <v>4.3265126645565033E-2</v>
      </c>
      <c r="CR1345" s="21">
        <v>9.9240303039550781E-2</v>
      </c>
      <c r="CS1345" s="21">
        <v>-3.9447460323572159E-2</v>
      </c>
      <c r="CT1345" s="21">
        <v>-3.168899193406105E-2</v>
      </c>
      <c r="CU1345" s="21">
        <v>-9.1521203517913818E-2</v>
      </c>
      <c r="CV1345" s="21">
        <v>-8.6120136082172394E-2</v>
      </c>
      <c r="CW1345" s="21">
        <v>-8.2552708685398102E-2</v>
      </c>
      <c r="CX1345" s="21">
        <v>-5.627899244427681E-2</v>
      </c>
      <c r="CY1345" s="21">
        <v>-4.4620946049690247E-2</v>
      </c>
      <c r="CZ1345" s="21">
        <v>-2.5567164644598961E-2</v>
      </c>
      <c r="DA1345" s="21">
        <v>-1.3340589590370655E-2</v>
      </c>
      <c r="DB1345" s="21">
        <v>-9.1408360749483109E-3</v>
      </c>
      <c r="DC1345" s="21">
        <v>-8.7097734212875366E-3</v>
      </c>
      <c r="DD1345" s="21">
        <v>-3.091196995228529E-3</v>
      </c>
      <c r="DE1345" s="21">
        <v>-5.3156460635364056E-3</v>
      </c>
      <c r="DF1345" s="21">
        <v>-5.4139816202223301E-3</v>
      </c>
      <c r="DG1345" s="21">
        <v>-1.824236661195755E-2</v>
      </c>
      <c r="DH1345" s="21">
        <v>-4.1696466505527496E-2</v>
      </c>
      <c r="DI1345" s="21">
        <v>-6.494816392660141E-2</v>
      </c>
      <c r="DJ1345" s="21">
        <v>-6.766122579574585E-2</v>
      </c>
      <c r="DK1345" s="21">
        <v>-7.7749527990818024E-2</v>
      </c>
      <c r="DL1345" s="21">
        <v>-0.13483719527721405</v>
      </c>
      <c r="DM1345" s="21">
        <v>0.11053416877985001</v>
      </c>
      <c r="DN1345" s="21">
        <v>8.3036936819553375E-2</v>
      </c>
      <c r="DO1345" s="21">
        <v>4.8490658402442932E-2</v>
      </c>
      <c r="DP1345" s="21">
        <v>0.10425494611263275</v>
      </c>
      <c r="DQ1345" s="21">
        <v>-3.4599386155605316E-2</v>
      </c>
      <c r="DR1345" s="21">
        <v>-2.7075616642832756E-2</v>
      </c>
      <c r="DS1345" s="21">
        <v>-8.7088555097579956E-2</v>
      </c>
      <c r="DT1345" s="21">
        <v>-8.1931985914707184E-2</v>
      </c>
      <c r="DU1345" s="21">
        <v>-7.8689292073249817E-2</v>
      </c>
      <c r="DV1345" s="21">
        <v>-5.2778415381908417E-2</v>
      </c>
      <c r="DW1345" s="21">
        <v>-3.9797503501176834E-2</v>
      </c>
      <c r="DX1345" s="21">
        <v>-2.1244866773486137E-2</v>
      </c>
      <c r="DY1345" s="21">
        <v>-9.4535583630204201E-3</v>
      </c>
      <c r="DZ1345" s="21">
        <v>-5.6822774931788445E-3</v>
      </c>
      <c r="EA1345" s="21">
        <v>-5.4593435488641262E-3</v>
      </c>
      <c r="EB1345" s="21">
        <v>-3.5280343581689522E-5</v>
      </c>
      <c r="EC1345" s="21">
        <v>-2.222198061645031E-3</v>
      </c>
      <c r="ED1345" s="21">
        <v>-2.0354865118861198E-3</v>
      </c>
      <c r="EE1345" s="21">
        <v>-1.4219655655324459E-2</v>
      </c>
      <c r="EF1345" s="21">
        <v>-3.6857843399047852E-2</v>
      </c>
      <c r="EG1345" s="21">
        <v>-5.9370633214712143E-2</v>
      </c>
      <c r="EH1345" s="21">
        <v>-6.1046447604894638E-2</v>
      </c>
      <c r="EI1345" s="21">
        <v>-7.0522777736186981E-2</v>
      </c>
      <c r="EJ1345" s="21">
        <v>-0.12701323628425598</v>
      </c>
      <c r="EK1345" s="21">
        <v>0.11835925281047821</v>
      </c>
      <c r="EL1345" s="21">
        <v>9.0880557894706726E-2</v>
      </c>
      <c r="EM1345" s="21">
        <v>5.6035500019788742E-2</v>
      </c>
      <c r="EN1345" s="21">
        <v>0.11149529367685318</v>
      </c>
      <c r="EO1345" s="21">
        <v>-2.759953960776329E-2</v>
      </c>
      <c r="EP1345" s="21">
        <v>-2.0414635539054871E-2</v>
      </c>
      <c r="EQ1345" s="21">
        <v>-8.0688521265983582E-2</v>
      </c>
      <c r="ER1345" s="21">
        <v>-7.588496059179306E-2</v>
      </c>
      <c r="ES1345" s="21">
        <v>-7.3111139237880707E-2</v>
      </c>
      <c r="ET1345" s="21">
        <v>-4.7724142670631409E-2</v>
      </c>
      <c r="EU1345" s="21">
        <v>74.21860149355058</v>
      </c>
      <c r="EV1345" s="21">
        <v>73.070602416992188</v>
      </c>
      <c r="EW1345" s="21">
        <v>72.579769178547181</v>
      </c>
      <c r="EX1345" s="21">
        <v>71.527496337890625</v>
      </c>
      <c r="EY1345" s="21">
        <v>71.136454264322921</v>
      </c>
      <c r="EZ1345" s="21">
        <v>71.284454345703125</v>
      </c>
      <c r="FA1345" s="21">
        <v>71.336049397786454</v>
      </c>
      <c r="FB1345" s="21">
        <v>71.082822163899735</v>
      </c>
      <c r="FC1345" s="21">
        <v>77.442634582519531</v>
      </c>
      <c r="FD1345" s="21">
        <v>82.746096293131515</v>
      </c>
      <c r="FE1345" s="21">
        <v>88.368634541829422</v>
      </c>
      <c r="FF1345" s="21">
        <v>92.607602437337235</v>
      </c>
      <c r="FG1345" s="21">
        <v>93.696535746256515</v>
      </c>
      <c r="FH1345" s="21">
        <v>94.126953125</v>
      </c>
      <c r="FI1345" s="21">
        <v>94.717582702636719</v>
      </c>
      <c r="FJ1345" s="21">
        <v>94.02444203694661</v>
      </c>
      <c r="FK1345" s="21">
        <v>92.457567850748703</v>
      </c>
      <c r="FL1345" s="21">
        <v>90.007466634114579</v>
      </c>
      <c r="FM1345" s="21">
        <v>86.389002482096359</v>
      </c>
      <c r="FN1345" s="21">
        <v>81.922607421875</v>
      </c>
      <c r="FO1345" s="21">
        <v>78.983706156412765</v>
      </c>
      <c r="FP1345" s="21">
        <v>77.242360432942704</v>
      </c>
      <c r="FQ1345" s="21">
        <v>75.648335774739579</v>
      </c>
      <c r="FR1345" s="21">
        <v>74.71826171875</v>
      </c>
      <c r="FS1345" s="21">
        <v>0.21778976917266846</v>
      </c>
      <c r="FT1345" s="21"/>
      <c r="FU1345" s="21">
        <v>1.8490320071578026E-2</v>
      </c>
      <c r="FV1345" t="s">
        <v>294</v>
      </c>
      <c r="FW1345" s="21"/>
      <c r="FX1345">
        <f t="shared" si="60"/>
        <v>0.62705810070037837</v>
      </c>
      <c r="FY1345">
        <f t="shared" si="61"/>
        <v>-4.0304452180862423E-3</v>
      </c>
      <c r="FZ1345">
        <f t="shared" si="62"/>
        <v>85.952070109049487</v>
      </c>
    </row>
    <row r="1346" spans="1:182" x14ac:dyDescent="0.2">
      <c r="A1346" t="s">
        <v>227</v>
      </c>
      <c r="B1346" t="s">
        <v>0</v>
      </c>
      <c r="C1346" t="s">
        <v>283</v>
      </c>
      <c r="D1346" t="s">
        <v>276</v>
      </c>
      <c r="E1346" t="s">
        <v>220</v>
      </c>
      <c r="F1346" s="21">
        <v>8179</v>
      </c>
      <c r="G1346" s="21">
        <v>6.0137200355529785</v>
      </c>
      <c r="H1346" s="21">
        <v>5.4421901702880859</v>
      </c>
      <c r="I1346" s="21">
        <v>4.936948299407959</v>
      </c>
      <c r="J1346" s="21">
        <v>4.5707459449768066</v>
      </c>
      <c r="K1346" s="21">
        <v>4.4177618026733398</v>
      </c>
      <c r="L1346" s="21">
        <v>4.2268161773681641</v>
      </c>
      <c r="M1346" s="21">
        <v>4.3361210823059082</v>
      </c>
      <c r="N1346" s="21">
        <v>4.8005990982055664</v>
      </c>
      <c r="O1346" s="21">
        <v>5.692720890045166</v>
      </c>
      <c r="P1346" s="21">
        <v>6.5368123054504395</v>
      </c>
      <c r="Q1346" s="21">
        <v>7.3512392044067383</v>
      </c>
      <c r="R1346" s="21">
        <v>8.2216367721557617</v>
      </c>
      <c r="S1346" s="21">
        <v>9.3330059051513672</v>
      </c>
      <c r="T1346" s="21">
        <v>10.25444507598877</v>
      </c>
      <c r="U1346" s="21">
        <v>11.025601387023926</v>
      </c>
      <c r="V1346" s="21">
        <v>11.433082580566406</v>
      </c>
      <c r="W1346" s="21">
        <v>11.644795417785645</v>
      </c>
      <c r="X1346" s="21">
        <v>11.446075439453125</v>
      </c>
      <c r="Y1346" s="21">
        <v>11.223145484924316</v>
      </c>
      <c r="Z1346" s="21">
        <v>11.167542457580566</v>
      </c>
      <c r="AA1346" s="21">
        <v>11.157182693481445</v>
      </c>
      <c r="AB1346" s="21">
        <v>10.558265686035156</v>
      </c>
      <c r="AC1346" s="21">
        <v>9.6584873199462891</v>
      </c>
      <c r="AD1346" s="21">
        <v>8.5496320724487305</v>
      </c>
      <c r="AE1346" s="21">
        <v>-0.10207515209913254</v>
      </c>
      <c r="AF1346" s="21">
        <v>-8.0053761601448059E-2</v>
      </c>
      <c r="AG1346" s="21">
        <v>-4.154457151889801E-2</v>
      </c>
      <c r="AH1346" s="21">
        <v>-4.1201740503311157E-2</v>
      </c>
      <c r="AI1346" s="21">
        <v>2.7099436149001122E-2</v>
      </c>
      <c r="AJ1346" s="21">
        <v>-2.4984240531921387E-2</v>
      </c>
      <c r="AK1346" s="21">
        <v>-4.9435276538133621E-2</v>
      </c>
      <c r="AL1346" s="21">
        <v>-0.12971600890159607</v>
      </c>
      <c r="AM1346" s="21">
        <v>-5.5541105568408966E-2</v>
      </c>
      <c r="AN1346" s="21">
        <v>-0.22328448295593262</v>
      </c>
      <c r="AO1346" s="21">
        <v>-0.22002634406089783</v>
      </c>
      <c r="AP1346" s="21">
        <v>-0.54554426670074463</v>
      </c>
      <c r="AQ1346" s="21">
        <v>-0.53979557752609253</v>
      </c>
      <c r="AR1346" s="21">
        <v>-0.67844408750534058</v>
      </c>
      <c r="AS1346" s="21">
        <v>0.95213031768798828</v>
      </c>
      <c r="AT1346" s="21">
        <v>1.1585001945495605</v>
      </c>
      <c r="AU1346" s="21">
        <v>0.99820965528488159</v>
      </c>
      <c r="AV1346" s="21">
        <v>0.90607559680938721</v>
      </c>
      <c r="AW1346" s="21">
        <v>9.9112764000892639E-3</v>
      </c>
      <c r="AX1346" s="21">
        <v>-0.14348725974559784</v>
      </c>
      <c r="AY1346" s="21">
        <v>-0.25184342265129089</v>
      </c>
      <c r="AZ1346" s="21">
        <v>-0.74990099668502808</v>
      </c>
      <c r="BA1346" s="21">
        <v>-0.77339684963226318</v>
      </c>
      <c r="BB1346" s="21">
        <v>-0.49990713596343994</v>
      </c>
      <c r="BC1346" s="21">
        <v>-2.8449131175875664E-2</v>
      </c>
      <c r="BD1346" s="21">
        <v>-7.4608759023249149E-3</v>
      </c>
      <c r="BE1346" s="21">
        <v>2.6023222133517265E-2</v>
      </c>
      <c r="BF1346" s="21">
        <v>2.3083345964550972E-2</v>
      </c>
      <c r="BG1346" s="21">
        <v>8.5975304245948792E-2</v>
      </c>
      <c r="BH1346" s="21">
        <v>1.6059853136539459E-2</v>
      </c>
      <c r="BI1346" s="21">
        <v>-7.9816421493887901E-3</v>
      </c>
      <c r="BJ1346" s="21">
        <v>-7.6432511210441589E-2</v>
      </c>
      <c r="BK1346" s="21">
        <v>8.1181144341826439E-3</v>
      </c>
      <c r="BL1346" s="21">
        <v>-0.13314737379550934</v>
      </c>
      <c r="BM1346" s="21">
        <v>-0.12441777437925339</v>
      </c>
      <c r="BN1346" s="21">
        <v>-0.42152732610702515</v>
      </c>
      <c r="BO1346" s="21">
        <v>-0.40068095922470093</v>
      </c>
      <c r="BP1346" s="21">
        <v>-0.52385944128036499</v>
      </c>
      <c r="BQ1346" s="21">
        <v>1.1100744009017944</v>
      </c>
      <c r="BR1346" s="21">
        <v>1.3180853128433228</v>
      </c>
      <c r="BS1346" s="21">
        <v>1.1584991216659546</v>
      </c>
      <c r="BT1346" s="21">
        <v>1.0663851499557495</v>
      </c>
      <c r="BU1346" s="21">
        <v>0.17858193814754486</v>
      </c>
      <c r="BV1346" s="21">
        <v>1.5872018411755562E-2</v>
      </c>
      <c r="BW1346" s="21">
        <v>-9.8326817154884338E-2</v>
      </c>
      <c r="BX1346" s="21">
        <v>-0.6032676100730896</v>
      </c>
      <c r="BY1346" s="21">
        <v>-0.64126855134963989</v>
      </c>
      <c r="BZ1346" s="21">
        <v>-0.38655531406402588</v>
      </c>
      <c r="CA1346" s="21">
        <v>2.2544028237462044E-2</v>
      </c>
      <c r="CB1346" s="21">
        <v>4.2816735804080963E-2</v>
      </c>
      <c r="CC1346" s="21">
        <v>7.2820469737052917E-2</v>
      </c>
      <c r="CD1346" s="21">
        <v>6.7607000470161438E-2</v>
      </c>
      <c r="CE1346" s="21">
        <v>0.12675255537033081</v>
      </c>
      <c r="CF1346" s="21">
        <v>4.4486869126558304E-2</v>
      </c>
      <c r="CG1346" s="21">
        <v>2.0729020237922668E-2</v>
      </c>
      <c r="CH1346" s="21">
        <v>-3.9528526365756989E-2</v>
      </c>
      <c r="CI1346" s="21">
        <v>5.2208296954631805E-2</v>
      </c>
      <c r="CJ1346" s="21">
        <v>-7.071869820356369E-2</v>
      </c>
      <c r="CK1346" s="21">
        <v>-5.8199577033519745E-2</v>
      </c>
      <c r="CL1346" s="21">
        <v>-0.33563357591629028</v>
      </c>
      <c r="CM1346" s="21">
        <v>-0.30433058738708496</v>
      </c>
      <c r="CN1346" s="21">
        <v>-0.41679462790489197</v>
      </c>
      <c r="CO1346" s="21">
        <v>1.2194660902023315</v>
      </c>
      <c r="CP1346" s="21">
        <v>1.428613543510437</v>
      </c>
      <c r="CQ1346" s="21">
        <v>1.2695151567459106</v>
      </c>
      <c r="CR1346" s="21">
        <v>1.1774150133132935</v>
      </c>
      <c r="CS1346" s="21">
        <v>0.29540273547172546</v>
      </c>
      <c r="CT1346" s="21">
        <v>0.12624377012252808</v>
      </c>
      <c r="CU1346" s="21">
        <v>7.9983212053775787E-3</v>
      </c>
      <c r="CV1346" s="21">
        <v>-0.50170975923538208</v>
      </c>
      <c r="CW1346" s="21">
        <v>-0.54975688457489014</v>
      </c>
      <c r="CX1346" s="21">
        <v>-0.30804818868637085</v>
      </c>
      <c r="CY1346" s="21">
        <v>7.3537185788154602E-2</v>
      </c>
      <c r="CZ1346" s="21">
        <v>9.3094348907470703E-2</v>
      </c>
      <c r="DA1346" s="21">
        <v>0.11961771547794342</v>
      </c>
      <c r="DB1346" s="21">
        <v>0.11213065683841705</v>
      </c>
      <c r="DC1346" s="21">
        <v>0.16752980649471283</v>
      </c>
      <c r="DD1346" s="21">
        <v>7.2913885116577148E-2</v>
      </c>
      <c r="DE1346" s="21">
        <v>4.9439683556556702E-2</v>
      </c>
      <c r="DF1346" s="21">
        <v>-2.6245380286127329E-3</v>
      </c>
      <c r="DG1346" s="21">
        <v>9.6298478543758392E-2</v>
      </c>
      <c r="DH1346" s="21">
        <v>-8.2900188863277435E-3</v>
      </c>
      <c r="DI1346" s="21">
        <v>8.0186221748590469E-3</v>
      </c>
      <c r="DJ1346" s="21">
        <v>-0.24973982572555542</v>
      </c>
      <c r="DK1346" s="21">
        <v>-0.20798021554946899</v>
      </c>
      <c r="DL1346" s="21">
        <v>-0.30972978472709656</v>
      </c>
      <c r="DM1346" s="21">
        <v>1.3288577795028687</v>
      </c>
      <c r="DN1346" s="21">
        <v>1.5391417741775513</v>
      </c>
      <c r="DO1346" s="21">
        <v>1.3805311918258667</v>
      </c>
      <c r="DP1346" s="21">
        <v>1.2884448766708374</v>
      </c>
      <c r="DQ1346" s="21">
        <v>0.41222351789474487</v>
      </c>
      <c r="DR1346" s="21">
        <v>0.23661552369594574</v>
      </c>
      <c r="DS1346" s="21">
        <v>0.1143234595656395</v>
      </c>
      <c r="DT1346" s="21">
        <v>-0.40015190839767456</v>
      </c>
      <c r="DU1346" s="21">
        <v>-0.45824521780014038</v>
      </c>
      <c r="DV1346" s="21">
        <v>-0.22954106330871582</v>
      </c>
      <c r="DW1346" s="21">
        <v>0.14716321229934692</v>
      </c>
      <c r="DX1346" s="21">
        <v>0.16568723320960999</v>
      </c>
      <c r="DY1346" s="21">
        <v>0.18718551099300385</v>
      </c>
      <c r="DZ1346" s="21">
        <v>0.17641574144363403</v>
      </c>
      <c r="EA1346" s="21">
        <v>0.22640568017959595</v>
      </c>
      <c r="EB1346" s="21">
        <v>0.11395797878503799</v>
      </c>
      <c r="EC1346" s="21">
        <v>9.0893320739269257E-2</v>
      </c>
      <c r="ED1346" s="21">
        <v>5.0658959895372391E-2</v>
      </c>
      <c r="EE1346" s="21">
        <v>0.15995770692825317</v>
      </c>
      <c r="EF1346" s="21">
        <v>8.184707909822464E-2</v>
      </c>
      <c r="EG1346" s="21">
        <v>0.10362718254327774</v>
      </c>
      <c r="EH1346" s="21">
        <v>-0.12572290003299713</v>
      </c>
      <c r="EI1346" s="21">
        <v>-6.8865574896335602E-2</v>
      </c>
      <c r="EJ1346" s="21">
        <v>-0.15514518320560455</v>
      </c>
      <c r="EK1346" s="21">
        <v>1.4868018627166748</v>
      </c>
      <c r="EL1346" s="21">
        <v>1.6987268924713135</v>
      </c>
      <c r="EM1346" s="21">
        <v>1.5408207178115845</v>
      </c>
      <c r="EN1346" s="21">
        <v>1.4487544298171997</v>
      </c>
      <c r="EO1346" s="21">
        <v>0.58089417219161987</v>
      </c>
      <c r="EP1346" s="21">
        <v>0.39597481489181519</v>
      </c>
      <c r="EQ1346" s="21">
        <v>0.26784008741378784</v>
      </c>
      <c r="ER1346" s="21">
        <v>-0.2535184919834137</v>
      </c>
      <c r="ES1346" s="21">
        <v>-0.32611691951751709</v>
      </c>
      <c r="ET1346" s="21">
        <v>-0.11618924140930176</v>
      </c>
      <c r="EU1346" s="21">
        <v>71.728624535315987</v>
      </c>
      <c r="EV1346" s="21">
        <v>71.055763244628906</v>
      </c>
      <c r="EW1346" s="21">
        <v>70.840148698884761</v>
      </c>
      <c r="EX1346" s="21">
        <v>69.955390930175781</v>
      </c>
      <c r="EY1346" s="21">
        <v>70.252784729003906</v>
      </c>
      <c r="EZ1346" s="21">
        <v>70.39776611328125</v>
      </c>
      <c r="FA1346" s="21">
        <v>70.628250122070313</v>
      </c>
      <c r="FB1346" s="21">
        <v>70.609664916992188</v>
      </c>
      <c r="FC1346" s="21">
        <v>75.646842956542969</v>
      </c>
      <c r="FD1346" s="21">
        <v>80.427505493164063</v>
      </c>
      <c r="FE1346" s="21">
        <v>86.130111694335938</v>
      </c>
      <c r="FF1346" s="21">
        <v>92.334571838378906</v>
      </c>
      <c r="FG1346" s="21">
        <v>93.847579956054688</v>
      </c>
      <c r="FH1346" s="21">
        <v>94.167289733886719</v>
      </c>
      <c r="FI1346" s="21">
        <v>95.706321716308594</v>
      </c>
      <c r="FJ1346" s="21">
        <v>93.791824340820313</v>
      </c>
      <c r="FK1346" s="21">
        <v>93.003715515136719</v>
      </c>
      <c r="FL1346" s="21">
        <v>91.955390930175781</v>
      </c>
      <c r="FM1346" s="21">
        <v>88.951675415039063</v>
      </c>
      <c r="FN1346" s="21">
        <v>85.550186157226563</v>
      </c>
      <c r="FO1346" s="21">
        <v>83.542747497558594</v>
      </c>
      <c r="FP1346" s="21">
        <v>80.903343200683594</v>
      </c>
      <c r="FQ1346" s="21">
        <v>78.802970886230469</v>
      </c>
      <c r="FR1346" s="21">
        <v>78.219329833984375</v>
      </c>
      <c r="FS1346" s="21">
        <v>1.902859091758728</v>
      </c>
      <c r="FT1346" s="21"/>
      <c r="FU1346" s="21">
        <v>0.18189895153045654</v>
      </c>
      <c r="FV1346" t="s">
        <v>294</v>
      </c>
      <c r="FW1346" s="21"/>
      <c r="FX1346">
        <f t="shared" si="60"/>
        <v>11.32774829864502</v>
      </c>
      <c r="FY1346">
        <f t="shared" si="61"/>
        <v>0.575314999371767</v>
      </c>
      <c r="FZ1346">
        <f t="shared" si="62"/>
        <v>88.600743103027341</v>
      </c>
    </row>
    <row r="1347" spans="1:182" x14ac:dyDescent="0.2">
      <c r="A1347" t="s">
        <v>227</v>
      </c>
      <c r="B1347" t="s">
        <v>0</v>
      </c>
      <c r="C1347" t="s">
        <v>284</v>
      </c>
      <c r="D1347" t="s">
        <v>276</v>
      </c>
      <c r="E1347" t="s">
        <v>220</v>
      </c>
      <c r="F1347" s="21">
        <v>184</v>
      </c>
      <c r="G1347" s="21">
        <v>0.17861145734786987</v>
      </c>
      <c r="H1347" s="21">
        <v>0.15954725444316864</v>
      </c>
      <c r="I1347" s="21">
        <v>0.14047859609127045</v>
      </c>
      <c r="J1347" s="21">
        <v>0.1260334700345993</v>
      </c>
      <c r="K1347" s="21">
        <v>0.12161226570606232</v>
      </c>
      <c r="L1347" s="21">
        <v>0.11145572364330292</v>
      </c>
      <c r="M1347" s="21">
        <v>0.11488987505435944</v>
      </c>
      <c r="N1347" s="21">
        <v>0.12249228358268738</v>
      </c>
      <c r="O1347" s="21">
        <v>0.15194877982139587</v>
      </c>
      <c r="P1347" s="21">
        <v>0.17290830612182617</v>
      </c>
      <c r="Q1347" s="21">
        <v>0.19453601539134979</v>
      </c>
      <c r="R1347" s="21">
        <v>0.21850195527076721</v>
      </c>
      <c r="S1347" s="21">
        <v>0.25976255536079407</v>
      </c>
      <c r="T1347" s="21">
        <v>0.29736927151679993</v>
      </c>
      <c r="U1347" s="21">
        <v>0.38617143034934998</v>
      </c>
      <c r="V1347" s="21">
        <v>0.40368327498435974</v>
      </c>
      <c r="W1347" s="21">
        <v>0.40991386771202087</v>
      </c>
      <c r="X1347" s="21">
        <v>0.35013970732688904</v>
      </c>
      <c r="Y1347" s="21">
        <v>0.30967593193054199</v>
      </c>
      <c r="Z1347" s="21">
        <v>0.30225282907485962</v>
      </c>
      <c r="AA1347" s="21">
        <v>0.31966772675514221</v>
      </c>
      <c r="AB1347" s="21">
        <v>0.27039316296577454</v>
      </c>
      <c r="AC1347" s="21">
        <v>0.2593715488910675</v>
      </c>
      <c r="AD1347" s="21">
        <v>0.23452208936214447</v>
      </c>
      <c r="AE1347" s="21">
        <v>-1.5011034905910492E-2</v>
      </c>
      <c r="AF1347" s="21">
        <v>-1.6390085220336914E-2</v>
      </c>
      <c r="AG1347" s="21">
        <v>-1.6168486326932907E-2</v>
      </c>
      <c r="AH1347" s="21">
        <v>-1.5340070240199566E-2</v>
      </c>
      <c r="AI1347" s="21">
        <v>-1.7492784187197685E-2</v>
      </c>
      <c r="AJ1347" s="21">
        <v>-4.0059592574834824E-3</v>
      </c>
      <c r="AK1347" s="21">
        <v>-1.6256840899586678E-3</v>
      </c>
      <c r="AL1347" s="21">
        <v>-6.2451977282762527E-3</v>
      </c>
      <c r="AM1347" s="21">
        <v>-6.045549176633358E-3</v>
      </c>
      <c r="AN1347" s="21">
        <v>-4.2861718684434891E-2</v>
      </c>
      <c r="AO1347" s="21">
        <v>-3.797120600938797E-2</v>
      </c>
      <c r="AP1347" s="21">
        <v>-7.6319701969623566E-2</v>
      </c>
      <c r="AQ1347" s="21">
        <v>-8.2808487117290497E-2</v>
      </c>
      <c r="AR1347" s="21">
        <v>-0.1183556392788887</v>
      </c>
      <c r="AS1347" s="21">
        <v>-1.1038876138627529E-2</v>
      </c>
      <c r="AT1347" s="21">
        <v>-1.6658835113048553E-2</v>
      </c>
      <c r="AU1347" s="21">
        <v>-4.5886509120464325E-2</v>
      </c>
      <c r="AV1347" s="21">
        <v>-3.1216293573379517E-3</v>
      </c>
      <c r="AW1347" s="21">
        <v>-8.1358194351196289E-2</v>
      </c>
      <c r="AX1347" s="21">
        <v>-6.6322937607765198E-2</v>
      </c>
      <c r="AY1347" s="21">
        <v>-8.8699989020824432E-2</v>
      </c>
      <c r="AZ1347" s="21">
        <v>-0.10843376815319061</v>
      </c>
      <c r="BA1347" s="21">
        <v>-0.10257284343242645</v>
      </c>
      <c r="BB1347" s="21">
        <v>-6.2783442437648773E-2</v>
      </c>
      <c r="BC1347" s="21">
        <v>-7.4240625835955143E-3</v>
      </c>
      <c r="BD1347" s="21">
        <v>-7.8770294785499573E-3</v>
      </c>
      <c r="BE1347" s="21">
        <v>-7.9723047092556953E-3</v>
      </c>
      <c r="BF1347" s="21">
        <v>-7.0515950210392475E-3</v>
      </c>
      <c r="BG1347" s="21">
        <v>-9.6590239554643631E-3</v>
      </c>
      <c r="BH1347" s="21">
        <v>-5.2070879610255361E-4</v>
      </c>
      <c r="BI1347" s="21">
        <v>1.412259298376739E-3</v>
      </c>
      <c r="BJ1347" s="21">
        <v>-1.4113482320681214E-3</v>
      </c>
      <c r="BK1347" s="21">
        <v>-1.7064483836293221E-4</v>
      </c>
      <c r="BL1347" s="21">
        <v>-3.2426018267869949E-2</v>
      </c>
      <c r="BM1347" s="21">
        <v>-2.7816601097583771E-2</v>
      </c>
      <c r="BN1347" s="21">
        <v>-6.1346210539340973E-2</v>
      </c>
      <c r="BO1347" s="21">
        <v>-6.6654913127422333E-2</v>
      </c>
      <c r="BP1347" s="21">
        <v>-0.10041304677724838</v>
      </c>
      <c r="BQ1347" s="21">
        <v>7.3992921970784664E-3</v>
      </c>
      <c r="BR1347" s="21">
        <v>1.3968502171337605E-3</v>
      </c>
      <c r="BS1347" s="21">
        <v>-2.7847794815897942E-2</v>
      </c>
      <c r="BT1347" s="21">
        <v>1.436556875705719E-2</v>
      </c>
      <c r="BU1347" s="21">
        <v>-6.1706352978944778E-2</v>
      </c>
      <c r="BV1347" s="21">
        <v>-4.860200360417366E-2</v>
      </c>
      <c r="BW1347" s="21">
        <v>-7.135464996099472E-2</v>
      </c>
      <c r="BX1347" s="21">
        <v>-9.1622605919837952E-2</v>
      </c>
      <c r="BY1347" s="21">
        <v>-8.7580762803554535E-2</v>
      </c>
      <c r="BZ1347" s="21">
        <v>-5.0706058740615845E-2</v>
      </c>
      <c r="CA1347" s="21">
        <v>-2.1693487651646137E-3</v>
      </c>
      <c r="CB1347" s="21">
        <v>-1.980913570150733E-3</v>
      </c>
      <c r="CC1347" s="21">
        <v>-2.295653335750103E-3</v>
      </c>
      <c r="CD1347" s="21">
        <v>-1.3110219733789563E-3</v>
      </c>
      <c r="CE1347" s="21">
        <v>-4.2333845049142838E-3</v>
      </c>
      <c r="CF1347" s="21">
        <v>1.8931650556623936E-3</v>
      </c>
      <c r="CG1347" s="21">
        <v>3.5163296852260828E-3</v>
      </c>
      <c r="CH1347" s="21">
        <v>1.9365611951798201E-3</v>
      </c>
      <c r="CI1347" s="21">
        <v>3.8982960395514965E-3</v>
      </c>
      <c r="CJ1347" s="21">
        <v>-2.5198282673954964E-2</v>
      </c>
      <c r="CK1347" s="21">
        <v>-2.0783552899956703E-2</v>
      </c>
      <c r="CL1347" s="21">
        <v>-5.097561702132225E-2</v>
      </c>
      <c r="CM1347" s="21">
        <v>-5.5466994643211365E-2</v>
      </c>
      <c r="CN1347" s="21">
        <v>-8.7986059486865997E-2</v>
      </c>
      <c r="CO1347" s="21">
        <v>2.0169511437416077E-2</v>
      </c>
      <c r="CP1347" s="21">
        <v>1.3902163133025169E-2</v>
      </c>
      <c r="CQ1347" s="21">
        <v>-1.5354234725236893E-2</v>
      </c>
      <c r="CR1347" s="21">
        <v>2.647714875638485E-2</v>
      </c>
      <c r="CS1347" s="21">
        <v>-4.8095550388097763E-2</v>
      </c>
      <c r="CT1347" s="21">
        <v>-3.6328539252281189E-2</v>
      </c>
      <c r="CU1347" s="21">
        <v>-5.9341315180063248E-2</v>
      </c>
      <c r="CV1347" s="21">
        <v>-7.9979248344898224E-2</v>
      </c>
      <c r="CW1347" s="21">
        <v>-7.719729095697403E-2</v>
      </c>
      <c r="CX1347" s="21">
        <v>-4.234129935503006E-2</v>
      </c>
      <c r="CY1347" s="21">
        <v>3.0853650532662868E-3</v>
      </c>
      <c r="CZ1347" s="21">
        <v>3.9152023382484913E-3</v>
      </c>
      <c r="DA1347" s="21">
        <v>3.3809978049248457E-3</v>
      </c>
      <c r="DB1347" s="21">
        <v>4.4295508414506912E-3</v>
      </c>
      <c r="DC1347" s="21">
        <v>1.1922547128051519E-3</v>
      </c>
      <c r="DD1347" s="21">
        <v>4.3070390820503235E-3</v>
      </c>
      <c r="DE1347" s="21">
        <v>5.6203999556601048E-3</v>
      </c>
      <c r="DF1347" s="21">
        <v>5.2844705060124397E-3</v>
      </c>
      <c r="DG1347" s="21">
        <v>7.9672373831272125E-3</v>
      </c>
      <c r="DH1347" s="21">
        <v>-1.7970547080039978E-2</v>
      </c>
      <c r="DI1347" s="21">
        <v>-1.3750504702329636E-2</v>
      </c>
      <c r="DJ1347" s="21">
        <v>-4.0605023503303528E-2</v>
      </c>
      <c r="DK1347" s="21">
        <v>-4.4279076159000397E-2</v>
      </c>
      <c r="DL1347" s="21">
        <v>-7.5559072196483612E-2</v>
      </c>
      <c r="DM1347" s="21">
        <v>3.2939732074737549E-2</v>
      </c>
      <c r="DN1347" s="21">
        <v>2.6407476514577866E-2</v>
      </c>
      <c r="DO1347" s="21">
        <v>-2.8606753330677748E-3</v>
      </c>
      <c r="DP1347" s="21">
        <v>3.8588728755712509E-2</v>
      </c>
      <c r="DQ1347" s="21">
        <v>-3.4484747797250748E-2</v>
      </c>
      <c r="DR1347" s="21">
        <v>-2.4055073037743568E-2</v>
      </c>
      <c r="DS1347" s="21">
        <v>-4.7327984124422073E-2</v>
      </c>
      <c r="DT1347" s="21">
        <v>-6.8335890769958496E-2</v>
      </c>
      <c r="DU1347" s="21">
        <v>-6.6813819110393524E-2</v>
      </c>
      <c r="DV1347" s="21">
        <v>-3.3976539969444275E-2</v>
      </c>
      <c r="DW1347" s="21">
        <v>1.0672337375581264E-2</v>
      </c>
      <c r="DX1347" s="21">
        <v>1.2428257614374161E-2</v>
      </c>
      <c r="DY1347" s="21">
        <v>1.1577180586755276E-2</v>
      </c>
      <c r="DZ1347" s="21">
        <v>1.2718026526272297E-2</v>
      </c>
      <c r="EA1347" s="21">
        <v>9.0260161086916924E-3</v>
      </c>
      <c r="EB1347" s="21">
        <v>7.7922893688082695E-3</v>
      </c>
      <c r="EC1347" s="21">
        <v>8.6583429947495461E-3</v>
      </c>
      <c r="ED1347" s="21">
        <v>1.011832058429718E-2</v>
      </c>
      <c r="EE1347" s="21">
        <v>1.3842141255736351E-2</v>
      </c>
      <c r="EF1347" s="21">
        <v>-7.5348466634750366E-3</v>
      </c>
      <c r="EG1347" s="21">
        <v>-3.5959004890173674E-3</v>
      </c>
      <c r="EH1347" s="21">
        <v>-2.5631533935666084E-2</v>
      </c>
      <c r="EI1347" s="21">
        <v>-2.8125500306487083E-2</v>
      </c>
      <c r="EJ1347" s="21">
        <v>-5.7616479694843292E-2</v>
      </c>
      <c r="EK1347" s="21">
        <v>5.1377899944782257E-2</v>
      </c>
      <c r="EL1347" s="21">
        <v>4.4463161379098892E-2</v>
      </c>
      <c r="EM1347" s="21">
        <v>1.5178040601313114E-2</v>
      </c>
      <c r="EN1347" s="21">
        <v>5.6075926870107651E-2</v>
      </c>
      <c r="EO1347" s="21">
        <v>-1.4832907356321812E-2</v>
      </c>
      <c r="EP1347" s="21">
        <v>-6.3341390341520309E-3</v>
      </c>
      <c r="EQ1347" s="21">
        <v>-2.9982641339302063E-2</v>
      </c>
      <c r="ER1347" s="21">
        <v>-5.1524728536605835E-2</v>
      </c>
      <c r="ES1347" s="21">
        <v>-5.1821738481521606E-2</v>
      </c>
      <c r="ET1347" s="21">
        <v>-2.1899156272411346E-2</v>
      </c>
      <c r="EU1347" s="21">
        <v>71.728624535315987</v>
      </c>
      <c r="EV1347" s="21">
        <v>71.055763244628906</v>
      </c>
      <c r="EW1347" s="21">
        <v>70.840148698884761</v>
      </c>
      <c r="EX1347" s="21">
        <v>69.955390930175781</v>
      </c>
      <c r="EY1347" s="21">
        <v>70.252784729003906</v>
      </c>
      <c r="EZ1347" s="21">
        <v>70.39776611328125</v>
      </c>
      <c r="FA1347" s="21">
        <v>70.628250122070313</v>
      </c>
      <c r="FB1347" s="21">
        <v>70.609664916992188</v>
      </c>
      <c r="FC1347" s="21">
        <v>75.646842956542969</v>
      </c>
      <c r="FD1347" s="21">
        <v>80.427505493164063</v>
      </c>
      <c r="FE1347" s="21">
        <v>86.130111694335938</v>
      </c>
      <c r="FF1347" s="21">
        <v>92.334571838378906</v>
      </c>
      <c r="FG1347" s="21">
        <v>93.847579956054688</v>
      </c>
      <c r="FH1347" s="21">
        <v>94.167289733886719</v>
      </c>
      <c r="FI1347" s="21">
        <v>95.706321716308594</v>
      </c>
      <c r="FJ1347" s="21">
        <v>93.791824340820313</v>
      </c>
      <c r="FK1347" s="21">
        <v>93.003715515136719</v>
      </c>
      <c r="FL1347" s="21">
        <v>91.955390930175781</v>
      </c>
      <c r="FM1347" s="21">
        <v>88.951675415039063</v>
      </c>
      <c r="FN1347" s="21">
        <v>85.550186157226563</v>
      </c>
      <c r="FO1347" s="21">
        <v>83.542747497558594</v>
      </c>
      <c r="FP1347" s="21">
        <v>80.903343200683594</v>
      </c>
      <c r="FQ1347" s="21">
        <v>78.802970886230469</v>
      </c>
      <c r="FR1347" s="21">
        <v>78.219329833984375</v>
      </c>
      <c r="FS1347" s="21">
        <v>0.19616018235683441</v>
      </c>
      <c r="FT1347" s="21"/>
      <c r="FU1347" s="21">
        <v>2.0122161135077477E-2</v>
      </c>
      <c r="FV1347" t="s">
        <v>294</v>
      </c>
      <c r="FW1347" s="21"/>
      <c r="FX1347">
        <f t="shared" ref="FX1347:FX1410" si="63">AVERAGE(W1347:AA1347)</f>
        <v>0.33833001255989076</v>
      </c>
      <c r="FY1347">
        <f t="shared" ref="FY1347:FY1410" si="64">AVERAGE(CQ1347:CU1347)</f>
        <v>-2.6528498157858849E-2</v>
      </c>
      <c r="FZ1347">
        <f t="shared" ref="FZ1347:FZ1410" si="65">AVERAGE(FK1347:FO1347)</f>
        <v>88.600743103027341</v>
      </c>
    </row>
    <row r="1348" spans="1:182" x14ac:dyDescent="0.2">
      <c r="A1348" t="s">
        <v>227</v>
      </c>
      <c r="B1348" t="s">
        <v>0</v>
      </c>
      <c r="C1348" t="s">
        <v>282</v>
      </c>
      <c r="D1348" t="s">
        <v>276</v>
      </c>
      <c r="E1348" t="s">
        <v>220</v>
      </c>
      <c r="F1348" s="21">
        <v>7995</v>
      </c>
      <c r="G1348" s="21">
        <v>5.7048559188842773</v>
      </c>
      <c r="H1348" s="21">
        <v>5.1734566688537598</v>
      </c>
      <c r="I1348" s="21">
        <v>4.7141218185424805</v>
      </c>
      <c r="J1348" s="21">
        <v>4.3805689811706543</v>
      </c>
      <c r="K1348" s="21">
        <v>4.2420744895935059</v>
      </c>
      <c r="L1348" s="21">
        <v>4.0687255859375</v>
      </c>
      <c r="M1348" s="21">
        <v>4.1685886383056641</v>
      </c>
      <c r="N1348" s="21">
        <v>4.6287846565246582</v>
      </c>
      <c r="O1348" s="21">
        <v>5.471013069152832</v>
      </c>
      <c r="P1348" s="21">
        <v>6.2868804931640625</v>
      </c>
      <c r="Q1348" s="21">
        <v>7.0690712928771973</v>
      </c>
      <c r="R1348" s="21">
        <v>7.8857202529907227</v>
      </c>
      <c r="S1348" s="21">
        <v>8.9106473922729492</v>
      </c>
      <c r="T1348" s="21">
        <v>9.7436923980712891</v>
      </c>
      <c r="U1348" s="21">
        <v>10.328921318054199</v>
      </c>
      <c r="V1348" s="21">
        <v>10.716591835021973</v>
      </c>
      <c r="W1348" s="21">
        <v>10.912787437438965</v>
      </c>
      <c r="X1348" s="21">
        <v>10.918811798095703</v>
      </c>
      <c r="Y1348" s="21">
        <v>10.785484313964844</v>
      </c>
      <c r="Z1348" s="21">
        <v>10.734823226928711</v>
      </c>
      <c r="AA1348" s="21">
        <v>10.649670600891113</v>
      </c>
      <c r="AB1348" s="21">
        <v>10.166971206665039</v>
      </c>
      <c r="AC1348" s="21">
        <v>9.2439479827880859</v>
      </c>
      <c r="AD1348" s="21">
        <v>8.170562744140625</v>
      </c>
      <c r="AE1348" s="21">
        <v>-4.7929152846336365E-2</v>
      </c>
      <c r="AF1348" s="21">
        <v>-1.8759258091449738E-2</v>
      </c>
      <c r="AG1348" s="21">
        <v>2.1512769162654877E-2</v>
      </c>
      <c r="AH1348" s="21">
        <v>1.8501095473766327E-2</v>
      </c>
      <c r="AI1348" s="21">
        <v>0.10031028836965561</v>
      </c>
      <c r="AJ1348" s="21">
        <v>-1.0378188453614712E-2</v>
      </c>
      <c r="AK1348" s="21">
        <v>-4.6228900551795959E-2</v>
      </c>
      <c r="AL1348" s="21">
        <v>-0.11323045939207077</v>
      </c>
      <c r="AM1348" s="21">
        <v>-3.4733608365058899E-2</v>
      </c>
      <c r="AN1348" s="21">
        <v>-6.3958145678043365E-2</v>
      </c>
      <c r="AO1348" s="21">
        <v>-8.041759580373764E-2</v>
      </c>
      <c r="AP1348" s="21">
        <v>-0.2720927894115448</v>
      </c>
      <c r="AQ1348" s="21">
        <v>-0.2394852340221405</v>
      </c>
      <c r="AR1348" s="21">
        <v>-0.24277523159980774</v>
      </c>
      <c r="AS1348" s="21">
        <v>1.0630744695663452</v>
      </c>
      <c r="AT1348" s="21">
        <v>1.3066520690917969</v>
      </c>
      <c r="AU1348" s="21">
        <v>1.254450798034668</v>
      </c>
      <c r="AV1348" s="21">
        <v>0.98154491186141968</v>
      </c>
      <c r="AW1348" s="21">
        <v>0.34237086772918701</v>
      </c>
      <c r="AX1348" s="21">
        <v>0.11703778803348541</v>
      </c>
      <c r="AY1348" s="21">
        <v>9.2430777847766876E-2</v>
      </c>
      <c r="AZ1348" s="21">
        <v>-0.35964083671569824</v>
      </c>
      <c r="BA1348" s="21">
        <v>-0.40866401791572571</v>
      </c>
      <c r="BB1348" s="21">
        <v>-0.27849557995796204</v>
      </c>
      <c r="BC1348" s="21">
        <v>-1.4420250954572111E-4</v>
      </c>
      <c r="BD1348" s="21">
        <v>2.4144511669874191E-2</v>
      </c>
      <c r="BE1348" s="21">
        <v>6.0335680842399597E-2</v>
      </c>
      <c r="BF1348" s="21">
        <v>5.3437631577253342E-2</v>
      </c>
      <c r="BG1348" s="21">
        <v>0.13131734728813171</v>
      </c>
      <c r="BH1348" s="21">
        <v>1.9295306876301765E-2</v>
      </c>
      <c r="BI1348" s="21">
        <v>-1.4293414540588856E-2</v>
      </c>
      <c r="BJ1348" s="21">
        <v>-7.596956193447113E-2</v>
      </c>
      <c r="BK1348" s="21">
        <v>9.3761105090379715E-3</v>
      </c>
      <c r="BL1348" s="21">
        <v>-1.01357726380229E-2</v>
      </c>
      <c r="BM1348" s="21">
        <v>-1.9598601385951042E-2</v>
      </c>
      <c r="BN1348" s="21">
        <v>-0.20054943859577179</v>
      </c>
      <c r="BO1348" s="21">
        <v>-0.15661105513572693</v>
      </c>
      <c r="BP1348" s="21">
        <v>-0.15065540373325348</v>
      </c>
      <c r="BQ1348" s="21">
        <v>1.1567655801773071</v>
      </c>
      <c r="BR1348" s="21">
        <v>1.4036575555801392</v>
      </c>
      <c r="BS1348" s="21">
        <v>1.3522785902023315</v>
      </c>
      <c r="BT1348" s="21">
        <v>1.0816432237625122</v>
      </c>
      <c r="BU1348" s="21">
        <v>0.44258192181587219</v>
      </c>
      <c r="BV1348" s="21">
        <v>0.21516680717468262</v>
      </c>
      <c r="BW1348" s="21">
        <v>0.18584421277046204</v>
      </c>
      <c r="BX1348" s="21">
        <v>-0.27140885591506958</v>
      </c>
      <c r="BY1348" s="21">
        <v>-0.32852345705032349</v>
      </c>
      <c r="BZ1348" s="21">
        <v>-0.20654568076133728</v>
      </c>
      <c r="CA1348" s="21">
        <v>3.2951507717370987E-2</v>
      </c>
      <c r="CB1348" s="21">
        <v>5.3859531879425049E-2</v>
      </c>
      <c r="CC1348" s="21">
        <v>8.7224312126636505E-2</v>
      </c>
      <c r="CD1348" s="21">
        <v>7.7634572982788086E-2</v>
      </c>
      <c r="CE1348" s="21">
        <v>0.15279275178909302</v>
      </c>
      <c r="CF1348" s="21">
        <v>3.9847079664468765E-2</v>
      </c>
      <c r="CG1348" s="21">
        <v>7.825004868209362E-3</v>
      </c>
      <c r="CH1348" s="21">
        <v>-5.0162773579359055E-2</v>
      </c>
      <c r="CI1348" s="21">
        <v>3.9926368743181229E-2</v>
      </c>
      <c r="CJ1348" s="21">
        <v>2.7141440659761429E-2</v>
      </c>
      <c r="CK1348" s="21">
        <v>2.2524448111653328E-2</v>
      </c>
      <c r="CL1348" s="21">
        <v>-0.15099872648715973</v>
      </c>
      <c r="CM1348" s="21">
        <v>-9.9212661385536194E-2</v>
      </c>
      <c r="CN1348" s="21">
        <v>-8.6853481829166412E-2</v>
      </c>
      <c r="CO1348" s="21">
        <v>1.2216557264328003</v>
      </c>
      <c r="CP1348" s="21">
        <v>1.4708431959152222</v>
      </c>
      <c r="CQ1348" s="21">
        <v>1.4200338125228882</v>
      </c>
      <c r="CR1348" s="21">
        <v>1.1509709358215332</v>
      </c>
      <c r="CS1348" s="21">
        <v>0.51198780536651611</v>
      </c>
      <c r="CT1348" s="21">
        <v>0.28313067555427551</v>
      </c>
      <c r="CU1348" s="21">
        <v>0.25054207444190979</v>
      </c>
      <c r="CV1348" s="21">
        <v>-0.21029967069625854</v>
      </c>
      <c r="CW1348" s="21">
        <v>-0.27301833033561707</v>
      </c>
      <c r="CX1348" s="21">
        <v>-0.15671339631080627</v>
      </c>
      <c r="CY1348" s="21">
        <v>6.6047221422195435E-2</v>
      </c>
      <c r="CZ1348" s="21">
        <v>8.3574548363685608E-2</v>
      </c>
      <c r="DA1348" s="21">
        <v>0.11411294341087341</v>
      </c>
      <c r="DB1348" s="21">
        <v>0.10183151066303253</v>
      </c>
      <c r="DC1348" s="21">
        <v>0.17426815629005432</v>
      </c>
      <c r="DD1348" s="21">
        <v>6.0398850589990616E-2</v>
      </c>
      <c r="DE1348" s="21">
        <v>2.9943425208330154E-2</v>
      </c>
      <c r="DF1348" s="21">
        <v>-2.4355988949537277E-2</v>
      </c>
      <c r="DG1348" s="21">
        <v>7.0476628839969635E-2</v>
      </c>
      <c r="DH1348" s="21">
        <v>6.4418651163578033E-2</v>
      </c>
      <c r="DI1348" s="21">
        <v>6.4647495746612549E-2</v>
      </c>
      <c r="DJ1348" s="21">
        <v>-0.10144802182912827</v>
      </c>
      <c r="DK1348" s="21">
        <v>-4.1814263910055161E-2</v>
      </c>
      <c r="DL1348" s="21">
        <v>-2.3051565513014793E-2</v>
      </c>
      <c r="DM1348" s="21">
        <v>1.2865458726882935</v>
      </c>
      <c r="DN1348" s="21">
        <v>1.5380288362503052</v>
      </c>
      <c r="DO1348" s="21">
        <v>1.4877890348434448</v>
      </c>
      <c r="DP1348" s="21">
        <v>1.2202986478805542</v>
      </c>
      <c r="DQ1348" s="21">
        <v>0.58139365911483765</v>
      </c>
      <c r="DR1348" s="21">
        <v>0.35109454393386841</v>
      </c>
      <c r="DS1348" s="21">
        <v>0.31523993611335754</v>
      </c>
      <c r="DT1348" s="21">
        <v>-0.14919047057628632</v>
      </c>
      <c r="DU1348" s="21">
        <v>-0.21751321852207184</v>
      </c>
      <c r="DV1348" s="21">
        <v>-0.10688111931085587</v>
      </c>
      <c r="DW1348" s="21">
        <v>0.11383216828107834</v>
      </c>
      <c r="DX1348" s="21">
        <v>0.12647831439971924</v>
      </c>
      <c r="DY1348" s="21">
        <v>0.15293584764003754</v>
      </c>
      <c r="DZ1348" s="21">
        <v>0.13676804304122925</v>
      </c>
      <c r="EA1348" s="21">
        <v>0.20527522265911102</v>
      </c>
      <c r="EB1348" s="21">
        <v>9.0072348713874817E-2</v>
      </c>
      <c r="EC1348" s="21">
        <v>6.1878908425569534E-2</v>
      </c>
      <c r="ED1348" s="21">
        <v>1.2904910370707512E-2</v>
      </c>
      <c r="EE1348" s="21">
        <v>0.11458634585142136</v>
      </c>
      <c r="EF1348" s="21">
        <v>0.11824102699756622</v>
      </c>
      <c r="EG1348" s="21">
        <v>0.12546649575233459</v>
      </c>
      <c r="EH1348" s="21">
        <v>-2.9904671013355255E-2</v>
      </c>
      <c r="EI1348" s="21">
        <v>4.1059903800487518E-2</v>
      </c>
      <c r="EJ1348" s="21">
        <v>6.9068267941474915E-2</v>
      </c>
      <c r="EK1348" s="21">
        <v>1.3802369832992554</v>
      </c>
      <c r="EL1348" s="21">
        <v>1.6350343227386475</v>
      </c>
      <c r="EM1348" s="21">
        <v>1.5856168270111084</v>
      </c>
      <c r="EN1348" s="21">
        <v>1.320396900177002</v>
      </c>
      <c r="EO1348" s="21">
        <v>0.68160474300384521</v>
      </c>
      <c r="EP1348" s="21">
        <v>0.44922354817390442</v>
      </c>
      <c r="EQ1348" s="21">
        <v>0.4086533784866333</v>
      </c>
      <c r="ER1348" s="21">
        <v>-6.0958508402109146E-2</v>
      </c>
      <c r="ES1348" s="21">
        <v>-0.13737265765666962</v>
      </c>
      <c r="ET1348" s="21">
        <v>-3.4931223839521408E-2</v>
      </c>
      <c r="EU1348" s="21">
        <v>71.728624535315987</v>
      </c>
      <c r="EV1348" s="21">
        <v>71.055763244628906</v>
      </c>
      <c r="EW1348" s="21">
        <v>70.840148698884761</v>
      </c>
      <c r="EX1348" s="21">
        <v>69.955390930175781</v>
      </c>
      <c r="EY1348" s="21">
        <v>70.252784729003906</v>
      </c>
      <c r="EZ1348" s="21">
        <v>70.39776611328125</v>
      </c>
      <c r="FA1348" s="21">
        <v>70.628250122070313</v>
      </c>
      <c r="FB1348" s="21">
        <v>70.609664916992188</v>
      </c>
      <c r="FC1348" s="21">
        <v>75.646842956542969</v>
      </c>
      <c r="FD1348" s="21">
        <v>80.427505493164063</v>
      </c>
      <c r="FE1348" s="21">
        <v>86.130111694335938</v>
      </c>
      <c r="FF1348" s="21">
        <v>92.334571838378906</v>
      </c>
      <c r="FG1348" s="21">
        <v>93.847579956054688</v>
      </c>
      <c r="FH1348" s="21">
        <v>94.167289733886719</v>
      </c>
      <c r="FI1348" s="21">
        <v>95.706321716308594</v>
      </c>
      <c r="FJ1348" s="21">
        <v>93.791824340820313</v>
      </c>
      <c r="FK1348" s="21">
        <v>93.003715515136719</v>
      </c>
      <c r="FL1348" s="21">
        <v>91.955390930175781</v>
      </c>
      <c r="FM1348" s="21">
        <v>88.951675415039063</v>
      </c>
      <c r="FN1348" s="21">
        <v>85.550186157226563</v>
      </c>
      <c r="FO1348" s="21">
        <v>83.542747497558594</v>
      </c>
      <c r="FP1348" s="21">
        <v>80.903343200683594</v>
      </c>
      <c r="FQ1348" s="21">
        <v>78.802970886230469</v>
      </c>
      <c r="FR1348" s="21">
        <v>78.219329833984375</v>
      </c>
      <c r="FS1348" s="21">
        <v>1.2346909046173096</v>
      </c>
      <c r="FT1348" s="21"/>
      <c r="FU1348" s="21">
        <v>0.11243735998868942</v>
      </c>
      <c r="FV1348" t="s">
        <v>294</v>
      </c>
      <c r="FW1348" s="21"/>
      <c r="FX1348">
        <f t="shared" si="63"/>
        <v>10.800315475463867</v>
      </c>
      <c r="FY1348">
        <f t="shared" si="64"/>
        <v>0.72333306074142456</v>
      </c>
      <c r="FZ1348">
        <f t="shared" si="65"/>
        <v>88.600743103027341</v>
      </c>
    </row>
    <row r="1349" spans="1:182" x14ac:dyDescent="0.2">
      <c r="A1349" t="s">
        <v>227</v>
      </c>
      <c r="B1349" t="s">
        <v>0</v>
      </c>
      <c r="C1349" t="s">
        <v>282</v>
      </c>
      <c r="D1349" t="s">
        <v>277</v>
      </c>
      <c r="E1349" t="s">
        <v>220</v>
      </c>
      <c r="F1349" s="21">
        <v>8013</v>
      </c>
      <c r="G1349" s="21">
        <v>7.298642635345459</v>
      </c>
      <c r="H1349" s="21">
        <v>6.4078569412231445</v>
      </c>
      <c r="I1349" s="21">
        <v>5.8450407981872559</v>
      </c>
      <c r="J1349" s="21">
        <v>5.3838262557983398</v>
      </c>
      <c r="K1349" s="21">
        <v>5.063016414642334</v>
      </c>
      <c r="L1349" s="21">
        <v>4.8997364044189453</v>
      </c>
      <c r="M1349" s="21">
        <v>4.871610164642334</v>
      </c>
      <c r="N1349" s="21">
        <v>5.40631103515625</v>
      </c>
      <c r="O1349" s="21">
        <v>6.296074390411377</v>
      </c>
      <c r="P1349" s="21">
        <v>7.5552463531494141</v>
      </c>
      <c r="Q1349" s="21">
        <v>8.9232215881347656</v>
      </c>
      <c r="R1349" s="21">
        <v>10.326482772827148</v>
      </c>
      <c r="S1349" s="21">
        <v>11.202342987060547</v>
      </c>
      <c r="T1349" s="21">
        <v>11.972487449645996</v>
      </c>
      <c r="U1349" s="21">
        <v>12.383005142211914</v>
      </c>
      <c r="V1349" s="21">
        <v>12.521369934082031</v>
      </c>
      <c r="W1349" s="21">
        <v>12.423528671264648</v>
      </c>
      <c r="X1349" s="21">
        <v>12.152474403381348</v>
      </c>
      <c r="Y1349" s="21">
        <v>11.466549873352051</v>
      </c>
      <c r="Z1349" s="21">
        <v>11.105956077575684</v>
      </c>
      <c r="AA1349" s="21">
        <v>10.998104095458984</v>
      </c>
      <c r="AB1349" s="21">
        <v>10.600555419921875</v>
      </c>
      <c r="AC1349" s="21">
        <v>9.6956367492675781</v>
      </c>
      <c r="AD1349" s="21">
        <v>8.5360469818115234</v>
      </c>
      <c r="AE1349" s="21">
        <v>-0.30606859922409058</v>
      </c>
      <c r="AF1349" s="21">
        <v>-0.297110915184021</v>
      </c>
      <c r="AG1349" s="21">
        <v>-0.15859286487102509</v>
      </c>
      <c r="AH1349" s="21">
        <v>-9.1476045548915863E-2</v>
      </c>
      <c r="AI1349" s="21">
        <v>-4.0712106972932816E-2</v>
      </c>
      <c r="AJ1349" s="21">
        <v>2.1732158958911896E-2</v>
      </c>
      <c r="AK1349" s="21">
        <v>-4.0418114513158798E-2</v>
      </c>
      <c r="AL1349" s="21">
        <v>3.1144512817263603E-2</v>
      </c>
      <c r="AM1349" s="21">
        <v>-8.4424011409282684E-2</v>
      </c>
      <c r="AN1349" s="21">
        <v>-3.0888708308339119E-2</v>
      </c>
      <c r="AO1349" s="21">
        <v>-5.1984239369630814E-2</v>
      </c>
      <c r="AP1349" s="21">
        <v>8.8546983897686005E-2</v>
      </c>
      <c r="AQ1349" s="21">
        <v>-0.16931748390197754</v>
      </c>
      <c r="AR1349" s="21">
        <v>-0.20205700397491455</v>
      </c>
      <c r="AS1349" s="21">
        <v>1.328418493270874</v>
      </c>
      <c r="AT1349" s="21">
        <v>1.425815224647522</v>
      </c>
      <c r="AU1349" s="21">
        <v>1.2599656581878662</v>
      </c>
      <c r="AV1349" s="21">
        <v>1.1823111772537231</v>
      </c>
      <c r="AW1349" s="21">
        <v>3.2006535679101944E-2</v>
      </c>
      <c r="AX1349" s="21">
        <v>-0.30996039509773254</v>
      </c>
      <c r="AY1349" s="21">
        <v>-0.2875601053237915</v>
      </c>
      <c r="AZ1349" s="21">
        <v>-0.44633421301841736</v>
      </c>
      <c r="BA1349" s="21">
        <v>-0.36330962181091309</v>
      </c>
      <c r="BB1349" s="21">
        <v>-0.25583559274673462</v>
      </c>
      <c r="BC1349" s="21">
        <v>-0.23524037003517151</v>
      </c>
      <c r="BD1349" s="21">
        <v>-0.23327459394931793</v>
      </c>
      <c r="BE1349" s="21">
        <v>-9.8389916121959686E-2</v>
      </c>
      <c r="BF1349" s="21">
        <v>-3.799823671579361E-2</v>
      </c>
      <c r="BG1349" s="21">
        <v>6.7513082176446915E-3</v>
      </c>
      <c r="BH1349" s="21">
        <v>6.3845172524452209E-2</v>
      </c>
      <c r="BI1349" s="21">
        <v>5.823365063406527E-4</v>
      </c>
      <c r="BJ1349" s="21">
        <v>7.6940268278121948E-2</v>
      </c>
      <c r="BK1349" s="21">
        <v>-2.6320472359657288E-2</v>
      </c>
      <c r="BL1349" s="21">
        <v>4.0788993239402771E-2</v>
      </c>
      <c r="BM1349" s="21">
        <v>3.5444218665361404E-2</v>
      </c>
      <c r="BN1349" s="21">
        <v>0.19052465260028839</v>
      </c>
      <c r="BO1349" s="21">
        <v>-5.8981791138648987E-2</v>
      </c>
      <c r="BP1349" s="21">
        <v>-8.3662308752536774E-2</v>
      </c>
      <c r="BQ1349" s="21">
        <v>1.44365394115448</v>
      </c>
      <c r="BR1349" s="21">
        <v>1.5416165590286255</v>
      </c>
      <c r="BS1349" s="21">
        <v>1.3740829229354858</v>
      </c>
      <c r="BT1349" s="21">
        <v>1.2910171747207642</v>
      </c>
      <c r="BU1349" s="21">
        <v>0.13819827139377594</v>
      </c>
      <c r="BV1349" s="21">
        <v>-0.21072891354560852</v>
      </c>
      <c r="BW1349" s="21">
        <v>-0.193661168217659</v>
      </c>
      <c r="BX1349" s="21">
        <v>-0.35725823044776917</v>
      </c>
      <c r="BY1349" s="21">
        <v>-0.28098785877227783</v>
      </c>
      <c r="BZ1349" s="21">
        <v>-0.18226435780525208</v>
      </c>
      <c r="CA1349" s="21">
        <v>-0.18618497252464294</v>
      </c>
      <c r="CB1349" s="21">
        <v>-0.18906174600124359</v>
      </c>
      <c r="CC1349" s="21">
        <v>-5.6693531572818756E-2</v>
      </c>
      <c r="CD1349" s="21">
        <v>-9.5966766821220517E-4</v>
      </c>
      <c r="CE1349" s="21">
        <v>3.9624325931072235E-2</v>
      </c>
      <c r="CF1349" s="21">
        <v>9.3012519180774689E-2</v>
      </c>
      <c r="CG1349" s="21">
        <v>2.8979124501347542E-2</v>
      </c>
      <c r="CH1349" s="21">
        <v>0.10865826904773712</v>
      </c>
      <c r="CI1349" s="21">
        <v>1.3921861536800861E-2</v>
      </c>
      <c r="CJ1349" s="21">
        <v>9.0432748198509216E-2</v>
      </c>
      <c r="CK1349" s="21">
        <v>9.5996901392936707E-2</v>
      </c>
      <c r="CL1349" s="21">
        <v>0.26115408539772034</v>
      </c>
      <c r="CM1349" s="21">
        <v>1.7436370253562927E-2</v>
      </c>
      <c r="CN1349" s="21">
        <v>-1.6625029966235161E-3</v>
      </c>
      <c r="CO1349" s="21">
        <v>1.523465633392334</v>
      </c>
      <c r="CP1349" s="21">
        <v>1.6218202114105225</v>
      </c>
      <c r="CQ1349" s="21">
        <v>1.4531201124191284</v>
      </c>
      <c r="CR1349" s="21">
        <v>1.3663066625595093</v>
      </c>
      <c r="CS1349" s="21">
        <v>0.21174633502960205</v>
      </c>
      <c r="CT1349" s="21">
        <v>-0.14200149476528168</v>
      </c>
      <c r="CU1349" s="21">
        <v>-0.12862703204154968</v>
      </c>
      <c r="CV1349" s="21">
        <v>-0.29556447267532349</v>
      </c>
      <c r="CW1349" s="21">
        <v>-0.22397203743457794</v>
      </c>
      <c r="CX1349" s="21">
        <v>-0.1313091516494751</v>
      </c>
      <c r="CY1349" s="21">
        <v>-0.13712957501411438</v>
      </c>
      <c r="CZ1349" s="21">
        <v>-0.14484889805316925</v>
      </c>
      <c r="DA1349" s="21">
        <v>-1.4997147955000401E-2</v>
      </c>
      <c r="DB1349" s="21">
        <v>3.6078900098800659E-2</v>
      </c>
      <c r="DC1349" s="21">
        <v>7.2497345507144928E-2</v>
      </c>
      <c r="DD1349" s="21">
        <v>0.12217986583709717</v>
      </c>
      <c r="DE1349" s="21">
        <v>5.7375911623239517E-2</v>
      </c>
      <c r="DF1349" s="21">
        <v>0.14037626981735229</v>
      </c>
      <c r="DG1349" s="21">
        <v>5.4164193570613861E-2</v>
      </c>
      <c r="DH1349" s="21">
        <v>0.14007650315761566</v>
      </c>
      <c r="DI1349" s="21">
        <v>0.15654958784580231</v>
      </c>
      <c r="DJ1349" s="21">
        <v>0.33178350329399109</v>
      </c>
      <c r="DK1349" s="21">
        <v>9.3854531645774841E-2</v>
      </c>
      <c r="DL1349" s="21">
        <v>8.0337300896644592E-2</v>
      </c>
      <c r="DM1349" s="21">
        <v>1.603277325630188</v>
      </c>
      <c r="DN1349" s="21">
        <v>1.7020238637924194</v>
      </c>
      <c r="DO1349" s="21">
        <v>1.532157301902771</v>
      </c>
      <c r="DP1349" s="21">
        <v>1.4415961503982544</v>
      </c>
      <c r="DQ1349" s="21">
        <v>0.28529441356658936</v>
      </c>
      <c r="DR1349" s="21">
        <v>-7.3274075984954834E-2</v>
      </c>
      <c r="DS1349" s="21">
        <v>-6.3592903316020966E-2</v>
      </c>
      <c r="DT1349" s="21">
        <v>-0.23387071490287781</v>
      </c>
      <c r="DU1349" s="21">
        <v>-0.16695623099803925</v>
      </c>
      <c r="DV1349" s="21">
        <v>-8.035394549369812E-2</v>
      </c>
      <c r="DW1349" s="21">
        <v>-6.6301353275775909E-2</v>
      </c>
      <c r="DX1349" s="21">
        <v>-8.1012576818466187E-2</v>
      </c>
      <c r="DY1349" s="21">
        <v>4.520580917596817E-2</v>
      </c>
      <c r="DZ1349" s="21">
        <v>8.9556708931922913E-2</v>
      </c>
      <c r="EA1349" s="21">
        <v>0.11996076256036758</v>
      </c>
      <c r="EB1349" s="21">
        <v>0.16429288685321808</v>
      </c>
      <c r="EC1349" s="21">
        <v>9.8376363515853882E-2</v>
      </c>
      <c r="ED1349" s="21">
        <v>0.18617202341556549</v>
      </c>
      <c r="EE1349" s="21">
        <v>0.11226773262023926</v>
      </c>
      <c r="EF1349" s="21">
        <v>0.2117542028427124</v>
      </c>
      <c r="EG1349" s="21">
        <v>0.24397803843021393</v>
      </c>
      <c r="EH1349" s="21">
        <v>0.43376117944717407</v>
      </c>
      <c r="EI1349" s="21">
        <v>0.20419022440910339</v>
      </c>
      <c r="EJ1349" s="21">
        <v>0.19873198866844177</v>
      </c>
      <c r="EK1349" s="21">
        <v>1.7185127735137939</v>
      </c>
      <c r="EL1349" s="21">
        <v>1.8178251981735229</v>
      </c>
      <c r="EM1349" s="21">
        <v>1.6462745666503906</v>
      </c>
      <c r="EN1349" s="21">
        <v>1.5503021478652954</v>
      </c>
      <c r="EO1349" s="21">
        <v>0.39148613810539246</v>
      </c>
      <c r="EP1349" s="21">
        <v>2.5957398116588593E-2</v>
      </c>
      <c r="EQ1349" s="21">
        <v>3.0306050553917885E-2</v>
      </c>
      <c r="ER1349" s="21">
        <v>-0.14479471743106842</v>
      </c>
      <c r="ES1349" s="21">
        <v>-8.4634453058242798E-2</v>
      </c>
      <c r="ET1349" s="21">
        <v>-6.7827207967638969E-3</v>
      </c>
      <c r="EU1349" s="21">
        <v>77.416356877323423</v>
      </c>
      <c r="EV1349" s="21">
        <v>76.84014892578125</v>
      </c>
      <c r="EW1349" s="21">
        <v>75.836431226765797</v>
      </c>
      <c r="EX1349" s="21">
        <v>74.661712646484375</v>
      </c>
      <c r="EY1349" s="21">
        <v>74.739776611328125</v>
      </c>
      <c r="EZ1349" s="21">
        <v>75.899627685546875</v>
      </c>
      <c r="FA1349" s="21">
        <v>75.977691650390625</v>
      </c>
      <c r="FB1349" s="21">
        <v>76.338287353515625</v>
      </c>
      <c r="FC1349" s="21">
        <v>84.75836181640625</v>
      </c>
      <c r="FD1349" s="21">
        <v>90.219329833984375</v>
      </c>
      <c r="FE1349" s="21">
        <v>95.178436279296875</v>
      </c>
      <c r="FF1349" s="21">
        <v>99.776954650878906</v>
      </c>
      <c r="FG1349" s="21">
        <v>100.81040954589844</v>
      </c>
      <c r="FH1349" s="21">
        <v>101.05204772949219</v>
      </c>
      <c r="FI1349" s="21">
        <v>102.25278472900391</v>
      </c>
      <c r="FJ1349" s="21">
        <v>101.82156372070313</v>
      </c>
      <c r="FK1349" s="21">
        <v>99.156135559082031</v>
      </c>
      <c r="FL1349" s="21">
        <v>94.828994750976563</v>
      </c>
      <c r="FM1349" s="21">
        <v>90.368026733398438</v>
      </c>
      <c r="FN1349" s="21">
        <v>83.171005249023438</v>
      </c>
      <c r="FO1349" s="21">
        <v>79.60223388671875</v>
      </c>
      <c r="FP1349" s="21">
        <v>77.691452026367188</v>
      </c>
      <c r="FQ1349" s="21">
        <v>76.780670166015625</v>
      </c>
      <c r="FR1349" s="21">
        <v>75.888473510742188</v>
      </c>
      <c r="FS1349" s="21">
        <v>1.7136479616165161</v>
      </c>
      <c r="FT1349" s="21"/>
      <c r="FU1349" s="21">
        <v>0.13505195081233978</v>
      </c>
      <c r="FV1349" t="s">
        <v>294</v>
      </c>
      <c r="FW1349" s="21"/>
      <c r="FX1349">
        <f t="shared" si="63"/>
        <v>11.629322624206543</v>
      </c>
      <c r="FY1349">
        <f t="shared" si="64"/>
        <v>0.55210891664028172</v>
      </c>
      <c r="FZ1349">
        <f t="shared" si="65"/>
        <v>89.425279235839838</v>
      </c>
    </row>
    <row r="1350" spans="1:182" x14ac:dyDescent="0.2">
      <c r="A1350" t="s">
        <v>227</v>
      </c>
      <c r="B1350" t="s">
        <v>0</v>
      </c>
      <c r="C1350" t="s">
        <v>283</v>
      </c>
      <c r="D1350" t="s">
        <v>277</v>
      </c>
      <c r="E1350" t="s">
        <v>220</v>
      </c>
      <c r="F1350" s="21">
        <v>8197</v>
      </c>
      <c r="G1350" s="21">
        <v>7.6660771369934082</v>
      </c>
      <c r="H1350" s="21">
        <v>6.709388256072998</v>
      </c>
      <c r="I1350" s="21">
        <v>6.1153392791748047</v>
      </c>
      <c r="J1350" s="21">
        <v>5.6286168098449707</v>
      </c>
      <c r="K1350" s="21">
        <v>5.2716679573059082</v>
      </c>
      <c r="L1350" s="21">
        <v>5.0846967697143555</v>
      </c>
      <c r="M1350" s="21">
        <v>5.0481729507446289</v>
      </c>
      <c r="N1350" s="21">
        <v>5.5826349258422852</v>
      </c>
      <c r="O1350" s="21">
        <v>6.5215468406677246</v>
      </c>
      <c r="P1350" s="21">
        <v>7.8161511421203613</v>
      </c>
      <c r="Q1350" s="21">
        <v>9.2211732864379883</v>
      </c>
      <c r="R1350" s="21">
        <v>10.717428207397461</v>
      </c>
      <c r="S1350" s="21">
        <v>11.719779968261719</v>
      </c>
      <c r="T1350" s="21">
        <v>12.54181957244873</v>
      </c>
      <c r="U1350" s="21">
        <v>13.157322883605957</v>
      </c>
      <c r="V1350" s="21">
        <v>13.283116340637207</v>
      </c>
      <c r="W1350" s="21">
        <v>13.159626960754395</v>
      </c>
      <c r="X1350" s="21">
        <v>12.766897201538086</v>
      </c>
      <c r="Y1350" s="21">
        <v>11.971044540405273</v>
      </c>
      <c r="Z1350" s="21">
        <v>11.553773880004883</v>
      </c>
      <c r="AA1350" s="21">
        <v>11.493729591369629</v>
      </c>
      <c r="AB1350" s="21">
        <v>11.011777877807617</v>
      </c>
      <c r="AC1350" s="21">
        <v>10.083294868469238</v>
      </c>
      <c r="AD1350" s="21">
        <v>8.9134740829467773</v>
      </c>
      <c r="AE1350" s="21">
        <v>-0.4523044228553772</v>
      </c>
      <c r="AF1350" s="21">
        <v>-0.36805355548858643</v>
      </c>
      <c r="AG1350" s="21">
        <v>-0.24078820645809174</v>
      </c>
      <c r="AH1350" s="21">
        <v>-0.15983042120933533</v>
      </c>
      <c r="AI1350" s="21">
        <v>-0.11026566475629807</v>
      </c>
      <c r="AJ1350" s="21">
        <v>-6.2330115586519241E-2</v>
      </c>
      <c r="AK1350" s="21">
        <v>-0.10843484848737717</v>
      </c>
      <c r="AL1350" s="21">
        <v>-9.4782844185829163E-2</v>
      </c>
      <c r="AM1350" s="21">
        <v>-0.3140907883644104</v>
      </c>
      <c r="AN1350" s="21">
        <v>-0.33090376853942871</v>
      </c>
      <c r="AO1350" s="21">
        <v>-0.53274303674697876</v>
      </c>
      <c r="AP1350" s="21">
        <v>-0.37242048978805542</v>
      </c>
      <c r="AQ1350" s="21">
        <v>-0.63706141710281372</v>
      </c>
      <c r="AR1350" s="21">
        <v>-0.89168757200241089</v>
      </c>
      <c r="AS1350" s="21">
        <v>1.2065434455871582</v>
      </c>
      <c r="AT1350" s="21">
        <v>1.2079586982727051</v>
      </c>
      <c r="AU1350" s="21">
        <v>0.95644456148147583</v>
      </c>
      <c r="AV1350" s="21">
        <v>1.0687781572341919</v>
      </c>
      <c r="AW1350" s="21">
        <v>-0.3305898904800415</v>
      </c>
      <c r="AX1350" s="21">
        <v>-0.63167083263397217</v>
      </c>
      <c r="AY1350" s="21">
        <v>-0.71173346042633057</v>
      </c>
      <c r="AZ1350" s="21">
        <v>-0.83588910102844238</v>
      </c>
      <c r="BA1350" s="21">
        <v>-0.6840166449546814</v>
      </c>
      <c r="BB1350" s="21">
        <v>-0.5468745231628418</v>
      </c>
      <c r="BC1350" s="21">
        <v>-0.34158235788345337</v>
      </c>
      <c r="BD1350" s="21">
        <v>-0.27429318428039551</v>
      </c>
      <c r="BE1350" s="21">
        <v>-0.15361024439334869</v>
      </c>
      <c r="BF1350" s="21">
        <v>-7.8781448304653168E-2</v>
      </c>
      <c r="BG1350" s="21">
        <v>-3.8609609007835388E-2</v>
      </c>
      <c r="BH1350" s="21">
        <v>4.7899582423269749E-3</v>
      </c>
      <c r="BI1350" s="21">
        <v>-4.5747272670269012E-2</v>
      </c>
      <c r="BJ1350" s="21">
        <v>-2.0298672839999199E-2</v>
      </c>
      <c r="BK1350" s="21">
        <v>-0.21287833154201508</v>
      </c>
      <c r="BL1350" s="21">
        <v>-0.21994000673294067</v>
      </c>
      <c r="BM1350" s="21">
        <v>-0.38641476631164551</v>
      </c>
      <c r="BN1350" s="21">
        <v>-0.20741389691829681</v>
      </c>
      <c r="BO1350" s="21">
        <v>-0.46118670701980591</v>
      </c>
      <c r="BP1350" s="21">
        <v>-0.69298571348190308</v>
      </c>
      <c r="BQ1350" s="21">
        <v>1.3813834190368652</v>
      </c>
      <c r="BR1350" s="21">
        <v>1.3874037265777588</v>
      </c>
      <c r="BS1350" s="21">
        <v>1.1377303600311279</v>
      </c>
      <c r="BT1350" s="21">
        <v>1.239672064781189</v>
      </c>
      <c r="BU1350" s="21">
        <v>-0.15502095222473145</v>
      </c>
      <c r="BV1350" s="21">
        <v>-0.47260960936546326</v>
      </c>
      <c r="BW1350" s="21">
        <v>-0.55668932199478149</v>
      </c>
      <c r="BX1350" s="21">
        <v>-0.69165521860122681</v>
      </c>
      <c r="BY1350" s="21">
        <v>-0.554038405418396</v>
      </c>
      <c r="BZ1350" s="21">
        <v>-0.43049103021621704</v>
      </c>
      <c r="CA1350" s="21">
        <v>-0.26489660143852234</v>
      </c>
      <c r="CB1350" s="21">
        <v>-0.20935501158237457</v>
      </c>
      <c r="CC1350" s="21">
        <v>-9.3231052160263062E-2</v>
      </c>
      <c r="CD1350" s="21">
        <v>-2.2647172212600708E-2</v>
      </c>
      <c r="CE1350" s="21">
        <v>1.1019155383110046E-2</v>
      </c>
      <c r="CF1350" s="21">
        <v>5.1277115941047668E-2</v>
      </c>
      <c r="CG1350" s="21">
        <v>-2.3300466127693653E-3</v>
      </c>
      <c r="CH1350" s="21">
        <v>3.1288836151361465E-2</v>
      </c>
      <c r="CI1350" s="21">
        <v>-0.14277888834476471</v>
      </c>
      <c r="CJ1350" s="21">
        <v>-0.14308685064315796</v>
      </c>
      <c r="CK1350" s="21">
        <v>-0.28506821393966675</v>
      </c>
      <c r="CL1350" s="21">
        <v>-9.3130826950073242E-2</v>
      </c>
      <c r="CM1350" s="21">
        <v>-0.33937641978263855</v>
      </c>
      <c r="CN1350" s="21">
        <v>-0.55536544322967529</v>
      </c>
      <c r="CO1350" s="21">
        <v>1.5024771690368652</v>
      </c>
      <c r="CP1350" s="21">
        <v>1.5116869211196899</v>
      </c>
      <c r="CQ1350" s="21">
        <v>1.2632883787155151</v>
      </c>
      <c r="CR1350" s="21">
        <v>1.3580327033996582</v>
      </c>
      <c r="CS1350" s="21">
        <v>-3.3422436565160751E-2</v>
      </c>
      <c r="CT1350" s="21">
        <v>-0.36244431138038635</v>
      </c>
      <c r="CU1350" s="21">
        <v>-0.44930627942085266</v>
      </c>
      <c r="CV1350" s="21">
        <v>-0.59175926446914673</v>
      </c>
      <c r="CW1350" s="21">
        <v>-0.4640159010887146</v>
      </c>
      <c r="CX1350" s="21">
        <v>-0.34988418221473694</v>
      </c>
      <c r="CY1350" s="21">
        <v>-0.18821083009243011</v>
      </c>
      <c r="CZ1350" s="21">
        <v>-0.14441685378551483</v>
      </c>
      <c r="DA1350" s="21">
        <v>-3.2851863652467728E-2</v>
      </c>
      <c r="DB1350" s="21">
        <v>3.3487103879451752E-2</v>
      </c>
      <c r="DC1350" s="21">
        <v>6.0647919774055481E-2</v>
      </c>
      <c r="DD1350" s="21">
        <v>9.7764275968074799E-2</v>
      </c>
      <c r="DE1350" s="21">
        <v>4.1087180376052856E-2</v>
      </c>
      <c r="DF1350" s="21">
        <v>8.2876347005367279E-2</v>
      </c>
      <c r="DG1350" s="21">
        <v>-7.267945259809494E-2</v>
      </c>
      <c r="DH1350" s="21">
        <v>-6.6233687102794647E-2</v>
      </c>
      <c r="DI1350" s="21">
        <v>-0.18372167646884918</v>
      </c>
      <c r="DJ1350" s="21">
        <v>2.1152239292860031E-2</v>
      </c>
      <c r="DK1350" s="21">
        <v>-0.21756613254547119</v>
      </c>
      <c r="DL1350" s="21">
        <v>-0.41774517297744751</v>
      </c>
      <c r="DM1350" s="21">
        <v>1.6235709190368652</v>
      </c>
      <c r="DN1350" s="21">
        <v>1.6359701156616211</v>
      </c>
      <c r="DO1350" s="21">
        <v>1.3888463973999023</v>
      </c>
      <c r="DP1350" s="21">
        <v>1.4763933420181274</v>
      </c>
      <c r="DQ1350" s="21">
        <v>8.8176079094409943E-2</v>
      </c>
      <c r="DR1350" s="21">
        <v>-0.25227901339530945</v>
      </c>
      <c r="DS1350" s="21">
        <v>-0.34192320704460144</v>
      </c>
      <c r="DT1350" s="21">
        <v>-0.49186331033706665</v>
      </c>
      <c r="DU1350" s="21">
        <v>-0.37399336695671082</v>
      </c>
      <c r="DV1350" s="21">
        <v>-0.26927733421325684</v>
      </c>
      <c r="DW1350" s="21">
        <v>-7.7488772571086884E-2</v>
      </c>
      <c r="DX1350" s="21">
        <v>-5.0656452775001526E-2</v>
      </c>
      <c r="DY1350" s="21">
        <v>5.4326094686985016E-2</v>
      </c>
      <c r="DZ1350" s="21">
        <v>0.11453607678413391</v>
      </c>
      <c r="EA1350" s="21">
        <v>0.13230396807193756</v>
      </c>
      <c r="EB1350" s="21">
        <v>0.16488434374332428</v>
      </c>
      <c r="EC1350" s="21">
        <v>0.10377475619316101</v>
      </c>
      <c r="ED1350" s="21">
        <v>0.15736052393913269</v>
      </c>
      <c r="EE1350" s="21">
        <v>2.8533006086945534E-2</v>
      </c>
      <c r="EF1350" s="21">
        <v>4.4730067253112793E-2</v>
      </c>
      <c r="EG1350" s="21">
        <v>-3.7393365055322647E-2</v>
      </c>
      <c r="EH1350" s="21">
        <v>0.18615883588790894</v>
      </c>
      <c r="EI1350" s="21">
        <v>-4.1691415011882782E-2</v>
      </c>
      <c r="EJ1350" s="21">
        <v>-0.21904334425926208</v>
      </c>
      <c r="EK1350" s="21">
        <v>1.7984108924865723</v>
      </c>
      <c r="EL1350" s="21">
        <v>1.8154151439666748</v>
      </c>
      <c r="EM1350" s="21">
        <v>1.5701322555541992</v>
      </c>
      <c r="EN1350" s="21">
        <v>1.6472872495651245</v>
      </c>
      <c r="EO1350" s="21">
        <v>0.26374503970146179</v>
      </c>
      <c r="EP1350" s="21">
        <v>-9.3217797577381134E-2</v>
      </c>
      <c r="EQ1350" s="21">
        <v>-0.18687911331653595</v>
      </c>
      <c r="ER1350" s="21">
        <v>-0.34762942790985107</v>
      </c>
      <c r="ES1350" s="21">
        <v>-0.24401514232158661</v>
      </c>
      <c r="ET1350" s="21">
        <v>-0.15289382636547089</v>
      </c>
      <c r="EU1350" s="21">
        <v>77.416356877323423</v>
      </c>
      <c r="EV1350" s="21">
        <v>76.84014892578125</v>
      </c>
      <c r="EW1350" s="21">
        <v>75.836431226765797</v>
      </c>
      <c r="EX1350" s="21">
        <v>74.661712646484375</v>
      </c>
      <c r="EY1350" s="21">
        <v>74.739776611328125</v>
      </c>
      <c r="EZ1350" s="21">
        <v>75.899627685546875</v>
      </c>
      <c r="FA1350" s="21">
        <v>75.977691650390625</v>
      </c>
      <c r="FB1350" s="21">
        <v>76.338287353515625</v>
      </c>
      <c r="FC1350" s="21">
        <v>84.75836181640625</v>
      </c>
      <c r="FD1350" s="21">
        <v>90.219329833984375</v>
      </c>
      <c r="FE1350" s="21">
        <v>95.178436279296875</v>
      </c>
      <c r="FF1350" s="21">
        <v>99.776954650878906</v>
      </c>
      <c r="FG1350" s="21">
        <v>100.81040954589844</v>
      </c>
      <c r="FH1350" s="21">
        <v>101.05204772949219</v>
      </c>
      <c r="FI1350" s="21">
        <v>102.25278472900391</v>
      </c>
      <c r="FJ1350" s="21">
        <v>101.82156372070313</v>
      </c>
      <c r="FK1350" s="21">
        <v>99.156135559082031</v>
      </c>
      <c r="FL1350" s="21">
        <v>94.828994750976563</v>
      </c>
      <c r="FM1350" s="21">
        <v>90.368026733398438</v>
      </c>
      <c r="FN1350" s="21">
        <v>83.171005249023438</v>
      </c>
      <c r="FO1350" s="21">
        <v>79.60223388671875</v>
      </c>
      <c r="FP1350" s="21">
        <v>77.691452026367188</v>
      </c>
      <c r="FQ1350" s="21">
        <v>76.780670166015625</v>
      </c>
      <c r="FR1350" s="21">
        <v>75.888473510742188</v>
      </c>
      <c r="FS1350" s="21">
        <v>2.637545108795166</v>
      </c>
      <c r="FT1350" s="21"/>
      <c r="FU1350" s="21">
        <v>0.20348356664180756</v>
      </c>
      <c r="FV1350" t="s">
        <v>294</v>
      </c>
      <c r="FW1350" s="21"/>
      <c r="FX1350">
        <f t="shared" si="63"/>
        <v>12.189014434814453</v>
      </c>
      <c r="FY1350">
        <f t="shared" si="64"/>
        <v>0.35522961094975469</v>
      </c>
      <c r="FZ1350">
        <f t="shared" si="65"/>
        <v>89.425279235839838</v>
      </c>
    </row>
    <row r="1351" spans="1:182" x14ac:dyDescent="0.2">
      <c r="A1351" t="s">
        <v>227</v>
      </c>
      <c r="B1351" t="s">
        <v>0</v>
      </c>
      <c r="C1351" t="s">
        <v>284</v>
      </c>
      <c r="D1351" t="s">
        <v>277</v>
      </c>
      <c r="E1351" t="s">
        <v>220</v>
      </c>
      <c r="F1351" s="21">
        <v>184</v>
      </c>
      <c r="G1351" s="21">
        <v>0.21560387313365936</v>
      </c>
      <c r="H1351" s="21">
        <v>0.18319275975227356</v>
      </c>
      <c r="I1351" s="21">
        <v>0.16851826012134552</v>
      </c>
      <c r="J1351" s="21">
        <v>0.15530477464199066</v>
      </c>
      <c r="K1351" s="21">
        <v>0.14134229719638824</v>
      </c>
      <c r="L1351" s="21">
        <v>0.13360165059566498</v>
      </c>
      <c r="M1351" s="21">
        <v>0.12945722043514252</v>
      </c>
      <c r="N1351" s="21">
        <v>0.14029030501842499</v>
      </c>
      <c r="O1351" s="21">
        <v>0.16605933010578156</v>
      </c>
      <c r="P1351" s="21">
        <v>0.1984357088804245</v>
      </c>
      <c r="Q1351" s="21">
        <v>0.23145006597042084</v>
      </c>
      <c r="R1351" s="21">
        <v>0.28336426615715027</v>
      </c>
      <c r="S1351" s="21">
        <v>0.32571178674697876</v>
      </c>
      <c r="T1351" s="21">
        <v>0.35190793871879578</v>
      </c>
      <c r="U1351" s="21">
        <v>0.44751912355422974</v>
      </c>
      <c r="V1351" s="21">
        <v>0.44883459806442261</v>
      </c>
      <c r="W1351" s="21">
        <v>0.43659171462059021</v>
      </c>
      <c r="X1351" s="21">
        <v>0.39816862344741821</v>
      </c>
      <c r="Y1351" s="21">
        <v>0.33126729726791382</v>
      </c>
      <c r="Z1351" s="21">
        <v>0.30220234394073486</v>
      </c>
      <c r="AA1351" s="21">
        <v>0.31318861246109009</v>
      </c>
      <c r="AB1351" s="21">
        <v>0.28053227066993713</v>
      </c>
      <c r="AC1351" s="21">
        <v>0.26066842675209045</v>
      </c>
      <c r="AD1351" s="21">
        <v>0.24045863747596741</v>
      </c>
      <c r="AE1351" s="21">
        <v>-4.3448559939861298E-2</v>
      </c>
      <c r="AF1351" s="21">
        <v>-2.3597998544573784E-2</v>
      </c>
      <c r="AG1351" s="21">
        <v>-2.4193419143557549E-2</v>
      </c>
      <c r="AH1351" s="21">
        <v>-1.9434290006756783E-2</v>
      </c>
      <c r="AI1351" s="21">
        <v>-1.8887326121330261E-2</v>
      </c>
      <c r="AJ1351" s="21">
        <v>-2.1624444052577019E-2</v>
      </c>
      <c r="AK1351" s="21">
        <v>-1.8480265513062477E-2</v>
      </c>
      <c r="AL1351" s="21">
        <v>-3.2417867332696915E-2</v>
      </c>
      <c r="AM1351" s="21">
        <v>-6.1518311500549316E-2</v>
      </c>
      <c r="AN1351" s="21">
        <v>-7.9015590250492096E-2</v>
      </c>
      <c r="AO1351" s="21">
        <v>-0.12666060030460358</v>
      </c>
      <c r="AP1351" s="21">
        <v>-0.11909995973110199</v>
      </c>
      <c r="AQ1351" s="21">
        <v>-0.12524496018886566</v>
      </c>
      <c r="AR1351" s="21">
        <v>-0.1838514506816864</v>
      </c>
      <c r="AS1351" s="21">
        <v>-9.3623828142881393E-3</v>
      </c>
      <c r="AT1351" s="21">
        <v>-3.282228484749794E-2</v>
      </c>
      <c r="AU1351" s="21">
        <v>-5.8046400547027588E-2</v>
      </c>
      <c r="AV1351" s="21">
        <v>-9.6570700407028198E-3</v>
      </c>
      <c r="AW1351" s="21">
        <v>-9.4322137534618378E-2</v>
      </c>
      <c r="AX1351" s="21">
        <v>-8.9423343539237976E-2</v>
      </c>
      <c r="AY1351" s="21">
        <v>-0.1158505454659462</v>
      </c>
      <c r="AZ1351" s="21">
        <v>-0.10948546230792999</v>
      </c>
      <c r="BA1351" s="21">
        <v>-9.0065352618694305E-2</v>
      </c>
      <c r="BB1351" s="21">
        <v>-8.0481171607971191E-2</v>
      </c>
      <c r="BC1351" s="21">
        <v>-3.1810380518436432E-2</v>
      </c>
      <c r="BD1351" s="21">
        <v>-1.4686724171042442E-2</v>
      </c>
      <c r="BE1351" s="21">
        <v>-1.6115302219986916E-2</v>
      </c>
      <c r="BF1351" s="21">
        <v>-1.1314226314425468E-2</v>
      </c>
      <c r="BG1351" s="21">
        <v>-1.1753147467970848E-2</v>
      </c>
      <c r="BH1351" s="21">
        <v>-1.4367908239364624E-2</v>
      </c>
      <c r="BI1351" s="21">
        <v>-1.2111175805330276E-2</v>
      </c>
      <c r="BJ1351" s="21">
        <v>-2.4135751649737358E-2</v>
      </c>
      <c r="BK1351" s="21">
        <v>-4.9254730343818665E-2</v>
      </c>
      <c r="BL1351" s="21">
        <v>-6.7522019147872925E-2</v>
      </c>
      <c r="BM1351" s="21">
        <v>-0.10976849496364594</v>
      </c>
      <c r="BN1351" s="21">
        <v>-0.10088089108467102</v>
      </c>
      <c r="BO1351" s="21">
        <v>-0.10622747242450714</v>
      </c>
      <c r="BP1351" s="21">
        <v>-0.16083359718322754</v>
      </c>
      <c r="BQ1351" s="21">
        <v>8.1855794414877892E-3</v>
      </c>
      <c r="BR1351" s="21">
        <v>-1.4207976870238781E-2</v>
      </c>
      <c r="BS1351" s="21">
        <v>-3.8538448512554169E-2</v>
      </c>
      <c r="BT1351" s="21">
        <v>8.456038311123848E-3</v>
      </c>
      <c r="BU1351" s="21">
        <v>-7.4370741844177246E-2</v>
      </c>
      <c r="BV1351" s="21">
        <v>-7.2087831795215607E-2</v>
      </c>
      <c r="BW1351" s="21">
        <v>-9.8261304199695587E-2</v>
      </c>
      <c r="BX1351" s="21">
        <v>-9.3544416129589081E-2</v>
      </c>
      <c r="BY1351" s="21">
        <v>-7.6201401650905609E-2</v>
      </c>
      <c r="BZ1351" s="21">
        <v>-6.8032950162887573E-2</v>
      </c>
      <c r="CA1351" s="21">
        <v>-2.3749811574816704E-2</v>
      </c>
      <c r="CB1351" s="21">
        <v>-8.5148029029369354E-3</v>
      </c>
      <c r="CC1351" s="21">
        <v>-1.0520422831177711E-2</v>
      </c>
      <c r="CD1351" s="21">
        <v>-5.6902952492237091E-3</v>
      </c>
      <c r="CE1351" s="21">
        <v>-6.8120365031063557E-3</v>
      </c>
      <c r="CF1351" s="21">
        <v>-9.3420539051294327E-3</v>
      </c>
      <c r="CG1351" s="21">
        <v>-7.699964102357626E-3</v>
      </c>
      <c r="CH1351" s="21">
        <v>-1.8399583175778389E-2</v>
      </c>
      <c r="CI1351" s="21">
        <v>-4.0761012583971024E-2</v>
      </c>
      <c r="CJ1351" s="21">
        <v>-5.9561606496572495E-2</v>
      </c>
      <c r="CK1351" s="21">
        <v>-9.8069071769714355E-2</v>
      </c>
      <c r="CL1351" s="21">
        <v>-8.8262416422367096E-2</v>
      </c>
      <c r="CM1351" s="21">
        <v>-9.305601567029953E-2</v>
      </c>
      <c r="CN1351" s="21">
        <v>-0.14489150047302246</v>
      </c>
      <c r="CO1351" s="21">
        <v>2.0339244976639748E-2</v>
      </c>
      <c r="CP1351" s="21">
        <v>-1.3157641515135765E-3</v>
      </c>
      <c r="CQ1351" s="21">
        <v>-2.5027299299836159E-2</v>
      </c>
      <c r="CR1351" s="21">
        <v>2.1001122891902924E-2</v>
      </c>
      <c r="CS1351" s="21">
        <v>-6.0552462935447693E-2</v>
      </c>
      <c r="CT1351" s="21">
        <v>-6.0081306844949722E-2</v>
      </c>
      <c r="CU1351" s="21">
        <v>-8.6079046130180359E-2</v>
      </c>
      <c r="CV1351" s="21">
        <v>-8.250369131565094E-2</v>
      </c>
      <c r="CW1351" s="21">
        <v>-6.6599264740943909E-2</v>
      </c>
      <c r="CX1351" s="21">
        <v>-5.9411346912384033E-2</v>
      </c>
      <c r="CY1351" s="21">
        <v>-1.5689242631196976E-2</v>
      </c>
      <c r="CZ1351" s="21">
        <v>-2.3428816348314285E-3</v>
      </c>
      <c r="DA1351" s="21">
        <v>-4.9255434423685074E-3</v>
      </c>
      <c r="DB1351" s="21">
        <v>-6.6363994847051799E-5</v>
      </c>
      <c r="DC1351" s="21">
        <v>-1.8709255382418633E-3</v>
      </c>
      <c r="DD1351" s="21">
        <v>-4.316199105232954E-3</v>
      </c>
      <c r="DE1351" s="21">
        <v>-3.2887519337236881E-3</v>
      </c>
      <c r="DF1351" s="21">
        <v>-1.266341470181942E-2</v>
      </c>
      <c r="DG1351" s="21">
        <v>-3.2267294824123383E-2</v>
      </c>
      <c r="DH1351" s="21">
        <v>-5.1601193845272064E-2</v>
      </c>
      <c r="DI1351" s="21">
        <v>-8.6369648575782776E-2</v>
      </c>
      <c r="DJ1351" s="21">
        <v>-7.5643941760063171E-2</v>
      </c>
      <c r="DK1351" s="21">
        <v>-7.9884558916091919E-2</v>
      </c>
      <c r="DL1351" s="21">
        <v>-0.12894940376281738</v>
      </c>
      <c r="DM1351" s="21">
        <v>3.2492909580469131E-2</v>
      </c>
      <c r="DN1351" s="21">
        <v>1.1576448567211628E-2</v>
      </c>
      <c r="DO1351" s="21">
        <v>-1.1516151018440723E-2</v>
      </c>
      <c r="DP1351" s="21">
        <v>3.354620561003685E-2</v>
      </c>
      <c r="DQ1351" s="21">
        <v>-4.673418402671814E-2</v>
      </c>
      <c r="DR1351" s="21">
        <v>-4.8074781894683838E-2</v>
      </c>
      <c r="DS1351" s="21">
        <v>-7.3896788060665131E-2</v>
      </c>
      <c r="DT1351" s="21">
        <v>-7.1462966501712799E-2</v>
      </c>
      <c r="DU1351" s="21">
        <v>-5.6997131556272507E-2</v>
      </c>
      <c r="DV1351" s="21">
        <v>-5.0789743661880493E-2</v>
      </c>
      <c r="DW1351" s="21">
        <v>-4.0510618127882481E-3</v>
      </c>
      <c r="DX1351" s="21">
        <v>6.568392738699913E-3</v>
      </c>
      <c r="DY1351" s="21">
        <v>3.1525744125247002E-3</v>
      </c>
      <c r="DZ1351" s="21">
        <v>8.0536995083093643E-3</v>
      </c>
      <c r="EA1351" s="21">
        <v>5.2632540464401245E-3</v>
      </c>
      <c r="EB1351" s="21">
        <v>2.9403367079794407E-3</v>
      </c>
      <c r="EC1351" s="21">
        <v>3.0803375411778688E-3</v>
      </c>
      <c r="ED1351" s="21">
        <v>-4.3812980875372887E-3</v>
      </c>
      <c r="EE1351" s="21">
        <v>-2.000371553003788E-2</v>
      </c>
      <c r="EF1351" s="21">
        <v>-4.0107626467943192E-2</v>
      </c>
      <c r="EG1351" s="21">
        <v>-6.9477535784244537E-2</v>
      </c>
      <c r="EH1351" s="21">
        <v>-5.7424873113632202E-2</v>
      </c>
      <c r="EI1351" s="21">
        <v>-6.0867074877023697E-2</v>
      </c>
      <c r="EJ1351" s="21">
        <v>-0.10593155771493912</v>
      </c>
      <c r="EK1351" s="21">
        <v>5.0040870904922485E-2</v>
      </c>
      <c r="EL1351" s="21">
        <v>3.0190754681825638E-2</v>
      </c>
      <c r="EM1351" s="21">
        <v>7.9918000847101212E-3</v>
      </c>
      <c r="EN1351" s="21">
        <v>5.1659315824508667E-2</v>
      </c>
      <c r="EO1351" s="21">
        <v>-2.6782788336277008E-2</v>
      </c>
      <c r="EP1351" s="21">
        <v>-3.0739270150661469E-2</v>
      </c>
      <c r="EQ1351" s="21">
        <v>-5.6307543069124222E-2</v>
      </c>
      <c r="ER1351" s="21">
        <v>-5.5521920323371887E-2</v>
      </c>
      <c r="ES1351" s="21">
        <v>-4.3133176863193512E-2</v>
      </c>
      <c r="ET1351" s="21">
        <v>-3.8341518491506577E-2</v>
      </c>
      <c r="EU1351" s="21">
        <v>77.416356877323423</v>
      </c>
      <c r="EV1351" s="21">
        <v>76.84014892578125</v>
      </c>
      <c r="EW1351" s="21">
        <v>75.836431226765797</v>
      </c>
      <c r="EX1351" s="21">
        <v>74.661712646484375</v>
      </c>
      <c r="EY1351" s="21">
        <v>74.739776611328125</v>
      </c>
      <c r="EZ1351" s="21">
        <v>75.899627685546875</v>
      </c>
      <c r="FA1351" s="21">
        <v>75.977691650390625</v>
      </c>
      <c r="FB1351" s="21">
        <v>76.338287353515625</v>
      </c>
      <c r="FC1351" s="21">
        <v>84.75836181640625</v>
      </c>
      <c r="FD1351" s="21">
        <v>90.219329833984375</v>
      </c>
      <c r="FE1351" s="21">
        <v>95.178436279296875</v>
      </c>
      <c r="FF1351" s="21">
        <v>99.776954650878906</v>
      </c>
      <c r="FG1351" s="21">
        <v>100.81040954589844</v>
      </c>
      <c r="FH1351" s="21">
        <v>101.05204772949219</v>
      </c>
      <c r="FI1351" s="21">
        <v>102.25278472900391</v>
      </c>
      <c r="FJ1351" s="21">
        <v>101.82156372070313</v>
      </c>
      <c r="FK1351" s="21">
        <v>99.156135559082031</v>
      </c>
      <c r="FL1351" s="21">
        <v>94.828994750976563</v>
      </c>
      <c r="FM1351" s="21">
        <v>90.368026733398438</v>
      </c>
      <c r="FN1351" s="21">
        <v>83.171005249023438</v>
      </c>
      <c r="FO1351" s="21">
        <v>79.60223388671875</v>
      </c>
      <c r="FP1351" s="21">
        <v>77.691452026367188</v>
      </c>
      <c r="FQ1351" s="21">
        <v>76.780670166015625</v>
      </c>
      <c r="FR1351" s="21">
        <v>75.888473510742188</v>
      </c>
      <c r="FS1351" s="21">
        <v>0.2707708477973938</v>
      </c>
      <c r="FT1351" s="21"/>
      <c r="FU1351" s="21">
        <v>2.0193329080939293E-2</v>
      </c>
      <c r="FV1351" t="s">
        <v>294</v>
      </c>
      <c r="FW1351" s="21"/>
      <c r="FX1351">
        <f t="shared" si="63"/>
        <v>0.35628371834754946</v>
      </c>
      <c r="FY1351">
        <f t="shared" si="64"/>
        <v>-4.2147798463702202E-2</v>
      </c>
      <c r="FZ1351">
        <f t="shared" si="65"/>
        <v>89.425279235839838</v>
      </c>
    </row>
    <row r="1352" spans="1:182" x14ac:dyDescent="0.2">
      <c r="A1352" t="s">
        <v>227</v>
      </c>
      <c r="B1352" t="s">
        <v>0</v>
      </c>
      <c r="C1352" t="s">
        <v>282</v>
      </c>
      <c r="D1352" t="s">
        <v>278</v>
      </c>
      <c r="E1352" t="s">
        <v>220</v>
      </c>
      <c r="F1352" s="21">
        <v>7999</v>
      </c>
      <c r="G1352" s="21">
        <v>7.5273623466491699</v>
      </c>
      <c r="H1352" s="21">
        <v>6.6925530433654785</v>
      </c>
      <c r="I1352" s="21">
        <v>6.0446953773498535</v>
      </c>
      <c r="J1352" s="21">
        <v>5.5418262481689453</v>
      </c>
      <c r="K1352" s="21">
        <v>5.2588620185852051</v>
      </c>
      <c r="L1352" s="21">
        <v>4.9984183311462402</v>
      </c>
      <c r="M1352" s="21">
        <v>4.9837322235107422</v>
      </c>
      <c r="N1352" s="21">
        <v>5.3181610107421875</v>
      </c>
      <c r="O1352" s="21">
        <v>5.9574246406555176</v>
      </c>
      <c r="P1352" s="21">
        <v>6.6827130317687988</v>
      </c>
      <c r="Q1352" s="21">
        <v>7.0967741012573242</v>
      </c>
      <c r="R1352" s="21">
        <v>7.5587286949157715</v>
      </c>
      <c r="S1352" s="21">
        <v>7.8857393264770508</v>
      </c>
      <c r="T1352" s="21">
        <v>8.1132993698120117</v>
      </c>
      <c r="U1352" s="21">
        <v>8.1570863723754883</v>
      </c>
      <c r="V1352" s="21">
        <v>8.1080970764160156</v>
      </c>
      <c r="W1352" s="21">
        <v>8.0614500045776367</v>
      </c>
      <c r="X1352" s="21">
        <v>8.0221805572509766</v>
      </c>
      <c r="Y1352" s="21">
        <v>8.0455617904663086</v>
      </c>
      <c r="Z1352" s="21">
        <v>8.2532987594604492</v>
      </c>
      <c r="AA1352" s="21">
        <v>8.2394828796386719</v>
      </c>
      <c r="AB1352" s="21">
        <v>7.9197092056274414</v>
      </c>
      <c r="AC1352" s="21">
        <v>7.143559455871582</v>
      </c>
      <c r="AD1352" s="21">
        <v>6.2927918434143066</v>
      </c>
      <c r="AE1352" s="21">
        <v>-0.21420031785964966</v>
      </c>
      <c r="AF1352" s="21">
        <v>-0.2102193683385849</v>
      </c>
      <c r="AG1352" s="21">
        <v>-0.20763176679611206</v>
      </c>
      <c r="AH1352" s="21">
        <v>-0.14105714857578278</v>
      </c>
      <c r="AI1352" s="21">
        <v>-1.5509391203522682E-2</v>
      </c>
      <c r="AJ1352" s="21">
        <v>-3.5792145878076553E-2</v>
      </c>
      <c r="AK1352" s="21">
        <v>-2.5324683636426926E-2</v>
      </c>
      <c r="AL1352" s="21">
        <v>8.3040416240692139E-2</v>
      </c>
      <c r="AM1352" s="21">
        <v>0.15034690499305725</v>
      </c>
      <c r="AN1352" s="21">
        <v>0.21203798055648804</v>
      </c>
      <c r="AO1352" s="21">
        <v>5.2674230188131332E-2</v>
      </c>
      <c r="AP1352" s="21">
        <v>-9.7596021369099617E-3</v>
      </c>
      <c r="AQ1352" s="21">
        <v>-7.9509466886520386E-2</v>
      </c>
      <c r="AR1352" s="21">
        <v>-0.18712428212165833</v>
      </c>
      <c r="AS1352" s="21">
        <v>0.32572278380393982</v>
      </c>
      <c r="AT1352" s="21">
        <v>0.45101642608642578</v>
      </c>
      <c r="AU1352" s="21">
        <v>0.37905493378639221</v>
      </c>
      <c r="AV1352" s="21">
        <v>0.24370096623897552</v>
      </c>
      <c r="AW1352" s="21">
        <v>-7.9188317060470581E-2</v>
      </c>
      <c r="AX1352" s="21">
        <v>-0.16286768019199371</v>
      </c>
      <c r="AY1352" s="21">
        <v>-0.18459896743297577</v>
      </c>
      <c r="AZ1352" s="21">
        <v>-0.15904946625232697</v>
      </c>
      <c r="BA1352" s="21">
        <v>-8.6184762418270111E-2</v>
      </c>
      <c r="BB1352" s="21">
        <v>2.861512266099453E-2</v>
      </c>
      <c r="BC1352" s="21">
        <v>-0.14873331785202026</v>
      </c>
      <c r="BD1352" s="21">
        <v>-0.15105505287647247</v>
      </c>
      <c r="BE1352" s="21">
        <v>-0.15378272533416748</v>
      </c>
      <c r="BF1352" s="21">
        <v>-9.1526791453361511E-2</v>
      </c>
      <c r="BG1352" s="21">
        <v>3.0205778777599335E-2</v>
      </c>
      <c r="BH1352" s="21">
        <v>6.0683805495500565E-3</v>
      </c>
      <c r="BI1352" s="21">
        <v>1.6533730551600456E-2</v>
      </c>
      <c r="BJ1352" s="21">
        <v>0.12498503923416138</v>
      </c>
      <c r="BK1352" s="21">
        <v>0.20001910626888275</v>
      </c>
      <c r="BL1352" s="21">
        <v>0.26846486330032349</v>
      </c>
      <c r="BM1352" s="21">
        <v>0.11265597492456436</v>
      </c>
      <c r="BN1352" s="21">
        <v>5.7315155863761902E-2</v>
      </c>
      <c r="BO1352" s="21">
        <v>-9.1309351846575737E-3</v>
      </c>
      <c r="BP1352" s="21">
        <v>-0.11322435736656189</v>
      </c>
      <c r="BQ1352" s="21">
        <v>0.40025842189788818</v>
      </c>
      <c r="BR1352" s="21">
        <v>0.52338129281997681</v>
      </c>
      <c r="BS1352" s="21">
        <v>0.45083674788475037</v>
      </c>
      <c r="BT1352" s="21">
        <v>0.31780543923377991</v>
      </c>
      <c r="BU1352" s="21">
        <v>-6.0800430364906788E-3</v>
      </c>
      <c r="BV1352" s="21">
        <v>-9.4489015638828278E-2</v>
      </c>
      <c r="BW1352" s="21">
        <v>-0.1206829622387886</v>
      </c>
      <c r="BX1352" s="21">
        <v>-0.10055338591337204</v>
      </c>
      <c r="BY1352" s="21">
        <v>-3.3578991889953613E-2</v>
      </c>
      <c r="BZ1352" s="21">
        <v>7.6021790504455566E-2</v>
      </c>
      <c r="CA1352" s="21">
        <v>-0.10339107364416122</v>
      </c>
      <c r="CB1352" s="21">
        <v>-0.11007802188396454</v>
      </c>
      <c r="CC1352" s="21">
        <v>-0.1164870411157608</v>
      </c>
      <c r="CD1352" s="21">
        <v>-5.7222217321395874E-2</v>
      </c>
      <c r="CE1352" s="21">
        <v>6.1867967247962952E-2</v>
      </c>
      <c r="CF1352" s="21">
        <v>3.5060852766036987E-2</v>
      </c>
      <c r="CG1352" s="21">
        <v>4.552474245429039E-2</v>
      </c>
      <c r="CH1352" s="21">
        <v>0.15403576195240021</v>
      </c>
      <c r="CI1352" s="21">
        <v>0.23442192375659943</v>
      </c>
      <c r="CJ1352" s="21">
        <v>0.30754595994949341</v>
      </c>
      <c r="CK1352" s="21">
        <v>0.15419915318489075</v>
      </c>
      <c r="CL1352" s="21">
        <v>0.10377092659473419</v>
      </c>
      <c r="CM1352" s="21">
        <v>3.9613023400306702E-2</v>
      </c>
      <c r="CN1352" s="21">
        <v>-6.2041494995355606E-2</v>
      </c>
      <c r="CO1352" s="21">
        <v>0.45188158750534058</v>
      </c>
      <c r="CP1352" s="21">
        <v>0.57350093126296997</v>
      </c>
      <c r="CQ1352" s="21">
        <v>0.50055259466171265</v>
      </c>
      <c r="CR1352" s="21">
        <v>0.36912995576858521</v>
      </c>
      <c r="CS1352" s="21">
        <v>4.4554524123668671E-2</v>
      </c>
      <c r="CT1352" s="21">
        <v>-4.7130163758993149E-2</v>
      </c>
      <c r="CU1352" s="21">
        <v>-7.6414927840232849E-2</v>
      </c>
      <c r="CV1352" s="21">
        <v>-6.0039173811674118E-2</v>
      </c>
      <c r="CW1352" s="21">
        <v>2.8556063771247864E-3</v>
      </c>
      <c r="CX1352" s="21">
        <v>0.10885550081729889</v>
      </c>
      <c r="CY1352" s="21">
        <v>-5.8048829436302185E-2</v>
      </c>
      <c r="CZ1352" s="21">
        <v>-6.9100998342037201E-2</v>
      </c>
      <c r="DA1352" s="21">
        <v>-7.9191356897354126E-2</v>
      </c>
      <c r="DB1352" s="21">
        <v>-2.2917643189430237E-2</v>
      </c>
      <c r="DC1352" s="21">
        <v>9.3530155718326569E-2</v>
      </c>
      <c r="DD1352" s="21">
        <v>6.4053326845169067E-2</v>
      </c>
      <c r="DE1352" s="21">
        <v>7.4515752494335175E-2</v>
      </c>
      <c r="DF1352" s="21">
        <v>0.18308648467063904</v>
      </c>
      <c r="DG1352" s="21">
        <v>0.26882475614547729</v>
      </c>
      <c r="DH1352" s="21">
        <v>0.34662705659866333</v>
      </c>
      <c r="DI1352" s="21">
        <v>0.19574232399463654</v>
      </c>
      <c r="DJ1352" s="21">
        <v>0.15022669732570648</v>
      </c>
      <c r="DK1352" s="21">
        <v>8.8356979191303253E-2</v>
      </c>
      <c r="DL1352" s="21">
        <v>-1.0858634486794472E-2</v>
      </c>
      <c r="DM1352" s="21">
        <v>0.50350475311279297</v>
      </c>
      <c r="DN1352" s="21">
        <v>0.62362056970596313</v>
      </c>
      <c r="DO1352" s="21">
        <v>0.55026847124099731</v>
      </c>
      <c r="DP1352" s="21">
        <v>0.4204544723033905</v>
      </c>
      <c r="DQ1352" s="21">
        <v>9.5189094543457031E-2</v>
      </c>
      <c r="DR1352" s="21">
        <v>2.2868871747050434E-4</v>
      </c>
      <c r="DS1352" s="21">
        <v>-3.2146893441677094E-2</v>
      </c>
      <c r="DT1352" s="21">
        <v>-1.9524961709976196E-2</v>
      </c>
      <c r="DU1352" s="21">
        <v>3.9290204644203186E-2</v>
      </c>
      <c r="DV1352" s="21">
        <v>0.14168921113014221</v>
      </c>
      <c r="DW1352" s="21">
        <v>7.4181691743433475E-3</v>
      </c>
      <c r="DX1352" s="21">
        <v>-9.9366782233119011E-3</v>
      </c>
      <c r="DY1352" s="21">
        <v>-2.5342319160699844E-2</v>
      </c>
      <c r="DZ1352" s="21">
        <v>2.6612715795636177E-2</v>
      </c>
      <c r="EA1352" s="21">
        <v>0.13924533128738403</v>
      </c>
      <c r="EB1352" s="21">
        <v>0.10591384768486023</v>
      </c>
      <c r="EC1352" s="21">
        <v>0.116374172270298</v>
      </c>
      <c r="ED1352" s="21">
        <v>0.22503110766410828</v>
      </c>
      <c r="EE1352" s="21">
        <v>0.3184969425201416</v>
      </c>
      <c r="EF1352" s="21">
        <v>0.40305393934249878</v>
      </c>
      <c r="EG1352" s="21">
        <v>0.25572407245635986</v>
      </c>
      <c r="EH1352" s="21">
        <v>0.21730145812034607</v>
      </c>
      <c r="EI1352" s="21">
        <v>0.15873551368713379</v>
      </c>
      <c r="EJ1352" s="21">
        <v>6.3041284680366516E-2</v>
      </c>
      <c r="EK1352" s="21">
        <v>0.57804036140441895</v>
      </c>
      <c r="EL1352" s="21">
        <v>0.69598543643951416</v>
      </c>
      <c r="EM1352" s="21">
        <v>0.62205028533935547</v>
      </c>
      <c r="EN1352" s="21">
        <v>0.49455896019935608</v>
      </c>
      <c r="EO1352" s="21">
        <v>0.16829736530780792</v>
      </c>
      <c r="EP1352" s="21">
        <v>6.8607352674007416E-2</v>
      </c>
      <c r="EQ1352" s="21">
        <v>3.1769115477800369E-2</v>
      </c>
      <c r="ER1352" s="21">
        <v>3.8971126079559326E-2</v>
      </c>
      <c r="ES1352" s="21">
        <v>9.1895975172519684E-2</v>
      </c>
      <c r="ET1352" s="21">
        <v>0.1890958845615387</v>
      </c>
      <c r="EU1352" s="21">
        <v>74.301115241635685</v>
      </c>
      <c r="EV1352" s="21">
        <v>73.219329833984375</v>
      </c>
      <c r="EW1352" s="21">
        <v>72.977695167286242</v>
      </c>
      <c r="EX1352" s="21">
        <v>71.88104248046875</v>
      </c>
      <c r="EY1352" s="21">
        <v>71.330856323242188</v>
      </c>
      <c r="EZ1352" s="21">
        <v>69.92193603515625</v>
      </c>
      <c r="FA1352" s="21">
        <v>69.728622436523438</v>
      </c>
      <c r="FB1352" s="21">
        <v>68.791824340820313</v>
      </c>
      <c r="FC1352" s="21">
        <v>70.962821960449219</v>
      </c>
      <c r="FD1352" s="21">
        <v>71.4014892578125</v>
      </c>
      <c r="FE1352" s="21">
        <v>74.821563720703125</v>
      </c>
      <c r="FF1352" s="21">
        <v>77.810409545898438</v>
      </c>
      <c r="FG1352" s="21">
        <v>78.044609069824219</v>
      </c>
      <c r="FH1352" s="21">
        <v>78.546470642089844</v>
      </c>
      <c r="FI1352" s="21">
        <v>78.342010498046875</v>
      </c>
      <c r="FJ1352" s="21">
        <v>78.966545104980469</v>
      </c>
      <c r="FK1352" s="21">
        <v>77.966545104980469</v>
      </c>
      <c r="FL1352" s="21">
        <v>76.405204772949219</v>
      </c>
      <c r="FM1352" s="21">
        <v>74.412635803222656</v>
      </c>
      <c r="FN1352" s="21">
        <v>73.215614318847656</v>
      </c>
      <c r="FO1352" s="21">
        <v>72.431228637695313</v>
      </c>
      <c r="FP1352" s="21">
        <v>72.148696899414063</v>
      </c>
      <c r="FQ1352" s="21">
        <v>71.951675415039063</v>
      </c>
      <c r="FR1352" s="21">
        <v>71.951675415039063</v>
      </c>
      <c r="FS1352" s="21">
        <v>1.028322696685791</v>
      </c>
      <c r="FT1352" s="21"/>
      <c r="FU1352" s="21">
        <v>8.0417640507221222E-2</v>
      </c>
      <c r="FV1352" t="s">
        <v>294</v>
      </c>
      <c r="FW1352" s="21"/>
      <c r="FX1352">
        <f t="shared" si="63"/>
        <v>8.1243947982788089</v>
      </c>
      <c r="FY1352">
        <f t="shared" si="64"/>
        <v>0.15813839659094811</v>
      </c>
      <c r="FZ1352">
        <f t="shared" si="65"/>
        <v>74.886245727539063</v>
      </c>
    </row>
    <row r="1353" spans="1:182" x14ac:dyDescent="0.2">
      <c r="A1353" t="s">
        <v>227</v>
      </c>
      <c r="B1353" t="s">
        <v>0</v>
      </c>
      <c r="C1353" t="s">
        <v>284</v>
      </c>
      <c r="D1353" t="s">
        <v>278</v>
      </c>
      <c r="E1353" t="s">
        <v>220</v>
      </c>
      <c r="F1353" s="21">
        <v>184</v>
      </c>
      <c r="G1353" s="21">
        <v>0.21202367544174194</v>
      </c>
      <c r="H1353" s="21">
        <v>0.18216590583324432</v>
      </c>
      <c r="I1353" s="21">
        <v>0.16487433016300201</v>
      </c>
      <c r="J1353" s="21">
        <v>0.15651875734329224</v>
      </c>
      <c r="K1353" s="21">
        <v>0.13955995440483093</v>
      </c>
      <c r="L1353" s="21">
        <v>0.13331668078899384</v>
      </c>
      <c r="M1353" s="21">
        <v>0.13054566085338593</v>
      </c>
      <c r="N1353" s="21">
        <v>0.13987281918525696</v>
      </c>
      <c r="O1353" s="21">
        <v>0.16328200697898865</v>
      </c>
      <c r="P1353" s="21">
        <v>0.19533805549144745</v>
      </c>
      <c r="Q1353" s="21">
        <v>0.20308814942836761</v>
      </c>
      <c r="R1353" s="21">
        <v>0.23161540925502777</v>
      </c>
      <c r="S1353" s="21">
        <v>0.23478721082210541</v>
      </c>
      <c r="T1353" s="21">
        <v>0.24675564467906952</v>
      </c>
      <c r="U1353" s="21">
        <v>0.28315716981887817</v>
      </c>
      <c r="V1353" s="21">
        <v>0.30277189612388611</v>
      </c>
      <c r="W1353" s="21">
        <v>0.30004569888114929</v>
      </c>
      <c r="X1353" s="21">
        <v>0.26434502005577087</v>
      </c>
      <c r="Y1353" s="21">
        <v>0.23762921988964081</v>
      </c>
      <c r="Z1353" s="21">
        <v>0.23583598434925079</v>
      </c>
      <c r="AA1353" s="21">
        <v>0.24201950430870056</v>
      </c>
      <c r="AB1353" s="21">
        <v>0.23684382438659668</v>
      </c>
      <c r="AC1353" s="21">
        <v>0.22808502614498138</v>
      </c>
      <c r="AD1353" s="21">
        <v>0.20709025859832764</v>
      </c>
      <c r="AE1353" s="21">
        <v>-6.0481701046228409E-2</v>
      </c>
      <c r="AF1353" s="21">
        <v>-4.2031195014715195E-2</v>
      </c>
      <c r="AG1353" s="21">
        <v>-2.6166141033172607E-2</v>
      </c>
      <c r="AH1353" s="21">
        <v>-2.565365843474865E-2</v>
      </c>
      <c r="AI1353" s="21">
        <v>-2.3084366694092751E-2</v>
      </c>
      <c r="AJ1353" s="21">
        <v>-1.641322486102581E-2</v>
      </c>
      <c r="AK1353" s="21">
        <v>-1.0958434082567692E-2</v>
      </c>
      <c r="AL1353" s="21">
        <v>-1.7986027523875237E-2</v>
      </c>
      <c r="AM1353" s="21">
        <v>-3.2529857009649277E-2</v>
      </c>
      <c r="AN1353" s="21">
        <v>-8.1728668883442879E-3</v>
      </c>
      <c r="AO1353" s="21">
        <v>-1.4592237770557404E-2</v>
      </c>
      <c r="AP1353" s="21">
        <v>-9.1759944334626198E-3</v>
      </c>
      <c r="AQ1353" s="21">
        <v>-4.406280443072319E-2</v>
      </c>
      <c r="AR1353" s="21">
        <v>-6.0548339039087296E-2</v>
      </c>
      <c r="AS1353" s="21">
        <v>3.3214777708053589E-2</v>
      </c>
      <c r="AT1353" s="21">
        <v>4.7852329909801483E-2</v>
      </c>
      <c r="AU1353" s="21">
        <v>3.8710664957761765E-2</v>
      </c>
      <c r="AV1353" s="21">
        <v>4.0076099336147308E-2</v>
      </c>
      <c r="AW1353" s="21">
        <v>-1.0644330643117428E-2</v>
      </c>
      <c r="AX1353" s="21">
        <v>-4.2105172760784626E-3</v>
      </c>
      <c r="AY1353" s="21">
        <v>-3.2032471150159836E-2</v>
      </c>
      <c r="AZ1353" s="21">
        <v>-3.0656710267066956E-2</v>
      </c>
      <c r="BA1353" s="21">
        <v>-2.0252726972103119E-2</v>
      </c>
      <c r="BB1353" s="21">
        <v>-9.7609460353851318E-3</v>
      </c>
      <c r="BC1353" s="21">
        <v>-4.996727779507637E-2</v>
      </c>
      <c r="BD1353" s="21">
        <v>-3.2383505254983902E-2</v>
      </c>
      <c r="BE1353" s="21">
        <v>-1.8469555303454399E-2</v>
      </c>
      <c r="BF1353" s="21">
        <v>-1.8232982605695724E-2</v>
      </c>
      <c r="BG1353" s="21">
        <v>-1.5998763963580132E-2</v>
      </c>
      <c r="BH1353" s="21">
        <v>-1.0226307436823845E-2</v>
      </c>
      <c r="BI1353" s="21">
        <v>-4.7645177692174911E-3</v>
      </c>
      <c r="BJ1353" s="21">
        <v>-1.0100539773702621E-2</v>
      </c>
      <c r="BK1353" s="21">
        <v>-2.285720594227314E-2</v>
      </c>
      <c r="BL1353" s="21">
        <v>-4.9189000856131315E-4</v>
      </c>
      <c r="BM1353" s="21">
        <v>-5.0615621730685234E-3</v>
      </c>
      <c r="BN1353" s="21">
        <v>1.9926449749618769E-3</v>
      </c>
      <c r="BO1353" s="21">
        <v>-3.0096586793661118E-2</v>
      </c>
      <c r="BP1353" s="21">
        <v>-4.5362874865531921E-2</v>
      </c>
      <c r="BQ1353" s="21">
        <v>4.8548556864261627E-2</v>
      </c>
      <c r="BR1353" s="21">
        <v>6.1376240104436874E-2</v>
      </c>
      <c r="BS1353" s="21">
        <v>5.1566697657108307E-2</v>
      </c>
      <c r="BT1353" s="21">
        <v>5.1946297287940979E-2</v>
      </c>
      <c r="BU1353" s="21">
        <v>2.0397512707859278E-3</v>
      </c>
      <c r="BV1353" s="21">
        <v>5.3277648985385895E-3</v>
      </c>
      <c r="BW1353" s="21">
        <v>-2.134271152317524E-2</v>
      </c>
      <c r="BX1353" s="21">
        <v>-2.0124003291130066E-2</v>
      </c>
      <c r="BY1353" s="21">
        <v>-1.2524726800620556E-2</v>
      </c>
      <c r="BZ1353" s="21">
        <v>-3.0378482770174742E-3</v>
      </c>
      <c r="CA1353" s="21">
        <v>-4.2685016989707947E-2</v>
      </c>
      <c r="CB1353" s="21">
        <v>-2.570154145359993E-2</v>
      </c>
      <c r="CC1353" s="21">
        <v>-1.3138921931385994E-2</v>
      </c>
      <c r="CD1353" s="21">
        <v>-1.3093444518744946E-2</v>
      </c>
      <c r="CE1353" s="21">
        <v>-1.1091295629739761E-2</v>
      </c>
      <c r="CF1353" s="21">
        <v>-5.941266193985939E-3</v>
      </c>
      <c r="CG1353" s="21">
        <v>-4.7463065129704773E-4</v>
      </c>
      <c r="CH1353" s="21">
        <v>-4.6390746720135212E-3</v>
      </c>
      <c r="CI1353" s="21">
        <v>-1.6157958656549454E-2</v>
      </c>
      <c r="CJ1353" s="21">
        <v>4.8279310576617718E-3</v>
      </c>
      <c r="CK1353" s="21">
        <v>1.5393552603200078E-3</v>
      </c>
      <c r="CL1353" s="21">
        <v>9.7280107438564301E-3</v>
      </c>
      <c r="CM1353" s="21">
        <v>-2.0423628389835358E-2</v>
      </c>
      <c r="CN1353" s="21">
        <v>-3.4845471382141113E-2</v>
      </c>
      <c r="CO1353" s="21">
        <v>5.9168685227632523E-2</v>
      </c>
      <c r="CP1353" s="21">
        <v>7.0742860436439514E-2</v>
      </c>
      <c r="CQ1353" s="21">
        <v>6.0470744967460632E-2</v>
      </c>
      <c r="CR1353" s="21">
        <v>6.0167558491230011E-2</v>
      </c>
      <c r="CS1353" s="21">
        <v>1.0824707336723804E-2</v>
      </c>
      <c r="CT1353" s="21">
        <v>1.1933949775993824E-2</v>
      </c>
      <c r="CU1353" s="21">
        <v>-1.3939018361270428E-2</v>
      </c>
      <c r="CV1353" s="21">
        <v>-1.282908208668232E-2</v>
      </c>
      <c r="CW1353" s="21">
        <v>-7.1723372675478458E-3</v>
      </c>
      <c r="CX1353" s="21">
        <v>1.6185487620532513E-3</v>
      </c>
      <c r="CY1353" s="21">
        <v>-3.5402756184339523E-2</v>
      </c>
      <c r="CZ1353" s="21">
        <v>-1.9019579514861107E-2</v>
      </c>
      <c r="DA1353" s="21">
        <v>-7.8082894906401634E-3</v>
      </c>
      <c r="DB1353" s="21">
        <v>-7.9539064317941666E-3</v>
      </c>
      <c r="DC1353" s="21">
        <v>-6.1838282272219658E-3</v>
      </c>
      <c r="DD1353" s="21">
        <v>-1.6562251839786768E-3</v>
      </c>
      <c r="DE1353" s="21">
        <v>3.8152565248310566E-3</v>
      </c>
      <c r="DF1353" s="21">
        <v>8.223905460909009E-4</v>
      </c>
      <c r="DG1353" s="21">
        <v>-9.4587104395031929E-3</v>
      </c>
      <c r="DH1353" s="21">
        <v>1.0147752240300179E-2</v>
      </c>
      <c r="DI1353" s="21">
        <v>8.1402724608778954E-3</v>
      </c>
      <c r="DJ1353" s="21">
        <v>1.7463376745581627E-2</v>
      </c>
      <c r="DK1353" s="21">
        <v>-1.0750669054687023E-2</v>
      </c>
      <c r="DL1353" s="21">
        <v>-2.4328066036105156E-2</v>
      </c>
      <c r="DM1353" s="21">
        <v>6.9788813591003418E-2</v>
      </c>
      <c r="DN1353" s="21">
        <v>8.0109477043151855E-2</v>
      </c>
      <c r="DO1353" s="21">
        <v>6.9374792277812958E-2</v>
      </c>
      <c r="DP1353" s="21">
        <v>6.8388819694519043E-2</v>
      </c>
      <c r="DQ1353" s="21">
        <v>1.9609663635492325E-2</v>
      </c>
      <c r="DR1353" s="21">
        <v>1.8540134653449059E-2</v>
      </c>
      <c r="DS1353" s="21">
        <v>-6.5353247337043285E-3</v>
      </c>
      <c r="DT1353" s="21">
        <v>-5.5341613478958607E-3</v>
      </c>
      <c r="DU1353" s="21">
        <v>-1.819947618059814E-3</v>
      </c>
      <c r="DV1353" s="21">
        <v>6.2749455682933331E-3</v>
      </c>
      <c r="DW1353" s="21">
        <v>-2.4888332933187485E-2</v>
      </c>
      <c r="DX1353" s="21">
        <v>-9.3718878924846649E-3</v>
      </c>
      <c r="DY1353" s="21">
        <v>-1.1170277866767719E-4</v>
      </c>
      <c r="DZ1353" s="21">
        <v>-5.3323048632591963E-4</v>
      </c>
      <c r="EA1353" s="21">
        <v>9.0177543461322784E-4</v>
      </c>
      <c r="EB1353" s="21">
        <v>4.5306934043765068E-3</v>
      </c>
      <c r="EC1353" s="21">
        <v>1.000917237251997E-2</v>
      </c>
      <c r="ED1353" s="21">
        <v>8.7078791111707687E-3</v>
      </c>
      <c r="EE1353" s="21">
        <v>2.1393921633716673E-4</v>
      </c>
      <c r="EF1353" s="21">
        <v>1.7828729003667831E-2</v>
      </c>
      <c r="EG1353" s="21">
        <v>1.7670948058366776E-2</v>
      </c>
      <c r="EH1353" s="21">
        <v>2.8632016852498055E-2</v>
      </c>
      <c r="EI1353" s="21">
        <v>3.2155474182218313E-3</v>
      </c>
      <c r="EJ1353" s="21">
        <v>-9.142603725194931E-3</v>
      </c>
      <c r="EK1353" s="21">
        <v>8.5122592747211456E-2</v>
      </c>
      <c r="EL1353" s="21">
        <v>9.3633390963077545E-2</v>
      </c>
      <c r="EM1353" s="21">
        <v>8.2230828702449799E-2</v>
      </c>
      <c r="EN1353" s="21">
        <v>8.0259017646312714E-2</v>
      </c>
      <c r="EO1353" s="21">
        <v>3.2293744385242462E-2</v>
      </c>
      <c r="EP1353" s="21">
        <v>2.8078416362404823E-2</v>
      </c>
      <c r="EQ1353" s="21">
        <v>4.1544325649738312E-3</v>
      </c>
      <c r="ER1353" s="21">
        <v>4.9985451623797417E-3</v>
      </c>
      <c r="ES1353" s="21">
        <v>5.9080529026687145E-3</v>
      </c>
      <c r="ET1353" s="21">
        <v>1.2998043559491634E-2</v>
      </c>
      <c r="EU1353" s="21">
        <v>74.301115241635685</v>
      </c>
      <c r="EV1353" s="21">
        <v>73.219329833984375</v>
      </c>
      <c r="EW1353" s="21">
        <v>72.977695167286242</v>
      </c>
      <c r="EX1353" s="21">
        <v>71.88104248046875</v>
      </c>
      <c r="EY1353" s="21">
        <v>71.330856323242188</v>
      </c>
      <c r="EZ1353" s="21">
        <v>69.92193603515625</v>
      </c>
      <c r="FA1353" s="21">
        <v>69.728622436523438</v>
      </c>
      <c r="FB1353" s="21">
        <v>68.791824340820313</v>
      </c>
      <c r="FC1353" s="21">
        <v>70.962821960449219</v>
      </c>
      <c r="FD1353" s="21">
        <v>71.4014892578125</v>
      </c>
      <c r="FE1353" s="21">
        <v>74.821563720703125</v>
      </c>
      <c r="FF1353" s="21">
        <v>77.810409545898438</v>
      </c>
      <c r="FG1353" s="21">
        <v>78.044609069824219</v>
      </c>
      <c r="FH1353" s="21">
        <v>78.546470642089844</v>
      </c>
      <c r="FI1353" s="21">
        <v>78.342010498046875</v>
      </c>
      <c r="FJ1353" s="21">
        <v>78.966545104980469</v>
      </c>
      <c r="FK1353" s="21">
        <v>77.966545104980469</v>
      </c>
      <c r="FL1353" s="21">
        <v>76.405204772949219</v>
      </c>
      <c r="FM1353" s="21">
        <v>74.412635803222656</v>
      </c>
      <c r="FN1353" s="21">
        <v>73.215614318847656</v>
      </c>
      <c r="FO1353" s="21">
        <v>72.431228637695313</v>
      </c>
      <c r="FP1353" s="21">
        <v>72.148696899414063</v>
      </c>
      <c r="FQ1353" s="21">
        <v>71.951675415039063</v>
      </c>
      <c r="FR1353" s="21">
        <v>71.951675415039063</v>
      </c>
      <c r="FS1353" s="21">
        <v>0.1673084944486618</v>
      </c>
      <c r="FT1353" s="21"/>
      <c r="FU1353" s="21">
        <v>1.4900542795658112E-2</v>
      </c>
      <c r="FV1353" t="s">
        <v>294</v>
      </c>
      <c r="FW1353" s="21"/>
      <c r="FX1353">
        <f t="shared" si="63"/>
        <v>0.25597508549690245</v>
      </c>
      <c r="FY1353">
        <f t="shared" si="64"/>
        <v>2.5891588442027567E-2</v>
      </c>
      <c r="FZ1353">
        <f t="shared" si="65"/>
        <v>74.886245727539063</v>
      </c>
    </row>
    <row r="1354" spans="1:182" x14ac:dyDescent="0.2">
      <c r="A1354" t="s">
        <v>227</v>
      </c>
      <c r="B1354" t="s">
        <v>0</v>
      </c>
      <c r="C1354" t="s">
        <v>283</v>
      </c>
      <c r="D1354" t="s">
        <v>278</v>
      </c>
      <c r="E1354" t="s">
        <v>220</v>
      </c>
      <c r="F1354" s="21">
        <v>8183</v>
      </c>
      <c r="G1354" s="21">
        <v>7.857914924621582</v>
      </c>
      <c r="H1354" s="21">
        <v>6.9638352394104004</v>
      </c>
      <c r="I1354" s="21">
        <v>6.2925214767456055</v>
      </c>
      <c r="J1354" s="21">
        <v>5.7851386070251465</v>
      </c>
      <c r="K1354" s="21">
        <v>5.4453392028808594</v>
      </c>
      <c r="L1354" s="21">
        <v>5.1802940368652344</v>
      </c>
      <c r="M1354" s="21">
        <v>5.1550674438476563</v>
      </c>
      <c r="N1354" s="21">
        <v>5.4939007759094238</v>
      </c>
      <c r="O1354" s="21">
        <v>6.1740269660949707</v>
      </c>
      <c r="P1354" s="21">
        <v>6.9682369232177734</v>
      </c>
      <c r="Q1354" s="21">
        <v>7.3985118865966797</v>
      </c>
      <c r="R1354" s="21">
        <v>7.9438238143920898</v>
      </c>
      <c r="S1354" s="21">
        <v>8.2673873901367188</v>
      </c>
      <c r="T1354" s="21">
        <v>8.5347995758056641</v>
      </c>
      <c r="U1354" s="21">
        <v>8.6695394515991211</v>
      </c>
      <c r="V1354" s="21">
        <v>8.6878929138183594</v>
      </c>
      <c r="W1354" s="21">
        <v>8.6402673721313477</v>
      </c>
      <c r="X1354" s="21">
        <v>8.4788541793823242</v>
      </c>
      <c r="Y1354" s="21">
        <v>8.4272689819335938</v>
      </c>
      <c r="Z1354" s="21">
        <v>8.6227569580078125</v>
      </c>
      <c r="AA1354" s="21">
        <v>8.6359996795654297</v>
      </c>
      <c r="AB1354" s="21">
        <v>8.3157510757446289</v>
      </c>
      <c r="AC1354" s="21">
        <v>7.550931453704834</v>
      </c>
      <c r="AD1354" s="21">
        <v>6.6658535003662109</v>
      </c>
      <c r="AE1354" s="21">
        <v>-0.43110761046409607</v>
      </c>
      <c r="AF1354" s="21">
        <v>-0.35698264837265015</v>
      </c>
      <c r="AG1354" s="21">
        <v>-0.29402613639831543</v>
      </c>
      <c r="AH1354" s="21">
        <v>-0.2298080176115036</v>
      </c>
      <c r="AI1354" s="21">
        <v>-0.1025882363319397</v>
      </c>
      <c r="AJ1354" s="21">
        <v>-9.6102096140384674E-2</v>
      </c>
      <c r="AK1354" s="21">
        <v>-6.5498687326908112E-2</v>
      </c>
      <c r="AL1354" s="21">
        <v>9.0323537588119507E-3</v>
      </c>
      <c r="AM1354" s="21">
        <v>1.6484307125210762E-2</v>
      </c>
      <c r="AN1354" s="21">
        <v>0.16711902618408203</v>
      </c>
      <c r="AO1354" s="21">
        <v>-6.4172782003879547E-3</v>
      </c>
      <c r="AP1354" s="21">
        <v>-4.4140465557575226E-2</v>
      </c>
      <c r="AQ1354" s="21">
        <v>-0.24249082803726196</v>
      </c>
      <c r="AR1354" s="21">
        <v>-0.40603956580162048</v>
      </c>
      <c r="AS1354" s="21">
        <v>0.43136397004127502</v>
      </c>
      <c r="AT1354" s="21">
        <v>0.60439521074295044</v>
      </c>
      <c r="AU1354" s="21">
        <v>0.50221258401870728</v>
      </c>
      <c r="AV1354" s="21">
        <v>0.38083550333976746</v>
      </c>
      <c r="AW1354" s="21">
        <v>-0.11467506736516953</v>
      </c>
      <c r="AX1354" s="21">
        <v>-0.16838493943214417</v>
      </c>
      <c r="AY1354" s="21">
        <v>-0.29486936330795288</v>
      </c>
      <c r="AZ1354" s="21">
        <v>-0.26572519540786743</v>
      </c>
      <c r="BA1354" s="21">
        <v>-0.15788125991821289</v>
      </c>
      <c r="BB1354" s="21">
        <v>-1.0483249090611935E-2</v>
      </c>
      <c r="BC1354" s="21">
        <v>-0.3297608494758606</v>
      </c>
      <c r="BD1354" s="21">
        <v>-0.26483753323554993</v>
      </c>
      <c r="BE1354" s="21">
        <v>-0.2142968624830246</v>
      </c>
      <c r="BF1354" s="21">
        <v>-0.15517053008079529</v>
      </c>
      <c r="BG1354" s="21">
        <v>-3.2797366380691528E-2</v>
      </c>
      <c r="BH1354" s="21">
        <v>-3.3345341682434082E-2</v>
      </c>
      <c r="BI1354" s="21">
        <v>-2.7171974070370197E-3</v>
      </c>
      <c r="BJ1354" s="21">
        <v>7.8349024057388306E-2</v>
      </c>
      <c r="BK1354" s="21">
        <v>9.9847346544265747E-2</v>
      </c>
      <c r="BL1354" s="21">
        <v>0.24919958412647247</v>
      </c>
      <c r="BM1354" s="21">
        <v>8.6045831441879272E-2</v>
      </c>
      <c r="BN1354" s="21">
        <v>6.120624765753746E-2</v>
      </c>
      <c r="BO1354" s="21">
        <v>-0.12337955832481384</v>
      </c>
      <c r="BP1354" s="21">
        <v>-0.27898269891738892</v>
      </c>
      <c r="BQ1354" s="21">
        <v>0.55958133935928345</v>
      </c>
      <c r="BR1354" s="21">
        <v>0.72367638349533081</v>
      </c>
      <c r="BS1354" s="21">
        <v>0.61840009689331055</v>
      </c>
      <c r="BT1354" s="21">
        <v>0.49543356895446777</v>
      </c>
      <c r="BU1354" s="21">
        <v>2.0968664903193712E-3</v>
      </c>
      <c r="BV1354" s="21">
        <v>-6.8039767444133759E-2</v>
      </c>
      <c r="BW1354" s="21">
        <v>-0.19430410861968994</v>
      </c>
      <c r="BX1354" s="21">
        <v>-0.17082805931568146</v>
      </c>
      <c r="BY1354" s="21">
        <v>-7.9194888472557068E-2</v>
      </c>
      <c r="BZ1354" s="21">
        <v>5.9506334364414215E-2</v>
      </c>
      <c r="CA1354" s="21">
        <v>-0.25956836342811584</v>
      </c>
      <c r="CB1354" s="21">
        <v>-0.20101809501647949</v>
      </c>
      <c r="CC1354" s="21">
        <v>-0.15907663106918335</v>
      </c>
      <c r="CD1354" s="21">
        <v>-0.10347682237625122</v>
      </c>
      <c r="CE1354" s="21">
        <v>1.5539574436843395E-2</v>
      </c>
      <c r="CF1354" s="21">
        <v>1.0119795799255371E-2</v>
      </c>
      <c r="CG1354" s="21">
        <v>4.0765069425106049E-2</v>
      </c>
      <c r="CH1354" s="21">
        <v>0.1263575404882431</v>
      </c>
      <c r="CI1354" s="21">
        <v>0.15758433938026428</v>
      </c>
      <c r="CJ1354" s="21">
        <v>0.30604833364486694</v>
      </c>
      <c r="CK1354" s="21">
        <v>0.15008549392223358</v>
      </c>
      <c r="CL1354" s="21">
        <v>0.13416905701160431</v>
      </c>
      <c r="CM1354" s="21">
        <v>-4.0883459150791168E-2</v>
      </c>
      <c r="CN1354" s="21">
        <v>-0.19098350405693054</v>
      </c>
      <c r="CO1354" s="21">
        <v>0.64838427305221558</v>
      </c>
      <c r="CP1354" s="21">
        <v>0.80629020929336548</v>
      </c>
      <c r="CQ1354" s="21">
        <v>0.6988711953163147</v>
      </c>
      <c r="CR1354" s="21">
        <v>0.57480382919311523</v>
      </c>
      <c r="CS1354" s="21">
        <v>8.2972750067710876E-2</v>
      </c>
      <c r="CT1354" s="21">
        <v>1.4589937636628747E-3</v>
      </c>
      <c r="CU1354" s="21">
        <v>-0.12465289980173111</v>
      </c>
      <c r="CV1354" s="21">
        <v>-0.10510259866714478</v>
      </c>
      <c r="CW1354" s="21">
        <v>-2.4696948006749153E-2</v>
      </c>
      <c r="CX1354" s="21">
        <v>0.10798090696334839</v>
      </c>
      <c r="CY1354" s="21">
        <v>-0.18937589228153229</v>
      </c>
      <c r="CZ1354" s="21">
        <v>-0.13719865679740906</v>
      </c>
      <c r="DA1354" s="21">
        <v>-0.10385639220476151</v>
      </c>
      <c r="DB1354" s="21">
        <v>-5.178312212228775E-2</v>
      </c>
      <c r="DC1354" s="21">
        <v>6.3876517117023468E-2</v>
      </c>
      <c r="DD1354" s="21">
        <v>5.3584933280944824E-2</v>
      </c>
      <c r="DE1354" s="21">
        <v>8.424733579158783E-2</v>
      </c>
      <c r="DF1354" s="21">
        <v>0.1743660569190979</v>
      </c>
      <c r="DG1354" s="21">
        <v>0.21532133221626282</v>
      </c>
      <c r="DH1354" s="21">
        <v>0.36289706826210022</v>
      </c>
      <c r="DI1354" s="21">
        <v>0.21412515640258789</v>
      </c>
      <c r="DJ1354" s="21">
        <v>0.20713186264038086</v>
      </c>
      <c r="DK1354" s="21">
        <v>4.1612640023231506E-2</v>
      </c>
      <c r="DL1354" s="21">
        <v>-0.10298430919647217</v>
      </c>
      <c r="DM1354" s="21">
        <v>0.73718720674514771</v>
      </c>
      <c r="DN1354" s="21">
        <v>0.88890403509140015</v>
      </c>
      <c r="DO1354" s="21">
        <v>0.77934229373931885</v>
      </c>
      <c r="DP1354" s="21">
        <v>0.6541740894317627</v>
      </c>
      <c r="DQ1354" s="21">
        <v>0.1638486385345459</v>
      </c>
      <c r="DR1354" s="21">
        <v>7.0957757532596588E-2</v>
      </c>
      <c r="DS1354" s="21">
        <v>-5.5001698434352875E-2</v>
      </c>
      <c r="DT1354" s="21">
        <v>-3.9377138018608093E-2</v>
      </c>
      <c r="DU1354" s="21">
        <v>2.9800994321703911E-2</v>
      </c>
      <c r="DV1354" s="21">
        <v>0.15645547211170197</v>
      </c>
      <c r="DW1354" s="21">
        <v>-8.8029101490974426E-2</v>
      </c>
      <c r="DX1354" s="21">
        <v>-4.5053541660308838E-2</v>
      </c>
      <c r="DY1354" s="21">
        <v>-2.4127138778567314E-2</v>
      </c>
      <c r="DZ1354" s="21">
        <v>2.285437099635601E-2</v>
      </c>
      <c r="EA1354" s="21">
        <v>0.13366737961769104</v>
      </c>
      <c r="EB1354" s="21">
        <v>0.11634168773889542</v>
      </c>
      <c r="EC1354" s="21">
        <v>0.14702881872653961</v>
      </c>
      <c r="ED1354" s="21">
        <v>0.24368272721767426</v>
      </c>
      <c r="EE1354" s="21">
        <v>0.29868435859680176</v>
      </c>
      <c r="EF1354" s="21">
        <v>0.44497764110565186</v>
      </c>
      <c r="EG1354" s="21">
        <v>0.30658826231956482</v>
      </c>
      <c r="EH1354" s="21">
        <v>0.31247857213020325</v>
      </c>
      <c r="EI1354" s="21">
        <v>0.16072390973567963</v>
      </c>
      <c r="EJ1354" s="21">
        <v>2.4072548374533653E-2</v>
      </c>
      <c r="EK1354" s="21">
        <v>0.86540454626083374</v>
      </c>
      <c r="EL1354" s="21">
        <v>1.0081852674484253</v>
      </c>
      <c r="EM1354" s="21">
        <v>0.89552980661392212</v>
      </c>
      <c r="EN1354" s="21">
        <v>0.7687721848487854</v>
      </c>
      <c r="EO1354" s="21">
        <v>0.28062057495117188</v>
      </c>
      <c r="EP1354" s="21">
        <v>0.17130292952060699</v>
      </c>
      <c r="EQ1354" s="21">
        <v>4.5563574880361557E-2</v>
      </c>
      <c r="ER1354" s="21">
        <v>5.5519990622997284E-2</v>
      </c>
      <c r="ES1354" s="21">
        <v>0.10848736763000488</v>
      </c>
      <c r="ET1354" s="21">
        <v>0.22644506394863129</v>
      </c>
      <c r="EU1354" s="21">
        <v>74.301115241635685</v>
      </c>
      <c r="EV1354" s="21">
        <v>73.219329833984375</v>
      </c>
      <c r="EW1354" s="21">
        <v>72.977695167286242</v>
      </c>
      <c r="EX1354" s="21">
        <v>71.88104248046875</v>
      </c>
      <c r="EY1354" s="21">
        <v>71.330856323242188</v>
      </c>
      <c r="EZ1354" s="21">
        <v>69.92193603515625</v>
      </c>
      <c r="FA1354" s="21">
        <v>69.728622436523438</v>
      </c>
      <c r="FB1354" s="21">
        <v>68.791824340820313</v>
      </c>
      <c r="FC1354" s="21">
        <v>70.962821960449219</v>
      </c>
      <c r="FD1354" s="21">
        <v>71.4014892578125</v>
      </c>
      <c r="FE1354" s="21">
        <v>74.821563720703125</v>
      </c>
      <c r="FF1354" s="21">
        <v>77.810409545898438</v>
      </c>
      <c r="FG1354" s="21">
        <v>78.044609069824219</v>
      </c>
      <c r="FH1354" s="21">
        <v>78.546470642089844</v>
      </c>
      <c r="FI1354" s="21">
        <v>78.342010498046875</v>
      </c>
      <c r="FJ1354" s="21">
        <v>78.966545104980469</v>
      </c>
      <c r="FK1354" s="21">
        <v>77.966545104980469</v>
      </c>
      <c r="FL1354" s="21">
        <v>76.405204772949219</v>
      </c>
      <c r="FM1354" s="21">
        <v>74.412635803222656</v>
      </c>
      <c r="FN1354" s="21">
        <v>73.215614318847656</v>
      </c>
      <c r="FO1354" s="21">
        <v>72.431228637695313</v>
      </c>
      <c r="FP1354" s="21">
        <v>72.148696899414063</v>
      </c>
      <c r="FQ1354" s="21">
        <v>71.951675415039063</v>
      </c>
      <c r="FR1354" s="21">
        <v>71.951675415039063</v>
      </c>
      <c r="FS1354" s="21">
        <v>1.6001204252243042</v>
      </c>
      <c r="FT1354" s="21"/>
      <c r="FU1354" s="21">
        <v>0.13206526637077332</v>
      </c>
      <c r="FV1354" t="s">
        <v>294</v>
      </c>
      <c r="FW1354" s="21"/>
      <c r="FX1354">
        <f t="shared" si="63"/>
        <v>8.5610294342041016</v>
      </c>
      <c r="FY1354">
        <f t="shared" si="64"/>
        <v>0.2466907737078145</v>
      </c>
      <c r="FZ1354">
        <f t="shared" si="65"/>
        <v>74.886245727539063</v>
      </c>
    </row>
    <row r="1355" spans="1:182" x14ac:dyDescent="0.2">
      <c r="A1355" t="s">
        <v>227</v>
      </c>
      <c r="B1355" t="s">
        <v>0</v>
      </c>
      <c r="C1355" t="s">
        <v>284</v>
      </c>
      <c r="D1355" t="s">
        <v>279</v>
      </c>
      <c r="E1355" t="s">
        <v>220</v>
      </c>
      <c r="F1355" s="21">
        <v>184</v>
      </c>
      <c r="G1355" s="21">
        <v>0.20207962393760681</v>
      </c>
      <c r="H1355" s="21">
        <v>0.17496803402900696</v>
      </c>
      <c r="I1355" s="21">
        <v>0.15795411169528961</v>
      </c>
      <c r="J1355" s="21">
        <v>0.14595027267932892</v>
      </c>
      <c r="K1355" s="21">
        <v>0.13417081534862518</v>
      </c>
      <c r="L1355" s="21">
        <v>0.12612399458885193</v>
      </c>
      <c r="M1355" s="21">
        <v>0.12496485561132431</v>
      </c>
      <c r="N1355" s="21">
        <v>0.13422131538391113</v>
      </c>
      <c r="O1355" s="21">
        <v>0.16043485701084137</v>
      </c>
      <c r="P1355" s="21">
        <v>0.18889892101287842</v>
      </c>
      <c r="Q1355" s="21">
        <v>0.20969243347644806</v>
      </c>
      <c r="R1355" s="21">
        <v>0.24449343979358673</v>
      </c>
      <c r="S1355" s="21">
        <v>0.27342134714126587</v>
      </c>
      <c r="T1355" s="21">
        <v>0.29867559671401978</v>
      </c>
      <c r="U1355" s="21">
        <v>0.37226024270057678</v>
      </c>
      <c r="V1355" s="21">
        <v>0.3850724995136261</v>
      </c>
      <c r="W1355" s="21">
        <v>0.38216021656990051</v>
      </c>
      <c r="X1355" s="21">
        <v>0.33752956986427307</v>
      </c>
      <c r="Y1355" s="21">
        <v>0.29284876585006714</v>
      </c>
      <c r="Z1355" s="21">
        <v>0.28009310364723206</v>
      </c>
      <c r="AA1355" s="21">
        <v>0.2916208803653717</v>
      </c>
      <c r="AB1355" s="21">
        <v>0.26259291172027588</v>
      </c>
      <c r="AC1355" s="21">
        <v>0.24937961995601654</v>
      </c>
      <c r="AD1355" s="21">
        <v>0.22736188769340515</v>
      </c>
      <c r="AE1355" s="21">
        <v>-3.3988207578659058E-2</v>
      </c>
      <c r="AF1355" s="21">
        <v>-2.2437002509832382E-2</v>
      </c>
      <c r="AG1355" s="21">
        <v>-1.7658792436122894E-2</v>
      </c>
      <c r="AH1355" s="21">
        <v>-1.545295212417841E-2</v>
      </c>
      <c r="AI1355" s="21">
        <v>-1.4536141417920589E-2</v>
      </c>
      <c r="AJ1355" s="21">
        <v>-1.0033208876848221E-2</v>
      </c>
      <c r="AK1355" s="21">
        <v>-7.3024891316890717E-3</v>
      </c>
      <c r="AL1355" s="21">
        <v>-1.4516196213662624E-2</v>
      </c>
      <c r="AM1355" s="21">
        <v>-2.8510445728898048E-2</v>
      </c>
      <c r="AN1355" s="21">
        <v>-3.9093945175409317E-2</v>
      </c>
      <c r="AO1355" s="21">
        <v>-5.3186178207397461E-2</v>
      </c>
      <c r="AP1355" s="21">
        <v>-5.9900138527154922E-2</v>
      </c>
      <c r="AQ1355" s="21">
        <v>-7.6034367084503174E-2</v>
      </c>
      <c r="AR1355" s="21">
        <v>-0.11272437870502472</v>
      </c>
      <c r="AS1355" s="21">
        <v>1.0458488948643208E-2</v>
      </c>
      <c r="AT1355" s="21">
        <v>6.8431696854531765E-3</v>
      </c>
      <c r="AU1355" s="21">
        <v>-1.4184172265231609E-2</v>
      </c>
      <c r="AV1355" s="21">
        <v>1.5586383640766144E-2</v>
      </c>
      <c r="AW1355" s="21">
        <v>-5.463019385933876E-2</v>
      </c>
      <c r="AX1355" s="21">
        <v>-4.6409420669078827E-2</v>
      </c>
      <c r="AY1355" s="21">
        <v>-7.1035139262676239E-2</v>
      </c>
      <c r="AZ1355" s="21">
        <v>-7.6435282826423645E-2</v>
      </c>
      <c r="BA1355" s="21">
        <v>-6.4461126923561096E-2</v>
      </c>
      <c r="BB1355" s="21">
        <v>-4.518340528011322E-2</v>
      </c>
      <c r="BC1355" s="21">
        <v>-2.7418334037065506E-2</v>
      </c>
      <c r="BD1355" s="21">
        <v>-1.63095872849226E-2</v>
      </c>
      <c r="BE1355" s="21">
        <v>-1.2337326072156429E-2</v>
      </c>
      <c r="BF1355" s="21">
        <v>-1.0280617512762547E-2</v>
      </c>
      <c r="BG1355" s="21">
        <v>-1.0307592339813709E-2</v>
      </c>
      <c r="BH1355" s="21">
        <v>-6.7425156012177467E-3</v>
      </c>
      <c r="BI1355" s="21">
        <v>-3.9054960943758488E-3</v>
      </c>
      <c r="BJ1355" s="21">
        <v>-1.0095656849443913E-2</v>
      </c>
      <c r="BK1355" s="21">
        <v>-2.2107897326350212E-2</v>
      </c>
      <c r="BL1355" s="21">
        <v>-3.1738381832838058E-2</v>
      </c>
      <c r="BM1355" s="21">
        <v>-4.4866558164358139E-2</v>
      </c>
      <c r="BN1355" s="21">
        <v>-5.001584067940712E-2</v>
      </c>
      <c r="BO1355" s="21">
        <v>-6.4384318888187408E-2</v>
      </c>
      <c r="BP1355" s="21">
        <v>-9.8850227892398834E-2</v>
      </c>
      <c r="BQ1355" s="21">
        <v>2.3909483104944229E-2</v>
      </c>
      <c r="BR1355" s="21">
        <v>1.9210567697882652E-2</v>
      </c>
      <c r="BS1355" s="21">
        <v>-1.8478919519111514E-3</v>
      </c>
      <c r="BT1355" s="21">
        <v>2.7577044442296028E-2</v>
      </c>
      <c r="BU1355" s="21">
        <v>-4.1619215160608292E-2</v>
      </c>
      <c r="BV1355" s="21">
        <v>-3.5626728087663651E-2</v>
      </c>
      <c r="BW1355" s="21">
        <v>-6.0450628399848938E-2</v>
      </c>
      <c r="BX1355" s="21">
        <v>-6.5801933407783508E-2</v>
      </c>
      <c r="BY1355" s="21">
        <v>-5.6108158081769943E-2</v>
      </c>
      <c r="BZ1355" s="21">
        <v>-3.8208667188882828E-2</v>
      </c>
      <c r="CA1355" s="21">
        <v>-2.2868059575557709E-2</v>
      </c>
      <c r="CB1355" s="21">
        <v>-1.2065757997334003E-2</v>
      </c>
      <c r="CC1355" s="21">
        <v>-8.6516942828893661E-3</v>
      </c>
      <c r="CD1355" s="21">
        <v>-6.6982735879719257E-3</v>
      </c>
      <c r="CE1355" s="21">
        <v>-7.3789120651781559E-3</v>
      </c>
      <c r="CF1355" s="21">
        <v>-4.4633913785219193E-3</v>
      </c>
      <c r="CG1355" s="21">
        <v>-1.5527491923421621E-3</v>
      </c>
      <c r="CH1355" s="21">
        <v>-7.034005131572485E-3</v>
      </c>
      <c r="CI1355" s="21">
        <v>-1.7673511058092117E-2</v>
      </c>
      <c r="CJ1355" s="21">
        <v>-2.6643939316272736E-2</v>
      </c>
      <c r="CK1355" s="21">
        <v>-3.9104413241147995E-2</v>
      </c>
      <c r="CL1355" s="21">
        <v>-4.3170008808374405E-2</v>
      </c>
      <c r="CM1355" s="21">
        <v>-5.6315537542104721E-2</v>
      </c>
      <c r="CN1355" s="21">
        <v>-8.9241035282611847E-2</v>
      </c>
      <c r="CO1355" s="21">
        <v>3.3225599676370621E-2</v>
      </c>
      <c r="CP1355" s="21">
        <v>2.7776189148426056E-2</v>
      </c>
      <c r="CQ1355" s="21">
        <v>6.6961785778403282E-3</v>
      </c>
      <c r="CR1355" s="21">
        <v>3.5881739109754562E-2</v>
      </c>
      <c r="CS1355" s="21">
        <v>-3.2607853412628174E-2</v>
      </c>
      <c r="CT1355" s="21">
        <v>-2.8158670291304588E-2</v>
      </c>
      <c r="CU1355" s="21">
        <v>-5.3119830787181854E-2</v>
      </c>
      <c r="CV1355" s="21">
        <v>-5.843731015920639E-2</v>
      </c>
      <c r="CW1355" s="21">
        <v>-5.0322920083999634E-2</v>
      </c>
      <c r="CX1355" s="21">
        <v>-3.3377982676029205E-2</v>
      </c>
      <c r="CY1355" s="21">
        <v>-1.8317785114049911E-2</v>
      </c>
      <c r="CZ1355" s="21">
        <v>-7.8219287097454071E-3</v>
      </c>
      <c r="DA1355" s="21">
        <v>-4.966062493622303E-3</v>
      </c>
      <c r="DB1355" s="21">
        <v>-3.1159301288425922E-3</v>
      </c>
      <c r="DC1355" s="21">
        <v>-4.4502317905426025E-3</v>
      </c>
      <c r="DD1355" s="21">
        <v>-2.1842671558260918E-3</v>
      </c>
      <c r="DE1355" s="21">
        <v>7.9999776789918542E-4</v>
      </c>
      <c r="DF1355" s="21">
        <v>-3.9723534137010574E-3</v>
      </c>
      <c r="DG1355" s="21">
        <v>-1.3239124789834023E-2</v>
      </c>
      <c r="DH1355" s="21">
        <v>-2.1549496799707413E-2</v>
      </c>
      <c r="DI1355" s="21">
        <v>-3.3342268317937851E-2</v>
      </c>
      <c r="DJ1355" s="21">
        <v>-3.632417693734169E-2</v>
      </c>
      <c r="DK1355" s="21">
        <v>-4.8246752470731735E-2</v>
      </c>
      <c r="DL1355" s="21">
        <v>-7.963184267282486E-2</v>
      </c>
      <c r="DM1355" s="21">
        <v>4.2541716247797012E-2</v>
      </c>
      <c r="DN1355" s="21">
        <v>3.6341812461614609E-2</v>
      </c>
      <c r="DO1355" s="21">
        <v>1.524024922400713E-2</v>
      </c>
      <c r="DP1355" s="21">
        <v>4.4186435639858246E-2</v>
      </c>
      <c r="DQ1355" s="21">
        <v>-2.3596489802002907E-2</v>
      </c>
      <c r="DR1355" s="21">
        <v>-2.0690610632300377E-2</v>
      </c>
      <c r="DS1355" s="21">
        <v>-4.5789033174514771E-2</v>
      </c>
      <c r="DT1355" s="21">
        <v>-5.1072683185338974E-2</v>
      </c>
      <c r="DU1355" s="21">
        <v>-4.4537682086229324E-2</v>
      </c>
      <c r="DV1355" s="21">
        <v>-2.8547300025820732E-2</v>
      </c>
      <c r="DW1355" s="21">
        <v>-1.1747909709811211E-2</v>
      </c>
      <c r="DX1355" s="21">
        <v>-1.694513950496912E-3</v>
      </c>
      <c r="DY1355" s="21">
        <v>3.5540453973226249E-4</v>
      </c>
      <c r="DZ1355" s="21">
        <v>2.0564051810652018E-3</v>
      </c>
      <c r="EA1355" s="21">
        <v>-2.2168239229358733E-4</v>
      </c>
      <c r="EB1355" s="21">
        <v>1.106426352635026E-3</v>
      </c>
      <c r="EC1355" s="21">
        <v>4.1969907470047474E-3</v>
      </c>
      <c r="ED1355" s="21">
        <v>4.4818551396019757E-4</v>
      </c>
      <c r="EE1355" s="21">
        <v>-6.8365759216248989E-3</v>
      </c>
      <c r="EF1355" s="21">
        <v>-1.4193933457136154E-2</v>
      </c>
      <c r="EG1355" s="21">
        <v>-2.502264641225338E-2</v>
      </c>
      <c r="EH1355" s="21">
        <v>-2.6439880952239037E-2</v>
      </c>
      <c r="EI1355" s="21">
        <v>-3.6596707999706268E-2</v>
      </c>
      <c r="EJ1355" s="21">
        <v>-6.5757691860198975E-2</v>
      </c>
      <c r="EK1355" s="21">
        <v>5.5992711335420609E-2</v>
      </c>
      <c r="EL1355" s="21">
        <v>4.8709210008382797E-2</v>
      </c>
      <c r="EM1355" s="21">
        <v>2.757653035223484E-2</v>
      </c>
      <c r="EN1355" s="21">
        <v>5.6177094578742981E-2</v>
      </c>
      <c r="EO1355" s="21">
        <v>-1.0585512965917587E-2</v>
      </c>
      <c r="EP1355" s="21">
        <v>-9.9079189822077751E-3</v>
      </c>
      <c r="EQ1355" s="21">
        <v>-3.5204526036977768E-2</v>
      </c>
      <c r="ER1355" s="21">
        <v>-4.0439333766698837E-2</v>
      </c>
      <c r="ES1355" s="21">
        <v>-3.6184713244438171E-2</v>
      </c>
      <c r="ET1355" s="21">
        <v>-2.157256007194519E-2</v>
      </c>
      <c r="EU1355" s="21">
        <v>74.482032218091703</v>
      </c>
      <c r="EV1355" s="21">
        <v>73.705080668131515</v>
      </c>
      <c r="EW1355" s="21">
        <v>73.218091697645605</v>
      </c>
      <c r="EX1355" s="21">
        <v>72.16604868570964</v>
      </c>
      <c r="EY1355" s="21">
        <v>72.107805887858078</v>
      </c>
      <c r="EZ1355" s="21">
        <v>72.073109944661454</v>
      </c>
      <c r="FA1355" s="21">
        <v>72.111521402994796</v>
      </c>
      <c r="FB1355" s="21">
        <v>71.913258870442704</v>
      </c>
      <c r="FC1355" s="21">
        <v>77.122675577799484</v>
      </c>
      <c r="FD1355" s="21">
        <v>80.682774861653641</v>
      </c>
      <c r="FE1355" s="21">
        <v>85.376703898111984</v>
      </c>
      <c r="FF1355" s="21">
        <v>89.973978678385421</v>
      </c>
      <c r="FG1355" s="21">
        <v>90.900866190592453</v>
      </c>
      <c r="FH1355" s="21">
        <v>91.255269368489579</v>
      </c>
      <c r="FI1355" s="21">
        <v>92.100372314453125</v>
      </c>
      <c r="FJ1355" s="21">
        <v>91.52664438883464</v>
      </c>
      <c r="FK1355" s="21">
        <v>90.042132059733078</v>
      </c>
      <c r="FL1355" s="21">
        <v>87.729863484700516</v>
      </c>
      <c r="FM1355" s="21">
        <v>84.577445983886719</v>
      </c>
      <c r="FN1355" s="21">
        <v>80.64560190836589</v>
      </c>
      <c r="FO1355" s="21">
        <v>78.525403340657547</v>
      </c>
      <c r="FP1355" s="21">
        <v>76.914497375488281</v>
      </c>
      <c r="FQ1355" s="21">
        <v>75.845105489095047</v>
      </c>
      <c r="FR1355" s="21">
        <v>75.353159586588546</v>
      </c>
      <c r="FS1355" s="21">
        <v>0.16623398661613464</v>
      </c>
      <c r="FT1355" s="21"/>
      <c r="FU1355" s="21">
        <v>1.4315640553832054E-2</v>
      </c>
      <c r="FV1355" t="s">
        <v>294</v>
      </c>
      <c r="FW1355" s="21"/>
      <c r="FX1355">
        <f t="shared" si="63"/>
        <v>0.31685050725936892</v>
      </c>
      <c r="FY1355">
        <f t="shared" si="64"/>
        <v>-1.4261687360703944E-2</v>
      </c>
      <c r="FZ1355">
        <f t="shared" si="65"/>
        <v>84.304089355468747</v>
      </c>
    </row>
    <row r="1356" spans="1:182" x14ac:dyDescent="0.2">
      <c r="A1356" t="s">
        <v>227</v>
      </c>
      <c r="B1356" t="s">
        <v>0</v>
      </c>
      <c r="C1356" t="s">
        <v>283</v>
      </c>
      <c r="D1356" t="s">
        <v>279</v>
      </c>
      <c r="E1356" t="s">
        <v>220</v>
      </c>
      <c r="F1356" s="21">
        <v>8186.33349609375</v>
      </c>
      <c r="G1356" s="21">
        <v>7.178774356842041</v>
      </c>
      <c r="H1356" s="21">
        <v>6.3714427947998047</v>
      </c>
      <c r="I1356" s="21">
        <v>5.781160831451416</v>
      </c>
      <c r="J1356" s="21">
        <v>5.3277945518493652</v>
      </c>
      <c r="K1356" s="21">
        <v>5.0446681976318359</v>
      </c>
      <c r="L1356" s="21">
        <v>4.8303356170654297</v>
      </c>
      <c r="M1356" s="21">
        <v>4.8462843894958496</v>
      </c>
      <c r="N1356" s="21">
        <v>5.2922525405883789</v>
      </c>
      <c r="O1356" s="21">
        <v>6.1293368339538574</v>
      </c>
      <c r="P1356" s="21">
        <v>7.1067743301391602</v>
      </c>
      <c r="Q1356" s="21">
        <v>7.9895510673522949</v>
      </c>
      <c r="R1356" s="21">
        <v>8.9598331451416016</v>
      </c>
      <c r="S1356" s="21">
        <v>9.772252082824707</v>
      </c>
      <c r="T1356" s="21">
        <v>10.442390441894531</v>
      </c>
      <c r="U1356" s="21">
        <v>10.948684692382813</v>
      </c>
      <c r="V1356" s="21">
        <v>11.132561683654785</v>
      </c>
      <c r="W1356" s="21">
        <v>11.146225929260254</v>
      </c>
      <c r="X1356" s="21">
        <v>10.895441055297852</v>
      </c>
      <c r="Y1356" s="21">
        <v>10.539440155029297</v>
      </c>
      <c r="Z1356" s="21">
        <v>10.447361946105957</v>
      </c>
      <c r="AA1356" s="21">
        <v>10.428316116333008</v>
      </c>
      <c r="AB1356" s="21">
        <v>9.9615678787231445</v>
      </c>
      <c r="AC1356" s="21">
        <v>9.0972957611083984</v>
      </c>
      <c r="AD1356" s="21">
        <v>8.0427780151367188</v>
      </c>
      <c r="AE1356" s="21">
        <v>-0.28216448426246643</v>
      </c>
      <c r="AF1356" s="21">
        <v>-0.22769011557102203</v>
      </c>
      <c r="AG1356" s="21">
        <v>-0.15425185859203339</v>
      </c>
      <c r="AH1356" s="21">
        <v>-0.10613259673118591</v>
      </c>
      <c r="AI1356" s="21">
        <v>-2.6044208556413651E-2</v>
      </c>
      <c r="AJ1356" s="21">
        <v>-3.2437127083539963E-2</v>
      </c>
      <c r="AK1356" s="21">
        <v>-4.8341259360313416E-2</v>
      </c>
      <c r="AL1356" s="21">
        <v>-3.8051456212997437E-2</v>
      </c>
      <c r="AM1356" s="21">
        <v>-7.7884770929813385E-2</v>
      </c>
      <c r="AN1356" s="21">
        <v>-8.6302854120731354E-2</v>
      </c>
      <c r="AO1356" s="21">
        <v>-0.19646450877189636</v>
      </c>
      <c r="AP1356" s="21">
        <v>-0.25413373112678528</v>
      </c>
      <c r="AQ1356" s="21">
        <v>-0.4045262336730957</v>
      </c>
      <c r="AR1356" s="21">
        <v>-0.58722543716430664</v>
      </c>
      <c r="AS1356" s="21">
        <v>0.92510253190994263</v>
      </c>
      <c r="AT1356" s="21">
        <v>1.0573875904083252</v>
      </c>
      <c r="AU1356" s="21">
        <v>0.88712072372436523</v>
      </c>
      <c r="AV1356" s="21">
        <v>0.85136896371841431</v>
      </c>
      <c r="AW1356" s="21">
        <v>-7.3967605829238892E-2</v>
      </c>
      <c r="AX1356" s="21">
        <v>-0.2479490339756012</v>
      </c>
      <c r="AY1356" s="21">
        <v>-0.35362088680267334</v>
      </c>
      <c r="AZ1356" s="21">
        <v>-0.55779433250427246</v>
      </c>
      <c r="BA1356" s="21">
        <v>-0.48295331001281738</v>
      </c>
      <c r="BB1356" s="21">
        <v>-0.30349501967430115</v>
      </c>
      <c r="BC1356" s="21">
        <v>-0.214255690574646</v>
      </c>
      <c r="BD1356" s="21">
        <v>-0.16552311182022095</v>
      </c>
      <c r="BE1356" s="21">
        <v>-9.8512567579746246E-2</v>
      </c>
      <c r="BF1356" s="21">
        <v>-5.4992116987705231E-2</v>
      </c>
      <c r="BG1356" s="21">
        <v>1.9539691507816315E-2</v>
      </c>
      <c r="BH1356" s="21">
        <v>7.5584147125482559E-3</v>
      </c>
      <c r="BI1356" s="21">
        <v>-8.1073930487036705E-3</v>
      </c>
      <c r="BJ1356" s="21">
        <v>7.7545163221657276E-3</v>
      </c>
      <c r="BK1356" s="21">
        <v>-1.8499115481972694E-2</v>
      </c>
      <c r="BL1356" s="21">
        <v>-1.6983088105916977E-2</v>
      </c>
      <c r="BM1356" s="21">
        <v>-0.11833717674016953</v>
      </c>
      <c r="BN1356" s="21">
        <v>-0.16204071044921875</v>
      </c>
      <c r="BO1356" s="21">
        <v>-0.30029988288879395</v>
      </c>
      <c r="BP1356" s="21">
        <v>-0.46934789419174194</v>
      </c>
      <c r="BQ1356" s="21">
        <v>1.0416336059570313</v>
      </c>
      <c r="BR1356" s="21">
        <v>1.1698694229125977</v>
      </c>
      <c r="BS1356" s="21">
        <v>0.99883186817169189</v>
      </c>
      <c r="BT1356" s="21">
        <v>0.96028631925582886</v>
      </c>
      <c r="BU1356" s="21">
        <v>3.7526100873947144E-2</v>
      </c>
      <c r="BV1356" s="21">
        <v>-0.14766679704189301</v>
      </c>
      <c r="BW1356" s="21">
        <v>-0.25615495443344116</v>
      </c>
      <c r="BX1356" s="21">
        <v>-0.46415695548057556</v>
      </c>
      <c r="BY1356" s="21">
        <v>-0.40200310945510864</v>
      </c>
      <c r="BZ1356" s="21">
        <v>-0.23233264684677124</v>
      </c>
      <c r="CA1356" s="21">
        <v>-0.1672222763299942</v>
      </c>
      <c r="CB1356" s="21">
        <v>-0.12246644496917725</v>
      </c>
      <c r="CC1356" s="21">
        <v>-5.9907712042331696E-2</v>
      </c>
      <c r="CD1356" s="21">
        <v>-1.957237720489502E-2</v>
      </c>
      <c r="CE1356" s="21">
        <v>5.111096054315567E-2</v>
      </c>
      <c r="CF1356" s="21">
        <v>3.5259205847978592E-2</v>
      </c>
      <c r="CG1356" s="21">
        <v>1.975846104323864E-2</v>
      </c>
      <c r="CH1356" s="21">
        <v>3.9479594677686691E-2</v>
      </c>
      <c r="CI1356" s="21">
        <v>2.2631209343671799E-2</v>
      </c>
      <c r="CJ1356" s="21">
        <v>3.1027568504214287E-2</v>
      </c>
      <c r="CK1356" s="21">
        <v>-6.4226426184177399E-2</v>
      </c>
      <c r="CL1356" s="21">
        <v>-9.8257355391979218E-2</v>
      </c>
      <c r="CM1356" s="21">
        <v>-0.22811305522918701</v>
      </c>
      <c r="CN1356" s="21">
        <v>-0.38770624995231628</v>
      </c>
      <c r="CO1356" s="21">
        <v>1.122342586517334</v>
      </c>
      <c r="CP1356" s="21">
        <v>1.2477738857269287</v>
      </c>
      <c r="CQ1356" s="21">
        <v>1.0762026309967041</v>
      </c>
      <c r="CR1356" s="21">
        <v>1.0357221364974976</v>
      </c>
      <c r="CS1356" s="21">
        <v>0.11474630236625671</v>
      </c>
      <c r="CT1356" s="21">
        <v>-7.821163535118103E-2</v>
      </c>
      <c r="CU1356" s="21">
        <v>-0.18865035474300385</v>
      </c>
      <c r="CV1356" s="21">
        <v>-0.39930400252342224</v>
      </c>
      <c r="CW1356" s="21">
        <v>-0.34593725204467773</v>
      </c>
      <c r="CX1356" s="21">
        <v>-0.18304580450057983</v>
      </c>
      <c r="CY1356" s="21">
        <v>-0.12018885463476181</v>
      </c>
      <c r="CZ1356" s="21">
        <v>-7.9409770667552948E-2</v>
      </c>
      <c r="DA1356" s="21">
        <v>-2.1302854642271996E-2</v>
      </c>
      <c r="DB1356" s="21">
        <v>1.5847362577915192E-2</v>
      </c>
      <c r="DC1356" s="21">
        <v>8.2682229578495026E-2</v>
      </c>
      <c r="DD1356" s="21">
        <v>6.2959998846054077E-2</v>
      </c>
      <c r="DE1356" s="21">
        <v>4.7624316066503525E-2</v>
      </c>
      <c r="DF1356" s="21">
        <v>7.1204669773578644E-2</v>
      </c>
      <c r="DG1356" s="21">
        <v>6.3761532306671143E-2</v>
      </c>
      <c r="DH1356" s="21">
        <v>7.9038225114345551E-2</v>
      </c>
      <c r="DI1356" s="21">
        <v>-1.0115675628185272E-2</v>
      </c>
      <c r="DJ1356" s="21">
        <v>-3.4474007785320282E-2</v>
      </c>
      <c r="DK1356" s="21">
        <v>-0.15592621266841888</v>
      </c>
      <c r="DL1356" s="21">
        <v>-0.30606460571289063</v>
      </c>
      <c r="DM1356" s="21">
        <v>1.2030515670776367</v>
      </c>
      <c r="DN1356" s="21">
        <v>1.3256783485412598</v>
      </c>
      <c r="DO1356" s="21">
        <v>1.1535733938217163</v>
      </c>
      <c r="DP1356" s="21">
        <v>1.111158013343811</v>
      </c>
      <c r="DQ1356" s="21">
        <v>0.19196650385856628</v>
      </c>
      <c r="DR1356" s="21">
        <v>-8.7564680725336075E-3</v>
      </c>
      <c r="DS1356" s="21">
        <v>-0.12114575505256653</v>
      </c>
      <c r="DT1356" s="21">
        <v>-0.33445104956626892</v>
      </c>
      <c r="DU1356" s="21">
        <v>-0.28987139463424683</v>
      </c>
      <c r="DV1356" s="21">
        <v>-0.13375896215438843</v>
      </c>
      <c r="DW1356" s="21">
        <v>-5.2280068397521973E-2</v>
      </c>
      <c r="DX1356" s="21">
        <v>-1.7242778092622757E-2</v>
      </c>
      <c r="DY1356" s="21">
        <v>3.4436427056789398E-2</v>
      </c>
      <c r="DZ1356" s="21">
        <v>6.6987842321395874E-2</v>
      </c>
      <c r="EA1356" s="21">
        <v>0.12826612591743469</v>
      </c>
      <c r="EB1356" s="21">
        <v>0.10295554250478745</v>
      </c>
      <c r="EC1356" s="21">
        <v>8.7858185172080994E-2</v>
      </c>
      <c r="ED1356" s="21">
        <v>0.11701064556837082</v>
      </c>
      <c r="EE1356" s="21">
        <v>0.12314718961715698</v>
      </c>
      <c r="EF1356" s="21">
        <v>0.14835798740386963</v>
      </c>
      <c r="EG1356" s="21">
        <v>6.8011656403541565E-2</v>
      </c>
      <c r="EH1356" s="21">
        <v>5.7619020342826843E-2</v>
      </c>
      <c r="EI1356" s="21">
        <v>-5.1699884235858917E-2</v>
      </c>
      <c r="EJ1356" s="21">
        <v>-0.18818704783916473</v>
      </c>
      <c r="EK1356" s="21">
        <v>1.3195825815200806</v>
      </c>
      <c r="EL1356" s="21">
        <v>1.4381601810455322</v>
      </c>
      <c r="EM1356" s="21">
        <v>1.265284538269043</v>
      </c>
      <c r="EN1356" s="21">
        <v>1.2200753688812256</v>
      </c>
      <c r="EO1356" s="21">
        <v>0.30346021056175232</v>
      </c>
      <c r="EP1356" s="21">
        <v>9.1525763273239136E-2</v>
      </c>
      <c r="EQ1356" s="21">
        <v>-2.3679831996560097E-2</v>
      </c>
      <c r="ER1356" s="21">
        <v>-0.24081367254257202</v>
      </c>
      <c r="ES1356" s="21">
        <v>-0.20892119407653809</v>
      </c>
      <c r="ET1356" s="21">
        <v>-6.2596574425697327E-2</v>
      </c>
      <c r="EU1356" s="21">
        <v>74.482032218091703</v>
      </c>
      <c r="EV1356" s="21">
        <v>73.705080668131515</v>
      </c>
      <c r="EW1356" s="21">
        <v>73.218091697645605</v>
      </c>
      <c r="EX1356" s="21">
        <v>72.16604868570964</v>
      </c>
      <c r="EY1356" s="21">
        <v>72.107805887858078</v>
      </c>
      <c r="EZ1356" s="21">
        <v>72.073109944661454</v>
      </c>
      <c r="FA1356" s="21">
        <v>72.111521402994796</v>
      </c>
      <c r="FB1356" s="21">
        <v>71.913258870442704</v>
      </c>
      <c r="FC1356" s="21">
        <v>77.122675577799484</v>
      </c>
      <c r="FD1356" s="21">
        <v>80.682774861653641</v>
      </c>
      <c r="FE1356" s="21">
        <v>85.376703898111984</v>
      </c>
      <c r="FF1356" s="21">
        <v>89.973978678385421</v>
      </c>
      <c r="FG1356" s="21">
        <v>90.900866190592453</v>
      </c>
      <c r="FH1356" s="21">
        <v>91.255269368489579</v>
      </c>
      <c r="FI1356" s="21">
        <v>92.100372314453125</v>
      </c>
      <c r="FJ1356" s="21">
        <v>91.52664438883464</v>
      </c>
      <c r="FK1356" s="21">
        <v>90.042132059733078</v>
      </c>
      <c r="FL1356" s="21">
        <v>87.729863484700516</v>
      </c>
      <c r="FM1356" s="21">
        <v>84.577445983886719</v>
      </c>
      <c r="FN1356" s="21">
        <v>80.64560190836589</v>
      </c>
      <c r="FO1356" s="21">
        <v>78.525403340657547</v>
      </c>
      <c r="FP1356" s="21">
        <v>76.914497375488281</v>
      </c>
      <c r="FQ1356" s="21">
        <v>75.845105489095047</v>
      </c>
      <c r="FR1356" s="21">
        <v>75.353159586588546</v>
      </c>
      <c r="FS1356" s="21">
        <v>1.6690390110015869</v>
      </c>
      <c r="FT1356" s="21"/>
      <c r="FU1356" s="21">
        <v>0.1317175030708313</v>
      </c>
      <c r="FV1356" t="s">
        <v>294</v>
      </c>
      <c r="FW1356" s="21"/>
      <c r="FX1356">
        <f t="shared" si="63"/>
        <v>10.691357040405274</v>
      </c>
      <c r="FY1356">
        <f t="shared" si="64"/>
        <v>0.39196181595325469</v>
      </c>
      <c r="FZ1356">
        <f t="shared" si="65"/>
        <v>84.304089355468747</v>
      </c>
    </row>
    <row r="1357" spans="1:182" x14ac:dyDescent="0.2">
      <c r="A1357" t="s">
        <v>227</v>
      </c>
      <c r="B1357" t="s">
        <v>0</v>
      </c>
      <c r="C1357" t="s">
        <v>282</v>
      </c>
      <c r="D1357" t="s">
        <v>279</v>
      </c>
      <c r="E1357" t="s">
        <v>220</v>
      </c>
      <c r="F1357" s="21">
        <v>8014.83349609375</v>
      </c>
      <c r="G1357" s="21">
        <v>6.8538589477539063</v>
      </c>
      <c r="H1357" s="21">
        <v>6.1004457473754883</v>
      </c>
      <c r="I1357" s="21">
        <v>5.5428237915039063</v>
      </c>
      <c r="J1357" s="21">
        <v>5.1096744537353516</v>
      </c>
      <c r="K1357" s="21">
        <v>4.8619847297668457</v>
      </c>
      <c r="L1357" s="21">
        <v>4.662632942199707</v>
      </c>
      <c r="M1357" s="21">
        <v>4.6817765235900879</v>
      </c>
      <c r="N1357" s="21">
        <v>5.1256241798400879</v>
      </c>
      <c r="O1357" s="21">
        <v>5.9173135757446289</v>
      </c>
      <c r="P1357" s="21">
        <v>6.8520088195800781</v>
      </c>
      <c r="Q1357" s="21">
        <v>7.7076082229614258</v>
      </c>
      <c r="R1357" s="21">
        <v>8.6025876998901367</v>
      </c>
      <c r="S1357" s="21">
        <v>9.3463706970214844</v>
      </c>
      <c r="T1357" s="21">
        <v>9.9573955535888672</v>
      </c>
      <c r="U1357" s="21">
        <v>10.303574562072754</v>
      </c>
      <c r="V1357" s="21">
        <v>10.462814331054688</v>
      </c>
      <c r="W1357" s="21">
        <v>10.480196952819824</v>
      </c>
      <c r="X1357" s="21">
        <v>10.37880802154541</v>
      </c>
      <c r="Y1357" s="21">
        <v>10.113924026489258</v>
      </c>
      <c r="Z1357" s="21">
        <v>10.046358108520508</v>
      </c>
      <c r="AA1357" s="21">
        <v>9.9773120880126953</v>
      </c>
      <c r="AB1357" s="21">
        <v>9.5769901275634766</v>
      </c>
      <c r="AC1357" s="21">
        <v>8.707676887512207</v>
      </c>
      <c r="AD1357" s="21">
        <v>7.6782374382019043</v>
      </c>
      <c r="AE1357" s="21">
        <v>-0.16323444247245789</v>
      </c>
      <c r="AF1357" s="21">
        <v>-0.15211781859397888</v>
      </c>
      <c r="AG1357" s="21">
        <v>-9.3003742396831512E-2</v>
      </c>
      <c r="AH1357" s="21">
        <v>-5.0488714128732681E-2</v>
      </c>
      <c r="AI1357" s="21">
        <v>3.1532809138298035E-2</v>
      </c>
      <c r="AJ1357" s="21">
        <v>6.2781921587884426E-3</v>
      </c>
      <c r="AK1357" s="21">
        <v>-2.1917421370744705E-2</v>
      </c>
      <c r="AL1357" s="21">
        <v>1.8592290580272675E-2</v>
      </c>
      <c r="AM1357" s="21">
        <v>3.3142570406198502E-2</v>
      </c>
      <c r="AN1357" s="21">
        <v>6.7393213510513306E-2</v>
      </c>
      <c r="AO1357" s="21">
        <v>7.0269419811666012E-3</v>
      </c>
      <c r="AP1357" s="21">
        <v>-2.728605642914772E-2</v>
      </c>
      <c r="AQ1357" s="21">
        <v>-0.12238916754722595</v>
      </c>
      <c r="AR1357" s="21">
        <v>-0.16805766522884369</v>
      </c>
      <c r="AS1357" s="21">
        <v>0.94797033071517944</v>
      </c>
      <c r="AT1357" s="21">
        <v>1.1044186353683472</v>
      </c>
      <c r="AU1357" s="21">
        <v>1.0080345869064331</v>
      </c>
      <c r="AV1357" s="21">
        <v>0.84804326295852661</v>
      </c>
      <c r="AW1357" s="21">
        <v>0.14411643147468567</v>
      </c>
      <c r="AX1357" s="21">
        <v>-7.5813375413417816E-2</v>
      </c>
      <c r="AY1357" s="21">
        <v>-8.8309921324253082E-2</v>
      </c>
      <c r="AZ1357" s="21">
        <v>-0.28489044308662415</v>
      </c>
      <c r="BA1357" s="21">
        <v>-0.25369149446487427</v>
      </c>
      <c r="BB1357" s="21">
        <v>-0.14031155407428741</v>
      </c>
      <c r="BC1357" s="21">
        <v>-0.1173664927482605</v>
      </c>
      <c r="BD1357" s="21">
        <v>-0.11059015989303589</v>
      </c>
      <c r="BE1357" s="21">
        <v>-5.506499856710434E-2</v>
      </c>
      <c r="BF1357" s="21">
        <v>-1.6865327954292297E-2</v>
      </c>
      <c r="BG1357" s="21">
        <v>6.306370347738266E-2</v>
      </c>
      <c r="BH1357" s="21">
        <v>3.5658314824104309E-2</v>
      </c>
      <c r="BI1357" s="21">
        <v>7.2833718731999397E-3</v>
      </c>
      <c r="BJ1357" s="21">
        <v>4.957614466547966E-2</v>
      </c>
      <c r="BK1357" s="21">
        <v>7.0566833019256592E-2</v>
      </c>
      <c r="BL1357" s="21">
        <v>0.11156028509140015</v>
      </c>
      <c r="BM1357" s="21">
        <v>5.6685242801904678E-2</v>
      </c>
      <c r="BN1357" s="21">
        <v>3.0932128429412842E-2</v>
      </c>
      <c r="BO1357" s="21">
        <v>-5.8395463973283768E-2</v>
      </c>
      <c r="BP1357" s="21">
        <v>-9.853661060333252E-2</v>
      </c>
      <c r="BQ1357" s="21">
        <v>1.0177792310714722</v>
      </c>
      <c r="BR1357" s="21">
        <v>1.1743208169937134</v>
      </c>
      <c r="BS1357" s="21">
        <v>1.0772386789321899</v>
      </c>
      <c r="BT1357" s="21">
        <v>0.9156683087348938</v>
      </c>
      <c r="BU1357" s="21">
        <v>0.21032947301864624</v>
      </c>
      <c r="BV1357" s="21">
        <v>-1.2497763149440289E-2</v>
      </c>
      <c r="BW1357" s="21">
        <v>-2.7200212702155113E-2</v>
      </c>
      <c r="BX1357" s="21">
        <v>-0.22808054089546204</v>
      </c>
      <c r="BY1357" s="21">
        <v>-0.20114640891551971</v>
      </c>
      <c r="BZ1357" s="21">
        <v>-9.2614322900772095E-2</v>
      </c>
      <c r="CA1357" s="21">
        <v>-8.5598491132259369E-2</v>
      </c>
      <c r="CB1357" s="21">
        <v>-8.1828229129314423E-2</v>
      </c>
      <c r="CC1357" s="21">
        <v>-2.8788736090064049E-2</v>
      </c>
      <c r="CD1357" s="21">
        <v>6.4221248030662537E-3</v>
      </c>
      <c r="CE1357" s="21">
        <v>8.4901899099349976E-2</v>
      </c>
      <c r="CF1357" s="21">
        <v>5.600690096616745E-2</v>
      </c>
      <c r="CG1357" s="21">
        <v>2.7507752180099487E-2</v>
      </c>
      <c r="CH1357" s="21">
        <v>7.1035467088222504E-2</v>
      </c>
      <c r="CI1357" s="21">
        <v>9.6486762166023254E-2</v>
      </c>
      <c r="CJ1357" s="21">
        <v>0.14215026795864105</v>
      </c>
      <c r="CK1357" s="21">
        <v>9.1078430414199829E-2</v>
      </c>
      <c r="CL1357" s="21">
        <v>7.1253865957260132E-2</v>
      </c>
      <c r="CM1357" s="21">
        <v>-1.4073624275624752E-2</v>
      </c>
      <c r="CN1357" s="21">
        <v>-5.0386548042297363E-2</v>
      </c>
      <c r="CO1357" s="21">
        <v>1.0661286115646362</v>
      </c>
      <c r="CP1357" s="21">
        <v>1.222734808921814</v>
      </c>
      <c r="CQ1357" s="21">
        <v>1.1251691579818726</v>
      </c>
      <c r="CR1357" s="21">
        <v>0.96250522136688232</v>
      </c>
      <c r="CS1357" s="21">
        <v>0.25618842244148254</v>
      </c>
      <c r="CT1357" s="21">
        <v>3.135443851351738E-2</v>
      </c>
      <c r="CU1357" s="21">
        <v>1.5124185010790825E-2</v>
      </c>
      <c r="CV1357" s="21">
        <v>-0.18873415887355804</v>
      </c>
      <c r="CW1357" s="21">
        <v>-0.16475383937358856</v>
      </c>
      <c r="CX1357" s="21">
        <v>-5.9579361230134964E-2</v>
      </c>
      <c r="CY1357" s="21">
        <v>-5.3830485790967941E-2</v>
      </c>
      <c r="CZ1357" s="21">
        <v>-5.3066298365592957E-2</v>
      </c>
      <c r="DA1357" s="21">
        <v>-2.5124752428382635E-3</v>
      </c>
      <c r="DB1357" s="21">
        <v>2.9709577560424805E-2</v>
      </c>
      <c r="DC1357" s="21">
        <v>0.10674009472131729</v>
      </c>
      <c r="DD1357" s="21">
        <v>7.6355487108230591E-2</v>
      </c>
      <c r="DE1357" s="21">
        <v>4.7732133418321609E-2</v>
      </c>
      <c r="DF1357" s="21">
        <v>9.2494793236255646E-2</v>
      </c>
      <c r="DG1357" s="21">
        <v>0.12240669131278992</v>
      </c>
      <c r="DH1357" s="21">
        <v>0.17274025082588196</v>
      </c>
      <c r="DI1357" s="21">
        <v>0.12547162175178528</v>
      </c>
      <c r="DJ1357" s="21">
        <v>0.11157560348510742</v>
      </c>
      <c r="DK1357" s="21">
        <v>3.0248217284679413E-2</v>
      </c>
      <c r="DL1357" s="21">
        <v>-2.2364829201251268E-3</v>
      </c>
      <c r="DM1357" s="21">
        <v>1.1144779920578003</v>
      </c>
      <c r="DN1357" s="21">
        <v>1.2711488008499146</v>
      </c>
      <c r="DO1357" s="21">
        <v>1.1730996370315552</v>
      </c>
      <c r="DP1357" s="21">
        <v>1.0093420743942261</v>
      </c>
      <c r="DQ1357" s="21">
        <v>0.30204737186431885</v>
      </c>
      <c r="DR1357" s="21">
        <v>7.5206637382507324E-2</v>
      </c>
      <c r="DS1357" s="21">
        <v>5.7448580861091614E-2</v>
      </c>
      <c r="DT1357" s="21">
        <v>-0.14938777685165405</v>
      </c>
      <c r="DU1357" s="21">
        <v>-0.12836126983165741</v>
      </c>
      <c r="DV1357" s="21">
        <v>-2.6544401422142982E-2</v>
      </c>
      <c r="DW1357" s="21">
        <v>-7.9625360667705536E-3</v>
      </c>
      <c r="DX1357" s="21">
        <v>-1.1538638733327389E-2</v>
      </c>
      <c r="DY1357" s="21">
        <v>3.5426270216703415E-2</v>
      </c>
      <c r="DZ1357" s="21">
        <v>6.333296000957489E-2</v>
      </c>
      <c r="EA1357" s="21">
        <v>0.13827098906040192</v>
      </c>
      <c r="EB1357" s="21">
        <v>0.10573560744524002</v>
      </c>
      <c r="EC1357" s="21">
        <v>7.6932922005653381E-2</v>
      </c>
      <c r="ED1357" s="21">
        <v>0.12347864359617233</v>
      </c>
      <c r="EE1357" s="21">
        <v>0.15983095765113831</v>
      </c>
      <c r="EF1357" s="21">
        <v>0.2169073224067688</v>
      </c>
      <c r="EG1357" s="21">
        <v>0.17512992024421692</v>
      </c>
      <c r="EH1357" s="21">
        <v>0.16979378461837769</v>
      </c>
      <c r="EI1357" s="21">
        <v>9.4241917133331299E-2</v>
      </c>
      <c r="EJ1357" s="21">
        <v>6.7284561693668365E-2</v>
      </c>
      <c r="EK1357" s="21">
        <v>1.1842868328094482</v>
      </c>
      <c r="EL1357" s="21">
        <v>1.3410509824752808</v>
      </c>
      <c r="EM1357" s="21">
        <v>1.242303729057312</v>
      </c>
      <c r="EN1357" s="21">
        <v>1.0769671201705933</v>
      </c>
      <c r="EO1357" s="21">
        <v>0.36826041340827942</v>
      </c>
      <c r="EP1357" s="21">
        <v>0.13852225244045258</v>
      </c>
      <c r="EQ1357" s="21">
        <v>0.11855828762054443</v>
      </c>
      <c r="ER1357" s="21">
        <v>-9.2577867209911346E-2</v>
      </c>
      <c r="ES1357" s="21">
        <v>-7.581617683172226E-2</v>
      </c>
      <c r="ET1357" s="21">
        <v>2.1152831614017487E-2</v>
      </c>
      <c r="EU1357" s="21">
        <v>74.482032218091703</v>
      </c>
      <c r="EV1357" s="21">
        <v>73.705080668131515</v>
      </c>
      <c r="EW1357" s="21">
        <v>73.218091697645605</v>
      </c>
      <c r="EX1357" s="21">
        <v>72.16604868570964</v>
      </c>
      <c r="EY1357" s="21">
        <v>72.107805887858078</v>
      </c>
      <c r="EZ1357" s="21">
        <v>72.073109944661454</v>
      </c>
      <c r="FA1357" s="21">
        <v>72.111521402994796</v>
      </c>
      <c r="FB1357" s="21">
        <v>71.913258870442704</v>
      </c>
      <c r="FC1357" s="21">
        <v>77.122675577799484</v>
      </c>
      <c r="FD1357" s="21">
        <v>80.682774861653641</v>
      </c>
      <c r="FE1357" s="21">
        <v>85.376703898111984</v>
      </c>
      <c r="FF1357" s="21">
        <v>89.973978678385421</v>
      </c>
      <c r="FG1357" s="21">
        <v>90.900866190592453</v>
      </c>
      <c r="FH1357" s="21">
        <v>91.255269368489579</v>
      </c>
      <c r="FI1357" s="21">
        <v>92.100372314453125</v>
      </c>
      <c r="FJ1357" s="21">
        <v>91.52664438883464</v>
      </c>
      <c r="FK1357" s="21">
        <v>90.042132059733078</v>
      </c>
      <c r="FL1357" s="21">
        <v>87.729863484700516</v>
      </c>
      <c r="FM1357" s="21">
        <v>84.577445983886719</v>
      </c>
      <c r="FN1357" s="21">
        <v>80.64560190836589</v>
      </c>
      <c r="FO1357" s="21">
        <v>78.525403340657547</v>
      </c>
      <c r="FP1357" s="21">
        <v>76.914497375488281</v>
      </c>
      <c r="FQ1357" s="21">
        <v>75.845105489095047</v>
      </c>
      <c r="FR1357" s="21">
        <v>75.353159586588546</v>
      </c>
      <c r="FS1357" s="21">
        <v>1.1078602075576782</v>
      </c>
      <c r="FT1357" s="21"/>
      <c r="FU1357" s="21">
        <v>8.2537904381752014E-2</v>
      </c>
      <c r="FV1357" t="s">
        <v>294</v>
      </c>
      <c r="FW1357" s="21"/>
      <c r="FX1357">
        <f t="shared" si="63"/>
        <v>10.199319839477539</v>
      </c>
      <c r="FY1357">
        <f t="shared" si="64"/>
        <v>0.4780682850629091</v>
      </c>
      <c r="FZ1357">
        <f t="shared" si="65"/>
        <v>84.304089355468747</v>
      </c>
    </row>
    <row r="1358" spans="1:182" x14ac:dyDescent="0.2">
      <c r="A1358" t="s">
        <v>227</v>
      </c>
      <c r="B1358" t="s">
        <v>0</v>
      </c>
      <c r="C1358" t="s">
        <v>282</v>
      </c>
      <c r="D1358" t="s">
        <v>276</v>
      </c>
      <c r="E1358" t="s">
        <v>221</v>
      </c>
      <c r="F1358" s="21">
        <v>4483</v>
      </c>
      <c r="G1358" s="21">
        <v>4.2634000778198242</v>
      </c>
      <c r="H1358" s="21">
        <v>3.7655313014984131</v>
      </c>
      <c r="I1358" s="21">
        <v>3.3689444065093994</v>
      </c>
      <c r="J1358" s="21">
        <v>3.0862123966217041</v>
      </c>
      <c r="K1358" s="21">
        <v>2.9180324077606201</v>
      </c>
      <c r="L1358" s="21">
        <v>2.9169518947601318</v>
      </c>
      <c r="M1358" s="21">
        <v>2.942218542098999</v>
      </c>
      <c r="N1358" s="21">
        <v>3.1914927959442139</v>
      </c>
      <c r="O1358" s="21">
        <v>3.8603613376617432</v>
      </c>
      <c r="P1358" s="21">
        <v>4.7247867584228516</v>
      </c>
      <c r="Q1358" s="21">
        <v>5.6492533683776855</v>
      </c>
      <c r="R1358" s="21">
        <v>6.8682260513305664</v>
      </c>
      <c r="S1358" s="21">
        <v>8.1598386764526367</v>
      </c>
      <c r="T1358" s="21">
        <v>9.2153406143188477</v>
      </c>
      <c r="U1358" s="21">
        <v>9.7699069976806641</v>
      </c>
      <c r="V1358" s="21">
        <v>9.8651542663574219</v>
      </c>
      <c r="W1358" s="21">
        <v>9.6005487442016602</v>
      </c>
      <c r="X1358" s="21">
        <v>9.1713972091674805</v>
      </c>
      <c r="Y1358" s="21">
        <v>8.7947797775268555</v>
      </c>
      <c r="Z1358" s="21">
        <v>8.4899978637695313</v>
      </c>
      <c r="AA1358" s="21">
        <v>8.1163053512573242</v>
      </c>
      <c r="AB1358" s="21">
        <v>7.8546867370605469</v>
      </c>
      <c r="AC1358" s="21">
        <v>7.0007100105285645</v>
      </c>
      <c r="AD1358" s="21">
        <v>6.1243371963500977</v>
      </c>
      <c r="AE1358" s="21">
        <v>5.379704013466835E-2</v>
      </c>
      <c r="AF1358" s="21">
        <v>2.1168064326047897E-2</v>
      </c>
      <c r="AG1358" s="21">
        <v>-6.0761924833059311E-3</v>
      </c>
      <c r="AH1358" s="21">
        <v>-1.5434122644364834E-2</v>
      </c>
      <c r="AI1358" s="21">
        <v>2.8091773390769958E-2</v>
      </c>
      <c r="AJ1358" s="21">
        <v>7.3600476607680321E-3</v>
      </c>
      <c r="AK1358" s="21">
        <v>-5.3333532065153122E-2</v>
      </c>
      <c r="AL1358" s="21">
        <v>-0.14568717777729034</v>
      </c>
      <c r="AM1358" s="21">
        <v>-0.15900211036205292</v>
      </c>
      <c r="AN1358" s="21">
        <v>-0.17605008184909821</v>
      </c>
      <c r="AO1358" s="21">
        <v>-0.20586656033992767</v>
      </c>
      <c r="AP1358" s="21">
        <v>-0.31276163458824158</v>
      </c>
      <c r="AQ1358" s="21">
        <v>-0.36578720808029175</v>
      </c>
      <c r="AR1358" s="21">
        <v>-9.2259705066680908E-2</v>
      </c>
      <c r="AS1358" s="21">
        <v>1.140407919883728</v>
      </c>
      <c r="AT1358" s="21">
        <v>1.2167509794235229</v>
      </c>
      <c r="AU1358" s="21">
        <v>1.0373592376708984</v>
      </c>
      <c r="AV1358" s="21">
        <v>0.83441251516342163</v>
      </c>
      <c r="AW1358" s="21">
        <v>0.15659680962562561</v>
      </c>
      <c r="AX1358" s="21">
        <v>-8.267008513212204E-2</v>
      </c>
      <c r="AY1358" s="21">
        <v>-0.25601661205291748</v>
      </c>
      <c r="AZ1358" s="21">
        <v>-0.49173712730407715</v>
      </c>
      <c r="BA1358" s="21">
        <v>-0.62782329320907593</v>
      </c>
      <c r="BB1358" s="21">
        <v>-0.55777108669281006</v>
      </c>
      <c r="BC1358" s="21">
        <v>9.7188174724578857E-2</v>
      </c>
      <c r="BD1358" s="21">
        <v>5.9831239283084869E-2</v>
      </c>
      <c r="BE1358" s="21">
        <v>2.7579007670283318E-2</v>
      </c>
      <c r="BF1358" s="21">
        <v>1.4001643285155296E-2</v>
      </c>
      <c r="BG1358" s="21">
        <v>5.3843159228563309E-2</v>
      </c>
      <c r="BH1358" s="21">
        <v>3.4148950129747391E-2</v>
      </c>
      <c r="BI1358" s="21">
        <v>-2.546326257288456E-2</v>
      </c>
      <c r="BJ1358" s="21">
        <v>-0.11236339062452316</v>
      </c>
      <c r="BK1358" s="21">
        <v>-0.11694856733083725</v>
      </c>
      <c r="BL1358" s="21">
        <v>-0.12180454283952713</v>
      </c>
      <c r="BM1358" s="21">
        <v>-0.14336751401424408</v>
      </c>
      <c r="BN1358" s="21">
        <v>-0.23532001674175262</v>
      </c>
      <c r="BO1358" s="21">
        <v>-0.27705585956573486</v>
      </c>
      <c r="BP1358" s="21">
        <v>3.7817959673702717E-3</v>
      </c>
      <c r="BQ1358" s="21">
        <v>1.2397060394287109</v>
      </c>
      <c r="BR1358" s="21">
        <v>1.3177525997161865</v>
      </c>
      <c r="BS1358" s="21">
        <v>1.1348364353179932</v>
      </c>
      <c r="BT1358" s="21">
        <v>0.92773264646530151</v>
      </c>
      <c r="BU1358" s="21">
        <v>0.24690775573253632</v>
      </c>
      <c r="BV1358" s="21">
        <v>3.6749299615621567E-3</v>
      </c>
      <c r="BW1358" s="21">
        <v>-0.17258015275001526</v>
      </c>
      <c r="BX1358" s="21">
        <v>-0.4106488823890686</v>
      </c>
      <c r="BY1358" s="21">
        <v>-0.55094939470291138</v>
      </c>
      <c r="BZ1358" s="21">
        <v>-0.48812982439994812</v>
      </c>
      <c r="CA1358" s="21">
        <v>0.12724074721336365</v>
      </c>
      <c r="CB1358" s="21">
        <v>8.6609236896038055E-2</v>
      </c>
      <c r="CC1358" s="21">
        <v>5.088849738240242E-2</v>
      </c>
      <c r="CD1358" s="21">
        <v>3.4388765692710876E-2</v>
      </c>
      <c r="CE1358" s="21">
        <v>7.1678489446640015E-2</v>
      </c>
      <c r="CF1358" s="21">
        <v>5.2702862769365311E-2</v>
      </c>
      <c r="CG1358" s="21">
        <v>-6.1603984795510769E-3</v>
      </c>
      <c r="CH1358" s="21">
        <v>-8.928343653678894E-2</v>
      </c>
      <c r="CI1358" s="21">
        <v>-8.7822407484054565E-2</v>
      </c>
      <c r="CJ1358" s="21">
        <v>-8.4234252572059631E-2</v>
      </c>
      <c r="CK1358" s="21">
        <v>-0.10008085519075394</v>
      </c>
      <c r="CL1358" s="21">
        <v>-0.18168419599533081</v>
      </c>
      <c r="CM1358" s="21">
        <v>-0.21560081839561462</v>
      </c>
      <c r="CN1358" s="21">
        <v>7.0299848914146423E-2</v>
      </c>
      <c r="CO1358" s="21">
        <v>1.3084796667098999</v>
      </c>
      <c r="CP1358" s="21">
        <v>1.3877060413360596</v>
      </c>
      <c r="CQ1358" s="21">
        <v>1.2023488283157349</v>
      </c>
      <c r="CR1358" s="21">
        <v>0.99236583709716797</v>
      </c>
      <c r="CS1358" s="21">
        <v>0.30945685505867004</v>
      </c>
      <c r="CT1358" s="21">
        <v>6.3477225601673126E-2</v>
      </c>
      <c r="CU1358" s="21">
        <v>-0.11479230225086212</v>
      </c>
      <c r="CV1358" s="21">
        <v>-0.35448738932609558</v>
      </c>
      <c r="CW1358" s="21">
        <v>-0.49770680069923401</v>
      </c>
      <c r="CX1358" s="21">
        <v>-0.43989649415016174</v>
      </c>
      <c r="CY1358" s="21">
        <v>0.15729331970214844</v>
      </c>
      <c r="CZ1358" s="21">
        <v>0.11338723450899124</v>
      </c>
      <c r="DA1358" s="21">
        <v>7.4197985231876373E-2</v>
      </c>
      <c r="DB1358" s="21">
        <v>5.4775886237621307E-2</v>
      </c>
      <c r="DC1358" s="21">
        <v>8.9513823390007019E-2</v>
      </c>
      <c r="DD1358" s="21">
        <v>7.1256771683692932E-2</v>
      </c>
      <c r="DE1358" s="21">
        <v>1.3142465613782406E-2</v>
      </c>
      <c r="DF1358" s="21">
        <v>-6.6203482449054718E-2</v>
      </c>
      <c r="DG1358" s="21">
        <v>-5.869625136256218E-2</v>
      </c>
      <c r="DH1358" s="21">
        <v>-4.6663962304592133E-2</v>
      </c>
      <c r="DI1358" s="21">
        <v>-5.6794200092554092E-2</v>
      </c>
      <c r="DJ1358" s="21">
        <v>-0.128048375248909</v>
      </c>
      <c r="DK1358" s="21">
        <v>-0.15414576232433319</v>
      </c>
      <c r="DL1358" s="21">
        <v>0.13681790232658386</v>
      </c>
      <c r="DM1358" s="21">
        <v>1.3772532939910889</v>
      </c>
      <c r="DN1358" s="21">
        <v>1.4576594829559326</v>
      </c>
      <c r="DO1358" s="21">
        <v>1.2698612213134766</v>
      </c>
      <c r="DP1358" s="21">
        <v>1.0569990873336792</v>
      </c>
      <c r="DQ1358" s="21">
        <v>0.37200593948364258</v>
      </c>
      <c r="DR1358" s="21">
        <v>0.12327951937913895</v>
      </c>
      <c r="DS1358" s="21">
        <v>-5.7004459202289581E-2</v>
      </c>
      <c r="DT1358" s="21">
        <v>-0.29832589626312256</v>
      </c>
      <c r="DU1358" s="21">
        <v>-0.44446417689323425</v>
      </c>
      <c r="DV1358" s="21">
        <v>-0.39166316390037537</v>
      </c>
      <c r="DW1358" s="21">
        <v>0.20068445801734924</v>
      </c>
      <c r="DX1358" s="21">
        <v>0.15205040574073792</v>
      </c>
      <c r="DY1358" s="21">
        <v>0.10785318911075592</v>
      </c>
      <c r="DZ1358" s="21">
        <v>8.4211654961109161E-2</v>
      </c>
      <c r="EA1358" s="21">
        <v>0.11526520550251007</v>
      </c>
      <c r="EB1358" s="21">
        <v>9.8045676946640015E-2</v>
      </c>
      <c r="EC1358" s="21">
        <v>4.1012734174728394E-2</v>
      </c>
      <c r="ED1358" s="21">
        <v>-3.2879691570997238E-2</v>
      </c>
      <c r="EE1358" s="21">
        <v>-1.6642704606056213E-2</v>
      </c>
      <c r="EF1358" s="21">
        <v>7.5815725140273571E-3</v>
      </c>
      <c r="EG1358" s="21">
        <v>5.7048536837100983E-3</v>
      </c>
      <c r="EH1358" s="21">
        <v>-5.0606768578290939E-2</v>
      </c>
      <c r="EI1358" s="21">
        <v>-6.5414436161518097E-2</v>
      </c>
      <c r="EJ1358" s="21">
        <v>0.23285940289497375</v>
      </c>
      <c r="EK1358" s="21">
        <v>1.4765514135360718</v>
      </c>
      <c r="EL1358" s="21">
        <v>1.5586611032485962</v>
      </c>
      <c r="EM1358" s="21">
        <v>1.3673384189605713</v>
      </c>
      <c r="EN1358" s="21">
        <v>1.1503190994262695</v>
      </c>
      <c r="EO1358" s="21">
        <v>0.46231690049171448</v>
      </c>
      <c r="EP1358" s="21">
        <v>0.20962454378604889</v>
      </c>
      <c r="EQ1358" s="21">
        <v>2.6432009413838387E-2</v>
      </c>
      <c r="ER1358" s="21">
        <v>-0.21723765134811401</v>
      </c>
      <c r="ES1358" s="21">
        <v>-0.36759030818939209</v>
      </c>
      <c r="ET1358" s="21">
        <v>-0.32202190160751343</v>
      </c>
      <c r="EU1358" s="21">
        <v>70.959459459459453</v>
      </c>
      <c r="EV1358" s="21">
        <v>69.265762329101563</v>
      </c>
      <c r="EW1358" s="21">
        <v>69.063063063063069</v>
      </c>
      <c r="EX1358" s="21">
        <v>68.225227355957031</v>
      </c>
      <c r="EY1358" s="21">
        <v>67.536033630371094</v>
      </c>
      <c r="EZ1358" s="21">
        <v>68.806304931640625</v>
      </c>
      <c r="FA1358" s="21">
        <v>69.513511657714844</v>
      </c>
      <c r="FB1358" s="21">
        <v>69.346847534179688</v>
      </c>
      <c r="FC1358" s="21">
        <v>76.639640808105469</v>
      </c>
      <c r="FD1358" s="21">
        <v>84.97747802734375</v>
      </c>
      <c r="FE1358" s="21">
        <v>92.621620178222656</v>
      </c>
      <c r="FF1358" s="21">
        <v>98.292793273925781</v>
      </c>
      <c r="FG1358" s="21">
        <v>99.986488342285156</v>
      </c>
      <c r="FH1358" s="21">
        <v>102.49098968505859</v>
      </c>
      <c r="FI1358" s="21">
        <v>102.42342376708984</v>
      </c>
      <c r="FJ1358" s="21">
        <v>101.80630493164063</v>
      </c>
      <c r="FK1358" s="21">
        <v>101.13063049316406</v>
      </c>
      <c r="FL1358" s="21">
        <v>98.121620178222656</v>
      </c>
      <c r="FM1358" s="21">
        <v>93.8648681640625</v>
      </c>
      <c r="FN1358" s="21">
        <v>88.689186096191406</v>
      </c>
      <c r="FO1358" s="21">
        <v>84.810813903808594</v>
      </c>
      <c r="FP1358" s="21">
        <v>82.175674438476563</v>
      </c>
      <c r="FQ1358" s="21">
        <v>79.486488342285156</v>
      </c>
      <c r="FR1358" s="21">
        <v>76.923423767089844</v>
      </c>
      <c r="FS1358" s="21">
        <v>1.1442664861679077</v>
      </c>
      <c r="FT1358" s="21"/>
      <c r="FU1358" s="21">
        <v>0.11216910928487778</v>
      </c>
      <c r="FV1358" t="s">
        <v>294</v>
      </c>
      <c r="FW1358" s="21"/>
      <c r="FX1358">
        <f t="shared" si="63"/>
        <v>8.83460578918457</v>
      </c>
      <c r="FY1358">
        <f t="shared" si="64"/>
        <v>0.49057128876447675</v>
      </c>
      <c r="FZ1358">
        <f t="shared" si="65"/>
        <v>93.323423767089849</v>
      </c>
    </row>
    <row r="1359" spans="1:182" x14ac:dyDescent="0.2">
      <c r="A1359" t="s">
        <v>227</v>
      </c>
      <c r="B1359" t="s">
        <v>0</v>
      </c>
      <c r="C1359" t="s">
        <v>284</v>
      </c>
      <c r="D1359" t="s">
        <v>276</v>
      </c>
      <c r="E1359" t="s">
        <v>221</v>
      </c>
      <c r="F1359" s="21">
        <v>159</v>
      </c>
      <c r="G1359" s="21">
        <v>0.15650457143783569</v>
      </c>
      <c r="H1359" s="21">
        <v>0.12403146922588348</v>
      </c>
      <c r="I1359" s="21">
        <v>0.11446845531463623</v>
      </c>
      <c r="J1359" s="21">
        <v>0.10231080651283264</v>
      </c>
      <c r="K1359" s="21">
        <v>9.3526661396026611E-2</v>
      </c>
      <c r="L1359" s="21">
        <v>9.2077091336250305E-2</v>
      </c>
      <c r="M1359" s="21">
        <v>9.4747789204120636E-2</v>
      </c>
      <c r="N1359" s="21">
        <v>0.10425915569067001</v>
      </c>
      <c r="O1359" s="21">
        <v>0.12886954843997955</v>
      </c>
      <c r="P1359" s="21">
        <v>0.16556498408317566</v>
      </c>
      <c r="Q1359" s="21">
        <v>0.21564608812332153</v>
      </c>
      <c r="R1359" s="21">
        <v>0.27941837906837463</v>
      </c>
      <c r="S1359" s="21">
        <v>0.35338911414146423</v>
      </c>
      <c r="T1359" s="21">
        <v>0.4077562689781189</v>
      </c>
      <c r="U1359" s="21">
        <v>0.51578432321548462</v>
      </c>
      <c r="V1359" s="21">
        <v>0.51534724235534668</v>
      </c>
      <c r="W1359" s="21">
        <v>0.48571106791496277</v>
      </c>
      <c r="X1359" s="21">
        <v>0.39824497699737549</v>
      </c>
      <c r="Y1359" s="21">
        <v>0.34427937865257263</v>
      </c>
      <c r="Z1359" s="21">
        <v>0.34857574105262756</v>
      </c>
      <c r="AA1359" s="21">
        <v>0.35054391622543335</v>
      </c>
      <c r="AB1359" s="21">
        <v>0.32884344458580017</v>
      </c>
      <c r="AC1359" s="21">
        <v>0.2519681453704834</v>
      </c>
      <c r="AD1359" s="21">
        <v>0.22932097315788269</v>
      </c>
      <c r="AE1359" s="21">
        <v>-1.8578989431262016E-2</v>
      </c>
      <c r="AF1359" s="21">
        <v>-1.5059464611113071E-2</v>
      </c>
      <c r="AG1359" s="21">
        <v>-6.9329589605331421E-3</v>
      </c>
      <c r="AH1359" s="21">
        <v>-1.5099825395736843E-4</v>
      </c>
      <c r="AI1359" s="21">
        <v>-5.5032074451446533E-3</v>
      </c>
      <c r="AJ1359" s="21">
        <v>6.0109305195510387E-4</v>
      </c>
      <c r="AK1359" s="21">
        <v>-2.6941504329442978E-3</v>
      </c>
      <c r="AL1359" s="21">
        <v>-5.7534943334758282E-3</v>
      </c>
      <c r="AM1359" s="21">
        <v>-7.7690104953944683E-3</v>
      </c>
      <c r="AN1359" s="21">
        <v>-1.7403436824679375E-2</v>
      </c>
      <c r="AO1359" s="21">
        <v>-5.0865475088357925E-2</v>
      </c>
      <c r="AP1359" s="21">
        <v>-5.0155762583017349E-2</v>
      </c>
      <c r="AQ1359" s="21">
        <v>-7.1128502488136292E-2</v>
      </c>
      <c r="AR1359" s="21">
        <v>-8.8036693632602692E-2</v>
      </c>
      <c r="AS1359" s="21">
        <v>6.3211016356945038E-2</v>
      </c>
      <c r="AT1359" s="21">
        <v>2.6066072285175323E-2</v>
      </c>
      <c r="AU1359" s="21">
        <v>8.6272954940795898E-3</v>
      </c>
      <c r="AV1359" s="21">
        <v>2.7702264487743378E-2</v>
      </c>
      <c r="AW1359" s="21">
        <v>-3.4423008561134338E-2</v>
      </c>
      <c r="AX1359" s="21">
        <v>-8.9374594390392303E-3</v>
      </c>
      <c r="AY1359" s="21">
        <v>-4.0470771491527557E-2</v>
      </c>
      <c r="AZ1359" s="21">
        <v>-3.6591000854969025E-2</v>
      </c>
      <c r="BA1359" s="21">
        <v>-5.4704498499631882E-2</v>
      </c>
      <c r="BB1359" s="21">
        <v>-3.0190447345376015E-2</v>
      </c>
      <c r="BC1359" s="21">
        <v>-1.1374801397323608E-2</v>
      </c>
      <c r="BD1359" s="21">
        <v>-9.3835843726992607E-3</v>
      </c>
      <c r="BE1359" s="21">
        <v>-2.043997636064887E-3</v>
      </c>
      <c r="BF1359" s="21">
        <v>2.8626222629100084E-3</v>
      </c>
      <c r="BG1359" s="21">
        <v>-2.2244295105338097E-3</v>
      </c>
      <c r="BH1359" s="21">
        <v>3.5382958594709635E-3</v>
      </c>
      <c r="BI1359" s="21">
        <v>3.7411230732686818E-4</v>
      </c>
      <c r="BJ1359" s="21">
        <v>-1.3879641483072191E-4</v>
      </c>
      <c r="BK1359" s="21">
        <v>-3.2891064620343968E-5</v>
      </c>
      <c r="BL1359" s="21">
        <v>-7.3149302043020725E-3</v>
      </c>
      <c r="BM1359" s="21">
        <v>-3.6943309009075165E-2</v>
      </c>
      <c r="BN1359" s="21">
        <v>-3.5769972950220108E-2</v>
      </c>
      <c r="BO1359" s="21">
        <v>-5.2307233214378357E-2</v>
      </c>
      <c r="BP1359" s="21">
        <v>-6.8814024329185486E-2</v>
      </c>
      <c r="BQ1359" s="21">
        <v>7.9399891197681427E-2</v>
      </c>
      <c r="BR1359" s="21">
        <v>4.2529646307229996E-2</v>
      </c>
      <c r="BS1359" s="21">
        <v>2.5722907856106758E-2</v>
      </c>
      <c r="BT1359" s="21">
        <v>4.429347813129425E-2</v>
      </c>
      <c r="BU1359" s="21">
        <v>-1.7065605148673058E-2</v>
      </c>
      <c r="BV1359" s="21">
        <v>5.4224156774580479E-3</v>
      </c>
      <c r="BW1359" s="21">
        <v>-2.48695258051157E-2</v>
      </c>
      <c r="BX1359" s="21">
        <v>-2.2200385108590126E-2</v>
      </c>
      <c r="BY1359" s="21">
        <v>-4.2221229523420334E-2</v>
      </c>
      <c r="BZ1359" s="21">
        <v>-2.0673651248216629E-2</v>
      </c>
      <c r="CA1359" s="21">
        <v>-6.3852029852569103E-3</v>
      </c>
      <c r="CB1359" s="21">
        <v>-5.4524866864085197E-3</v>
      </c>
      <c r="CC1359" s="21">
        <v>1.3420821633189917E-3</v>
      </c>
      <c r="CD1359" s="21">
        <v>4.9498467706143856E-3</v>
      </c>
      <c r="CE1359" s="21">
        <v>4.6442051825579256E-5</v>
      </c>
      <c r="CF1359" s="21">
        <v>5.5725937709212303E-3</v>
      </c>
      <c r="CG1359" s="21">
        <v>2.4991817772388458E-3</v>
      </c>
      <c r="CH1359" s="21">
        <v>3.74992610886693E-3</v>
      </c>
      <c r="CI1359" s="21">
        <v>5.3251218050718307E-3</v>
      </c>
      <c r="CJ1359" s="21">
        <v>-3.2766099320724607E-4</v>
      </c>
      <c r="CK1359" s="21">
        <v>-2.7300860732793808E-2</v>
      </c>
      <c r="CL1359" s="21">
        <v>-2.5806421414017677E-2</v>
      </c>
      <c r="CM1359" s="21">
        <v>-3.9271678775548935E-2</v>
      </c>
      <c r="CN1359" s="21">
        <v>-5.5500458925962448E-2</v>
      </c>
      <c r="CO1359" s="21">
        <v>9.0612255036830902E-2</v>
      </c>
      <c r="CP1359" s="21">
        <v>5.3932268172502518E-2</v>
      </c>
      <c r="CQ1359" s="21">
        <v>3.7563275545835495E-2</v>
      </c>
      <c r="CR1359" s="21">
        <v>5.5784504860639572E-2</v>
      </c>
      <c r="CS1359" s="21">
        <v>-5.0439196638762951E-3</v>
      </c>
      <c r="CT1359" s="21">
        <v>1.5368021093308926E-2</v>
      </c>
      <c r="CU1359" s="21">
        <v>-1.406414806842804E-2</v>
      </c>
      <c r="CV1359" s="21">
        <v>-1.2233488261699677E-2</v>
      </c>
      <c r="CW1359" s="21">
        <v>-3.3575356006622314E-2</v>
      </c>
      <c r="CX1359" s="21">
        <v>-1.4082347974181175E-2</v>
      </c>
      <c r="CY1359" s="21">
        <v>-1.3956045731902122E-3</v>
      </c>
      <c r="CZ1359" s="21">
        <v>-1.5213893493637443E-3</v>
      </c>
      <c r="DA1359" s="21">
        <v>4.7281617298722267E-3</v>
      </c>
      <c r="DB1359" s="21">
        <v>7.0370710454881191E-3</v>
      </c>
      <c r="DC1359" s="21">
        <v>2.3173135705292225E-3</v>
      </c>
      <c r="DD1359" s="21">
        <v>7.6068914495408535E-3</v>
      </c>
      <c r="DE1359" s="21">
        <v>4.6242512762546539E-3</v>
      </c>
      <c r="DF1359" s="21">
        <v>7.6386486180126667E-3</v>
      </c>
      <c r="DG1359" s="21">
        <v>1.0683135129511356E-2</v>
      </c>
      <c r="DH1359" s="21">
        <v>6.6596083343029022E-3</v>
      </c>
      <c r="DI1359" s="21">
        <v>-1.7658412456512451E-2</v>
      </c>
      <c r="DJ1359" s="21">
        <v>-1.5842868015170097E-2</v>
      </c>
      <c r="DK1359" s="21">
        <v>-2.6236124336719513E-2</v>
      </c>
      <c r="DL1359" s="21">
        <v>-4.2186897248029709E-2</v>
      </c>
      <c r="DM1359" s="21">
        <v>0.10182461887598038</v>
      </c>
      <c r="DN1359" s="21">
        <v>6.5334886312484741E-2</v>
      </c>
      <c r="DO1359" s="21">
        <v>4.9403645098209381E-2</v>
      </c>
      <c r="DP1359" s="21">
        <v>6.7275531589984894E-2</v>
      </c>
      <c r="DQ1359" s="21">
        <v>6.9777662865817547E-3</v>
      </c>
      <c r="DR1359" s="21">
        <v>2.5313626974821091E-2</v>
      </c>
      <c r="DS1359" s="21">
        <v>-3.2587710302323103E-3</v>
      </c>
      <c r="DT1359" s="21">
        <v>-2.266592113301158E-3</v>
      </c>
      <c r="DU1359" s="21">
        <v>-2.4929482489824295E-2</v>
      </c>
      <c r="DV1359" s="21">
        <v>-7.4910442344844341E-3</v>
      </c>
      <c r="DW1359" s="21">
        <v>5.8085829950869083E-3</v>
      </c>
      <c r="DX1359" s="21">
        <v>4.1544907726347446E-3</v>
      </c>
      <c r="DY1359" s="21">
        <v>9.6171237528324127E-3</v>
      </c>
      <c r="DZ1359" s="21">
        <v>1.0050691664218903E-2</v>
      </c>
      <c r="EA1359" s="21">
        <v>5.5960915051400661E-3</v>
      </c>
      <c r="EB1359" s="21">
        <v>1.0544094257056713E-2</v>
      </c>
      <c r="EC1359" s="21">
        <v>7.6925139874219894E-3</v>
      </c>
      <c r="ED1359" s="21">
        <v>1.3253346085548401E-2</v>
      </c>
      <c r="EE1359" s="21">
        <v>1.8419254571199417E-2</v>
      </c>
      <c r="EF1359" s="21">
        <v>1.6748115420341492E-2</v>
      </c>
      <c r="EG1359" s="21">
        <v>-3.7362475413829088E-3</v>
      </c>
      <c r="EH1359" s="21">
        <v>-1.4570809435099363E-3</v>
      </c>
      <c r="EI1359" s="21">
        <v>-7.4148536659777164E-3</v>
      </c>
      <c r="EJ1359" s="21">
        <v>-2.2964226081967354E-2</v>
      </c>
      <c r="EK1359" s="21">
        <v>0.11801349371671677</v>
      </c>
      <c r="EL1359" s="21">
        <v>8.1798464059829712E-2</v>
      </c>
      <c r="EM1359" s="21">
        <v>6.64992555975914E-2</v>
      </c>
      <c r="EN1359" s="21">
        <v>8.3866745233535767E-2</v>
      </c>
      <c r="EO1359" s="21">
        <v>2.4335170164704323E-2</v>
      </c>
      <c r="EP1359" s="21">
        <v>3.9673499763011932E-2</v>
      </c>
      <c r="EQ1359" s="21">
        <v>1.2342477217316628E-2</v>
      </c>
      <c r="ER1359" s="21">
        <v>1.2124023400247097E-2</v>
      </c>
      <c r="ES1359" s="21">
        <v>-1.2446214444935322E-2</v>
      </c>
      <c r="ET1359" s="21">
        <v>2.0257518626749516E-3</v>
      </c>
      <c r="EU1359" s="21">
        <v>70.959459459459453</v>
      </c>
      <c r="EV1359" s="21">
        <v>69.265762329101563</v>
      </c>
      <c r="EW1359" s="21">
        <v>69.063063063063069</v>
      </c>
      <c r="EX1359" s="21">
        <v>68.225227355957031</v>
      </c>
      <c r="EY1359" s="21">
        <v>67.536033630371094</v>
      </c>
      <c r="EZ1359" s="21">
        <v>68.806304931640625</v>
      </c>
      <c r="FA1359" s="21">
        <v>69.513511657714844</v>
      </c>
      <c r="FB1359" s="21">
        <v>69.346847534179688</v>
      </c>
      <c r="FC1359" s="21">
        <v>76.639640808105469</v>
      </c>
      <c r="FD1359" s="21">
        <v>84.97747802734375</v>
      </c>
      <c r="FE1359" s="21">
        <v>92.621620178222656</v>
      </c>
      <c r="FF1359" s="21">
        <v>98.292793273925781</v>
      </c>
      <c r="FG1359" s="21">
        <v>99.986488342285156</v>
      </c>
      <c r="FH1359" s="21">
        <v>102.49098968505859</v>
      </c>
      <c r="FI1359" s="21">
        <v>102.42342376708984</v>
      </c>
      <c r="FJ1359" s="21">
        <v>101.80630493164063</v>
      </c>
      <c r="FK1359" s="21">
        <v>101.13063049316406</v>
      </c>
      <c r="FL1359" s="21">
        <v>98.121620178222656</v>
      </c>
      <c r="FM1359" s="21">
        <v>93.8648681640625</v>
      </c>
      <c r="FN1359" s="21">
        <v>88.689186096191406</v>
      </c>
      <c r="FO1359" s="21">
        <v>84.810813903808594</v>
      </c>
      <c r="FP1359" s="21">
        <v>82.175674438476563</v>
      </c>
      <c r="FQ1359" s="21">
        <v>79.486488342285156</v>
      </c>
      <c r="FR1359" s="21">
        <v>76.923423767089844</v>
      </c>
      <c r="FS1359" s="21">
        <v>0.18906672298908234</v>
      </c>
      <c r="FT1359" s="21"/>
      <c r="FU1359" s="21">
        <v>1.803247258067131E-2</v>
      </c>
      <c r="FV1359" t="s">
        <v>294</v>
      </c>
      <c r="FW1359" s="21"/>
      <c r="FX1359">
        <f t="shared" si="63"/>
        <v>0.38547101616859436</v>
      </c>
      <c r="FY1359">
        <f t="shared" si="64"/>
        <v>1.7921546753495932E-2</v>
      </c>
      <c r="FZ1359">
        <f t="shared" si="65"/>
        <v>93.323423767089849</v>
      </c>
    </row>
    <row r="1360" spans="1:182" x14ac:dyDescent="0.2">
      <c r="A1360" t="s">
        <v>227</v>
      </c>
      <c r="B1360" t="s">
        <v>0</v>
      </c>
      <c r="C1360" t="s">
        <v>283</v>
      </c>
      <c r="D1360" t="s">
        <v>276</v>
      </c>
      <c r="E1360" t="s">
        <v>221</v>
      </c>
      <c r="F1360" s="21">
        <v>4642</v>
      </c>
      <c r="G1360" s="21">
        <v>4.4175248146057129</v>
      </c>
      <c r="H1360" s="21">
        <v>3.8520658016204834</v>
      </c>
      <c r="I1360" s="21">
        <v>3.4629549980163574</v>
      </c>
      <c r="J1360" s="21">
        <v>3.1644277572631836</v>
      </c>
      <c r="K1360" s="21">
        <v>2.9748194217681885</v>
      </c>
      <c r="L1360" s="21">
        <v>2.9709444046020508</v>
      </c>
      <c r="M1360" s="21">
        <v>3.0115268230438232</v>
      </c>
      <c r="N1360" s="21">
        <v>3.2831518650054932</v>
      </c>
      <c r="O1360" s="21">
        <v>3.9788632392883301</v>
      </c>
      <c r="P1360" s="21">
        <v>4.8960099220275879</v>
      </c>
      <c r="Q1360" s="21">
        <v>5.919926643371582</v>
      </c>
      <c r="R1360" s="21">
        <v>7.2696199417114258</v>
      </c>
      <c r="S1360" s="21">
        <v>8.7166719436645508</v>
      </c>
      <c r="T1360" s="21">
        <v>9.834965705871582</v>
      </c>
      <c r="U1360" s="21">
        <v>10.57513427734375</v>
      </c>
      <c r="V1360" s="21">
        <v>10.649024963378906</v>
      </c>
      <c r="W1360" s="21">
        <v>10.323970794677734</v>
      </c>
      <c r="X1360" s="21">
        <v>9.6376724243164063</v>
      </c>
      <c r="Y1360" s="21">
        <v>9.1865167617797852</v>
      </c>
      <c r="Z1360" s="21">
        <v>8.9598960876464844</v>
      </c>
      <c r="AA1360" s="21">
        <v>8.6533880233764648</v>
      </c>
      <c r="AB1360" s="21">
        <v>8.3678550720214844</v>
      </c>
      <c r="AC1360" s="21">
        <v>7.3286199569702148</v>
      </c>
      <c r="AD1360" s="21">
        <v>6.4450035095214844</v>
      </c>
      <c r="AE1360" s="21">
        <v>-2.0783809944987297E-2</v>
      </c>
      <c r="AF1360" s="21">
        <v>-3.7109136581420898E-2</v>
      </c>
      <c r="AG1360" s="21">
        <v>-3.1371504068374634E-2</v>
      </c>
      <c r="AH1360" s="21">
        <v>-1.4501519501209259E-2</v>
      </c>
      <c r="AI1360" s="21">
        <v>4.8218644224107265E-3</v>
      </c>
      <c r="AJ1360" s="21">
        <v>8.8906781747937202E-3</v>
      </c>
      <c r="AK1360" s="21">
        <v>-5.8221481740474701E-2</v>
      </c>
      <c r="AL1360" s="21">
        <v>-0.15304350852966309</v>
      </c>
      <c r="AM1360" s="21">
        <v>-0.17259253561496735</v>
      </c>
      <c r="AN1360" s="21">
        <v>-0.22395807504653931</v>
      </c>
      <c r="AO1360" s="21">
        <v>-0.37581530213356018</v>
      </c>
      <c r="AP1360" s="21">
        <v>-0.46969705820083618</v>
      </c>
      <c r="AQ1360" s="21">
        <v>-0.59588408470153809</v>
      </c>
      <c r="AR1360" s="21">
        <v>-0.4120025634765625</v>
      </c>
      <c r="AS1360" s="21">
        <v>1.265844464302063</v>
      </c>
      <c r="AT1360" s="21">
        <v>1.1961042881011963</v>
      </c>
      <c r="AU1360" s="21">
        <v>0.96899658441543579</v>
      </c>
      <c r="AV1360" s="21">
        <v>0.85694259405136108</v>
      </c>
      <c r="AW1360" s="21">
        <v>1.289531122893095E-2</v>
      </c>
      <c r="AX1360" s="21">
        <v>-0.10802339762449265</v>
      </c>
      <c r="AY1360" s="21">
        <v>-0.38229435682296753</v>
      </c>
      <c r="AZ1360" s="21">
        <v>-0.58067625761032104</v>
      </c>
      <c r="BA1360" s="21">
        <v>-0.77119600772857666</v>
      </c>
      <c r="BB1360" s="21">
        <v>-0.61641156673431396</v>
      </c>
      <c r="BC1360" s="21">
        <v>4.529755562543869E-2</v>
      </c>
      <c r="BD1360" s="21">
        <v>1.8996667116880417E-2</v>
      </c>
      <c r="BE1360" s="21">
        <v>1.7273871228098869E-2</v>
      </c>
      <c r="BF1360" s="21">
        <v>2.3331858217716217E-2</v>
      </c>
      <c r="BG1360" s="21">
        <v>4.0318038314580917E-2</v>
      </c>
      <c r="BH1360" s="21">
        <v>4.4048503041267395E-2</v>
      </c>
      <c r="BI1360" s="21">
        <v>-2.1597815677523613E-2</v>
      </c>
      <c r="BJ1360" s="21">
        <v>-0.10198786109685898</v>
      </c>
      <c r="BK1360" s="21">
        <v>-0.10573309659957886</v>
      </c>
      <c r="BL1360" s="21">
        <v>-0.13730597496032715</v>
      </c>
      <c r="BM1360" s="21">
        <v>-0.26739677786827087</v>
      </c>
      <c r="BN1360" s="21">
        <v>-0.34605374932289124</v>
      </c>
      <c r="BO1360" s="21">
        <v>-0.44548556208610535</v>
      </c>
      <c r="BP1360" s="21">
        <v>-0.25350397825241089</v>
      </c>
      <c r="BQ1360" s="21">
        <v>1.4159570932388306</v>
      </c>
      <c r="BR1360" s="21">
        <v>1.3487808704376221</v>
      </c>
      <c r="BS1360" s="21">
        <v>1.1208502054214478</v>
      </c>
      <c r="BT1360" s="21">
        <v>1.0031590461730957</v>
      </c>
      <c r="BU1360" s="21">
        <v>0.15925489366054535</v>
      </c>
      <c r="BV1360" s="21">
        <v>2.3563388735055923E-2</v>
      </c>
      <c r="BW1360" s="21">
        <v>-0.24869942665100098</v>
      </c>
      <c r="BX1360" s="21">
        <v>-0.45372185111045837</v>
      </c>
      <c r="BY1360" s="21">
        <v>-0.65516847372055054</v>
      </c>
      <c r="BZ1360" s="21">
        <v>-0.5179908275604248</v>
      </c>
      <c r="CA1360" s="21">
        <v>9.1065309941768646E-2</v>
      </c>
      <c r="CB1360" s="21">
        <v>5.7855375111103058E-2</v>
      </c>
      <c r="CC1360" s="21">
        <v>5.0965510308742523E-2</v>
      </c>
      <c r="CD1360" s="21">
        <v>4.953514039516449E-2</v>
      </c>
      <c r="CE1360" s="21">
        <v>6.490258127450943E-2</v>
      </c>
      <c r="CF1360" s="21">
        <v>6.8398706614971161E-2</v>
      </c>
      <c r="CG1360" s="21">
        <v>3.7676242645829916E-3</v>
      </c>
      <c r="CH1360" s="21">
        <v>-6.6626869142055511E-2</v>
      </c>
      <c r="CI1360" s="21">
        <v>-5.9426452964544296E-2</v>
      </c>
      <c r="CJ1360" s="21">
        <v>-7.7290996909141541E-2</v>
      </c>
      <c r="CK1360" s="21">
        <v>-0.19230645895004272</v>
      </c>
      <c r="CL1360" s="21">
        <v>-0.26041877269744873</v>
      </c>
      <c r="CM1360" s="21">
        <v>-0.34132003784179688</v>
      </c>
      <c r="CN1360" s="21">
        <v>-0.14372833073139191</v>
      </c>
      <c r="CO1360" s="21">
        <v>1.5199247598648071</v>
      </c>
      <c r="CP1360" s="21">
        <v>1.4545242786407471</v>
      </c>
      <c r="CQ1360" s="21">
        <v>1.2260235548019409</v>
      </c>
      <c r="CR1360" s="21">
        <v>1.1044280529022217</v>
      </c>
      <c r="CS1360" s="21">
        <v>0.26062309741973877</v>
      </c>
      <c r="CT1360" s="21">
        <v>0.11469999700784683</v>
      </c>
      <c r="CU1360" s="21">
        <v>-0.15617197751998901</v>
      </c>
      <c r="CV1360" s="21">
        <v>-0.36579358577728271</v>
      </c>
      <c r="CW1360" s="21">
        <v>-0.57480818033218384</v>
      </c>
      <c r="CX1360" s="21">
        <v>-0.44982495903968811</v>
      </c>
      <c r="CY1360" s="21">
        <v>0.13683305680751801</v>
      </c>
      <c r="CZ1360" s="21">
        <v>9.6714086830615997E-2</v>
      </c>
      <c r="DA1360" s="21">
        <v>8.4657147526741028E-2</v>
      </c>
      <c r="DB1360" s="21">
        <v>7.5738422572612762E-2</v>
      </c>
      <c r="DC1360" s="21">
        <v>8.9487120509147644E-2</v>
      </c>
      <c r="DD1360" s="21">
        <v>9.2748910188674927E-2</v>
      </c>
      <c r="DE1360" s="21">
        <v>2.9133064672350883E-2</v>
      </c>
      <c r="DF1360" s="21">
        <v>-3.1265880912542343E-2</v>
      </c>
      <c r="DG1360" s="21">
        <v>-1.3119806535542011E-2</v>
      </c>
      <c r="DH1360" s="21">
        <v>-1.7276015132665634E-2</v>
      </c>
      <c r="DI1360" s="21">
        <v>-0.11721613258123398</v>
      </c>
      <c r="DJ1360" s="21">
        <v>-0.17478379607200623</v>
      </c>
      <c r="DK1360" s="21">
        <v>-0.23715449869632721</v>
      </c>
      <c r="DL1360" s="21">
        <v>-3.3952690660953522E-2</v>
      </c>
      <c r="DM1360" s="21">
        <v>1.6238924264907837</v>
      </c>
      <c r="DN1360" s="21">
        <v>1.5602676868438721</v>
      </c>
      <c r="DO1360" s="21">
        <v>1.3311969041824341</v>
      </c>
      <c r="DP1360" s="21">
        <v>1.2056970596313477</v>
      </c>
      <c r="DQ1360" s="21">
        <v>0.361991286277771</v>
      </c>
      <c r="DR1360" s="21">
        <v>0.20583660900592804</v>
      </c>
      <c r="DS1360" s="21">
        <v>-6.3644528388977051E-2</v>
      </c>
      <c r="DT1360" s="21">
        <v>-0.27786532044410706</v>
      </c>
      <c r="DU1360" s="21">
        <v>-0.49444788694381714</v>
      </c>
      <c r="DV1360" s="21">
        <v>-0.38165906071662903</v>
      </c>
      <c r="DW1360" s="21">
        <v>0.20291443169116974</v>
      </c>
      <c r="DX1360" s="21">
        <v>0.15281988680362701</v>
      </c>
      <c r="DY1360" s="21">
        <v>0.13330252468585968</v>
      </c>
      <c r="DZ1360" s="21">
        <v>0.11357180029153824</v>
      </c>
      <c r="EA1360" s="21">
        <v>0.1249832957983017</v>
      </c>
      <c r="EB1360" s="21">
        <v>0.12790673971176147</v>
      </c>
      <c r="EC1360" s="21">
        <v>6.5756730735301971E-2</v>
      </c>
      <c r="ED1360" s="21">
        <v>1.9789772108197212E-2</v>
      </c>
      <c r="EE1360" s="21">
        <v>5.3739637136459351E-2</v>
      </c>
      <c r="EF1360" s="21">
        <v>6.9376088678836823E-2</v>
      </c>
      <c r="EG1360" s="21">
        <v>-8.797619491815567E-3</v>
      </c>
      <c r="EH1360" s="21">
        <v>-5.1140476018190384E-2</v>
      </c>
      <c r="EI1360" s="21">
        <v>-8.6756013333797455E-2</v>
      </c>
      <c r="EJ1360" s="21">
        <v>0.12454589456319809</v>
      </c>
      <c r="EK1360" s="21">
        <v>1.7740050554275513</v>
      </c>
      <c r="EL1360" s="21">
        <v>1.7129442691802979</v>
      </c>
      <c r="EM1360" s="21">
        <v>1.4830504655838013</v>
      </c>
      <c r="EN1360" s="21">
        <v>1.3519134521484375</v>
      </c>
      <c r="EO1360" s="21">
        <v>0.5083509087562561</v>
      </c>
      <c r="EP1360" s="21">
        <v>0.33742338418960571</v>
      </c>
      <c r="EQ1360" s="21">
        <v>6.9950401782989502E-2</v>
      </c>
      <c r="ER1360" s="21">
        <v>-0.15091089904308319</v>
      </c>
      <c r="ES1360" s="21">
        <v>-0.37842035293579102</v>
      </c>
      <c r="ET1360" s="21">
        <v>-0.28323835134506226</v>
      </c>
      <c r="EU1360" s="21">
        <v>70.959459459459453</v>
      </c>
      <c r="EV1360" s="21">
        <v>69.265762329101563</v>
      </c>
      <c r="EW1360" s="21">
        <v>69.063063063063069</v>
      </c>
      <c r="EX1360" s="21">
        <v>68.225227355957031</v>
      </c>
      <c r="EY1360" s="21">
        <v>67.536033630371094</v>
      </c>
      <c r="EZ1360" s="21">
        <v>68.806304931640625</v>
      </c>
      <c r="FA1360" s="21">
        <v>69.513511657714844</v>
      </c>
      <c r="FB1360" s="21">
        <v>69.346847534179688</v>
      </c>
      <c r="FC1360" s="21">
        <v>76.639640808105469</v>
      </c>
      <c r="FD1360" s="21">
        <v>84.97747802734375</v>
      </c>
      <c r="FE1360" s="21">
        <v>92.621620178222656</v>
      </c>
      <c r="FF1360" s="21">
        <v>98.292793273925781</v>
      </c>
      <c r="FG1360" s="21">
        <v>99.986488342285156</v>
      </c>
      <c r="FH1360" s="21">
        <v>102.49098968505859</v>
      </c>
      <c r="FI1360" s="21">
        <v>102.42342376708984</v>
      </c>
      <c r="FJ1360" s="21">
        <v>101.80630493164063</v>
      </c>
      <c r="FK1360" s="21">
        <v>101.13063049316406</v>
      </c>
      <c r="FL1360" s="21">
        <v>98.121620178222656</v>
      </c>
      <c r="FM1360" s="21">
        <v>93.8648681640625</v>
      </c>
      <c r="FN1360" s="21">
        <v>88.689186096191406</v>
      </c>
      <c r="FO1360" s="21">
        <v>84.810813903808594</v>
      </c>
      <c r="FP1360" s="21">
        <v>82.175674438476563</v>
      </c>
      <c r="FQ1360" s="21">
        <v>79.486488342285156</v>
      </c>
      <c r="FR1360" s="21">
        <v>76.923423767089844</v>
      </c>
      <c r="FS1360" s="21">
        <v>1.7392147779464722</v>
      </c>
      <c r="FT1360" s="21"/>
      <c r="FU1360" s="21">
        <v>0.16861896216869354</v>
      </c>
      <c r="FV1360" t="s">
        <v>294</v>
      </c>
      <c r="FW1360" s="21"/>
      <c r="FX1360">
        <f t="shared" si="63"/>
        <v>9.3522888183593746</v>
      </c>
      <c r="FY1360">
        <f t="shared" si="64"/>
        <v>0.50992054492235184</v>
      </c>
      <c r="FZ1360">
        <f t="shared" si="65"/>
        <v>93.323423767089849</v>
      </c>
    </row>
    <row r="1361" spans="1:182" x14ac:dyDescent="0.2">
      <c r="A1361" t="s">
        <v>227</v>
      </c>
      <c r="B1361" t="s">
        <v>0</v>
      </c>
      <c r="C1361" t="s">
        <v>283</v>
      </c>
      <c r="D1361" t="s">
        <v>277</v>
      </c>
      <c r="E1361" t="s">
        <v>221</v>
      </c>
      <c r="F1361" s="21">
        <v>4674</v>
      </c>
      <c r="G1361" s="21">
        <v>5.6583142280578613</v>
      </c>
      <c r="H1361" s="21">
        <v>4.9623022079467773</v>
      </c>
      <c r="I1361" s="21">
        <v>4.469871997833252</v>
      </c>
      <c r="J1361" s="21">
        <v>4.0592403411865234</v>
      </c>
      <c r="K1361" s="21">
        <v>3.8008480072021484</v>
      </c>
      <c r="L1361" s="21">
        <v>3.6681497097015381</v>
      </c>
      <c r="M1361" s="21">
        <v>3.6798031330108643</v>
      </c>
      <c r="N1361" s="21">
        <v>4.0756559371948242</v>
      </c>
      <c r="O1361" s="21">
        <v>4.8234586715698242</v>
      </c>
      <c r="P1361" s="21">
        <v>5.9654898643493652</v>
      </c>
      <c r="Q1361" s="21">
        <v>7.4062867164611816</v>
      </c>
      <c r="R1361" s="21">
        <v>8.6787118911743164</v>
      </c>
      <c r="S1361" s="21">
        <v>9.6290674209594727</v>
      </c>
      <c r="T1361" s="21">
        <v>10.220999717712402</v>
      </c>
      <c r="U1361" s="21">
        <v>10.711270332336426</v>
      </c>
      <c r="V1361" s="21">
        <v>10.494381904602051</v>
      </c>
      <c r="W1361" s="21">
        <v>10.216767311096191</v>
      </c>
      <c r="X1361" s="21">
        <v>9.8343801498413086</v>
      </c>
      <c r="Y1361" s="21">
        <v>9.2414455413818359</v>
      </c>
      <c r="Z1361" s="21">
        <v>8.700535774230957</v>
      </c>
      <c r="AA1361" s="21">
        <v>8.2224788665771484</v>
      </c>
      <c r="AB1361" s="21">
        <v>7.9289431571960449</v>
      </c>
      <c r="AC1361" s="21">
        <v>6.9905719757080078</v>
      </c>
      <c r="AD1361" s="21">
        <v>6.049929141998291</v>
      </c>
      <c r="AE1361" s="21">
        <v>-0.53828948736190796</v>
      </c>
      <c r="AF1361" s="21">
        <v>-0.46043816208839417</v>
      </c>
      <c r="AG1361" s="21">
        <v>-0.32139119505882263</v>
      </c>
      <c r="AH1361" s="21">
        <v>-0.27158838510513306</v>
      </c>
      <c r="AI1361" s="21">
        <v>-0.24409900605678558</v>
      </c>
      <c r="AJ1361" s="21">
        <v>-0.18235580623149872</v>
      </c>
      <c r="AK1361" s="21">
        <v>-0.27545753121376038</v>
      </c>
      <c r="AL1361" s="21">
        <v>-0.27146318554878235</v>
      </c>
      <c r="AM1361" s="21">
        <v>-0.30630844831466675</v>
      </c>
      <c r="AN1361" s="21">
        <v>-0.46594217419624329</v>
      </c>
      <c r="AO1361" s="21">
        <v>-0.47492104768753052</v>
      </c>
      <c r="AP1361" s="21">
        <v>-0.57697910070419312</v>
      </c>
      <c r="AQ1361" s="21">
        <v>-0.54101067781448364</v>
      </c>
      <c r="AR1361" s="21">
        <v>-0.743560791015625</v>
      </c>
      <c r="AS1361" s="21">
        <v>1.080066442489624</v>
      </c>
      <c r="AT1361" s="21">
        <v>0.99040937423706055</v>
      </c>
      <c r="AU1361" s="21">
        <v>0.91863077878952026</v>
      </c>
      <c r="AV1361" s="21">
        <v>1.0262414216995239</v>
      </c>
      <c r="AW1361" s="21">
        <v>7.7223554253578186E-2</v>
      </c>
      <c r="AX1361" s="21">
        <v>-0.24936114251613617</v>
      </c>
      <c r="AY1361" s="21">
        <v>-0.60712718963623047</v>
      </c>
      <c r="AZ1361" s="21">
        <v>-0.58306717872619629</v>
      </c>
      <c r="BA1361" s="21">
        <v>-0.61979907751083374</v>
      </c>
      <c r="BB1361" s="21">
        <v>-0.48367995023727417</v>
      </c>
      <c r="BC1361" s="21">
        <v>-0.44531092047691345</v>
      </c>
      <c r="BD1361" s="21">
        <v>-0.37576660513877869</v>
      </c>
      <c r="BE1361" s="21">
        <v>-0.25356152653694153</v>
      </c>
      <c r="BF1361" s="21">
        <v>-0.20939598977565765</v>
      </c>
      <c r="BG1361" s="21">
        <v>-0.18266896903514862</v>
      </c>
      <c r="BH1361" s="21">
        <v>-0.12492962926626205</v>
      </c>
      <c r="BI1361" s="21">
        <v>-0.21266639232635498</v>
      </c>
      <c r="BJ1361" s="21">
        <v>-0.19573958218097687</v>
      </c>
      <c r="BK1361" s="21">
        <v>-0.22299639880657196</v>
      </c>
      <c r="BL1361" s="21">
        <v>-0.35774165391921997</v>
      </c>
      <c r="BM1361" s="21">
        <v>-0.33756479620933533</v>
      </c>
      <c r="BN1361" s="21">
        <v>-0.42822590470314026</v>
      </c>
      <c r="BO1361" s="21">
        <v>-0.39014580845832825</v>
      </c>
      <c r="BP1361" s="21">
        <v>-0.5810779333114624</v>
      </c>
      <c r="BQ1361" s="21">
        <v>1.2327449321746826</v>
      </c>
      <c r="BR1361" s="21">
        <v>1.1380780935287476</v>
      </c>
      <c r="BS1361" s="21">
        <v>1.053861141204834</v>
      </c>
      <c r="BT1361" s="21">
        <v>1.1605055332183838</v>
      </c>
      <c r="BU1361" s="21">
        <v>0.21547484397888184</v>
      </c>
      <c r="BV1361" s="21">
        <v>-0.12014076113700867</v>
      </c>
      <c r="BW1361" s="21">
        <v>-0.47685715556144714</v>
      </c>
      <c r="BX1361" s="21">
        <v>-0.46191492676734924</v>
      </c>
      <c r="BY1361" s="21">
        <v>-0.51442492008209229</v>
      </c>
      <c r="BZ1361" s="21">
        <v>-0.38722780346870422</v>
      </c>
      <c r="CA1361" s="21">
        <v>-0.38091424107551575</v>
      </c>
      <c r="CB1361" s="21">
        <v>-0.31712332367897034</v>
      </c>
      <c r="CC1361" s="21">
        <v>-0.20658288896083832</v>
      </c>
      <c r="CD1361" s="21">
        <v>-0.16632172465324402</v>
      </c>
      <c r="CE1361" s="21">
        <v>-0.14012271165847778</v>
      </c>
      <c r="CF1361" s="21">
        <v>-8.5156433284282684E-2</v>
      </c>
      <c r="CG1361" s="21">
        <v>-0.16917744278907776</v>
      </c>
      <c r="CH1361" s="21">
        <v>-0.14329366385936737</v>
      </c>
      <c r="CI1361" s="21">
        <v>-0.16529473662376404</v>
      </c>
      <c r="CJ1361" s="21">
        <v>-0.2828022837638855</v>
      </c>
      <c r="CK1361" s="21">
        <v>-0.24243229627609253</v>
      </c>
      <c r="CL1361" s="21">
        <v>-0.32519990205764771</v>
      </c>
      <c r="CM1361" s="21">
        <v>-0.28565728664398193</v>
      </c>
      <c r="CN1361" s="21">
        <v>-0.46854281425476074</v>
      </c>
      <c r="CO1361" s="21">
        <v>1.3384896516799927</v>
      </c>
      <c r="CP1361" s="21">
        <v>1.240352988243103</v>
      </c>
      <c r="CQ1361" s="21">
        <v>1.1475213766098022</v>
      </c>
      <c r="CR1361" s="21">
        <v>1.253496527671814</v>
      </c>
      <c r="CS1361" s="21">
        <v>0.31122726202011108</v>
      </c>
      <c r="CT1361" s="21">
        <v>-3.0643122270703316E-2</v>
      </c>
      <c r="CU1361" s="21">
        <v>-0.38663250207901001</v>
      </c>
      <c r="CV1361" s="21">
        <v>-0.37800523638725281</v>
      </c>
      <c r="CW1361" s="21">
        <v>-0.4414430558681488</v>
      </c>
      <c r="CX1361" s="21">
        <v>-0.32042533159255981</v>
      </c>
      <c r="CY1361" s="21">
        <v>-0.31651756167411804</v>
      </c>
      <c r="CZ1361" s="21">
        <v>-0.25848004221916199</v>
      </c>
      <c r="DA1361" s="21">
        <v>-0.15960425138473511</v>
      </c>
      <c r="DB1361" s="21">
        <v>-0.12324745208024979</v>
      </c>
      <c r="DC1361" s="21">
        <v>-9.7576454281806946E-2</v>
      </c>
      <c r="DD1361" s="21">
        <v>-4.5383237302303314E-2</v>
      </c>
      <c r="DE1361" s="21">
        <v>-0.12568849325180054</v>
      </c>
      <c r="DF1361" s="21">
        <v>-9.0847738087177277E-2</v>
      </c>
      <c r="DG1361" s="21">
        <v>-0.10759306699037552</v>
      </c>
      <c r="DH1361" s="21">
        <v>-0.20786292850971222</v>
      </c>
      <c r="DI1361" s="21">
        <v>-0.14729978144168854</v>
      </c>
      <c r="DJ1361" s="21">
        <v>-0.22217389941215515</v>
      </c>
      <c r="DK1361" s="21">
        <v>-0.18116876482963562</v>
      </c>
      <c r="DL1361" s="21">
        <v>-0.35600769519805908</v>
      </c>
      <c r="DM1361" s="21">
        <v>1.4442343711853027</v>
      </c>
      <c r="DN1361" s="21">
        <v>1.3426278829574585</v>
      </c>
      <c r="DO1361" s="21">
        <v>1.2411816120147705</v>
      </c>
      <c r="DP1361" s="21">
        <v>1.3464875221252441</v>
      </c>
      <c r="DQ1361" s="21">
        <v>0.40697968006134033</v>
      </c>
      <c r="DR1361" s="21">
        <v>5.8854516595602036E-2</v>
      </c>
      <c r="DS1361" s="21">
        <v>-0.29640784859657288</v>
      </c>
      <c r="DT1361" s="21">
        <v>-0.29409554600715637</v>
      </c>
      <c r="DU1361" s="21">
        <v>-0.36846122145652771</v>
      </c>
      <c r="DV1361" s="21">
        <v>-0.25362285971641541</v>
      </c>
      <c r="DW1361" s="21">
        <v>-0.22353897988796234</v>
      </c>
      <c r="DX1361" s="21">
        <v>-0.17380847036838531</v>
      </c>
      <c r="DY1361" s="21">
        <v>-9.1774575412273407E-2</v>
      </c>
      <c r="DZ1361" s="21">
        <v>-6.1055053025484085E-2</v>
      </c>
      <c r="EA1361" s="21">
        <v>-3.6146417260169983E-2</v>
      </c>
      <c r="EB1361" s="21">
        <v>1.2042944319546223E-2</v>
      </c>
      <c r="EC1361" s="21">
        <v>-6.2897354364395142E-2</v>
      </c>
      <c r="ED1361" s="21">
        <v>-1.5124154277145863E-2</v>
      </c>
      <c r="EE1361" s="21">
        <v>-2.428102120757103E-2</v>
      </c>
      <c r="EF1361" s="21">
        <v>-9.966239333152771E-2</v>
      </c>
      <c r="EG1361" s="21">
        <v>-9.943544864654541E-3</v>
      </c>
      <c r="EH1361" s="21">
        <v>-7.3420733213424683E-2</v>
      </c>
      <c r="EI1361" s="21">
        <v>-3.0303919687867165E-2</v>
      </c>
      <c r="EJ1361" s="21">
        <v>-0.19352485239505768</v>
      </c>
      <c r="EK1361" s="21">
        <v>1.5969128608703613</v>
      </c>
      <c r="EL1361" s="21">
        <v>1.4902966022491455</v>
      </c>
      <c r="EM1361" s="21">
        <v>1.376412034034729</v>
      </c>
      <c r="EN1361" s="21">
        <v>1.480751633644104</v>
      </c>
      <c r="EO1361" s="21">
        <v>0.54523098468780518</v>
      </c>
      <c r="EP1361" s="21">
        <v>0.18807490170001984</v>
      </c>
      <c r="EQ1361" s="21">
        <v>-0.16613779962062836</v>
      </c>
      <c r="ER1361" s="21">
        <v>-0.17294327914714813</v>
      </c>
      <c r="ES1361" s="21">
        <v>-0.26308703422546387</v>
      </c>
      <c r="ET1361" s="21">
        <v>-0.15717071294784546</v>
      </c>
      <c r="EU1361" s="21">
        <v>76.743243243243242</v>
      </c>
      <c r="EV1361" s="21">
        <v>75.472976684570313</v>
      </c>
      <c r="EW1361" s="21">
        <v>75.319819819819813</v>
      </c>
      <c r="EX1361" s="21">
        <v>73.549552917480469</v>
      </c>
      <c r="EY1361" s="21">
        <v>73.342338562011719</v>
      </c>
      <c r="EZ1361" s="21">
        <v>73.558555603027344</v>
      </c>
      <c r="FA1361" s="21">
        <v>74.270271301269531</v>
      </c>
      <c r="FB1361" s="21">
        <v>73.603607177734375</v>
      </c>
      <c r="FC1361" s="21">
        <v>83.806304931640625</v>
      </c>
      <c r="FD1361" s="21">
        <v>92.837837219238281</v>
      </c>
      <c r="FE1361" s="21">
        <v>100.20720672607422</v>
      </c>
      <c r="FF1361" s="21">
        <v>103.39639282226563</v>
      </c>
      <c r="FG1361" s="21">
        <v>105.0450439453125</v>
      </c>
      <c r="FH1361" s="21">
        <v>104.28829193115234</v>
      </c>
      <c r="FI1361" s="21">
        <v>105.83783721923828</v>
      </c>
      <c r="FJ1361" s="21">
        <v>105.40540313720703</v>
      </c>
      <c r="FK1361" s="21">
        <v>103.10810852050781</v>
      </c>
      <c r="FL1361" s="21">
        <v>99.882881164550781</v>
      </c>
      <c r="FM1361" s="21">
        <v>95.333335876464844</v>
      </c>
      <c r="FN1361" s="21">
        <v>88.031532287597656</v>
      </c>
      <c r="FO1361" s="21">
        <v>82.427925109863281</v>
      </c>
      <c r="FP1361" s="21">
        <v>79.666664123535156</v>
      </c>
      <c r="FQ1361" s="21">
        <v>77.162162780761719</v>
      </c>
      <c r="FR1361" s="21">
        <v>75.702705383300781</v>
      </c>
      <c r="FS1361" s="21">
        <v>2.0598025321960449</v>
      </c>
      <c r="FT1361" s="21"/>
      <c r="FU1361" s="21">
        <v>0.1580827534198761</v>
      </c>
      <c r="FV1361" t="s">
        <v>294</v>
      </c>
      <c r="FW1361" s="21"/>
      <c r="FX1361">
        <f t="shared" si="63"/>
        <v>9.2431215286254886</v>
      </c>
      <c r="FY1361">
        <f t="shared" si="64"/>
        <v>0.45899390839040277</v>
      </c>
      <c r="FZ1361">
        <f t="shared" si="65"/>
        <v>93.756756591796872</v>
      </c>
    </row>
    <row r="1362" spans="1:182" x14ac:dyDescent="0.2">
      <c r="A1362" t="s">
        <v>227</v>
      </c>
      <c r="B1362" t="s">
        <v>0</v>
      </c>
      <c r="C1362" t="s">
        <v>282</v>
      </c>
      <c r="D1362" t="s">
        <v>277</v>
      </c>
      <c r="E1362" t="s">
        <v>221</v>
      </c>
      <c r="F1362" s="21">
        <v>4515</v>
      </c>
      <c r="G1362" s="21">
        <v>5.4067349433898926</v>
      </c>
      <c r="H1362" s="21">
        <v>4.780036449432373</v>
      </c>
      <c r="I1362" s="21">
        <v>4.2832260131835938</v>
      </c>
      <c r="J1362" s="21">
        <v>3.9091382026672363</v>
      </c>
      <c r="K1362" s="21">
        <v>3.6661748886108398</v>
      </c>
      <c r="L1362" s="21">
        <v>3.5277373790740967</v>
      </c>
      <c r="M1362" s="21">
        <v>3.5693292617797852</v>
      </c>
      <c r="N1362" s="21">
        <v>3.9387397766113281</v>
      </c>
      <c r="O1362" s="21">
        <v>4.6883997917175293</v>
      </c>
      <c r="P1362" s="21">
        <v>5.7405867576599121</v>
      </c>
      <c r="Q1362" s="21">
        <v>7.0663866996765137</v>
      </c>
      <c r="R1362" s="21">
        <v>8.2034826278686523</v>
      </c>
      <c r="S1362" s="21">
        <v>8.9973134994506836</v>
      </c>
      <c r="T1362" s="21">
        <v>9.6221961975097656</v>
      </c>
      <c r="U1362" s="21">
        <v>9.8874025344848633</v>
      </c>
      <c r="V1362" s="21">
        <v>9.7341156005859375</v>
      </c>
      <c r="W1362" s="21">
        <v>9.4183855056762695</v>
      </c>
      <c r="X1362" s="21">
        <v>9.1902971267700195</v>
      </c>
      <c r="Y1362" s="21">
        <v>8.7723531723022461</v>
      </c>
      <c r="Z1362" s="21">
        <v>8.269831657409668</v>
      </c>
      <c r="AA1362" s="21">
        <v>7.8295588493347168</v>
      </c>
      <c r="AB1362" s="21">
        <v>7.5992264747619629</v>
      </c>
      <c r="AC1362" s="21">
        <v>6.7432055473327637</v>
      </c>
      <c r="AD1362" s="21">
        <v>5.852961540222168</v>
      </c>
      <c r="AE1362" s="21">
        <v>-0.43304029107093811</v>
      </c>
      <c r="AF1362" s="21">
        <v>-0.36452716588973999</v>
      </c>
      <c r="AG1362" s="21">
        <v>-0.29756778478622437</v>
      </c>
      <c r="AH1362" s="21">
        <v>-0.25849193334579468</v>
      </c>
      <c r="AI1362" s="21">
        <v>-0.21959231793880463</v>
      </c>
      <c r="AJ1362" s="21">
        <v>-0.16013979911804199</v>
      </c>
      <c r="AK1362" s="21">
        <v>-0.21825854480266571</v>
      </c>
      <c r="AL1362" s="21">
        <v>-0.21489003300666809</v>
      </c>
      <c r="AM1362" s="21">
        <v>-0.26645195484161377</v>
      </c>
      <c r="AN1362" s="21">
        <v>-0.34400036931037903</v>
      </c>
      <c r="AO1362" s="21">
        <v>-0.26719024777412415</v>
      </c>
      <c r="AP1362" s="21">
        <v>-0.37507542967796326</v>
      </c>
      <c r="AQ1362" s="21">
        <v>-0.42693266272544861</v>
      </c>
      <c r="AR1362" s="21">
        <v>-0.43519297242164612</v>
      </c>
      <c r="AS1362" s="21">
        <v>0.994986891746521</v>
      </c>
      <c r="AT1362" s="21">
        <v>0.97645670175552368</v>
      </c>
      <c r="AU1362" s="21">
        <v>0.91140401363372803</v>
      </c>
      <c r="AV1362" s="21">
        <v>0.86650621891021729</v>
      </c>
      <c r="AW1362" s="21">
        <v>0.20915001630783081</v>
      </c>
      <c r="AX1362" s="21">
        <v>-0.1557067334651947</v>
      </c>
      <c r="AY1362" s="21">
        <v>-0.30353280901908875</v>
      </c>
      <c r="AZ1362" s="21">
        <v>-0.368895024061203</v>
      </c>
      <c r="BA1362" s="21">
        <v>-0.3844103217124939</v>
      </c>
      <c r="BB1362" s="21">
        <v>-0.27669098973274231</v>
      </c>
      <c r="BC1362" s="21">
        <v>-0.37196463346481323</v>
      </c>
      <c r="BD1362" s="21">
        <v>-0.30873718857765198</v>
      </c>
      <c r="BE1362" s="21">
        <v>-0.24756412208080292</v>
      </c>
      <c r="BF1362" s="21">
        <v>-0.21283331513404846</v>
      </c>
      <c r="BG1362" s="21">
        <v>-0.17589685320854187</v>
      </c>
      <c r="BH1362" s="21">
        <v>-0.12001360207796097</v>
      </c>
      <c r="BI1362" s="21">
        <v>-0.17659872770309448</v>
      </c>
      <c r="BJ1362" s="21">
        <v>-0.16602197289466858</v>
      </c>
      <c r="BK1362" s="21">
        <v>-0.21053092181682587</v>
      </c>
      <c r="BL1362" s="21">
        <v>-0.27420848608016968</v>
      </c>
      <c r="BM1362" s="21">
        <v>-0.18513713777065277</v>
      </c>
      <c r="BN1362" s="21">
        <v>-0.28189569711685181</v>
      </c>
      <c r="BO1362" s="21">
        <v>-0.32853439450263977</v>
      </c>
      <c r="BP1362" s="21">
        <v>-0.331015944480896</v>
      </c>
      <c r="BQ1362" s="21">
        <v>1.0979562997817993</v>
      </c>
      <c r="BR1362" s="21">
        <v>1.0773800611495972</v>
      </c>
      <c r="BS1362" s="21">
        <v>1.0053561925888062</v>
      </c>
      <c r="BT1362" s="21">
        <v>0.95793825387954712</v>
      </c>
      <c r="BU1362" s="21">
        <v>0.29903817176818848</v>
      </c>
      <c r="BV1362" s="21">
        <v>-7.0895440876483917E-2</v>
      </c>
      <c r="BW1362" s="21">
        <v>-0.22341877222061157</v>
      </c>
      <c r="BX1362" s="21">
        <v>-0.29127699136734009</v>
      </c>
      <c r="BY1362" s="21">
        <v>-0.31688737869262695</v>
      </c>
      <c r="BZ1362" s="21">
        <v>-0.2164376825094223</v>
      </c>
      <c r="CA1362" s="21">
        <v>-0.32966384291648865</v>
      </c>
      <c r="CB1362" s="21">
        <v>-0.27009722590446472</v>
      </c>
      <c r="CC1362" s="21">
        <v>-0.21293172240257263</v>
      </c>
      <c r="CD1362" s="21">
        <v>-0.18121029436588287</v>
      </c>
      <c r="CE1362" s="21">
        <v>-0.1456335037946701</v>
      </c>
      <c r="CF1362" s="21">
        <v>-9.2222325503826141E-2</v>
      </c>
      <c r="CG1362" s="21">
        <v>-0.14774526655673981</v>
      </c>
      <c r="CH1362" s="21">
        <v>-0.13217611610889435</v>
      </c>
      <c r="CI1362" s="21">
        <v>-0.17180018126964569</v>
      </c>
      <c r="CJ1362" s="21">
        <v>-0.22587086260318756</v>
      </c>
      <c r="CK1362" s="21">
        <v>-0.12830740213394165</v>
      </c>
      <c r="CL1362" s="21">
        <v>-0.21735969185829163</v>
      </c>
      <c r="CM1362" s="21">
        <v>-0.26038408279418945</v>
      </c>
      <c r="CN1362" s="21">
        <v>-0.25886327028274536</v>
      </c>
      <c r="CO1362" s="21">
        <v>1.1692725419998169</v>
      </c>
      <c r="CP1362" s="21">
        <v>1.1472793817520142</v>
      </c>
      <c r="CQ1362" s="21">
        <v>1.0704271793365479</v>
      </c>
      <c r="CR1362" s="21">
        <v>1.0212638378143311</v>
      </c>
      <c r="CS1362" s="21">
        <v>0.3612944483757019</v>
      </c>
      <c r="CT1362" s="21">
        <v>-1.2155389413237572E-2</v>
      </c>
      <c r="CU1362" s="21">
        <v>-0.16793201863765717</v>
      </c>
      <c r="CV1362" s="21">
        <v>-0.23751899600028992</v>
      </c>
      <c r="CW1362" s="21">
        <v>-0.27012118697166443</v>
      </c>
      <c r="CX1362" s="21">
        <v>-0.17470642924308777</v>
      </c>
      <c r="CY1362" s="21">
        <v>-0.28736305236816406</v>
      </c>
      <c r="CZ1362" s="21">
        <v>-0.23145726323127747</v>
      </c>
      <c r="DA1362" s="21">
        <v>-0.17829932272434235</v>
      </c>
      <c r="DB1362" s="21">
        <v>-0.14958727359771729</v>
      </c>
      <c r="DC1362" s="21">
        <v>-0.11537015438079834</v>
      </c>
      <c r="DD1362" s="21">
        <v>-6.4431048929691315E-2</v>
      </c>
      <c r="DE1362" s="21">
        <v>-0.11889180541038513</v>
      </c>
      <c r="DF1362" s="21">
        <v>-9.833025187253952E-2</v>
      </c>
      <c r="DG1362" s="21">
        <v>-0.13306944072246552</v>
      </c>
      <c r="DH1362" s="21">
        <v>-0.17753322422504425</v>
      </c>
      <c r="DI1362" s="21">
        <v>-7.147766649723053E-2</v>
      </c>
      <c r="DJ1362" s="21">
        <v>-0.15282368659973145</v>
      </c>
      <c r="DK1362" s="21">
        <v>-0.19223375618457794</v>
      </c>
      <c r="DL1362" s="21">
        <v>-0.18671058118343353</v>
      </c>
      <c r="DM1362" s="21">
        <v>1.2405887842178345</v>
      </c>
      <c r="DN1362" s="21">
        <v>1.2171787023544312</v>
      </c>
      <c r="DO1362" s="21">
        <v>1.1354981660842896</v>
      </c>
      <c r="DP1362" s="21">
        <v>1.0845893621444702</v>
      </c>
      <c r="DQ1362" s="21">
        <v>0.42355072498321533</v>
      </c>
      <c r="DR1362" s="21">
        <v>4.6584658324718475E-2</v>
      </c>
      <c r="DS1362" s="21">
        <v>-0.11244527250528336</v>
      </c>
      <c r="DT1362" s="21">
        <v>-0.18376098573207855</v>
      </c>
      <c r="DU1362" s="21">
        <v>-0.2233549952507019</v>
      </c>
      <c r="DV1362" s="21">
        <v>-0.13297517597675323</v>
      </c>
      <c r="DW1362" s="21">
        <v>-0.22628739476203918</v>
      </c>
      <c r="DX1362" s="21">
        <v>-0.17566727101802826</v>
      </c>
      <c r="DY1362" s="21">
        <v>-0.1282956451177597</v>
      </c>
      <c r="DZ1362" s="21">
        <v>-0.10392865538597107</v>
      </c>
      <c r="EA1362" s="21">
        <v>-7.1674689650535583E-2</v>
      </c>
      <c r="EB1362" s="21">
        <v>-2.4304857477545738E-2</v>
      </c>
      <c r="EC1362" s="21">
        <v>-7.7231988310813904E-2</v>
      </c>
      <c r="ED1362" s="21">
        <v>-4.9462202936410904E-2</v>
      </c>
      <c r="EE1362" s="21">
        <v>-7.7148392796516418E-2</v>
      </c>
      <c r="EF1362" s="21">
        <v>-0.10774136334657669</v>
      </c>
      <c r="EG1362" s="21">
        <v>1.0575447231531143E-2</v>
      </c>
      <c r="EH1362" s="21">
        <v>-5.9643950313329697E-2</v>
      </c>
      <c r="EI1362" s="21">
        <v>-9.3835510313510895E-2</v>
      </c>
      <c r="EJ1362" s="21">
        <v>-8.2533568143844604E-2</v>
      </c>
      <c r="EK1362" s="21">
        <v>1.3435581922531128</v>
      </c>
      <c r="EL1362" s="21">
        <v>1.3181021213531494</v>
      </c>
      <c r="EM1362" s="21">
        <v>1.2294503450393677</v>
      </c>
      <c r="EN1362" s="21">
        <v>1.1760214567184448</v>
      </c>
      <c r="EO1362" s="21">
        <v>0.513438880443573</v>
      </c>
      <c r="EP1362" s="21">
        <v>0.13139596581459045</v>
      </c>
      <c r="EQ1362" s="21">
        <v>-3.2331217080354691E-2</v>
      </c>
      <c r="ER1362" s="21">
        <v>-0.10614296793937683</v>
      </c>
      <c r="ES1362" s="21">
        <v>-0.15583205223083496</v>
      </c>
      <c r="ET1362" s="21">
        <v>-7.2721861302852631E-2</v>
      </c>
      <c r="EU1362" s="21">
        <v>76.743243243243242</v>
      </c>
      <c r="EV1362" s="21">
        <v>75.472976684570313</v>
      </c>
      <c r="EW1362" s="21">
        <v>75.319819819819813</v>
      </c>
      <c r="EX1362" s="21">
        <v>73.549552917480469</v>
      </c>
      <c r="EY1362" s="21">
        <v>73.342338562011719</v>
      </c>
      <c r="EZ1362" s="21">
        <v>73.558555603027344</v>
      </c>
      <c r="FA1362" s="21">
        <v>74.270271301269531</v>
      </c>
      <c r="FB1362" s="21">
        <v>73.603607177734375</v>
      </c>
      <c r="FC1362" s="21">
        <v>83.806304931640625</v>
      </c>
      <c r="FD1362" s="21">
        <v>92.837837219238281</v>
      </c>
      <c r="FE1362" s="21">
        <v>100.20720672607422</v>
      </c>
      <c r="FF1362" s="21">
        <v>103.39639282226563</v>
      </c>
      <c r="FG1362" s="21">
        <v>105.0450439453125</v>
      </c>
      <c r="FH1362" s="21">
        <v>104.28829193115234</v>
      </c>
      <c r="FI1362" s="21">
        <v>105.83783721923828</v>
      </c>
      <c r="FJ1362" s="21">
        <v>105.40540313720703</v>
      </c>
      <c r="FK1362" s="21">
        <v>103.10810852050781</v>
      </c>
      <c r="FL1362" s="21">
        <v>99.882881164550781</v>
      </c>
      <c r="FM1362" s="21">
        <v>95.333335876464844</v>
      </c>
      <c r="FN1362" s="21">
        <v>88.031532287597656</v>
      </c>
      <c r="FO1362" s="21">
        <v>82.427925109863281</v>
      </c>
      <c r="FP1362" s="21">
        <v>79.666664123535156</v>
      </c>
      <c r="FQ1362" s="21">
        <v>77.162162780761719</v>
      </c>
      <c r="FR1362" s="21">
        <v>75.702705383300781</v>
      </c>
      <c r="FS1362" s="21">
        <v>1.4112251996994019</v>
      </c>
      <c r="FT1362" s="21"/>
      <c r="FU1362" s="21">
        <v>0.11261650919914246</v>
      </c>
      <c r="FV1362" t="s">
        <v>294</v>
      </c>
      <c r="FW1362" s="21"/>
      <c r="FX1362">
        <f t="shared" si="63"/>
        <v>8.6960852622985847</v>
      </c>
      <c r="FY1362">
        <f t="shared" si="64"/>
        <v>0.4545796114951372</v>
      </c>
      <c r="FZ1362">
        <f t="shared" si="65"/>
        <v>93.756756591796872</v>
      </c>
    </row>
    <row r="1363" spans="1:182" x14ac:dyDescent="0.2">
      <c r="A1363" t="s">
        <v>227</v>
      </c>
      <c r="B1363" t="s">
        <v>0</v>
      </c>
      <c r="C1363" t="s">
        <v>284</v>
      </c>
      <c r="D1363" t="s">
        <v>277</v>
      </c>
      <c r="E1363" t="s">
        <v>221</v>
      </c>
      <c r="F1363" s="21">
        <v>159</v>
      </c>
      <c r="G1363" s="21">
        <v>0.19506736099720001</v>
      </c>
      <c r="H1363" s="21">
        <v>0.1625279039144516</v>
      </c>
      <c r="I1363" s="21">
        <v>0.15286460518836975</v>
      </c>
      <c r="J1363" s="21">
        <v>0.13459126651287079</v>
      </c>
      <c r="K1363" s="21">
        <v>0.1254597008228302</v>
      </c>
      <c r="L1363" s="21">
        <v>0.12528879940509796</v>
      </c>
      <c r="M1363" s="21">
        <v>0.11644475162029266</v>
      </c>
      <c r="N1363" s="21">
        <v>0.13357546925544739</v>
      </c>
      <c r="O1363" s="21">
        <v>0.15106333792209625</v>
      </c>
      <c r="P1363" s="21">
        <v>0.2002558559179306</v>
      </c>
      <c r="Q1363" s="21">
        <v>0.26855137944221497</v>
      </c>
      <c r="R1363" s="21">
        <v>0.33080607652664185</v>
      </c>
      <c r="S1363" s="21">
        <v>0.39144662022590637</v>
      </c>
      <c r="T1363" s="21">
        <v>0.39888769388198853</v>
      </c>
      <c r="U1363" s="21">
        <v>0.51590502262115479</v>
      </c>
      <c r="V1363" s="21">
        <v>0.49424982070922852</v>
      </c>
      <c r="W1363" s="21">
        <v>0.49352127313613892</v>
      </c>
      <c r="X1363" s="21">
        <v>0.44484952092170715</v>
      </c>
      <c r="Y1363" s="21">
        <v>0.36425560712814331</v>
      </c>
      <c r="Z1363" s="21">
        <v>0.32790318131446838</v>
      </c>
      <c r="AA1363" s="21">
        <v>0.30098617076873779</v>
      </c>
      <c r="AB1363" s="21">
        <v>0.27576929330825806</v>
      </c>
      <c r="AC1363" s="21">
        <v>0.23058874905109406</v>
      </c>
      <c r="AD1363" s="21">
        <v>0.19753120839595795</v>
      </c>
      <c r="AE1363" s="21">
        <v>-3.9190575480461121E-2</v>
      </c>
      <c r="AF1363" s="21">
        <v>-3.4935582429170609E-2</v>
      </c>
      <c r="AG1363" s="21">
        <v>-1.402883417904377E-2</v>
      </c>
      <c r="AH1363" s="21">
        <v>-1.0165325365960598E-2</v>
      </c>
      <c r="AI1363" s="21">
        <v>-1.2195070274174213E-2</v>
      </c>
      <c r="AJ1363" s="21">
        <v>-1.0048989206552505E-2</v>
      </c>
      <c r="AK1363" s="21">
        <v>-2.0857051014900208E-2</v>
      </c>
      <c r="AL1363" s="21">
        <v>-2.0603502169251442E-2</v>
      </c>
      <c r="AM1363" s="21">
        <v>-1.7489496618509293E-2</v>
      </c>
      <c r="AN1363" s="21">
        <v>-4.1329450905323029E-2</v>
      </c>
      <c r="AO1363" s="21">
        <v>-6.2164727598428726E-2</v>
      </c>
      <c r="AP1363" s="21">
        <v>-6.3403286039829254E-2</v>
      </c>
      <c r="AQ1363" s="21">
        <v>-4.1381247341632843E-2</v>
      </c>
      <c r="AR1363" s="21">
        <v>-9.3277685344219208E-2</v>
      </c>
      <c r="AS1363" s="21">
        <v>4.8350576311349869E-2</v>
      </c>
      <c r="AT1363" s="21">
        <v>2.8951136395335197E-2</v>
      </c>
      <c r="AU1363" s="21">
        <v>2.5480508804321289E-2</v>
      </c>
      <c r="AV1363" s="21">
        <v>6.4888656139373779E-2</v>
      </c>
      <c r="AW1363" s="21">
        <v>-2.9687531292438507E-2</v>
      </c>
      <c r="AX1363" s="21">
        <v>-2.8937682509422302E-2</v>
      </c>
      <c r="AY1363" s="21">
        <v>-8.8604725897312164E-2</v>
      </c>
      <c r="AZ1363" s="21">
        <v>-6.650707870721817E-2</v>
      </c>
      <c r="BA1363" s="21">
        <v>-7.2551928460597992E-2</v>
      </c>
      <c r="BB1363" s="21">
        <v>-6.2212955206632614E-2</v>
      </c>
      <c r="BC1363" s="21">
        <v>-2.9125403612852097E-2</v>
      </c>
      <c r="BD1363" s="21">
        <v>-2.5810740888118744E-2</v>
      </c>
      <c r="BE1363" s="21">
        <v>-7.9944469034671783E-3</v>
      </c>
      <c r="BF1363" s="21">
        <v>-4.5869918540120125E-3</v>
      </c>
      <c r="BG1363" s="21">
        <v>-6.3480604439973831E-3</v>
      </c>
      <c r="BH1363" s="21">
        <v>-4.4098412618041039E-3</v>
      </c>
      <c r="BI1363" s="21">
        <v>-1.4159091748297215E-2</v>
      </c>
      <c r="BJ1363" s="21">
        <v>-1.2196529656648636E-2</v>
      </c>
      <c r="BK1363" s="21">
        <v>-8.757774718105793E-3</v>
      </c>
      <c r="BL1363" s="21">
        <v>-2.9308393597602844E-2</v>
      </c>
      <c r="BM1363" s="21">
        <v>-4.53326515853405E-2</v>
      </c>
      <c r="BN1363" s="21">
        <v>-4.6211697161197662E-2</v>
      </c>
      <c r="BO1363" s="21">
        <v>-2.4881226941943169E-2</v>
      </c>
      <c r="BP1363" s="21">
        <v>-7.5075000524520874E-2</v>
      </c>
      <c r="BQ1363" s="21">
        <v>6.4235247671604156E-2</v>
      </c>
      <c r="BR1363" s="21">
        <v>4.3994512408971786E-2</v>
      </c>
      <c r="BS1363" s="21">
        <v>3.8889404386281967E-2</v>
      </c>
      <c r="BT1363" s="21">
        <v>7.8645750880241394E-2</v>
      </c>
      <c r="BU1363" s="21">
        <v>-1.4499042183160782E-2</v>
      </c>
      <c r="BV1363" s="21">
        <v>-1.4932235702872276E-2</v>
      </c>
      <c r="BW1363" s="21">
        <v>-7.319195568561554E-2</v>
      </c>
      <c r="BX1363" s="21">
        <v>-5.2920274436473846E-2</v>
      </c>
      <c r="BY1363" s="21">
        <v>-6.0737796127796173E-2</v>
      </c>
      <c r="BZ1363" s="21">
        <v>-5.1026284694671631E-2</v>
      </c>
      <c r="CA1363" s="21">
        <v>-2.2154293954372406E-2</v>
      </c>
      <c r="CB1363" s="21">
        <v>-1.9490901380777359E-2</v>
      </c>
      <c r="CC1363" s="21">
        <v>-3.81504837423563E-3</v>
      </c>
      <c r="CD1363" s="21">
        <v>-7.2345492662861943E-4</v>
      </c>
      <c r="CE1363" s="21">
        <v>-2.2984386887401342E-3</v>
      </c>
      <c r="CF1363" s="21">
        <v>-5.0418463069945574E-4</v>
      </c>
      <c r="CG1363" s="21">
        <v>-9.5201050862669945E-3</v>
      </c>
      <c r="CH1363" s="21">
        <v>-6.3738860189914703E-3</v>
      </c>
      <c r="CI1363" s="21">
        <v>-2.7102113235741854E-3</v>
      </c>
      <c r="CJ1363" s="21">
        <v>-2.0982645452022552E-2</v>
      </c>
      <c r="CK1363" s="21">
        <v>-3.3674810081720352E-2</v>
      </c>
      <c r="CL1363" s="21">
        <v>-3.430485725402832E-2</v>
      </c>
      <c r="CM1363" s="21">
        <v>-1.3453363440930843E-2</v>
      </c>
      <c r="CN1363" s="21">
        <v>-6.2467876821756363E-2</v>
      </c>
      <c r="CO1363" s="21">
        <v>7.5236916542053223E-2</v>
      </c>
      <c r="CP1363" s="21">
        <v>5.4413508623838425E-2</v>
      </c>
      <c r="CQ1363" s="21">
        <v>4.8176366835832596E-2</v>
      </c>
      <c r="CR1363" s="21">
        <v>8.8173873722553253E-2</v>
      </c>
      <c r="CS1363" s="21">
        <v>-3.9795408956706524E-3</v>
      </c>
      <c r="CT1363" s="21">
        <v>-5.2321054972708225E-3</v>
      </c>
      <c r="CU1363" s="21">
        <v>-6.2517121434211731E-2</v>
      </c>
      <c r="CV1363" s="21">
        <v>-4.3510094285011292E-2</v>
      </c>
      <c r="CW1363" s="21">
        <v>-5.2555367350578308E-2</v>
      </c>
      <c r="CX1363" s="21">
        <v>-4.3278433382511139E-2</v>
      </c>
      <c r="CY1363" s="21">
        <v>-1.518318522721529E-2</v>
      </c>
      <c r="CZ1363" s="21">
        <v>-1.3171062804758549E-2</v>
      </c>
      <c r="DA1363" s="21">
        <v>3.6434980574995279E-4</v>
      </c>
      <c r="DB1363" s="21">
        <v>3.1400818843394518E-3</v>
      </c>
      <c r="DC1363" s="21">
        <v>1.751182833686471E-3</v>
      </c>
      <c r="DD1363" s="21">
        <v>3.4014720004051924E-3</v>
      </c>
      <c r="DE1363" s="21">
        <v>-4.8811184242367744E-3</v>
      </c>
      <c r="DF1363" s="21">
        <v>-5.5124220671132207E-4</v>
      </c>
      <c r="DG1363" s="21">
        <v>3.3373523037880659E-3</v>
      </c>
      <c r="DH1363" s="21">
        <v>-1.2656898237764835E-2</v>
      </c>
      <c r="DI1363" s="21">
        <v>-2.2016966715455055E-2</v>
      </c>
      <c r="DJ1363" s="21">
        <v>-2.2398017346858978E-2</v>
      </c>
      <c r="DK1363" s="21">
        <v>-2.0254994742572308E-3</v>
      </c>
      <c r="DL1363" s="21">
        <v>-4.9860753118991852E-2</v>
      </c>
      <c r="DM1363" s="21">
        <v>8.6238585412502289E-2</v>
      </c>
      <c r="DN1363" s="21">
        <v>6.4832501113414764E-2</v>
      </c>
      <c r="DO1363" s="21">
        <v>5.7463329285383224E-2</v>
      </c>
      <c r="DP1363" s="21">
        <v>9.7701996564865112E-2</v>
      </c>
      <c r="DQ1363" s="21">
        <v>6.5399603918194771E-3</v>
      </c>
      <c r="DR1363" s="21">
        <v>4.4680247083306313E-3</v>
      </c>
      <c r="DS1363" s="21">
        <v>-5.1842283457517624E-2</v>
      </c>
      <c r="DT1363" s="21">
        <v>-3.4099914133548737E-2</v>
      </c>
      <c r="DU1363" s="21">
        <v>-4.4372938573360443E-2</v>
      </c>
      <c r="DV1363" s="21">
        <v>-3.5530582070350647E-2</v>
      </c>
      <c r="DW1363" s="21">
        <v>-5.1180110312998295E-3</v>
      </c>
      <c r="DX1363" s="21">
        <v>-4.0462189354002476E-3</v>
      </c>
      <c r="DY1363" s="21">
        <v>6.3987369649112225E-3</v>
      </c>
      <c r="DZ1363" s="21">
        <v>8.7184151634573936E-3</v>
      </c>
      <c r="EA1363" s="21">
        <v>7.5981933623552322E-3</v>
      </c>
      <c r="EB1363" s="21">
        <v>9.0406201779842377E-3</v>
      </c>
      <c r="EC1363" s="21">
        <v>1.816841191612184E-3</v>
      </c>
      <c r="ED1363" s="21">
        <v>7.8557310625910759E-3</v>
      </c>
      <c r="EE1363" s="21">
        <v>1.2069073505699635E-2</v>
      </c>
      <c r="EF1363" s="21">
        <v>-6.3584145391359925E-4</v>
      </c>
      <c r="EG1363" s="21">
        <v>-5.1848930306732655E-3</v>
      </c>
      <c r="EH1363" s="21">
        <v>-5.2064317278563976E-3</v>
      </c>
      <c r="EI1363" s="21">
        <v>1.4474521391093731E-2</v>
      </c>
      <c r="EJ1363" s="21">
        <v>-3.1658072024583817E-2</v>
      </c>
      <c r="EK1363" s="21">
        <v>0.10212325304746628</v>
      </c>
      <c r="EL1363" s="21">
        <v>7.9875878989696503E-2</v>
      </c>
      <c r="EM1363" s="21">
        <v>7.0872224867343903E-2</v>
      </c>
      <c r="EN1363" s="21">
        <v>0.11145909130573273</v>
      </c>
      <c r="EO1363" s="21">
        <v>2.1728448569774628E-2</v>
      </c>
      <c r="EP1363" s="21">
        <v>1.8473472446203232E-2</v>
      </c>
      <c r="EQ1363" s="21">
        <v>-3.6429513245820999E-2</v>
      </c>
      <c r="ER1363" s="21">
        <v>-2.0513108000159264E-2</v>
      </c>
      <c r="ES1363" s="21">
        <v>-3.2558806240558624E-2</v>
      </c>
      <c r="ET1363" s="21">
        <v>-2.4343911558389664E-2</v>
      </c>
      <c r="EU1363" s="21">
        <v>76.743243243243242</v>
      </c>
      <c r="EV1363" s="21">
        <v>75.472976684570313</v>
      </c>
      <c r="EW1363" s="21">
        <v>75.319819819819813</v>
      </c>
      <c r="EX1363" s="21">
        <v>73.549552917480469</v>
      </c>
      <c r="EY1363" s="21">
        <v>73.342338562011719</v>
      </c>
      <c r="EZ1363" s="21">
        <v>73.558555603027344</v>
      </c>
      <c r="FA1363" s="21">
        <v>74.270271301269531</v>
      </c>
      <c r="FB1363" s="21">
        <v>73.603607177734375</v>
      </c>
      <c r="FC1363" s="21">
        <v>83.806304931640625</v>
      </c>
      <c r="FD1363" s="21">
        <v>92.837837219238281</v>
      </c>
      <c r="FE1363" s="21">
        <v>100.20720672607422</v>
      </c>
      <c r="FF1363" s="21">
        <v>103.39639282226563</v>
      </c>
      <c r="FG1363" s="21">
        <v>105.0450439453125</v>
      </c>
      <c r="FH1363" s="21">
        <v>104.28829193115234</v>
      </c>
      <c r="FI1363" s="21">
        <v>105.83783721923828</v>
      </c>
      <c r="FJ1363" s="21">
        <v>105.40540313720703</v>
      </c>
      <c r="FK1363" s="21">
        <v>103.10810852050781</v>
      </c>
      <c r="FL1363" s="21">
        <v>99.882881164550781</v>
      </c>
      <c r="FM1363" s="21">
        <v>95.333335876464844</v>
      </c>
      <c r="FN1363" s="21">
        <v>88.031532287597656</v>
      </c>
      <c r="FO1363" s="21">
        <v>82.427925109863281</v>
      </c>
      <c r="FP1363" s="21">
        <v>79.666664123535156</v>
      </c>
      <c r="FQ1363" s="21">
        <v>77.162162780761719</v>
      </c>
      <c r="FR1363" s="21">
        <v>75.702705383300781</v>
      </c>
      <c r="FS1363" s="21">
        <v>0.20900528132915497</v>
      </c>
      <c r="FT1363" s="21"/>
      <c r="FU1363" s="21">
        <v>1.5005378052592278E-2</v>
      </c>
      <c r="FV1363" t="s">
        <v>294</v>
      </c>
      <c r="FW1363" s="21"/>
      <c r="FX1363">
        <f t="shared" si="63"/>
        <v>0.38630315065383913</v>
      </c>
      <c r="FY1363">
        <f t="shared" si="64"/>
        <v>1.2924294546246528E-2</v>
      </c>
      <c r="FZ1363">
        <f t="shared" si="65"/>
        <v>93.756756591796872</v>
      </c>
    </row>
    <row r="1364" spans="1:182" x14ac:dyDescent="0.2">
      <c r="A1364" t="s">
        <v>227</v>
      </c>
      <c r="B1364" t="s">
        <v>0</v>
      </c>
      <c r="C1364" t="s">
        <v>282</v>
      </c>
      <c r="D1364" t="s">
        <v>278</v>
      </c>
      <c r="E1364" t="s">
        <v>221</v>
      </c>
      <c r="F1364" s="21">
        <v>4488</v>
      </c>
      <c r="G1364" s="21">
        <v>5.0611581802368164</v>
      </c>
      <c r="H1364" s="21">
        <v>4.4458117485046387</v>
      </c>
      <c r="I1364" s="21">
        <v>3.9913482666015625</v>
      </c>
      <c r="J1364" s="21">
        <v>3.6556816101074219</v>
      </c>
      <c r="K1364" s="21">
        <v>3.4043645858764648</v>
      </c>
      <c r="L1364" s="21">
        <v>3.2722301483154297</v>
      </c>
      <c r="M1364" s="21">
        <v>3.2035317420959473</v>
      </c>
      <c r="N1364" s="21">
        <v>3.3655929565429688</v>
      </c>
      <c r="O1364" s="21">
        <v>3.8803713321685791</v>
      </c>
      <c r="P1364" s="21">
        <v>4.5103521347045898</v>
      </c>
      <c r="Q1364" s="21">
        <v>5.1722207069396973</v>
      </c>
      <c r="R1364" s="21">
        <v>5.9032316207885742</v>
      </c>
      <c r="S1364" s="21">
        <v>6.4955501556396484</v>
      </c>
      <c r="T1364" s="21">
        <v>6.9676642417907715</v>
      </c>
      <c r="U1364" s="21">
        <v>6.8964095115661621</v>
      </c>
      <c r="V1364" s="21">
        <v>6.8743162155151367</v>
      </c>
      <c r="W1364" s="21">
        <v>6.7052359580993652</v>
      </c>
      <c r="X1364" s="21">
        <v>6.4200611114501953</v>
      </c>
      <c r="Y1364" s="21">
        <v>6.1645159721374512</v>
      </c>
      <c r="Z1364" s="21">
        <v>5.9500136375427246</v>
      </c>
      <c r="AA1364" s="21">
        <v>5.7070512771606445</v>
      </c>
      <c r="AB1364" s="21">
        <v>5.450899600982666</v>
      </c>
      <c r="AC1364" s="21">
        <v>4.8772692680358887</v>
      </c>
      <c r="AD1364" s="21">
        <v>4.2608976364135742</v>
      </c>
      <c r="AE1364" s="21">
        <v>-0.24924018979072571</v>
      </c>
      <c r="AF1364" s="21">
        <v>-0.21375435590744019</v>
      </c>
      <c r="AG1364" s="21">
        <v>-9.3965455889701843E-2</v>
      </c>
      <c r="AH1364" s="21">
        <v>-6.1132416129112244E-2</v>
      </c>
      <c r="AI1364" s="21">
        <v>-4.9556680023670197E-3</v>
      </c>
      <c r="AJ1364" s="21">
        <v>-1.9796904176473618E-2</v>
      </c>
      <c r="AK1364" s="21">
        <v>-5.2537798881530762E-2</v>
      </c>
      <c r="AL1364" s="21">
        <v>-0.10782758146524429</v>
      </c>
      <c r="AM1364" s="21">
        <v>-5.3372088819742203E-2</v>
      </c>
      <c r="AN1364" s="21">
        <v>-5.2597671747207642E-2</v>
      </c>
      <c r="AO1364" s="21">
        <v>-0.1191251203417778</v>
      </c>
      <c r="AP1364" s="21">
        <v>-0.23708996176719666</v>
      </c>
      <c r="AQ1364" s="21">
        <v>-0.361573725938797</v>
      </c>
      <c r="AR1364" s="21">
        <v>-0.30983224511146545</v>
      </c>
      <c r="AS1364" s="21">
        <v>0.3123432993888855</v>
      </c>
      <c r="AT1364" s="21">
        <v>0.38307654857635498</v>
      </c>
      <c r="AU1364" s="21">
        <v>0.4613226056098938</v>
      </c>
      <c r="AV1364" s="21">
        <v>0.35156753659248352</v>
      </c>
      <c r="AW1364" s="21">
        <v>3.5820305347442627E-2</v>
      </c>
      <c r="AX1364" s="21">
        <v>-4.291832447052002E-2</v>
      </c>
      <c r="AY1364" s="21">
        <v>-0.14241902530193329</v>
      </c>
      <c r="AZ1364" s="21">
        <v>-0.29683440923690796</v>
      </c>
      <c r="BA1364" s="21">
        <v>-0.25924965739250183</v>
      </c>
      <c r="BB1364" s="21">
        <v>-9.4994589686393738E-2</v>
      </c>
      <c r="BC1364" s="21">
        <v>-0.19492635130882263</v>
      </c>
      <c r="BD1364" s="21">
        <v>-0.16538810729980469</v>
      </c>
      <c r="BE1364" s="21">
        <v>-5.112946406006813E-2</v>
      </c>
      <c r="BF1364" s="21">
        <v>-2.2511055693030357E-2</v>
      </c>
      <c r="BG1364" s="21">
        <v>2.9378361999988556E-2</v>
      </c>
      <c r="BH1364" s="21">
        <v>1.3781170360743999E-2</v>
      </c>
      <c r="BI1364" s="21">
        <v>-1.9552776589989662E-2</v>
      </c>
      <c r="BJ1364" s="21">
        <v>-7.3010586202144623E-2</v>
      </c>
      <c r="BK1364" s="21">
        <v>-1.2314680963754654E-2</v>
      </c>
      <c r="BL1364" s="21">
        <v>-6.0876910574734211E-3</v>
      </c>
      <c r="BM1364" s="21">
        <v>-6.4691804349422455E-2</v>
      </c>
      <c r="BN1364" s="21">
        <v>-0.17378316819667816</v>
      </c>
      <c r="BO1364" s="21">
        <v>-0.29433521628379822</v>
      </c>
      <c r="BP1364" s="21">
        <v>-0.2371821254491806</v>
      </c>
      <c r="BQ1364" s="21">
        <v>0.38375908136367798</v>
      </c>
      <c r="BR1364" s="21">
        <v>0.45304408669471741</v>
      </c>
      <c r="BS1364" s="21">
        <v>0.5300290584564209</v>
      </c>
      <c r="BT1364" s="21">
        <v>0.41811037063598633</v>
      </c>
      <c r="BU1364" s="21">
        <v>0.10080850124359131</v>
      </c>
      <c r="BV1364" s="21">
        <v>1.728951558470726E-2</v>
      </c>
      <c r="BW1364" s="21">
        <v>-8.7188355624675751E-2</v>
      </c>
      <c r="BX1364" s="21">
        <v>-0.2443084716796875</v>
      </c>
      <c r="BY1364" s="21">
        <v>-0.20949827134609222</v>
      </c>
      <c r="BZ1364" s="21">
        <v>-5.1402125507593155E-2</v>
      </c>
      <c r="CA1364" s="21">
        <v>-0.15730875730514526</v>
      </c>
      <c r="CB1364" s="21">
        <v>-0.13188980519771576</v>
      </c>
      <c r="CC1364" s="21">
        <v>-2.1461388096213341E-2</v>
      </c>
      <c r="CD1364" s="21">
        <v>4.2379810474812984E-3</v>
      </c>
      <c r="CE1364" s="21">
        <v>5.3158007562160492E-2</v>
      </c>
      <c r="CF1364" s="21">
        <v>3.7037242203950882E-2</v>
      </c>
      <c r="CG1364" s="21">
        <v>3.2925494015216827E-3</v>
      </c>
      <c r="CH1364" s="21">
        <v>-4.8896435648202896E-2</v>
      </c>
      <c r="CI1364" s="21">
        <v>1.6121555119752884E-2</v>
      </c>
      <c r="CJ1364" s="21">
        <v>2.6124980300664902E-2</v>
      </c>
      <c r="CK1364" s="21">
        <v>-2.6991451159119606E-2</v>
      </c>
      <c r="CL1364" s="21">
        <v>-0.1299370676279068</v>
      </c>
      <c r="CM1364" s="21">
        <v>-0.24776600301265717</v>
      </c>
      <c r="CN1364" s="21">
        <v>-0.18686486780643463</v>
      </c>
      <c r="CO1364" s="21">
        <v>0.43322145938873291</v>
      </c>
      <c r="CP1364" s="21">
        <v>0.50150340795516968</v>
      </c>
      <c r="CQ1364" s="21">
        <v>0.57761490345001221</v>
      </c>
      <c r="CR1364" s="21">
        <v>0.46419772505760193</v>
      </c>
      <c r="CS1364" s="21">
        <v>0.14581912755966187</v>
      </c>
      <c r="CT1364" s="21">
        <v>5.8989282697439194E-2</v>
      </c>
      <c r="CU1364" s="21">
        <v>-4.8935763537883759E-2</v>
      </c>
      <c r="CV1364" s="21">
        <v>-0.20792916417121887</v>
      </c>
      <c r="CW1364" s="21">
        <v>-0.17504061758518219</v>
      </c>
      <c r="CX1364" s="21">
        <v>-2.1210117265582085E-2</v>
      </c>
      <c r="CY1364" s="21">
        <v>-0.1196911633014679</v>
      </c>
      <c r="CZ1364" s="21">
        <v>-9.8391495645046234E-2</v>
      </c>
      <c r="DA1364" s="21">
        <v>8.206687867641449E-3</v>
      </c>
      <c r="DB1364" s="21">
        <v>3.098701685667038E-2</v>
      </c>
      <c r="DC1364" s="21">
        <v>7.6937653124332428E-2</v>
      </c>
      <c r="DD1364" s="21">
        <v>6.029331311583519E-2</v>
      </c>
      <c r="DE1364" s="21">
        <v>2.6137875393033028E-2</v>
      </c>
      <c r="DF1364" s="21">
        <v>-2.4782286956906319E-2</v>
      </c>
      <c r="DG1364" s="21">
        <v>4.4557791203260422E-2</v>
      </c>
      <c r="DH1364" s="21">
        <v>5.8337651193141937E-2</v>
      </c>
      <c r="DI1364" s="21">
        <v>1.0708899237215519E-2</v>
      </c>
      <c r="DJ1364" s="21">
        <v>-8.6090974509716034E-2</v>
      </c>
      <c r="DK1364" s="21">
        <v>-0.20119680464267731</v>
      </c>
      <c r="DL1364" s="21">
        <v>-0.13654761016368866</v>
      </c>
      <c r="DM1364" s="21">
        <v>0.48268383741378784</v>
      </c>
      <c r="DN1364" s="21">
        <v>0.54996269941329956</v>
      </c>
      <c r="DO1364" s="21">
        <v>0.62520074844360352</v>
      </c>
      <c r="DP1364" s="21">
        <v>0.51028507947921753</v>
      </c>
      <c r="DQ1364" s="21">
        <v>0.19082975387573242</v>
      </c>
      <c r="DR1364" s="21">
        <v>0.10068905353546143</v>
      </c>
      <c r="DS1364" s="21">
        <v>-1.0683173313736916E-2</v>
      </c>
      <c r="DT1364" s="21">
        <v>-0.17154985666275024</v>
      </c>
      <c r="DU1364" s="21">
        <v>-0.14058296382427216</v>
      </c>
      <c r="DV1364" s="21">
        <v>8.981890045106411E-3</v>
      </c>
      <c r="DW1364" s="21">
        <v>-6.5377332270145416E-2</v>
      </c>
      <c r="DX1364" s="21">
        <v>-5.0025258213281631E-2</v>
      </c>
      <c r="DY1364" s="21">
        <v>5.1042679697275162E-2</v>
      </c>
      <c r="DZ1364" s="21">
        <v>6.9608375430107117E-2</v>
      </c>
      <c r="EA1364" s="21">
        <v>0.1112716868519783</v>
      </c>
      <c r="EB1364" s="21">
        <v>9.3871384859085083E-2</v>
      </c>
      <c r="EC1364" s="21">
        <v>5.9122897684574127E-2</v>
      </c>
      <c r="ED1364" s="21">
        <v>1.0034712962806225E-2</v>
      </c>
      <c r="EE1364" s="21">
        <v>8.5615202784538269E-2</v>
      </c>
      <c r="EF1364" s="21">
        <v>0.10484763234853745</v>
      </c>
      <c r="EG1364" s="21">
        <v>6.5142214298248291E-2</v>
      </c>
      <c r="EH1364" s="21">
        <v>-2.2784175351262093E-2</v>
      </c>
      <c r="EI1364" s="21">
        <v>-0.13395828008651733</v>
      </c>
      <c r="EJ1364" s="21">
        <v>-6.3897483050823212E-2</v>
      </c>
      <c r="EK1364" s="21">
        <v>0.55409961938858032</v>
      </c>
      <c r="EL1364" s="21">
        <v>0.61993026733398438</v>
      </c>
      <c r="EM1364" s="21">
        <v>0.69390720129013062</v>
      </c>
      <c r="EN1364" s="21">
        <v>0.57682794332504272</v>
      </c>
      <c r="EO1364" s="21">
        <v>0.2558179497718811</v>
      </c>
      <c r="EP1364" s="21">
        <v>0.160896897315979</v>
      </c>
      <c r="EQ1364" s="21">
        <v>4.4547490775585175E-2</v>
      </c>
      <c r="ER1364" s="21">
        <v>-0.11902392655611038</v>
      </c>
      <c r="ES1364" s="21">
        <v>-9.0831570327281952E-2</v>
      </c>
      <c r="ET1364" s="21">
        <v>5.257435142993927E-2</v>
      </c>
      <c r="EU1364" s="21">
        <v>73.99549549549549</v>
      </c>
      <c r="EV1364" s="21">
        <v>72.166664123535156</v>
      </c>
      <c r="EW1364" s="21">
        <v>71.036036036036037</v>
      </c>
      <c r="EX1364" s="21">
        <v>70.486488342285156</v>
      </c>
      <c r="EY1364" s="21">
        <v>69</v>
      </c>
      <c r="EZ1364" s="21">
        <v>68.621620178222656</v>
      </c>
      <c r="FA1364" s="21">
        <v>67.405403137207031</v>
      </c>
      <c r="FB1364" s="21">
        <v>67.279281616210938</v>
      </c>
      <c r="FC1364" s="21">
        <v>73.0450439453125</v>
      </c>
      <c r="FD1364" s="21">
        <v>77.923423767089844</v>
      </c>
      <c r="FE1364" s="21">
        <v>83.153152465820313</v>
      </c>
      <c r="FF1364" s="21">
        <v>85.707206726074219</v>
      </c>
      <c r="FG1364" s="21">
        <v>86.220718383789063</v>
      </c>
      <c r="FH1364" s="21">
        <v>86.040542602539063</v>
      </c>
      <c r="FI1364" s="21">
        <v>85.405403137207031</v>
      </c>
      <c r="FJ1364" s="21">
        <v>83.941444396972656</v>
      </c>
      <c r="FK1364" s="21">
        <v>81.914413452148438</v>
      </c>
      <c r="FL1364" s="21">
        <v>80.297294616699219</v>
      </c>
      <c r="FM1364" s="21">
        <v>76.554054260253906</v>
      </c>
      <c r="FN1364" s="21">
        <v>73.689186096191406</v>
      </c>
      <c r="FO1364" s="21">
        <v>71.378379821777344</v>
      </c>
      <c r="FP1364" s="21">
        <v>71.076576232910156</v>
      </c>
      <c r="FQ1364" s="21">
        <v>69.581077575683594</v>
      </c>
      <c r="FR1364" s="21">
        <v>69.220718383789063</v>
      </c>
      <c r="FS1364" s="21">
        <v>0.84745019674301147</v>
      </c>
      <c r="FT1364" s="21"/>
      <c r="FU1364" s="21">
        <v>7.6562151312828064E-2</v>
      </c>
      <c r="FV1364" t="s">
        <v>294</v>
      </c>
      <c r="FW1364" s="21"/>
      <c r="FX1364">
        <f t="shared" si="63"/>
        <v>6.1893755912780763</v>
      </c>
      <c r="FY1364">
        <f t="shared" si="64"/>
        <v>0.23953705504536629</v>
      </c>
      <c r="FZ1364">
        <f t="shared" si="65"/>
        <v>76.766665649414065</v>
      </c>
    </row>
    <row r="1365" spans="1:182" x14ac:dyDescent="0.2">
      <c r="A1365" t="s">
        <v>227</v>
      </c>
      <c r="B1365" t="s">
        <v>0</v>
      </c>
      <c r="C1365" t="s">
        <v>283</v>
      </c>
      <c r="D1365" t="s">
        <v>278</v>
      </c>
      <c r="E1365" t="s">
        <v>221</v>
      </c>
      <c r="F1365" s="21">
        <v>4647</v>
      </c>
      <c r="G1365" s="21">
        <v>5.233828067779541</v>
      </c>
      <c r="H1365" s="21">
        <v>4.6003499031066895</v>
      </c>
      <c r="I1365" s="21">
        <v>4.0986843109130859</v>
      </c>
      <c r="J1365" s="21">
        <v>3.7585680484771729</v>
      </c>
      <c r="K1365" s="21">
        <v>3.5022337436676025</v>
      </c>
      <c r="L1365" s="21">
        <v>3.3492155075073242</v>
      </c>
      <c r="M1365" s="21">
        <v>3.2809197902679443</v>
      </c>
      <c r="N1365" s="21">
        <v>3.4601202011108398</v>
      </c>
      <c r="O1365" s="21">
        <v>3.9602584838867188</v>
      </c>
      <c r="P1365" s="21">
        <v>4.6179203987121582</v>
      </c>
      <c r="Q1365" s="21">
        <v>5.3687338829040527</v>
      </c>
      <c r="R1365" s="21">
        <v>6.2103791236877441</v>
      </c>
      <c r="S1365" s="21">
        <v>6.813845157623291</v>
      </c>
      <c r="T1365" s="21">
        <v>7.3877191543579102</v>
      </c>
      <c r="U1365" s="21">
        <v>7.4488911628723145</v>
      </c>
      <c r="V1365" s="21">
        <v>7.3836698532104492</v>
      </c>
      <c r="W1365" s="21">
        <v>7.1805639266967773</v>
      </c>
      <c r="X1365" s="21">
        <v>6.7363266944885254</v>
      </c>
      <c r="Y1365" s="21">
        <v>6.3952665328979492</v>
      </c>
      <c r="Z1365" s="21">
        <v>6.1377425193786621</v>
      </c>
      <c r="AA1365" s="21">
        <v>5.9496898651123047</v>
      </c>
      <c r="AB1365" s="21">
        <v>5.6991453170776367</v>
      </c>
      <c r="AC1365" s="21">
        <v>5.092465877532959</v>
      </c>
      <c r="AD1365" s="21">
        <v>4.4321417808532715</v>
      </c>
      <c r="AE1365" s="21">
        <v>-0.45214611291885376</v>
      </c>
      <c r="AF1365" s="21">
        <v>-0.32917296886444092</v>
      </c>
      <c r="AG1365" s="21">
        <v>-0.1904836893081665</v>
      </c>
      <c r="AH1365" s="21">
        <v>-0.15435978770256042</v>
      </c>
      <c r="AI1365" s="21">
        <v>-5.693918839097023E-2</v>
      </c>
      <c r="AJ1365" s="21">
        <v>-6.0059156268835068E-2</v>
      </c>
      <c r="AK1365" s="21">
        <v>-0.11198298633098602</v>
      </c>
      <c r="AL1365" s="21">
        <v>-0.12019874900579453</v>
      </c>
      <c r="AM1365" s="21">
        <v>-0.12088937312364578</v>
      </c>
      <c r="AN1365" s="21">
        <v>-0.21913589537143707</v>
      </c>
      <c r="AO1365" s="21">
        <v>-0.24177701771259308</v>
      </c>
      <c r="AP1365" s="21">
        <v>-0.33517459034919739</v>
      </c>
      <c r="AQ1365" s="21">
        <v>-0.44024372100830078</v>
      </c>
      <c r="AR1365" s="21">
        <v>-0.42016369104385376</v>
      </c>
      <c r="AS1365" s="21">
        <v>0.46857878565788269</v>
      </c>
      <c r="AT1365" s="21">
        <v>0.47765210270881653</v>
      </c>
      <c r="AU1365" s="21">
        <v>0.48389899730682373</v>
      </c>
      <c r="AV1365" s="21">
        <v>0.45270827412605286</v>
      </c>
      <c r="AW1365" s="21">
        <v>-4.7680389136075974E-2</v>
      </c>
      <c r="AX1365" s="21">
        <v>-0.14578622579574585</v>
      </c>
      <c r="AY1365" s="21">
        <v>-0.32314249873161316</v>
      </c>
      <c r="AZ1365" s="21">
        <v>-0.38653984665870667</v>
      </c>
      <c r="BA1365" s="21">
        <v>-0.29544487595558167</v>
      </c>
      <c r="BB1365" s="21">
        <v>-0.15243972837924957</v>
      </c>
      <c r="BC1365" s="21">
        <v>-0.36191436648368835</v>
      </c>
      <c r="BD1365" s="21">
        <v>-0.25139850378036499</v>
      </c>
      <c r="BE1365" s="21">
        <v>-0.12359289824962616</v>
      </c>
      <c r="BF1365" s="21">
        <v>-9.3683153390884399E-2</v>
      </c>
      <c r="BG1365" s="21">
        <v>-5.9656677767634392E-3</v>
      </c>
      <c r="BH1365" s="21">
        <v>-1.2045304290950298E-2</v>
      </c>
      <c r="BI1365" s="21">
        <v>-6.313854455947876E-2</v>
      </c>
      <c r="BJ1365" s="21">
        <v>-6.6446594893932343E-2</v>
      </c>
      <c r="BK1365" s="21">
        <v>-5.5160898715257645E-2</v>
      </c>
      <c r="BL1365" s="21">
        <v>-0.13498826324939728</v>
      </c>
      <c r="BM1365" s="21">
        <v>-0.15175105631351471</v>
      </c>
      <c r="BN1365" s="21">
        <v>-0.23361624777317047</v>
      </c>
      <c r="BO1365" s="21">
        <v>-0.33015772700309753</v>
      </c>
      <c r="BP1365" s="21">
        <v>-0.30398547649383545</v>
      </c>
      <c r="BQ1365" s="21">
        <v>0.58050501346588135</v>
      </c>
      <c r="BR1365" s="21">
        <v>0.58721810579299927</v>
      </c>
      <c r="BS1365" s="21">
        <v>0.58859366178512573</v>
      </c>
      <c r="BT1365" s="21">
        <v>0.56085008382797241</v>
      </c>
      <c r="BU1365" s="21">
        <v>5.5042516440153122E-2</v>
      </c>
      <c r="BV1365" s="21">
        <v>-4.9926694482564926E-2</v>
      </c>
      <c r="BW1365" s="21">
        <v>-0.22878962755203247</v>
      </c>
      <c r="BX1365" s="21">
        <v>-0.30518239736557007</v>
      </c>
      <c r="BY1365" s="21">
        <v>-0.22110076248645782</v>
      </c>
      <c r="BZ1365" s="21">
        <v>-8.6992211639881134E-2</v>
      </c>
      <c r="CA1365" s="21">
        <v>-0.29942011833190918</v>
      </c>
      <c r="CB1365" s="21">
        <v>-0.19753213226795197</v>
      </c>
      <c r="CC1365" s="21">
        <v>-7.7264547348022461E-2</v>
      </c>
      <c r="CD1365" s="21">
        <v>-5.1658701151609421E-2</v>
      </c>
      <c r="CE1365" s="21">
        <v>2.933843806385994E-2</v>
      </c>
      <c r="CF1365" s="21">
        <v>2.1208943799138069E-2</v>
      </c>
      <c r="CG1365" s="21">
        <v>-2.9309030622243881E-2</v>
      </c>
      <c r="CH1365" s="21">
        <v>-2.9218016192317009E-2</v>
      </c>
      <c r="CI1365" s="21">
        <v>-9.6375579014420509E-3</v>
      </c>
      <c r="CJ1365" s="21">
        <v>-7.6707862317562103E-2</v>
      </c>
      <c r="CK1365" s="21">
        <v>-8.9399360120296478E-2</v>
      </c>
      <c r="CL1365" s="21">
        <v>-0.16327723860740662</v>
      </c>
      <c r="CM1365" s="21">
        <v>-0.25391247868537903</v>
      </c>
      <c r="CN1365" s="21">
        <v>-0.22352078557014465</v>
      </c>
      <c r="CO1365" s="21">
        <v>0.65802472829818726</v>
      </c>
      <c r="CP1365" s="21">
        <v>0.66310316324234009</v>
      </c>
      <c r="CQ1365" s="21">
        <v>0.66110491752624512</v>
      </c>
      <c r="CR1365" s="21">
        <v>0.63574874401092529</v>
      </c>
      <c r="CS1365" s="21">
        <v>0.12618808448314667</v>
      </c>
      <c r="CT1365" s="21">
        <v>1.64653230458498E-2</v>
      </c>
      <c r="CU1365" s="21">
        <v>-0.16344113647937775</v>
      </c>
      <c r="CV1365" s="21">
        <v>-0.24883449077606201</v>
      </c>
      <c r="CW1365" s="21">
        <v>-0.16961024701595306</v>
      </c>
      <c r="CX1365" s="21">
        <v>-4.1663460433483124E-2</v>
      </c>
      <c r="CY1365" s="21">
        <v>-0.2369258850812912</v>
      </c>
      <c r="CZ1365" s="21">
        <v>-0.14366577565670013</v>
      </c>
      <c r="DA1365" s="21">
        <v>-3.0936192721128464E-2</v>
      </c>
      <c r="DB1365" s="21">
        <v>-9.6342470496892929E-3</v>
      </c>
      <c r="DC1365" s="21">
        <v>6.4642541110515594E-2</v>
      </c>
      <c r="DD1365" s="21">
        <v>5.4463192820549011E-2</v>
      </c>
      <c r="DE1365" s="21">
        <v>4.5204814523458481E-3</v>
      </c>
      <c r="DF1365" s="21">
        <v>8.01056157797575E-3</v>
      </c>
      <c r="DG1365" s="21">
        <v>3.5885784775018692E-2</v>
      </c>
      <c r="DH1365" s="21">
        <v>-1.8427466973662376E-2</v>
      </c>
      <c r="DI1365" s="21">
        <v>-2.7047658339142799E-2</v>
      </c>
      <c r="DJ1365" s="21">
        <v>-9.2938229441642761E-2</v>
      </c>
      <c r="DK1365" s="21">
        <v>-0.17766724526882172</v>
      </c>
      <c r="DL1365" s="21">
        <v>-0.14305609464645386</v>
      </c>
      <c r="DM1365" s="21">
        <v>0.73554444313049316</v>
      </c>
      <c r="DN1365" s="21">
        <v>0.73898822069168091</v>
      </c>
      <c r="DO1365" s="21">
        <v>0.7336161732673645</v>
      </c>
      <c r="DP1365" s="21">
        <v>0.71064740419387817</v>
      </c>
      <c r="DQ1365" s="21">
        <v>0.19733364880084991</v>
      </c>
      <c r="DR1365" s="21">
        <v>8.2857340574264526E-2</v>
      </c>
      <c r="DS1365" s="21">
        <v>-9.8092637956142426E-2</v>
      </c>
      <c r="DT1365" s="21">
        <v>-0.19248658418655396</v>
      </c>
      <c r="DU1365" s="21">
        <v>-0.1181197389960289</v>
      </c>
      <c r="DV1365" s="21">
        <v>3.6652924027293921E-3</v>
      </c>
      <c r="DW1365" s="21">
        <v>-0.1466941237449646</v>
      </c>
      <c r="DX1365" s="21">
        <v>-6.5891310572624207E-2</v>
      </c>
      <c r="DY1365" s="21">
        <v>3.5954590886831284E-2</v>
      </c>
      <c r="DZ1365" s="21">
        <v>5.1042389124631882E-2</v>
      </c>
      <c r="EA1365" s="21">
        <v>0.11561606824398041</v>
      </c>
      <c r="EB1365" s="21">
        <v>0.10247704386711121</v>
      </c>
      <c r="EC1365" s="21">
        <v>5.336492508649826E-2</v>
      </c>
      <c r="ED1365" s="21">
        <v>6.1762712895870209E-2</v>
      </c>
      <c r="EE1365" s="21">
        <v>0.10161425918340683</v>
      </c>
      <c r="EF1365" s="21">
        <v>6.5720163285732269E-2</v>
      </c>
      <c r="EG1365" s="21">
        <v>6.2978297472000122E-2</v>
      </c>
      <c r="EH1365" s="21">
        <v>8.6201196536421776E-3</v>
      </c>
      <c r="EI1365" s="21">
        <v>-6.7581236362457275E-2</v>
      </c>
      <c r="EJ1365" s="21">
        <v>-2.687787264585495E-2</v>
      </c>
      <c r="EK1365" s="21">
        <v>0.84747064113616943</v>
      </c>
      <c r="EL1365" s="21">
        <v>0.84855419397354126</v>
      </c>
      <c r="EM1365" s="21">
        <v>0.8383108377456665</v>
      </c>
      <c r="EN1365" s="21">
        <v>0.81878924369812012</v>
      </c>
      <c r="EO1365" s="21">
        <v>0.30005654692649841</v>
      </c>
      <c r="EP1365" s="21">
        <v>0.17871686816215515</v>
      </c>
      <c r="EQ1365" s="21">
        <v>-3.7397877313196659E-3</v>
      </c>
      <c r="ER1365" s="21">
        <v>-0.11112913489341736</v>
      </c>
      <c r="ES1365" s="21">
        <v>-4.3775621801614761E-2</v>
      </c>
      <c r="ET1365" s="21">
        <v>6.9112814962863922E-2</v>
      </c>
      <c r="EU1365" s="21">
        <v>73.99549549549549</v>
      </c>
      <c r="EV1365" s="21">
        <v>72.166664123535156</v>
      </c>
      <c r="EW1365" s="21">
        <v>71.036036036036037</v>
      </c>
      <c r="EX1365" s="21">
        <v>70.486488342285156</v>
      </c>
      <c r="EY1365" s="21">
        <v>69</v>
      </c>
      <c r="EZ1365" s="21">
        <v>68.621620178222656</v>
      </c>
      <c r="FA1365" s="21">
        <v>67.405403137207031</v>
      </c>
      <c r="FB1365" s="21">
        <v>67.279281616210938</v>
      </c>
      <c r="FC1365" s="21">
        <v>73.0450439453125</v>
      </c>
      <c r="FD1365" s="21">
        <v>77.923423767089844</v>
      </c>
      <c r="FE1365" s="21">
        <v>83.153152465820313</v>
      </c>
      <c r="FF1365" s="21">
        <v>85.707206726074219</v>
      </c>
      <c r="FG1365" s="21">
        <v>86.220718383789063</v>
      </c>
      <c r="FH1365" s="21">
        <v>86.040542602539063</v>
      </c>
      <c r="FI1365" s="21">
        <v>85.405403137207031</v>
      </c>
      <c r="FJ1365" s="21">
        <v>83.941444396972656</v>
      </c>
      <c r="FK1365" s="21">
        <v>81.914413452148438</v>
      </c>
      <c r="FL1365" s="21">
        <v>80.297294616699219</v>
      </c>
      <c r="FM1365" s="21">
        <v>76.554054260253906</v>
      </c>
      <c r="FN1365" s="21">
        <v>73.689186096191406</v>
      </c>
      <c r="FO1365" s="21">
        <v>71.378379821777344</v>
      </c>
      <c r="FP1365" s="21">
        <v>71.076576232910156</v>
      </c>
      <c r="FQ1365" s="21">
        <v>69.581077575683594</v>
      </c>
      <c r="FR1365" s="21">
        <v>69.220718383789063</v>
      </c>
      <c r="FS1365" s="21">
        <v>1.2803865671157837</v>
      </c>
      <c r="FT1365" s="21"/>
      <c r="FU1365" s="21">
        <v>0.1184326633810997</v>
      </c>
      <c r="FV1365" t="s">
        <v>294</v>
      </c>
      <c r="FW1365" s="21"/>
      <c r="FX1365">
        <f t="shared" si="63"/>
        <v>6.4799179077148441</v>
      </c>
      <c r="FY1365">
        <f t="shared" si="64"/>
        <v>0.2552131865173578</v>
      </c>
      <c r="FZ1365">
        <f t="shared" si="65"/>
        <v>76.766665649414065</v>
      </c>
    </row>
    <row r="1366" spans="1:182" x14ac:dyDescent="0.2">
      <c r="A1366" t="s">
        <v>227</v>
      </c>
      <c r="B1366" t="s">
        <v>0</v>
      </c>
      <c r="C1366" t="s">
        <v>284</v>
      </c>
      <c r="D1366" t="s">
        <v>278</v>
      </c>
      <c r="E1366" t="s">
        <v>221</v>
      </c>
      <c r="F1366" s="21">
        <v>159</v>
      </c>
      <c r="G1366" s="21">
        <v>0.17195716500282288</v>
      </c>
      <c r="H1366" s="21">
        <v>0.15203893184661865</v>
      </c>
      <c r="I1366" s="21">
        <v>0.13152925670146942</v>
      </c>
      <c r="J1366" s="21">
        <v>0.12253887206315994</v>
      </c>
      <c r="K1366" s="21">
        <v>0.11640820652246475</v>
      </c>
      <c r="L1366" s="21">
        <v>0.10682079195976257</v>
      </c>
      <c r="M1366" s="21">
        <v>0.1039503812789917</v>
      </c>
      <c r="N1366" s="21">
        <v>0.11089247465133667</v>
      </c>
      <c r="O1366" s="21">
        <v>0.1226368322968483</v>
      </c>
      <c r="P1366" s="21">
        <v>0.14674469828605652</v>
      </c>
      <c r="Q1366" s="21">
        <v>0.18583546578884125</v>
      </c>
      <c r="R1366" s="21">
        <v>0.23075780272483826</v>
      </c>
      <c r="S1366" s="21">
        <v>0.24493618309497833</v>
      </c>
      <c r="T1366" s="21">
        <v>0.28657099604606628</v>
      </c>
      <c r="U1366" s="21">
        <v>0.34212175011634827</v>
      </c>
      <c r="V1366" s="21">
        <v>0.33242824673652649</v>
      </c>
      <c r="W1366" s="21">
        <v>0.32163360714912415</v>
      </c>
      <c r="X1366" s="21">
        <v>0.26765763759613037</v>
      </c>
      <c r="Y1366" s="21">
        <v>0.22686690092086792</v>
      </c>
      <c r="Z1366" s="21">
        <v>0.20671401917934418</v>
      </c>
      <c r="AA1366" s="21">
        <v>0.2112773060798645</v>
      </c>
      <c r="AB1366" s="21">
        <v>0.20049788057804108</v>
      </c>
      <c r="AC1366" s="21">
        <v>0.17793558537960052</v>
      </c>
      <c r="AD1366" s="21">
        <v>0.1556314080953598</v>
      </c>
      <c r="AE1366" s="21">
        <v>-6.0755997896194458E-2</v>
      </c>
      <c r="AF1366" s="21">
        <v>-3.6427516490221024E-2</v>
      </c>
      <c r="AG1366" s="21">
        <v>-2.826223336160183E-2</v>
      </c>
      <c r="AH1366" s="21">
        <v>-2.6529766619205475E-2</v>
      </c>
      <c r="AI1366" s="21">
        <v>-1.4037042856216431E-2</v>
      </c>
      <c r="AJ1366" s="21">
        <v>-1.1286075226962566E-2</v>
      </c>
      <c r="AK1366" s="21">
        <v>-1.726815290749073E-2</v>
      </c>
      <c r="AL1366" s="21">
        <v>-6.1079752631485462E-3</v>
      </c>
      <c r="AM1366" s="21">
        <v>-1.9449532032012939E-2</v>
      </c>
      <c r="AN1366" s="21">
        <v>-4.5922979712486267E-2</v>
      </c>
      <c r="AO1366" s="21">
        <v>-3.5907290875911713E-2</v>
      </c>
      <c r="AP1366" s="21">
        <v>-3.2395258545875549E-2</v>
      </c>
      <c r="AQ1366" s="21">
        <v>-3.0430998653173447E-2</v>
      </c>
      <c r="AR1366" s="21">
        <v>-3.7559539079666138E-2</v>
      </c>
      <c r="AS1366" s="21">
        <v>4.9906551837921143E-2</v>
      </c>
      <c r="AT1366" s="21">
        <v>3.524458035826683E-2</v>
      </c>
      <c r="AU1366" s="21">
        <v>1.8011245876550674E-2</v>
      </c>
      <c r="AV1366" s="21">
        <v>3.6183502525091171E-2</v>
      </c>
      <c r="AW1366" s="21">
        <v>-2.1411526948213577E-2</v>
      </c>
      <c r="AX1366" s="21">
        <v>-2.8636500239372253E-2</v>
      </c>
      <c r="AY1366" s="21">
        <v>-5.2049081772565842E-2</v>
      </c>
      <c r="AZ1366" s="21">
        <v>-3.1703673303127289E-2</v>
      </c>
      <c r="BA1366" s="21">
        <v>-1.641145721077919E-2</v>
      </c>
      <c r="BB1366" s="21">
        <v>-1.78347397595644E-2</v>
      </c>
      <c r="BC1366" s="21">
        <v>-4.9736596643924713E-2</v>
      </c>
      <c r="BD1366" s="21">
        <v>-2.7304146438837051E-2</v>
      </c>
      <c r="BE1366" s="21">
        <v>-2.0714707672595978E-2</v>
      </c>
      <c r="BF1366" s="21">
        <v>-1.9626585766673088E-2</v>
      </c>
      <c r="BG1366" s="21">
        <v>-8.6941337212920189E-3</v>
      </c>
      <c r="BH1366" s="21">
        <v>-6.552395410835743E-3</v>
      </c>
      <c r="BI1366" s="21">
        <v>-1.2168961577117443E-2</v>
      </c>
      <c r="BJ1366" s="21">
        <v>-1.3831749674864113E-4</v>
      </c>
      <c r="BK1366" s="21">
        <v>-1.1783271096646786E-2</v>
      </c>
      <c r="BL1366" s="21">
        <v>-3.4645956009626389E-2</v>
      </c>
      <c r="BM1366" s="21">
        <v>-2.4971820414066315E-2</v>
      </c>
      <c r="BN1366" s="21">
        <v>-2.0518120378255844E-2</v>
      </c>
      <c r="BO1366" s="21">
        <v>-1.7222171649336815E-2</v>
      </c>
      <c r="BP1366" s="21">
        <v>-2.4028187617659569E-2</v>
      </c>
      <c r="BQ1366" s="21">
        <v>6.2598466873168945E-2</v>
      </c>
      <c r="BR1366" s="21">
        <v>4.7654919326305389E-2</v>
      </c>
      <c r="BS1366" s="21">
        <v>2.9422944411635399E-2</v>
      </c>
      <c r="BT1366" s="21">
        <v>4.9040228128433228E-2</v>
      </c>
      <c r="BU1366" s="21">
        <v>-9.6290456131100655E-3</v>
      </c>
      <c r="BV1366" s="21">
        <v>-1.7535386607050896E-2</v>
      </c>
      <c r="BW1366" s="21">
        <v>-4.0148567408323288E-2</v>
      </c>
      <c r="BX1366" s="21">
        <v>-2.2626666352152824E-2</v>
      </c>
      <c r="BY1366" s="21">
        <v>-8.5405558347702026E-3</v>
      </c>
      <c r="BZ1366" s="21">
        <v>-1.0856133885681629E-2</v>
      </c>
      <c r="CA1366" s="21">
        <v>-4.2104590684175491E-2</v>
      </c>
      <c r="CB1366" s="21">
        <v>-2.0985327661037445E-2</v>
      </c>
      <c r="CC1366" s="21">
        <v>-1.5487312339246273E-2</v>
      </c>
      <c r="CD1366" s="21">
        <v>-1.4845462515950203E-2</v>
      </c>
      <c r="CE1366" s="21">
        <v>-4.99365059658885E-3</v>
      </c>
      <c r="CF1366" s="21">
        <v>-3.2738633453845978E-3</v>
      </c>
      <c r="CG1366" s="21">
        <v>-8.6372764781117439E-3</v>
      </c>
      <c r="CH1366" s="21">
        <v>3.9962492883205414E-3</v>
      </c>
      <c r="CI1366" s="21">
        <v>-6.4736413769423962E-3</v>
      </c>
      <c r="CJ1366" s="21">
        <v>-2.6835521683096886E-2</v>
      </c>
      <c r="CK1366" s="21">
        <v>-1.7397945746779442E-2</v>
      </c>
      <c r="CL1366" s="21">
        <v>-1.2292052619159222E-2</v>
      </c>
      <c r="CM1366" s="21">
        <v>-8.0737797543406487E-3</v>
      </c>
      <c r="CN1366" s="21">
        <v>-1.4656415209174156E-2</v>
      </c>
      <c r="CO1366" s="21">
        <v>7.1388855576515198E-2</v>
      </c>
      <c r="CP1366" s="21">
        <v>5.6250285357236862E-2</v>
      </c>
      <c r="CQ1366" s="21">
        <v>3.7326652556657791E-2</v>
      </c>
      <c r="CR1366" s="21">
        <v>5.7944756001234055E-2</v>
      </c>
      <c r="CS1366" s="21">
        <v>-1.4685356291010976E-3</v>
      </c>
      <c r="CT1366" s="21">
        <v>-9.8467878997325897E-3</v>
      </c>
      <c r="CU1366" s="21">
        <v>-3.1906310468912125E-2</v>
      </c>
      <c r="CV1366" s="21">
        <v>-1.6339961439371109E-2</v>
      </c>
      <c r="CW1366" s="21">
        <v>-3.0891930218786001E-3</v>
      </c>
      <c r="CX1366" s="21">
        <v>-6.0227722860872746E-3</v>
      </c>
      <c r="CY1366" s="21">
        <v>-3.447258472442627E-2</v>
      </c>
      <c r="CZ1366" s="21">
        <v>-1.4666508883237839E-2</v>
      </c>
      <c r="DA1366" s="21">
        <v>-1.0259917937219143E-2</v>
      </c>
      <c r="DB1366" s="21">
        <v>-1.0064340196549892E-2</v>
      </c>
      <c r="DC1366" s="21">
        <v>-1.2931677047163248E-3</v>
      </c>
      <c r="DD1366" s="21">
        <v>4.6686932364536915E-6</v>
      </c>
      <c r="DE1366" s="21">
        <v>-5.1055913791060448E-3</v>
      </c>
      <c r="DF1366" s="21">
        <v>8.1308158114552498E-3</v>
      </c>
      <c r="DG1366" s="21">
        <v>-1.1640118900686502E-3</v>
      </c>
      <c r="DH1366" s="21">
        <v>-1.9025089219212532E-2</v>
      </c>
      <c r="DI1366" s="21">
        <v>-9.8240720108151436E-3</v>
      </c>
      <c r="DJ1366" s="21">
        <v>-4.0659839287400246E-3</v>
      </c>
      <c r="DK1366" s="21">
        <v>1.0746127227321267E-3</v>
      </c>
      <c r="DL1366" s="21">
        <v>-5.2846428006887436E-3</v>
      </c>
      <c r="DM1366" s="21">
        <v>8.017924427986145E-2</v>
      </c>
      <c r="DN1366" s="21">
        <v>6.4845651388168335E-2</v>
      </c>
      <c r="DO1366" s="21">
        <v>4.5230358839035034E-2</v>
      </c>
      <c r="DP1366" s="21">
        <v>6.6849283874034882E-2</v>
      </c>
      <c r="DQ1366" s="21">
        <v>6.6919745877385139E-3</v>
      </c>
      <c r="DR1366" s="21">
        <v>-2.1581896580755711E-3</v>
      </c>
      <c r="DS1366" s="21">
        <v>-2.3664051666855812E-2</v>
      </c>
      <c r="DT1366" s="21">
        <v>-1.0053255595266819E-2</v>
      </c>
      <c r="DU1366" s="21">
        <v>2.3621695581823587E-3</v>
      </c>
      <c r="DV1366" s="21">
        <v>-1.1894110357388854E-3</v>
      </c>
      <c r="DW1366" s="21">
        <v>-2.3453183472156525E-2</v>
      </c>
      <c r="DX1366" s="21">
        <v>-5.5431374348700047E-3</v>
      </c>
      <c r="DY1366" s="21">
        <v>-2.7123903855681419E-3</v>
      </c>
      <c r="DZ1366" s="21">
        <v>-3.161158412694931E-3</v>
      </c>
      <c r="EA1366" s="21">
        <v>4.0497421287000179E-3</v>
      </c>
      <c r="EB1366" s="21">
        <v>4.7383480705320835E-3</v>
      </c>
      <c r="EC1366" s="21">
        <v>-6.3992883951868862E-6</v>
      </c>
      <c r="ED1366" s="21">
        <v>1.4100473374128342E-2</v>
      </c>
      <c r="EE1366" s="21">
        <v>6.5022497437894344E-3</v>
      </c>
      <c r="EF1366" s="21">
        <v>-7.7480650506913662E-3</v>
      </c>
      <c r="EG1366" s="21">
        <v>1.1113994987681508E-3</v>
      </c>
      <c r="EH1366" s="21">
        <v>7.8111528418958187E-3</v>
      </c>
      <c r="EI1366" s="21">
        <v>1.4283438213169575E-2</v>
      </c>
      <c r="EJ1366" s="21">
        <v>8.2467086613178253E-3</v>
      </c>
      <c r="EK1366" s="21">
        <v>9.2871159315109253E-2</v>
      </c>
      <c r="EL1366" s="21">
        <v>7.7255994081497192E-2</v>
      </c>
      <c r="EM1366" s="21">
        <v>5.6642059236764908E-2</v>
      </c>
      <c r="EN1366" s="21">
        <v>7.9706013202667236E-2</v>
      </c>
      <c r="EO1366" s="21">
        <v>1.8474455922842026E-2</v>
      </c>
      <c r="EP1366" s="21">
        <v>8.9429253712296486E-3</v>
      </c>
      <c r="EQ1366" s="21">
        <v>-1.1763539165258408E-2</v>
      </c>
      <c r="ER1366" s="21">
        <v>-9.7625097259879112E-4</v>
      </c>
      <c r="ES1366" s="21">
        <v>1.0233070701360703E-2</v>
      </c>
      <c r="ET1366" s="21">
        <v>5.7891947217285633E-3</v>
      </c>
      <c r="EU1366" s="21">
        <v>73.99549549549549</v>
      </c>
      <c r="EV1366" s="21">
        <v>72.166664123535156</v>
      </c>
      <c r="EW1366" s="21">
        <v>71.036036036036037</v>
      </c>
      <c r="EX1366" s="21">
        <v>70.486488342285156</v>
      </c>
      <c r="EY1366" s="21">
        <v>69</v>
      </c>
      <c r="EZ1366" s="21">
        <v>68.621620178222656</v>
      </c>
      <c r="FA1366" s="21">
        <v>67.405403137207031</v>
      </c>
      <c r="FB1366" s="21">
        <v>67.279281616210938</v>
      </c>
      <c r="FC1366" s="21">
        <v>73.0450439453125</v>
      </c>
      <c r="FD1366" s="21">
        <v>77.923423767089844</v>
      </c>
      <c r="FE1366" s="21">
        <v>83.153152465820313</v>
      </c>
      <c r="FF1366" s="21">
        <v>85.707206726074219</v>
      </c>
      <c r="FG1366" s="21">
        <v>86.220718383789063</v>
      </c>
      <c r="FH1366" s="21">
        <v>86.040542602539063</v>
      </c>
      <c r="FI1366" s="21">
        <v>85.405403137207031</v>
      </c>
      <c r="FJ1366" s="21">
        <v>83.941444396972656</v>
      </c>
      <c r="FK1366" s="21">
        <v>81.914413452148438</v>
      </c>
      <c r="FL1366" s="21">
        <v>80.297294616699219</v>
      </c>
      <c r="FM1366" s="21">
        <v>76.554054260253906</v>
      </c>
      <c r="FN1366" s="21">
        <v>73.689186096191406</v>
      </c>
      <c r="FO1366" s="21">
        <v>71.378379821777344</v>
      </c>
      <c r="FP1366" s="21">
        <v>71.076576232910156</v>
      </c>
      <c r="FQ1366" s="21">
        <v>69.581077575683594</v>
      </c>
      <c r="FR1366" s="21">
        <v>69.220718383789063</v>
      </c>
      <c r="FS1366" s="21">
        <v>0.13782468438148499</v>
      </c>
      <c r="FT1366" s="21"/>
      <c r="FU1366" s="21">
        <v>1.3189367949962616E-2</v>
      </c>
      <c r="FV1366" t="s">
        <v>294</v>
      </c>
      <c r="FW1366" s="21"/>
      <c r="FX1366">
        <f t="shared" si="63"/>
        <v>0.24682989418506623</v>
      </c>
      <c r="FY1366">
        <f t="shared" si="64"/>
        <v>1.0409954912029206E-2</v>
      </c>
      <c r="FZ1366">
        <f t="shared" si="65"/>
        <v>76.766665649414065</v>
      </c>
    </row>
    <row r="1367" spans="1:182" x14ac:dyDescent="0.2">
      <c r="A1367" t="s">
        <v>227</v>
      </c>
      <c r="B1367" t="s">
        <v>0</v>
      </c>
      <c r="C1367" t="s">
        <v>283</v>
      </c>
      <c r="D1367" t="s">
        <v>279</v>
      </c>
      <c r="E1367" t="s">
        <v>221</v>
      </c>
      <c r="F1367" s="21">
        <v>4654.33349609375</v>
      </c>
      <c r="G1367" s="21">
        <v>5.1017470359802246</v>
      </c>
      <c r="H1367" s="21">
        <v>4.4702773094177246</v>
      </c>
      <c r="I1367" s="21">
        <v>4.0097441673278809</v>
      </c>
      <c r="J1367" s="21">
        <v>3.6602034568786621</v>
      </c>
      <c r="K1367" s="21">
        <v>3.4255177974700928</v>
      </c>
      <c r="L1367" s="21">
        <v>3.3289456367492676</v>
      </c>
      <c r="M1367" s="21">
        <v>3.3236784934997559</v>
      </c>
      <c r="N1367" s="21">
        <v>3.6055843830108643</v>
      </c>
      <c r="O1367" s="21">
        <v>4.2536945343017578</v>
      </c>
      <c r="P1367" s="21">
        <v>5.1590347290039063</v>
      </c>
      <c r="Q1367" s="21">
        <v>6.2296910285949707</v>
      </c>
      <c r="R1367" s="21">
        <v>7.3840446472167969</v>
      </c>
      <c r="S1367" s="21">
        <v>8.3842487335205078</v>
      </c>
      <c r="T1367" s="21">
        <v>9.1456642150878906</v>
      </c>
      <c r="U1367" s="21">
        <v>9.573150634765625</v>
      </c>
      <c r="V1367" s="21">
        <v>9.5042314529418945</v>
      </c>
      <c r="W1367" s="21">
        <v>9.2365665435791016</v>
      </c>
      <c r="X1367" s="21">
        <v>8.7320404052734375</v>
      </c>
      <c r="Y1367" s="21">
        <v>8.2721052169799805</v>
      </c>
      <c r="Z1367" s="21">
        <v>7.931859016418457</v>
      </c>
      <c r="AA1367" s="21">
        <v>7.6081767082214355</v>
      </c>
      <c r="AB1367" s="21">
        <v>7.3316378593444824</v>
      </c>
      <c r="AC1367" s="21">
        <v>6.4707722663879395</v>
      </c>
      <c r="AD1367" s="21">
        <v>5.6431412696838379</v>
      </c>
      <c r="AE1367" s="21">
        <v>-0.29413551092147827</v>
      </c>
      <c r="AF1367" s="21">
        <v>-0.23988646268844604</v>
      </c>
      <c r="AG1367" s="21">
        <v>-0.14809228479862213</v>
      </c>
      <c r="AH1367" s="21">
        <v>-0.11977574229240417</v>
      </c>
      <c r="AI1367" s="21">
        <v>-7.5318045914173126E-2</v>
      </c>
      <c r="AJ1367" s="21">
        <v>-5.6229066103696823E-2</v>
      </c>
      <c r="AK1367" s="21">
        <v>-0.12407366931438446</v>
      </c>
      <c r="AL1367" s="21">
        <v>-0.15216699242591858</v>
      </c>
      <c r="AM1367" s="21">
        <v>-0.16739590466022491</v>
      </c>
      <c r="AN1367" s="21">
        <v>-0.26396694779396057</v>
      </c>
      <c r="AO1367" s="21">
        <v>-0.31907340884208679</v>
      </c>
      <c r="AP1367" s="21">
        <v>-0.4086533784866333</v>
      </c>
      <c r="AQ1367" s="21">
        <v>-0.4644104540348053</v>
      </c>
      <c r="AR1367" s="21">
        <v>-0.45647269487380981</v>
      </c>
      <c r="AS1367" s="21">
        <v>0.98786896467208862</v>
      </c>
      <c r="AT1367" s="21">
        <v>0.94269275665283203</v>
      </c>
      <c r="AU1367" s="21">
        <v>0.84728199243545532</v>
      </c>
      <c r="AV1367" s="21">
        <v>0.83947300910949707</v>
      </c>
      <c r="AW1367" s="21">
        <v>7.365041971206665E-2</v>
      </c>
      <c r="AX1367" s="21">
        <v>-0.10746142268180847</v>
      </c>
      <c r="AY1367" s="21">
        <v>-0.37601408362388611</v>
      </c>
      <c r="AZ1367" s="21">
        <v>-0.45571735501289368</v>
      </c>
      <c r="BA1367" s="21">
        <v>-0.50974082946777344</v>
      </c>
      <c r="BB1367" s="21">
        <v>-0.37405818700790405</v>
      </c>
      <c r="BC1367" s="21">
        <v>-0.23625706136226654</v>
      </c>
      <c r="BD1367" s="21">
        <v>-0.18798704445362091</v>
      </c>
      <c r="BE1367" s="21">
        <v>-0.10611806809902191</v>
      </c>
      <c r="BF1367" s="21">
        <v>-8.1816926598548889E-2</v>
      </c>
      <c r="BG1367" s="21">
        <v>-3.94570492208004E-2</v>
      </c>
      <c r="BH1367" s="21">
        <v>-2.1864831447601318E-2</v>
      </c>
      <c r="BI1367" s="21">
        <v>-8.8769525289535522E-2</v>
      </c>
      <c r="BJ1367" s="21">
        <v>-0.10912997275590897</v>
      </c>
      <c r="BK1367" s="21">
        <v>-0.11415844410657883</v>
      </c>
      <c r="BL1367" s="21">
        <v>-0.19337493181228638</v>
      </c>
      <c r="BM1367" s="21">
        <v>-0.23349720239639282</v>
      </c>
      <c r="BN1367" s="21">
        <v>-0.31445711851119995</v>
      </c>
      <c r="BO1367" s="21">
        <v>-0.36357894539833069</v>
      </c>
      <c r="BP1367" s="21">
        <v>-0.35142949223518372</v>
      </c>
      <c r="BQ1367" s="21">
        <v>1.0945391654968262</v>
      </c>
      <c r="BR1367" s="21">
        <v>1.0449855327606201</v>
      </c>
      <c r="BS1367" s="21">
        <v>0.94277632236480713</v>
      </c>
      <c r="BT1367" s="21">
        <v>0.93140292167663574</v>
      </c>
      <c r="BU1367" s="21">
        <v>0.16702604293823242</v>
      </c>
      <c r="BV1367" s="21">
        <v>-2.3982800543308258E-2</v>
      </c>
      <c r="BW1367" s="21">
        <v>-0.29252466559410095</v>
      </c>
      <c r="BX1367" s="21">
        <v>-0.38169893622398376</v>
      </c>
      <c r="BY1367" s="21">
        <v>-0.44160336256027222</v>
      </c>
      <c r="BZ1367" s="21">
        <v>-0.3122134804725647</v>
      </c>
      <c r="CA1367" s="21">
        <v>-0.19617064297199249</v>
      </c>
      <c r="CB1367" s="21">
        <v>-0.15204165875911713</v>
      </c>
      <c r="CC1367" s="21">
        <v>-7.7046848833560944E-2</v>
      </c>
      <c r="CD1367" s="21">
        <v>-5.5526770651340485E-2</v>
      </c>
      <c r="CE1367" s="21">
        <v>-1.4619830995798111E-2</v>
      </c>
      <c r="CF1367" s="21">
        <v>1.9357342971488833E-3</v>
      </c>
      <c r="CG1367" s="21">
        <v>-6.4317986369132996E-2</v>
      </c>
      <c r="CH1367" s="21">
        <v>-7.9322658479213715E-2</v>
      </c>
      <c r="CI1367" s="21">
        <v>-7.728634774684906E-2</v>
      </c>
      <c r="CJ1367" s="21">
        <v>-0.14448310434818268</v>
      </c>
      <c r="CK1367" s="21">
        <v>-0.17422737181186676</v>
      </c>
      <c r="CL1367" s="21">
        <v>-0.24921706318855286</v>
      </c>
      <c r="CM1367" s="21">
        <v>-0.29374334216117859</v>
      </c>
      <c r="CN1367" s="21">
        <v>-0.27867686748504639</v>
      </c>
      <c r="CO1367" s="21">
        <v>1.1684186458587646</v>
      </c>
      <c r="CP1367" s="21">
        <v>1.1158332824707031</v>
      </c>
      <c r="CQ1367" s="21">
        <v>1.0089154243469238</v>
      </c>
      <c r="CR1367" s="21">
        <v>0.99507325887680054</v>
      </c>
      <c r="CS1367" s="21">
        <v>0.23169770836830139</v>
      </c>
      <c r="CT1367" s="21">
        <v>3.3834241330623627E-2</v>
      </c>
      <c r="CU1367" s="21">
        <v>-0.23470015823841095</v>
      </c>
      <c r="CV1367" s="21">
        <v>-0.33043402433395386</v>
      </c>
      <c r="CW1367" s="21">
        <v>-0.39441156387329102</v>
      </c>
      <c r="CX1367" s="21">
        <v>-0.26938003301620483</v>
      </c>
      <c r="CY1367" s="21">
        <v>-0.15608422458171844</v>
      </c>
      <c r="CZ1367" s="21">
        <v>-0.11609627306461334</v>
      </c>
      <c r="DA1367" s="21">
        <v>-4.7975629568099976E-2</v>
      </c>
      <c r="DB1367" s="21">
        <v>-2.9236612841486931E-2</v>
      </c>
      <c r="DC1367" s="21">
        <v>1.0217386297881603E-2</v>
      </c>
      <c r="DD1367" s="21">
        <v>2.5736300274729729E-2</v>
      </c>
      <c r="DE1367" s="21">
        <v>-3.986644372344017E-2</v>
      </c>
      <c r="DF1367" s="21">
        <v>-4.9515344202518463E-2</v>
      </c>
      <c r="DG1367" s="21">
        <v>-4.0414247661828995E-2</v>
      </c>
      <c r="DH1367" s="21">
        <v>-9.5591284334659576E-2</v>
      </c>
      <c r="DI1367" s="21">
        <v>-0.1149575412273407</v>
      </c>
      <c r="DJ1367" s="21">
        <v>-0.18397702276706696</v>
      </c>
      <c r="DK1367" s="21">
        <v>-0.22390773892402649</v>
      </c>
      <c r="DL1367" s="21">
        <v>-0.20592425763607025</v>
      </c>
      <c r="DM1367" s="21">
        <v>1.2422981262207031</v>
      </c>
      <c r="DN1367" s="21">
        <v>1.1866810321807861</v>
      </c>
      <c r="DO1367" s="21">
        <v>1.0750545263290405</v>
      </c>
      <c r="DP1367" s="21">
        <v>1.0587435960769653</v>
      </c>
      <c r="DQ1367" s="21">
        <v>0.29636937379837036</v>
      </c>
      <c r="DR1367" s="21">
        <v>9.1651283204555511E-2</v>
      </c>
      <c r="DS1367" s="21">
        <v>-0.17687565088272095</v>
      </c>
      <c r="DT1367" s="21">
        <v>-0.27916911244392395</v>
      </c>
      <c r="DU1367" s="21">
        <v>-0.34721976518630981</v>
      </c>
      <c r="DV1367" s="21">
        <v>-0.22654658555984497</v>
      </c>
      <c r="DW1367" s="21">
        <v>-9.8205789923667908E-2</v>
      </c>
      <c r="DX1367" s="21">
        <v>-6.4196847379207611E-2</v>
      </c>
      <c r="DY1367" s="21">
        <v>-6.0014096088707447E-3</v>
      </c>
      <c r="DZ1367" s="21">
        <v>8.7222009897232056E-3</v>
      </c>
      <c r="EA1367" s="21">
        <v>4.6078383922576904E-2</v>
      </c>
      <c r="EB1367" s="21">
        <v>6.0100536793470383E-2</v>
      </c>
      <c r="EC1367" s="21">
        <v>-4.5623034238815308E-3</v>
      </c>
      <c r="ED1367" s="21">
        <v>-6.4783189445734024E-3</v>
      </c>
      <c r="EE1367" s="21">
        <v>1.2823205441236496E-2</v>
      </c>
      <c r="EF1367" s="21">
        <v>-2.4999257177114487E-2</v>
      </c>
      <c r="EG1367" s="21">
        <v>-2.9381321743130684E-2</v>
      </c>
      <c r="EH1367" s="21">
        <v>-8.9780755341053009E-2</v>
      </c>
      <c r="EI1367" s="21">
        <v>-0.12307622283697128</v>
      </c>
      <c r="EJ1367" s="21">
        <v>-0.10088102519512177</v>
      </c>
      <c r="EK1367" s="21">
        <v>1.3489683866500854</v>
      </c>
      <c r="EL1367" s="21">
        <v>1.2889738082885742</v>
      </c>
      <c r="EM1367" s="21">
        <v>1.1705487966537476</v>
      </c>
      <c r="EN1367" s="21">
        <v>1.150673508644104</v>
      </c>
      <c r="EO1367" s="21">
        <v>0.38974499702453613</v>
      </c>
      <c r="EP1367" s="21">
        <v>0.17512990534305573</v>
      </c>
      <c r="EQ1367" s="21">
        <v>-9.3386232852935791E-2</v>
      </c>
      <c r="ER1367" s="21">
        <v>-0.20515069365501404</v>
      </c>
      <c r="ES1367" s="21">
        <v>-0.27908229827880859</v>
      </c>
      <c r="ET1367" s="21">
        <v>-0.16470189392566681</v>
      </c>
      <c r="EU1367" s="21">
        <v>73.8993993993994</v>
      </c>
      <c r="EV1367" s="21">
        <v>72.301801045735672</v>
      </c>
      <c r="EW1367" s="21">
        <v>71.806306306306297</v>
      </c>
      <c r="EX1367" s="21">
        <v>70.75375620524089</v>
      </c>
      <c r="EY1367" s="21">
        <v>69.959457397460938</v>
      </c>
      <c r="EZ1367" s="21">
        <v>70.328826904296875</v>
      </c>
      <c r="FA1367" s="21">
        <v>70.39639536539714</v>
      </c>
      <c r="FB1367" s="21">
        <v>70.076578776041671</v>
      </c>
      <c r="FC1367" s="21">
        <v>77.830329895019531</v>
      </c>
      <c r="FD1367" s="21">
        <v>85.246246337890625</v>
      </c>
      <c r="FE1367" s="21">
        <v>91.993993123372391</v>
      </c>
      <c r="FF1367" s="21">
        <v>95.798797607421875</v>
      </c>
      <c r="FG1367" s="21">
        <v>97.084083557128906</v>
      </c>
      <c r="FH1367" s="21">
        <v>97.606608072916671</v>
      </c>
      <c r="FI1367" s="21">
        <v>97.88888804117839</v>
      </c>
      <c r="FJ1367" s="21">
        <v>97.051050821940109</v>
      </c>
      <c r="FK1367" s="21">
        <v>95.384384155273438</v>
      </c>
      <c r="FL1367" s="21">
        <v>92.767265319824219</v>
      </c>
      <c r="FM1367" s="21">
        <v>88.584086100260421</v>
      </c>
      <c r="FN1367" s="21">
        <v>83.469968159993485</v>
      </c>
      <c r="FO1367" s="21">
        <v>79.539039611816406</v>
      </c>
      <c r="FP1367" s="21">
        <v>77.639638264973954</v>
      </c>
      <c r="FQ1367" s="21">
        <v>75.409909566243485</v>
      </c>
      <c r="FR1367" s="21">
        <v>73.948949178059891</v>
      </c>
      <c r="FS1367" s="21">
        <v>1.3465570211410522</v>
      </c>
      <c r="FT1367" s="21"/>
      <c r="FU1367" s="21">
        <v>0.11228963732719421</v>
      </c>
      <c r="FV1367" t="s">
        <v>294</v>
      </c>
      <c r="FW1367" s="21"/>
      <c r="FX1367">
        <f t="shared" si="63"/>
        <v>8.3561495780944828</v>
      </c>
      <c r="FY1367">
        <f t="shared" si="64"/>
        <v>0.40696409493684771</v>
      </c>
      <c r="FZ1367">
        <f t="shared" si="65"/>
        <v>87.948948669433591</v>
      </c>
    </row>
    <row r="1368" spans="1:182" x14ac:dyDescent="0.2">
      <c r="A1368" t="s">
        <v>227</v>
      </c>
      <c r="B1368" t="s">
        <v>0</v>
      </c>
      <c r="C1368" t="s">
        <v>284</v>
      </c>
      <c r="D1368" t="s">
        <v>279</v>
      </c>
      <c r="E1368" t="s">
        <v>221</v>
      </c>
      <c r="F1368" s="21">
        <v>159</v>
      </c>
      <c r="G1368" s="21">
        <v>0.17450009286403656</v>
      </c>
      <c r="H1368" s="21">
        <v>0.14619161188602448</v>
      </c>
      <c r="I1368" s="21">
        <v>0.1329675167798996</v>
      </c>
      <c r="J1368" s="21">
        <v>0.11983106285333633</v>
      </c>
      <c r="K1368" s="21">
        <v>0.1118171438574791</v>
      </c>
      <c r="L1368" s="21">
        <v>0.10807444155216217</v>
      </c>
      <c r="M1368" s="21">
        <v>0.10506464540958405</v>
      </c>
      <c r="N1368" s="21">
        <v>0.11625470966100693</v>
      </c>
      <c r="O1368" s="21">
        <v>0.13422079384326935</v>
      </c>
      <c r="P1368" s="21">
        <v>0.17089404165744781</v>
      </c>
      <c r="Q1368" s="21">
        <v>0.2233613133430481</v>
      </c>
      <c r="R1368" s="21">
        <v>0.28034031391143799</v>
      </c>
      <c r="S1368" s="21">
        <v>0.32992032170295715</v>
      </c>
      <c r="T1368" s="21">
        <v>0.36438193917274475</v>
      </c>
      <c r="U1368" s="21">
        <v>0.45777103304862976</v>
      </c>
      <c r="V1368" s="21">
        <v>0.44718286395072937</v>
      </c>
      <c r="W1368" s="21">
        <v>0.43350675702095032</v>
      </c>
      <c r="X1368" s="21">
        <v>0.37013953924179077</v>
      </c>
      <c r="Y1368" s="21">
        <v>0.31176117062568665</v>
      </c>
      <c r="Z1368" s="21">
        <v>0.29440578818321228</v>
      </c>
      <c r="AA1368" s="21">
        <v>0.28762108087539673</v>
      </c>
      <c r="AB1368" s="21">
        <v>0.26838749647140503</v>
      </c>
      <c r="AC1368" s="21">
        <v>0.2202041894197464</v>
      </c>
      <c r="AD1368" s="21">
        <v>0.19421876966953278</v>
      </c>
      <c r="AE1368" s="21">
        <v>-3.3804647624492645E-2</v>
      </c>
      <c r="AF1368" s="21">
        <v>-2.4712182581424713E-2</v>
      </c>
      <c r="AG1368" s="21">
        <v>-1.2605641037225723E-2</v>
      </c>
      <c r="AH1368" s="21">
        <v>-9.6422499045729637E-3</v>
      </c>
      <c r="AI1368" s="21">
        <v>-8.1893261522054672E-3</v>
      </c>
      <c r="AJ1368" s="21">
        <v>-5.0078528001904488E-3</v>
      </c>
      <c r="AK1368" s="21">
        <v>-1.0855397209525108E-2</v>
      </c>
      <c r="AL1368" s="21">
        <v>-7.315437775105238E-3</v>
      </c>
      <c r="AM1368" s="21">
        <v>-1.1703268624842167E-2</v>
      </c>
      <c r="AN1368" s="21">
        <v>-3.1212208792567253E-2</v>
      </c>
      <c r="AO1368" s="21">
        <v>-4.5082595199346542E-2</v>
      </c>
      <c r="AP1368" s="21">
        <v>-4.3145183473825455E-2</v>
      </c>
      <c r="AQ1368" s="21">
        <v>-4.0281303226947784E-2</v>
      </c>
      <c r="AR1368" s="21">
        <v>-6.4016498625278473E-2</v>
      </c>
      <c r="AS1368" s="21">
        <v>5.8655284345149994E-2</v>
      </c>
      <c r="AT1368" s="21">
        <v>3.6597300320863724E-2</v>
      </c>
      <c r="AU1368" s="21">
        <v>2.3963605985045433E-2</v>
      </c>
      <c r="AV1368" s="21">
        <v>5.02818264067173E-2</v>
      </c>
      <c r="AW1368" s="21">
        <v>-2.2388679906725883E-2</v>
      </c>
      <c r="AX1368" s="21">
        <v>-1.5632404014468193E-2</v>
      </c>
      <c r="AY1368" s="21">
        <v>-5.2879087626934052E-2</v>
      </c>
      <c r="AZ1368" s="21">
        <v>-3.7269067019224167E-2</v>
      </c>
      <c r="BA1368" s="21">
        <v>-4.1932158172130585E-2</v>
      </c>
      <c r="BB1368" s="21">
        <v>-3.2221376895904541E-2</v>
      </c>
      <c r="BC1368" s="21">
        <v>-2.7746045961976051E-2</v>
      </c>
      <c r="BD1368" s="21">
        <v>-1.9157933071255684E-2</v>
      </c>
      <c r="BE1368" s="21">
        <v>-8.6936289444565773E-3</v>
      </c>
      <c r="BF1368" s="21">
        <v>-6.0348305851221085E-3</v>
      </c>
      <c r="BG1368" s="21">
        <v>-4.7757816500961781E-3</v>
      </c>
      <c r="BH1368" s="21">
        <v>-1.694374019280076E-3</v>
      </c>
      <c r="BI1368" s="21">
        <v>-7.5236721895635128E-3</v>
      </c>
      <c r="BJ1368" s="21">
        <v>-2.7217620518058538E-3</v>
      </c>
      <c r="BK1368" s="21">
        <v>-5.5452981032431126E-3</v>
      </c>
      <c r="BL1368" s="21">
        <v>-2.2249018773436546E-2</v>
      </c>
      <c r="BM1368" s="21">
        <v>-3.3880092203617096E-2</v>
      </c>
      <c r="BN1368" s="21">
        <v>-3.1912017613649368E-2</v>
      </c>
      <c r="BO1368" s="21">
        <v>-2.8456676751375198E-2</v>
      </c>
      <c r="BP1368" s="21">
        <v>-5.2316240966320038E-2</v>
      </c>
      <c r="BQ1368" s="21">
        <v>7.0703133940696716E-2</v>
      </c>
      <c r="BR1368" s="21">
        <v>4.737216979265213E-2</v>
      </c>
      <c r="BS1368" s="21">
        <v>3.4028816968202591E-2</v>
      </c>
      <c r="BT1368" s="21">
        <v>6.0324292629957199E-2</v>
      </c>
      <c r="BU1368" s="21">
        <v>-1.1232001706957817E-2</v>
      </c>
      <c r="BV1368" s="21">
        <v>-6.338789127767086E-3</v>
      </c>
      <c r="BW1368" s="21">
        <v>-4.3000694364309311E-2</v>
      </c>
      <c r="BX1368" s="21">
        <v>-2.944408543407917E-2</v>
      </c>
      <c r="BY1368" s="21">
        <v>-3.4724369645118713E-2</v>
      </c>
      <c r="BZ1368" s="21">
        <v>-2.5660693645477295E-2</v>
      </c>
      <c r="CA1368" s="21">
        <v>-2.3549877107143402E-2</v>
      </c>
      <c r="CB1368" s="21">
        <v>-1.5311076305806637E-2</v>
      </c>
      <c r="CC1368" s="21">
        <v>-5.9841815382242203E-3</v>
      </c>
      <c r="CD1368" s="21">
        <v>-3.5363424103707075E-3</v>
      </c>
      <c r="CE1368" s="21">
        <v>-2.4115710984915495E-3</v>
      </c>
      <c r="CF1368" s="21">
        <v>6.0053123161196709E-4</v>
      </c>
      <c r="CG1368" s="21">
        <v>-5.2161295898258686E-3</v>
      </c>
      <c r="CH1368" s="21">
        <v>4.5980387949384749E-4</v>
      </c>
      <c r="CI1368" s="21">
        <v>-1.2803070712834597E-3</v>
      </c>
      <c r="CJ1368" s="21">
        <v>-1.6041139140725136E-2</v>
      </c>
      <c r="CK1368" s="21">
        <v>-2.6121273636817932E-2</v>
      </c>
      <c r="CL1368" s="21">
        <v>-2.4131964892148972E-2</v>
      </c>
      <c r="CM1368" s="21">
        <v>-2.0266976207494736E-2</v>
      </c>
      <c r="CN1368" s="21">
        <v>-4.421268031001091E-2</v>
      </c>
      <c r="CO1368" s="21">
        <v>7.9047434031963348E-2</v>
      </c>
      <c r="CP1368" s="21">
        <v>5.4834809154272079E-2</v>
      </c>
      <c r="CQ1368" s="21">
        <v>4.0999952703714371E-2</v>
      </c>
      <c r="CR1368" s="21">
        <v>6.7279674112796783E-2</v>
      </c>
      <c r="CS1368" s="21">
        <v>-3.5049200523644686E-3</v>
      </c>
      <c r="CT1368" s="21">
        <v>9.7939890110865235E-5</v>
      </c>
      <c r="CU1368" s="21">
        <v>-3.6158949136734009E-2</v>
      </c>
      <c r="CV1368" s="21">
        <v>-2.402452751994133E-2</v>
      </c>
      <c r="CW1368" s="21">
        <v>-2.9732273891568184E-2</v>
      </c>
      <c r="CX1368" s="21">
        <v>-2.111678384244442E-2</v>
      </c>
      <c r="CY1368" s="21">
        <v>-1.9353708252310753E-2</v>
      </c>
      <c r="CZ1368" s="21">
        <v>-1.146421954035759E-2</v>
      </c>
      <c r="DA1368" s="21">
        <v>-3.2747338991612196E-3</v>
      </c>
      <c r="DB1368" s="21">
        <v>-1.0378544684499502E-3</v>
      </c>
      <c r="DC1368" s="21">
        <v>-4.7360477765323594E-5</v>
      </c>
      <c r="DD1368" s="21">
        <v>2.8954364825040102E-3</v>
      </c>
      <c r="DE1368" s="21">
        <v>-2.9085869900882244E-3</v>
      </c>
      <c r="DF1368" s="21">
        <v>3.6413697525858879E-3</v>
      </c>
      <c r="DG1368" s="21">
        <v>2.9846841935068369E-3</v>
      </c>
      <c r="DH1368" s="21">
        <v>-9.8332604393362999E-3</v>
      </c>
      <c r="DI1368" s="21">
        <v>-1.8362455070018768E-2</v>
      </c>
      <c r="DJ1368" s="21">
        <v>-1.6351910308003426E-2</v>
      </c>
      <c r="DK1368" s="21">
        <v>-1.2077275663614273E-2</v>
      </c>
      <c r="DL1368" s="21">
        <v>-3.6109119653701782E-2</v>
      </c>
      <c r="DM1368" s="21">
        <v>8.739173412322998E-2</v>
      </c>
      <c r="DN1368" s="21">
        <v>6.2297448515892029E-2</v>
      </c>
      <c r="DO1368" s="21">
        <v>4.7971088439226151E-2</v>
      </c>
      <c r="DP1368" s="21">
        <v>7.4235059320926666E-2</v>
      </c>
      <c r="DQ1368" s="21">
        <v>4.2221611365675926E-3</v>
      </c>
      <c r="DR1368" s="21">
        <v>6.5346690826117992E-3</v>
      </c>
      <c r="DS1368" s="21">
        <v>-2.9317203909158707E-2</v>
      </c>
      <c r="DT1368" s="21">
        <v>-1.860496960580349E-2</v>
      </c>
      <c r="DU1368" s="21">
        <v>-2.4740180000662804E-2</v>
      </c>
      <c r="DV1368" s="21">
        <v>-1.6572874039411545E-2</v>
      </c>
      <c r="DW1368" s="21">
        <v>-1.3295105658471584E-2</v>
      </c>
      <c r="DX1368" s="21">
        <v>-5.9099695645272732E-3</v>
      </c>
      <c r="DY1368" s="21">
        <v>6.372779025696218E-4</v>
      </c>
      <c r="DZ1368" s="21">
        <v>2.5695653166621923E-3</v>
      </c>
      <c r="EA1368" s="21">
        <v>3.3661841880530119E-3</v>
      </c>
      <c r="EB1368" s="21">
        <v>6.2089152634143829E-3</v>
      </c>
      <c r="EC1368" s="21">
        <v>4.2313829180784523E-4</v>
      </c>
      <c r="ED1368" s="21">
        <v>8.2350457087159157E-3</v>
      </c>
      <c r="EE1368" s="21">
        <v>9.1426540166139603E-3</v>
      </c>
      <c r="EF1368" s="21">
        <v>-8.7006931426003575E-4</v>
      </c>
      <c r="EG1368" s="21">
        <v>-7.1599534712731838E-3</v>
      </c>
      <c r="EH1368" s="21">
        <v>-5.118747241795063E-3</v>
      </c>
      <c r="EI1368" s="21">
        <v>-2.5264770374633372E-4</v>
      </c>
      <c r="EJ1368" s="21">
        <v>-2.4408863857388496E-2</v>
      </c>
      <c r="EK1368" s="21">
        <v>9.9439583718776703E-2</v>
      </c>
      <c r="EL1368" s="21">
        <v>7.3072321712970734E-2</v>
      </c>
      <c r="EM1368" s="21">
        <v>5.8036301285028458E-2</v>
      </c>
      <c r="EN1368" s="21">
        <v>8.4277525544166565E-2</v>
      </c>
      <c r="EO1368" s="21">
        <v>1.5378839336335659E-2</v>
      </c>
      <c r="EP1368" s="21">
        <v>1.5828283503651619E-2</v>
      </c>
      <c r="EQ1368" s="21">
        <v>-1.9438808783888817E-2</v>
      </c>
      <c r="ER1368" s="21">
        <v>-1.0779988951981068E-2</v>
      </c>
      <c r="ES1368" s="21">
        <v>-1.7532389611005783E-2</v>
      </c>
      <c r="ET1368" s="21">
        <v>-1.0012190788984299E-2</v>
      </c>
      <c r="EU1368" s="21">
        <v>73.8993993993994</v>
      </c>
      <c r="EV1368" s="21">
        <v>72.301801045735672</v>
      </c>
      <c r="EW1368" s="21">
        <v>71.806306306306297</v>
      </c>
      <c r="EX1368" s="21">
        <v>70.75375620524089</v>
      </c>
      <c r="EY1368" s="21">
        <v>69.959457397460938</v>
      </c>
      <c r="EZ1368" s="21">
        <v>70.328826904296875</v>
      </c>
      <c r="FA1368" s="21">
        <v>70.39639536539714</v>
      </c>
      <c r="FB1368" s="21">
        <v>70.076578776041671</v>
      </c>
      <c r="FC1368" s="21">
        <v>77.830329895019531</v>
      </c>
      <c r="FD1368" s="21">
        <v>85.246246337890625</v>
      </c>
      <c r="FE1368" s="21">
        <v>91.993993123372391</v>
      </c>
      <c r="FF1368" s="21">
        <v>95.798797607421875</v>
      </c>
      <c r="FG1368" s="21">
        <v>97.084083557128906</v>
      </c>
      <c r="FH1368" s="21">
        <v>97.606608072916671</v>
      </c>
      <c r="FI1368" s="21">
        <v>97.88888804117839</v>
      </c>
      <c r="FJ1368" s="21">
        <v>97.051050821940109</v>
      </c>
      <c r="FK1368" s="21">
        <v>95.384384155273438</v>
      </c>
      <c r="FL1368" s="21">
        <v>92.767265319824219</v>
      </c>
      <c r="FM1368" s="21">
        <v>88.584086100260421</v>
      </c>
      <c r="FN1368" s="21">
        <v>83.469968159993485</v>
      </c>
      <c r="FO1368" s="21">
        <v>79.539039611816406</v>
      </c>
      <c r="FP1368" s="21">
        <v>77.639638264973954</v>
      </c>
      <c r="FQ1368" s="21">
        <v>75.409909566243485</v>
      </c>
      <c r="FR1368" s="21">
        <v>73.948949178059891</v>
      </c>
      <c r="FS1368" s="21">
        <v>0.13846190273761749</v>
      </c>
      <c r="FT1368" s="21"/>
      <c r="FU1368" s="21">
        <v>1.1369511485099792E-2</v>
      </c>
      <c r="FV1368" t="s">
        <v>294</v>
      </c>
      <c r="FW1368" s="21"/>
      <c r="FX1368">
        <f t="shared" si="63"/>
        <v>0.33948686718940735</v>
      </c>
      <c r="FY1368">
        <f t="shared" si="64"/>
        <v>1.3742739503504709E-2</v>
      </c>
      <c r="FZ1368">
        <f t="shared" si="65"/>
        <v>87.948948669433591</v>
      </c>
    </row>
    <row r="1369" spans="1:182" x14ac:dyDescent="0.2">
      <c r="A1369" t="s">
        <v>227</v>
      </c>
      <c r="B1369" t="s">
        <v>0</v>
      </c>
      <c r="C1369" t="s">
        <v>282</v>
      </c>
      <c r="D1369" t="s">
        <v>279</v>
      </c>
      <c r="E1369" t="s">
        <v>221</v>
      </c>
      <c r="F1369" s="21">
        <v>4482.83349609375</v>
      </c>
      <c r="G1369" s="21">
        <v>4.8953776359558105</v>
      </c>
      <c r="H1369" s="21">
        <v>4.3171772956848145</v>
      </c>
      <c r="I1369" s="21">
        <v>3.8697330951690674</v>
      </c>
      <c r="J1369" s="21">
        <v>3.5400161743164063</v>
      </c>
      <c r="K1369" s="21">
        <v>3.3199067115783691</v>
      </c>
      <c r="L1369" s="21">
        <v>3.2295823097229004</v>
      </c>
      <c r="M1369" s="21">
        <v>3.2290053367614746</v>
      </c>
      <c r="N1369" s="21">
        <v>3.4882049560546875</v>
      </c>
      <c r="O1369" s="21">
        <v>4.1310768127441406</v>
      </c>
      <c r="P1369" s="21">
        <v>4.9773716926574707</v>
      </c>
      <c r="Q1369" s="21">
        <v>5.9441714286804199</v>
      </c>
      <c r="R1369" s="21">
        <v>6.9701089859008789</v>
      </c>
      <c r="S1369" s="21">
        <v>7.8601903915405273</v>
      </c>
      <c r="T1369" s="21">
        <v>8.5755710601806641</v>
      </c>
      <c r="U1369" s="21">
        <v>8.8212118148803711</v>
      </c>
      <c r="V1369" s="21">
        <v>8.7950344085693359</v>
      </c>
      <c r="W1369" s="21">
        <v>8.5470409393310547</v>
      </c>
      <c r="X1369" s="21">
        <v>8.2336511611938477</v>
      </c>
      <c r="Y1369" s="21">
        <v>7.8863439559936523</v>
      </c>
      <c r="Z1369" s="21">
        <v>7.5481057167053223</v>
      </c>
      <c r="AA1369" s="21">
        <v>7.1971778869628906</v>
      </c>
      <c r="AB1369" s="21">
        <v>6.9484286308288574</v>
      </c>
      <c r="AC1369" s="21">
        <v>6.1900019645690918</v>
      </c>
      <c r="AD1369" s="21">
        <v>5.398432731628418</v>
      </c>
      <c r="AE1369" s="21">
        <v>-0.18508324027061462</v>
      </c>
      <c r="AF1369" s="21">
        <v>-0.16276158392429352</v>
      </c>
      <c r="AG1369" s="21">
        <v>-0.11143647134304047</v>
      </c>
      <c r="AH1369" s="21">
        <v>-9.2415384948253632E-2</v>
      </c>
      <c r="AI1369" s="21">
        <v>-4.932369664311409E-2</v>
      </c>
      <c r="AJ1369" s="21">
        <v>-4.1395008563995361E-2</v>
      </c>
      <c r="AK1369" s="21">
        <v>-9.2146560549736023E-2</v>
      </c>
      <c r="AL1369" s="21">
        <v>-0.13780730962753296</v>
      </c>
      <c r="AM1369" s="21">
        <v>-0.13648566603660583</v>
      </c>
      <c r="AN1369" s="21">
        <v>-0.16248326003551483</v>
      </c>
      <c r="AO1369" s="21">
        <v>-0.16599895060062408</v>
      </c>
      <c r="AP1369" s="21">
        <v>-0.27293926477432251</v>
      </c>
      <c r="AQ1369" s="21">
        <v>-0.34635639190673828</v>
      </c>
      <c r="AR1369" s="21">
        <v>-0.2394639253616333</v>
      </c>
      <c r="AS1369" s="21">
        <v>0.84849381446838379</v>
      </c>
      <c r="AT1369" s="21">
        <v>0.88979405164718628</v>
      </c>
      <c r="AU1369" s="21">
        <v>0.83665430545806885</v>
      </c>
      <c r="AV1369" s="21">
        <v>0.71922534704208374</v>
      </c>
      <c r="AW1369" s="21">
        <v>0.17389777302742004</v>
      </c>
      <c r="AX1369" s="21">
        <v>-5.4051138460636139E-2</v>
      </c>
      <c r="AY1369" s="21">
        <v>-0.19665101170539856</v>
      </c>
      <c r="AZ1369" s="21">
        <v>-0.34920907020568848</v>
      </c>
      <c r="BA1369" s="21">
        <v>-0.38959360122680664</v>
      </c>
      <c r="BB1369" s="21">
        <v>-0.2798941433429718</v>
      </c>
      <c r="BC1369" s="21">
        <v>-0.14621073007583618</v>
      </c>
      <c r="BD1369" s="21">
        <v>-0.12840709090232849</v>
      </c>
      <c r="BE1369" s="21">
        <v>-8.1253863871097565E-2</v>
      </c>
      <c r="BF1369" s="21">
        <v>-6.5408088266849518E-2</v>
      </c>
      <c r="BG1369" s="21">
        <v>-2.3831676691770554E-2</v>
      </c>
      <c r="BH1369" s="21">
        <v>-1.7142286524176598E-2</v>
      </c>
      <c r="BI1369" s="21">
        <v>-6.6931255161762238E-2</v>
      </c>
      <c r="BJ1369" s="21">
        <v>-0.10926909744739532</v>
      </c>
      <c r="BK1369" s="21">
        <v>-0.10314937680959702</v>
      </c>
      <c r="BL1369" s="21">
        <v>-0.12157820910215378</v>
      </c>
      <c r="BM1369" s="21">
        <v>-0.11780337244272232</v>
      </c>
      <c r="BN1369" s="21">
        <v>-0.21535059809684753</v>
      </c>
      <c r="BO1369" s="21">
        <v>-0.28388509154319763</v>
      </c>
      <c r="BP1369" s="21">
        <v>-0.17182710766792297</v>
      </c>
      <c r="BQ1369" s="21">
        <v>0.91649043560028076</v>
      </c>
      <c r="BR1369" s="21">
        <v>0.95821911096572876</v>
      </c>
      <c r="BS1369" s="21">
        <v>0.90050512552261353</v>
      </c>
      <c r="BT1369" s="21">
        <v>0.77923363447189331</v>
      </c>
      <c r="BU1369" s="21">
        <v>0.23089632391929626</v>
      </c>
      <c r="BV1369" s="21">
        <v>-2.8037335141561925E-4</v>
      </c>
      <c r="BW1369" s="21">
        <v>-0.14528593420982361</v>
      </c>
      <c r="BX1369" s="21">
        <v>-0.299814373254776</v>
      </c>
      <c r="BY1369" s="21">
        <v>-0.34414213895797729</v>
      </c>
      <c r="BZ1369" s="21">
        <v>-0.23871704936027527</v>
      </c>
      <c r="CA1369" s="21">
        <v>-0.11928773671388626</v>
      </c>
      <c r="CB1369" s="21">
        <v>-0.10461326688528061</v>
      </c>
      <c r="CC1369" s="21">
        <v>-6.0349486768245697E-2</v>
      </c>
      <c r="CD1369" s="21">
        <v>-4.6702921390533447E-2</v>
      </c>
      <c r="CE1369" s="21">
        <v>-6.1759799718856812E-3</v>
      </c>
      <c r="CF1369" s="21">
        <v>-3.4492477425374091E-4</v>
      </c>
      <c r="CG1369" s="21">
        <v>-4.9467217177152634E-2</v>
      </c>
      <c r="CH1369" s="21">
        <v>-8.9503616094589233E-2</v>
      </c>
      <c r="CI1369" s="21">
        <v>-8.0060765147209167E-2</v>
      </c>
      <c r="CJ1369" s="21">
        <v>-9.3247495591640472E-2</v>
      </c>
      <c r="CK1369" s="21">
        <v>-8.4423258900642395E-2</v>
      </c>
      <c r="CL1369" s="21">
        <v>-0.17546486854553223</v>
      </c>
      <c r="CM1369" s="21">
        <v>-0.24061767756938934</v>
      </c>
      <c r="CN1369" s="21">
        <v>-0.12498204410076141</v>
      </c>
      <c r="CO1369" s="21">
        <v>0.96358472108840942</v>
      </c>
      <c r="CP1369" s="21">
        <v>1.0056101083755493</v>
      </c>
      <c r="CQ1369" s="21">
        <v>0.94472795724868774</v>
      </c>
      <c r="CR1369" s="21">
        <v>0.82079517841339111</v>
      </c>
      <c r="CS1369" s="21">
        <v>0.27037334442138672</v>
      </c>
      <c r="CT1369" s="21">
        <v>3.6961093544960022E-2</v>
      </c>
      <c r="CU1369" s="21">
        <v>-0.10971064120531082</v>
      </c>
      <c r="CV1369" s="21">
        <v>-0.26560378074645996</v>
      </c>
      <c r="CW1369" s="21">
        <v>-0.31266260147094727</v>
      </c>
      <c r="CX1369" s="21">
        <v>-0.21019792556762695</v>
      </c>
      <c r="CY1369" s="21">
        <v>-9.2364750802516937E-2</v>
      </c>
      <c r="CZ1369" s="21">
        <v>-8.0819450318813324E-2</v>
      </c>
      <c r="DA1369" s="21">
        <v>-3.9445105940103531E-2</v>
      </c>
      <c r="DB1369" s="21">
        <v>-2.7997752651572227E-2</v>
      </c>
      <c r="DC1369" s="21">
        <v>1.1479716747999191E-2</v>
      </c>
      <c r="DD1369" s="21">
        <v>1.645243726670742E-2</v>
      </c>
      <c r="DE1369" s="21">
        <v>-3.2003175467252731E-2</v>
      </c>
      <c r="DF1369" s="21">
        <v>-6.9738134741783142E-2</v>
      </c>
      <c r="DG1369" s="21">
        <v>-5.6972149759531021E-2</v>
      </c>
      <c r="DH1369" s="21">
        <v>-6.4916782081127167E-2</v>
      </c>
      <c r="DI1369" s="21">
        <v>-5.1043149083852768E-2</v>
      </c>
      <c r="DJ1369" s="21">
        <v>-0.13557913899421692</v>
      </c>
      <c r="DK1369" s="21">
        <v>-0.19735024869441986</v>
      </c>
      <c r="DL1369" s="21">
        <v>-7.813698798418045E-2</v>
      </c>
      <c r="DM1369" s="21">
        <v>1.0106790065765381</v>
      </c>
      <c r="DN1369" s="21">
        <v>1.0530010461807251</v>
      </c>
      <c r="DO1369" s="21">
        <v>0.98895078897476196</v>
      </c>
      <c r="DP1369" s="21">
        <v>0.86235672235488892</v>
      </c>
      <c r="DQ1369" s="21">
        <v>0.30985036492347717</v>
      </c>
      <c r="DR1369" s="21">
        <v>7.4202559888362885E-2</v>
      </c>
      <c r="DS1369" s="21">
        <v>-7.4135340750217438E-2</v>
      </c>
      <c r="DT1369" s="21">
        <v>-0.23139317333698273</v>
      </c>
      <c r="DU1369" s="21">
        <v>-0.28118306398391724</v>
      </c>
      <c r="DV1369" s="21">
        <v>-0.18167880177497864</v>
      </c>
      <c r="DW1369" s="21">
        <v>-5.3492225706577301E-2</v>
      </c>
      <c r="DX1369" s="21">
        <v>-4.64649498462677E-2</v>
      </c>
      <c r="DY1369" s="21">
        <v>-9.2625031247735023E-3</v>
      </c>
      <c r="DZ1369" s="21">
        <v>-9.9045783281326294E-4</v>
      </c>
      <c r="EA1369" s="21">
        <v>3.6971736699342728E-2</v>
      </c>
      <c r="EB1369" s="21">
        <v>4.0705159306526184E-2</v>
      </c>
      <c r="EC1369" s="21">
        <v>-6.7878770641982555E-3</v>
      </c>
      <c r="ED1369" s="21">
        <v>-4.1199926286935806E-2</v>
      </c>
      <c r="EE1369" s="21">
        <v>-2.3635860532522202E-2</v>
      </c>
      <c r="EF1369" s="21">
        <v>-2.4011736735701561E-2</v>
      </c>
      <c r="EG1369" s="21">
        <v>-2.8475690633058548E-3</v>
      </c>
      <c r="EH1369" s="21">
        <v>-7.7990472316741943E-2</v>
      </c>
      <c r="EI1369" s="21">
        <v>-0.13487896323204041</v>
      </c>
      <c r="EJ1369" s="21">
        <v>-1.0500160977244377E-2</v>
      </c>
      <c r="EK1369" s="21">
        <v>1.0786756277084351</v>
      </c>
      <c r="EL1369" s="21">
        <v>1.1214261054992676</v>
      </c>
      <c r="EM1369" s="21">
        <v>1.0528016090393066</v>
      </c>
      <c r="EN1369" s="21">
        <v>0.92236500978469849</v>
      </c>
      <c r="EO1369" s="21">
        <v>0.36684891581535339</v>
      </c>
      <c r="EP1369" s="21">
        <v>0.12797331809997559</v>
      </c>
      <c r="EQ1369" s="21">
        <v>-2.2770265117287636E-2</v>
      </c>
      <c r="ER1369" s="21">
        <v>-0.18199850618839264</v>
      </c>
      <c r="ES1369" s="21">
        <v>-0.23573161661624908</v>
      </c>
      <c r="ET1369" s="21">
        <v>-0.1405017077922821</v>
      </c>
      <c r="EU1369" s="21">
        <v>73.8993993993994</v>
      </c>
      <c r="EV1369" s="21">
        <v>72.301801045735672</v>
      </c>
      <c r="EW1369" s="21">
        <v>71.806306306306297</v>
      </c>
      <c r="EX1369" s="21">
        <v>70.75375620524089</v>
      </c>
      <c r="EY1369" s="21">
        <v>69.959457397460938</v>
      </c>
      <c r="EZ1369" s="21">
        <v>70.328826904296875</v>
      </c>
      <c r="FA1369" s="21">
        <v>70.39639536539714</v>
      </c>
      <c r="FB1369" s="21">
        <v>70.076578776041671</v>
      </c>
      <c r="FC1369" s="21">
        <v>77.830329895019531</v>
      </c>
      <c r="FD1369" s="21">
        <v>85.246246337890625</v>
      </c>
      <c r="FE1369" s="21">
        <v>91.993993123372391</v>
      </c>
      <c r="FF1369" s="21">
        <v>95.798797607421875</v>
      </c>
      <c r="FG1369" s="21">
        <v>97.084083557128906</v>
      </c>
      <c r="FH1369" s="21">
        <v>97.606608072916671</v>
      </c>
      <c r="FI1369" s="21">
        <v>97.88888804117839</v>
      </c>
      <c r="FJ1369" s="21">
        <v>97.051050821940109</v>
      </c>
      <c r="FK1369" s="21">
        <v>95.384384155273438</v>
      </c>
      <c r="FL1369" s="21">
        <v>92.767265319824219</v>
      </c>
      <c r="FM1369" s="21">
        <v>88.584086100260421</v>
      </c>
      <c r="FN1369" s="21">
        <v>83.469968159993485</v>
      </c>
      <c r="FO1369" s="21">
        <v>79.539039611816406</v>
      </c>
      <c r="FP1369" s="21">
        <v>77.639638264973954</v>
      </c>
      <c r="FQ1369" s="21">
        <v>75.409909566243485</v>
      </c>
      <c r="FR1369" s="21">
        <v>73.948949178059891</v>
      </c>
      <c r="FS1369" s="21">
        <v>0.91468632221221924</v>
      </c>
      <c r="FT1369" s="21"/>
      <c r="FU1369" s="21">
        <v>7.7007003128528595E-2</v>
      </c>
      <c r="FV1369" t="s">
        <v>294</v>
      </c>
      <c r="FW1369" s="21"/>
      <c r="FX1369">
        <f t="shared" si="63"/>
        <v>7.8824639320373535</v>
      </c>
      <c r="FY1369">
        <f t="shared" si="64"/>
        <v>0.39262938648462298</v>
      </c>
      <c r="FZ1369">
        <f t="shared" si="65"/>
        <v>87.948948669433591</v>
      </c>
    </row>
    <row r="1370" spans="1:182" x14ac:dyDescent="0.2">
      <c r="A1370" t="s">
        <v>227</v>
      </c>
      <c r="B1370" t="s">
        <v>199</v>
      </c>
      <c r="C1370" t="s">
        <v>284</v>
      </c>
      <c r="D1370" t="s">
        <v>276</v>
      </c>
      <c r="E1370" t="s">
        <v>219</v>
      </c>
      <c r="F1370" s="21">
        <v>343</v>
      </c>
      <c r="G1370" s="21">
        <v>0.95712220668792725</v>
      </c>
      <c r="H1370" s="21">
        <v>0.81211531162261963</v>
      </c>
      <c r="I1370" s="21">
        <v>0.72925055027008057</v>
      </c>
      <c r="J1370" s="21">
        <v>0.65427476167678833</v>
      </c>
      <c r="K1370" s="21">
        <v>0.60826629400253296</v>
      </c>
      <c r="L1370" s="21">
        <v>0.5818173885345459</v>
      </c>
      <c r="M1370" s="21">
        <v>0.60913658142089844</v>
      </c>
      <c r="N1370" s="21">
        <v>0.67143422365188599</v>
      </c>
      <c r="O1370" s="21">
        <v>0.8216320276260376</v>
      </c>
      <c r="P1370" s="21">
        <v>0.98390918970108032</v>
      </c>
      <c r="Q1370" s="21">
        <v>1.1921387910842896</v>
      </c>
      <c r="R1370" s="21">
        <v>1.4555008411407471</v>
      </c>
      <c r="S1370" s="21">
        <v>1.7841488122940063</v>
      </c>
      <c r="T1370" s="21">
        <v>2.0152597427368164</v>
      </c>
      <c r="U1370" s="21">
        <v>2.3664190769195557</v>
      </c>
      <c r="V1370" s="21">
        <v>2.3980331420898438</v>
      </c>
      <c r="W1370" s="21">
        <v>2.3581171035766602</v>
      </c>
      <c r="X1370" s="21">
        <v>1.9772387742996216</v>
      </c>
      <c r="Y1370" s="21">
        <v>1.8171613216400146</v>
      </c>
      <c r="Z1370" s="21">
        <v>1.8455398082733154</v>
      </c>
      <c r="AA1370" s="21">
        <v>1.926174521446228</v>
      </c>
      <c r="AB1370" s="21">
        <v>1.7697159051895142</v>
      </c>
      <c r="AC1370" s="21">
        <v>1.5415958166122437</v>
      </c>
      <c r="AD1370" s="21">
        <v>1.3922827243804932</v>
      </c>
      <c r="AE1370" s="21">
        <v>-3.8028329610824585E-2</v>
      </c>
      <c r="AF1370" s="21">
        <v>-3.245742991566658E-2</v>
      </c>
      <c r="AG1370" s="21">
        <v>-1.3418368995189667E-2</v>
      </c>
      <c r="AH1370" s="21">
        <v>8.3068717503920197E-4</v>
      </c>
      <c r="AI1370" s="21">
        <v>-2.0036349073052406E-2</v>
      </c>
      <c r="AJ1370" s="21">
        <v>1.2219584546983242E-2</v>
      </c>
      <c r="AK1370" s="21">
        <v>9.3602053821086884E-3</v>
      </c>
      <c r="AL1370" s="21">
        <v>7.4407835491001606E-3</v>
      </c>
      <c r="AM1370" s="21">
        <v>1.5095753595232964E-2</v>
      </c>
      <c r="AN1370" s="21">
        <v>-9.4721846282482147E-2</v>
      </c>
      <c r="AO1370" s="21">
        <v>-0.16026480495929718</v>
      </c>
      <c r="AP1370" s="21">
        <v>-0.25791224837303162</v>
      </c>
      <c r="AQ1370" s="21">
        <v>-0.31624215841293335</v>
      </c>
      <c r="AR1370" s="21">
        <v>-0.46660250425338745</v>
      </c>
      <c r="AS1370" s="21">
        <v>0.26460972428321838</v>
      </c>
      <c r="AT1370" s="21">
        <v>0.14698533713817596</v>
      </c>
      <c r="AU1370" s="21">
        <v>1.725347712635994E-2</v>
      </c>
      <c r="AV1370" s="21">
        <v>0.2000366747379303</v>
      </c>
      <c r="AW1370" s="21">
        <v>-0.19352470338344574</v>
      </c>
      <c r="AX1370" s="21">
        <v>-0.10212695598602295</v>
      </c>
      <c r="AY1370" s="21">
        <v>-0.25062602758407593</v>
      </c>
      <c r="AZ1370" s="21">
        <v>-0.30995425581932068</v>
      </c>
      <c r="BA1370" s="21">
        <v>-0.35659575462341309</v>
      </c>
      <c r="BB1370" s="21">
        <v>-0.19300740957260132</v>
      </c>
      <c r="BC1370" s="21">
        <v>-3.2849520444869995E-2</v>
      </c>
      <c r="BD1370" s="21">
        <v>-2.7824565768241882E-2</v>
      </c>
      <c r="BE1370" s="21">
        <v>-9.2966137453913689E-3</v>
      </c>
      <c r="BF1370" s="21">
        <v>4.4959136284887791E-3</v>
      </c>
      <c r="BG1370" s="21">
        <v>-1.6803639009594917E-2</v>
      </c>
      <c r="BH1370" s="21">
        <v>1.5429346822202206E-2</v>
      </c>
      <c r="BI1370" s="21">
        <v>1.2759707868099213E-2</v>
      </c>
      <c r="BJ1370" s="21">
        <v>1.1448636651039124E-2</v>
      </c>
      <c r="BK1370" s="21">
        <v>1.998625323176384E-2</v>
      </c>
      <c r="BL1370" s="21">
        <v>-8.8581718504428864E-2</v>
      </c>
      <c r="BM1370" s="21">
        <v>-0.15324351191520691</v>
      </c>
      <c r="BN1370" s="21">
        <v>-0.24939209222793579</v>
      </c>
      <c r="BO1370" s="21">
        <v>-0.30639699101448059</v>
      </c>
      <c r="BP1370" s="21">
        <v>-0.45580992102622986</v>
      </c>
      <c r="BQ1370" s="21">
        <v>0.27564787864685059</v>
      </c>
      <c r="BR1370" s="21">
        <v>0.15828347206115723</v>
      </c>
      <c r="BS1370" s="21">
        <v>2.8376603499054909E-2</v>
      </c>
      <c r="BT1370" s="21">
        <v>0.21103605628013611</v>
      </c>
      <c r="BU1370" s="21">
        <v>-0.18267498910427094</v>
      </c>
      <c r="BV1370" s="21">
        <v>-9.1599076986312866E-2</v>
      </c>
      <c r="BW1370" s="21">
        <v>-0.24053768813610077</v>
      </c>
      <c r="BX1370" s="21">
        <v>-0.30028223991394043</v>
      </c>
      <c r="BY1370" s="21">
        <v>-0.34763491153717041</v>
      </c>
      <c r="BZ1370" s="21">
        <v>-0.1849304586648941</v>
      </c>
      <c r="CA1370" s="21">
        <v>-2.9262693598866463E-2</v>
      </c>
      <c r="CB1370" s="21">
        <v>-2.4615857750177383E-2</v>
      </c>
      <c r="CC1370" s="21">
        <v>-6.4418991096317768E-3</v>
      </c>
      <c r="CD1370" s="21">
        <v>7.0344381965696812E-3</v>
      </c>
      <c r="CE1370" s="21">
        <v>-1.4564674347639084E-2</v>
      </c>
      <c r="CF1370" s="21">
        <v>1.7652418464422226E-2</v>
      </c>
      <c r="CG1370" s="21">
        <v>1.5114192850887775E-2</v>
      </c>
      <c r="CH1370" s="21">
        <v>1.4224464073777199E-2</v>
      </c>
      <c r="CI1370" s="21">
        <v>2.3373398929834366E-2</v>
      </c>
      <c r="CJ1370" s="21">
        <v>-8.4329083561897278E-2</v>
      </c>
      <c r="CK1370" s="21">
        <v>-0.1483805924654007</v>
      </c>
      <c r="CL1370" s="21">
        <v>-0.24349105358123779</v>
      </c>
      <c r="CM1370" s="21">
        <v>-0.29957824945449829</v>
      </c>
      <c r="CN1370" s="21">
        <v>-0.44833502173423767</v>
      </c>
      <c r="CO1370" s="21">
        <v>0.28329288959503174</v>
      </c>
      <c r="CP1370" s="21">
        <v>0.16610853374004364</v>
      </c>
      <c r="CQ1370" s="21">
        <v>3.6080446094274521E-2</v>
      </c>
      <c r="CR1370" s="21">
        <v>0.21865420043468475</v>
      </c>
      <c r="CS1370" s="21">
        <v>-0.17516051232814789</v>
      </c>
      <c r="CT1370" s="21">
        <v>-8.430749922990799E-2</v>
      </c>
      <c r="CU1370" s="21">
        <v>-0.2335505336523056</v>
      </c>
      <c r="CV1370" s="21">
        <v>-0.2935834527015686</v>
      </c>
      <c r="CW1370" s="21">
        <v>-0.34142866730690002</v>
      </c>
      <c r="CX1370" s="21">
        <v>-0.17933638393878937</v>
      </c>
      <c r="CY1370" s="21">
        <v>-2.567586675286293E-2</v>
      </c>
      <c r="CZ1370" s="21">
        <v>-2.1407149732112885E-2</v>
      </c>
      <c r="DA1370" s="21">
        <v>-3.5871842410415411E-3</v>
      </c>
      <c r="DB1370" s="21">
        <v>9.5729632303118706E-3</v>
      </c>
      <c r="DC1370" s="21">
        <v>-1.2325708754360676E-2</v>
      </c>
      <c r="DD1370" s="21">
        <v>1.9875491037964821E-2</v>
      </c>
      <c r="DE1370" s="21">
        <v>1.7468677833676338E-2</v>
      </c>
      <c r="DF1370" s="21">
        <v>1.7000291496515274E-2</v>
      </c>
      <c r="DG1370" s="21">
        <v>2.6760544627904892E-2</v>
      </c>
      <c r="DH1370" s="21">
        <v>-8.0076448619365692E-2</v>
      </c>
      <c r="DI1370" s="21">
        <v>-0.14351767301559448</v>
      </c>
      <c r="DJ1370" s="21">
        <v>-0.23759001493453979</v>
      </c>
      <c r="DK1370" s="21">
        <v>-0.29275950789451599</v>
      </c>
      <c r="DL1370" s="21">
        <v>-0.44086012244224548</v>
      </c>
      <c r="DM1370" s="21">
        <v>0.29093790054321289</v>
      </c>
      <c r="DN1370" s="21">
        <v>0.17393359541893005</v>
      </c>
      <c r="DO1370" s="21">
        <v>4.3784290552139282E-2</v>
      </c>
      <c r="DP1370" s="21">
        <v>0.2262723445892334</v>
      </c>
      <c r="DQ1370" s="21">
        <v>-0.16764603555202484</v>
      </c>
      <c r="DR1370" s="21">
        <v>-7.7015921473503113E-2</v>
      </c>
      <c r="DS1370" s="21">
        <v>-0.22656337916851044</v>
      </c>
      <c r="DT1370" s="21">
        <v>-0.28688466548919678</v>
      </c>
      <c r="DU1370" s="21">
        <v>-0.33522242307662964</v>
      </c>
      <c r="DV1370" s="21">
        <v>-0.17374230921268463</v>
      </c>
      <c r="DW1370" s="21">
        <v>-2.0497055724263191E-2</v>
      </c>
      <c r="DX1370" s="21">
        <v>-1.6774283722043037E-2</v>
      </c>
      <c r="DY1370" s="21">
        <v>5.3457042668014765E-4</v>
      </c>
      <c r="DZ1370" s="21">
        <v>1.3238188810646534E-2</v>
      </c>
      <c r="EA1370" s="21">
        <v>-9.0929986909031868E-3</v>
      </c>
      <c r="EB1370" s="21">
        <v>2.3085253313183784E-2</v>
      </c>
      <c r="EC1370" s="21">
        <v>2.0868180319666862E-2</v>
      </c>
      <c r="ED1370" s="21">
        <v>2.1008145064115524E-2</v>
      </c>
      <c r="EE1370" s="21">
        <v>3.1651046127080917E-2</v>
      </c>
      <c r="EF1370" s="21">
        <v>-7.3936320841312408E-2</v>
      </c>
      <c r="EG1370" s="21">
        <v>-0.13649637997150421</v>
      </c>
      <c r="EH1370" s="21">
        <v>-0.22906984388828278</v>
      </c>
      <c r="EI1370" s="21">
        <v>-0.28291434049606323</v>
      </c>
      <c r="EJ1370" s="21">
        <v>-0.43006753921508789</v>
      </c>
      <c r="EK1370" s="21">
        <v>0.30197605490684509</v>
      </c>
      <c r="EL1370" s="21">
        <v>0.18523173034191132</v>
      </c>
      <c r="EM1370" s="21">
        <v>5.4907415062189102E-2</v>
      </c>
      <c r="EN1370" s="21">
        <v>0.23727172613143921</v>
      </c>
      <c r="EO1370" s="21">
        <v>-0.15679632127285004</v>
      </c>
      <c r="EP1370" s="21">
        <v>-6.648804247379303E-2</v>
      </c>
      <c r="EQ1370" s="21">
        <v>-0.21647503972053528</v>
      </c>
      <c r="ER1370" s="21">
        <v>-0.27721264958381653</v>
      </c>
      <c r="ES1370" s="21">
        <v>-0.32626157999038696</v>
      </c>
      <c r="ET1370" s="21">
        <v>-0.16566535830497742</v>
      </c>
      <c r="EU1370" s="21">
        <v>71.380855397148679</v>
      </c>
      <c r="EV1370" s="21">
        <v>70.246437072753906</v>
      </c>
      <c r="EW1370" s="21">
        <v>70.036659877800403</v>
      </c>
      <c r="EX1370" s="21">
        <v>69.173118591308594</v>
      </c>
      <c r="EY1370" s="21">
        <v>69.024436950683594</v>
      </c>
      <c r="EZ1370" s="21">
        <v>69.678207397460938</v>
      </c>
      <c r="FA1370" s="21">
        <v>70.124237060546875</v>
      </c>
      <c r="FB1370" s="21">
        <v>70.0386962890625</v>
      </c>
      <c r="FC1370" s="21">
        <v>76.095726013183594</v>
      </c>
      <c r="FD1370" s="21">
        <v>82.484725952148438</v>
      </c>
      <c r="FE1370" s="21">
        <v>89.065170288085938</v>
      </c>
      <c r="FF1370" s="21">
        <v>95.028511047363281</v>
      </c>
      <c r="FG1370" s="21">
        <v>96.623214721679688</v>
      </c>
      <c r="FH1370" s="21">
        <v>97.930755615234375</v>
      </c>
      <c r="FI1370" s="21">
        <v>98.743377685546875</v>
      </c>
      <c r="FJ1370" s="21">
        <v>97.415481567382813</v>
      </c>
      <c r="FK1370" s="21">
        <v>96.678207397460938</v>
      </c>
      <c r="FL1370" s="21">
        <v>94.743377685546875</v>
      </c>
      <c r="FM1370" s="21">
        <v>91.173118591308594</v>
      </c>
      <c r="FN1370" s="21">
        <v>86.969451904296875</v>
      </c>
      <c r="FO1370" s="21">
        <v>84.1160888671875</v>
      </c>
      <c r="FP1370" s="21">
        <v>81.478614807128906</v>
      </c>
      <c r="FQ1370" s="21">
        <v>79.112014770507813</v>
      </c>
      <c r="FR1370" s="21">
        <v>77.633399963378906</v>
      </c>
      <c r="FS1370" s="21">
        <v>0.79375725984573364</v>
      </c>
      <c r="FT1370" s="21"/>
      <c r="FU1370" s="21">
        <v>7.898838073015213E-2</v>
      </c>
      <c r="FV1370" t="s">
        <v>294</v>
      </c>
      <c r="FW1370" s="21"/>
      <c r="FX1370">
        <f t="shared" si="63"/>
        <v>1.9848463058471679</v>
      </c>
      <c r="FY1370">
        <f t="shared" si="64"/>
        <v>-4.7656779736280443E-2</v>
      </c>
      <c r="FZ1370">
        <f t="shared" si="65"/>
        <v>90.736048889160159</v>
      </c>
    </row>
    <row r="1371" spans="1:182" x14ac:dyDescent="0.2">
      <c r="A1371" t="s">
        <v>227</v>
      </c>
      <c r="B1371" t="s">
        <v>199</v>
      </c>
      <c r="C1371" t="s">
        <v>282</v>
      </c>
      <c r="D1371" t="s">
        <v>276</v>
      </c>
      <c r="E1371" t="s">
        <v>219</v>
      </c>
      <c r="F1371" s="21">
        <v>12478</v>
      </c>
      <c r="G1371" s="21">
        <v>0.80007249116897583</v>
      </c>
      <c r="H1371" s="21">
        <v>0.71739214658737183</v>
      </c>
      <c r="I1371" s="21">
        <v>0.64874762296676636</v>
      </c>
      <c r="J1371" s="21">
        <v>0.59924870729446411</v>
      </c>
      <c r="K1371" s="21">
        <v>0.57455873489379883</v>
      </c>
      <c r="L1371" s="21">
        <v>0.56065964698791504</v>
      </c>
      <c r="M1371" s="21">
        <v>0.5706896185874939</v>
      </c>
      <c r="N1371" s="21">
        <v>0.62758779525756836</v>
      </c>
      <c r="O1371" s="21">
        <v>0.74896568059921265</v>
      </c>
      <c r="P1371" s="21">
        <v>0.88418495655059814</v>
      </c>
      <c r="Q1371" s="21">
        <v>1.0215334892272949</v>
      </c>
      <c r="R1371" s="21">
        <v>1.185591459274292</v>
      </c>
      <c r="S1371" s="21">
        <v>1.3718223571777344</v>
      </c>
      <c r="T1371" s="21">
        <v>1.5234533548355103</v>
      </c>
      <c r="U1371" s="21">
        <v>1.6141903400421143</v>
      </c>
      <c r="V1371" s="21">
        <v>1.652549147605896</v>
      </c>
      <c r="W1371" s="21">
        <v>1.6466476917266846</v>
      </c>
      <c r="X1371" s="21">
        <v>1.612395167350769</v>
      </c>
      <c r="Y1371" s="21">
        <v>1.5716928243637085</v>
      </c>
      <c r="Z1371" s="21">
        <v>1.5433894395828247</v>
      </c>
      <c r="AA1371" s="21">
        <v>1.5063958168029785</v>
      </c>
      <c r="AB1371" s="21">
        <v>1.4468436241149902</v>
      </c>
      <c r="AC1371" s="21">
        <v>1.3041508197784424</v>
      </c>
      <c r="AD1371" s="21">
        <v>1.1475776433944702</v>
      </c>
      <c r="AE1371" s="21">
        <v>4.8073539510369301E-3</v>
      </c>
      <c r="AF1371" s="21">
        <v>4.0297480300068855E-3</v>
      </c>
      <c r="AG1371" s="21">
        <v>4.6976525336503983E-3</v>
      </c>
      <c r="AH1371" s="21">
        <v>3.3120103180408478E-3</v>
      </c>
      <c r="AI1371" s="21">
        <v>1.2985254637897015E-2</v>
      </c>
      <c r="AJ1371" s="21">
        <v>2.5061739142984152E-3</v>
      </c>
      <c r="AK1371" s="21">
        <v>-5.1017305813729763E-3</v>
      </c>
      <c r="AL1371" s="21">
        <v>-1.742030493915081E-2</v>
      </c>
      <c r="AM1371" s="21">
        <v>-1.1421436443924904E-2</v>
      </c>
      <c r="AN1371" s="21">
        <v>-1.3909937813878059E-2</v>
      </c>
      <c r="AO1371" s="21">
        <v>-1.6712134703993797E-2</v>
      </c>
      <c r="AP1371" s="21">
        <v>-3.9141412824392319E-2</v>
      </c>
      <c r="AQ1371" s="21">
        <v>-3.9755422621965408E-2</v>
      </c>
      <c r="AR1371" s="21">
        <v>-1.7327800393104553E-2</v>
      </c>
      <c r="AS1371" s="21">
        <v>0.18588051199913025</v>
      </c>
      <c r="AT1371" s="21">
        <v>0.21144752204418182</v>
      </c>
      <c r="AU1371" s="21">
        <v>0.19250538945198059</v>
      </c>
      <c r="AV1371" s="21">
        <v>0.15416502952575684</v>
      </c>
      <c r="AW1371" s="21">
        <v>4.863450676202774E-2</v>
      </c>
      <c r="AX1371" s="21">
        <v>1.1385640129446983E-2</v>
      </c>
      <c r="AY1371" s="21">
        <v>-4.9082906916737556E-3</v>
      </c>
      <c r="AZ1371" s="21">
        <v>-6.0242369771003723E-2</v>
      </c>
      <c r="BA1371" s="21">
        <v>-7.5712352991104126E-2</v>
      </c>
      <c r="BB1371" s="21">
        <v>-6.044837087392807E-2</v>
      </c>
      <c r="BC1371" s="21">
        <v>9.9861631169915199E-3</v>
      </c>
      <c r="BD1371" s="21">
        <v>8.662613108754158E-3</v>
      </c>
      <c r="BE1371" s="21">
        <v>8.8194068521261215E-3</v>
      </c>
      <c r="BF1371" s="21">
        <v>6.9772368296980858E-3</v>
      </c>
      <c r="BG1371" s="21">
        <v>1.6217965632677078E-2</v>
      </c>
      <c r="BH1371" s="21">
        <v>5.7159364223480225E-3</v>
      </c>
      <c r="BI1371" s="21">
        <v>-1.702228095382452E-3</v>
      </c>
      <c r="BJ1371" s="21">
        <v>-1.3412452302873135E-2</v>
      </c>
      <c r="BK1371" s="21">
        <v>-6.5309363417327404E-3</v>
      </c>
      <c r="BL1371" s="21">
        <v>-7.7698091045022011E-3</v>
      </c>
      <c r="BM1371" s="21">
        <v>-9.6908453851938248E-3</v>
      </c>
      <c r="BN1371" s="21">
        <v>-3.0621245503425598E-2</v>
      </c>
      <c r="BO1371" s="21">
        <v>-2.9910257086157799E-2</v>
      </c>
      <c r="BP1371" s="21">
        <v>-6.5352278761565685E-3</v>
      </c>
      <c r="BQ1371" s="21">
        <v>0.19691868126392365</v>
      </c>
      <c r="BR1371" s="21">
        <v>0.22274565696716309</v>
      </c>
      <c r="BS1371" s="21">
        <v>0.20362852513790131</v>
      </c>
      <c r="BT1371" s="21">
        <v>0.16516441106796265</v>
      </c>
      <c r="BU1371" s="21">
        <v>5.9484221041202545E-2</v>
      </c>
      <c r="BV1371" s="21">
        <v>2.1913522854447365E-2</v>
      </c>
      <c r="BW1371" s="21">
        <v>5.1800534129142761E-3</v>
      </c>
      <c r="BX1371" s="21">
        <v>-5.0570372492074966E-2</v>
      </c>
      <c r="BY1371" s="21">
        <v>-6.6751517355442047E-2</v>
      </c>
      <c r="BZ1371" s="21">
        <v>-5.2371423691511154E-2</v>
      </c>
      <c r="CA1371" s="21">
        <v>1.3572990894317627E-2</v>
      </c>
      <c r="CB1371" s="21">
        <v>1.1871321126818657E-2</v>
      </c>
      <c r="CC1371" s="21">
        <v>1.1674121953547001E-2</v>
      </c>
      <c r="CD1371" s="21">
        <v>9.5157613977789879E-3</v>
      </c>
      <c r="CE1371" s="21">
        <v>1.8456930294632912E-2</v>
      </c>
      <c r="CF1371" s="21">
        <v>7.9390080645680428E-3</v>
      </c>
      <c r="CG1371" s="21">
        <v>6.5225700382143259E-4</v>
      </c>
      <c r="CH1371" s="21">
        <v>-1.0636624880135059E-2</v>
      </c>
      <c r="CI1371" s="21">
        <v>-3.1437908764928579E-3</v>
      </c>
      <c r="CJ1371" s="21">
        <v>-3.517174394801259E-3</v>
      </c>
      <c r="CK1371" s="21">
        <v>-4.8279222100973129E-3</v>
      </c>
      <c r="CL1371" s="21">
        <v>-2.4720203131437302E-2</v>
      </c>
      <c r="CM1371" s="21">
        <v>-2.3091524839401245E-2</v>
      </c>
      <c r="CN1371" s="21">
        <v>9.3967531574890018E-4</v>
      </c>
      <c r="CO1371" s="21">
        <v>0.2045636773109436</v>
      </c>
      <c r="CP1371" s="21">
        <v>0.2305707186460495</v>
      </c>
      <c r="CQ1371" s="21">
        <v>0.21133236587047577</v>
      </c>
      <c r="CR1371" s="21">
        <v>0.17278255522251129</v>
      </c>
      <c r="CS1371" s="21">
        <v>6.6998697817325592E-2</v>
      </c>
      <c r="CT1371" s="21">
        <v>2.9205100610852242E-2</v>
      </c>
      <c r="CU1371" s="21">
        <v>1.2167209759354591E-2</v>
      </c>
      <c r="CV1371" s="21">
        <v>-4.3871577829122543E-2</v>
      </c>
      <c r="CW1371" s="21">
        <v>-6.0545273125171661E-2</v>
      </c>
      <c r="CX1371" s="21">
        <v>-4.6777352690696716E-2</v>
      </c>
      <c r="CY1371" s="21">
        <v>1.7159817740321159E-2</v>
      </c>
      <c r="CZ1371" s="21">
        <v>1.5080029144883156E-2</v>
      </c>
      <c r="DA1371" s="21">
        <v>1.452883705496788E-2</v>
      </c>
      <c r="DB1371" s="21">
        <v>1.205428596585989E-2</v>
      </c>
      <c r="DC1371" s="21">
        <v>2.0695894956588745E-2</v>
      </c>
      <c r="DD1371" s="21">
        <v>1.0162079706788063E-2</v>
      </c>
      <c r="DE1371" s="21">
        <v>3.0067421030253172E-3</v>
      </c>
      <c r="DF1371" s="21">
        <v>-7.8607974573969841E-3</v>
      </c>
      <c r="DG1371" s="21">
        <v>2.4335455964319408E-4</v>
      </c>
      <c r="DH1371" s="21">
        <v>7.3546019848436117E-4</v>
      </c>
      <c r="DI1371" s="21">
        <v>3.5001037758775055E-5</v>
      </c>
      <c r="DJ1371" s="21">
        <v>-1.8819160759449005E-2</v>
      </c>
      <c r="DK1371" s="21">
        <v>-1.6272792592644691E-2</v>
      </c>
      <c r="DL1371" s="21">
        <v>8.4145786240696907E-3</v>
      </c>
      <c r="DM1371" s="21">
        <v>0.21220867335796356</v>
      </c>
      <c r="DN1371" s="21">
        <v>0.23839578032493591</v>
      </c>
      <c r="DO1371" s="21">
        <v>0.21903620660305023</v>
      </c>
      <c r="DP1371" s="21">
        <v>0.18040069937705994</v>
      </c>
      <c r="DQ1371" s="21">
        <v>7.4513174593448639E-2</v>
      </c>
      <c r="DR1371" s="21">
        <v>3.6496680229902267E-2</v>
      </c>
      <c r="DS1371" s="21">
        <v>1.9154366105794907E-2</v>
      </c>
      <c r="DT1371" s="21">
        <v>-3.717278316617012E-2</v>
      </c>
      <c r="DU1371" s="21">
        <v>-5.4339028894901276E-2</v>
      </c>
      <c r="DV1371" s="21">
        <v>-4.1183281689882278E-2</v>
      </c>
      <c r="DW1371" s="21">
        <v>2.2338628768920898E-2</v>
      </c>
      <c r="DX1371" s="21">
        <v>1.9712895154953003E-2</v>
      </c>
      <c r="DY1371" s="21">
        <v>1.8650591373443604E-2</v>
      </c>
      <c r="DZ1371" s="21">
        <v>1.5719512477517128E-2</v>
      </c>
      <c r="EA1371" s="21">
        <v>2.3928605020046234E-2</v>
      </c>
      <c r="EB1371" s="21">
        <v>1.3371841982007027E-2</v>
      </c>
      <c r="EC1371" s="21">
        <v>6.4062448218464851E-3</v>
      </c>
      <c r="ED1371" s="21">
        <v>-3.8529445882886648E-3</v>
      </c>
      <c r="EE1371" s="21">
        <v>5.133854690939188E-3</v>
      </c>
      <c r="EF1371" s="21">
        <v>6.8755890242755413E-3</v>
      </c>
      <c r="EG1371" s="21">
        <v>7.0562898181378841E-3</v>
      </c>
      <c r="EH1371" s="21">
        <v>-1.0298995301127434E-2</v>
      </c>
      <c r="EI1371" s="21">
        <v>-6.42762565985322E-3</v>
      </c>
      <c r="EJ1371" s="21">
        <v>1.9207151606678963E-2</v>
      </c>
      <c r="EK1371" s="21">
        <v>0.22324684262275696</v>
      </c>
      <c r="EL1371" s="21">
        <v>0.24969391524791718</v>
      </c>
      <c r="EM1371" s="21">
        <v>0.23015934228897095</v>
      </c>
      <c r="EN1371" s="21">
        <v>0.19140008091926575</v>
      </c>
      <c r="EO1371" s="21">
        <v>8.5362888872623444E-2</v>
      </c>
      <c r="EP1371" s="21">
        <v>4.702455922961235E-2</v>
      </c>
      <c r="EQ1371" s="21">
        <v>2.9242709279060364E-2</v>
      </c>
      <c r="ER1371" s="21">
        <v>-2.7500787749886513E-2</v>
      </c>
      <c r="ES1371" s="21">
        <v>-4.5378196984529495E-2</v>
      </c>
      <c r="ET1371" s="21">
        <v>-3.3106334507465363E-2</v>
      </c>
      <c r="EU1371" s="21">
        <v>71.380855397148679</v>
      </c>
      <c r="EV1371" s="21">
        <v>70.246437072753906</v>
      </c>
      <c r="EW1371" s="21">
        <v>70.036659877800403</v>
      </c>
      <c r="EX1371" s="21">
        <v>69.173118591308594</v>
      </c>
      <c r="EY1371" s="21">
        <v>69.024436950683594</v>
      </c>
      <c r="EZ1371" s="21">
        <v>69.678207397460938</v>
      </c>
      <c r="FA1371" s="21">
        <v>70.124237060546875</v>
      </c>
      <c r="FB1371" s="21">
        <v>70.0386962890625</v>
      </c>
      <c r="FC1371" s="21">
        <v>76.095726013183594</v>
      </c>
      <c r="FD1371" s="21">
        <v>82.484725952148438</v>
      </c>
      <c r="FE1371" s="21">
        <v>89.065170288085938</v>
      </c>
      <c r="FF1371" s="21">
        <v>95.028511047363281</v>
      </c>
      <c r="FG1371" s="21">
        <v>96.623214721679688</v>
      </c>
      <c r="FH1371" s="21">
        <v>97.930755615234375</v>
      </c>
      <c r="FI1371" s="21">
        <v>98.743377685546875</v>
      </c>
      <c r="FJ1371" s="21">
        <v>97.415481567382813</v>
      </c>
      <c r="FK1371" s="21">
        <v>96.678207397460938</v>
      </c>
      <c r="FL1371" s="21">
        <v>94.743377685546875</v>
      </c>
      <c r="FM1371" s="21">
        <v>91.173118591308594</v>
      </c>
      <c r="FN1371" s="21">
        <v>86.969451904296875</v>
      </c>
      <c r="FO1371" s="21">
        <v>84.1160888671875</v>
      </c>
      <c r="FP1371" s="21">
        <v>81.478614807128906</v>
      </c>
      <c r="FQ1371" s="21">
        <v>79.112014770507813</v>
      </c>
      <c r="FR1371" s="21">
        <v>77.633399963378906</v>
      </c>
      <c r="FS1371" s="21">
        <v>0.13690324127674103</v>
      </c>
      <c r="FT1371" s="21"/>
      <c r="FU1371" s="21">
        <v>1.2821447104215622E-2</v>
      </c>
      <c r="FV1371" t="s">
        <v>294</v>
      </c>
      <c r="FW1371" s="21"/>
      <c r="FX1371">
        <f t="shared" si="63"/>
        <v>1.576104187965393</v>
      </c>
      <c r="FY1371">
        <f t="shared" si="64"/>
        <v>9.8497185856103897E-2</v>
      </c>
      <c r="FZ1371">
        <f t="shared" si="65"/>
        <v>90.736048889160159</v>
      </c>
    </row>
    <row r="1372" spans="1:182" x14ac:dyDescent="0.2">
      <c r="A1372" t="s">
        <v>227</v>
      </c>
      <c r="B1372" t="s">
        <v>199</v>
      </c>
      <c r="C1372" t="s">
        <v>283</v>
      </c>
      <c r="D1372" t="s">
        <v>276</v>
      </c>
      <c r="E1372" t="s">
        <v>219</v>
      </c>
      <c r="F1372" s="21">
        <v>12821</v>
      </c>
      <c r="G1372" s="21">
        <v>0.81694561243057251</v>
      </c>
      <c r="H1372" s="21">
        <v>0.72756898403167725</v>
      </c>
      <c r="I1372" s="21">
        <v>0.65739667415618896</v>
      </c>
      <c r="J1372" s="21">
        <v>0.60516059398651123</v>
      </c>
      <c r="K1372" s="21">
        <v>0.57818019390106201</v>
      </c>
      <c r="L1372" s="21">
        <v>0.56293278932571411</v>
      </c>
      <c r="M1372" s="21">
        <v>0.57482028007507324</v>
      </c>
      <c r="N1372" s="21">
        <v>0.63229858875274658</v>
      </c>
      <c r="O1372" s="21">
        <v>0.75677281618118286</v>
      </c>
      <c r="P1372" s="21">
        <v>0.89489912986755371</v>
      </c>
      <c r="Q1372" s="21">
        <v>1.0398629903793335</v>
      </c>
      <c r="R1372" s="21">
        <v>1.2145899534225464</v>
      </c>
      <c r="S1372" s="21">
        <v>1.4161218404769897</v>
      </c>
      <c r="T1372" s="21">
        <v>1.5762920379638672</v>
      </c>
      <c r="U1372" s="21">
        <v>1.6950082778930664</v>
      </c>
      <c r="V1372" s="21">
        <v>1.7326424121856689</v>
      </c>
      <c r="W1372" s="21">
        <v>1.7230864763259888</v>
      </c>
      <c r="X1372" s="21">
        <v>1.6515932083129883</v>
      </c>
      <c r="Y1372" s="21">
        <v>1.5980654954910278</v>
      </c>
      <c r="Z1372" s="21">
        <v>1.5758517980575562</v>
      </c>
      <c r="AA1372" s="21">
        <v>1.5514959096908569</v>
      </c>
      <c r="AB1372" s="21">
        <v>1.4815323352813721</v>
      </c>
      <c r="AC1372" s="21">
        <v>1.3296613693237305</v>
      </c>
      <c r="AD1372" s="21">
        <v>1.1738682985305786</v>
      </c>
      <c r="AE1372" s="21">
        <v>-4.4104042463004589E-3</v>
      </c>
      <c r="AF1372" s="21">
        <v>-4.5694932341575623E-3</v>
      </c>
      <c r="AG1372" s="21">
        <v>-1.6650065081194043E-3</v>
      </c>
      <c r="AH1372" s="21">
        <v>-1.1312563437968493E-3</v>
      </c>
      <c r="AI1372" s="21">
        <v>5.3762150928378105E-3</v>
      </c>
      <c r="AJ1372" s="21">
        <v>1.7037794459611177E-3</v>
      </c>
      <c r="AK1372" s="21">
        <v>-5.2154380828142166E-3</v>
      </c>
      <c r="AL1372" s="21">
        <v>-1.7906749621033669E-2</v>
      </c>
      <c r="AM1372" s="21">
        <v>-1.2746317312121391E-2</v>
      </c>
      <c r="AN1372" s="21">
        <v>-2.9165273532271385E-2</v>
      </c>
      <c r="AO1372" s="21">
        <v>-3.9860360324382782E-2</v>
      </c>
      <c r="AP1372" s="21">
        <v>-7.2108440101146698E-2</v>
      </c>
      <c r="AQ1372" s="21">
        <v>-8.0722622573375702E-2</v>
      </c>
      <c r="AR1372" s="21">
        <v>-7.7524840831756592E-2</v>
      </c>
      <c r="AS1372" s="21">
        <v>0.18328137695789337</v>
      </c>
      <c r="AT1372" s="21">
        <v>0.19359681010246277</v>
      </c>
      <c r="AU1372" s="21">
        <v>0.16252754628658295</v>
      </c>
      <c r="AV1372" s="21">
        <v>0.14831623435020447</v>
      </c>
      <c r="AW1372" s="21">
        <v>1.0639660991728306E-2</v>
      </c>
      <c r="AX1372" s="21">
        <v>-1.1085421778261662E-2</v>
      </c>
      <c r="AY1372" s="21">
        <v>-4.1877865791320801E-2</v>
      </c>
      <c r="AZ1372" s="21">
        <v>-9.7118563950061798E-2</v>
      </c>
      <c r="BA1372" s="21">
        <v>-0.11467014253139496</v>
      </c>
      <c r="BB1372" s="21">
        <v>-8.1447228789329529E-2</v>
      </c>
      <c r="BC1372" s="21">
        <v>3.4953258000314236E-3</v>
      </c>
      <c r="BD1372" s="21">
        <v>2.8278403915464878E-3</v>
      </c>
      <c r="BE1372" s="21">
        <v>5.0659393891692162E-3</v>
      </c>
      <c r="BF1372" s="21">
        <v>5.0015854649245739E-3</v>
      </c>
      <c r="BG1372" s="21">
        <v>1.1008352972567081E-2</v>
      </c>
      <c r="BH1372" s="21">
        <v>6.0041644610464573E-3</v>
      </c>
      <c r="BI1372" s="21">
        <v>-8.3078135503455997E-4</v>
      </c>
      <c r="BJ1372" s="21">
        <v>-1.2033437378704548E-2</v>
      </c>
      <c r="BK1372" s="21">
        <v>-5.389881320297718E-3</v>
      </c>
      <c r="BL1372" s="21">
        <v>-1.9141724333167076E-2</v>
      </c>
      <c r="BM1372" s="21">
        <v>-2.8274953365325928E-2</v>
      </c>
      <c r="BN1372" s="21">
        <v>-5.7997621595859528E-2</v>
      </c>
      <c r="BO1372" s="21">
        <v>-6.4223766326904297E-2</v>
      </c>
      <c r="BP1372" s="21">
        <v>-5.9685193002223969E-2</v>
      </c>
      <c r="BQ1372" s="21">
        <v>0.20085248351097107</v>
      </c>
      <c r="BR1372" s="21">
        <v>0.21134954690933228</v>
      </c>
      <c r="BS1372" s="21">
        <v>0.18023766577243805</v>
      </c>
      <c r="BT1372" s="21">
        <v>0.16568285226821899</v>
      </c>
      <c r="BU1372" s="21">
        <v>2.8565919026732445E-2</v>
      </c>
      <c r="BV1372" s="21">
        <v>5.5133048444986343E-3</v>
      </c>
      <c r="BW1372" s="21">
        <v>-2.5544591248035431E-2</v>
      </c>
      <c r="BX1372" s="21">
        <v>-8.1510335206985474E-2</v>
      </c>
      <c r="BY1372" s="21">
        <v>-0.10052187740802765</v>
      </c>
      <c r="BZ1372" s="21">
        <v>-6.9378197193145752E-2</v>
      </c>
      <c r="CA1372" s="21">
        <v>8.9708101004362106E-3</v>
      </c>
      <c r="CB1372" s="21">
        <v>7.9512111842632294E-3</v>
      </c>
      <c r="CC1372" s="21">
        <v>9.7277723252773285E-3</v>
      </c>
      <c r="CD1372" s="21">
        <v>9.249173104763031E-3</v>
      </c>
      <c r="CE1372" s="21">
        <v>1.4909154735505581E-2</v>
      </c>
      <c r="CF1372" s="21">
        <v>8.9825978502631187E-3</v>
      </c>
      <c r="CG1372" s="21">
        <v>2.2060186602175236E-3</v>
      </c>
      <c r="CH1372" s="21">
        <v>-7.9655991867184639E-3</v>
      </c>
      <c r="CI1372" s="21">
        <v>-2.9483664548024535E-4</v>
      </c>
      <c r="CJ1372" s="21">
        <v>-1.2199445627629757E-2</v>
      </c>
      <c r="CK1372" s="21">
        <v>-2.0250935107469559E-2</v>
      </c>
      <c r="CL1372" s="21">
        <v>-4.8224508762359619E-2</v>
      </c>
      <c r="CM1372" s="21">
        <v>-5.2796710282564163E-2</v>
      </c>
      <c r="CN1372" s="21">
        <v>-4.7329504042863846E-2</v>
      </c>
      <c r="CO1372" s="21">
        <v>0.21302218735218048</v>
      </c>
      <c r="CP1372" s="21">
        <v>0.22364503145217896</v>
      </c>
      <c r="CQ1372" s="21">
        <v>0.19250364601612091</v>
      </c>
      <c r="CR1372" s="21">
        <v>0.17771090567111969</v>
      </c>
      <c r="CS1372" s="21">
        <v>4.0981590747833252E-2</v>
      </c>
      <c r="CT1372" s="21">
        <v>1.7009532079100609E-2</v>
      </c>
      <c r="CU1372" s="21">
        <v>-1.4232216402888298E-2</v>
      </c>
      <c r="CV1372" s="21">
        <v>-7.0700123906135559E-2</v>
      </c>
      <c r="CW1372" s="21">
        <v>-9.0722829103469849E-2</v>
      </c>
      <c r="CX1372" s="21">
        <v>-6.1019230633974075E-2</v>
      </c>
      <c r="CY1372" s="21">
        <v>1.4446294866502285E-2</v>
      </c>
      <c r="CZ1372" s="21">
        <v>1.3074581511318684E-2</v>
      </c>
      <c r="DA1372" s="21">
        <v>1.4389605261385441E-2</v>
      </c>
      <c r="DB1372" s="21">
        <v>1.3496760278940201E-2</v>
      </c>
      <c r="DC1372" s="21">
        <v>1.8809955567121506E-2</v>
      </c>
      <c r="DD1372" s="21">
        <v>1.1961031705141068E-2</v>
      </c>
      <c r="DE1372" s="21">
        <v>5.2428185008466244E-3</v>
      </c>
      <c r="DF1372" s="21">
        <v>-3.8977609947323799E-3</v>
      </c>
      <c r="DG1372" s="21">
        <v>4.8002083785831928E-3</v>
      </c>
      <c r="DH1372" s="21">
        <v>-5.2571659907698631E-3</v>
      </c>
      <c r="DI1372" s="21">
        <v>-1.222691684961319E-2</v>
      </c>
      <c r="DJ1372" s="21">
        <v>-3.8451395928859711E-2</v>
      </c>
      <c r="DK1372" s="21">
        <v>-4.1369650512933731E-2</v>
      </c>
      <c r="DL1372" s="21">
        <v>-3.4973815083503723E-2</v>
      </c>
      <c r="DM1372" s="21">
        <v>0.22519189119338989</v>
      </c>
      <c r="DN1372" s="21">
        <v>0.23594051599502563</v>
      </c>
      <c r="DO1372" s="21">
        <v>0.20476962625980377</v>
      </c>
      <c r="DP1372" s="21">
        <v>0.18973895907402039</v>
      </c>
      <c r="DQ1372" s="21">
        <v>5.339726060628891E-2</v>
      </c>
      <c r="DR1372" s="21">
        <v>2.8505759313702583E-2</v>
      </c>
      <c r="DS1372" s="21">
        <v>-2.9198410920798779E-3</v>
      </c>
      <c r="DT1372" s="21">
        <v>-5.9889912605285645E-2</v>
      </c>
      <c r="DU1372" s="21">
        <v>-8.0923780798912048E-2</v>
      </c>
      <c r="DV1372" s="21">
        <v>-5.26602603495121E-2</v>
      </c>
      <c r="DW1372" s="21">
        <v>2.2352024912834167E-2</v>
      </c>
      <c r="DX1372" s="21">
        <v>2.0471915602684021E-2</v>
      </c>
      <c r="DY1372" s="21">
        <v>2.1120551973581314E-2</v>
      </c>
      <c r="DZ1372" s="21">
        <v>1.9629603251814842E-2</v>
      </c>
      <c r="EA1372" s="21">
        <v>2.4442093446850777E-2</v>
      </c>
      <c r="EB1372" s="21">
        <v>1.6261415556073189E-2</v>
      </c>
      <c r="EC1372" s="21">
        <v>9.6274754032492638E-3</v>
      </c>
      <c r="ED1372" s="21">
        <v>1.9755510147660971E-3</v>
      </c>
      <c r="EE1372" s="21">
        <v>1.2156643904745579E-2</v>
      </c>
      <c r="EF1372" s="21">
        <v>4.7663827426731586E-3</v>
      </c>
      <c r="EG1372" s="21">
        <v>-6.415083771571517E-4</v>
      </c>
      <c r="EH1372" s="21">
        <v>-2.4340573698282242E-2</v>
      </c>
      <c r="EI1372" s="21">
        <v>-2.4870794266462326E-2</v>
      </c>
      <c r="EJ1372" s="21">
        <v>-1.71341672539711E-2</v>
      </c>
      <c r="EK1372" s="21">
        <v>0.24276299774646759</v>
      </c>
      <c r="EL1372" s="21">
        <v>0.25369325280189514</v>
      </c>
      <c r="EM1372" s="21">
        <v>0.22247974574565887</v>
      </c>
      <c r="EN1372" s="21">
        <v>0.20710557699203491</v>
      </c>
      <c r="EO1372" s="21">
        <v>7.1323521435260773E-2</v>
      </c>
      <c r="EP1372" s="21">
        <v>4.5104485005140305E-2</v>
      </c>
      <c r="EQ1372" s="21">
        <v>1.341343205422163E-2</v>
      </c>
      <c r="ER1372" s="21">
        <v>-4.4281687587499619E-2</v>
      </c>
      <c r="ES1372" s="21">
        <v>-6.6775515675544739E-2</v>
      </c>
      <c r="ET1372" s="21">
        <v>-4.059123620390892E-2</v>
      </c>
      <c r="EU1372" s="21">
        <v>71.380855397148679</v>
      </c>
      <c r="EV1372" s="21">
        <v>70.246437072753906</v>
      </c>
      <c r="EW1372" s="21">
        <v>70.036659877800403</v>
      </c>
      <c r="EX1372" s="21">
        <v>69.173118591308594</v>
      </c>
      <c r="EY1372" s="21">
        <v>69.024436950683594</v>
      </c>
      <c r="EZ1372" s="21">
        <v>69.678207397460938</v>
      </c>
      <c r="FA1372" s="21">
        <v>70.124237060546875</v>
      </c>
      <c r="FB1372" s="21">
        <v>70.0386962890625</v>
      </c>
      <c r="FC1372" s="21">
        <v>76.095726013183594</v>
      </c>
      <c r="FD1372" s="21">
        <v>82.484725952148438</v>
      </c>
      <c r="FE1372" s="21">
        <v>89.065170288085938</v>
      </c>
      <c r="FF1372" s="21">
        <v>95.028511047363281</v>
      </c>
      <c r="FG1372" s="21">
        <v>96.623214721679688</v>
      </c>
      <c r="FH1372" s="21">
        <v>97.930755615234375</v>
      </c>
      <c r="FI1372" s="21">
        <v>98.743377685546875</v>
      </c>
      <c r="FJ1372" s="21">
        <v>97.415481567382813</v>
      </c>
      <c r="FK1372" s="21">
        <v>96.678207397460938</v>
      </c>
      <c r="FL1372" s="21">
        <v>94.743377685546875</v>
      </c>
      <c r="FM1372" s="21">
        <v>91.173118591308594</v>
      </c>
      <c r="FN1372" s="21">
        <v>86.969451904296875</v>
      </c>
      <c r="FO1372" s="21">
        <v>84.1160888671875</v>
      </c>
      <c r="FP1372" s="21">
        <v>81.478614807128906</v>
      </c>
      <c r="FQ1372" s="21">
        <v>79.112014770507813</v>
      </c>
      <c r="FR1372" s="21">
        <v>77.633399963378906</v>
      </c>
      <c r="FS1372" s="21">
        <v>0.20747433602809906</v>
      </c>
      <c r="FT1372" s="21"/>
      <c r="FU1372" s="21">
        <v>1.9930290058255196E-2</v>
      </c>
      <c r="FV1372" t="s">
        <v>294</v>
      </c>
      <c r="FW1372" s="21"/>
      <c r="FX1372">
        <f t="shared" si="63"/>
        <v>1.6200185775756837</v>
      </c>
      <c r="FY1372">
        <f t="shared" si="64"/>
        <v>8.2794691622257235E-2</v>
      </c>
      <c r="FZ1372">
        <f t="shared" si="65"/>
        <v>90.736048889160159</v>
      </c>
    </row>
    <row r="1373" spans="1:182" x14ac:dyDescent="0.2">
      <c r="A1373" t="s">
        <v>227</v>
      </c>
      <c r="B1373" t="s">
        <v>199</v>
      </c>
      <c r="C1373" t="s">
        <v>282</v>
      </c>
      <c r="D1373" t="s">
        <v>277</v>
      </c>
      <c r="E1373" t="s">
        <v>219</v>
      </c>
      <c r="F1373" s="21">
        <v>12528</v>
      </c>
      <c r="G1373" s="21">
        <v>1.015288233757019</v>
      </c>
      <c r="H1373" s="21">
        <v>0.8940427303314209</v>
      </c>
      <c r="I1373" s="21">
        <v>0.80941569805145264</v>
      </c>
      <c r="J1373" s="21">
        <v>0.74264329671859741</v>
      </c>
      <c r="K1373" s="21">
        <v>0.69756913185119629</v>
      </c>
      <c r="L1373" s="21">
        <v>0.67345654964447021</v>
      </c>
      <c r="M1373" s="21">
        <v>0.67459321022033691</v>
      </c>
      <c r="N1373" s="21">
        <v>0.74684369564056396</v>
      </c>
      <c r="O1373" s="21">
        <v>0.8779524564743042</v>
      </c>
      <c r="P1373" s="21">
        <v>1.0628864765167236</v>
      </c>
      <c r="Q1373" s="21">
        <v>1.2783800363540649</v>
      </c>
      <c r="R1373" s="21">
        <v>1.4816577434539795</v>
      </c>
      <c r="S1373" s="21">
        <v>1.615038275718689</v>
      </c>
      <c r="T1373" s="21">
        <v>1.7263200283050537</v>
      </c>
      <c r="U1373" s="21">
        <v>1.7794679403305054</v>
      </c>
      <c r="V1373" s="21">
        <v>1.7778971195220947</v>
      </c>
      <c r="W1373" s="21">
        <v>1.7446037530899048</v>
      </c>
      <c r="X1373" s="21">
        <v>1.7047450542449951</v>
      </c>
      <c r="Y1373" s="21">
        <v>1.6169761419296265</v>
      </c>
      <c r="Z1373" s="21">
        <v>1.5483286380767822</v>
      </c>
      <c r="AA1373" s="21">
        <v>1.5044099092483521</v>
      </c>
      <c r="AB1373" s="21">
        <v>1.454372763633728</v>
      </c>
      <c r="AC1373" s="21">
        <v>1.3136060237884521</v>
      </c>
      <c r="AD1373" s="21">
        <v>1.1497539281845093</v>
      </c>
      <c r="AE1373" s="21">
        <v>-5.3080502897500992E-2</v>
      </c>
      <c r="AF1373" s="21">
        <v>-4.7447357326745987E-2</v>
      </c>
      <c r="AG1373" s="21">
        <v>-3.1441107392311096E-2</v>
      </c>
      <c r="AH1373" s="21">
        <v>-2.3455303162336349E-2</v>
      </c>
      <c r="AI1373" s="21">
        <v>-1.6648340970277786E-2</v>
      </c>
      <c r="AJ1373" s="21">
        <v>-7.2746858932077885E-3</v>
      </c>
      <c r="AK1373" s="21">
        <v>-1.6815701499581337E-2</v>
      </c>
      <c r="AL1373" s="21">
        <v>-1.0305368341505527E-2</v>
      </c>
      <c r="AM1373" s="21">
        <v>-2.2695699706673622E-2</v>
      </c>
      <c r="AN1373" s="21">
        <v>-2.3207442834973335E-2</v>
      </c>
      <c r="AO1373" s="21">
        <v>-1.7321040853857994E-2</v>
      </c>
      <c r="AP1373" s="21">
        <v>-1.3335516676306725E-2</v>
      </c>
      <c r="AQ1373" s="21">
        <v>-3.7447936832904816E-2</v>
      </c>
      <c r="AR1373" s="21">
        <v>-4.0272831916809082E-2</v>
      </c>
      <c r="AS1373" s="21">
        <v>0.19526360929012299</v>
      </c>
      <c r="AT1373" s="21">
        <v>0.20115156471729279</v>
      </c>
      <c r="AU1373" s="21">
        <v>0.18211297690868378</v>
      </c>
      <c r="AV1373" s="21">
        <v>0.17204144597053528</v>
      </c>
      <c r="AW1373" s="21">
        <v>2.7936879545450211E-2</v>
      </c>
      <c r="AX1373" s="21">
        <v>-2.8677189722657204E-2</v>
      </c>
      <c r="AY1373" s="21">
        <v>-3.9195749908685684E-2</v>
      </c>
      <c r="AZ1373" s="21">
        <v>-5.7281192392110825E-2</v>
      </c>
      <c r="BA1373" s="21">
        <v>-5.2725218236446381E-2</v>
      </c>
      <c r="BB1373" s="21">
        <v>-3.6338396370410919E-2</v>
      </c>
      <c r="BC1373" s="21">
        <v>-4.5590106397867203E-2</v>
      </c>
      <c r="BD1373" s="21">
        <v>-4.0655560791492462E-2</v>
      </c>
      <c r="BE1373" s="21">
        <v>-2.5172635912895203E-2</v>
      </c>
      <c r="BF1373" s="21">
        <v>-1.7822353169322014E-2</v>
      </c>
      <c r="BG1373" s="21">
        <v>-1.1478187516331673E-2</v>
      </c>
      <c r="BH1373" s="21">
        <v>-2.6135719381272793E-3</v>
      </c>
      <c r="BI1373" s="21">
        <v>-1.2129958719015121E-2</v>
      </c>
      <c r="BJ1373" s="21">
        <v>-4.9384711310267448E-3</v>
      </c>
      <c r="BK1373" s="21">
        <v>-1.6230793669819832E-2</v>
      </c>
      <c r="BL1373" s="21">
        <v>-1.5183736570179462E-2</v>
      </c>
      <c r="BM1373" s="21">
        <v>-7.6959244906902313E-3</v>
      </c>
      <c r="BN1373" s="21">
        <v>-2.2519098129123449E-3</v>
      </c>
      <c r="BO1373" s="21">
        <v>-2.5608263909816742E-2</v>
      </c>
      <c r="BP1373" s="21">
        <v>-2.7659891173243523E-2</v>
      </c>
      <c r="BQ1373" s="21">
        <v>0.20760065317153931</v>
      </c>
      <c r="BR1373" s="21">
        <v>0.21340806782245636</v>
      </c>
      <c r="BS1373" s="21">
        <v>0.19390982389450073</v>
      </c>
      <c r="BT1373" s="21">
        <v>0.1833767294883728</v>
      </c>
      <c r="BU1373" s="21">
        <v>3.904477134346962E-2</v>
      </c>
      <c r="BV1373" s="21">
        <v>-1.8251663073897362E-2</v>
      </c>
      <c r="BW1373" s="21">
        <v>-2.9339877888560295E-2</v>
      </c>
      <c r="BX1373" s="21">
        <v>-4.7842416912317276E-2</v>
      </c>
      <c r="BY1373" s="21">
        <v>-4.4223472476005554E-2</v>
      </c>
      <c r="BZ1373" s="21">
        <v>-2.8746806085109711E-2</v>
      </c>
      <c r="CA1373" s="21">
        <v>-4.0402282029390335E-2</v>
      </c>
      <c r="CB1373" s="21">
        <v>-3.5951584577560425E-2</v>
      </c>
      <c r="CC1373" s="21">
        <v>-2.0831111818552017E-2</v>
      </c>
      <c r="CD1373" s="21">
        <v>-1.3920989818871021E-2</v>
      </c>
      <c r="CE1373" s="21">
        <v>-7.8973546624183655E-3</v>
      </c>
      <c r="CF1373" s="21">
        <v>6.1470159562304616E-4</v>
      </c>
      <c r="CG1373" s="21">
        <v>-8.8846273720264435E-3</v>
      </c>
      <c r="CH1373" s="21">
        <v>-1.2213744921609759E-3</v>
      </c>
      <c r="CI1373" s="21">
        <v>-1.1753218248486519E-2</v>
      </c>
      <c r="CJ1373" s="21">
        <v>-9.6265431493520737E-3</v>
      </c>
      <c r="CK1373" s="21">
        <v>-1.0295981774106622E-3</v>
      </c>
      <c r="CL1373" s="21">
        <v>5.4245623759925365E-3</v>
      </c>
      <c r="CM1373" s="21">
        <v>-1.7408141866326332E-2</v>
      </c>
      <c r="CN1373" s="21">
        <v>-1.8924206495285034E-2</v>
      </c>
      <c r="CO1373" s="21">
        <v>0.21614526212215424</v>
      </c>
      <c r="CP1373" s="21">
        <v>0.22189687192440033</v>
      </c>
      <c r="CQ1373" s="21">
        <v>0.20208029448986053</v>
      </c>
      <c r="CR1373" s="21">
        <v>0.19122752547264099</v>
      </c>
      <c r="CS1373" s="21">
        <v>4.6738062053918839E-2</v>
      </c>
      <c r="CT1373" s="21">
        <v>-1.1030973866581917E-2</v>
      </c>
      <c r="CU1373" s="21">
        <v>-2.2513730451464653E-2</v>
      </c>
      <c r="CV1373" s="21">
        <v>-4.1305150836706161E-2</v>
      </c>
      <c r="CW1373" s="21">
        <v>-3.833518922328949E-2</v>
      </c>
      <c r="CX1373" s="21">
        <v>-2.3488894104957581E-2</v>
      </c>
      <c r="CY1373" s="21">
        <v>-3.5214457660913467E-2</v>
      </c>
      <c r="CZ1373" s="21">
        <v>-3.1247608363628387E-2</v>
      </c>
      <c r="DA1373" s="21">
        <v>-1.6489587724208832E-2</v>
      </c>
      <c r="DB1373" s="21">
        <v>-1.0019626468420029E-2</v>
      </c>
      <c r="DC1373" s="21">
        <v>-4.3165222741663456E-3</v>
      </c>
      <c r="DD1373" s="21">
        <v>3.8429750129580498E-3</v>
      </c>
      <c r="DE1373" s="21">
        <v>-5.6392960250377655E-3</v>
      </c>
      <c r="DF1373" s="21">
        <v>2.495722146704793E-3</v>
      </c>
      <c r="DG1373" s="21">
        <v>-7.2756432928144932E-3</v>
      </c>
      <c r="DH1373" s="21">
        <v>-4.0693492628633976E-3</v>
      </c>
      <c r="DI1373" s="21">
        <v>5.6367279030382633E-3</v>
      </c>
      <c r="DJ1373" s="21">
        <v>1.3101034797728062E-2</v>
      </c>
      <c r="DK1373" s="21">
        <v>-9.2080198228359222E-3</v>
      </c>
      <c r="DL1373" s="21">
        <v>-1.018852274864912E-2</v>
      </c>
      <c r="DM1373" s="21">
        <v>0.22468987107276917</v>
      </c>
      <c r="DN1373" s="21">
        <v>0.2303856760263443</v>
      </c>
      <c r="DO1373" s="21">
        <v>0.21025076508522034</v>
      </c>
      <c r="DP1373" s="21">
        <v>0.19907832145690918</v>
      </c>
      <c r="DQ1373" s="21">
        <v>5.4431352764368057E-2</v>
      </c>
      <c r="DR1373" s="21">
        <v>-3.8102853577584028E-3</v>
      </c>
      <c r="DS1373" s="21">
        <v>-1.5687583014369011E-2</v>
      </c>
      <c r="DT1373" s="21">
        <v>-3.4767884761095047E-2</v>
      </c>
      <c r="DU1373" s="21">
        <v>-3.2446905970573425E-2</v>
      </c>
      <c r="DV1373" s="21">
        <v>-1.823098212480545E-2</v>
      </c>
      <c r="DW1373" s="21">
        <v>-2.7724059298634529E-2</v>
      </c>
      <c r="DX1373" s="21">
        <v>-2.4455811828374863E-2</v>
      </c>
      <c r="DY1373" s="21">
        <v>-1.0221115313470364E-2</v>
      </c>
      <c r="DZ1373" s="21">
        <v>-4.3866774067282677E-3</v>
      </c>
      <c r="EA1373" s="21">
        <v>8.536312379874289E-4</v>
      </c>
      <c r="EB1373" s="21">
        <v>8.504088968038559E-3</v>
      </c>
      <c r="EC1373" s="21">
        <v>-9.5355248777195811E-4</v>
      </c>
      <c r="ED1373" s="21">
        <v>7.862619124352932E-3</v>
      </c>
      <c r="EE1373" s="21">
        <v>-8.1073620822280645E-4</v>
      </c>
      <c r="EF1373" s="21">
        <v>3.9543560706079006E-3</v>
      </c>
      <c r="EG1373" s="21">
        <v>1.5261844731867313E-2</v>
      </c>
      <c r="EH1373" s="21">
        <v>2.4184640496969223E-2</v>
      </c>
      <c r="EI1373" s="21">
        <v>2.6316531002521515E-3</v>
      </c>
      <c r="EJ1373" s="21">
        <v>2.4244172964245081E-3</v>
      </c>
      <c r="EK1373" s="21">
        <v>0.23702691495418549</v>
      </c>
      <c r="EL1373" s="21">
        <v>0.24264217913150787</v>
      </c>
      <c r="EM1373" s="21">
        <v>0.22204761207103729</v>
      </c>
      <c r="EN1373" s="21">
        <v>0.2104136049747467</v>
      </c>
      <c r="EO1373" s="21">
        <v>6.5539240837097168E-2</v>
      </c>
      <c r="EP1373" s="21">
        <v>6.6152415238320827E-3</v>
      </c>
      <c r="EQ1373" s="21">
        <v>-5.8317109942436218E-3</v>
      </c>
      <c r="ER1373" s="21">
        <v>-2.5329109281301498E-2</v>
      </c>
      <c r="ES1373" s="21">
        <v>-2.394515834748745E-2</v>
      </c>
      <c r="ET1373" s="21">
        <v>-1.0639389976859093E-2</v>
      </c>
      <c r="EU1373" s="21">
        <v>77.112016293279027</v>
      </c>
      <c r="EV1373" s="21">
        <v>76.221992492675781</v>
      </c>
      <c r="EW1373" s="21">
        <v>75.602851323828915</v>
      </c>
      <c r="EX1373" s="21">
        <v>74.158859252929688</v>
      </c>
      <c r="EY1373" s="21">
        <v>74.107940673828125</v>
      </c>
      <c r="EZ1373" s="21">
        <v>74.841140747070313</v>
      </c>
      <c r="FA1373" s="21">
        <v>75.205703735351563</v>
      </c>
      <c r="FB1373" s="21">
        <v>75.101829528808594</v>
      </c>
      <c r="FC1373" s="21">
        <v>84.327903747558594</v>
      </c>
      <c r="FD1373" s="21">
        <v>91.40325927734375</v>
      </c>
      <c r="FE1373" s="21">
        <v>97.452140808105469</v>
      </c>
      <c r="FF1373" s="21">
        <v>101.41344451904297</v>
      </c>
      <c r="FG1373" s="21">
        <v>102.72505187988281</v>
      </c>
      <c r="FH1373" s="21">
        <v>102.51527404785156</v>
      </c>
      <c r="FI1373" s="21">
        <v>103.87372589111328</v>
      </c>
      <c r="FJ1373" s="21">
        <v>103.44195556640625</v>
      </c>
      <c r="FK1373" s="21">
        <v>100.94297027587891</v>
      </c>
      <c r="FL1373" s="21">
        <v>97.114051818847656</v>
      </c>
      <c r="FM1373" s="21">
        <v>92.613037109375</v>
      </c>
      <c r="FN1373" s="21">
        <v>85.368637084960938</v>
      </c>
      <c r="FO1373" s="21">
        <v>80.879837036132813</v>
      </c>
      <c r="FP1373" s="21">
        <v>78.584518432617188</v>
      </c>
      <c r="FQ1373" s="21">
        <v>76.953155517578125</v>
      </c>
      <c r="FR1373" s="21">
        <v>75.804481506347656</v>
      </c>
      <c r="FS1373" s="21">
        <v>0.17792883515357971</v>
      </c>
      <c r="FT1373" s="21"/>
      <c r="FU1373" s="21">
        <v>1.4032553881406784E-2</v>
      </c>
      <c r="FV1373" t="s">
        <v>294</v>
      </c>
      <c r="FW1373" s="21"/>
      <c r="FX1373">
        <f t="shared" si="63"/>
        <v>1.623812699317932</v>
      </c>
      <c r="FY1373">
        <f t="shared" si="64"/>
        <v>8.1300235539674762E-2</v>
      </c>
      <c r="FZ1373">
        <f t="shared" si="65"/>
        <v>91.383706665039057</v>
      </c>
    </row>
    <row r="1374" spans="1:182" x14ac:dyDescent="0.2">
      <c r="A1374" t="s">
        <v>227</v>
      </c>
      <c r="B1374" t="s">
        <v>199</v>
      </c>
      <c r="C1374" t="s">
        <v>284</v>
      </c>
      <c r="D1374" t="s">
        <v>277</v>
      </c>
      <c r="E1374" t="s">
        <v>219</v>
      </c>
      <c r="F1374" s="21">
        <v>343</v>
      </c>
      <c r="G1374" s="21">
        <v>1.2339551448822021</v>
      </c>
      <c r="H1374" s="21">
        <v>1.0403882265090942</v>
      </c>
      <c r="I1374" s="21">
        <v>0.95395940542221069</v>
      </c>
      <c r="J1374" s="21">
        <v>0.85658067464828491</v>
      </c>
      <c r="K1374" s="21">
        <v>0.78303009271621704</v>
      </c>
      <c r="L1374" s="21">
        <v>0.75080859661102295</v>
      </c>
      <c r="M1374" s="21">
        <v>0.72361958026885986</v>
      </c>
      <c r="N1374" s="21">
        <v>0.79578781127929688</v>
      </c>
      <c r="O1374" s="21">
        <v>0.9284786581993103</v>
      </c>
      <c r="P1374" s="21">
        <v>1.1627880334854126</v>
      </c>
      <c r="Q1374" s="21">
        <v>1.4388023614883423</v>
      </c>
      <c r="R1374" s="21">
        <v>1.7688841819763184</v>
      </c>
      <c r="S1374" s="21">
        <v>2.087968111038208</v>
      </c>
      <c r="T1374" s="21">
        <v>2.1908435821533203</v>
      </c>
      <c r="U1374" s="21">
        <v>2.5633695125579834</v>
      </c>
      <c r="V1374" s="21">
        <v>2.5063018798828125</v>
      </c>
      <c r="W1374" s="21">
        <v>2.488081693649292</v>
      </c>
      <c r="X1374" s="21">
        <v>2.24452805519104</v>
      </c>
      <c r="Y1374" s="21">
        <v>1.9604135751724243</v>
      </c>
      <c r="Z1374" s="21">
        <v>1.8313817977905273</v>
      </c>
      <c r="AA1374" s="21">
        <v>1.8082127571105957</v>
      </c>
      <c r="AB1374" s="21">
        <v>1.6546515226364136</v>
      </c>
      <c r="AC1374" s="21">
        <v>1.4699345827102661</v>
      </c>
      <c r="AD1374" s="21">
        <v>1.3008379936218262</v>
      </c>
      <c r="AE1374" s="21">
        <v>-0.15484322607517242</v>
      </c>
      <c r="AF1374" s="21">
        <v>-9.9488399922847748E-2</v>
      </c>
      <c r="AG1374" s="21">
        <v>-6.0479540377855301E-2</v>
      </c>
      <c r="AH1374" s="21">
        <v>-3.5316184163093567E-2</v>
      </c>
      <c r="AI1374" s="21">
        <v>-4.2024355381727219E-2</v>
      </c>
      <c r="AJ1374" s="21">
        <v>-4.3282389640808105E-2</v>
      </c>
      <c r="AK1374" s="21">
        <v>-6.3710674643516541E-2</v>
      </c>
      <c r="AL1374" s="21">
        <v>-8.9569114148616791E-2</v>
      </c>
      <c r="AM1374" s="21">
        <v>-0.15180191397666931</v>
      </c>
      <c r="AN1374" s="21">
        <v>-0.26454028487205505</v>
      </c>
      <c r="AO1374" s="21">
        <v>-0.42434239387512207</v>
      </c>
      <c r="AP1374" s="21">
        <v>-0.39855203032493591</v>
      </c>
      <c r="AQ1374" s="21">
        <v>-0.3552284836769104</v>
      </c>
      <c r="AR1374" s="21">
        <v>-0.64769452810287476</v>
      </c>
      <c r="AS1374" s="21">
        <v>0.238709956407547</v>
      </c>
      <c r="AT1374" s="21">
        <v>0.12027136981487274</v>
      </c>
      <c r="AU1374" s="21">
        <v>3.3786524087190628E-2</v>
      </c>
      <c r="AV1374" s="21">
        <v>0.28375330567359924</v>
      </c>
      <c r="AW1374" s="21">
        <v>-0.22150366008281708</v>
      </c>
      <c r="AX1374" s="21">
        <v>-0.22320942580699921</v>
      </c>
      <c r="AY1374" s="21">
        <v>-0.45657512545585632</v>
      </c>
      <c r="AZ1374" s="21">
        <v>-0.39417582750320435</v>
      </c>
      <c r="BA1374" s="21">
        <v>-0.36642077565193176</v>
      </c>
      <c r="BB1374" s="21">
        <v>-0.31612557172775269</v>
      </c>
      <c r="BC1374" s="21">
        <v>-0.14735282957553864</v>
      </c>
      <c r="BD1374" s="21">
        <v>-9.2696599662303925E-2</v>
      </c>
      <c r="BE1374" s="21">
        <v>-5.4211068898439407E-2</v>
      </c>
      <c r="BF1374" s="21">
        <v>-2.968323603272438E-2</v>
      </c>
      <c r="BG1374" s="21">
        <v>-3.6854200065135956E-2</v>
      </c>
      <c r="BH1374" s="21">
        <v>-3.8621276617050171E-2</v>
      </c>
      <c r="BI1374" s="21">
        <v>-5.9024930000305176E-2</v>
      </c>
      <c r="BJ1374" s="21">
        <v>-8.4202215075492859E-2</v>
      </c>
      <c r="BK1374" s="21">
        <v>-0.14533700048923492</v>
      </c>
      <c r="BL1374" s="21">
        <v>-0.25651657581329346</v>
      </c>
      <c r="BM1374" s="21">
        <v>-0.41471728682518005</v>
      </c>
      <c r="BN1374" s="21">
        <v>-0.38746842741966248</v>
      </c>
      <c r="BO1374" s="21">
        <v>-0.34338879585266113</v>
      </c>
      <c r="BP1374" s="21">
        <v>-0.63508158922195435</v>
      </c>
      <c r="BQ1374" s="21">
        <v>0.25104701519012451</v>
      </c>
      <c r="BR1374" s="21">
        <v>0.13252787292003632</v>
      </c>
      <c r="BS1374" s="21">
        <v>4.5583378523588181E-2</v>
      </c>
      <c r="BT1374" s="21">
        <v>0.29508858919143677</v>
      </c>
      <c r="BU1374" s="21">
        <v>-0.21039576828479767</v>
      </c>
      <c r="BV1374" s="21">
        <v>-0.21278390288352966</v>
      </c>
      <c r="BW1374" s="21">
        <v>-0.44671922922134399</v>
      </c>
      <c r="BX1374" s="21">
        <v>-0.3847370445728302</v>
      </c>
      <c r="BY1374" s="21">
        <v>-0.35791903734207153</v>
      </c>
      <c r="BZ1374" s="21">
        <v>-0.30853396654129028</v>
      </c>
      <c r="CA1374" s="21">
        <v>-0.14216500520706177</v>
      </c>
      <c r="CB1374" s="21">
        <v>-8.7992623448371887E-2</v>
      </c>
      <c r="CC1374" s="21">
        <v>-4.9869544804096222E-2</v>
      </c>
      <c r="CD1374" s="21">
        <v>-2.5781871750950813E-2</v>
      </c>
      <c r="CE1374" s="21">
        <v>-3.3273369073867798E-2</v>
      </c>
      <c r="CF1374" s="21">
        <v>-3.539300337433815E-2</v>
      </c>
      <c r="CG1374" s="21">
        <v>-5.5779598653316498E-2</v>
      </c>
      <c r="CH1374" s="21">
        <v>-8.0485120415687561E-2</v>
      </c>
      <c r="CI1374" s="21">
        <v>-0.14085942506790161</v>
      </c>
      <c r="CJ1374" s="21">
        <v>-0.25095939636230469</v>
      </c>
      <c r="CK1374" s="21">
        <v>-0.40805095434188843</v>
      </c>
      <c r="CL1374" s="21">
        <v>-0.37979194521903992</v>
      </c>
      <c r="CM1374" s="21">
        <v>-0.33518868684768677</v>
      </c>
      <c r="CN1374" s="21">
        <v>-0.6263459324836731</v>
      </c>
      <c r="CO1374" s="21">
        <v>0.25959160923957825</v>
      </c>
      <c r="CP1374" s="21">
        <v>0.14101667702198029</v>
      </c>
      <c r="CQ1374" s="21">
        <v>5.3753841668367386E-2</v>
      </c>
      <c r="CR1374" s="21">
        <v>0.30293938517570496</v>
      </c>
      <c r="CS1374" s="21">
        <v>-0.20270247757434845</v>
      </c>
      <c r="CT1374" s="21">
        <v>-0.20556321740150452</v>
      </c>
      <c r="CU1374" s="21">
        <v>-0.43989309668540955</v>
      </c>
      <c r="CV1374" s="21">
        <v>-0.37819978594779968</v>
      </c>
      <c r="CW1374" s="21">
        <v>-0.35203075408935547</v>
      </c>
      <c r="CX1374" s="21">
        <v>-0.30327606201171875</v>
      </c>
      <c r="CY1374" s="21">
        <v>-0.1369771808385849</v>
      </c>
      <c r="CZ1374" s="21">
        <v>-8.328864723443985E-2</v>
      </c>
      <c r="DA1374" s="21">
        <v>-4.5528020709753036E-2</v>
      </c>
      <c r="DB1374" s="21">
        <v>-2.1880507469177246E-2</v>
      </c>
      <c r="DC1374" s="21">
        <v>-2.9692536219954491E-2</v>
      </c>
      <c r="DD1374" s="21">
        <v>-3.2164730131626129E-2</v>
      </c>
      <c r="DE1374" s="21">
        <v>-5.253426730632782E-2</v>
      </c>
      <c r="DF1374" s="21">
        <v>-7.6768025755882263E-2</v>
      </c>
      <c r="DG1374" s="21">
        <v>-0.1363818496465683</v>
      </c>
      <c r="DH1374" s="21">
        <v>-0.24540220201015472</v>
      </c>
      <c r="DI1374" s="21">
        <v>-0.4013846218585968</v>
      </c>
      <c r="DJ1374" s="21">
        <v>-0.37211546301841736</v>
      </c>
      <c r="DK1374" s="21">
        <v>-0.3269885778427124</v>
      </c>
      <c r="DL1374" s="21">
        <v>-0.61761027574539185</v>
      </c>
      <c r="DM1374" s="21">
        <v>0.26813620328903198</v>
      </c>
      <c r="DN1374" s="21">
        <v>0.14950548112392426</v>
      </c>
      <c r="DO1374" s="21">
        <v>6.1924304813146591E-2</v>
      </c>
      <c r="DP1374" s="21">
        <v>0.31079018115997314</v>
      </c>
      <c r="DQ1374" s="21">
        <v>-0.19500918686389923</v>
      </c>
      <c r="DR1374" s="21">
        <v>-0.19834253191947937</v>
      </c>
      <c r="DS1374" s="21">
        <v>-0.4330669641494751</v>
      </c>
      <c r="DT1374" s="21">
        <v>-0.37166252732276917</v>
      </c>
      <c r="DU1374" s="21">
        <v>-0.3461424708366394</v>
      </c>
      <c r="DV1374" s="21">
        <v>-0.29801815748214722</v>
      </c>
      <c r="DW1374" s="21">
        <v>-0.12948678433895111</v>
      </c>
      <c r="DX1374" s="21">
        <v>-7.6496846973896027E-2</v>
      </c>
      <c r="DY1374" s="21">
        <v>-3.9259549230337143E-2</v>
      </c>
      <c r="DZ1374" s="21">
        <v>-1.624755933880806E-2</v>
      </c>
      <c r="EA1374" s="21">
        <v>-2.4522382766008377E-2</v>
      </c>
      <c r="EB1374" s="21">
        <v>-2.7503615245223045E-2</v>
      </c>
      <c r="EC1374" s="21">
        <v>-4.7848522663116455E-2</v>
      </c>
      <c r="ED1374" s="21">
        <v>-7.1401126682758331E-2</v>
      </c>
      <c r="EE1374" s="21">
        <v>-0.12991693615913391</v>
      </c>
      <c r="EF1374" s="21">
        <v>-0.23737849295139313</v>
      </c>
      <c r="EG1374" s="21">
        <v>-0.39175951480865479</v>
      </c>
      <c r="EH1374" s="21">
        <v>-0.36103186011314392</v>
      </c>
      <c r="EI1374" s="21">
        <v>-0.31514889001846313</v>
      </c>
      <c r="EJ1374" s="21">
        <v>-0.60499733686447144</v>
      </c>
      <c r="EK1374" s="21">
        <v>0.2804732620716095</v>
      </c>
      <c r="EL1374" s="21">
        <v>0.16176198422908783</v>
      </c>
      <c r="EM1374" s="21">
        <v>7.3721162974834442E-2</v>
      </c>
      <c r="EN1374" s="21">
        <v>0.32212546467781067</v>
      </c>
      <c r="EO1374" s="21">
        <v>-0.18390129506587982</v>
      </c>
      <c r="EP1374" s="21">
        <v>-0.18791700899600983</v>
      </c>
      <c r="EQ1374" s="21">
        <v>-0.42321106791496277</v>
      </c>
      <c r="ER1374" s="21">
        <v>-0.36222374439239502</v>
      </c>
      <c r="ES1374" s="21">
        <v>-0.33764073252677917</v>
      </c>
      <c r="ET1374" s="21">
        <v>-0.29042655229568481</v>
      </c>
      <c r="EU1374" s="21">
        <v>77.112016293279027</v>
      </c>
      <c r="EV1374" s="21">
        <v>76.221992492675781</v>
      </c>
      <c r="EW1374" s="21">
        <v>75.602851323828915</v>
      </c>
      <c r="EX1374" s="21">
        <v>74.158859252929688</v>
      </c>
      <c r="EY1374" s="21">
        <v>74.107940673828125</v>
      </c>
      <c r="EZ1374" s="21">
        <v>74.841140747070313</v>
      </c>
      <c r="FA1374" s="21">
        <v>75.205703735351563</v>
      </c>
      <c r="FB1374" s="21">
        <v>75.101829528808594</v>
      </c>
      <c r="FC1374" s="21">
        <v>84.327903747558594</v>
      </c>
      <c r="FD1374" s="21">
        <v>91.40325927734375</v>
      </c>
      <c r="FE1374" s="21">
        <v>97.452140808105469</v>
      </c>
      <c r="FF1374" s="21">
        <v>101.41344451904297</v>
      </c>
      <c r="FG1374" s="21">
        <v>102.72505187988281</v>
      </c>
      <c r="FH1374" s="21">
        <v>102.51527404785156</v>
      </c>
      <c r="FI1374" s="21">
        <v>103.87372589111328</v>
      </c>
      <c r="FJ1374" s="21">
        <v>103.44195556640625</v>
      </c>
      <c r="FK1374" s="21">
        <v>100.94297027587891</v>
      </c>
      <c r="FL1374" s="21">
        <v>97.114051818847656</v>
      </c>
      <c r="FM1374" s="21">
        <v>92.613037109375</v>
      </c>
      <c r="FN1374" s="21">
        <v>85.368637084960938</v>
      </c>
      <c r="FO1374" s="21">
        <v>80.879837036132813</v>
      </c>
      <c r="FP1374" s="21">
        <v>78.584518432617188</v>
      </c>
      <c r="FQ1374" s="21">
        <v>76.953155517578125</v>
      </c>
      <c r="FR1374" s="21">
        <v>75.804481506347656</v>
      </c>
      <c r="FS1374" s="21">
        <v>1.0093213319778442</v>
      </c>
      <c r="FT1374" s="21"/>
      <c r="FU1374" s="21">
        <v>7.4930615723133087E-2</v>
      </c>
      <c r="FV1374" t="s">
        <v>294</v>
      </c>
      <c r="FW1374" s="21"/>
      <c r="FX1374">
        <f t="shared" si="63"/>
        <v>2.0665235757827758</v>
      </c>
      <c r="FY1374">
        <f t="shared" si="64"/>
        <v>-9.829311296343804E-2</v>
      </c>
      <c r="FZ1374">
        <f t="shared" si="65"/>
        <v>91.383706665039057</v>
      </c>
    </row>
    <row r="1375" spans="1:182" x14ac:dyDescent="0.2">
      <c r="A1375" t="s">
        <v>227</v>
      </c>
      <c r="B1375" t="s">
        <v>199</v>
      </c>
      <c r="C1375" t="s">
        <v>283</v>
      </c>
      <c r="D1375" t="s">
        <v>277</v>
      </c>
      <c r="E1375" t="s">
        <v>219</v>
      </c>
      <c r="F1375" s="21">
        <v>12871</v>
      </c>
      <c r="G1375" s="21">
        <v>1.0387812852859497</v>
      </c>
      <c r="H1375" s="21">
        <v>0.90976577997207642</v>
      </c>
      <c r="I1375" s="21">
        <v>0.82494515180587769</v>
      </c>
      <c r="J1375" s="21">
        <v>0.75488454103469849</v>
      </c>
      <c r="K1375" s="21">
        <v>0.70675086975097656</v>
      </c>
      <c r="L1375" s="21">
        <v>0.6817670464515686</v>
      </c>
      <c r="M1375" s="21">
        <v>0.67986047267913818</v>
      </c>
      <c r="N1375" s="21">
        <v>0.75210213661193848</v>
      </c>
      <c r="O1375" s="21">
        <v>0.88338088989257813</v>
      </c>
      <c r="P1375" s="21">
        <v>1.0736197233200073</v>
      </c>
      <c r="Q1375" s="21">
        <v>1.295615553855896</v>
      </c>
      <c r="R1375" s="21">
        <v>1.5125168561935425</v>
      </c>
      <c r="S1375" s="21">
        <v>1.665848970413208</v>
      </c>
      <c r="T1375" s="21">
        <v>1.7762274742126465</v>
      </c>
      <c r="U1375" s="21">
        <v>1.8636887073516846</v>
      </c>
      <c r="V1375" s="21">
        <v>1.8561553955078125</v>
      </c>
      <c r="W1375" s="21">
        <v>1.8244814872741699</v>
      </c>
      <c r="X1375" s="21">
        <v>1.7627382278442383</v>
      </c>
      <c r="Y1375" s="21">
        <v>1.653874397277832</v>
      </c>
      <c r="Z1375" s="21">
        <v>1.5787392854690552</v>
      </c>
      <c r="AA1375" s="21">
        <v>1.5370498895645142</v>
      </c>
      <c r="AB1375" s="21">
        <v>1.4758903980255127</v>
      </c>
      <c r="AC1375" s="21">
        <v>1.3304016590118408</v>
      </c>
      <c r="AD1375" s="21">
        <v>1.1659860610961914</v>
      </c>
      <c r="AE1375" s="21">
        <v>-7.0863142609596252E-2</v>
      </c>
      <c r="AF1375" s="21">
        <v>-5.8581918478012085E-2</v>
      </c>
      <c r="AG1375" s="21">
        <v>-3.8835827261209488E-2</v>
      </c>
      <c r="AH1375" s="21">
        <v>-2.9017232358455658E-2</v>
      </c>
      <c r="AI1375" s="21">
        <v>-2.3364029824733734E-2</v>
      </c>
      <c r="AJ1375" s="21">
        <v>-1.5214353799819946E-2</v>
      </c>
      <c r="AK1375" s="21">
        <v>-2.5891328230500221E-2</v>
      </c>
      <c r="AL1375" s="21">
        <v>-2.4078333750367165E-2</v>
      </c>
      <c r="AM1375" s="21">
        <v>-4.3493121862411499E-2</v>
      </c>
      <c r="AN1375" s="21">
        <v>-5.644652247428894E-2</v>
      </c>
      <c r="AO1375" s="21">
        <v>-7.1919284760951996E-2</v>
      </c>
      <c r="AP1375" s="21">
        <v>-6.5996050834655762E-2</v>
      </c>
      <c r="AQ1375" s="21">
        <v>-8.2888469099998474E-2</v>
      </c>
      <c r="AR1375" s="21">
        <v>-0.11897814273834229</v>
      </c>
      <c r="AS1375" s="21">
        <v>0.18955625593662262</v>
      </c>
      <c r="AT1375" s="21">
        <v>0.18184375762939453</v>
      </c>
      <c r="AU1375" s="21">
        <v>0.15545840561389923</v>
      </c>
      <c r="AV1375" s="21">
        <v>0.1738027036190033</v>
      </c>
      <c r="AW1375" s="21">
        <v>-1.0306918062269688E-2</v>
      </c>
      <c r="AX1375" s="21">
        <v>-5.9613719582557678E-2</v>
      </c>
      <c r="AY1375" s="21">
        <v>-9.4689622521400452E-2</v>
      </c>
      <c r="AZ1375" s="21">
        <v>-0.10293043404817581</v>
      </c>
      <c r="BA1375" s="21">
        <v>-9.45931077003479E-2</v>
      </c>
      <c r="BB1375" s="21">
        <v>-7.3916390538215637E-2</v>
      </c>
      <c r="BC1375" s="21">
        <v>-5.9326030313968658E-2</v>
      </c>
      <c r="BD1375" s="21">
        <v>-4.8515051603317261E-2</v>
      </c>
      <c r="BE1375" s="21">
        <v>-3.0041716992855072E-2</v>
      </c>
      <c r="BF1375" s="21">
        <v>-2.0851122215390205E-2</v>
      </c>
      <c r="BG1375" s="21">
        <v>-1.5836941078305244E-2</v>
      </c>
      <c r="BH1375" s="21">
        <v>-8.1480173394083977E-3</v>
      </c>
      <c r="BI1375" s="21">
        <v>-1.8820300698280334E-2</v>
      </c>
      <c r="BJ1375" s="21">
        <v>-1.5605542808771133E-2</v>
      </c>
      <c r="BK1375" s="21">
        <v>-3.2935976982116699E-2</v>
      </c>
      <c r="BL1375" s="21">
        <v>-4.4103559106588364E-2</v>
      </c>
      <c r="BM1375" s="21">
        <v>-5.587286502122879E-2</v>
      </c>
      <c r="BN1375" s="21">
        <v>-4.8251885920763016E-2</v>
      </c>
      <c r="BO1375" s="21">
        <v>-6.4373359084129333E-2</v>
      </c>
      <c r="BP1375" s="21">
        <v>-9.842170774936676E-2</v>
      </c>
      <c r="BQ1375" s="21">
        <v>0.20802302658557892</v>
      </c>
      <c r="BR1375" s="21">
        <v>0.200373575091362</v>
      </c>
      <c r="BS1375" s="21">
        <v>0.17358793318271637</v>
      </c>
      <c r="BT1375" s="21">
        <v>0.19118836522102356</v>
      </c>
      <c r="BU1375" s="21">
        <v>7.5624175369739532E-3</v>
      </c>
      <c r="BV1375" s="21">
        <v>-4.3258622288703918E-2</v>
      </c>
      <c r="BW1375" s="21">
        <v>-7.8540779650211334E-2</v>
      </c>
      <c r="BX1375" s="21">
        <v>-8.7906189262866974E-2</v>
      </c>
      <c r="BY1375" s="21">
        <v>-8.1267379224300385E-2</v>
      </c>
      <c r="BZ1375" s="21">
        <v>-6.1882976442575455E-2</v>
      </c>
      <c r="CA1375" s="21">
        <v>-5.1335465162992477E-2</v>
      </c>
      <c r="CB1375" s="21">
        <v>-4.1542768478393555E-2</v>
      </c>
      <c r="CC1375" s="21">
        <v>-2.3950943723320961E-2</v>
      </c>
      <c r="CD1375" s="21">
        <v>-1.5195298939943314E-2</v>
      </c>
      <c r="CE1375" s="21">
        <v>-1.062370277941227E-2</v>
      </c>
      <c r="CF1375" s="21">
        <v>-3.2538946252316236E-3</v>
      </c>
      <c r="CG1375" s="21">
        <v>-1.3922929763793945E-2</v>
      </c>
      <c r="CH1375" s="21">
        <v>-9.7373137250542641E-3</v>
      </c>
      <c r="CI1375" s="21">
        <v>-2.562413178384304E-2</v>
      </c>
      <c r="CJ1375" s="21">
        <v>-3.5554863512516022E-2</v>
      </c>
      <c r="CK1375" s="21">
        <v>-4.4759165495634079E-2</v>
      </c>
      <c r="CL1375" s="21">
        <v>-3.5962332040071487E-2</v>
      </c>
      <c r="CM1375" s="21">
        <v>-5.1549851894378662E-2</v>
      </c>
      <c r="CN1375" s="21">
        <v>-8.418438583612442E-2</v>
      </c>
      <c r="CO1375" s="21">
        <v>0.22081305086612701</v>
      </c>
      <c r="CP1375" s="21">
        <v>0.21320725977420807</v>
      </c>
      <c r="CQ1375" s="21">
        <v>0.1861443966627121</v>
      </c>
      <c r="CR1375" s="21">
        <v>0.203229621052742</v>
      </c>
      <c r="CS1375" s="21">
        <v>1.9938664510846138E-2</v>
      </c>
      <c r="CT1375" s="21">
        <v>-3.1931132078170776E-2</v>
      </c>
      <c r="CU1375" s="21">
        <v>-6.7356139421463013E-2</v>
      </c>
      <c r="CV1375" s="21">
        <v>-7.7500440180301666E-2</v>
      </c>
      <c r="CW1375" s="21">
        <v>-7.2038017213344574E-2</v>
      </c>
      <c r="CX1375" s="21">
        <v>-5.3548671305179596E-2</v>
      </c>
      <c r="CY1375" s="21">
        <v>-4.3344900012016296E-2</v>
      </c>
      <c r="CZ1375" s="21">
        <v>-3.4570485353469849E-2</v>
      </c>
      <c r="DA1375" s="21">
        <v>-1.786017045378685E-2</v>
      </c>
      <c r="DB1375" s="21">
        <v>-9.5394756644964218E-3</v>
      </c>
      <c r="DC1375" s="21">
        <v>-5.4104640148580074E-3</v>
      </c>
      <c r="DD1375" s="21">
        <v>1.6402282053604722E-3</v>
      </c>
      <c r="DE1375" s="21">
        <v>-9.0255578979849815E-3</v>
      </c>
      <c r="DF1375" s="21">
        <v>-3.8690844085067511E-3</v>
      </c>
      <c r="DG1375" s="21">
        <v>-1.8312286585569382E-2</v>
      </c>
      <c r="DH1375" s="21">
        <v>-2.7006166055798531E-2</v>
      </c>
      <c r="DI1375" s="21">
        <v>-3.3645465970039368E-2</v>
      </c>
      <c r="DJ1375" s="21">
        <v>-2.3672778159379959E-2</v>
      </c>
      <c r="DK1375" s="21">
        <v>-3.8726340979337692E-2</v>
      </c>
      <c r="DL1375" s="21">
        <v>-6.994706392288208E-2</v>
      </c>
      <c r="DM1375" s="21">
        <v>0.23360307514667511</v>
      </c>
      <c r="DN1375" s="21">
        <v>0.22604094445705414</v>
      </c>
      <c r="DO1375" s="21">
        <v>0.19870086014270782</v>
      </c>
      <c r="DP1375" s="21">
        <v>0.21527087688446045</v>
      </c>
      <c r="DQ1375" s="21">
        <v>3.2314911484718323E-2</v>
      </c>
      <c r="DR1375" s="21">
        <v>-2.0603641867637634E-2</v>
      </c>
      <c r="DS1375" s="21">
        <v>-5.6171499192714691E-2</v>
      </c>
      <c r="DT1375" s="21">
        <v>-6.7094691097736359E-2</v>
      </c>
      <c r="DU1375" s="21">
        <v>-6.2808655202388763E-2</v>
      </c>
      <c r="DV1375" s="21">
        <v>-4.5214366167783737E-2</v>
      </c>
      <c r="DW1375" s="21">
        <v>-3.1807791441679001E-2</v>
      </c>
      <c r="DX1375" s="21">
        <v>-2.4503616616129875E-2</v>
      </c>
      <c r="DY1375" s="21">
        <v>-9.0660592541098595E-3</v>
      </c>
      <c r="DZ1375" s="21">
        <v>-1.3733649393543601E-3</v>
      </c>
      <c r="EA1375" s="21">
        <v>2.1166244987398386E-3</v>
      </c>
      <c r="EB1375" s="21">
        <v>8.7065640836954117E-3</v>
      </c>
      <c r="EC1375" s="21">
        <v>-1.954531529918313E-3</v>
      </c>
      <c r="ED1375" s="21">
        <v>4.6037067659199238E-3</v>
      </c>
      <c r="EE1375" s="21">
        <v>-7.7551435679197311E-3</v>
      </c>
      <c r="EF1375" s="21">
        <v>-1.4663204550743103E-2</v>
      </c>
      <c r="EG1375" s="21">
        <v>-1.7599048092961311E-2</v>
      </c>
      <c r="EH1375" s="21">
        <v>-5.9286123141646385E-3</v>
      </c>
      <c r="EI1375" s="21">
        <v>-2.0211232826113701E-2</v>
      </c>
      <c r="EJ1375" s="21">
        <v>-4.9390625208616257E-2</v>
      </c>
      <c r="EK1375" s="21">
        <v>0.2520698606967926</v>
      </c>
      <c r="EL1375" s="21">
        <v>0.24457076191902161</v>
      </c>
      <c r="EM1375" s="21">
        <v>0.21683038771152496</v>
      </c>
      <c r="EN1375" s="21">
        <v>0.23265653848648071</v>
      </c>
      <c r="EO1375" s="21">
        <v>5.0184246152639389E-2</v>
      </c>
      <c r="EP1375" s="21">
        <v>-4.2485431768000126E-3</v>
      </c>
      <c r="EQ1375" s="21">
        <v>-4.0022652596235275E-2</v>
      </c>
      <c r="ER1375" s="21">
        <v>-5.2070446312427521E-2</v>
      </c>
      <c r="ES1375" s="21">
        <v>-4.9482930451631546E-2</v>
      </c>
      <c r="ET1375" s="21">
        <v>-3.3180948346853256E-2</v>
      </c>
      <c r="EU1375" s="21">
        <v>77.112016293279027</v>
      </c>
      <c r="EV1375" s="21">
        <v>76.221992492675781</v>
      </c>
      <c r="EW1375" s="21">
        <v>75.602851323828915</v>
      </c>
      <c r="EX1375" s="21">
        <v>74.158859252929688</v>
      </c>
      <c r="EY1375" s="21">
        <v>74.107940673828125</v>
      </c>
      <c r="EZ1375" s="21">
        <v>74.841140747070313</v>
      </c>
      <c r="FA1375" s="21">
        <v>75.205703735351563</v>
      </c>
      <c r="FB1375" s="21">
        <v>75.101829528808594</v>
      </c>
      <c r="FC1375" s="21">
        <v>84.327903747558594</v>
      </c>
      <c r="FD1375" s="21">
        <v>91.40325927734375</v>
      </c>
      <c r="FE1375" s="21">
        <v>97.452140808105469</v>
      </c>
      <c r="FF1375" s="21">
        <v>101.41344451904297</v>
      </c>
      <c r="FG1375" s="21">
        <v>102.72505187988281</v>
      </c>
      <c r="FH1375" s="21">
        <v>102.51527404785156</v>
      </c>
      <c r="FI1375" s="21">
        <v>103.87372589111328</v>
      </c>
      <c r="FJ1375" s="21">
        <v>103.44195556640625</v>
      </c>
      <c r="FK1375" s="21">
        <v>100.94297027587891</v>
      </c>
      <c r="FL1375" s="21">
        <v>97.114051818847656</v>
      </c>
      <c r="FM1375" s="21">
        <v>92.613037109375</v>
      </c>
      <c r="FN1375" s="21">
        <v>85.368637084960938</v>
      </c>
      <c r="FO1375" s="21">
        <v>80.879837036132813</v>
      </c>
      <c r="FP1375" s="21">
        <v>78.584518432617188</v>
      </c>
      <c r="FQ1375" s="21">
        <v>76.953155517578125</v>
      </c>
      <c r="FR1375" s="21">
        <v>75.804481506347656</v>
      </c>
      <c r="FS1375" s="21">
        <v>0.26725199818611145</v>
      </c>
      <c r="FT1375" s="21"/>
      <c r="FU1375" s="21">
        <v>2.0575320348143578E-2</v>
      </c>
      <c r="FV1375" t="s">
        <v>294</v>
      </c>
      <c r="FW1375" s="21"/>
      <c r="FX1375">
        <f t="shared" si="63"/>
        <v>1.6713766574859619</v>
      </c>
      <c r="FY1375">
        <f t="shared" si="64"/>
        <v>6.200508214533329E-2</v>
      </c>
      <c r="FZ1375">
        <f t="shared" si="65"/>
        <v>91.383706665039057</v>
      </c>
    </row>
    <row r="1376" spans="1:182" x14ac:dyDescent="0.2">
      <c r="A1376" t="s">
        <v>227</v>
      </c>
      <c r="B1376" t="s">
        <v>199</v>
      </c>
      <c r="C1376" t="s">
        <v>283</v>
      </c>
      <c r="D1376" t="s">
        <v>278</v>
      </c>
      <c r="E1376" t="s">
        <v>219</v>
      </c>
      <c r="F1376" s="21">
        <v>12830</v>
      </c>
      <c r="G1376" s="21">
        <v>1.0228698253631592</v>
      </c>
      <c r="H1376" s="21">
        <v>0.90329325199127197</v>
      </c>
      <c r="I1376" s="21">
        <v>0.81154584884643555</v>
      </c>
      <c r="J1376" s="21">
        <v>0.74543482065200806</v>
      </c>
      <c r="K1376" s="21">
        <v>0.69849920272827148</v>
      </c>
      <c r="L1376" s="21">
        <v>0.66590553522109985</v>
      </c>
      <c r="M1376" s="21">
        <v>0.65865534543991089</v>
      </c>
      <c r="N1376" s="21">
        <v>0.69892871379852295</v>
      </c>
      <c r="O1376" s="21">
        <v>0.79118674993515015</v>
      </c>
      <c r="P1376" s="21">
        <v>0.90548259019851685</v>
      </c>
      <c r="Q1376" s="21">
        <v>0.99832487106323242</v>
      </c>
      <c r="R1376" s="21">
        <v>1.1079599857330322</v>
      </c>
      <c r="S1376" s="21">
        <v>1.18062424659729</v>
      </c>
      <c r="T1376" s="21">
        <v>1.2472966909408569</v>
      </c>
      <c r="U1376" s="21">
        <v>1.2637931108474731</v>
      </c>
      <c r="V1376" s="21">
        <v>1.2607629299163818</v>
      </c>
      <c r="W1376" s="21">
        <v>1.2409646511077881</v>
      </c>
      <c r="X1376" s="21">
        <v>1.1919534206390381</v>
      </c>
      <c r="Y1376" s="21">
        <v>1.1603125333786011</v>
      </c>
      <c r="Z1376" s="21">
        <v>1.1546148061752319</v>
      </c>
      <c r="AA1376" s="21">
        <v>1.1408740282058716</v>
      </c>
      <c r="AB1376" s="21">
        <v>1.0961217880249023</v>
      </c>
      <c r="AC1376" s="21">
        <v>0.98890489339828491</v>
      </c>
      <c r="AD1376" s="21">
        <v>0.8681214451789856</v>
      </c>
      <c r="AE1376" s="21">
        <v>-6.3640184700489044E-2</v>
      </c>
      <c r="AF1376" s="21">
        <v>-4.8358526080846786E-2</v>
      </c>
      <c r="AG1376" s="21">
        <v>-3.2895158976316452E-2</v>
      </c>
      <c r="AH1376" s="21">
        <v>-2.5577927008271217E-2</v>
      </c>
      <c r="AI1376" s="21">
        <v>-8.6265597492456436E-3</v>
      </c>
      <c r="AJ1376" s="21">
        <v>-8.496968075633049E-3</v>
      </c>
      <c r="AK1376" s="21">
        <v>-9.9250786006450653E-3</v>
      </c>
      <c r="AL1376" s="21">
        <v>-4.6675675548613071E-3</v>
      </c>
      <c r="AM1376" s="21">
        <v>-3.7235040217638016E-3</v>
      </c>
      <c r="AN1376" s="21">
        <v>1.4891258906573057E-3</v>
      </c>
      <c r="AO1376" s="21">
        <v>-1.3266528025269508E-2</v>
      </c>
      <c r="AP1376" s="21">
        <v>-2.2605033591389656E-2</v>
      </c>
      <c r="AQ1376" s="21">
        <v>-4.649839922785759E-2</v>
      </c>
      <c r="AR1376" s="21">
        <v>-5.7488147169351578E-2</v>
      </c>
      <c r="AS1376" s="21">
        <v>8.0685414373874664E-2</v>
      </c>
      <c r="AT1376" s="21">
        <v>9.4906195998191833E-2</v>
      </c>
      <c r="AU1376" s="21">
        <v>8.699982613325119E-2</v>
      </c>
      <c r="AV1376" s="21">
        <v>7.5591005384922028E-2</v>
      </c>
      <c r="AW1376" s="21">
        <v>-3.8721216842532158E-3</v>
      </c>
      <c r="AX1376" s="21">
        <v>-1.6493761911988258E-2</v>
      </c>
      <c r="AY1376" s="21">
        <v>-4.1330873966217041E-2</v>
      </c>
      <c r="AZ1376" s="21">
        <v>-4.4967547059059143E-2</v>
      </c>
      <c r="BA1376" s="21">
        <v>-3.0101625248789787E-2</v>
      </c>
      <c r="BB1376" s="21">
        <v>-7.7725001610815525E-3</v>
      </c>
      <c r="BC1376" s="21">
        <v>-5.2808415144681931E-2</v>
      </c>
      <c r="BD1376" s="21">
        <v>-3.8734372705221176E-2</v>
      </c>
      <c r="BE1376" s="21">
        <v>-2.4603370577096939E-2</v>
      </c>
      <c r="BF1376" s="21">
        <v>-1.7908820882439613E-2</v>
      </c>
      <c r="BG1376" s="21">
        <v>-1.7273768316954374E-3</v>
      </c>
      <c r="BH1376" s="21">
        <v>-2.1939901635050774E-3</v>
      </c>
      <c r="BI1376" s="21">
        <v>-3.5820221528410912E-3</v>
      </c>
      <c r="BJ1376" s="21">
        <v>2.3691239766776562E-3</v>
      </c>
      <c r="BK1376" s="21">
        <v>4.7884969972074032E-3</v>
      </c>
      <c r="BL1376" s="21">
        <v>1.0927082039415836E-2</v>
      </c>
      <c r="BM1376" s="21">
        <v>-2.9550318140536547E-3</v>
      </c>
      <c r="BN1376" s="21">
        <v>-1.0898862965404987E-2</v>
      </c>
      <c r="BO1376" s="21">
        <v>-3.3500108867883682E-2</v>
      </c>
      <c r="BP1376" s="21">
        <v>-4.3672792613506317E-2</v>
      </c>
      <c r="BQ1376" s="21">
        <v>9.4357714056968689E-2</v>
      </c>
      <c r="BR1376" s="21">
        <v>0.10786954313516617</v>
      </c>
      <c r="BS1376" s="21">
        <v>9.9519558250904083E-2</v>
      </c>
      <c r="BT1376" s="21">
        <v>8.8167846202850342E-2</v>
      </c>
      <c r="BU1376" s="21">
        <v>8.5574239492416382E-3</v>
      </c>
      <c r="BV1376" s="21">
        <v>-5.4357247427105904E-3</v>
      </c>
      <c r="BW1376" s="21">
        <v>-3.03147342056036E-2</v>
      </c>
      <c r="BX1376" s="21">
        <v>-3.4967988729476929E-2</v>
      </c>
      <c r="BY1376" s="21">
        <v>-2.1477598696947098E-2</v>
      </c>
      <c r="BZ1376" s="21">
        <v>-1.4340516645461321E-4</v>
      </c>
      <c r="CA1376" s="21">
        <v>-4.5306365936994553E-2</v>
      </c>
      <c r="CB1376" s="21">
        <v>-3.2068714499473572E-2</v>
      </c>
      <c r="CC1376" s="21">
        <v>-1.8860502168536186E-2</v>
      </c>
      <c r="CD1376" s="21">
        <v>-1.2597220949828625E-2</v>
      </c>
      <c r="CE1376" s="21">
        <v>3.0509759671986103E-3</v>
      </c>
      <c r="CF1376" s="21">
        <v>2.1714332979172468E-3</v>
      </c>
      <c r="CG1376" s="21">
        <v>8.1115978537127376E-4</v>
      </c>
      <c r="CH1376" s="21">
        <v>7.242714986205101E-3</v>
      </c>
      <c r="CI1376" s="21">
        <v>1.0683882981538773E-2</v>
      </c>
      <c r="CJ1376" s="21">
        <v>1.746378093957901E-2</v>
      </c>
      <c r="CK1376" s="21">
        <v>4.1866791434586048E-3</v>
      </c>
      <c r="CL1376" s="21">
        <v>-2.7912051882594824E-3</v>
      </c>
      <c r="CM1376" s="21">
        <v>-2.4497533217072487E-2</v>
      </c>
      <c r="CN1376" s="21">
        <v>-3.4104317426681519E-2</v>
      </c>
      <c r="CO1376" s="21">
        <v>0.103827103972435</v>
      </c>
      <c r="CP1376" s="21">
        <v>0.11684791743755341</v>
      </c>
      <c r="CQ1376" s="21">
        <v>0.10819068551063538</v>
      </c>
      <c r="CR1376" s="21">
        <v>9.6878528594970703E-2</v>
      </c>
      <c r="CS1376" s="21">
        <v>1.716608926653862E-2</v>
      </c>
      <c r="CT1376" s="21">
        <v>2.2230388130992651E-3</v>
      </c>
      <c r="CU1376" s="21">
        <v>-2.2684989497065544E-2</v>
      </c>
      <c r="CV1376" s="21">
        <v>-2.8042327612638474E-2</v>
      </c>
      <c r="CW1376" s="21">
        <v>-1.55046246945858E-2</v>
      </c>
      <c r="CX1376" s="21">
        <v>5.1404829137027264E-3</v>
      </c>
      <c r="CY1376" s="21">
        <v>-3.7804316729307175E-2</v>
      </c>
      <c r="CZ1376" s="21">
        <v>-2.5403054431080818E-2</v>
      </c>
      <c r="DA1376" s="21">
        <v>-1.3117633759975433E-2</v>
      </c>
      <c r="DB1376" s="21">
        <v>-7.2856214828789234E-3</v>
      </c>
      <c r="DC1376" s="21">
        <v>7.8293289989233017E-3</v>
      </c>
      <c r="DD1376" s="21">
        <v>6.536856759339571E-3</v>
      </c>
      <c r="DE1376" s="21">
        <v>5.2043418399989605E-3</v>
      </c>
      <c r="DF1376" s="21">
        <v>1.2116306461393833E-2</v>
      </c>
      <c r="DG1376" s="21">
        <v>1.6579268500208855E-2</v>
      </c>
      <c r="DH1376" s="21">
        <v>2.4000480771064758E-2</v>
      </c>
      <c r="DI1376" s="21">
        <v>1.1328389868140221E-2</v>
      </c>
      <c r="DJ1376" s="21">
        <v>5.3164525888860226E-3</v>
      </c>
      <c r="DK1376" s="21">
        <v>-1.5494957566261292E-2</v>
      </c>
      <c r="DL1376" s="21">
        <v>-2.4535844102501869E-2</v>
      </c>
      <c r="DM1376" s="21">
        <v>0.11329649388790131</v>
      </c>
      <c r="DN1376" s="21">
        <v>0.12582629919052124</v>
      </c>
      <c r="DO1376" s="21">
        <v>0.11686181277036667</v>
      </c>
      <c r="DP1376" s="21">
        <v>0.10558921098709106</v>
      </c>
      <c r="DQ1376" s="21">
        <v>2.5774754583835602E-2</v>
      </c>
      <c r="DR1376" s="21">
        <v>9.8818019032478333E-3</v>
      </c>
      <c r="DS1376" s="21">
        <v>-1.5055243857204914E-2</v>
      </c>
      <c r="DT1376" s="21">
        <v>-2.1116664633154869E-2</v>
      </c>
      <c r="DU1376" s="21">
        <v>-9.5316506922245026E-3</v>
      </c>
      <c r="DV1376" s="21">
        <v>1.0424370877444744E-2</v>
      </c>
      <c r="DW1376" s="21">
        <v>-2.697254903614521E-2</v>
      </c>
      <c r="DX1376" s="21">
        <v>-1.5778902918100357E-2</v>
      </c>
      <c r="DY1376" s="21">
        <v>-4.8258439637720585E-3</v>
      </c>
      <c r="DZ1376" s="21">
        <v>3.8348484667949378E-4</v>
      </c>
      <c r="EA1376" s="21">
        <v>1.4728511683642864E-2</v>
      </c>
      <c r="EB1376" s="21">
        <v>1.283983513712883E-2</v>
      </c>
      <c r="EC1376" s="21">
        <v>1.1547398753464222E-2</v>
      </c>
      <c r="ED1376" s="21">
        <v>1.9152997061610222E-2</v>
      </c>
      <c r="EE1376" s="21">
        <v>2.5091269984841347E-2</v>
      </c>
      <c r="EF1376" s="21">
        <v>3.3438436686992645E-2</v>
      </c>
      <c r="EG1376" s="21">
        <v>2.1639887243509293E-2</v>
      </c>
      <c r="EH1376" s="21">
        <v>1.7022622749209404E-2</v>
      </c>
      <c r="EI1376" s="21">
        <v>-2.496667206287384E-3</v>
      </c>
      <c r="EJ1376" s="21">
        <v>-1.0720486752688885E-2</v>
      </c>
      <c r="EK1376" s="21">
        <v>0.12696880102157593</v>
      </c>
      <c r="EL1376" s="21">
        <v>0.13878963887691498</v>
      </c>
      <c r="EM1376" s="21">
        <v>0.12938153743743896</v>
      </c>
      <c r="EN1376" s="21">
        <v>0.11816605180501938</v>
      </c>
      <c r="EO1376" s="21">
        <v>3.820430114865303E-2</v>
      </c>
      <c r="EP1376" s="21">
        <v>2.0939840003848076E-2</v>
      </c>
      <c r="EQ1376" s="21">
        <v>-4.0391036309301853E-3</v>
      </c>
      <c r="ER1376" s="21">
        <v>-1.1117108166217804E-2</v>
      </c>
      <c r="ES1376" s="21">
        <v>-9.076239075511694E-4</v>
      </c>
      <c r="ET1376" s="21">
        <v>1.8053466454148293E-2</v>
      </c>
      <c r="EU1376" s="21">
        <v>74.162932790224033</v>
      </c>
      <c r="EV1376" s="21">
        <v>72.743377685546875</v>
      </c>
      <c r="EW1376" s="21">
        <v>72.099796334012225</v>
      </c>
      <c r="EX1376" s="21">
        <v>71.250511169433594</v>
      </c>
      <c r="EY1376" s="21">
        <v>70.276985168457031</v>
      </c>
      <c r="EZ1376" s="21">
        <v>69.334014892578125</v>
      </c>
      <c r="FA1376" s="21">
        <v>68.678207397460938</v>
      </c>
      <c r="FB1376" s="21">
        <v>68.107940673828125</v>
      </c>
      <c r="FC1376" s="21">
        <v>71.904273986816406</v>
      </c>
      <c r="FD1376" s="21">
        <v>74.350303649902344</v>
      </c>
      <c r="FE1376" s="21">
        <v>78.588592529296875</v>
      </c>
      <c r="FF1376" s="21">
        <v>81.380851745605469</v>
      </c>
      <c r="FG1376" s="21">
        <v>81.741340637207031</v>
      </c>
      <c r="FH1376" s="21">
        <v>81.934829711914063</v>
      </c>
      <c r="FI1376" s="21">
        <v>81.53564453125</v>
      </c>
      <c r="FJ1376" s="21">
        <v>81.215888977050781</v>
      </c>
      <c r="FK1376" s="21">
        <v>79.75152587890625</v>
      </c>
      <c r="FL1376" s="21">
        <v>78.164970397949219</v>
      </c>
      <c r="FM1376" s="21">
        <v>75.380851745605469</v>
      </c>
      <c r="FN1376" s="21">
        <v>73.429733276367188</v>
      </c>
      <c r="FO1376" s="21">
        <v>71.955192565917969</v>
      </c>
      <c r="FP1376" s="21">
        <v>71.663948059082031</v>
      </c>
      <c r="FQ1376" s="21">
        <v>70.879837036132813</v>
      </c>
      <c r="FR1376" s="21">
        <v>70.716903686523438</v>
      </c>
      <c r="FS1376" s="21">
        <v>0.16367237269878387</v>
      </c>
      <c r="FT1376" s="21"/>
      <c r="FU1376" s="21">
        <v>1.4204332605004311E-2</v>
      </c>
      <c r="FV1376" t="s">
        <v>294</v>
      </c>
      <c r="FW1376" s="21"/>
      <c r="FX1376">
        <f t="shared" si="63"/>
        <v>1.1777438879013062</v>
      </c>
      <c r="FY1376">
        <f t="shared" si="64"/>
        <v>4.0354670537635681E-2</v>
      </c>
      <c r="FZ1376">
        <f t="shared" si="65"/>
        <v>75.736454772949216</v>
      </c>
    </row>
    <row r="1377" spans="1:182" x14ac:dyDescent="0.2">
      <c r="A1377" t="s">
        <v>227</v>
      </c>
      <c r="B1377" t="s">
        <v>199</v>
      </c>
      <c r="C1377" t="s">
        <v>284</v>
      </c>
      <c r="D1377" t="s">
        <v>278</v>
      </c>
      <c r="E1377" t="s">
        <v>219</v>
      </c>
      <c r="F1377" s="21">
        <v>343</v>
      </c>
      <c r="G1377" s="21">
        <v>1.1419868469238281</v>
      </c>
      <c r="H1377" s="21">
        <v>0.99458706378936768</v>
      </c>
      <c r="I1377" s="21">
        <v>0.87433028221130371</v>
      </c>
      <c r="J1377" s="21">
        <v>0.81703448295593262</v>
      </c>
      <c r="K1377" s="21">
        <v>0.73615837097167969</v>
      </c>
      <c r="L1377" s="21">
        <v>0.69376784563064575</v>
      </c>
      <c r="M1377" s="21">
        <v>0.68224453926086426</v>
      </c>
      <c r="N1377" s="21">
        <v>0.72705703973770142</v>
      </c>
      <c r="O1377" s="21">
        <v>0.81727004051208496</v>
      </c>
      <c r="P1377" s="21">
        <v>0.97838687896728516</v>
      </c>
      <c r="Q1377" s="21">
        <v>1.1247633695602417</v>
      </c>
      <c r="R1377" s="21">
        <v>1.3492186069488525</v>
      </c>
      <c r="S1377" s="21">
        <v>1.4125725030899048</v>
      </c>
      <c r="T1377" s="21">
        <v>1.5661014318466187</v>
      </c>
      <c r="U1377" s="21">
        <v>1.7388932704925537</v>
      </c>
      <c r="V1377" s="21">
        <v>1.7582587003707886</v>
      </c>
      <c r="W1377" s="21">
        <v>1.7180889844894409</v>
      </c>
      <c r="X1377" s="21">
        <v>1.4788104295730591</v>
      </c>
      <c r="Y1377" s="21">
        <v>1.3397811651229858</v>
      </c>
      <c r="Z1377" s="21">
        <v>1.2924985885620117</v>
      </c>
      <c r="AA1377" s="21">
        <v>1.3367865085601807</v>
      </c>
      <c r="AB1377" s="21">
        <v>1.3035908937454224</v>
      </c>
      <c r="AC1377" s="21">
        <v>1.2040657997131348</v>
      </c>
      <c r="AD1377" s="21">
        <v>1.0564792156219482</v>
      </c>
      <c r="AE1377" s="21">
        <v>-0.25959125161170959</v>
      </c>
      <c r="AF1377" s="21">
        <v>-0.14754721522331238</v>
      </c>
      <c r="AG1377" s="21">
        <v>-9.3237273395061493E-2</v>
      </c>
      <c r="AH1377" s="21">
        <v>-9.0665712952613831E-2</v>
      </c>
      <c r="AI1377" s="21">
        <v>-5.5786486715078354E-2</v>
      </c>
      <c r="AJ1377" s="21">
        <v>-3.5086445510387421E-2</v>
      </c>
      <c r="AK1377" s="21">
        <v>-3.1803350895643234E-2</v>
      </c>
      <c r="AL1377" s="21">
        <v>-8.9714033529162407E-3</v>
      </c>
      <c r="AM1377" s="21">
        <v>-7.5216054916381836E-2</v>
      </c>
      <c r="AN1377" s="21">
        <v>-6.8677939474582672E-2</v>
      </c>
      <c r="AO1377" s="21">
        <v>-5.6422948837280273E-2</v>
      </c>
      <c r="AP1377" s="21">
        <v>-2.1111752837896347E-2</v>
      </c>
      <c r="AQ1377" s="21">
        <v>-0.10226435959339142</v>
      </c>
      <c r="AR1377" s="21">
        <v>-0.16610482335090637</v>
      </c>
      <c r="AS1377" s="21">
        <v>0.36268547177314758</v>
      </c>
      <c r="AT1377" s="21">
        <v>0.35818019509315491</v>
      </c>
      <c r="AU1377" s="21">
        <v>0.27526861429214478</v>
      </c>
      <c r="AV1377" s="21">
        <v>0.33304348587989807</v>
      </c>
      <c r="AW1377" s="21">
        <v>1.9626438617706299E-2</v>
      </c>
      <c r="AX1377" s="21">
        <v>3.5506524727679789E-4</v>
      </c>
      <c r="AY1377" s="21">
        <v>-0.138483926653862</v>
      </c>
      <c r="AZ1377" s="21">
        <v>-9.2146649956703186E-2</v>
      </c>
      <c r="BA1377" s="21">
        <v>-3.8447212427854538E-2</v>
      </c>
      <c r="BB1377" s="21">
        <v>-1.8419971689581871E-2</v>
      </c>
      <c r="BC1377" s="21">
        <v>-0.25277489423751831</v>
      </c>
      <c r="BD1377" s="21">
        <v>-0.14142502844333649</v>
      </c>
      <c r="BE1377" s="21">
        <v>-8.7725482881069183E-2</v>
      </c>
      <c r="BF1377" s="21">
        <v>-8.5635080933570862E-2</v>
      </c>
      <c r="BG1377" s="21">
        <v>-5.1208119839429855E-2</v>
      </c>
      <c r="BH1377" s="21">
        <v>-3.0787782743573189E-2</v>
      </c>
      <c r="BI1377" s="21">
        <v>-2.7534699067473412E-2</v>
      </c>
      <c r="BJ1377" s="21">
        <v>-4.6035568229854107E-3</v>
      </c>
      <c r="BK1377" s="21">
        <v>-7.0053212344646454E-2</v>
      </c>
      <c r="BL1377" s="21">
        <v>-6.2819413840770721E-2</v>
      </c>
      <c r="BM1377" s="21">
        <v>-4.9928314983844757E-2</v>
      </c>
      <c r="BN1377" s="21">
        <v>-1.3708975166082382E-2</v>
      </c>
      <c r="BO1377" s="21">
        <v>-9.444921463727951E-2</v>
      </c>
      <c r="BP1377" s="21">
        <v>-0.15778626501560211</v>
      </c>
      <c r="BQ1377" s="21">
        <v>0.37096163630485535</v>
      </c>
      <c r="BR1377" s="21">
        <v>0.36625245213508606</v>
      </c>
      <c r="BS1377" s="21">
        <v>0.28324010968208313</v>
      </c>
      <c r="BT1377" s="21">
        <v>0.34103512763977051</v>
      </c>
      <c r="BU1377" s="21">
        <v>2.7472995221614838E-2</v>
      </c>
      <c r="BV1377" s="21">
        <v>7.6619223691523075E-3</v>
      </c>
      <c r="BW1377" s="21">
        <v>-0.1317121684551239</v>
      </c>
      <c r="BX1377" s="21">
        <v>-8.5844948887825012E-2</v>
      </c>
      <c r="BY1377" s="21">
        <v>-3.2642729580402374E-2</v>
      </c>
      <c r="BZ1377" s="21">
        <v>-1.3257320038974285E-2</v>
      </c>
      <c r="CA1377" s="21">
        <v>-0.2480539083480835</v>
      </c>
      <c r="CB1377" s="21">
        <v>-0.13718481361865997</v>
      </c>
      <c r="CC1377" s="21">
        <v>-8.3908036351203918E-2</v>
      </c>
      <c r="CD1377" s="21">
        <v>-8.2150876522064209E-2</v>
      </c>
      <c r="CE1377" s="21">
        <v>-4.8037156462669373E-2</v>
      </c>
      <c r="CF1377" s="21">
        <v>-2.7810541912913322E-2</v>
      </c>
      <c r="CG1377" s="21">
        <v>-2.4578243494033813E-2</v>
      </c>
      <c r="CH1377" s="21">
        <v>-1.578399445861578E-3</v>
      </c>
      <c r="CI1377" s="21">
        <v>-6.6477440297603607E-2</v>
      </c>
      <c r="CJ1377" s="21">
        <v>-5.8761816471815109E-2</v>
      </c>
      <c r="CK1377" s="21">
        <v>-4.5430149883031845E-2</v>
      </c>
      <c r="CL1377" s="21">
        <v>-8.5818339139223099E-3</v>
      </c>
      <c r="CM1377" s="21">
        <v>-8.9036472141742706E-2</v>
      </c>
      <c r="CN1377" s="21">
        <v>-0.15202485024929047</v>
      </c>
      <c r="CO1377" s="21">
        <v>0.37669369578361511</v>
      </c>
      <c r="CP1377" s="21">
        <v>0.37184327840805054</v>
      </c>
      <c r="CQ1377" s="21">
        <v>0.28876110911369324</v>
      </c>
      <c r="CR1377" s="21">
        <v>0.34657013416290283</v>
      </c>
      <c r="CS1377" s="21">
        <v>3.2907497137784958E-2</v>
      </c>
      <c r="CT1377" s="21">
        <v>1.2722629122436047E-2</v>
      </c>
      <c r="CU1377" s="21">
        <v>-0.12702205777168274</v>
      </c>
      <c r="CV1377" s="21">
        <v>-8.1480413675308228E-2</v>
      </c>
      <c r="CW1377" s="21">
        <v>-2.8622565791010857E-2</v>
      </c>
      <c r="CX1377" s="21">
        <v>-9.6816839650273323E-3</v>
      </c>
      <c r="CY1377" s="21">
        <v>-0.24333290755748749</v>
      </c>
      <c r="CZ1377" s="21">
        <v>-0.13294459879398346</v>
      </c>
      <c r="DA1377" s="21">
        <v>-8.0090589821338654E-2</v>
      </c>
      <c r="DB1377" s="21">
        <v>-7.8666672110557556E-2</v>
      </c>
      <c r="DC1377" s="21">
        <v>-4.486619308590889E-2</v>
      </c>
      <c r="DD1377" s="21">
        <v>-2.4833301082253456E-2</v>
      </c>
      <c r="DE1377" s="21">
        <v>-2.1621787920594215E-2</v>
      </c>
      <c r="DF1377" s="21">
        <v>1.4467579312622547E-3</v>
      </c>
      <c r="DG1377" s="21">
        <v>-6.290166825056076E-2</v>
      </c>
      <c r="DH1377" s="21">
        <v>-5.4704219102859497E-2</v>
      </c>
      <c r="DI1377" s="21">
        <v>-4.0931984782218933E-2</v>
      </c>
      <c r="DJ1377" s="21">
        <v>-3.4546928945928812E-3</v>
      </c>
      <c r="DK1377" s="21">
        <v>-8.3623729646205902E-2</v>
      </c>
      <c r="DL1377" s="21">
        <v>-0.14626343548297882</v>
      </c>
      <c r="DM1377" s="21">
        <v>0.38242575526237488</v>
      </c>
      <c r="DN1377" s="21">
        <v>0.37743410468101501</v>
      </c>
      <c r="DO1377" s="21">
        <v>0.29428210854530334</v>
      </c>
      <c r="DP1377" s="21">
        <v>0.35210514068603516</v>
      </c>
      <c r="DQ1377" s="21">
        <v>3.8341999053955078E-2</v>
      </c>
      <c r="DR1377" s="21">
        <v>1.7783336341381073E-2</v>
      </c>
      <c r="DS1377" s="21">
        <v>-0.12233195453882217</v>
      </c>
      <c r="DT1377" s="21">
        <v>-7.7115878462791443E-2</v>
      </c>
      <c r="DU1377" s="21">
        <v>-2.460240013897419E-2</v>
      </c>
      <c r="DV1377" s="21">
        <v>-6.1060474254190922E-3</v>
      </c>
      <c r="DW1377" s="21">
        <v>-0.2365165501832962</v>
      </c>
      <c r="DX1377" s="21">
        <v>-0.12682241201400757</v>
      </c>
      <c r="DY1377" s="21">
        <v>-7.4578799307346344E-2</v>
      </c>
      <c r="DZ1377" s="21">
        <v>-7.3636040091514587E-2</v>
      </c>
      <c r="EA1377" s="21">
        <v>-4.0287826210260391E-2</v>
      </c>
      <c r="EB1377" s="21">
        <v>-2.0534638315439224E-2</v>
      </c>
      <c r="EC1377" s="21">
        <v>-1.7353136092424393E-2</v>
      </c>
      <c r="ED1377" s="21">
        <v>5.8146044611930847E-3</v>
      </c>
      <c r="EE1377" s="21">
        <v>-5.773882195353508E-2</v>
      </c>
      <c r="EF1377" s="21">
        <v>-4.8845693469047546E-2</v>
      </c>
      <c r="EG1377" s="21">
        <v>-3.4437350928783417E-2</v>
      </c>
      <c r="EH1377" s="21">
        <v>3.94808454439044E-3</v>
      </c>
      <c r="EI1377" s="21">
        <v>-7.5808584690093994E-2</v>
      </c>
      <c r="EJ1377" s="21">
        <v>-0.13794487714767456</v>
      </c>
      <c r="EK1377" s="21">
        <v>0.39070191979408264</v>
      </c>
      <c r="EL1377" s="21">
        <v>0.38550636172294617</v>
      </c>
      <c r="EM1377" s="21">
        <v>0.3022536039352417</v>
      </c>
      <c r="EN1377" s="21">
        <v>0.36009678244590759</v>
      </c>
      <c r="EO1377" s="21">
        <v>4.6188555657863617E-2</v>
      </c>
      <c r="EP1377" s="21">
        <v>2.5090193375945091E-2</v>
      </c>
      <c r="EQ1377" s="21">
        <v>-0.11556018888950348</v>
      </c>
      <c r="ER1377" s="21">
        <v>-7.0814177393913269E-2</v>
      </c>
      <c r="ES1377" s="21">
        <v>-1.8797921016812325E-2</v>
      </c>
      <c r="ET1377" s="21">
        <v>-9.4339670613408089E-4</v>
      </c>
      <c r="EU1377" s="21">
        <v>74.162932790224033</v>
      </c>
      <c r="EV1377" s="21">
        <v>72.743377685546875</v>
      </c>
      <c r="EW1377" s="21">
        <v>72.099796334012225</v>
      </c>
      <c r="EX1377" s="21">
        <v>71.250511169433594</v>
      </c>
      <c r="EY1377" s="21">
        <v>70.276985168457031</v>
      </c>
      <c r="EZ1377" s="21">
        <v>69.334014892578125</v>
      </c>
      <c r="FA1377" s="21">
        <v>68.678207397460938</v>
      </c>
      <c r="FB1377" s="21">
        <v>68.107940673828125</v>
      </c>
      <c r="FC1377" s="21">
        <v>71.904273986816406</v>
      </c>
      <c r="FD1377" s="21">
        <v>74.350303649902344</v>
      </c>
      <c r="FE1377" s="21">
        <v>78.588592529296875</v>
      </c>
      <c r="FF1377" s="21">
        <v>81.380851745605469</v>
      </c>
      <c r="FG1377" s="21">
        <v>81.741340637207031</v>
      </c>
      <c r="FH1377" s="21">
        <v>81.934829711914063</v>
      </c>
      <c r="FI1377" s="21">
        <v>81.53564453125</v>
      </c>
      <c r="FJ1377" s="21">
        <v>81.215888977050781</v>
      </c>
      <c r="FK1377" s="21">
        <v>79.75152587890625</v>
      </c>
      <c r="FL1377" s="21">
        <v>78.164970397949219</v>
      </c>
      <c r="FM1377" s="21">
        <v>75.380851745605469</v>
      </c>
      <c r="FN1377" s="21">
        <v>73.429733276367188</v>
      </c>
      <c r="FO1377" s="21">
        <v>71.955192565917969</v>
      </c>
      <c r="FP1377" s="21">
        <v>71.663948059082031</v>
      </c>
      <c r="FQ1377" s="21">
        <v>70.879837036132813</v>
      </c>
      <c r="FR1377" s="21">
        <v>70.716903686523438</v>
      </c>
      <c r="FS1377" s="21">
        <v>0.63659870624542236</v>
      </c>
      <c r="FT1377" s="21"/>
      <c r="FU1377" s="21">
        <v>5.8210752904415131E-2</v>
      </c>
      <c r="FV1377" t="s">
        <v>294</v>
      </c>
      <c r="FW1377" s="21"/>
      <c r="FX1377">
        <f t="shared" si="63"/>
        <v>1.4331931352615357</v>
      </c>
      <c r="FY1377">
        <f t="shared" si="64"/>
        <v>0.11078786235302687</v>
      </c>
      <c r="FZ1377">
        <f t="shared" si="65"/>
        <v>75.736454772949216</v>
      </c>
    </row>
    <row r="1378" spans="1:182" x14ac:dyDescent="0.2">
      <c r="A1378" t="s">
        <v>227</v>
      </c>
      <c r="B1378" t="s">
        <v>199</v>
      </c>
      <c r="C1378" t="s">
        <v>282</v>
      </c>
      <c r="D1378" t="s">
        <v>278</v>
      </c>
      <c r="E1378" t="s">
        <v>219</v>
      </c>
      <c r="F1378" s="21">
        <v>12487</v>
      </c>
      <c r="G1378" s="21">
        <v>1.0085316896438599</v>
      </c>
      <c r="H1378" s="21">
        <v>0.8923041820526123</v>
      </c>
      <c r="I1378" s="21">
        <v>0.80398845672607422</v>
      </c>
      <c r="J1378" s="21">
        <v>0.73681634664535522</v>
      </c>
      <c r="K1378" s="21">
        <v>0.69396615028381348</v>
      </c>
      <c r="L1378" s="21">
        <v>0.66255176067352295</v>
      </c>
      <c r="M1378" s="21">
        <v>0.65581595897674561</v>
      </c>
      <c r="N1378" s="21">
        <v>0.69554293155670166</v>
      </c>
      <c r="O1378" s="21">
        <v>0.78804713487625122</v>
      </c>
      <c r="P1378" s="21">
        <v>0.89670705795288086</v>
      </c>
      <c r="Q1378" s="21">
        <v>0.98310542106628418</v>
      </c>
      <c r="R1378" s="21">
        <v>1.078919529914856</v>
      </c>
      <c r="S1378" s="21">
        <v>1.1527045965194702</v>
      </c>
      <c r="T1378" s="21">
        <v>1.2089221477508545</v>
      </c>
      <c r="U1378" s="21">
        <v>1.2066051959991455</v>
      </c>
      <c r="V1378" s="21">
        <v>1.2008792161941528</v>
      </c>
      <c r="W1378" s="21">
        <v>1.1835330724716187</v>
      </c>
      <c r="X1378" s="21">
        <v>1.1574243307113647</v>
      </c>
      <c r="Y1378" s="21">
        <v>1.1387099027633667</v>
      </c>
      <c r="Z1378" s="21">
        <v>1.1380176544189453</v>
      </c>
      <c r="AA1378" s="21">
        <v>1.1172919273376465</v>
      </c>
      <c r="AB1378" s="21">
        <v>1.0711486339569092</v>
      </c>
      <c r="AC1378" s="21">
        <v>0.96300590038299561</v>
      </c>
      <c r="AD1378" s="21">
        <v>0.84544879198074341</v>
      </c>
      <c r="AE1378" s="21">
        <v>-3.2438930124044418E-2</v>
      </c>
      <c r="AF1378" s="21">
        <v>-2.9778245836496353E-2</v>
      </c>
      <c r="AG1378" s="21">
        <v>-2.0359944552183151E-2</v>
      </c>
      <c r="AH1378" s="21">
        <v>-1.2739856727421284E-2</v>
      </c>
      <c r="AI1378" s="21">
        <v>1.4511437620967627E-3</v>
      </c>
      <c r="AJ1378" s="21">
        <v>-1.4955285005271435E-3</v>
      </c>
      <c r="AK1378" s="21">
        <v>-3.3578150905668736E-3</v>
      </c>
      <c r="AL1378" s="21">
        <v>9.1151171363890171E-4</v>
      </c>
      <c r="AM1378" s="21">
        <v>1.1233202181756496E-2</v>
      </c>
      <c r="AN1378" s="21">
        <v>1.6722960397601128E-2</v>
      </c>
      <c r="AO1378" s="21">
        <v>-8.337227045558393E-4</v>
      </c>
      <c r="AP1378" s="21">
        <v>-1.4624103903770447E-2</v>
      </c>
      <c r="AQ1378" s="21">
        <v>-2.9956843703985214E-2</v>
      </c>
      <c r="AR1378" s="21">
        <v>-3.3990159630775452E-2</v>
      </c>
      <c r="AS1378" s="21">
        <v>5.6973818689584732E-2</v>
      </c>
      <c r="AT1378" s="21">
        <v>7.2490952908992767E-2</v>
      </c>
      <c r="AU1378" s="21">
        <v>7.296288013458252E-2</v>
      </c>
      <c r="AV1378" s="21">
        <v>5.3296416997909546E-2</v>
      </c>
      <c r="AW1378" s="21">
        <v>1.9902326166629791E-3</v>
      </c>
      <c r="AX1378" s="21">
        <v>-1.1408364400267601E-2</v>
      </c>
      <c r="AY1378" s="21">
        <v>-2.1587764844298363E-2</v>
      </c>
      <c r="AZ1378" s="21">
        <v>-3.2276201993227005E-2</v>
      </c>
      <c r="BA1378" s="21">
        <v>-2.3750258609652519E-2</v>
      </c>
      <c r="BB1378" s="21">
        <v>-1.8136543221771717E-3</v>
      </c>
      <c r="BC1378" s="21">
        <v>-2.5622565299272537E-2</v>
      </c>
      <c r="BD1378" s="21">
        <v>-2.3656059056520462E-2</v>
      </c>
      <c r="BE1378" s="21">
        <v>-1.4848155900835991E-2</v>
      </c>
      <c r="BF1378" s="21">
        <v>-7.709223311394453E-3</v>
      </c>
      <c r="BG1378" s="21">
        <v>6.0295104049146175E-3</v>
      </c>
      <c r="BH1378" s="21">
        <v>2.8031340334564447E-3</v>
      </c>
      <c r="BI1378" s="21">
        <v>9.1083650477230549E-4</v>
      </c>
      <c r="BJ1378" s="21">
        <v>5.2793584764003754E-3</v>
      </c>
      <c r="BK1378" s="21">
        <v>1.6396047547459602E-2</v>
      </c>
      <c r="BL1378" s="21">
        <v>2.2581486031413078E-2</v>
      </c>
      <c r="BM1378" s="21">
        <v>5.6609115563333035E-3</v>
      </c>
      <c r="BN1378" s="21">
        <v>-7.2213262319564819E-3</v>
      </c>
      <c r="BO1378" s="21">
        <v>-2.2141702473163605E-2</v>
      </c>
      <c r="BP1378" s="21">
        <v>-2.5671591982245445E-2</v>
      </c>
      <c r="BQ1378" s="21">
        <v>6.5249994397163391E-2</v>
      </c>
      <c r="BR1378" s="21">
        <v>8.056320995092392E-2</v>
      </c>
      <c r="BS1378" s="21">
        <v>8.0934345722198486E-2</v>
      </c>
      <c r="BT1378" s="21">
        <v>6.1288066208362579E-2</v>
      </c>
      <c r="BU1378" s="21">
        <v>9.8367901518940926E-3</v>
      </c>
      <c r="BV1378" s="21">
        <v>-4.1015073657035828E-3</v>
      </c>
      <c r="BW1378" s="21">
        <v>-1.4816001057624817E-2</v>
      </c>
      <c r="BX1378" s="21">
        <v>-2.597450278699398E-2</v>
      </c>
      <c r="BY1378" s="21">
        <v>-1.7945779487490654E-2</v>
      </c>
      <c r="BZ1378" s="21">
        <v>3.3489966299384832E-3</v>
      </c>
      <c r="CA1378" s="21">
        <v>-2.0901571959257126E-2</v>
      </c>
      <c r="CB1378" s="21">
        <v>-1.9415849819779396E-2</v>
      </c>
      <c r="CC1378" s="21">
        <v>-1.1030707508325577E-2</v>
      </c>
      <c r="CD1378" s="21">
        <v>-4.2250216938555241E-3</v>
      </c>
      <c r="CE1378" s="21">
        <v>9.200473316013813E-3</v>
      </c>
      <c r="CF1378" s="21">
        <v>5.7803746312856674E-3</v>
      </c>
      <c r="CG1378" s="21">
        <v>3.8672916125506163E-3</v>
      </c>
      <c r="CH1378" s="21">
        <v>8.3045158535242081E-3</v>
      </c>
      <c r="CI1378" s="21">
        <v>1.9971819594502449E-2</v>
      </c>
      <c r="CJ1378" s="21">
        <v>2.663908340036869E-2</v>
      </c>
      <c r="CK1378" s="21">
        <v>1.0159075260162354E-2</v>
      </c>
      <c r="CL1378" s="21">
        <v>-2.0941852126270533E-3</v>
      </c>
      <c r="CM1378" s="21">
        <v>-1.6728958114981651E-2</v>
      </c>
      <c r="CN1378" s="21">
        <v>-1.9910179078578949E-2</v>
      </c>
      <c r="CO1378" s="21">
        <v>7.0982053875923157E-2</v>
      </c>
      <c r="CP1378" s="21">
        <v>8.6154036223888397E-2</v>
      </c>
      <c r="CQ1378" s="21">
        <v>8.6455360054969788E-2</v>
      </c>
      <c r="CR1378" s="21">
        <v>6.682305783033371E-2</v>
      </c>
      <c r="CS1378" s="21">
        <v>1.5271291136741638E-2</v>
      </c>
      <c r="CT1378" s="21">
        <v>9.5919932937249541E-4</v>
      </c>
      <c r="CU1378" s="21">
        <v>-1.0125897824764252E-2</v>
      </c>
      <c r="CV1378" s="21">
        <v>-2.1609965711832047E-2</v>
      </c>
      <c r="CW1378" s="21">
        <v>-1.3925613835453987E-2</v>
      </c>
      <c r="CX1378" s="21">
        <v>6.9246329367160797E-3</v>
      </c>
      <c r="CY1378" s="21">
        <v>-1.6180578619241714E-2</v>
      </c>
      <c r="CZ1378" s="21">
        <v>-1.5175641514360905E-2</v>
      </c>
      <c r="DA1378" s="21">
        <v>-7.21325958147645E-3</v>
      </c>
      <c r="DB1378" s="21">
        <v>-7.4082030914723873E-4</v>
      </c>
      <c r="DC1378" s="21">
        <v>1.2371435761451721E-2</v>
      </c>
      <c r="DD1378" s="21">
        <v>8.7576154619455338E-3</v>
      </c>
      <c r="DE1378" s="21">
        <v>6.8237469531595707E-3</v>
      </c>
      <c r="DF1378" s="21">
        <v>1.1329673230648041E-2</v>
      </c>
      <c r="DG1378" s="21">
        <v>2.3547591641545296E-2</v>
      </c>
      <c r="DH1378" s="21">
        <v>3.0696680769324303E-2</v>
      </c>
      <c r="DI1378" s="21">
        <v>1.4657239429652691E-2</v>
      </c>
      <c r="DJ1378" s="21">
        <v>3.0329558067023754E-3</v>
      </c>
      <c r="DK1378" s="21">
        <v>-1.1316214688122272E-2</v>
      </c>
      <c r="DL1378" s="21">
        <v>-1.4148765243589878E-2</v>
      </c>
      <c r="DM1378" s="21">
        <v>7.6714113354682922E-2</v>
      </c>
      <c r="DN1378" s="21">
        <v>9.1744862496852875E-2</v>
      </c>
      <c r="DO1378" s="21">
        <v>9.1976374387741089E-2</v>
      </c>
      <c r="DP1378" s="21">
        <v>7.235804945230484E-2</v>
      </c>
      <c r="DQ1378" s="21">
        <v>2.0705793052911758E-2</v>
      </c>
      <c r="DR1378" s="21">
        <v>6.0199061408638954E-3</v>
      </c>
      <c r="DS1378" s="21">
        <v>-5.4357945919036865E-3</v>
      </c>
      <c r="DT1378" s="21">
        <v>-1.7245428636670113E-2</v>
      </c>
      <c r="DU1378" s="21">
        <v>-9.9054481834173203E-3</v>
      </c>
      <c r="DV1378" s="21">
        <v>1.0500269010663033E-2</v>
      </c>
      <c r="DW1378" s="21">
        <v>-9.3642137944698334E-3</v>
      </c>
      <c r="DX1378" s="21">
        <v>-9.053453803062439E-3</v>
      </c>
      <c r="DY1378" s="21">
        <v>-1.7014710465446115E-3</v>
      </c>
      <c r="DZ1378" s="21">
        <v>4.2898133397102356E-3</v>
      </c>
      <c r="EA1378" s="21">
        <v>1.694980263710022E-2</v>
      </c>
      <c r="EB1378" s="21">
        <v>1.3056278228759766E-2</v>
      </c>
      <c r="EC1378" s="21">
        <v>1.1092398315668106E-2</v>
      </c>
      <c r="ED1378" s="21">
        <v>1.5697520226240158E-2</v>
      </c>
      <c r="EE1378" s="21">
        <v>2.8710436075925827E-2</v>
      </c>
      <c r="EF1378" s="21">
        <v>3.6555204540491104E-2</v>
      </c>
      <c r="EG1378" s="21">
        <v>2.1151872351765633E-2</v>
      </c>
      <c r="EH1378" s="21">
        <v>1.0435733012855053E-2</v>
      </c>
      <c r="EI1378" s="21">
        <v>-3.5010718274861574E-3</v>
      </c>
      <c r="EJ1378" s="21">
        <v>-5.8301999233663082E-3</v>
      </c>
      <c r="EK1378" s="21">
        <v>8.499029278755188E-2</v>
      </c>
      <c r="EL1378" s="21">
        <v>9.9817119538784027E-2</v>
      </c>
      <c r="EM1378" s="21">
        <v>9.9947839975357056E-2</v>
      </c>
      <c r="EN1378" s="21">
        <v>8.0349698662757874E-2</v>
      </c>
      <c r="EO1378" s="21">
        <v>2.8552349656820297E-2</v>
      </c>
      <c r="EP1378" s="21">
        <v>1.3326763175427914E-2</v>
      </c>
      <c r="EQ1378" s="21">
        <v>1.3359701260924339E-3</v>
      </c>
      <c r="ER1378" s="21">
        <v>-1.0943730361759663E-2</v>
      </c>
      <c r="ES1378" s="21">
        <v>-4.1009685955941677E-3</v>
      </c>
      <c r="ET1378" s="21">
        <v>1.5662919729948044E-2</v>
      </c>
      <c r="EU1378" s="21">
        <v>74.162932790224033</v>
      </c>
      <c r="EV1378" s="21">
        <v>72.743377685546875</v>
      </c>
      <c r="EW1378" s="21">
        <v>72.099796334012225</v>
      </c>
      <c r="EX1378" s="21">
        <v>71.250511169433594</v>
      </c>
      <c r="EY1378" s="21">
        <v>70.276985168457031</v>
      </c>
      <c r="EZ1378" s="21">
        <v>69.334014892578125</v>
      </c>
      <c r="FA1378" s="21">
        <v>68.678207397460938</v>
      </c>
      <c r="FB1378" s="21">
        <v>68.107940673828125</v>
      </c>
      <c r="FC1378" s="21">
        <v>71.904273986816406</v>
      </c>
      <c r="FD1378" s="21">
        <v>74.350303649902344</v>
      </c>
      <c r="FE1378" s="21">
        <v>78.588592529296875</v>
      </c>
      <c r="FF1378" s="21">
        <v>81.380851745605469</v>
      </c>
      <c r="FG1378" s="21">
        <v>81.741340637207031</v>
      </c>
      <c r="FH1378" s="21">
        <v>81.934829711914063</v>
      </c>
      <c r="FI1378" s="21">
        <v>81.53564453125</v>
      </c>
      <c r="FJ1378" s="21">
        <v>81.215888977050781</v>
      </c>
      <c r="FK1378" s="21">
        <v>79.75152587890625</v>
      </c>
      <c r="FL1378" s="21">
        <v>78.164970397949219</v>
      </c>
      <c r="FM1378" s="21">
        <v>75.380851745605469</v>
      </c>
      <c r="FN1378" s="21">
        <v>73.429733276367188</v>
      </c>
      <c r="FO1378" s="21">
        <v>71.955192565917969</v>
      </c>
      <c r="FP1378" s="21">
        <v>71.663948059082031</v>
      </c>
      <c r="FQ1378" s="21">
        <v>70.879837036132813</v>
      </c>
      <c r="FR1378" s="21">
        <v>70.716903686523438</v>
      </c>
      <c r="FS1378" s="21">
        <v>0.10674606263637543</v>
      </c>
      <c r="FT1378" s="21"/>
      <c r="FU1378" s="21">
        <v>8.9072640985250473E-3</v>
      </c>
      <c r="FV1378" t="s">
        <v>294</v>
      </c>
      <c r="FW1378" s="21"/>
      <c r="FX1378">
        <f t="shared" si="63"/>
        <v>1.1469953775405883</v>
      </c>
      <c r="FY1378">
        <f t="shared" si="64"/>
        <v>3.1876602105330679E-2</v>
      </c>
      <c r="FZ1378">
        <f t="shared" si="65"/>
        <v>75.736454772949216</v>
      </c>
    </row>
    <row r="1379" spans="1:182" x14ac:dyDescent="0.2">
      <c r="A1379" t="s">
        <v>227</v>
      </c>
      <c r="B1379" t="s">
        <v>199</v>
      </c>
      <c r="C1379" t="s">
        <v>284</v>
      </c>
      <c r="D1379" t="s">
        <v>279</v>
      </c>
      <c r="E1379" t="s">
        <v>219</v>
      </c>
      <c r="F1379" s="21">
        <v>343</v>
      </c>
      <c r="G1379" s="21">
        <v>1.1110187768936157</v>
      </c>
      <c r="H1379" s="21">
        <v>0.94902706146240234</v>
      </c>
      <c r="I1379" s="21">
        <v>0.85251057147979736</v>
      </c>
      <c r="J1379" s="21">
        <v>0.77596276998519897</v>
      </c>
      <c r="K1379" s="21">
        <v>0.70915365219116211</v>
      </c>
      <c r="L1379" s="21">
        <v>0.67546546459197998</v>
      </c>
      <c r="M1379" s="21">
        <v>0.67167091369628906</v>
      </c>
      <c r="N1379" s="21">
        <v>0.7314332127571106</v>
      </c>
      <c r="O1379" s="21">
        <v>0.85580718517303467</v>
      </c>
      <c r="P1379" s="21">
        <v>1.0417104959487915</v>
      </c>
      <c r="Q1379" s="21">
        <v>1.2519065141677856</v>
      </c>
      <c r="R1379" s="21">
        <v>1.5245363712310791</v>
      </c>
      <c r="S1379" s="21">
        <v>1.7615634202957153</v>
      </c>
      <c r="T1379" s="21">
        <v>1.9240603446960449</v>
      </c>
      <c r="U1379" s="21">
        <v>2.2228243350982666</v>
      </c>
      <c r="V1379" s="21">
        <v>2.2207939624786377</v>
      </c>
      <c r="W1379" s="21">
        <v>2.1880347728729248</v>
      </c>
      <c r="X1379" s="21">
        <v>1.900134801864624</v>
      </c>
      <c r="Y1379" s="21">
        <v>1.7057633399963379</v>
      </c>
      <c r="Z1379" s="21">
        <v>1.656468391418457</v>
      </c>
      <c r="AA1379" s="21">
        <v>1.690387487411499</v>
      </c>
      <c r="AB1379" s="21">
        <v>1.5759948492050171</v>
      </c>
      <c r="AC1379" s="21">
        <v>1.4052143096923828</v>
      </c>
      <c r="AD1379" s="21">
        <v>1.2498860359191895</v>
      </c>
      <c r="AE1379" s="21">
        <v>-0.1479940265417099</v>
      </c>
      <c r="AF1379" s="21">
        <v>-9.0583480894565582E-2</v>
      </c>
      <c r="AG1379" s="21">
        <v>-5.3321842104196548E-2</v>
      </c>
      <c r="AH1379" s="21">
        <v>-3.9487253874540329E-2</v>
      </c>
      <c r="AI1379" s="21">
        <v>-3.7457972764968872E-2</v>
      </c>
      <c r="AJ1379" s="21">
        <v>-2.0355280488729477E-2</v>
      </c>
      <c r="AK1379" s="21">
        <v>-2.697986364364624E-2</v>
      </c>
      <c r="AL1379" s="21">
        <v>-2.8324604034423828E-2</v>
      </c>
      <c r="AM1379" s="21">
        <v>-6.8116359412670135E-2</v>
      </c>
      <c r="AN1379" s="21">
        <v>-0.1395241916179657</v>
      </c>
      <c r="AO1379" s="21">
        <v>-0.21005608141422272</v>
      </c>
      <c r="AP1379" s="21">
        <v>-0.22181595861911774</v>
      </c>
      <c r="AQ1379" s="21">
        <v>-0.25349950790405273</v>
      </c>
      <c r="AR1379" s="21">
        <v>-0.42215263843536377</v>
      </c>
      <c r="AS1379" s="21">
        <v>0.2932116687297821</v>
      </c>
      <c r="AT1379" s="21">
        <v>0.21297599375247955</v>
      </c>
      <c r="AU1379" s="21">
        <v>0.11336701363325119</v>
      </c>
      <c r="AV1379" s="21">
        <v>0.27707535028457642</v>
      </c>
      <c r="AW1379" s="21">
        <v>-0.12685509026050568</v>
      </c>
      <c r="AX1379" s="21">
        <v>-0.10366208851337433</v>
      </c>
      <c r="AY1379" s="21">
        <v>-0.2776583731174469</v>
      </c>
      <c r="AZ1379" s="21">
        <v>-0.2613142728805542</v>
      </c>
      <c r="BA1379" s="21">
        <v>-0.25012001395225525</v>
      </c>
      <c r="BB1379" s="21">
        <v>-0.17263354361057281</v>
      </c>
      <c r="BC1379" s="21">
        <v>-0.14317058026790619</v>
      </c>
      <c r="BD1379" s="21">
        <v>-8.6261183023452759E-2</v>
      </c>
      <c r="BE1379" s="21">
        <v>-4.9434810876846313E-2</v>
      </c>
      <c r="BF1379" s="21">
        <v>-3.6028694361448288E-2</v>
      </c>
      <c r="BG1379" s="21">
        <v>-3.42075414955616E-2</v>
      </c>
      <c r="BH1379" s="21">
        <v>-1.7299363389611244E-2</v>
      </c>
      <c r="BI1379" s="21">
        <v>-2.3886416107416153E-2</v>
      </c>
      <c r="BJ1379" s="21">
        <v>-2.4946108460426331E-2</v>
      </c>
      <c r="BK1379" s="21">
        <v>-6.4093649387359619E-2</v>
      </c>
      <c r="BL1379" s="21">
        <v>-0.13468556106090546</v>
      </c>
      <c r="BM1379" s="21">
        <v>-0.20447854697704315</v>
      </c>
      <c r="BN1379" s="21">
        <v>-0.21520118415355682</v>
      </c>
      <c r="BO1379" s="21">
        <v>-0.2462727427482605</v>
      </c>
      <c r="BP1379" s="21">
        <v>-0.41432866454124451</v>
      </c>
      <c r="BQ1379" s="21">
        <v>0.30103674530982971</v>
      </c>
      <c r="BR1379" s="21">
        <v>0.2208196222782135</v>
      </c>
      <c r="BS1379" s="21">
        <v>0.1209118589758873</v>
      </c>
      <c r="BT1379" s="21">
        <v>0.28431570529937744</v>
      </c>
      <c r="BU1379" s="21">
        <v>-0.11985523998737335</v>
      </c>
      <c r="BV1379" s="21">
        <v>-9.7001105546951294E-2</v>
      </c>
      <c r="BW1379" s="21">
        <v>-0.27125832438468933</v>
      </c>
      <c r="BX1379" s="21">
        <v>-0.25526726245880127</v>
      </c>
      <c r="BY1379" s="21">
        <v>-0.24454185366630554</v>
      </c>
      <c r="BZ1379" s="21">
        <v>-0.1675792783498764</v>
      </c>
      <c r="CA1379" s="21">
        <v>-0.13982987403869629</v>
      </c>
      <c r="CB1379" s="21">
        <v>-8.3267569541931152E-2</v>
      </c>
      <c r="CC1379" s="21">
        <v>-4.6742666512727737E-2</v>
      </c>
      <c r="CD1379" s="21">
        <v>-3.3633306622505188E-2</v>
      </c>
      <c r="CE1379" s="21">
        <v>-3.1956303864717484E-2</v>
      </c>
      <c r="CF1379" s="21">
        <v>-1.5182844363152981E-2</v>
      </c>
      <c r="CG1379" s="21">
        <v>-2.1743902936577797E-2</v>
      </c>
      <c r="CH1379" s="21">
        <v>-2.2606173530220985E-2</v>
      </c>
      <c r="CI1379" s="21">
        <v>-6.1307530850172043E-2</v>
      </c>
      <c r="CJ1379" s="21">
        <v>-0.13133434951305389</v>
      </c>
      <c r="CK1379" s="21">
        <v>-0.20061556994915009</v>
      </c>
      <c r="CL1379" s="21">
        <v>-0.21061980724334717</v>
      </c>
      <c r="CM1379" s="21">
        <v>-0.24126751720905304</v>
      </c>
      <c r="CN1379" s="21">
        <v>-0.40890979766845703</v>
      </c>
      <c r="CO1379" s="21">
        <v>0.30645638704299927</v>
      </c>
      <c r="CP1379" s="21">
        <v>0.22625209391117096</v>
      </c>
      <c r="CQ1379" s="21">
        <v>0.1261373907327652</v>
      </c>
      <c r="CR1379" s="21">
        <v>0.28933033347129822</v>
      </c>
      <c r="CS1379" s="21">
        <v>-0.11500716954469681</v>
      </c>
      <c r="CT1379" s="21">
        <v>-9.238772839307785E-2</v>
      </c>
      <c r="CU1379" s="21">
        <v>-0.26682567596435547</v>
      </c>
      <c r="CV1379" s="21">
        <v>-0.25107911229133606</v>
      </c>
      <c r="CW1379" s="21">
        <v>-0.24067844450473785</v>
      </c>
      <c r="CX1379" s="21">
        <v>-0.16407869756221771</v>
      </c>
      <c r="CY1379" s="21">
        <v>-0.13648916780948639</v>
      </c>
      <c r="CZ1379" s="21">
        <v>-8.0273956060409546E-2</v>
      </c>
      <c r="DA1379" s="21">
        <v>-4.4050522148609161E-2</v>
      </c>
      <c r="DB1379" s="21">
        <v>-3.1237918883562088E-2</v>
      </c>
      <c r="DC1379" s="21">
        <v>-2.9705066233873367E-2</v>
      </c>
      <c r="DD1379" s="21">
        <v>-1.3066325336694717E-2</v>
      </c>
      <c r="DE1379" s="21">
        <v>-1.9601389765739441E-2</v>
      </c>
      <c r="DF1379" s="21">
        <v>-2.026623860001564E-2</v>
      </c>
      <c r="DG1379" s="21">
        <v>-5.8521412312984467E-2</v>
      </c>
      <c r="DH1379" s="21">
        <v>-0.12798313796520233</v>
      </c>
      <c r="DI1379" s="21">
        <v>-0.19675259292125702</v>
      </c>
      <c r="DJ1379" s="21">
        <v>-0.20603843033313751</v>
      </c>
      <c r="DK1379" s="21">
        <v>-0.23626229166984558</v>
      </c>
      <c r="DL1379" s="21">
        <v>-0.40349093079566956</v>
      </c>
      <c r="DM1379" s="21">
        <v>0.31187602877616882</v>
      </c>
      <c r="DN1379" s="21">
        <v>0.23168456554412842</v>
      </c>
      <c r="DO1379" s="21">
        <v>0.13136292994022369</v>
      </c>
      <c r="DP1379" s="21">
        <v>0.29434496164321899</v>
      </c>
      <c r="DQ1379" s="21">
        <v>-0.11015909910202026</v>
      </c>
      <c r="DR1379" s="21">
        <v>-8.7774351239204407E-2</v>
      </c>
      <c r="DS1379" s="21">
        <v>-0.26239302754402161</v>
      </c>
      <c r="DT1379" s="21">
        <v>-0.24689096212387085</v>
      </c>
      <c r="DU1379" s="21">
        <v>-0.23681503534317017</v>
      </c>
      <c r="DV1379" s="21">
        <v>-0.16057811677455902</v>
      </c>
      <c r="DW1379" s="21">
        <v>-0.13166572153568268</v>
      </c>
      <c r="DX1379" s="21">
        <v>-7.5951658189296722E-2</v>
      </c>
      <c r="DY1379" s="21">
        <v>-4.0163490921258926E-2</v>
      </c>
      <c r="DZ1379" s="21">
        <v>-2.7779359370470047E-2</v>
      </c>
      <c r="EA1379" s="21">
        <v>-2.6454634964466095E-2</v>
      </c>
      <c r="EB1379" s="21">
        <v>-1.0010409168899059E-2</v>
      </c>
      <c r="EC1379" s="21">
        <v>-1.6507942229509354E-2</v>
      </c>
      <c r="ED1379" s="21">
        <v>-1.6887743026018143E-2</v>
      </c>
      <c r="EE1379" s="21">
        <v>-5.449870228767395E-2</v>
      </c>
      <c r="EF1379" s="21">
        <v>-0.12314450740814209</v>
      </c>
      <c r="EG1379" s="21">
        <v>-0.19117505848407745</v>
      </c>
      <c r="EH1379" s="21">
        <v>-0.1994236558675766</v>
      </c>
      <c r="EI1379" s="21">
        <v>-0.22903552651405334</v>
      </c>
      <c r="EJ1379" s="21">
        <v>-0.39566695690155029</v>
      </c>
      <c r="EK1379" s="21">
        <v>0.31970110535621643</v>
      </c>
      <c r="EL1379" s="21">
        <v>0.23952819406986237</v>
      </c>
      <c r="EM1379" s="21">
        <v>0.13890776038169861</v>
      </c>
      <c r="EN1379" s="21">
        <v>0.30158531665802002</v>
      </c>
      <c r="EO1379" s="21">
        <v>-0.10315924882888794</v>
      </c>
      <c r="EP1379" s="21">
        <v>-8.1113368272781372E-2</v>
      </c>
      <c r="EQ1379" s="21">
        <v>-0.25599297881126404</v>
      </c>
      <c r="ER1379" s="21">
        <v>-0.24084393680095673</v>
      </c>
      <c r="ES1379" s="21">
        <v>-0.23123687505722046</v>
      </c>
      <c r="ET1379" s="21">
        <v>-0.15552385151386261</v>
      </c>
      <c r="EU1379" s="21">
        <v>74.21860149355058</v>
      </c>
      <c r="EV1379" s="21">
        <v>73.070602416992188</v>
      </c>
      <c r="EW1379" s="21">
        <v>72.579769178547181</v>
      </c>
      <c r="EX1379" s="21">
        <v>71.527496337890625</v>
      </c>
      <c r="EY1379" s="21">
        <v>71.136454264322921</v>
      </c>
      <c r="EZ1379" s="21">
        <v>71.284454345703125</v>
      </c>
      <c r="FA1379" s="21">
        <v>71.336049397786454</v>
      </c>
      <c r="FB1379" s="21">
        <v>71.082822163899735</v>
      </c>
      <c r="FC1379" s="21">
        <v>77.442634582519531</v>
      </c>
      <c r="FD1379" s="21">
        <v>82.746096293131515</v>
      </c>
      <c r="FE1379" s="21">
        <v>88.368634541829422</v>
      </c>
      <c r="FF1379" s="21">
        <v>92.607602437337235</v>
      </c>
      <c r="FG1379" s="21">
        <v>93.696535746256515</v>
      </c>
      <c r="FH1379" s="21">
        <v>94.126953125</v>
      </c>
      <c r="FI1379" s="21">
        <v>94.717582702636719</v>
      </c>
      <c r="FJ1379" s="21">
        <v>94.02444203694661</v>
      </c>
      <c r="FK1379" s="21">
        <v>92.457567850748703</v>
      </c>
      <c r="FL1379" s="21">
        <v>90.007466634114579</v>
      </c>
      <c r="FM1379" s="21">
        <v>86.389002482096359</v>
      </c>
      <c r="FN1379" s="21">
        <v>81.922607421875</v>
      </c>
      <c r="FO1379" s="21">
        <v>78.983706156412765</v>
      </c>
      <c r="FP1379" s="21">
        <v>77.242360432942704</v>
      </c>
      <c r="FQ1379" s="21">
        <v>75.648335774739579</v>
      </c>
      <c r="FR1379" s="21">
        <v>74.71826171875</v>
      </c>
      <c r="FS1379" s="21">
        <v>0.63495558500289917</v>
      </c>
      <c r="FT1379" s="21"/>
      <c r="FU1379" s="21">
        <v>5.3907636553049088E-2</v>
      </c>
      <c r="FV1379" t="s">
        <v>294</v>
      </c>
      <c r="FW1379" s="21"/>
      <c r="FX1379">
        <f t="shared" si="63"/>
        <v>1.8281577587127686</v>
      </c>
      <c r="FY1379">
        <f t="shared" si="64"/>
        <v>-1.1750569939613343E-2</v>
      </c>
      <c r="FZ1379">
        <f t="shared" si="65"/>
        <v>85.952070109049487</v>
      </c>
    </row>
    <row r="1380" spans="1:182" x14ac:dyDescent="0.2">
      <c r="A1380" t="s">
        <v>227</v>
      </c>
      <c r="B1380" t="s">
        <v>199</v>
      </c>
      <c r="C1380" t="s">
        <v>283</v>
      </c>
      <c r="D1380" t="s">
        <v>279</v>
      </c>
      <c r="E1380" t="s">
        <v>219</v>
      </c>
      <c r="F1380" s="21">
        <v>12840.6669921875</v>
      </c>
      <c r="G1380" s="21">
        <v>0.95952075719833374</v>
      </c>
      <c r="H1380" s="21">
        <v>0.84686249494552612</v>
      </c>
      <c r="I1380" s="21">
        <v>0.76461696624755859</v>
      </c>
      <c r="J1380" s="21">
        <v>0.70182430744171143</v>
      </c>
      <c r="K1380" s="21">
        <v>0.66115248203277588</v>
      </c>
      <c r="L1380" s="21">
        <v>0.63687217235565186</v>
      </c>
      <c r="M1380" s="21">
        <v>0.63779586553573608</v>
      </c>
      <c r="N1380" s="21">
        <v>0.69447267055511475</v>
      </c>
      <c r="O1380" s="21">
        <v>0.81050556898117065</v>
      </c>
      <c r="P1380" s="21">
        <v>0.9580683708190918</v>
      </c>
      <c r="Q1380" s="21">
        <v>1.1112892627716064</v>
      </c>
      <c r="R1380" s="21">
        <v>1.2783633470535278</v>
      </c>
      <c r="S1380" s="21">
        <v>1.4208662509918213</v>
      </c>
      <c r="T1380" s="21">
        <v>1.5332381725311279</v>
      </c>
      <c r="U1380" s="21">
        <v>1.6071962118148804</v>
      </c>
      <c r="V1380" s="21">
        <v>1.6162151098251343</v>
      </c>
      <c r="W1380" s="21">
        <v>1.5959140062332153</v>
      </c>
      <c r="X1380" s="21">
        <v>1.5351799726486206</v>
      </c>
      <c r="Y1380" s="21">
        <v>1.4706559181213379</v>
      </c>
      <c r="Z1380" s="21">
        <v>1.4363802671432495</v>
      </c>
      <c r="AA1380" s="21">
        <v>1.4097902774810791</v>
      </c>
      <c r="AB1380" s="21">
        <v>1.3512192964553833</v>
      </c>
      <c r="AC1380" s="21">
        <v>1.2163897752761841</v>
      </c>
      <c r="AD1380" s="21">
        <v>1.069408655166626</v>
      </c>
      <c r="AE1380" s="21">
        <v>-4.1280634701251984E-2</v>
      </c>
      <c r="AF1380" s="21">
        <v>-3.2838128507137299E-2</v>
      </c>
      <c r="AG1380" s="21">
        <v>-2.0460234954953194E-2</v>
      </c>
      <c r="AH1380" s="21">
        <v>-1.4804140664637089E-2</v>
      </c>
      <c r="AI1380" s="21">
        <v>-5.3594778291881084E-3</v>
      </c>
      <c r="AJ1380" s="21">
        <v>-4.4466592371463776E-3</v>
      </c>
      <c r="AK1380" s="21">
        <v>-1.0820955969393253E-2</v>
      </c>
      <c r="AL1380" s="21">
        <v>-1.1924195103347301E-2</v>
      </c>
      <c r="AM1380" s="21">
        <v>-1.5805713832378387E-2</v>
      </c>
      <c r="AN1380" s="21">
        <v>-2.3408737033605576E-2</v>
      </c>
      <c r="AO1380" s="21">
        <v>-3.5953965038061142E-2</v>
      </c>
      <c r="AP1380" s="21">
        <v>-4.6845223754644394E-2</v>
      </c>
      <c r="AQ1380" s="21">
        <v>-6.2638811767101288E-2</v>
      </c>
      <c r="AR1380" s="21">
        <v>-7.6743580400943756E-2</v>
      </c>
      <c r="AS1380" s="21">
        <v>0.15747393667697906</v>
      </c>
      <c r="AT1380" s="21">
        <v>0.16367484629154205</v>
      </c>
      <c r="AU1380" s="21">
        <v>0.14209781587123871</v>
      </c>
      <c r="AV1380" s="21">
        <v>0.13971775770187378</v>
      </c>
      <c r="AW1380" s="21">
        <v>6.2220403924584389E-3</v>
      </c>
      <c r="AX1380" s="21">
        <v>-2.1900126710534096E-2</v>
      </c>
      <c r="AY1380" s="21">
        <v>-5.2121318876743317E-2</v>
      </c>
      <c r="AZ1380" s="21">
        <v>-7.4938878417015076E-2</v>
      </c>
      <c r="BA1380" s="21">
        <v>-7.3660649359226227E-2</v>
      </c>
      <c r="BB1380" s="21">
        <v>-4.9106795340776443E-2</v>
      </c>
      <c r="BC1380" s="21">
        <v>-3.4164093434810638E-2</v>
      </c>
      <c r="BD1380" s="21">
        <v>-2.6375962421298027E-2</v>
      </c>
      <c r="BE1380" s="21">
        <v>-1.4894764870405197E-2</v>
      </c>
      <c r="BF1380" s="21">
        <v>-9.7109563648700714E-3</v>
      </c>
      <c r="BG1380" s="21">
        <v>-7.4290955672040582E-4</v>
      </c>
      <c r="BH1380" s="21">
        <v>-2.615109842736274E-4</v>
      </c>
      <c r="BI1380" s="21">
        <v>-6.5654413774609566E-3</v>
      </c>
      <c r="BJ1380" s="21">
        <v>-6.9218282587826252E-3</v>
      </c>
      <c r="BK1380" s="21">
        <v>-9.4331866130232811E-3</v>
      </c>
      <c r="BL1380" s="21">
        <v>-1.5503830276429653E-2</v>
      </c>
      <c r="BM1380" s="21">
        <v>-2.6677662506699562E-2</v>
      </c>
      <c r="BN1380" s="21">
        <v>-3.6293189972639084E-2</v>
      </c>
      <c r="BO1380" s="21">
        <v>-5.1004603505134583E-2</v>
      </c>
      <c r="BP1380" s="21">
        <v>-6.4039073884487152E-2</v>
      </c>
      <c r="BQ1380" s="21">
        <v>0.17014458775520325</v>
      </c>
      <c r="BR1380" s="21">
        <v>0.17583766579627991</v>
      </c>
      <c r="BS1380" s="21">
        <v>0.15386568009853363</v>
      </c>
      <c r="BT1380" s="21">
        <v>0.15112444758415222</v>
      </c>
      <c r="BU1380" s="21">
        <v>1.7867939546704292E-2</v>
      </c>
      <c r="BV1380" s="21">
        <v>-1.1474974453449249E-2</v>
      </c>
      <c r="BW1380" s="21">
        <v>-4.1872452944517136E-2</v>
      </c>
      <c r="BX1380" s="21">
        <v>-6.5350621938705444E-2</v>
      </c>
      <c r="BY1380" s="21">
        <v>-6.5208598971366882E-2</v>
      </c>
      <c r="BZ1380" s="21">
        <v>-4.1595004498958588E-2</v>
      </c>
      <c r="CA1380" s="21">
        <v>-2.9235199093818665E-2</v>
      </c>
      <c r="CB1380" s="21">
        <v>-2.190028503537178E-2</v>
      </c>
      <c r="CC1380" s="21">
        <v>-1.1040137149393559E-2</v>
      </c>
      <c r="CD1380" s="21">
        <v>-6.1834333464503288E-3</v>
      </c>
      <c r="CE1380" s="21">
        <v>2.4545115884393454E-3</v>
      </c>
      <c r="CF1380" s="21">
        <v>2.6371099520474672E-3</v>
      </c>
      <c r="CG1380" s="21">
        <v>-3.6180850584059954E-3</v>
      </c>
      <c r="CH1380" s="21">
        <v>-3.4572042059153318E-3</v>
      </c>
      <c r="CI1380" s="21">
        <v>-5.0195935182273388E-3</v>
      </c>
      <c r="CJ1380" s="21">
        <v>-1.0028915479779243E-2</v>
      </c>
      <c r="CK1380" s="21">
        <v>-2.0252924412488937E-2</v>
      </c>
      <c r="CL1380" s="21">
        <v>-2.8984883800148964E-2</v>
      </c>
      <c r="CM1380" s="21">
        <v>-4.2946789413690567E-2</v>
      </c>
      <c r="CN1380" s="21">
        <v>-5.5239979177713394E-2</v>
      </c>
      <c r="CO1380" s="21">
        <v>0.17892025411128998</v>
      </c>
      <c r="CP1380" s="21">
        <v>0.18426160514354706</v>
      </c>
      <c r="CQ1380" s="21">
        <v>0.16201607882976532</v>
      </c>
      <c r="CR1380" s="21">
        <v>0.1590246856212616</v>
      </c>
      <c r="CS1380" s="21">
        <v>2.5933852419257164E-2</v>
      </c>
      <c r="CT1380" s="21">
        <v>-4.2545460164546967E-3</v>
      </c>
      <c r="CU1380" s="21">
        <v>-3.4774120897054672E-2</v>
      </c>
      <c r="CV1380" s="21">
        <v>-5.8709826320409775E-2</v>
      </c>
      <c r="CW1380" s="21">
        <v>-5.9354729950428009E-2</v>
      </c>
      <c r="CX1380" s="21">
        <v>-3.6392360925674438E-2</v>
      </c>
      <c r="CY1380" s="21">
        <v>-2.4306304752826691E-2</v>
      </c>
      <c r="CZ1380" s="21">
        <v>-1.7424607649445534E-2</v>
      </c>
      <c r="DA1380" s="21">
        <v>-7.1855098940432072E-3</v>
      </c>
      <c r="DB1380" s="21">
        <v>-2.6559098623692989E-3</v>
      </c>
      <c r="DC1380" s="21">
        <v>5.6519326753914356E-3</v>
      </c>
      <c r="DD1380" s="21">
        <v>5.5357310920953751E-3</v>
      </c>
      <c r="DE1380" s="21">
        <v>-6.7072879755869508E-4</v>
      </c>
      <c r="DF1380" s="21">
        <v>7.4200056587869767E-6</v>
      </c>
      <c r="DG1380" s="21">
        <v>-6.0600053984671831E-4</v>
      </c>
      <c r="DH1380" s="21">
        <v>-4.5540006831288338E-3</v>
      </c>
      <c r="DI1380" s="21">
        <v>-1.3828186318278313E-2</v>
      </c>
      <c r="DJ1380" s="21">
        <v>-2.1676577627658844E-2</v>
      </c>
      <c r="DK1380" s="21">
        <v>-3.4888975322246552E-2</v>
      </c>
      <c r="DL1380" s="21">
        <v>-4.6440880745649338E-2</v>
      </c>
      <c r="DM1380" s="21">
        <v>0.18769592046737671</v>
      </c>
      <c r="DN1380" s="21">
        <v>0.19268554449081421</v>
      </c>
      <c r="DO1380" s="21">
        <v>0.17016647756099701</v>
      </c>
      <c r="DP1380" s="21">
        <v>0.16692492365837097</v>
      </c>
      <c r="DQ1380" s="21">
        <v>3.3999767154455185E-2</v>
      </c>
      <c r="DR1380" s="21">
        <v>2.9658826533704996E-3</v>
      </c>
      <c r="DS1380" s="21">
        <v>-2.7675788849592209E-2</v>
      </c>
      <c r="DT1380" s="21">
        <v>-5.2069030702114105E-2</v>
      </c>
      <c r="DU1380" s="21">
        <v>-5.3500864654779434E-2</v>
      </c>
      <c r="DV1380" s="21">
        <v>-3.1189717352390289E-2</v>
      </c>
      <c r="DW1380" s="21">
        <v>-1.7189763486385345E-2</v>
      </c>
      <c r="DX1380" s="21">
        <v>-1.0962439700961113E-2</v>
      </c>
      <c r="DY1380" s="21">
        <v>-1.6200401587411761E-3</v>
      </c>
      <c r="DZ1380" s="21">
        <v>2.4372737389057875E-3</v>
      </c>
      <c r="EA1380" s="21">
        <v>1.0268501006066799E-2</v>
      </c>
      <c r="EB1380" s="21">
        <v>9.7208796069025993E-3</v>
      </c>
      <c r="EC1380" s="21">
        <v>3.5847853869199753E-3</v>
      </c>
      <c r="ED1380" s="21">
        <v>5.0097871571779251E-3</v>
      </c>
      <c r="EE1380" s="21">
        <v>5.7665267959237099E-3</v>
      </c>
      <c r="EF1380" s="21">
        <v>3.3509070053696632E-3</v>
      </c>
      <c r="EG1380" s="21">
        <v>-4.551885649561882E-3</v>
      </c>
      <c r="EH1380" s="21">
        <v>-1.1124542914330959E-2</v>
      </c>
      <c r="EI1380" s="21">
        <v>-2.3254768922924995E-2</v>
      </c>
      <c r="EJ1380" s="21">
        <v>-3.3736381679773331E-2</v>
      </c>
      <c r="EK1380" s="21">
        <v>0.20036657154560089</v>
      </c>
      <c r="EL1380" s="21">
        <v>0.20484836399555206</v>
      </c>
      <c r="EM1380" s="21">
        <v>0.18193434178829193</v>
      </c>
      <c r="EN1380" s="21">
        <v>0.17833161354064941</v>
      </c>
      <c r="EO1380" s="21">
        <v>4.5645665377378464E-2</v>
      </c>
      <c r="EP1380" s="21">
        <v>1.3391034677624702E-2</v>
      </c>
      <c r="EQ1380" s="21">
        <v>-1.7426924780011177E-2</v>
      </c>
      <c r="ER1380" s="21">
        <v>-4.2480770498514175E-2</v>
      </c>
      <c r="ES1380" s="21">
        <v>-4.5048810541629791E-2</v>
      </c>
      <c r="ET1380" s="21">
        <v>-2.3677928373217583E-2</v>
      </c>
      <c r="EU1380" s="21">
        <v>74.21860149355058</v>
      </c>
      <c r="EV1380" s="21">
        <v>73.070602416992188</v>
      </c>
      <c r="EW1380" s="21">
        <v>72.579769178547181</v>
      </c>
      <c r="EX1380" s="21">
        <v>71.527496337890625</v>
      </c>
      <c r="EY1380" s="21">
        <v>71.136454264322921</v>
      </c>
      <c r="EZ1380" s="21">
        <v>71.284454345703125</v>
      </c>
      <c r="FA1380" s="21">
        <v>71.336049397786454</v>
      </c>
      <c r="FB1380" s="21">
        <v>71.082822163899735</v>
      </c>
      <c r="FC1380" s="21">
        <v>77.442634582519531</v>
      </c>
      <c r="FD1380" s="21">
        <v>82.746096293131515</v>
      </c>
      <c r="FE1380" s="21">
        <v>88.368634541829422</v>
      </c>
      <c r="FF1380" s="21">
        <v>92.607602437337235</v>
      </c>
      <c r="FG1380" s="21">
        <v>93.696535746256515</v>
      </c>
      <c r="FH1380" s="21">
        <v>94.126953125</v>
      </c>
      <c r="FI1380" s="21">
        <v>94.717582702636719</v>
      </c>
      <c r="FJ1380" s="21">
        <v>94.02444203694661</v>
      </c>
      <c r="FK1380" s="21">
        <v>92.457567850748703</v>
      </c>
      <c r="FL1380" s="21">
        <v>90.007466634114579</v>
      </c>
      <c r="FM1380" s="21">
        <v>86.389002482096359</v>
      </c>
      <c r="FN1380" s="21">
        <v>81.922607421875</v>
      </c>
      <c r="FO1380" s="21">
        <v>78.983706156412765</v>
      </c>
      <c r="FP1380" s="21">
        <v>77.242360432942704</v>
      </c>
      <c r="FQ1380" s="21">
        <v>75.648335774739579</v>
      </c>
      <c r="FR1380" s="21">
        <v>74.71826171875</v>
      </c>
      <c r="FS1380" s="21">
        <v>0.17151011526584625</v>
      </c>
      <c r="FT1380" s="21"/>
      <c r="FU1380" s="21">
        <v>1.3870516791939735E-2</v>
      </c>
      <c r="FV1380" t="s">
        <v>294</v>
      </c>
      <c r="FW1380" s="21"/>
      <c r="FX1380">
        <f t="shared" si="63"/>
        <v>1.4895840883255005</v>
      </c>
      <c r="FY1380">
        <f t="shared" si="64"/>
        <v>6.1589189991354945E-2</v>
      </c>
      <c r="FZ1380">
        <f t="shared" si="65"/>
        <v>85.952070109049487</v>
      </c>
    </row>
    <row r="1381" spans="1:182" x14ac:dyDescent="0.2">
      <c r="A1381" t="s">
        <v>227</v>
      </c>
      <c r="B1381" t="s">
        <v>199</v>
      </c>
      <c r="C1381" t="s">
        <v>282</v>
      </c>
      <c r="D1381" t="s">
        <v>279</v>
      </c>
      <c r="E1381" t="s">
        <v>219</v>
      </c>
      <c r="F1381" s="21">
        <v>12497.6669921875</v>
      </c>
      <c r="G1381" s="21">
        <v>0.9412848949432373</v>
      </c>
      <c r="H1381" s="21">
        <v>0.8345649242401123</v>
      </c>
      <c r="I1381" s="21">
        <v>0.75403720140457153</v>
      </c>
      <c r="J1381" s="21">
        <v>0.69290024042129517</v>
      </c>
      <c r="K1381" s="21">
        <v>0.65537452697753906</v>
      </c>
      <c r="L1381" s="21">
        <v>0.63222670555114746</v>
      </c>
      <c r="M1381" s="21">
        <v>0.63371831178665161</v>
      </c>
      <c r="N1381" s="21">
        <v>0.69002377986907959</v>
      </c>
      <c r="O1381" s="21">
        <v>0.80505263805389404</v>
      </c>
      <c r="P1381" s="21">
        <v>0.94800037145614624</v>
      </c>
      <c r="Q1381" s="21">
        <v>1.0943632125854492</v>
      </c>
      <c r="R1381" s="21">
        <v>1.2487314939498901</v>
      </c>
      <c r="S1381" s="21">
        <v>1.3798564672470093</v>
      </c>
      <c r="T1381" s="21">
        <v>1.4861947298049927</v>
      </c>
      <c r="U1381" s="21">
        <v>1.5330928564071655</v>
      </c>
      <c r="V1381" s="21">
        <v>1.5434417724609375</v>
      </c>
      <c r="W1381" s="21">
        <v>1.5246403217315674</v>
      </c>
      <c r="X1381" s="21">
        <v>1.4912501573562622</v>
      </c>
      <c r="Y1381" s="21">
        <v>1.4423558712005615</v>
      </c>
      <c r="Z1381" s="21">
        <v>1.4098882675170898</v>
      </c>
      <c r="AA1381" s="21">
        <v>1.3760147094726563</v>
      </c>
      <c r="AB1381" s="21">
        <v>1.3241629600524902</v>
      </c>
      <c r="AC1381" s="21">
        <v>1.1936608552932739</v>
      </c>
      <c r="AD1381" s="21">
        <v>1.0476845502853394</v>
      </c>
      <c r="AE1381" s="21">
        <v>-2.4087022989988327E-2</v>
      </c>
      <c r="AF1381" s="21">
        <v>-2.182939276099205E-2</v>
      </c>
      <c r="AG1381" s="21">
        <v>-1.3321788050234318E-2</v>
      </c>
      <c r="AH1381" s="21">
        <v>-8.7332287803292274E-3</v>
      </c>
      <c r="AI1381" s="21">
        <v>1.0948856361210346E-3</v>
      </c>
      <c r="AJ1381" s="21">
        <v>-3.9033082430250943E-4</v>
      </c>
      <c r="AK1381" s="21">
        <v>-6.6722342744469643E-3</v>
      </c>
      <c r="AL1381" s="21">
        <v>-6.8706669844686985E-3</v>
      </c>
      <c r="AM1381" s="21">
        <v>-5.0530214793980122E-3</v>
      </c>
      <c r="AN1381" s="21">
        <v>-3.6171753890812397E-3</v>
      </c>
      <c r="AO1381" s="21">
        <v>-7.9831164330244064E-3</v>
      </c>
      <c r="AP1381" s="21">
        <v>-1.831757090985775E-2</v>
      </c>
      <c r="AQ1381" s="21">
        <v>-3.1306836754083633E-2</v>
      </c>
      <c r="AR1381" s="21">
        <v>-2.5911446660757065E-2</v>
      </c>
      <c r="AS1381" s="21">
        <v>0.15032397210597992</v>
      </c>
      <c r="AT1381" s="21">
        <v>0.1659310907125473</v>
      </c>
      <c r="AU1381" s="21">
        <v>0.15356443822383881</v>
      </c>
      <c r="AV1381" s="21">
        <v>0.13108476996421814</v>
      </c>
      <c r="AW1381" s="21">
        <v>3.105105459690094E-2</v>
      </c>
      <c r="AX1381" s="21">
        <v>-4.9202796071767807E-3</v>
      </c>
      <c r="AY1381" s="21">
        <v>-1.7674677073955536E-2</v>
      </c>
      <c r="AZ1381" s="21">
        <v>-4.5789435505867004E-2</v>
      </c>
      <c r="BA1381" s="21">
        <v>-4.6970296651124954E-2</v>
      </c>
      <c r="BB1381" s="21">
        <v>-2.9577558860182762E-2</v>
      </c>
      <c r="BC1381" s="21">
        <v>-1.9263580441474915E-2</v>
      </c>
      <c r="BD1381" s="21">
        <v>-1.7507093027234077E-2</v>
      </c>
      <c r="BE1381" s="21">
        <v>-9.4347568228840828E-3</v>
      </c>
      <c r="BF1381" s="21">
        <v>-5.2746697328984737E-3</v>
      </c>
      <c r="BG1381" s="21">
        <v>4.3453159742057323E-3</v>
      </c>
      <c r="BH1381" s="21">
        <v>2.6655858382582664E-3</v>
      </c>
      <c r="BI1381" s="21">
        <v>-3.5787862725555897E-3</v>
      </c>
      <c r="BJ1381" s="21">
        <v>-3.4921716433018446E-3</v>
      </c>
      <c r="BK1381" s="21">
        <v>-1.0303109884262085E-3</v>
      </c>
      <c r="BL1381" s="21">
        <v>1.2214482994750142E-3</v>
      </c>
      <c r="BM1381" s="21">
        <v>-2.4055871181190014E-3</v>
      </c>
      <c r="BN1381" s="21">
        <v>-1.1702795512974262E-2</v>
      </c>
      <c r="BO1381" s="21">
        <v>-2.4080080911517143E-2</v>
      </c>
      <c r="BP1381" s="21">
        <v>-1.8087474629282951E-2</v>
      </c>
      <c r="BQ1381" s="21">
        <v>0.15814906358718872</v>
      </c>
      <c r="BR1381" s="21">
        <v>0.17377471923828125</v>
      </c>
      <c r="BS1381" s="21">
        <v>0.16110926866531372</v>
      </c>
      <c r="BT1381" s="21">
        <v>0.13832511007785797</v>
      </c>
      <c r="BU1381" s="21">
        <v>3.8050901144742966E-2</v>
      </c>
      <c r="BV1381" s="21">
        <v>1.7407021950930357E-3</v>
      </c>
      <c r="BW1381" s="21">
        <v>-1.1274638585746288E-2</v>
      </c>
      <c r="BX1381" s="21">
        <v>-3.9742413908243179E-2</v>
      </c>
      <c r="BY1381" s="21">
        <v>-4.1392140090465546E-2</v>
      </c>
      <c r="BZ1381" s="21">
        <v>-2.4523284286260605E-2</v>
      </c>
      <c r="CA1381" s="21">
        <v>-1.5922877937555313E-2</v>
      </c>
      <c r="CB1381" s="21">
        <v>-1.4513482339680195E-2</v>
      </c>
      <c r="CC1381" s="21">
        <v>-6.7426110617816448E-3</v>
      </c>
      <c r="CD1381" s="21">
        <v>-2.8792822267860174E-3</v>
      </c>
      <c r="CE1381" s="21">
        <v>6.5965540707111359E-3</v>
      </c>
      <c r="CF1381" s="21">
        <v>4.7821043990552425E-3</v>
      </c>
      <c r="CG1381" s="21">
        <v>-1.4362736837938428E-3</v>
      </c>
      <c r="CH1381" s="21">
        <v>-1.1522358981892467E-3</v>
      </c>
      <c r="CI1381" s="21">
        <v>1.755806035362184E-3</v>
      </c>
      <c r="CJ1381" s="21">
        <v>4.572664387524128E-3</v>
      </c>
      <c r="CK1381" s="21">
        <v>1.4573929365724325E-3</v>
      </c>
      <c r="CL1381" s="21">
        <v>-7.1214223280549049E-3</v>
      </c>
      <c r="CM1381" s="21">
        <v>-1.9074851647019386E-2</v>
      </c>
      <c r="CN1381" s="21">
        <v>-1.2668614275753498E-2</v>
      </c>
      <c r="CO1381" s="21">
        <v>0.16356869041919708</v>
      </c>
      <c r="CP1381" s="21">
        <v>0.17920719087123871</v>
      </c>
      <c r="CQ1381" s="21">
        <v>0.16633480787277222</v>
      </c>
      <c r="CR1381" s="21">
        <v>0.14333975315093994</v>
      </c>
      <c r="CS1381" s="21">
        <v>4.2898975312709808E-2</v>
      </c>
      <c r="CT1381" s="21">
        <v>6.3540777191519737E-3</v>
      </c>
      <c r="CU1381" s="21">
        <v>-6.8419924937188625E-3</v>
      </c>
      <c r="CV1381" s="21">
        <v>-3.5554263740777969E-2</v>
      </c>
      <c r="CW1381" s="21">
        <v>-3.7528727203607559E-2</v>
      </c>
      <c r="CX1381" s="21">
        <v>-2.1022709086537361E-2</v>
      </c>
      <c r="CY1381" s="21">
        <v>-1.2582175433635712E-2</v>
      </c>
      <c r="CZ1381" s="21">
        <v>-1.1519871652126312E-2</v>
      </c>
      <c r="DA1381" s="21">
        <v>-4.0504653006792068E-3</v>
      </c>
      <c r="DB1381" s="21">
        <v>-4.8389474977739155E-4</v>
      </c>
      <c r="DC1381" s="21">
        <v>8.8477926328778267E-3</v>
      </c>
      <c r="DD1381" s="21">
        <v>6.8986229598522186E-3</v>
      </c>
      <c r="DE1381" s="21">
        <v>7.06238963175565E-4</v>
      </c>
      <c r="DF1381" s="21">
        <v>1.1876997305080295E-3</v>
      </c>
      <c r="DG1381" s="21">
        <v>4.5419232919812202E-3</v>
      </c>
      <c r="DH1381" s="21">
        <v>7.9238805919885635E-3</v>
      </c>
      <c r="DI1381" s="21">
        <v>5.3203729912638664E-3</v>
      </c>
      <c r="DJ1381" s="21">
        <v>-2.5400491431355476E-3</v>
      </c>
      <c r="DK1381" s="21">
        <v>-1.4069622382521629E-2</v>
      </c>
      <c r="DL1381" s="21">
        <v>-7.2497543878853321E-3</v>
      </c>
      <c r="DM1381" s="21">
        <v>0.16898831725120544</v>
      </c>
      <c r="DN1381" s="21">
        <v>0.18463966250419617</v>
      </c>
      <c r="DO1381" s="21">
        <v>0.17156034708023071</v>
      </c>
      <c r="DP1381" s="21">
        <v>0.14835439622402191</v>
      </c>
      <c r="DQ1381" s="21">
        <v>4.7747049480676651E-2</v>
      </c>
      <c r="DR1381" s="21">
        <v>1.0967453010380268E-2</v>
      </c>
      <c r="DS1381" s="21">
        <v>-2.4093461688607931E-3</v>
      </c>
      <c r="DT1381" s="21">
        <v>-3.1366113573312759E-2</v>
      </c>
      <c r="DU1381" s="21">
        <v>-3.3665314316749573E-2</v>
      </c>
      <c r="DV1381" s="21">
        <v>-1.7522133886814117E-2</v>
      </c>
      <c r="DW1381" s="21">
        <v>-7.7587319537997246E-3</v>
      </c>
      <c r="DX1381" s="21">
        <v>-7.1975723840296268E-3</v>
      </c>
      <c r="DY1381" s="21">
        <v>-1.6343448078259826E-4</v>
      </c>
      <c r="DZ1381" s="21">
        <v>2.9746643267571926E-3</v>
      </c>
      <c r="EA1381" s="21">
        <v>1.2098222970962524E-2</v>
      </c>
      <c r="EB1381" s="21">
        <v>9.9545400589704514E-3</v>
      </c>
      <c r="EC1381" s="21">
        <v>3.7996869068592787E-3</v>
      </c>
      <c r="ED1381" s="21">
        <v>4.5661949552595615E-3</v>
      </c>
      <c r="EE1381" s="21">
        <v>8.5646333172917366E-3</v>
      </c>
      <c r="EF1381" s="21">
        <v>1.2762504629790783E-2</v>
      </c>
      <c r="EG1381" s="21">
        <v>1.0897902771830559E-2</v>
      </c>
      <c r="EH1381" s="21">
        <v>4.0747257880866528E-3</v>
      </c>
      <c r="EI1381" s="21">
        <v>-6.8428651429712772E-3</v>
      </c>
      <c r="EJ1381" s="21">
        <v>5.742186913266778E-4</v>
      </c>
      <c r="EK1381" s="21">
        <v>0.17681340873241425</v>
      </c>
      <c r="EL1381" s="21">
        <v>0.19248329102993011</v>
      </c>
      <c r="EM1381" s="21">
        <v>0.17910517752170563</v>
      </c>
      <c r="EN1381" s="21">
        <v>0.15559473633766174</v>
      </c>
      <c r="EO1381" s="21">
        <v>5.4746896028518677E-2</v>
      </c>
      <c r="EP1381" s="21">
        <v>1.7628435045480728E-2</v>
      </c>
      <c r="EQ1381" s="21">
        <v>3.9906911551952362E-3</v>
      </c>
      <c r="ER1381" s="21">
        <v>-2.5319091975688934E-2</v>
      </c>
      <c r="ES1381" s="21">
        <v>-2.8087157756090164E-2</v>
      </c>
      <c r="ET1381" s="21">
        <v>-1.2467858381569386E-2</v>
      </c>
      <c r="EU1381" s="21">
        <v>74.21860149355058</v>
      </c>
      <c r="EV1381" s="21">
        <v>73.070602416992188</v>
      </c>
      <c r="EW1381" s="21">
        <v>72.579769178547181</v>
      </c>
      <c r="EX1381" s="21">
        <v>71.527496337890625</v>
      </c>
      <c r="EY1381" s="21">
        <v>71.136454264322921</v>
      </c>
      <c r="EZ1381" s="21">
        <v>71.284454345703125</v>
      </c>
      <c r="FA1381" s="21">
        <v>71.336049397786454</v>
      </c>
      <c r="FB1381" s="21">
        <v>71.082822163899735</v>
      </c>
      <c r="FC1381" s="21">
        <v>77.442634582519531</v>
      </c>
      <c r="FD1381" s="21">
        <v>82.746096293131515</v>
      </c>
      <c r="FE1381" s="21">
        <v>88.368634541829422</v>
      </c>
      <c r="FF1381" s="21">
        <v>92.607602437337235</v>
      </c>
      <c r="FG1381" s="21">
        <v>93.696535746256515</v>
      </c>
      <c r="FH1381" s="21">
        <v>94.126953125</v>
      </c>
      <c r="FI1381" s="21">
        <v>94.717582702636719</v>
      </c>
      <c r="FJ1381" s="21">
        <v>94.02444203694661</v>
      </c>
      <c r="FK1381" s="21">
        <v>92.457567850748703</v>
      </c>
      <c r="FL1381" s="21">
        <v>90.007466634114579</v>
      </c>
      <c r="FM1381" s="21">
        <v>86.389002482096359</v>
      </c>
      <c r="FN1381" s="21">
        <v>81.922607421875</v>
      </c>
      <c r="FO1381" s="21">
        <v>78.983706156412765</v>
      </c>
      <c r="FP1381" s="21">
        <v>77.242360432942704</v>
      </c>
      <c r="FQ1381" s="21">
        <v>75.648335774739579</v>
      </c>
      <c r="FR1381" s="21">
        <v>74.71826171875</v>
      </c>
      <c r="FS1381" s="21">
        <v>0.11572501808404922</v>
      </c>
      <c r="FT1381" s="21"/>
      <c r="FU1381" s="21">
        <v>9.0512344613671303E-3</v>
      </c>
      <c r="FV1381" t="s">
        <v>294</v>
      </c>
      <c r="FW1381" s="21"/>
      <c r="FX1381">
        <f t="shared" si="63"/>
        <v>1.4488298654556275</v>
      </c>
      <c r="FY1381">
        <f t="shared" si="64"/>
        <v>7.0417124312371016E-2</v>
      </c>
      <c r="FZ1381">
        <f t="shared" si="65"/>
        <v>85.952070109049487</v>
      </c>
    </row>
    <row r="1382" spans="1:182" x14ac:dyDescent="0.2">
      <c r="A1382" t="s">
        <v>227</v>
      </c>
      <c r="B1382" t="s">
        <v>199</v>
      </c>
      <c r="C1382" t="s">
        <v>284</v>
      </c>
      <c r="D1382" t="s">
        <v>276</v>
      </c>
      <c r="E1382" t="s">
        <v>220</v>
      </c>
      <c r="F1382" s="21">
        <v>184</v>
      </c>
      <c r="G1382" s="21">
        <v>0.97071444988250732</v>
      </c>
      <c r="H1382" s="21">
        <v>0.86710464954376221</v>
      </c>
      <c r="I1382" s="21">
        <v>0.76347064971923828</v>
      </c>
      <c r="J1382" s="21">
        <v>0.68496447801589966</v>
      </c>
      <c r="K1382" s="21">
        <v>0.66093623638153076</v>
      </c>
      <c r="L1382" s="21">
        <v>0.60573762655258179</v>
      </c>
      <c r="M1382" s="21">
        <v>0.6244015097618103</v>
      </c>
      <c r="N1382" s="21">
        <v>0.66571891307830811</v>
      </c>
      <c r="O1382" s="21">
        <v>0.82580858469009399</v>
      </c>
      <c r="P1382" s="21">
        <v>0.93971902132034302</v>
      </c>
      <c r="Q1382" s="21">
        <v>1.0572609901428223</v>
      </c>
      <c r="R1382" s="21">
        <v>1.18751060962677</v>
      </c>
      <c r="S1382" s="21">
        <v>1.4117529392242432</v>
      </c>
      <c r="T1382" s="21">
        <v>1.6161372661590576</v>
      </c>
      <c r="U1382" s="21">
        <v>2.0987577438354492</v>
      </c>
      <c r="V1382" s="21">
        <v>2.1939308643341064</v>
      </c>
      <c r="W1382" s="21">
        <v>2.2277927398681641</v>
      </c>
      <c r="X1382" s="21">
        <v>1.9029332399368286</v>
      </c>
      <c r="Y1382" s="21">
        <v>1.6830214262008667</v>
      </c>
      <c r="Z1382" s="21">
        <v>1.6426783800125122</v>
      </c>
      <c r="AA1382" s="21">
        <v>1.737324595451355</v>
      </c>
      <c r="AB1382" s="21">
        <v>1.4695280790328979</v>
      </c>
      <c r="AC1382" s="21">
        <v>1.4096280336380005</v>
      </c>
      <c r="AD1382" s="21">
        <v>1.2745765447616577</v>
      </c>
      <c r="AE1382" s="21">
        <v>-8.1581711769104004E-2</v>
      </c>
      <c r="AF1382" s="21">
        <v>-8.907654881477356E-2</v>
      </c>
      <c r="AG1382" s="21">
        <v>-8.7872214615345001E-2</v>
      </c>
      <c r="AH1382" s="21">
        <v>-8.3369947969913483E-2</v>
      </c>
      <c r="AI1382" s="21">
        <v>-9.5069482922554016E-2</v>
      </c>
      <c r="AJ1382" s="21">
        <v>-2.1771516650915146E-2</v>
      </c>
      <c r="AK1382" s="21">
        <v>-8.8352374732494354E-3</v>
      </c>
      <c r="AL1382" s="21">
        <v>-3.3941291272640228E-2</v>
      </c>
      <c r="AM1382" s="21">
        <v>-3.2856244593858719E-2</v>
      </c>
      <c r="AN1382" s="21">
        <v>-0.23294411599636078</v>
      </c>
      <c r="AO1382" s="21">
        <v>-0.20636524260044098</v>
      </c>
      <c r="AP1382" s="21">
        <v>-0.41478097438812256</v>
      </c>
      <c r="AQ1382" s="21">
        <v>-0.4500461220741272</v>
      </c>
      <c r="AR1382" s="21">
        <v>-0.64323717355728149</v>
      </c>
      <c r="AS1382" s="21">
        <v>-5.9993892908096313E-2</v>
      </c>
      <c r="AT1382" s="21">
        <v>-9.053715318441391E-2</v>
      </c>
      <c r="AU1382" s="21">
        <v>-0.24938319623470306</v>
      </c>
      <c r="AV1382" s="21">
        <v>-1.6965370625257492E-2</v>
      </c>
      <c r="AW1382" s="21">
        <v>-0.4421640932559967</v>
      </c>
      <c r="AX1382" s="21">
        <v>-0.36045077443122864</v>
      </c>
      <c r="AY1382" s="21">
        <v>-0.48206514120101929</v>
      </c>
      <c r="AZ1382" s="21">
        <v>-0.58931398391723633</v>
      </c>
      <c r="BA1382" s="21">
        <v>-0.55746108293533325</v>
      </c>
      <c r="BB1382" s="21">
        <v>-0.34121435880661011</v>
      </c>
      <c r="BC1382" s="21">
        <v>-4.0348164737224579E-2</v>
      </c>
      <c r="BD1382" s="21">
        <v>-4.2809944599866867E-2</v>
      </c>
      <c r="BE1382" s="21">
        <v>-4.3327741324901581E-2</v>
      </c>
      <c r="BF1382" s="21">
        <v>-3.8323886692523956E-2</v>
      </c>
      <c r="BG1382" s="21">
        <v>-5.249468982219696E-2</v>
      </c>
      <c r="BH1382" s="21">
        <v>-2.8299384284764528E-3</v>
      </c>
      <c r="BI1382" s="21">
        <v>7.6753231696784496E-3</v>
      </c>
      <c r="BJ1382" s="21">
        <v>-7.6703708618879318E-3</v>
      </c>
      <c r="BK1382" s="21">
        <v>-9.2741817934438586E-4</v>
      </c>
      <c r="BL1382" s="21">
        <v>-0.17622834444046021</v>
      </c>
      <c r="BM1382" s="21">
        <v>-0.15117716789245605</v>
      </c>
      <c r="BN1382" s="21">
        <v>-0.3334033191204071</v>
      </c>
      <c r="BO1382" s="21">
        <v>-0.36225494742393494</v>
      </c>
      <c r="BP1382" s="21">
        <v>-0.5457230806350708</v>
      </c>
      <c r="BQ1382" s="21">
        <v>4.0213543921709061E-2</v>
      </c>
      <c r="BR1382" s="21">
        <v>7.5915749184787273E-3</v>
      </c>
      <c r="BS1382" s="21">
        <v>-0.15134671330451965</v>
      </c>
      <c r="BT1382" s="21">
        <v>7.8073747456073761E-2</v>
      </c>
      <c r="BU1382" s="21">
        <v>-0.33536061644554138</v>
      </c>
      <c r="BV1382" s="21">
        <v>-0.26414132118225098</v>
      </c>
      <c r="BW1382" s="21">
        <v>-0.38779699802398682</v>
      </c>
      <c r="BX1382" s="21">
        <v>-0.49794894456863403</v>
      </c>
      <c r="BY1382" s="21">
        <v>-0.47598239779472351</v>
      </c>
      <c r="BZ1382" s="21">
        <v>-0.27557641267776489</v>
      </c>
      <c r="CA1382" s="21">
        <v>-1.1789938434958458E-2</v>
      </c>
      <c r="CB1382" s="21">
        <v>-1.0765834711492062E-2</v>
      </c>
      <c r="CC1382" s="21">
        <v>-1.2476376257836819E-2</v>
      </c>
      <c r="CD1382" s="21">
        <v>-7.1251192130148411E-3</v>
      </c>
      <c r="CE1382" s="21">
        <v>-2.3007523268461227E-2</v>
      </c>
      <c r="CF1382" s="21">
        <v>1.0288940742611885E-2</v>
      </c>
      <c r="CG1382" s="21">
        <v>1.9110487774014473E-2</v>
      </c>
      <c r="CH1382" s="21">
        <v>1.0524788871407509E-2</v>
      </c>
      <c r="CI1382" s="21">
        <v>2.1186390891671181E-2</v>
      </c>
      <c r="CJ1382" s="21">
        <v>-0.13694718480110168</v>
      </c>
      <c r="CK1382" s="21">
        <v>-0.11295408755540848</v>
      </c>
      <c r="CL1382" s="21">
        <v>-0.27704140543937683</v>
      </c>
      <c r="CM1382" s="21">
        <v>-0.30145105719566345</v>
      </c>
      <c r="CN1382" s="21">
        <v>-0.47818511724472046</v>
      </c>
      <c r="CO1382" s="21">
        <v>0.10961691290140152</v>
      </c>
      <c r="CP1382" s="21">
        <v>7.5555235147476196E-2</v>
      </c>
      <c r="CQ1382" s="21">
        <v>-8.34469273686409E-2</v>
      </c>
      <c r="CR1382" s="21">
        <v>0.14389754831790924</v>
      </c>
      <c r="CS1382" s="21">
        <v>-0.2613888680934906</v>
      </c>
      <c r="CT1382" s="21">
        <v>-0.19743771851062775</v>
      </c>
      <c r="CU1382" s="21">
        <v>-0.32250714302062988</v>
      </c>
      <c r="CV1382" s="21">
        <v>-0.43466982245445251</v>
      </c>
      <c r="CW1382" s="21">
        <v>-0.41955047845840454</v>
      </c>
      <c r="CX1382" s="21">
        <v>-0.23011575639247894</v>
      </c>
      <c r="CY1382" s="21">
        <v>1.6768287867307663E-2</v>
      </c>
      <c r="CZ1382" s="21">
        <v>2.1278275176882744E-2</v>
      </c>
      <c r="DA1382" s="21">
        <v>1.8374988809227943E-2</v>
      </c>
      <c r="DB1382" s="21">
        <v>2.40736473351717E-2</v>
      </c>
      <c r="DC1382" s="21">
        <v>6.4796451479196548E-3</v>
      </c>
      <c r="DD1382" s="21">
        <v>2.3407820612192154E-2</v>
      </c>
      <c r="DE1382" s="21">
        <v>3.0545651912689209E-2</v>
      </c>
      <c r="DF1382" s="21">
        <v>2.871994860470295E-2</v>
      </c>
      <c r="DG1382" s="21">
        <v>4.3300200253725052E-2</v>
      </c>
      <c r="DH1382" s="21">
        <v>-9.7666017711162567E-2</v>
      </c>
      <c r="DI1382" s="21">
        <v>-7.4730999767780304E-2</v>
      </c>
      <c r="DJ1382" s="21">
        <v>-0.22067949175834656</v>
      </c>
      <c r="DK1382" s="21">
        <v>-0.24064715206623077</v>
      </c>
      <c r="DL1382" s="21">
        <v>-0.41064715385437012</v>
      </c>
      <c r="DM1382" s="21">
        <v>0.17902028560638428</v>
      </c>
      <c r="DN1382" s="21">
        <v>0.14351889491081238</v>
      </c>
      <c r="DO1382" s="21">
        <v>-1.5547147952020168E-2</v>
      </c>
      <c r="DP1382" s="21">
        <v>0.20972135663032532</v>
      </c>
      <c r="DQ1382" s="21">
        <v>-0.18741710484027863</v>
      </c>
      <c r="DR1382" s="21">
        <v>-0.13073410093784332</v>
      </c>
      <c r="DS1382" s="21">
        <v>-0.25721728801727295</v>
      </c>
      <c r="DT1382" s="21">
        <v>-0.371390700340271</v>
      </c>
      <c r="DU1382" s="21">
        <v>-0.36311855912208557</v>
      </c>
      <c r="DV1382" s="21">
        <v>-0.18465511500835419</v>
      </c>
      <c r="DW1382" s="21">
        <v>5.800183117389679E-2</v>
      </c>
      <c r="DX1382" s="21">
        <v>6.7544877529144287E-2</v>
      </c>
      <c r="DY1382" s="21">
        <v>6.2919460237026215E-2</v>
      </c>
      <c r="DZ1382" s="21">
        <v>6.9119706749916077E-2</v>
      </c>
      <c r="EA1382" s="21">
        <v>4.9054432660341263E-2</v>
      </c>
      <c r="EB1382" s="21">
        <v>4.2349398136138916E-2</v>
      </c>
      <c r="EC1382" s="21">
        <v>4.7056213021278381E-2</v>
      </c>
      <c r="ED1382" s="21">
        <v>5.4990869015455246E-2</v>
      </c>
      <c r="EE1382" s="21">
        <v>7.522902637720108E-2</v>
      </c>
      <c r="EF1382" s="21">
        <v>-4.095025360584259E-2</v>
      </c>
      <c r="EG1382" s="21">
        <v>-1.9542932510375977E-2</v>
      </c>
      <c r="EH1382" s="21">
        <v>-0.13930182158946991</v>
      </c>
      <c r="EI1382" s="21">
        <v>-0.15285597741603851</v>
      </c>
      <c r="EJ1382" s="21">
        <v>-0.31313306093215942</v>
      </c>
      <c r="EK1382" s="21">
        <v>0.27922773361206055</v>
      </c>
      <c r="EL1382" s="21">
        <v>0.2416476309299469</v>
      </c>
      <c r="EM1382" s="21">
        <v>8.2489348948001862E-2</v>
      </c>
      <c r="EN1382" s="21">
        <v>0.30476045608520508</v>
      </c>
      <c r="EO1382" s="21">
        <v>-8.0613628029823303E-2</v>
      </c>
      <c r="EP1382" s="21">
        <v>-3.4424673765897751E-2</v>
      </c>
      <c r="EQ1382" s="21">
        <v>-0.16294912993907928</v>
      </c>
      <c r="ER1382" s="21">
        <v>-0.28002569079399109</v>
      </c>
      <c r="ES1382" s="21">
        <v>-0.28163987398147583</v>
      </c>
      <c r="ET1382" s="21">
        <v>-0.11901715397834778</v>
      </c>
      <c r="EU1382" s="21">
        <v>71.728624535315987</v>
      </c>
      <c r="EV1382" s="21">
        <v>71.055763244628906</v>
      </c>
      <c r="EW1382" s="21">
        <v>70.840148698884761</v>
      </c>
      <c r="EX1382" s="21">
        <v>69.955390930175781</v>
      </c>
      <c r="EY1382" s="21">
        <v>70.252784729003906</v>
      </c>
      <c r="EZ1382" s="21">
        <v>70.39776611328125</v>
      </c>
      <c r="FA1382" s="21">
        <v>70.628250122070313</v>
      </c>
      <c r="FB1382" s="21">
        <v>70.609664916992188</v>
      </c>
      <c r="FC1382" s="21">
        <v>75.646842956542969</v>
      </c>
      <c r="FD1382" s="21">
        <v>80.427505493164063</v>
      </c>
      <c r="FE1382" s="21">
        <v>86.130111694335938</v>
      </c>
      <c r="FF1382" s="21">
        <v>92.334571838378906</v>
      </c>
      <c r="FG1382" s="21">
        <v>93.847579956054688</v>
      </c>
      <c r="FH1382" s="21">
        <v>94.167289733886719</v>
      </c>
      <c r="FI1382" s="21">
        <v>95.706321716308594</v>
      </c>
      <c r="FJ1382" s="21">
        <v>93.791824340820313</v>
      </c>
      <c r="FK1382" s="21">
        <v>93.003715515136719</v>
      </c>
      <c r="FL1382" s="21">
        <v>91.955390930175781</v>
      </c>
      <c r="FM1382" s="21">
        <v>88.951675415039063</v>
      </c>
      <c r="FN1382" s="21">
        <v>85.550186157226563</v>
      </c>
      <c r="FO1382" s="21">
        <v>83.542747497558594</v>
      </c>
      <c r="FP1382" s="21">
        <v>80.903343200683594</v>
      </c>
      <c r="FQ1382" s="21">
        <v>78.802970886230469</v>
      </c>
      <c r="FR1382" s="21">
        <v>78.219329833984375</v>
      </c>
      <c r="FS1382" s="21">
        <v>1.0660879611968994</v>
      </c>
      <c r="FT1382" s="21"/>
      <c r="FU1382" s="21">
        <v>0.10935956984758377</v>
      </c>
      <c r="FV1382" t="s">
        <v>294</v>
      </c>
      <c r="FW1382" s="21"/>
      <c r="FX1382">
        <f t="shared" si="63"/>
        <v>1.8387500762939453</v>
      </c>
      <c r="FY1382">
        <f t="shared" si="64"/>
        <v>-0.14417662173509599</v>
      </c>
      <c r="FZ1382">
        <f t="shared" si="65"/>
        <v>88.600743103027341</v>
      </c>
    </row>
    <row r="1383" spans="1:182" x14ac:dyDescent="0.2">
      <c r="A1383" t="s">
        <v>227</v>
      </c>
      <c r="B1383" t="s">
        <v>199</v>
      </c>
      <c r="C1383" t="s">
        <v>282</v>
      </c>
      <c r="D1383" t="s">
        <v>276</v>
      </c>
      <c r="E1383" t="s">
        <v>220</v>
      </c>
      <c r="F1383" s="21">
        <v>7995</v>
      </c>
      <c r="G1383" s="21">
        <v>0.71355295181274414</v>
      </c>
      <c r="H1383" s="21">
        <v>0.647086501121521</v>
      </c>
      <c r="I1383" s="21">
        <v>0.5896337628364563</v>
      </c>
      <c r="J1383" s="21">
        <v>0.54791355133056641</v>
      </c>
      <c r="K1383" s="21">
        <v>0.53059095144271851</v>
      </c>
      <c r="L1383" s="21">
        <v>0.50890874862670898</v>
      </c>
      <c r="M1383" s="21">
        <v>0.52139943838119507</v>
      </c>
      <c r="N1383" s="21">
        <v>0.57895994186401367</v>
      </c>
      <c r="O1383" s="21">
        <v>0.68430429697036743</v>
      </c>
      <c r="P1383" s="21">
        <v>0.78635150194168091</v>
      </c>
      <c r="Q1383" s="21">
        <v>0.8841865062713623</v>
      </c>
      <c r="R1383" s="21">
        <v>0.98633146286010742</v>
      </c>
      <c r="S1383" s="21">
        <v>1.1145274639129639</v>
      </c>
      <c r="T1383" s="21">
        <v>1.2187232971191406</v>
      </c>
      <c r="U1383" s="21">
        <v>1.2919225692749023</v>
      </c>
      <c r="V1383" s="21">
        <v>1.3404117822647095</v>
      </c>
      <c r="W1383" s="21">
        <v>1.364951491355896</v>
      </c>
      <c r="X1383" s="21">
        <v>1.3657050132751465</v>
      </c>
      <c r="Y1383" s="21">
        <v>1.3490287065505981</v>
      </c>
      <c r="Z1383" s="21">
        <v>1.3426921367645264</v>
      </c>
      <c r="AA1383" s="21">
        <v>1.3320413827896118</v>
      </c>
      <c r="AB1383" s="21">
        <v>1.2716661691665649</v>
      </c>
      <c r="AC1383" s="21">
        <v>1.1562161445617676</v>
      </c>
      <c r="AD1383" s="21">
        <v>1.0219590663909912</v>
      </c>
      <c r="AE1383" s="21">
        <v>-5.994891282171011E-3</v>
      </c>
      <c r="AF1383" s="21">
        <v>-2.3463738616555929E-3</v>
      </c>
      <c r="AG1383" s="21">
        <v>2.6907774154096842E-3</v>
      </c>
      <c r="AH1383" s="21">
        <v>2.314083743840456E-3</v>
      </c>
      <c r="AI1383" s="21">
        <v>1.2546628713607788E-2</v>
      </c>
      <c r="AJ1383" s="21">
        <v>-1.2980849714949727E-3</v>
      </c>
      <c r="AK1383" s="21">
        <v>-5.7822265662252903E-3</v>
      </c>
      <c r="AL1383" s="21">
        <v>-1.4162658713757992E-2</v>
      </c>
      <c r="AM1383" s="21">
        <v>-4.3444163165986538E-3</v>
      </c>
      <c r="AN1383" s="21">
        <v>-7.9997684806585312E-3</v>
      </c>
      <c r="AO1383" s="21">
        <v>-1.0058484971523285E-2</v>
      </c>
      <c r="AP1383" s="21">
        <v>-3.4032870084047318E-2</v>
      </c>
      <c r="AQ1383" s="21">
        <v>-2.9954375699162483E-2</v>
      </c>
      <c r="AR1383" s="21">
        <v>-3.0365882441401482E-2</v>
      </c>
      <c r="AS1383" s="21">
        <v>0.13296741247177124</v>
      </c>
      <c r="AT1383" s="21">
        <v>0.16343365609645844</v>
      </c>
      <c r="AU1383" s="21">
        <v>0.1569044291973114</v>
      </c>
      <c r="AV1383" s="21">
        <v>0.12276984751224518</v>
      </c>
      <c r="AW1383" s="21">
        <v>4.2823124676942825E-2</v>
      </c>
      <c r="AX1383" s="21">
        <v>1.4638871885836124E-2</v>
      </c>
      <c r="AY1383" s="21">
        <v>1.1561074294149876E-2</v>
      </c>
      <c r="AZ1383" s="21">
        <v>-4.4983219355344772E-2</v>
      </c>
      <c r="BA1383" s="21">
        <v>-5.1114946603775024E-2</v>
      </c>
      <c r="BB1383" s="21">
        <v>-3.4833718091249466E-2</v>
      </c>
      <c r="BC1383" s="21">
        <v>-1.8036744222627021E-5</v>
      </c>
      <c r="BD1383" s="21">
        <v>3.0199515167623758E-3</v>
      </c>
      <c r="BE1383" s="21">
        <v>7.5466763228178024E-3</v>
      </c>
      <c r="BF1383" s="21">
        <v>6.6838818602263927E-3</v>
      </c>
      <c r="BG1383" s="21">
        <v>1.6424935311079025E-2</v>
      </c>
      <c r="BH1383" s="21">
        <v>2.4134216364473104E-3</v>
      </c>
      <c r="BI1383" s="21">
        <v>-1.7877941718325019E-3</v>
      </c>
      <c r="BJ1383" s="21">
        <v>-9.5021333545446396E-3</v>
      </c>
      <c r="BK1383" s="21">
        <v>1.1727469973266125E-3</v>
      </c>
      <c r="BL1383" s="21">
        <v>-1.2677639024332166E-3</v>
      </c>
      <c r="BM1383" s="21">
        <v>-2.4513569660484791E-3</v>
      </c>
      <c r="BN1383" s="21">
        <v>-2.5084355846047401E-2</v>
      </c>
      <c r="BO1383" s="21">
        <v>-1.9588625058531761E-2</v>
      </c>
      <c r="BP1383" s="21">
        <v>-1.8843701109290123E-2</v>
      </c>
      <c r="BQ1383" s="21">
        <v>0.14468611776828766</v>
      </c>
      <c r="BR1383" s="21">
        <v>0.1755669116973877</v>
      </c>
      <c r="BS1383" s="21">
        <v>0.16914054751396179</v>
      </c>
      <c r="BT1383" s="21">
        <v>0.13528995215892792</v>
      </c>
      <c r="BU1383" s="21">
        <v>5.5357340723276138E-2</v>
      </c>
      <c r="BV1383" s="21">
        <v>2.6912670582532883E-2</v>
      </c>
      <c r="BW1383" s="21">
        <v>2.3245057091116905E-2</v>
      </c>
      <c r="BX1383" s="21">
        <v>-3.3947326242923737E-2</v>
      </c>
      <c r="BY1383" s="21">
        <v>-4.1091110557317734E-2</v>
      </c>
      <c r="BZ1383" s="21">
        <v>-2.5834355503320694E-2</v>
      </c>
      <c r="CA1383" s="21">
        <v>4.1215145029127598E-3</v>
      </c>
      <c r="CB1383" s="21">
        <v>6.7366519942879677E-3</v>
      </c>
      <c r="CC1383" s="21">
        <v>1.0909857228398323E-2</v>
      </c>
      <c r="CD1383" s="21">
        <v>9.7103910520672798E-3</v>
      </c>
      <c r="CE1383" s="21">
        <v>1.9111039116978645E-2</v>
      </c>
      <c r="CF1383" s="21">
        <v>4.9839997664093971E-3</v>
      </c>
      <c r="CG1383" s="21">
        <v>9.787373710423708E-4</v>
      </c>
      <c r="CH1383" s="21">
        <v>-6.2742680311203003E-3</v>
      </c>
      <c r="CI1383" s="21">
        <v>4.9939174205064774E-3</v>
      </c>
      <c r="CJ1383" s="21">
        <v>3.3948018681257963E-3</v>
      </c>
      <c r="CK1383" s="21">
        <v>2.8173169121146202E-3</v>
      </c>
      <c r="CL1383" s="21">
        <v>-1.8886644393205643E-2</v>
      </c>
      <c r="CM1383" s="21">
        <v>-1.2409338727593422E-2</v>
      </c>
      <c r="CN1383" s="21">
        <v>-1.0863474570214748E-2</v>
      </c>
      <c r="CO1383" s="21">
        <v>0.15280246734619141</v>
      </c>
      <c r="CP1383" s="21">
        <v>0.1839703768491745</v>
      </c>
      <c r="CQ1383" s="21">
        <v>0.17761524021625519</v>
      </c>
      <c r="CR1383" s="21">
        <v>0.1439613401889801</v>
      </c>
      <c r="CS1383" s="21">
        <v>6.4038500189781189E-2</v>
      </c>
      <c r="CT1383" s="21">
        <v>3.5413466393947601E-2</v>
      </c>
      <c r="CU1383" s="21">
        <v>3.1337346881628036E-2</v>
      </c>
      <c r="CV1383" s="21">
        <v>-2.6303898543119431E-2</v>
      </c>
      <c r="CW1383" s="21">
        <v>-3.4148633480072021E-2</v>
      </c>
      <c r="CX1383" s="21">
        <v>-1.9601425155997276E-2</v>
      </c>
      <c r="CY1383" s="21">
        <v>8.2610659301280975E-3</v>
      </c>
      <c r="CZ1383" s="21">
        <v>1.0453352704644203E-2</v>
      </c>
      <c r="DA1383" s="21">
        <v>1.4273038133978844E-2</v>
      </c>
      <c r="DB1383" s="21">
        <v>1.273689977824688E-2</v>
      </c>
      <c r="DC1383" s="21">
        <v>2.1797142922878265E-2</v>
      </c>
      <c r="DD1383" s="21">
        <v>7.5545781292021275E-3</v>
      </c>
      <c r="DE1383" s="21">
        <v>3.7452690303325653E-3</v>
      </c>
      <c r="DF1383" s="21">
        <v>-3.046402707695961E-3</v>
      </c>
      <c r="DG1383" s="21">
        <v>8.8150883093476295E-3</v>
      </c>
      <c r="DH1383" s="21">
        <v>8.0573679879307747E-3</v>
      </c>
      <c r="DI1383" s="21">
        <v>8.0859903246164322E-3</v>
      </c>
      <c r="DJ1383" s="21">
        <v>-1.2688932009041309E-2</v>
      </c>
      <c r="DK1383" s="21">
        <v>-5.2300519309937954E-3</v>
      </c>
      <c r="DL1383" s="21">
        <v>-2.8832473326474428E-3</v>
      </c>
      <c r="DM1383" s="21">
        <v>0.16091881692409515</v>
      </c>
      <c r="DN1383" s="21">
        <v>0.1923738420009613</v>
      </c>
      <c r="DO1383" s="21">
        <v>0.18608993291854858</v>
      </c>
      <c r="DP1383" s="21">
        <v>0.15263272821903229</v>
      </c>
      <c r="DQ1383" s="21">
        <v>7.2719663381576538E-2</v>
      </c>
      <c r="DR1383" s="21">
        <v>4.391426220536232E-2</v>
      </c>
      <c r="DS1383" s="21">
        <v>3.9429638534784317E-2</v>
      </c>
      <c r="DT1383" s="21">
        <v>-1.8660472705960274E-2</v>
      </c>
      <c r="DU1383" s="21">
        <v>-2.7206156402826309E-2</v>
      </c>
      <c r="DV1383" s="21">
        <v>-1.3368494808673859E-2</v>
      </c>
      <c r="DW1383" s="21">
        <v>1.4237920753657818E-2</v>
      </c>
      <c r="DX1383" s="21">
        <v>1.5819678083062172E-2</v>
      </c>
      <c r="DY1383" s="21">
        <v>1.9128937274217606E-2</v>
      </c>
      <c r="DZ1383" s="21">
        <v>1.7106698825955391E-2</v>
      </c>
      <c r="EA1383" s="21">
        <v>2.5675449520349503E-2</v>
      </c>
      <c r="EB1383" s="21">
        <v>1.1266084387898445E-2</v>
      </c>
      <c r="EC1383" s="21">
        <v>7.7397013083100319E-3</v>
      </c>
      <c r="ED1383" s="21">
        <v>1.6141223022714257E-3</v>
      </c>
      <c r="EE1383" s="21">
        <v>1.4332250691950321E-2</v>
      </c>
      <c r="EF1383" s="21">
        <v>1.4789371751248837E-2</v>
      </c>
      <c r="EG1383" s="21">
        <v>1.5693118795752525E-2</v>
      </c>
      <c r="EH1383" s="21">
        <v>-3.7404203321784735E-3</v>
      </c>
      <c r="EI1383" s="21">
        <v>5.1356982439756393E-3</v>
      </c>
      <c r="EJ1383" s="21">
        <v>8.6389333009719849E-3</v>
      </c>
      <c r="EK1383" s="21">
        <v>0.17263752222061157</v>
      </c>
      <c r="EL1383" s="21">
        <v>0.20450709760189056</v>
      </c>
      <c r="EM1383" s="21">
        <v>0.19832605123519897</v>
      </c>
      <c r="EN1383" s="21">
        <v>0.16515283286571503</v>
      </c>
      <c r="EO1383" s="21">
        <v>8.5253879427909851E-2</v>
      </c>
      <c r="EP1383" s="21">
        <v>5.6188061833381653E-2</v>
      </c>
      <c r="EQ1383" s="21">
        <v>5.1113620400428772E-2</v>
      </c>
      <c r="ER1383" s="21">
        <v>-7.6245791278779507E-3</v>
      </c>
      <c r="ES1383" s="21">
        <v>-1.7182320356369019E-2</v>
      </c>
      <c r="ET1383" s="21">
        <v>-4.3691340833902359E-3</v>
      </c>
      <c r="EU1383" s="21">
        <v>71.728624535315987</v>
      </c>
      <c r="EV1383" s="21">
        <v>71.055763244628906</v>
      </c>
      <c r="EW1383" s="21">
        <v>70.840148698884761</v>
      </c>
      <c r="EX1383" s="21">
        <v>69.955390930175781</v>
      </c>
      <c r="EY1383" s="21">
        <v>70.252784729003906</v>
      </c>
      <c r="EZ1383" s="21">
        <v>70.39776611328125</v>
      </c>
      <c r="FA1383" s="21">
        <v>70.628250122070313</v>
      </c>
      <c r="FB1383" s="21">
        <v>70.609664916992188</v>
      </c>
      <c r="FC1383" s="21">
        <v>75.646842956542969</v>
      </c>
      <c r="FD1383" s="21">
        <v>80.427505493164063</v>
      </c>
      <c r="FE1383" s="21">
        <v>86.130111694335938</v>
      </c>
      <c r="FF1383" s="21">
        <v>92.334571838378906</v>
      </c>
      <c r="FG1383" s="21">
        <v>93.847579956054688</v>
      </c>
      <c r="FH1383" s="21">
        <v>94.167289733886719</v>
      </c>
      <c r="FI1383" s="21">
        <v>95.706321716308594</v>
      </c>
      <c r="FJ1383" s="21">
        <v>93.791824340820313</v>
      </c>
      <c r="FK1383" s="21">
        <v>93.003715515136719</v>
      </c>
      <c r="FL1383" s="21">
        <v>91.955390930175781</v>
      </c>
      <c r="FM1383" s="21">
        <v>88.951675415039063</v>
      </c>
      <c r="FN1383" s="21">
        <v>85.550186157226563</v>
      </c>
      <c r="FO1383" s="21">
        <v>83.542747497558594</v>
      </c>
      <c r="FP1383" s="21">
        <v>80.903343200683594</v>
      </c>
      <c r="FQ1383" s="21">
        <v>78.802970886230469</v>
      </c>
      <c r="FR1383" s="21">
        <v>78.219329833984375</v>
      </c>
      <c r="FS1383" s="21">
        <v>0.15443287789821625</v>
      </c>
      <c r="FT1383" s="21"/>
      <c r="FU1383" s="21">
        <v>1.4063459821045399E-2</v>
      </c>
      <c r="FV1383" t="s">
        <v>294</v>
      </c>
      <c r="FW1383" s="21"/>
      <c r="FX1383">
        <f t="shared" si="63"/>
        <v>1.3508837461471557</v>
      </c>
      <c r="FY1383">
        <f t="shared" si="64"/>
        <v>9.0473178774118423E-2</v>
      </c>
      <c r="FZ1383">
        <f t="shared" si="65"/>
        <v>88.600743103027341</v>
      </c>
    </row>
    <row r="1384" spans="1:182" x14ac:dyDescent="0.2">
      <c r="A1384" t="s">
        <v>227</v>
      </c>
      <c r="B1384" t="s">
        <v>199</v>
      </c>
      <c r="C1384" t="s">
        <v>283</v>
      </c>
      <c r="D1384" t="s">
        <v>276</v>
      </c>
      <c r="E1384" t="s">
        <v>220</v>
      </c>
      <c r="F1384" s="21">
        <v>8179</v>
      </c>
      <c r="G1384" s="21">
        <v>0.73526346683502197</v>
      </c>
      <c r="H1384" s="21">
        <v>0.66538578271865845</v>
      </c>
      <c r="I1384" s="21">
        <v>0.60361272096633911</v>
      </c>
      <c r="J1384" s="21">
        <v>0.55883920192718506</v>
      </c>
      <c r="K1384" s="21">
        <v>0.5401347279548645</v>
      </c>
      <c r="L1384" s="21">
        <v>0.51678889989852905</v>
      </c>
      <c r="M1384" s="21">
        <v>0.53015297651290894</v>
      </c>
      <c r="N1384" s="21">
        <v>0.58694207668304443</v>
      </c>
      <c r="O1384" s="21">
        <v>0.69601672887802124</v>
      </c>
      <c r="P1384" s="21">
        <v>0.79921901226043701</v>
      </c>
      <c r="Q1384" s="21">
        <v>0.89879435300827026</v>
      </c>
      <c r="R1384" s="21">
        <v>1.0052129030227661</v>
      </c>
      <c r="S1384" s="21">
        <v>1.1410937309265137</v>
      </c>
      <c r="T1384" s="21">
        <v>1.2537529468536377</v>
      </c>
      <c r="U1384" s="21">
        <v>1.3480378389358521</v>
      </c>
      <c r="V1384" s="21">
        <v>1.3978582620620728</v>
      </c>
      <c r="W1384" s="21">
        <v>1.4237431287765503</v>
      </c>
      <c r="X1384" s="21">
        <v>1.3994468450546265</v>
      </c>
      <c r="Y1384" s="21">
        <v>1.3721904754638672</v>
      </c>
      <c r="Z1384" s="21">
        <v>1.3653922080993652</v>
      </c>
      <c r="AA1384" s="21">
        <v>1.3641254901885986</v>
      </c>
      <c r="AB1384" s="21">
        <v>1.290899395942688</v>
      </c>
      <c r="AC1384" s="21">
        <v>1.1808885335922241</v>
      </c>
      <c r="AD1384" s="21">
        <v>1.0453150272369385</v>
      </c>
      <c r="AE1384" s="21">
        <v>-1.2480150908231735E-2</v>
      </c>
      <c r="AF1384" s="21">
        <v>-9.7877196967601776E-3</v>
      </c>
      <c r="AG1384" s="21">
        <v>-5.0794193521142006E-3</v>
      </c>
      <c r="AH1384" s="21">
        <v>-5.0375042483210564E-3</v>
      </c>
      <c r="AI1384" s="21">
        <v>3.3132936805486679E-3</v>
      </c>
      <c r="AJ1384" s="21">
        <v>-3.054681234061718E-3</v>
      </c>
      <c r="AK1384" s="21">
        <v>-6.0441712848842144E-3</v>
      </c>
      <c r="AL1384" s="21">
        <v>-1.5859642997384071E-2</v>
      </c>
      <c r="AM1384" s="21">
        <v>-6.7906971089541912E-3</v>
      </c>
      <c r="AN1384" s="21">
        <v>-2.7299726381897926E-2</v>
      </c>
      <c r="AO1384" s="21">
        <v>-2.6901373639702797E-2</v>
      </c>
      <c r="AP1384" s="21">
        <v>-6.6700607538223267E-2</v>
      </c>
      <c r="AQ1384" s="21">
        <v>-6.599774956703186E-2</v>
      </c>
      <c r="AR1384" s="21">
        <v>-8.2949511706829071E-2</v>
      </c>
      <c r="AS1384" s="21">
        <v>0.11641156673431396</v>
      </c>
      <c r="AT1384" s="21">
        <v>0.14164327085018158</v>
      </c>
      <c r="AU1384" s="21">
        <v>0.12204543501138687</v>
      </c>
      <c r="AV1384" s="21">
        <v>0.11078073084354401</v>
      </c>
      <c r="AW1384" s="21">
        <v>1.2117942096665502E-3</v>
      </c>
      <c r="AX1384" s="21">
        <v>-1.7543375492095947E-2</v>
      </c>
      <c r="AY1384" s="21">
        <v>-3.0791470780968666E-2</v>
      </c>
      <c r="AZ1384" s="21">
        <v>-9.1686151921749115E-2</v>
      </c>
      <c r="BA1384" s="21">
        <v>-9.4558849930763245E-2</v>
      </c>
      <c r="BB1384" s="21">
        <v>-6.1120815575122833E-2</v>
      </c>
      <c r="BC1384" s="21">
        <v>-3.4783142618834972E-3</v>
      </c>
      <c r="BD1384" s="21">
        <v>-9.1219920432195067E-4</v>
      </c>
      <c r="BE1384" s="21">
        <v>3.18171177059412E-3</v>
      </c>
      <c r="BF1384" s="21">
        <v>2.8222694527357817E-3</v>
      </c>
      <c r="BG1384" s="21">
        <v>1.0511713102459908E-2</v>
      </c>
      <c r="BH1384" s="21">
        <v>1.9635476637631655E-3</v>
      </c>
      <c r="BI1384" s="21">
        <v>-9.7587000345811248E-4</v>
      </c>
      <c r="BJ1384" s="21">
        <v>-9.3449708074331284E-3</v>
      </c>
      <c r="BK1384" s="21">
        <v>9.925556369125843E-4</v>
      </c>
      <c r="BL1384" s="21">
        <v>-1.6279175877571106E-2</v>
      </c>
      <c r="BM1384" s="21">
        <v>-1.5211855992674828E-2</v>
      </c>
      <c r="BN1384" s="21">
        <v>-5.1537759602069855E-2</v>
      </c>
      <c r="BO1384" s="21">
        <v>-4.8988990485668182E-2</v>
      </c>
      <c r="BP1384" s="21">
        <v>-6.4049325883388519E-2</v>
      </c>
      <c r="BQ1384" s="21">
        <v>0.13572250306606293</v>
      </c>
      <c r="BR1384" s="21">
        <v>0.16115483641624451</v>
      </c>
      <c r="BS1384" s="21">
        <v>0.14164312183856964</v>
      </c>
      <c r="BT1384" s="21">
        <v>0.13038086891174316</v>
      </c>
      <c r="BU1384" s="21">
        <v>2.1834202110767365E-2</v>
      </c>
      <c r="BV1384" s="21">
        <v>1.9405817147344351E-3</v>
      </c>
      <c r="BW1384" s="21">
        <v>-1.2021862901747227E-2</v>
      </c>
      <c r="BX1384" s="21">
        <v>-7.3758117854595184E-2</v>
      </c>
      <c r="BY1384" s="21">
        <v>-7.8404270112514496E-2</v>
      </c>
      <c r="BZ1384" s="21">
        <v>-4.7261927276849747E-2</v>
      </c>
      <c r="CA1384" s="21">
        <v>2.7563306502997875E-3</v>
      </c>
      <c r="CB1384" s="21">
        <v>5.2349595353007317E-3</v>
      </c>
      <c r="CC1384" s="21">
        <v>8.90334602445364E-3</v>
      </c>
      <c r="CD1384" s="21">
        <v>8.2659246399998665E-3</v>
      </c>
      <c r="CE1384" s="21">
        <v>1.5497316606342793E-2</v>
      </c>
      <c r="CF1384" s="21">
        <v>5.439157597720623E-3</v>
      </c>
      <c r="CG1384" s="21">
        <v>2.534419996663928E-3</v>
      </c>
      <c r="CH1384" s="21">
        <v>-4.8329290002584457E-3</v>
      </c>
      <c r="CI1384" s="21">
        <v>6.383212748914957E-3</v>
      </c>
      <c r="CJ1384" s="21">
        <v>-8.6463745683431625E-3</v>
      </c>
      <c r="CK1384" s="21">
        <v>-7.1157324127852917E-3</v>
      </c>
      <c r="CL1384" s="21">
        <v>-4.1036017239093781E-2</v>
      </c>
      <c r="CM1384" s="21">
        <v>-3.7208776921033859E-2</v>
      </c>
      <c r="CN1384" s="21">
        <v>-5.0959117710590363E-2</v>
      </c>
      <c r="CO1384" s="21">
        <v>0.14909720420837402</v>
      </c>
      <c r="CP1384" s="21">
        <v>0.17466849088668823</v>
      </c>
      <c r="CQ1384" s="21">
        <v>0.15521642565727234</v>
      </c>
      <c r="CR1384" s="21">
        <v>0.14395587146282196</v>
      </c>
      <c r="CS1384" s="21">
        <v>3.6117218434810638E-2</v>
      </c>
      <c r="CT1384" s="21">
        <v>1.5435110777616501E-2</v>
      </c>
      <c r="CU1384" s="21">
        <v>9.7790942527353764E-4</v>
      </c>
      <c r="CV1384" s="21">
        <v>-6.1341211199760437E-2</v>
      </c>
      <c r="CW1384" s="21">
        <v>-6.7215658724308014E-2</v>
      </c>
      <c r="CX1384" s="21">
        <v>-3.7663307040929794E-2</v>
      </c>
      <c r="CY1384" s="21">
        <v>8.990975096821785E-3</v>
      </c>
      <c r="CZ1384" s="21">
        <v>1.1382117867469788E-2</v>
      </c>
      <c r="DA1384" s="21">
        <v>1.462498027831316E-2</v>
      </c>
      <c r="DB1384" s="21">
        <v>1.3709579594433308E-2</v>
      </c>
      <c r="DC1384" s="21">
        <v>2.0482920110225677E-2</v>
      </c>
      <c r="DD1384" s="21">
        <v>8.9147677645087242E-3</v>
      </c>
      <c r="DE1384" s="21">
        <v>6.0447100549936295E-3</v>
      </c>
      <c r="DF1384" s="21">
        <v>-3.2088719308376312E-4</v>
      </c>
      <c r="DG1384" s="21">
        <v>1.1773869395256042E-2</v>
      </c>
      <c r="DH1384" s="21">
        <v>-1.0135738411918283E-3</v>
      </c>
      <c r="DI1384" s="21">
        <v>9.8039139993488789E-4</v>
      </c>
      <c r="DJ1384" s="21">
        <v>-3.0534274876117706E-2</v>
      </c>
      <c r="DK1384" s="21">
        <v>-2.5428561493754387E-2</v>
      </c>
      <c r="DL1384" s="21">
        <v>-3.7868905812501907E-2</v>
      </c>
      <c r="DM1384" s="21">
        <v>0.16247190535068512</v>
      </c>
      <c r="DN1384" s="21">
        <v>0.18818214535713196</v>
      </c>
      <c r="DO1384" s="21">
        <v>0.16878972947597504</v>
      </c>
      <c r="DP1384" s="21">
        <v>0.15753087401390076</v>
      </c>
      <c r="DQ1384" s="21">
        <v>5.0400234758853912E-2</v>
      </c>
      <c r="DR1384" s="21">
        <v>2.8929639607667923E-2</v>
      </c>
      <c r="DS1384" s="21">
        <v>1.3977682217955589E-2</v>
      </c>
      <c r="DT1384" s="21">
        <v>-4.8924308270215988E-2</v>
      </c>
      <c r="DU1384" s="21">
        <v>-5.6027047336101532E-2</v>
      </c>
      <c r="DV1384" s="21">
        <v>-2.8064684942364693E-2</v>
      </c>
      <c r="DW1384" s="21">
        <v>1.7992813140153885E-2</v>
      </c>
      <c r="DX1384" s="21">
        <v>2.0257638767361641E-2</v>
      </c>
      <c r="DY1384" s="21">
        <v>2.2886112332344055E-2</v>
      </c>
      <c r="DZ1384" s="21">
        <v>2.1569354459643364E-2</v>
      </c>
      <c r="EA1384" s="21">
        <v>2.7681339532136917E-2</v>
      </c>
      <c r="EB1384" s="21">
        <v>1.3932996429502964E-2</v>
      </c>
      <c r="EC1384" s="21">
        <v>1.111301127821207E-2</v>
      </c>
      <c r="ED1384" s="21">
        <v>6.1937845312058926E-3</v>
      </c>
      <c r="EE1384" s="21">
        <v>1.9557122141122818E-2</v>
      </c>
      <c r="EF1384" s="21">
        <v>1.0006978176534176E-2</v>
      </c>
      <c r="EG1384" s="21">
        <v>1.2669907882809639E-2</v>
      </c>
      <c r="EH1384" s="21">
        <v>-1.5371428802609444E-2</v>
      </c>
      <c r="EI1384" s="21">
        <v>-8.4198024123907089E-3</v>
      </c>
      <c r="EJ1384" s="21">
        <v>-1.8968721851706505E-2</v>
      </c>
      <c r="EK1384" s="21">
        <v>0.18178284168243408</v>
      </c>
      <c r="EL1384" s="21">
        <v>0.20769371092319489</v>
      </c>
      <c r="EM1384" s="21">
        <v>0.18838740885257721</v>
      </c>
      <c r="EN1384" s="21">
        <v>0.17713101208209991</v>
      </c>
      <c r="EO1384" s="21">
        <v>7.1022644639015198E-2</v>
      </c>
      <c r="EP1384" s="21">
        <v>4.8413597047328949E-2</v>
      </c>
      <c r="EQ1384" s="21">
        <v>3.2747287303209305E-2</v>
      </c>
      <c r="ER1384" s="21">
        <v>-3.0996272340416908E-2</v>
      </c>
      <c r="ES1384" s="21">
        <v>-3.9872467517852783E-2</v>
      </c>
      <c r="ET1384" s="21">
        <v>-1.420579943805933E-2</v>
      </c>
      <c r="EU1384" s="21">
        <v>71.728624535315987</v>
      </c>
      <c r="EV1384" s="21">
        <v>71.055763244628906</v>
      </c>
      <c r="EW1384" s="21">
        <v>70.840148698884761</v>
      </c>
      <c r="EX1384" s="21">
        <v>69.955390930175781</v>
      </c>
      <c r="EY1384" s="21">
        <v>70.252784729003906</v>
      </c>
      <c r="EZ1384" s="21">
        <v>70.39776611328125</v>
      </c>
      <c r="FA1384" s="21">
        <v>70.628250122070313</v>
      </c>
      <c r="FB1384" s="21">
        <v>70.609664916992188</v>
      </c>
      <c r="FC1384" s="21">
        <v>75.646842956542969</v>
      </c>
      <c r="FD1384" s="21">
        <v>80.427505493164063</v>
      </c>
      <c r="FE1384" s="21">
        <v>86.130111694335938</v>
      </c>
      <c r="FF1384" s="21">
        <v>92.334571838378906</v>
      </c>
      <c r="FG1384" s="21">
        <v>93.847579956054688</v>
      </c>
      <c r="FH1384" s="21">
        <v>94.167289733886719</v>
      </c>
      <c r="FI1384" s="21">
        <v>95.706321716308594</v>
      </c>
      <c r="FJ1384" s="21">
        <v>93.791824340820313</v>
      </c>
      <c r="FK1384" s="21">
        <v>93.003715515136719</v>
      </c>
      <c r="FL1384" s="21">
        <v>91.955390930175781</v>
      </c>
      <c r="FM1384" s="21">
        <v>88.951675415039063</v>
      </c>
      <c r="FN1384" s="21">
        <v>85.550186157226563</v>
      </c>
      <c r="FO1384" s="21">
        <v>83.542747497558594</v>
      </c>
      <c r="FP1384" s="21">
        <v>80.903343200683594</v>
      </c>
      <c r="FQ1384" s="21">
        <v>78.802970886230469</v>
      </c>
      <c r="FR1384" s="21">
        <v>78.219329833984375</v>
      </c>
      <c r="FS1384" s="21">
        <v>0.23265179991722107</v>
      </c>
      <c r="FT1384" s="21"/>
      <c r="FU1384" s="21">
        <v>2.2239753976464272E-2</v>
      </c>
      <c r="FV1384" t="s">
        <v>294</v>
      </c>
      <c r="FW1384" s="21"/>
      <c r="FX1384">
        <f t="shared" si="63"/>
        <v>1.3849796295166015</v>
      </c>
      <c r="FY1384">
        <f t="shared" si="64"/>
        <v>7.0340507151558998E-2</v>
      </c>
      <c r="FZ1384">
        <f t="shared" si="65"/>
        <v>88.600743103027341</v>
      </c>
    </row>
    <row r="1385" spans="1:182" x14ac:dyDescent="0.2">
      <c r="A1385" t="s">
        <v>227</v>
      </c>
      <c r="B1385" t="s">
        <v>199</v>
      </c>
      <c r="C1385" t="s">
        <v>282</v>
      </c>
      <c r="D1385" t="s">
        <v>277</v>
      </c>
      <c r="E1385" t="s">
        <v>220</v>
      </c>
      <c r="F1385" s="21">
        <v>8013</v>
      </c>
      <c r="G1385" s="21">
        <v>0.91085022687911987</v>
      </c>
      <c r="H1385" s="21">
        <v>0.7996826171875</v>
      </c>
      <c r="I1385" s="21">
        <v>0.72944474220275879</v>
      </c>
      <c r="J1385" s="21">
        <v>0.67188644409179688</v>
      </c>
      <c r="K1385" s="21">
        <v>0.63185030221939087</v>
      </c>
      <c r="L1385" s="21">
        <v>0.61147338151931763</v>
      </c>
      <c r="M1385" s="21">
        <v>0.60796332359313965</v>
      </c>
      <c r="N1385" s="21">
        <v>0.67469251155853271</v>
      </c>
      <c r="O1385" s="21">
        <v>0.78573250770568848</v>
      </c>
      <c r="P1385" s="21">
        <v>0.94287359714508057</v>
      </c>
      <c r="Q1385" s="21">
        <v>1.1135931015014648</v>
      </c>
      <c r="R1385" s="21">
        <v>1.288716197013855</v>
      </c>
      <c r="S1385" s="21">
        <v>1.3980211019515991</v>
      </c>
      <c r="T1385" s="21">
        <v>1.4941329956054688</v>
      </c>
      <c r="U1385" s="21">
        <v>1.5453643798828125</v>
      </c>
      <c r="V1385" s="21">
        <v>1.5626319646835327</v>
      </c>
      <c r="W1385" s="21">
        <v>1.5504215955734253</v>
      </c>
      <c r="X1385" s="21">
        <v>1.5165948867797852</v>
      </c>
      <c r="Y1385" s="21">
        <v>1.4309933185577393</v>
      </c>
      <c r="Z1385" s="21">
        <v>1.3859922885894775</v>
      </c>
      <c r="AA1385" s="21">
        <v>1.3725326061248779</v>
      </c>
      <c r="AB1385" s="21">
        <v>1.3229197263717651</v>
      </c>
      <c r="AC1385" s="21">
        <v>1.2099883556365967</v>
      </c>
      <c r="AD1385" s="21">
        <v>1.0652748346328735</v>
      </c>
      <c r="AE1385" s="21">
        <v>-3.819650411605835E-2</v>
      </c>
      <c r="AF1385" s="21">
        <v>-3.7078611552715302E-2</v>
      </c>
      <c r="AG1385" s="21">
        <v>-1.9791947677731514E-2</v>
      </c>
      <c r="AH1385" s="21">
        <v>-1.1415954679250717E-2</v>
      </c>
      <c r="AI1385" s="21">
        <v>-5.0807562656700611E-3</v>
      </c>
      <c r="AJ1385" s="21">
        <v>2.7121133171021938E-3</v>
      </c>
      <c r="AK1385" s="21">
        <v>-5.044067744165659E-3</v>
      </c>
      <c r="AL1385" s="21">
        <v>3.8867485709488392E-3</v>
      </c>
      <c r="AM1385" s="21">
        <v>-1.0535880923271179E-2</v>
      </c>
      <c r="AN1385" s="21">
        <v>-3.8548246957361698E-3</v>
      </c>
      <c r="AO1385" s="21">
        <v>-6.4874868839979172E-3</v>
      </c>
      <c r="AP1385" s="21">
        <v>1.105041429400444E-2</v>
      </c>
      <c r="AQ1385" s="21">
        <v>-2.113034762442112E-2</v>
      </c>
      <c r="AR1385" s="21">
        <v>-2.5216147303581238E-2</v>
      </c>
      <c r="AS1385" s="21">
        <v>0.16578291356563568</v>
      </c>
      <c r="AT1385" s="21">
        <v>0.17793774604797363</v>
      </c>
      <c r="AU1385" s="21">
        <v>0.15724019706249237</v>
      </c>
      <c r="AV1385" s="21">
        <v>0.14754912257194519</v>
      </c>
      <c r="AW1385" s="21">
        <v>3.9943261072039604E-3</v>
      </c>
      <c r="AX1385" s="21">
        <v>-3.868219256401062E-2</v>
      </c>
      <c r="AY1385" s="21">
        <v>-3.5886701196432114E-2</v>
      </c>
      <c r="AZ1385" s="21">
        <v>-5.5701263248920441E-2</v>
      </c>
      <c r="BA1385" s="21">
        <v>-4.5340023934841156E-2</v>
      </c>
      <c r="BB1385" s="21">
        <v>-3.1927566975355148E-2</v>
      </c>
      <c r="BC1385" s="21">
        <v>-2.9357340186834335E-2</v>
      </c>
      <c r="BD1385" s="21">
        <v>-2.9112016782164574E-2</v>
      </c>
      <c r="BE1385" s="21">
        <v>-1.2278785929083824E-2</v>
      </c>
      <c r="BF1385" s="21">
        <v>-4.7420733608305454E-3</v>
      </c>
      <c r="BG1385" s="21">
        <v>8.425450068898499E-4</v>
      </c>
      <c r="BH1385" s="21">
        <v>7.9676993191242218E-3</v>
      </c>
      <c r="BI1385" s="21">
        <v>7.2673989052418619E-5</v>
      </c>
      <c r="BJ1385" s="21">
        <v>9.6019310876727104E-3</v>
      </c>
      <c r="BK1385" s="21">
        <v>-3.284721402451396E-3</v>
      </c>
      <c r="BL1385" s="21">
        <v>5.0903516821563244E-3</v>
      </c>
      <c r="BM1385" s="21">
        <v>4.4233398512005806E-3</v>
      </c>
      <c r="BN1385" s="21">
        <v>2.3776942864060402E-2</v>
      </c>
      <c r="BO1385" s="21">
        <v>-7.3607624508440495E-3</v>
      </c>
      <c r="BP1385" s="21">
        <v>-1.0440821759402752E-2</v>
      </c>
      <c r="BQ1385" s="21">
        <v>0.18016397953033447</v>
      </c>
      <c r="BR1385" s="21">
        <v>0.19238942861557007</v>
      </c>
      <c r="BS1385" s="21">
        <v>0.17148169875144958</v>
      </c>
      <c r="BT1385" s="21">
        <v>0.16111533343791962</v>
      </c>
      <c r="BU1385" s="21">
        <v>1.7246756702661514E-2</v>
      </c>
      <c r="BV1385" s="21">
        <v>-2.6298379525542259E-2</v>
      </c>
      <c r="BW1385" s="21">
        <v>-2.416837215423584E-2</v>
      </c>
      <c r="BX1385" s="21">
        <v>-4.4584829360246658E-2</v>
      </c>
      <c r="BY1385" s="21">
        <v>-3.5066496580839157E-2</v>
      </c>
      <c r="BZ1385" s="21">
        <v>-2.274608239531517E-2</v>
      </c>
      <c r="CA1385" s="21">
        <v>-2.3235363885760307E-2</v>
      </c>
      <c r="CB1385" s="21">
        <v>-2.3594377562403679E-2</v>
      </c>
      <c r="CC1385" s="21">
        <v>-7.0751942694187164E-3</v>
      </c>
      <c r="CD1385" s="21">
        <v>-1.1976384121226147E-4</v>
      </c>
      <c r="CE1385" s="21">
        <v>4.945005290210247E-3</v>
      </c>
      <c r="CF1385" s="21">
        <v>1.1607702821493149E-2</v>
      </c>
      <c r="CG1385" s="21">
        <v>3.6165136843919754E-3</v>
      </c>
      <c r="CH1385" s="21">
        <v>1.3560248538851738E-2</v>
      </c>
      <c r="CI1385" s="21">
        <v>1.7374093877151608E-3</v>
      </c>
      <c r="CJ1385" s="21">
        <v>1.1285753920674324E-2</v>
      </c>
      <c r="CK1385" s="21">
        <v>1.1980145238339901E-2</v>
      </c>
      <c r="CL1385" s="21">
        <v>3.2591298222541809E-2</v>
      </c>
      <c r="CM1385" s="21">
        <v>2.1760102827101946E-3</v>
      </c>
      <c r="CN1385" s="21">
        <v>-2.0747572125401348E-4</v>
      </c>
      <c r="CO1385" s="21">
        <v>0.1901242583990097</v>
      </c>
      <c r="CP1385" s="21">
        <v>0.2023986279964447</v>
      </c>
      <c r="CQ1385" s="21">
        <v>0.18134532868862152</v>
      </c>
      <c r="CR1385" s="21">
        <v>0.17051124572753906</v>
      </c>
      <c r="CS1385" s="21">
        <v>2.6425350457429886E-2</v>
      </c>
      <c r="CT1385" s="21">
        <v>-1.7721390351653099E-2</v>
      </c>
      <c r="CU1385" s="21">
        <v>-1.605229452252388E-2</v>
      </c>
      <c r="CV1385" s="21">
        <v>-3.6885619163513184E-2</v>
      </c>
      <c r="CW1385" s="21">
        <v>-2.7951084077358246E-2</v>
      </c>
      <c r="CX1385" s="21">
        <v>-1.6387015581130981E-2</v>
      </c>
      <c r="CY1385" s="21">
        <v>-1.7113387584686279E-2</v>
      </c>
      <c r="CZ1385" s="21">
        <v>-1.8076738342642784E-2</v>
      </c>
      <c r="DA1385" s="21">
        <v>-1.8716022605076432E-3</v>
      </c>
      <c r="DB1385" s="21">
        <v>4.5025455765426159E-3</v>
      </c>
      <c r="DC1385" s="21">
        <v>9.0474653989076614E-3</v>
      </c>
      <c r="DD1385" s="21">
        <v>1.5247706323862076E-2</v>
      </c>
      <c r="DE1385" s="21">
        <v>7.1603534743189812E-3</v>
      </c>
      <c r="DF1385" s="21">
        <v>1.751856692135334E-2</v>
      </c>
      <c r="DG1385" s="21">
        <v>6.7595401778817177E-3</v>
      </c>
      <c r="DH1385" s="21">
        <v>1.7481155693531036E-2</v>
      </c>
      <c r="DI1385" s="21">
        <v>1.9536951556801796E-2</v>
      </c>
      <c r="DJ1385" s="21">
        <v>4.1405651718378067E-2</v>
      </c>
      <c r="DK1385" s="21">
        <v>1.1712783016264439E-2</v>
      </c>
      <c r="DL1385" s="21">
        <v>1.0025870054960251E-2</v>
      </c>
      <c r="DM1385" s="21">
        <v>0.20008453726768494</v>
      </c>
      <c r="DN1385" s="21">
        <v>0.21240782737731934</v>
      </c>
      <c r="DO1385" s="21">
        <v>0.19120895862579346</v>
      </c>
      <c r="DP1385" s="21">
        <v>0.17990715801715851</v>
      </c>
      <c r="DQ1385" s="21">
        <v>3.5603944212198257E-2</v>
      </c>
      <c r="DR1385" s="21">
        <v>-9.1444002464413643E-3</v>
      </c>
      <c r="DS1385" s="21">
        <v>-7.9362168908119202E-3</v>
      </c>
      <c r="DT1385" s="21">
        <v>-2.9186410829424858E-2</v>
      </c>
      <c r="DU1385" s="21">
        <v>-2.0835669711232185E-2</v>
      </c>
      <c r="DV1385" s="21">
        <v>-1.0027947835624218E-2</v>
      </c>
      <c r="DW1385" s="21">
        <v>-8.2742245867848396E-3</v>
      </c>
      <c r="DX1385" s="21">
        <v>-1.0110143572092056E-2</v>
      </c>
      <c r="DY1385" s="21">
        <v>5.6415582075715065E-3</v>
      </c>
      <c r="DZ1385" s="21">
        <v>1.1176426894962788E-2</v>
      </c>
      <c r="EA1385" s="21">
        <v>1.4970766380429268E-2</v>
      </c>
      <c r="EB1385" s="21">
        <v>2.0503291860222816E-2</v>
      </c>
      <c r="EC1385" s="21">
        <v>1.2277094647288322E-2</v>
      </c>
      <c r="ED1385" s="21">
        <v>2.3233748972415924E-2</v>
      </c>
      <c r="EE1385" s="21">
        <v>1.4010699465870857E-2</v>
      </c>
      <c r="EF1385" s="21">
        <v>2.6426332071423531E-2</v>
      </c>
      <c r="EG1385" s="21">
        <v>3.0447777360677719E-2</v>
      </c>
      <c r="EH1385" s="21">
        <v>5.4132182151079178E-2</v>
      </c>
      <c r="EI1385" s="21">
        <v>2.5482367724180222E-2</v>
      </c>
      <c r="EJ1385" s="21">
        <v>2.4801196530461311E-2</v>
      </c>
      <c r="EK1385" s="21">
        <v>0.21446560323238373</v>
      </c>
      <c r="EL1385" s="21">
        <v>0.22685950994491577</v>
      </c>
      <c r="EM1385" s="21">
        <v>0.20545046031475067</v>
      </c>
      <c r="EN1385" s="21">
        <v>0.19347336888313293</v>
      </c>
      <c r="EO1385" s="21">
        <v>4.8856373876333237E-2</v>
      </c>
      <c r="EP1385" s="21">
        <v>3.2394102308899164E-3</v>
      </c>
      <c r="EQ1385" s="21">
        <v>3.7821105215698481E-3</v>
      </c>
      <c r="ER1385" s="21">
        <v>-1.8069976940751076E-2</v>
      </c>
      <c r="ES1385" s="21">
        <v>-1.0562142357230186E-2</v>
      </c>
      <c r="ET1385" s="21">
        <v>-8.4646459436044097E-4</v>
      </c>
      <c r="EU1385" s="21">
        <v>77.416356877323423</v>
      </c>
      <c r="EV1385" s="21">
        <v>76.84014892578125</v>
      </c>
      <c r="EW1385" s="21">
        <v>75.836431226765797</v>
      </c>
      <c r="EX1385" s="21">
        <v>74.661712646484375</v>
      </c>
      <c r="EY1385" s="21">
        <v>74.739776611328125</v>
      </c>
      <c r="EZ1385" s="21">
        <v>75.899627685546875</v>
      </c>
      <c r="FA1385" s="21">
        <v>75.977691650390625</v>
      </c>
      <c r="FB1385" s="21">
        <v>76.338287353515625</v>
      </c>
      <c r="FC1385" s="21">
        <v>84.75836181640625</v>
      </c>
      <c r="FD1385" s="21">
        <v>90.219329833984375</v>
      </c>
      <c r="FE1385" s="21">
        <v>95.178436279296875</v>
      </c>
      <c r="FF1385" s="21">
        <v>99.776954650878906</v>
      </c>
      <c r="FG1385" s="21">
        <v>100.81040954589844</v>
      </c>
      <c r="FH1385" s="21">
        <v>101.05204772949219</v>
      </c>
      <c r="FI1385" s="21">
        <v>102.25278472900391</v>
      </c>
      <c r="FJ1385" s="21">
        <v>101.82156372070313</v>
      </c>
      <c r="FK1385" s="21">
        <v>99.156135559082031</v>
      </c>
      <c r="FL1385" s="21">
        <v>94.828994750976563</v>
      </c>
      <c r="FM1385" s="21">
        <v>90.368026733398438</v>
      </c>
      <c r="FN1385" s="21">
        <v>83.171005249023438</v>
      </c>
      <c r="FO1385" s="21">
        <v>79.60223388671875</v>
      </c>
      <c r="FP1385" s="21">
        <v>77.691452026367188</v>
      </c>
      <c r="FQ1385" s="21">
        <v>76.780670166015625</v>
      </c>
      <c r="FR1385" s="21">
        <v>75.888473510742188</v>
      </c>
      <c r="FS1385" s="21">
        <v>0.2138584703207016</v>
      </c>
      <c r="FT1385" s="21"/>
      <c r="FU1385" s="21">
        <v>1.6854105517268181E-2</v>
      </c>
      <c r="FV1385" t="s">
        <v>294</v>
      </c>
      <c r="FW1385" s="21"/>
      <c r="FX1385">
        <f t="shared" si="63"/>
        <v>1.451306939125061</v>
      </c>
      <c r="FY1385">
        <f t="shared" si="64"/>
        <v>6.8901647999882701E-2</v>
      </c>
      <c r="FZ1385">
        <f t="shared" si="65"/>
        <v>89.425279235839838</v>
      </c>
    </row>
    <row r="1386" spans="1:182" x14ac:dyDescent="0.2">
      <c r="A1386" t="s">
        <v>227</v>
      </c>
      <c r="B1386" t="s">
        <v>199</v>
      </c>
      <c r="C1386" t="s">
        <v>283</v>
      </c>
      <c r="D1386" t="s">
        <v>277</v>
      </c>
      <c r="E1386" t="s">
        <v>220</v>
      </c>
      <c r="F1386" s="21">
        <v>8197</v>
      </c>
      <c r="G1386" s="21">
        <v>0.9352295994758606</v>
      </c>
      <c r="H1386" s="21">
        <v>0.81851756572723389</v>
      </c>
      <c r="I1386" s="21">
        <v>0.74604600667953491</v>
      </c>
      <c r="J1386" s="21">
        <v>0.68666791915893555</v>
      </c>
      <c r="K1386" s="21">
        <v>0.64312160015106201</v>
      </c>
      <c r="L1386" s="21">
        <v>0.6203119158744812</v>
      </c>
      <c r="M1386" s="21">
        <v>0.61585617065429688</v>
      </c>
      <c r="N1386" s="21">
        <v>0.68105828762054443</v>
      </c>
      <c r="O1386" s="21">
        <v>0.79560166597366333</v>
      </c>
      <c r="P1386" s="21">
        <v>0.95353800058364868</v>
      </c>
      <c r="Q1386" s="21">
        <v>1.1249449253082275</v>
      </c>
      <c r="R1386" s="21">
        <v>1.3074817657470703</v>
      </c>
      <c r="S1386" s="21">
        <v>1.4297645092010498</v>
      </c>
      <c r="T1386" s="21">
        <v>1.5300499200820923</v>
      </c>
      <c r="U1386" s="21">
        <v>1.6051387786865234</v>
      </c>
      <c r="V1386" s="21">
        <v>1.6204850673675537</v>
      </c>
      <c r="W1386" s="21">
        <v>1.6054198741912842</v>
      </c>
      <c r="X1386" s="21">
        <v>1.5575084686279297</v>
      </c>
      <c r="Y1386" s="21">
        <v>1.4604177474975586</v>
      </c>
      <c r="Z1386" s="21">
        <v>1.4095125198364258</v>
      </c>
      <c r="AA1386" s="21">
        <v>1.4021873474121094</v>
      </c>
      <c r="AB1386" s="21">
        <v>1.3433911800384521</v>
      </c>
      <c r="AC1386" s="21">
        <v>1.2301201820373535</v>
      </c>
      <c r="AD1386" s="21">
        <v>1.0874068737030029</v>
      </c>
      <c r="AE1386" s="21">
        <v>-5.5179264396429062E-2</v>
      </c>
      <c r="AF1386" s="21">
        <v>-4.4901009649038315E-2</v>
      </c>
      <c r="AG1386" s="21">
        <v>-2.9375161975622177E-2</v>
      </c>
      <c r="AH1386" s="21">
        <v>-1.9498648121953011E-2</v>
      </c>
      <c r="AI1386" s="21">
        <v>-1.345195434987545E-2</v>
      </c>
      <c r="AJ1386" s="21">
        <v>-7.6040159910917282E-3</v>
      </c>
      <c r="AK1386" s="21">
        <v>-1.3228601776063442E-2</v>
      </c>
      <c r="AL1386" s="21">
        <v>-1.1563113890588284E-2</v>
      </c>
      <c r="AM1386" s="21">
        <v>-3.831777349114418E-2</v>
      </c>
      <c r="AN1386" s="21">
        <v>-4.0368888527154922E-2</v>
      </c>
      <c r="AO1386" s="21">
        <v>-6.4992442727088928E-2</v>
      </c>
      <c r="AP1386" s="21">
        <v>-4.5433755964040756E-2</v>
      </c>
      <c r="AQ1386" s="21">
        <v>-7.7718853950500488E-2</v>
      </c>
      <c r="AR1386" s="21">
        <v>-0.10878217965364456</v>
      </c>
      <c r="AS1386" s="21">
        <v>0.14719328284263611</v>
      </c>
      <c r="AT1386" s="21">
        <v>0.14736594259738922</v>
      </c>
      <c r="AU1386" s="21">
        <v>0.116682268679142</v>
      </c>
      <c r="AV1386" s="21">
        <v>0.13038651645183563</v>
      </c>
      <c r="AW1386" s="21">
        <v>-4.0330596268177032E-2</v>
      </c>
      <c r="AX1386" s="21">
        <v>-7.706122100353241E-2</v>
      </c>
      <c r="AY1386" s="21">
        <v>-8.6828529834747314E-2</v>
      </c>
      <c r="AZ1386" s="21">
        <v>-0.10197500884532928</v>
      </c>
      <c r="BA1386" s="21">
        <v>-8.3447195589542389E-2</v>
      </c>
      <c r="BB1386" s="21">
        <v>-6.6716425120830536E-2</v>
      </c>
      <c r="BC1386" s="21">
        <v>-4.1671629995107651E-2</v>
      </c>
      <c r="BD1386" s="21">
        <v>-3.3462628722190857E-2</v>
      </c>
      <c r="BE1386" s="21">
        <v>-1.8739812076091766E-2</v>
      </c>
      <c r="BF1386" s="21">
        <v>-9.6110096201300621E-3</v>
      </c>
      <c r="BG1386" s="21">
        <v>-4.7102123498916626E-3</v>
      </c>
      <c r="BH1386" s="21">
        <v>5.8435474056750536E-4</v>
      </c>
      <c r="BI1386" s="21">
        <v>-5.5809775367379189E-3</v>
      </c>
      <c r="BJ1386" s="21">
        <v>-2.4763538967818022E-3</v>
      </c>
      <c r="BK1386" s="21">
        <v>-2.5970274582505226E-2</v>
      </c>
      <c r="BL1386" s="21">
        <v>-2.6831770315766335E-2</v>
      </c>
      <c r="BM1386" s="21">
        <v>-4.7140996903181076E-2</v>
      </c>
      <c r="BN1386" s="21">
        <v>-2.5303635746240616E-2</v>
      </c>
      <c r="BO1386" s="21">
        <v>-5.6262865662574768E-2</v>
      </c>
      <c r="BP1386" s="21">
        <v>-8.4541380405426025E-2</v>
      </c>
      <c r="BQ1386" s="21">
        <v>0.16852305829524994</v>
      </c>
      <c r="BR1386" s="21">
        <v>0.1692575067281723</v>
      </c>
      <c r="BS1386" s="21">
        <v>0.13879838585853577</v>
      </c>
      <c r="BT1386" s="21">
        <v>0.15123485028743744</v>
      </c>
      <c r="BU1386" s="21">
        <v>-1.891191303730011E-2</v>
      </c>
      <c r="BV1386" s="21">
        <v>-5.7656414806842804E-2</v>
      </c>
      <c r="BW1386" s="21">
        <v>-6.791379302740097E-2</v>
      </c>
      <c r="BX1386" s="21">
        <v>-8.437906950712204E-2</v>
      </c>
      <c r="BY1386" s="21">
        <v>-6.7590385675430298E-2</v>
      </c>
      <c r="BZ1386" s="21">
        <v>-5.2518118172883987E-2</v>
      </c>
      <c r="CA1386" s="21">
        <v>-3.2316286116838455E-2</v>
      </c>
      <c r="CB1386" s="21">
        <v>-2.5540443137288094E-2</v>
      </c>
      <c r="CC1386" s="21">
        <v>-1.1373802088201046E-2</v>
      </c>
      <c r="CD1386" s="21">
        <v>-2.7628610841929913E-3</v>
      </c>
      <c r="CE1386" s="21">
        <v>1.3442912604659796E-3</v>
      </c>
      <c r="CF1386" s="21">
        <v>6.2555954791605473E-3</v>
      </c>
      <c r="CG1386" s="21">
        <v>-2.8425603522919118E-4</v>
      </c>
      <c r="CH1386" s="21">
        <v>3.8171082269400358E-3</v>
      </c>
      <c r="CI1386" s="21">
        <v>-1.7418432980775833E-2</v>
      </c>
      <c r="CJ1386" s="21">
        <v>-1.7456002533435822E-2</v>
      </c>
      <c r="CK1386" s="21">
        <v>-3.4777138382196426E-2</v>
      </c>
      <c r="CL1386" s="21">
        <v>-1.1361574754118919E-2</v>
      </c>
      <c r="CM1386" s="21">
        <v>-4.1402515023946762E-2</v>
      </c>
      <c r="CN1386" s="21">
        <v>-6.7752279341220856E-2</v>
      </c>
      <c r="CO1386" s="21">
        <v>0.18329598009586334</v>
      </c>
      <c r="CP1386" s="21">
        <v>0.18441952764987946</v>
      </c>
      <c r="CQ1386" s="21">
        <v>0.1541159451007843</v>
      </c>
      <c r="CR1386" s="21">
        <v>0.1656743586063385</v>
      </c>
      <c r="CS1386" s="21">
        <v>-4.0773986838757992E-3</v>
      </c>
      <c r="CT1386" s="21">
        <v>-4.4216703623533249E-2</v>
      </c>
      <c r="CU1386" s="21">
        <v>-5.4813504219055176E-2</v>
      </c>
      <c r="CV1386" s="21">
        <v>-7.2192177176475525E-2</v>
      </c>
      <c r="CW1386" s="21">
        <v>-5.6608013808727264E-2</v>
      </c>
      <c r="CX1386" s="21">
        <v>-4.2684417217969894E-2</v>
      </c>
      <c r="CY1386" s="21">
        <v>-2.296094037592411E-2</v>
      </c>
      <c r="CZ1386" s="21">
        <v>-1.7618255689740181E-2</v>
      </c>
      <c r="DA1386" s="21">
        <v>-4.0077916346490383E-3</v>
      </c>
      <c r="DB1386" s="21">
        <v>4.0852874517440796E-3</v>
      </c>
      <c r="DC1386" s="21">
        <v>7.3987948708236217E-3</v>
      </c>
      <c r="DD1386" s="21">
        <v>1.1926836334168911E-2</v>
      </c>
      <c r="DE1386" s="21">
        <v>5.0124651752412319E-3</v>
      </c>
      <c r="DF1386" s="21">
        <v>1.011057011783123E-2</v>
      </c>
      <c r="DG1386" s="21">
        <v>-8.8665923103690147E-3</v>
      </c>
      <c r="DH1386" s="21">
        <v>-8.0802347511053085E-3</v>
      </c>
      <c r="DI1386" s="21">
        <v>-2.2413279861211777E-2</v>
      </c>
      <c r="DJ1386" s="21">
        <v>2.5804860051721334E-3</v>
      </c>
      <c r="DK1386" s="21">
        <v>-2.6542164385318756E-2</v>
      </c>
      <c r="DL1386" s="21">
        <v>-5.0963178277015686E-2</v>
      </c>
      <c r="DM1386" s="21">
        <v>0.19806890189647675</v>
      </c>
      <c r="DN1386" s="21">
        <v>0.19958154857158661</v>
      </c>
      <c r="DO1386" s="21">
        <v>0.16943350434303284</v>
      </c>
      <c r="DP1386" s="21">
        <v>0.18011386692523956</v>
      </c>
      <c r="DQ1386" s="21">
        <v>1.0757116600871086E-2</v>
      </c>
      <c r="DR1386" s="21">
        <v>-3.0776992440223694E-2</v>
      </c>
      <c r="DS1386" s="21">
        <v>-4.1713215410709381E-2</v>
      </c>
      <c r="DT1386" s="21">
        <v>-6.000528484582901E-2</v>
      </c>
      <c r="DU1386" s="21">
        <v>-4.5625638216733932E-2</v>
      </c>
      <c r="DV1386" s="21">
        <v>-3.2850716263055801E-2</v>
      </c>
      <c r="DW1386" s="21">
        <v>-9.4533087685704231E-3</v>
      </c>
      <c r="DX1386" s="21">
        <v>-6.1798775568604469E-3</v>
      </c>
      <c r="DY1386" s="21">
        <v>6.6275577992200851E-3</v>
      </c>
      <c r="DZ1386" s="21">
        <v>1.3972925953567028E-2</v>
      </c>
      <c r="EA1386" s="21">
        <v>1.6140537336468697E-2</v>
      </c>
      <c r="EB1386" s="21">
        <v>2.0115207880735397E-2</v>
      </c>
      <c r="EC1386" s="21">
        <v>1.2660089880228043E-2</v>
      </c>
      <c r="ED1386" s="21">
        <v>1.9197329878807068E-2</v>
      </c>
      <c r="EE1386" s="21">
        <v>3.480907529592514E-3</v>
      </c>
      <c r="EF1386" s="21">
        <v>5.4568839259445667E-3</v>
      </c>
      <c r="EG1386" s="21">
        <v>-4.5618335716426373E-3</v>
      </c>
      <c r="EH1386" s="21">
        <v>2.2710606455802917E-2</v>
      </c>
      <c r="EI1386" s="21">
        <v>-5.0861784256994724E-3</v>
      </c>
      <c r="EJ1386" s="21">
        <v>-2.6722380891442299E-2</v>
      </c>
      <c r="EK1386" s="21">
        <v>0.21939867734909058</v>
      </c>
      <c r="EL1386" s="21">
        <v>0.22147311270236969</v>
      </c>
      <c r="EM1386" s="21">
        <v>0.1915496289730072</v>
      </c>
      <c r="EN1386" s="21">
        <v>0.20096220076084137</v>
      </c>
      <c r="EO1386" s="21">
        <v>3.2175797969102859E-2</v>
      </c>
      <c r="EP1386" s="21">
        <v>-1.1372185312211514E-2</v>
      </c>
      <c r="EQ1386" s="21">
        <v>-2.2798478603363037E-2</v>
      </c>
      <c r="ER1386" s="21">
        <v>-4.2409349232912064E-2</v>
      </c>
      <c r="ES1386" s="21">
        <v>-2.9768833890557289E-2</v>
      </c>
      <c r="ET1386" s="21">
        <v>-1.8652409315109253E-2</v>
      </c>
      <c r="EU1386" s="21">
        <v>77.416356877323423</v>
      </c>
      <c r="EV1386" s="21">
        <v>76.84014892578125</v>
      </c>
      <c r="EW1386" s="21">
        <v>75.836431226765797</v>
      </c>
      <c r="EX1386" s="21">
        <v>74.661712646484375</v>
      </c>
      <c r="EY1386" s="21">
        <v>74.739776611328125</v>
      </c>
      <c r="EZ1386" s="21">
        <v>75.899627685546875</v>
      </c>
      <c r="FA1386" s="21">
        <v>75.977691650390625</v>
      </c>
      <c r="FB1386" s="21">
        <v>76.338287353515625</v>
      </c>
      <c r="FC1386" s="21">
        <v>84.75836181640625</v>
      </c>
      <c r="FD1386" s="21">
        <v>90.219329833984375</v>
      </c>
      <c r="FE1386" s="21">
        <v>95.178436279296875</v>
      </c>
      <c r="FF1386" s="21">
        <v>99.776954650878906</v>
      </c>
      <c r="FG1386" s="21">
        <v>100.81040954589844</v>
      </c>
      <c r="FH1386" s="21">
        <v>101.05204772949219</v>
      </c>
      <c r="FI1386" s="21">
        <v>102.25278472900391</v>
      </c>
      <c r="FJ1386" s="21">
        <v>101.82156372070313</v>
      </c>
      <c r="FK1386" s="21">
        <v>99.156135559082031</v>
      </c>
      <c r="FL1386" s="21">
        <v>94.828994750976563</v>
      </c>
      <c r="FM1386" s="21">
        <v>90.368026733398438</v>
      </c>
      <c r="FN1386" s="21">
        <v>83.171005249023438</v>
      </c>
      <c r="FO1386" s="21">
        <v>79.60223388671875</v>
      </c>
      <c r="FP1386" s="21">
        <v>77.691452026367188</v>
      </c>
      <c r="FQ1386" s="21">
        <v>76.780670166015625</v>
      </c>
      <c r="FR1386" s="21">
        <v>75.888473510742188</v>
      </c>
      <c r="FS1386" s="21">
        <v>0.32176956534385681</v>
      </c>
      <c r="FT1386" s="21"/>
      <c r="FU1386" s="21">
        <v>2.4824151769280434E-2</v>
      </c>
      <c r="FV1386" t="s">
        <v>294</v>
      </c>
      <c r="FW1386" s="21"/>
      <c r="FX1386">
        <f t="shared" si="63"/>
        <v>1.4870091915130614</v>
      </c>
      <c r="FY1386">
        <f t="shared" si="64"/>
        <v>4.3336539436131714E-2</v>
      </c>
      <c r="FZ1386">
        <f t="shared" si="65"/>
        <v>89.425279235839838</v>
      </c>
    </row>
    <row r="1387" spans="1:182" x14ac:dyDescent="0.2">
      <c r="A1387" t="s">
        <v>227</v>
      </c>
      <c r="B1387" t="s">
        <v>199</v>
      </c>
      <c r="C1387" t="s">
        <v>284</v>
      </c>
      <c r="D1387" t="s">
        <v>277</v>
      </c>
      <c r="E1387" t="s">
        <v>220</v>
      </c>
      <c r="F1387" s="21">
        <v>184</v>
      </c>
      <c r="G1387" s="21">
        <v>1.1717602014541626</v>
      </c>
      <c r="H1387" s="21">
        <v>0.99561280012130737</v>
      </c>
      <c r="I1387" s="21">
        <v>0.91586011648178101</v>
      </c>
      <c r="J1387" s="21">
        <v>0.8440476655960083</v>
      </c>
      <c r="K1387" s="21">
        <v>0.76816469430923462</v>
      </c>
      <c r="L1387" s="21">
        <v>0.72609591484069824</v>
      </c>
      <c r="M1387" s="21">
        <v>0.7035718560218811</v>
      </c>
      <c r="N1387" s="21">
        <v>0.7624472975730896</v>
      </c>
      <c r="O1387" s="21">
        <v>0.90249639749526978</v>
      </c>
      <c r="P1387" s="21">
        <v>1.0784549713134766</v>
      </c>
      <c r="Q1387" s="21">
        <v>1.2578808069229126</v>
      </c>
      <c r="R1387" s="21">
        <v>1.5400232076644897</v>
      </c>
      <c r="S1387" s="21">
        <v>1.7701728343963623</v>
      </c>
      <c r="T1387" s="21">
        <v>1.9125431776046753</v>
      </c>
      <c r="U1387" s="21">
        <v>2.4321691989898682</v>
      </c>
      <c r="V1387" s="21">
        <v>2.4393184185028076</v>
      </c>
      <c r="W1387" s="21">
        <v>2.3727810382843018</v>
      </c>
      <c r="X1387" s="21">
        <v>2.1639599800109863</v>
      </c>
      <c r="Y1387" s="21">
        <v>1.800365686416626</v>
      </c>
      <c r="Z1387" s="21">
        <v>1.6424040794372559</v>
      </c>
      <c r="AA1387" s="21">
        <v>1.7021119594573975</v>
      </c>
      <c r="AB1387" s="21">
        <v>1.5246318578720093</v>
      </c>
      <c r="AC1387" s="21">
        <v>1.4166762828826904</v>
      </c>
      <c r="AD1387" s="21">
        <v>1.3068404197692871</v>
      </c>
      <c r="AE1387" s="21">
        <v>-0.23613348603248596</v>
      </c>
      <c r="AF1387" s="21">
        <v>-0.12825000286102295</v>
      </c>
      <c r="AG1387" s="21">
        <v>-0.13148596882820129</v>
      </c>
      <c r="AH1387" s="21">
        <v>-0.10562113672494888</v>
      </c>
      <c r="AI1387" s="21">
        <v>-0.10264851897954941</v>
      </c>
      <c r="AJ1387" s="21">
        <v>-0.117524154484272</v>
      </c>
      <c r="AK1387" s="21">
        <v>-0.10043622553348541</v>
      </c>
      <c r="AL1387" s="21">
        <v>-0.17618407309055328</v>
      </c>
      <c r="AM1387" s="21">
        <v>-0.33433863520622253</v>
      </c>
      <c r="AN1387" s="21">
        <v>-0.42943254113197327</v>
      </c>
      <c r="AO1387" s="21">
        <v>-0.68837285041809082</v>
      </c>
      <c r="AP1387" s="21">
        <v>-0.64728236198425293</v>
      </c>
      <c r="AQ1387" s="21">
        <v>-0.68067914247512817</v>
      </c>
      <c r="AR1387" s="21">
        <v>-0.99919265508651733</v>
      </c>
      <c r="AS1387" s="21">
        <v>-5.0882518291473389E-2</v>
      </c>
      <c r="AT1387" s="21">
        <v>-0.17838196456432343</v>
      </c>
      <c r="AU1387" s="21">
        <v>-0.31546956300735474</v>
      </c>
      <c r="AV1387" s="21">
        <v>-5.2484083920717239E-2</v>
      </c>
      <c r="AW1387" s="21">
        <v>-0.51262032985687256</v>
      </c>
      <c r="AX1387" s="21">
        <v>-0.48599642515182495</v>
      </c>
      <c r="AY1387" s="21">
        <v>-0.62962251901626587</v>
      </c>
      <c r="AZ1387" s="21">
        <v>-0.59502971172332764</v>
      </c>
      <c r="BA1387" s="21">
        <v>-0.48948565125465393</v>
      </c>
      <c r="BB1387" s="21">
        <v>-0.43739768862724304</v>
      </c>
      <c r="BC1387" s="21">
        <v>-0.17288249731063843</v>
      </c>
      <c r="BD1387" s="21">
        <v>-7.9819157719612122E-2</v>
      </c>
      <c r="BE1387" s="21">
        <v>-8.7583161890506744E-2</v>
      </c>
      <c r="BF1387" s="21">
        <v>-6.1490360647439957E-2</v>
      </c>
      <c r="BG1387" s="21">
        <v>-6.3875801861286163E-2</v>
      </c>
      <c r="BH1387" s="21">
        <v>-7.8086458146572113E-2</v>
      </c>
      <c r="BI1387" s="21">
        <v>-6.5821610391139984E-2</v>
      </c>
      <c r="BJ1387" s="21">
        <v>-0.13117256760597229</v>
      </c>
      <c r="BK1387" s="21">
        <v>-0.26768875122070313</v>
      </c>
      <c r="BL1387" s="21">
        <v>-0.36696749925613403</v>
      </c>
      <c r="BM1387" s="21">
        <v>-0.59656792879104614</v>
      </c>
      <c r="BN1387" s="21">
        <v>-0.54826569557189941</v>
      </c>
      <c r="BO1387" s="21">
        <v>-0.57732319831848145</v>
      </c>
      <c r="BP1387" s="21">
        <v>-0.874095618724823</v>
      </c>
      <c r="BQ1387" s="21">
        <v>4.4486846774816513E-2</v>
      </c>
      <c r="BR1387" s="21">
        <v>-7.7217258512973785E-2</v>
      </c>
      <c r="BS1387" s="21">
        <v>-0.20944808423519135</v>
      </c>
      <c r="BT1387" s="21">
        <v>4.5956730842590332E-2</v>
      </c>
      <c r="BU1387" s="21">
        <v>-0.40418878197669983</v>
      </c>
      <c r="BV1387" s="21">
        <v>-0.39178168773651123</v>
      </c>
      <c r="BW1387" s="21">
        <v>-0.53402882814407349</v>
      </c>
      <c r="BX1387" s="21">
        <v>-0.50839352607727051</v>
      </c>
      <c r="BY1387" s="21">
        <v>-0.41413804888725281</v>
      </c>
      <c r="BZ1387" s="21">
        <v>-0.36974430084228516</v>
      </c>
      <c r="CA1387" s="21">
        <v>-0.1290750652551651</v>
      </c>
      <c r="CB1387" s="21">
        <v>-4.627610370516777E-2</v>
      </c>
      <c r="CC1387" s="21">
        <v>-5.7176209986209869E-2</v>
      </c>
      <c r="CD1387" s="21">
        <v>-3.0925517901778221E-2</v>
      </c>
      <c r="CE1387" s="21">
        <v>-3.70219387114048E-2</v>
      </c>
      <c r="CF1387" s="21">
        <v>-5.0772033631801605E-2</v>
      </c>
      <c r="CG1387" s="21">
        <v>-4.1847631335258484E-2</v>
      </c>
      <c r="CH1387" s="21">
        <v>-9.9997736513614655E-2</v>
      </c>
      <c r="CI1387" s="21">
        <v>-0.22152723371982574</v>
      </c>
      <c r="CJ1387" s="21">
        <v>-0.32370439171791077</v>
      </c>
      <c r="CK1387" s="21">
        <v>-0.53298407793045044</v>
      </c>
      <c r="CL1387" s="21">
        <v>-0.47968703508377075</v>
      </c>
      <c r="CM1387" s="21">
        <v>-0.50573921203613281</v>
      </c>
      <c r="CN1387" s="21">
        <v>-0.78745383024215698</v>
      </c>
      <c r="CO1387" s="21">
        <v>0.11053937673568726</v>
      </c>
      <c r="CP1387" s="21">
        <v>-7.1508921682834625E-3</v>
      </c>
      <c r="CQ1387" s="21">
        <v>-0.13601793348789215</v>
      </c>
      <c r="CR1387" s="21">
        <v>0.11413653939962387</v>
      </c>
      <c r="CS1387" s="21">
        <v>-0.3290894627571106</v>
      </c>
      <c r="CT1387" s="21">
        <v>-0.32652884721755981</v>
      </c>
      <c r="CU1387" s="21">
        <v>-0.46782088279724121</v>
      </c>
      <c r="CV1387" s="21">
        <v>-0.44838961958885193</v>
      </c>
      <c r="CW1387" s="21">
        <v>-0.36195254325866699</v>
      </c>
      <c r="CX1387" s="21">
        <v>-0.32288774847984314</v>
      </c>
      <c r="CY1387" s="21">
        <v>-8.5267625749111176E-2</v>
      </c>
      <c r="CZ1387" s="21">
        <v>-1.2733051553368568E-2</v>
      </c>
      <c r="DA1387" s="21">
        <v>-2.6769256219267845E-2</v>
      </c>
      <c r="DB1387" s="21">
        <v>-3.6067489418201149E-4</v>
      </c>
      <c r="DC1387" s="21">
        <v>-1.0168075561523438E-2</v>
      </c>
      <c r="DD1387" s="21">
        <v>-2.3457607254385948E-2</v>
      </c>
      <c r="DE1387" s="21">
        <v>-1.7873654142022133E-2</v>
      </c>
      <c r="DF1387" s="21">
        <v>-6.8822905421257019E-2</v>
      </c>
      <c r="DG1387" s="21">
        <v>-0.17536573112010956</v>
      </c>
      <c r="DH1387" s="21">
        <v>-0.2804412841796875</v>
      </c>
      <c r="DI1387" s="21">
        <v>-0.46940025687217712</v>
      </c>
      <c r="DJ1387" s="21">
        <v>-0.41110837459564209</v>
      </c>
      <c r="DK1387" s="21">
        <v>-0.43415522575378418</v>
      </c>
      <c r="DL1387" s="21">
        <v>-0.70081204175949097</v>
      </c>
      <c r="DM1387" s="21">
        <v>0.1765919029712677</v>
      </c>
      <c r="DN1387" s="21">
        <v>6.291547417640686E-2</v>
      </c>
      <c r="DO1387" s="21">
        <v>-6.2587782740592957E-2</v>
      </c>
      <c r="DP1387" s="21">
        <v>0.18231634795665741</v>
      </c>
      <c r="DQ1387" s="21">
        <v>-0.25399014353752136</v>
      </c>
      <c r="DR1387" s="21">
        <v>-0.2612760066986084</v>
      </c>
      <c r="DS1387" s="21">
        <v>-0.40161296725273132</v>
      </c>
      <c r="DT1387" s="21">
        <v>-0.38838568329811096</v>
      </c>
      <c r="DU1387" s="21">
        <v>-0.30976703763008118</v>
      </c>
      <c r="DV1387" s="21">
        <v>-0.27603119611740112</v>
      </c>
      <c r="DW1387" s="21">
        <v>-2.2016644477844238E-2</v>
      </c>
      <c r="DX1387" s="21">
        <v>3.5697788000106812E-2</v>
      </c>
      <c r="DY1387" s="21">
        <v>1.7133554443717003E-2</v>
      </c>
      <c r="DZ1387" s="21">
        <v>4.3770104646682739E-2</v>
      </c>
      <c r="EA1387" s="21">
        <v>2.8604637831449509E-2</v>
      </c>
      <c r="EB1387" s="21">
        <v>1.5980087220668793E-2</v>
      </c>
      <c r="EC1387" s="21">
        <v>1.6740962862968445E-2</v>
      </c>
      <c r="ED1387" s="21">
        <v>-2.3811405524611473E-2</v>
      </c>
      <c r="EE1387" s="21">
        <v>-0.10871583223342896</v>
      </c>
      <c r="EF1387" s="21">
        <v>-0.21797622740268707</v>
      </c>
      <c r="EG1387" s="21">
        <v>-0.37759530544281006</v>
      </c>
      <c r="EH1387" s="21">
        <v>-0.31209170818328857</v>
      </c>
      <c r="EI1387" s="21">
        <v>-0.33079931139945984</v>
      </c>
      <c r="EJ1387" s="21">
        <v>-0.57571500539779663</v>
      </c>
      <c r="EK1387" s="21">
        <v>0.2719612717628479</v>
      </c>
      <c r="EL1387" s="21">
        <v>0.1640801876783371</v>
      </c>
      <c r="EM1387" s="21">
        <v>4.3433699756860733E-2</v>
      </c>
      <c r="EN1387" s="21">
        <v>0.28075715899467468</v>
      </c>
      <c r="EO1387" s="21">
        <v>-0.14555862545967102</v>
      </c>
      <c r="EP1387" s="21">
        <v>-0.16706125438213348</v>
      </c>
      <c r="EQ1387" s="21">
        <v>-0.30601924657821655</v>
      </c>
      <c r="ER1387" s="21">
        <v>-0.30174955725669861</v>
      </c>
      <c r="ES1387" s="21">
        <v>-0.23441945016384125</v>
      </c>
      <c r="ET1387" s="21">
        <v>-0.20837780833244324</v>
      </c>
      <c r="EU1387" s="21">
        <v>77.416356877323423</v>
      </c>
      <c r="EV1387" s="21">
        <v>76.84014892578125</v>
      </c>
      <c r="EW1387" s="21">
        <v>75.836431226765797</v>
      </c>
      <c r="EX1387" s="21">
        <v>74.661712646484375</v>
      </c>
      <c r="EY1387" s="21">
        <v>74.739776611328125</v>
      </c>
      <c r="EZ1387" s="21">
        <v>75.899627685546875</v>
      </c>
      <c r="FA1387" s="21">
        <v>75.977691650390625</v>
      </c>
      <c r="FB1387" s="21">
        <v>76.338287353515625</v>
      </c>
      <c r="FC1387" s="21">
        <v>84.75836181640625</v>
      </c>
      <c r="FD1387" s="21">
        <v>90.219329833984375</v>
      </c>
      <c r="FE1387" s="21">
        <v>95.178436279296875</v>
      </c>
      <c r="FF1387" s="21">
        <v>99.776954650878906</v>
      </c>
      <c r="FG1387" s="21">
        <v>100.81040954589844</v>
      </c>
      <c r="FH1387" s="21">
        <v>101.05204772949219</v>
      </c>
      <c r="FI1387" s="21">
        <v>102.25278472900391</v>
      </c>
      <c r="FJ1387" s="21">
        <v>101.82156372070313</v>
      </c>
      <c r="FK1387" s="21">
        <v>99.156135559082031</v>
      </c>
      <c r="FL1387" s="21">
        <v>94.828994750976563</v>
      </c>
      <c r="FM1387" s="21">
        <v>90.368026733398438</v>
      </c>
      <c r="FN1387" s="21">
        <v>83.171005249023438</v>
      </c>
      <c r="FO1387" s="21">
        <v>79.60223388671875</v>
      </c>
      <c r="FP1387" s="21">
        <v>77.691452026367188</v>
      </c>
      <c r="FQ1387" s="21">
        <v>76.780670166015625</v>
      </c>
      <c r="FR1387" s="21">
        <v>75.888473510742188</v>
      </c>
      <c r="FS1387" s="21">
        <v>1.4715807437896729</v>
      </c>
      <c r="FT1387" s="21"/>
      <c r="FU1387" s="21">
        <v>0.10974635928869247</v>
      </c>
      <c r="FV1387" t="s">
        <v>294</v>
      </c>
      <c r="FW1387" s="21"/>
      <c r="FX1387">
        <f t="shared" si="63"/>
        <v>1.9363245487213134</v>
      </c>
      <c r="FY1387">
        <f t="shared" si="64"/>
        <v>-0.22906411737203597</v>
      </c>
      <c r="FZ1387">
        <f t="shared" si="65"/>
        <v>89.425279235839838</v>
      </c>
    </row>
    <row r="1388" spans="1:182" x14ac:dyDescent="0.2">
      <c r="A1388" t="s">
        <v>227</v>
      </c>
      <c r="B1388" t="s">
        <v>199</v>
      </c>
      <c r="C1388" t="s">
        <v>284</v>
      </c>
      <c r="D1388" t="s">
        <v>278</v>
      </c>
      <c r="E1388" t="s">
        <v>220</v>
      </c>
      <c r="F1388" s="21">
        <v>184</v>
      </c>
      <c r="G1388" s="21">
        <v>1.152302622795105</v>
      </c>
      <c r="H1388" s="21">
        <v>0.99003207683563232</v>
      </c>
      <c r="I1388" s="21">
        <v>0.89605611562728882</v>
      </c>
      <c r="J1388" s="21">
        <v>0.85064542293548584</v>
      </c>
      <c r="K1388" s="21">
        <v>0.75847798585891724</v>
      </c>
      <c r="L1388" s="21">
        <v>0.72454720735549927</v>
      </c>
      <c r="M1388" s="21">
        <v>0.70948725938796997</v>
      </c>
      <c r="N1388" s="21">
        <v>0.7601783275604248</v>
      </c>
      <c r="O1388" s="21">
        <v>0.88740217685699463</v>
      </c>
      <c r="P1388" s="21">
        <v>1.0616198778152466</v>
      </c>
      <c r="Q1388" s="21">
        <v>1.1037399768829346</v>
      </c>
      <c r="R1388" s="21">
        <v>1.2587794065475464</v>
      </c>
      <c r="S1388" s="21">
        <v>1.276017427444458</v>
      </c>
      <c r="T1388" s="21">
        <v>1.3410632610321045</v>
      </c>
      <c r="U1388" s="21">
        <v>1.5388976335525513</v>
      </c>
      <c r="V1388" s="21">
        <v>1.6454994678497314</v>
      </c>
      <c r="W1388" s="21">
        <v>1.6306831836700439</v>
      </c>
      <c r="X1388" s="21">
        <v>1.4366576671600342</v>
      </c>
      <c r="Y1388" s="21">
        <v>1.2914631366729736</v>
      </c>
      <c r="Z1388" s="21">
        <v>1.2817173004150391</v>
      </c>
      <c r="AA1388" s="21">
        <v>1.3153233528137207</v>
      </c>
      <c r="AB1388" s="21">
        <v>1.2871947288513184</v>
      </c>
      <c r="AC1388" s="21">
        <v>1.2395925521850586</v>
      </c>
      <c r="AD1388" s="21">
        <v>1.1254905462265015</v>
      </c>
      <c r="AE1388" s="21">
        <v>-0.32870489358901978</v>
      </c>
      <c r="AF1388" s="21">
        <v>-0.22843040525913239</v>
      </c>
      <c r="AG1388" s="21">
        <v>-0.14220727980136871</v>
      </c>
      <c r="AH1388" s="21">
        <v>-0.13942205905914307</v>
      </c>
      <c r="AI1388" s="21">
        <v>-0.12545850872993469</v>
      </c>
      <c r="AJ1388" s="21">
        <v>-8.9202314615249634E-2</v>
      </c>
      <c r="AK1388" s="21">
        <v>-5.9556704014539719E-2</v>
      </c>
      <c r="AL1388" s="21">
        <v>-9.7750157117843628E-2</v>
      </c>
      <c r="AM1388" s="21">
        <v>-0.1767926961183548</v>
      </c>
      <c r="AN1388" s="21">
        <v>-4.4417750090360641E-2</v>
      </c>
      <c r="AO1388" s="21">
        <v>-7.9305641353130341E-2</v>
      </c>
      <c r="AP1388" s="21">
        <v>-4.9869537353515625E-2</v>
      </c>
      <c r="AQ1388" s="21">
        <v>-0.23947176337242126</v>
      </c>
      <c r="AR1388" s="21">
        <v>-0.32906705141067505</v>
      </c>
      <c r="AS1388" s="21">
        <v>0.1805150955915451</v>
      </c>
      <c r="AT1388" s="21">
        <v>0.26006701588630676</v>
      </c>
      <c r="AU1388" s="21">
        <v>0.21038404107093811</v>
      </c>
      <c r="AV1388" s="21">
        <v>0.21780487895011902</v>
      </c>
      <c r="AW1388" s="21">
        <v>-5.7849615812301636E-2</v>
      </c>
      <c r="AX1388" s="21">
        <v>-2.2883247584104538E-2</v>
      </c>
      <c r="AY1388" s="21">
        <v>-0.17408950626850128</v>
      </c>
      <c r="AZ1388" s="21">
        <v>-0.16661255061626434</v>
      </c>
      <c r="BA1388" s="21">
        <v>-0.11006917059421539</v>
      </c>
      <c r="BB1388" s="21">
        <v>-5.3048614412546158E-2</v>
      </c>
      <c r="BC1388" s="21">
        <v>-0.27156126499176025</v>
      </c>
      <c r="BD1388" s="21">
        <v>-0.1759973019361496</v>
      </c>
      <c r="BE1388" s="21">
        <v>-0.10037801414728165</v>
      </c>
      <c r="BF1388" s="21">
        <v>-9.9092297255992889E-2</v>
      </c>
      <c r="BG1388" s="21">
        <v>-8.6949802935123444E-2</v>
      </c>
      <c r="BH1388" s="21">
        <v>-5.5577754974365234E-2</v>
      </c>
      <c r="BI1388" s="21">
        <v>-2.5894118472933769E-2</v>
      </c>
      <c r="BJ1388" s="21">
        <v>-5.4894238710403442E-2</v>
      </c>
      <c r="BK1388" s="21">
        <v>-0.12422394752502441</v>
      </c>
      <c r="BL1388" s="21">
        <v>-2.6733141858130693E-3</v>
      </c>
      <c r="BM1388" s="21">
        <v>-2.7508487924933434E-2</v>
      </c>
      <c r="BN1388" s="21">
        <v>1.0829590260982513E-2</v>
      </c>
      <c r="BO1388" s="21">
        <v>-0.1635684072971344</v>
      </c>
      <c r="BP1388" s="21">
        <v>-0.24653737246990204</v>
      </c>
      <c r="BQ1388" s="21">
        <v>0.26385083794593811</v>
      </c>
      <c r="BR1388" s="21">
        <v>0.33356651663780212</v>
      </c>
      <c r="BS1388" s="21">
        <v>0.28025376796722412</v>
      </c>
      <c r="BT1388" s="21">
        <v>0.28231683373451233</v>
      </c>
      <c r="BU1388" s="21">
        <v>1.1085608042776585E-2</v>
      </c>
      <c r="BV1388" s="21">
        <v>2.8955241665244102E-2</v>
      </c>
      <c r="BW1388" s="21">
        <v>-0.11599300056695938</v>
      </c>
      <c r="BX1388" s="21">
        <v>-0.10936957597732544</v>
      </c>
      <c r="BY1388" s="21">
        <v>-6.806916743516922E-2</v>
      </c>
      <c r="BZ1388" s="21">
        <v>-1.6510043293237686E-2</v>
      </c>
      <c r="CA1388" s="21">
        <v>-0.23198378086090088</v>
      </c>
      <c r="CB1388" s="21">
        <v>-0.13968229293823242</v>
      </c>
      <c r="CC1388" s="21">
        <v>-7.140718400478363E-2</v>
      </c>
      <c r="CD1388" s="21">
        <v>-7.1160025894641876E-2</v>
      </c>
      <c r="CE1388" s="21">
        <v>-6.027878075838089E-2</v>
      </c>
      <c r="CF1388" s="21">
        <v>-3.2289490103721619E-2</v>
      </c>
      <c r="CG1388" s="21">
        <v>-2.5795144028961658E-3</v>
      </c>
      <c r="CH1388" s="21">
        <v>-2.5212362408638E-2</v>
      </c>
      <c r="CI1388" s="21">
        <v>-8.7814994156360626E-2</v>
      </c>
      <c r="CJ1388" s="21">
        <v>2.6238756254315376E-2</v>
      </c>
      <c r="CK1388" s="21">
        <v>8.3660613745450974E-3</v>
      </c>
      <c r="CL1388" s="21">
        <v>5.286962166428566E-2</v>
      </c>
      <c r="CM1388" s="21">
        <v>-0.11099798232316971</v>
      </c>
      <c r="CN1388" s="21">
        <v>-0.189377561211586</v>
      </c>
      <c r="CO1388" s="21">
        <v>0.32156893610954285</v>
      </c>
      <c r="CP1388" s="21">
        <v>0.3844720721244812</v>
      </c>
      <c r="CQ1388" s="21">
        <v>0.32864534854888916</v>
      </c>
      <c r="CR1388" s="21">
        <v>0.32699760794639587</v>
      </c>
      <c r="CS1388" s="21">
        <v>5.8829933404922485E-2</v>
      </c>
      <c r="CT1388" s="21">
        <v>6.4858421683311462E-2</v>
      </c>
      <c r="CU1388" s="21">
        <v>-7.5755536556243896E-2</v>
      </c>
      <c r="CV1388" s="21">
        <v>-6.9723270833492279E-2</v>
      </c>
      <c r="CW1388" s="21">
        <v>-3.8980092853307724E-2</v>
      </c>
      <c r="CX1388" s="21">
        <v>8.7964609265327454E-3</v>
      </c>
      <c r="CY1388" s="21">
        <v>-0.19240628182888031</v>
      </c>
      <c r="CZ1388" s="21">
        <v>-0.10336728394031525</v>
      </c>
      <c r="DA1388" s="21">
        <v>-4.2436357587575912E-2</v>
      </c>
      <c r="DB1388" s="21">
        <v>-4.3227754533290863E-2</v>
      </c>
      <c r="DC1388" s="21">
        <v>-3.3607762306928635E-2</v>
      </c>
      <c r="DD1388" s="21">
        <v>-9.0012243017554283E-3</v>
      </c>
      <c r="DE1388" s="21">
        <v>2.0735088735818863E-2</v>
      </c>
      <c r="DF1388" s="21">
        <v>4.4695138931274414E-3</v>
      </c>
      <c r="DG1388" s="21">
        <v>-5.140603706240654E-2</v>
      </c>
      <c r="DH1388" s="21">
        <v>5.5150825530290604E-2</v>
      </c>
      <c r="DI1388" s="21">
        <v>4.4240608811378479E-2</v>
      </c>
      <c r="DJ1388" s="21">
        <v>9.4909653067588806E-2</v>
      </c>
      <c r="DK1388" s="21">
        <v>-5.8427553623914719E-2</v>
      </c>
      <c r="DL1388" s="21">
        <v>-0.13221774995326996</v>
      </c>
      <c r="DM1388" s="21">
        <v>0.37928703427314758</v>
      </c>
      <c r="DN1388" s="21">
        <v>0.43537762761116028</v>
      </c>
      <c r="DO1388" s="21">
        <v>0.3770369291305542</v>
      </c>
      <c r="DP1388" s="21">
        <v>0.37167838215827942</v>
      </c>
      <c r="DQ1388" s="21">
        <v>0.10657425969839096</v>
      </c>
      <c r="DR1388" s="21">
        <v>0.10076159983873367</v>
      </c>
      <c r="DS1388" s="21">
        <v>-3.5518072545528412E-2</v>
      </c>
      <c r="DT1388" s="21">
        <v>-3.0076963827013969E-2</v>
      </c>
      <c r="DU1388" s="21">
        <v>-9.8910192027688026E-3</v>
      </c>
      <c r="DV1388" s="21">
        <v>3.4102965146303177E-2</v>
      </c>
      <c r="DW1388" s="21">
        <v>-0.13526266813278198</v>
      </c>
      <c r="DX1388" s="21">
        <v>-5.093417689204216E-2</v>
      </c>
      <c r="DY1388" s="21">
        <v>-6.0708366800099611E-4</v>
      </c>
      <c r="DZ1388" s="21">
        <v>-2.897993428632617E-3</v>
      </c>
      <c r="EA1388" s="21">
        <v>4.9009541980922222E-3</v>
      </c>
      <c r="EB1388" s="21">
        <v>2.4623334407806396E-2</v>
      </c>
      <c r="EC1388" s="21">
        <v>5.4397676140069962E-2</v>
      </c>
      <c r="ED1388" s="21">
        <v>4.7325428575277328E-2</v>
      </c>
      <c r="EE1388" s="21">
        <v>1.1627123458310962E-3</v>
      </c>
      <c r="EF1388" s="21">
        <v>9.6895262598991394E-2</v>
      </c>
      <c r="EG1388" s="21">
        <v>9.6037760376930237E-2</v>
      </c>
      <c r="EH1388" s="21">
        <v>0.15560878813266754</v>
      </c>
      <c r="EI1388" s="21">
        <v>1.74757931381464E-2</v>
      </c>
      <c r="EJ1388" s="21">
        <v>-4.9688063561916351E-2</v>
      </c>
      <c r="EK1388" s="21">
        <v>0.46262279152870178</v>
      </c>
      <c r="EL1388" s="21">
        <v>0.50887715816497803</v>
      </c>
      <c r="EM1388" s="21">
        <v>0.44690665602684021</v>
      </c>
      <c r="EN1388" s="21">
        <v>0.43619033694267273</v>
      </c>
      <c r="EO1388" s="21">
        <v>0.17550948262214661</v>
      </c>
      <c r="EP1388" s="21">
        <v>0.15260009467601776</v>
      </c>
      <c r="EQ1388" s="21">
        <v>2.2578436881303787E-2</v>
      </c>
      <c r="ER1388" s="21">
        <v>2.7166007086634636E-2</v>
      </c>
      <c r="ES1388" s="21">
        <v>3.2108981162309647E-2</v>
      </c>
      <c r="ET1388" s="21">
        <v>7.0641539990901947E-2</v>
      </c>
      <c r="EU1388" s="21">
        <v>74.301115241635685</v>
      </c>
      <c r="EV1388" s="21">
        <v>73.219329833984375</v>
      </c>
      <c r="EW1388" s="21">
        <v>72.977695167286242</v>
      </c>
      <c r="EX1388" s="21">
        <v>71.88104248046875</v>
      </c>
      <c r="EY1388" s="21">
        <v>71.330856323242188</v>
      </c>
      <c r="EZ1388" s="21">
        <v>69.92193603515625</v>
      </c>
      <c r="FA1388" s="21">
        <v>69.728622436523438</v>
      </c>
      <c r="FB1388" s="21">
        <v>68.791824340820313</v>
      </c>
      <c r="FC1388" s="21">
        <v>70.962821960449219</v>
      </c>
      <c r="FD1388" s="21">
        <v>71.4014892578125</v>
      </c>
      <c r="FE1388" s="21">
        <v>74.821563720703125</v>
      </c>
      <c r="FF1388" s="21">
        <v>77.810409545898438</v>
      </c>
      <c r="FG1388" s="21">
        <v>78.044609069824219</v>
      </c>
      <c r="FH1388" s="21">
        <v>78.546470642089844</v>
      </c>
      <c r="FI1388" s="21">
        <v>78.342010498046875</v>
      </c>
      <c r="FJ1388" s="21">
        <v>78.966545104980469</v>
      </c>
      <c r="FK1388" s="21">
        <v>77.966545104980469</v>
      </c>
      <c r="FL1388" s="21">
        <v>76.405204772949219</v>
      </c>
      <c r="FM1388" s="21">
        <v>74.412635803222656</v>
      </c>
      <c r="FN1388" s="21">
        <v>73.215614318847656</v>
      </c>
      <c r="FO1388" s="21">
        <v>72.431228637695313</v>
      </c>
      <c r="FP1388" s="21">
        <v>72.148696899414063</v>
      </c>
      <c r="FQ1388" s="21">
        <v>71.951675415039063</v>
      </c>
      <c r="FR1388" s="21">
        <v>71.951675415039063</v>
      </c>
      <c r="FS1388" s="21">
        <v>0.90928524732589722</v>
      </c>
      <c r="FT1388" s="21"/>
      <c r="FU1388" s="21">
        <v>8.0981209874153137E-2</v>
      </c>
      <c r="FV1388" t="s">
        <v>294</v>
      </c>
      <c r="FW1388" s="21"/>
      <c r="FX1388">
        <f t="shared" si="63"/>
        <v>1.3911689281463624</v>
      </c>
      <c r="FY1388">
        <f t="shared" si="64"/>
        <v>0.14071515500545501</v>
      </c>
      <c r="FZ1388">
        <f t="shared" si="65"/>
        <v>74.886245727539063</v>
      </c>
    </row>
    <row r="1389" spans="1:182" x14ac:dyDescent="0.2">
      <c r="A1389" t="s">
        <v>227</v>
      </c>
      <c r="B1389" t="s">
        <v>199</v>
      </c>
      <c r="C1389" t="s">
        <v>282</v>
      </c>
      <c r="D1389" t="s">
        <v>278</v>
      </c>
      <c r="E1389" t="s">
        <v>220</v>
      </c>
      <c r="F1389" s="21">
        <v>7999</v>
      </c>
      <c r="G1389" s="21">
        <v>0.94103789329528809</v>
      </c>
      <c r="H1389" s="21">
        <v>0.83667373657226563</v>
      </c>
      <c r="I1389" s="21">
        <v>0.75568139553070068</v>
      </c>
      <c r="J1389" s="21">
        <v>0.69281488656997681</v>
      </c>
      <c r="K1389" s="21">
        <v>0.6574399471282959</v>
      </c>
      <c r="L1389" s="21">
        <v>0.62488037347793579</v>
      </c>
      <c r="M1389" s="21">
        <v>0.62304443120956421</v>
      </c>
      <c r="N1389" s="21">
        <v>0.66485321521759033</v>
      </c>
      <c r="O1389" s="21">
        <v>0.74477118253707886</v>
      </c>
      <c r="P1389" s="21">
        <v>0.83544355630874634</v>
      </c>
      <c r="Q1389" s="21">
        <v>0.88720768690109253</v>
      </c>
      <c r="R1389" s="21">
        <v>0.94495922327041626</v>
      </c>
      <c r="S1389" s="21">
        <v>0.98584061861038208</v>
      </c>
      <c r="T1389" s="21">
        <v>1.0142892599105835</v>
      </c>
      <c r="U1389" s="21">
        <v>1.0197632312774658</v>
      </c>
      <c r="V1389" s="21">
        <v>1.0136388540267944</v>
      </c>
      <c r="W1389" s="21">
        <v>1.0078072547912598</v>
      </c>
      <c r="X1389" s="21">
        <v>1.0028979778289795</v>
      </c>
      <c r="Y1389" s="21">
        <v>1.0058209896087646</v>
      </c>
      <c r="Z1389" s="21">
        <v>1.0317913293838501</v>
      </c>
      <c r="AA1389" s="21">
        <v>1.0300641059875488</v>
      </c>
      <c r="AB1389" s="21">
        <v>0.99008738994598389</v>
      </c>
      <c r="AC1389" s="21">
        <v>0.89305657148361206</v>
      </c>
      <c r="AD1389" s="21">
        <v>0.78669732809066772</v>
      </c>
      <c r="AE1389" s="21">
        <v>-2.6778386905789375E-2</v>
      </c>
      <c r="AF1389" s="21">
        <v>-2.6280704885721207E-2</v>
      </c>
      <c r="AG1389" s="21">
        <v>-2.5957215577363968E-2</v>
      </c>
      <c r="AH1389" s="21">
        <v>-1.7634348943829536E-2</v>
      </c>
      <c r="AI1389" s="21">
        <v>-1.938916277140379E-3</v>
      </c>
      <c r="AJ1389" s="21">
        <v>-4.4745770283043385E-3</v>
      </c>
      <c r="AK1389" s="21">
        <v>-3.1659810338169336E-3</v>
      </c>
      <c r="AL1389" s="21">
        <v>1.0381349362432957E-2</v>
      </c>
      <c r="AM1389" s="21">
        <v>1.8795711919665337E-2</v>
      </c>
      <c r="AN1389" s="21">
        <v>2.6508061215281487E-2</v>
      </c>
      <c r="AO1389" s="21">
        <v>6.5851029939949512E-3</v>
      </c>
      <c r="AP1389" s="21">
        <v>-1.2201035860925913E-3</v>
      </c>
      <c r="AQ1389" s="21">
        <v>-9.9399266764521599E-3</v>
      </c>
      <c r="AR1389" s="21">
        <v>-2.3393459618091583E-2</v>
      </c>
      <c r="AS1389" s="21">
        <v>4.0720440447330475E-2</v>
      </c>
      <c r="AT1389" s="21">
        <v>5.6384101510047913E-2</v>
      </c>
      <c r="AU1389" s="21">
        <v>4.7387789934873581E-2</v>
      </c>
      <c r="AV1389" s="21">
        <v>3.0466428026556969E-2</v>
      </c>
      <c r="AW1389" s="21">
        <v>-9.899776428937912E-3</v>
      </c>
      <c r="AX1389" s="21">
        <v>-2.0361004397273064E-2</v>
      </c>
      <c r="AY1389" s="21">
        <v>-2.307775616645813E-2</v>
      </c>
      <c r="AZ1389" s="21">
        <v>-1.9883669912815094E-2</v>
      </c>
      <c r="BA1389" s="21">
        <v>-1.0774442926049232E-2</v>
      </c>
      <c r="BB1389" s="21">
        <v>3.5773385316133499E-3</v>
      </c>
      <c r="BC1389" s="21">
        <v>-1.8593989312648773E-2</v>
      </c>
      <c r="BD1389" s="21">
        <v>-1.8884241580963135E-2</v>
      </c>
      <c r="BE1389" s="21">
        <v>-1.9225243479013443E-2</v>
      </c>
      <c r="BF1389" s="21">
        <v>-1.1442279443144798E-2</v>
      </c>
      <c r="BG1389" s="21">
        <v>3.7761942949146032E-3</v>
      </c>
      <c r="BH1389" s="21">
        <v>7.5864262180402875E-4</v>
      </c>
      <c r="BI1389" s="21">
        <v>2.0669749937951565E-3</v>
      </c>
      <c r="BJ1389" s="21">
        <v>1.5625083819031715E-2</v>
      </c>
      <c r="BK1389" s="21">
        <v>2.5005513802170753E-2</v>
      </c>
      <c r="BL1389" s="21">
        <v>3.3562302589416504E-2</v>
      </c>
      <c r="BM1389" s="21">
        <v>1.4083758927881718E-2</v>
      </c>
      <c r="BN1389" s="21">
        <v>7.1652894839644432E-3</v>
      </c>
      <c r="BO1389" s="21">
        <v>-1.1415098560974002E-3</v>
      </c>
      <c r="BP1389" s="21">
        <v>-1.4154814183712006E-2</v>
      </c>
      <c r="BQ1389" s="21">
        <v>5.0038561224937439E-2</v>
      </c>
      <c r="BR1389" s="21">
        <v>6.5430834889411926E-2</v>
      </c>
      <c r="BS1389" s="21">
        <v>5.6361638009548187E-2</v>
      </c>
      <c r="BT1389" s="21">
        <v>3.973064199090004E-2</v>
      </c>
      <c r="BU1389" s="21">
        <v>-7.6010037446394563E-4</v>
      </c>
      <c r="BV1389" s="21">
        <v>-1.1812604032456875E-2</v>
      </c>
      <c r="BW1389" s="21">
        <v>-1.5087256208062172E-2</v>
      </c>
      <c r="BX1389" s="21">
        <v>-1.2570744380354881E-2</v>
      </c>
      <c r="BY1389" s="21">
        <v>-4.1978987865149975E-3</v>
      </c>
      <c r="BZ1389" s="21">
        <v>9.5039121806621552E-3</v>
      </c>
      <c r="CA1389" s="21">
        <v>-1.2925500050187111E-2</v>
      </c>
      <c r="CB1389" s="21">
        <v>-1.3761472888290882E-2</v>
      </c>
      <c r="CC1389" s="21">
        <v>-1.4562700875103474E-2</v>
      </c>
      <c r="CD1389" s="21">
        <v>-7.1536712348461151E-3</v>
      </c>
      <c r="CE1389" s="21">
        <v>7.7344626188278198E-3</v>
      </c>
      <c r="CF1389" s="21">
        <v>4.3831546790897846E-3</v>
      </c>
      <c r="CG1389" s="21">
        <v>5.691304337233305E-3</v>
      </c>
      <c r="CH1389" s="21">
        <v>1.9256876781582832E-2</v>
      </c>
      <c r="CI1389" s="21">
        <v>2.9306404292583466E-2</v>
      </c>
      <c r="CJ1389" s="21">
        <v>3.8448050618171692E-2</v>
      </c>
      <c r="CK1389" s="21">
        <v>1.9277304410934448E-2</v>
      </c>
      <c r="CL1389" s="21">
        <v>1.297298725694418E-2</v>
      </c>
      <c r="CM1389" s="21">
        <v>4.9522467888891697E-3</v>
      </c>
      <c r="CN1389" s="21">
        <v>-7.7561563812196255E-3</v>
      </c>
      <c r="CO1389" s="21">
        <v>5.6492261588573456E-2</v>
      </c>
      <c r="CP1389" s="21">
        <v>7.1696579456329346E-2</v>
      </c>
      <c r="CQ1389" s="21">
        <v>6.2576897442340851E-2</v>
      </c>
      <c r="CR1389" s="21">
        <v>4.614701122045517E-2</v>
      </c>
      <c r="CS1389" s="21">
        <v>5.5700116790831089E-3</v>
      </c>
      <c r="CT1389" s="21">
        <v>-5.8920071460306644E-3</v>
      </c>
      <c r="CU1389" s="21">
        <v>-9.5530599355697632E-3</v>
      </c>
      <c r="CV1389" s="21">
        <v>-7.5058350339531898E-3</v>
      </c>
      <c r="CW1389" s="21">
        <v>3.5699541331268847E-4</v>
      </c>
      <c r="CX1389" s="21">
        <v>1.3608639128506184E-2</v>
      </c>
      <c r="CY1389" s="21">
        <v>-7.2570107877254486E-3</v>
      </c>
      <c r="CZ1389" s="21">
        <v>-8.6387041956186295E-3</v>
      </c>
      <c r="DA1389" s="21">
        <v>-9.9001582711935043E-3</v>
      </c>
      <c r="DB1389" s="21">
        <v>-2.8650630265474319E-3</v>
      </c>
      <c r="DC1389" s="21">
        <v>1.1692730709910393E-2</v>
      </c>
      <c r="DD1389" s="21">
        <v>8.0076670274138451E-3</v>
      </c>
      <c r="DE1389" s="21">
        <v>9.3156341463327408E-3</v>
      </c>
      <c r="DF1389" s="21">
        <v>2.2888669744133949E-2</v>
      </c>
      <c r="DG1389" s="21">
        <v>3.3607292920351028E-2</v>
      </c>
      <c r="DH1389" s="21">
        <v>4.333379864692688E-2</v>
      </c>
      <c r="DI1389" s="21">
        <v>2.4470850825309753E-2</v>
      </c>
      <c r="DJ1389" s="21">
        <v>1.8780684098601341E-2</v>
      </c>
      <c r="DK1389" s="21">
        <v>1.1046003550291061E-2</v>
      </c>
      <c r="DL1389" s="21">
        <v>-1.357498811557889E-3</v>
      </c>
      <c r="DM1389" s="21">
        <v>6.2945961952209473E-2</v>
      </c>
      <c r="DN1389" s="21">
        <v>7.7962324023246765E-2</v>
      </c>
      <c r="DO1389" s="21">
        <v>6.8792156875133514E-2</v>
      </c>
      <c r="DP1389" s="21">
        <v>5.25633804500103E-2</v>
      </c>
      <c r="DQ1389" s="21">
        <v>1.190012414008379E-2</v>
      </c>
      <c r="DR1389" s="21">
        <v>2.8589318390004337E-5</v>
      </c>
      <c r="DS1389" s="21">
        <v>-4.0188636630773544E-3</v>
      </c>
      <c r="DT1389" s="21">
        <v>-2.4409256875514984E-3</v>
      </c>
      <c r="DU1389" s="21">
        <v>4.9118897877633572E-3</v>
      </c>
      <c r="DV1389" s="21">
        <v>1.7713366076350212E-2</v>
      </c>
      <c r="DW1389" s="21">
        <v>9.2738715466111898E-4</v>
      </c>
      <c r="DX1389" s="21">
        <v>-1.2422401923686266E-3</v>
      </c>
      <c r="DY1389" s="21">
        <v>-3.1681866385042667E-3</v>
      </c>
      <c r="DZ1389" s="21">
        <v>3.3270060084760189E-3</v>
      </c>
      <c r="EA1389" s="21">
        <v>1.7407841980457306E-2</v>
      </c>
      <c r="EB1389" s="21">
        <v>1.3240886852145195E-2</v>
      </c>
      <c r="EC1389" s="21">
        <v>1.45485894754529E-2</v>
      </c>
      <c r="ED1389" s="21">
        <v>2.8132403269410133E-2</v>
      </c>
      <c r="EE1389" s="21">
        <v>3.9817094802856445E-2</v>
      </c>
      <c r="EF1389" s="21">
        <v>5.0388041883707047E-2</v>
      </c>
      <c r="EG1389" s="21">
        <v>3.1969506293535233E-2</v>
      </c>
      <c r="EH1389" s="21">
        <v>2.7166077867150307E-2</v>
      </c>
      <c r="EI1389" s="21">
        <v>1.9844420254230499E-2</v>
      </c>
      <c r="EJ1389" s="21">
        <v>7.8811459243297577E-3</v>
      </c>
      <c r="EK1389" s="21">
        <v>7.2264082729816437E-2</v>
      </c>
      <c r="EL1389" s="21">
        <v>8.7009057402610779E-2</v>
      </c>
      <c r="EM1389" s="21">
        <v>7.7766001224517822E-2</v>
      </c>
      <c r="EN1389" s="21">
        <v>6.182759627699852E-2</v>
      </c>
      <c r="EO1389" s="21">
        <v>2.1039800718426704E-2</v>
      </c>
      <c r="EP1389" s="21">
        <v>8.5769901052117348E-3</v>
      </c>
      <c r="EQ1389" s="21">
        <v>3.9716367609798908E-3</v>
      </c>
      <c r="ER1389" s="21">
        <v>4.871999379247427E-3</v>
      </c>
      <c r="ES1389" s="21">
        <v>1.1488433927297592E-2</v>
      </c>
      <c r="ET1389" s="21">
        <v>2.3639939725399017E-2</v>
      </c>
      <c r="EU1389" s="21">
        <v>74.301115241635685</v>
      </c>
      <c r="EV1389" s="21">
        <v>73.219329833984375</v>
      </c>
      <c r="EW1389" s="21">
        <v>72.977695167286242</v>
      </c>
      <c r="EX1389" s="21">
        <v>71.88104248046875</v>
      </c>
      <c r="EY1389" s="21">
        <v>71.330856323242188</v>
      </c>
      <c r="EZ1389" s="21">
        <v>69.92193603515625</v>
      </c>
      <c r="FA1389" s="21">
        <v>69.728622436523438</v>
      </c>
      <c r="FB1389" s="21">
        <v>68.791824340820313</v>
      </c>
      <c r="FC1389" s="21">
        <v>70.962821960449219</v>
      </c>
      <c r="FD1389" s="21">
        <v>71.4014892578125</v>
      </c>
      <c r="FE1389" s="21">
        <v>74.821563720703125</v>
      </c>
      <c r="FF1389" s="21">
        <v>77.810409545898438</v>
      </c>
      <c r="FG1389" s="21">
        <v>78.044609069824219</v>
      </c>
      <c r="FH1389" s="21">
        <v>78.546470642089844</v>
      </c>
      <c r="FI1389" s="21">
        <v>78.342010498046875</v>
      </c>
      <c r="FJ1389" s="21">
        <v>78.966545104980469</v>
      </c>
      <c r="FK1389" s="21">
        <v>77.966545104980469</v>
      </c>
      <c r="FL1389" s="21">
        <v>76.405204772949219</v>
      </c>
      <c r="FM1389" s="21">
        <v>74.412635803222656</v>
      </c>
      <c r="FN1389" s="21">
        <v>73.215614318847656</v>
      </c>
      <c r="FO1389" s="21">
        <v>72.431228637695313</v>
      </c>
      <c r="FP1389" s="21">
        <v>72.148696899414063</v>
      </c>
      <c r="FQ1389" s="21">
        <v>71.951675415039063</v>
      </c>
      <c r="FR1389" s="21">
        <v>71.951675415039063</v>
      </c>
      <c r="FS1389" s="21">
        <v>0.12855641543865204</v>
      </c>
      <c r="FT1389" s="21"/>
      <c r="FU1389" s="21">
        <v>1.0053461417555809E-2</v>
      </c>
      <c r="FV1389" t="s">
        <v>294</v>
      </c>
      <c r="FW1389" s="21"/>
      <c r="FX1389">
        <f t="shared" si="63"/>
        <v>1.0156763315200805</v>
      </c>
      <c r="FY1389">
        <f t="shared" si="64"/>
        <v>1.9769770652055742E-2</v>
      </c>
      <c r="FZ1389">
        <f t="shared" si="65"/>
        <v>74.886245727539063</v>
      </c>
    </row>
    <row r="1390" spans="1:182" x14ac:dyDescent="0.2">
      <c r="A1390" t="s">
        <v>227</v>
      </c>
      <c r="B1390" t="s">
        <v>199</v>
      </c>
      <c r="C1390" t="s">
        <v>283</v>
      </c>
      <c r="D1390" t="s">
        <v>278</v>
      </c>
      <c r="E1390" t="s">
        <v>220</v>
      </c>
      <c r="F1390" s="21">
        <v>8183</v>
      </c>
      <c r="G1390" s="21">
        <v>0.9602731466293335</v>
      </c>
      <c r="H1390" s="21">
        <v>0.8510124683380127</v>
      </c>
      <c r="I1390" s="21">
        <v>0.7689749002456665</v>
      </c>
      <c r="J1390" s="21">
        <v>0.70697039365768433</v>
      </c>
      <c r="K1390" s="21">
        <v>0.66544532775878906</v>
      </c>
      <c r="L1390" s="21">
        <v>0.63305562734603882</v>
      </c>
      <c r="M1390" s="21">
        <v>0.62997281551361084</v>
      </c>
      <c r="N1390" s="21">
        <v>0.67137980461120605</v>
      </c>
      <c r="O1390" s="21">
        <v>0.754494309425354</v>
      </c>
      <c r="P1390" s="21">
        <v>0.8515504002571106</v>
      </c>
      <c r="Q1390" s="21">
        <v>0.90413194894790649</v>
      </c>
      <c r="R1390" s="21">
        <v>0.97077155113220215</v>
      </c>
      <c r="S1390" s="21">
        <v>1.010312557220459</v>
      </c>
      <c r="T1390" s="21">
        <v>1.0429915189743042</v>
      </c>
      <c r="U1390" s="21">
        <v>1.0594573020935059</v>
      </c>
      <c r="V1390" s="21">
        <v>1.0617002248764038</v>
      </c>
      <c r="W1390" s="21">
        <v>1.0558801889419556</v>
      </c>
      <c r="X1390" s="21">
        <v>1.0361547470092773</v>
      </c>
      <c r="Y1390" s="21">
        <v>1.0298508405685425</v>
      </c>
      <c r="Z1390" s="21">
        <v>1.0537402629852295</v>
      </c>
      <c r="AA1390" s="21">
        <v>1.0553586483001709</v>
      </c>
      <c r="AB1390" s="21">
        <v>1.0162228345870972</v>
      </c>
      <c r="AC1390" s="21">
        <v>0.92275834083557129</v>
      </c>
      <c r="AD1390" s="21">
        <v>0.81459778547286987</v>
      </c>
      <c r="AE1390" s="21">
        <v>-5.2683323621749878E-2</v>
      </c>
      <c r="AF1390" s="21">
        <v>-4.3624911457300186E-2</v>
      </c>
      <c r="AG1390" s="21">
        <v>-3.5931333899497986E-2</v>
      </c>
      <c r="AH1390" s="21">
        <v>-2.8083588927984238E-2</v>
      </c>
      <c r="AI1390" s="21">
        <v>-1.2536752037703991E-2</v>
      </c>
      <c r="AJ1390" s="21">
        <v>-1.1744115501642227E-2</v>
      </c>
      <c r="AK1390" s="21">
        <v>-8.0042388290166855E-3</v>
      </c>
      <c r="AL1390" s="21">
        <v>1.1037940857931972E-3</v>
      </c>
      <c r="AM1390" s="21">
        <v>2.0144572481513023E-3</v>
      </c>
      <c r="AN1390" s="21">
        <v>2.0422708243131638E-2</v>
      </c>
      <c r="AO1390" s="21">
        <v>-7.8422063961625099E-4</v>
      </c>
      <c r="AP1390" s="21">
        <v>-5.3941658698022366E-3</v>
      </c>
      <c r="AQ1390" s="21">
        <v>-2.9633486643433571E-2</v>
      </c>
      <c r="AR1390" s="21">
        <v>-4.9619890749454498E-2</v>
      </c>
      <c r="AS1390" s="21">
        <v>5.2714653313159943E-2</v>
      </c>
      <c r="AT1390" s="21">
        <v>7.3859855532646179E-2</v>
      </c>
      <c r="AU1390" s="21">
        <v>6.1372671276330948E-2</v>
      </c>
      <c r="AV1390" s="21">
        <v>4.653983935713768E-2</v>
      </c>
      <c r="AW1390" s="21">
        <v>-1.4013816602528095E-2</v>
      </c>
      <c r="AX1390" s="21">
        <v>-2.0577410236001015E-2</v>
      </c>
      <c r="AY1390" s="21">
        <v>-3.6034386605024338E-2</v>
      </c>
      <c r="AZ1390" s="21">
        <v>-3.247283399105072E-2</v>
      </c>
      <c r="BA1390" s="21">
        <v>-1.9293813034892082E-2</v>
      </c>
      <c r="BB1390" s="21">
        <v>-1.2811011401936412E-3</v>
      </c>
      <c r="BC1390" s="21">
        <v>-4.0298283100128174E-2</v>
      </c>
      <c r="BD1390" s="21">
        <v>-3.2364357262849808E-2</v>
      </c>
      <c r="BE1390" s="21">
        <v>-2.6188056915998459E-2</v>
      </c>
      <c r="BF1390" s="21">
        <v>-1.8962547183036804E-2</v>
      </c>
      <c r="BG1390" s="21">
        <v>-4.0079886093735695E-3</v>
      </c>
      <c r="BH1390" s="21">
        <v>-4.0749534964561462E-3</v>
      </c>
      <c r="BI1390" s="21">
        <v>-3.3205389627255499E-4</v>
      </c>
      <c r="BJ1390" s="21">
        <v>9.5746088773012161E-3</v>
      </c>
      <c r="BK1390" s="21">
        <v>1.2201802805066109E-2</v>
      </c>
      <c r="BL1390" s="21">
        <v>3.0453329905867577E-2</v>
      </c>
      <c r="BM1390" s="21">
        <v>1.0515193454921246E-2</v>
      </c>
      <c r="BN1390" s="21">
        <v>7.4796830303966999E-3</v>
      </c>
      <c r="BO1390" s="21">
        <v>-1.5077546238899231E-2</v>
      </c>
      <c r="BP1390" s="21">
        <v>-3.4092962741851807E-2</v>
      </c>
      <c r="BQ1390" s="21">
        <v>6.8383395671844482E-2</v>
      </c>
      <c r="BR1390" s="21">
        <v>8.8436566293239594E-2</v>
      </c>
      <c r="BS1390" s="21">
        <v>7.5571313500404358E-2</v>
      </c>
      <c r="BT1390" s="21">
        <v>6.0544248670339584E-2</v>
      </c>
      <c r="BU1390" s="21">
        <v>2.5624697445891798E-4</v>
      </c>
      <c r="BV1390" s="21">
        <v>-8.3147706463932991E-3</v>
      </c>
      <c r="BW1390" s="21">
        <v>-2.3744849488139153E-2</v>
      </c>
      <c r="BX1390" s="21">
        <v>-2.0875969901680946E-2</v>
      </c>
      <c r="BY1390" s="21">
        <v>-9.6779773011803627E-3</v>
      </c>
      <c r="BZ1390" s="21">
        <v>7.2719459421932697E-3</v>
      </c>
      <c r="CA1390" s="21">
        <v>-3.1720440834760666E-2</v>
      </c>
      <c r="CB1390" s="21">
        <v>-2.4565329775214195E-2</v>
      </c>
      <c r="CC1390" s="21">
        <v>-1.943989098072052E-2</v>
      </c>
      <c r="CD1390" s="21">
        <v>-1.2645340524613857E-2</v>
      </c>
      <c r="CE1390" s="21">
        <v>1.8990070093423128E-3</v>
      </c>
      <c r="CF1390" s="21">
        <v>1.2366853188723326E-3</v>
      </c>
      <c r="CG1390" s="21">
        <v>4.9816779792308807E-3</v>
      </c>
      <c r="CH1390" s="21">
        <v>1.5441468916833401E-2</v>
      </c>
      <c r="CI1390" s="21">
        <v>1.9257526844739914E-2</v>
      </c>
      <c r="CJ1390" s="21">
        <v>3.7400506436824799E-2</v>
      </c>
      <c r="CK1390" s="21">
        <v>1.8341133370995522E-2</v>
      </c>
      <c r="CL1390" s="21">
        <v>1.6396071761846542E-2</v>
      </c>
      <c r="CM1390" s="21">
        <v>-4.9961456097662449E-3</v>
      </c>
      <c r="CN1390" s="21">
        <v>-2.3339057341217995E-2</v>
      </c>
      <c r="CO1390" s="21">
        <v>7.923552393913269E-2</v>
      </c>
      <c r="CP1390" s="21">
        <v>9.8532348871231079E-2</v>
      </c>
      <c r="CQ1390" s="21">
        <v>8.5405252873897552E-2</v>
      </c>
      <c r="CR1390" s="21">
        <v>7.0243656635284424E-2</v>
      </c>
      <c r="CS1390" s="21">
        <v>1.0139649733901024E-2</v>
      </c>
      <c r="CT1390" s="21">
        <v>1.7829571152105927E-4</v>
      </c>
      <c r="CU1390" s="21">
        <v>-1.5233154408633709E-2</v>
      </c>
      <c r="CV1390" s="21">
        <v>-1.2844017706811428E-2</v>
      </c>
      <c r="CW1390" s="21">
        <v>-3.018080024048686E-3</v>
      </c>
      <c r="CX1390" s="21">
        <v>1.3195760548114777E-2</v>
      </c>
      <c r="CY1390" s="21">
        <v>-2.3142598569393158E-2</v>
      </c>
      <c r="CZ1390" s="21">
        <v>-1.6766304150223732E-2</v>
      </c>
      <c r="DA1390" s="21">
        <v>-1.2691725976765156E-2</v>
      </c>
      <c r="DB1390" s="21">
        <v>-6.3281338661909103E-3</v>
      </c>
      <c r="DC1390" s="21">
        <v>7.8060026280581951E-3</v>
      </c>
      <c r="DD1390" s="21">
        <v>6.5483241342008114E-3</v>
      </c>
      <c r="DE1390" s="21">
        <v>1.0295409709215164E-2</v>
      </c>
      <c r="DF1390" s="21">
        <v>2.1308328956365585E-2</v>
      </c>
      <c r="DG1390" s="21">
        <v>2.6313250884413719E-2</v>
      </c>
      <c r="DH1390" s="21">
        <v>4.434768483042717E-2</v>
      </c>
      <c r="DI1390" s="21">
        <v>2.6167072355747223E-2</v>
      </c>
      <c r="DJ1390" s="21">
        <v>2.5312460958957672E-2</v>
      </c>
      <c r="DK1390" s="21">
        <v>5.0852545537054539E-3</v>
      </c>
      <c r="DL1390" s="21">
        <v>-1.2585153803229332E-2</v>
      </c>
      <c r="DM1390" s="21">
        <v>9.0087652206420898E-2</v>
      </c>
      <c r="DN1390" s="21">
        <v>0.10862813144922256</v>
      </c>
      <c r="DO1390" s="21">
        <v>9.5239192247390747E-2</v>
      </c>
      <c r="DP1390" s="21">
        <v>7.9943068325519562E-2</v>
      </c>
      <c r="DQ1390" s="21">
        <v>2.0023051649332047E-2</v>
      </c>
      <c r="DR1390" s="21">
        <v>8.6713619530200958E-3</v>
      </c>
      <c r="DS1390" s="21">
        <v>-6.7214588634669781E-3</v>
      </c>
      <c r="DT1390" s="21">
        <v>-4.8120655119419098E-3</v>
      </c>
      <c r="DU1390" s="21">
        <v>3.641817718744278E-3</v>
      </c>
      <c r="DV1390" s="21">
        <v>1.9119575619697571E-2</v>
      </c>
      <c r="DW1390" s="21">
        <v>-1.0757558979094028E-2</v>
      </c>
      <c r="DX1390" s="21">
        <v>-5.505749024450779E-3</v>
      </c>
      <c r="DY1390" s="21">
        <v>-2.9484471306204796E-3</v>
      </c>
      <c r="DZ1390" s="21">
        <v>2.7929088100790977E-3</v>
      </c>
      <c r="EA1390" s="21">
        <v>1.6334766522049904E-2</v>
      </c>
      <c r="EB1390" s="21">
        <v>1.421748660504818E-2</v>
      </c>
      <c r="EC1390" s="21">
        <v>1.7967594787478447E-2</v>
      </c>
      <c r="ED1390" s="21">
        <v>2.9779143631458282E-2</v>
      </c>
      <c r="EE1390" s="21">
        <v>3.6500595510005951E-2</v>
      </c>
      <c r="EF1390" s="21">
        <v>5.437830463051796E-2</v>
      </c>
      <c r="EG1390" s="21">
        <v>3.7466488778591156E-2</v>
      </c>
      <c r="EH1390" s="21">
        <v>3.8186307996511459E-2</v>
      </c>
      <c r="EI1390" s="21">
        <v>1.9641196355223656E-2</v>
      </c>
      <c r="EJ1390" s="21">
        <v>2.9417760670185089E-3</v>
      </c>
      <c r="EK1390" s="21">
        <v>0.10575639456510544</v>
      </c>
      <c r="EL1390" s="21">
        <v>0.12320484220981598</v>
      </c>
      <c r="EM1390" s="21">
        <v>0.10943783074617386</v>
      </c>
      <c r="EN1390" s="21">
        <v>9.3947470188140869E-2</v>
      </c>
      <c r="EO1390" s="21">
        <v>3.4293115139007568E-2</v>
      </c>
      <c r="EP1390" s="21">
        <v>2.0934000611305237E-2</v>
      </c>
      <c r="EQ1390" s="21">
        <v>5.5680773220956326E-3</v>
      </c>
      <c r="ER1390" s="21">
        <v>6.7847981117665768E-3</v>
      </c>
      <c r="ES1390" s="21">
        <v>1.3257652521133423E-2</v>
      </c>
      <c r="ET1390" s="21">
        <v>2.7672622352838516E-2</v>
      </c>
      <c r="EU1390" s="21">
        <v>74.301115241635685</v>
      </c>
      <c r="EV1390" s="21">
        <v>73.219329833984375</v>
      </c>
      <c r="EW1390" s="21">
        <v>72.977695167286242</v>
      </c>
      <c r="EX1390" s="21">
        <v>71.88104248046875</v>
      </c>
      <c r="EY1390" s="21">
        <v>71.330856323242188</v>
      </c>
      <c r="EZ1390" s="21">
        <v>69.92193603515625</v>
      </c>
      <c r="FA1390" s="21">
        <v>69.728622436523438</v>
      </c>
      <c r="FB1390" s="21">
        <v>68.791824340820313</v>
      </c>
      <c r="FC1390" s="21">
        <v>70.962821960449219</v>
      </c>
      <c r="FD1390" s="21">
        <v>71.4014892578125</v>
      </c>
      <c r="FE1390" s="21">
        <v>74.821563720703125</v>
      </c>
      <c r="FF1390" s="21">
        <v>77.810409545898438</v>
      </c>
      <c r="FG1390" s="21">
        <v>78.044609069824219</v>
      </c>
      <c r="FH1390" s="21">
        <v>78.546470642089844</v>
      </c>
      <c r="FI1390" s="21">
        <v>78.342010498046875</v>
      </c>
      <c r="FJ1390" s="21">
        <v>78.966545104980469</v>
      </c>
      <c r="FK1390" s="21">
        <v>77.966545104980469</v>
      </c>
      <c r="FL1390" s="21">
        <v>76.405204772949219</v>
      </c>
      <c r="FM1390" s="21">
        <v>74.412635803222656</v>
      </c>
      <c r="FN1390" s="21">
        <v>73.215614318847656</v>
      </c>
      <c r="FO1390" s="21">
        <v>72.431228637695313</v>
      </c>
      <c r="FP1390" s="21">
        <v>72.148696899414063</v>
      </c>
      <c r="FQ1390" s="21">
        <v>71.951675415039063</v>
      </c>
      <c r="FR1390" s="21">
        <v>71.951675415039063</v>
      </c>
      <c r="FS1390" s="21">
        <v>0.19554202258586884</v>
      </c>
      <c r="FT1390" s="21"/>
      <c r="FU1390" s="21">
        <v>1.613897830247879E-2</v>
      </c>
      <c r="FV1390" t="s">
        <v>294</v>
      </c>
      <c r="FW1390" s="21"/>
      <c r="FX1390">
        <f t="shared" si="63"/>
        <v>1.0461969375610352</v>
      </c>
      <c r="FY1390">
        <f t="shared" si="64"/>
        <v>3.0146740109194069E-2</v>
      </c>
      <c r="FZ1390">
        <f t="shared" si="65"/>
        <v>74.886245727539063</v>
      </c>
    </row>
    <row r="1391" spans="1:182" x14ac:dyDescent="0.2">
      <c r="A1391" t="s">
        <v>227</v>
      </c>
      <c r="B1391" t="s">
        <v>199</v>
      </c>
      <c r="C1391" t="s">
        <v>283</v>
      </c>
      <c r="D1391" t="s">
        <v>279</v>
      </c>
      <c r="E1391" t="s">
        <v>220</v>
      </c>
      <c r="F1391" s="21">
        <v>8186.33349609375</v>
      </c>
      <c r="G1391" s="21">
        <v>0.87692183256149292</v>
      </c>
      <c r="H1391" s="21">
        <v>0.77830237150192261</v>
      </c>
      <c r="I1391" s="21">
        <v>0.70619660615921021</v>
      </c>
      <c r="J1391" s="21">
        <v>0.65081572532653809</v>
      </c>
      <c r="K1391" s="21">
        <v>0.61623048782348633</v>
      </c>
      <c r="L1391" s="21">
        <v>0.59004873037338257</v>
      </c>
      <c r="M1391" s="21">
        <v>0.59199696779251099</v>
      </c>
      <c r="N1391" s="21">
        <v>0.64647412300109863</v>
      </c>
      <c r="O1391" s="21">
        <v>0.74872797727584839</v>
      </c>
      <c r="P1391" s="21">
        <v>0.86812663078308105</v>
      </c>
      <c r="Q1391" s="21">
        <v>0.97596210241317749</v>
      </c>
      <c r="R1391" s="21">
        <v>1.0944867134094238</v>
      </c>
      <c r="S1391" s="21">
        <v>1.1937276124954224</v>
      </c>
      <c r="T1391" s="21">
        <v>1.2755881547927856</v>
      </c>
      <c r="U1391" s="21">
        <v>1.3374345302581787</v>
      </c>
      <c r="V1391" s="21">
        <v>1.3598959445953369</v>
      </c>
      <c r="W1391" s="21">
        <v>1.361565113067627</v>
      </c>
      <c r="X1391" s="21">
        <v>1.3309304714202881</v>
      </c>
      <c r="Y1391" s="21">
        <v>1.2874432802200317</v>
      </c>
      <c r="Z1391" s="21">
        <v>1.2761955261230469</v>
      </c>
      <c r="AA1391" s="21">
        <v>1.2738689184188843</v>
      </c>
      <c r="AB1391" s="21">
        <v>1.2168533802032471</v>
      </c>
      <c r="AC1391" s="21">
        <v>1.1112784147262573</v>
      </c>
      <c r="AD1391" s="21">
        <v>0.9824640154838562</v>
      </c>
      <c r="AE1391" s="21">
        <v>-3.4467749297618866E-2</v>
      </c>
      <c r="AF1391" s="21">
        <v>-2.7813442051410675E-2</v>
      </c>
      <c r="AG1391" s="21">
        <v>-1.8842605873942375E-2</v>
      </c>
      <c r="AH1391" s="21">
        <v>-1.2964606285095215E-2</v>
      </c>
      <c r="AI1391" s="21">
        <v>-3.1814251560717821E-3</v>
      </c>
      <c r="AJ1391" s="21">
        <v>-3.9623514749109745E-3</v>
      </c>
      <c r="AK1391" s="21">
        <v>-5.9051169082522392E-3</v>
      </c>
      <c r="AL1391" s="21">
        <v>-4.6481681056320667E-3</v>
      </c>
      <c r="AM1391" s="21">
        <v>-9.5139993354678154E-3</v>
      </c>
      <c r="AN1391" s="21">
        <v>-1.0542307980358601E-2</v>
      </c>
      <c r="AO1391" s="21">
        <v>-2.3999083787202835E-2</v>
      </c>
      <c r="AP1391" s="21">
        <v>-3.1043658033013344E-2</v>
      </c>
      <c r="AQ1391" s="21">
        <v>-4.9414820969104767E-2</v>
      </c>
      <c r="AR1391" s="21">
        <v>-7.1732409298419952E-2</v>
      </c>
      <c r="AS1391" s="21">
        <v>0.11300572752952576</v>
      </c>
      <c r="AT1391" s="21">
        <v>0.12916497886180878</v>
      </c>
      <c r="AU1391" s="21">
        <v>0.10836605727672577</v>
      </c>
      <c r="AV1391" s="21">
        <v>0.1039988100528717</v>
      </c>
      <c r="AW1391" s="21">
        <v>-9.0354979038238525E-3</v>
      </c>
      <c r="AX1391" s="21">
        <v>-3.0288165435194969E-2</v>
      </c>
      <c r="AY1391" s="21">
        <v>-4.3196488171815872E-2</v>
      </c>
      <c r="AZ1391" s="21">
        <v>-6.8137258291244507E-2</v>
      </c>
      <c r="BA1391" s="21">
        <v>-5.8995068073272705E-2</v>
      </c>
      <c r="BB1391" s="21">
        <v>-3.7073377519845963E-2</v>
      </c>
      <c r="BC1391" s="21">
        <v>-2.6172364130616188E-2</v>
      </c>
      <c r="BD1391" s="21">
        <v>-2.021944522857666E-2</v>
      </c>
      <c r="BE1391" s="21">
        <v>-1.2033784762024879E-2</v>
      </c>
      <c r="BF1391" s="21">
        <v>-6.7175514996051788E-3</v>
      </c>
      <c r="BG1391" s="21">
        <v>2.3868673015385866E-3</v>
      </c>
      <c r="BH1391" s="21">
        <v>9.2329661129042506E-4</v>
      </c>
      <c r="BI1391" s="21">
        <v>-9.9035666789859533E-4</v>
      </c>
      <c r="BJ1391" s="21">
        <v>9.4725174130871892E-4</v>
      </c>
      <c r="BK1391" s="21">
        <v>-2.259755739942193E-3</v>
      </c>
      <c r="BL1391" s="21">
        <v>-2.0745657384395599E-3</v>
      </c>
      <c r="BM1391" s="21">
        <v>-1.4455455355346203E-2</v>
      </c>
      <c r="BN1391" s="21">
        <v>-1.9794050604104996E-2</v>
      </c>
      <c r="BO1391" s="21">
        <v>-3.6683075129985809E-2</v>
      </c>
      <c r="BP1391" s="21">
        <v>-5.7333100587129593E-2</v>
      </c>
      <c r="BQ1391" s="21">
        <v>0.12724055349826813</v>
      </c>
      <c r="BR1391" s="21">
        <v>0.14290516078472137</v>
      </c>
      <c r="BS1391" s="21">
        <v>0.12201210856437683</v>
      </c>
      <c r="BT1391" s="21">
        <v>0.11730359494686127</v>
      </c>
      <c r="BU1391" s="21">
        <v>4.5839939266443253E-3</v>
      </c>
      <c r="BV1391" s="21">
        <v>-1.8038209527730942E-2</v>
      </c>
      <c r="BW1391" s="21">
        <v>-3.1290557235479355E-2</v>
      </c>
      <c r="BX1391" s="21">
        <v>-5.6699004024267197E-2</v>
      </c>
      <c r="BY1391" s="21">
        <v>-4.9106612801551819E-2</v>
      </c>
      <c r="BZ1391" s="21">
        <v>-2.8380550444126129E-2</v>
      </c>
      <c r="CA1391" s="21">
        <v>-2.0427005365490913E-2</v>
      </c>
      <c r="CB1391" s="21">
        <v>-1.4959865249693394E-2</v>
      </c>
      <c r="CC1391" s="21">
        <v>-7.3180152103304863E-3</v>
      </c>
      <c r="CD1391" s="21">
        <v>-2.3908598814159632E-3</v>
      </c>
      <c r="CE1391" s="21">
        <v>6.2434496358036995E-3</v>
      </c>
      <c r="CF1391" s="21">
        <v>4.3070814572274685E-3</v>
      </c>
      <c r="CG1391" s="21">
        <v>2.4135911371558905E-3</v>
      </c>
      <c r="CH1391" s="21">
        <v>4.8226225189864635E-3</v>
      </c>
      <c r="CI1391" s="21">
        <v>2.7645111549645662E-3</v>
      </c>
      <c r="CJ1391" s="21">
        <v>3.7901666946709156E-3</v>
      </c>
      <c r="CK1391" s="21">
        <v>-7.8455666080117226E-3</v>
      </c>
      <c r="CL1391" s="21">
        <v>-1.2002608738839626E-2</v>
      </c>
      <c r="CM1391" s="21">
        <v>-2.7865106239914894E-2</v>
      </c>
      <c r="CN1391" s="21">
        <v>-4.736018180847168E-2</v>
      </c>
      <c r="CO1391" s="21">
        <v>0.13709954917430878</v>
      </c>
      <c r="CP1391" s="21">
        <v>0.15242157876491547</v>
      </c>
      <c r="CQ1391" s="21">
        <v>0.13146331906318665</v>
      </c>
      <c r="CR1391" s="21">
        <v>0.12651844322681427</v>
      </c>
      <c r="CS1391" s="21">
        <v>1.4016812667250633E-2</v>
      </c>
      <c r="CT1391" s="21">
        <v>-9.5539269968867302E-3</v>
      </c>
      <c r="CU1391" s="21">
        <v>-2.3044547066092491E-2</v>
      </c>
      <c r="CV1391" s="21">
        <v>-4.8776902258396149E-2</v>
      </c>
      <c r="CW1391" s="21">
        <v>-4.2257897555828094E-2</v>
      </c>
      <c r="CX1391" s="21">
        <v>-2.2359924390912056E-2</v>
      </c>
      <c r="CY1391" s="21">
        <v>-1.4681647531688213E-2</v>
      </c>
      <c r="CZ1391" s="21">
        <v>-9.7002852708101273E-3</v>
      </c>
      <c r="DA1391" s="21">
        <v>-2.6022461242973804E-3</v>
      </c>
      <c r="DB1391" s="21">
        <v>1.9358316203579307E-3</v>
      </c>
      <c r="DC1391" s="21">
        <v>1.0100032202899456E-2</v>
      </c>
      <c r="DD1391" s="21">
        <v>7.6908664777874947E-3</v>
      </c>
      <c r="DE1391" s="21">
        <v>5.8175390586256981E-3</v>
      </c>
      <c r="DF1391" s="21">
        <v>8.6979931220412254E-3</v>
      </c>
      <c r="DG1391" s="21">
        <v>7.7887782827019691E-3</v>
      </c>
      <c r="DH1391" s="21">
        <v>9.6548991277813911E-3</v>
      </c>
      <c r="DI1391" s="21">
        <v>-1.2356782099232078E-3</v>
      </c>
      <c r="DJ1391" s="21">
        <v>-4.2111659422516823E-3</v>
      </c>
      <c r="DK1391" s="21">
        <v>-1.9047137349843979E-2</v>
      </c>
      <c r="DL1391" s="21">
        <v>-3.7387263029813766E-2</v>
      </c>
      <c r="DM1391" s="21">
        <v>0.14695854485034943</v>
      </c>
      <c r="DN1391" s="21">
        <v>0.16193799674510956</v>
      </c>
      <c r="DO1391" s="21">
        <v>0.14091452956199646</v>
      </c>
      <c r="DP1391" s="21">
        <v>0.13573329150676727</v>
      </c>
      <c r="DQ1391" s="21">
        <v>2.3449631407856941E-2</v>
      </c>
      <c r="DR1391" s="21">
        <v>-1.0696446988731623E-3</v>
      </c>
      <c r="DS1391" s="21">
        <v>-1.4798535965383053E-2</v>
      </c>
      <c r="DT1391" s="21">
        <v>-4.0854800492525101E-2</v>
      </c>
      <c r="DU1391" s="21">
        <v>-3.540918231010437E-2</v>
      </c>
      <c r="DV1391" s="21">
        <v>-1.6339298337697983E-2</v>
      </c>
      <c r="DW1391" s="21">
        <v>-6.3862623646855354E-3</v>
      </c>
      <c r="DX1391" s="21">
        <v>-2.1062879823148251E-3</v>
      </c>
      <c r="DY1391" s="21">
        <v>4.2065754532814026E-3</v>
      </c>
      <c r="DZ1391" s="21">
        <v>8.1828869879245758E-3</v>
      </c>
      <c r="EA1391" s="21">
        <v>1.5668325126171112E-2</v>
      </c>
      <c r="EB1391" s="21">
        <v>1.2576513923704624E-2</v>
      </c>
      <c r="EC1391" s="21">
        <v>1.0732298716902733E-2</v>
      </c>
      <c r="ED1391" s="21">
        <v>1.4293413609266281E-2</v>
      </c>
      <c r="EE1391" s="21">
        <v>1.5043021179735661E-2</v>
      </c>
      <c r="EF1391" s="21">
        <v>1.8122641369700432E-2</v>
      </c>
      <c r="EG1391" s="21">
        <v>8.30795057117939E-3</v>
      </c>
      <c r="EH1391" s="21">
        <v>7.0384396240115166E-3</v>
      </c>
      <c r="EI1391" s="21">
        <v>-6.3153901137411594E-3</v>
      </c>
      <c r="EJ1391" s="21">
        <v>-2.2987952455878258E-2</v>
      </c>
      <c r="EK1391" s="21">
        <v>0.1611933708190918</v>
      </c>
      <c r="EL1391" s="21">
        <v>0.17567817866802216</v>
      </c>
      <c r="EM1391" s="21">
        <v>0.15456058084964752</v>
      </c>
      <c r="EN1391" s="21">
        <v>0.14903807640075684</v>
      </c>
      <c r="EO1391" s="21">
        <v>3.7069123238325119E-2</v>
      </c>
      <c r="EP1391" s="21">
        <v>1.1180311441421509E-2</v>
      </c>
      <c r="EQ1391" s="21">
        <v>-2.8926047962158918E-3</v>
      </c>
      <c r="ER1391" s="21">
        <v>-2.9416546225547791E-2</v>
      </c>
      <c r="ES1391" s="21">
        <v>-2.5520727038383484E-2</v>
      </c>
      <c r="ET1391" s="21">
        <v>-7.6464726589620113E-3</v>
      </c>
      <c r="EU1391" s="21">
        <v>74.482032218091703</v>
      </c>
      <c r="EV1391" s="21">
        <v>73.705080668131515</v>
      </c>
      <c r="EW1391" s="21">
        <v>73.218091697645605</v>
      </c>
      <c r="EX1391" s="21">
        <v>72.16604868570964</v>
      </c>
      <c r="EY1391" s="21">
        <v>72.107805887858078</v>
      </c>
      <c r="EZ1391" s="21">
        <v>72.073109944661454</v>
      </c>
      <c r="FA1391" s="21">
        <v>72.111521402994796</v>
      </c>
      <c r="FB1391" s="21">
        <v>71.913258870442704</v>
      </c>
      <c r="FC1391" s="21">
        <v>77.122675577799484</v>
      </c>
      <c r="FD1391" s="21">
        <v>80.682774861653641</v>
      </c>
      <c r="FE1391" s="21">
        <v>85.376703898111984</v>
      </c>
      <c r="FF1391" s="21">
        <v>89.973978678385421</v>
      </c>
      <c r="FG1391" s="21">
        <v>90.900866190592453</v>
      </c>
      <c r="FH1391" s="21">
        <v>91.255269368489579</v>
      </c>
      <c r="FI1391" s="21">
        <v>92.100372314453125</v>
      </c>
      <c r="FJ1391" s="21">
        <v>91.52664438883464</v>
      </c>
      <c r="FK1391" s="21">
        <v>90.042132059733078</v>
      </c>
      <c r="FL1391" s="21">
        <v>87.729863484700516</v>
      </c>
      <c r="FM1391" s="21">
        <v>84.577445983886719</v>
      </c>
      <c r="FN1391" s="21">
        <v>80.64560190836589</v>
      </c>
      <c r="FO1391" s="21">
        <v>78.525403340657547</v>
      </c>
      <c r="FP1391" s="21">
        <v>76.914497375488281</v>
      </c>
      <c r="FQ1391" s="21">
        <v>75.845105489095047</v>
      </c>
      <c r="FR1391" s="21">
        <v>75.353159586588546</v>
      </c>
      <c r="FS1391" s="21">
        <v>0.20388114452362061</v>
      </c>
      <c r="FT1391" s="21"/>
      <c r="FU1391" s="21">
        <v>1.6089927405118942E-2</v>
      </c>
      <c r="FV1391" t="s">
        <v>294</v>
      </c>
      <c r="FW1391" s="21"/>
      <c r="FX1391">
        <f t="shared" si="63"/>
        <v>1.3060006618499755</v>
      </c>
      <c r="FY1391">
        <f t="shared" si="64"/>
        <v>4.7880020178854468E-2</v>
      </c>
      <c r="FZ1391">
        <f t="shared" si="65"/>
        <v>84.304089355468747</v>
      </c>
    </row>
    <row r="1392" spans="1:182" x14ac:dyDescent="0.2">
      <c r="A1392" t="s">
        <v>227</v>
      </c>
      <c r="B1392" t="s">
        <v>199</v>
      </c>
      <c r="C1392" t="s">
        <v>284</v>
      </c>
      <c r="D1392" t="s">
        <v>279</v>
      </c>
      <c r="E1392" t="s">
        <v>220</v>
      </c>
      <c r="F1392" s="21">
        <v>184</v>
      </c>
      <c r="G1392" s="21">
        <v>1.0982588529586792</v>
      </c>
      <c r="H1392" s="21">
        <v>0.95091325044631958</v>
      </c>
      <c r="I1392" s="21">
        <v>0.85844624042510986</v>
      </c>
      <c r="J1392" s="21">
        <v>0.79320800304412842</v>
      </c>
      <c r="K1392" s="21">
        <v>0.72918921709060669</v>
      </c>
      <c r="L1392" s="21">
        <v>0.68545651435852051</v>
      </c>
      <c r="M1392" s="21">
        <v>0.6791568398475647</v>
      </c>
      <c r="N1392" s="21">
        <v>0.72946369647979736</v>
      </c>
      <c r="O1392" s="21">
        <v>0.87192857265472412</v>
      </c>
      <c r="P1392" s="21">
        <v>1.0266245603561401</v>
      </c>
      <c r="Q1392" s="21">
        <v>1.1396328210830688</v>
      </c>
      <c r="R1392" s="21">
        <v>1.3287687301635742</v>
      </c>
      <c r="S1392" s="21">
        <v>1.4859855175018311</v>
      </c>
      <c r="T1392" s="21">
        <v>1.6232368946075439</v>
      </c>
      <c r="U1392" s="21">
        <v>2.02315354347229</v>
      </c>
      <c r="V1392" s="21">
        <v>2.0927853584289551</v>
      </c>
      <c r="W1392" s="21">
        <v>2.0769577026367188</v>
      </c>
      <c r="X1392" s="21">
        <v>1.8343998193740845</v>
      </c>
      <c r="Y1392" s="21">
        <v>1.5915693044662476</v>
      </c>
      <c r="Z1392" s="21">
        <v>1.5222450494766235</v>
      </c>
      <c r="AA1392" s="21">
        <v>1.5848960876464844</v>
      </c>
      <c r="AB1392" s="21">
        <v>1.4271353483200073</v>
      </c>
      <c r="AC1392" s="21">
        <v>1.3553240299224854</v>
      </c>
      <c r="AD1392" s="21">
        <v>1.2356624603271484</v>
      </c>
      <c r="AE1392" s="21">
        <v>-0.1847185343503952</v>
      </c>
      <c r="AF1392" s="21">
        <v>-0.12194023281335831</v>
      </c>
      <c r="AG1392" s="21">
        <v>-9.597170352935791E-2</v>
      </c>
      <c r="AH1392" s="21">
        <v>-8.3983436226844788E-2</v>
      </c>
      <c r="AI1392" s="21">
        <v>-7.9000771045684814E-2</v>
      </c>
      <c r="AJ1392" s="21">
        <v>-5.4528310894966125E-2</v>
      </c>
      <c r="AK1392" s="21">
        <v>-3.9687439799308777E-2</v>
      </c>
      <c r="AL1392" s="21">
        <v>-7.8892365097999573E-2</v>
      </c>
      <c r="AM1392" s="21">
        <v>-0.15494807064533234</v>
      </c>
      <c r="AN1392" s="21">
        <v>-0.21246710419654846</v>
      </c>
      <c r="AO1392" s="21">
        <v>-0.28905531764030457</v>
      </c>
      <c r="AP1392" s="21">
        <v>-0.32554423809051514</v>
      </c>
      <c r="AQ1392" s="21">
        <v>-0.41323024034500122</v>
      </c>
      <c r="AR1392" s="21">
        <v>-0.61263251304626465</v>
      </c>
      <c r="AS1392" s="21">
        <v>5.6839615106582642E-2</v>
      </c>
      <c r="AT1392" s="21">
        <v>3.7191145122051239E-2</v>
      </c>
      <c r="AU1392" s="21">
        <v>-7.7087894082069397E-2</v>
      </c>
      <c r="AV1392" s="21">
        <v>8.4708608686923981E-2</v>
      </c>
      <c r="AW1392" s="21">
        <v>-0.29690322279930115</v>
      </c>
      <c r="AX1392" s="21">
        <v>-0.25222510099411011</v>
      </c>
      <c r="AY1392" s="21">
        <v>-0.38606053590774536</v>
      </c>
      <c r="AZ1392" s="21">
        <v>-0.4154091477394104</v>
      </c>
      <c r="BA1392" s="21">
        <v>-0.35033220052719116</v>
      </c>
      <c r="BB1392" s="21">
        <v>-0.24556200206279755</v>
      </c>
      <c r="BC1392" s="21">
        <v>-0.14901268482208252</v>
      </c>
      <c r="BD1392" s="21">
        <v>-8.8639058172702789E-2</v>
      </c>
      <c r="BE1392" s="21">
        <v>-6.7050687968730927E-2</v>
      </c>
      <c r="BF1392" s="21">
        <v>-5.5872917175292969E-2</v>
      </c>
      <c r="BG1392" s="21">
        <v>-5.6019525974988937E-2</v>
      </c>
      <c r="BH1392" s="21">
        <v>-3.6644108593463898E-2</v>
      </c>
      <c r="BI1392" s="21">
        <v>-2.1225523203611374E-2</v>
      </c>
      <c r="BJ1392" s="21">
        <v>-5.48676997423172E-2</v>
      </c>
      <c r="BK1392" s="21">
        <v>-0.12015161663293839</v>
      </c>
      <c r="BL1392" s="21">
        <v>-0.17249120771884918</v>
      </c>
      <c r="BM1392" s="21">
        <v>-0.24383997917175293</v>
      </c>
      <c r="BN1392" s="21">
        <v>-0.27182522416114807</v>
      </c>
      <c r="BO1392" s="21">
        <v>-0.3499147891998291</v>
      </c>
      <c r="BP1392" s="21">
        <v>-0.53722947835922241</v>
      </c>
      <c r="BQ1392" s="21">
        <v>0.12994283437728882</v>
      </c>
      <c r="BR1392" s="21">
        <v>0.10440526157617569</v>
      </c>
      <c r="BS1392" s="21">
        <v>-1.0042890906333923E-2</v>
      </c>
      <c r="BT1392" s="21">
        <v>0.14987523853778839</v>
      </c>
      <c r="BU1392" s="21">
        <v>-0.22619138658046722</v>
      </c>
      <c r="BV1392" s="21">
        <v>-0.19362352788448334</v>
      </c>
      <c r="BW1392" s="21">
        <v>-0.32853603363037109</v>
      </c>
      <c r="BX1392" s="21">
        <v>-0.35761922597885132</v>
      </c>
      <c r="BY1392" s="21">
        <v>-0.30493563413619995</v>
      </c>
      <c r="BZ1392" s="21">
        <v>-0.20765580236911774</v>
      </c>
      <c r="CA1392" s="21">
        <v>-0.12428293377161026</v>
      </c>
      <c r="CB1392" s="21">
        <v>-6.5574772655963898E-2</v>
      </c>
      <c r="CC1392" s="21">
        <v>-4.7020077705383301E-2</v>
      </c>
      <c r="CD1392" s="21">
        <v>-3.6403659731149673E-2</v>
      </c>
      <c r="CE1392" s="21">
        <v>-4.0102783590555191E-2</v>
      </c>
      <c r="CF1392" s="21">
        <v>-2.4257563054561615E-2</v>
      </c>
      <c r="CG1392" s="21">
        <v>-8.4388544782996178E-3</v>
      </c>
      <c r="CH1392" s="21">
        <v>-3.8228288292884827E-2</v>
      </c>
      <c r="CI1392" s="21">
        <v>-9.6051692962646484E-2</v>
      </c>
      <c r="CJ1392" s="21">
        <v>-0.14480401575565338</v>
      </c>
      <c r="CK1392" s="21">
        <v>-0.21252398192882538</v>
      </c>
      <c r="CL1392" s="21">
        <v>-0.2346196174621582</v>
      </c>
      <c r="CM1392" s="21">
        <v>-0.30606269836425781</v>
      </c>
      <c r="CN1392" s="21">
        <v>-0.48500561714172363</v>
      </c>
      <c r="CO1392" s="21">
        <v>0.18057391047477722</v>
      </c>
      <c r="CP1392" s="21">
        <v>0.15095755457878113</v>
      </c>
      <c r="CQ1392" s="21">
        <v>3.6392275243997574E-2</v>
      </c>
      <c r="CR1392" s="21">
        <v>0.19500945508480072</v>
      </c>
      <c r="CS1392" s="21">
        <v>-0.17721658945083618</v>
      </c>
      <c r="CT1392" s="21">
        <v>-0.15303625166416168</v>
      </c>
      <c r="CU1392" s="21">
        <v>-0.28869473934173584</v>
      </c>
      <c r="CV1392" s="21">
        <v>-0.31759408116340637</v>
      </c>
      <c r="CW1392" s="21">
        <v>-0.27349412441253662</v>
      </c>
      <c r="CX1392" s="21">
        <v>-0.18140208721160889</v>
      </c>
      <c r="CY1392" s="21">
        <v>-9.9553175270557404E-2</v>
      </c>
      <c r="CZ1392" s="21">
        <v>-4.2510483413934708E-2</v>
      </c>
      <c r="DA1392" s="21">
        <v>-2.6989469304680824E-2</v>
      </c>
      <c r="DB1392" s="21">
        <v>-1.6934400424361229E-2</v>
      </c>
      <c r="DC1392" s="21">
        <v>-2.4186043068766594E-2</v>
      </c>
      <c r="DD1392" s="21">
        <v>-1.1871017515659332E-2</v>
      </c>
      <c r="DE1392" s="21">
        <v>4.3478137813508511E-3</v>
      </c>
      <c r="DF1392" s="21">
        <v>-2.1588876843452454E-2</v>
      </c>
      <c r="DG1392" s="21">
        <v>-7.1951769292354584E-2</v>
      </c>
      <c r="DH1392" s="21">
        <v>-0.11711683124303818</v>
      </c>
      <c r="DI1392" s="21">
        <v>-0.18120798468589783</v>
      </c>
      <c r="DJ1392" s="21">
        <v>-0.19741399586200714</v>
      </c>
      <c r="DK1392" s="21">
        <v>-0.26221060752868652</v>
      </c>
      <c r="DL1392" s="21">
        <v>-0.43278172612190247</v>
      </c>
      <c r="DM1392" s="21">
        <v>0.23120498657226563</v>
      </c>
      <c r="DN1392" s="21">
        <v>0.19750984013080597</v>
      </c>
      <c r="DO1392" s="21">
        <v>8.2827441394329071E-2</v>
      </c>
      <c r="DP1392" s="21">
        <v>0.24014367163181305</v>
      </c>
      <c r="DQ1392" s="21">
        <v>-0.12824179232120514</v>
      </c>
      <c r="DR1392" s="21">
        <v>-0.11244897544384003</v>
      </c>
      <c r="DS1392" s="21">
        <v>-0.24885344505310059</v>
      </c>
      <c r="DT1392" s="21">
        <v>-0.27756893634796143</v>
      </c>
      <c r="DU1392" s="21">
        <v>-0.2420525997877121</v>
      </c>
      <c r="DV1392" s="21">
        <v>-0.15514837205410004</v>
      </c>
      <c r="DW1392" s="21">
        <v>-6.3847333192825317E-2</v>
      </c>
      <c r="DX1392" s="21">
        <v>-9.2093152925372124E-3</v>
      </c>
      <c r="DY1392" s="21">
        <v>1.9315474200993776E-3</v>
      </c>
      <c r="DZ1392" s="21">
        <v>1.1176117695868015E-2</v>
      </c>
      <c r="EA1392" s="21">
        <v>-1.2047961354255676E-3</v>
      </c>
      <c r="EB1392" s="21">
        <v>6.0131861828267574E-3</v>
      </c>
      <c r="EC1392" s="21">
        <v>2.2809732705354691E-2</v>
      </c>
      <c r="ED1392" s="21">
        <v>2.4357915390282869E-3</v>
      </c>
      <c r="EE1392" s="21">
        <v>-3.7155307829380035E-2</v>
      </c>
      <c r="EF1392" s="21">
        <v>-7.7140934765338898E-2</v>
      </c>
      <c r="EG1392" s="21">
        <v>-0.13599264621734619</v>
      </c>
      <c r="EH1392" s="21">
        <v>-0.14369499683380127</v>
      </c>
      <c r="EI1392" s="21">
        <v>-0.1988951563835144</v>
      </c>
      <c r="EJ1392" s="21">
        <v>-0.357378751039505</v>
      </c>
      <c r="EK1392" s="21">
        <v>0.3043082058429718</v>
      </c>
      <c r="EL1392" s="21">
        <v>0.26472395658493042</v>
      </c>
      <c r="EM1392" s="21">
        <v>0.14987245202064514</v>
      </c>
      <c r="EN1392" s="21">
        <v>0.30531030893325806</v>
      </c>
      <c r="EO1392" s="21">
        <v>-5.7529956102371216E-2</v>
      </c>
      <c r="EP1392" s="21">
        <v>-5.3847387433052063E-2</v>
      </c>
      <c r="EQ1392" s="21">
        <v>-0.19132894277572632</v>
      </c>
      <c r="ER1392" s="21">
        <v>-0.21977899968624115</v>
      </c>
      <c r="ES1392" s="21">
        <v>-0.19665603339672089</v>
      </c>
      <c r="ET1392" s="21">
        <v>-0.11724217981100082</v>
      </c>
      <c r="EU1392" s="21">
        <v>74.482032218091703</v>
      </c>
      <c r="EV1392" s="21">
        <v>73.705080668131515</v>
      </c>
      <c r="EW1392" s="21">
        <v>73.218091697645605</v>
      </c>
      <c r="EX1392" s="21">
        <v>72.16604868570964</v>
      </c>
      <c r="EY1392" s="21">
        <v>72.107805887858078</v>
      </c>
      <c r="EZ1392" s="21">
        <v>72.073109944661454</v>
      </c>
      <c r="FA1392" s="21">
        <v>72.111521402994796</v>
      </c>
      <c r="FB1392" s="21">
        <v>71.913258870442704</v>
      </c>
      <c r="FC1392" s="21">
        <v>77.122675577799484</v>
      </c>
      <c r="FD1392" s="21">
        <v>80.682774861653641</v>
      </c>
      <c r="FE1392" s="21">
        <v>85.376703898111984</v>
      </c>
      <c r="FF1392" s="21">
        <v>89.973978678385421</v>
      </c>
      <c r="FG1392" s="21">
        <v>90.900866190592453</v>
      </c>
      <c r="FH1392" s="21">
        <v>91.255269368489579</v>
      </c>
      <c r="FI1392" s="21">
        <v>92.100372314453125</v>
      </c>
      <c r="FJ1392" s="21">
        <v>91.52664438883464</v>
      </c>
      <c r="FK1392" s="21">
        <v>90.042132059733078</v>
      </c>
      <c r="FL1392" s="21">
        <v>87.729863484700516</v>
      </c>
      <c r="FM1392" s="21">
        <v>84.577445983886719</v>
      </c>
      <c r="FN1392" s="21">
        <v>80.64560190836589</v>
      </c>
      <c r="FO1392" s="21">
        <v>78.525403340657547</v>
      </c>
      <c r="FP1392" s="21">
        <v>76.914497375488281</v>
      </c>
      <c r="FQ1392" s="21">
        <v>75.845105489095047</v>
      </c>
      <c r="FR1392" s="21">
        <v>75.353159586588546</v>
      </c>
      <c r="FS1392" s="21">
        <v>0.9034455418586731</v>
      </c>
      <c r="FT1392" s="21"/>
      <c r="FU1392" s="21">
        <v>7.7802397310733795E-2</v>
      </c>
      <c r="FV1392" t="s">
        <v>294</v>
      </c>
      <c r="FW1392" s="21"/>
      <c r="FX1392">
        <f t="shared" si="63"/>
        <v>1.7220135927200317</v>
      </c>
      <c r="FY1392">
        <f t="shared" si="64"/>
        <v>-7.7509170025587076E-2</v>
      </c>
      <c r="FZ1392">
        <f t="shared" si="65"/>
        <v>84.304089355468747</v>
      </c>
    </row>
    <row r="1393" spans="1:182" x14ac:dyDescent="0.2">
      <c r="A1393" t="s">
        <v>227</v>
      </c>
      <c r="B1393" t="s">
        <v>199</v>
      </c>
      <c r="C1393" t="s">
        <v>282</v>
      </c>
      <c r="D1393" t="s">
        <v>279</v>
      </c>
      <c r="E1393" t="s">
        <v>220</v>
      </c>
      <c r="F1393" s="21">
        <v>8014.83349609375</v>
      </c>
      <c r="G1393" s="21">
        <v>0.85514676570892334</v>
      </c>
      <c r="H1393" s="21">
        <v>0.76114439964294434</v>
      </c>
      <c r="I1393" s="21">
        <v>0.6915706992149353</v>
      </c>
      <c r="J1393" s="21">
        <v>0.6375272274017334</v>
      </c>
      <c r="K1393" s="21">
        <v>0.60662329196929932</v>
      </c>
      <c r="L1393" s="21">
        <v>0.58175045251846313</v>
      </c>
      <c r="M1393" s="21">
        <v>0.58413898944854736</v>
      </c>
      <c r="N1393" s="21">
        <v>0.63951724767684937</v>
      </c>
      <c r="O1393" s="21">
        <v>0.73829525709152222</v>
      </c>
      <c r="P1393" s="21">
        <v>0.85491591691970825</v>
      </c>
      <c r="Q1393" s="21">
        <v>0.96166789531707764</v>
      </c>
      <c r="R1393" s="21">
        <v>1.0733332633972168</v>
      </c>
      <c r="S1393" s="21">
        <v>1.1661341190338135</v>
      </c>
      <c r="T1393" s="21">
        <v>1.2423708438873291</v>
      </c>
      <c r="U1393" s="21">
        <v>1.2855631113052368</v>
      </c>
      <c r="V1393" s="21">
        <v>1.3054312467575073</v>
      </c>
      <c r="W1393" s="21">
        <v>1.3076001405715942</v>
      </c>
      <c r="X1393" s="21">
        <v>1.2949498891830444</v>
      </c>
      <c r="Y1393" s="21">
        <v>1.2619006633758545</v>
      </c>
      <c r="Z1393" s="21">
        <v>1.2534705400466919</v>
      </c>
      <c r="AA1393" s="21">
        <v>1.2448557615280151</v>
      </c>
      <c r="AB1393" s="21">
        <v>1.1949081420898438</v>
      </c>
      <c r="AC1393" s="21">
        <v>1.0864450931549072</v>
      </c>
      <c r="AD1393" s="21">
        <v>0.95800334215164185</v>
      </c>
      <c r="AE1393" s="21">
        <v>-2.0366542041301727E-2</v>
      </c>
      <c r="AF1393" s="21">
        <v>-1.897953636944294E-2</v>
      </c>
      <c r="AG1393" s="21">
        <v>-1.1603952385485172E-2</v>
      </c>
      <c r="AH1393" s="21">
        <v>-6.2994090840220451E-3</v>
      </c>
      <c r="AI1393" s="21">
        <v>3.9343060925602913E-3</v>
      </c>
      <c r="AJ1393" s="21">
        <v>7.8332150587812066E-4</v>
      </c>
      <c r="AK1393" s="21">
        <v>-2.7346073184162378E-3</v>
      </c>
      <c r="AL1393" s="21">
        <v>2.3197345435619354E-3</v>
      </c>
      <c r="AM1393" s="21">
        <v>4.1351532563567162E-3</v>
      </c>
      <c r="AN1393" s="21">
        <v>8.4085622802376747E-3</v>
      </c>
      <c r="AO1393" s="21">
        <v>8.7674258975312114E-4</v>
      </c>
      <c r="AP1393" s="21">
        <v>-3.404444782063365E-3</v>
      </c>
      <c r="AQ1393" s="21">
        <v>-1.5270331874489784E-2</v>
      </c>
      <c r="AR1393" s="21">
        <v>-2.0968327298760414E-2</v>
      </c>
      <c r="AS1393" s="21">
        <v>0.11827698349952698</v>
      </c>
      <c r="AT1393" s="21">
        <v>0.13779683411121368</v>
      </c>
      <c r="AU1393" s="21">
        <v>0.12577112019062042</v>
      </c>
      <c r="AV1393" s="21">
        <v>0.10580921918153763</v>
      </c>
      <c r="AW1393" s="21">
        <v>1.7981212586164474E-2</v>
      </c>
      <c r="AX1393" s="21">
        <v>-9.4591323286294937E-3</v>
      </c>
      <c r="AY1393" s="21">
        <v>-1.1018309742212296E-2</v>
      </c>
      <c r="AZ1393" s="21">
        <v>-3.554539754986763E-2</v>
      </c>
      <c r="BA1393" s="21">
        <v>-3.1652748584747314E-2</v>
      </c>
      <c r="BB1393" s="21">
        <v>-1.750648207962513E-2</v>
      </c>
      <c r="BC1393" s="21">
        <v>-1.4643659815192223E-2</v>
      </c>
      <c r="BD1393" s="21">
        <v>-1.3798186555504799E-2</v>
      </c>
      <c r="BE1393" s="21">
        <v>-6.8703857250511646E-3</v>
      </c>
      <c r="BF1393" s="21">
        <v>-2.1042644511908293E-3</v>
      </c>
      <c r="BG1393" s="21">
        <v>7.8683728352189064E-3</v>
      </c>
      <c r="BH1393" s="21">
        <v>4.449040163308382E-3</v>
      </c>
      <c r="BI1393" s="21">
        <v>9.0873648878186941E-4</v>
      </c>
      <c r="BJ1393" s="21">
        <v>6.1855483800172806E-3</v>
      </c>
      <c r="BK1393" s="21">
        <v>8.8045280426740646E-3</v>
      </c>
      <c r="BL1393" s="21">
        <v>1.3919227756559849E-2</v>
      </c>
      <c r="BM1393" s="21">
        <v>7.0725418627262115E-3</v>
      </c>
      <c r="BN1393" s="21">
        <v>3.8593597710132599E-3</v>
      </c>
      <c r="BO1393" s="21">
        <v>-7.2859236970543861E-3</v>
      </c>
      <c r="BP1393" s="21">
        <v>-1.2294280342757702E-2</v>
      </c>
      <c r="BQ1393" s="21">
        <v>0.12698693573474884</v>
      </c>
      <c r="BR1393" s="21">
        <v>0.14651842415332794</v>
      </c>
      <c r="BS1393" s="21">
        <v>0.13440561294555664</v>
      </c>
      <c r="BT1393" s="21">
        <v>0.11424670368432999</v>
      </c>
      <c r="BU1393" s="21">
        <v>2.6242524385452271E-2</v>
      </c>
      <c r="BV1393" s="21">
        <v>-1.5593287535011768E-3</v>
      </c>
      <c r="BW1393" s="21">
        <v>-3.3937336411327124E-3</v>
      </c>
      <c r="BX1393" s="21">
        <v>-2.845730260014534E-2</v>
      </c>
      <c r="BY1393" s="21">
        <v>-2.5096766650676727E-2</v>
      </c>
      <c r="BZ1393" s="21">
        <v>-1.1555363424122334E-2</v>
      </c>
      <c r="CA1393" s="21">
        <v>-1.0680008679628372E-2</v>
      </c>
      <c r="CB1393" s="21">
        <v>-1.0209598578512669E-2</v>
      </c>
      <c r="CC1393" s="21">
        <v>-3.5919318906962872E-3</v>
      </c>
      <c r="CD1393" s="21">
        <v>8.0127984983846545E-4</v>
      </c>
      <c r="CE1393" s="21">
        <v>1.0593095794320107E-2</v>
      </c>
      <c r="CF1393" s="21">
        <v>6.9879055954515934E-3</v>
      </c>
      <c r="CG1393" s="21">
        <v>3.4321052953600883E-3</v>
      </c>
      <c r="CH1393" s="21">
        <v>8.8629992678761482E-3</v>
      </c>
      <c r="CI1393" s="21">
        <v>1.2038523331284523E-2</v>
      </c>
      <c r="CJ1393" s="21">
        <v>1.7735898494720459E-2</v>
      </c>
      <c r="CK1393" s="21">
        <v>1.1363733559846878E-2</v>
      </c>
      <c r="CL1393" s="21">
        <v>8.8902488350868225E-3</v>
      </c>
      <c r="CM1393" s="21">
        <v>-1.7559471307322383E-3</v>
      </c>
      <c r="CN1393" s="21">
        <v>-6.2866620719432831E-3</v>
      </c>
      <c r="CO1393" s="21">
        <v>0.13301943242549896</v>
      </c>
      <c r="CP1393" s="21">
        <v>0.15255898237228394</v>
      </c>
      <c r="CQ1393" s="21">
        <v>0.14038583636283875</v>
      </c>
      <c r="CR1393" s="21">
        <v>0.12009048461914063</v>
      </c>
      <c r="CS1393" s="21">
        <v>3.1964283436536789E-2</v>
      </c>
      <c r="CT1393" s="21">
        <v>3.9120512083172798E-3</v>
      </c>
      <c r="CU1393" s="21">
        <v>1.8870242638513446E-3</v>
      </c>
      <c r="CV1393" s="21">
        <v>-2.3548107594251633E-2</v>
      </c>
      <c r="CW1393" s="21">
        <v>-2.0556114614009857E-2</v>
      </c>
      <c r="CX1393" s="21">
        <v>-7.4336365796625614E-3</v>
      </c>
      <c r="CY1393" s="21">
        <v>-6.7163575440645218E-3</v>
      </c>
      <c r="CZ1393" s="21">
        <v>-6.6210110671818256E-3</v>
      </c>
      <c r="DA1393" s="21">
        <v>-3.1347799813374877E-4</v>
      </c>
      <c r="DB1393" s="21">
        <v>3.7068240344524384E-3</v>
      </c>
      <c r="DC1393" s="21">
        <v>1.3317818753421307E-2</v>
      </c>
      <c r="DD1393" s="21">
        <v>9.5267714932560921E-3</v>
      </c>
      <c r="DE1393" s="21">
        <v>5.9554739855229855E-3</v>
      </c>
      <c r="DF1393" s="21">
        <v>1.1540450155735016E-2</v>
      </c>
      <c r="DG1393" s="21">
        <v>1.5272518619894981E-2</v>
      </c>
      <c r="DH1393" s="21">
        <v>2.1552568301558495E-2</v>
      </c>
      <c r="DI1393" s="21">
        <v>1.5654925256967545E-2</v>
      </c>
      <c r="DJ1393" s="21">
        <v>1.3921137899160385E-2</v>
      </c>
      <c r="DK1393" s="21">
        <v>3.7740294355899096E-3</v>
      </c>
      <c r="DL1393" s="21">
        <v>-2.7904351009055972E-4</v>
      </c>
      <c r="DM1393" s="21">
        <v>0.13905192911624908</v>
      </c>
      <c r="DN1393" s="21">
        <v>0.15859954059123993</v>
      </c>
      <c r="DO1393" s="21">
        <v>0.14636605978012085</v>
      </c>
      <c r="DP1393" s="21">
        <v>0.12593425810337067</v>
      </c>
      <c r="DQ1393" s="21">
        <v>3.7686042487621307E-2</v>
      </c>
      <c r="DR1393" s="21">
        <v>9.3834316357970238E-3</v>
      </c>
      <c r="DS1393" s="21">
        <v>7.1677821688354015E-3</v>
      </c>
      <c r="DT1393" s="21">
        <v>-1.8638912588357925E-2</v>
      </c>
      <c r="DU1393" s="21">
        <v>-1.6015462577342987E-2</v>
      </c>
      <c r="DV1393" s="21">
        <v>-3.3119095023721457E-3</v>
      </c>
      <c r="DW1393" s="21">
        <v>-9.9347531795501709E-4</v>
      </c>
      <c r="DX1393" s="21">
        <v>-1.4396605547517538E-3</v>
      </c>
      <c r="DY1393" s="21">
        <v>4.420088604092598E-3</v>
      </c>
      <c r="DZ1393" s="21">
        <v>7.9019684344530106E-3</v>
      </c>
      <c r="EA1393" s="21">
        <v>1.7251886427402496E-2</v>
      </c>
      <c r="EB1393" s="21">
        <v>1.3192489743232727E-2</v>
      </c>
      <c r="EC1393" s="21">
        <v>9.5988176763057709E-3</v>
      </c>
      <c r="ED1393" s="21">
        <v>1.5406263992190361E-2</v>
      </c>
      <c r="EE1393" s="21">
        <v>1.9941892474889755E-2</v>
      </c>
      <c r="EF1393" s="21">
        <v>2.7063235640525818E-2</v>
      </c>
      <c r="EG1393" s="21">
        <v>2.1850723773241043E-2</v>
      </c>
      <c r="EH1393" s="21">
        <v>2.1184941753745079E-2</v>
      </c>
      <c r="EI1393" s="21">
        <v>1.1758437380194664E-2</v>
      </c>
      <c r="EJ1393" s="21">
        <v>8.395003154873848E-3</v>
      </c>
      <c r="EK1393" s="21">
        <v>0.14776188135147095</v>
      </c>
      <c r="EL1393" s="21">
        <v>0.16732113063335419</v>
      </c>
      <c r="EM1393" s="21">
        <v>0.15500055253505707</v>
      </c>
      <c r="EN1393" s="21">
        <v>0.13437174260616302</v>
      </c>
      <c r="EO1393" s="21">
        <v>4.5947354286909103E-2</v>
      </c>
      <c r="EP1393" s="21">
        <v>1.7283234745264053E-2</v>
      </c>
      <c r="EQ1393" s="21">
        <v>1.4792358502745628E-2</v>
      </c>
      <c r="ER1393" s="21">
        <v>-1.1550815775990486E-2</v>
      </c>
      <c r="ES1393" s="21">
        <v>-9.4594825059175491E-3</v>
      </c>
      <c r="ET1393" s="21">
        <v>2.6392098516225815E-3</v>
      </c>
      <c r="EU1393" s="21">
        <v>74.482032218091703</v>
      </c>
      <c r="EV1393" s="21">
        <v>73.705080668131515</v>
      </c>
      <c r="EW1393" s="21">
        <v>73.218091697645605</v>
      </c>
      <c r="EX1393" s="21">
        <v>72.16604868570964</v>
      </c>
      <c r="EY1393" s="21">
        <v>72.107805887858078</v>
      </c>
      <c r="EZ1393" s="21">
        <v>72.073109944661454</v>
      </c>
      <c r="FA1393" s="21">
        <v>72.111521402994796</v>
      </c>
      <c r="FB1393" s="21">
        <v>71.913258870442704</v>
      </c>
      <c r="FC1393" s="21">
        <v>77.122675577799484</v>
      </c>
      <c r="FD1393" s="21">
        <v>80.682774861653641</v>
      </c>
      <c r="FE1393" s="21">
        <v>85.376703898111984</v>
      </c>
      <c r="FF1393" s="21">
        <v>89.973978678385421</v>
      </c>
      <c r="FG1393" s="21">
        <v>90.900866190592453</v>
      </c>
      <c r="FH1393" s="21">
        <v>91.255269368489579</v>
      </c>
      <c r="FI1393" s="21">
        <v>92.100372314453125</v>
      </c>
      <c r="FJ1393" s="21">
        <v>91.52664438883464</v>
      </c>
      <c r="FK1393" s="21">
        <v>90.042132059733078</v>
      </c>
      <c r="FL1393" s="21">
        <v>87.729863484700516</v>
      </c>
      <c r="FM1393" s="21">
        <v>84.577445983886719</v>
      </c>
      <c r="FN1393" s="21">
        <v>80.64560190836589</v>
      </c>
      <c r="FO1393" s="21">
        <v>78.525403340657547</v>
      </c>
      <c r="FP1393" s="21">
        <v>76.914497375488281</v>
      </c>
      <c r="FQ1393" s="21">
        <v>75.845105489095047</v>
      </c>
      <c r="FR1393" s="21">
        <v>75.353159586588546</v>
      </c>
      <c r="FS1393" s="21">
        <v>0.1382262259721756</v>
      </c>
      <c r="FT1393" s="21"/>
      <c r="FU1393" s="21">
        <v>1.0298143140971661E-2</v>
      </c>
      <c r="FV1393" t="s">
        <v>294</v>
      </c>
      <c r="FW1393" s="21"/>
      <c r="FX1393">
        <f t="shared" si="63"/>
        <v>1.2725553989410401</v>
      </c>
      <c r="FY1393">
        <f t="shared" si="64"/>
        <v>5.9647935978136959E-2</v>
      </c>
      <c r="FZ1393">
        <f t="shared" si="65"/>
        <v>84.304089355468747</v>
      </c>
    </row>
    <row r="1394" spans="1:182" x14ac:dyDescent="0.2">
      <c r="A1394" t="s">
        <v>227</v>
      </c>
      <c r="B1394" t="s">
        <v>199</v>
      </c>
      <c r="C1394" t="s">
        <v>283</v>
      </c>
      <c r="D1394" t="s">
        <v>276</v>
      </c>
      <c r="E1394" t="s">
        <v>221</v>
      </c>
      <c r="F1394" s="21">
        <v>4642</v>
      </c>
      <c r="G1394" s="21">
        <v>0.95164257287979126</v>
      </c>
      <c r="H1394" s="21">
        <v>0.82982891798019409</v>
      </c>
      <c r="I1394" s="21">
        <v>0.74600493907928467</v>
      </c>
      <c r="J1394" s="21">
        <v>0.68169492483139038</v>
      </c>
      <c r="K1394" s="21">
        <v>0.64084863662719727</v>
      </c>
      <c r="L1394" s="21">
        <v>0.64001387357711792</v>
      </c>
      <c r="M1394" s="21">
        <v>0.64875632524490356</v>
      </c>
      <c r="N1394" s="21">
        <v>0.70727097988128662</v>
      </c>
      <c r="O1394" s="21">
        <v>0.85714417695999146</v>
      </c>
      <c r="P1394" s="21">
        <v>1.0547199249267578</v>
      </c>
      <c r="Q1394" s="21">
        <v>1.2752965688705444</v>
      </c>
      <c r="R1394" s="21">
        <v>1.5660533905029297</v>
      </c>
      <c r="S1394" s="21">
        <v>1.8777837753295898</v>
      </c>
      <c r="T1394" s="21">
        <v>2.1186914443969727</v>
      </c>
      <c r="U1394" s="21">
        <v>2.2781417369842529</v>
      </c>
      <c r="V1394" s="21">
        <v>2.2940597534179688</v>
      </c>
      <c r="W1394" s="21">
        <v>2.2240350246429443</v>
      </c>
      <c r="X1394" s="21">
        <v>2.0761897563934326</v>
      </c>
      <c r="Y1394" s="21">
        <v>1.9789997339248657</v>
      </c>
      <c r="Z1394" s="21">
        <v>1.9301800727844238</v>
      </c>
      <c r="AA1394" s="21">
        <v>1.8641507625579834</v>
      </c>
      <c r="AB1394" s="21">
        <v>1.8026399612426758</v>
      </c>
      <c r="AC1394" s="21">
        <v>1.578763484954834</v>
      </c>
      <c r="AD1394" s="21">
        <v>1.3884109258651733</v>
      </c>
      <c r="AE1394" s="21">
        <v>-4.4773407280445099E-3</v>
      </c>
      <c r="AF1394" s="21">
        <v>-7.9942131415009499E-3</v>
      </c>
      <c r="AG1394" s="21">
        <v>-6.7581855691969395E-3</v>
      </c>
      <c r="AH1394" s="21">
        <v>-3.1239818781614304E-3</v>
      </c>
      <c r="AI1394" s="21">
        <v>1.0387478396296501E-3</v>
      </c>
      <c r="AJ1394" s="21">
        <v>1.9152694148942828E-3</v>
      </c>
      <c r="AK1394" s="21">
        <v>-1.2542327865958214E-2</v>
      </c>
      <c r="AL1394" s="21">
        <v>-3.296930342912674E-2</v>
      </c>
      <c r="AM1394" s="21">
        <v>-3.7180643528699875E-2</v>
      </c>
      <c r="AN1394" s="21">
        <v>-4.8246033489704132E-2</v>
      </c>
      <c r="AO1394" s="21">
        <v>-8.0959782004356384E-2</v>
      </c>
      <c r="AP1394" s="21">
        <v>-0.10118420422077179</v>
      </c>
      <c r="AQ1394" s="21">
        <v>-0.12836796045303345</v>
      </c>
      <c r="AR1394" s="21">
        <v>-8.8755398988723755E-2</v>
      </c>
      <c r="AS1394" s="21">
        <v>0.27269375324249268</v>
      </c>
      <c r="AT1394" s="21">
        <v>0.25767001509666443</v>
      </c>
      <c r="AU1394" s="21">
        <v>0.20874549448490143</v>
      </c>
      <c r="AV1394" s="21">
        <v>0.18460632860660553</v>
      </c>
      <c r="AW1394" s="21">
        <v>2.7779650408774614E-3</v>
      </c>
      <c r="AX1394" s="21">
        <v>-2.3270875215530396E-2</v>
      </c>
      <c r="AY1394" s="21">
        <v>-8.2355529069900513E-2</v>
      </c>
      <c r="AZ1394" s="21">
        <v>-0.12509182095527649</v>
      </c>
      <c r="BA1394" s="21">
        <v>-0.16613443195819855</v>
      </c>
      <c r="BB1394" s="21">
        <v>-0.13279008865356445</v>
      </c>
      <c r="BC1394" s="21">
        <v>9.7581977024674416E-3</v>
      </c>
      <c r="BD1394" s="21">
        <v>4.092345479875803E-3</v>
      </c>
      <c r="BE1394" s="21">
        <v>3.7212136667221785E-3</v>
      </c>
      <c r="BF1394" s="21">
        <v>5.0262510776519775E-3</v>
      </c>
      <c r="BG1394" s="21">
        <v>8.685489185154438E-3</v>
      </c>
      <c r="BH1394" s="21">
        <v>9.4891218468546867E-3</v>
      </c>
      <c r="BI1394" s="21">
        <v>-4.6526961959898472E-3</v>
      </c>
      <c r="BJ1394" s="21">
        <v>-2.197067067027092E-2</v>
      </c>
      <c r="BK1394" s="21">
        <v>-2.2777488455176353E-2</v>
      </c>
      <c r="BL1394" s="21">
        <v>-2.9579056426882744E-2</v>
      </c>
      <c r="BM1394" s="21">
        <v>-5.7603787630796432E-2</v>
      </c>
      <c r="BN1394" s="21">
        <v>-7.4548415839672089E-2</v>
      </c>
      <c r="BO1394" s="21">
        <v>-9.5968462526798248E-2</v>
      </c>
      <c r="BP1394" s="21">
        <v>-5.4610937833786011E-2</v>
      </c>
      <c r="BQ1394" s="21">
        <v>0.30503168702125549</v>
      </c>
      <c r="BR1394" s="21">
        <v>0.29056030511856079</v>
      </c>
      <c r="BS1394" s="21">
        <v>0.241458460688591</v>
      </c>
      <c r="BT1394" s="21">
        <v>0.2161049097776413</v>
      </c>
      <c r="BU1394" s="21">
        <v>3.4307390451431274E-2</v>
      </c>
      <c r="BV1394" s="21">
        <v>5.0761280581355095E-3</v>
      </c>
      <c r="BW1394" s="21">
        <v>-5.3575921803712845E-2</v>
      </c>
      <c r="BX1394" s="21">
        <v>-9.7742743790149689E-2</v>
      </c>
      <c r="BY1394" s="21">
        <v>-0.14113926887512207</v>
      </c>
      <c r="BZ1394" s="21">
        <v>-0.11158785969018936</v>
      </c>
      <c r="CA1394" s="21">
        <v>1.9617687910795212E-2</v>
      </c>
      <c r="CB1394" s="21">
        <v>1.2463458813726902E-2</v>
      </c>
      <c r="CC1394" s="21">
        <v>1.0979213751852512E-2</v>
      </c>
      <c r="CD1394" s="21">
        <v>1.067107729613781E-2</v>
      </c>
      <c r="CE1394" s="21">
        <v>1.3981599360704422E-2</v>
      </c>
      <c r="CF1394" s="21">
        <v>1.4734749682247639E-2</v>
      </c>
      <c r="CG1394" s="21">
        <v>8.1163813592866063E-4</v>
      </c>
      <c r="CH1394" s="21">
        <v>-1.4353051781654358E-2</v>
      </c>
      <c r="CI1394" s="21">
        <v>-1.2801907025277615E-2</v>
      </c>
      <c r="CJ1394" s="21">
        <v>-1.6650365665555E-2</v>
      </c>
      <c r="CK1394" s="21">
        <v>-4.1427500545978546E-2</v>
      </c>
      <c r="CL1394" s="21">
        <v>-5.6100551038980484E-2</v>
      </c>
      <c r="CM1394" s="21">
        <v>-7.3528662323951721E-2</v>
      </c>
      <c r="CN1394" s="21">
        <v>-3.0962588265538216E-2</v>
      </c>
      <c r="CO1394" s="21">
        <v>0.32742884755134583</v>
      </c>
      <c r="CP1394" s="21">
        <v>0.31334000825881958</v>
      </c>
      <c r="CQ1394" s="21">
        <v>0.26411536335945129</v>
      </c>
      <c r="CR1394" s="21">
        <v>0.23792073130607605</v>
      </c>
      <c r="CS1394" s="21">
        <v>5.6144572794437408E-2</v>
      </c>
      <c r="CT1394" s="21">
        <v>2.4709176272153854E-2</v>
      </c>
      <c r="CU1394" s="21">
        <v>-3.3643253147602081E-2</v>
      </c>
      <c r="CV1394" s="21">
        <v>-7.8800857067108154E-2</v>
      </c>
      <c r="CW1394" s="21">
        <v>-0.12382770329713821</v>
      </c>
      <c r="CX1394" s="21">
        <v>-9.690326452255249E-2</v>
      </c>
      <c r="CY1394" s="21">
        <v>2.9477179050445557E-2</v>
      </c>
      <c r="CZ1394" s="21">
        <v>2.0834572613239288E-2</v>
      </c>
      <c r="DA1394" s="21">
        <v>1.8237214535474777E-2</v>
      </c>
      <c r="DB1394" s="21">
        <v>1.6315903514623642E-2</v>
      </c>
      <c r="DC1394" s="21">
        <v>1.9277708604931831E-2</v>
      </c>
      <c r="DD1394" s="21">
        <v>1.9980376586318016E-2</v>
      </c>
      <c r="DE1394" s="21">
        <v>6.2759728170931339E-3</v>
      </c>
      <c r="DF1394" s="21">
        <v>-6.7354324273765087E-3</v>
      </c>
      <c r="DG1394" s="21">
        <v>-2.8263262938708067E-3</v>
      </c>
      <c r="DH1394" s="21">
        <v>-3.7216746713966131E-3</v>
      </c>
      <c r="DI1394" s="21">
        <v>-2.5251211598515511E-2</v>
      </c>
      <c r="DJ1394" s="21">
        <v>-3.7652686238288879E-2</v>
      </c>
      <c r="DK1394" s="21">
        <v>-5.1088865846395493E-2</v>
      </c>
      <c r="DL1394" s="21">
        <v>-7.3142391629517078E-3</v>
      </c>
      <c r="DM1394" s="21">
        <v>0.34982600808143616</v>
      </c>
      <c r="DN1394" s="21">
        <v>0.33611971139907837</v>
      </c>
      <c r="DO1394" s="21">
        <v>0.28677228093147278</v>
      </c>
      <c r="DP1394" s="21">
        <v>0.25973653793334961</v>
      </c>
      <c r="DQ1394" s="21">
        <v>7.7981755137443542E-2</v>
      </c>
      <c r="DR1394" s="21">
        <v>4.4342223554849625E-2</v>
      </c>
      <c r="DS1394" s="21">
        <v>-1.3710585422813892E-2</v>
      </c>
      <c r="DT1394" s="21">
        <v>-5.9858966618776321E-2</v>
      </c>
      <c r="DU1394" s="21">
        <v>-0.10651613026857376</v>
      </c>
      <c r="DV1394" s="21">
        <v>-8.2218669354915619E-2</v>
      </c>
      <c r="DW1394" s="21">
        <v>4.3712716549634933E-2</v>
      </c>
      <c r="DX1394" s="21">
        <v>3.2921131700277328E-2</v>
      </c>
      <c r="DY1394" s="21">
        <v>2.8716612607240677E-2</v>
      </c>
      <c r="DZ1394" s="21">
        <v>2.446613647043705E-2</v>
      </c>
      <c r="EA1394" s="21">
        <v>2.6924451813101768E-2</v>
      </c>
      <c r="EB1394" s="21">
        <v>2.7554230764508247E-2</v>
      </c>
      <c r="EC1394" s="21">
        <v>1.4165603555738926E-2</v>
      </c>
      <c r="ED1394" s="21">
        <v>4.2631998658180237E-3</v>
      </c>
      <c r="EE1394" s="21">
        <v>1.1576827615499496E-2</v>
      </c>
      <c r="EF1394" s="21">
        <v>1.4945301227271557E-2</v>
      </c>
      <c r="EG1394" s="21">
        <v>-1.8952216487377882E-3</v>
      </c>
      <c r="EH1394" s="21">
        <v>-1.1016900651156902E-2</v>
      </c>
      <c r="EI1394" s="21">
        <v>-1.8689362332224846E-2</v>
      </c>
      <c r="EJ1394" s="21">
        <v>2.6830220595002174E-2</v>
      </c>
      <c r="EK1394" s="21">
        <v>0.38216394186019897</v>
      </c>
      <c r="EL1394" s="21">
        <v>0.36901000142097473</v>
      </c>
      <c r="EM1394" s="21">
        <v>0.31948524713516235</v>
      </c>
      <c r="EN1394" s="21">
        <v>0.29123511910438538</v>
      </c>
      <c r="EO1394" s="21">
        <v>0.10951118171215057</v>
      </c>
      <c r="EP1394" s="21">
        <v>7.2689227759838104E-2</v>
      </c>
      <c r="EQ1394" s="21">
        <v>1.5069019980728626E-2</v>
      </c>
      <c r="ER1394" s="21">
        <v>-3.2509885728359222E-2</v>
      </c>
      <c r="ES1394" s="21">
        <v>-8.1520974636077881E-2</v>
      </c>
      <c r="ET1394" s="21">
        <v>-6.1016447842121124E-2</v>
      </c>
      <c r="EU1394" s="21">
        <v>70.959459459459453</v>
      </c>
      <c r="EV1394" s="21">
        <v>69.265762329101563</v>
      </c>
      <c r="EW1394" s="21">
        <v>69.063063063063069</v>
      </c>
      <c r="EX1394" s="21">
        <v>68.225227355957031</v>
      </c>
      <c r="EY1394" s="21">
        <v>67.536033630371094</v>
      </c>
      <c r="EZ1394" s="21">
        <v>68.806304931640625</v>
      </c>
      <c r="FA1394" s="21">
        <v>69.513511657714844</v>
      </c>
      <c r="FB1394" s="21">
        <v>69.346847534179688</v>
      </c>
      <c r="FC1394" s="21">
        <v>76.639640808105469</v>
      </c>
      <c r="FD1394" s="21">
        <v>84.97747802734375</v>
      </c>
      <c r="FE1394" s="21">
        <v>92.621620178222656</v>
      </c>
      <c r="FF1394" s="21">
        <v>98.292793273925781</v>
      </c>
      <c r="FG1394" s="21">
        <v>99.986488342285156</v>
      </c>
      <c r="FH1394" s="21">
        <v>102.49098968505859</v>
      </c>
      <c r="FI1394" s="21">
        <v>102.42342376708984</v>
      </c>
      <c r="FJ1394" s="21">
        <v>101.80630493164063</v>
      </c>
      <c r="FK1394" s="21">
        <v>101.13063049316406</v>
      </c>
      <c r="FL1394" s="21">
        <v>98.121620178222656</v>
      </c>
      <c r="FM1394" s="21">
        <v>93.8648681640625</v>
      </c>
      <c r="FN1394" s="21">
        <v>88.689186096191406</v>
      </c>
      <c r="FO1394" s="21">
        <v>84.810813903808594</v>
      </c>
      <c r="FP1394" s="21">
        <v>82.175674438476563</v>
      </c>
      <c r="FQ1394" s="21">
        <v>79.486488342285156</v>
      </c>
      <c r="FR1394" s="21">
        <v>76.923423767089844</v>
      </c>
      <c r="FS1394" s="21">
        <v>0.37466928362846375</v>
      </c>
      <c r="FT1394" s="21"/>
      <c r="FU1394" s="21">
        <v>3.6324635148048401E-2</v>
      </c>
      <c r="FV1394" t="s">
        <v>294</v>
      </c>
      <c r="FW1394" s="21"/>
      <c r="FX1394">
        <f t="shared" si="63"/>
        <v>2.0147110700607298</v>
      </c>
      <c r="FY1394">
        <f t="shared" si="64"/>
        <v>0.10984931811690331</v>
      </c>
      <c r="FZ1394">
        <f t="shared" si="65"/>
        <v>93.323423767089849</v>
      </c>
    </row>
    <row r="1395" spans="1:182" x14ac:dyDescent="0.2">
      <c r="A1395" t="s">
        <v>227</v>
      </c>
      <c r="B1395" t="s">
        <v>199</v>
      </c>
      <c r="C1395" t="s">
        <v>282</v>
      </c>
      <c r="D1395" t="s">
        <v>276</v>
      </c>
      <c r="E1395" t="s">
        <v>221</v>
      </c>
      <c r="F1395" s="21">
        <v>4483</v>
      </c>
      <c r="G1395" s="21">
        <v>0.95101499557495117</v>
      </c>
      <c r="H1395" s="21">
        <v>0.83995789289474487</v>
      </c>
      <c r="I1395" s="21">
        <v>0.75149327516555786</v>
      </c>
      <c r="J1395" s="21">
        <v>0.68842571973800659</v>
      </c>
      <c r="K1395" s="21">
        <v>0.65091061592102051</v>
      </c>
      <c r="L1395" s="21">
        <v>0.6506696343421936</v>
      </c>
      <c r="M1395" s="21">
        <v>0.65630573034286499</v>
      </c>
      <c r="N1395" s="21">
        <v>0.71191006898880005</v>
      </c>
      <c r="O1395" s="21">
        <v>0.86111116409301758</v>
      </c>
      <c r="P1395" s="21">
        <v>1.0539340972900391</v>
      </c>
      <c r="Q1395" s="21">
        <v>1.2601501941680908</v>
      </c>
      <c r="R1395" s="21">
        <v>1.5320602655410767</v>
      </c>
      <c r="S1395" s="21">
        <v>1.8201736211776733</v>
      </c>
      <c r="T1395" s="21">
        <v>2.0556192398071289</v>
      </c>
      <c r="U1395" s="21">
        <v>2.1793234348297119</v>
      </c>
      <c r="V1395" s="21">
        <v>2.2005698680877686</v>
      </c>
      <c r="W1395" s="21">
        <v>2.1415455341339111</v>
      </c>
      <c r="X1395" s="21">
        <v>2.0458168983459473</v>
      </c>
      <c r="Y1395" s="21">
        <v>1.9618067741394043</v>
      </c>
      <c r="Z1395" s="21">
        <v>1.8938205242156982</v>
      </c>
      <c r="AA1395" s="21">
        <v>1.8104628324508667</v>
      </c>
      <c r="AB1395" s="21">
        <v>1.7521049976348877</v>
      </c>
      <c r="AC1395" s="21">
        <v>1.5616127252578735</v>
      </c>
      <c r="AD1395" s="21">
        <v>1.3661247491836548</v>
      </c>
      <c r="AE1395" s="21">
        <v>1.2000233866274357E-2</v>
      </c>
      <c r="AF1395" s="21">
        <v>4.7218524850904942E-3</v>
      </c>
      <c r="AG1395" s="21">
        <v>-1.3553851749747992E-3</v>
      </c>
      <c r="AH1395" s="21">
        <v>-3.4428106155246496E-3</v>
      </c>
      <c r="AI1395" s="21">
        <v>6.2662884593009949E-3</v>
      </c>
      <c r="AJ1395" s="21">
        <v>1.6417682636529207E-3</v>
      </c>
      <c r="AK1395" s="21">
        <v>-1.1896839365363121E-2</v>
      </c>
      <c r="AL1395" s="21">
        <v>-3.2497696578502655E-2</v>
      </c>
      <c r="AM1395" s="21">
        <v>-3.5467792302370071E-2</v>
      </c>
      <c r="AN1395" s="21">
        <v>-3.9270594716072083E-2</v>
      </c>
      <c r="AO1395" s="21">
        <v>-4.5921605080366135E-2</v>
      </c>
      <c r="AP1395" s="21">
        <v>-6.9766141474246979E-2</v>
      </c>
      <c r="AQ1395" s="21">
        <v>-8.1594288349151611E-2</v>
      </c>
      <c r="AR1395" s="21">
        <v>-2.0579906180500984E-2</v>
      </c>
      <c r="AS1395" s="21">
        <v>0.25438499450683594</v>
      </c>
      <c r="AT1395" s="21">
        <v>0.27141445875167847</v>
      </c>
      <c r="AU1395" s="21">
        <v>0.23139844834804535</v>
      </c>
      <c r="AV1395" s="21">
        <v>0.1861281543970108</v>
      </c>
      <c r="AW1395" s="21">
        <v>3.4931253641843796E-2</v>
      </c>
      <c r="AX1395" s="21">
        <v>-1.8440794199705124E-2</v>
      </c>
      <c r="AY1395" s="21">
        <v>-5.7108320295810699E-2</v>
      </c>
      <c r="AZ1395" s="21">
        <v>-0.10968929529190063</v>
      </c>
      <c r="BA1395" s="21">
        <v>-0.14004534482955933</v>
      </c>
      <c r="BB1395" s="21">
        <v>-0.12441916018724442</v>
      </c>
      <c r="BC1395" s="21">
        <v>2.167927473783493E-2</v>
      </c>
      <c r="BD1395" s="21">
        <v>1.3346250168979168E-2</v>
      </c>
      <c r="BE1395" s="21">
        <v>6.1519090086221695E-3</v>
      </c>
      <c r="BF1395" s="21">
        <v>3.1232759356498718E-3</v>
      </c>
      <c r="BG1395" s="21">
        <v>1.2010518461465836E-2</v>
      </c>
      <c r="BH1395" s="21">
        <v>7.6174326241016388E-3</v>
      </c>
      <c r="BI1395" s="21">
        <v>-5.6799603626132011E-3</v>
      </c>
      <c r="BJ1395" s="21">
        <v>-2.5064330548048019E-2</v>
      </c>
      <c r="BK1395" s="21">
        <v>-2.6087122038006783E-2</v>
      </c>
      <c r="BL1395" s="21">
        <v>-2.7170320972800255E-2</v>
      </c>
      <c r="BM1395" s="21">
        <v>-3.1980261206626892E-2</v>
      </c>
      <c r="BN1395" s="21">
        <v>-5.249163880944252E-2</v>
      </c>
      <c r="BO1395" s="21">
        <v>-6.1801441013813019E-2</v>
      </c>
      <c r="BP1395" s="21">
        <v>8.4358418826013803E-4</v>
      </c>
      <c r="BQ1395" s="21">
        <v>0.27653491497039795</v>
      </c>
      <c r="BR1395" s="21">
        <v>0.29394435882568359</v>
      </c>
      <c r="BS1395" s="21">
        <v>0.25314217805862427</v>
      </c>
      <c r="BT1395" s="21">
        <v>0.20694459974765778</v>
      </c>
      <c r="BU1395" s="21">
        <v>5.5076457560062408E-2</v>
      </c>
      <c r="BV1395" s="21">
        <v>8.1974873319268227E-4</v>
      </c>
      <c r="BW1395" s="21">
        <v>-3.8496576249599457E-2</v>
      </c>
      <c r="BX1395" s="21">
        <v>-9.1601349413394928E-2</v>
      </c>
      <c r="BY1395" s="21">
        <v>-0.12289748340845108</v>
      </c>
      <c r="BZ1395" s="21">
        <v>-0.10888464003801346</v>
      </c>
      <c r="CA1395" s="21">
        <v>2.8382947668433189E-2</v>
      </c>
      <c r="CB1395" s="21">
        <v>1.9319482147693634E-2</v>
      </c>
      <c r="CC1395" s="21">
        <v>1.1351438239216805E-2</v>
      </c>
      <c r="CD1395" s="21">
        <v>7.6709273271262646E-3</v>
      </c>
      <c r="CE1395" s="21">
        <v>1.5988955274224281E-2</v>
      </c>
      <c r="CF1395" s="21">
        <v>1.1756159365177155E-2</v>
      </c>
      <c r="CG1395" s="21">
        <v>-1.3741687871515751E-3</v>
      </c>
      <c r="CH1395" s="21">
        <v>-1.9916001707315445E-2</v>
      </c>
      <c r="CI1395" s="21">
        <v>-1.9590098410844803E-2</v>
      </c>
      <c r="CJ1395" s="21">
        <v>-1.8789706751704216E-2</v>
      </c>
      <c r="CK1395" s="21">
        <v>-2.2324526682496071E-2</v>
      </c>
      <c r="CL1395" s="21">
        <v>-4.0527369827032089E-2</v>
      </c>
      <c r="CM1395" s="21">
        <v>-4.8092976212501526E-2</v>
      </c>
      <c r="CN1395" s="21">
        <v>1.5681428834795952E-2</v>
      </c>
      <c r="CO1395" s="21">
        <v>0.29187589883804321</v>
      </c>
      <c r="CP1395" s="21">
        <v>0.30954852700233459</v>
      </c>
      <c r="CQ1395" s="21">
        <v>0.26820182800292969</v>
      </c>
      <c r="CR1395" s="21">
        <v>0.22136199474334717</v>
      </c>
      <c r="CS1395" s="21">
        <v>6.9028966128826141E-2</v>
      </c>
      <c r="CT1395" s="21">
        <v>1.4159542508423328E-2</v>
      </c>
      <c r="CU1395" s="21">
        <v>-2.5606134906411171E-2</v>
      </c>
      <c r="CV1395" s="21">
        <v>-7.9073697328567505E-2</v>
      </c>
      <c r="CW1395" s="21">
        <v>-0.11102092266082764</v>
      </c>
      <c r="CX1395" s="21">
        <v>-9.8125472664833069E-2</v>
      </c>
      <c r="CY1395" s="21">
        <v>3.5086620599031448E-2</v>
      </c>
      <c r="CZ1395" s="21">
        <v>2.5292713195085526E-2</v>
      </c>
      <c r="DA1395" s="21">
        <v>1.655096746981144E-2</v>
      </c>
      <c r="DB1395" s="21">
        <v>1.2218578718602657E-2</v>
      </c>
      <c r="DC1395" s="21">
        <v>1.9967392086982727E-2</v>
      </c>
      <c r="DD1395" s="21">
        <v>1.589488610625267E-2</v>
      </c>
      <c r="DE1395" s="21">
        <v>2.931622788310051E-3</v>
      </c>
      <c r="DF1395" s="21">
        <v>-1.4767673797905445E-2</v>
      </c>
      <c r="DG1395" s="21">
        <v>-1.3093074783682823E-2</v>
      </c>
      <c r="DH1395" s="21">
        <v>-1.0409093461930752E-2</v>
      </c>
      <c r="DI1395" s="21">
        <v>-1.2668793089687824E-2</v>
      </c>
      <c r="DJ1395" s="21">
        <v>-2.8563100844621658E-2</v>
      </c>
      <c r="DK1395" s="21">
        <v>-3.4384511411190033E-2</v>
      </c>
      <c r="DL1395" s="21">
        <v>3.05192731320858E-2</v>
      </c>
      <c r="DM1395" s="21">
        <v>0.30721688270568848</v>
      </c>
      <c r="DN1395" s="21">
        <v>0.3251526951789856</v>
      </c>
      <c r="DO1395" s="21">
        <v>0.28326147794723511</v>
      </c>
      <c r="DP1395" s="21">
        <v>0.23577938973903656</v>
      </c>
      <c r="DQ1395" s="21">
        <v>8.2981474697589874E-2</v>
      </c>
      <c r="DR1395" s="21">
        <v>2.7499336749315262E-2</v>
      </c>
      <c r="DS1395" s="21">
        <v>-1.2715695425868034E-2</v>
      </c>
      <c r="DT1395" s="21">
        <v>-6.6546045243740082E-2</v>
      </c>
      <c r="DU1395" s="21">
        <v>-9.9144361913204193E-2</v>
      </c>
      <c r="DV1395" s="21">
        <v>-8.7366305291652679E-2</v>
      </c>
      <c r="DW1395" s="21">
        <v>4.4765662401914597E-2</v>
      </c>
      <c r="DX1395" s="21">
        <v>3.3917110413312912E-2</v>
      </c>
      <c r="DY1395" s="21">
        <v>2.4058261886239052E-2</v>
      </c>
      <c r="DZ1395" s="21">
        <v>1.8784664571285248E-2</v>
      </c>
      <c r="EA1395" s="21">
        <v>2.5711622089147568E-2</v>
      </c>
      <c r="EB1395" s="21">
        <v>2.1870549768209457E-2</v>
      </c>
      <c r="EC1395" s="21">
        <v>9.1485017910599709E-3</v>
      </c>
      <c r="ED1395" s="21">
        <v>-7.3343049734830856E-3</v>
      </c>
      <c r="EE1395" s="21">
        <v>-3.712404053658247E-3</v>
      </c>
      <c r="EF1395" s="21">
        <v>1.6911816783249378E-3</v>
      </c>
      <c r="EG1395" s="21">
        <v>1.2725531123578548E-3</v>
      </c>
      <c r="EH1395" s="21">
        <v>-1.128859631717205E-2</v>
      </c>
      <c r="EI1395" s="21">
        <v>-1.4591663144528866E-2</v>
      </c>
      <c r="EJ1395" s="21">
        <v>5.1942765712738037E-2</v>
      </c>
      <c r="EK1395" s="21">
        <v>0.32936680316925049</v>
      </c>
      <c r="EL1395" s="21">
        <v>0.34768259525299072</v>
      </c>
      <c r="EM1395" s="21">
        <v>0.30500519275665283</v>
      </c>
      <c r="EN1395" s="21">
        <v>0.25659584999084473</v>
      </c>
      <c r="EO1395" s="21">
        <v>0.10312667489051819</v>
      </c>
      <c r="EP1395" s="21">
        <v>4.675988107919693E-2</v>
      </c>
      <c r="EQ1395" s="21">
        <v>5.8960518799722195E-3</v>
      </c>
      <c r="ER1395" s="21">
        <v>-4.8458099365234375E-2</v>
      </c>
      <c r="ES1395" s="21">
        <v>-8.1996500492095947E-2</v>
      </c>
      <c r="ET1395" s="21">
        <v>-7.1831785142421722E-2</v>
      </c>
      <c r="EU1395" s="21">
        <v>70.959459459459453</v>
      </c>
      <c r="EV1395" s="21">
        <v>69.265762329101563</v>
      </c>
      <c r="EW1395" s="21">
        <v>69.063063063063069</v>
      </c>
      <c r="EX1395" s="21">
        <v>68.225227355957031</v>
      </c>
      <c r="EY1395" s="21">
        <v>67.536033630371094</v>
      </c>
      <c r="EZ1395" s="21">
        <v>68.806304931640625</v>
      </c>
      <c r="FA1395" s="21">
        <v>69.513511657714844</v>
      </c>
      <c r="FB1395" s="21">
        <v>69.346847534179688</v>
      </c>
      <c r="FC1395" s="21">
        <v>76.639640808105469</v>
      </c>
      <c r="FD1395" s="21">
        <v>84.97747802734375</v>
      </c>
      <c r="FE1395" s="21">
        <v>92.621620178222656</v>
      </c>
      <c r="FF1395" s="21">
        <v>98.292793273925781</v>
      </c>
      <c r="FG1395" s="21">
        <v>99.986488342285156</v>
      </c>
      <c r="FH1395" s="21">
        <v>102.49098968505859</v>
      </c>
      <c r="FI1395" s="21">
        <v>102.42342376708984</v>
      </c>
      <c r="FJ1395" s="21">
        <v>101.80630493164063</v>
      </c>
      <c r="FK1395" s="21">
        <v>101.13063049316406</v>
      </c>
      <c r="FL1395" s="21">
        <v>98.121620178222656</v>
      </c>
      <c r="FM1395" s="21">
        <v>93.8648681640625</v>
      </c>
      <c r="FN1395" s="21">
        <v>88.689186096191406</v>
      </c>
      <c r="FO1395" s="21">
        <v>84.810813903808594</v>
      </c>
      <c r="FP1395" s="21">
        <v>82.175674438476563</v>
      </c>
      <c r="FQ1395" s="21">
        <v>79.486488342285156</v>
      </c>
      <c r="FR1395" s="21">
        <v>76.923423767089844</v>
      </c>
      <c r="FS1395" s="21">
        <v>0.25524571537971497</v>
      </c>
      <c r="FT1395" s="21"/>
      <c r="FU1395" s="21">
        <v>2.5020992383360863E-2</v>
      </c>
      <c r="FV1395" t="s">
        <v>294</v>
      </c>
      <c r="FW1395" s="21"/>
      <c r="FX1395">
        <f t="shared" si="63"/>
        <v>1.9706905126571654</v>
      </c>
      <c r="FY1395">
        <f t="shared" si="64"/>
        <v>0.10942923929542303</v>
      </c>
      <c r="FZ1395">
        <f t="shared" si="65"/>
        <v>93.323423767089849</v>
      </c>
    </row>
    <row r="1396" spans="1:182" x14ac:dyDescent="0.2">
      <c r="A1396" t="s">
        <v>227</v>
      </c>
      <c r="B1396" t="s">
        <v>199</v>
      </c>
      <c r="C1396" t="s">
        <v>284</v>
      </c>
      <c r="D1396" t="s">
        <v>276</v>
      </c>
      <c r="E1396" t="s">
        <v>221</v>
      </c>
      <c r="F1396" s="21">
        <v>159</v>
      </c>
      <c r="G1396" s="21">
        <v>0.98430550098419189</v>
      </c>
      <c r="H1396" s="21">
        <v>0.78007215261459351</v>
      </c>
      <c r="I1396" s="21">
        <v>0.71992737054824829</v>
      </c>
      <c r="J1396" s="21">
        <v>0.64346420764923096</v>
      </c>
      <c r="K1396" s="21">
        <v>0.58821797370910645</v>
      </c>
      <c r="L1396" s="21">
        <v>0.57910120487213135</v>
      </c>
      <c r="M1396" s="21">
        <v>0.59589803218841553</v>
      </c>
      <c r="N1396" s="21">
        <v>0.65571796894073486</v>
      </c>
      <c r="O1396" s="21">
        <v>0.81050032377243042</v>
      </c>
      <c r="P1396" s="21">
        <v>1.041289210319519</v>
      </c>
      <c r="Q1396" s="21">
        <v>1.3562647104263306</v>
      </c>
      <c r="R1396" s="21">
        <v>1.7573482990264893</v>
      </c>
      <c r="S1396" s="21">
        <v>2.2225730419158936</v>
      </c>
      <c r="T1396" s="21">
        <v>2.564504861831665</v>
      </c>
      <c r="U1396" s="21">
        <v>3.2439265251159668</v>
      </c>
      <c r="V1396" s="21">
        <v>3.2411775588989258</v>
      </c>
      <c r="W1396" s="21">
        <v>3.0547866821289063</v>
      </c>
      <c r="X1396" s="21">
        <v>2.5046854019165039</v>
      </c>
      <c r="Y1396" s="21">
        <v>2.1652791500091553</v>
      </c>
      <c r="Z1396" s="21">
        <v>2.1923003196716309</v>
      </c>
      <c r="AA1396" s="21">
        <v>2.2046787738800049</v>
      </c>
      <c r="AB1396" s="21">
        <v>2.0681977272033691</v>
      </c>
      <c r="AC1396" s="21">
        <v>1.5847052335739136</v>
      </c>
      <c r="AD1396" s="21">
        <v>1.4422702789306641</v>
      </c>
      <c r="AE1396" s="21">
        <v>-0.11684899032115936</v>
      </c>
      <c r="AF1396" s="21">
        <v>-9.4713613390922546E-2</v>
      </c>
      <c r="AG1396" s="21">
        <v>-4.3603513389825821E-2</v>
      </c>
      <c r="AH1396" s="21">
        <v>-9.4967486802488565E-4</v>
      </c>
      <c r="AI1396" s="21">
        <v>-3.461136668920517E-2</v>
      </c>
      <c r="AJ1396" s="21">
        <v>3.7804597523063421E-3</v>
      </c>
      <c r="AK1396" s="21">
        <v>-1.6944343224167824E-2</v>
      </c>
      <c r="AL1396" s="21">
        <v>-3.6185499280691147E-2</v>
      </c>
      <c r="AM1396" s="21">
        <v>-4.8861704766750336E-2</v>
      </c>
      <c r="AN1396" s="21">
        <v>-0.10945557802915573</v>
      </c>
      <c r="AO1396" s="21">
        <v>-0.31990864872932434</v>
      </c>
      <c r="AP1396" s="21">
        <v>-0.31544503569602966</v>
      </c>
      <c r="AQ1396" s="21">
        <v>-0.44734907150268555</v>
      </c>
      <c r="AR1396" s="21">
        <v>-0.55368989706039429</v>
      </c>
      <c r="AS1396" s="21">
        <v>0.39755356311798096</v>
      </c>
      <c r="AT1396" s="21">
        <v>0.16393756866455078</v>
      </c>
      <c r="AU1396" s="21">
        <v>5.425972118973732E-2</v>
      </c>
      <c r="AV1396" s="21">
        <v>0.17422807216644287</v>
      </c>
      <c r="AW1396" s="21">
        <v>-0.21649692952632904</v>
      </c>
      <c r="AX1396" s="21">
        <v>-5.6210428476333618E-2</v>
      </c>
      <c r="AY1396" s="21">
        <v>-0.25453317165374756</v>
      </c>
      <c r="AZ1396" s="21">
        <v>-0.23013207316398621</v>
      </c>
      <c r="BA1396" s="21">
        <v>-0.34405344724655151</v>
      </c>
      <c r="BB1396" s="21">
        <v>-0.18987703323364258</v>
      </c>
      <c r="BC1396" s="21">
        <v>-7.1539632976055145E-2</v>
      </c>
      <c r="BD1396" s="21">
        <v>-5.9016253799200058E-2</v>
      </c>
      <c r="BE1396" s="21">
        <v>-1.2855330482125282E-2</v>
      </c>
      <c r="BF1396" s="21">
        <v>1.8003914505243301E-2</v>
      </c>
      <c r="BG1396" s="21">
        <v>-1.3990122824907303E-2</v>
      </c>
      <c r="BH1396" s="21">
        <v>2.2253433242440224E-2</v>
      </c>
      <c r="BI1396" s="21">
        <v>2.3529075551778078E-3</v>
      </c>
      <c r="BJ1396" s="21">
        <v>-8.7293406249955297E-4</v>
      </c>
      <c r="BK1396" s="21">
        <v>-2.0686286734417081E-4</v>
      </c>
      <c r="BL1396" s="21">
        <v>-4.6005848795175552E-2</v>
      </c>
      <c r="BM1396" s="21">
        <v>-0.23234786093235016</v>
      </c>
      <c r="BN1396" s="21">
        <v>-0.22496838867664337</v>
      </c>
      <c r="BO1396" s="21">
        <v>-0.32897630333900452</v>
      </c>
      <c r="BP1396" s="21">
        <v>-0.43279260396957397</v>
      </c>
      <c r="BQ1396" s="21">
        <v>0.49937039613723755</v>
      </c>
      <c r="BR1396" s="21">
        <v>0.26748204231262207</v>
      </c>
      <c r="BS1396" s="21">
        <v>0.16177928447723389</v>
      </c>
      <c r="BT1396" s="21">
        <v>0.27857533097267151</v>
      </c>
      <c r="BU1396" s="21">
        <v>-0.10733085125684738</v>
      </c>
      <c r="BV1396" s="21">
        <v>3.4103244543075562E-2</v>
      </c>
      <c r="BW1396" s="21">
        <v>-0.15641210973262787</v>
      </c>
      <c r="BX1396" s="21">
        <v>-0.13962505757808685</v>
      </c>
      <c r="BY1396" s="21">
        <v>-0.26554232835769653</v>
      </c>
      <c r="BZ1396" s="21">
        <v>-0.13002297282218933</v>
      </c>
      <c r="CA1396" s="21">
        <v>-4.0158510208129883E-2</v>
      </c>
      <c r="CB1396" s="21">
        <v>-3.4292370080947876E-2</v>
      </c>
      <c r="CC1396" s="21">
        <v>8.4407683461904526E-3</v>
      </c>
      <c r="CD1396" s="21">
        <v>3.1131112948060036E-2</v>
      </c>
      <c r="CE1396" s="21">
        <v>2.9208837077021599E-4</v>
      </c>
      <c r="CF1396" s="21">
        <v>3.5047758370637894E-2</v>
      </c>
      <c r="CG1396" s="21">
        <v>1.5718124806880951E-2</v>
      </c>
      <c r="CH1396" s="21">
        <v>2.3584440350532532E-2</v>
      </c>
      <c r="CI1396" s="21">
        <v>3.3491332083940506E-2</v>
      </c>
      <c r="CJ1396" s="21">
        <v>-2.0607609767466784E-3</v>
      </c>
      <c r="CK1396" s="21">
        <v>-0.1717035323381424</v>
      </c>
      <c r="CL1396" s="21">
        <v>-0.16230453550815582</v>
      </c>
      <c r="CM1396" s="21">
        <v>-0.24699167907238007</v>
      </c>
      <c r="CN1396" s="21">
        <v>-0.34905949234962463</v>
      </c>
      <c r="CO1396" s="21">
        <v>0.5698884129524231</v>
      </c>
      <c r="CP1396" s="21">
        <v>0.33919665217399597</v>
      </c>
      <c r="CQ1396" s="21">
        <v>0.23624701797962189</v>
      </c>
      <c r="CR1396" s="21">
        <v>0.35084593296051025</v>
      </c>
      <c r="CS1396" s="21">
        <v>-3.1722765415906906E-2</v>
      </c>
      <c r="CT1396" s="21">
        <v>9.6654221415519714E-2</v>
      </c>
      <c r="CU1396" s="21">
        <v>-8.8453762233257294E-2</v>
      </c>
      <c r="CV1396" s="21">
        <v>-7.6940178871154785E-2</v>
      </c>
      <c r="CW1396" s="21">
        <v>-0.21116575598716736</v>
      </c>
      <c r="CX1396" s="21">
        <v>-8.8568225502967834E-2</v>
      </c>
      <c r="CY1396" s="21">
        <v>-8.7773865088820457E-3</v>
      </c>
      <c r="CZ1396" s="21">
        <v>-9.5684872940182686E-3</v>
      </c>
      <c r="DA1396" s="21">
        <v>2.9736867174506187E-2</v>
      </c>
      <c r="DB1396" s="21">
        <v>4.425831139087677E-2</v>
      </c>
      <c r="DC1396" s="21">
        <v>1.4574299566447735E-2</v>
      </c>
      <c r="DD1396" s="21">
        <v>4.7842085361480713E-2</v>
      </c>
      <c r="DE1396" s="21">
        <v>2.9083341360092163E-2</v>
      </c>
      <c r="DF1396" s="21">
        <v>4.804181307554245E-2</v>
      </c>
      <c r="DG1396" s="21">
        <v>6.7189529538154602E-2</v>
      </c>
      <c r="DH1396" s="21">
        <v>4.1884329169988632E-2</v>
      </c>
      <c r="DI1396" s="21">
        <v>-0.11105920374393463</v>
      </c>
      <c r="DJ1396" s="21">
        <v>-9.9640682339668274E-2</v>
      </c>
      <c r="DK1396" s="21">
        <v>-0.16500705480575562</v>
      </c>
      <c r="DL1396" s="21">
        <v>-0.26532638072967529</v>
      </c>
      <c r="DM1396" s="21">
        <v>0.64040642976760864</v>
      </c>
      <c r="DN1396" s="21">
        <v>0.41091126203536987</v>
      </c>
      <c r="DO1396" s="21">
        <v>0.31071475148200989</v>
      </c>
      <c r="DP1396" s="21">
        <v>0.423116534948349</v>
      </c>
      <c r="DQ1396" s="21">
        <v>4.3885324150323868E-2</v>
      </c>
      <c r="DR1396" s="21">
        <v>0.15920519828796387</v>
      </c>
      <c r="DS1396" s="21">
        <v>-2.0495416596531868E-2</v>
      </c>
      <c r="DT1396" s="21">
        <v>-1.4255300164222717E-2</v>
      </c>
      <c r="DU1396" s="21">
        <v>-0.15678918361663818</v>
      </c>
      <c r="DV1396" s="21">
        <v>-4.7113481909036636E-2</v>
      </c>
      <c r="DW1396" s="21">
        <v>3.6531973630189896E-2</v>
      </c>
      <c r="DX1396" s="21">
        <v>2.6128873229026794E-2</v>
      </c>
      <c r="DY1396" s="21">
        <v>6.0485050082206726E-2</v>
      </c>
      <c r="DZ1396" s="21">
        <v>6.3211902976036072E-2</v>
      </c>
      <c r="EA1396" s="21">
        <v>3.5195544362068176E-2</v>
      </c>
      <c r="EB1396" s="21">
        <v>6.6315054893493652E-2</v>
      </c>
      <c r="EC1396" s="21">
        <v>4.8380594700574875E-2</v>
      </c>
      <c r="ED1396" s="21">
        <v>8.3354376256465912E-2</v>
      </c>
      <c r="EE1396" s="21">
        <v>0.11584436893463135</v>
      </c>
      <c r="EF1396" s="21">
        <v>0.10533405840396881</v>
      </c>
      <c r="EG1396" s="21">
        <v>-2.3498417809605598E-2</v>
      </c>
      <c r="EH1396" s="21">
        <v>-9.1640260070562363E-3</v>
      </c>
      <c r="EI1396" s="21">
        <v>-4.6634286642074585E-2</v>
      </c>
      <c r="EJ1396" s="21">
        <v>-0.14442910254001617</v>
      </c>
      <c r="EK1396" s="21">
        <v>0.74222326278686523</v>
      </c>
      <c r="EL1396" s="21">
        <v>0.51445573568344116</v>
      </c>
      <c r="EM1396" s="21">
        <v>0.41823431849479675</v>
      </c>
      <c r="EN1396" s="21">
        <v>0.52746379375457764</v>
      </c>
      <c r="EO1396" s="21">
        <v>0.15305139124393463</v>
      </c>
      <c r="EP1396" s="21">
        <v>0.24951887130737305</v>
      </c>
      <c r="EQ1396" s="21">
        <v>7.7625639736652374E-2</v>
      </c>
      <c r="ER1396" s="21">
        <v>7.6251707971096039E-2</v>
      </c>
      <c r="ES1396" s="21">
        <v>-7.8278064727783203E-2</v>
      </c>
      <c r="ET1396" s="21">
        <v>1.2740579433739185E-2</v>
      </c>
      <c r="EU1396" s="21">
        <v>70.959459459459453</v>
      </c>
      <c r="EV1396" s="21">
        <v>69.265762329101563</v>
      </c>
      <c r="EW1396" s="21">
        <v>69.063063063063069</v>
      </c>
      <c r="EX1396" s="21">
        <v>68.225227355957031</v>
      </c>
      <c r="EY1396" s="21">
        <v>67.536033630371094</v>
      </c>
      <c r="EZ1396" s="21">
        <v>68.806304931640625</v>
      </c>
      <c r="FA1396" s="21">
        <v>69.513511657714844</v>
      </c>
      <c r="FB1396" s="21">
        <v>69.346847534179688</v>
      </c>
      <c r="FC1396" s="21">
        <v>76.639640808105469</v>
      </c>
      <c r="FD1396" s="21">
        <v>84.97747802734375</v>
      </c>
      <c r="FE1396" s="21">
        <v>92.621620178222656</v>
      </c>
      <c r="FF1396" s="21">
        <v>98.292793273925781</v>
      </c>
      <c r="FG1396" s="21">
        <v>99.986488342285156</v>
      </c>
      <c r="FH1396" s="21">
        <v>102.49098968505859</v>
      </c>
      <c r="FI1396" s="21">
        <v>102.42342376708984</v>
      </c>
      <c r="FJ1396" s="21">
        <v>101.80630493164063</v>
      </c>
      <c r="FK1396" s="21">
        <v>101.13063049316406</v>
      </c>
      <c r="FL1396" s="21">
        <v>98.121620178222656</v>
      </c>
      <c r="FM1396" s="21">
        <v>93.8648681640625</v>
      </c>
      <c r="FN1396" s="21">
        <v>88.689186096191406</v>
      </c>
      <c r="FO1396" s="21">
        <v>84.810813903808594</v>
      </c>
      <c r="FP1396" s="21">
        <v>82.175674438476563</v>
      </c>
      <c r="FQ1396" s="21">
        <v>79.486488342285156</v>
      </c>
      <c r="FR1396" s="21">
        <v>76.923423767089844</v>
      </c>
      <c r="FS1396" s="21">
        <v>1.1890989542007446</v>
      </c>
      <c r="FT1396" s="21"/>
      <c r="FU1396" s="21">
        <v>0.11341177672147751</v>
      </c>
      <c r="FV1396" t="s">
        <v>294</v>
      </c>
      <c r="FW1396" s="21"/>
      <c r="FX1396">
        <f t="shared" si="63"/>
        <v>2.4243460655212403</v>
      </c>
      <c r="FY1396">
        <f t="shared" si="64"/>
        <v>0.11271412894129754</v>
      </c>
      <c r="FZ1396">
        <f t="shared" si="65"/>
        <v>93.323423767089849</v>
      </c>
    </row>
    <row r="1397" spans="1:182" x14ac:dyDescent="0.2">
      <c r="A1397" t="s">
        <v>227</v>
      </c>
      <c r="B1397" t="s">
        <v>199</v>
      </c>
      <c r="C1397" t="s">
        <v>283</v>
      </c>
      <c r="D1397" t="s">
        <v>277</v>
      </c>
      <c r="E1397" t="s">
        <v>221</v>
      </c>
      <c r="F1397" s="21">
        <v>4674</v>
      </c>
      <c r="G1397" s="21">
        <v>1.210593581199646</v>
      </c>
      <c r="H1397" s="21">
        <v>1.0616821050643921</v>
      </c>
      <c r="I1397" s="21">
        <v>0.95632696151733398</v>
      </c>
      <c r="J1397" s="21">
        <v>0.86847251653671265</v>
      </c>
      <c r="K1397" s="21">
        <v>0.81318956613540649</v>
      </c>
      <c r="L1397" s="21">
        <v>0.78479880094528198</v>
      </c>
      <c r="M1397" s="21">
        <v>0.78729206323623657</v>
      </c>
      <c r="N1397" s="21">
        <v>0.87198460102081299</v>
      </c>
      <c r="O1397" s="21">
        <v>1.031976580619812</v>
      </c>
      <c r="P1397" s="21">
        <v>1.2763136625289917</v>
      </c>
      <c r="Q1397" s="21">
        <v>1.584571361541748</v>
      </c>
      <c r="R1397" s="21">
        <v>1.8568061590194702</v>
      </c>
      <c r="S1397" s="21">
        <v>2.0601341724395752</v>
      </c>
      <c r="T1397" s="21">
        <v>2.1867778301239014</v>
      </c>
      <c r="U1397" s="21">
        <v>2.2916710376739502</v>
      </c>
      <c r="V1397" s="21">
        <v>2.2452678680419922</v>
      </c>
      <c r="W1397" s="21">
        <v>2.1858723163604736</v>
      </c>
      <c r="X1397" s="21">
        <v>2.1040608882904053</v>
      </c>
      <c r="Y1397" s="21">
        <v>1.9772027730941772</v>
      </c>
      <c r="Z1397" s="21">
        <v>1.8614753484725952</v>
      </c>
      <c r="AA1397" s="21">
        <v>1.7591952085494995</v>
      </c>
      <c r="AB1397" s="21">
        <v>1.6963934898376465</v>
      </c>
      <c r="AC1397" s="21">
        <v>1.4956294298171997</v>
      </c>
      <c r="AD1397" s="21">
        <v>1.2943793535232544</v>
      </c>
      <c r="AE1397" s="21">
        <v>-0.11516677588224411</v>
      </c>
      <c r="AF1397" s="21">
        <v>-9.8510518670082092E-2</v>
      </c>
      <c r="AG1397" s="21">
        <v>-6.8761490285396576E-2</v>
      </c>
      <c r="AH1397" s="21">
        <v>-5.8106202632188797E-2</v>
      </c>
      <c r="AI1397" s="21">
        <v>-5.2224863320589066E-2</v>
      </c>
      <c r="AJ1397" s="21">
        <v>-3.9014935493469238E-2</v>
      </c>
      <c r="AK1397" s="21">
        <v>-5.8934003114700317E-2</v>
      </c>
      <c r="AL1397" s="21">
        <v>-5.8079414069652557E-2</v>
      </c>
      <c r="AM1397" s="21">
        <v>-6.5534546971321106E-2</v>
      </c>
      <c r="AN1397" s="21">
        <v>-9.9688105285167694E-2</v>
      </c>
      <c r="AO1397" s="21">
        <v>-0.10160912573337555</v>
      </c>
      <c r="AP1397" s="21">
        <v>-0.12344439327716827</v>
      </c>
      <c r="AQ1397" s="21">
        <v>-0.11574896425008774</v>
      </c>
      <c r="AR1397" s="21">
        <v>-0.15908446907997131</v>
      </c>
      <c r="AS1397" s="21">
        <v>0.23107969760894775</v>
      </c>
      <c r="AT1397" s="21">
        <v>0.2118975818157196</v>
      </c>
      <c r="AU1397" s="21">
        <v>0.19654057919979095</v>
      </c>
      <c r="AV1397" s="21">
        <v>0.21956384181976318</v>
      </c>
      <c r="AW1397" s="21">
        <v>1.6521941870450974E-2</v>
      </c>
      <c r="AX1397" s="21">
        <v>-5.3350690752267838E-2</v>
      </c>
      <c r="AY1397" s="21">
        <v>-0.12989456951618195</v>
      </c>
      <c r="AZ1397" s="21">
        <v>-0.12474694103002548</v>
      </c>
      <c r="BA1397" s="21">
        <v>-0.13260571658611298</v>
      </c>
      <c r="BB1397" s="21">
        <v>-0.10348308831453323</v>
      </c>
      <c r="BC1397" s="21">
        <v>-9.5274053514003754E-2</v>
      </c>
      <c r="BD1397" s="21">
        <v>-8.0395080149173737E-2</v>
      </c>
      <c r="BE1397" s="21">
        <v>-5.4249364882707596E-2</v>
      </c>
      <c r="BF1397" s="21">
        <v>-4.4800169765949249E-2</v>
      </c>
      <c r="BG1397" s="21">
        <v>-3.9081938564777374E-2</v>
      </c>
      <c r="BH1397" s="21">
        <v>-2.6728631928563118E-2</v>
      </c>
      <c r="BI1397" s="21">
        <v>-4.5499872416257858E-2</v>
      </c>
      <c r="BJ1397" s="21">
        <v>-4.1878391057252884E-2</v>
      </c>
      <c r="BK1397" s="21">
        <v>-4.770997166633606E-2</v>
      </c>
      <c r="BL1397" s="21">
        <v>-7.6538652181625366E-2</v>
      </c>
      <c r="BM1397" s="21">
        <v>-7.2221823036670685E-2</v>
      </c>
      <c r="BN1397" s="21">
        <v>-9.1618724167346954E-2</v>
      </c>
      <c r="BO1397" s="21">
        <v>-8.3471499383449554E-2</v>
      </c>
      <c r="BP1397" s="21">
        <v>-0.1243213415145874</v>
      </c>
      <c r="BQ1397" s="21">
        <v>0.26374518871307373</v>
      </c>
      <c r="BR1397" s="21">
        <v>0.24349123239517212</v>
      </c>
      <c r="BS1397" s="21">
        <v>0.2254730761051178</v>
      </c>
      <c r="BT1397" s="21">
        <v>0.24828958511352539</v>
      </c>
      <c r="BU1397" s="21">
        <v>4.6100735664367676E-2</v>
      </c>
      <c r="BV1397" s="21">
        <v>-2.5704056024551392E-2</v>
      </c>
      <c r="BW1397" s="21">
        <v>-0.10202334821224213</v>
      </c>
      <c r="BX1397" s="21">
        <v>-9.8826467990875244E-2</v>
      </c>
      <c r="BY1397" s="21">
        <v>-0.11006095260381699</v>
      </c>
      <c r="BZ1397" s="21">
        <v>-8.2847192883491516E-2</v>
      </c>
      <c r="CA1397" s="21">
        <v>-8.149641752243042E-2</v>
      </c>
      <c r="CB1397" s="21">
        <v>-6.7848376929759979E-2</v>
      </c>
      <c r="CC1397" s="21">
        <v>-4.4198308140039444E-2</v>
      </c>
      <c r="CD1397" s="21">
        <v>-3.5584449768066406E-2</v>
      </c>
      <c r="CE1397" s="21">
        <v>-2.997918613255024E-2</v>
      </c>
      <c r="CF1397" s="21">
        <v>-1.8219176679849625E-2</v>
      </c>
      <c r="CG1397" s="21">
        <v>-3.6195430904626846E-2</v>
      </c>
      <c r="CH1397" s="21">
        <v>-3.0657609924674034E-2</v>
      </c>
      <c r="CI1397" s="21">
        <v>-3.5364728420972824E-2</v>
      </c>
      <c r="CJ1397" s="21">
        <v>-6.0505412518978119E-2</v>
      </c>
      <c r="CK1397" s="21">
        <v>-5.1868271082639694E-2</v>
      </c>
      <c r="CL1397" s="21">
        <v>-6.9576360285282135E-2</v>
      </c>
      <c r="CM1397" s="21">
        <v>-6.1116233468055725E-2</v>
      </c>
      <c r="CN1397" s="21">
        <v>-0.10024450719356537</v>
      </c>
      <c r="CO1397" s="21">
        <v>0.2863692045211792</v>
      </c>
      <c r="CP1397" s="21">
        <v>0.26537290215492249</v>
      </c>
      <c r="CQ1397" s="21">
        <v>0.24551162123680115</v>
      </c>
      <c r="CR1397" s="21">
        <v>0.26818495988845825</v>
      </c>
      <c r="CS1397" s="21">
        <v>6.6586919128894806E-2</v>
      </c>
      <c r="CT1397" s="21">
        <v>-6.5560811199247837E-3</v>
      </c>
      <c r="CU1397" s="21">
        <v>-8.27198326587677E-2</v>
      </c>
      <c r="CV1397" s="21">
        <v>-8.0874033272266388E-2</v>
      </c>
      <c r="CW1397" s="21">
        <v>-9.4446524977684021E-2</v>
      </c>
      <c r="CX1397" s="21">
        <v>-6.8554840981960297E-2</v>
      </c>
      <c r="CY1397" s="21">
        <v>-6.7718781530857086E-2</v>
      </c>
      <c r="CZ1397" s="21">
        <v>-5.530167743563652E-2</v>
      </c>
      <c r="DA1397" s="21">
        <v>-3.4147251397371292E-2</v>
      </c>
      <c r="DB1397" s="21">
        <v>-2.6368731632828712E-2</v>
      </c>
      <c r="DC1397" s="21">
        <v>-2.0876435562968254E-2</v>
      </c>
      <c r="DD1397" s="21">
        <v>-9.7097214311361313E-3</v>
      </c>
      <c r="DE1397" s="21">
        <v>-2.6890991255640984E-2</v>
      </c>
      <c r="DF1397" s="21">
        <v>-1.9436830654740334E-2</v>
      </c>
      <c r="DG1397" s="21">
        <v>-2.3019483312964439E-2</v>
      </c>
      <c r="DH1397" s="21">
        <v>-4.4472172856330872E-2</v>
      </c>
      <c r="DI1397" s="21">
        <v>-3.1514715403318405E-2</v>
      </c>
      <c r="DJ1397" s="21">
        <v>-4.7533996403217316E-2</v>
      </c>
      <c r="DK1397" s="21">
        <v>-3.8760963827371597E-2</v>
      </c>
      <c r="DL1397" s="21">
        <v>-7.6167672872543335E-2</v>
      </c>
      <c r="DM1397" s="21">
        <v>0.30899322032928467</v>
      </c>
      <c r="DN1397" s="21">
        <v>0.28725457191467285</v>
      </c>
      <c r="DO1397" s="21">
        <v>0.2655501663684845</v>
      </c>
      <c r="DP1397" s="21">
        <v>0.28808033466339111</v>
      </c>
      <c r="DQ1397" s="21">
        <v>8.7073102593421936E-2</v>
      </c>
      <c r="DR1397" s="21">
        <v>1.2591894716024399E-2</v>
      </c>
      <c r="DS1397" s="21">
        <v>-6.3416317105293274E-2</v>
      </c>
      <c r="DT1397" s="21">
        <v>-6.2921598553657532E-2</v>
      </c>
      <c r="DU1397" s="21">
        <v>-7.8832097351551056E-2</v>
      </c>
      <c r="DV1397" s="21">
        <v>-5.4262485355138779E-2</v>
      </c>
      <c r="DW1397" s="21">
        <v>-4.782605916261673E-2</v>
      </c>
      <c r="DX1397" s="21">
        <v>-3.7186235189437866E-2</v>
      </c>
      <c r="DY1397" s="21">
        <v>-1.9635125994682312E-2</v>
      </c>
      <c r="DZ1397" s="21">
        <v>-1.306269783526659E-2</v>
      </c>
      <c r="EA1397" s="21">
        <v>-7.7335084788501263E-3</v>
      </c>
      <c r="EB1397" s="21">
        <v>2.5765814352780581E-3</v>
      </c>
      <c r="EC1397" s="21">
        <v>-1.3456857763230801E-2</v>
      </c>
      <c r="ED1397" s="21">
        <v>-3.2358069438487291E-3</v>
      </c>
      <c r="EE1397" s="21">
        <v>-5.1949117332696915E-3</v>
      </c>
      <c r="EF1397" s="21">
        <v>-2.1322723478078842E-2</v>
      </c>
      <c r="EG1397" s="21">
        <v>-2.1274166647344828E-3</v>
      </c>
      <c r="EH1397" s="21">
        <v>-1.5708327293395996E-2</v>
      </c>
      <c r="EI1397" s="21">
        <v>-6.4835064113140106E-3</v>
      </c>
      <c r="EJ1397" s="21">
        <v>-4.1404549032449722E-2</v>
      </c>
      <c r="EK1397" s="21">
        <v>0.34165871143341064</v>
      </c>
      <c r="EL1397" s="21">
        <v>0.31884822249412537</v>
      </c>
      <c r="EM1397" s="21">
        <v>0.29448264837265015</v>
      </c>
      <c r="EN1397" s="21">
        <v>0.31680607795715332</v>
      </c>
      <c r="EO1397" s="21">
        <v>0.11665189266204834</v>
      </c>
      <c r="EP1397" s="21">
        <v>4.0238529443740845E-2</v>
      </c>
      <c r="EQ1397" s="21">
        <v>-3.5545099526643753E-2</v>
      </c>
      <c r="ER1397" s="21">
        <v>-3.7001125514507294E-2</v>
      </c>
      <c r="ES1397" s="21">
        <v>-5.6287340819835663E-2</v>
      </c>
      <c r="ET1397" s="21">
        <v>-3.3626597374677658E-2</v>
      </c>
      <c r="EU1397" s="21">
        <v>76.743243243243242</v>
      </c>
      <c r="EV1397" s="21">
        <v>75.472976684570313</v>
      </c>
      <c r="EW1397" s="21">
        <v>75.319819819819813</v>
      </c>
      <c r="EX1397" s="21">
        <v>73.549552917480469</v>
      </c>
      <c r="EY1397" s="21">
        <v>73.342338562011719</v>
      </c>
      <c r="EZ1397" s="21">
        <v>73.558555603027344</v>
      </c>
      <c r="FA1397" s="21">
        <v>74.270271301269531</v>
      </c>
      <c r="FB1397" s="21">
        <v>73.603607177734375</v>
      </c>
      <c r="FC1397" s="21">
        <v>83.806304931640625</v>
      </c>
      <c r="FD1397" s="21">
        <v>92.837837219238281</v>
      </c>
      <c r="FE1397" s="21">
        <v>100.20720672607422</v>
      </c>
      <c r="FF1397" s="21">
        <v>103.39639282226563</v>
      </c>
      <c r="FG1397" s="21">
        <v>105.0450439453125</v>
      </c>
      <c r="FH1397" s="21">
        <v>104.28829193115234</v>
      </c>
      <c r="FI1397" s="21">
        <v>105.83783721923828</v>
      </c>
      <c r="FJ1397" s="21">
        <v>105.40540313720703</v>
      </c>
      <c r="FK1397" s="21">
        <v>103.10810852050781</v>
      </c>
      <c r="FL1397" s="21">
        <v>99.882881164550781</v>
      </c>
      <c r="FM1397" s="21">
        <v>95.333335876464844</v>
      </c>
      <c r="FN1397" s="21">
        <v>88.031532287597656</v>
      </c>
      <c r="FO1397" s="21">
        <v>82.427925109863281</v>
      </c>
      <c r="FP1397" s="21">
        <v>79.666664123535156</v>
      </c>
      <c r="FQ1397" s="21">
        <v>77.162162780761719</v>
      </c>
      <c r="FR1397" s="21">
        <v>75.702705383300781</v>
      </c>
      <c r="FS1397" s="21">
        <v>0.44069373607635498</v>
      </c>
      <c r="FT1397" s="21"/>
      <c r="FU1397" s="21">
        <v>3.3821728080511093E-2</v>
      </c>
      <c r="FV1397" t="s">
        <v>294</v>
      </c>
      <c r="FW1397" s="21"/>
      <c r="FX1397">
        <f t="shared" si="63"/>
        <v>1.9775613069534301</v>
      </c>
      <c r="FY1397">
        <f t="shared" si="64"/>
        <v>9.8201517295092342E-2</v>
      </c>
      <c r="FZ1397">
        <f t="shared" si="65"/>
        <v>93.756756591796872</v>
      </c>
    </row>
    <row r="1398" spans="1:182" x14ac:dyDescent="0.2">
      <c r="A1398" t="s">
        <v>227</v>
      </c>
      <c r="B1398" t="s">
        <v>199</v>
      </c>
      <c r="C1398" t="s">
        <v>282</v>
      </c>
      <c r="D1398" t="s">
        <v>277</v>
      </c>
      <c r="E1398" t="s">
        <v>221</v>
      </c>
      <c r="F1398" s="21">
        <v>4515</v>
      </c>
      <c r="G1398" s="21">
        <v>1.197504997253418</v>
      </c>
      <c r="H1398" s="21">
        <v>1.0587012767791748</v>
      </c>
      <c r="I1398" s="21">
        <v>0.9486657977104187</v>
      </c>
      <c r="J1398" s="21">
        <v>0.86581134796142578</v>
      </c>
      <c r="K1398" s="21">
        <v>0.81199884414672852</v>
      </c>
      <c r="L1398" s="21">
        <v>0.7813372015953064</v>
      </c>
      <c r="M1398" s="21">
        <v>0.79054909944534302</v>
      </c>
      <c r="N1398" s="21">
        <v>0.87236762046813965</v>
      </c>
      <c r="O1398" s="21">
        <v>1.0384052991867065</v>
      </c>
      <c r="P1398" s="21">
        <v>1.2714477777481079</v>
      </c>
      <c r="Q1398" s="21">
        <v>1.5650911331176758</v>
      </c>
      <c r="R1398" s="21">
        <v>1.8169395923614502</v>
      </c>
      <c r="S1398" s="21">
        <v>1.9927605390548706</v>
      </c>
      <c r="T1398" s="21">
        <v>2.1311619281768799</v>
      </c>
      <c r="U1398" s="21">
        <v>2.1899008750915527</v>
      </c>
      <c r="V1398" s="21">
        <v>2.1559503078460693</v>
      </c>
      <c r="W1398" s="21">
        <v>2.0860211849212646</v>
      </c>
      <c r="X1398" s="21">
        <v>2.0355031490325928</v>
      </c>
      <c r="Y1398" s="21">
        <v>1.9429353475570679</v>
      </c>
      <c r="Z1398" s="21">
        <v>1.8316349983215332</v>
      </c>
      <c r="AA1398" s="21">
        <v>1.734121561050415</v>
      </c>
      <c r="AB1398" s="21">
        <v>1.6831066608428955</v>
      </c>
      <c r="AC1398" s="21">
        <v>1.4935117959976196</v>
      </c>
      <c r="AD1398" s="21">
        <v>1.2963370084762573</v>
      </c>
      <c r="AE1398" s="21">
        <v>-9.5911473035812378E-2</v>
      </c>
      <c r="AF1398" s="21">
        <v>-8.0736912786960602E-2</v>
      </c>
      <c r="AG1398" s="21">
        <v>-6.590648740530014E-2</v>
      </c>
      <c r="AH1398" s="21">
        <v>-5.7251814752817154E-2</v>
      </c>
      <c r="AI1398" s="21">
        <v>-4.8636171966791153E-2</v>
      </c>
      <c r="AJ1398" s="21">
        <v>-3.5468392074108124E-2</v>
      </c>
      <c r="AK1398" s="21">
        <v>-4.834076389670372E-2</v>
      </c>
      <c r="AL1398" s="21">
        <v>-4.7594692558050156E-2</v>
      </c>
      <c r="AM1398" s="21">
        <v>-5.9014834463596344E-2</v>
      </c>
      <c r="AN1398" s="21">
        <v>-7.6190561056137085E-2</v>
      </c>
      <c r="AO1398" s="21">
        <v>-5.9178352355957031E-2</v>
      </c>
      <c r="AP1398" s="21">
        <v>-8.307318389415741E-2</v>
      </c>
      <c r="AQ1398" s="21">
        <v>-9.4558723270893097E-2</v>
      </c>
      <c r="AR1398" s="21">
        <v>-9.6388258039951324E-2</v>
      </c>
      <c r="AS1398" s="21">
        <v>0.22037361562252045</v>
      </c>
      <c r="AT1398" s="21">
        <v>0.21626947820186615</v>
      </c>
      <c r="AU1398" s="21">
        <v>0.20186133682727814</v>
      </c>
      <c r="AV1398" s="21">
        <v>0.19191721081733704</v>
      </c>
      <c r="AW1398" s="21">
        <v>4.6323373913764954E-2</v>
      </c>
      <c r="AX1398" s="21">
        <v>-3.4486539661884308E-2</v>
      </c>
      <c r="AY1398" s="21">
        <v>-6.7227646708488464E-2</v>
      </c>
      <c r="AZ1398" s="21">
        <v>-8.1704325973987579E-2</v>
      </c>
      <c r="BA1398" s="21">
        <v>-8.5140712559223175E-2</v>
      </c>
      <c r="BB1398" s="21">
        <v>-6.1282612383365631E-2</v>
      </c>
      <c r="BC1398" s="21">
        <v>-8.2384198904037476E-2</v>
      </c>
      <c r="BD1398" s="21">
        <v>-6.8380333483219147E-2</v>
      </c>
      <c r="BE1398" s="21">
        <v>-5.4831475019454956E-2</v>
      </c>
      <c r="BF1398" s="21">
        <v>-4.7139164060354233E-2</v>
      </c>
      <c r="BG1398" s="21">
        <v>-3.8958325982093811E-2</v>
      </c>
      <c r="BH1398" s="21">
        <v>-2.6581086218357086E-2</v>
      </c>
      <c r="BI1398" s="21">
        <v>-3.9113782346248627E-2</v>
      </c>
      <c r="BJ1398" s="21">
        <v>-3.6771200597286224E-2</v>
      </c>
      <c r="BK1398" s="21">
        <v>-4.6629220247268677E-2</v>
      </c>
      <c r="BL1398" s="21">
        <v>-6.0732781887054443E-2</v>
      </c>
      <c r="BM1398" s="21">
        <v>-4.1004903614521027E-2</v>
      </c>
      <c r="BN1398" s="21">
        <v>-6.2435369938611984E-2</v>
      </c>
      <c r="BO1398" s="21">
        <v>-7.276509702205658E-2</v>
      </c>
      <c r="BP1398" s="21">
        <v>-7.3314718902111053E-2</v>
      </c>
      <c r="BQ1398" s="21">
        <v>0.24317967891693115</v>
      </c>
      <c r="BR1398" s="21">
        <v>0.23862239718437195</v>
      </c>
      <c r="BS1398" s="21">
        <v>0.22267024219036102</v>
      </c>
      <c r="BT1398" s="21">
        <v>0.21216793358325958</v>
      </c>
      <c r="BU1398" s="21">
        <v>6.6232159733772278E-2</v>
      </c>
      <c r="BV1398" s="21">
        <v>-1.5702201053500175E-2</v>
      </c>
      <c r="BW1398" s="21">
        <v>-4.9483668059110641E-2</v>
      </c>
      <c r="BX1398" s="21">
        <v>-6.4513176679611206E-2</v>
      </c>
      <c r="BY1398" s="21">
        <v>-7.0185460150241852E-2</v>
      </c>
      <c r="BZ1398" s="21">
        <v>-4.793747141957283E-2</v>
      </c>
      <c r="CA1398" s="21">
        <v>-7.3015250265598297E-2</v>
      </c>
      <c r="CB1398" s="21">
        <v>-5.9822198003530502E-2</v>
      </c>
      <c r="CC1398" s="21">
        <v>-4.7160957008600235E-2</v>
      </c>
      <c r="CD1398" s="21">
        <v>-4.0135171264410019E-2</v>
      </c>
      <c r="CE1398" s="21">
        <v>-3.225548192858696E-2</v>
      </c>
      <c r="CF1398" s="21">
        <v>-2.0425764843821526E-2</v>
      </c>
      <c r="CG1398" s="21">
        <v>-3.2723203301429749E-2</v>
      </c>
      <c r="CH1398" s="21">
        <v>-2.9274886474013329E-2</v>
      </c>
      <c r="CI1398" s="21">
        <v>-3.8050983101129532E-2</v>
      </c>
      <c r="CJ1398" s="21">
        <v>-5.0026770681142807E-2</v>
      </c>
      <c r="CK1398" s="21">
        <v>-2.8418028727173805E-2</v>
      </c>
      <c r="CL1398" s="21">
        <v>-4.8141680657863617E-2</v>
      </c>
      <c r="CM1398" s="21">
        <v>-5.7670891284942627E-2</v>
      </c>
      <c r="CN1398" s="21">
        <v>-5.7334057986736298E-2</v>
      </c>
      <c r="CO1398" s="21">
        <v>0.25897508859634399</v>
      </c>
      <c r="CP1398" s="21">
        <v>0.25410395860671997</v>
      </c>
      <c r="CQ1398" s="21">
        <v>0.23708242177963257</v>
      </c>
      <c r="CR1398" s="21">
        <v>0.22619353234767914</v>
      </c>
      <c r="CS1398" s="21">
        <v>8.0020919442176819E-2</v>
      </c>
      <c r="CT1398" s="21">
        <v>-2.6922235265374184E-3</v>
      </c>
      <c r="CU1398" s="21">
        <v>-3.7194244563579559E-2</v>
      </c>
      <c r="CV1398" s="21">
        <v>-5.2606642246246338E-2</v>
      </c>
      <c r="CW1398" s="21">
        <v>-5.9827502816915512E-2</v>
      </c>
      <c r="CX1398" s="21">
        <v>-3.8694668561220169E-2</v>
      </c>
      <c r="CY1398" s="21">
        <v>-6.3646301627159119E-2</v>
      </c>
      <c r="CZ1398" s="21">
        <v>-5.1264066249132156E-2</v>
      </c>
      <c r="DA1398" s="21">
        <v>-3.9490438997745514E-2</v>
      </c>
      <c r="DB1398" s="21">
        <v>-3.3131178468465805E-2</v>
      </c>
      <c r="DC1398" s="21">
        <v>-2.5552636012434959E-2</v>
      </c>
      <c r="DD1398" s="21">
        <v>-1.4270443469285965E-2</v>
      </c>
      <c r="DE1398" s="21">
        <v>-2.633262425661087E-2</v>
      </c>
      <c r="DF1398" s="21">
        <v>-2.1778570488095284E-2</v>
      </c>
      <c r="DG1398" s="21">
        <v>-2.9472745954990387E-2</v>
      </c>
      <c r="DH1398" s="21">
        <v>-3.9320759475231171E-2</v>
      </c>
      <c r="DI1398" s="21">
        <v>-1.5831153839826584E-2</v>
      </c>
      <c r="DJ1398" s="21">
        <v>-3.384799137711525E-2</v>
      </c>
      <c r="DK1398" s="21">
        <v>-4.2576689273118973E-2</v>
      </c>
      <c r="DL1398" s="21">
        <v>-4.1353397071361542E-2</v>
      </c>
      <c r="DM1398" s="21">
        <v>0.27477049827575684</v>
      </c>
      <c r="DN1398" s="21">
        <v>0.26958552002906799</v>
      </c>
      <c r="DO1398" s="21">
        <v>0.25149461627006531</v>
      </c>
      <c r="DP1398" s="21">
        <v>0.24021913111209869</v>
      </c>
      <c r="DQ1398" s="21">
        <v>9.380967915058136E-2</v>
      </c>
      <c r="DR1398" s="21">
        <v>1.0317753069102764E-2</v>
      </c>
      <c r="DS1398" s="21">
        <v>-2.4904821068048477E-2</v>
      </c>
      <c r="DT1398" s="21">
        <v>-4.070010781288147E-2</v>
      </c>
      <c r="DU1398" s="21">
        <v>-4.9469541758298874E-2</v>
      </c>
      <c r="DV1398" s="21">
        <v>-2.9451865702867508E-2</v>
      </c>
      <c r="DW1398" s="21">
        <v>-5.0119027495384216E-2</v>
      </c>
      <c r="DX1398" s="21">
        <v>-3.8907479494810104E-2</v>
      </c>
      <c r="DY1398" s="21">
        <v>-2.841542661190033E-2</v>
      </c>
      <c r="DZ1398" s="21">
        <v>-2.3018527776002884E-2</v>
      </c>
      <c r="EA1398" s="21">
        <v>-1.5874791890382767E-2</v>
      </c>
      <c r="EB1398" s="21">
        <v>-5.3831362165510654E-3</v>
      </c>
      <c r="EC1398" s="21">
        <v>-1.7105644568800926E-2</v>
      </c>
      <c r="ED1398" s="21">
        <v>-1.0955082252621651E-2</v>
      </c>
      <c r="EE1398" s="21">
        <v>-1.708713173866272E-2</v>
      </c>
      <c r="EF1398" s="21">
        <v>-2.3862982168793678E-2</v>
      </c>
      <c r="EG1398" s="21">
        <v>2.3422932717949152E-3</v>
      </c>
      <c r="EH1398" s="21">
        <v>-1.3210177421569824E-2</v>
      </c>
      <c r="EI1398" s="21">
        <v>-2.0783057436347008E-2</v>
      </c>
      <c r="EJ1398" s="21">
        <v>-1.827985979616642E-2</v>
      </c>
      <c r="EK1398" s="21">
        <v>0.29757654666900635</v>
      </c>
      <c r="EL1398" s="21">
        <v>0.29193845391273499</v>
      </c>
      <c r="EM1398" s="21">
        <v>0.27230349183082581</v>
      </c>
      <c r="EN1398" s="21">
        <v>0.26046985387802124</v>
      </c>
      <c r="EO1398" s="21">
        <v>0.11371846497058868</v>
      </c>
      <c r="EP1398" s="21">
        <v>2.910209447145462E-2</v>
      </c>
      <c r="EQ1398" s="21">
        <v>-7.1608442813158035E-3</v>
      </c>
      <c r="ER1398" s="21">
        <v>-2.3508962243795395E-2</v>
      </c>
      <c r="ES1398" s="21">
        <v>-3.4514293074607849E-2</v>
      </c>
      <c r="ET1398" s="21">
        <v>-1.6106724739074707E-2</v>
      </c>
      <c r="EU1398" s="21">
        <v>76.743243243243242</v>
      </c>
      <c r="EV1398" s="21">
        <v>75.472976684570313</v>
      </c>
      <c r="EW1398" s="21">
        <v>75.319819819819813</v>
      </c>
      <c r="EX1398" s="21">
        <v>73.549552917480469</v>
      </c>
      <c r="EY1398" s="21">
        <v>73.342338562011719</v>
      </c>
      <c r="EZ1398" s="21">
        <v>73.558555603027344</v>
      </c>
      <c r="FA1398" s="21">
        <v>74.270271301269531</v>
      </c>
      <c r="FB1398" s="21">
        <v>73.603607177734375</v>
      </c>
      <c r="FC1398" s="21">
        <v>83.806304931640625</v>
      </c>
      <c r="FD1398" s="21">
        <v>92.837837219238281</v>
      </c>
      <c r="FE1398" s="21">
        <v>100.20720672607422</v>
      </c>
      <c r="FF1398" s="21">
        <v>103.39639282226563</v>
      </c>
      <c r="FG1398" s="21">
        <v>105.0450439453125</v>
      </c>
      <c r="FH1398" s="21">
        <v>104.28829193115234</v>
      </c>
      <c r="FI1398" s="21">
        <v>105.83783721923828</v>
      </c>
      <c r="FJ1398" s="21">
        <v>105.40540313720703</v>
      </c>
      <c r="FK1398" s="21">
        <v>103.10810852050781</v>
      </c>
      <c r="FL1398" s="21">
        <v>99.882881164550781</v>
      </c>
      <c r="FM1398" s="21">
        <v>95.333335876464844</v>
      </c>
      <c r="FN1398" s="21">
        <v>88.031532287597656</v>
      </c>
      <c r="FO1398" s="21">
        <v>82.427925109863281</v>
      </c>
      <c r="FP1398" s="21">
        <v>79.666664123535156</v>
      </c>
      <c r="FQ1398" s="21">
        <v>77.162162780761719</v>
      </c>
      <c r="FR1398" s="21">
        <v>75.702705383300781</v>
      </c>
      <c r="FS1398" s="21">
        <v>0.31256371736526489</v>
      </c>
      <c r="FT1398" s="21"/>
      <c r="FU1398" s="21">
        <v>2.4942748248577118E-2</v>
      </c>
      <c r="FV1398" t="s">
        <v>294</v>
      </c>
      <c r="FW1398" s="21"/>
      <c r="FX1398">
        <f t="shared" si="63"/>
        <v>1.9260432481765748</v>
      </c>
      <c r="FY1398">
        <f t="shared" si="64"/>
        <v>0.10068208109587432</v>
      </c>
      <c r="FZ1398">
        <f t="shared" si="65"/>
        <v>93.756756591796872</v>
      </c>
    </row>
    <row r="1399" spans="1:182" x14ac:dyDescent="0.2">
      <c r="A1399" t="s">
        <v>227</v>
      </c>
      <c r="B1399" t="s">
        <v>199</v>
      </c>
      <c r="C1399" t="s">
        <v>284</v>
      </c>
      <c r="D1399" t="s">
        <v>277</v>
      </c>
      <c r="E1399" t="s">
        <v>221</v>
      </c>
      <c r="F1399" s="21">
        <v>159</v>
      </c>
      <c r="G1399" s="21">
        <v>1.2268387079238892</v>
      </c>
      <c r="H1399" s="21">
        <v>1.0221880674362183</v>
      </c>
      <c r="I1399" s="21">
        <v>0.96141260862350464</v>
      </c>
      <c r="J1399" s="21">
        <v>0.84648597240447998</v>
      </c>
      <c r="K1399" s="21">
        <v>0.78905469179153442</v>
      </c>
      <c r="L1399" s="21">
        <v>0.7879798412322998</v>
      </c>
      <c r="M1399" s="21">
        <v>0.73235690593719482</v>
      </c>
      <c r="N1399" s="21">
        <v>0.84009724855422974</v>
      </c>
      <c r="O1399" s="21">
        <v>0.95008385181427002</v>
      </c>
      <c r="P1399" s="21">
        <v>1.2594708204269409</v>
      </c>
      <c r="Q1399" s="21">
        <v>1.6890023946762085</v>
      </c>
      <c r="R1399" s="21">
        <v>2.0805413722991943</v>
      </c>
      <c r="S1399" s="21">
        <v>2.4619283676147461</v>
      </c>
      <c r="T1399" s="21">
        <v>2.5087275505065918</v>
      </c>
      <c r="U1399" s="21">
        <v>3.2446856498718262</v>
      </c>
      <c r="V1399" s="21">
        <v>3.1084895133972168</v>
      </c>
      <c r="W1399" s="21">
        <v>3.1039073467254639</v>
      </c>
      <c r="X1399" s="21">
        <v>2.7977957725524902</v>
      </c>
      <c r="Y1399" s="21">
        <v>2.2909157276153564</v>
      </c>
      <c r="Z1399" s="21">
        <v>2.0622842311859131</v>
      </c>
      <c r="AA1399" s="21">
        <v>1.89299476146698</v>
      </c>
      <c r="AB1399" s="21">
        <v>1.7343981266021729</v>
      </c>
      <c r="AC1399" s="21">
        <v>1.4502437114715576</v>
      </c>
      <c r="AD1399" s="21">
        <v>1.2423346042633057</v>
      </c>
      <c r="AE1399" s="21">
        <v>-0.24648162722587585</v>
      </c>
      <c r="AF1399" s="21">
        <v>-0.21972066164016724</v>
      </c>
      <c r="AG1399" s="21">
        <v>-8.8231660425662994E-2</v>
      </c>
      <c r="AH1399" s="21">
        <v>-6.3932865858078003E-2</v>
      </c>
      <c r="AI1399" s="21">
        <v>-7.6698556542396545E-2</v>
      </c>
      <c r="AJ1399" s="21">
        <v>-6.3201189041137695E-2</v>
      </c>
      <c r="AK1399" s="21">
        <v>-0.1311764270067215</v>
      </c>
      <c r="AL1399" s="21">
        <v>-0.12958177924156189</v>
      </c>
      <c r="AM1399" s="21">
        <v>-0.10999683290719986</v>
      </c>
      <c r="AN1399" s="21">
        <v>-0.25993365049362183</v>
      </c>
      <c r="AO1399" s="21">
        <v>-0.39097312092781067</v>
      </c>
      <c r="AP1399" s="21">
        <v>-0.39876279234886169</v>
      </c>
      <c r="AQ1399" s="21">
        <v>-0.26025941967964172</v>
      </c>
      <c r="AR1399" s="21">
        <v>-0.58665210008621216</v>
      </c>
      <c r="AS1399" s="21">
        <v>0.30409166216850281</v>
      </c>
      <c r="AT1399" s="21">
        <v>0.18208262324333191</v>
      </c>
      <c r="AU1399" s="21">
        <v>0.16025476157665253</v>
      </c>
      <c r="AV1399" s="21">
        <v>0.40810474753379822</v>
      </c>
      <c r="AW1399" s="21">
        <v>-0.18671402335166931</v>
      </c>
      <c r="AX1399" s="21">
        <v>-0.18199801445007324</v>
      </c>
      <c r="AY1399" s="21">
        <v>-0.55726242065429688</v>
      </c>
      <c r="AZ1399" s="21">
        <v>-0.41828349232673645</v>
      </c>
      <c r="BA1399" s="21">
        <v>-0.45630142092704773</v>
      </c>
      <c r="BB1399" s="21">
        <v>-0.39127644896507263</v>
      </c>
      <c r="BC1399" s="21">
        <v>-0.18317863345146179</v>
      </c>
      <c r="BD1399" s="21">
        <v>-0.16233170032501221</v>
      </c>
      <c r="BE1399" s="21">
        <v>-5.0279539078474045E-2</v>
      </c>
      <c r="BF1399" s="21">
        <v>-2.8849003836512566E-2</v>
      </c>
      <c r="BG1399" s="21">
        <v>-3.9924908429384232E-2</v>
      </c>
      <c r="BH1399" s="21">
        <v>-2.7734849601984024E-2</v>
      </c>
      <c r="BI1399" s="21">
        <v>-8.9050889015197754E-2</v>
      </c>
      <c r="BJ1399" s="21">
        <v>-7.6707735657691956E-2</v>
      </c>
      <c r="BK1399" s="21">
        <v>-5.5080346763134003E-2</v>
      </c>
      <c r="BL1399" s="21">
        <v>-0.18432950973510742</v>
      </c>
      <c r="BM1399" s="21">
        <v>-0.28511101007461548</v>
      </c>
      <c r="BN1399" s="21">
        <v>-0.29063960909843445</v>
      </c>
      <c r="BO1399" s="21">
        <v>-0.15648570656776428</v>
      </c>
      <c r="BP1399" s="21">
        <v>-0.47216981649398804</v>
      </c>
      <c r="BQ1399" s="21">
        <v>0.40399521589279175</v>
      </c>
      <c r="BR1399" s="21">
        <v>0.27669504284858704</v>
      </c>
      <c r="BS1399" s="21">
        <v>0.24458745121955872</v>
      </c>
      <c r="BT1399" s="21">
        <v>0.49462738633155823</v>
      </c>
      <c r="BU1399" s="21">
        <v>-9.1188937425613403E-2</v>
      </c>
      <c r="BV1399" s="21">
        <v>-9.3913435935974121E-2</v>
      </c>
      <c r="BW1399" s="21">
        <v>-0.46032676100730896</v>
      </c>
      <c r="BX1399" s="21">
        <v>-0.33283188939094543</v>
      </c>
      <c r="BY1399" s="21">
        <v>-0.38199871778488159</v>
      </c>
      <c r="BZ1399" s="21">
        <v>-0.32092005014419556</v>
      </c>
      <c r="CA1399" s="21">
        <v>-0.13933518528938293</v>
      </c>
      <c r="CB1399" s="21">
        <v>-0.12258429080247879</v>
      </c>
      <c r="CC1399" s="21">
        <v>-2.3994015529751778E-2</v>
      </c>
      <c r="CD1399" s="21">
        <v>-4.5500309206545353E-3</v>
      </c>
      <c r="CE1399" s="21">
        <v>-1.4455588534474373E-2</v>
      </c>
      <c r="CF1399" s="21">
        <v>-3.1709724571555853E-3</v>
      </c>
      <c r="CG1399" s="21">
        <v>-5.9874873608350754E-2</v>
      </c>
      <c r="CH1399" s="21">
        <v>-4.0087334811687469E-2</v>
      </c>
      <c r="CI1399" s="21">
        <v>-1.7045354470610619E-2</v>
      </c>
      <c r="CJ1399" s="21">
        <v>-0.13196632266044617</v>
      </c>
      <c r="CK1399" s="21">
        <v>-0.21179124712944031</v>
      </c>
      <c r="CL1399" s="21">
        <v>-0.21575382351875305</v>
      </c>
      <c r="CM1399" s="21">
        <v>-8.4612347185611725E-2</v>
      </c>
      <c r="CN1399" s="21">
        <v>-0.39287972450256348</v>
      </c>
      <c r="CO1399" s="21">
        <v>0.4731881320476532</v>
      </c>
      <c r="CP1399" s="21">
        <v>0.34222331643104553</v>
      </c>
      <c r="CQ1399" s="21">
        <v>0.30299600958824158</v>
      </c>
      <c r="CR1399" s="21">
        <v>0.55455267429351807</v>
      </c>
      <c r="CS1399" s="21">
        <v>-2.5028558447957039E-2</v>
      </c>
      <c r="CT1399" s="21">
        <v>-3.2906323671340942E-2</v>
      </c>
      <c r="CU1399" s="21">
        <v>-0.39318943023681641</v>
      </c>
      <c r="CV1399" s="21">
        <v>-0.27364838123321533</v>
      </c>
      <c r="CW1399" s="21">
        <v>-0.33053690195083618</v>
      </c>
      <c r="CX1399" s="21">
        <v>-0.27219140529632568</v>
      </c>
      <c r="CY1399" s="21">
        <v>-9.549172967672348E-2</v>
      </c>
      <c r="CZ1399" s="21">
        <v>-8.2836873829364777E-2</v>
      </c>
      <c r="DA1399" s="21">
        <v>2.2915089502930641E-3</v>
      </c>
      <c r="DB1399" s="21">
        <v>1.974894292652607E-2</v>
      </c>
      <c r="DC1399" s="21">
        <v>1.1013729497790337E-2</v>
      </c>
      <c r="DD1399" s="21">
        <v>2.1392906084656715E-2</v>
      </c>
      <c r="DE1399" s="21">
        <v>-3.0698856338858604E-2</v>
      </c>
      <c r="DF1399" s="21">
        <v>-3.4669346641749144E-3</v>
      </c>
      <c r="DG1399" s="21">
        <v>2.0989637821912766E-2</v>
      </c>
      <c r="DH1399" s="21">
        <v>-7.9603128135204315E-2</v>
      </c>
      <c r="DI1399" s="21">
        <v>-0.13847148418426514</v>
      </c>
      <c r="DJ1399" s="21">
        <v>-0.14086803793907166</v>
      </c>
      <c r="DK1399" s="21">
        <v>-1.2738988734781742E-2</v>
      </c>
      <c r="DL1399" s="21">
        <v>-0.31358963251113892</v>
      </c>
      <c r="DM1399" s="21">
        <v>0.54238104820251465</v>
      </c>
      <c r="DN1399" s="21">
        <v>0.40775159001350403</v>
      </c>
      <c r="DO1399" s="21">
        <v>0.36140456795692444</v>
      </c>
      <c r="DP1399" s="21">
        <v>0.61447799205780029</v>
      </c>
      <c r="DQ1399" s="21">
        <v>4.1131824254989624E-2</v>
      </c>
      <c r="DR1399" s="21">
        <v>2.8100784868001938E-2</v>
      </c>
      <c r="DS1399" s="21">
        <v>-0.32605209946632385</v>
      </c>
      <c r="DT1399" s="21">
        <v>-0.21446485817432404</v>
      </c>
      <c r="DU1399" s="21">
        <v>-0.27907508611679077</v>
      </c>
      <c r="DV1399" s="21">
        <v>-0.223462775349617</v>
      </c>
      <c r="DW1399" s="21">
        <v>-3.2188747078180313E-2</v>
      </c>
      <c r="DX1399" s="21">
        <v>-2.5447921827435493E-2</v>
      </c>
      <c r="DY1399" s="21">
        <v>4.0243633091449738E-2</v>
      </c>
      <c r="DZ1399" s="21">
        <v>5.4832801222801208E-2</v>
      </c>
      <c r="EA1399" s="21">
        <v>4.77873794734478E-2</v>
      </c>
      <c r="EB1399" s="21">
        <v>5.6859243661165237E-2</v>
      </c>
      <c r="EC1399" s="21">
        <v>1.1426679790019989E-2</v>
      </c>
      <c r="ED1399" s="21">
        <v>4.9407105892896652E-2</v>
      </c>
      <c r="EE1399" s="21">
        <v>7.5906127691268921E-2</v>
      </c>
      <c r="EF1399" s="21">
        <v>-3.9989985525608063E-3</v>
      </c>
      <c r="EG1399" s="21">
        <v>-3.2609373331069946E-2</v>
      </c>
      <c r="EH1399" s="21">
        <v>-3.2744854688644409E-2</v>
      </c>
      <c r="EI1399" s="21">
        <v>9.1034725308418274E-2</v>
      </c>
      <c r="EJ1399" s="21">
        <v>-0.19910734891891479</v>
      </c>
      <c r="EK1399" s="21">
        <v>0.64228463172912598</v>
      </c>
      <c r="EL1399" s="21">
        <v>0.50236403942108154</v>
      </c>
      <c r="EM1399" s="21">
        <v>0.44573724269866943</v>
      </c>
      <c r="EN1399" s="21">
        <v>0.70100057125091553</v>
      </c>
      <c r="EO1399" s="21">
        <v>0.13665691018104553</v>
      </c>
      <c r="EP1399" s="21">
        <v>0.11618535965681076</v>
      </c>
      <c r="EQ1399" s="21">
        <v>-0.22911642491817474</v>
      </c>
      <c r="ER1399" s="21">
        <v>-0.12901325523853302</v>
      </c>
      <c r="ES1399" s="21">
        <v>-0.20477236807346344</v>
      </c>
      <c r="ET1399" s="21">
        <v>-0.15310636162757874</v>
      </c>
      <c r="EU1399" s="21">
        <v>76.743243243243242</v>
      </c>
      <c r="EV1399" s="21">
        <v>75.472976684570313</v>
      </c>
      <c r="EW1399" s="21">
        <v>75.319819819819813</v>
      </c>
      <c r="EX1399" s="21">
        <v>73.549552917480469</v>
      </c>
      <c r="EY1399" s="21">
        <v>73.342338562011719</v>
      </c>
      <c r="EZ1399" s="21">
        <v>73.558555603027344</v>
      </c>
      <c r="FA1399" s="21">
        <v>74.270271301269531</v>
      </c>
      <c r="FB1399" s="21">
        <v>73.603607177734375</v>
      </c>
      <c r="FC1399" s="21">
        <v>83.806304931640625</v>
      </c>
      <c r="FD1399" s="21">
        <v>92.837837219238281</v>
      </c>
      <c r="FE1399" s="21">
        <v>100.20720672607422</v>
      </c>
      <c r="FF1399" s="21">
        <v>103.39639282226563</v>
      </c>
      <c r="FG1399" s="21">
        <v>105.0450439453125</v>
      </c>
      <c r="FH1399" s="21">
        <v>104.28829193115234</v>
      </c>
      <c r="FI1399" s="21">
        <v>105.83783721923828</v>
      </c>
      <c r="FJ1399" s="21">
        <v>105.40540313720703</v>
      </c>
      <c r="FK1399" s="21">
        <v>103.10810852050781</v>
      </c>
      <c r="FL1399" s="21">
        <v>99.882881164550781</v>
      </c>
      <c r="FM1399" s="21">
        <v>95.333335876464844</v>
      </c>
      <c r="FN1399" s="21">
        <v>88.031532287597656</v>
      </c>
      <c r="FO1399" s="21">
        <v>82.427925109863281</v>
      </c>
      <c r="FP1399" s="21">
        <v>79.666664123535156</v>
      </c>
      <c r="FQ1399" s="21">
        <v>77.162162780761719</v>
      </c>
      <c r="FR1399" s="21">
        <v>75.702705383300781</v>
      </c>
      <c r="FS1399" s="21">
        <v>1.3144985437393188</v>
      </c>
      <c r="FT1399" s="21"/>
      <c r="FU1399" s="21">
        <v>9.4373449683189392E-2</v>
      </c>
      <c r="FV1399" t="s">
        <v>294</v>
      </c>
      <c r="FW1399" s="21"/>
      <c r="FX1399">
        <f t="shared" si="63"/>
        <v>2.4295795679092409</v>
      </c>
      <c r="FY1399">
        <f t="shared" si="64"/>
        <v>8.1284874305129054E-2</v>
      </c>
      <c r="FZ1399">
        <f t="shared" si="65"/>
        <v>93.756756591796872</v>
      </c>
    </row>
    <row r="1400" spans="1:182" x14ac:dyDescent="0.2">
      <c r="A1400" t="s">
        <v>227</v>
      </c>
      <c r="B1400" t="s">
        <v>199</v>
      </c>
      <c r="C1400" t="s">
        <v>284</v>
      </c>
      <c r="D1400" t="s">
        <v>278</v>
      </c>
      <c r="E1400" t="s">
        <v>221</v>
      </c>
      <c r="F1400" s="21">
        <v>159</v>
      </c>
      <c r="G1400" s="21">
        <v>1.0814915895462036</v>
      </c>
      <c r="H1400" s="21">
        <v>0.95621967315673828</v>
      </c>
      <c r="I1400" s="21">
        <v>0.82722800970077515</v>
      </c>
      <c r="J1400" s="21">
        <v>0.77068471908569336</v>
      </c>
      <c r="K1400" s="21">
        <v>0.73212707042694092</v>
      </c>
      <c r="L1400" s="21">
        <v>0.67182886600494385</v>
      </c>
      <c r="M1400" s="21">
        <v>0.65377599000930786</v>
      </c>
      <c r="N1400" s="21">
        <v>0.69743692874908447</v>
      </c>
      <c r="O1400" s="21">
        <v>0.77130085229873657</v>
      </c>
      <c r="P1400" s="21">
        <v>0.92292261123657227</v>
      </c>
      <c r="Q1400" s="21">
        <v>1.1687765121459961</v>
      </c>
      <c r="R1400" s="21">
        <v>1.451306939125061</v>
      </c>
      <c r="S1400" s="21">
        <v>1.5404791831970215</v>
      </c>
      <c r="T1400" s="21">
        <v>1.8023333549499512</v>
      </c>
      <c r="U1400" s="21">
        <v>2.1517090797424316</v>
      </c>
      <c r="V1400" s="21">
        <v>2.0907437801361084</v>
      </c>
      <c r="W1400" s="21">
        <v>2.022852897644043</v>
      </c>
      <c r="X1400" s="21">
        <v>1.6833813190460205</v>
      </c>
      <c r="Y1400" s="21">
        <v>1.4268358945846558</v>
      </c>
      <c r="Z1400" s="21">
        <v>1.3000881671905518</v>
      </c>
      <c r="AA1400" s="21">
        <v>1.3287880420684814</v>
      </c>
      <c r="AB1400" s="21">
        <v>1.2609930038452148</v>
      </c>
      <c r="AC1400" s="21">
        <v>1.1190917491912842</v>
      </c>
      <c r="AD1400" s="21">
        <v>0.97881388664245605</v>
      </c>
      <c r="AE1400" s="21">
        <v>-0.38211318850517273</v>
      </c>
      <c r="AF1400" s="21">
        <v>-0.22910387814044952</v>
      </c>
      <c r="AG1400" s="21">
        <v>-0.17774990200996399</v>
      </c>
      <c r="AH1400" s="21">
        <v>-0.16685387492179871</v>
      </c>
      <c r="AI1400" s="21">
        <v>-8.8283292949199677E-2</v>
      </c>
      <c r="AJ1400" s="21">
        <v>-7.0981599390506744E-2</v>
      </c>
      <c r="AK1400" s="21">
        <v>-0.10860473662614822</v>
      </c>
      <c r="AL1400" s="21">
        <v>-3.8414940237998962E-2</v>
      </c>
      <c r="AM1400" s="21">
        <v>-0.12232410162687302</v>
      </c>
      <c r="AN1400" s="21">
        <v>-0.28882375359535217</v>
      </c>
      <c r="AO1400" s="21">
        <v>-0.2258320152759552</v>
      </c>
      <c r="AP1400" s="21">
        <v>-0.20374375581741333</v>
      </c>
      <c r="AQ1400" s="21">
        <v>-0.19138991832733154</v>
      </c>
      <c r="AR1400" s="21">
        <v>-0.23622351884841919</v>
      </c>
      <c r="AS1400" s="21">
        <v>0.31387770175933838</v>
      </c>
      <c r="AT1400" s="21">
        <v>0.22166401147842407</v>
      </c>
      <c r="AU1400" s="21">
        <v>0.11327828466892242</v>
      </c>
      <c r="AV1400" s="21">
        <v>0.22756919264793396</v>
      </c>
      <c r="AW1400" s="21">
        <v>-0.13466368615627289</v>
      </c>
      <c r="AX1400" s="21">
        <v>-0.18010377883911133</v>
      </c>
      <c r="AY1400" s="21">
        <v>-0.32735270261764526</v>
      </c>
      <c r="AZ1400" s="21">
        <v>-0.19939416646957397</v>
      </c>
      <c r="BA1400" s="21">
        <v>-0.10321670770645142</v>
      </c>
      <c r="BB1400" s="21">
        <v>-0.11216817796230316</v>
      </c>
      <c r="BC1400" s="21">
        <v>-0.31280878186225891</v>
      </c>
      <c r="BD1400" s="21">
        <v>-0.17172418534755707</v>
      </c>
      <c r="BE1400" s="21">
        <v>-0.13028118014335632</v>
      </c>
      <c r="BF1400" s="21">
        <v>-0.12343764305114746</v>
      </c>
      <c r="BG1400" s="21">
        <v>-5.4680086672306061E-2</v>
      </c>
      <c r="BH1400" s="21">
        <v>-4.1210032999515533E-2</v>
      </c>
      <c r="BI1400" s="21">
        <v>-7.6534345746040344E-2</v>
      </c>
      <c r="BJ1400" s="21">
        <v>-8.6992222350090742E-4</v>
      </c>
      <c r="BK1400" s="21">
        <v>-7.4108622968196869E-2</v>
      </c>
      <c r="BL1400" s="21">
        <v>-0.21789908409118652</v>
      </c>
      <c r="BM1400" s="21">
        <v>-0.15705546736717224</v>
      </c>
      <c r="BN1400" s="21">
        <v>-0.1290447860956192</v>
      </c>
      <c r="BO1400" s="21">
        <v>-0.10831554979085922</v>
      </c>
      <c r="BP1400" s="21">
        <v>-0.15112067759037018</v>
      </c>
      <c r="BQ1400" s="21">
        <v>0.39370107650756836</v>
      </c>
      <c r="BR1400" s="21">
        <v>0.29971647262573242</v>
      </c>
      <c r="BS1400" s="21">
        <v>0.18504996597766876</v>
      </c>
      <c r="BT1400" s="21">
        <v>0.30842909216880798</v>
      </c>
      <c r="BU1400" s="21">
        <v>-6.0560032725334167E-2</v>
      </c>
      <c r="BV1400" s="21">
        <v>-0.1102854460477829</v>
      </c>
      <c r="BW1400" s="21">
        <v>-0.25250673294067383</v>
      </c>
      <c r="BX1400" s="21">
        <v>-0.14230607450008392</v>
      </c>
      <c r="BY1400" s="21">
        <v>-5.371418222784996E-2</v>
      </c>
      <c r="BZ1400" s="21">
        <v>-6.8277567625045776E-2</v>
      </c>
      <c r="CA1400" s="21">
        <v>-0.26480874419212341</v>
      </c>
      <c r="CB1400" s="21">
        <v>-0.1319831907749176</v>
      </c>
      <c r="CC1400" s="21">
        <v>-9.740447998046875E-2</v>
      </c>
      <c r="CD1400" s="21">
        <v>-9.3367688357830048E-2</v>
      </c>
      <c r="CE1400" s="21">
        <v>-3.140660747885704E-2</v>
      </c>
      <c r="CF1400" s="21">
        <v>-2.0590335130691528E-2</v>
      </c>
      <c r="CG1400" s="21">
        <v>-5.4322492331266403E-2</v>
      </c>
      <c r="CH1400" s="21">
        <v>2.5133643299341202E-2</v>
      </c>
      <c r="CI1400" s="21">
        <v>-4.0714725852012634E-2</v>
      </c>
      <c r="CJ1400" s="21">
        <v>-0.16877686977386475</v>
      </c>
      <c r="CK1400" s="21">
        <v>-0.10942103713750839</v>
      </c>
      <c r="CL1400" s="21">
        <v>-7.7308505773544312E-2</v>
      </c>
      <c r="CM1400" s="21">
        <v>-5.077848955988884E-2</v>
      </c>
      <c r="CN1400" s="21">
        <v>-9.2178709805011749E-2</v>
      </c>
      <c r="CO1400" s="21">
        <v>0.44898653030395508</v>
      </c>
      <c r="CP1400" s="21">
        <v>0.35377538204193115</v>
      </c>
      <c r="CQ1400" s="21">
        <v>0.23475882411003113</v>
      </c>
      <c r="CR1400" s="21">
        <v>0.36443242430686951</v>
      </c>
      <c r="CS1400" s="21">
        <v>-9.2360731214284897E-3</v>
      </c>
      <c r="CT1400" s="21">
        <v>-6.1929482966661453E-2</v>
      </c>
      <c r="CU1400" s="21">
        <v>-0.20066861808300018</v>
      </c>
      <c r="CV1400" s="21">
        <v>-0.10276705026626587</v>
      </c>
      <c r="CW1400" s="21">
        <v>-1.9428886473178864E-2</v>
      </c>
      <c r="CX1400" s="21">
        <v>-3.787907212972641E-2</v>
      </c>
      <c r="CY1400" s="21">
        <v>-0.21680872142314911</v>
      </c>
      <c r="CZ1400" s="21">
        <v>-9.224218875169754E-2</v>
      </c>
      <c r="DA1400" s="21">
        <v>-6.4527787268161774E-2</v>
      </c>
      <c r="DB1400" s="21">
        <v>-6.3297733664512634E-2</v>
      </c>
      <c r="DC1400" s="21">
        <v>-8.1331292167305946E-3</v>
      </c>
      <c r="DD1400" s="21">
        <v>2.9362363420659676E-5</v>
      </c>
      <c r="DE1400" s="21">
        <v>-3.2110635191202164E-2</v>
      </c>
      <c r="DF1400" s="21">
        <v>5.1137208938598633E-2</v>
      </c>
      <c r="DG1400" s="21">
        <v>-7.3208305984735489E-3</v>
      </c>
      <c r="DH1400" s="21">
        <v>-0.11965465545654297</v>
      </c>
      <c r="DI1400" s="21">
        <v>-6.1786610633134842E-2</v>
      </c>
      <c r="DJ1400" s="21">
        <v>-2.5572225451469421E-2</v>
      </c>
      <c r="DK1400" s="21">
        <v>6.7585702054202557E-3</v>
      </c>
      <c r="DL1400" s="21">
        <v>-3.323674201965332E-2</v>
      </c>
      <c r="DM1400" s="21">
        <v>0.5042719841003418</v>
      </c>
      <c r="DN1400" s="21">
        <v>0.40783429145812988</v>
      </c>
      <c r="DO1400" s="21">
        <v>0.2844676673412323</v>
      </c>
      <c r="DP1400" s="21">
        <v>0.42043575644493103</v>
      </c>
      <c r="DQ1400" s="21">
        <v>4.2087886482477188E-2</v>
      </c>
      <c r="DR1400" s="21">
        <v>-1.3573518022894859E-2</v>
      </c>
      <c r="DS1400" s="21">
        <v>-0.14883051812648773</v>
      </c>
      <c r="DT1400" s="21">
        <v>-6.3228018581867218E-2</v>
      </c>
      <c r="DU1400" s="21">
        <v>1.4856411144137383E-2</v>
      </c>
      <c r="DV1400" s="21">
        <v>-7.4805733747780323E-3</v>
      </c>
      <c r="DW1400" s="21">
        <v>-0.1475042998790741</v>
      </c>
      <c r="DX1400" s="21">
        <v>-3.4862499684095383E-2</v>
      </c>
      <c r="DY1400" s="21">
        <v>-1.705905981361866E-2</v>
      </c>
      <c r="DZ1400" s="21">
        <v>-1.9881498068571091E-2</v>
      </c>
      <c r="EA1400" s="21">
        <v>2.5470076128840446E-2</v>
      </c>
      <c r="EB1400" s="21">
        <v>2.9800930991768837E-2</v>
      </c>
      <c r="EC1400" s="21">
        <v>-4.0245253330795094E-5</v>
      </c>
      <c r="ED1400" s="21">
        <v>8.8682226836681366E-2</v>
      </c>
      <c r="EE1400" s="21">
        <v>4.0894649922847748E-2</v>
      </c>
      <c r="EF1400" s="21">
        <v>-4.8729978501796722E-2</v>
      </c>
      <c r="EG1400" s="21">
        <v>6.9899377413094044E-3</v>
      </c>
      <c r="EH1400" s="21">
        <v>4.9126744270324707E-2</v>
      </c>
      <c r="EI1400" s="21">
        <v>8.983294665813446E-2</v>
      </c>
      <c r="EJ1400" s="21">
        <v>5.1866095513105392E-2</v>
      </c>
      <c r="EK1400" s="21">
        <v>0.58409535884857178</v>
      </c>
      <c r="EL1400" s="21">
        <v>0.48588675260543823</v>
      </c>
      <c r="EM1400" s="21">
        <v>0.35623937845230103</v>
      </c>
      <c r="EN1400" s="21">
        <v>0.50129562616348267</v>
      </c>
      <c r="EO1400" s="21">
        <v>0.11619153618812561</v>
      </c>
      <c r="EP1400" s="21">
        <v>5.624481663107872E-2</v>
      </c>
      <c r="EQ1400" s="21">
        <v>-7.3984526097774506E-2</v>
      </c>
      <c r="ER1400" s="21">
        <v>-6.1399401165544987E-3</v>
      </c>
      <c r="ES1400" s="21">
        <v>6.4358934760093689E-2</v>
      </c>
      <c r="ET1400" s="21">
        <v>3.6410029977560043E-2</v>
      </c>
      <c r="EU1400" s="21">
        <v>73.99549549549549</v>
      </c>
      <c r="EV1400" s="21">
        <v>72.166664123535156</v>
      </c>
      <c r="EW1400" s="21">
        <v>71.036036036036037</v>
      </c>
      <c r="EX1400" s="21">
        <v>70.486488342285156</v>
      </c>
      <c r="EY1400" s="21">
        <v>69</v>
      </c>
      <c r="EZ1400" s="21">
        <v>68.621620178222656</v>
      </c>
      <c r="FA1400" s="21">
        <v>67.405403137207031</v>
      </c>
      <c r="FB1400" s="21">
        <v>67.279281616210938</v>
      </c>
      <c r="FC1400" s="21">
        <v>73.0450439453125</v>
      </c>
      <c r="FD1400" s="21">
        <v>77.923423767089844</v>
      </c>
      <c r="FE1400" s="21">
        <v>83.153152465820313</v>
      </c>
      <c r="FF1400" s="21">
        <v>85.707206726074219</v>
      </c>
      <c r="FG1400" s="21">
        <v>86.220718383789063</v>
      </c>
      <c r="FH1400" s="21">
        <v>86.040542602539063</v>
      </c>
      <c r="FI1400" s="21">
        <v>85.405403137207031</v>
      </c>
      <c r="FJ1400" s="21">
        <v>83.941444396972656</v>
      </c>
      <c r="FK1400" s="21">
        <v>81.914413452148438</v>
      </c>
      <c r="FL1400" s="21">
        <v>80.297294616699219</v>
      </c>
      <c r="FM1400" s="21">
        <v>76.554054260253906</v>
      </c>
      <c r="FN1400" s="21">
        <v>73.689186096191406</v>
      </c>
      <c r="FO1400" s="21">
        <v>71.378379821777344</v>
      </c>
      <c r="FP1400" s="21">
        <v>71.076576232910156</v>
      </c>
      <c r="FQ1400" s="21">
        <v>69.581077575683594</v>
      </c>
      <c r="FR1400" s="21">
        <v>69.220718383789063</v>
      </c>
      <c r="FS1400" s="21">
        <v>0.86682194471359253</v>
      </c>
      <c r="FT1400" s="21"/>
      <c r="FU1400" s="21">
        <v>8.2952000200748444E-2</v>
      </c>
      <c r="FV1400" t="s">
        <v>294</v>
      </c>
      <c r="FW1400" s="21"/>
      <c r="FX1400">
        <f t="shared" si="63"/>
        <v>1.5523892641067505</v>
      </c>
      <c r="FY1400">
        <f t="shared" si="64"/>
        <v>6.5471414849162107E-2</v>
      </c>
      <c r="FZ1400">
        <f t="shared" si="65"/>
        <v>76.766665649414065</v>
      </c>
    </row>
    <row r="1401" spans="1:182" x14ac:dyDescent="0.2">
      <c r="A1401" t="s">
        <v>227</v>
      </c>
      <c r="B1401" t="s">
        <v>199</v>
      </c>
      <c r="C1401" t="s">
        <v>283</v>
      </c>
      <c r="D1401" t="s">
        <v>278</v>
      </c>
      <c r="E1401" t="s">
        <v>221</v>
      </c>
      <c r="F1401" s="21">
        <v>4647</v>
      </c>
      <c r="G1401" s="21">
        <v>1.1262810230255127</v>
      </c>
      <c r="H1401" s="21">
        <v>0.98996126651763916</v>
      </c>
      <c r="I1401" s="21">
        <v>0.88200652599334717</v>
      </c>
      <c r="J1401" s="21">
        <v>0.80881601572036743</v>
      </c>
      <c r="K1401" s="21">
        <v>0.75365477800369263</v>
      </c>
      <c r="L1401" s="21">
        <v>0.7207263708114624</v>
      </c>
      <c r="M1401" s="21">
        <v>0.70602965354919434</v>
      </c>
      <c r="N1401" s="21">
        <v>0.74459224939346313</v>
      </c>
      <c r="O1401" s="21">
        <v>0.85221832990646362</v>
      </c>
      <c r="P1401" s="21">
        <v>0.99374228715896606</v>
      </c>
      <c r="Q1401" s="21">
        <v>1.1553118228912354</v>
      </c>
      <c r="R1401" s="21">
        <v>1.3364275693893433</v>
      </c>
      <c r="S1401" s="21">
        <v>1.4662890434265137</v>
      </c>
      <c r="T1401" s="21">
        <v>1.5897824764251709</v>
      </c>
      <c r="U1401" s="21">
        <v>1.6029462814331055</v>
      </c>
      <c r="V1401" s="21">
        <v>1.5889110565185547</v>
      </c>
      <c r="W1401" s="21">
        <v>1.5452041625976563</v>
      </c>
      <c r="X1401" s="21">
        <v>1.4496076107025146</v>
      </c>
      <c r="Y1401" s="21">
        <v>1.3762140274047852</v>
      </c>
      <c r="Z1401" s="21">
        <v>1.3207967281341553</v>
      </c>
      <c r="AA1401" s="21">
        <v>1.2803292274475098</v>
      </c>
      <c r="AB1401" s="21">
        <v>1.2264138460159302</v>
      </c>
      <c r="AC1401" s="21">
        <v>1.0958609580993652</v>
      </c>
      <c r="AD1401" s="21">
        <v>0.95376408100128174</v>
      </c>
      <c r="AE1401" s="21">
        <v>-9.7298495471477509E-2</v>
      </c>
      <c r="AF1401" s="21">
        <v>-7.0835582911968231E-2</v>
      </c>
      <c r="AG1401" s="21">
        <v>-4.0990680456161499E-2</v>
      </c>
      <c r="AH1401" s="21">
        <v>-3.3217083662748337E-2</v>
      </c>
      <c r="AI1401" s="21">
        <v>-1.225289236754179E-2</v>
      </c>
      <c r="AJ1401" s="21">
        <v>-1.2924286536872387E-2</v>
      </c>
      <c r="AK1401" s="21">
        <v>-2.4097908288240433E-2</v>
      </c>
      <c r="AL1401" s="21">
        <v>-2.5865880772471428E-2</v>
      </c>
      <c r="AM1401" s="21">
        <v>-2.6014499366283417E-2</v>
      </c>
      <c r="AN1401" s="21">
        <v>-4.7156419605016708E-2</v>
      </c>
      <c r="AO1401" s="21">
        <v>-5.2028622478246689E-2</v>
      </c>
      <c r="AP1401" s="21">
        <v>-7.2127088904380798E-2</v>
      </c>
      <c r="AQ1401" s="21">
        <v>-9.473719447851181E-2</v>
      </c>
      <c r="AR1401" s="21">
        <v>-9.0416118502616882E-2</v>
      </c>
      <c r="AS1401" s="21">
        <v>0.1008346900343895</v>
      </c>
      <c r="AT1401" s="21">
        <v>0.10278719663619995</v>
      </c>
      <c r="AU1401" s="21">
        <v>0.10413148254156113</v>
      </c>
      <c r="AV1401" s="21">
        <v>9.7419470548629761E-2</v>
      </c>
      <c r="AW1401" s="21">
        <v>-1.0260465554893017E-2</v>
      </c>
      <c r="AX1401" s="21">
        <v>-3.137211874127388E-2</v>
      </c>
      <c r="AY1401" s="21">
        <v>-6.9537870585918427E-2</v>
      </c>
      <c r="AZ1401" s="21">
        <v>-8.3180516958236694E-2</v>
      </c>
      <c r="BA1401" s="21">
        <v>-6.3577547669410706E-2</v>
      </c>
      <c r="BB1401" s="21">
        <v>-3.2803904265165329E-2</v>
      </c>
      <c r="BC1401" s="21">
        <v>-7.7881291508674622E-2</v>
      </c>
      <c r="BD1401" s="21">
        <v>-5.4099094122648239E-2</v>
      </c>
      <c r="BE1401" s="21">
        <v>-2.6596277952194214E-2</v>
      </c>
      <c r="BF1401" s="21">
        <v>-2.0159920677542686E-2</v>
      </c>
      <c r="BG1401" s="21">
        <v>-1.2837675167247653E-3</v>
      </c>
      <c r="BH1401" s="21">
        <v>-2.592060249298811E-3</v>
      </c>
      <c r="BI1401" s="21">
        <v>-1.358694676309824E-2</v>
      </c>
      <c r="BJ1401" s="21">
        <v>-1.4298815280199051E-2</v>
      </c>
      <c r="BK1401" s="21">
        <v>-1.1870217509567738E-2</v>
      </c>
      <c r="BL1401" s="21">
        <v>-2.904847264289856E-2</v>
      </c>
      <c r="BM1401" s="21">
        <v>-3.2655704766511917E-2</v>
      </c>
      <c r="BN1401" s="21">
        <v>-5.0272487103939056E-2</v>
      </c>
      <c r="BO1401" s="21">
        <v>-7.1047492325305939E-2</v>
      </c>
      <c r="BP1401" s="21">
        <v>-6.5415419638156891E-2</v>
      </c>
      <c r="BQ1401" s="21">
        <v>0.12492038309574127</v>
      </c>
      <c r="BR1401" s="21">
        <v>0.12636499106884003</v>
      </c>
      <c r="BS1401" s="21">
        <v>0.12666100263595581</v>
      </c>
      <c r="BT1401" s="21">
        <v>0.12069078534841537</v>
      </c>
      <c r="BU1401" s="21">
        <v>1.1844742111861706E-2</v>
      </c>
      <c r="BV1401" s="21">
        <v>-1.0743855498731136E-2</v>
      </c>
      <c r="BW1401" s="21">
        <v>-4.9233835190534592E-2</v>
      </c>
      <c r="BX1401" s="21">
        <v>-6.5672993659973145E-2</v>
      </c>
      <c r="BY1401" s="21">
        <v>-4.7579247504472733E-2</v>
      </c>
      <c r="BZ1401" s="21">
        <v>-1.8720081076025963E-2</v>
      </c>
      <c r="CA1401" s="21">
        <v>-6.4432993531227112E-2</v>
      </c>
      <c r="CB1401" s="21">
        <v>-4.250745102763176E-2</v>
      </c>
      <c r="CC1401" s="21">
        <v>-1.6626758500933647E-2</v>
      </c>
      <c r="CD1401" s="21">
        <v>-1.1116569861769676E-2</v>
      </c>
      <c r="CE1401" s="21">
        <v>6.3134147785604E-3</v>
      </c>
      <c r="CF1401" s="21">
        <v>4.5640077441930771E-3</v>
      </c>
      <c r="CG1401" s="21">
        <v>-6.3070864416658878E-3</v>
      </c>
      <c r="CH1401" s="21">
        <v>-6.2875007279217243E-3</v>
      </c>
      <c r="CI1401" s="21">
        <v>-2.0739310421049595E-3</v>
      </c>
      <c r="CJ1401" s="21">
        <v>-1.6506964340806007E-2</v>
      </c>
      <c r="CK1401" s="21">
        <v>-1.9238080829381943E-2</v>
      </c>
      <c r="CL1401" s="21">
        <v>-3.513605147600174E-2</v>
      </c>
      <c r="CM1401" s="21">
        <v>-5.4640084505081177E-2</v>
      </c>
      <c r="CN1401" s="21">
        <v>-4.8100017011165619E-2</v>
      </c>
      <c r="CO1401" s="21">
        <v>0.1416020542383194</v>
      </c>
      <c r="CP1401" s="21">
        <v>0.14269489049911499</v>
      </c>
      <c r="CQ1401" s="21">
        <v>0.14226488769054413</v>
      </c>
      <c r="CR1401" s="21">
        <v>0.13680842518806458</v>
      </c>
      <c r="CS1401" s="21">
        <v>2.7154741808772087E-2</v>
      </c>
      <c r="CT1401" s="21">
        <v>3.5432158038020134E-3</v>
      </c>
      <c r="CU1401" s="21">
        <v>-3.5171322524547577E-2</v>
      </c>
      <c r="CV1401" s="21">
        <v>-5.3547341376543045E-2</v>
      </c>
      <c r="CW1401" s="21">
        <v>-3.6498870700597763E-2</v>
      </c>
      <c r="CX1401" s="21">
        <v>-8.9656682685017586E-3</v>
      </c>
      <c r="CY1401" s="21">
        <v>-5.0984695553779602E-2</v>
      </c>
      <c r="CZ1401" s="21">
        <v>-3.091580793261528E-2</v>
      </c>
      <c r="DA1401" s="21">
        <v>-6.6572395153343678E-3</v>
      </c>
      <c r="DB1401" s="21">
        <v>-2.073218347504735E-3</v>
      </c>
      <c r="DC1401" s="21">
        <v>1.3910597190260887E-2</v>
      </c>
      <c r="DD1401" s="21">
        <v>1.1720076203346252E-2</v>
      </c>
      <c r="DE1401" s="21">
        <v>9.7277382155880332E-4</v>
      </c>
      <c r="DF1401" s="21">
        <v>1.7238138243556023E-3</v>
      </c>
      <c r="DG1401" s="21">
        <v>7.7223554253578186E-3</v>
      </c>
      <c r="DH1401" s="21">
        <v>-3.9654551073908806E-3</v>
      </c>
      <c r="DI1401" s="21">
        <v>-5.8204568922519684E-3</v>
      </c>
      <c r="DJ1401" s="21">
        <v>-1.9999617710709572E-2</v>
      </c>
      <c r="DK1401" s="21">
        <v>-3.8232672959566116E-2</v>
      </c>
      <c r="DL1401" s="21">
        <v>-3.0784612521529198E-2</v>
      </c>
      <c r="DM1401" s="21">
        <v>0.15828372538089752</v>
      </c>
      <c r="DN1401" s="21">
        <v>0.15902478992938995</v>
      </c>
      <c r="DO1401" s="21">
        <v>0.15786877274513245</v>
      </c>
      <c r="DP1401" s="21">
        <v>0.15292607247829437</v>
      </c>
      <c r="DQ1401" s="21">
        <v>4.2464740574359894E-2</v>
      </c>
      <c r="DR1401" s="21">
        <v>1.7830286175012589E-2</v>
      </c>
      <c r="DS1401" s="21">
        <v>-2.1108809858560562E-2</v>
      </c>
      <c r="DT1401" s="21">
        <v>-4.1421685367822647E-2</v>
      </c>
      <c r="DU1401" s="21">
        <v>-2.5418493896722794E-2</v>
      </c>
      <c r="DV1401" s="21">
        <v>7.8874389873817563E-4</v>
      </c>
      <c r="DW1401" s="21">
        <v>-3.1567491590976715E-2</v>
      </c>
      <c r="DX1401" s="21">
        <v>-1.4179318211972713E-2</v>
      </c>
      <c r="DY1401" s="21">
        <v>7.7371620573103428E-3</v>
      </c>
      <c r="DZ1401" s="21">
        <v>1.0983944870531559E-2</v>
      </c>
      <c r="EA1401" s="21">
        <v>2.487972192466259E-2</v>
      </c>
      <c r="EB1401" s="21">
        <v>2.2052301093935966E-2</v>
      </c>
      <c r="EC1401" s="21">
        <v>1.1483735404908657E-2</v>
      </c>
      <c r="ED1401" s="21">
        <v>1.3290879316627979E-2</v>
      </c>
      <c r="EE1401" s="21">
        <v>2.1866636350750923E-2</v>
      </c>
      <c r="EF1401" s="21">
        <v>1.4142491854727268E-2</v>
      </c>
      <c r="EG1401" s="21">
        <v>1.3552460819482803E-2</v>
      </c>
      <c r="EH1401" s="21">
        <v>1.8549894448369741E-3</v>
      </c>
      <c r="EI1401" s="21">
        <v>-1.4542978256940842E-2</v>
      </c>
      <c r="EJ1401" s="21">
        <v>-5.7839183136820793E-3</v>
      </c>
      <c r="EK1401" s="21">
        <v>0.1823694109916687</v>
      </c>
      <c r="EL1401" s="21">
        <v>0.18260258436203003</v>
      </c>
      <c r="EM1401" s="21">
        <v>0.18039828538894653</v>
      </c>
      <c r="EN1401" s="21">
        <v>0.17619737982749939</v>
      </c>
      <c r="EO1401" s="21">
        <v>6.4569950103759766E-2</v>
      </c>
      <c r="EP1401" s="21">
        <v>3.8458548486232758E-2</v>
      </c>
      <c r="EQ1401" s="21">
        <v>-8.0477353185415268E-4</v>
      </c>
      <c r="ER1401" s="21">
        <v>-2.3914167657494545E-2</v>
      </c>
      <c r="ES1401" s="21">
        <v>-9.4201909378170967E-3</v>
      </c>
      <c r="ET1401" s="21">
        <v>1.4872565865516663E-2</v>
      </c>
      <c r="EU1401" s="21">
        <v>73.99549549549549</v>
      </c>
      <c r="EV1401" s="21">
        <v>72.166664123535156</v>
      </c>
      <c r="EW1401" s="21">
        <v>71.036036036036037</v>
      </c>
      <c r="EX1401" s="21">
        <v>70.486488342285156</v>
      </c>
      <c r="EY1401" s="21">
        <v>69</v>
      </c>
      <c r="EZ1401" s="21">
        <v>68.621620178222656</v>
      </c>
      <c r="FA1401" s="21">
        <v>67.405403137207031</v>
      </c>
      <c r="FB1401" s="21">
        <v>67.279281616210938</v>
      </c>
      <c r="FC1401" s="21">
        <v>73.0450439453125</v>
      </c>
      <c r="FD1401" s="21">
        <v>77.923423767089844</v>
      </c>
      <c r="FE1401" s="21">
        <v>83.153152465820313</v>
      </c>
      <c r="FF1401" s="21">
        <v>85.707206726074219</v>
      </c>
      <c r="FG1401" s="21">
        <v>86.220718383789063</v>
      </c>
      <c r="FH1401" s="21">
        <v>86.040542602539063</v>
      </c>
      <c r="FI1401" s="21">
        <v>85.405403137207031</v>
      </c>
      <c r="FJ1401" s="21">
        <v>83.941444396972656</v>
      </c>
      <c r="FK1401" s="21">
        <v>81.914413452148438</v>
      </c>
      <c r="FL1401" s="21">
        <v>80.297294616699219</v>
      </c>
      <c r="FM1401" s="21">
        <v>76.554054260253906</v>
      </c>
      <c r="FN1401" s="21">
        <v>73.689186096191406</v>
      </c>
      <c r="FO1401" s="21">
        <v>71.378379821777344</v>
      </c>
      <c r="FP1401" s="21">
        <v>71.076576232910156</v>
      </c>
      <c r="FQ1401" s="21">
        <v>69.581077575683594</v>
      </c>
      <c r="FR1401" s="21">
        <v>69.220718383789063</v>
      </c>
      <c r="FS1401" s="21">
        <v>0.27552971243858337</v>
      </c>
      <c r="FT1401" s="21"/>
      <c r="FU1401" s="21">
        <v>2.5485832244157791E-2</v>
      </c>
      <c r="FV1401" t="s">
        <v>294</v>
      </c>
      <c r="FW1401" s="21"/>
      <c r="FX1401">
        <f t="shared" si="63"/>
        <v>1.3944303512573242</v>
      </c>
      <c r="FY1401">
        <f t="shared" si="64"/>
        <v>5.4919989593327043E-2</v>
      </c>
      <c r="FZ1401">
        <f t="shared" si="65"/>
        <v>76.766665649414065</v>
      </c>
    </row>
    <row r="1402" spans="1:182" x14ac:dyDescent="0.2">
      <c r="A1402" t="s">
        <v>227</v>
      </c>
      <c r="B1402" t="s">
        <v>199</v>
      </c>
      <c r="C1402" t="s">
        <v>282</v>
      </c>
      <c r="D1402" t="s">
        <v>278</v>
      </c>
      <c r="E1402" t="s">
        <v>221</v>
      </c>
      <c r="F1402" s="21">
        <v>4488</v>
      </c>
      <c r="G1402" s="21">
        <v>1.1277090311050415</v>
      </c>
      <c r="H1402" s="21">
        <v>0.99059981107711792</v>
      </c>
      <c r="I1402" s="21">
        <v>0.88933783769607544</v>
      </c>
      <c r="J1402" s="21">
        <v>0.81454581022262573</v>
      </c>
      <c r="K1402" s="21">
        <v>0.75854825973510742</v>
      </c>
      <c r="L1402" s="21">
        <v>0.72910654544830322</v>
      </c>
      <c r="M1402" s="21">
        <v>0.71379941701889038</v>
      </c>
      <c r="N1402" s="21">
        <v>0.74990928173065186</v>
      </c>
      <c r="O1402" s="21">
        <v>0.86461037397384644</v>
      </c>
      <c r="P1402" s="21">
        <v>1.0049804449081421</v>
      </c>
      <c r="Q1402" s="21">
        <v>1.1524555683135986</v>
      </c>
      <c r="R1402" s="21">
        <v>1.3153368234634399</v>
      </c>
      <c r="S1402" s="21">
        <v>1.4473150968551636</v>
      </c>
      <c r="T1402" s="21">
        <v>1.5525099039077759</v>
      </c>
      <c r="U1402" s="21">
        <v>1.5366331338882446</v>
      </c>
      <c r="V1402" s="21">
        <v>1.5317103862762451</v>
      </c>
      <c r="W1402" s="21">
        <v>1.4940365552902222</v>
      </c>
      <c r="X1402" s="21">
        <v>1.4304949045181274</v>
      </c>
      <c r="Y1402" s="21">
        <v>1.3735553026199341</v>
      </c>
      <c r="Z1402" s="21">
        <v>1.3257606029510498</v>
      </c>
      <c r="AA1402" s="21">
        <v>1.2716245651245117</v>
      </c>
      <c r="AB1402" s="21">
        <v>1.2145497798919678</v>
      </c>
      <c r="AC1402" s="21">
        <v>1.0867356061935425</v>
      </c>
      <c r="AD1402" s="21">
        <v>0.94939792156219482</v>
      </c>
      <c r="AE1402" s="21">
        <v>-5.553479865193367E-2</v>
      </c>
      <c r="AF1402" s="21">
        <v>-4.7627974301576614E-2</v>
      </c>
      <c r="AG1402" s="21">
        <v>-2.093704417347908E-2</v>
      </c>
      <c r="AH1402" s="21">
        <v>-1.3621305115520954E-2</v>
      </c>
      <c r="AI1402" s="21">
        <v>-1.104203867726028E-3</v>
      </c>
      <c r="AJ1402" s="21">
        <v>-4.4110738672316074E-3</v>
      </c>
      <c r="AK1402" s="21">
        <v>-1.1706282384693623E-2</v>
      </c>
      <c r="AL1402" s="21">
        <v>-2.4025755003094673E-2</v>
      </c>
      <c r="AM1402" s="21">
        <v>-1.1892176233232021E-2</v>
      </c>
      <c r="AN1402" s="21">
        <v>-1.1719623580574989E-2</v>
      </c>
      <c r="AO1402" s="21">
        <v>-2.6543030515313148E-2</v>
      </c>
      <c r="AP1402" s="21">
        <v>-5.2827529609203339E-2</v>
      </c>
      <c r="AQ1402" s="21">
        <v>-8.0564558506011963E-2</v>
      </c>
      <c r="AR1402" s="21">
        <v>-6.9035708904266357E-2</v>
      </c>
      <c r="AS1402" s="21">
        <v>6.9595202803611755E-2</v>
      </c>
      <c r="AT1402" s="21">
        <v>8.5355743765830994E-2</v>
      </c>
      <c r="AU1402" s="21">
        <v>0.10279024392366409</v>
      </c>
      <c r="AV1402" s="21">
        <v>7.8335016965866089E-2</v>
      </c>
      <c r="AW1402" s="21">
        <v>7.9813525080680847E-3</v>
      </c>
      <c r="AX1402" s="21">
        <v>-9.5629068091511726E-3</v>
      </c>
      <c r="AY1402" s="21">
        <v>-3.1733293086290359E-2</v>
      </c>
      <c r="AZ1402" s="21">
        <v>-6.6139571368694305E-2</v>
      </c>
      <c r="BA1402" s="21">
        <v>-5.7765074074268341E-2</v>
      </c>
      <c r="BB1402" s="21">
        <v>-2.1166352555155754E-2</v>
      </c>
      <c r="BC1402" s="21">
        <v>-4.343278706073761E-2</v>
      </c>
      <c r="BD1402" s="21">
        <v>-3.6851182579994202E-2</v>
      </c>
      <c r="BE1402" s="21">
        <v>-1.1392483487725258E-2</v>
      </c>
      <c r="BF1402" s="21">
        <v>-5.0158323720097542E-3</v>
      </c>
      <c r="BG1402" s="21">
        <v>6.5459809266030788E-3</v>
      </c>
      <c r="BH1402" s="21">
        <v>3.0706713441759348E-3</v>
      </c>
      <c r="BI1402" s="21">
        <v>-4.3566790409386158E-3</v>
      </c>
      <c r="BJ1402" s="21">
        <v>-1.6267955303192139E-2</v>
      </c>
      <c r="BK1402" s="21">
        <v>-2.7439126279205084E-3</v>
      </c>
      <c r="BL1402" s="21">
        <v>-1.3564372202381492E-3</v>
      </c>
      <c r="BM1402" s="21">
        <v>-1.4414394274353981E-2</v>
      </c>
      <c r="BN1402" s="21">
        <v>-3.8721736520528793E-2</v>
      </c>
      <c r="BO1402" s="21">
        <v>-6.5582707524299622E-2</v>
      </c>
      <c r="BP1402" s="21">
        <v>-5.2848067134618759E-2</v>
      </c>
      <c r="BQ1402" s="21">
        <v>8.5507817566394806E-2</v>
      </c>
      <c r="BR1402" s="21">
        <v>0.10094565898180008</v>
      </c>
      <c r="BS1402" s="21">
        <v>0.1180991604924202</v>
      </c>
      <c r="BT1402" s="21">
        <v>9.3161851167678833E-2</v>
      </c>
      <c r="BU1402" s="21">
        <v>2.2461788728833199E-2</v>
      </c>
      <c r="BV1402" s="21">
        <v>3.8523876573890448E-3</v>
      </c>
      <c r="BW1402" s="21">
        <v>-1.9426995888352394E-2</v>
      </c>
      <c r="BX1402" s="21">
        <v>-5.4435931146144867E-2</v>
      </c>
      <c r="BY1402" s="21">
        <v>-4.6679649502038956E-2</v>
      </c>
      <c r="BZ1402" s="21">
        <v>-1.1453236453235149E-2</v>
      </c>
      <c r="CA1402" s="21">
        <v>-3.5050969570875168E-2</v>
      </c>
      <c r="CB1402" s="21">
        <v>-2.9387211427092552E-2</v>
      </c>
      <c r="CC1402" s="21">
        <v>-4.7819493338465691E-3</v>
      </c>
      <c r="CD1402" s="21">
        <v>9.4429170712828636E-4</v>
      </c>
      <c r="CE1402" s="21">
        <v>1.1844475753605366E-2</v>
      </c>
      <c r="CF1402" s="21">
        <v>8.2525052130222321E-3</v>
      </c>
      <c r="CG1402" s="21">
        <v>7.3363399133086205E-4</v>
      </c>
      <c r="CH1402" s="21">
        <v>-1.0894928127527237E-2</v>
      </c>
      <c r="CI1402" s="21">
        <v>3.5921470262110233E-3</v>
      </c>
      <c r="CJ1402" s="21">
        <v>5.8210738934576511E-3</v>
      </c>
      <c r="CK1402" s="21">
        <v>-6.0141379944980145E-3</v>
      </c>
      <c r="CL1402" s="21">
        <v>-2.8952108696103096E-2</v>
      </c>
      <c r="CM1402" s="21">
        <v>-5.5206328630447388E-2</v>
      </c>
      <c r="CN1402" s="21">
        <v>-4.1636556386947632E-2</v>
      </c>
      <c r="CO1402" s="21">
        <v>9.652884304523468E-2</v>
      </c>
      <c r="CP1402" s="21">
        <v>0.11174318939447403</v>
      </c>
      <c r="CQ1402" s="21">
        <v>0.1287020742893219</v>
      </c>
      <c r="CR1402" s="21">
        <v>0.10343086719512939</v>
      </c>
      <c r="CS1402" s="21">
        <v>3.2490894198417664E-2</v>
      </c>
      <c r="CT1402" s="21">
        <v>1.3143779709935188E-2</v>
      </c>
      <c r="CU1402" s="21">
        <v>-1.0903690941631794E-2</v>
      </c>
      <c r="CV1402" s="21">
        <v>-4.6330027282238007E-2</v>
      </c>
      <c r="CW1402" s="21">
        <v>-3.9001919329166412E-2</v>
      </c>
      <c r="CX1402" s="21">
        <v>-4.725961945950985E-3</v>
      </c>
      <c r="CY1402" s="21">
        <v>-2.6669152081012726E-2</v>
      </c>
      <c r="CZ1402" s="21">
        <v>-2.1923238411545753E-2</v>
      </c>
      <c r="DA1402" s="21">
        <v>1.8285847036167979E-3</v>
      </c>
      <c r="DB1402" s="21">
        <v>6.9044157862663269E-3</v>
      </c>
      <c r="DC1402" s="21">
        <v>1.7142970114946365E-2</v>
      </c>
      <c r="DD1402" s="21">
        <v>1.3434339314699173E-2</v>
      </c>
      <c r="DE1402" s="21">
        <v>5.8239470236003399E-3</v>
      </c>
      <c r="DF1402" s="21">
        <v>-5.5219004862010479E-3</v>
      </c>
      <c r="DG1402" s="21">
        <v>9.9282069131731987E-3</v>
      </c>
      <c r="DH1402" s="21">
        <v>1.2998584657907486E-2</v>
      </c>
      <c r="DI1402" s="21">
        <v>2.3861185181885958E-3</v>
      </c>
      <c r="DJ1402" s="21">
        <v>-1.9182479009032249E-2</v>
      </c>
      <c r="DK1402" s="21">
        <v>-4.4829949736595154E-2</v>
      </c>
      <c r="DL1402" s="21">
        <v>-3.0425045639276505E-2</v>
      </c>
      <c r="DM1402" s="21">
        <v>0.10754986852407455</v>
      </c>
      <c r="DN1402" s="21">
        <v>0.12254071980714798</v>
      </c>
      <c r="DO1402" s="21">
        <v>0.13930498063564301</v>
      </c>
      <c r="DP1402" s="21">
        <v>0.11369988322257996</v>
      </c>
      <c r="DQ1402" s="21">
        <v>4.2520001530647278E-2</v>
      </c>
      <c r="DR1402" s="21">
        <v>2.2435171529650688E-2</v>
      </c>
      <c r="DS1402" s="21">
        <v>-2.3803866934031248E-3</v>
      </c>
      <c r="DT1402" s="21">
        <v>-3.8224123418331146E-2</v>
      </c>
      <c r="DU1402" s="21">
        <v>-3.1324189156293869E-2</v>
      </c>
      <c r="DV1402" s="21">
        <v>2.0013125613331795E-3</v>
      </c>
      <c r="DW1402" s="21">
        <v>-1.4567140489816666E-2</v>
      </c>
      <c r="DX1402" s="21">
        <v>-1.1146447621285915E-2</v>
      </c>
      <c r="DY1402" s="21">
        <v>1.1373145505785942E-2</v>
      </c>
      <c r="DZ1402" s="21">
        <v>1.5509888529777527E-2</v>
      </c>
      <c r="EA1402" s="21">
        <v>2.4793155491352081E-2</v>
      </c>
      <c r="EB1402" s="21">
        <v>2.0916083827614784E-2</v>
      </c>
      <c r="EC1402" s="21">
        <v>1.3173550367355347E-2</v>
      </c>
      <c r="ED1402" s="21">
        <v>2.2358985152095556E-3</v>
      </c>
      <c r="EE1402" s="21">
        <v>1.9076470285654068E-2</v>
      </c>
      <c r="EF1402" s="21">
        <v>2.3361770436167717E-2</v>
      </c>
      <c r="EG1402" s="21">
        <v>1.451475452631712E-2</v>
      </c>
      <c r="EH1402" s="21">
        <v>-5.0766863860189915E-3</v>
      </c>
      <c r="EI1402" s="21">
        <v>-2.9848102480173111E-2</v>
      </c>
      <c r="EJ1402" s="21">
        <v>-1.423740666359663E-2</v>
      </c>
      <c r="EK1402" s="21">
        <v>0.1234624832868576</v>
      </c>
      <c r="EL1402" s="21">
        <v>0.13813063502311707</v>
      </c>
      <c r="EM1402" s="21">
        <v>0.15461389720439911</v>
      </c>
      <c r="EN1402" s="21">
        <v>0.1285267174243927</v>
      </c>
      <c r="EO1402" s="21">
        <v>5.7000435888767242E-2</v>
      </c>
      <c r="EP1402" s="21">
        <v>3.5850465297698975E-2</v>
      </c>
      <c r="EQ1402" s="21">
        <v>9.9259112030267715E-3</v>
      </c>
      <c r="ER1402" s="21">
        <v>-2.6520483195781708E-2</v>
      </c>
      <c r="ES1402" s="21">
        <v>-2.0238762721419334E-2</v>
      </c>
      <c r="ET1402" s="21">
        <v>1.1714428663253784E-2</v>
      </c>
      <c r="EU1402" s="21">
        <v>73.99549549549549</v>
      </c>
      <c r="EV1402" s="21">
        <v>72.166664123535156</v>
      </c>
      <c r="EW1402" s="21">
        <v>71.036036036036037</v>
      </c>
      <c r="EX1402" s="21">
        <v>70.486488342285156</v>
      </c>
      <c r="EY1402" s="21">
        <v>69</v>
      </c>
      <c r="EZ1402" s="21">
        <v>68.621620178222656</v>
      </c>
      <c r="FA1402" s="21">
        <v>67.405403137207031</v>
      </c>
      <c r="FB1402" s="21">
        <v>67.279281616210938</v>
      </c>
      <c r="FC1402" s="21">
        <v>73.0450439453125</v>
      </c>
      <c r="FD1402" s="21">
        <v>77.923423767089844</v>
      </c>
      <c r="FE1402" s="21">
        <v>83.153152465820313</v>
      </c>
      <c r="FF1402" s="21">
        <v>85.707206726074219</v>
      </c>
      <c r="FG1402" s="21">
        <v>86.220718383789063</v>
      </c>
      <c r="FH1402" s="21">
        <v>86.040542602539063</v>
      </c>
      <c r="FI1402" s="21">
        <v>85.405403137207031</v>
      </c>
      <c r="FJ1402" s="21">
        <v>83.941444396972656</v>
      </c>
      <c r="FK1402" s="21">
        <v>81.914413452148438</v>
      </c>
      <c r="FL1402" s="21">
        <v>80.297294616699219</v>
      </c>
      <c r="FM1402" s="21">
        <v>76.554054260253906</v>
      </c>
      <c r="FN1402" s="21">
        <v>73.689186096191406</v>
      </c>
      <c r="FO1402" s="21">
        <v>71.378379821777344</v>
      </c>
      <c r="FP1402" s="21">
        <v>71.076576232910156</v>
      </c>
      <c r="FQ1402" s="21">
        <v>69.581077575683594</v>
      </c>
      <c r="FR1402" s="21">
        <v>69.220718383789063</v>
      </c>
      <c r="FS1402" s="21">
        <v>0.18882580101490021</v>
      </c>
      <c r="FT1402" s="21"/>
      <c r="FU1402" s="21">
        <v>1.705930195748806E-2</v>
      </c>
      <c r="FV1402" t="s">
        <v>294</v>
      </c>
      <c r="FW1402" s="21"/>
      <c r="FX1402">
        <f t="shared" si="63"/>
        <v>1.379094386100769</v>
      </c>
      <c r="FY1402">
        <f t="shared" si="64"/>
        <v>5.3372784890234469E-2</v>
      </c>
      <c r="FZ1402">
        <f t="shared" si="65"/>
        <v>76.766665649414065</v>
      </c>
    </row>
    <row r="1403" spans="1:182" x14ac:dyDescent="0.2">
      <c r="A1403" t="s">
        <v>227</v>
      </c>
      <c r="B1403" t="s">
        <v>199</v>
      </c>
      <c r="C1403" t="s">
        <v>284</v>
      </c>
      <c r="D1403" t="s">
        <v>279</v>
      </c>
      <c r="E1403" t="s">
        <v>221</v>
      </c>
      <c r="F1403" s="21">
        <v>159</v>
      </c>
      <c r="G1403" s="21">
        <v>1.097484827041626</v>
      </c>
      <c r="H1403" s="21">
        <v>0.91944408416748047</v>
      </c>
      <c r="I1403" s="21">
        <v>0.8362736701965332</v>
      </c>
      <c r="J1403" s="21">
        <v>0.75365447998046875</v>
      </c>
      <c r="K1403" s="21">
        <v>0.70325249433517456</v>
      </c>
      <c r="L1403" s="21">
        <v>0.67971348762512207</v>
      </c>
      <c r="M1403" s="21">
        <v>0.66078394651412964</v>
      </c>
      <c r="N1403" s="21">
        <v>0.73116171360015869</v>
      </c>
      <c r="O1403" s="21">
        <v>0.84415590763092041</v>
      </c>
      <c r="P1403" s="21">
        <v>1.0748052597045898</v>
      </c>
      <c r="Q1403" s="21">
        <v>1.4047881364822388</v>
      </c>
      <c r="R1403" s="21">
        <v>1.7631466388702393</v>
      </c>
      <c r="S1403" s="21">
        <v>2.0749704837799072</v>
      </c>
      <c r="T1403" s="21">
        <v>2.291710376739502</v>
      </c>
      <c r="U1403" s="21">
        <v>2.8790631294250488</v>
      </c>
      <c r="V1403" s="21">
        <v>2.8124709129333496</v>
      </c>
      <c r="W1403" s="21">
        <v>2.7264575958251953</v>
      </c>
      <c r="X1403" s="21">
        <v>2.3279216289520264</v>
      </c>
      <c r="Y1403" s="21">
        <v>1.9607620239257813</v>
      </c>
      <c r="Z1403" s="21">
        <v>1.8516087532043457</v>
      </c>
      <c r="AA1403" s="21">
        <v>1.8089375495910645</v>
      </c>
      <c r="AB1403" s="21">
        <v>1.6879715919494629</v>
      </c>
      <c r="AC1403" s="21">
        <v>1.3849320411682129</v>
      </c>
      <c r="AD1403" s="21">
        <v>1.2215017080307007</v>
      </c>
      <c r="AE1403" s="21">
        <v>-0.21260786056518555</v>
      </c>
      <c r="AF1403" s="21">
        <v>-0.15542253851890564</v>
      </c>
      <c r="AG1403" s="21">
        <v>-7.9280763864517212E-2</v>
      </c>
      <c r="AH1403" s="21">
        <v>-6.0643084347248077E-2</v>
      </c>
      <c r="AI1403" s="21">
        <v>-5.1505196839570999E-2</v>
      </c>
      <c r="AJ1403" s="21">
        <v>-3.1495925039052963E-2</v>
      </c>
      <c r="AK1403" s="21">
        <v>-6.8272940814495087E-2</v>
      </c>
      <c r="AL1403" s="21">
        <v>-4.6009041368961334E-2</v>
      </c>
      <c r="AM1403" s="21">
        <v>-7.3605455458164215E-2</v>
      </c>
      <c r="AN1403" s="21">
        <v>-0.19630320370197296</v>
      </c>
      <c r="AO1403" s="21">
        <v>-0.28353831171989441</v>
      </c>
      <c r="AP1403" s="21">
        <v>-0.2713533341884613</v>
      </c>
      <c r="AQ1403" s="21">
        <v>-0.25334155559539795</v>
      </c>
      <c r="AR1403" s="21">
        <v>-0.40261948108673096</v>
      </c>
      <c r="AS1403" s="21">
        <v>0.36890116333961487</v>
      </c>
      <c r="AT1403" s="21">
        <v>0.23017169535160065</v>
      </c>
      <c r="AU1403" s="21">
        <v>0.15071450173854828</v>
      </c>
      <c r="AV1403" s="21">
        <v>0.31623789668083191</v>
      </c>
      <c r="AW1403" s="21">
        <v>-0.1408093124628067</v>
      </c>
      <c r="AX1403" s="21">
        <v>-9.831700474023819E-2</v>
      </c>
      <c r="AY1403" s="21">
        <v>-0.33257287740707397</v>
      </c>
      <c r="AZ1403" s="21">
        <v>-0.23439663648605347</v>
      </c>
      <c r="BA1403" s="21">
        <v>-0.26372426748275757</v>
      </c>
      <c r="BB1403" s="21">
        <v>-0.20265017449855804</v>
      </c>
      <c r="BC1403" s="21">
        <v>-0.17450343072414398</v>
      </c>
      <c r="BD1403" s="21">
        <v>-0.12049014866352081</v>
      </c>
      <c r="BE1403" s="21">
        <v>-5.4676912724971771E-2</v>
      </c>
      <c r="BF1403" s="21">
        <v>-3.7954907864332199E-2</v>
      </c>
      <c r="BG1403" s="21">
        <v>-3.0036363750696182E-2</v>
      </c>
      <c r="BH1403" s="21">
        <v>-1.0656439699232578E-2</v>
      </c>
      <c r="BI1403" s="21">
        <v>-4.7318693250417709E-2</v>
      </c>
      <c r="BJ1403" s="21">
        <v>-1.7117999494075775E-2</v>
      </c>
      <c r="BK1403" s="21">
        <v>-3.4876089543104172E-2</v>
      </c>
      <c r="BL1403" s="21">
        <v>-0.13993093371391296</v>
      </c>
      <c r="BM1403" s="21">
        <v>-0.21308232843875885</v>
      </c>
      <c r="BN1403" s="21">
        <v>-0.20070451498031616</v>
      </c>
      <c r="BO1403" s="21">
        <v>-0.17897282540798187</v>
      </c>
      <c r="BP1403" s="21">
        <v>-0.32903295755386353</v>
      </c>
      <c r="BQ1403" s="21">
        <v>0.44467377662658691</v>
      </c>
      <c r="BR1403" s="21">
        <v>0.29793816804885864</v>
      </c>
      <c r="BS1403" s="21">
        <v>0.21401773393154144</v>
      </c>
      <c r="BT1403" s="21">
        <v>0.37939807772636414</v>
      </c>
      <c r="BU1403" s="21">
        <v>-7.0641517639160156E-2</v>
      </c>
      <c r="BV1403" s="21">
        <v>-3.9866596460342407E-2</v>
      </c>
      <c r="BW1403" s="21">
        <v>-0.27044463157653809</v>
      </c>
      <c r="BX1403" s="21">
        <v>-0.18518292903900146</v>
      </c>
      <c r="BY1403" s="21">
        <v>-0.21839225292205811</v>
      </c>
      <c r="BZ1403" s="21">
        <v>-0.16138800978660583</v>
      </c>
      <c r="CA1403" s="21">
        <v>-0.14811243116855621</v>
      </c>
      <c r="CB1403" s="21">
        <v>-9.6296079456806183E-2</v>
      </c>
      <c r="CC1403" s="21">
        <v>-3.7636362016201019E-2</v>
      </c>
      <c r="CD1403" s="21">
        <v>-2.2241147235035896E-2</v>
      </c>
      <c r="CE1403" s="21">
        <v>-1.5167114324867725E-2</v>
      </c>
      <c r="CF1403" s="21">
        <v>3.7769258487969637E-3</v>
      </c>
      <c r="CG1403" s="21">
        <v>-3.2805845141410828E-2</v>
      </c>
      <c r="CH1403" s="21">
        <v>2.8918483294546604E-3</v>
      </c>
      <c r="CI1403" s="21">
        <v>-8.0522457137703896E-3</v>
      </c>
      <c r="CJ1403" s="21">
        <v>-0.10088766366243362</v>
      </c>
      <c r="CK1403" s="21">
        <v>-0.16428473591804504</v>
      </c>
      <c r="CL1403" s="21">
        <v>-0.1517733633518219</v>
      </c>
      <c r="CM1403" s="21">
        <v>-0.12746526300907135</v>
      </c>
      <c r="CN1403" s="21">
        <v>-0.27806717157363892</v>
      </c>
      <c r="CO1403" s="21">
        <v>0.49715366959571838</v>
      </c>
      <c r="CP1403" s="21">
        <v>0.34487301111221313</v>
      </c>
      <c r="CQ1403" s="21">
        <v>0.25786134600639343</v>
      </c>
      <c r="CR1403" s="21">
        <v>0.42314261198043823</v>
      </c>
      <c r="CS1403" s="21">
        <v>-2.2043522447347641E-2</v>
      </c>
      <c r="CT1403" s="21">
        <v>6.1597413150593638E-4</v>
      </c>
      <c r="CU1403" s="21">
        <v>-0.22741477191448212</v>
      </c>
      <c r="CV1403" s="21">
        <v>-0.15109765529632568</v>
      </c>
      <c r="CW1403" s="21">
        <v>-0.18699543178081512</v>
      </c>
      <c r="CX1403" s="21">
        <v>-0.13280996680259705</v>
      </c>
      <c r="CY1403" s="21">
        <v>-0.12172142416238785</v>
      </c>
      <c r="CZ1403" s="21">
        <v>-7.2102010250091553E-2</v>
      </c>
      <c r="DA1403" s="21">
        <v>-2.0595811307430267E-2</v>
      </c>
      <c r="DB1403" s="21">
        <v>-6.5273861400783062E-3</v>
      </c>
      <c r="DC1403" s="21">
        <v>-2.9786545201204717E-4</v>
      </c>
      <c r="DD1403" s="21">
        <v>1.8210291862487793E-2</v>
      </c>
      <c r="DE1403" s="21">
        <v>-1.8292997032403946E-2</v>
      </c>
      <c r="DF1403" s="21">
        <v>2.2901697084307671E-2</v>
      </c>
      <c r="DG1403" s="21">
        <v>1.8771598115563393E-2</v>
      </c>
      <c r="DH1403" s="21">
        <v>-6.1844401061534882E-2</v>
      </c>
      <c r="DI1403" s="21">
        <v>-0.11548713594675064</v>
      </c>
      <c r="DJ1403" s="21">
        <v>-0.10284220427274704</v>
      </c>
      <c r="DK1403" s="21">
        <v>-7.5957708060741425E-2</v>
      </c>
      <c r="DL1403" s="21">
        <v>-0.22710137069225311</v>
      </c>
      <c r="DM1403" s="21">
        <v>0.54963356256484985</v>
      </c>
      <c r="DN1403" s="21">
        <v>0.39180785417556763</v>
      </c>
      <c r="DO1403" s="21">
        <v>0.30170497298240662</v>
      </c>
      <c r="DP1403" s="21">
        <v>0.46688714623451233</v>
      </c>
      <c r="DQ1403" s="21">
        <v>2.6554474607110023E-2</v>
      </c>
      <c r="DR1403" s="21">
        <v>4.1098546236753464E-2</v>
      </c>
      <c r="DS1403" s="21">
        <v>-0.18438492715358734</v>
      </c>
      <c r="DT1403" s="21">
        <v>-0.1170123815536499</v>
      </c>
      <c r="DU1403" s="21">
        <v>-0.15559861063957214</v>
      </c>
      <c r="DV1403" s="21">
        <v>-0.10423191636800766</v>
      </c>
      <c r="DW1403" s="21">
        <v>-8.3617009222507477E-2</v>
      </c>
      <c r="DX1403" s="21">
        <v>-3.7169624119997025E-2</v>
      </c>
      <c r="DY1403" s="21">
        <v>4.0080375038087368E-3</v>
      </c>
      <c r="DZ1403" s="21">
        <v>1.6160789877176285E-2</v>
      </c>
      <c r="EA1403" s="21">
        <v>2.1170968189835548E-2</v>
      </c>
      <c r="EB1403" s="21">
        <v>3.9049778133630753E-2</v>
      </c>
      <c r="EC1403" s="21">
        <v>2.6612507645040751E-3</v>
      </c>
      <c r="ED1403" s="21">
        <v>5.179273709654808E-2</v>
      </c>
      <c r="EE1403" s="21">
        <v>5.7500965893268585E-2</v>
      </c>
      <c r="EF1403" s="21">
        <v>-5.4721282795071602E-3</v>
      </c>
      <c r="EG1403" s="21">
        <v>-4.503115639090538E-2</v>
      </c>
      <c r="EH1403" s="21">
        <v>-3.2193385064601898E-2</v>
      </c>
      <c r="EI1403" s="21">
        <v>-1.5889790374785662E-3</v>
      </c>
      <c r="EJ1403" s="21">
        <v>-0.15351486206054688</v>
      </c>
      <c r="EK1403" s="21">
        <v>0.62540614604949951</v>
      </c>
      <c r="EL1403" s="21">
        <v>0.45957434177398682</v>
      </c>
      <c r="EM1403" s="21">
        <v>0.36500817537307739</v>
      </c>
      <c r="EN1403" s="21">
        <v>0.53004729747772217</v>
      </c>
      <c r="EO1403" s="21">
        <v>9.672226756811142E-2</v>
      </c>
      <c r="EP1403" s="21">
        <v>9.9548950791358948E-2</v>
      </c>
      <c r="EQ1403" s="21">
        <v>-0.12225665152072906</v>
      </c>
      <c r="ER1403" s="21">
        <v>-6.7798666656017303E-2</v>
      </c>
      <c r="ES1403" s="21">
        <v>-0.11026659607887268</v>
      </c>
      <c r="ET1403" s="21">
        <v>-6.2969759106636047E-2</v>
      </c>
      <c r="EU1403" s="21">
        <v>73.8993993993994</v>
      </c>
      <c r="EV1403" s="21">
        <v>72.301801045735672</v>
      </c>
      <c r="EW1403" s="21">
        <v>71.806306306306297</v>
      </c>
      <c r="EX1403" s="21">
        <v>70.75375620524089</v>
      </c>
      <c r="EY1403" s="21">
        <v>69.959457397460938</v>
      </c>
      <c r="EZ1403" s="21">
        <v>70.328826904296875</v>
      </c>
      <c r="FA1403" s="21">
        <v>70.39639536539714</v>
      </c>
      <c r="FB1403" s="21">
        <v>70.076578776041671</v>
      </c>
      <c r="FC1403" s="21">
        <v>77.830329895019531</v>
      </c>
      <c r="FD1403" s="21">
        <v>85.246246337890625</v>
      </c>
      <c r="FE1403" s="21">
        <v>91.993993123372391</v>
      </c>
      <c r="FF1403" s="21">
        <v>95.798797607421875</v>
      </c>
      <c r="FG1403" s="21">
        <v>97.084083557128906</v>
      </c>
      <c r="FH1403" s="21">
        <v>97.606608072916671</v>
      </c>
      <c r="FI1403" s="21">
        <v>97.88888804117839</v>
      </c>
      <c r="FJ1403" s="21">
        <v>97.051050821940109</v>
      </c>
      <c r="FK1403" s="21">
        <v>95.384384155273438</v>
      </c>
      <c r="FL1403" s="21">
        <v>92.767265319824219</v>
      </c>
      <c r="FM1403" s="21">
        <v>88.584086100260421</v>
      </c>
      <c r="FN1403" s="21">
        <v>83.469968159993485</v>
      </c>
      <c r="FO1403" s="21">
        <v>79.539039611816406</v>
      </c>
      <c r="FP1403" s="21">
        <v>77.639638264973954</v>
      </c>
      <c r="FQ1403" s="21">
        <v>75.409909566243485</v>
      </c>
      <c r="FR1403" s="21">
        <v>73.948949178059891</v>
      </c>
      <c r="FS1403" s="21">
        <v>0.87082958221435547</v>
      </c>
      <c r="FT1403" s="21"/>
      <c r="FU1403" s="21">
        <v>7.1506358683109283E-2</v>
      </c>
      <c r="FV1403" t="s">
        <v>294</v>
      </c>
      <c r="FW1403" s="21"/>
      <c r="FX1403">
        <f t="shared" si="63"/>
        <v>2.1351375102996828</v>
      </c>
      <c r="FY1403">
        <f t="shared" si="64"/>
        <v>8.6432327551301563E-2</v>
      </c>
      <c r="FZ1403">
        <f t="shared" si="65"/>
        <v>87.948948669433591</v>
      </c>
    </row>
    <row r="1404" spans="1:182" x14ac:dyDescent="0.2">
      <c r="A1404" t="s">
        <v>227</v>
      </c>
      <c r="B1404" t="s">
        <v>199</v>
      </c>
      <c r="C1404" t="s">
        <v>283</v>
      </c>
      <c r="D1404" t="s">
        <v>279</v>
      </c>
      <c r="E1404" t="s">
        <v>221</v>
      </c>
      <c r="F1404" s="21">
        <v>4654.33349609375</v>
      </c>
      <c r="G1404" s="21">
        <v>1.0961283445358276</v>
      </c>
      <c r="H1404" s="21">
        <v>0.96045488119125366</v>
      </c>
      <c r="I1404" s="21">
        <v>0.86150765419006348</v>
      </c>
      <c r="J1404" s="21">
        <v>0.78640764951705933</v>
      </c>
      <c r="K1404" s="21">
        <v>0.73598462343215942</v>
      </c>
      <c r="L1404" s="21">
        <v>0.71523571014404297</v>
      </c>
      <c r="M1404" s="21">
        <v>0.7141040563583374</v>
      </c>
      <c r="N1404" s="21">
        <v>0.77467256784439087</v>
      </c>
      <c r="O1404" s="21">
        <v>0.9139212965965271</v>
      </c>
      <c r="P1404" s="21">
        <v>1.1084368228912354</v>
      </c>
      <c r="Q1404" s="21">
        <v>1.3384711742401123</v>
      </c>
      <c r="R1404" s="21">
        <v>1.5864881277084351</v>
      </c>
      <c r="S1404" s="21">
        <v>1.8013855218887329</v>
      </c>
      <c r="T1404" s="21">
        <v>1.9649783372879028</v>
      </c>
      <c r="U1404" s="21">
        <v>2.0568251609802246</v>
      </c>
      <c r="V1404" s="21">
        <v>2.0420176982879639</v>
      </c>
      <c r="W1404" s="21">
        <v>1.9845088720321655</v>
      </c>
      <c r="X1404" s="21">
        <v>1.8761097192764282</v>
      </c>
      <c r="Y1404" s="21">
        <v>1.7772910594940186</v>
      </c>
      <c r="Z1404" s="21">
        <v>1.7041879892349243</v>
      </c>
      <c r="AA1404" s="21">
        <v>1.6346436738967896</v>
      </c>
      <c r="AB1404" s="21">
        <v>1.5752283334732056</v>
      </c>
      <c r="AC1404" s="21">
        <v>1.3902683258056641</v>
      </c>
      <c r="AD1404" s="21">
        <v>1.2124488353729248</v>
      </c>
      <c r="AE1404" s="21">
        <v>-6.3196055591106415E-2</v>
      </c>
      <c r="AF1404" s="21">
        <v>-5.1540456712245941E-2</v>
      </c>
      <c r="AG1404" s="21">
        <v>-3.1818151473999023E-2</v>
      </c>
      <c r="AH1404" s="21">
        <v>-2.5734240189194679E-2</v>
      </c>
      <c r="AI1404" s="21">
        <v>-1.6182348132133484E-2</v>
      </c>
      <c r="AJ1404" s="21">
        <v>-1.208101399242878E-2</v>
      </c>
      <c r="AK1404" s="21">
        <v>-2.6657667011022568E-2</v>
      </c>
      <c r="AL1404" s="21">
        <v>-3.2693617045879364E-2</v>
      </c>
      <c r="AM1404" s="21">
        <v>-3.5965599119663239E-2</v>
      </c>
      <c r="AN1404" s="21">
        <v>-5.6714233011007309E-2</v>
      </c>
      <c r="AO1404" s="21">
        <v>-6.8554051220417023E-2</v>
      </c>
      <c r="AP1404" s="21">
        <v>-8.780062198638916E-2</v>
      </c>
      <c r="AQ1404" s="21">
        <v>-9.9780231714248657E-2</v>
      </c>
      <c r="AR1404" s="21">
        <v>-9.8074778914451599E-2</v>
      </c>
      <c r="AS1404" s="21">
        <v>0.21224713325500488</v>
      </c>
      <c r="AT1404" s="21">
        <v>0.20254085958003998</v>
      </c>
      <c r="AU1404" s="21">
        <v>0.18204152584075928</v>
      </c>
      <c r="AV1404" s="21">
        <v>0.18036374449729919</v>
      </c>
      <c r="AW1404" s="21">
        <v>1.5824055299162865E-2</v>
      </c>
      <c r="AX1404" s="21">
        <v>-2.3088466376066208E-2</v>
      </c>
      <c r="AY1404" s="21">
        <v>-8.0787956714630127E-2</v>
      </c>
      <c r="AZ1404" s="21">
        <v>-9.7912482917308807E-2</v>
      </c>
      <c r="BA1404" s="21">
        <v>-0.10951962321996689</v>
      </c>
      <c r="BB1404" s="21">
        <v>-8.0367721617221832E-2</v>
      </c>
      <c r="BC1404" s="21">
        <v>-5.0760667771100998E-2</v>
      </c>
      <c r="BD1404" s="21">
        <v>-4.0389679372310638E-2</v>
      </c>
      <c r="BE1404" s="21">
        <v>-2.2799842059612274E-2</v>
      </c>
      <c r="BF1404" s="21">
        <v>-1.7578655853867531E-2</v>
      </c>
      <c r="BG1404" s="21">
        <v>-8.4774857386946678E-3</v>
      </c>
      <c r="BH1404" s="21">
        <v>-4.6977363526821136E-3</v>
      </c>
      <c r="BI1404" s="21">
        <v>-1.9072446972131729E-2</v>
      </c>
      <c r="BJ1404" s="21">
        <v>-2.3446960374712944E-2</v>
      </c>
      <c r="BK1404" s="21">
        <v>-2.4527344852685928E-2</v>
      </c>
      <c r="BL1404" s="21">
        <v>-4.1547287255525589E-2</v>
      </c>
      <c r="BM1404" s="21">
        <v>-5.0167698413133621E-2</v>
      </c>
      <c r="BN1404" s="21">
        <v>-6.7562222480773926E-2</v>
      </c>
      <c r="BO1404" s="21">
        <v>-7.8116223216056824E-2</v>
      </c>
      <c r="BP1404" s="21">
        <v>-7.5505867600440979E-2</v>
      </c>
      <c r="BQ1404" s="21">
        <v>0.23516561090946198</v>
      </c>
      <c r="BR1404" s="21">
        <v>0.22451883554458618</v>
      </c>
      <c r="BS1404" s="21">
        <v>0.20255881547927856</v>
      </c>
      <c r="BT1404" s="21">
        <v>0.20011520385742188</v>
      </c>
      <c r="BU1404" s="21">
        <v>3.5886134952306747E-2</v>
      </c>
      <c r="BV1404" s="21">
        <v>-5.1527894102036953E-3</v>
      </c>
      <c r="BW1404" s="21">
        <v>-6.2849961221218109E-2</v>
      </c>
      <c r="BX1404" s="21">
        <v>-8.2009367644786835E-2</v>
      </c>
      <c r="BY1404" s="21">
        <v>-9.4880044460296631E-2</v>
      </c>
      <c r="BZ1404" s="21">
        <v>-6.7080169916152954E-2</v>
      </c>
      <c r="CA1404" s="21">
        <v>-4.2147956788539886E-2</v>
      </c>
      <c r="CB1404" s="21">
        <v>-3.2666686922311783E-2</v>
      </c>
      <c r="CC1404" s="21">
        <v>-1.6553787514567375E-2</v>
      </c>
      <c r="CD1404" s="21">
        <v>-1.1930122971534729E-2</v>
      </c>
      <c r="CE1404" s="21">
        <v>-3.1411224044859409E-3</v>
      </c>
      <c r="CF1404" s="21">
        <v>4.1589935426600277E-4</v>
      </c>
      <c r="CG1404" s="21">
        <v>-1.3818946667015553E-2</v>
      </c>
      <c r="CH1404" s="21">
        <v>-1.7042754217982292E-2</v>
      </c>
      <c r="CI1404" s="21">
        <v>-1.660524494946003E-2</v>
      </c>
      <c r="CJ1404" s="21">
        <v>-3.1042706221342087E-2</v>
      </c>
      <c r="CK1404" s="21">
        <v>-3.7433367222547531E-2</v>
      </c>
      <c r="CL1404" s="21">
        <v>-5.3545165807008743E-2</v>
      </c>
      <c r="CM1404" s="21">
        <v>-6.3111796975135803E-2</v>
      </c>
      <c r="CN1404" s="21">
        <v>-5.9874709695577621E-2</v>
      </c>
      <c r="CO1404" s="21">
        <v>0.25103887915611267</v>
      </c>
      <c r="CP1404" s="21">
        <v>0.23974071443080902</v>
      </c>
      <c r="CQ1404" s="21">
        <v>0.21676903963088989</v>
      </c>
      <c r="CR1404" s="21">
        <v>0.213795006275177</v>
      </c>
      <c r="CS1404" s="21">
        <v>4.978107288479805E-2</v>
      </c>
      <c r="CT1404" s="21">
        <v>7.2694062255322933E-3</v>
      </c>
      <c r="CU1404" s="21">
        <v>-5.0426159054040909E-2</v>
      </c>
      <c r="CV1404" s="21">
        <v>-7.0994921028614044E-2</v>
      </c>
      <c r="CW1404" s="21">
        <v>-8.4740720689296722E-2</v>
      </c>
      <c r="CX1404" s="21">
        <v>-5.7877253741025925E-2</v>
      </c>
      <c r="CY1404" s="21">
        <v>-3.3535245805978775E-2</v>
      </c>
      <c r="CZ1404" s="21">
        <v>-2.4943694472312927E-2</v>
      </c>
      <c r="DA1404" s="21">
        <v>-1.0307733900845051E-2</v>
      </c>
      <c r="DB1404" s="21">
        <v>-6.2815896235406399E-3</v>
      </c>
      <c r="DC1404" s="21">
        <v>2.1952413953840733E-3</v>
      </c>
      <c r="DD1404" s="21">
        <v>5.5295350030064583E-3</v>
      </c>
      <c r="DE1404" s="21">
        <v>-8.5654463618993759E-3</v>
      </c>
      <c r="DF1404" s="21">
        <v>-1.063854806125164E-2</v>
      </c>
      <c r="DG1404" s="21">
        <v>-8.6831441149115562E-3</v>
      </c>
      <c r="DH1404" s="21">
        <v>-2.0538125187158585E-2</v>
      </c>
      <c r="DI1404" s="21">
        <v>-2.4699036031961441E-2</v>
      </c>
      <c r="DJ1404" s="21">
        <v>-3.9528112858533859E-2</v>
      </c>
      <c r="DK1404" s="21">
        <v>-4.8107370734214783E-2</v>
      </c>
      <c r="DL1404" s="21">
        <v>-4.4243551790714264E-2</v>
      </c>
      <c r="DM1404" s="21">
        <v>0.26691213250160217</v>
      </c>
      <c r="DN1404" s="21">
        <v>0.25496259331703186</v>
      </c>
      <c r="DO1404" s="21">
        <v>0.23097926378250122</v>
      </c>
      <c r="DP1404" s="21">
        <v>0.22747480869293213</v>
      </c>
      <c r="DQ1404" s="21">
        <v>6.3676007091999054E-2</v>
      </c>
      <c r="DR1404" s="21">
        <v>1.9691601395606995E-2</v>
      </c>
      <c r="DS1404" s="21">
        <v>-3.8002356886863708E-2</v>
      </c>
      <c r="DT1404" s="21">
        <v>-5.9980470687150955E-2</v>
      </c>
      <c r="DU1404" s="21">
        <v>-7.4601396918296814E-2</v>
      </c>
      <c r="DV1404" s="21">
        <v>-4.8674337565898895E-2</v>
      </c>
      <c r="DW1404" s="21">
        <v>-2.1099861711263657E-2</v>
      </c>
      <c r="DX1404" s="21">
        <v>-1.3792918995022774E-2</v>
      </c>
      <c r="DY1404" s="21">
        <v>-1.2894235551357269E-3</v>
      </c>
      <c r="DZ1404" s="21">
        <v>1.873995061032474E-3</v>
      </c>
      <c r="EA1404" s="21">
        <v>9.900103323161602E-3</v>
      </c>
      <c r="EB1404" s="21">
        <v>1.2912812642753124E-2</v>
      </c>
      <c r="EC1404" s="21">
        <v>-9.8022655583918095E-4</v>
      </c>
      <c r="ED1404" s="21">
        <v>-1.3918904587626457E-3</v>
      </c>
      <c r="EE1404" s="21">
        <v>2.7551106177270412E-3</v>
      </c>
      <c r="EF1404" s="21">
        <v>-5.3711789660155773E-3</v>
      </c>
      <c r="EG1404" s="21">
        <v>-6.3126827590167522E-3</v>
      </c>
      <c r="EH1404" s="21">
        <v>-1.9289711490273476E-2</v>
      </c>
      <c r="EI1404" s="21">
        <v>-2.6443364098668098E-2</v>
      </c>
      <c r="EJ1404" s="21">
        <v>-2.1674644201993942E-2</v>
      </c>
      <c r="EK1404" s="21">
        <v>0.28983062505722046</v>
      </c>
      <c r="EL1404" s="21">
        <v>0.27694055438041687</v>
      </c>
      <c r="EM1404" s="21">
        <v>0.25149655342102051</v>
      </c>
      <c r="EN1404" s="21">
        <v>0.24722626805305481</v>
      </c>
      <c r="EO1404" s="21">
        <v>8.3738088607788086E-2</v>
      </c>
      <c r="EP1404" s="21">
        <v>3.7627279758453369E-2</v>
      </c>
      <c r="EQ1404" s="21">
        <v>-2.0064361393451691E-2</v>
      </c>
      <c r="ER1404" s="21">
        <v>-4.4077355414628983E-2</v>
      </c>
      <c r="ES1404" s="21">
        <v>-5.9961818158626556E-2</v>
      </c>
      <c r="ET1404" s="21">
        <v>-3.5386785864830017E-2</v>
      </c>
      <c r="EU1404" s="21">
        <v>73.8993993993994</v>
      </c>
      <c r="EV1404" s="21">
        <v>72.301801045735672</v>
      </c>
      <c r="EW1404" s="21">
        <v>71.806306306306297</v>
      </c>
      <c r="EX1404" s="21">
        <v>70.75375620524089</v>
      </c>
      <c r="EY1404" s="21">
        <v>69.959457397460938</v>
      </c>
      <c r="EZ1404" s="21">
        <v>70.328826904296875</v>
      </c>
      <c r="FA1404" s="21">
        <v>70.39639536539714</v>
      </c>
      <c r="FB1404" s="21">
        <v>70.076578776041671</v>
      </c>
      <c r="FC1404" s="21">
        <v>77.830329895019531</v>
      </c>
      <c r="FD1404" s="21">
        <v>85.246246337890625</v>
      </c>
      <c r="FE1404" s="21">
        <v>91.993993123372391</v>
      </c>
      <c r="FF1404" s="21">
        <v>95.798797607421875</v>
      </c>
      <c r="FG1404" s="21">
        <v>97.084083557128906</v>
      </c>
      <c r="FH1404" s="21">
        <v>97.606608072916671</v>
      </c>
      <c r="FI1404" s="21">
        <v>97.88888804117839</v>
      </c>
      <c r="FJ1404" s="21">
        <v>97.051050821940109</v>
      </c>
      <c r="FK1404" s="21">
        <v>95.384384155273438</v>
      </c>
      <c r="FL1404" s="21">
        <v>92.767265319824219</v>
      </c>
      <c r="FM1404" s="21">
        <v>88.584086100260421</v>
      </c>
      <c r="FN1404" s="21">
        <v>83.469968159993485</v>
      </c>
      <c r="FO1404" s="21">
        <v>79.539039611816406</v>
      </c>
      <c r="FP1404" s="21">
        <v>77.639638264973954</v>
      </c>
      <c r="FQ1404" s="21">
        <v>75.409909566243485</v>
      </c>
      <c r="FR1404" s="21">
        <v>73.948949178059891</v>
      </c>
      <c r="FS1404" s="21">
        <v>0.28931254148483276</v>
      </c>
      <c r="FT1404" s="21"/>
      <c r="FU1404" s="21">
        <v>2.4125825613737106E-2</v>
      </c>
      <c r="FV1404" t="s">
        <v>294</v>
      </c>
      <c r="FW1404" s="21"/>
      <c r="FX1404">
        <f t="shared" si="63"/>
        <v>1.7953482627868653</v>
      </c>
      <c r="FY1404">
        <f t="shared" si="64"/>
        <v>8.7437673192471269E-2</v>
      </c>
      <c r="FZ1404">
        <f t="shared" si="65"/>
        <v>87.948948669433591</v>
      </c>
    </row>
    <row r="1405" spans="1:182" x14ac:dyDescent="0.2">
      <c r="A1405" t="s">
        <v>227</v>
      </c>
      <c r="B1405" t="s">
        <v>199</v>
      </c>
      <c r="C1405" t="s">
        <v>282</v>
      </c>
      <c r="D1405" t="s">
        <v>279</v>
      </c>
      <c r="E1405" t="s">
        <v>221</v>
      </c>
      <c r="F1405" s="21">
        <v>4482.83349609375</v>
      </c>
      <c r="G1405" s="21">
        <v>1.0920275449752808</v>
      </c>
      <c r="H1405" s="21">
        <v>0.96304655075073242</v>
      </c>
      <c r="I1405" s="21">
        <v>0.86323374509811401</v>
      </c>
      <c r="J1405" s="21">
        <v>0.78968274593353271</v>
      </c>
      <c r="K1405" s="21">
        <v>0.74058222770690918</v>
      </c>
      <c r="L1405" s="21">
        <v>0.72043323516845703</v>
      </c>
      <c r="M1405" s="21">
        <v>0.72030454874038696</v>
      </c>
      <c r="N1405" s="21">
        <v>0.77812504768371582</v>
      </c>
      <c r="O1405" s="21">
        <v>0.92153251171112061</v>
      </c>
      <c r="P1405" s="21">
        <v>1.1103181838989258</v>
      </c>
      <c r="Q1405" s="21">
        <v>1.325985312461853</v>
      </c>
      <c r="R1405" s="21">
        <v>1.5548444986343384</v>
      </c>
      <c r="S1405" s="21">
        <v>1.7533978223800659</v>
      </c>
      <c r="T1405" s="21">
        <v>1.9129799604415894</v>
      </c>
      <c r="U1405" s="21">
        <v>1.967775821685791</v>
      </c>
      <c r="V1405" s="21">
        <v>1.961936354637146</v>
      </c>
      <c r="W1405" s="21">
        <v>1.9066158533096313</v>
      </c>
      <c r="X1405" s="21">
        <v>1.8367068767547607</v>
      </c>
      <c r="Y1405" s="21">
        <v>1.7592319250106812</v>
      </c>
      <c r="Z1405" s="21">
        <v>1.6837800741195679</v>
      </c>
      <c r="AA1405" s="21">
        <v>1.6054974794387817</v>
      </c>
      <c r="AB1405" s="21">
        <v>1.5500081777572632</v>
      </c>
      <c r="AC1405" s="21">
        <v>1.3808234930038452</v>
      </c>
      <c r="AD1405" s="21">
        <v>1.2042456865310669</v>
      </c>
      <c r="AE1405" s="21">
        <v>-4.1287112981081009E-2</v>
      </c>
      <c r="AF1405" s="21">
        <v>-3.6307748407125473E-2</v>
      </c>
      <c r="AG1405" s="21">
        <v>-2.4858489632606506E-2</v>
      </c>
      <c r="AH1405" s="21">
        <v>-2.0615397021174431E-2</v>
      </c>
      <c r="AI1405" s="21">
        <v>-1.1002794839441776E-2</v>
      </c>
      <c r="AJ1405" s="21">
        <v>-9.2341164126992226E-3</v>
      </c>
      <c r="AK1405" s="21">
        <v>-2.0555427297949791E-2</v>
      </c>
      <c r="AL1405" s="21">
        <v>-3.0741116032004356E-2</v>
      </c>
      <c r="AM1405" s="21">
        <v>-3.0446294695138931E-2</v>
      </c>
      <c r="AN1405" s="21">
        <v>-3.6245658993721008E-2</v>
      </c>
      <c r="AO1405" s="21">
        <v>-3.7029918283224106E-2</v>
      </c>
      <c r="AP1405" s="21">
        <v>-6.0885436832904816E-2</v>
      </c>
      <c r="AQ1405" s="21">
        <v>-7.7262826263904572E-2</v>
      </c>
      <c r="AR1405" s="21">
        <v>-5.3417984396219254E-2</v>
      </c>
      <c r="AS1405" s="21">
        <v>0.18927621841430664</v>
      </c>
      <c r="AT1405" s="21">
        <v>0.19848921895027161</v>
      </c>
      <c r="AU1405" s="21">
        <v>0.18663515150547028</v>
      </c>
      <c r="AV1405" s="21">
        <v>0.16043989360332489</v>
      </c>
      <c r="AW1405" s="21">
        <v>3.8791928440332413E-2</v>
      </c>
      <c r="AX1405" s="21">
        <v>-1.2057358399033546E-2</v>
      </c>
      <c r="AY1405" s="21">
        <v>-4.3867573142051697E-2</v>
      </c>
      <c r="AZ1405" s="21">
        <v>-7.7899180352687836E-2</v>
      </c>
      <c r="BA1405" s="21">
        <v>-8.690788596868515E-2</v>
      </c>
      <c r="BB1405" s="21">
        <v>-6.243688240647316E-2</v>
      </c>
      <c r="BC1405" s="21">
        <v>-3.2615695148706436E-2</v>
      </c>
      <c r="BD1405" s="21">
        <v>-2.8644179925322533E-2</v>
      </c>
      <c r="BE1405" s="21">
        <v>-1.8125560134649277E-2</v>
      </c>
      <c r="BF1405" s="21">
        <v>-1.45907923579216E-2</v>
      </c>
      <c r="BG1405" s="21">
        <v>-5.316208116710186E-3</v>
      </c>
      <c r="BH1405" s="21">
        <v>-3.8239844143390656E-3</v>
      </c>
      <c r="BI1405" s="21">
        <v>-1.4930569566786289E-2</v>
      </c>
      <c r="BJ1405" s="21">
        <v>-2.4375006556510925E-2</v>
      </c>
      <c r="BK1405" s="21">
        <v>-2.3009860888123512E-2</v>
      </c>
      <c r="BL1405" s="21">
        <v>-2.7120839804410934E-2</v>
      </c>
      <c r="BM1405" s="21">
        <v>-2.6278775185346603E-2</v>
      </c>
      <c r="BN1405" s="21">
        <v>-4.8038948327302933E-2</v>
      </c>
      <c r="BO1405" s="21">
        <v>-6.3327156007289886E-2</v>
      </c>
      <c r="BP1405" s="21">
        <v>-3.8330018520355225E-2</v>
      </c>
      <c r="BQ1405" s="21">
        <v>0.20444445312023163</v>
      </c>
      <c r="BR1405" s="21">
        <v>0.21375301480293274</v>
      </c>
      <c r="BS1405" s="21">
        <v>0.20087854564189911</v>
      </c>
      <c r="BT1405" s="21">
        <v>0.17382614314556122</v>
      </c>
      <c r="BU1405" s="21">
        <v>5.1506780087947845E-2</v>
      </c>
      <c r="BV1405" s="21">
        <v>-6.2542982050217688E-5</v>
      </c>
      <c r="BW1405" s="21">
        <v>-3.2409399747848511E-2</v>
      </c>
      <c r="BX1405" s="21">
        <v>-6.6880553960800171E-2</v>
      </c>
      <c r="BY1405" s="21">
        <v>-7.6768882572650909E-2</v>
      </c>
      <c r="BZ1405" s="21">
        <v>-5.3251378238201141E-2</v>
      </c>
      <c r="CA1405" s="21">
        <v>-2.6609897613525391E-2</v>
      </c>
      <c r="CB1405" s="21">
        <v>-2.3336416110396385E-2</v>
      </c>
      <c r="CC1405" s="21">
        <v>-1.3462352566421032E-2</v>
      </c>
      <c r="CD1405" s="21">
        <v>-1.0418170131742954E-2</v>
      </c>
      <c r="CE1405" s="21">
        <v>-1.3776955893263221E-3</v>
      </c>
      <c r="CF1405" s="21">
        <v>-7.6943470048718154E-5</v>
      </c>
      <c r="CG1405" s="21">
        <v>-1.1034809984266758E-2</v>
      </c>
      <c r="CH1405" s="21">
        <v>-1.9965857267379761E-2</v>
      </c>
      <c r="CI1405" s="21">
        <v>-1.7859410494565964E-2</v>
      </c>
      <c r="CJ1405" s="21">
        <v>-2.0801017060875893E-2</v>
      </c>
      <c r="CK1405" s="21">
        <v>-1.883256621658802E-2</v>
      </c>
      <c r="CL1405" s="21">
        <v>-3.9141509681940079E-2</v>
      </c>
      <c r="CM1405" s="21">
        <v>-5.3675353527069092E-2</v>
      </c>
      <c r="CN1405" s="21">
        <v>-2.7880143374204636E-2</v>
      </c>
      <c r="CO1405" s="21">
        <v>0.21494992077350616</v>
      </c>
      <c r="CP1405" s="21">
        <v>0.22432467341423035</v>
      </c>
      <c r="CQ1405" s="21">
        <v>0.2107434868812561</v>
      </c>
      <c r="CR1405" s="21">
        <v>0.18309740722179413</v>
      </c>
      <c r="CS1405" s="21">
        <v>6.0313045978546143E-2</v>
      </c>
      <c r="CT1405" s="21">
        <v>8.2450294867157936E-3</v>
      </c>
      <c r="CU1405" s="21">
        <v>-2.4473503232002258E-2</v>
      </c>
      <c r="CV1405" s="21">
        <v>-5.9249084442853928E-2</v>
      </c>
      <c r="CW1405" s="21">
        <v>-6.9746643304824829E-2</v>
      </c>
      <c r="CX1405" s="21">
        <v>-4.6889524906873703E-2</v>
      </c>
      <c r="CY1405" s="21">
        <v>-2.0604100078344345E-2</v>
      </c>
      <c r="CZ1405" s="21">
        <v>-1.8028652295470238E-2</v>
      </c>
      <c r="DA1405" s="21">
        <v>-8.7991459295153618E-3</v>
      </c>
      <c r="DB1405" s="21">
        <v>-6.2455479055643082E-3</v>
      </c>
      <c r="DC1405" s="21">
        <v>2.5608171708881855E-3</v>
      </c>
      <c r="DD1405" s="21">
        <v>3.6700975615531206E-3</v>
      </c>
      <c r="DE1405" s="21">
        <v>-7.1390504017472267E-3</v>
      </c>
      <c r="DF1405" s="21">
        <v>-1.5556708909571171E-2</v>
      </c>
      <c r="DG1405" s="21">
        <v>-1.2708960101008415E-2</v>
      </c>
      <c r="DH1405" s="21">
        <v>-1.4481195248663425E-2</v>
      </c>
      <c r="DI1405" s="21">
        <v>-1.1386358179152012E-2</v>
      </c>
      <c r="DJ1405" s="21">
        <v>-3.0244071036577225E-2</v>
      </c>
      <c r="DK1405" s="21">
        <v>-4.4023551046848297E-2</v>
      </c>
      <c r="DL1405" s="21">
        <v>-1.7430266365408897E-2</v>
      </c>
      <c r="DM1405" s="21">
        <v>0.2254553884267807</v>
      </c>
      <c r="DN1405" s="21">
        <v>0.23489633202552795</v>
      </c>
      <c r="DO1405" s="21">
        <v>0.2206084281206131</v>
      </c>
      <c r="DP1405" s="21">
        <v>0.19236867129802704</v>
      </c>
      <c r="DQ1405" s="21">
        <v>6.911931186914444E-2</v>
      </c>
      <c r="DR1405" s="21">
        <v>1.6552602872252464E-2</v>
      </c>
      <c r="DS1405" s="21">
        <v>-1.6537608578801155E-2</v>
      </c>
      <c r="DT1405" s="21">
        <v>-5.1617614924907684E-2</v>
      </c>
      <c r="DU1405" s="21">
        <v>-6.2724404036998749E-2</v>
      </c>
      <c r="DV1405" s="21">
        <v>-4.0527671575546265E-2</v>
      </c>
      <c r="DW1405" s="21">
        <v>-1.1932683177292347E-2</v>
      </c>
      <c r="DX1405" s="21">
        <v>-1.0365085676312447E-2</v>
      </c>
      <c r="DY1405" s="21">
        <v>-2.0662150345742702E-3</v>
      </c>
      <c r="DZ1405" s="21">
        <v>-2.2094392625149339E-4</v>
      </c>
      <c r="EA1405" s="21">
        <v>8.2474043592810631E-3</v>
      </c>
      <c r="EB1405" s="21">
        <v>9.080229327082634E-3</v>
      </c>
      <c r="EC1405" s="21">
        <v>-1.514192670583725E-3</v>
      </c>
      <c r="ED1405" s="21">
        <v>-9.1905985027551651E-3</v>
      </c>
      <c r="EE1405" s="21">
        <v>-5.2725267596542835E-3</v>
      </c>
      <c r="EF1405" s="21">
        <v>-5.356375128030777E-3</v>
      </c>
      <c r="EG1405" s="21">
        <v>-6.35215372312814E-4</v>
      </c>
      <c r="EH1405" s="21">
        <v>-1.7397584393620491E-2</v>
      </c>
      <c r="EI1405" s="21">
        <v>-3.0087878927588463E-2</v>
      </c>
      <c r="EJ1405" s="21">
        <v>-2.3423039820045233E-3</v>
      </c>
      <c r="EK1405" s="21">
        <v>0.24062362313270569</v>
      </c>
      <c r="EL1405" s="21">
        <v>0.25016012787818909</v>
      </c>
      <c r="EM1405" s="21">
        <v>0.23485182225704193</v>
      </c>
      <c r="EN1405" s="21">
        <v>0.20575492084026337</v>
      </c>
      <c r="EO1405" s="21">
        <v>8.1834159791469574E-2</v>
      </c>
      <c r="EP1405" s="21">
        <v>2.8547417372465134E-2</v>
      </c>
      <c r="EQ1405" s="21">
        <v>-5.0794347189366817E-3</v>
      </c>
      <c r="ER1405" s="21">
        <v>-4.059898853302002E-2</v>
      </c>
      <c r="ES1405" s="21">
        <v>-5.2585400640964508E-2</v>
      </c>
      <c r="ET1405" s="21">
        <v>-3.1342167407274246E-2</v>
      </c>
      <c r="EU1405" s="21">
        <v>73.8993993993994</v>
      </c>
      <c r="EV1405" s="21">
        <v>72.301801045735672</v>
      </c>
      <c r="EW1405" s="21">
        <v>71.806306306306297</v>
      </c>
      <c r="EX1405" s="21">
        <v>70.75375620524089</v>
      </c>
      <c r="EY1405" s="21">
        <v>69.959457397460938</v>
      </c>
      <c r="EZ1405" s="21">
        <v>70.328826904296875</v>
      </c>
      <c r="FA1405" s="21">
        <v>70.39639536539714</v>
      </c>
      <c r="FB1405" s="21">
        <v>70.076578776041671</v>
      </c>
      <c r="FC1405" s="21">
        <v>77.830329895019531</v>
      </c>
      <c r="FD1405" s="21">
        <v>85.246246337890625</v>
      </c>
      <c r="FE1405" s="21">
        <v>91.993993123372391</v>
      </c>
      <c r="FF1405" s="21">
        <v>95.798797607421875</v>
      </c>
      <c r="FG1405" s="21">
        <v>97.084083557128906</v>
      </c>
      <c r="FH1405" s="21">
        <v>97.606608072916671</v>
      </c>
      <c r="FI1405" s="21">
        <v>97.88888804117839</v>
      </c>
      <c r="FJ1405" s="21">
        <v>97.051050821940109</v>
      </c>
      <c r="FK1405" s="21">
        <v>95.384384155273438</v>
      </c>
      <c r="FL1405" s="21">
        <v>92.767265319824219</v>
      </c>
      <c r="FM1405" s="21">
        <v>88.584086100260421</v>
      </c>
      <c r="FN1405" s="21">
        <v>83.469968159993485</v>
      </c>
      <c r="FO1405" s="21">
        <v>79.539039611816406</v>
      </c>
      <c r="FP1405" s="21">
        <v>77.639638264973954</v>
      </c>
      <c r="FQ1405" s="21">
        <v>75.409909566243485</v>
      </c>
      <c r="FR1405" s="21">
        <v>73.948949178059891</v>
      </c>
      <c r="FS1405" s="21">
        <v>0.20404200255870819</v>
      </c>
      <c r="FT1405" s="21"/>
      <c r="FU1405" s="21">
        <v>1.717819832265377E-2</v>
      </c>
      <c r="FV1405" t="s">
        <v>294</v>
      </c>
      <c r="FW1405" s="21"/>
      <c r="FX1405">
        <f t="shared" si="63"/>
        <v>1.7583664417266847</v>
      </c>
      <c r="FY1405">
        <f t="shared" si="64"/>
        <v>8.7585093267261979E-2</v>
      </c>
      <c r="FZ1405">
        <f t="shared" si="65"/>
        <v>87.948948669433591</v>
      </c>
    </row>
    <row r="1406" spans="1:182" x14ac:dyDescent="0.2">
      <c r="A1406" t="s">
        <v>227</v>
      </c>
      <c r="B1406" t="s">
        <v>0</v>
      </c>
      <c r="C1406" t="s">
        <v>281</v>
      </c>
      <c r="D1406" t="s">
        <v>276</v>
      </c>
      <c r="E1406" t="s">
        <v>219</v>
      </c>
      <c r="F1406" s="21">
        <v>2652</v>
      </c>
      <c r="G1406" s="21">
        <v>4.2415070533752441</v>
      </c>
      <c r="H1406" s="21">
        <v>3.6968274116516113</v>
      </c>
      <c r="I1406" s="21">
        <v>3.2898938655853271</v>
      </c>
      <c r="J1406" s="21">
        <v>3.0182273387908936</v>
      </c>
      <c r="K1406" s="21">
        <v>2.7892575263977051</v>
      </c>
      <c r="L1406" s="21">
        <v>2.6569242477416992</v>
      </c>
      <c r="M1406" s="21">
        <v>2.6544132232666016</v>
      </c>
      <c r="N1406" s="21">
        <v>1.9848324060440063</v>
      </c>
      <c r="O1406" s="21">
        <v>0.59985291957855225</v>
      </c>
      <c r="P1406" s="21">
        <v>-1.3168238401412964</v>
      </c>
      <c r="Q1406" s="21">
        <v>-2.5189590454101563</v>
      </c>
      <c r="R1406" s="21">
        <v>-2.4804654121398926</v>
      </c>
      <c r="S1406" s="21">
        <v>-1.9082525968551636</v>
      </c>
      <c r="T1406" s="21">
        <v>-0.74529355764389038</v>
      </c>
      <c r="U1406" s="21">
        <v>0.42261227965354919</v>
      </c>
      <c r="V1406" s="21">
        <v>2.3594005107879639</v>
      </c>
      <c r="W1406" s="21">
        <v>4.742774486541748</v>
      </c>
      <c r="X1406" s="21">
        <v>7.1267623901367188</v>
      </c>
      <c r="Y1406" s="21">
        <v>8.4458904266357422</v>
      </c>
      <c r="Z1406" s="21">
        <v>8.4158935546875</v>
      </c>
      <c r="AA1406" s="21">
        <v>8.0940361022949219</v>
      </c>
      <c r="AB1406" s="21">
        <v>7.8134016990661621</v>
      </c>
      <c r="AC1406" s="21">
        <v>6.9492096900939941</v>
      </c>
      <c r="AD1406" s="21">
        <v>6.3011908531188965</v>
      </c>
      <c r="AE1406" s="21">
        <v>-0.17220339179039001</v>
      </c>
      <c r="AF1406" s="21">
        <v>-0.21626096963882446</v>
      </c>
      <c r="AG1406" s="21">
        <v>-0.26875513792037964</v>
      </c>
      <c r="AH1406" s="21">
        <v>-0.20963035523891449</v>
      </c>
      <c r="AI1406" s="21">
        <v>-0.21432778239250183</v>
      </c>
      <c r="AJ1406" s="21">
        <v>-0.20959004759788513</v>
      </c>
      <c r="AK1406" s="21">
        <v>-0.15908017754554749</v>
      </c>
      <c r="AL1406" s="21">
        <v>-0.10816371440887451</v>
      </c>
      <c r="AM1406" s="21">
        <v>-8.2636162638664246E-2</v>
      </c>
      <c r="AN1406" s="21">
        <v>-0.2648753821849823</v>
      </c>
      <c r="AO1406" s="21">
        <v>-0.39214092493057251</v>
      </c>
      <c r="AP1406" s="21">
        <v>-0.16725951433181763</v>
      </c>
      <c r="AQ1406" s="21">
        <v>-0.16650591790676117</v>
      </c>
      <c r="AR1406" s="21">
        <v>-0.27953702211380005</v>
      </c>
      <c r="AS1406" s="21">
        <v>0.34154096245765686</v>
      </c>
      <c r="AT1406" s="21">
        <v>0.52111774682998657</v>
      </c>
      <c r="AU1406" s="21">
        <v>0.26249012351036072</v>
      </c>
      <c r="AV1406" s="21">
        <v>-7.3811560869216919E-2</v>
      </c>
      <c r="AW1406" s="21">
        <v>-0.22894254326820374</v>
      </c>
      <c r="AX1406" s="21">
        <v>-0.41959327459335327</v>
      </c>
      <c r="AY1406" s="21">
        <v>-0.41805127263069153</v>
      </c>
      <c r="AZ1406" s="21">
        <v>-0.28270173072814941</v>
      </c>
      <c r="BA1406" s="21">
        <v>-0.38720133900642395</v>
      </c>
      <c r="BB1406" s="21">
        <v>-0.22423183917999268</v>
      </c>
      <c r="BC1406" s="21">
        <v>-0.10768322646617889</v>
      </c>
      <c r="BD1406" s="21">
        <v>-0.15793909132480621</v>
      </c>
      <c r="BE1406" s="21">
        <v>-0.21523050963878632</v>
      </c>
      <c r="BF1406" s="21">
        <v>-0.15805698931217194</v>
      </c>
      <c r="BG1406" s="21">
        <v>-0.16389989852905273</v>
      </c>
      <c r="BH1406" s="21">
        <v>-0.16752044856548309</v>
      </c>
      <c r="BI1406" s="21">
        <v>-0.11910753697156906</v>
      </c>
      <c r="BJ1406" s="21">
        <v>-6.1753418296575546E-2</v>
      </c>
      <c r="BK1406" s="21">
        <v>-1.9839784130454063E-2</v>
      </c>
      <c r="BL1406" s="21">
        <v>-0.18704785406589508</v>
      </c>
      <c r="BM1406" s="21">
        <v>-0.29458338022232056</v>
      </c>
      <c r="BN1406" s="21">
        <v>-6.3946917653083801E-2</v>
      </c>
      <c r="BO1406" s="21">
        <v>-5.1340624690055847E-2</v>
      </c>
      <c r="BP1406" s="21">
        <v>-0.14837415516376495</v>
      </c>
      <c r="BQ1406" s="21">
        <v>0.47568851709365845</v>
      </c>
      <c r="BR1406" s="21">
        <v>0.65213954448699951</v>
      </c>
      <c r="BS1406" s="21">
        <v>0.395091712474823</v>
      </c>
      <c r="BT1406" s="21">
        <v>5.8540642261505127E-2</v>
      </c>
      <c r="BU1406" s="21">
        <v>-9.6079528331756592E-2</v>
      </c>
      <c r="BV1406" s="21">
        <v>-0.29446935653686523</v>
      </c>
      <c r="BW1406" s="21">
        <v>-0.29926922917366028</v>
      </c>
      <c r="BX1406" s="21">
        <v>-0.1693158894777298</v>
      </c>
      <c r="BY1406" s="21">
        <v>-0.28307309746742249</v>
      </c>
      <c r="BZ1406" s="21">
        <v>-0.12397594749927521</v>
      </c>
      <c r="CA1406" s="21">
        <v>-6.2996752560138702E-2</v>
      </c>
      <c r="CB1406" s="21">
        <v>-0.11754554510116577</v>
      </c>
      <c r="CC1406" s="21">
        <v>-0.17815952003002167</v>
      </c>
      <c r="CD1406" s="21">
        <v>-0.12233741581439972</v>
      </c>
      <c r="CE1406" s="21">
        <v>-0.12897369265556335</v>
      </c>
      <c r="CF1406" s="21">
        <v>-0.1383831799030304</v>
      </c>
      <c r="CG1406" s="21">
        <v>-9.1422609984874725E-2</v>
      </c>
      <c r="CH1406" s="21">
        <v>-2.9609784483909607E-2</v>
      </c>
      <c r="CI1406" s="21">
        <v>2.3652797564864159E-2</v>
      </c>
      <c r="CJ1406" s="21">
        <v>-0.13314473628997803</v>
      </c>
      <c r="CK1406" s="21">
        <v>-0.22701531648635864</v>
      </c>
      <c r="CL1406" s="21">
        <v>7.6070744544267654E-3</v>
      </c>
      <c r="CM1406" s="21">
        <v>2.8422504663467407E-2</v>
      </c>
      <c r="CN1406" s="21">
        <v>-5.7531163096427917E-2</v>
      </c>
      <c r="CO1406" s="21">
        <v>0.56859868764877319</v>
      </c>
      <c r="CP1406" s="21">
        <v>0.74288481473922729</v>
      </c>
      <c r="CQ1406" s="21">
        <v>0.48693117499351501</v>
      </c>
      <c r="CR1406" s="21">
        <v>0.15020737051963806</v>
      </c>
      <c r="CS1406" s="21">
        <v>-4.0590092539787292E-3</v>
      </c>
      <c r="CT1406" s="21">
        <v>-0.20780888199806213</v>
      </c>
      <c r="CU1406" s="21">
        <v>-0.21700115501880646</v>
      </c>
      <c r="CV1406" s="21">
        <v>-9.0785183012485504E-2</v>
      </c>
      <c r="CW1406" s="21">
        <v>-0.21095418930053711</v>
      </c>
      <c r="CX1406" s="21">
        <v>-5.4539017379283905E-2</v>
      </c>
      <c r="CY1406" s="21">
        <v>-1.8310278654098511E-2</v>
      </c>
      <c r="CZ1406" s="21">
        <v>-7.715199887752533E-2</v>
      </c>
      <c r="DA1406" s="21">
        <v>-0.14108853042125702</v>
      </c>
      <c r="DB1406" s="21">
        <v>-8.6617849767208099E-2</v>
      </c>
      <c r="DC1406" s="21">
        <v>-9.4047486782073975E-2</v>
      </c>
      <c r="DD1406" s="21">
        <v>-0.1092459112405777</v>
      </c>
      <c r="DE1406" s="21">
        <v>-6.3737682998180389E-2</v>
      </c>
      <c r="DF1406" s="21">
        <v>2.5338483974337578E-3</v>
      </c>
      <c r="DG1406" s="21">
        <v>6.7145377397537231E-2</v>
      </c>
      <c r="DH1406" s="21">
        <v>-7.9241618514060974E-2</v>
      </c>
      <c r="DI1406" s="21">
        <v>-0.15944725275039673</v>
      </c>
      <c r="DJ1406" s="21">
        <v>7.9161070287227631E-2</v>
      </c>
      <c r="DK1406" s="21">
        <v>0.10818563401699066</v>
      </c>
      <c r="DL1406" s="21">
        <v>3.3311836421489716E-2</v>
      </c>
      <c r="DM1406" s="21">
        <v>0.66150885820388794</v>
      </c>
      <c r="DN1406" s="21">
        <v>0.83363008499145508</v>
      </c>
      <c r="DO1406" s="21">
        <v>0.57877063751220703</v>
      </c>
      <c r="DP1406" s="21">
        <v>0.241874098777771</v>
      </c>
      <c r="DQ1406" s="21">
        <v>8.7961509823799133E-2</v>
      </c>
      <c r="DR1406" s="21">
        <v>-0.12114842236042023</v>
      </c>
      <c r="DS1406" s="21">
        <v>-0.13473308086395264</v>
      </c>
      <c r="DT1406" s="21">
        <v>-1.2254482135176659E-2</v>
      </c>
      <c r="DU1406" s="21">
        <v>-0.13883528113365173</v>
      </c>
      <c r="DV1406" s="21">
        <v>1.4897911809384823E-2</v>
      </c>
      <c r="DW1406" s="21">
        <v>4.6209894120693207E-2</v>
      </c>
      <c r="DX1406" s="21">
        <v>-1.8830126151442528E-2</v>
      </c>
      <c r="DY1406" s="21">
        <v>-8.7563909590244293E-2</v>
      </c>
      <c r="DZ1406" s="21">
        <v>-3.5044468939304352E-2</v>
      </c>
      <c r="EA1406" s="21">
        <v>-4.3619595468044281E-2</v>
      </c>
      <c r="EB1406" s="21">
        <v>-6.7176319658756256E-2</v>
      </c>
      <c r="EC1406" s="21">
        <v>-2.3765036836266518E-2</v>
      </c>
      <c r="ED1406" s="21">
        <v>4.8944149166345596E-2</v>
      </c>
      <c r="EE1406" s="21">
        <v>0.12994176149368286</v>
      </c>
      <c r="EF1406" s="21">
        <v>-1.4140820130705833E-3</v>
      </c>
      <c r="EG1406" s="21">
        <v>-6.1889711767435074E-2</v>
      </c>
      <c r="EH1406" s="21">
        <v>0.18247367441654205</v>
      </c>
      <c r="EI1406" s="21">
        <v>0.22335092723369598</v>
      </c>
      <c r="EJ1406" s="21">
        <v>0.16447469592094421</v>
      </c>
      <c r="EK1406" s="21">
        <v>0.79565638303756714</v>
      </c>
      <c r="EL1406" s="21">
        <v>0.96465188264846802</v>
      </c>
      <c r="EM1406" s="21">
        <v>0.71137219667434692</v>
      </c>
      <c r="EN1406" s="21">
        <v>0.37422630190849304</v>
      </c>
      <c r="EO1406" s="21">
        <v>0.22082452476024628</v>
      </c>
      <c r="EP1406" s="21">
        <v>3.9755199104547501E-3</v>
      </c>
      <c r="EQ1406" s="21">
        <v>-1.5951031818985939E-2</v>
      </c>
      <c r="ER1406" s="21">
        <v>0.1011313796043396</v>
      </c>
      <c r="ES1406" s="21">
        <v>-3.4707024693489075E-2</v>
      </c>
      <c r="ET1406" s="21">
        <v>0.11515381187200546</v>
      </c>
      <c r="EU1406" s="21">
        <v>71.374531835205985</v>
      </c>
      <c r="EV1406" s="21">
        <v>70.097381591796875</v>
      </c>
      <c r="EW1406" s="21">
        <v>69.891385767790268</v>
      </c>
      <c r="EX1406" s="21">
        <v>68.928840637207031</v>
      </c>
      <c r="EY1406" s="21">
        <v>68.644195556640625</v>
      </c>
      <c r="EZ1406" s="21">
        <v>69.479400634765625</v>
      </c>
      <c r="FA1406" s="21">
        <v>69.865165710449219</v>
      </c>
      <c r="FB1406" s="21">
        <v>69.850189208984375</v>
      </c>
      <c r="FC1406" s="21">
        <v>76.048690795898438</v>
      </c>
      <c r="FD1406" s="21">
        <v>82.749061584472656</v>
      </c>
      <c r="FE1406" s="21">
        <v>89.359550476074219</v>
      </c>
      <c r="FF1406" s="21">
        <v>95.404495239257813</v>
      </c>
      <c r="FG1406" s="21">
        <v>97.202247619628906</v>
      </c>
      <c r="FH1406" s="21">
        <v>98.951309204101563</v>
      </c>
      <c r="FI1406" s="21">
        <v>99.45318603515625</v>
      </c>
      <c r="FJ1406" s="21">
        <v>98.322097778320313</v>
      </c>
      <c r="FK1406" s="21">
        <v>97.681648254394531</v>
      </c>
      <c r="FL1406" s="21">
        <v>95.906364440917969</v>
      </c>
      <c r="FM1406" s="21">
        <v>92.153556823730469</v>
      </c>
      <c r="FN1406" s="21">
        <v>87.910110473632813</v>
      </c>
      <c r="FO1406" s="21">
        <v>84.719100952148438</v>
      </c>
      <c r="FP1406" s="21">
        <v>82.074905395507813</v>
      </c>
      <c r="FQ1406" s="21">
        <v>79.310859680175781</v>
      </c>
      <c r="FR1406" s="21">
        <v>77.67041015625</v>
      </c>
      <c r="FS1406" s="21">
        <v>1.4441717863082886</v>
      </c>
      <c r="FT1406" s="21"/>
      <c r="FU1406" s="21">
        <v>0.14698006212711334</v>
      </c>
      <c r="FV1406" t="s">
        <v>294</v>
      </c>
      <c r="FW1406" s="21"/>
      <c r="FX1406">
        <f t="shared" si="63"/>
        <v>7.3650713920593258</v>
      </c>
      <c r="FY1406">
        <f t="shared" si="64"/>
        <v>4.165389984846115E-2</v>
      </c>
      <c r="FZ1406">
        <f t="shared" si="65"/>
        <v>91.674156188964844</v>
      </c>
    </row>
    <row r="1407" spans="1:182" x14ac:dyDescent="0.2">
      <c r="A1407" t="s">
        <v>227</v>
      </c>
      <c r="B1407" t="s">
        <v>0</v>
      </c>
      <c r="C1407" t="s">
        <v>285</v>
      </c>
      <c r="D1407" t="s">
        <v>276</v>
      </c>
      <c r="E1407" t="s">
        <v>219</v>
      </c>
      <c r="F1407" s="21">
        <v>2706</v>
      </c>
      <c r="G1407" s="21">
        <v>4.3243727684020996</v>
      </c>
      <c r="H1407" s="21">
        <v>3.7520897388458252</v>
      </c>
      <c r="I1407" s="21">
        <v>3.3485994338989258</v>
      </c>
      <c r="J1407" s="21">
        <v>3.0687239170074463</v>
      </c>
      <c r="K1407" s="21">
        <v>2.8506851196289063</v>
      </c>
      <c r="L1407" s="21">
        <v>2.7139389514923096</v>
      </c>
      <c r="M1407" s="21">
        <v>2.7016844749450684</v>
      </c>
      <c r="N1407" s="21">
        <v>2.0335783958435059</v>
      </c>
      <c r="O1407" s="21">
        <v>0.59643089771270752</v>
      </c>
      <c r="P1407" s="21">
        <v>-1.3302494287490845</v>
      </c>
      <c r="Q1407" s="21">
        <v>-2.5725419521331787</v>
      </c>
      <c r="R1407" s="21">
        <v>-2.5198197364807129</v>
      </c>
      <c r="S1407" s="21">
        <v>-1.9911708831787109</v>
      </c>
      <c r="T1407" s="21">
        <v>-0.79296571016311646</v>
      </c>
      <c r="U1407" s="21">
        <v>0.39504703879356384</v>
      </c>
      <c r="V1407" s="21">
        <v>2.3712654113769531</v>
      </c>
      <c r="W1407" s="21">
        <v>4.8309817314147949</v>
      </c>
      <c r="X1407" s="21">
        <v>7.2726755142211914</v>
      </c>
      <c r="Y1407" s="21">
        <v>8.6507644653320313</v>
      </c>
      <c r="Z1407" s="21">
        <v>8.6122713088989258</v>
      </c>
      <c r="AA1407" s="21">
        <v>8.2480859756469727</v>
      </c>
      <c r="AB1407" s="21">
        <v>7.99700927734375</v>
      </c>
      <c r="AC1407" s="21">
        <v>7.0800156593322754</v>
      </c>
      <c r="AD1407" s="21">
        <v>6.4325394630432129</v>
      </c>
      <c r="AE1407" s="21">
        <v>-0.17156374454498291</v>
      </c>
      <c r="AF1407" s="21">
        <v>-0.25255286693572998</v>
      </c>
      <c r="AG1407" s="21">
        <v>-0.27959859371185303</v>
      </c>
      <c r="AH1407" s="21">
        <v>-0.21488262712955475</v>
      </c>
      <c r="AI1407" s="21">
        <v>-0.21117497980594635</v>
      </c>
      <c r="AJ1407" s="21">
        <v>-0.21007615327835083</v>
      </c>
      <c r="AK1407" s="21">
        <v>-0.16200362145900726</v>
      </c>
      <c r="AL1407" s="21">
        <v>-0.10463245958089828</v>
      </c>
      <c r="AM1407" s="21">
        <v>-0.10251464694738388</v>
      </c>
      <c r="AN1407" s="21">
        <v>-0.25025323033332825</v>
      </c>
      <c r="AO1407" s="21">
        <v>-0.39856931567192078</v>
      </c>
      <c r="AP1407" s="21">
        <v>-0.16355763375759125</v>
      </c>
      <c r="AQ1407" s="21">
        <v>-0.24894595146179199</v>
      </c>
      <c r="AR1407" s="21">
        <v>-0.34632319211959839</v>
      </c>
      <c r="AS1407" s="21">
        <v>0.2662997841835022</v>
      </c>
      <c r="AT1407" s="21">
        <v>0.4337317943572998</v>
      </c>
      <c r="AU1407" s="21">
        <v>0.20378008484840393</v>
      </c>
      <c r="AV1407" s="21">
        <v>-0.11406612396240234</v>
      </c>
      <c r="AW1407" s="21">
        <v>-0.24925136566162109</v>
      </c>
      <c r="AX1407" s="21">
        <v>-0.42341035604476929</v>
      </c>
      <c r="AY1407" s="21">
        <v>-0.46623134613037109</v>
      </c>
      <c r="AZ1407" s="21">
        <v>-0.28509491682052612</v>
      </c>
      <c r="BA1407" s="21">
        <v>-0.40968617796897888</v>
      </c>
      <c r="BB1407" s="21">
        <v>-0.21958827972412109</v>
      </c>
      <c r="BC1407" s="21">
        <v>-0.10350657254457474</v>
      </c>
      <c r="BD1407" s="21">
        <v>-0.17934179306030273</v>
      </c>
      <c r="BE1407" s="21">
        <v>-0.22074931859970093</v>
      </c>
      <c r="BF1407" s="21">
        <v>-0.16239587962627411</v>
      </c>
      <c r="BG1407" s="21">
        <v>-0.15573936700820923</v>
      </c>
      <c r="BH1407" s="21">
        <v>-0.16225670278072357</v>
      </c>
      <c r="BI1407" s="21">
        <v>-0.11967594176530838</v>
      </c>
      <c r="BJ1407" s="21">
        <v>-5.0926703959703445E-2</v>
      </c>
      <c r="BK1407" s="21">
        <v>-3.1874444335699081E-2</v>
      </c>
      <c r="BL1407" s="21">
        <v>-0.16862384974956512</v>
      </c>
      <c r="BM1407" s="21">
        <v>-0.2944796085357666</v>
      </c>
      <c r="BN1407" s="21">
        <v>-5.4317362606525421E-2</v>
      </c>
      <c r="BO1407" s="21">
        <v>-0.11254684627056122</v>
      </c>
      <c r="BP1407" s="21">
        <v>-0.19948802888393402</v>
      </c>
      <c r="BQ1407" s="21">
        <v>0.41974711418151855</v>
      </c>
      <c r="BR1407" s="21">
        <v>0.59239715337753296</v>
      </c>
      <c r="BS1407" s="21">
        <v>0.36068311333656311</v>
      </c>
      <c r="BT1407" s="21">
        <v>3.5505250096321106E-2</v>
      </c>
      <c r="BU1407" s="21">
        <v>-9.6177779138088226E-2</v>
      </c>
      <c r="BV1407" s="21">
        <v>-0.286192387342453</v>
      </c>
      <c r="BW1407" s="21">
        <v>-0.32833611965179443</v>
      </c>
      <c r="BX1407" s="21">
        <v>-0.15318746864795685</v>
      </c>
      <c r="BY1407" s="21">
        <v>-0.29455482959747314</v>
      </c>
      <c r="BZ1407" s="21">
        <v>-0.11163722723722458</v>
      </c>
      <c r="CA1407" s="21">
        <v>-5.6370384991168976E-2</v>
      </c>
      <c r="CB1407" s="21">
        <v>-0.12863603234291077</v>
      </c>
      <c r="CC1407" s="21">
        <v>-0.17999047040939331</v>
      </c>
      <c r="CD1407" s="21">
        <v>-0.12604370713233948</v>
      </c>
      <c r="CE1407" s="21">
        <v>-0.11734481900930405</v>
      </c>
      <c r="CF1407" s="21">
        <v>-0.12913709878921509</v>
      </c>
      <c r="CG1407" s="21">
        <v>-9.0359926223754883E-2</v>
      </c>
      <c r="CH1407" s="21">
        <v>-1.3730260543525219E-2</v>
      </c>
      <c r="CI1407" s="21">
        <v>1.7050744965672493E-2</v>
      </c>
      <c r="CJ1407" s="21">
        <v>-0.11208758503198624</v>
      </c>
      <c r="CK1407" s="21">
        <v>-0.22238738834857941</v>
      </c>
      <c r="CL1407" s="21">
        <v>2.1342121064662933E-2</v>
      </c>
      <c r="CM1407" s="21">
        <v>-1.8077239394187927E-2</v>
      </c>
      <c r="CN1407" s="21">
        <v>-9.7790442407131195E-2</v>
      </c>
      <c r="CO1407" s="21">
        <v>0.52602428197860718</v>
      </c>
      <c r="CP1407" s="21">
        <v>0.70228826999664307</v>
      </c>
      <c r="CQ1407" s="21">
        <v>0.46935367584228516</v>
      </c>
      <c r="CR1407" s="21">
        <v>0.13909792900085449</v>
      </c>
      <c r="CS1407" s="21">
        <v>9.840523824095726E-3</v>
      </c>
      <c r="CT1407" s="21">
        <v>-0.19115562736988068</v>
      </c>
      <c r="CU1407" s="21">
        <v>-0.23283028602600098</v>
      </c>
      <c r="CV1407" s="21">
        <v>-6.1828751116991043E-2</v>
      </c>
      <c r="CW1407" s="21">
        <v>-0.21481521427631378</v>
      </c>
      <c r="CX1407" s="21">
        <v>-3.6870665848255157E-2</v>
      </c>
      <c r="CY1407" s="21">
        <v>-9.2341974377632141E-3</v>
      </c>
      <c r="CZ1407" s="21">
        <v>-7.7930264174938202E-2</v>
      </c>
      <c r="DA1407" s="21">
        <v>-0.13923162221908569</v>
      </c>
      <c r="DB1407" s="21">
        <v>-8.9691542088985443E-2</v>
      </c>
      <c r="DC1407" s="21">
        <v>-7.8950278460979462E-2</v>
      </c>
      <c r="DD1407" s="21">
        <v>-9.6017494797706604E-2</v>
      </c>
      <c r="DE1407" s="21">
        <v>-6.1043910682201385E-2</v>
      </c>
      <c r="DF1407" s="21">
        <v>2.3466181010007858E-2</v>
      </c>
      <c r="DG1407" s="21">
        <v>6.5975934267044067E-2</v>
      </c>
      <c r="DH1407" s="21">
        <v>-5.5551320314407349E-2</v>
      </c>
      <c r="DI1407" s="21">
        <v>-0.15029516816139221</v>
      </c>
      <c r="DJ1407" s="21">
        <v>9.7001604735851288E-2</v>
      </c>
      <c r="DK1407" s="21">
        <v>7.6392367482185364E-2</v>
      </c>
      <c r="DL1407" s="21">
        <v>3.9071431383490562E-3</v>
      </c>
      <c r="DM1407" s="21">
        <v>0.6323014497756958</v>
      </c>
      <c r="DN1407" s="21">
        <v>0.81217938661575317</v>
      </c>
      <c r="DO1407" s="21">
        <v>0.57802420854568481</v>
      </c>
      <c r="DP1407" s="21">
        <v>0.24269060790538788</v>
      </c>
      <c r="DQ1407" s="21">
        <v>0.11585882306098938</v>
      </c>
      <c r="DR1407" s="21">
        <v>-9.6118874847888947E-2</v>
      </c>
      <c r="DS1407" s="21">
        <v>-0.13732446730136871</v>
      </c>
      <c r="DT1407" s="21">
        <v>2.9529958963394165E-2</v>
      </c>
      <c r="DU1407" s="21">
        <v>-0.13507558405399323</v>
      </c>
      <c r="DV1407" s="21">
        <v>3.7895899266004562E-2</v>
      </c>
      <c r="DW1407" s="21">
        <v>5.882297083735466E-2</v>
      </c>
      <c r="DX1407" s="21">
        <v>-4.7191940248012543E-3</v>
      </c>
      <c r="DY1407" s="21">
        <v>-8.03823322057724E-2</v>
      </c>
      <c r="DZ1407" s="21">
        <v>-3.7204783409833908E-2</v>
      </c>
      <c r="EA1407" s="21">
        <v>-2.3514654487371445E-2</v>
      </c>
      <c r="EB1407" s="21">
        <v>-4.8198051750659943E-2</v>
      </c>
      <c r="EC1407" s="21">
        <v>-1.8716238439083099E-2</v>
      </c>
      <c r="ED1407" s="21">
        <v>7.7171936631202698E-2</v>
      </c>
      <c r="EE1407" s="21">
        <v>0.13661614060401917</v>
      </c>
      <c r="EF1407" s="21">
        <v>2.6078062132000923E-2</v>
      </c>
      <c r="EG1407" s="21">
        <v>-4.6205457299947739E-2</v>
      </c>
      <c r="EH1407" s="21">
        <v>0.20624187588691711</v>
      </c>
      <c r="EI1407" s="21">
        <v>0.21279147267341614</v>
      </c>
      <c r="EJ1407" s="21">
        <v>0.150742307305336</v>
      </c>
      <c r="EK1407" s="21">
        <v>0.78574877977371216</v>
      </c>
      <c r="EL1407" s="21">
        <v>0.97084474563598633</v>
      </c>
      <c r="EM1407" s="21">
        <v>0.73492723703384399</v>
      </c>
      <c r="EN1407" s="21">
        <v>0.39226198196411133</v>
      </c>
      <c r="EO1407" s="21">
        <v>0.26893240213394165</v>
      </c>
      <c r="EP1407" s="21">
        <v>4.1099093854427338E-2</v>
      </c>
      <c r="EQ1407" s="21">
        <v>5.7076785014942288E-4</v>
      </c>
      <c r="ER1407" s="21">
        <v>0.16143742203712463</v>
      </c>
      <c r="ES1407" s="21">
        <v>-1.9944237545132637E-2</v>
      </c>
      <c r="ET1407" s="21">
        <v>0.14584694802761078</v>
      </c>
      <c r="EU1407" s="21">
        <v>71.374531835205985</v>
      </c>
      <c r="EV1407" s="21">
        <v>70.097381591796875</v>
      </c>
      <c r="EW1407" s="21">
        <v>69.891385767790268</v>
      </c>
      <c r="EX1407" s="21">
        <v>68.928840637207031</v>
      </c>
      <c r="EY1407" s="21">
        <v>68.644195556640625</v>
      </c>
      <c r="EZ1407" s="21">
        <v>69.479400634765625</v>
      </c>
      <c r="FA1407" s="21">
        <v>69.865165710449219</v>
      </c>
      <c r="FB1407" s="21">
        <v>69.850189208984375</v>
      </c>
      <c r="FC1407" s="21">
        <v>76.048690795898438</v>
      </c>
      <c r="FD1407" s="21">
        <v>82.749061584472656</v>
      </c>
      <c r="FE1407" s="21">
        <v>89.359550476074219</v>
      </c>
      <c r="FF1407" s="21">
        <v>95.404495239257813</v>
      </c>
      <c r="FG1407" s="21">
        <v>97.202247619628906</v>
      </c>
      <c r="FH1407" s="21">
        <v>98.951309204101563</v>
      </c>
      <c r="FI1407" s="21">
        <v>99.45318603515625</v>
      </c>
      <c r="FJ1407" s="21">
        <v>98.322097778320313</v>
      </c>
      <c r="FK1407" s="21">
        <v>97.681648254394531</v>
      </c>
      <c r="FL1407" s="21">
        <v>95.906364440917969</v>
      </c>
      <c r="FM1407" s="21">
        <v>92.153556823730469</v>
      </c>
      <c r="FN1407" s="21">
        <v>87.910110473632813</v>
      </c>
      <c r="FO1407" s="21">
        <v>84.719100952148438</v>
      </c>
      <c r="FP1407" s="21">
        <v>82.074905395507813</v>
      </c>
      <c r="FQ1407" s="21">
        <v>79.310859680175781</v>
      </c>
      <c r="FR1407" s="21">
        <v>77.67041015625</v>
      </c>
      <c r="FS1407" s="21">
        <v>1.6684890985488892</v>
      </c>
      <c r="FT1407" s="21"/>
      <c r="FU1407" s="21">
        <v>0.17416676878929138</v>
      </c>
      <c r="FV1407" t="s">
        <v>294</v>
      </c>
      <c r="FW1407" s="21"/>
      <c r="FX1407">
        <f t="shared" si="63"/>
        <v>7.5229557991027836</v>
      </c>
      <c r="FY1407">
        <f t="shared" si="64"/>
        <v>3.8861243054270744E-2</v>
      </c>
      <c r="FZ1407">
        <f t="shared" si="65"/>
        <v>91.674156188964844</v>
      </c>
    </row>
    <row r="1408" spans="1:182" x14ac:dyDescent="0.2">
      <c r="A1408" t="s">
        <v>227</v>
      </c>
      <c r="B1408" t="s">
        <v>0</v>
      </c>
      <c r="C1408" t="s">
        <v>286</v>
      </c>
      <c r="D1408" t="s">
        <v>276</v>
      </c>
      <c r="E1408" t="s">
        <v>219</v>
      </c>
      <c r="F1408" s="21">
        <v>54</v>
      </c>
      <c r="G1408" s="21">
        <v>8.2614749670028687E-2</v>
      </c>
      <c r="H1408" s="21">
        <v>5.3826857358217239E-2</v>
      </c>
      <c r="I1408" s="21">
        <v>5.8111537247896194E-2</v>
      </c>
      <c r="J1408" s="21">
        <v>4.9710012972354889E-2</v>
      </c>
      <c r="K1408" s="21">
        <v>6.1760123819112778E-2</v>
      </c>
      <c r="L1408" s="21">
        <v>5.7223949581384659E-2</v>
      </c>
      <c r="M1408" s="21">
        <v>4.6785153448581696E-2</v>
      </c>
      <c r="N1408" s="21">
        <v>4.9343593418598175E-2</v>
      </c>
      <c r="O1408" s="21">
        <v>-4.5436890795826912E-3</v>
      </c>
      <c r="P1408" s="21">
        <v>-1.2465232983231544E-2</v>
      </c>
      <c r="Q1408" s="21">
        <v>-5.3747471421957016E-2</v>
      </c>
      <c r="R1408" s="21">
        <v>-3.8554586470127106E-2</v>
      </c>
      <c r="S1408" s="21">
        <v>-8.6079210042953491E-2</v>
      </c>
      <c r="T1408" s="21">
        <v>-5.0003401935100555E-2</v>
      </c>
      <c r="U1408" s="21">
        <v>-3.0159948393702507E-2</v>
      </c>
      <c r="V1408" s="21">
        <v>9.2695876955986023E-3</v>
      </c>
      <c r="W1408" s="21">
        <v>8.7606959044933319E-2</v>
      </c>
      <c r="X1408" s="21">
        <v>0.14597085118293762</v>
      </c>
      <c r="Y1408" s="21">
        <v>0.20723356306552887</v>
      </c>
      <c r="Z1408" s="21">
        <v>0.19817265868186951</v>
      </c>
      <c r="AA1408" s="21">
        <v>0.15327838063240051</v>
      </c>
      <c r="AB1408" s="21">
        <v>0.18536558747291565</v>
      </c>
      <c r="AC1408" s="21">
        <v>0.13003957271575928</v>
      </c>
      <c r="AD1408" s="21">
        <v>0.13156703114509583</v>
      </c>
      <c r="AE1408" s="21">
        <v>-3.3985238522291183E-2</v>
      </c>
      <c r="AF1408" s="21">
        <v>-4.8937387764453888E-2</v>
      </c>
      <c r="AG1408" s="21">
        <v>-3.5863298922777176E-2</v>
      </c>
      <c r="AH1408" s="21">
        <v>-3.6709364503622055E-2</v>
      </c>
      <c r="AI1408" s="21">
        <v>-1.9533334299921989E-2</v>
      </c>
      <c r="AJ1408" s="21">
        <v>-1.6738772392272949E-2</v>
      </c>
      <c r="AK1408" s="21">
        <v>-2.4239448830485344E-2</v>
      </c>
      <c r="AL1408" s="21">
        <v>-1.2558731250464916E-2</v>
      </c>
      <c r="AM1408" s="21">
        <v>-4.7188997268676758E-2</v>
      </c>
      <c r="AN1408" s="21">
        <v>-2.6910008862614632E-2</v>
      </c>
      <c r="AO1408" s="21">
        <v>-5.6973040103912354E-2</v>
      </c>
      <c r="AP1408" s="21">
        <v>-5.1228396594524384E-2</v>
      </c>
      <c r="AQ1408" s="21">
        <v>-0.12337938696146011</v>
      </c>
      <c r="AR1408" s="21">
        <v>-0.12677590548992157</v>
      </c>
      <c r="AS1408" s="21">
        <v>-0.13207657635211945</v>
      </c>
      <c r="AT1408" s="21">
        <v>-0.1282164603471756</v>
      </c>
      <c r="AU1408" s="21">
        <v>-0.10418052971363068</v>
      </c>
      <c r="AV1408" s="21">
        <v>-9.6597477793693542E-2</v>
      </c>
      <c r="AW1408" s="21">
        <v>-6.9895148277282715E-2</v>
      </c>
      <c r="AX1408" s="21">
        <v>-6.1706937849521637E-2</v>
      </c>
      <c r="AY1408" s="21">
        <v>-9.2458434402942657E-2</v>
      </c>
      <c r="AZ1408" s="21">
        <v>-4.1200466454029083E-2</v>
      </c>
      <c r="BA1408" s="21">
        <v>-7.0288076996803284E-2</v>
      </c>
      <c r="BB1408" s="21">
        <v>-4.4971264898777008E-2</v>
      </c>
      <c r="BC1408" s="21">
        <v>-9.6563631668686867E-3</v>
      </c>
      <c r="BD1408" s="21">
        <v>-2.6945732533931732E-2</v>
      </c>
      <c r="BE1408" s="21">
        <v>-1.5680564567446709E-2</v>
      </c>
      <c r="BF1408" s="21">
        <v>-1.7262386158108711E-2</v>
      </c>
      <c r="BG1408" s="21">
        <v>-5.1829160656780005E-4</v>
      </c>
      <c r="BH1408" s="21">
        <v>-8.7542692199349403E-4</v>
      </c>
      <c r="BI1408" s="21">
        <v>-9.1668078675866127E-3</v>
      </c>
      <c r="BJ1408" s="21">
        <v>4.9413824453949928E-3</v>
      </c>
      <c r="BK1408" s="21">
        <v>-2.3510122671723366E-2</v>
      </c>
      <c r="BL1408" s="21">
        <v>2.436724491417408E-3</v>
      </c>
      <c r="BM1408" s="21">
        <v>-2.0186634734272957E-2</v>
      </c>
      <c r="BN1408" s="21">
        <v>-1.2271909974515438E-2</v>
      </c>
      <c r="BO1408" s="21">
        <v>-7.9953558743000031E-2</v>
      </c>
      <c r="BP1408" s="21">
        <v>-7.7317811548709869E-2</v>
      </c>
      <c r="BQ1408" s="21">
        <v>-8.149304986000061E-2</v>
      </c>
      <c r="BR1408" s="21">
        <v>-7.8811571002006531E-2</v>
      </c>
      <c r="BS1408" s="21">
        <v>-5.4179932922124863E-2</v>
      </c>
      <c r="BT1408" s="21">
        <v>-4.6690914779901505E-2</v>
      </c>
      <c r="BU1408" s="21">
        <v>-1.9795974716544151E-2</v>
      </c>
      <c r="BV1408" s="21">
        <v>-1.4525963924825191E-2</v>
      </c>
      <c r="BW1408" s="21">
        <v>-4.7668822109699249E-2</v>
      </c>
      <c r="BX1408" s="21">
        <v>1.5543822664767504E-3</v>
      </c>
      <c r="BY1408" s="21">
        <v>-3.1024029478430748E-2</v>
      </c>
      <c r="BZ1408" s="21">
        <v>-7.1673835627734661E-3</v>
      </c>
      <c r="CA1408" s="21">
        <v>7.1937399916350842E-3</v>
      </c>
      <c r="CB1408" s="21">
        <v>-1.171437930315733E-2</v>
      </c>
      <c r="CC1408" s="21">
        <v>-1.7020617378875613E-3</v>
      </c>
      <c r="CD1408" s="21">
        <v>-3.7934689316898584E-3</v>
      </c>
      <c r="CE1408" s="21">
        <v>1.2651468627154827E-2</v>
      </c>
      <c r="CF1408" s="21">
        <v>1.0111477226018906E-2</v>
      </c>
      <c r="CG1408" s="21">
        <v>1.2724571861326694E-3</v>
      </c>
      <c r="CH1408" s="21">
        <v>1.7061907798051834E-2</v>
      </c>
      <c r="CI1408" s="21">
        <v>-7.1102054789662361E-3</v>
      </c>
      <c r="CJ1408" s="21">
        <v>2.2762183099985123E-2</v>
      </c>
      <c r="CK1408" s="21">
        <v>5.2915168926119804E-3</v>
      </c>
      <c r="CL1408" s="21">
        <v>1.4709234237670898E-2</v>
      </c>
      <c r="CM1408" s="21">
        <v>-4.9876965582370758E-2</v>
      </c>
      <c r="CN1408" s="21">
        <v>-4.3063286691904068E-2</v>
      </c>
      <c r="CO1408" s="21">
        <v>-4.6459048986434937E-2</v>
      </c>
      <c r="CP1408" s="21">
        <v>-4.4593896716833115E-2</v>
      </c>
      <c r="CQ1408" s="21">
        <v>-1.9549671560525894E-2</v>
      </c>
      <c r="CR1408" s="21">
        <v>-1.2125784531235695E-2</v>
      </c>
      <c r="CS1408" s="21">
        <v>1.4902559109032154E-2</v>
      </c>
      <c r="CT1408" s="21">
        <v>1.8151434138417244E-2</v>
      </c>
      <c r="CU1408" s="21">
        <v>-1.664767786860466E-2</v>
      </c>
      <c r="CV1408" s="21">
        <v>3.1166261062026024E-2</v>
      </c>
      <c r="CW1408" s="21">
        <v>-3.8298685103654861E-3</v>
      </c>
      <c r="CX1408" s="21">
        <v>1.9015470519661903E-2</v>
      </c>
      <c r="CY1408" s="21">
        <v>2.4043843150138855E-2</v>
      </c>
      <c r="CZ1408" s="21">
        <v>3.5169736947864294E-3</v>
      </c>
      <c r="DA1408" s="21">
        <v>1.2276439927518368E-2</v>
      </c>
      <c r="DB1408" s="21">
        <v>9.6754478290677071E-3</v>
      </c>
      <c r="DC1408" s="21">
        <v>2.5821229442954063E-2</v>
      </c>
      <c r="DD1408" s="21">
        <v>2.1098380908370018E-2</v>
      </c>
      <c r="DE1408" s="21">
        <v>1.1711722239851952E-2</v>
      </c>
      <c r="DF1408" s="21">
        <v>2.9182432219386101E-2</v>
      </c>
      <c r="DG1408" s="21">
        <v>9.2897117137908936E-3</v>
      </c>
      <c r="DH1408" s="21">
        <v>4.3087642639875412E-2</v>
      </c>
      <c r="DI1408" s="21">
        <v>3.0769668519496918E-2</v>
      </c>
      <c r="DJ1408" s="21">
        <v>4.169037938117981E-2</v>
      </c>
      <c r="DK1408" s="21">
        <v>-1.9800372421741486E-2</v>
      </c>
      <c r="DL1408" s="21">
        <v>-8.8087618350982666E-3</v>
      </c>
      <c r="DM1408" s="21">
        <v>-1.1425048112869263E-2</v>
      </c>
      <c r="DN1408" s="21">
        <v>-1.0376223362982273E-2</v>
      </c>
      <c r="DO1408" s="21">
        <v>1.5080590732395649E-2</v>
      </c>
      <c r="DP1408" s="21">
        <v>2.2439345717430115E-2</v>
      </c>
      <c r="DQ1408" s="21">
        <v>4.9601092934608459E-2</v>
      </c>
      <c r="DR1408" s="21">
        <v>5.0828833132982254E-2</v>
      </c>
      <c r="DS1408" s="21">
        <v>1.4373468235135078E-2</v>
      </c>
      <c r="DT1408" s="21">
        <v>6.0778141021728516E-2</v>
      </c>
      <c r="DU1408" s="21">
        <v>2.3364292457699776E-2</v>
      </c>
      <c r="DV1408" s="21">
        <v>4.519832506775856E-2</v>
      </c>
      <c r="DW1408" s="21">
        <v>4.8372715711593628E-2</v>
      </c>
      <c r="DX1408" s="21">
        <v>2.550862729549408E-2</v>
      </c>
      <c r="DY1408" s="21">
        <v>3.2459177076816559E-2</v>
      </c>
      <c r="DZ1408" s="21">
        <v>2.9122425243258476E-2</v>
      </c>
      <c r="EA1408" s="21">
        <v>4.4836271554231644E-2</v>
      </c>
      <c r="EB1408" s="21">
        <v>3.696172684431076E-2</v>
      </c>
      <c r="EC1408" s="21">
        <v>2.6784364134073257E-2</v>
      </c>
      <c r="ED1408" s="21">
        <v>4.6682547777891159E-2</v>
      </c>
      <c r="EE1408" s="21">
        <v>3.2968588173389435E-2</v>
      </c>
      <c r="EF1408" s="21">
        <v>7.2434373199939728E-2</v>
      </c>
      <c r="EG1408" s="21">
        <v>6.7556075751781464E-2</v>
      </c>
      <c r="EH1408" s="21">
        <v>8.064686506986618E-2</v>
      </c>
      <c r="EI1408" s="21">
        <v>2.3625452071428299E-2</v>
      </c>
      <c r="EJ1408" s="21">
        <v>4.0649332106113434E-2</v>
      </c>
      <c r="EK1408" s="21">
        <v>3.915848582983017E-2</v>
      </c>
      <c r="EL1408" s="21">
        <v>3.902866318821907E-2</v>
      </c>
      <c r="EM1408" s="21">
        <v>6.5081186592578888E-2</v>
      </c>
      <c r="EN1408" s="21">
        <v>7.2345905005931854E-2</v>
      </c>
      <c r="EO1408" s="21">
        <v>9.9700264632701874E-2</v>
      </c>
      <c r="EP1408" s="21">
        <v>9.8009802401065826E-2</v>
      </c>
      <c r="EQ1408" s="21">
        <v>5.9163074940443039E-2</v>
      </c>
      <c r="ER1408" s="21">
        <v>0.10353299230337143</v>
      </c>
      <c r="ES1408" s="21">
        <v>6.262834370136261E-2</v>
      </c>
      <c r="ET1408" s="21">
        <v>8.3002209663391113E-2</v>
      </c>
      <c r="EU1408" s="21">
        <v>71.374531835205985</v>
      </c>
      <c r="EV1408" s="21">
        <v>70.097381591796875</v>
      </c>
      <c r="EW1408" s="21">
        <v>69.891385767790268</v>
      </c>
      <c r="EX1408" s="21">
        <v>68.928840637207031</v>
      </c>
      <c r="EY1408" s="21">
        <v>68.644195556640625</v>
      </c>
      <c r="EZ1408" s="21">
        <v>69.479400634765625</v>
      </c>
      <c r="FA1408" s="21">
        <v>69.865165710449219</v>
      </c>
      <c r="FB1408" s="21">
        <v>69.850189208984375</v>
      </c>
      <c r="FC1408" s="21">
        <v>76.048690795898438</v>
      </c>
      <c r="FD1408" s="21">
        <v>82.749061584472656</v>
      </c>
      <c r="FE1408" s="21">
        <v>89.359550476074219</v>
      </c>
      <c r="FF1408" s="21">
        <v>95.404495239257813</v>
      </c>
      <c r="FG1408" s="21">
        <v>97.202247619628906</v>
      </c>
      <c r="FH1408" s="21">
        <v>98.951309204101563</v>
      </c>
      <c r="FI1408" s="21">
        <v>99.45318603515625</v>
      </c>
      <c r="FJ1408" s="21">
        <v>98.322097778320313</v>
      </c>
      <c r="FK1408" s="21">
        <v>97.681648254394531</v>
      </c>
      <c r="FL1408" s="21">
        <v>95.906364440917969</v>
      </c>
      <c r="FM1408" s="21">
        <v>92.153556823730469</v>
      </c>
      <c r="FN1408" s="21">
        <v>87.910110473632813</v>
      </c>
      <c r="FO1408" s="21">
        <v>84.719100952148438</v>
      </c>
      <c r="FP1408" s="21">
        <v>82.074905395507813</v>
      </c>
      <c r="FQ1408" s="21">
        <v>79.310859680175781</v>
      </c>
      <c r="FR1408" s="21">
        <v>77.67041015625</v>
      </c>
      <c r="FS1408" s="21">
        <v>0.23829942941665649</v>
      </c>
      <c r="FT1408" s="21"/>
      <c r="FU1408" s="21">
        <v>2.8922297060489655E-2</v>
      </c>
      <c r="FV1408" t="s">
        <v>294</v>
      </c>
      <c r="FW1408" s="21"/>
      <c r="FX1408">
        <f t="shared" si="63"/>
        <v>0.15845248252153396</v>
      </c>
      <c r="FY1408">
        <f t="shared" si="64"/>
        <v>-3.0538281425833702E-3</v>
      </c>
      <c r="FZ1408">
        <f t="shared" si="65"/>
        <v>91.674156188964844</v>
      </c>
    </row>
    <row r="1409" spans="1:182" x14ac:dyDescent="0.2">
      <c r="A1409" t="s">
        <v>227</v>
      </c>
      <c r="B1409" t="s">
        <v>0</v>
      </c>
      <c r="C1409" t="s">
        <v>281</v>
      </c>
      <c r="D1409" t="s">
        <v>277</v>
      </c>
      <c r="E1409" t="s">
        <v>219</v>
      </c>
      <c r="F1409" s="21">
        <v>2652</v>
      </c>
      <c r="G1409" s="21">
        <v>5.6475887298583984</v>
      </c>
      <c r="H1409" s="21">
        <v>4.8640785217285156</v>
      </c>
      <c r="I1409" s="21">
        <v>4.308983325958252</v>
      </c>
      <c r="J1409" s="21">
        <v>3.9758205413818359</v>
      </c>
      <c r="K1409" s="21">
        <v>3.6405215263366699</v>
      </c>
      <c r="L1409" s="21">
        <v>3.4897620677947998</v>
      </c>
      <c r="M1409" s="21">
        <v>3.3724617958068848</v>
      </c>
      <c r="N1409" s="21">
        <v>2.833864688873291</v>
      </c>
      <c r="O1409" s="21">
        <v>1.6691141128540039</v>
      </c>
      <c r="P1409" s="21">
        <v>0.39415457844734192</v>
      </c>
      <c r="Q1409" s="21">
        <v>-0.51522022485733032</v>
      </c>
      <c r="R1409" s="21">
        <v>-0.32907292246818542</v>
      </c>
      <c r="S1409" s="21">
        <v>0.1485074907541275</v>
      </c>
      <c r="T1409" s="21">
        <v>1.4316041469573975</v>
      </c>
      <c r="U1409" s="21">
        <v>3.0145266056060791</v>
      </c>
      <c r="V1409" s="21">
        <v>4.9168481826782227</v>
      </c>
      <c r="W1409" s="21">
        <v>6.5728640556335449</v>
      </c>
      <c r="X1409" s="21">
        <v>7.8661370277404785</v>
      </c>
      <c r="Y1409" s="21">
        <v>8.5965652465820313</v>
      </c>
      <c r="Z1409" s="21">
        <v>8.3731136322021484</v>
      </c>
      <c r="AA1409" s="21">
        <v>7.9678812026977539</v>
      </c>
      <c r="AB1409" s="21">
        <v>7.4654979705810547</v>
      </c>
      <c r="AC1409" s="21">
        <v>6.7846713066101074</v>
      </c>
      <c r="AD1409" s="21">
        <v>5.9061846733093262</v>
      </c>
      <c r="AE1409" s="21">
        <v>-0.26986891031265259</v>
      </c>
      <c r="AF1409" s="21">
        <v>-0.30074825882911682</v>
      </c>
      <c r="AG1409" s="21">
        <v>-0.30509275197982788</v>
      </c>
      <c r="AH1409" s="21">
        <v>-0.21582727134227753</v>
      </c>
      <c r="AI1409" s="21">
        <v>-0.19781260192394257</v>
      </c>
      <c r="AJ1409" s="21">
        <v>-0.11889389902353287</v>
      </c>
      <c r="AK1409" s="21">
        <v>-0.17149665951728821</v>
      </c>
      <c r="AL1409" s="21">
        <v>-0.13873244822025299</v>
      </c>
      <c r="AM1409" s="21">
        <v>-0.10703564435243607</v>
      </c>
      <c r="AN1409" s="21">
        <v>-2.6759877800941467E-2</v>
      </c>
      <c r="AO1409" s="21">
        <v>-0.21190144121646881</v>
      </c>
      <c r="AP1409" s="21">
        <v>-0.12245047092437744</v>
      </c>
      <c r="AQ1409" s="21">
        <v>-0.29168033599853516</v>
      </c>
      <c r="AR1409" s="21">
        <v>-0.4430660605430603</v>
      </c>
      <c r="AS1409" s="21">
        <v>0.57316470146179199</v>
      </c>
      <c r="AT1409" s="21">
        <v>0.65907555818557739</v>
      </c>
      <c r="AU1409" s="21">
        <v>0.65524327754974365</v>
      </c>
      <c r="AV1409" s="21">
        <v>0.42892941832542419</v>
      </c>
      <c r="AW1409" s="21">
        <v>-0.25007042288780212</v>
      </c>
      <c r="AX1409" s="21">
        <v>-0.45345228910446167</v>
      </c>
      <c r="AY1409" s="21">
        <v>-0.34889447689056396</v>
      </c>
      <c r="AZ1409" s="21">
        <v>-0.47780299186706543</v>
      </c>
      <c r="BA1409" s="21">
        <v>-0.26783034205436707</v>
      </c>
      <c r="BB1409" s="21">
        <v>-0.32116949558258057</v>
      </c>
      <c r="BC1409" s="21">
        <v>-0.17297641932964325</v>
      </c>
      <c r="BD1409" s="21">
        <v>-0.21066266298294067</v>
      </c>
      <c r="BE1409" s="21">
        <v>-0.21972848474979401</v>
      </c>
      <c r="BF1409" s="21">
        <v>-0.1398087739944458</v>
      </c>
      <c r="BG1409" s="21">
        <v>-0.12818484008312225</v>
      </c>
      <c r="BH1409" s="21">
        <v>-6.0271747410297394E-2</v>
      </c>
      <c r="BI1409" s="21">
        <v>-0.11645488440990448</v>
      </c>
      <c r="BJ1409" s="21">
        <v>-7.499992847442627E-2</v>
      </c>
      <c r="BK1409" s="21">
        <v>-2.5237595662474632E-2</v>
      </c>
      <c r="BL1409" s="21">
        <v>6.786782294511795E-2</v>
      </c>
      <c r="BM1409" s="21">
        <v>-9.8068937659263611E-2</v>
      </c>
      <c r="BN1409" s="21">
        <v>2.3170020431280136E-3</v>
      </c>
      <c r="BO1409" s="21">
        <v>-0.16270527243614197</v>
      </c>
      <c r="BP1409" s="21">
        <v>-0.30137640237808228</v>
      </c>
      <c r="BQ1409" s="21">
        <v>0.71711611747741699</v>
      </c>
      <c r="BR1409" s="21">
        <v>0.80218213796615601</v>
      </c>
      <c r="BS1409" s="21">
        <v>0.7990117073059082</v>
      </c>
      <c r="BT1409" s="21">
        <v>0.56275790929794312</v>
      </c>
      <c r="BU1409" s="21">
        <v>-0.11809786409139633</v>
      </c>
      <c r="BV1409" s="21">
        <v>-0.32747259736061096</v>
      </c>
      <c r="BW1409" s="21">
        <v>-0.22891402244567871</v>
      </c>
      <c r="BX1409" s="21">
        <v>-0.36775118112564087</v>
      </c>
      <c r="BY1409" s="21">
        <v>-0.16735833883285522</v>
      </c>
      <c r="BZ1409" s="21">
        <v>-0.23202034831047058</v>
      </c>
      <c r="CA1409" s="21">
        <v>-0.10586896538734436</v>
      </c>
      <c r="CB1409" s="21">
        <v>-0.14826966822147369</v>
      </c>
      <c r="CC1409" s="21">
        <v>-0.16060544550418854</v>
      </c>
      <c r="CD1409" s="21">
        <v>-8.7158583104610443E-2</v>
      </c>
      <c r="CE1409" s="21">
        <v>-7.996087521314621E-2</v>
      </c>
      <c r="CF1409" s="21">
        <v>-1.9670223817229271E-2</v>
      </c>
      <c r="CG1409" s="21">
        <v>-7.833312451839447E-2</v>
      </c>
      <c r="CH1409" s="21">
        <v>-3.0858984217047691E-2</v>
      </c>
      <c r="CI1409" s="21">
        <v>3.1415481120347977E-2</v>
      </c>
      <c r="CJ1409" s="21">
        <v>0.13340668380260468</v>
      </c>
      <c r="CK1409" s="21">
        <v>-1.9228886812925339E-2</v>
      </c>
      <c r="CL1409" s="21">
        <v>8.8730573654174805E-2</v>
      </c>
      <c r="CM1409" s="21">
        <v>-7.3377549648284912E-2</v>
      </c>
      <c r="CN1409" s="21">
        <v>-0.20324255526065826</v>
      </c>
      <c r="CO1409" s="21">
        <v>0.81681644916534424</v>
      </c>
      <c r="CP1409" s="21">
        <v>0.90129733085632324</v>
      </c>
      <c r="CQ1409" s="21">
        <v>0.89858525991439819</v>
      </c>
      <c r="CR1409" s="21">
        <v>0.65544712543487549</v>
      </c>
      <c r="CS1409" s="21">
        <v>-2.6694083586335182E-2</v>
      </c>
      <c r="CT1409" s="21">
        <v>-0.24021947383880615</v>
      </c>
      <c r="CU1409" s="21">
        <v>-0.14581593871116638</v>
      </c>
      <c r="CV1409" s="21">
        <v>-0.29152965545654297</v>
      </c>
      <c r="CW1409" s="21">
        <v>-9.7771726548671722E-2</v>
      </c>
      <c r="CX1409" s="21">
        <v>-0.17027592658996582</v>
      </c>
      <c r="CY1409" s="21">
        <v>-3.8761511445045471E-2</v>
      </c>
      <c r="CZ1409" s="21">
        <v>-8.5876666009426117E-2</v>
      </c>
      <c r="DA1409" s="21">
        <v>-0.10148241370916367</v>
      </c>
      <c r="DB1409" s="21">
        <v>-3.4508395940065384E-2</v>
      </c>
      <c r="DC1409" s="21">
        <v>-3.1736902892589569E-2</v>
      </c>
      <c r="DD1409" s="21">
        <v>2.0931299775838852E-2</v>
      </c>
      <c r="DE1409" s="21">
        <v>-4.021136462688446E-2</v>
      </c>
      <c r="DF1409" s="21">
        <v>1.3281962834298611E-2</v>
      </c>
      <c r="DG1409" s="21">
        <v>8.8068559765815735E-2</v>
      </c>
      <c r="DH1409" s="21">
        <v>0.1989455372095108</v>
      </c>
      <c r="DI1409" s="21">
        <v>5.9611160308122635E-2</v>
      </c>
      <c r="DJ1409" s="21">
        <v>0.17514415085315704</v>
      </c>
      <c r="DK1409" s="21">
        <v>1.5950178727507591E-2</v>
      </c>
      <c r="DL1409" s="21">
        <v>-0.10510871559381485</v>
      </c>
      <c r="DM1409" s="21">
        <v>0.91651678085327148</v>
      </c>
      <c r="DN1409" s="21">
        <v>1.0004124641418457</v>
      </c>
      <c r="DO1409" s="21">
        <v>0.99815881252288818</v>
      </c>
      <c r="DP1409" s="21">
        <v>0.74813634157180786</v>
      </c>
      <c r="DQ1409" s="21">
        <v>6.4709700644016266E-2</v>
      </c>
      <c r="DR1409" s="21">
        <v>-0.15296633541584015</v>
      </c>
      <c r="DS1409" s="21">
        <v>-6.2717854976654053E-2</v>
      </c>
      <c r="DT1409" s="21">
        <v>-0.21530811488628387</v>
      </c>
      <c r="DU1409" s="21">
        <v>-2.8185116127133369E-2</v>
      </c>
      <c r="DV1409" s="21">
        <v>-0.10853150486946106</v>
      </c>
      <c r="DW1409" s="21">
        <v>5.8130990713834763E-2</v>
      </c>
      <c r="DX1409" s="21">
        <v>4.2089144699275494E-3</v>
      </c>
      <c r="DY1409" s="21">
        <v>-1.6118142753839493E-2</v>
      </c>
      <c r="DZ1409" s="21">
        <v>4.1510112583637238E-2</v>
      </c>
      <c r="EA1409" s="21">
        <v>3.7890851497650146E-2</v>
      </c>
      <c r="EB1409" s="21">
        <v>7.9553455114364624E-2</v>
      </c>
      <c r="EC1409" s="21">
        <v>1.483040489256382E-2</v>
      </c>
      <c r="ED1409" s="21">
        <v>7.7014483511447906E-2</v>
      </c>
      <c r="EE1409" s="21">
        <v>0.16986660659313202</v>
      </c>
      <c r="EF1409" s="21">
        <v>0.29357323050498962</v>
      </c>
      <c r="EG1409" s="21">
        <v>0.17344367504119873</v>
      </c>
      <c r="EH1409" s="21">
        <v>0.29991161823272705</v>
      </c>
      <c r="EI1409" s="21">
        <v>0.14492523670196533</v>
      </c>
      <c r="EJ1409" s="21">
        <v>3.6580953747034073E-2</v>
      </c>
      <c r="EK1409" s="21">
        <v>1.0604681968688965</v>
      </c>
      <c r="EL1409" s="21">
        <v>1.1435190439224243</v>
      </c>
      <c r="EM1409" s="21">
        <v>1.1419272422790527</v>
      </c>
      <c r="EN1409" s="21">
        <v>0.88196480274200439</v>
      </c>
      <c r="EO1409" s="21">
        <v>0.19668224453926086</v>
      </c>
      <c r="EP1409" s="21">
        <v>-2.698666974902153E-2</v>
      </c>
      <c r="EQ1409" s="21">
        <v>5.7262588292360306E-2</v>
      </c>
      <c r="ER1409" s="21">
        <v>-0.1052563339471817</v>
      </c>
      <c r="ES1409" s="21">
        <v>7.2286896407604218E-2</v>
      </c>
      <c r="ET1409" s="21">
        <v>-1.9382363185286522E-2</v>
      </c>
      <c r="EU1409" s="21">
        <v>77.089887640449433</v>
      </c>
      <c r="EV1409" s="21">
        <v>76.310859680175781</v>
      </c>
      <c r="EW1409" s="21">
        <v>75.535580524344567</v>
      </c>
      <c r="EX1409" s="21">
        <v>74.093635559082031</v>
      </c>
      <c r="EY1409" s="21">
        <v>73.9176025390625</v>
      </c>
      <c r="EZ1409" s="21">
        <v>74.494384765625</v>
      </c>
      <c r="FA1409" s="21">
        <v>74.805244445800781</v>
      </c>
      <c r="FB1409" s="21">
        <v>74.872657775878906</v>
      </c>
      <c r="FC1409" s="21">
        <v>84.138580322265625</v>
      </c>
      <c r="FD1409" s="21">
        <v>91.868911743164063</v>
      </c>
      <c r="FE1409" s="21">
        <v>98.438201904296875</v>
      </c>
      <c r="FF1409" s="21">
        <v>102.38201904296875</v>
      </c>
      <c r="FG1409" s="21">
        <v>103.52434539794922</v>
      </c>
      <c r="FH1409" s="21">
        <v>102.82022094726563</v>
      </c>
      <c r="FI1409" s="21">
        <v>104.30336761474609</v>
      </c>
      <c r="FJ1409" s="21">
        <v>103.92134857177734</v>
      </c>
      <c r="FK1409" s="21">
        <v>101.74531555175781</v>
      </c>
      <c r="FL1409" s="21">
        <v>98.048690795898438</v>
      </c>
      <c r="FM1409" s="21">
        <v>93.689140319824219</v>
      </c>
      <c r="FN1409" s="21">
        <v>86.38201904296875</v>
      </c>
      <c r="FO1409" s="21">
        <v>81.565544128417969</v>
      </c>
      <c r="FP1409" s="21">
        <v>79.194755554199219</v>
      </c>
      <c r="FQ1409" s="21">
        <v>77.220970153808594</v>
      </c>
      <c r="FR1409" s="21">
        <v>76.127342224121094</v>
      </c>
      <c r="FS1409" s="21">
        <v>1.8331104516983032</v>
      </c>
      <c r="FT1409" s="21"/>
      <c r="FU1409" s="21">
        <v>0.15874236822128296</v>
      </c>
      <c r="FV1409" t="s">
        <v>294</v>
      </c>
      <c r="FW1409" s="21"/>
      <c r="FX1409">
        <f t="shared" si="63"/>
        <v>7.8753122329711918</v>
      </c>
      <c r="FY1409">
        <f t="shared" si="64"/>
        <v>0.22826057784259318</v>
      </c>
      <c r="FZ1409">
        <f t="shared" si="65"/>
        <v>92.286141967773432</v>
      </c>
    </row>
    <row r="1410" spans="1:182" x14ac:dyDescent="0.2">
      <c r="A1410" t="s">
        <v>227</v>
      </c>
      <c r="B1410" t="s">
        <v>0</v>
      </c>
      <c r="C1410" t="s">
        <v>286</v>
      </c>
      <c r="D1410" t="s">
        <v>277</v>
      </c>
      <c r="E1410" t="s">
        <v>219</v>
      </c>
      <c r="F1410" s="21">
        <v>54</v>
      </c>
      <c r="G1410" s="21">
        <v>0.11958598345518112</v>
      </c>
      <c r="H1410" s="21">
        <v>0.10134737193584442</v>
      </c>
      <c r="I1410" s="21">
        <v>6.0847993940114975E-2</v>
      </c>
      <c r="J1410" s="21">
        <v>6.8618007004261017E-2</v>
      </c>
      <c r="K1410" s="21">
        <v>7.3996573686599731E-2</v>
      </c>
      <c r="L1410" s="21">
        <v>6.567712128162384E-2</v>
      </c>
      <c r="M1410" s="21">
        <v>5.9791885316371918E-2</v>
      </c>
      <c r="N1410" s="21">
        <v>6.2604226171970367E-2</v>
      </c>
      <c r="O1410" s="21">
        <v>3.9223462343215942E-2</v>
      </c>
      <c r="P1410" s="21">
        <v>1.859617792069912E-2</v>
      </c>
      <c r="Q1410" s="21">
        <v>-6.5762964077293873E-3</v>
      </c>
      <c r="R1410" s="21">
        <v>-5.0417646765708923E-2</v>
      </c>
      <c r="S1410" s="21">
        <v>-6.5459609031677246E-2</v>
      </c>
      <c r="T1410" s="21">
        <v>-1.2143884785473347E-2</v>
      </c>
      <c r="U1410" s="21">
        <v>2.5173351168632507E-2</v>
      </c>
      <c r="V1410" s="21">
        <v>0.14311330020427704</v>
      </c>
      <c r="W1410" s="21">
        <v>0.15071077644824982</v>
      </c>
      <c r="X1410" s="21">
        <v>0.15579497814178467</v>
      </c>
      <c r="Y1410" s="21">
        <v>0.1574237048625946</v>
      </c>
      <c r="Z1410" s="21">
        <v>0.15910552442073822</v>
      </c>
      <c r="AA1410" s="21">
        <v>0.18166446685791016</v>
      </c>
      <c r="AB1410" s="21">
        <v>0.19371519982814789</v>
      </c>
      <c r="AC1410" s="21">
        <v>0.14983421564102173</v>
      </c>
      <c r="AD1410" s="21">
        <v>0.14281840622425079</v>
      </c>
      <c r="AE1410" s="21">
        <v>-4.525153711438179E-2</v>
      </c>
      <c r="AF1410" s="21">
        <v>-4.3905403465032578E-2</v>
      </c>
      <c r="AG1410" s="21">
        <v>-6.8993724882602692E-2</v>
      </c>
      <c r="AH1410" s="21">
        <v>-4.2939037084579468E-2</v>
      </c>
      <c r="AI1410" s="21">
        <v>-3.3521108329296112E-2</v>
      </c>
      <c r="AJ1410" s="21">
        <v>-2.8720682486891747E-2</v>
      </c>
      <c r="AK1410" s="21">
        <v>-3.0404504388570786E-2</v>
      </c>
      <c r="AL1410" s="21">
        <v>-2.5458561256527901E-2</v>
      </c>
      <c r="AM1410" s="21">
        <v>-4.5111831277608871E-2</v>
      </c>
      <c r="AN1410" s="21">
        <v>-4.5081935822963715E-2</v>
      </c>
      <c r="AO1410" s="21">
        <v>-7.2087749838829041E-2</v>
      </c>
      <c r="AP1410" s="21">
        <v>-0.12676705420017242</v>
      </c>
      <c r="AQ1410" s="21">
        <v>-0.16782262921333313</v>
      </c>
      <c r="AR1410" s="21">
        <v>-0.15291541814804077</v>
      </c>
      <c r="AS1410" s="21">
        <v>-0.13358350098133087</v>
      </c>
      <c r="AT1410" s="21">
        <v>-5.4169390350580215E-2</v>
      </c>
      <c r="AU1410" s="21">
        <v>-6.9514542818069458E-2</v>
      </c>
      <c r="AV1410" s="21">
        <v>-9.2403657734394073E-2</v>
      </c>
      <c r="AW1410" s="21">
        <v>-0.11023275554180145</v>
      </c>
      <c r="AX1410" s="21">
        <v>-0.10017754882574081</v>
      </c>
      <c r="AY1410" s="21">
        <v>-6.5846428275108337E-2</v>
      </c>
      <c r="AZ1410" s="21">
        <v>-3.6804515868425369E-2</v>
      </c>
      <c r="BA1410" s="21">
        <v>-5.0701126456260681E-2</v>
      </c>
      <c r="BB1410" s="21">
        <v>-2.6717159897089005E-2</v>
      </c>
      <c r="BC1410" s="21">
        <v>-8.7159052491188049E-3</v>
      </c>
      <c r="BD1410" s="21">
        <v>-9.936479851603508E-3</v>
      </c>
      <c r="BE1410" s="21">
        <v>-3.6805085837841034E-2</v>
      </c>
      <c r="BF1410" s="21">
        <v>-1.4274441637098789E-2</v>
      </c>
      <c r="BG1410" s="21">
        <v>-7.2662984021008015E-3</v>
      </c>
      <c r="BH1410" s="21">
        <v>-6.6157989203929901E-3</v>
      </c>
      <c r="BI1410" s="21">
        <v>-9.6496902406215668E-3</v>
      </c>
      <c r="BJ1410" s="21">
        <v>-1.4266917714849114E-3</v>
      </c>
      <c r="BK1410" s="21">
        <v>-1.4267923310399055E-2</v>
      </c>
      <c r="BL1410" s="21">
        <v>-9.4002978876233101E-3</v>
      </c>
      <c r="BM1410" s="21">
        <v>-2.9164483770728111E-2</v>
      </c>
      <c r="BN1410" s="21">
        <v>-7.9720489680767059E-2</v>
      </c>
      <c r="BO1410" s="21">
        <v>-0.11918950825929642</v>
      </c>
      <c r="BP1410" s="21">
        <v>-9.9487930536270142E-2</v>
      </c>
      <c r="BQ1410" s="21">
        <v>-7.9303175210952759E-2</v>
      </c>
      <c r="BR1410" s="21">
        <v>-2.0763056818395853E-4</v>
      </c>
      <c r="BS1410" s="21">
        <v>-1.5303227119147778E-2</v>
      </c>
      <c r="BT1410" s="21">
        <v>-4.1940420866012573E-2</v>
      </c>
      <c r="BU1410" s="21">
        <v>-6.0469351708889008E-2</v>
      </c>
      <c r="BV1410" s="21">
        <v>-5.2673906087875366E-2</v>
      </c>
      <c r="BW1410" s="21">
        <v>-2.0604932680726051E-2</v>
      </c>
      <c r="BX1410" s="21">
        <v>4.6931393444538116E-3</v>
      </c>
      <c r="BY1410" s="21">
        <v>-1.2815749272704124E-2</v>
      </c>
      <c r="BZ1410" s="21">
        <v>6.8986574187874794E-3</v>
      </c>
      <c r="CA1410" s="21">
        <v>1.6588563099503517E-2</v>
      </c>
      <c r="CB1410" s="21">
        <v>1.3590293005108833E-2</v>
      </c>
      <c r="CC1410" s="21">
        <v>-1.4511330984532833E-2</v>
      </c>
      <c r="CD1410" s="21">
        <v>5.5785696022212505E-3</v>
      </c>
      <c r="CE1410" s="21">
        <v>1.0917702689766884E-2</v>
      </c>
      <c r="CF1410" s="21">
        <v>8.6939763277769089E-3</v>
      </c>
      <c r="CG1410" s="21">
        <v>4.7250310890376568E-3</v>
      </c>
      <c r="CH1410" s="21">
        <v>1.5217707492411137E-2</v>
      </c>
      <c r="CI1410" s="21">
        <v>7.0944745093584061E-3</v>
      </c>
      <c r="CJ1410" s="21">
        <v>1.5312695875763893E-2</v>
      </c>
      <c r="CK1410" s="21">
        <v>5.6404073256999254E-4</v>
      </c>
      <c r="CL1410" s="21">
        <v>-4.7136187553405762E-2</v>
      </c>
      <c r="CM1410" s="21">
        <v>-8.5506349802017212E-2</v>
      </c>
      <c r="CN1410" s="21">
        <v>-6.2484223395586014E-2</v>
      </c>
      <c r="CO1410" s="21">
        <v>-4.1708782315254211E-2</v>
      </c>
      <c r="CP1410" s="21">
        <v>3.7166118621826172E-2</v>
      </c>
      <c r="CQ1410" s="21">
        <v>2.2243363782763481E-2</v>
      </c>
      <c r="CR1410" s="21">
        <v>-6.989738903939724E-3</v>
      </c>
      <c r="CS1410" s="21">
        <v>-2.6003370061516762E-2</v>
      </c>
      <c r="CT1410" s="21">
        <v>-1.9773026928305626E-2</v>
      </c>
      <c r="CU1410" s="21">
        <v>1.0729188099503517E-2</v>
      </c>
      <c r="CV1410" s="21">
        <v>3.3434290438890457E-2</v>
      </c>
      <c r="CW1410" s="21">
        <v>1.3423546217381954E-2</v>
      </c>
      <c r="CX1410" s="21">
        <v>3.0180869624018669E-2</v>
      </c>
      <c r="CY1410" s="21">
        <v>4.1893031448125839E-2</v>
      </c>
      <c r="CZ1410" s="21">
        <v>3.7117063999176025E-2</v>
      </c>
      <c r="DA1410" s="21">
        <v>7.7824229374527931E-3</v>
      </c>
      <c r="DB1410" s="21">
        <v>2.543158084154129E-2</v>
      </c>
      <c r="DC1410" s="21">
        <v>2.9101703315973282E-2</v>
      </c>
      <c r="DD1410" s="21">
        <v>2.4003751575946808E-2</v>
      </c>
      <c r="DE1410" s="21">
        <v>1.9099751487374306E-2</v>
      </c>
      <c r="DF1410" s="21">
        <v>3.1862106174230576E-2</v>
      </c>
      <c r="DG1410" s="21">
        <v>2.8456872329115868E-2</v>
      </c>
      <c r="DH1410" s="21">
        <v>4.0025688707828522E-2</v>
      </c>
      <c r="DI1410" s="21">
        <v>3.0292565003037453E-2</v>
      </c>
      <c r="DJ1410" s="21">
        <v>-1.4551883563399315E-2</v>
      </c>
      <c r="DK1410" s="21">
        <v>-5.1823195070028305E-2</v>
      </c>
      <c r="DL1410" s="21">
        <v>-2.5480514392256737E-2</v>
      </c>
      <c r="DM1410" s="21">
        <v>-4.1143922135233879E-3</v>
      </c>
      <c r="DN1410" s="21">
        <v>7.4539870023727417E-2</v>
      </c>
      <c r="DO1410" s="21">
        <v>5.9789955615997314E-2</v>
      </c>
      <c r="DP1410" s="21">
        <v>2.7960943058133125E-2</v>
      </c>
      <c r="DQ1410" s="21">
        <v>8.4626106545329094E-3</v>
      </c>
      <c r="DR1410" s="21">
        <v>1.3127852231264114E-2</v>
      </c>
      <c r="DS1410" s="21">
        <v>4.2063310742378235E-2</v>
      </c>
      <c r="DT1410" s="21">
        <v>6.2175441533327103E-2</v>
      </c>
      <c r="DU1410" s="21">
        <v>3.9662841707468033E-2</v>
      </c>
      <c r="DV1410" s="21">
        <v>5.3463082760572433E-2</v>
      </c>
      <c r="DW1410" s="21">
        <v>7.8428663313388824E-2</v>
      </c>
      <c r="DX1410" s="21">
        <v>7.1085989475250244E-2</v>
      </c>
      <c r="DY1410" s="21">
        <v>3.9971061050891876E-2</v>
      </c>
      <c r="DZ1410" s="21">
        <v>5.4096177220344543E-2</v>
      </c>
      <c r="EA1410" s="21">
        <v>5.535651370882988E-2</v>
      </c>
      <c r="EB1410" s="21">
        <v>4.6108633279800415E-2</v>
      </c>
      <c r="EC1410" s="21">
        <v>3.9854567497968674E-2</v>
      </c>
      <c r="ED1410" s="21">
        <v>5.5893976241350174E-2</v>
      </c>
      <c r="EE1410" s="21">
        <v>5.9300780296325684E-2</v>
      </c>
      <c r="EF1410" s="21">
        <v>7.5707323849201202E-2</v>
      </c>
      <c r="EG1410" s="21">
        <v>7.321583479642868E-2</v>
      </c>
      <c r="EH1410" s="21">
        <v>3.2494675368070602E-2</v>
      </c>
      <c r="EI1410" s="21">
        <v>-3.1900648027658463E-3</v>
      </c>
      <c r="EJ1410" s="21">
        <v>2.7946963906288147E-2</v>
      </c>
      <c r="EK1410" s="21">
        <v>5.0165936350822449E-2</v>
      </c>
      <c r="EL1410" s="21">
        <v>0.12850162386894226</v>
      </c>
      <c r="EM1410" s="21">
        <v>0.11400126665830612</v>
      </c>
      <c r="EN1410" s="21">
        <v>7.8424178063869476E-2</v>
      </c>
      <c r="EO1410" s="21">
        <v>5.8226011693477631E-2</v>
      </c>
      <c r="EP1410" s="21">
        <v>6.0631494969129562E-2</v>
      </c>
      <c r="EQ1410" s="21">
        <v>8.7304800748825073E-2</v>
      </c>
      <c r="ER1410" s="21">
        <v>0.10367310047149658</v>
      </c>
      <c r="ES1410" s="21">
        <v>7.7548220753669739E-2</v>
      </c>
      <c r="ET1410" s="21">
        <v>8.7078899145126343E-2</v>
      </c>
      <c r="EU1410" s="21">
        <v>77.089887640449433</v>
      </c>
      <c r="EV1410" s="21">
        <v>76.310859680175781</v>
      </c>
      <c r="EW1410" s="21">
        <v>75.535580524344567</v>
      </c>
      <c r="EX1410" s="21">
        <v>74.093635559082031</v>
      </c>
      <c r="EY1410" s="21">
        <v>73.9176025390625</v>
      </c>
      <c r="EZ1410" s="21">
        <v>74.494384765625</v>
      </c>
      <c r="FA1410" s="21">
        <v>74.805244445800781</v>
      </c>
      <c r="FB1410" s="21">
        <v>74.872657775878906</v>
      </c>
      <c r="FC1410" s="21">
        <v>84.138580322265625</v>
      </c>
      <c r="FD1410" s="21">
        <v>91.868911743164063</v>
      </c>
      <c r="FE1410" s="21">
        <v>98.438201904296875</v>
      </c>
      <c r="FF1410" s="21">
        <v>102.38201904296875</v>
      </c>
      <c r="FG1410" s="21">
        <v>103.52434539794922</v>
      </c>
      <c r="FH1410" s="21">
        <v>102.82022094726563</v>
      </c>
      <c r="FI1410" s="21">
        <v>104.30336761474609</v>
      </c>
      <c r="FJ1410" s="21">
        <v>103.92134857177734</v>
      </c>
      <c r="FK1410" s="21">
        <v>101.74531555175781</v>
      </c>
      <c r="FL1410" s="21">
        <v>98.048690795898438</v>
      </c>
      <c r="FM1410" s="21">
        <v>93.689140319824219</v>
      </c>
      <c r="FN1410" s="21">
        <v>86.38201904296875</v>
      </c>
      <c r="FO1410" s="21">
        <v>81.565544128417969</v>
      </c>
      <c r="FP1410" s="21">
        <v>79.194755554199219</v>
      </c>
      <c r="FQ1410" s="21">
        <v>77.220970153808594</v>
      </c>
      <c r="FR1410" s="21">
        <v>76.127342224121094</v>
      </c>
      <c r="FS1410" s="21">
        <v>0.3847954273223877</v>
      </c>
      <c r="FT1410" s="21"/>
      <c r="FU1410" s="21">
        <v>3.3634074032306671E-2</v>
      </c>
      <c r="FV1410" t="s">
        <v>294</v>
      </c>
      <c r="FW1410" s="21"/>
      <c r="FX1410">
        <f t="shared" si="63"/>
        <v>0.16093989014625548</v>
      </c>
      <c r="FY1410">
        <f t="shared" si="64"/>
        <v>-3.9587168022990225E-3</v>
      </c>
      <c r="FZ1410">
        <f t="shared" si="65"/>
        <v>92.286141967773432</v>
      </c>
    </row>
    <row r="1411" spans="1:182" x14ac:dyDescent="0.2">
      <c r="A1411" t="s">
        <v>227</v>
      </c>
      <c r="B1411" t="s">
        <v>0</v>
      </c>
      <c r="C1411" t="s">
        <v>285</v>
      </c>
      <c r="D1411" t="s">
        <v>277</v>
      </c>
      <c r="E1411" t="s">
        <v>219</v>
      </c>
      <c r="F1411" s="21">
        <v>2706</v>
      </c>
      <c r="G1411" s="21">
        <v>5.7668676376342773</v>
      </c>
      <c r="H1411" s="21">
        <v>4.9652719497680664</v>
      </c>
      <c r="I1411" s="21">
        <v>4.3716311454772949</v>
      </c>
      <c r="J1411" s="21">
        <v>4.0452642440795898</v>
      </c>
      <c r="K1411" s="21">
        <v>3.714526891708374</v>
      </c>
      <c r="L1411" s="21">
        <v>3.5557994842529297</v>
      </c>
      <c r="M1411" s="21">
        <v>3.4328479766845703</v>
      </c>
      <c r="N1411" s="21">
        <v>2.8961408138275146</v>
      </c>
      <c r="O1411" s="21">
        <v>1.7079869508743286</v>
      </c>
      <c r="P1411" s="21">
        <v>0.41204318404197693</v>
      </c>
      <c r="Q1411" s="21">
        <v>-0.52205854654312134</v>
      </c>
      <c r="R1411" s="21">
        <v>-0.37656435370445251</v>
      </c>
      <c r="S1411" s="21">
        <v>8.7631784379482269E-2</v>
      </c>
      <c r="T1411" s="21">
        <v>1.4222241640090942</v>
      </c>
      <c r="U1411" s="21">
        <v>3.0421233177185059</v>
      </c>
      <c r="V1411" s="21">
        <v>5.0570836067199707</v>
      </c>
      <c r="W1411" s="21">
        <v>6.722445011138916</v>
      </c>
      <c r="X1411" s="21">
        <v>8.0222244262695313</v>
      </c>
      <c r="Y1411" s="21">
        <v>8.7551679611206055</v>
      </c>
      <c r="Z1411" s="21">
        <v>8.5329818725585938</v>
      </c>
      <c r="AA1411" s="21">
        <v>8.1482448577880859</v>
      </c>
      <c r="AB1411" s="21">
        <v>7.6564216613769531</v>
      </c>
      <c r="AC1411" s="21">
        <v>6.933722972869873</v>
      </c>
      <c r="AD1411" s="21">
        <v>6.0474929809570313</v>
      </c>
      <c r="AE1411" s="21">
        <v>-0.25762444734573364</v>
      </c>
      <c r="AF1411" s="21">
        <v>-0.29477402567863464</v>
      </c>
      <c r="AG1411" s="21">
        <v>-0.33693230152130127</v>
      </c>
      <c r="AH1411" s="21">
        <v>-0.21706941723823547</v>
      </c>
      <c r="AI1411" s="21">
        <v>-0.19137388467788696</v>
      </c>
      <c r="AJ1411" s="21">
        <v>-0.11659830808639526</v>
      </c>
      <c r="AK1411" s="21">
        <v>-0.17580416798591614</v>
      </c>
      <c r="AL1411" s="21">
        <v>-0.12924334406852722</v>
      </c>
      <c r="AM1411" s="21">
        <v>-0.11518889665603638</v>
      </c>
      <c r="AN1411" s="21">
        <v>-2.8793433681130409E-2</v>
      </c>
      <c r="AO1411" s="21">
        <v>-0.24307681620121002</v>
      </c>
      <c r="AP1411" s="21">
        <v>-0.22440947592258453</v>
      </c>
      <c r="AQ1411" s="21">
        <v>-0.43732050061225891</v>
      </c>
      <c r="AR1411" s="21">
        <v>-0.56241345405578613</v>
      </c>
      <c r="AS1411" s="21">
        <v>0.4905363917350769</v>
      </c>
      <c r="AT1411" s="21">
        <v>0.6432192325592041</v>
      </c>
      <c r="AU1411" s="21">
        <v>0.62364643812179565</v>
      </c>
      <c r="AV1411" s="21">
        <v>0.3909984827041626</v>
      </c>
      <c r="AW1411" s="21">
        <v>-0.30853521823883057</v>
      </c>
      <c r="AX1411" s="21">
        <v>-0.50032168626785278</v>
      </c>
      <c r="AY1411" s="21">
        <v>-0.37168377637863159</v>
      </c>
      <c r="AZ1411" s="21">
        <v>-0.47453874349594116</v>
      </c>
      <c r="BA1411" s="21">
        <v>-0.27879130840301514</v>
      </c>
      <c r="BB1411" s="21">
        <v>-0.29635298252105713</v>
      </c>
      <c r="BC1411" s="21">
        <v>-0.15890666842460632</v>
      </c>
      <c r="BD1411" s="21">
        <v>-0.2008456289768219</v>
      </c>
      <c r="BE1411" s="21">
        <v>-0.24088583886623383</v>
      </c>
      <c r="BF1411" s="21">
        <v>-0.13731196522712708</v>
      </c>
      <c r="BG1411" s="21">
        <v>-0.11959603428840637</v>
      </c>
      <c r="BH1411" s="21">
        <v>-5.4555583745241165E-2</v>
      </c>
      <c r="BI1411" s="21">
        <v>-0.11567582935094833</v>
      </c>
      <c r="BJ1411" s="21">
        <v>-6.2752962112426758E-2</v>
      </c>
      <c r="BK1411" s="21">
        <v>-2.4637628346681595E-2</v>
      </c>
      <c r="BL1411" s="21">
        <v>7.5584456324577332E-2</v>
      </c>
      <c r="BM1411" s="21">
        <v>-0.11053019016981125</v>
      </c>
      <c r="BN1411" s="21">
        <v>-6.5316773951053619E-2</v>
      </c>
      <c r="BO1411" s="21">
        <v>-0.26949560642242432</v>
      </c>
      <c r="BP1411" s="21">
        <v>-0.38482123613357544</v>
      </c>
      <c r="BQ1411" s="21">
        <v>0.66097050905227661</v>
      </c>
      <c r="BR1411" s="21">
        <v>0.81690788269042969</v>
      </c>
      <c r="BS1411" s="21">
        <v>0.79906803369522095</v>
      </c>
      <c r="BT1411" s="21">
        <v>0.54391151666641235</v>
      </c>
      <c r="BU1411" s="21">
        <v>-0.15637737512588501</v>
      </c>
      <c r="BV1411" s="21">
        <v>-0.35774475336074829</v>
      </c>
      <c r="BW1411" s="21">
        <v>-0.23244203627109528</v>
      </c>
      <c r="BX1411" s="21">
        <v>-0.3482191264629364</v>
      </c>
      <c r="BY1411" s="21">
        <v>-0.16452230513095856</v>
      </c>
      <c r="BZ1411" s="21">
        <v>-0.20536515116691589</v>
      </c>
      <c r="CA1411" s="21">
        <v>-9.0535037219524384E-2</v>
      </c>
      <c r="CB1411" s="21">
        <v>-0.13579109311103821</v>
      </c>
      <c r="CC1411" s="21">
        <v>-0.17436434328556061</v>
      </c>
      <c r="CD1411" s="21">
        <v>-8.2072198390960693E-2</v>
      </c>
      <c r="CE1411" s="21">
        <v>-6.9882914423942566E-2</v>
      </c>
      <c r="CF1411" s="21">
        <v>-1.158498227596283E-2</v>
      </c>
      <c r="CG1411" s="21">
        <v>-7.4031122028827667E-2</v>
      </c>
      <c r="CH1411" s="21">
        <v>-1.6701921820640564E-2</v>
      </c>
      <c r="CI1411" s="21">
        <v>3.8077905774116516E-2</v>
      </c>
      <c r="CJ1411" s="21">
        <v>0.14787626266479492</v>
      </c>
      <c r="CK1411" s="21">
        <v>-1.872880756855011E-2</v>
      </c>
      <c r="CL1411" s="21">
        <v>4.4870346784591675E-2</v>
      </c>
      <c r="CM1411" s="21">
        <v>-0.15326058864593506</v>
      </c>
      <c r="CN1411" s="21">
        <v>-0.26182141900062561</v>
      </c>
      <c r="CO1411" s="21">
        <v>0.77901262044906616</v>
      </c>
      <c r="CP1411" s="21">
        <v>0.93720412254333496</v>
      </c>
      <c r="CQ1411" s="21">
        <v>0.92056447267532349</v>
      </c>
      <c r="CR1411" s="21">
        <v>0.64981859922409058</v>
      </c>
      <c r="CS1411" s="21">
        <v>-5.0993312150239944E-2</v>
      </c>
      <c r="CT1411" s="21">
        <v>-0.2589963972568512</v>
      </c>
      <c r="CU1411" s="21">
        <v>-0.13600362837314606</v>
      </c>
      <c r="CV1411" s="21">
        <v>-0.2607305645942688</v>
      </c>
      <c r="CW1411" s="21">
        <v>-8.5379928350448608E-2</v>
      </c>
      <c r="CX1411" s="21">
        <v>-0.14234726130962372</v>
      </c>
      <c r="CY1411" s="21">
        <v>-2.2163406014442444E-2</v>
      </c>
      <c r="CZ1411" s="21">
        <v>-7.0736564695835114E-2</v>
      </c>
      <c r="DA1411" s="21">
        <v>-0.10784285515546799</v>
      </c>
      <c r="DB1411" s="21">
        <v>-2.6832427829504013E-2</v>
      </c>
      <c r="DC1411" s="21">
        <v>-2.016979455947876E-2</v>
      </c>
      <c r="DD1411" s="21">
        <v>3.1385619193315506E-2</v>
      </c>
      <c r="DE1411" s="21">
        <v>-3.2386418431997299E-2</v>
      </c>
      <c r="DF1411" s="21">
        <v>2.934911847114563E-2</v>
      </c>
      <c r="DG1411" s="21">
        <v>0.10079343616962433</v>
      </c>
      <c r="DH1411" s="21">
        <v>0.22016806900501251</v>
      </c>
      <c r="DI1411" s="21">
        <v>7.3072575032711029E-2</v>
      </c>
      <c r="DJ1411" s="21">
        <v>0.15505746006965637</v>
      </c>
      <c r="DK1411" s="21">
        <v>-3.7025578320026398E-2</v>
      </c>
      <c r="DL1411" s="21">
        <v>-0.13882160186767578</v>
      </c>
      <c r="DM1411" s="21">
        <v>0.89705473184585571</v>
      </c>
      <c r="DN1411" s="21">
        <v>1.0575003623962402</v>
      </c>
      <c r="DO1411" s="21">
        <v>1.0420609712600708</v>
      </c>
      <c r="DP1411" s="21">
        <v>0.7557256817817688</v>
      </c>
      <c r="DQ1411" s="21">
        <v>5.4390743374824524E-2</v>
      </c>
      <c r="DR1411" s="21">
        <v>-0.1602480411529541</v>
      </c>
      <c r="DS1411" s="21">
        <v>-3.956521674990654E-2</v>
      </c>
      <c r="DT1411" s="21">
        <v>-0.1732420027256012</v>
      </c>
      <c r="DU1411" s="21">
        <v>-6.2375571578741074E-3</v>
      </c>
      <c r="DV1411" s="21">
        <v>-7.9329371452331543E-2</v>
      </c>
      <c r="DW1411" s="21">
        <v>7.6554365456104279E-2</v>
      </c>
      <c r="DX1411" s="21">
        <v>2.3191850632429123E-2</v>
      </c>
      <c r="DY1411" s="21">
        <v>-1.1796384118497372E-2</v>
      </c>
      <c r="DZ1411" s="21">
        <v>5.2925024181604385E-2</v>
      </c>
      <c r="EA1411" s="21">
        <v>5.1608052104711533E-2</v>
      </c>
      <c r="EB1411" s="21">
        <v>9.3428343534469604E-2</v>
      </c>
      <c r="EC1411" s="21">
        <v>2.7741922065615654E-2</v>
      </c>
      <c r="ED1411" s="21">
        <v>9.5839507877826691E-2</v>
      </c>
      <c r="EE1411" s="21">
        <v>0.19134470820426941</v>
      </c>
      <c r="EF1411" s="21">
        <v>0.32454594969749451</v>
      </c>
      <c r="EG1411" s="21">
        <v>0.2056192010641098</v>
      </c>
      <c r="EH1411" s="21">
        <v>0.31415015459060669</v>
      </c>
      <c r="EI1411" s="21">
        <v>0.1307993084192276</v>
      </c>
      <c r="EJ1411" s="21">
        <v>3.8770586252212524E-2</v>
      </c>
      <c r="EK1411" s="21">
        <v>1.0674889087677002</v>
      </c>
      <c r="EL1411" s="21">
        <v>1.2311890125274658</v>
      </c>
      <c r="EM1411" s="21">
        <v>1.2174824476242065</v>
      </c>
      <c r="EN1411" s="21">
        <v>0.90863871574401855</v>
      </c>
      <c r="EO1411" s="21">
        <v>0.20654858648777008</v>
      </c>
      <c r="EP1411" s="21">
        <v>-1.7671110108494759E-2</v>
      </c>
      <c r="EQ1411" s="21">
        <v>9.9676527082920074E-2</v>
      </c>
      <c r="ER1411" s="21">
        <v>-4.6922400593757629E-2</v>
      </c>
      <c r="ES1411" s="21">
        <v>0.10803145915269852</v>
      </c>
      <c r="ET1411" s="21">
        <v>1.1658447794616222E-2</v>
      </c>
      <c r="EU1411" s="21">
        <v>77.089887640449433</v>
      </c>
      <c r="EV1411" s="21">
        <v>76.310859680175781</v>
      </c>
      <c r="EW1411" s="21">
        <v>75.535580524344567</v>
      </c>
      <c r="EX1411" s="21">
        <v>74.093635559082031</v>
      </c>
      <c r="EY1411" s="21">
        <v>73.9176025390625</v>
      </c>
      <c r="EZ1411" s="21">
        <v>74.494384765625</v>
      </c>
      <c r="FA1411" s="21">
        <v>74.805244445800781</v>
      </c>
      <c r="FB1411" s="21">
        <v>74.872657775878906</v>
      </c>
      <c r="FC1411" s="21">
        <v>84.138580322265625</v>
      </c>
      <c r="FD1411" s="21">
        <v>91.868911743164063</v>
      </c>
      <c r="FE1411" s="21">
        <v>98.438201904296875</v>
      </c>
      <c r="FF1411" s="21">
        <v>102.38201904296875</v>
      </c>
      <c r="FG1411" s="21">
        <v>103.52434539794922</v>
      </c>
      <c r="FH1411" s="21">
        <v>102.82022094726563</v>
      </c>
      <c r="FI1411" s="21">
        <v>104.30336761474609</v>
      </c>
      <c r="FJ1411" s="21">
        <v>103.92134857177734</v>
      </c>
      <c r="FK1411" s="21">
        <v>101.74531555175781</v>
      </c>
      <c r="FL1411" s="21">
        <v>98.048690795898438</v>
      </c>
      <c r="FM1411" s="21">
        <v>93.689140319824219</v>
      </c>
      <c r="FN1411" s="21">
        <v>86.38201904296875</v>
      </c>
      <c r="FO1411" s="21">
        <v>81.565544128417969</v>
      </c>
      <c r="FP1411" s="21">
        <v>79.194755554199219</v>
      </c>
      <c r="FQ1411" s="21">
        <v>77.220970153808594</v>
      </c>
      <c r="FR1411" s="21">
        <v>76.127342224121094</v>
      </c>
      <c r="FS1411" s="21">
        <v>2.194648265838623</v>
      </c>
      <c r="FT1411" s="21"/>
      <c r="FU1411" s="21">
        <v>0.190341517329216</v>
      </c>
      <c r="FV1411" t="s">
        <v>294</v>
      </c>
      <c r="FW1411" s="21"/>
      <c r="FX1411">
        <f t="shared" ref="FX1411:FX1474" si="66">AVERAGE(W1411:AA1411)</f>
        <v>8.0362128257751468</v>
      </c>
      <c r="FY1411">
        <f t="shared" ref="FY1411:FY1474" si="67">AVERAGE(CQ1411:CU1411)</f>
        <v>0.22487794682383538</v>
      </c>
      <c r="FZ1411">
        <f t="shared" ref="FZ1411:FZ1474" si="68">AVERAGE(FK1411:FO1411)</f>
        <v>92.286141967773432</v>
      </c>
    </row>
    <row r="1412" spans="1:182" x14ac:dyDescent="0.2">
      <c r="A1412" t="s">
        <v>227</v>
      </c>
      <c r="B1412" t="s">
        <v>0</v>
      </c>
      <c r="C1412" t="s">
        <v>286</v>
      </c>
      <c r="D1412" t="s">
        <v>278</v>
      </c>
      <c r="E1412" t="s">
        <v>219</v>
      </c>
      <c r="F1412" s="21">
        <v>54</v>
      </c>
      <c r="G1412" s="21">
        <v>0.11111638695001602</v>
      </c>
      <c r="H1412" s="21">
        <v>8.8478527963161469E-2</v>
      </c>
      <c r="I1412" s="21">
        <v>8.5219725966453552E-2</v>
      </c>
      <c r="J1412" s="21">
        <v>6.5999284386634827E-2</v>
      </c>
      <c r="K1412" s="21">
        <v>6.8469122052192688E-2</v>
      </c>
      <c r="L1412" s="21">
        <v>6.8126842379570007E-2</v>
      </c>
      <c r="M1412" s="21">
        <v>5.405053123831749E-2</v>
      </c>
      <c r="N1412" s="21">
        <v>4.6674530953168869E-2</v>
      </c>
      <c r="O1412" s="21">
        <v>4.2150896042585373E-2</v>
      </c>
      <c r="P1412" s="21">
        <v>1.3738196343183517E-2</v>
      </c>
      <c r="Q1412" s="21">
        <v>-3.7702273577451706E-2</v>
      </c>
      <c r="R1412" s="21">
        <v>-5.013691633939743E-2</v>
      </c>
      <c r="S1412" s="21">
        <v>-4.9156144261360168E-2</v>
      </c>
      <c r="T1412" s="21">
        <v>-4.0106635540723801E-2</v>
      </c>
      <c r="U1412" s="21">
        <v>-1.581816584803164E-3</v>
      </c>
      <c r="V1412" s="21">
        <v>6.3799910247325897E-2</v>
      </c>
      <c r="W1412" s="21">
        <v>7.6303504407405853E-2</v>
      </c>
      <c r="X1412" s="21">
        <v>0.14813989400863647</v>
      </c>
      <c r="Y1412" s="21">
        <v>0.12714327871799469</v>
      </c>
      <c r="Z1412" s="21">
        <v>0.14879770576953888</v>
      </c>
      <c r="AA1412" s="21">
        <v>0.14293743669986725</v>
      </c>
      <c r="AB1412" s="21">
        <v>0.13532808423042297</v>
      </c>
      <c r="AC1412" s="21">
        <v>0.1159948855638504</v>
      </c>
      <c r="AD1412" s="21">
        <v>7.6447539031505585E-2</v>
      </c>
      <c r="AE1412" s="21">
        <v>-3.2294977456331253E-2</v>
      </c>
      <c r="AF1412" s="21">
        <v>-3.9314765483140945E-2</v>
      </c>
      <c r="AG1412" s="21">
        <v>-2.6265887543559074E-2</v>
      </c>
      <c r="AH1412" s="21">
        <v>-3.1334128230810165E-2</v>
      </c>
      <c r="AI1412" s="21">
        <v>-2.1277977153658867E-2</v>
      </c>
      <c r="AJ1412" s="21">
        <v>-1.3438377529382706E-2</v>
      </c>
      <c r="AK1412" s="21">
        <v>-2.5702750310301781E-2</v>
      </c>
      <c r="AL1412" s="21">
        <v>-2.76749636977911E-2</v>
      </c>
      <c r="AM1412" s="21">
        <v>-2.3117827251553535E-2</v>
      </c>
      <c r="AN1412" s="21">
        <v>-2.0620632916688919E-2</v>
      </c>
      <c r="AO1412" s="21">
        <v>-4.7970227897167206E-2</v>
      </c>
      <c r="AP1412" s="21">
        <v>-5.5243197828531265E-2</v>
      </c>
      <c r="AQ1412" s="21">
        <v>-6.5863698720932007E-2</v>
      </c>
      <c r="AR1412" s="21">
        <v>-6.9851100444793701E-2</v>
      </c>
      <c r="AS1412" s="21">
        <v>-5.7304855436086655E-2</v>
      </c>
      <c r="AT1412" s="21">
        <v>-3.3432710915803909E-2</v>
      </c>
      <c r="AU1412" s="21">
        <v>-6.2531106173992157E-2</v>
      </c>
      <c r="AV1412" s="21">
        <v>-2.1502403542399406E-2</v>
      </c>
      <c r="AW1412" s="21">
        <v>-5.611080676317215E-2</v>
      </c>
      <c r="AX1412" s="21">
        <v>-2.3368140682578087E-2</v>
      </c>
      <c r="AY1412" s="21">
        <v>-2.0422844216227531E-2</v>
      </c>
      <c r="AZ1412" s="21">
        <v>-2.3019526153802872E-2</v>
      </c>
      <c r="BA1412" s="21">
        <v>-2.1081790328025818E-2</v>
      </c>
      <c r="BB1412" s="21">
        <v>-4.2090605944395065E-2</v>
      </c>
      <c r="BC1412" s="21">
        <v>-1.3616479700431228E-3</v>
      </c>
      <c r="BD1412" s="21">
        <v>-1.1934174224734306E-2</v>
      </c>
      <c r="BE1412" s="21">
        <v>-6.5999827347695827E-4</v>
      </c>
      <c r="BF1412" s="21">
        <v>-7.2176470421254635E-3</v>
      </c>
      <c r="BG1412" s="21">
        <v>-9.078773291548714E-5</v>
      </c>
      <c r="BH1412" s="21">
        <v>4.47840616106987E-3</v>
      </c>
      <c r="BI1412" s="21">
        <v>-6.5079107880592346E-3</v>
      </c>
      <c r="BJ1412" s="21">
        <v>-5.2286689169704914E-3</v>
      </c>
      <c r="BK1412" s="21">
        <v>6.1460039578378201E-3</v>
      </c>
      <c r="BL1412" s="21">
        <v>1.0242292657494545E-2</v>
      </c>
      <c r="BM1412" s="21">
        <v>-1.5471016988158226E-2</v>
      </c>
      <c r="BN1412" s="21">
        <v>-1.9690629094839096E-2</v>
      </c>
      <c r="BO1412" s="21">
        <v>-2.6104886084794998E-2</v>
      </c>
      <c r="BP1412" s="21">
        <v>-2.9525278136134148E-2</v>
      </c>
      <c r="BQ1412" s="21">
        <v>-1.7407448962330818E-2</v>
      </c>
      <c r="BR1412" s="21">
        <v>9.7484784200787544E-3</v>
      </c>
      <c r="BS1412" s="21">
        <v>-1.9710924476385117E-2</v>
      </c>
      <c r="BT1412" s="21">
        <v>2.0219897851347923E-2</v>
      </c>
      <c r="BU1412" s="21">
        <v>-1.7980631440877914E-2</v>
      </c>
      <c r="BV1412" s="21">
        <v>1.073941495269537E-2</v>
      </c>
      <c r="BW1412" s="21">
        <v>9.9161798134446144E-3</v>
      </c>
      <c r="BX1412" s="21">
        <v>5.6556239724159241E-3</v>
      </c>
      <c r="BY1412" s="21">
        <v>6.9304415956139565E-3</v>
      </c>
      <c r="BZ1412" s="21">
        <v>-1.700977049767971E-2</v>
      </c>
      <c r="CA1412" s="21">
        <v>2.0062683150172234E-2</v>
      </c>
      <c r="CB1412" s="21">
        <v>7.0295408368110657E-3</v>
      </c>
      <c r="CC1412" s="21">
        <v>1.7074562609195709E-2</v>
      </c>
      <c r="CD1412" s="21">
        <v>9.4853546470403671E-3</v>
      </c>
      <c r="CE1412" s="21">
        <v>1.458339486271143E-2</v>
      </c>
      <c r="CF1412" s="21">
        <v>1.6887515783309937E-2</v>
      </c>
      <c r="CG1412" s="21">
        <v>6.7863762378692627E-3</v>
      </c>
      <c r="CH1412" s="21">
        <v>1.0317565873265266E-2</v>
      </c>
      <c r="CI1412" s="21">
        <v>2.6414044201374054E-2</v>
      </c>
      <c r="CJ1412" s="21">
        <v>3.1617861241102219E-2</v>
      </c>
      <c r="CK1412" s="21">
        <v>7.0378375239670277E-3</v>
      </c>
      <c r="CL1412" s="21">
        <v>4.9329702742397785E-3</v>
      </c>
      <c r="CM1412" s="21">
        <v>1.4319459442049265E-3</v>
      </c>
      <c r="CN1412" s="21">
        <v>-1.5957365976646543E-3</v>
      </c>
      <c r="CO1412" s="21">
        <v>1.022537425160408E-2</v>
      </c>
      <c r="CP1412" s="21">
        <v>3.9655636996030807E-2</v>
      </c>
      <c r="CQ1412" s="21">
        <v>9.946201927959919E-3</v>
      </c>
      <c r="CR1412" s="21">
        <v>4.911663755774498E-2</v>
      </c>
      <c r="CS1412" s="21">
        <v>8.4282131865620613E-3</v>
      </c>
      <c r="CT1412" s="21">
        <v>3.4362204372882843E-2</v>
      </c>
      <c r="CU1412" s="21">
        <v>3.0928894877433777E-2</v>
      </c>
      <c r="CV1412" s="21">
        <v>2.5515945628285408E-2</v>
      </c>
      <c r="CW1412" s="21">
        <v>2.6331627741456032E-2</v>
      </c>
      <c r="CX1412" s="21">
        <v>3.6113770329393446E-4</v>
      </c>
      <c r="CY1412" s="21">
        <v>4.1487015783786774E-2</v>
      </c>
      <c r="CZ1412" s="21">
        <v>2.5993255898356438E-2</v>
      </c>
      <c r="DA1412" s="21">
        <v>3.480912372469902E-2</v>
      </c>
      <c r="DB1412" s="21">
        <v>2.6188356801867485E-2</v>
      </c>
      <c r="DC1412" s="21">
        <v>2.9257576912641525E-2</v>
      </c>
      <c r="DD1412" s="21">
        <v>2.9296625405550003E-2</v>
      </c>
      <c r="DE1412" s="21">
        <v>2.008066326379776E-2</v>
      </c>
      <c r="DF1412" s="21">
        <v>2.5863800197839737E-2</v>
      </c>
      <c r="DG1412" s="21">
        <v>4.668208584189415E-2</v>
      </c>
      <c r="DH1412" s="21">
        <v>5.2993431687355042E-2</v>
      </c>
      <c r="DI1412" s="21">
        <v>2.9546692967414856E-2</v>
      </c>
      <c r="DJ1412" s="21">
        <v>2.9556570574641228E-2</v>
      </c>
      <c r="DK1412" s="21">
        <v>2.8968777507543564E-2</v>
      </c>
      <c r="DL1412" s="21">
        <v>2.6333805173635483E-2</v>
      </c>
      <c r="DM1412" s="21">
        <v>3.7858199328184128E-2</v>
      </c>
      <c r="DN1412" s="21">
        <v>6.9562792778015137E-2</v>
      </c>
      <c r="DO1412" s="21">
        <v>3.9603330194950104E-2</v>
      </c>
      <c r="DP1412" s="21">
        <v>7.8013375401496887E-2</v>
      </c>
      <c r="DQ1412" s="21">
        <v>3.4837055951356888E-2</v>
      </c>
      <c r="DR1412" s="21">
        <v>5.7984992861747742E-2</v>
      </c>
      <c r="DS1412" s="21">
        <v>5.1941610872745514E-2</v>
      </c>
      <c r="DT1412" s="21">
        <v>4.5376267284154892E-2</v>
      </c>
      <c r="DU1412" s="21">
        <v>4.5732814818620682E-2</v>
      </c>
      <c r="DV1412" s="21">
        <v>1.7732046544551849E-2</v>
      </c>
      <c r="DW1412" s="21">
        <v>7.242034375667572E-2</v>
      </c>
      <c r="DX1412" s="21">
        <v>5.3373847156763077E-2</v>
      </c>
      <c r="DY1412" s="21">
        <v>6.0415014624595642E-2</v>
      </c>
      <c r="DZ1412" s="21">
        <v>5.03048375248909E-2</v>
      </c>
      <c r="EA1412" s="21">
        <v>5.0444766879081726E-2</v>
      </c>
      <c r="EB1412" s="21">
        <v>4.7213409096002579E-2</v>
      </c>
      <c r="EC1412" s="21">
        <v>3.9275500923395157E-2</v>
      </c>
      <c r="ED1412" s="21">
        <v>4.8310093581676483E-2</v>
      </c>
      <c r="EE1412" s="21">
        <v>7.5945913791656494E-2</v>
      </c>
      <c r="EF1412" s="21">
        <v>8.3856359124183655E-2</v>
      </c>
      <c r="EG1412" s="21">
        <v>6.2045902013778687E-2</v>
      </c>
      <c r="EH1412" s="21">
        <v>6.5109133720397949E-2</v>
      </c>
      <c r="EI1412" s="21">
        <v>6.8727590143680573E-2</v>
      </c>
      <c r="EJ1412" s="21">
        <v>6.6659629344940186E-2</v>
      </c>
      <c r="EK1412" s="21">
        <v>7.7755607664585114E-2</v>
      </c>
      <c r="EL1412" s="21">
        <v>0.11274398118257523</v>
      </c>
      <c r="EM1412" s="21">
        <v>8.2423508167266846E-2</v>
      </c>
      <c r="EN1412" s="21">
        <v>0.11973568052053452</v>
      </c>
      <c r="EO1412" s="21">
        <v>7.2967231273651123E-2</v>
      </c>
      <c r="EP1412" s="21">
        <v>9.2092551290988922E-2</v>
      </c>
      <c r="EQ1412" s="21">
        <v>8.2280635833740234E-2</v>
      </c>
      <c r="ER1412" s="21">
        <v>7.4051417410373688E-2</v>
      </c>
      <c r="ES1412" s="21">
        <v>7.3745042085647583E-2</v>
      </c>
      <c r="ET1412" s="21">
        <v>4.2812880128622055E-2</v>
      </c>
      <c r="EU1412" s="21">
        <v>74.408239700374537</v>
      </c>
      <c r="EV1412" s="21">
        <v>72.786514282226563</v>
      </c>
      <c r="EW1412" s="21">
        <v>72.086142322097373</v>
      </c>
      <c r="EX1412" s="21">
        <v>71.029960632324219</v>
      </c>
      <c r="EY1412" s="21">
        <v>70.0823974609375</v>
      </c>
      <c r="EZ1412" s="21">
        <v>69.299629211425781</v>
      </c>
      <c r="FA1412" s="21">
        <v>68.580520629882813</v>
      </c>
      <c r="FB1412" s="21">
        <v>67.9176025390625</v>
      </c>
      <c r="FC1412" s="21">
        <v>72.179779052734375</v>
      </c>
      <c r="FD1412" s="21">
        <v>74.910110473632813</v>
      </c>
      <c r="FE1412" s="21">
        <v>79.584266662597656</v>
      </c>
      <c r="FF1412" s="21">
        <v>82.250938415527344</v>
      </c>
      <c r="FG1412" s="21">
        <v>82.479400634765625</v>
      </c>
      <c r="FH1412" s="21">
        <v>82.573036193847656</v>
      </c>
      <c r="FI1412" s="21">
        <v>82.146064758300781</v>
      </c>
      <c r="FJ1412" s="21">
        <v>81.4119873046875</v>
      </c>
      <c r="FK1412" s="21">
        <v>79.913856506347656</v>
      </c>
      <c r="FL1412" s="21">
        <v>78.415733337402344</v>
      </c>
      <c r="FM1412" s="21">
        <v>75.539329528808594</v>
      </c>
      <c r="FN1412" s="21">
        <v>73.4119873046875</v>
      </c>
      <c r="FO1412" s="21">
        <v>71.767791748046875</v>
      </c>
      <c r="FP1412" s="21">
        <v>71.460670471191406</v>
      </c>
      <c r="FQ1412" s="21">
        <v>70.651687622070313</v>
      </c>
      <c r="FR1412" s="21">
        <v>70.359550476074219</v>
      </c>
      <c r="FS1412" s="21">
        <v>0.10967704653739929</v>
      </c>
      <c r="FT1412" s="21"/>
      <c r="FU1412" s="21">
        <v>1.1243461631238461E-2</v>
      </c>
      <c r="FV1412" t="s">
        <v>294</v>
      </c>
      <c r="FW1412" s="21"/>
      <c r="FX1412">
        <f t="shared" si="66"/>
        <v>0.12866436392068864</v>
      </c>
      <c r="FY1412">
        <f t="shared" si="67"/>
        <v>2.6556430384516716E-2</v>
      </c>
      <c r="FZ1412">
        <f t="shared" si="68"/>
        <v>75.809739685058588</v>
      </c>
    </row>
    <row r="1413" spans="1:182" x14ac:dyDescent="0.2">
      <c r="A1413" t="s">
        <v>227</v>
      </c>
      <c r="B1413" t="s">
        <v>0</v>
      </c>
      <c r="C1413" t="s">
        <v>281</v>
      </c>
      <c r="D1413" t="s">
        <v>278</v>
      </c>
      <c r="E1413" t="s">
        <v>219</v>
      </c>
      <c r="F1413" s="21">
        <v>2652</v>
      </c>
      <c r="G1413" s="21">
        <v>5.2099099159240723</v>
      </c>
      <c r="H1413" s="21">
        <v>4.663459300994873</v>
      </c>
      <c r="I1413" s="21">
        <v>4.0999393463134766</v>
      </c>
      <c r="J1413" s="21">
        <v>3.7182826995849609</v>
      </c>
      <c r="K1413" s="21">
        <v>3.3343555927276611</v>
      </c>
      <c r="L1413" s="21">
        <v>3.1638875007629395</v>
      </c>
      <c r="M1413" s="21">
        <v>3.028104305267334</v>
      </c>
      <c r="N1413" s="21">
        <v>2.3827619552612305</v>
      </c>
      <c r="O1413" s="21">
        <v>1.174663782119751</v>
      </c>
      <c r="P1413" s="21">
        <v>-0.54493635892868042</v>
      </c>
      <c r="Q1413" s="21">
        <v>-1.9032274484634399</v>
      </c>
      <c r="R1413" s="21">
        <v>-2.4132304191589355</v>
      </c>
      <c r="S1413" s="21">
        <v>-2.3230230808258057</v>
      </c>
      <c r="T1413" s="21">
        <v>-1.9357024431228638</v>
      </c>
      <c r="U1413" s="21">
        <v>-0.80548441410064697</v>
      </c>
      <c r="V1413" s="21">
        <v>1.2441022396087646</v>
      </c>
      <c r="W1413" s="21">
        <v>3.2623050212860107</v>
      </c>
      <c r="X1413" s="21">
        <v>4.8683295249938965</v>
      </c>
      <c r="Y1413" s="21">
        <v>5.8772931098937988</v>
      </c>
      <c r="Z1413" s="21">
        <v>5.9706287384033203</v>
      </c>
      <c r="AA1413" s="21">
        <v>5.7884335517883301</v>
      </c>
      <c r="AB1413" s="21">
        <v>5.4651064872741699</v>
      </c>
      <c r="AC1413" s="21">
        <v>4.9715261459350586</v>
      </c>
      <c r="AD1413" s="21">
        <v>4.3434138298034668</v>
      </c>
      <c r="AE1413" s="21">
        <v>-0.36873158812522888</v>
      </c>
      <c r="AF1413" s="21">
        <v>-0.19997088611125946</v>
      </c>
      <c r="AG1413" s="21">
        <v>-0.195709228515625</v>
      </c>
      <c r="AH1413" s="21">
        <v>-0.15762409567832947</v>
      </c>
      <c r="AI1413" s="21">
        <v>-0.21478256583213806</v>
      </c>
      <c r="AJ1413" s="21">
        <v>-0.14365705847740173</v>
      </c>
      <c r="AK1413" s="21">
        <v>-0.15492433309555054</v>
      </c>
      <c r="AL1413" s="21">
        <v>-0.17720253765583038</v>
      </c>
      <c r="AM1413" s="21">
        <v>-0.23090969026088715</v>
      </c>
      <c r="AN1413" s="21">
        <v>-0.36761128902435303</v>
      </c>
      <c r="AO1413" s="21">
        <v>-0.35580727458000183</v>
      </c>
      <c r="AP1413" s="21">
        <v>-0.20712484419345856</v>
      </c>
      <c r="AQ1413" s="21">
        <v>-0.11811196058988571</v>
      </c>
      <c r="AR1413" s="21">
        <v>-0.20508688688278198</v>
      </c>
      <c r="AS1413" s="21">
        <v>0.14742526412010193</v>
      </c>
      <c r="AT1413" s="21">
        <v>0.22460559010505676</v>
      </c>
      <c r="AU1413" s="21">
        <v>0.28351041674613953</v>
      </c>
      <c r="AV1413" s="21">
        <v>1.2827380560338497E-2</v>
      </c>
      <c r="AW1413" s="21">
        <v>-0.12165327370166779</v>
      </c>
      <c r="AX1413" s="21">
        <v>-0.14378237724304199</v>
      </c>
      <c r="AY1413" s="21">
        <v>-0.14373482763767242</v>
      </c>
      <c r="AZ1413" s="21">
        <v>-0.2357063889503479</v>
      </c>
      <c r="BA1413" s="21">
        <v>-9.9309146404266357E-2</v>
      </c>
      <c r="BB1413" s="21">
        <v>-2.0057974383234978E-2</v>
      </c>
      <c r="BC1413" s="21">
        <v>-0.28669640421867371</v>
      </c>
      <c r="BD1413" s="21">
        <v>-0.12735755741596222</v>
      </c>
      <c r="BE1413" s="21">
        <v>-0.12780241668224335</v>
      </c>
      <c r="BF1413" s="21">
        <v>-9.3667179346084595E-2</v>
      </c>
      <c r="BG1413" s="21">
        <v>-0.15859413146972656</v>
      </c>
      <c r="BH1413" s="21">
        <v>-9.61417555809021E-2</v>
      </c>
      <c r="BI1413" s="21">
        <v>-0.10401961952447891</v>
      </c>
      <c r="BJ1413" s="21">
        <v>-0.11767496168613434</v>
      </c>
      <c r="BK1413" s="21">
        <v>-0.15330201387405396</v>
      </c>
      <c r="BL1413" s="21">
        <v>-0.28576278686523438</v>
      </c>
      <c r="BM1413" s="21">
        <v>-0.26961934566497803</v>
      </c>
      <c r="BN1413" s="21">
        <v>-0.11283943802118301</v>
      </c>
      <c r="BO1413" s="21">
        <v>-1.2671595439314842E-2</v>
      </c>
      <c r="BP1413" s="21">
        <v>-9.8142802715301514E-2</v>
      </c>
      <c r="BQ1413" s="21">
        <v>0.25323319435119629</v>
      </c>
      <c r="BR1413" s="21">
        <v>0.33912208676338196</v>
      </c>
      <c r="BS1413" s="21">
        <v>0.3970695436000824</v>
      </c>
      <c r="BT1413" s="21">
        <v>0.12347492575645447</v>
      </c>
      <c r="BU1413" s="21">
        <v>-2.0532047376036644E-2</v>
      </c>
      <c r="BV1413" s="21">
        <v>-5.3329136222600937E-2</v>
      </c>
      <c r="BW1413" s="21">
        <v>-6.3275732100009918E-2</v>
      </c>
      <c r="BX1413" s="21">
        <v>-0.15965989232063293</v>
      </c>
      <c r="BY1413" s="21">
        <v>-2.502070926129818E-2</v>
      </c>
      <c r="BZ1413" s="21">
        <v>4.6456392854452133E-2</v>
      </c>
      <c r="CA1413" s="21">
        <v>-0.22987906634807587</v>
      </c>
      <c r="CB1413" s="21">
        <v>-7.7065780758857727E-2</v>
      </c>
      <c r="CC1413" s="21">
        <v>-8.0770358443260193E-2</v>
      </c>
      <c r="CD1413" s="21">
        <v>-4.9370821565389633E-2</v>
      </c>
      <c r="CE1413" s="21">
        <v>-0.11967820674180984</v>
      </c>
      <c r="CF1413" s="21">
        <v>-6.3232794404029846E-2</v>
      </c>
      <c r="CG1413" s="21">
        <v>-6.8763166666030884E-2</v>
      </c>
      <c r="CH1413" s="21">
        <v>-7.6446346938610077E-2</v>
      </c>
      <c r="CI1413" s="21">
        <v>-9.9551171064376831E-2</v>
      </c>
      <c r="CJ1413" s="21">
        <v>-0.22907479107379913</v>
      </c>
      <c r="CK1413" s="21">
        <v>-0.20992587506771088</v>
      </c>
      <c r="CL1413" s="21">
        <v>-4.7537650913000107E-2</v>
      </c>
      <c r="CM1413" s="21">
        <v>6.0356080532073975E-2</v>
      </c>
      <c r="CN1413" s="21">
        <v>-2.4073664098978043E-2</v>
      </c>
      <c r="CO1413" s="21">
        <v>0.32651543617248535</v>
      </c>
      <c r="CP1413" s="21">
        <v>0.41843587160110474</v>
      </c>
      <c r="CQ1413" s="21">
        <v>0.47572025656700134</v>
      </c>
      <c r="CR1413" s="21">
        <v>0.2001090794801712</v>
      </c>
      <c r="CS1413" s="21">
        <v>4.9504205584526062E-2</v>
      </c>
      <c r="CT1413" s="21">
        <v>9.3185007572174072E-3</v>
      </c>
      <c r="CU1413" s="21">
        <v>-7.5500095263123512E-3</v>
      </c>
      <c r="CV1413" s="21">
        <v>-0.10699031502008438</v>
      </c>
      <c r="CW1413" s="21">
        <v>2.6431236416101456E-2</v>
      </c>
      <c r="CX1413" s="21">
        <v>9.2524044215679169E-2</v>
      </c>
      <c r="CY1413" s="21">
        <v>-0.17306174337863922</v>
      </c>
      <c r="CZ1413" s="21">
        <v>-2.6774009689688683E-2</v>
      </c>
      <c r="DA1413" s="21">
        <v>-3.3738303929567337E-2</v>
      </c>
      <c r="DB1413" s="21">
        <v>-5.0744619220495224E-3</v>
      </c>
      <c r="DC1413" s="21">
        <v>-8.0762274563312531E-2</v>
      </c>
      <c r="DD1413" s="21">
        <v>-3.0323835089802742E-2</v>
      </c>
      <c r="DE1413" s="21">
        <v>-3.3506713807582855E-2</v>
      </c>
      <c r="DF1413" s="21">
        <v>-3.5217732191085815E-2</v>
      </c>
      <c r="DG1413" s="21">
        <v>-4.5800328254699707E-2</v>
      </c>
      <c r="DH1413" s="21">
        <v>-0.1723867803812027</v>
      </c>
      <c r="DI1413" s="21">
        <v>-0.15023238956928253</v>
      </c>
      <c r="DJ1413" s="21">
        <v>1.776413805782795E-2</v>
      </c>
      <c r="DK1413" s="21">
        <v>0.13338375091552734</v>
      </c>
      <c r="DL1413" s="21">
        <v>4.9995478242635727E-2</v>
      </c>
      <c r="DM1413" s="21">
        <v>0.39979767799377441</v>
      </c>
      <c r="DN1413" s="21">
        <v>0.49774965643882751</v>
      </c>
      <c r="DO1413" s="21">
        <v>0.5543709397315979</v>
      </c>
      <c r="DP1413" s="21">
        <v>0.27674323320388794</v>
      </c>
      <c r="DQ1413" s="21">
        <v>0.11954046040773392</v>
      </c>
      <c r="DR1413" s="21">
        <v>7.1966134011745453E-2</v>
      </c>
      <c r="DS1413" s="21">
        <v>4.8175711184740067E-2</v>
      </c>
      <c r="DT1413" s="21">
        <v>-5.4320741444826126E-2</v>
      </c>
      <c r="DU1413" s="21">
        <v>7.788318395614624E-2</v>
      </c>
      <c r="DV1413" s="21">
        <v>0.13859169185161591</v>
      </c>
      <c r="DW1413" s="21">
        <v>-9.1026544570922852E-2</v>
      </c>
      <c r="DX1413" s="21">
        <v>4.5839320868253708E-2</v>
      </c>
      <c r="DY1413" s="21">
        <v>3.4168515354394913E-2</v>
      </c>
      <c r="DZ1413" s="21">
        <v>5.8882445096969604E-2</v>
      </c>
      <c r="EA1413" s="21">
        <v>-2.4573851376771927E-2</v>
      </c>
      <c r="EB1413" s="21">
        <v>1.7191475257277489E-2</v>
      </c>
      <c r="EC1413" s="21">
        <v>1.739799976348877E-2</v>
      </c>
      <c r="ED1413" s="21">
        <v>2.4309840053319931E-2</v>
      </c>
      <c r="EE1413" s="21">
        <v>3.1807348132133484E-2</v>
      </c>
      <c r="EF1413" s="21">
        <v>-9.0538308024406433E-2</v>
      </c>
      <c r="EG1413" s="21">
        <v>-6.4044483006000519E-2</v>
      </c>
      <c r="EH1413" s="21">
        <v>0.11204954981803894</v>
      </c>
      <c r="EI1413" s="21">
        <v>0.23882412910461426</v>
      </c>
      <c r="EJ1413" s="21">
        <v>0.1569395512342453</v>
      </c>
      <c r="EK1413" s="21">
        <v>0.50560557842254639</v>
      </c>
      <c r="EL1413" s="21">
        <v>0.6122661828994751</v>
      </c>
      <c r="EM1413" s="21">
        <v>0.66793006658554077</v>
      </c>
      <c r="EN1413" s="21">
        <v>0.38739079236984253</v>
      </c>
      <c r="EO1413" s="21">
        <v>0.22066168487071991</v>
      </c>
      <c r="EP1413" s="21">
        <v>0.16241937875747681</v>
      </c>
      <c r="EQ1413" s="21">
        <v>0.12863481044769287</v>
      </c>
      <c r="ER1413" s="21">
        <v>2.1725758910179138E-2</v>
      </c>
      <c r="ES1413" s="21">
        <v>0.15217162668704987</v>
      </c>
      <c r="ET1413" s="21">
        <v>0.20510606467723846</v>
      </c>
      <c r="EU1413" s="21">
        <v>74.408239700374537</v>
      </c>
      <c r="EV1413" s="21">
        <v>72.786514282226563</v>
      </c>
      <c r="EW1413" s="21">
        <v>72.086142322097373</v>
      </c>
      <c r="EX1413" s="21">
        <v>71.029960632324219</v>
      </c>
      <c r="EY1413" s="21">
        <v>70.0823974609375</v>
      </c>
      <c r="EZ1413" s="21">
        <v>69.299629211425781</v>
      </c>
      <c r="FA1413" s="21">
        <v>68.580520629882813</v>
      </c>
      <c r="FB1413" s="21">
        <v>67.9176025390625</v>
      </c>
      <c r="FC1413" s="21">
        <v>72.179779052734375</v>
      </c>
      <c r="FD1413" s="21">
        <v>74.910110473632813</v>
      </c>
      <c r="FE1413" s="21">
        <v>79.584266662597656</v>
      </c>
      <c r="FF1413" s="21">
        <v>82.250938415527344</v>
      </c>
      <c r="FG1413" s="21">
        <v>82.479400634765625</v>
      </c>
      <c r="FH1413" s="21">
        <v>82.573036193847656</v>
      </c>
      <c r="FI1413" s="21">
        <v>82.146064758300781</v>
      </c>
      <c r="FJ1413" s="21">
        <v>81.4119873046875</v>
      </c>
      <c r="FK1413" s="21">
        <v>79.913856506347656</v>
      </c>
      <c r="FL1413" s="21">
        <v>78.415733337402344</v>
      </c>
      <c r="FM1413" s="21">
        <v>75.539329528808594</v>
      </c>
      <c r="FN1413" s="21">
        <v>73.4119873046875</v>
      </c>
      <c r="FO1413" s="21">
        <v>71.767791748046875</v>
      </c>
      <c r="FP1413" s="21">
        <v>71.460670471191406</v>
      </c>
      <c r="FQ1413" s="21">
        <v>70.651687622070313</v>
      </c>
      <c r="FR1413" s="21">
        <v>70.359550476074219</v>
      </c>
      <c r="FS1413" s="21">
        <v>1.2313497066497803</v>
      </c>
      <c r="FT1413" s="21"/>
      <c r="FU1413" s="21">
        <v>0.12067461013793945</v>
      </c>
      <c r="FV1413" t="s">
        <v>294</v>
      </c>
      <c r="FW1413" s="21"/>
      <c r="FX1413">
        <f t="shared" si="66"/>
        <v>5.1533979892730715</v>
      </c>
      <c r="FY1413">
        <f t="shared" si="67"/>
        <v>0.14542040657252073</v>
      </c>
      <c r="FZ1413">
        <f t="shared" si="68"/>
        <v>75.809739685058588</v>
      </c>
    </row>
    <row r="1414" spans="1:182" x14ac:dyDescent="0.2">
      <c r="A1414" t="s">
        <v>227</v>
      </c>
      <c r="B1414" t="s">
        <v>0</v>
      </c>
      <c r="C1414" t="s">
        <v>285</v>
      </c>
      <c r="D1414" t="s">
        <v>278</v>
      </c>
      <c r="E1414" t="s">
        <v>219</v>
      </c>
      <c r="F1414" s="21">
        <v>2706</v>
      </c>
      <c r="G1414" s="21">
        <v>5.3206892013549805</v>
      </c>
      <c r="H1414" s="21">
        <v>4.7523717880249023</v>
      </c>
      <c r="I1414" s="21">
        <v>4.1850428581237793</v>
      </c>
      <c r="J1414" s="21">
        <v>3.7849321365356445</v>
      </c>
      <c r="K1414" s="21">
        <v>3.4027860164642334</v>
      </c>
      <c r="L1414" s="21">
        <v>3.2317662239074707</v>
      </c>
      <c r="M1414" s="21">
        <v>3.0826642513275146</v>
      </c>
      <c r="N1414" s="21">
        <v>2.4295597076416016</v>
      </c>
      <c r="O1414" s="21">
        <v>1.2155942916870117</v>
      </c>
      <c r="P1414" s="21">
        <v>-0.53286045789718628</v>
      </c>
      <c r="Q1414" s="21">
        <v>-1.9409998655319214</v>
      </c>
      <c r="R1414" s="21">
        <v>-2.4633004665374756</v>
      </c>
      <c r="S1414" s="21">
        <v>-2.3720548152923584</v>
      </c>
      <c r="T1414" s="21">
        <v>-1.9757626056671143</v>
      </c>
      <c r="U1414" s="21">
        <v>-0.80805808305740356</v>
      </c>
      <c r="V1414" s="21">
        <v>1.305327296257019</v>
      </c>
      <c r="W1414" s="21">
        <v>3.3379471302032471</v>
      </c>
      <c r="X1414" s="21">
        <v>5.0131888389587402</v>
      </c>
      <c r="Y1414" s="21">
        <v>6.003936767578125</v>
      </c>
      <c r="Z1414" s="21">
        <v>6.1176042556762695</v>
      </c>
      <c r="AA1414" s="21">
        <v>5.9296932220458984</v>
      </c>
      <c r="AB1414" s="21">
        <v>5.5988245010375977</v>
      </c>
      <c r="AC1414" s="21">
        <v>5.0865325927734375</v>
      </c>
      <c r="AD1414" s="21">
        <v>4.4206638336181641</v>
      </c>
      <c r="AE1414" s="21">
        <v>-0.36497500538825989</v>
      </c>
      <c r="AF1414" s="21">
        <v>-0.21053275465965271</v>
      </c>
      <c r="AG1414" s="21">
        <v>-0.18607476353645325</v>
      </c>
      <c r="AH1414" s="21">
        <v>-0.15421675145626068</v>
      </c>
      <c r="AI1414" s="21">
        <v>-0.20543813705444336</v>
      </c>
      <c r="AJ1414" s="21">
        <v>-0.13501475751399994</v>
      </c>
      <c r="AK1414" s="21">
        <v>-0.15364834666252136</v>
      </c>
      <c r="AL1414" s="21">
        <v>-0.17327597737312317</v>
      </c>
      <c r="AM1414" s="21">
        <v>-0.21490450203418732</v>
      </c>
      <c r="AN1414" s="21">
        <v>-0.34560555219650269</v>
      </c>
      <c r="AO1414" s="21">
        <v>-0.37332555651664734</v>
      </c>
      <c r="AP1414" s="21">
        <v>-0.23667149245738983</v>
      </c>
      <c r="AQ1414" s="21">
        <v>-0.15779988467693329</v>
      </c>
      <c r="AR1414" s="21">
        <v>-0.22979544103145599</v>
      </c>
      <c r="AS1414" s="21">
        <v>0.1379539966583252</v>
      </c>
      <c r="AT1414" s="21">
        <v>0.24214471876621246</v>
      </c>
      <c r="AU1414" s="21">
        <v>0.25853505730628967</v>
      </c>
      <c r="AV1414" s="21">
        <v>4.6568136662244797E-2</v>
      </c>
      <c r="AW1414" s="21">
        <v>-0.1443505585193634</v>
      </c>
      <c r="AX1414" s="21">
        <v>-0.13105511665344238</v>
      </c>
      <c r="AY1414" s="21">
        <v>-0.13166728615760803</v>
      </c>
      <c r="AZ1414" s="21">
        <v>-0.23296087980270386</v>
      </c>
      <c r="BA1414" s="21">
        <v>-8.6047939956188202E-2</v>
      </c>
      <c r="BB1414" s="21">
        <v>-4.564950242638588E-2</v>
      </c>
      <c r="BC1414" s="21">
        <v>-0.27428451180458069</v>
      </c>
      <c r="BD1414" s="21">
        <v>-0.12786631286144257</v>
      </c>
      <c r="BE1414" s="21">
        <v>-0.11451254040002823</v>
      </c>
      <c r="BF1414" s="21">
        <v>-8.7083756923675537E-2</v>
      </c>
      <c r="BG1414" s="21">
        <v>-0.14682756364345551</v>
      </c>
      <c r="BH1414" s="21">
        <v>-8.3346843719482422E-2</v>
      </c>
      <c r="BI1414" s="21">
        <v>-9.981178492307663E-2</v>
      </c>
      <c r="BJ1414" s="21">
        <v>-0.11044211685657501</v>
      </c>
      <c r="BK1414" s="21">
        <v>-0.1322719007730484</v>
      </c>
      <c r="BL1414" s="21">
        <v>-0.25951293110847473</v>
      </c>
      <c r="BM1414" s="21">
        <v>-0.27307704091072083</v>
      </c>
      <c r="BN1414" s="21">
        <v>-0.12224860489368439</v>
      </c>
      <c r="BO1414" s="21">
        <v>-2.8073592111468315E-2</v>
      </c>
      <c r="BP1414" s="21">
        <v>-0.10915239900350571</v>
      </c>
      <c r="BQ1414" s="21">
        <v>0.25525739789009094</v>
      </c>
      <c r="BR1414" s="21">
        <v>0.36849656701087952</v>
      </c>
      <c r="BS1414" s="21">
        <v>0.39271587133407593</v>
      </c>
      <c r="BT1414" s="21">
        <v>0.16451866924762726</v>
      </c>
      <c r="BU1414" s="21">
        <v>-2.513357438147068E-2</v>
      </c>
      <c r="BV1414" s="21">
        <v>-2.9171139001846313E-2</v>
      </c>
      <c r="BW1414" s="21">
        <v>-4.1293930262327194E-2</v>
      </c>
      <c r="BX1414" s="21">
        <v>-0.14455659687519073</v>
      </c>
      <c r="BY1414" s="21">
        <v>-5.0574019551277161E-3</v>
      </c>
      <c r="BZ1414" s="21">
        <v>3.625812754034996E-2</v>
      </c>
      <c r="CA1414" s="21">
        <v>-0.21147255599498749</v>
      </c>
      <c r="CB1414" s="21">
        <v>-7.061178982257843E-2</v>
      </c>
      <c r="CC1414" s="21">
        <v>-6.4948759973049164E-2</v>
      </c>
      <c r="CD1414" s="21">
        <v>-4.05876524746418E-2</v>
      </c>
      <c r="CE1414" s="21">
        <v>-0.10623405128717422</v>
      </c>
      <c r="CF1414" s="21">
        <v>-4.7561813145875931E-2</v>
      </c>
      <c r="CG1414" s="21">
        <v>-6.2524750828742981E-2</v>
      </c>
      <c r="CH1414" s="21">
        <v>-6.6923573613166809E-2</v>
      </c>
      <c r="CI1414" s="21">
        <v>-7.5040809810161591E-2</v>
      </c>
      <c r="CJ1414" s="21">
        <v>-0.19988545775413513</v>
      </c>
      <c r="CK1414" s="21">
        <v>-0.20364521443843842</v>
      </c>
      <c r="CL1414" s="21">
        <v>-4.299965500831604E-2</v>
      </c>
      <c r="CM1414" s="21">
        <v>6.1774443835020065E-2</v>
      </c>
      <c r="CN1414" s="21">
        <v>-2.5595402345061302E-2</v>
      </c>
      <c r="CO1414" s="21">
        <v>0.33650138974189758</v>
      </c>
      <c r="CP1414" s="21">
        <v>0.45600748062133789</v>
      </c>
      <c r="CQ1414" s="21">
        <v>0.48564907908439636</v>
      </c>
      <c r="CR1414" s="21">
        <v>0.24621085822582245</v>
      </c>
      <c r="CS1414" s="21">
        <v>5.7435750961303711E-2</v>
      </c>
      <c r="CT1414" s="21">
        <v>4.1393391788005829E-2</v>
      </c>
      <c r="CU1414" s="21">
        <v>2.129838615655899E-2</v>
      </c>
      <c r="CV1414" s="21">
        <v>-8.3328075706958771E-2</v>
      </c>
      <c r="CW1414" s="21">
        <v>5.1036398857831955E-2</v>
      </c>
      <c r="CX1414" s="21">
        <v>9.2987105250358582E-2</v>
      </c>
      <c r="CY1414" s="21">
        <v>-0.14866060018539429</v>
      </c>
      <c r="CZ1414" s="21">
        <v>-1.3357263058423996E-2</v>
      </c>
      <c r="DA1414" s="21">
        <v>-1.5384981408715248E-2</v>
      </c>
      <c r="DB1414" s="21">
        <v>5.9084524400532246E-3</v>
      </c>
      <c r="DC1414" s="21">
        <v>-6.5640538930892944E-2</v>
      </c>
      <c r="DD1414" s="21">
        <v>-1.1776779778301716E-2</v>
      </c>
      <c r="DE1414" s="21">
        <v>-2.5237714871764183E-2</v>
      </c>
      <c r="DF1414" s="21">
        <v>-2.3405030369758606E-2</v>
      </c>
      <c r="DG1414" s="21">
        <v>-1.7809722572565079E-2</v>
      </c>
      <c r="DH1414" s="21">
        <v>-0.14025796949863434</v>
      </c>
      <c r="DI1414" s="21">
        <v>-0.13421338796615601</v>
      </c>
      <c r="DJ1414" s="21">
        <v>3.6249294877052307E-2</v>
      </c>
      <c r="DK1414" s="21">
        <v>0.151622474193573</v>
      </c>
      <c r="DL1414" s="21">
        <v>5.7961594313383102E-2</v>
      </c>
      <c r="DM1414" s="21">
        <v>0.41774538159370422</v>
      </c>
      <c r="DN1414" s="21">
        <v>0.54351836442947388</v>
      </c>
      <c r="DO1414" s="21">
        <v>0.5785822868347168</v>
      </c>
      <c r="DP1414" s="21">
        <v>0.32790303230285645</v>
      </c>
      <c r="DQ1414" s="21">
        <v>0.14000508189201355</v>
      </c>
      <c r="DR1414" s="21">
        <v>0.11195792257785797</v>
      </c>
      <c r="DS1414" s="21">
        <v>8.3890698850154877E-2</v>
      </c>
      <c r="DT1414" s="21">
        <v>-2.2099548950791359E-2</v>
      </c>
      <c r="DU1414" s="21">
        <v>0.10713019967079163</v>
      </c>
      <c r="DV1414" s="21">
        <v>0.1497160792350769</v>
      </c>
      <c r="DW1414" s="21">
        <v>-5.7970117777585983E-2</v>
      </c>
      <c r="DX1414" s="21">
        <v>6.9309182465076447E-2</v>
      </c>
      <c r="DY1414" s="21">
        <v>5.6177243590354919E-2</v>
      </c>
      <c r="DZ1414" s="21">
        <v>7.3041446506977081E-2</v>
      </c>
      <c r="EA1414" s="21">
        <v>-7.0299594663083553E-3</v>
      </c>
      <c r="EB1414" s="21">
        <v>3.989112377166748E-2</v>
      </c>
      <c r="EC1414" s="21">
        <v>2.8598841279745102E-2</v>
      </c>
      <c r="ED1414" s="21">
        <v>3.9428837597370148E-2</v>
      </c>
      <c r="EE1414" s="21">
        <v>6.4822882413864136E-2</v>
      </c>
      <c r="EF1414" s="21">
        <v>-5.4165363311767578E-2</v>
      </c>
      <c r="EG1414" s="21">
        <v>-3.3964857459068298E-2</v>
      </c>
      <c r="EH1414" s="21">
        <v>0.15067218244075775</v>
      </c>
      <c r="EI1414" s="21">
        <v>0.28134876489639282</v>
      </c>
      <c r="EJ1414" s="21">
        <v>0.17860463261604309</v>
      </c>
      <c r="EK1414" s="21">
        <v>0.53504878282546997</v>
      </c>
      <c r="EL1414" s="21">
        <v>0.66987025737762451</v>
      </c>
      <c r="EM1414" s="21">
        <v>0.71276313066482544</v>
      </c>
      <c r="EN1414" s="21">
        <v>0.445853590965271</v>
      </c>
      <c r="EO1414" s="21">
        <v>0.25922206044197083</v>
      </c>
      <c r="EP1414" s="21">
        <v>0.21384190022945404</v>
      </c>
      <c r="EQ1414" s="21">
        <v>0.17426405847072601</v>
      </c>
      <c r="ER1414" s="21">
        <v>6.6304720938205719E-2</v>
      </c>
      <c r="ES1414" s="21">
        <v>0.18812073767185211</v>
      </c>
      <c r="ET1414" s="21">
        <v>0.23162370920181274</v>
      </c>
      <c r="EU1414" s="21">
        <v>74.408239700374537</v>
      </c>
      <c r="EV1414" s="21">
        <v>72.786514282226563</v>
      </c>
      <c r="EW1414" s="21">
        <v>72.086142322097373</v>
      </c>
      <c r="EX1414" s="21">
        <v>71.029960632324219</v>
      </c>
      <c r="EY1414" s="21">
        <v>70.0823974609375</v>
      </c>
      <c r="EZ1414" s="21">
        <v>69.299629211425781</v>
      </c>
      <c r="FA1414" s="21">
        <v>68.580520629882813</v>
      </c>
      <c r="FB1414" s="21">
        <v>67.9176025390625</v>
      </c>
      <c r="FC1414" s="21">
        <v>72.179779052734375</v>
      </c>
      <c r="FD1414" s="21">
        <v>74.910110473632813</v>
      </c>
      <c r="FE1414" s="21">
        <v>79.584266662597656</v>
      </c>
      <c r="FF1414" s="21">
        <v>82.250938415527344</v>
      </c>
      <c r="FG1414" s="21">
        <v>82.479400634765625</v>
      </c>
      <c r="FH1414" s="21">
        <v>82.573036193847656</v>
      </c>
      <c r="FI1414" s="21">
        <v>82.146064758300781</v>
      </c>
      <c r="FJ1414" s="21">
        <v>81.4119873046875</v>
      </c>
      <c r="FK1414" s="21">
        <v>79.913856506347656</v>
      </c>
      <c r="FL1414" s="21">
        <v>78.415733337402344</v>
      </c>
      <c r="FM1414" s="21">
        <v>75.539329528808594</v>
      </c>
      <c r="FN1414" s="21">
        <v>73.4119873046875</v>
      </c>
      <c r="FO1414" s="21">
        <v>71.767791748046875</v>
      </c>
      <c r="FP1414" s="21">
        <v>71.460670471191406</v>
      </c>
      <c r="FQ1414" s="21">
        <v>70.651687622070313</v>
      </c>
      <c r="FR1414" s="21">
        <v>70.359550476074219</v>
      </c>
      <c r="FS1414" s="21">
        <v>1.3353638648986816</v>
      </c>
      <c r="FT1414" s="21"/>
      <c r="FU1414" s="21">
        <v>0.1313299685716629</v>
      </c>
      <c r="FV1414" t="s">
        <v>294</v>
      </c>
      <c r="FW1414" s="21"/>
      <c r="FX1414">
        <f t="shared" si="66"/>
        <v>5.2804740428924557</v>
      </c>
      <c r="FY1414">
        <f t="shared" si="67"/>
        <v>0.17039749324321746</v>
      </c>
      <c r="FZ1414">
        <f t="shared" si="68"/>
        <v>75.809739685058588</v>
      </c>
    </row>
    <row r="1415" spans="1:182" x14ac:dyDescent="0.2">
      <c r="A1415" t="s">
        <v>227</v>
      </c>
      <c r="B1415" t="s">
        <v>0</v>
      </c>
      <c r="C1415" t="s">
        <v>281</v>
      </c>
      <c r="D1415" t="s">
        <v>279</v>
      </c>
      <c r="E1415" t="s">
        <v>219</v>
      </c>
      <c r="F1415" s="21">
        <v>2652</v>
      </c>
      <c r="G1415" s="21">
        <v>5.0328874588012695</v>
      </c>
      <c r="H1415" s="21">
        <v>4.4081640243530273</v>
      </c>
      <c r="I1415" s="21">
        <v>3.899669885635376</v>
      </c>
      <c r="J1415" s="21">
        <v>3.5708184242248535</v>
      </c>
      <c r="K1415" s="21">
        <v>3.2546992301940918</v>
      </c>
      <c r="L1415" s="21">
        <v>3.1035356521606445</v>
      </c>
      <c r="M1415" s="21">
        <v>3.0183384418487549</v>
      </c>
      <c r="N1415" s="21">
        <v>2.4004514217376709</v>
      </c>
      <c r="O1415" s="21">
        <v>1.1477735042572021</v>
      </c>
      <c r="P1415" s="21">
        <v>-0.48938226699829102</v>
      </c>
      <c r="Q1415" s="21">
        <v>-1.6458703279495239</v>
      </c>
      <c r="R1415" s="21">
        <v>-1.7410010099411011</v>
      </c>
      <c r="S1415" s="21">
        <v>-1.360870361328125</v>
      </c>
      <c r="T1415" s="21">
        <v>-0.41639024019241333</v>
      </c>
      <c r="U1415" s="21">
        <v>0.87692397832870483</v>
      </c>
      <c r="V1415" s="21">
        <v>2.8397955894470215</v>
      </c>
      <c r="W1415" s="21">
        <v>4.8591442108154297</v>
      </c>
      <c r="X1415" s="21">
        <v>6.6202421188354492</v>
      </c>
      <c r="Y1415" s="21">
        <v>7.6399645805358887</v>
      </c>
      <c r="Z1415" s="21">
        <v>7.5867204666137695</v>
      </c>
      <c r="AA1415" s="21">
        <v>7.2835793495178223</v>
      </c>
      <c r="AB1415" s="21">
        <v>6.9147353172302246</v>
      </c>
      <c r="AC1415" s="21">
        <v>6.2352728843688965</v>
      </c>
      <c r="AD1415" s="21">
        <v>5.5170931816101074</v>
      </c>
      <c r="AE1415" s="21">
        <v>-0.23115727305412292</v>
      </c>
      <c r="AF1415" s="21">
        <v>-0.20118328928947449</v>
      </c>
      <c r="AG1415" s="21">
        <v>-0.22216621041297913</v>
      </c>
      <c r="AH1415" s="21">
        <v>-0.16197726130485535</v>
      </c>
      <c r="AI1415" s="21">
        <v>-0.17658233642578125</v>
      </c>
      <c r="AJ1415" s="21">
        <v>-0.13268342614173889</v>
      </c>
      <c r="AK1415" s="21">
        <v>-0.13821674883365631</v>
      </c>
      <c r="AL1415" s="21">
        <v>-0.11582936346530914</v>
      </c>
      <c r="AM1415" s="21">
        <v>-0.10333485156297684</v>
      </c>
      <c r="AN1415" s="21">
        <v>-0.17488366365432739</v>
      </c>
      <c r="AO1415" s="21">
        <v>-0.26855343580245972</v>
      </c>
      <c r="AP1415" s="21">
        <v>-0.10691571235656738</v>
      </c>
      <c r="AQ1415" s="21">
        <v>-0.12754820287227631</v>
      </c>
      <c r="AR1415" s="21">
        <v>-0.24108824133872986</v>
      </c>
      <c r="AS1415" s="21">
        <v>0.42434060573577881</v>
      </c>
      <c r="AT1415" s="21">
        <v>0.53811806440353394</v>
      </c>
      <c r="AU1415" s="21">
        <v>0.47212743759155273</v>
      </c>
      <c r="AV1415" s="21">
        <v>0.18306954205036163</v>
      </c>
      <c r="AW1415" s="21">
        <v>-0.13854102790355682</v>
      </c>
      <c r="AX1415" s="21">
        <v>-0.28027120232582092</v>
      </c>
      <c r="AY1415" s="21">
        <v>-0.24893561005592346</v>
      </c>
      <c r="AZ1415" s="21">
        <v>-0.28287369012832642</v>
      </c>
      <c r="BA1415" s="21">
        <v>-0.20673398673534393</v>
      </c>
      <c r="BB1415" s="21">
        <v>-0.14933499693870544</v>
      </c>
      <c r="BC1415" s="21">
        <v>-0.17318254709243774</v>
      </c>
      <c r="BD1415" s="21">
        <v>-0.14982317388057709</v>
      </c>
      <c r="BE1415" s="21">
        <v>-0.17349213361740112</v>
      </c>
      <c r="BF1415" s="21">
        <v>-0.11723543703556061</v>
      </c>
      <c r="BG1415" s="21">
        <v>-0.13697902858257294</v>
      </c>
      <c r="BH1415" s="21">
        <v>-9.7865723073482513E-2</v>
      </c>
      <c r="BI1415" s="21">
        <v>-0.1035231277346611</v>
      </c>
      <c r="BJ1415" s="21">
        <v>-7.4380584061145782E-2</v>
      </c>
      <c r="BK1415" s="21">
        <v>-5.1105163991451263E-2</v>
      </c>
      <c r="BL1415" s="21">
        <v>-0.11672904342412949</v>
      </c>
      <c r="BM1415" s="21">
        <v>-0.19976651668548584</v>
      </c>
      <c r="BN1415" s="21">
        <v>-3.4184705466032028E-2</v>
      </c>
      <c r="BO1415" s="21">
        <v>-4.912775382399559E-2</v>
      </c>
      <c r="BP1415" s="21">
        <v>-0.1547045111656189</v>
      </c>
      <c r="BQ1415" s="21">
        <v>0.51060378551483154</v>
      </c>
      <c r="BR1415" s="21">
        <v>0.62620747089385986</v>
      </c>
      <c r="BS1415" s="21">
        <v>0.5596347451210022</v>
      </c>
      <c r="BT1415" s="21">
        <v>0.27288249135017395</v>
      </c>
      <c r="BU1415" s="21">
        <v>-5.2968736737966537E-2</v>
      </c>
      <c r="BV1415" s="21">
        <v>-0.20097893476486206</v>
      </c>
      <c r="BW1415" s="21">
        <v>-0.17472469806671143</v>
      </c>
      <c r="BX1415" s="21">
        <v>-0.21207207441329956</v>
      </c>
      <c r="BY1415" s="21">
        <v>-0.14010703563690186</v>
      </c>
      <c r="BZ1415" s="21">
        <v>-8.7062887847423553E-2</v>
      </c>
      <c r="CA1415" s="21">
        <v>-0.13302943110466003</v>
      </c>
      <c r="CB1415" s="21">
        <v>-0.11425131559371948</v>
      </c>
      <c r="CC1415" s="21">
        <v>-0.13978061079978943</v>
      </c>
      <c r="CD1415" s="21">
        <v>-8.6247384548187256E-2</v>
      </c>
      <c r="CE1415" s="21">
        <v>-0.10954990237951279</v>
      </c>
      <c r="CF1415" s="21">
        <v>-7.3751091957092285E-2</v>
      </c>
      <c r="CG1415" s="21">
        <v>-7.9494431614875793E-2</v>
      </c>
      <c r="CH1415" s="21">
        <v>-4.567328467965126E-2</v>
      </c>
      <c r="CI1415" s="21">
        <v>-1.4931044541299343E-2</v>
      </c>
      <c r="CJ1415" s="21">
        <v>-7.6451331377029419E-2</v>
      </c>
      <c r="CK1415" s="21">
        <v>-0.15212489664554596</v>
      </c>
      <c r="CL1415" s="21">
        <v>1.6188567504286766E-2</v>
      </c>
      <c r="CM1415" s="21">
        <v>5.1860115490853786E-3</v>
      </c>
      <c r="CN1415" s="21">
        <v>-9.4875402748584747E-2</v>
      </c>
      <c r="CO1415" s="21">
        <v>0.57034939527511597</v>
      </c>
      <c r="CP1415" s="21">
        <v>0.68721795082092285</v>
      </c>
      <c r="CQ1415" s="21">
        <v>0.62024199962615967</v>
      </c>
      <c r="CR1415" s="21">
        <v>0.33508667349815369</v>
      </c>
      <c r="CS1415" s="21">
        <v>6.2983715906739235E-3</v>
      </c>
      <c r="CT1415" s="21">
        <v>-0.14606134593486786</v>
      </c>
      <c r="CU1415" s="21">
        <v>-0.12332645058631897</v>
      </c>
      <c r="CV1415" s="21">
        <v>-0.16303509473800659</v>
      </c>
      <c r="CW1415" s="21">
        <v>-9.3961425125598907E-2</v>
      </c>
      <c r="CX1415" s="21">
        <v>-4.3933413922786713E-2</v>
      </c>
      <c r="CY1415" s="21">
        <v>-9.2876315116882324E-2</v>
      </c>
      <c r="CZ1415" s="21">
        <v>-7.8679457306861877E-2</v>
      </c>
      <c r="DA1415" s="21">
        <v>-0.10606909543275833</v>
      </c>
      <c r="DB1415" s="21">
        <v>-5.5259332060813904E-2</v>
      </c>
      <c r="DC1415" s="21">
        <v>-8.212076872587204E-2</v>
      </c>
      <c r="DD1415" s="21">
        <v>-4.9636460840702057E-2</v>
      </c>
      <c r="DE1415" s="21">
        <v>-5.5465735495090485E-2</v>
      </c>
      <c r="DF1415" s="21">
        <v>-1.6965985298156738E-2</v>
      </c>
      <c r="DG1415" s="21">
        <v>2.1243076771497726E-2</v>
      </c>
      <c r="DH1415" s="21">
        <v>-3.6173619329929352E-2</v>
      </c>
      <c r="DI1415" s="21">
        <v>-0.10448328405618668</v>
      </c>
      <c r="DJ1415" s="21">
        <v>6.656184047460556E-2</v>
      </c>
      <c r="DK1415" s="21">
        <v>5.9499777853488922E-2</v>
      </c>
      <c r="DL1415" s="21">
        <v>-3.5046294331550598E-2</v>
      </c>
      <c r="DM1415" s="21">
        <v>0.63009500503540039</v>
      </c>
      <c r="DN1415" s="21">
        <v>0.74822843074798584</v>
      </c>
      <c r="DO1415" s="21">
        <v>0.68084925413131714</v>
      </c>
      <c r="DP1415" s="21">
        <v>0.39729085564613342</v>
      </c>
      <c r="DQ1415" s="21">
        <v>6.5565481781959534E-2</v>
      </c>
      <c r="DR1415" s="21">
        <v>-9.1143764555454254E-2</v>
      </c>
      <c r="DS1415" s="21">
        <v>-7.1928203105926514E-2</v>
      </c>
      <c r="DT1415" s="21">
        <v>-0.11399811506271362</v>
      </c>
      <c r="DU1415" s="21">
        <v>-4.7815810889005661E-2</v>
      </c>
      <c r="DV1415" s="21">
        <v>-8.0393761163577437E-4</v>
      </c>
      <c r="DW1415" s="21">
        <v>-3.4901585429906845E-2</v>
      </c>
      <c r="DX1415" s="21">
        <v>-2.7319341897964478E-2</v>
      </c>
      <c r="DY1415" s="21">
        <v>-5.739501491189003E-2</v>
      </c>
      <c r="DZ1415" s="21">
        <v>-1.0517504997551441E-2</v>
      </c>
      <c r="EA1415" s="21">
        <v>-4.2517460882663727E-2</v>
      </c>
      <c r="EB1415" s="21">
        <v>-1.4818764291703701E-2</v>
      </c>
      <c r="EC1415" s="21">
        <v>-2.0772114396095276E-2</v>
      </c>
      <c r="ED1415" s="21">
        <v>2.4482797831296921E-2</v>
      </c>
      <c r="EE1415" s="21">
        <v>7.3472760617733002E-2</v>
      </c>
      <c r="EF1415" s="21">
        <v>2.1980999037623405E-2</v>
      </c>
      <c r="EG1415" s="21">
        <v>-3.5696353763341904E-2</v>
      </c>
      <c r="EH1415" s="21">
        <v>0.13929285109043121</v>
      </c>
      <c r="EI1415" s="21">
        <v>0.13792023062705994</v>
      </c>
      <c r="EJ1415" s="21">
        <v>5.1337439566850662E-2</v>
      </c>
      <c r="EK1415" s="21">
        <v>0.71635818481445313</v>
      </c>
      <c r="EL1415" s="21">
        <v>0.83631783723831177</v>
      </c>
      <c r="EM1415" s="21">
        <v>0.7683565616607666</v>
      </c>
      <c r="EN1415" s="21">
        <v>0.48710381984710693</v>
      </c>
      <c r="EO1415" s="21">
        <v>0.15113776922225952</v>
      </c>
      <c r="EP1415" s="21">
        <v>-1.1851494200527668E-2</v>
      </c>
      <c r="EQ1415" s="21">
        <v>2.2827100474387407E-3</v>
      </c>
      <c r="ER1415" s="21">
        <v>-4.3196499347686768E-2</v>
      </c>
      <c r="ES1415" s="21">
        <v>1.881113089621067E-2</v>
      </c>
      <c r="ET1415" s="21">
        <v>6.1468176543712616E-2</v>
      </c>
      <c r="EU1415" s="21">
        <v>74.290886392009995</v>
      </c>
      <c r="EV1415" s="21">
        <v>73.064918518066406</v>
      </c>
      <c r="EW1415" s="21">
        <v>72.504369538077398</v>
      </c>
      <c r="EX1415" s="21">
        <v>71.350812276204422</v>
      </c>
      <c r="EY1415" s="21">
        <v>70.881398518880204</v>
      </c>
      <c r="EZ1415" s="21">
        <v>71.091138203938797</v>
      </c>
      <c r="FA1415" s="21">
        <v>71.083643595377609</v>
      </c>
      <c r="FB1415" s="21">
        <v>70.880149841308594</v>
      </c>
      <c r="FC1415" s="21">
        <v>77.455683390299484</v>
      </c>
      <c r="FD1415" s="21">
        <v>83.176027933756515</v>
      </c>
      <c r="FE1415" s="21">
        <v>89.127339680989579</v>
      </c>
      <c r="FF1415" s="21">
        <v>93.345817565917969</v>
      </c>
      <c r="FG1415" s="21">
        <v>94.401997884114579</v>
      </c>
      <c r="FH1415" s="21">
        <v>94.78152211507161</v>
      </c>
      <c r="FI1415" s="21">
        <v>95.300872802734375</v>
      </c>
      <c r="FJ1415" s="21">
        <v>94.551811218261719</v>
      </c>
      <c r="FK1415" s="21">
        <v>93.113606770833329</v>
      </c>
      <c r="FL1415" s="21">
        <v>90.790262858072921</v>
      </c>
      <c r="FM1415" s="21">
        <v>87.127342224121094</v>
      </c>
      <c r="FN1415" s="21">
        <v>82.568038940429688</v>
      </c>
      <c r="FO1415" s="21">
        <v>79.350812276204422</v>
      </c>
      <c r="FP1415" s="21">
        <v>77.576777140299484</v>
      </c>
      <c r="FQ1415" s="21">
        <v>75.727839152018234</v>
      </c>
      <c r="FR1415" s="21">
        <v>74.719100952148438</v>
      </c>
      <c r="FS1415" s="21">
        <v>1.1235866546630859</v>
      </c>
      <c r="FT1415" s="21"/>
      <c r="FU1415" s="21">
        <v>9.8209403455257416E-2</v>
      </c>
      <c r="FV1415" t="s">
        <v>294</v>
      </c>
      <c r="FW1415" s="21"/>
      <c r="FX1415">
        <f t="shared" si="66"/>
        <v>6.7979301452636722</v>
      </c>
      <c r="FY1415">
        <f t="shared" si="67"/>
        <v>0.13844784963876008</v>
      </c>
      <c r="FZ1415">
        <f t="shared" si="68"/>
        <v>86.590012613932288</v>
      </c>
    </row>
    <row r="1416" spans="1:182" x14ac:dyDescent="0.2">
      <c r="A1416" t="s">
        <v>227</v>
      </c>
      <c r="B1416" t="s">
        <v>0</v>
      </c>
      <c r="C1416" t="s">
        <v>286</v>
      </c>
      <c r="D1416" t="s">
        <v>279</v>
      </c>
      <c r="E1416" t="s">
        <v>219</v>
      </c>
      <c r="F1416" s="21">
        <v>54</v>
      </c>
      <c r="G1416" s="21">
        <v>0.10443904250860214</v>
      </c>
      <c r="H1416" s="21">
        <v>8.1217586994171143E-2</v>
      </c>
      <c r="I1416" s="21">
        <v>6.8059757351875305E-2</v>
      </c>
      <c r="J1416" s="21">
        <v>6.1442434787750244E-2</v>
      </c>
      <c r="K1416" s="21">
        <v>6.8075276911258698E-2</v>
      </c>
      <c r="L1416" s="21">
        <v>6.3675969839096069E-2</v>
      </c>
      <c r="M1416" s="21">
        <v>5.3542524576187134E-2</v>
      </c>
      <c r="N1416" s="21">
        <v>5.2874114364385605E-2</v>
      </c>
      <c r="O1416" s="21">
        <v>2.5610223412513733E-2</v>
      </c>
      <c r="P1416" s="21">
        <v>6.6230478696525097E-3</v>
      </c>
      <c r="Q1416" s="21">
        <v>-3.2675348222255707E-2</v>
      </c>
      <c r="R1416" s="21">
        <v>-4.636971652507782E-2</v>
      </c>
      <c r="S1416" s="21">
        <v>-6.6898323595523834E-2</v>
      </c>
      <c r="T1416" s="21">
        <v>-3.4084640443325043E-2</v>
      </c>
      <c r="U1416" s="21">
        <v>-2.1894706878811121E-3</v>
      </c>
      <c r="V1416" s="21">
        <v>7.2060935199260712E-2</v>
      </c>
      <c r="W1416" s="21">
        <v>0.10487374663352966</v>
      </c>
      <c r="X1416" s="21">
        <v>0.14996856451034546</v>
      </c>
      <c r="Y1416" s="21">
        <v>0.16393351554870605</v>
      </c>
      <c r="Z1416" s="21">
        <v>0.1686919629573822</v>
      </c>
      <c r="AA1416" s="21">
        <v>0.15929344296455383</v>
      </c>
      <c r="AB1416" s="21">
        <v>0.17146961390972137</v>
      </c>
      <c r="AC1416" s="21">
        <v>0.13195621967315674</v>
      </c>
      <c r="AD1416" s="21">
        <v>0.116944320499897</v>
      </c>
      <c r="AE1416" s="21">
        <v>-2.2386455908417702E-2</v>
      </c>
      <c r="AF1416" s="21">
        <v>-2.981129102408886E-2</v>
      </c>
      <c r="AG1416" s="21">
        <v>-3.0778402462601662E-2</v>
      </c>
      <c r="AH1416" s="21">
        <v>-2.4798942729830742E-2</v>
      </c>
      <c r="AI1416" s="21">
        <v>-1.2558663263916969E-2</v>
      </c>
      <c r="AJ1416" s="21">
        <v>-1.0324185714125633E-2</v>
      </c>
      <c r="AK1416" s="21">
        <v>-1.7881365492939949E-2</v>
      </c>
      <c r="AL1416" s="21">
        <v>-1.2254967354238033E-2</v>
      </c>
      <c r="AM1416" s="21">
        <v>-2.4535331875085831E-2</v>
      </c>
      <c r="AN1416" s="21">
        <v>-1.3885348103940487E-2</v>
      </c>
      <c r="AO1416" s="21">
        <v>-3.9604369550943375E-2</v>
      </c>
      <c r="AP1416" s="21">
        <v>-5.5584073066711426E-2</v>
      </c>
      <c r="AQ1416" s="21">
        <v>-9.4701066613197327E-2</v>
      </c>
      <c r="AR1416" s="21">
        <v>-9.0847469866275787E-2</v>
      </c>
      <c r="AS1416" s="21">
        <v>-8.1036917865276337E-2</v>
      </c>
      <c r="AT1416" s="21">
        <v>-4.5479059219360352E-2</v>
      </c>
      <c r="AU1416" s="21">
        <v>-5.1636837422847748E-2</v>
      </c>
      <c r="AV1416" s="21">
        <v>-4.7321319580078125E-2</v>
      </c>
      <c r="AW1416" s="21">
        <v>-5.550602450966835E-2</v>
      </c>
      <c r="AX1416" s="21">
        <v>-3.9693497121334076E-2</v>
      </c>
      <c r="AY1416" s="21">
        <v>-3.9027135819196701E-2</v>
      </c>
      <c r="AZ1416" s="21">
        <v>-1.5149177052080631E-2</v>
      </c>
      <c r="BA1416" s="21">
        <v>-3.0548486858606339E-2</v>
      </c>
      <c r="BB1416" s="21">
        <v>-2.3225029930472374E-2</v>
      </c>
      <c r="BC1416" s="21">
        <v>-5.2569824038073421E-4</v>
      </c>
      <c r="BD1416" s="21">
        <v>-1.0444734245538712E-2</v>
      </c>
      <c r="BE1416" s="21">
        <v>-1.2424677610397339E-2</v>
      </c>
      <c r="BF1416" s="21">
        <v>-7.9279681667685509E-3</v>
      </c>
      <c r="BG1416" s="21">
        <v>2.374711912125349E-3</v>
      </c>
      <c r="BH1416" s="21">
        <v>2.8046593070030212E-3</v>
      </c>
      <c r="BI1416" s="21">
        <v>-4.7993063926696777E-3</v>
      </c>
      <c r="BJ1416" s="21">
        <v>3.3742866944521666E-3</v>
      </c>
      <c r="BK1416" s="21">
        <v>-4.8408797010779381E-3</v>
      </c>
      <c r="BL1416" s="21">
        <v>8.0432407557964325E-3</v>
      </c>
      <c r="BM1416" s="21">
        <v>-1.3666612096130848E-2</v>
      </c>
      <c r="BN1416" s="21">
        <v>-2.8159108012914658E-2</v>
      </c>
      <c r="BO1416" s="21">
        <v>-6.5130762755870819E-2</v>
      </c>
      <c r="BP1416" s="21">
        <v>-5.8274414390325546E-2</v>
      </c>
      <c r="BQ1416" s="21">
        <v>-4.8509329557418823E-2</v>
      </c>
      <c r="BR1416" s="21">
        <v>-1.226283423602581E-2</v>
      </c>
      <c r="BS1416" s="21">
        <v>-1.8640125170350075E-2</v>
      </c>
      <c r="BT1416" s="21">
        <v>-1.345520094037056E-2</v>
      </c>
      <c r="BU1416" s="21">
        <v>-2.3238945752382278E-2</v>
      </c>
      <c r="BV1416" s="21">
        <v>-9.7944512963294983E-3</v>
      </c>
      <c r="BW1416" s="21">
        <v>-1.1044137179851532E-2</v>
      </c>
      <c r="BX1416" s="21">
        <v>1.1548264883458614E-2</v>
      </c>
      <c r="BY1416" s="21">
        <v>-5.4252063855528831E-3</v>
      </c>
      <c r="BZ1416" s="21">
        <v>2.5615902268327773E-4</v>
      </c>
      <c r="CA1416" s="21">
        <v>1.4614995568990707E-2</v>
      </c>
      <c r="CB1416" s="21">
        <v>2.9684845358133316E-3</v>
      </c>
      <c r="CC1416" s="21">
        <v>2.8705687145702541E-4</v>
      </c>
      <c r="CD1416" s="21">
        <v>3.7568185944110155E-3</v>
      </c>
      <c r="CE1416" s="21">
        <v>1.2717521749436855E-2</v>
      </c>
      <c r="CF1416" s="21">
        <v>1.1897657066583633E-2</v>
      </c>
      <c r="CG1416" s="21">
        <v>4.2612878605723381E-3</v>
      </c>
      <c r="CH1416" s="21">
        <v>1.4199060387909412E-2</v>
      </c>
      <c r="CI1416" s="21">
        <v>8.7994374334812164E-3</v>
      </c>
      <c r="CJ1416" s="21">
        <v>2.3230914026498795E-2</v>
      </c>
      <c r="CK1416" s="21">
        <v>4.2977984994649887E-3</v>
      </c>
      <c r="CL1416" s="21">
        <v>-9.164661169052124E-3</v>
      </c>
      <c r="CM1416" s="21">
        <v>-4.4650457799434662E-2</v>
      </c>
      <c r="CN1416" s="21">
        <v>-3.5714417695999146E-2</v>
      </c>
      <c r="CO1416" s="21">
        <v>-2.5980819016695023E-2</v>
      </c>
      <c r="CP1416" s="21">
        <v>1.0742621496319771E-2</v>
      </c>
      <c r="CQ1416" s="21">
        <v>4.2132977396249771E-3</v>
      </c>
      <c r="CR1416" s="21">
        <v>1.0000370442867279E-2</v>
      </c>
      <c r="CS1416" s="21">
        <v>-8.9086603838950396E-4</v>
      </c>
      <c r="CT1416" s="21">
        <v>1.0913536883890629E-2</v>
      </c>
      <c r="CU1416" s="21">
        <v>8.3368020132184029E-3</v>
      </c>
      <c r="CV1416" s="21">
        <v>3.0038831755518913E-2</v>
      </c>
      <c r="CW1416" s="21">
        <v>1.1975101195275784E-2</v>
      </c>
      <c r="CX1416" s="21">
        <v>1.6519159078598022E-2</v>
      </c>
      <c r="CY1416" s="21">
        <v>2.9755689203739166E-2</v>
      </c>
      <c r="CZ1416" s="21">
        <v>1.6381703317165375E-2</v>
      </c>
      <c r="DA1416" s="21">
        <v>1.2998791411519051E-2</v>
      </c>
      <c r="DB1416" s="21">
        <v>1.5441604889929295E-2</v>
      </c>
      <c r="DC1416" s="21">
        <v>2.3060331121087074E-2</v>
      </c>
      <c r="DD1416" s="21">
        <v>2.0990654826164246E-2</v>
      </c>
      <c r="DE1416" s="21">
        <v>1.3321882113814354E-2</v>
      </c>
      <c r="DF1416" s="21">
        <v>2.5023834779858589E-2</v>
      </c>
      <c r="DG1416" s="21">
        <v>2.2439755499362946E-2</v>
      </c>
      <c r="DH1416" s="21">
        <v>3.8418587297201157E-2</v>
      </c>
      <c r="DI1416" s="21">
        <v>2.22622100263834E-2</v>
      </c>
      <c r="DJ1416" s="21">
        <v>9.8297856748104095E-3</v>
      </c>
      <c r="DK1416" s="21">
        <v>-2.4170152842998505E-2</v>
      </c>
      <c r="DL1416" s="21">
        <v>-1.3154421001672745E-2</v>
      </c>
      <c r="DM1416" s="21">
        <v>-3.4523096401244402E-3</v>
      </c>
      <c r="DN1416" s="21">
        <v>3.3748075366020203E-2</v>
      </c>
      <c r="DO1416" s="21">
        <v>2.7066720649600029E-2</v>
      </c>
      <c r="DP1416" s="21">
        <v>3.3455941826105118E-2</v>
      </c>
      <c r="DQ1416" s="21">
        <v>2.1457213908433914E-2</v>
      </c>
      <c r="DR1416" s="21">
        <v>3.1621523201465607E-2</v>
      </c>
      <c r="DS1416" s="21">
        <v>2.7717741206288338E-2</v>
      </c>
      <c r="DT1416" s="21">
        <v>4.8529397696256638E-2</v>
      </c>
      <c r="DU1416" s="21">
        <v>2.9375407844781876E-2</v>
      </c>
      <c r="DV1416" s="21">
        <v>3.2782159745693207E-2</v>
      </c>
      <c r="DW1416" s="21">
        <v>5.1616445183753967E-2</v>
      </c>
      <c r="DX1416" s="21">
        <v>3.5748261958360672E-2</v>
      </c>
      <c r="DY1416" s="21">
        <v>3.1352516263723373E-2</v>
      </c>
      <c r="DZ1416" s="21">
        <v>3.2312579452991486E-2</v>
      </c>
      <c r="EA1416" s="21">
        <v>3.799370676279068E-2</v>
      </c>
      <c r="EB1416" s="21">
        <v>3.4119497984647751E-2</v>
      </c>
      <c r="EC1416" s="21">
        <v>2.6403941214084625E-2</v>
      </c>
      <c r="ED1416" s="21">
        <v>4.0653087198734283E-2</v>
      </c>
      <c r="EE1416" s="21">
        <v>4.2134206742048264E-2</v>
      </c>
      <c r="EF1416" s="21">
        <v>6.0347177088260651E-2</v>
      </c>
      <c r="EG1416" s="21">
        <v>4.8199966549873352E-2</v>
      </c>
      <c r="EH1416" s="21">
        <v>3.7254750728607178E-2</v>
      </c>
      <c r="EI1416" s="21">
        <v>5.4001533426344395E-3</v>
      </c>
      <c r="EJ1416" s="21">
        <v>1.9418630748987198E-2</v>
      </c>
      <c r="EK1416" s="21">
        <v>2.9075279831886292E-2</v>
      </c>
      <c r="EL1416" s="21">
        <v>6.6964298486709595E-2</v>
      </c>
      <c r="EM1416" s="21">
        <v>6.0063432902097702E-2</v>
      </c>
      <c r="EN1416" s="21">
        <v>6.7322060465812683E-2</v>
      </c>
      <c r="EO1416" s="21">
        <v>5.3724292665719986E-2</v>
      </c>
      <c r="EP1416" s="21">
        <v>6.1520569026470184E-2</v>
      </c>
      <c r="EQ1416" s="21">
        <v>5.5700741708278656E-2</v>
      </c>
      <c r="ER1416" s="21">
        <v>7.5226843357086182E-2</v>
      </c>
      <c r="ES1416" s="21">
        <v>5.4498687386512756E-2</v>
      </c>
      <c r="ET1416" s="21">
        <v>5.6263349950313568E-2</v>
      </c>
      <c r="EU1416" s="21">
        <v>74.290886392009995</v>
      </c>
      <c r="EV1416" s="21">
        <v>73.064918518066406</v>
      </c>
      <c r="EW1416" s="21">
        <v>72.504369538077398</v>
      </c>
      <c r="EX1416" s="21">
        <v>71.350812276204422</v>
      </c>
      <c r="EY1416" s="21">
        <v>70.881398518880204</v>
      </c>
      <c r="EZ1416" s="21">
        <v>71.091138203938797</v>
      </c>
      <c r="FA1416" s="21">
        <v>71.083643595377609</v>
      </c>
      <c r="FB1416" s="21">
        <v>70.880149841308594</v>
      </c>
      <c r="FC1416" s="21">
        <v>77.455683390299484</v>
      </c>
      <c r="FD1416" s="21">
        <v>83.176027933756515</v>
      </c>
      <c r="FE1416" s="21">
        <v>89.127339680989579</v>
      </c>
      <c r="FF1416" s="21">
        <v>93.345817565917969</v>
      </c>
      <c r="FG1416" s="21">
        <v>94.401997884114579</v>
      </c>
      <c r="FH1416" s="21">
        <v>94.78152211507161</v>
      </c>
      <c r="FI1416" s="21">
        <v>95.300872802734375</v>
      </c>
      <c r="FJ1416" s="21">
        <v>94.551811218261719</v>
      </c>
      <c r="FK1416" s="21">
        <v>93.113606770833329</v>
      </c>
      <c r="FL1416" s="21">
        <v>90.790262858072921</v>
      </c>
      <c r="FM1416" s="21">
        <v>87.127342224121094</v>
      </c>
      <c r="FN1416" s="21">
        <v>82.568038940429688</v>
      </c>
      <c r="FO1416" s="21">
        <v>79.350812276204422</v>
      </c>
      <c r="FP1416" s="21">
        <v>77.576777140299484</v>
      </c>
      <c r="FQ1416" s="21">
        <v>75.727839152018234</v>
      </c>
      <c r="FR1416" s="21">
        <v>74.719100952148438</v>
      </c>
      <c r="FS1416" s="21">
        <v>0.2307492196559906</v>
      </c>
      <c r="FT1416" s="21"/>
      <c r="FU1416" s="21">
        <v>2.1111102774739265E-2</v>
      </c>
      <c r="FV1416" t="s">
        <v>294</v>
      </c>
      <c r="FW1416" s="21"/>
      <c r="FX1416">
        <f t="shared" si="66"/>
        <v>0.14935224652290344</v>
      </c>
      <c r="FY1416">
        <f t="shared" si="67"/>
        <v>6.5146282082423571E-3</v>
      </c>
      <c r="FZ1416">
        <f t="shared" si="68"/>
        <v>86.590012613932288</v>
      </c>
    </row>
    <row r="1417" spans="1:182" x14ac:dyDescent="0.2">
      <c r="A1417" t="s">
        <v>227</v>
      </c>
      <c r="B1417" t="s">
        <v>0</v>
      </c>
      <c r="C1417" t="s">
        <v>285</v>
      </c>
      <c r="D1417" t="s">
        <v>279</v>
      </c>
      <c r="E1417" t="s">
        <v>219</v>
      </c>
      <c r="F1417" s="21">
        <v>2706</v>
      </c>
      <c r="G1417" s="21">
        <v>5.1371951103210449</v>
      </c>
      <c r="H1417" s="21">
        <v>4.4899535179138184</v>
      </c>
      <c r="I1417" s="21">
        <v>3.9684891700744629</v>
      </c>
      <c r="J1417" s="21">
        <v>3.6330149173736572</v>
      </c>
      <c r="K1417" s="21">
        <v>3.3226535320281982</v>
      </c>
      <c r="L1417" s="21">
        <v>3.1671793460845947</v>
      </c>
      <c r="M1417" s="21">
        <v>3.0724105834960938</v>
      </c>
      <c r="N1417" s="21">
        <v>2.4530580043792725</v>
      </c>
      <c r="O1417" s="21">
        <v>1.1732338666915894</v>
      </c>
      <c r="P1417" s="21">
        <v>-0.48386949300765991</v>
      </c>
      <c r="Q1417" s="21">
        <v>-1.6786017417907715</v>
      </c>
      <c r="R1417" s="21">
        <v>-1.7866396903991699</v>
      </c>
      <c r="S1417" s="21">
        <v>-1.4251456260681152</v>
      </c>
      <c r="T1417" s="21">
        <v>-0.44876095652580261</v>
      </c>
      <c r="U1417" s="21">
        <v>0.87607616186141968</v>
      </c>
      <c r="V1417" s="21">
        <v>2.9109036922454834</v>
      </c>
      <c r="W1417" s="21">
        <v>4.963620662689209</v>
      </c>
      <c r="X1417" s="21">
        <v>6.7691946029663086</v>
      </c>
      <c r="Y1417" s="21">
        <v>7.803337574005127</v>
      </c>
      <c r="Z1417" s="21">
        <v>7.7544608116149902</v>
      </c>
      <c r="AA1417" s="21">
        <v>7.4421372413635254</v>
      </c>
      <c r="AB1417" s="21">
        <v>7.0841517448425293</v>
      </c>
      <c r="AC1417" s="21">
        <v>6.3668937683105469</v>
      </c>
      <c r="AD1417" s="21">
        <v>5.6337294578552246</v>
      </c>
      <c r="AE1417" s="21">
        <v>-0.22498300671577454</v>
      </c>
      <c r="AF1417" s="21">
        <v>-0.21460996568202972</v>
      </c>
      <c r="AG1417" s="21">
        <v>-0.22829475998878479</v>
      </c>
      <c r="AH1417" s="21">
        <v>-0.16069915890693665</v>
      </c>
      <c r="AI1417" s="21">
        <v>-0.16882359981536865</v>
      </c>
      <c r="AJ1417" s="21">
        <v>-0.12620550394058228</v>
      </c>
      <c r="AK1417" s="21">
        <v>-0.14006958901882172</v>
      </c>
      <c r="AL1417" s="21">
        <v>-0.1073199063539505</v>
      </c>
      <c r="AM1417" s="21">
        <v>-0.10442909598350525</v>
      </c>
      <c r="AN1417" s="21">
        <v>-0.16201730072498322</v>
      </c>
      <c r="AO1417" s="21">
        <v>-0.28640538454055786</v>
      </c>
      <c r="AP1417" s="21">
        <v>-0.14784207940101624</v>
      </c>
      <c r="AQ1417" s="21">
        <v>-0.20866641402244568</v>
      </c>
      <c r="AR1417" s="21">
        <v>-0.30876299738883972</v>
      </c>
      <c r="AS1417" s="21">
        <v>0.37257462739944458</v>
      </c>
      <c r="AT1417" s="21">
        <v>0.52485567331314087</v>
      </c>
      <c r="AU1417" s="21">
        <v>0.44011217355728149</v>
      </c>
      <c r="AV1417" s="21">
        <v>0.17417404055595398</v>
      </c>
      <c r="AW1417" s="21">
        <v>-0.15975740551948547</v>
      </c>
      <c r="AX1417" s="21">
        <v>-0.27746221423149109</v>
      </c>
      <c r="AY1417" s="21">
        <v>-0.26609548926353455</v>
      </c>
      <c r="AZ1417" s="21">
        <v>-0.28021538257598877</v>
      </c>
      <c r="BA1417" s="21">
        <v>-0.20623600482940674</v>
      </c>
      <c r="BB1417" s="21">
        <v>-0.1471269279718399</v>
      </c>
      <c r="BC1417" s="21">
        <v>-0.16270650923252106</v>
      </c>
      <c r="BD1417" s="21">
        <v>-0.15377284586429596</v>
      </c>
      <c r="BE1417" s="21">
        <v>-0.17595420777797699</v>
      </c>
      <c r="BF1417" s="21">
        <v>-0.11471090465784073</v>
      </c>
      <c r="BG1417" s="21">
        <v>-0.12688173353672028</v>
      </c>
      <c r="BH1417" s="21">
        <v>-8.871566504240036E-2</v>
      </c>
      <c r="BI1417" s="21">
        <v>-0.10199621319770813</v>
      </c>
      <c r="BJ1417" s="21">
        <v>-6.3107945024967194E-2</v>
      </c>
      <c r="BK1417" s="21">
        <v>-4.6714141964912415E-2</v>
      </c>
      <c r="BL1417" s="21">
        <v>-9.8719455301761627E-2</v>
      </c>
      <c r="BM1417" s="21">
        <v>-0.20482465624809265</v>
      </c>
      <c r="BN1417" s="21">
        <v>-5.5970542132854462E-2</v>
      </c>
      <c r="BO1417" s="21">
        <v>-0.10693062841892242</v>
      </c>
      <c r="BP1417" s="21">
        <v>-0.20216089487075806</v>
      </c>
      <c r="BQ1417" s="21">
        <v>0.47555854916572571</v>
      </c>
      <c r="BR1417" s="21">
        <v>0.62725597620010376</v>
      </c>
      <c r="BS1417" s="21">
        <v>0.54935640096664429</v>
      </c>
      <c r="BT1417" s="21">
        <v>0.27502518892288208</v>
      </c>
      <c r="BU1417" s="21">
        <v>-6.2136333435773849E-2</v>
      </c>
      <c r="BV1417" s="21">
        <v>-0.19393090903759003</v>
      </c>
      <c r="BW1417" s="21">
        <v>-0.17724992334842682</v>
      </c>
      <c r="BX1417" s="21">
        <v>-0.19455631077289581</v>
      </c>
      <c r="BY1417" s="21">
        <v>-0.13337750732898712</v>
      </c>
      <c r="BZ1417" s="21">
        <v>-7.7088341116905212E-2</v>
      </c>
      <c r="CA1417" s="21">
        <v>-0.11957398802042007</v>
      </c>
      <c r="CB1417" s="21">
        <v>-0.11163724213838577</v>
      </c>
      <c r="CC1417" s="21">
        <v>-0.13970328867435455</v>
      </c>
      <c r="CD1417" s="21">
        <v>-8.2859575748443604E-2</v>
      </c>
      <c r="CE1417" s="21">
        <v>-9.7832933068275452E-2</v>
      </c>
      <c r="CF1417" s="21">
        <v>-6.2750309705734253E-2</v>
      </c>
      <c r="CG1417" s="21">
        <v>-7.5626708567142487E-2</v>
      </c>
      <c r="CH1417" s="21">
        <v>-3.2486878335475922E-2</v>
      </c>
      <c r="CI1417" s="21">
        <v>-6.7409416660666466E-3</v>
      </c>
      <c r="CJ1417" s="21">
        <v>-5.4879564791917801E-2</v>
      </c>
      <c r="CK1417" s="21">
        <v>-0.14832209050655365</v>
      </c>
      <c r="CL1417" s="21">
        <v>7.6594012789428234E-3</v>
      </c>
      <c r="CM1417" s="21">
        <v>-3.6468725651502609E-2</v>
      </c>
      <c r="CN1417" s="21">
        <v>-0.1283286064863205</v>
      </c>
      <c r="CO1417" s="21">
        <v>0.54688489437103271</v>
      </c>
      <c r="CP1417" s="21">
        <v>0.69817811250686646</v>
      </c>
      <c r="CQ1417" s="21">
        <v>0.62501859664916992</v>
      </c>
      <c r="CR1417" s="21">
        <v>0.34487438201904297</v>
      </c>
      <c r="CS1417" s="21">
        <v>5.4757185280323029E-3</v>
      </c>
      <c r="CT1417" s="21">
        <v>-0.13607737421989441</v>
      </c>
      <c r="CU1417" s="21">
        <v>-0.11571574956178665</v>
      </c>
      <c r="CV1417" s="21">
        <v>-0.13522909581661224</v>
      </c>
      <c r="CW1417" s="21">
        <v>-8.2915931940078735E-2</v>
      </c>
      <c r="CX1417" s="21">
        <v>-2.8579831123352051E-2</v>
      </c>
      <c r="CY1417" s="21">
        <v>-7.6441474258899689E-2</v>
      </c>
      <c r="CZ1417" s="21">
        <v>-6.9501638412475586E-2</v>
      </c>
      <c r="DA1417" s="21">
        <v>-0.10345237702131271</v>
      </c>
      <c r="DB1417" s="21">
        <v>-5.1008250564336777E-2</v>
      </c>
      <c r="DC1417" s="21">
        <v>-6.8784125149250031E-2</v>
      </c>
      <c r="DD1417" s="21">
        <v>-3.6784958094358444E-2</v>
      </c>
      <c r="DE1417" s="21">
        <v>-4.9257200211286545E-2</v>
      </c>
      <c r="DF1417" s="21">
        <v>-1.8658083863556385E-3</v>
      </c>
      <c r="DG1417" s="21">
        <v>3.3232260495424271E-2</v>
      </c>
      <c r="DH1417" s="21">
        <v>-1.1039674282073975E-2</v>
      </c>
      <c r="DI1417" s="21">
        <v>-9.1819524765014648E-2</v>
      </c>
      <c r="DJ1417" s="21">
        <v>7.1289345622062683E-2</v>
      </c>
      <c r="DK1417" s="21">
        <v>3.3993173390626907E-2</v>
      </c>
      <c r="DL1417" s="21">
        <v>-5.4496310651302338E-2</v>
      </c>
      <c r="DM1417" s="21">
        <v>0.61821126937866211</v>
      </c>
      <c r="DN1417" s="21">
        <v>0.76910024881362915</v>
      </c>
      <c r="DO1417" s="21">
        <v>0.70068079233169556</v>
      </c>
      <c r="DP1417" s="21">
        <v>0.41472357511520386</v>
      </c>
      <c r="DQ1417" s="21">
        <v>7.3087774217128754E-2</v>
      </c>
      <c r="DR1417" s="21">
        <v>-7.8223839402198792E-2</v>
      </c>
      <c r="DS1417" s="21">
        <v>-5.4181579500436783E-2</v>
      </c>
      <c r="DT1417" s="21">
        <v>-7.5901880860328674E-2</v>
      </c>
      <c r="DU1417" s="21">
        <v>-3.2454360276460648E-2</v>
      </c>
      <c r="DV1417" s="21">
        <v>1.9928682595491409E-2</v>
      </c>
      <c r="DW1417" s="21">
        <v>-1.4164969325065613E-2</v>
      </c>
      <c r="DX1417" s="21">
        <v>-8.6645204573869705E-3</v>
      </c>
      <c r="DY1417" s="21">
        <v>-5.1111809909343719E-2</v>
      </c>
      <c r="DZ1417" s="21">
        <v>-5.0199935212731361E-3</v>
      </c>
      <c r="EA1417" s="21">
        <v>-2.68422681838274E-2</v>
      </c>
      <c r="EB1417" s="21">
        <v>7.0488726487383246E-4</v>
      </c>
      <c r="EC1417" s="21">
        <v>-1.118382066488266E-2</v>
      </c>
      <c r="ED1417" s="21">
        <v>4.2346153408288956E-2</v>
      </c>
      <c r="EE1417" s="21">
        <v>9.0947210788726807E-2</v>
      </c>
      <c r="EF1417" s="21">
        <v>5.2258163690567017E-2</v>
      </c>
      <c r="EG1417" s="21">
        <v>-1.0238788090646267E-2</v>
      </c>
      <c r="EH1417" s="21">
        <v>0.16316087543964386</v>
      </c>
      <c r="EI1417" s="21">
        <v>0.13572897017002106</v>
      </c>
      <c r="EJ1417" s="21">
        <v>5.2105795592069626E-2</v>
      </c>
      <c r="EK1417" s="21">
        <v>0.72119516134262085</v>
      </c>
      <c r="EL1417" s="21">
        <v>0.87150055170059204</v>
      </c>
      <c r="EM1417" s="21">
        <v>0.80992501974105835</v>
      </c>
      <c r="EN1417" s="21">
        <v>0.51557475328445435</v>
      </c>
      <c r="EO1417" s="21">
        <v>0.17070883512496948</v>
      </c>
      <c r="EP1417" s="21">
        <v>5.307474173605442E-3</v>
      </c>
      <c r="EQ1417" s="21">
        <v>3.4663990139961243E-2</v>
      </c>
      <c r="ER1417" s="21">
        <v>9.7572002559900284E-3</v>
      </c>
      <c r="ES1417" s="21">
        <v>4.0404137223958969E-2</v>
      </c>
      <c r="ET1417" s="21">
        <v>8.99672731757164E-2</v>
      </c>
      <c r="EU1417" s="21">
        <v>74.290886392009995</v>
      </c>
      <c r="EV1417" s="21">
        <v>73.064918518066406</v>
      </c>
      <c r="EW1417" s="21">
        <v>72.504369538077398</v>
      </c>
      <c r="EX1417" s="21">
        <v>71.350812276204422</v>
      </c>
      <c r="EY1417" s="21">
        <v>70.881398518880204</v>
      </c>
      <c r="EZ1417" s="21">
        <v>71.091138203938797</v>
      </c>
      <c r="FA1417" s="21">
        <v>71.083643595377609</v>
      </c>
      <c r="FB1417" s="21">
        <v>70.880149841308594</v>
      </c>
      <c r="FC1417" s="21">
        <v>77.455683390299484</v>
      </c>
      <c r="FD1417" s="21">
        <v>83.176027933756515</v>
      </c>
      <c r="FE1417" s="21">
        <v>89.127339680989579</v>
      </c>
      <c r="FF1417" s="21">
        <v>93.345817565917969</v>
      </c>
      <c r="FG1417" s="21">
        <v>94.401997884114579</v>
      </c>
      <c r="FH1417" s="21">
        <v>94.78152211507161</v>
      </c>
      <c r="FI1417" s="21">
        <v>95.300872802734375</v>
      </c>
      <c r="FJ1417" s="21">
        <v>94.551811218261719</v>
      </c>
      <c r="FK1417" s="21">
        <v>93.113606770833329</v>
      </c>
      <c r="FL1417" s="21">
        <v>90.790262858072921</v>
      </c>
      <c r="FM1417" s="21">
        <v>87.127342224121094</v>
      </c>
      <c r="FN1417" s="21">
        <v>82.568038940429688</v>
      </c>
      <c r="FO1417" s="21">
        <v>79.350812276204422</v>
      </c>
      <c r="FP1417" s="21">
        <v>77.576777140299484</v>
      </c>
      <c r="FQ1417" s="21">
        <v>75.727839152018234</v>
      </c>
      <c r="FR1417" s="21">
        <v>74.719100952148438</v>
      </c>
      <c r="FS1417" s="21">
        <v>1.3404221534729004</v>
      </c>
      <c r="FT1417" s="21"/>
      <c r="FU1417" s="21">
        <v>0.11804129928350449</v>
      </c>
      <c r="FV1417" t="s">
        <v>294</v>
      </c>
      <c r="FW1417" s="21"/>
      <c r="FX1417">
        <f t="shared" si="66"/>
        <v>6.9465501785278319</v>
      </c>
      <c r="FY1417">
        <f t="shared" si="67"/>
        <v>0.14471511468291282</v>
      </c>
      <c r="FZ1417">
        <f t="shared" si="68"/>
        <v>86.590012613932288</v>
      </c>
    </row>
    <row r="1418" spans="1:182" x14ac:dyDescent="0.2">
      <c r="A1418" t="s">
        <v>227</v>
      </c>
      <c r="B1418" t="s">
        <v>0</v>
      </c>
      <c r="C1418" t="s">
        <v>285</v>
      </c>
      <c r="D1418" t="s">
        <v>276</v>
      </c>
      <c r="E1418" t="s">
        <v>220</v>
      </c>
      <c r="F1418" s="21">
        <v>1306</v>
      </c>
      <c r="G1418" s="21">
        <v>1.9203275442123413</v>
      </c>
      <c r="H1418" s="21">
        <v>1.6738125085830688</v>
      </c>
      <c r="I1418" s="21">
        <v>1.5073230266571045</v>
      </c>
      <c r="J1418" s="21">
        <v>1.3773471117019653</v>
      </c>
      <c r="K1418" s="21">
        <v>1.2610846757888794</v>
      </c>
      <c r="L1418" s="21">
        <v>1.1539820432662964</v>
      </c>
      <c r="M1418" s="21">
        <v>1.1548677682876587</v>
      </c>
      <c r="N1418" s="21">
        <v>0.82693016529083252</v>
      </c>
      <c r="O1418" s="21">
        <v>0.1464260071516037</v>
      </c>
      <c r="P1418" s="21">
        <v>-0.84454381465911865</v>
      </c>
      <c r="Q1418" s="21">
        <v>-1.6905208826065063</v>
      </c>
      <c r="R1418" s="21">
        <v>-1.8332102298736572</v>
      </c>
      <c r="S1418" s="21">
        <v>-1.7549295425415039</v>
      </c>
      <c r="T1418" s="21">
        <v>-1.266015887260437</v>
      </c>
      <c r="U1418" s="21">
        <v>-0.69005310535430908</v>
      </c>
      <c r="V1418" s="21">
        <v>0.26696792244911194</v>
      </c>
      <c r="W1418" s="21">
        <v>1.29658043384552</v>
      </c>
      <c r="X1418" s="21">
        <v>2.7342970371246338</v>
      </c>
      <c r="Y1418" s="21">
        <v>3.5802741050720215</v>
      </c>
      <c r="Z1418" s="21">
        <v>3.6642532348632813</v>
      </c>
      <c r="AA1418" s="21">
        <v>3.4552333354949951</v>
      </c>
      <c r="AB1418" s="21">
        <v>3.4389126300811768</v>
      </c>
      <c r="AC1418" s="21">
        <v>3.0792920589447021</v>
      </c>
      <c r="AD1418" s="21">
        <v>2.7852036952972412</v>
      </c>
      <c r="AE1418" s="21">
        <v>-0.11961384862661362</v>
      </c>
      <c r="AF1418" s="21">
        <v>-0.13525810837745667</v>
      </c>
      <c r="AG1418" s="21">
        <v>-0.10952270776033401</v>
      </c>
      <c r="AH1418" s="21">
        <v>-7.7044025063514709E-2</v>
      </c>
      <c r="AI1418" s="21">
        <v>-9.4549357891082764E-2</v>
      </c>
      <c r="AJ1418" s="21">
        <v>-0.14265362918376923</v>
      </c>
      <c r="AK1418" s="21">
        <v>-0.11705547571182251</v>
      </c>
      <c r="AL1418" s="21">
        <v>-7.19890296459198E-2</v>
      </c>
      <c r="AM1418" s="21">
        <v>-3.1365282833576202E-2</v>
      </c>
      <c r="AN1418" s="21">
        <v>-0.12245508283376694</v>
      </c>
      <c r="AO1418" s="21">
        <v>-0.25533080101013184</v>
      </c>
      <c r="AP1418" s="21">
        <v>-0.13267488777637482</v>
      </c>
      <c r="AQ1418" s="21">
        <v>-0.10689850151538849</v>
      </c>
      <c r="AR1418" s="21">
        <v>-0.10714542120695114</v>
      </c>
      <c r="AS1418" s="21">
        <v>0.17419859766960144</v>
      </c>
      <c r="AT1418" s="21">
        <v>0.26395407319068909</v>
      </c>
      <c r="AU1418" s="21">
        <v>0.13420943915843964</v>
      </c>
      <c r="AV1418" s="21">
        <v>-3.0132364481687546E-2</v>
      </c>
      <c r="AW1418" s="21">
        <v>-0.10154955834150314</v>
      </c>
      <c r="AX1418" s="21">
        <v>-0.11155726760625839</v>
      </c>
      <c r="AY1418" s="21">
        <v>-0.27907538414001465</v>
      </c>
      <c r="AZ1418" s="21">
        <v>-0.14363569021224976</v>
      </c>
      <c r="BA1418" s="21">
        <v>-0.1892915815114975</v>
      </c>
      <c r="BB1418" s="21">
        <v>-0.16577593982219696</v>
      </c>
      <c r="BC1418" s="21">
        <v>-7.4852928519248962E-2</v>
      </c>
      <c r="BD1418" s="21">
        <v>-9.5422163605690002E-2</v>
      </c>
      <c r="BE1418" s="21">
        <v>-7.3481090366840363E-2</v>
      </c>
      <c r="BF1418" s="21">
        <v>-4.5933231711387634E-2</v>
      </c>
      <c r="BG1418" s="21">
        <v>-6.3713982701301575E-2</v>
      </c>
      <c r="BH1418" s="21">
        <v>-0.11301039904356003</v>
      </c>
      <c r="BI1418" s="21">
        <v>-9.1258227825164795E-2</v>
      </c>
      <c r="BJ1418" s="21">
        <v>-4.3080165982246399E-2</v>
      </c>
      <c r="BK1418" s="21">
        <v>6.0405544936656952E-3</v>
      </c>
      <c r="BL1418" s="21">
        <v>-7.5244493782520294E-2</v>
      </c>
      <c r="BM1418" s="21">
        <v>-0.19702810049057007</v>
      </c>
      <c r="BN1418" s="21">
        <v>-7.3726058006286621E-2</v>
      </c>
      <c r="BO1418" s="21">
        <v>-4.0539313107728958E-2</v>
      </c>
      <c r="BP1418" s="21">
        <v>-3.2067880034446716E-2</v>
      </c>
      <c r="BQ1418" s="21">
        <v>0.25200873613357544</v>
      </c>
      <c r="BR1418" s="21">
        <v>0.33970248699188232</v>
      </c>
      <c r="BS1418" s="21">
        <v>0.20992845296859741</v>
      </c>
      <c r="BT1418" s="21">
        <v>4.8706948757171631E-2</v>
      </c>
      <c r="BU1418" s="21">
        <v>-2.0901326090097427E-2</v>
      </c>
      <c r="BV1418" s="21">
        <v>-3.439292311668396E-2</v>
      </c>
      <c r="BW1418" s="21">
        <v>-0.20699998736381531</v>
      </c>
      <c r="BX1418" s="21">
        <v>-7.376687228679657E-2</v>
      </c>
      <c r="BY1418" s="21">
        <v>-0.12912304699420929</v>
      </c>
      <c r="BZ1418" s="21">
        <v>-0.10593985766172409</v>
      </c>
      <c r="CA1418" s="21">
        <v>-4.3851651251316071E-2</v>
      </c>
      <c r="CB1418" s="21">
        <v>-6.7831903696060181E-2</v>
      </c>
      <c r="CC1418" s="21">
        <v>-4.8518780618906021E-2</v>
      </c>
      <c r="CD1418" s="21">
        <v>-2.4385992437601089E-2</v>
      </c>
      <c r="CE1418" s="21">
        <v>-4.2357500642538071E-2</v>
      </c>
      <c r="CF1418" s="21">
        <v>-9.2479586601257324E-2</v>
      </c>
      <c r="CG1418" s="21">
        <v>-7.3391139507293701E-2</v>
      </c>
      <c r="CH1418" s="21">
        <v>-2.3057974874973297E-2</v>
      </c>
      <c r="CI1418" s="21">
        <v>3.1947724521160126E-2</v>
      </c>
      <c r="CJ1418" s="21">
        <v>-4.2546585202217102E-2</v>
      </c>
      <c r="CK1418" s="21">
        <v>-0.15664783120155334</v>
      </c>
      <c r="CL1418" s="21">
        <v>-3.2898277044296265E-2</v>
      </c>
      <c r="CM1418" s="21">
        <v>5.42086036875844E-3</v>
      </c>
      <c r="CN1418" s="21">
        <v>1.9930595532059669E-2</v>
      </c>
      <c r="CO1418" s="21">
        <v>0.30589979887008667</v>
      </c>
      <c r="CP1418" s="21">
        <v>0.39216560125350952</v>
      </c>
      <c r="CQ1418" s="21">
        <v>0.26237121224403381</v>
      </c>
      <c r="CR1418" s="21">
        <v>0.10331081598997116</v>
      </c>
      <c r="CS1418" s="21">
        <v>3.4955393522977829E-2</v>
      </c>
      <c r="CT1418" s="21">
        <v>1.9050868228077888E-2</v>
      </c>
      <c r="CU1418" s="21">
        <v>-0.15708079934120178</v>
      </c>
      <c r="CV1418" s="21">
        <v>-2.5375938042998314E-2</v>
      </c>
      <c r="CW1418" s="21">
        <v>-8.7450511753559113E-2</v>
      </c>
      <c r="CX1418" s="21">
        <v>-6.4497575163841248E-2</v>
      </c>
      <c r="CY1418" s="21">
        <v>-1.2850373052060604E-2</v>
      </c>
      <c r="CZ1418" s="21">
        <v>-4.0241647511720657E-2</v>
      </c>
      <c r="DA1418" s="21">
        <v>-2.3556467145681381E-2</v>
      </c>
      <c r="DB1418" s="21">
        <v>-2.8387522324919701E-3</v>
      </c>
      <c r="DC1418" s="21">
        <v>-2.1001016721129417E-2</v>
      </c>
      <c r="DD1418" s="21">
        <v>-7.194877415895462E-2</v>
      </c>
      <c r="DE1418" s="21">
        <v>-5.5524047464132309E-2</v>
      </c>
      <c r="DF1418" s="21">
        <v>-3.035782603546977E-3</v>
      </c>
      <c r="DG1418" s="21">
        <v>5.7854894548654556E-2</v>
      </c>
      <c r="DH1418" s="21">
        <v>-9.8486747592687607E-3</v>
      </c>
      <c r="DI1418" s="21">
        <v>-0.11626756191253662</v>
      </c>
      <c r="DJ1418" s="21">
        <v>7.929505780339241E-3</v>
      </c>
      <c r="DK1418" s="21">
        <v>5.1381032913923264E-2</v>
      </c>
      <c r="DL1418" s="21">
        <v>7.1929074823856354E-2</v>
      </c>
      <c r="DM1418" s="21">
        <v>0.3597908616065979</v>
      </c>
      <c r="DN1418" s="21">
        <v>0.44462871551513672</v>
      </c>
      <c r="DO1418" s="21">
        <v>0.31481397151947021</v>
      </c>
      <c r="DP1418" s="21">
        <v>0.15791468322277069</v>
      </c>
      <c r="DQ1418" s="21">
        <v>9.0812109410762787E-2</v>
      </c>
      <c r="DR1418" s="21">
        <v>7.2494655847549438E-2</v>
      </c>
      <c r="DS1418" s="21">
        <v>-0.10716160386800766</v>
      </c>
      <c r="DT1418" s="21">
        <v>2.3014994338154793E-2</v>
      </c>
      <c r="DU1418" s="21">
        <v>-4.5777969062328339E-2</v>
      </c>
      <c r="DV1418" s="21">
        <v>-2.3055288940668106E-2</v>
      </c>
      <c r="DW1418" s="21">
        <v>3.1910549849271774E-2</v>
      </c>
      <c r="DX1418" s="21">
        <v>-4.0569633711129427E-4</v>
      </c>
      <c r="DY1418" s="21">
        <v>1.2485147453844547E-2</v>
      </c>
      <c r="DZ1418" s="21">
        <v>2.8272040188312531E-2</v>
      </c>
      <c r="EA1418" s="21">
        <v>9.8343556746840477E-3</v>
      </c>
      <c r="EB1418" s="21">
        <v>-4.2305544018745422E-2</v>
      </c>
      <c r="EC1418" s="21">
        <v>-2.9726807028055191E-2</v>
      </c>
      <c r="ED1418" s="21">
        <v>2.5873083621263504E-2</v>
      </c>
      <c r="EE1418" s="21">
        <v>9.5260731875896454E-2</v>
      </c>
      <c r="EF1418" s="21">
        <v>3.7361912429332733E-2</v>
      </c>
      <c r="EG1418" s="21">
        <v>-5.7964865118265152E-2</v>
      </c>
      <c r="EH1418" s="21">
        <v>6.6878341138362885E-2</v>
      </c>
      <c r="EI1418" s="21">
        <v>0.11774022132158279</v>
      </c>
      <c r="EJ1418" s="21">
        <v>0.14700661599636078</v>
      </c>
      <c r="EK1418" s="21">
        <v>0.4376010000705719</v>
      </c>
      <c r="EL1418" s="21">
        <v>0.52037715911865234</v>
      </c>
      <c r="EM1418" s="21">
        <v>0.39053300023078918</v>
      </c>
      <c r="EN1418" s="21">
        <v>0.23675400018692017</v>
      </c>
      <c r="EO1418" s="21">
        <v>0.1714603453874588</v>
      </c>
      <c r="EP1418" s="21">
        <v>0.14965900778770447</v>
      </c>
      <c r="EQ1418" s="21">
        <v>-3.5086214542388916E-2</v>
      </c>
      <c r="ER1418" s="21">
        <v>9.2883817851543427E-2</v>
      </c>
      <c r="ES1418" s="21">
        <v>1.439056359231472E-2</v>
      </c>
      <c r="ET1418" s="21">
        <v>3.6780789494514465E-2</v>
      </c>
      <c r="EU1418" s="21">
        <v>71.396039603960389</v>
      </c>
      <c r="EV1418" s="21">
        <v>70.732673645019531</v>
      </c>
      <c r="EW1418" s="21">
        <v>70.613861386138609</v>
      </c>
      <c r="EX1418" s="21">
        <v>69.475250244140625</v>
      </c>
      <c r="EY1418" s="21">
        <v>69.960395812988281</v>
      </c>
      <c r="EZ1418" s="21">
        <v>70.019798278808594</v>
      </c>
      <c r="FA1418" s="21">
        <v>70.257423400878906</v>
      </c>
      <c r="FB1418" s="21">
        <v>70.257423400878906</v>
      </c>
      <c r="FC1418" s="21">
        <v>75.693069458007813</v>
      </c>
      <c r="FD1418" s="21">
        <v>80.059402465820313</v>
      </c>
      <c r="FE1418" s="21">
        <v>85.465347290039063</v>
      </c>
      <c r="FF1418" s="21">
        <v>91.495048522949219</v>
      </c>
      <c r="FG1418" s="21">
        <v>92.851486206054688</v>
      </c>
      <c r="FH1418" s="21">
        <v>93.603958129882813</v>
      </c>
      <c r="FI1418" s="21">
        <v>94.623764038085938</v>
      </c>
      <c r="FJ1418" s="21">
        <v>92.693069458007813</v>
      </c>
      <c r="FK1418" s="21">
        <v>92.168319702148438</v>
      </c>
      <c r="FL1418" s="21">
        <v>91.4554443359375</v>
      </c>
      <c r="FM1418" s="21">
        <v>88.702972412109375</v>
      </c>
      <c r="FN1418" s="21">
        <v>85.099006652832031</v>
      </c>
      <c r="FO1418" s="21">
        <v>83.198020935058594</v>
      </c>
      <c r="FP1418" s="21">
        <v>80.663368225097656</v>
      </c>
      <c r="FQ1418" s="21">
        <v>78.693069458007813</v>
      </c>
      <c r="FR1418" s="21">
        <v>78.247528076171875</v>
      </c>
      <c r="FS1418" s="21">
        <v>0.86510950326919556</v>
      </c>
      <c r="FT1418" s="21"/>
      <c r="FU1418" s="21">
        <v>8.6068145930767059E-2</v>
      </c>
      <c r="FV1418" t="s">
        <v>294</v>
      </c>
      <c r="FW1418" s="21"/>
      <c r="FX1418">
        <f t="shared" si="66"/>
        <v>2.9461276292800904</v>
      </c>
      <c r="FY1418">
        <f t="shared" si="67"/>
        <v>5.2521498128771785E-2</v>
      </c>
      <c r="FZ1418">
        <f t="shared" si="68"/>
        <v>88.124752807617185</v>
      </c>
    </row>
    <row r="1419" spans="1:182" x14ac:dyDescent="0.2">
      <c r="A1419" t="s">
        <v>227</v>
      </c>
      <c r="B1419" t="s">
        <v>0</v>
      </c>
      <c r="C1419" t="s">
        <v>286</v>
      </c>
      <c r="D1419" t="s">
        <v>276</v>
      </c>
      <c r="E1419" t="s">
        <v>220</v>
      </c>
      <c r="F1419" s="21">
        <v>26</v>
      </c>
      <c r="G1419" s="21">
        <v>3.7241075187921524E-2</v>
      </c>
      <c r="H1419" s="21">
        <v>2.8050987049937248E-2</v>
      </c>
      <c r="I1419" s="21">
        <v>3.1200053170323372E-2</v>
      </c>
      <c r="J1419" s="21">
        <v>2.517855167388916E-2</v>
      </c>
      <c r="K1419" s="21">
        <v>2.1302781999111176E-2</v>
      </c>
      <c r="L1419" s="21">
        <v>1.8917839974164963E-2</v>
      </c>
      <c r="M1419" s="21">
        <v>2.0155034959316254E-2</v>
      </c>
      <c r="N1419" s="21">
        <v>1.3367734849452972E-2</v>
      </c>
      <c r="O1419" s="21">
        <v>1.0536236688494682E-2</v>
      </c>
      <c r="P1419" s="21">
        <v>-6.9360705092549324E-3</v>
      </c>
      <c r="Q1419" s="21">
        <v>-3.3960301429033279E-2</v>
      </c>
      <c r="R1419" s="21">
        <v>-4.2391005903482437E-2</v>
      </c>
      <c r="S1419" s="21">
        <v>-9.6950866281986237E-2</v>
      </c>
      <c r="T1419" s="21">
        <v>-6.2326379120349884E-2</v>
      </c>
      <c r="U1419" s="21">
        <v>-3.5048123449087143E-2</v>
      </c>
      <c r="V1419" s="21">
        <v>6.5653928322717547E-4</v>
      </c>
      <c r="W1419" s="21">
        <v>9.6874786540865898E-3</v>
      </c>
      <c r="X1419" s="21">
        <v>4.4882602989673615E-2</v>
      </c>
      <c r="Y1419" s="21">
        <v>6.6733561456203461E-2</v>
      </c>
      <c r="Z1419" s="21">
        <v>0.10163766145706177</v>
      </c>
      <c r="AA1419" s="21">
        <v>6.8170465528964996E-2</v>
      </c>
      <c r="AB1419" s="21">
        <v>7.1943916380405426E-2</v>
      </c>
      <c r="AC1419" s="21">
        <v>6.817258894443512E-2</v>
      </c>
      <c r="AD1419" s="21">
        <v>5.5195920169353485E-2</v>
      </c>
      <c r="AE1419" s="21">
        <v>-1.393388956785202E-4</v>
      </c>
      <c r="AF1419" s="21">
        <v>-4.8438482917845249E-3</v>
      </c>
      <c r="AG1419" s="21">
        <v>1.2537754082586616E-4</v>
      </c>
      <c r="AH1419" s="21">
        <v>-1.1929038446396589E-3</v>
      </c>
      <c r="AI1419" s="21">
        <v>-1.784077612683177E-3</v>
      </c>
      <c r="AJ1419" s="21">
        <v>-1.7955040093511343E-3</v>
      </c>
      <c r="AK1419" s="21">
        <v>-1.3635472860187292E-3</v>
      </c>
      <c r="AL1419" s="21">
        <v>8.8731397408992052E-4</v>
      </c>
      <c r="AM1419" s="21">
        <v>1.0692134499549866E-2</v>
      </c>
      <c r="AN1419" s="21">
        <v>1.4653768390417099E-2</v>
      </c>
      <c r="AO1419" s="21">
        <v>6.1562918126583099E-3</v>
      </c>
      <c r="AP1419" s="21">
        <v>2.1640271370415576E-5</v>
      </c>
      <c r="AQ1419" s="21">
        <v>-5.4901454597711563E-2</v>
      </c>
      <c r="AR1419" s="21">
        <v>-3.9473924785852432E-2</v>
      </c>
      <c r="AS1419" s="21">
        <v>-2.5341790169477463E-2</v>
      </c>
      <c r="AT1419" s="21">
        <v>-9.401220828294754E-3</v>
      </c>
      <c r="AU1419" s="21">
        <v>-1.7634987831115723E-2</v>
      </c>
      <c r="AV1419" s="21">
        <v>-1.6472246497869492E-2</v>
      </c>
      <c r="AW1419" s="21">
        <v>-2.0855223760008812E-2</v>
      </c>
      <c r="AX1419" s="21">
        <v>2.1752426400780678E-2</v>
      </c>
      <c r="AY1419" s="21">
        <v>-6.073453463613987E-3</v>
      </c>
      <c r="AZ1419" s="21">
        <v>3.0133351683616638E-3</v>
      </c>
      <c r="BA1419" s="21">
        <v>6.6872960887849331E-3</v>
      </c>
      <c r="BB1419" s="21">
        <v>4.3880385346710682E-3</v>
      </c>
      <c r="BC1419" s="21">
        <v>3.5821666824631393E-4</v>
      </c>
      <c r="BD1419" s="21">
        <v>-4.4208336621522903E-3</v>
      </c>
      <c r="BE1419" s="21">
        <v>4.923721426166594E-4</v>
      </c>
      <c r="BF1419" s="21">
        <v>-9.0916577028110623E-4</v>
      </c>
      <c r="BG1419" s="21">
        <v>-1.507066423073411E-3</v>
      </c>
      <c r="BH1419" s="21">
        <v>-1.5495083061978221E-3</v>
      </c>
      <c r="BI1419" s="21">
        <v>-1.0824522469192743E-3</v>
      </c>
      <c r="BJ1419" s="21">
        <v>1.2395462254062295E-3</v>
      </c>
      <c r="BK1419" s="21">
        <v>1.1149023659527302E-2</v>
      </c>
      <c r="BL1419" s="21">
        <v>1.5224187634885311E-2</v>
      </c>
      <c r="BM1419" s="21">
        <v>6.8648308515548706E-3</v>
      </c>
      <c r="BN1419" s="21">
        <v>7.6581165194511414E-4</v>
      </c>
      <c r="BO1419" s="21">
        <v>-5.4094068706035614E-2</v>
      </c>
      <c r="BP1419" s="21">
        <v>-3.8474366068840027E-2</v>
      </c>
      <c r="BQ1419" s="21">
        <v>-2.4356156587600708E-2</v>
      </c>
      <c r="BR1419" s="21">
        <v>-8.3926590159535408E-3</v>
      </c>
      <c r="BS1419" s="21">
        <v>-1.6634134575724602E-2</v>
      </c>
      <c r="BT1419" s="21">
        <v>-1.5391153283417225E-2</v>
      </c>
      <c r="BU1419" s="21">
        <v>-1.9811848178505898E-2</v>
      </c>
      <c r="BV1419" s="21">
        <v>2.2718079388141632E-2</v>
      </c>
      <c r="BW1419" s="21">
        <v>-5.1664565689861774E-3</v>
      </c>
      <c r="BX1419" s="21">
        <v>3.9185993373394012E-3</v>
      </c>
      <c r="BY1419" s="21">
        <v>7.3888157494366169E-3</v>
      </c>
      <c r="BZ1419" s="21">
        <v>5.0788065418601036E-3</v>
      </c>
      <c r="CA1419" s="21">
        <v>7.0282211527228355E-4</v>
      </c>
      <c r="CB1419" s="21">
        <v>-4.127854947000742E-3</v>
      </c>
      <c r="CC1419" s="21">
        <v>7.4655143544077873E-4</v>
      </c>
      <c r="CD1419" s="21">
        <v>-7.1264966391026974E-4</v>
      </c>
      <c r="CE1419" s="21">
        <v>-1.3152093160897493E-3</v>
      </c>
      <c r="CF1419" s="21">
        <v>-1.3791325036436319E-3</v>
      </c>
      <c r="CG1419" s="21">
        <v>-8.8776671327650547E-4</v>
      </c>
      <c r="CH1419" s="21">
        <v>1.4835012843832374E-3</v>
      </c>
      <c r="CI1419" s="21">
        <v>1.1465463787317276E-2</v>
      </c>
      <c r="CJ1419" s="21">
        <v>1.5619257465004921E-2</v>
      </c>
      <c r="CK1419" s="21">
        <v>7.3555628769099712E-3</v>
      </c>
      <c r="CL1419" s="21">
        <v>1.2812224449589849E-3</v>
      </c>
      <c r="CM1419" s="21">
        <v>-5.3534872829914093E-2</v>
      </c>
      <c r="CN1419" s="21">
        <v>-3.7782076746225357E-2</v>
      </c>
      <c r="CO1419" s="21">
        <v>-2.3673510178923607E-2</v>
      </c>
      <c r="CP1419" s="21">
        <v>-7.6941316947340965E-3</v>
      </c>
      <c r="CQ1419" s="21">
        <v>-1.5940947458148003E-2</v>
      </c>
      <c r="CR1419" s="21">
        <v>-1.4642391353845596E-2</v>
      </c>
      <c r="CS1419" s="21">
        <v>-1.9089208915829659E-2</v>
      </c>
      <c r="CT1419" s="21">
        <v>2.3386888206005096E-2</v>
      </c>
      <c r="CU1419" s="21">
        <v>-4.5382734388113022E-3</v>
      </c>
      <c r="CV1419" s="21">
        <v>4.5455824583768845E-3</v>
      </c>
      <c r="CW1419" s="21">
        <v>7.8746862709522247E-3</v>
      </c>
      <c r="CX1419" s="21">
        <v>5.5572306737303734E-3</v>
      </c>
      <c r="CY1419" s="21">
        <v>1.0474275331944227E-3</v>
      </c>
      <c r="CZ1419" s="21">
        <v>-3.8348762318491936E-3</v>
      </c>
      <c r="DA1419" s="21">
        <v>1.000730786472559E-3</v>
      </c>
      <c r="DB1419" s="21">
        <v>-5.1613355753943324E-4</v>
      </c>
      <c r="DC1419" s="21">
        <v>-1.1233522091060877E-3</v>
      </c>
      <c r="DD1419" s="21">
        <v>-1.2087567010894418E-3</v>
      </c>
      <c r="DE1419" s="21">
        <v>-6.9308117963373661E-4</v>
      </c>
      <c r="DF1419" s="21">
        <v>1.7274563433602452E-3</v>
      </c>
      <c r="DG1419" s="21">
        <v>1.178190391510725E-2</v>
      </c>
      <c r="DH1419" s="21">
        <v>1.6014328226447105E-2</v>
      </c>
      <c r="DI1419" s="21">
        <v>7.8462949022650719E-3</v>
      </c>
      <c r="DJ1419" s="21">
        <v>1.7966332379728556E-3</v>
      </c>
      <c r="DK1419" s="21">
        <v>-5.2975676953792572E-2</v>
      </c>
      <c r="DL1419" s="21">
        <v>-3.7089787423610687E-2</v>
      </c>
      <c r="DM1419" s="21">
        <v>-2.2990863770246506E-2</v>
      </c>
      <c r="DN1419" s="21">
        <v>-6.9956043735146523E-3</v>
      </c>
      <c r="DO1419" s="21">
        <v>-1.5247760340571404E-2</v>
      </c>
      <c r="DP1419" s="21">
        <v>-1.3893629424273968E-2</v>
      </c>
      <c r="DQ1419" s="21">
        <v>-1.8366569653153419E-2</v>
      </c>
      <c r="DR1419" s="21">
        <v>2.4055697023868561E-2</v>
      </c>
      <c r="DS1419" s="21">
        <v>-3.9100903086364269E-3</v>
      </c>
      <c r="DT1419" s="21">
        <v>5.1725655794143677E-3</v>
      </c>
      <c r="DU1419" s="21">
        <v>8.3605563268065453E-3</v>
      </c>
      <c r="DV1419" s="21">
        <v>6.0356548056006432E-3</v>
      </c>
      <c r="DW1419" s="21">
        <v>1.5449831262230873E-3</v>
      </c>
      <c r="DX1419" s="21">
        <v>-3.4118613693863153E-3</v>
      </c>
      <c r="DY1419" s="21">
        <v>1.3677253155037761E-3</v>
      </c>
      <c r="DZ1419" s="21">
        <v>-2.3239548318088055E-4</v>
      </c>
      <c r="EA1419" s="21">
        <v>-8.4634101949632168E-4</v>
      </c>
      <c r="EB1419" s="21">
        <v>-9.6276099793612957E-4</v>
      </c>
      <c r="EC1419" s="21">
        <v>-4.1198616963811219E-4</v>
      </c>
      <c r="ED1419" s="21">
        <v>2.079688711091876E-3</v>
      </c>
      <c r="EE1419" s="21">
        <v>1.2238793075084686E-2</v>
      </c>
      <c r="EF1419" s="21">
        <v>1.6584746539592743E-2</v>
      </c>
      <c r="EG1419" s="21">
        <v>8.5548339411616325E-3</v>
      </c>
      <c r="EH1419" s="21">
        <v>2.5408046785742044E-3</v>
      </c>
      <c r="EI1419" s="21">
        <v>-5.2168291062116623E-2</v>
      </c>
      <c r="EJ1419" s="21">
        <v>-3.6090228706598282E-2</v>
      </c>
      <c r="EK1419" s="21">
        <v>-2.2005230188369751E-2</v>
      </c>
      <c r="EL1419" s="21">
        <v>-5.9870420955121517E-3</v>
      </c>
      <c r="EM1419" s="21">
        <v>-1.4246907085180283E-2</v>
      </c>
      <c r="EN1419" s="21">
        <v>-1.2812536209821701E-2</v>
      </c>
      <c r="EO1419" s="21">
        <v>-1.7323194071650505E-2</v>
      </c>
      <c r="EP1419" s="21">
        <v>2.5021350011229515E-2</v>
      </c>
      <c r="EQ1419" s="21">
        <v>-3.0030931811779737E-3</v>
      </c>
      <c r="ER1419" s="21">
        <v>6.0778297483921051E-3</v>
      </c>
      <c r="ES1419" s="21">
        <v>9.0620759874582291E-3</v>
      </c>
      <c r="ET1419" s="21">
        <v>6.7264228127896786E-3</v>
      </c>
      <c r="EU1419" s="21">
        <v>71.396039603960389</v>
      </c>
      <c r="EV1419" s="21">
        <v>70.732673645019531</v>
      </c>
      <c r="EW1419" s="21">
        <v>70.613861386138609</v>
      </c>
      <c r="EX1419" s="21">
        <v>69.475250244140625</v>
      </c>
      <c r="EY1419" s="21">
        <v>69.960395812988281</v>
      </c>
      <c r="EZ1419" s="21">
        <v>70.019798278808594</v>
      </c>
      <c r="FA1419" s="21">
        <v>70.257423400878906</v>
      </c>
      <c r="FB1419" s="21">
        <v>70.257423400878906</v>
      </c>
      <c r="FC1419" s="21">
        <v>75.693069458007813</v>
      </c>
      <c r="FD1419" s="21">
        <v>80.059402465820313</v>
      </c>
      <c r="FE1419" s="21">
        <v>85.465347290039063</v>
      </c>
      <c r="FF1419" s="21">
        <v>91.495048522949219</v>
      </c>
      <c r="FG1419" s="21">
        <v>92.851486206054688</v>
      </c>
      <c r="FH1419" s="21">
        <v>93.603958129882813</v>
      </c>
      <c r="FI1419" s="21">
        <v>94.623764038085938</v>
      </c>
      <c r="FJ1419" s="21">
        <v>92.693069458007813</v>
      </c>
      <c r="FK1419" s="21">
        <v>92.168319702148438</v>
      </c>
      <c r="FL1419" s="21">
        <v>91.4554443359375</v>
      </c>
      <c r="FM1419" s="21">
        <v>88.702972412109375</v>
      </c>
      <c r="FN1419" s="21">
        <v>85.099006652832031</v>
      </c>
      <c r="FO1419" s="21">
        <v>83.198020935058594</v>
      </c>
      <c r="FP1419" s="21">
        <v>80.663368225097656</v>
      </c>
      <c r="FQ1419" s="21">
        <v>78.693069458007813</v>
      </c>
      <c r="FR1419" s="21">
        <v>78.247528076171875</v>
      </c>
      <c r="FS1419" s="21">
        <v>1.1402326636016369E-2</v>
      </c>
      <c r="FT1419" s="21"/>
      <c r="FU1419" s="21">
        <v>1.1746231466531754E-3</v>
      </c>
      <c r="FV1419" t="s">
        <v>294</v>
      </c>
      <c r="FW1419" s="21"/>
      <c r="FX1419">
        <f t="shared" si="66"/>
        <v>5.8222354017198087E-2</v>
      </c>
      <c r="FY1419">
        <f t="shared" si="67"/>
        <v>-6.1647865921258928E-3</v>
      </c>
      <c r="FZ1419">
        <f t="shared" si="68"/>
        <v>88.124752807617185</v>
      </c>
    </row>
    <row r="1420" spans="1:182" x14ac:dyDescent="0.2">
      <c r="A1420" t="s">
        <v>227</v>
      </c>
      <c r="B1420" t="s">
        <v>0</v>
      </c>
      <c r="C1420" t="s">
        <v>281</v>
      </c>
      <c r="D1420" t="s">
        <v>276</v>
      </c>
      <c r="E1420" t="s">
        <v>220</v>
      </c>
      <c r="F1420" s="21">
        <v>1280</v>
      </c>
      <c r="G1420" s="21">
        <v>1.8821824789047241</v>
      </c>
      <c r="H1420" s="21">
        <v>1.6445425748825073</v>
      </c>
      <c r="I1420" s="21">
        <v>1.4750809669494629</v>
      </c>
      <c r="J1420" s="21">
        <v>1.3517205715179443</v>
      </c>
      <c r="K1420" s="21">
        <v>1.2390036582946777</v>
      </c>
      <c r="L1420" s="21">
        <v>1.1332545280456543</v>
      </c>
      <c r="M1420" s="21">
        <v>1.1332650184631348</v>
      </c>
      <c r="N1420" s="21">
        <v>0.81311136484146118</v>
      </c>
      <c r="O1420" s="21">
        <v>0.13616788387298584</v>
      </c>
      <c r="P1420" s="21">
        <v>-0.83900094032287598</v>
      </c>
      <c r="Q1420" s="21">
        <v>-1.6599522829055786</v>
      </c>
      <c r="R1420" s="21">
        <v>-1.7914177179336548</v>
      </c>
      <c r="S1420" s="21">
        <v>-1.655586838722229</v>
      </c>
      <c r="T1420" s="21">
        <v>-1.201791524887085</v>
      </c>
      <c r="U1420" s="21">
        <v>-0.64777916669845581</v>
      </c>
      <c r="V1420" s="21">
        <v>0.27467682957649231</v>
      </c>
      <c r="W1420" s="21">
        <v>1.2929587364196777</v>
      </c>
      <c r="X1420" s="21">
        <v>2.6920385360717773</v>
      </c>
      <c r="Y1420" s="21">
        <v>3.5147507190704346</v>
      </c>
      <c r="Z1420" s="21">
        <v>3.5619843006134033</v>
      </c>
      <c r="AA1420" s="21">
        <v>3.3839187622070313</v>
      </c>
      <c r="AB1420" s="21">
        <v>3.3662831783294678</v>
      </c>
      <c r="AC1420" s="21">
        <v>3.0090165138244629</v>
      </c>
      <c r="AD1420" s="21">
        <v>2.7285604476928711</v>
      </c>
      <c r="AE1420" s="21">
        <v>-0.11951614171266556</v>
      </c>
      <c r="AF1420" s="21">
        <v>-0.13037432730197906</v>
      </c>
      <c r="AG1420" s="21">
        <v>-0.10969089716672897</v>
      </c>
      <c r="AH1420" s="21">
        <v>-7.5857460498809814E-2</v>
      </c>
      <c r="AI1420" s="21">
        <v>-9.2767104506492615E-2</v>
      </c>
      <c r="AJ1420" s="21">
        <v>-0.14087752997875214</v>
      </c>
      <c r="AK1420" s="21">
        <v>-0.11570987850427628</v>
      </c>
      <c r="AL1420" s="21">
        <v>-7.2919435799121857E-2</v>
      </c>
      <c r="AM1420" s="21">
        <v>-4.2267538607120514E-2</v>
      </c>
      <c r="AN1420" s="21">
        <v>-0.13742621243000031</v>
      </c>
      <c r="AO1420" s="21">
        <v>-0.26169580221176147</v>
      </c>
      <c r="AP1420" s="21">
        <v>-0.13274598121643066</v>
      </c>
      <c r="AQ1420" s="21">
        <v>-5.1017176359891891E-2</v>
      </c>
      <c r="AR1420" s="21">
        <v>-6.6978171467781067E-2</v>
      </c>
      <c r="AS1420" s="21">
        <v>0.20007532835006714</v>
      </c>
      <c r="AT1420" s="21">
        <v>0.27362743020057678</v>
      </c>
      <c r="AU1420" s="21">
        <v>0.15222148597240448</v>
      </c>
      <c r="AV1420" s="21">
        <v>-1.3365394435822964E-2</v>
      </c>
      <c r="AW1420" s="21">
        <v>-8.0344647169113159E-2</v>
      </c>
      <c r="AX1420" s="21">
        <v>-0.13375481963157654</v>
      </c>
      <c r="AY1420" s="21">
        <v>-0.27299231290817261</v>
      </c>
      <c r="AZ1420" s="21">
        <v>-0.1467580646276474</v>
      </c>
      <c r="BA1420" s="21">
        <v>-0.19617302715778351</v>
      </c>
      <c r="BB1420" s="21">
        <v>-0.1703067421913147</v>
      </c>
      <c r="BC1420" s="21">
        <v>-7.5245469808578491E-2</v>
      </c>
      <c r="BD1420" s="21">
        <v>-9.0954512357711792E-2</v>
      </c>
      <c r="BE1420" s="21">
        <v>-7.4009768664836884E-2</v>
      </c>
      <c r="BF1420" s="21">
        <v>-4.5024167746305466E-2</v>
      </c>
      <c r="BG1420" s="21">
        <v>-6.2202487140893936E-2</v>
      </c>
      <c r="BH1420" s="21">
        <v>-0.11147389560937881</v>
      </c>
      <c r="BI1420" s="21">
        <v>-9.0189412236213684E-2</v>
      </c>
      <c r="BJ1420" s="21">
        <v>-4.435865581035614E-2</v>
      </c>
      <c r="BK1420" s="21">
        <v>-5.3132465109229088E-3</v>
      </c>
      <c r="BL1420" s="21">
        <v>-9.0779177844524384E-2</v>
      </c>
      <c r="BM1420" s="21">
        <v>-0.20409323275089264</v>
      </c>
      <c r="BN1420" s="21">
        <v>-7.4533343315124512E-2</v>
      </c>
      <c r="BO1420" s="21">
        <v>1.4544166624546051E-2</v>
      </c>
      <c r="BP1420" s="21">
        <v>7.1090073324739933E-3</v>
      </c>
      <c r="BQ1420" s="21">
        <v>0.27691030502319336</v>
      </c>
      <c r="BR1420" s="21">
        <v>0.3483765721321106</v>
      </c>
      <c r="BS1420" s="21">
        <v>0.2269490659236908</v>
      </c>
      <c r="BT1420" s="21">
        <v>6.4401887357234955E-2</v>
      </c>
      <c r="BU1420" s="21">
        <v>-7.2934868512675166E-4</v>
      </c>
      <c r="BV1420" s="21">
        <v>-5.7545535266399384E-2</v>
      </c>
      <c r="BW1420" s="21">
        <v>-0.20181412994861603</v>
      </c>
      <c r="BX1420" s="21">
        <v>-7.7785491943359375E-2</v>
      </c>
      <c r="BY1420" s="21">
        <v>-0.13669680058956146</v>
      </c>
      <c r="BZ1420" s="21">
        <v>-0.11115213483572006</v>
      </c>
      <c r="CA1420" s="21">
        <v>-4.4583734124898911E-2</v>
      </c>
      <c r="CB1420" s="21">
        <v>-6.3652478158473969E-2</v>
      </c>
      <c r="CC1420" s="21">
        <v>-4.929712787270546E-2</v>
      </c>
      <c r="CD1420" s="21">
        <v>-2.3669125512242317E-2</v>
      </c>
      <c r="CE1420" s="21">
        <v>-4.1033528745174408E-2</v>
      </c>
      <c r="CF1420" s="21">
        <v>-9.1109037399291992E-2</v>
      </c>
      <c r="CG1420" s="21">
        <v>-7.2514019906520844E-2</v>
      </c>
      <c r="CH1420" s="21">
        <v>-2.4577546864748001E-2</v>
      </c>
      <c r="CI1420" s="21">
        <v>2.0281184464693069E-2</v>
      </c>
      <c r="CJ1420" s="21">
        <v>-5.847158282995224E-2</v>
      </c>
      <c r="CK1420" s="21">
        <v>-0.16419787704944611</v>
      </c>
      <c r="CL1420" s="21">
        <v>-3.4215450286865234E-2</v>
      </c>
      <c r="CM1420" s="21">
        <v>5.9951752424240112E-2</v>
      </c>
      <c r="CN1420" s="21">
        <v>5.8421563357114792E-2</v>
      </c>
      <c r="CO1420" s="21">
        <v>0.33012595772743225</v>
      </c>
      <c r="CP1420" s="21">
        <v>0.40014758706092834</v>
      </c>
      <c r="CQ1420" s="21">
        <v>0.27870514988899231</v>
      </c>
      <c r="CR1420" s="21">
        <v>0.11826327443122864</v>
      </c>
      <c r="CS1420" s="21">
        <v>5.4411962628364563E-2</v>
      </c>
      <c r="CT1420" s="21">
        <v>-4.763216245919466E-3</v>
      </c>
      <c r="CU1420" s="21">
        <v>-0.15251632034778595</v>
      </c>
      <c r="CV1420" s="21">
        <v>-3.0015300959348679E-2</v>
      </c>
      <c r="CW1420" s="21">
        <v>-9.5503740012645721E-2</v>
      </c>
      <c r="CX1420" s="21">
        <v>-7.018183171749115E-2</v>
      </c>
      <c r="CY1420" s="21">
        <v>-1.3921999372541904E-2</v>
      </c>
      <c r="CZ1420" s="21">
        <v>-3.6350440233945847E-2</v>
      </c>
      <c r="DA1420" s="21">
        <v>-2.4584487080574036E-2</v>
      </c>
      <c r="DB1420" s="21">
        <v>-2.3140828125178814E-3</v>
      </c>
      <c r="DC1420" s="21">
        <v>-1.9864568486809731E-2</v>
      </c>
      <c r="DD1420" s="21">
        <v>-7.074417918920517E-2</v>
      </c>
      <c r="DE1420" s="21">
        <v>-5.4838623851537704E-2</v>
      </c>
      <c r="DF1420" s="21">
        <v>-4.7964374534785748E-3</v>
      </c>
      <c r="DG1420" s="21">
        <v>4.5875616371631622E-2</v>
      </c>
      <c r="DH1420" s="21">
        <v>-2.6163991540670395E-2</v>
      </c>
      <c r="DI1420" s="21">
        <v>-0.12430252134799957</v>
      </c>
      <c r="DJ1420" s="21">
        <v>6.1024460010230541E-3</v>
      </c>
      <c r="DK1420" s="21">
        <v>0.10535933822393417</v>
      </c>
      <c r="DL1420" s="21">
        <v>0.10973411798477173</v>
      </c>
      <c r="DM1420" s="21">
        <v>0.38334161043167114</v>
      </c>
      <c r="DN1420" s="21">
        <v>0.45191860198974609</v>
      </c>
      <c r="DO1420" s="21">
        <v>0.33046123385429382</v>
      </c>
      <c r="DP1420" s="21">
        <v>0.17212465405464172</v>
      </c>
      <c r="DQ1420" s="21">
        <v>0.10955327749252319</v>
      </c>
      <c r="DR1420" s="21">
        <v>4.8019103705883026E-2</v>
      </c>
      <c r="DS1420" s="21">
        <v>-0.10321851819753647</v>
      </c>
      <c r="DT1420" s="21">
        <v>1.7754893749952316E-2</v>
      </c>
      <c r="DU1420" s="21">
        <v>-5.4310683161020279E-2</v>
      </c>
      <c r="DV1420" s="21">
        <v>-2.9211530461907387E-2</v>
      </c>
      <c r="DW1420" s="21">
        <v>3.0348675325512886E-2</v>
      </c>
      <c r="DX1420" s="21">
        <v>3.0693651642650366E-3</v>
      </c>
      <c r="DY1420" s="21">
        <v>1.1096639558672905E-2</v>
      </c>
      <c r="DZ1420" s="21">
        <v>2.8519207611680031E-2</v>
      </c>
      <c r="EA1420" s="21">
        <v>1.0700047016143799E-2</v>
      </c>
      <c r="EB1420" s="21">
        <v>-4.1340548545122147E-2</v>
      </c>
      <c r="EC1420" s="21">
        <v>-2.9318159446120262E-2</v>
      </c>
      <c r="ED1420" s="21">
        <v>2.3764342069625854E-2</v>
      </c>
      <c r="EE1420" s="21">
        <v>8.2829907536506653E-2</v>
      </c>
      <c r="EF1420" s="21">
        <v>2.0483041182160378E-2</v>
      </c>
      <c r="EG1420" s="21">
        <v>-6.6699959337711334E-2</v>
      </c>
      <c r="EH1420" s="21">
        <v>6.4315088093280792E-2</v>
      </c>
      <c r="EI1420" s="21">
        <v>0.17092068493366241</v>
      </c>
      <c r="EJ1420" s="21">
        <v>0.18382130563259125</v>
      </c>
      <c r="EK1420" s="21">
        <v>0.46017658710479736</v>
      </c>
      <c r="EL1420" s="21">
        <v>0.52666771411895752</v>
      </c>
      <c r="EM1420" s="21">
        <v>0.40518879890441895</v>
      </c>
      <c r="EN1420" s="21">
        <v>0.24989193677902222</v>
      </c>
      <c r="EO1420" s="21">
        <v>0.18916857242584229</v>
      </c>
      <c r="EP1420" s="21">
        <v>0.12422839552164078</v>
      </c>
      <c r="EQ1420" s="21">
        <v>-3.2040316611528397E-2</v>
      </c>
      <c r="ER1420" s="21">
        <v>8.672747015953064E-2</v>
      </c>
      <c r="ES1420" s="21">
        <v>5.1655485294759274E-3</v>
      </c>
      <c r="ET1420" s="21">
        <v>2.9943078756332397E-2</v>
      </c>
      <c r="EU1420" s="21">
        <v>71.396039603960389</v>
      </c>
      <c r="EV1420" s="21">
        <v>70.732673645019531</v>
      </c>
      <c r="EW1420" s="21">
        <v>70.613861386138609</v>
      </c>
      <c r="EX1420" s="21">
        <v>69.475250244140625</v>
      </c>
      <c r="EY1420" s="21">
        <v>69.960395812988281</v>
      </c>
      <c r="EZ1420" s="21">
        <v>70.019798278808594</v>
      </c>
      <c r="FA1420" s="21">
        <v>70.257423400878906</v>
      </c>
      <c r="FB1420" s="21">
        <v>70.257423400878906</v>
      </c>
      <c r="FC1420" s="21">
        <v>75.693069458007813</v>
      </c>
      <c r="FD1420" s="21">
        <v>80.059402465820313</v>
      </c>
      <c r="FE1420" s="21">
        <v>85.465347290039063</v>
      </c>
      <c r="FF1420" s="21">
        <v>91.495048522949219</v>
      </c>
      <c r="FG1420" s="21">
        <v>92.851486206054688</v>
      </c>
      <c r="FH1420" s="21">
        <v>93.603958129882813</v>
      </c>
      <c r="FI1420" s="21">
        <v>94.623764038085938</v>
      </c>
      <c r="FJ1420" s="21">
        <v>92.693069458007813</v>
      </c>
      <c r="FK1420" s="21">
        <v>92.168319702148438</v>
      </c>
      <c r="FL1420" s="21">
        <v>91.4554443359375</v>
      </c>
      <c r="FM1420" s="21">
        <v>88.702972412109375</v>
      </c>
      <c r="FN1420" s="21">
        <v>85.099006652832031</v>
      </c>
      <c r="FO1420" s="21">
        <v>83.198020935058594</v>
      </c>
      <c r="FP1420" s="21">
        <v>80.663368225097656</v>
      </c>
      <c r="FQ1420" s="21">
        <v>78.693069458007813</v>
      </c>
      <c r="FR1420" s="21">
        <v>78.247528076171875</v>
      </c>
      <c r="FS1420" s="21">
        <v>0.85381531715393066</v>
      </c>
      <c r="FT1420" s="21"/>
      <c r="FU1420" s="21">
        <v>8.4903530776500702E-2</v>
      </c>
      <c r="FV1420" t="s">
        <v>294</v>
      </c>
      <c r="FW1420" s="21"/>
      <c r="FX1420">
        <f t="shared" si="66"/>
        <v>2.8891302108764649</v>
      </c>
      <c r="FY1420">
        <f t="shared" si="67"/>
        <v>5.8820170070976022E-2</v>
      </c>
      <c r="FZ1420">
        <f t="shared" si="68"/>
        <v>88.124752807617185</v>
      </c>
    </row>
    <row r="1421" spans="1:182" x14ac:dyDescent="0.2">
      <c r="A1421" t="s">
        <v>227</v>
      </c>
      <c r="B1421" t="s">
        <v>0</v>
      </c>
      <c r="C1421" t="s">
        <v>286</v>
      </c>
      <c r="D1421" t="s">
        <v>277</v>
      </c>
      <c r="E1421" t="s">
        <v>220</v>
      </c>
      <c r="F1421" s="21">
        <v>26</v>
      </c>
      <c r="G1421" s="21">
        <v>5.4225016385316849E-2</v>
      </c>
      <c r="H1421" s="21">
        <v>4.4860526919364929E-2</v>
      </c>
      <c r="I1421" s="21">
        <v>3.6744896322488785E-2</v>
      </c>
      <c r="J1421" s="21">
        <v>2.9374826699495316E-2</v>
      </c>
      <c r="K1421" s="21">
        <v>2.5796184316277504E-2</v>
      </c>
      <c r="L1421" s="21">
        <v>2.454247884452343E-2</v>
      </c>
      <c r="M1421" s="21">
        <v>2.1403709426522255E-2</v>
      </c>
      <c r="N1421" s="21">
        <v>2.319638803601265E-2</v>
      </c>
      <c r="O1421" s="21">
        <v>2.5727666914463043E-2</v>
      </c>
      <c r="P1421" s="21">
        <v>1.324149314314127E-2</v>
      </c>
      <c r="Q1421" s="21">
        <v>1.9613548647612333E-3</v>
      </c>
      <c r="R1421" s="21">
        <v>-9.2434333637356758E-3</v>
      </c>
      <c r="S1421" s="21">
        <v>-0.11107885092496872</v>
      </c>
      <c r="T1421" s="21">
        <v>-8.5369385778903961E-2</v>
      </c>
      <c r="U1421" s="21">
        <v>-2.7261624112725258E-2</v>
      </c>
      <c r="V1421" s="21">
        <v>1.3874126598238945E-2</v>
      </c>
      <c r="W1421" s="21">
        <v>2.876383438706398E-2</v>
      </c>
      <c r="X1421" s="21">
        <v>7.8333161771297455E-2</v>
      </c>
      <c r="Y1421" s="21">
        <v>8.1639744341373444E-2</v>
      </c>
      <c r="Z1421" s="21">
        <v>6.1825484037399292E-2</v>
      </c>
      <c r="AA1421" s="21">
        <v>0.1134512647986412</v>
      </c>
      <c r="AB1421" s="21">
        <v>7.7967025339603424E-2</v>
      </c>
      <c r="AC1421" s="21">
        <v>9.5735177397727966E-2</v>
      </c>
      <c r="AD1421" s="21">
        <v>6.8684525787830353E-2</v>
      </c>
      <c r="AE1421" s="21">
        <v>3.996014129370451E-3</v>
      </c>
      <c r="AF1421" s="21">
        <v>4.0871631354093552E-3</v>
      </c>
      <c r="AG1421" s="21">
        <v>5.4860729724168777E-3</v>
      </c>
      <c r="AH1421" s="21">
        <v>3.6874345969408751E-3</v>
      </c>
      <c r="AI1421" s="21">
        <v>2.2681807167828083E-3</v>
      </c>
      <c r="AJ1421" s="21">
        <v>1.9628067966550589E-3</v>
      </c>
      <c r="AK1421" s="21">
        <v>1.8069050274789333E-3</v>
      </c>
      <c r="AL1421" s="21">
        <v>4.4724480248987675E-3</v>
      </c>
      <c r="AM1421" s="21">
        <v>1.3969813473522663E-2</v>
      </c>
      <c r="AN1421" s="21">
        <v>1.116070244461298E-2</v>
      </c>
      <c r="AO1421" s="21">
        <v>1.1067269369959831E-2</v>
      </c>
      <c r="AP1421" s="21">
        <v>-7.9175201244652271E-4</v>
      </c>
      <c r="AQ1421" s="21">
        <v>-0.10965957492589951</v>
      </c>
      <c r="AR1421" s="21">
        <v>-0.10074232518672943</v>
      </c>
      <c r="AS1421" s="21">
        <v>-5.3670663386583328E-2</v>
      </c>
      <c r="AT1421" s="21">
        <v>-3.3760745078325272E-2</v>
      </c>
      <c r="AU1421" s="21">
        <v>-3.3722210675477982E-2</v>
      </c>
      <c r="AV1421" s="21">
        <v>-7.9859158722683787E-4</v>
      </c>
      <c r="AW1421" s="21">
        <v>-6.8951011635363102E-3</v>
      </c>
      <c r="AX1421" s="21">
        <v>-2.5337992236018181E-2</v>
      </c>
      <c r="AY1421" s="21">
        <v>3.1684383749961853E-2</v>
      </c>
      <c r="AZ1421" s="21">
        <v>-1.9390501547604799E-3</v>
      </c>
      <c r="BA1421" s="21">
        <v>2.3678729310631752E-2</v>
      </c>
      <c r="BB1421" s="21">
        <v>1.1074074544012547E-2</v>
      </c>
      <c r="BC1421" s="21">
        <v>4.7524343244731426E-3</v>
      </c>
      <c r="BD1421" s="21">
        <v>4.7453893348574638E-3</v>
      </c>
      <c r="BE1421" s="21">
        <v>6.1229090206325054E-3</v>
      </c>
      <c r="BF1421" s="21">
        <v>4.2918883264064789E-3</v>
      </c>
      <c r="BG1421" s="21">
        <v>2.8153331950306892E-3</v>
      </c>
      <c r="BH1421" s="21">
        <v>2.3018836509436369E-3</v>
      </c>
      <c r="BI1421" s="21">
        <v>2.1354993805289268E-3</v>
      </c>
      <c r="BJ1421" s="21">
        <v>4.9891197122633457E-3</v>
      </c>
      <c r="BK1421" s="21">
        <v>1.4580859802663326E-2</v>
      </c>
      <c r="BL1421" s="21">
        <v>1.1818838305771351E-2</v>
      </c>
      <c r="BM1421" s="21">
        <v>1.1953762732446194E-2</v>
      </c>
      <c r="BN1421" s="21">
        <v>2.4908079649321735E-4</v>
      </c>
      <c r="BO1421" s="21">
        <v>-0.10858207195997238</v>
      </c>
      <c r="BP1421" s="21">
        <v>-9.957132488489151E-2</v>
      </c>
      <c r="BQ1421" s="21">
        <v>-5.2365642040967941E-2</v>
      </c>
      <c r="BR1421" s="21">
        <v>-3.2499372959136963E-2</v>
      </c>
      <c r="BS1421" s="21">
        <v>-3.2371088862419128E-2</v>
      </c>
      <c r="BT1421" s="21">
        <v>2.7596583822742105E-4</v>
      </c>
      <c r="BU1421" s="21">
        <v>-5.9325420297682285E-3</v>
      </c>
      <c r="BV1421" s="21">
        <v>-2.4418624117970467E-2</v>
      </c>
      <c r="BW1421" s="21">
        <v>3.264254704117775E-2</v>
      </c>
      <c r="BX1421" s="21">
        <v>-1.0758308926597238E-3</v>
      </c>
      <c r="BY1421" s="21">
        <v>2.4476828053593636E-2</v>
      </c>
      <c r="BZ1421" s="21">
        <v>1.1774908751249313E-2</v>
      </c>
      <c r="CA1421" s="21">
        <v>5.2763288840651512E-3</v>
      </c>
      <c r="CB1421" s="21">
        <v>5.2012749947607517E-3</v>
      </c>
      <c r="CC1421" s="21">
        <v>6.5639801323413849E-3</v>
      </c>
      <c r="CD1421" s="21">
        <v>4.7105313278734684E-3</v>
      </c>
      <c r="CE1421" s="21">
        <v>3.1942895147949457E-3</v>
      </c>
      <c r="CF1421" s="21">
        <v>2.5367273483425379E-3</v>
      </c>
      <c r="CG1421" s="21">
        <v>2.3630829527974129E-3</v>
      </c>
      <c r="CH1421" s="21">
        <v>5.3469650447368622E-3</v>
      </c>
      <c r="CI1421" s="21">
        <v>1.5004067681729794E-2</v>
      </c>
      <c r="CJ1421" s="21">
        <v>1.2274661101400852E-2</v>
      </c>
      <c r="CK1421" s="21">
        <v>1.2567745521664619E-2</v>
      </c>
      <c r="CL1421" s="21">
        <v>9.6995843341574073E-4</v>
      </c>
      <c r="CM1421" s="21">
        <v>-0.1078357920050621</v>
      </c>
      <c r="CN1421" s="21">
        <v>-9.8760291934013367E-2</v>
      </c>
      <c r="CO1421" s="21">
        <v>-5.1461786031723022E-2</v>
      </c>
      <c r="CP1421" s="21">
        <v>-3.1625747680664063E-2</v>
      </c>
      <c r="CQ1421" s="21">
        <v>-3.1435303390026093E-2</v>
      </c>
      <c r="CR1421" s="21">
        <v>1.0202010162174702E-3</v>
      </c>
      <c r="CS1421" s="21">
        <v>-5.2658761851489544E-3</v>
      </c>
      <c r="CT1421" s="21">
        <v>-2.3781871423125267E-2</v>
      </c>
      <c r="CU1421" s="21">
        <v>3.3306166529655457E-2</v>
      </c>
      <c r="CV1421" s="21">
        <v>-4.7796778380870819E-4</v>
      </c>
      <c r="CW1421" s="21">
        <v>2.5029588490724564E-2</v>
      </c>
      <c r="CX1421" s="21">
        <v>1.226030383259058E-2</v>
      </c>
      <c r="CY1421" s="21">
        <v>5.8002234436571598E-3</v>
      </c>
      <c r="CZ1421" s="21">
        <v>5.6571606546640396E-3</v>
      </c>
      <c r="DA1421" s="21">
        <v>7.0050512440502644E-3</v>
      </c>
      <c r="DB1421" s="21">
        <v>5.1291743293404579E-3</v>
      </c>
      <c r="DC1421" s="21">
        <v>3.5732458345592022E-3</v>
      </c>
      <c r="DD1421" s="21">
        <v>2.7715710457414389E-3</v>
      </c>
      <c r="DE1421" s="21">
        <v>2.5906665250658989E-3</v>
      </c>
      <c r="DF1421" s="21">
        <v>5.7048103772103786E-3</v>
      </c>
      <c r="DG1421" s="21">
        <v>1.5427275560796261E-2</v>
      </c>
      <c r="DH1421" s="21">
        <v>1.2730483897030354E-2</v>
      </c>
      <c r="DI1421" s="21">
        <v>1.3181728310883045E-2</v>
      </c>
      <c r="DJ1421" s="21">
        <v>1.6908360412344337E-3</v>
      </c>
      <c r="DK1421" s="21">
        <v>-0.10708951205015182</v>
      </c>
      <c r="DL1421" s="21">
        <v>-9.7949258983135223E-2</v>
      </c>
      <c r="DM1421" s="21">
        <v>-5.0557930022478104E-2</v>
      </c>
      <c r="DN1421" s="21">
        <v>-3.0752124264836311E-2</v>
      </c>
      <c r="DO1421" s="21">
        <v>-3.0499519780278206E-2</v>
      </c>
      <c r="DP1421" s="21">
        <v>1.7644362524151802E-3</v>
      </c>
      <c r="DQ1421" s="21">
        <v>-4.5992103405296803E-3</v>
      </c>
      <c r="DR1421" s="21">
        <v>-2.3145118728280067E-2</v>
      </c>
      <c r="DS1421" s="21">
        <v>3.3969786018133163E-2</v>
      </c>
      <c r="DT1421" s="21">
        <v>1.1989529593847692E-4</v>
      </c>
      <c r="DU1421" s="21">
        <v>2.5582348927855492E-2</v>
      </c>
      <c r="DV1421" s="21">
        <v>1.2745698913931847E-2</v>
      </c>
      <c r="DW1421" s="21">
        <v>6.5566436387598515E-3</v>
      </c>
      <c r="DX1421" s="21">
        <v>6.3153868541121483E-3</v>
      </c>
      <c r="DY1421" s="21">
        <v>7.641887292265892E-3</v>
      </c>
      <c r="DZ1421" s="21">
        <v>5.7336278259754181E-3</v>
      </c>
      <c r="EA1421" s="21">
        <v>4.1203983128070831E-3</v>
      </c>
      <c r="EB1421" s="21">
        <v>3.1106479000300169E-3</v>
      </c>
      <c r="EC1421" s="21">
        <v>2.9192608781158924E-3</v>
      </c>
      <c r="ED1421" s="21">
        <v>6.2214820645749569E-3</v>
      </c>
      <c r="EE1421" s="21">
        <v>1.6038320958614349E-2</v>
      </c>
      <c r="EF1421" s="21">
        <v>1.3388619758188725E-2</v>
      </c>
      <c r="EG1421" s="21">
        <v>1.4068221673369408E-2</v>
      </c>
      <c r="EH1421" s="21">
        <v>2.7316687628626823E-3</v>
      </c>
      <c r="EI1421" s="21">
        <v>-0.1060120090842247</v>
      </c>
      <c r="EJ1421" s="21">
        <v>-9.6778258681297302E-2</v>
      </c>
      <c r="EK1421" s="21">
        <v>-4.9252908676862717E-2</v>
      </c>
      <c r="EL1421" s="21">
        <v>-2.9490750283002853E-2</v>
      </c>
      <c r="EM1421" s="21">
        <v>-2.9148396104574203E-2</v>
      </c>
      <c r="EN1421" s="21">
        <v>2.8389936778694391E-3</v>
      </c>
      <c r="EO1421" s="21">
        <v>-3.6366512067615986E-3</v>
      </c>
      <c r="EP1421" s="21">
        <v>-2.2225750610232353E-2</v>
      </c>
      <c r="EQ1421" s="21">
        <v>3.492794930934906E-2</v>
      </c>
      <c r="ER1421" s="21">
        <v>9.8311458714306355E-4</v>
      </c>
      <c r="ES1421" s="21">
        <v>2.6380447670817375E-2</v>
      </c>
      <c r="ET1421" s="21">
        <v>1.3446533121168613E-2</v>
      </c>
      <c r="EU1421" s="21">
        <v>77.316831683168317</v>
      </c>
      <c r="EV1421" s="21">
        <v>76.970298767089844</v>
      </c>
      <c r="EW1421" s="21">
        <v>75.861386138613867</v>
      </c>
      <c r="EX1421" s="21">
        <v>75.079208374023438</v>
      </c>
      <c r="EY1421" s="21">
        <v>74.881187438964844</v>
      </c>
      <c r="EZ1421" s="21">
        <v>76.168319702148438</v>
      </c>
      <c r="FA1421" s="21">
        <v>76.257423400878906</v>
      </c>
      <c r="FB1421" s="21">
        <v>77.108909606933594</v>
      </c>
      <c r="FC1421" s="21">
        <v>85.86138916015625</v>
      </c>
      <c r="FD1421" s="21">
        <v>91.613861083984375</v>
      </c>
      <c r="FE1421" s="21">
        <v>96.376235961914063</v>
      </c>
      <c r="FF1421" s="21">
        <v>100.50495147705078</v>
      </c>
      <c r="FG1421" s="21">
        <v>100.79207611083984</v>
      </c>
      <c r="FH1421" s="21">
        <v>100.46534729003906</v>
      </c>
      <c r="FI1421" s="21">
        <v>102.02970123291016</v>
      </c>
      <c r="FJ1421" s="21">
        <v>101.86138916015625</v>
      </c>
      <c r="FK1421" s="21">
        <v>99.742576599121094</v>
      </c>
      <c r="FL1421" s="21">
        <v>95.742576599121094</v>
      </c>
      <c r="FM1421" s="21">
        <v>91.148513793945313</v>
      </c>
      <c r="FN1421" s="21">
        <v>83.762374877929688</v>
      </c>
      <c r="FO1421" s="21">
        <v>79.891090393066406</v>
      </c>
      <c r="FP1421" s="21">
        <v>78.237625122070313</v>
      </c>
      <c r="FQ1421" s="21">
        <v>77.069305419921875</v>
      </c>
      <c r="FR1421" s="21">
        <v>76.603958129882813</v>
      </c>
      <c r="FS1421" s="21">
        <v>1.5812467783689499E-2</v>
      </c>
      <c r="FT1421" s="21"/>
      <c r="FU1421" s="21">
        <v>1.4361167559400201E-3</v>
      </c>
      <c r="FV1421" t="s">
        <v>294</v>
      </c>
      <c r="FW1421" s="21"/>
      <c r="FX1421">
        <f t="shared" si="66"/>
        <v>7.280269786715507E-2</v>
      </c>
      <c r="FY1421">
        <f t="shared" si="67"/>
        <v>-5.2313366904854774E-3</v>
      </c>
      <c r="FZ1421">
        <f t="shared" si="68"/>
        <v>90.057426452636719</v>
      </c>
    </row>
    <row r="1422" spans="1:182" x14ac:dyDescent="0.2">
      <c r="A1422" t="s">
        <v>227</v>
      </c>
      <c r="B1422" t="s">
        <v>0</v>
      </c>
      <c r="C1422" t="s">
        <v>285</v>
      </c>
      <c r="D1422" t="s">
        <v>277</v>
      </c>
      <c r="E1422" t="s">
        <v>220</v>
      </c>
      <c r="F1422" s="21">
        <v>1306</v>
      </c>
      <c r="G1422" s="21">
        <v>2.5973060131072998</v>
      </c>
      <c r="H1422" s="21">
        <v>2.2327849864959717</v>
      </c>
      <c r="I1422" s="21">
        <v>1.9205597639083862</v>
      </c>
      <c r="J1422" s="21">
        <v>1.7493648529052734</v>
      </c>
      <c r="K1422" s="21">
        <v>1.5614122152328491</v>
      </c>
      <c r="L1422" s="21">
        <v>1.4643517732620239</v>
      </c>
      <c r="M1422" s="21">
        <v>1.417472243309021</v>
      </c>
      <c r="N1422" s="21">
        <v>1.2274171113967896</v>
      </c>
      <c r="O1422" s="21">
        <v>0.62014997005462646</v>
      </c>
      <c r="P1422" s="21">
        <v>-0.15925092995166779</v>
      </c>
      <c r="Q1422" s="21">
        <v>-0.63711744546890259</v>
      </c>
      <c r="R1422" s="21">
        <v>-0.75204563140869141</v>
      </c>
      <c r="S1422" s="21">
        <v>-0.58931142091751099</v>
      </c>
      <c r="T1422" s="21">
        <v>5.3460106253623962E-2</v>
      </c>
      <c r="U1422" s="21">
        <v>0.80329757928848267</v>
      </c>
      <c r="V1422" s="21">
        <v>1.7276583909988403</v>
      </c>
      <c r="W1422" s="21">
        <v>2.6116697788238525</v>
      </c>
      <c r="X1422" s="21">
        <v>3.2834160327911377</v>
      </c>
      <c r="Y1422" s="21">
        <v>3.7547175884246826</v>
      </c>
      <c r="Z1422" s="21">
        <v>3.6803529262542725</v>
      </c>
      <c r="AA1422" s="21">
        <v>3.6009433269500732</v>
      </c>
      <c r="AB1422" s="21">
        <v>3.4435455799102783</v>
      </c>
      <c r="AC1422" s="21">
        <v>3.3210549354553223</v>
      </c>
      <c r="AD1422" s="21">
        <v>2.8573126792907715</v>
      </c>
      <c r="AE1422" s="21">
        <v>-0.11609603464603424</v>
      </c>
      <c r="AF1422" s="21">
        <v>-0.10375607013702393</v>
      </c>
      <c r="AG1422" s="21">
        <v>-0.17822900414466858</v>
      </c>
      <c r="AH1422" s="21">
        <v>-0.12617842853069305</v>
      </c>
      <c r="AI1422" s="21">
        <v>-0.15250162780284882</v>
      </c>
      <c r="AJ1422" s="21">
        <v>-0.12542864680290222</v>
      </c>
      <c r="AK1422" s="21">
        <v>-0.13014554977416992</v>
      </c>
      <c r="AL1422" s="21">
        <v>-2.0915096625685692E-2</v>
      </c>
      <c r="AM1422" s="21">
        <v>9.3183591961860657E-3</v>
      </c>
      <c r="AN1422" s="21">
        <v>-8.4802865982055664E-2</v>
      </c>
      <c r="AO1422" s="21">
        <v>-0.12447543442249298</v>
      </c>
      <c r="AP1422" s="21">
        <v>-0.11592698842287064</v>
      </c>
      <c r="AQ1422" s="21">
        <v>-0.18677094578742981</v>
      </c>
      <c r="AR1422" s="21">
        <v>-0.27280703186988831</v>
      </c>
      <c r="AS1422" s="21">
        <v>9.7396202385425568E-2</v>
      </c>
      <c r="AT1422" s="21">
        <v>0.14232581853866577</v>
      </c>
      <c r="AU1422" s="21">
        <v>0.2669442892074585</v>
      </c>
      <c r="AV1422" s="21">
        <v>0.15096811950206757</v>
      </c>
      <c r="AW1422" s="21">
        <v>-0.1309051513671875</v>
      </c>
      <c r="AX1422" s="21">
        <v>-0.26938655972480774</v>
      </c>
      <c r="AY1422" s="21">
        <v>-0.26652735471725464</v>
      </c>
      <c r="AZ1422" s="21">
        <v>-0.29784178733825684</v>
      </c>
      <c r="BA1422" s="21">
        <v>-3.9358142763376236E-2</v>
      </c>
      <c r="BB1422" s="21">
        <v>-0.11955241858959198</v>
      </c>
      <c r="BC1422" s="21">
        <v>-5.4796535521745682E-2</v>
      </c>
      <c r="BD1422" s="21">
        <v>-4.6206157654523849E-2</v>
      </c>
      <c r="BE1422" s="21">
        <v>-0.12424640357494354</v>
      </c>
      <c r="BF1422" s="21">
        <v>-7.707996666431427E-2</v>
      </c>
      <c r="BG1422" s="21">
        <v>-0.10700079798698425</v>
      </c>
      <c r="BH1422" s="21">
        <v>-9.0448752045631409E-2</v>
      </c>
      <c r="BI1422" s="21">
        <v>-0.1005919873714447</v>
      </c>
      <c r="BJ1422" s="21">
        <v>1.6499649733304977E-2</v>
      </c>
      <c r="BK1422" s="21">
        <v>5.5105343461036682E-2</v>
      </c>
      <c r="BL1422" s="21">
        <v>-3.1015932559967041E-2</v>
      </c>
      <c r="BM1422" s="21">
        <v>-5.5213063955307007E-2</v>
      </c>
      <c r="BN1422" s="21">
        <v>-3.8770172744989395E-2</v>
      </c>
      <c r="BO1422" s="21">
        <v>-0.10685009509325027</v>
      </c>
      <c r="BP1422" s="21">
        <v>-0.1830642968416214</v>
      </c>
      <c r="BQ1422" s="21">
        <v>0.19113653898239136</v>
      </c>
      <c r="BR1422" s="21">
        <v>0.23587079346179962</v>
      </c>
      <c r="BS1422" s="21">
        <v>0.36056017875671387</v>
      </c>
      <c r="BT1422" s="21">
        <v>0.23323521018028259</v>
      </c>
      <c r="BU1422" s="21">
        <v>-5.1232554018497467E-2</v>
      </c>
      <c r="BV1422" s="21">
        <v>-0.19113850593566895</v>
      </c>
      <c r="BW1422" s="21">
        <v>-0.18664190173149109</v>
      </c>
      <c r="BX1422" s="21">
        <v>-0.22407630085945129</v>
      </c>
      <c r="BY1422" s="21">
        <v>2.5215616449713707E-2</v>
      </c>
      <c r="BZ1422" s="21">
        <v>-6.1630532145500183E-2</v>
      </c>
      <c r="CA1422" s="21">
        <v>-1.2340689077973366E-2</v>
      </c>
      <c r="CB1422" s="21">
        <v>-6.347261369228363E-3</v>
      </c>
      <c r="CC1422" s="21">
        <v>-8.6858212947845459E-2</v>
      </c>
      <c r="CD1422" s="21">
        <v>-4.3074525892734528E-2</v>
      </c>
      <c r="CE1422" s="21">
        <v>-7.5487062335014343E-2</v>
      </c>
      <c r="CF1422" s="21">
        <v>-6.6221781075000763E-2</v>
      </c>
      <c r="CG1422" s="21">
        <v>-8.0123290419578552E-2</v>
      </c>
      <c r="CH1422" s="21">
        <v>4.2412988841533661E-2</v>
      </c>
      <c r="CI1422" s="21">
        <v>8.6817272007465363E-2</v>
      </c>
      <c r="CJ1422" s="21">
        <v>6.2367324717342854E-3</v>
      </c>
      <c r="CK1422" s="21">
        <v>-7.2421533986926079E-3</v>
      </c>
      <c r="CL1422" s="21">
        <v>1.4668402262032032E-2</v>
      </c>
      <c r="CM1422" s="21">
        <v>-5.1497150212526321E-2</v>
      </c>
      <c r="CN1422" s="21">
        <v>-0.12090874463319778</v>
      </c>
      <c r="CO1422" s="21">
        <v>0.25606080889701843</v>
      </c>
      <c r="CP1422" s="21">
        <v>0.30065974593162537</v>
      </c>
      <c r="CQ1422" s="21">
        <v>0.42539829015731812</v>
      </c>
      <c r="CR1422" s="21">
        <v>0.29021313786506653</v>
      </c>
      <c r="CS1422" s="21">
        <v>3.9484445005655289E-3</v>
      </c>
      <c r="CT1422" s="21">
        <v>-0.13694414496421814</v>
      </c>
      <c r="CU1422" s="21">
        <v>-0.1313135027885437</v>
      </c>
      <c r="CV1422" s="21">
        <v>-0.17298655211925507</v>
      </c>
      <c r="CW1422" s="21">
        <v>6.9939203560352325E-2</v>
      </c>
      <c r="CX1422" s="21">
        <v>-2.1514009684324265E-2</v>
      </c>
      <c r="CY1422" s="21">
        <v>3.0115159228444099E-2</v>
      </c>
      <c r="CZ1422" s="21">
        <v>3.3511634916067123E-2</v>
      </c>
      <c r="DA1422" s="21">
        <v>-4.9470022320747375E-2</v>
      </c>
      <c r="DB1422" s="21">
        <v>-9.0690813958644867E-3</v>
      </c>
      <c r="DC1422" s="21">
        <v>-4.3973326683044434E-2</v>
      </c>
      <c r="DD1422" s="21">
        <v>-4.1994813829660416E-2</v>
      </c>
      <c r="DE1422" s="21">
        <v>-5.9654589742422104E-2</v>
      </c>
      <c r="DF1422" s="21">
        <v>6.8326331675052643E-2</v>
      </c>
      <c r="DG1422" s="21">
        <v>0.11852920055389404</v>
      </c>
      <c r="DH1422" s="21">
        <v>4.3489396572113037E-2</v>
      </c>
      <c r="DI1422" s="21">
        <v>4.0728755295276642E-2</v>
      </c>
      <c r="DJ1422" s="21">
        <v>6.8106979131698608E-2</v>
      </c>
      <c r="DK1422" s="21">
        <v>3.8557923398911953E-3</v>
      </c>
      <c r="DL1422" s="21">
        <v>-5.8753196150064468E-2</v>
      </c>
      <c r="DM1422" s="21">
        <v>0.32098507881164551</v>
      </c>
      <c r="DN1422" s="21">
        <v>0.3654487133026123</v>
      </c>
      <c r="DO1422" s="21">
        <v>0.49023640155792236</v>
      </c>
      <c r="DP1422" s="21">
        <v>0.34719106554985046</v>
      </c>
      <c r="DQ1422" s="21">
        <v>5.9129443019628525E-2</v>
      </c>
      <c r="DR1422" s="21">
        <v>-8.2749783992767334E-2</v>
      </c>
      <c r="DS1422" s="21">
        <v>-7.5985096395015717E-2</v>
      </c>
      <c r="DT1422" s="21">
        <v>-0.12189680337905884</v>
      </c>
      <c r="DU1422" s="21">
        <v>0.11466278880834579</v>
      </c>
      <c r="DV1422" s="21">
        <v>1.8602510914206505E-2</v>
      </c>
      <c r="DW1422" s="21">
        <v>9.1414660215377808E-2</v>
      </c>
      <c r="DX1422" s="21">
        <v>9.10615473985672E-2</v>
      </c>
      <c r="DY1422" s="21">
        <v>4.5125847682356834E-3</v>
      </c>
      <c r="DZ1422" s="21">
        <v>4.0029380470514297E-2</v>
      </c>
      <c r="EA1422" s="21">
        <v>1.5274985926225781E-3</v>
      </c>
      <c r="EB1422" s="21">
        <v>-7.0149200037121773E-3</v>
      </c>
      <c r="EC1422" s="21">
        <v>-3.010103851556778E-2</v>
      </c>
      <c r="ED1422" s="21">
        <v>0.10574107617139816</v>
      </c>
      <c r="EE1422" s="21">
        <v>0.16431619226932526</v>
      </c>
      <c r="EF1422" s="21">
        <v>9.727632999420166E-2</v>
      </c>
      <c r="EG1422" s="21">
        <v>0.10999113321304321</v>
      </c>
      <c r="EH1422" s="21">
        <v>0.14526379108428955</v>
      </c>
      <c r="EI1422" s="21">
        <v>8.3776652812957764E-2</v>
      </c>
      <c r="EJ1422" s="21">
        <v>3.0989538878202438E-2</v>
      </c>
      <c r="EK1422" s="21">
        <v>0.41472542285919189</v>
      </c>
      <c r="EL1422" s="21">
        <v>0.45899367332458496</v>
      </c>
      <c r="EM1422" s="21">
        <v>0.58385229110717773</v>
      </c>
      <c r="EN1422" s="21">
        <v>0.4294581413269043</v>
      </c>
      <c r="EO1422" s="21">
        <v>0.13880203664302826</v>
      </c>
      <c r="EP1422" s="21">
        <v>-4.5017409138381481E-3</v>
      </c>
      <c r="EQ1422" s="21">
        <v>3.9003342390060425E-3</v>
      </c>
      <c r="ER1422" s="21">
        <v>-4.8131316900253296E-2</v>
      </c>
      <c r="ES1422" s="21">
        <v>0.17923654615879059</v>
      </c>
      <c r="ET1422" s="21">
        <v>7.6524399220943451E-2</v>
      </c>
      <c r="EU1422" s="21">
        <v>77.316831683168317</v>
      </c>
      <c r="EV1422" s="21">
        <v>76.970298767089844</v>
      </c>
      <c r="EW1422" s="21">
        <v>75.861386138613867</v>
      </c>
      <c r="EX1422" s="21">
        <v>75.079208374023438</v>
      </c>
      <c r="EY1422" s="21">
        <v>74.881187438964844</v>
      </c>
      <c r="EZ1422" s="21">
        <v>76.168319702148438</v>
      </c>
      <c r="FA1422" s="21">
        <v>76.257423400878906</v>
      </c>
      <c r="FB1422" s="21">
        <v>77.108909606933594</v>
      </c>
      <c r="FC1422" s="21">
        <v>85.86138916015625</v>
      </c>
      <c r="FD1422" s="21">
        <v>91.613861083984375</v>
      </c>
      <c r="FE1422" s="21">
        <v>96.376235961914063</v>
      </c>
      <c r="FF1422" s="21">
        <v>100.50495147705078</v>
      </c>
      <c r="FG1422" s="21">
        <v>100.79207611083984</v>
      </c>
      <c r="FH1422" s="21">
        <v>100.46534729003906</v>
      </c>
      <c r="FI1422" s="21">
        <v>102.02970123291016</v>
      </c>
      <c r="FJ1422" s="21">
        <v>101.86138916015625</v>
      </c>
      <c r="FK1422" s="21">
        <v>99.742576599121094</v>
      </c>
      <c r="FL1422" s="21">
        <v>95.742576599121094</v>
      </c>
      <c r="FM1422" s="21">
        <v>91.148513793945313</v>
      </c>
      <c r="FN1422" s="21">
        <v>83.762374877929688</v>
      </c>
      <c r="FO1422" s="21">
        <v>79.891090393066406</v>
      </c>
      <c r="FP1422" s="21">
        <v>78.237625122070313</v>
      </c>
      <c r="FQ1422" s="21">
        <v>77.069305419921875</v>
      </c>
      <c r="FR1422" s="21">
        <v>76.603958129882813</v>
      </c>
      <c r="FS1422" s="21">
        <v>1.175525426864624</v>
      </c>
      <c r="FT1422" s="21"/>
      <c r="FU1422" s="21">
        <v>0.10351934283971786</v>
      </c>
      <c r="FV1422" t="s">
        <v>294</v>
      </c>
      <c r="FW1422" s="21"/>
      <c r="FX1422">
        <f t="shared" si="66"/>
        <v>3.3862199306488039</v>
      </c>
      <c r="FY1422">
        <f t="shared" si="67"/>
        <v>9.0260444954037664E-2</v>
      </c>
      <c r="FZ1422">
        <f t="shared" si="68"/>
        <v>90.057426452636719</v>
      </c>
    </row>
    <row r="1423" spans="1:182" x14ac:dyDescent="0.2">
      <c r="A1423" t="s">
        <v>227</v>
      </c>
      <c r="B1423" t="s">
        <v>0</v>
      </c>
      <c r="C1423" t="s">
        <v>281</v>
      </c>
      <c r="D1423" t="s">
        <v>277</v>
      </c>
      <c r="E1423" t="s">
        <v>220</v>
      </c>
      <c r="F1423" s="21">
        <v>1280</v>
      </c>
      <c r="G1423" s="21">
        <v>2.5426678657531738</v>
      </c>
      <c r="H1423" s="21">
        <v>2.187675952911377</v>
      </c>
      <c r="I1423" s="21">
        <v>1.8819063901901245</v>
      </c>
      <c r="J1423" s="21">
        <v>1.7191005945205688</v>
      </c>
      <c r="K1423" s="21">
        <v>1.5340844392776489</v>
      </c>
      <c r="L1423" s="21">
        <v>1.438470721244812</v>
      </c>
      <c r="M1423" s="21">
        <v>1.3944869041442871</v>
      </c>
      <c r="N1423" s="21">
        <v>1.2050089836120605</v>
      </c>
      <c r="O1423" s="21">
        <v>0.59565454721450806</v>
      </c>
      <c r="P1423" s="21">
        <v>-0.17292675375938416</v>
      </c>
      <c r="Q1423" s="21">
        <v>-0.63976550102233887</v>
      </c>
      <c r="R1423" s="21">
        <v>-0.74262535572052002</v>
      </c>
      <c r="S1423" s="21">
        <v>-0.47518128156661987</v>
      </c>
      <c r="T1423" s="21">
        <v>0.14001312851905823</v>
      </c>
      <c r="U1423" s="21">
        <v>0.83774667978286743</v>
      </c>
      <c r="V1423" s="21">
        <v>1.7210546731948853</v>
      </c>
      <c r="W1423" s="21">
        <v>2.5928046703338623</v>
      </c>
      <c r="X1423" s="21">
        <v>3.210827112197876</v>
      </c>
      <c r="Y1423" s="21">
        <v>3.673142671585083</v>
      </c>
      <c r="Z1423" s="21">
        <v>3.6164069175720215</v>
      </c>
      <c r="AA1423" s="21">
        <v>3.4832971096038818</v>
      </c>
      <c r="AB1423" s="21">
        <v>3.3618338108062744</v>
      </c>
      <c r="AC1423" s="21">
        <v>3.2256898880004883</v>
      </c>
      <c r="AD1423" s="21">
        <v>2.7877054214477539</v>
      </c>
      <c r="AE1423" s="21">
        <v>-0.12020916491746902</v>
      </c>
      <c r="AF1423" s="21">
        <v>-0.10795747488737106</v>
      </c>
      <c r="AG1423" s="21">
        <v>-0.18388283252716064</v>
      </c>
      <c r="AH1423" s="21">
        <v>-0.12998096644878387</v>
      </c>
      <c r="AI1423" s="21">
        <v>-0.15486828982830048</v>
      </c>
      <c r="AJ1423" s="21">
        <v>-0.12747426331043243</v>
      </c>
      <c r="AK1423" s="21">
        <v>-0.13203410804271698</v>
      </c>
      <c r="AL1423" s="21">
        <v>-2.5478320196270943E-2</v>
      </c>
      <c r="AM1423" s="21">
        <v>-4.9073947593569756E-3</v>
      </c>
      <c r="AN1423" s="21">
        <v>-9.6202142536640167E-2</v>
      </c>
      <c r="AO1423" s="21">
        <v>-0.13579420745372772</v>
      </c>
      <c r="AP1423" s="21">
        <v>-0.11516338586807251</v>
      </c>
      <c r="AQ1423" s="21">
        <v>-7.5144298374652863E-2</v>
      </c>
      <c r="AR1423" s="21">
        <v>-0.17029500007629395</v>
      </c>
      <c r="AS1423" s="21">
        <v>0.15209940075874329</v>
      </c>
      <c r="AT1423" s="21">
        <v>0.176766037940979</v>
      </c>
      <c r="AU1423" s="21">
        <v>0.30139127373695374</v>
      </c>
      <c r="AV1423" s="21">
        <v>0.15183736383914948</v>
      </c>
      <c r="AW1423" s="21">
        <v>-0.12393041700124741</v>
      </c>
      <c r="AX1423" s="21">
        <v>-0.24367766082286835</v>
      </c>
      <c r="AY1423" s="21">
        <v>-0.29889854788780212</v>
      </c>
      <c r="AZ1423" s="21">
        <v>-0.29597681760787964</v>
      </c>
      <c r="BA1423" s="21">
        <v>-6.3491061329841614E-2</v>
      </c>
      <c r="BB1423" s="21">
        <v>-0.1308763176202774</v>
      </c>
      <c r="BC1423" s="21">
        <v>-5.9657469391822815E-2</v>
      </c>
      <c r="BD1423" s="21">
        <v>-5.1056738942861557E-2</v>
      </c>
      <c r="BE1423" s="21">
        <v>-0.13052892684936523</v>
      </c>
      <c r="BF1423" s="21">
        <v>-8.1480041146278381E-2</v>
      </c>
      <c r="BG1423" s="21">
        <v>-0.10990795493125916</v>
      </c>
      <c r="BH1423" s="21">
        <v>-9.2826806008815765E-2</v>
      </c>
      <c r="BI1423" s="21">
        <v>-0.10280432552099228</v>
      </c>
      <c r="BJ1423" s="21">
        <v>1.1423991993069649E-2</v>
      </c>
      <c r="BK1423" s="21">
        <v>4.0274124592542648E-2</v>
      </c>
      <c r="BL1423" s="21">
        <v>-4.3065685778856277E-2</v>
      </c>
      <c r="BM1423" s="21">
        <v>-6.740918755531311E-2</v>
      </c>
      <c r="BN1423" s="21">
        <v>-3.9038211107254028E-2</v>
      </c>
      <c r="BO1423" s="21">
        <v>3.7085877265781164E-3</v>
      </c>
      <c r="BP1423" s="21">
        <v>-8.1711836159229279E-2</v>
      </c>
      <c r="BQ1423" s="21">
        <v>0.24454513192176819</v>
      </c>
      <c r="BR1423" s="21">
        <v>0.26906079053878784</v>
      </c>
      <c r="BS1423" s="21">
        <v>0.39366558194160461</v>
      </c>
      <c r="BT1423" s="21">
        <v>0.23304034769535065</v>
      </c>
      <c r="BU1423" s="21">
        <v>-4.5208800584077835E-2</v>
      </c>
      <c r="BV1423" s="21">
        <v>-0.16633713245391846</v>
      </c>
      <c r="BW1423" s="21">
        <v>-0.21995954215526581</v>
      </c>
      <c r="BX1423" s="21">
        <v>-0.22306331992149353</v>
      </c>
      <c r="BY1423" s="21">
        <v>2.9363948851823807E-4</v>
      </c>
      <c r="BZ1423" s="21">
        <v>-7.3646858334541321E-2</v>
      </c>
      <c r="CA1423" s="21">
        <v>-1.771954819560051E-2</v>
      </c>
      <c r="CB1423" s="21">
        <v>-1.164745818823576E-2</v>
      </c>
      <c r="CC1423" s="21">
        <v>-9.3576185405254364E-2</v>
      </c>
      <c r="CD1423" s="21">
        <v>-4.7888442873954773E-2</v>
      </c>
      <c r="CE1423" s="21">
        <v>-7.8768566250801086E-2</v>
      </c>
      <c r="CF1423" s="21">
        <v>-6.8830087780952454E-2</v>
      </c>
      <c r="CG1423" s="21">
        <v>-8.2559868693351746E-2</v>
      </c>
      <c r="CH1423" s="21">
        <v>3.6982420831918716E-2</v>
      </c>
      <c r="CI1423" s="21">
        <v>7.1566708385944366E-2</v>
      </c>
      <c r="CJ1423" s="21">
        <v>-6.2635345384478569E-3</v>
      </c>
      <c r="CK1423" s="21">
        <v>-2.0045928657054901E-2</v>
      </c>
      <c r="CL1423" s="21">
        <v>1.3685856014490128E-2</v>
      </c>
      <c r="CM1423" s="21">
        <v>5.8321855962276459E-2</v>
      </c>
      <c r="CN1423" s="21">
        <v>-2.0359408110380173E-2</v>
      </c>
      <c r="CO1423" s="21">
        <v>0.30857276916503906</v>
      </c>
      <c r="CP1423" s="21">
        <v>0.33298385143280029</v>
      </c>
      <c r="CQ1423" s="21">
        <v>0.45757448673248291</v>
      </c>
      <c r="CR1423" s="21">
        <v>0.28928127884864807</v>
      </c>
      <c r="CS1423" s="21">
        <v>9.3135545030236244E-3</v>
      </c>
      <c r="CT1423" s="21">
        <v>-0.11277131736278534</v>
      </c>
      <c r="CU1423" s="21">
        <v>-0.16528663039207458</v>
      </c>
      <c r="CV1423" s="21">
        <v>-0.17256364226341248</v>
      </c>
      <c r="CW1423" s="21">
        <v>4.4470731168985367E-2</v>
      </c>
      <c r="CX1423" s="21">
        <v>-3.4009911119937897E-2</v>
      </c>
      <c r="CY1423" s="21">
        <v>2.4218371137976646E-2</v>
      </c>
      <c r="CZ1423" s="21">
        <v>2.7761820703744888E-2</v>
      </c>
      <c r="DA1423" s="21">
        <v>-5.6623436510562897E-2</v>
      </c>
      <c r="DB1423" s="21">
        <v>-1.4296844601631165E-2</v>
      </c>
      <c r="DC1423" s="21">
        <v>-4.7629173845052719E-2</v>
      </c>
      <c r="DD1423" s="21">
        <v>-4.4833369553089142E-2</v>
      </c>
      <c r="DE1423" s="21">
        <v>-6.2315411865711212E-2</v>
      </c>
      <c r="DF1423" s="21">
        <v>6.2540851533412933E-2</v>
      </c>
      <c r="DG1423" s="21">
        <v>0.10285928845405579</v>
      </c>
      <c r="DH1423" s="21">
        <v>3.0538614839315414E-2</v>
      </c>
      <c r="DI1423" s="21">
        <v>2.731732651591301E-2</v>
      </c>
      <c r="DJ1423" s="21">
        <v>6.6409923136234283E-2</v>
      </c>
      <c r="DK1423" s="21">
        <v>0.11293512582778931</v>
      </c>
      <c r="DL1423" s="21">
        <v>4.0993019938468933E-2</v>
      </c>
      <c r="DM1423" s="21">
        <v>0.37260040640830994</v>
      </c>
      <c r="DN1423" s="21">
        <v>0.39690691232681274</v>
      </c>
      <c r="DO1423" s="21">
        <v>0.52148342132568359</v>
      </c>
      <c r="DP1423" s="21">
        <v>0.34552222490310669</v>
      </c>
      <c r="DQ1423" s="21">
        <v>6.3835911452770233E-2</v>
      </c>
      <c r="DR1423" s="21">
        <v>-5.9205498546361923E-2</v>
      </c>
      <c r="DS1423" s="21">
        <v>-0.11061371862888336</v>
      </c>
      <c r="DT1423" s="21">
        <v>-0.12206397205591202</v>
      </c>
      <c r="DU1423" s="21">
        <v>8.8647820055484772E-2</v>
      </c>
      <c r="DV1423" s="21">
        <v>5.6270346976816654E-3</v>
      </c>
      <c r="DW1423" s="21">
        <v>8.4770068526268005E-2</v>
      </c>
      <c r="DX1423" s="21">
        <v>8.4662564098834991E-2</v>
      </c>
      <c r="DY1423" s="21">
        <v>-3.2695366535335779E-3</v>
      </c>
      <c r="DZ1423" s="21">
        <v>3.4204088151454926E-2</v>
      </c>
      <c r="EA1423" s="21">
        <v>-2.66883778385818E-3</v>
      </c>
      <c r="EB1423" s="21">
        <v>-1.0185917839407921E-2</v>
      </c>
      <c r="EC1423" s="21">
        <v>-3.308563306927681E-2</v>
      </c>
      <c r="ED1423" s="21">
        <v>9.9443159997463226E-2</v>
      </c>
      <c r="EE1423" s="21">
        <v>0.14804081618785858</v>
      </c>
      <c r="EF1423" s="21">
        <v>8.3675071597099304E-2</v>
      </c>
      <c r="EG1423" s="21">
        <v>9.5702342689037323E-2</v>
      </c>
      <c r="EH1423" s="21">
        <v>0.14253510534763336</v>
      </c>
      <c r="EI1423" s="21">
        <v>0.19178800284862518</v>
      </c>
      <c r="EJ1423" s="21">
        <v>0.1295761913061142</v>
      </c>
      <c r="EK1423" s="21">
        <v>0.46504613757133484</v>
      </c>
      <c r="EL1423" s="21">
        <v>0.48920166492462158</v>
      </c>
      <c r="EM1423" s="21">
        <v>0.61375772953033447</v>
      </c>
      <c r="EN1423" s="21">
        <v>0.42672520875930786</v>
      </c>
      <c r="EO1423" s="21">
        <v>0.1425575315952301</v>
      </c>
      <c r="EP1423" s="21">
        <v>1.8135031685233116E-2</v>
      </c>
      <c r="EQ1423" s="21">
        <v>-3.1674712896347046E-2</v>
      </c>
      <c r="ER1423" s="21">
        <v>-4.9150466918945313E-2</v>
      </c>
      <c r="ES1423" s="21">
        <v>0.15243253111839294</v>
      </c>
      <c r="ET1423" s="21">
        <v>6.2856487929821014E-2</v>
      </c>
      <c r="EU1423" s="21">
        <v>77.316831683168317</v>
      </c>
      <c r="EV1423" s="21">
        <v>76.970298767089844</v>
      </c>
      <c r="EW1423" s="21">
        <v>75.861386138613867</v>
      </c>
      <c r="EX1423" s="21">
        <v>75.079208374023438</v>
      </c>
      <c r="EY1423" s="21">
        <v>74.881187438964844</v>
      </c>
      <c r="EZ1423" s="21">
        <v>76.168319702148438</v>
      </c>
      <c r="FA1423" s="21">
        <v>76.257423400878906</v>
      </c>
      <c r="FB1423" s="21">
        <v>77.108909606933594</v>
      </c>
      <c r="FC1423" s="21">
        <v>85.86138916015625</v>
      </c>
      <c r="FD1423" s="21">
        <v>91.613861083984375</v>
      </c>
      <c r="FE1423" s="21">
        <v>96.376235961914063</v>
      </c>
      <c r="FF1423" s="21">
        <v>100.50495147705078</v>
      </c>
      <c r="FG1423" s="21">
        <v>100.79207611083984</v>
      </c>
      <c r="FH1423" s="21">
        <v>100.46534729003906</v>
      </c>
      <c r="FI1423" s="21">
        <v>102.02970123291016</v>
      </c>
      <c r="FJ1423" s="21">
        <v>101.86138916015625</v>
      </c>
      <c r="FK1423" s="21">
        <v>99.742576599121094</v>
      </c>
      <c r="FL1423" s="21">
        <v>95.742576599121094</v>
      </c>
      <c r="FM1423" s="21">
        <v>91.148513793945313</v>
      </c>
      <c r="FN1423" s="21">
        <v>83.762374877929688</v>
      </c>
      <c r="FO1423" s="21">
        <v>79.891090393066406</v>
      </c>
      <c r="FP1423" s="21">
        <v>78.237625122070313</v>
      </c>
      <c r="FQ1423" s="21">
        <v>77.069305419921875</v>
      </c>
      <c r="FR1423" s="21">
        <v>76.603958129882813</v>
      </c>
      <c r="FS1423" s="21">
        <v>1.1598539352416992</v>
      </c>
      <c r="FT1423" s="21"/>
      <c r="FU1423" s="21">
        <v>0.10209482163190842</v>
      </c>
      <c r="FV1423" t="s">
        <v>294</v>
      </c>
      <c r="FW1423" s="21"/>
      <c r="FX1423">
        <f t="shared" si="66"/>
        <v>3.3152956962585449</v>
      </c>
      <c r="FY1423">
        <f t="shared" si="67"/>
        <v>9.5622274465858942E-2</v>
      </c>
      <c r="FZ1423">
        <f t="shared" si="68"/>
        <v>90.057426452636719</v>
      </c>
    </row>
    <row r="1424" spans="1:182" x14ac:dyDescent="0.2">
      <c r="A1424" t="s">
        <v>227</v>
      </c>
      <c r="B1424" t="s">
        <v>0</v>
      </c>
      <c r="C1424" t="s">
        <v>285</v>
      </c>
      <c r="D1424" t="s">
        <v>278</v>
      </c>
      <c r="E1424" t="s">
        <v>220</v>
      </c>
      <c r="F1424" s="21">
        <v>1306</v>
      </c>
      <c r="G1424" s="21">
        <v>2.5128402709960938</v>
      </c>
      <c r="H1424" s="21">
        <v>2.2384204864501953</v>
      </c>
      <c r="I1424" s="21">
        <v>1.9703947305679321</v>
      </c>
      <c r="J1424" s="21">
        <v>1.8328574895858765</v>
      </c>
      <c r="K1424" s="21">
        <v>1.6550592184066772</v>
      </c>
      <c r="L1424" s="21">
        <v>1.5459691286087036</v>
      </c>
      <c r="M1424" s="21">
        <v>1.441226601600647</v>
      </c>
      <c r="N1424" s="21">
        <v>1.184766411781311</v>
      </c>
      <c r="O1424" s="21">
        <v>0.61365205049514771</v>
      </c>
      <c r="P1424" s="21">
        <v>-0.27709868550300598</v>
      </c>
      <c r="Q1424" s="21">
        <v>-1.1635785102844238</v>
      </c>
      <c r="R1424" s="21">
        <v>-1.5235873460769653</v>
      </c>
      <c r="S1424" s="21">
        <v>-1.4547914266586304</v>
      </c>
      <c r="T1424" s="21">
        <v>-1.2596577405929565</v>
      </c>
      <c r="U1424" s="21">
        <v>-0.84478920698165894</v>
      </c>
      <c r="V1424" s="21">
        <v>2.6217255741357803E-2</v>
      </c>
      <c r="W1424" s="21">
        <v>0.95379996299743652</v>
      </c>
      <c r="X1424" s="21">
        <v>1.8081109523773193</v>
      </c>
      <c r="Y1424" s="21">
        <v>2.4757742881774902</v>
      </c>
      <c r="Z1424" s="21">
        <v>2.5624208450317383</v>
      </c>
      <c r="AA1424" s="21">
        <v>2.5294358730316162</v>
      </c>
      <c r="AB1424" s="21">
        <v>2.5493161678314209</v>
      </c>
      <c r="AC1424" s="21">
        <v>2.2796821594238281</v>
      </c>
      <c r="AD1424" s="21">
        <v>2.0612006187438965</v>
      </c>
      <c r="AE1424" s="21">
        <v>-0.16927170753479004</v>
      </c>
      <c r="AF1424" s="21">
        <v>-0.10822375118732452</v>
      </c>
      <c r="AG1424" s="21">
        <v>-0.11392280459403992</v>
      </c>
      <c r="AH1424" s="21">
        <v>-3.9489731192588806E-2</v>
      </c>
      <c r="AI1424" s="21">
        <v>-8.2607477903366089E-2</v>
      </c>
      <c r="AJ1424" s="21">
        <v>-6.9629773497581482E-2</v>
      </c>
      <c r="AK1424" s="21">
        <v>-8.8829413056373596E-2</v>
      </c>
      <c r="AL1424" s="21">
        <v>-2.1285582333803177E-2</v>
      </c>
      <c r="AM1424" s="21">
        <v>-7.723391056060791E-2</v>
      </c>
      <c r="AN1424" s="21">
        <v>-0.2386661022901535</v>
      </c>
      <c r="AO1424" s="21">
        <v>-0.27209475636482239</v>
      </c>
      <c r="AP1424" s="21">
        <v>-0.15013137459754944</v>
      </c>
      <c r="AQ1424" s="21">
        <v>-2.2695360705256462E-2</v>
      </c>
      <c r="AR1424" s="21">
        <v>-6.0087006539106369E-2</v>
      </c>
      <c r="AS1424" s="21">
        <v>-6.8933896720409393E-2</v>
      </c>
      <c r="AT1424" s="21">
        <v>-0.17478883266448975</v>
      </c>
      <c r="AU1424" s="21">
        <v>-0.12743735313415527</v>
      </c>
      <c r="AV1424" s="21">
        <v>-0.20394332706928253</v>
      </c>
      <c r="AW1424" s="21">
        <v>-0.14433205127716064</v>
      </c>
      <c r="AX1424" s="21">
        <v>-0.26787614822387695</v>
      </c>
      <c r="AY1424" s="21">
        <v>-0.22561267018318176</v>
      </c>
      <c r="AZ1424" s="21">
        <v>-0.17894500494003296</v>
      </c>
      <c r="BA1424" s="21">
        <v>-0.15382139384746552</v>
      </c>
      <c r="BB1424" s="21">
        <v>-6.3837781548500061E-2</v>
      </c>
      <c r="BC1424" s="21">
        <v>-0.11656404286623001</v>
      </c>
      <c r="BD1424" s="21">
        <v>-6.2080990523099899E-2</v>
      </c>
      <c r="BE1424" s="21">
        <v>-7.3135800659656525E-2</v>
      </c>
      <c r="BF1424" s="21">
        <v>-8.9294504141435027E-4</v>
      </c>
      <c r="BG1424" s="21">
        <v>-4.7464516013860703E-2</v>
      </c>
      <c r="BH1424" s="21">
        <v>-4.1061617434024811E-2</v>
      </c>
      <c r="BI1424" s="21">
        <v>-5.8586090803146362E-2</v>
      </c>
      <c r="BJ1424" s="21">
        <v>1.3564951717853546E-2</v>
      </c>
      <c r="BK1424" s="21">
        <v>-3.010600246489048E-2</v>
      </c>
      <c r="BL1424" s="21">
        <v>-0.18125088512897491</v>
      </c>
      <c r="BM1424" s="21">
        <v>-0.2151428759098053</v>
      </c>
      <c r="BN1424" s="21">
        <v>-8.8050149381160736E-2</v>
      </c>
      <c r="BO1424" s="21">
        <v>4.4940691441297531E-2</v>
      </c>
      <c r="BP1424" s="21">
        <v>6.6289622336626053E-3</v>
      </c>
      <c r="BQ1424" s="21">
        <v>-2.8872431721538305E-3</v>
      </c>
      <c r="BR1424" s="21">
        <v>-0.10011207312345505</v>
      </c>
      <c r="BS1424" s="21">
        <v>-5.7411324232816696E-2</v>
      </c>
      <c r="BT1424" s="21">
        <v>-0.13626852631568909</v>
      </c>
      <c r="BU1424" s="21">
        <v>-8.0000706017017365E-2</v>
      </c>
      <c r="BV1424" s="21">
        <v>-0.21085038781166077</v>
      </c>
      <c r="BW1424" s="21">
        <v>-0.17414757609367371</v>
      </c>
      <c r="BX1424" s="21">
        <v>-0.12787418067455292</v>
      </c>
      <c r="BY1424" s="21">
        <v>-0.10577116161584854</v>
      </c>
      <c r="BZ1424" s="21">
        <v>-2.1342815831303596E-2</v>
      </c>
      <c r="CA1424" s="21">
        <v>-8.0058880150318146E-2</v>
      </c>
      <c r="CB1424" s="21">
        <v>-3.0122654512524605E-2</v>
      </c>
      <c r="CC1424" s="21">
        <v>-4.4886842370033264E-2</v>
      </c>
      <c r="CD1424" s="21">
        <v>2.5839071720838547E-2</v>
      </c>
      <c r="CE1424" s="21">
        <v>-2.3124607279896736E-2</v>
      </c>
      <c r="CF1424" s="21">
        <v>-2.127540111541748E-2</v>
      </c>
      <c r="CG1424" s="21">
        <v>-3.7639662623405457E-2</v>
      </c>
      <c r="CH1424" s="21">
        <v>3.7702325731515884E-2</v>
      </c>
      <c r="CI1424" s="21">
        <v>2.534645376726985E-3</v>
      </c>
      <c r="CJ1424" s="21">
        <v>-0.14148527383804321</v>
      </c>
      <c r="CK1424" s="21">
        <v>-0.17569819092750549</v>
      </c>
      <c r="CL1424" s="21">
        <v>-4.5052874833345413E-2</v>
      </c>
      <c r="CM1424" s="21">
        <v>9.1785214841365814E-2</v>
      </c>
      <c r="CN1424" s="21">
        <v>5.2836239337921143E-2</v>
      </c>
      <c r="CO1424" s="21">
        <v>4.2856469750404358E-2</v>
      </c>
      <c r="CP1424" s="21">
        <v>-4.8391174525022507E-2</v>
      </c>
      <c r="CQ1424" s="21">
        <v>-8.9115174487233162E-3</v>
      </c>
      <c r="CR1424" s="21">
        <v>-8.9397162199020386E-2</v>
      </c>
      <c r="CS1424" s="21">
        <v>-3.5445019602775574E-2</v>
      </c>
      <c r="CT1424" s="21">
        <v>-0.1713545173406601</v>
      </c>
      <c r="CU1424" s="21">
        <v>-0.13850301504135132</v>
      </c>
      <c r="CV1424" s="21">
        <v>-9.2502675950527191E-2</v>
      </c>
      <c r="CW1424" s="21">
        <v>-7.2491712868213654E-2</v>
      </c>
      <c r="CX1424" s="21">
        <v>8.089069277048111E-3</v>
      </c>
      <c r="CY1424" s="21">
        <v>-4.3553717434406281E-2</v>
      </c>
      <c r="CZ1424" s="21">
        <v>1.8356807995587587E-3</v>
      </c>
      <c r="DA1424" s="21">
        <v>-1.6637884080410004E-2</v>
      </c>
      <c r="DB1424" s="21">
        <v>5.2571088075637817E-2</v>
      </c>
      <c r="DC1424" s="21">
        <v>1.2153005227446556E-3</v>
      </c>
      <c r="DD1424" s="21">
        <v>-1.4891851460561156E-3</v>
      </c>
      <c r="DE1424" s="21">
        <v>-1.6693232581019402E-2</v>
      </c>
      <c r="DF1424" s="21">
        <v>6.1839699745178223E-2</v>
      </c>
      <c r="DG1424" s="21">
        <v>3.5175293684005737E-2</v>
      </c>
      <c r="DH1424" s="21">
        <v>-0.10171966999769211</v>
      </c>
      <c r="DI1424" s="21">
        <v>-0.13625350594520569</v>
      </c>
      <c r="DJ1424" s="21">
        <v>-2.0556026138365269E-3</v>
      </c>
      <c r="DK1424" s="21">
        <v>0.1386297345161438</v>
      </c>
      <c r="DL1424" s="21">
        <v>9.9043518304824829E-2</v>
      </c>
      <c r="DM1424" s="21">
        <v>8.8600181043148041E-2</v>
      </c>
      <c r="DN1424" s="21">
        <v>3.3297231420874596E-3</v>
      </c>
      <c r="DO1424" s="21">
        <v>3.9588291198015213E-2</v>
      </c>
      <c r="DP1424" s="21">
        <v>-4.2525798082351685E-2</v>
      </c>
      <c r="DQ1424" s="21">
        <v>9.1106686741113663E-3</v>
      </c>
      <c r="DR1424" s="21">
        <v>-0.13185864686965942</v>
      </c>
      <c r="DS1424" s="21">
        <v>-0.10285845398902893</v>
      </c>
      <c r="DT1424" s="21">
        <v>-5.7131174951791763E-2</v>
      </c>
      <c r="DU1424" s="21">
        <v>-3.9212264120578766E-2</v>
      </c>
      <c r="DV1424" s="21">
        <v>3.7520952522754669E-2</v>
      </c>
      <c r="DW1424" s="21">
        <v>9.1539435088634491E-3</v>
      </c>
      <c r="DX1424" s="21">
        <v>4.7978442162275314E-2</v>
      </c>
      <c r="DY1424" s="21">
        <v>2.4149123579263687E-2</v>
      </c>
      <c r="DZ1424" s="21">
        <v>9.11678746342659E-2</v>
      </c>
      <c r="EA1424" s="21">
        <v>3.6358263343572617E-2</v>
      </c>
      <c r="EB1424" s="21">
        <v>2.7078967541456223E-2</v>
      </c>
      <c r="EC1424" s="21">
        <v>1.3550085015594959E-2</v>
      </c>
      <c r="ED1424" s="21">
        <v>9.6690237522125244E-2</v>
      </c>
      <c r="EE1424" s="21">
        <v>8.2303203642368317E-2</v>
      </c>
      <c r="EF1424" s="21">
        <v>-4.4304449111223221E-2</v>
      </c>
      <c r="EG1424" s="21">
        <v>-7.9301632940769196E-2</v>
      </c>
      <c r="EH1424" s="21">
        <v>6.0025628656148911E-2</v>
      </c>
      <c r="EI1424" s="21">
        <v>0.20626579225063324</v>
      </c>
      <c r="EJ1424" s="21">
        <v>0.16575948894023895</v>
      </c>
      <c r="EK1424" s="21">
        <v>0.15464684367179871</v>
      </c>
      <c r="EL1424" s="21">
        <v>7.8006483614444733E-2</v>
      </c>
      <c r="EM1424" s="21">
        <v>0.10961431264877319</v>
      </c>
      <c r="EN1424" s="21">
        <v>2.5149010121822357E-2</v>
      </c>
      <c r="EO1424" s="21">
        <v>7.34420046210289E-2</v>
      </c>
      <c r="EP1424" s="21">
        <v>-7.4832893908023834E-2</v>
      </c>
      <c r="EQ1424" s="21">
        <v>-5.1393367350101471E-2</v>
      </c>
      <c r="ER1424" s="21">
        <v>-6.0603497549891472E-3</v>
      </c>
      <c r="ES1424" s="21">
        <v>8.8379746302962303E-3</v>
      </c>
      <c r="ET1424" s="21">
        <v>8.0015920102596283E-2</v>
      </c>
      <c r="EU1424" s="21">
        <v>75.019801980198025</v>
      </c>
      <c r="EV1424" s="21">
        <v>73.653465270996094</v>
      </c>
      <c r="EW1424" s="21">
        <v>73.386138613861391</v>
      </c>
      <c r="EX1424" s="21">
        <v>71.841583251953125</v>
      </c>
      <c r="EY1424" s="21">
        <v>71.475250244140625</v>
      </c>
      <c r="EZ1424" s="21">
        <v>70.22772216796875</v>
      </c>
      <c r="FA1424" s="21">
        <v>70.148513793945313</v>
      </c>
      <c r="FB1424" s="21">
        <v>69.049507141113281</v>
      </c>
      <c r="FC1424" s="21">
        <v>71.336631774902344</v>
      </c>
      <c r="FD1424" s="21">
        <v>71.534652709960938</v>
      </c>
      <c r="FE1424" s="21">
        <v>75.425743103027344</v>
      </c>
      <c r="FF1424" s="21">
        <v>77.881187438964844</v>
      </c>
      <c r="FG1424" s="21">
        <v>78.099006652832031</v>
      </c>
      <c r="FH1424" s="21">
        <v>78.663368225097656</v>
      </c>
      <c r="FI1424" s="21">
        <v>78.524749755859375</v>
      </c>
      <c r="FJ1424" s="21">
        <v>78.940597534179688</v>
      </c>
      <c r="FK1424" s="21">
        <v>78.009902954101563</v>
      </c>
      <c r="FL1424" s="21">
        <v>76.22772216796875</v>
      </c>
      <c r="FM1424" s="21">
        <v>74.277229309082031</v>
      </c>
      <c r="FN1424" s="21">
        <v>73.118812561035156</v>
      </c>
      <c r="FO1424" s="21">
        <v>72.237625122070313</v>
      </c>
      <c r="FP1424" s="21">
        <v>71.821784973144531</v>
      </c>
      <c r="FQ1424" s="21">
        <v>71.702972412109375</v>
      </c>
      <c r="FR1424" s="21">
        <v>71.702972412109375</v>
      </c>
      <c r="FS1424" s="21">
        <v>0.78265869617462158</v>
      </c>
      <c r="FT1424" s="21"/>
      <c r="FU1424" s="21">
        <v>7.5093626976013184E-2</v>
      </c>
      <c r="FV1424" t="s">
        <v>294</v>
      </c>
      <c r="FW1424" s="21"/>
      <c r="FX1424">
        <f t="shared" si="66"/>
        <v>2.0659083843231203</v>
      </c>
      <c r="FY1424">
        <f t="shared" si="67"/>
        <v>-8.8722246326506132E-2</v>
      </c>
      <c r="FZ1424">
        <f t="shared" si="68"/>
        <v>74.77425842285156</v>
      </c>
    </row>
    <row r="1425" spans="1:182" x14ac:dyDescent="0.2">
      <c r="A1425" t="s">
        <v>227</v>
      </c>
      <c r="B1425" t="s">
        <v>0</v>
      </c>
      <c r="C1425" t="s">
        <v>281</v>
      </c>
      <c r="D1425" t="s">
        <v>278</v>
      </c>
      <c r="E1425" t="s">
        <v>220</v>
      </c>
      <c r="F1425" s="21">
        <v>1280</v>
      </c>
      <c r="G1425" s="21">
        <v>2.4707005023956299</v>
      </c>
      <c r="H1425" s="21">
        <v>2.1888446807861328</v>
      </c>
      <c r="I1425" s="21">
        <v>1.9328449964523315</v>
      </c>
      <c r="J1425" s="21">
        <v>1.8023629188537598</v>
      </c>
      <c r="K1425" s="21">
        <v>1.6247930526733398</v>
      </c>
      <c r="L1425" s="21">
        <v>1.5165083408355713</v>
      </c>
      <c r="M1425" s="21">
        <v>1.4175006151199341</v>
      </c>
      <c r="N1425" s="21">
        <v>1.1628266572952271</v>
      </c>
      <c r="O1425" s="21">
        <v>0.59145784378051758</v>
      </c>
      <c r="P1425" s="21">
        <v>-0.28862348198890686</v>
      </c>
      <c r="Q1425" s="21">
        <v>-1.1614471673965454</v>
      </c>
      <c r="R1425" s="21">
        <v>-1.5126892328262329</v>
      </c>
      <c r="S1425" s="21">
        <v>-1.4439940452575684</v>
      </c>
      <c r="T1425" s="21">
        <v>-1.2245694398880005</v>
      </c>
      <c r="U1425" s="21">
        <v>-0.81097871065139771</v>
      </c>
      <c r="V1425" s="21">
        <v>2.0982267335057259E-2</v>
      </c>
      <c r="W1425" s="21">
        <v>0.96637016534805298</v>
      </c>
      <c r="X1425" s="21">
        <v>1.728176474571228</v>
      </c>
      <c r="Y1425" s="21">
        <v>2.3751289844512939</v>
      </c>
      <c r="Z1425" s="21">
        <v>2.4789736270904541</v>
      </c>
      <c r="AA1425" s="21">
        <v>2.444652795791626</v>
      </c>
      <c r="AB1425" s="21">
        <v>2.4824893474578857</v>
      </c>
      <c r="AC1425" s="21">
        <v>2.228604793548584</v>
      </c>
      <c r="AD1425" s="21">
        <v>2.0203351974487305</v>
      </c>
      <c r="AE1425" s="21">
        <v>-0.16548912227153778</v>
      </c>
      <c r="AF1425" s="21">
        <v>-0.11596103757619858</v>
      </c>
      <c r="AG1425" s="21">
        <v>-0.11944505572319031</v>
      </c>
      <c r="AH1425" s="21">
        <v>-4.341314360499382E-2</v>
      </c>
      <c r="AI1425" s="21">
        <v>-8.5250586271286011E-2</v>
      </c>
      <c r="AJ1425" s="21">
        <v>-7.2937391698360443E-2</v>
      </c>
      <c r="AK1425" s="21">
        <v>-9.1641984879970551E-2</v>
      </c>
      <c r="AL1425" s="21">
        <v>-2.5842988863587379E-2</v>
      </c>
      <c r="AM1425" s="21">
        <v>-8.9122094213962555E-2</v>
      </c>
      <c r="AN1425" s="21">
        <v>-0.2549479603767395</v>
      </c>
      <c r="AO1425" s="21">
        <v>-0.29126960039138794</v>
      </c>
      <c r="AP1425" s="21">
        <v>-0.17107699811458588</v>
      </c>
      <c r="AQ1425" s="21">
        <v>-4.6369004994630814E-2</v>
      </c>
      <c r="AR1425" s="21">
        <v>-4.8117466270923615E-2</v>
      </c>
      <c r="AS1425" s="21">
        <v>-4.8437274992465973E-2</v>
      </c>
      <c r="AT1425" s="21">
        <v>-0.17734198272228241</v>
      </c>
      <c r="AU1425" s="21">
        <v>-9.0597741305828094E-2</v>
      </c>
      <c r="AV1425" s="21">
        <v>-0.24142645299434662</v>
      </c>
      <c r="AW1425" s="21">
        <v>-0.18924176692962646</v>
      </c>
      <c r="AX1425" s="21">
        <v>-0.2946203351020813</v>
      </c>
      <c r="AY1425" s="21">
        <v>-0.25516378879547119</v>
      </c>
      <c r="AZ1425" s="21">
        <v>-0.18965798616409302</v>
      </c>
      <c r="BA1425" s="21">
        <v>-0.15925969183444977</v>
      </c>
      <c r="BB1425" s="21">
        <v>-6.3750207424163818E-2</v>
      </c>
      <c r="BC1425" s="21">
        <v>-0.11340868473052979</v>
      </c>
      <c r="BD1425" s="21">
        <v>-7.0342972874641418E-2</v>
      </c>
      <c r="BE1425" s="21">
        <v>-7.914261519908905E-2</v>
      </c>
      <c r="BF1425" s="21">
        <v>-5.2771451883018017E-3</v>
      </c>
      <c r="BG1425" s="21">
        <v>-5.0516646355390549E-2</v>
      </c>
      <c r="BH1425" s="21">
        <v>-4.4706586748361588E-2</v>
      </c>
      <c r="BI1425" s="21">
        <v>-6.1781164258718491E-2</v>
      </c>
      <c r="BJ1425" s="21">
        <v>8.5830222815275192E-3</v>
      </c>
      <c r="BK1425" s="21">
        <v>-4.2566068470478058E-2</v>
      </c>
      <c r="BL1425" s="21">
        <v>-0.19822075963020325</v>
      </c>
      <c r="BM1425" s="21">
        <v>-0.23501943051815033</v>
      </c>
      <c r="BN1425" s="21">
        <v>-0.10977950692176819</v>
      </c>
      <c r="BO1425" s="21">
        <v>2.0330892875790596E-2</v>
      </c>
      <c r="BP1425" s="21">
        <v>1.7691636458039284E-2</v>
      </c>
      <c r="BQ1425" s="21">
        <v>1.6739973798394203E-2</v>
      </c>
      <c r="BR1425" s="21">
        <v>-0.10351154208183289</v>
      </c>
      <c r="BS1425" s="21">
        <v>-2.1471919491887093E-2</v>
      </c>
      <c r="BT1425" s="21">
        <v>-0.17466194927692413</v>
      </c>
      <c r="BU1425" s="21">
        <v>-0.12572367489337921</v>
      </c>
      <c r="BV1425" s="21">
        <v>-0.2383100837469101</v>
      </c>
      <c r="BW1425" s="21">
        <v>-0.20434460043907166</v>
      </c>
      <c r="BX1425" s="21">
        <v>-0.13919927179813385</v>
      </c>
      <c r="BY1425" s="21">
        <v>-0.11176852881908417</v>
      </c>
      <c r="BZ1425" s="21">
        <v>-2.176596038043499E-2</v>
      </c>
      <c r="CA1425" s="21">
        <v>-7.7337935566902161E-2</v>
      </c>
      <c r="CB1425" s="21">
        <v>-3.8748040795326233E-2</v>
      </c>
      <c r="CC1425" s="21">
        <v>-5.1229268312454224E-2</v>
      </c>
      <c r="CD1425" s="21">
        <v>2.1135730668902397E-2</v>
      </c>
      <c r="CE1425" s="21">
        <v>-2.6460029184818268E-2</v>
      </c>
      <c r="CF1425" s="21">
        <v>-2.5154018774628639E-2</v>
      </c>
      <c r="CG1425" s="21">
        <v>-4.1099652647972107E-2</v>
      </c>
      <c r="CH1425" s="21">
        <v>3.2426372170448303E-2</v>
      </c>
      <c r="CI1425" s="21">
        <v>-1.0321509093046188E-2</v>
      </c>
      <c r="CJ1425" s="21">
        <v>-0.1589316725730896</v>
      </c>
      <c r="CK1425" s="21">
        <v>-0.19606074690818787</v>
      </c>
      <c r="CL1425" s="21">
        <v>-6.7325055599212646E-2</v>
      </c>
      <c r="CM1425" s="21">
        <v>6.6527038812637329E-2</v>
      </c>
      <c r="CN1425" s="21">
        <v>6.3270822167396545E-2</v>
      </c>
      <c r="CO1425" s="21">
        <v>6.1881538480520248E-2</v>
      </c>
      <c r="CP1425" s="21">
        <v>-5.2376803010702133E-2</v>
      </c>
      <c r="CQ1425" s="21">
        <v>2.640441432595253E-2</v>
      </c>
      <c r="CR1425" s="21">
        <v>-0.12842105329036713</v>
      </c>
      <c r="CS1425" s="21">
        <v>-8.1731230020523071E-2</v>
      </c>
      <c r="CT1425" s="21">
        <v>-0.19930976629257202</v>
      </c>
      <c r="CU1425" s="21">
        <v>-0.16914740204811096</v>
      </c>
      <c r="CV1425" s="21">
        <v>-0.10425172001123428</v>
      </c>
      <c r="CW1425" s="21">
        <v>-7.8876301646232605E-2</v>
      </c>
      <c r="CX1425" s="21">
        <v>7.3122023604810238E-3</v>
      </c>
      <c r="CY1425" s="21">
        <v>-4.1267186403274536E-2</v>
      </c>
      <c r="CZ1425" s="21">
        <v>-7.1531077846884727E-3</v>
      </c>
      <c r="DA1425" s="21">
        <v>-2.3315919563174248E-2</v>
      </c>
      <c r="DB1425" s="21">
        <v>4.7548606991767883E-2</v>
      </c>
      <c r="DC1425" s="21">
        <v>-2.403410617262125E-3</v>
      </c>
      <c r="DD1425" s="21">
        <v>-5.6014508008956909E-3</v>
      </c>
      <c r="DE1425" s="21">
        <v>-2.0418141037225723E-2</v>
      </c>
      <c r="DF1425" s="21">
        <v>5.6269723922014236E-2</v>
      </c>
      <c r="DG1425" s="21">
        <v>2.192305214703083E-2</v>
      </c>
      <c r="DH1425" s="21">
        <v>-0.11964258551597595</v>
      </c>
      <c r="DI1425" s="21">
        <v>-0.1571020632982254</v>
      </c>
      <c r="DJ1425" s="21">
        <v>-2.4870602414011955E-2</v>
      </c>
      <c r="DK1425" s="21">
        <v>0.11272318661212921</v>
      </c>
      <c r="DL1425" s="21">
        <v>0.10885000973939896</v>
      </c>
      <c r="DM1425" s="21">
        <v>0.10702310502529144</v>
      </c>
      <c r="DN1425" s="21">
        <v>-1.2420661514624953E-3</v>
      </c>
      <c r="DO1425" s="21">
        <v>7.4280746281147003E-2</v>
      </c>
      <c r="DP1425" s="21">
        <v>-8.218015730381012E-2</v>
      </c>
      <c r="DQ1425" s="21">
        <v>-3.7738792598247528E-2</v>
      </c>
      <c r="DR1425" s="21">
        <v>-0.16030944883823395</v>
      </c>
      <c r="DS1425" s="21">
        <v>-0.13395020365715027</v>
      </c>
      <c r="DT1425" s="21">
        <v>-6.9304168224334717E-2</v>
      </c>
      <c r="DU1425" s="21">
        <v>-4.5984070748090744E-2</v>
      </c>
      <c r="DV1425" s="21">
        <v>3.6390364170074463E-2</v>
      </c>
      <c r="DW1425" s="21">
        <v>1.0813250206410885E-2</v>
      </c>
      <c r="DX1425" s="21">
        <v>3.8464955985546112E-2</v>
      </c>
      <c r="DY1425" s="21">
        <v>1.698652096092701E-2</v>
      </c>
      <c r="DZ1425" s="21">
        <v>8.5684604942798615E-2</v>
      </c>
      <c r="EA1425" s="21">
        <v>3.2330524176359177E-2</v>
      </c>
      <c r="EB1425" s="21">
        <v>2.2629352286458015E-2</v>
      </c>
      <c r="EC1425" s="21">
        <v>9.4426767900586128E-3</v>
      </c>
      <c r="ED1425" s="21">
        <v>9.0695731341838837E-2</v>
      </c>
      <c r="EE1425" s="21">
        <v>6.8479076027870178E-2</v>
      </c>
      <c r="EF1425" s="21">
        <v>-6.2915384769439697E-2</v>
      </c>
      <c r="EG1425" s="21">
        <v>-0.10085189342498779</v>
      </c>
      <c r="EH1425" s="21">
        <v>3.6426883190870285E-2</v>
      </c>
      <c r="EI1425" s="21">
        <v>0.17942307889461517</v>
      </c>
      <c r="EJ1425" s="21">
        <v>0.1746591180562973</v>
      </c>
      <c r="EK1425" s="21">
        <v>0.17220035195350647</v>
      </c>
      <c r="EL1425" s="21">
        <v>7.2588369250297546E-2</v>
      </c>
      <c r="EM1425" s="21">
        <v>0.14340656995773315</v>
      </c>
      <c r="EN1425" s="21">
        <v>-1.541565265506506E-2</v>
      </c>
      <c r="EO1425" s="21">
        <v>2.5779303163290024E-2</v>
      </c>
      <c r="EP1425" s="21">
        <v>-0.10399919748306274</v>
      </c>
      <c r="EQ1425" s="21">
        <v>-8.3131022751331329E-2</v>
      </c>
      <c r="ER1425" s="21">
        <v>-1.8845461308956146E-2</v>
      </c>
      <c r="ES1425" s="21">
        <v>1.5070821391418576E-3</v>
      </c>
      <c r="ET1425" s="21">
        <v>7.8374616801738739E-2</v>
      </c>
      <c r="EU1425" s="21">
        <v>75.019801980198025</v>
      </c>
      <c r="EV1425" s="21">
        <v>73.653465270996094</v>
      </c>
      <c r="EW1425" s="21">
        <v>73.386138613861391</v>
      </c>
      <c r="EX1425" s="21">
        <v>71.841583251953125</v>
      </c>
      <c r="EY1425" s="21">
        <v>71.475250244140625</v>
      </c>
      <c r="EZ1425" s="21">
        <v>70.22772216796875</v>
      </c>
      <c r="FA1425" s="21">
        <v>70.148513793945313</v>
      </c>
      <c r="FB1425" s="21">
        <v>69.049507141113281</v>
      </c>
      <c r="FC1425" s="21">
        <v>71.336631774902344</v>
      </c>
      <c r="FD1425" s="21">
        <v>71.534652709960938</v>
      </c>
      <c r="FE1425" s="21">
        <v>75.425743103027344</v>
      </c>
      <c r="FF1425" s="21">
        <v>77.881187438964844</v>
      </c>
      <c r="FG1425" s="21">
        <v>78.099006652832031</v>
      </c>
      <c r="FH1425" s="21">
        <v>78.663368225097656</v>
      </c>
      <c r="FI1425" s="21">
        <v>78.524749755859375</v>
      </c>
      <c r="FJ1425" s="21">
        <v>78.940597534179688</v>
      </c>
      <c r="FK1425" s="21">
        <v>78.009902954101563</v>
      </c>
      <c r="FL1425" s="21">
        <v>76.22772216796875</v>
      </c>
      <c r="FM1425" s="21">
        <v>74.277229309082031</v>
      </c>
      <c r="FN1425" s="21">
        <v>73.118812561035156</v>
      </c>
      <c r="FO1425" s="21">
        <v>72.237625122070313</v>
      </c>
      <c r="FP1425" s="21">
        <v>71.821784973144531</v>
      </c>
      <c r="FQ1425" s="21">
        <v>71.702972412109375</v>
      </c>
      <c r="FR1425" s="21">
        <v>71.702972412109375</v>
      </c>
      <c r="FS1425" s="21">
        <v>0.77299308776855469</v>
      </c>
      <c r="FT1425" s="21"/>
      <c r="FU1425" s="21">
        <v>7.4117496609687805E-2</v>
      </c>
      <c r="FV1425" t="s">
        <v>294</v>
      </c>
      <c r="FW1425" s="21"/>
      <c r="FX1425">
        <f t="shared" si="66"/>
        <v>1.9986604094505309</v>
      </c>
      <c r="FY1425">
        <f t="shared" si="67"/>
        <v>-0.11044100746512413</v>
      </c>
      <c r="FZ1425">
        <f t="shared" si="68"/>
        <v>74.77425842285156</v>
      </c>
    </row>
    <row r="1426" spans="1:182" x14ac:dyDescent="0.2">
      <c r="A1426" t="s">
        <v>227</v>
      </c>
      <c r="B1426" t="s">
        <v>0</v>
      </c>
      <c r="C1426" t="s">
        <v>286</v>
      </c>
      <c r="D1426" t="s">
        <v>278</v>
      </c>
      <c r="E1426" t="s">
        <v>220</v>
      </c>
      <c r="F1426" s="21">
        <v>26</v>
      </c>
      <c r="G1426" s="21">
        <v>4.071253165602684E-2</v>
      </c>
      <c r="H1426" s="21">
        <v>4.8697382211685181E-2</v>
      </c>
      <c r="I1426" s="21">
        <v>3.6539822816848755E-2</v>
      </c>
      <c r="J1426" s="21">
        <v>3.1033134087920189E-2</v>
      </c>
      <c r="K1426" s="21">
        <v>2.977776899933815E-2</v>
      </c>
      <c r="L1426" s="21">
        <v>2.8973905369639397E-2</v>
      </c>
      <c r="M1426" s="21">
        <v>2.2981587797403336E-2</v>
      </c>
      <c r="N1426" s="21">
        <v>2.2628555074334145E-2</v>
      </c>
      <c r="O1426" s="21">
        <v>2.1802665665745735E-2</v>
      </c>
      <c r="P1426" s="21">
        <v>7.9858452081680298E-3</v>
      </c>
      <c r="Q1426" s="21">
        <v>-6.4972504042088985E-3</v>
      </c>
      <c r="R1426" s="21">
        <v>-1.2620088644325733E-2</v>
      </c>
      <c r="S1426" s="21">
        <v>-9.7774248570203781E-3</v>
      </c>
      <c r="T1426" s="21">
        <v>-3.3620700240135193E-2</v>
      </c>
      <c r="U1426" s="21">
        <v>-3.2243754714727402E-2</v>
      </c>
      <c r="V1426" s="21">
        <v>4.0851710364222527E-3</v>
      </c>
      <c r="W1426" s="21">
        <v>-1.145855151116848E-2</v>
      </c>
      <c r="X1426" s="21">
        <v>7.6524980366230011E-2</v>
      </c>
      <c r="Y1426" s="21">
        <v>9.804893285036087E-2</v>
      </c>
      <c r="Z1426" s="21">
        <v>7.8807659447193146E-2</v>
      </c>
      <c r="AA1426" s="21">
        <v>8.0719582736492157E-2</v>
      </c>
      <c r="AB1426" s="21">
        <v>6.4416155219078064E-2</v>
      </c>
      <c r="AC1426" s="21">
        <v>4.9371309578418732E-2</v>
      </c>
      <c r="AD1426" s="21">
        <v>4.1017241775989532E-2</v>
      </c>
      <c r="AE1426" s="21">
        <v>-3.7750699557363987E-3</v>
      </c>
      <c r="AF1426" s="21">
        <v>7.5569692999124527E-3</v>
      </c>
      <c r="AG1426" s="21">
        <v>5.3802356123924255E-3</v>
      </c>
      <c r="AH1426" s="21">
        <v>3.8375649601221085E-3</v>
      </c>
      <c r="AI1426" s="21">
        <v>2.5649508461356163E-3</v>
      </c>
      <c r="AJ1426" s="21">
        <v>3.2220517750829458E-3</v>
      </c>
      <c r="AK1426" s="21">
        <v>2.7290638536214828E-3</v>
      </c>
      <c r="AL1426" s="21">
        <v>4.4666011817753315E-3</v>
      </c>
      <c r="AM1426" s="21">
        <v>1.1643440462648869E-2</v>
      </c>
      <c r="AN1426" s="21">
        <v>1.5898440033197403E-2</v>
      </c>
      <c r="AO1426" s="21">
        <v>1.8726574257016182E-2</v>
      </c>
      <c r="AP1426" s="21">
        <v>2.0509317517280579E-2</v>
      </c>
      <c r="AQ1426" s="21">
        <v>2.3233860731124878E-2</v>
      </c>
      <c r="AR1426" s="21">
        <v>-1.1773156933486462E-2</v>
      </c>
      <c r="AS1426" s="21">
        <v>-2.0148001611232758E-2</v>
      </c>
      <c r="AT1426" s="21">
        <v>2.4431708734482527E-3</v>
      </c>
      <c r="AU1426" s="21">
        <v>-3.6214288324117661E-2</v>
      </c>
      <c r="AV1426" s="21">
        <v>3.6725796759128571E-2</v>
      </c>
      <c r="AW1426" s="21">
        <v>4.4038672000169754E-2</v>
      </c>
      <c r="AX1426" s="21">
        <v>2.6159459725022316E-2</v>
      </c>
      <c r="AY1426" s="21">
        <v>2.8930537402629852E-2</v>
      </c>
      <c r="AZ1426" s="21">
        <v>1.0452737100422382E-2</v>
      </c>
      <c r="BA1426" s="21">
        <v>5.2833301015198231E-3</v>
      </c>
      <c r="BB1426" s="21">
        <v>-1.0915102757280692E-4</v>
      </c>
      <c r="BC1426" s="21">
        <v>-3.1401484739035368E-3</v>
      </c>
      <c r="BD1426" s="21">
        <v>8.0888457596302032E-3</v>
      </c>
      <c r="BE1426" s="21">
        <v>5.8707720600068569E-3</v>
      </c>
      <c r="BF1426" s="21">
        <v>4.3039582669734955E-3</v>
      </c>
      <c r="BG1426" s="21">
        <v>2.9792713467031717E-3</v>
      </c>
      <c r="BH1426" s="21">
        <v>3.5636215470731258E-3</v>
      </c>
      <c r="BI1426" s="21">
        <v>3.1155662145465612E-3</v>
      </c>
      <c r="BJ1426" s="21">
        <v>4.8960340209305286E-3</v>
      </c>
      <c r="BK1426" s="21">
        <v>1.2222005985677242E-2</v>
      </c>
      <c r="BL1426" s="21">
        <v>1.6594752669334412E-2</v>
      </c>
      <c r="BM1426" s="21">
        <v>1.9436156377196312E-2</v>
      </c>
      <c r="BN1426" s="21">
        <v>2.1301303058862686E-2</v>
      </c>
      <c r="BO1426" s="21">
        <v>2.4177491664886475E-2</v>
      </c>
      <c r="BP1426" s="21">
        <v>-1.0858608409762383E-2</v>
      </c>
      <c r="BQ1426" s="21">
        <v>-1.9270475953817368E-2</v>
      </c>
      <c r="BR1426" s="21">
        <v>3.3011664636433125E-3</v>
      </c>
      <c r="BS1426" s="21">
        <v>-3.5305090248584747E-2</v>
      </c>
      <c r="BT1426" s="21">
        <v>3.7644073367118835E-2</v>
      </c>
      <c r="BU1426" s="21">
        <v>4.4860437512397766E-2</v>
      </c>
      <c r="BV1426" s="21">
        <v>2.6882611215114594E-2</v>
      </c>
      <c r="BW1426" s="21">
        <v>2.958335354924202E-2</v>
      </c>
      <c r="BX1426" s="21">
        <v>1.1072230525314808E-2</v>
      </c>
      <c r="BY1426" s="21">
        <v>5.8496599085628986E-3</v>
      </c>
      <c r="BZ1426" s="21">
        <v>4.076831100974232E-4</v>
      </c>
      <c r="CA1426" s="21">
        <v>-2.7004040312021971E-3</v>
      </c>
      <c r="CB1426" s="21">
        <v>8.4572220221161842E-3</v>
      </c>
      <c r="CC1426" s="21">
        <v>6.2105162069201469E-3</v>
      </c>
      <c r="CD1426" s="21">
        <v>4.6269809827208519E-3</v>
      </c>
      <c r="CE1426" s="21">
        <v>3.2662285957485437E-3</v>
      </c>
      <c r="CF1426" s="21">
        <v>3.8001919165253639E-3</v>
      </c>
      <c r="CG1426" s="21">
        <v>3.3832567278295755E-3</v>
      </c>
      <c r="CH1426" s="21">
        <v>5.1934574730694294E-3</v>
      </c>
      <c r="CI1426" s="21">
        <v>1.2622717767953873E-2</v>
      </c>
      <c r="CJ1426" s="21">
        <v>1.7077015712857246E-2</v>
      </c>
      <c r="CK1426" s="21">
        <v>1.9927609711885452E-2</v>
      </c>
      <c r="CL1426" s="21">
        <v>2.1849827840924263E-2</v>
      </c>
      <c r="CM1426" s="21">
        <v>2.4831047281622887E-2</v>
      </c>
      <c r="CN1426" s="21">
        <v>-1.0225194506347179E-2</v>
      </c>
      <c r="CO1426" s="21">
        <v>-1.8662702292203903E-2</v>
      </c>
      <c r="CP1426" s="21">
        <v>3.8954115007072687E-3</v>
      </c>
      <c r="CQ1426" s="21">
        <v>-3.4675385802984238E-2</v>
      </c>
      <c r="CR1426" s="21">
        <v>3.8280069828033447E-2</v>
      </c>
      <c r="CS1426" s="21">
        <v>4.5429591089487076E-2</v>
      </c>
      <c r="CT1426" s="21">
        <v>2.7383463457226753E-2</v>
      </c>
      <c r="CU1426" s="21">
        <v>3.0035493895411491E-2</v>
      </c>
      <c r="CV1426" s="21">
        <v>1.1501289904117584E-2</v>
      </c>
      <c r="CW1426" s="21">
        <v>6.2418980523943901E-3</v>
      </c>
      <c r="CX1426" s="21">
        <v>7.6564087066799402E-4</v>
      </c>
      <c r="CY1426" s="21">
        <v>-2.2606595885008574E-3</v>
      </c>
      <c r="CZ1426" s="21">
        <v>8.8255982846021652E-3</v>
      </c>
      <c r="DA1426" s="21">
        <v>6.550260353833437E-3</v>
      </c>
      <c r="DB1426" s="21">
        <v>4.9500036984682083E-3</v>
      </c>
      <c r="DC1426" s="21">
        <v>3.5531858447939157E-3</v>
      </c>
      <c r="DD1426" s="21">
        <v>4.036762285977602E-3</v>
      </c>
      <c r="DE1426" s="21">
        <v>3.6509472411125898E-3</v>
      </c>
      <c r="DF1426" s="21">
        <v>5.4908809252083302E-3</v>
      </c>
      <c r="DG1426" s="21">
        <v>1.3023429550230503E-2</v>
      </c>
      <c r="DH1426" s="21">
        <v>1.7559278756380081E-2</v>
      </c>
      <c r="DI1426" s="21">
        <v>2.0419063046574593E-2</v>
      </c>
      <c r="DJ1426" s="21">
        <v>2.239835262298584E-2</v>
      </c>
      <c r="DK1426" s="21">
        <v>2.5484602898359299E-2</v>
      </c>
      <c r="DL1426" s="21">
        <v>-9.5917806029319763E-3</v>
      </c>
      <c r="DM1426" s="21">
        <v>-1.8054928630590439E-2</v>
      </c>
      <c r="DN1426" s="21">
        <v>4.489656537771225E-3</v>
      </c>
      <c r="DO1426" s="21">
        <v>-3.4045681357383728E-2</v>
      </c>
      <c r="DP1426" s="21">
        <v>3.8916066288948059E-2</v>
      </c>
      <c r="DQ1426" s="21">
        <v>4.5998744666576385E-2</v>
      </c>
      <c r="DR1426" s="21">
        <v>2.7884315699338913E-2</v>
      </c>
      <c r="DS1426" s="21">
        <v>3.0487634241580963E-2</v>
      </c>
      <c r="DT1426" s="21">
        <v>1.1930349282920361E-2</v>
      </c>
      <c r="DU1426" s="21">
        <v>6.6341361962258816E-3</v>
      </c>
      <c r="DV1426" s="21">
        <v>1.1235986603423953E-3</v>
      </c>
      <c r="DW1426" s="21">
        <v>-1.6257382230833173E-3</v>
      </c>
      <c r="DX1426" s="21">
        <v>9.3574747443199158E-3</v>
      </c>
      <c r="DY1426" s="21">
        <v>7.0407968014478683E-3</v>
      </c>
      <c r="DZ1426" s="21">
        <v>5.4163970053195953E-3</v>
      </c>
      <c r="EA1426" s="21">
        <v>3.9675063453614712E-3</v>
      </c>
      <c r="EB1426" s="21">
        <v>4.3783322907984257E-3</v>
      </c>
      <c r="EC1426" s="21">
        <v>4.0374496020376682E-3</v>
      </c>
      <c r="ED1426" s="21">
        <v>5.9203137643635273E-3</v>
      </c>
      <c r="EE1426" s="21">
        <v>1.3601995073258877E-2</v>
      </c>
      <c r="EF1426" s="21">
        <v>1.825559139251709E-2</v>
      </c>
      <c r="EG1426" s="21">
        <v>2.1128645166754723E-2</v>
      </c>
      <c r="EH1426" s="21">
        <v>2.3190338164567947E-2</v>
      </c>
      <c r="EI1426" s="21">
        <v>2.6428233832120895E-2</v>
      </c>
      <c r="EJ1426" s="21">
        <v>-8.6772320792078972E-3</v>
      </c>
      <c r="EK1426" s="21">
        <v>-1.7177402973175049E-2</v>
      </c>
      <c r="EL1426" s="21">
        <v>5.3476523607969284E-3</v>
      </c>
      <c r="EM1426" s="21">
        <v>-3.3136483281850815E-2</v>
      </c>
      <c r="EN1426" s="21">
        <v>3.9834342896938324E-2</v>
      </c>
      <c r="EO1426" s="21">
        <v>4.6820510178804398E-2</v>
      </c>
      <c r="EP1426" s="21">
        <v>2.860746718943119E-2</v>
      </c>
      <c r="EQ1426" s="21">
        <v>3.114045038819313E-2</v>
      </c>
      <c r="ER1426" s="21">
        <v>1.2549842707812786E-2</v>
      </c>
      <c r="ES1426" s="21">
        <v>7.2004660032689571E-3</v>
      </c>
      <c r="ET1426" s="21">
        <v>1.6404327470809221E-3</v>
      </c>
      <c r="EU1426" s="21">
        <v>75.019801980198025</v>
      </c>
      <c r="EV1426" s="21">
        <v>73.653465270996094</v>
      </c>
      <c r="EW1426" s="21">
        <v>73.386138613861391</v>
      </c>
      <c r="EX1426" s="21">
        <v>71.841583251953125</v>
      </c>
      <c r="EY1426" s="21">
        <v>71.475250244140625</v>
      </c>
      <c r="EZ1426" s="21">
        <v>70.22772216796875</v>
      </c>
      <c r="FA1426" s="21">
        <v>70.148513793945313</v>
      </c>
      <c r="FB1426" s="21">
        <v>69.049507141113281</v>
      </c>
      <c r="FC1426" s="21">
        <v>71.336631774902344</v>
      </c>
      <c r="FD1426" s="21">
        <v>71.534652709960938</v>
      </c>
      <c r="FE1426" s="21">
        <v>75.425743103027344</v>
      </c>
      <c r="FF1426" s="21">
        <v>77.881187438964844</v>
      </c>
      <c r="FG1426" s="21">
        <v>78.099006652832031</v>
      </c>
      <c r="FH1426" s="21">
        <v>78.663368225097656</v>
      </c>
      <c r="FI1426" s="21">
        <v>78.524749755859375</v>
      </c>
      <c r="FJ1426" s="21">
        <v>78.940597534179688</v>
      </c>
      <c r="FK1426" s="21">
        <v>78.009902954101563</v>
      </c>
      <c r="FL1426" s="21">
        <v>76.22772216796875</v>
      </c>
      <c r="FM1426" s="21">
        <v>74.277229309082031</v>
      </c>
      <c r="FN1426" s="21">
        <v>73.118812561035156</v>
      </c>
      <c r="FO1426" s="21">
        <v>72.237625122070313</v>
      </c>
      <c r="FP1426" s="21">
        <v>71.821784973144531</v>
      </c>
      <c r="FQ1426" s="21">
        <v>71.702972412109375</v>
      </c>
      <c r="FR1426" s="21">
        <v>71.702972412109375</v>
      </c>
      <c r="FS1426" s="21">
        <v>9.7734285518527031E-3</v>
      </c>
      <c r="FT1426" s="21"/>
      <c r="FU1426" s="21">
        <v>9.8558852914720774E-4</v>
      </c>
      <c r="FV1426" t="s">
        <v>294</v>
      </c>
      <c r="FW1426" s="21"/>
      <c r="FX1426">
        <f t="shared" si="66"/>
        <v>6.4528520777821535E-2</v>
      </c>
      <c r="FY1426">
        <f t="shared" si="67"/>
        <v>2.1290646493434907E-2</v>
      </c>
      <c r="FZ1426">
        <f t="shared" si="68"/>
        <v>74.77425842285156</v>
      </c>
    </row>
    <row r="1427" spans="1:182" x14ac:dyDescent="0.2">
      <c r="A1427" t="s">
        <v>227</v>
      </c>
      <c r="B1427" t="s">
        <v>0</v>
      </c>
      <c r="C1427" t="s">
        <v>286</v>
      </c>
      <c r="D1427" t="s">
        <v>279</v>
      </c>
      <c r="E1427" t="s">
        <v>220</v>
      </c>
      <c r="F1427" s="21">
        <v>26</v>
      </c>
      <c r="G1427" s="21">
        <v>4.4059030711650848E-2</v>
      </c>
      <c r="H1427" s="21">
        <v>4.0536276996135712E-2</v>
      </c>
      <c r="I1427" s="21">
        <v>3.4828480333089828E-2</v>
      </c>
      <c r="J1427" s="21">
        <v>2.8529468923807144E-2</v>
      </c>
      <c r="K1427" s="21">
        <v>2.5625947862863541E-2</v>
      </c>
      <c r="L1427" s="21">
        <v>2.4145347997546196E-2</v>
      </c>
      <c r="M1427" s="21">
        <v>2.1513845771551132E-2</v>
      </c>
      <c r="N1427" s="21">
        <v>1.9731182605028152E-2</v>
      </c>
      <c r="O1427" s="21">
        <v>1.9354896619915962E-2</v>
      </c>
      <c r="P1427" s="21">
        <v>4.7623398713767529E-3</v>
      </c>
      <c r="Q1427" s="21">
        <v>-1.2833236716687679E-2</v>
      </c>
      <c r="R1427" s="21">
        <v>-2.1418837830424309E-2</v>
      </c>
      <c r="S1427" s="21">
        <v>-7.2602421045303345E-2</v>
      </c>
      <c r="T1427" s="21">
        <v>-6.0438398271799088E-2</v>
      </c>
      <c r="U1427" s="21">
        <v>-3.1520728021860123E-2</v>
      </c>
      <c r="V1427" s="21">
        <v>6.2005785293877125E-3</v>
      </c>
      <c r="W1427" s="21">
        <v>8.9937886223196983E-3</v>
      </c>
      <c r="X1427" s="21">
        <v>6.6576488316059113E-2</v>
      </c>
      <c r="Y1427" s="21">
        <v>8.2139410078525543E-2</v>
      </c>
      <c r="Z1427" s="21">
        <v>8.0755338072776794E-2</v>
      </c>
      <c r="AA1427" s="21">
        <v>8.7446972727775574E-2</v>
      </c>
      <c r="AB1427" s="21">
        <v>7.1442320942878723E-2</v>
      </c>
      <c r="AC1427" s="21">
        <v>7.109244167804718E-2</v>
      </c>
      <c r="AD1427" s="21">
        <v>5.4966568946838379E-2</v>
      </c>
      <c r="AE1427" s="21">
        <v>2.8757416293956339E-4</v>
      </c>
      <c r="AF1427" s="21">
        <v>2.4795762728899717E-3</v>
      </c>
      <c r="AG1427" s="21">
        <v>3.8603940047323704E-3</v>
      </c>
      <c r="AH1427" s="21">
        <v>2.2826916538178921E-3</v>
      </c>
      <c r="AI1427" s="21">
        <v>1.1777206091210246E-3</v>
      </c>
      <c r="AJ1427" s="21">
        <v>1.2374891666695476E-3</v>
      </c>
      <c r="AK1427" s="21">
        <v>1.1796574108302593E-3</v>
      </c>
      <c r="AL1427" s="21">
        <v>3.4468802623450756E-3</v>
      </c>
      <c r="AM1427" s="21">
        <v>1.237248070538044E-2</v>
      </c>
      <c r="AN1427" s="21">
        <v>1.4229292050004005E-2</v>
      </c>
      <c r="AO1427" s="21">
        <v>1.2418600730597973E-2</v>
      </c>
      <c r="AP1427" s="21">
        <v>7.1368468925356865E-3</v>
      </c>
      <c r="AQ1427" s="21">
        <v>-4.6496648341417313E-2</v>
      </c>
      <c r="AR1427" s="21">
        <v>-5.0033211708068848E-2</v>
      </c>
      <c r="AS1427" s="21">
        <v>-3.2430350780487061E-2</v>
      </c>
      <c r="AT1427" s="21">
        <v>-1.2986708432435989E-2</v>
      </c>
      <c r="AU1427" s="21">
        <v>-2.8562277555465698E-2</v>
      </c>
      <c r="AV1427" s="21">
        <v>6.9971578195691109E-3</v>
      </c>
      <c r="AW1427" s="21">
        <v>5.9032733552157879E-3</v>
      </c>
      <c r="AX1427" s="21">
        <v>7.9698031768202782E-3</v>
      </c>
      <c r="AY1427" s="21">
        <v>1.8614863976836205E-2</v>
      </c>
      <c r="AZ1427" s="21">
        <v>4.2916913516819477E-3</v>
      </c>
      <c r="BA1427" s="21">
        <v>1.2215232476592064E-2</v>
      </c>
      <c r="BB1427" s="21">
        <v>5.4097631946206093E-3</v>
      </c>
      <c r="BC1427" s="21">
        <v>7.633764180354774E-4</v>
      </c>
      <c r="BD1427" s="21">
        <v>2.8915493749082088E-3</v>
      </c>
      <c r="BE1427" s="21">
        <v>4.2424234561622143E-3</v>
      </c>
      <c r="BF1427" s="21">
        <v>2.6326049119234085E-3</v>
      </c>
      <c r="BG1427" s="21">
        <v>1.4952104538679123E-3</v>
      </c>
      <c r="BH1427" s="21">
        <v>1.4827374834567308E-3</v>
      </c>
      <c r="BI1427" s="21">
        <v>1.4395342441275716E-3</v>
      </c>
      <c r="BJ1427" s="21">
        <v>3.7783794105052948E-3</v>
      </c>
      <c r="BK1427" s="21">
        <v>1.2761391699314117E-2</v>
      </c>
      <c r="BL1427" s="21">
        <v>1.4678908511996269E-2</v>
      </c>
      <c r="BM1427" s="21">
        <v>1.2929672375321388E-2</v>
      </c>
      <c r="BN1427" s="21">
        <v>7.6666967943310738E-3</v>
      </c>
      <c r="BO1427" s="21">
        <v>-4.5915622264146805E-2</v>
      </c>
      <c r="BP1427" s="21">
        <v>-4.937700554728508E-2</v>
      </c>
      <c r="BQ1427" s="21">
        <v>-3.1742442399263382E-2</v>
      </c>
      <c r="BR1427" s="21">
        <v>-1.22904097661376E-2</v>
      </c>
      <c r="BS1427" s="21">
        <v>-2.7846375480294228E-2</v>
      </c>
      <c r="BT1427" s="21">
        <v>7.7192061580717564E-3</v>
      </c>
      <c r="BU1427" s="21">
        <v>6.5659009851515293E-3</v>
      </c>
      <c r="BV1427" s="21">
        <v>8.5761835798621178E-3</v>
      </c>
      <c r="BW1427" s="21">
        <v>1.9197558984160423E-2</v>
      </c>
      <c r="BX1427" s="21">
        <v>4.8222034238278866E-3</v>
      </c>
      <c r="BY1427" s="21">
        <v>1.2707666493952274E-2</v>
      </c>
      <c r="BZ1427" s="21">
        <v>5.8733280748128891E-3</v>
      </c>
      <c r="CA1427" s="21">
        <v>1.0929156560450792E-3</v>
      </c>
      <c r="CB1427" s="21">
        <v>3.1768807675689459E-3</v>
      </c>
      <c r="CC1427" s="21">
        <v>4.5070159249007702E-3</v>
      </c>
      <c r="CD1427" s="21">
        <v>2.874953905120492E-3</v>
      </c>
      <c r="CE1427" s="21">
        <v>1.71510293148458E-3</v>
      </c>
      <c r="CF1427" s="21">
        <v>1.6525957034900784E-3</v>
      </c>
      <c r="CG1427" s="21">
        <v>1.6195242060348392E-3</v>
      </c>
      <c r="CH1427" s="21">
        <v>4.0079746395349503E-3</v>
      </c>
      <c r="CI1427" s="21">
        <v>1.3030749745666981E-2</v>
      </c>
      <c r="CJ1427" s="21">
        <v>1.4990311115980148E-2</v>
      </c>
      <c r="CK1427" s="21">
        <v>1.3283639214932919E-2</v>
      </c>
      <c r="CL1427" s="21">
        <v>8.0336695536971092E-3</v>
      </c>
      <c r="CM1427" s="21">
        <v>-4.5513205230236053E-2</v>
      </c>
      <c r="CN1427" s="21">
        <v>-4.8922520130872726E-2</v>
      </c>
      <c r="CO1427" s="21">
        <v>-3.1266000121831894E-2</v>
      </c>
      <c r="CP1427" s="21">
        <v>-1.1808155104517937E-2</v>
      </c>
      <c r="CQ1427" s="21">
        <v>-2.7350544929504395E-2</v>
      </c>
      <c r="CR1427" s="21">
        <v>8.2192942500114441E-3</v>
      </c>
      <c r="CS1427" s="21">
        <v>7.0248348638415337E-3</v>
      </c>
      <c r="CT1427" s="21">
        <v>8.996160700917244E-3</v>
      </c>
      <c r="CU1427" s="21">
        <v>1.9601130858063698E-2</v>
      </c>
      <c r="CV1427" s="21">
        <v>5.1896348595619202E-3</v>
      </c>
      <c r="CW1427" s="21">
        <v>1.3048725202679634E-2</v>
      </c>
      <c r="CX1427" s="21">
        <v>6.1943917535245419E-3</v>
      </c>
      <c r="CY1427" s="21">
        <v>1.4224548358470201E-3</v>
      </c>
      <c r="CZ1427" s="21">
        <v>3.4622121602296829E-3</v>
      </c>
      <c r="DA1427" s="21">
        <v>4.7716083936393261E-3</v>
      </c>
      <c r="DB1427" s="21">
        <v>3.1173028983175755E-3</v>
      </c>
      <c r="DC1427" s="21">
        <v>1.9349954091012478E-3</v>
      </c>
      <c r="DD1427" s="21">
        <v>1.8224539235234261E-3</v>
      </c>
      <c r="DE1427" s="21">
        <v>1.7995141679421067E-3</v>
      </c>
      <c r="DF1427" s="21">
        <v>4.2375698685646057E-3</v>
      </c>
      <c r="DG1427" s="21">
        <v>1.3300107792019844E-2</v>
      </c>
      <c r="DH1427" s="21">
        <v>1.5301713719964027E-2</v>
      </c>
      <c r="DI1427" s="21">
        <v>1.3637606054544449E-2</v>
      </c>
      <c r="DJ1427" s="21">
        <v>8.4006423130631447E-3</v>
      </c>
      <c r="DK1427" s="21">
        <v>-4.5110788196325302E-2</v>
      </c>
      <c r="DL1427" s="21">
        <v>-4.8468034714460373E-2</v>
      </c>
      <c r="DM1427" s="21">
        <v>-3.0789557844400406E-2</v>
      </c>
      <c r="DN1427" s="21">
        <v>-1.1325900442898273E-2</v>
      </c>
      <c r="DO1427" s="21">
        <v>-2.6854714378714561E-2</v>
      </c>
      <c r="DP1427" s="21">
        <v>8.7193828076124191E-3</v>
      </c>
      <c r="DQ1427" s="21">
        <v>7.483768742531538E-3</v>
      </c>
      <c r="DR1427" s="21">
        <v>9.4161378219723701E-3</v>
      </c>
      <c r="DS1427" s="21">
        <v>2.0004702731966972E-2</v>
      </c>
      <c r="DT1427" s="21">
        <v>5.5570662952959538E-3</v>
      </c>
      <c r="DU1427" s="21">
        <v>1.3389783911406994E-2</v>
      </c>
      <c r="DV1427" s="21">
        <v>6.5154554322361946E-3</v>
      </c>
      <c r="DW1427" s="21">
        <v>1.8982571782544255E-3</v>
      </c>
      <c r="DX1427" s="21">
        <v>3.87418526224792E-3</v>
      </c>
      <c r="DY1427" s="21">
        <v>5.15363784506917E-3</v>
      </c>
      <c r="DZ1427" s="21">
        <v>3.4672161564230919E-3</v>
      </c>
      <c r="EA1427" s="21">
        <v>2.2524851374328136E-3</v>
      </c>
      <c r="EB1427" s="21">
        <v>2.0677021238952875E-3</v>
      </c>
      <c r="EC1427" s="21">
        <v>2.059391001239419E-3</v>
      </c>
      <c r="ED1427" s="21">
        <v>4.5690690167248249E-3</v>
      </c>
      <c r="EE1427" s="21">
        <v>1.3689018785953522E-2</v>
      </c>
      <c r="EF1427" s="21">
        <v>1.5751330181956291E-2</v>
      </c>
      <c r="EG1427" s="21">
        <v>1.4148677699267864E-2</v>
      </c>
      <c r="EH1427" s="21">
        <v>8.930492214858532E-3</v>
      </c>
      <c r="EI1427" s="21">
        <v>-4.4529762119054794E-2</v>
      </c>
      <c r="EJ1427" s="21">
        <v>-4.7811828553676605E-2</v>
      </c>
      <c r="EK1427" s="21">
        <v>-3.0101649463176727E-2</v>
      </c>
      <c r="EL1427" s="21">
        <v>-1.0629601776599884E-2</v>
      </c>
      <c r="EM1427" s="21">
        <v>-2.6138812303543091E-2</v>
      </c>
      <c r="EN1427" s="21">
        <v>9.4414306804537773E-3</v>
      </c>
      <c r="EO1427" s="21">
        <v>8.1463968381285667E-3</v>
      </c>
      <c r="EP1427" s="21">
        <v>1.002251822501421E-2</v>
      </c>
      <c r="EQ1427" s="21">
        <v>2.0587397739291191E-2</v>
      </c>
      <c r="ER1427" s="21">
        <v>6.0875783674418926E-3</v>
      </c>
      <c r="ES1427" s="21">
        <v>1.3882217928767204E-2</v>
      </c>
      <c r="ET1427" s="21">
        <v>6.9790203124284744E-3</v>
      </c>
      <c r="EU1427" s="21">
        <v>74.577557755775572</v>
      </c>
      <c r="EV1427" s="21">
        <v>73.785479227701828</v>
      </c>
      <c r="EW1427" s="21">
        <v>73.287128712871294</v>
      </c>
      <c r="EX1427" s="21">
        <v>72.132013956705734</v>
      </c>
      <c r="EY1427" s="21">
        <v>72.105611165364579</v>
      </c>
      <c r="EZ1427" s="21">
        <v>72.138613382975265</v>
      </c>
      <c r="FA1427" s="21">
        <v>72.221120198567704</v>
      </c>
      <c r="FB1427" s="21">
        <v>72.138613382975265</v>
      </c>
      <c r="FC1427" s="21">
        <v>77.630363464355469</v>
      </c>
      <c r="FD1427" s="21">
        <v>81.069305419921875</v>
      </c>
      <c r="FE1427" s="21">
        <v>85.755775451660156</v>
      </c>
      <c r="FF1427" s="21">
        <v>89.960395812988281</v>
      </c>
      <c r="FG1427" s="21">
        <v>90.580856323242188</v>
      </c>
      <c r="FH1427" s="21">
        <v>90.910891215006515</v>
      </c>
      <c r="FI1427" s="21">
        <v>91.726071675618485</v>
      </c>
      <c r="FJ1427" s="21">
        <v>91.165018717447921</v>
      </c>
      <c r="FK1427" s="21">
        <v>89.97359975179036</v>
      </c>
      <c r="FL1427" s="21">
        <v>87.808581034342453</v>
      </c>
      <c r="FM1427" s="21">
        <v>84.709571838378906</v>
      </c>
      <c r="FN1427" s="21">
        <v>80.660064697265625</v>
      </c>
      <c r="FO1427" s="21">
        <v>78.442245483398438</v>
      </c>
      <c r="FP1427" s="21">
        <v>76.9075927734375</v>
      </c>
      <c r="FQ1427" s="21">
        <v>75.821782430013016</v>
      </c>
      <c r="FR1427" s="21">
        <v>75.518152872721359</v>
      </c>
      <c r="FS1427" s="21">
        <v>9.3183107674121857E-3</v>
      </c>
      <c r="FT1427" s="21"/>
      <c r="FU1427" s="21">
        <v>8.0837117275223136E-4</v>
      </c>
      <c r="FV1427" t="s">
        <v>294</v>
      </c>
      <c r="FW1427" s="21"/>
      <c r="FX1427">
        <f t="shared" si="66"/>
        <v>6.5182399563491339E-2</v>
      </c>
      <c r="FY1427">
        <f t="shared" si="67"/>
        <v>3.2981751486659051E-3</v>
      </c>
      <c r="FZ1427">
        <f t="shared" si="68"/>
        <v>84.318812561035159</v>
      </c>
    </row>
    <row r="1428" spans="1:182" x14ac:dyDescent="0.2">
      <c r="A1428" t="s">
        <v>227</v>
      </c>
      <c r="B1428" t="s">
        <v>0</v>
      </c>
      <c r="C1428" t="s">
        <v>285</v>
      </c>
      <c r="D1428" t="s">
        <v>279</v>
      </c>
      <c r="E1428" t="s">
        <v>220</v>
      </c>
      <c r="F1428" s="21">
        <v>1306</v>
      </c>
      <c r="G1428" s="21">
        <v>2.3434662818908691</v>
      </c>
      <c r="H1428" s="21">
        <v>2.0483384132385254</v>
      </c>
      <c r="I1428" s="21">
        <v>1.7994368076324463</v>
      </c>
      <c r="J1428" s="21">
        <v>1.6532208919525146</v>
      </c>
      <c r="K1428" s="21">
        <v>1.4925369024276733</v>
      </c>
      <c r="L1428" s="21">
        <v>1.388130784034729</v>
      </c>
      <c r="M1428" s="21">
        <v>1.3378753662109375</v>
      </c>
      <c r="N1428" s="21">
        <v>1.0797189474105835</v>
      </c>
      <c r="O1428" s="21">
        <v>0.46004515886306763</v>
      </c>
      <c r="P1428" s="21">
        <v>-0.42703410983085632</v>
      </c>
      <c r="Q1428" s="21">
        <v>-1.1637965440750122</v>
      </c>
      <c r="R1428" s="21">
        <v>-1.3696470260620117</v>
      </c>
      <c r="S1428" s="21">
        <v>-1.2663463354110718</v>
      </c>
      <c r="T1428" s="21">
        <v>-0.82405030727386475</v>
      </c>
      <c r="U1428" s="21">
        <v>-0.24399067461490631</v>
      </c>
      <c r="V1428" s="21">
        <v>0.67338323593139648</v>
      </c>
      <c r="W1428" s="21">
        <v>1.6204965114593506</v>
      </c>
      <c r="X1428" s="21">
        <v>2.6084229946136475</v>
      </c>
      <c r="Y1428" s="21">
        <v>3.2701897621154785</v>
      </c>
      <c r="Z1428" s="21">
        <v>3.3022634983062744</v>
      </c>
      <c r="AA1428" s="21">
        <v>3.1951978206634521</v>
      </c>
      <c r="AB1428" s="21">
        <v>3.1439225673675537</v>
      </c>
      <c r="AC1428" s="21">
        <v>2.8933143615722656</v>
      </c>
      <c r="AD1428" s="21">
        <v>2.5679388046264648</v>
      </c>
      <c r="AE1428" s="21">
        <v>-0.11032832413911819</v>
      </c>
      <c r="AF1428" s="21">
        <v>-9.2182166874408722E-2</v>
      </c>
      <c r="AG1428" s="21">
        <v>-0.11371304839849472</v>
      </c>
      <c r="AH1428" s="21">
        <v>-6.2142491340637207E-2</v>
      </c>
      <c r="AI1428" s="21">
        <v>-9.1273732483386993E-2</v>
      </c>
      <c r="AJ1428" s="21">
        <v>-9.721413254737854E-2</v>
      </c>
      <c r="AK1428" s="21">
        <v>-9.8321348428726196E-2</v>
      </c>
      <c r="AL1428" s="21">
        <v>-2.3443417623639107E-2</v>
      </c>
      <c r="AM1428" s="21">
        <v>-1.2413420714437962E-2</v>
      </c>
      <c r="AN1428" s="21">
        <v>-0.1214299276471138</v>
      </c>
      <c r="AO1428" s="21">
        <v>-0.18348222970962524</v>
      </c>
      <c r="AP1428" s="21">
        <v>-9.3678265810012817E-2</v>
      </c>
      <c r="AQ1428" s="21">
        <v>-6.2113523483276367E-2</v>
      </c>
      <c r="AR1428" s="21">
        <v>-0.10381250083446503</v>
      </c>
      <c r="AS1428" s="21">
        <v>0.11340957134962082</v>
      </c>
      <c r="AT1428" s="21">
        <v>0.12155226618051529</v>
      </c>
      <c r="AU1428" s="21">
        <v>0.1363309919834137</v>
      </c>
      <c r="AV1428" s="21">
        <v>9.3477340415120125E-3</v>
      </c>
      <c r="AW1428" s="21">
        <v>-8.711281418800354E-2</v>
      </c>
      <c r="AX1428" s="21">
        <v>-0.1814209371805191</v>
      </c>
      <c r="AY1428" s="21">
        <v>-0.22175383567810059</v>
      </c>
      <c r="AZ1428" s="21">
        <v>-0.1762755960226059</v>
      </c>
      <c r="BA1428" s="21">
        <v>-0.10351748019456863</v>
      </c>
      <c r="BB1428" s="21">
        <v>-9.4274014234542847E-2</v>
      </c>
      <c r="BC1428" s="21">
        <v>-7.1993015706539154E-2</v>
      </c>
      <c r="BD1428" s="21">
        <v>-5.8261610567569733E-2</v>
      </c>
      <c r="BE1428" s="21">
        <v>-8.2024440169334412E-2</v>
      </c>
      <c r="BF1428" s="21">
        <v>-3.3606600016355515E-2</v>
      </c>
      <c r="BG1428" s="21">
        <v>-6.5099619328975677E-2</v>
      </c>
      <c r="BH1428" s="21">
        <v>-7.5205482542514801E-2</v>
      </c>
      <c r="BI1428" s="21">
        <v>-7.7865704894065857E-2</v>
      </c>
      <c r="BJ1428" s="21">
        <v>1.6522315563634038E-3</v>
      </c>
      <c r="BK1428" s="21">
        <v>1.8790582194924355E-2</v>
      </c>
      <c r="BL1428" s="21">
        <v>-8.474355936050415E-2</v>
      </c>
      <c r="BM1428" s="21">
        <v>-0.14199064671993256</v>
      </c>
      <c r="BN1428" s="21">
        <v>-5.0814263522624969E-2</v>
      </c>
      <c r="BO1428" s="21">
        <v>-1.6415880993008614E-2</v>
      </c>
      <c r="BP1428" s="21">
        <v>-5.1947779953479767E-2</v>
      </c>
      <c r="BQ1428" s="21">
        <v>0.165432408452034</v>
      </c>
      <c r="BR1428" s="21">
        <v>0.17651385068893433</v>
      </c>
      <c r="BS1428" s="21">
        <v>0.18936669826507568</v>
      </c>
      <c r="BT1428" s="21">
        <v>6.3609257340431213E-2</v>
      </c>
      <c r="BU1428" s="21">
        <v>-3.5003531724214554E-2</v>
      </c>
      <c r="BV1428" s="21">
        <v>-0.13124582171440125</v>
      </c>
      <c r="BW1428" s="21">
        <v>-0.17481520771980286</v>
      </c>
      <c r="BX1428" s="21">
        <v>-0.1294136643409729</v>
      </c>
      <c r="BY1428" s="21">
        <v>-6.010030210018158E-2</v>
      </c>
      <c r="BZ1428" s="21">
        <v>-5.3902365267276764E-2</v>
      </c>
      <c r="CA1428" s="21">
        <v>-4.5442093163728714E-2</v>
      </c>
      <c r="CB1428" s="21">
        <v>-3.4768339246511459E-2</v>
      </c>
      <c r="CC1428" s="21">
        <v>-6.0077004134654999E-2</v>
      </c>
      <c r="CD1428" s="21">
        <v>-1.3842728920280933E-2</v>
      </c>
      <c r="CE1428" s="21">
        <v>-4.6971503645181656E-2</v>
      </c>
      <c r="CF1428" s="21">
        <v>-5.9962362051010132E-2</v>
      </c>
      <c r="CG1428" s="21">
        <v>-6.3698187470436096E-2</v>
      </c>
      <c r="CH1428" s="21">
        <v>1.903340220451355E-2</v>
      </c>
      <c r="CI1428" s="21">
        <v>4.0402378886938095E-2</v>
      </c>
      <c r="CJ1428" s="21">
        <v>-5.9334699064493179E-2</v>
      </c>
      <c r="CK1428" s="21">
        <v>-0.11325369775295258</v>
      </c>
      <c r="CL1428" s="21">
        <v>-2.112678624689579E-2</v>
      </c>
      <c r="CM1428" s="21">
        <v>1.5234166756272316E-2</v>
      </c>
      <c r="CN1428" s="21">
        <v>-1.6026431694626808E-2</v>
      </c>
      <c r="CO1428" s="21">
        <v>0.20146326720714569</v>
      </c>
      <c r="CP1428" s="21">
        <v>0.21458007395267487</v>
      </c>
      <c r="CQ1428" s="21">
        <v>0.22609907388687134</v>
      </c>
      <c r="CR1428" s="21">
        <v>0.10119061917066574</v>
      </c>
      <c r="CS1428" s="21">
        <v>1.0872014099732041E-3</v>
      </c>
      <c r="CT1428" s="21">
        <v>-9.6494689583778381E-2</v>
      </c>
      <c r="CU1428" s="21">
        <v>-0.1423056572675705</v>
      </c>
      <c r="CV1428" s="21">
        <v>-9.6957236528396606E-2</v>
      </c>
      <c r="CW1428" s="21">
        <v>-3.0029699206352234E-2</v>
      </c>
      <c r="CX1428" s="21">
        <v>-2.5941085070371628E-2</v>
      </c>
      <c r="CY1428" s="21">
        <v>-1.8891172483563423E-2</v>
      </c>
      <c r="CZ1428" s="21">
        <v>-1.1275066062808037E-2</v>
      </c>
      <c r="DA1428" s="21">
        <v>-3.8129571825265884E-2</v>
      </c>
      <c r="DB1428" s="21">
        <v>5.9211421757936478E-3</v>
      </c>
      <c r="DC1428" s="21">
        <v>-2.8843391686677933E-2</v>
      </c>
      <c r="DD1428" s="21">
        <v>-4.4719241559505463E-2</v>
      </c>
      <c r="DE1428" s="21">
        <v>-4.9530670046806335E-2</v>
      </c>
      <c r="DF1428" s="21">
        <v>3.6414571106433868E-2</v>
      </c>
      <c r="DG1428" s="21">
        <v>6.2014177441596985E-2</v>
      </c>
      <c r="DH1428" s="21">
        <v>-3.392583504319191E-2</v>
      </c>
      <c r="DI1428" s="21">
        <v>-8.4516756236553192E-2</v>
      </c>
      <c r="DJ1428" s="21">
        <v>8.5606910288333893E-3</v>
      </c>
      <c r="DK1428" s="21">
        <v>4.6884216368198395E-2</v>
      </c>
      <c r="DL1428" s="21">
        <v>1.9894916564226151E-2</v>
      </c>
      <c r="DM1428" s="21">
        <v>0.23749412596225739</v>
      </c>
      <c r="DN1428" s="21">
        <v>0.25264629721641541</v>
      </c>
      <c r="DO1428" s="21">
        <v>0.26283144950866699</v>
      </c>
      <c r="DP1428" s="21">
        <v>0.13877198100090027</v>
      </c>
      <c r="DQ1428" s="21">
        <v>3.7177931517362595E-2</v>
      </c>
      <c r="DR1428" s="21">
        <v>-6.1743557453155518E-2</v>
      </c>
      <c r="DS1428" s="21">
        <v>-0.10979610681533813</v>
      </c>
      <c r="DT1428" s="21">
        <v>-6.4500801265239716E-2</v>
      </c>
      <c r="DU1428" s="21">
        <v>4.0904931665863842E-5</v>
      </c>
      <c r="DV1428" s="21">
        <v>2.020195359364152E-3</v>
      </c>
      <c r="DW1428" s="21">
        <v>1.9444141536951065E-2</v>
      </c>
      <c r="DX1428" s="21">
        <v>2.2645488381385803E-2</v>
      </c>
      <c r="DY1428" s="21">
        <v>-6.4409621991217136E-3</v>
      </c>
      <c r="DZ1428" s="21">
        <v>3.445703536272049E-2</v>
      </c>
      <c r="EA1428" s="21">
        <v>-2.6692766696214676E-3</v>
      </c>
      <c r="EB1428" s="21">
        <v>-2.2710593417286873E-2</v>
      </c>
      <c r="EC1428" s="21">
        <v>-2.9075028374791145E-2</v>
      </c>
      <c r="ED1428" s="21">
        <v>6.1510223895311356E-2</v>
      </c>
      <c r="EE1428" s="21">
        <v>9.3218177556991577E-2</v>
      </c>
      <c r="EF1428" s="21">
        <v>2.7605283539742231E-3</v>
      </c>
      <c r="EG1428" s="21">
        <v>-4.3025169521570206E-2</v>
      </c>
      <c r="EH1428" s="21">
        <v>5.1424693316221237E-2</v>
      </c>
      <c r="EI1428" s="21">
        <v>9.2581860721111298E-2</v>
      </c>
      <c r="EJ1428" s="21">
        <v>7.1759633719921112E-2</v>
      </c>
      <c r="EK1428" s="21">
        <v>0.28951695561408997</v>
      </c>
      <c r="EL1428" s="21">
        <v>0.30760788917541504</v>
      </c>
      <c r="EM1428" s="21">
        <v>0.31586715579032898</v>
      </c>
      <c r="EN1428" s="21">
        <v>0.19303350150585175</v>
      </c>
      <c r="EO1428" s="21">
        <v>8.9287213981151581E-2</v>
      </c>
      <c r="EP1428" s="21">
        <v>-1.1568442918360233E-2</v>
      </c>
      <c r="EQ1428" s="21">
        <v>-6.2857478857040405E-2</v>
      </c>
      <c r="ER1428" s="21">
        <v>-1.7638871446251869E-2</v>
      </c>
      <c r="ES1428" s="21">
        <v>4.3458081781864166E-2</v>
      </c>
      <c r="ET1428" s="21">
        <v>4.2391844093799591E-2</v>
      </c>
      <c r="EU1428" s="21">
        <v>74.577557755775572</v>
      </c>
      <c r="EV1428" s="21">
        <v>73.785479227701828</v>
      </c>
      <c r="EW1428" s="21">
        <v>73.287128712871294</v>
      </c>
      <c r="EX1428" s="21">
        <v>72.132013956705734</v>
      </c>
      <c r="EY1428" s="21">
        <v>72.105611165364579</v>
      </c>
      <c r="EZ1428" s="21">
        <v>72.138613382975265</v>
      </c>
      <c r="FA1428" s="21">
        <v>72.221120198567704</v>
      </c>
      <c r="FB1428" s="21">
        <v>72.138613382975265</v>
      </c>
      <c r="FC1428" s="21">
        <v>77.630363464355469</v>
      </c>
      <c r="FD1428" s="21">
        <v>81.069305419921875</v>
      </c>
      <c r="FE1428" s="21">
        <v>85.755775451660156</v>
      </c>
      <c r="FF1428" s="21">
        <v>89.960395812988281</v>
      </c>
      <c r="FG1428" s="21">
        <v>90.580856323242188</v>
      </c>
      <c r="FH1428" s="21">
        <v>90.910891215006515</v>
      </c>
      <c r="FI1428" s="21">
        <v>91.726071675618485</v>
      </c>
      <c r="FJ1428" s="21">
        <v>91.165018717447921</v>
      </c>
      <c r="FK1428" s="21">
        <v>89.97359975179036</v>
      </c>
      <c r="FL1428" s="21">
        <v>87.808581034342453</v>
      </c>
      <c r="FM1428" s="21">
        <v>84.709571838378906</v>
      </c>
      <c r="FN1428" s="21">
        <v>80.660064697265625</v>
      </c>
      <c r="FO1428" s="21">
        <v>78.442245483398438</v>
      </c>
      <c r="FP1428" s="21">
        <v>76.9075927734375</v>
      </c>
      <c r="FQ1428" s="21">
        <v>75.821782430013016</v>
      </c>
      <c r="FR1428" s="21">
        <v>75.518152872721359</v>
      </c>
      <c r="FS1428" s="21">
        <v>0.71930456161499023</v>
      </c>
      <c r="FT1428" s="21"/>
      <c r="FU1428" s="21">
        <v>6.0571633279323578E-2</v>
      </c>
      <c r="FV1428" t="s">
        <v>294</v>
      </c>
      <c r="FW1428" s="21"/>
      <c r="FX1428">
        <f t="shared" si="66"/>
        <v>2.7993141174316407</v>
      </c>
      <c r="FY1428">
        <f t="shared" si="67"/>
        <v>1.7915309523232281E-2</v>
      </c>
      <c r="FZ1428">
        <f t="shared" si="68"/>
        <v>84.318812561035159</v>
      </c>
    </row>
    <row r="1429" spans="1:182" x14ac:dyDescent="0.2">
      <c r="A1429" t="s">
        <v>227</v>
      </c>
      <c r="B1429" t="s">
        <v>0</v>
      </c>
      <c r="C1429" t="s">
        <v>281</v>
      </c>
      <c r="D1429" t="s">
        <v>279</v>
      </c>
      <c r="E1429" t="s">
        <v>220</v>
      </c>
      <c r="F1429" s="21">
        <v>1279</v>
      </c>
      <c r="G1429" s="21">
        <v>2.2966961860656738</v>
      </c>
      <c r="H1429" s="21">
        <v>2.0054519176483154</v>
      </c>
      <c r="I1429" s="21">
        <v>1.7619107961654663</v>
      </c>
      <c r="J1429" s="21">
        <v>1.6231567859649658</v>
      </c>
      <c r="K1429" s="21">
        <v>1.4648332595825195</v>
      </c>
      <c r="L1429" s="21">
        <v>1.3617097139358521</v>
      </c>
      <c r="M1429" s="21">
        <v>1.3140766620635986</v>
      </c>
      <c r="N1429" s="21">
        <v>1.0595016479492188</v>
      </c>
      <c r="O1429" s="21">
        <v>0.44071799516677856</v>
      </c>
      <c r="P1429" s="21">
        <v>-0.43324798345565796</v>
      </c>
      <c r="Q1429" s="21">
        <v>-1.1528778076171875</v>
      </c>
      <c r="R1429" s="21">
        <v>-1.3478894233703613</v>
      </c>
      <c r="S1429" s="21">
        <v>-1.1906585693359375</v>
      </c>
      <c r="T1429" s="21">
        <v>-0.76149964332580566</v>
      </c>
      <c r="U1429" s="21">
        <v>-0.20698441565036774</v>
      </c>
      <c r="V1429" s="21">
        <v>0.67148154973983765</v>
      </c>
      <c r="W1429" s="21">
        <v>1.6159274578094482</v>
      </c>
      <c r="X1429" s="21">
        <v>2.541508674621582</v>
      </c>
      <c r="Y1429" s="21">
        <v>3.1851179599761963</v>
      </c>
      <c r="Z1429" s="21">
        <v>3.2165277004241943</v>
      </c>
      <c r="AA1429" s="21">
        <v>3.101524829864502</v>
      </c>
      <c r="AB1429" s="21">
        <v>3.0678012371063232</v>
      </c>
      <c r="AC1429" s="21">
        <v>2.8188712596893311</v>
      </c>
      <c r="AD1429" s="21">
        <v>2.5102708339691162</v>
      </c>
      <c r="AE1429" s="21">
        <v>-0.11057557165622711</v>
      </c>
      <c r="AF1429" s="21">
        <v>-9.4667837023735046E-2</v>
      </c>
      <c r="AG1429" s="21">
        <v>-0.11759521067142487</v>
      </c>
      <c r="AH1429" s="21">
        <v>-6.4440160989761353E-2</v>
      </c>
      <c r="AI1429" s="21">
        <v>-9.2434786260128021E-2</v>
      </c>
      <c r="AJ1429" s="21">
        <v>-9.843357652425766E-2</v>
      </c>
      <c r="AK1429" s="21">
        <v>-9.9481470882892609E-2</v>
      </c>
      <c r="AL1429" s="21">
        <v>-2.6941902935504913E-2</v>
      </c>
      <c r="AM1429" s="21">
        <v>-2.5000676512718201E-2</v>
      </c>
      <c r="AN1429" s="21">
        <v>-0.1358620822429657</v>
      </c>
      <c r="AO1429" s="21">
        <v>-0.19604596495628357</v>
      </c>
      <c r="AP1429" s="21">
        <v>-0.10090336203575134</v>
      </c>
      <c r="AQ1429" s="21">
        <v>-1.4764955267310143E-2</v>
      </c>
      <c r="AR1429" s="21">
        <v>-5.2847351878881454E-2</v>
      </c>
      <c r="AS1429" s="21">
        <v>0.14636954665184021</v>
      </c>
      <c r="AT1429" s="21">
        <v>0.13471971452236176</v>
      </c>
      <c r="AU1429" s="21">
        <v>0.1653447300195694</v>
      </c>
      <c r="AV1429" s="21">
        <v>2.2223636042326689E-3</v>
      </c>
      <c r="AW1429" s="21">
        <v>-9.3085110187530518E-2</v>
      </c>
      <c r="AX1429" s="21">
        <v>-0.18945765495300293</v>
      </c>
      <c r="AY1429" s="21">
        <v>-0.24060818552970886</v>
      </c>
      <c r="AZ1429" s="21">
        <v>-0.18057096004486084</v>
      </c>
      <c r="BA1429" s="21">
        <v>-0.11590716242790222</v>
      </c>
      <c r="BB1429" s="21">
        <v>-9.9741086363792419E-2</v>
      </c>
      <c r="BC1429" s="21">
        <v>-7.2740308940410614E-2</v>
      </c>
      <c r="BD1429" s="21">
        <v>-6.118055060505867E-2</v>
      </c>
      <c r="BE1429" s="21">
        <v>-8.6308471858501434E-2</v>
      </c>
      <c r="BF1429" s="21">
        <v>-3.6272149533033371E-2</v>
      </c>
      <c r="BG1429" s="21">
        <v>-6.6594585776329041E-2</v>
      </c>
      <c r="BH1429" s="21">
        <v>-7.6683595776557922E-2</v>
      </c>
      <c r="BI1429" s="21">
        <v>-7.9298742115497589E-2</v>
      </c>
      <c r="BJ1429" s="21">
        <v>-2.1939785219728947E-3</v>
      </c>
      <c r="BK1429" s="21">
        <v>5.7946546003222466E-3</v>
      </c>
      <c r="BL1429" s="21">
        <v>-9.9648438394069672E-2</v>
      </c>
      <c r="BM1429" s="21">
        <v>-0.15509161353111267</v>
      </c>
      <c r="BN1429" s="21">
        <v>-5.8596283197402954E-2</v>
      </c>
      <c r="BO1429" s="21">
        <v>3.0322512611746788E-2</v>
      </c>
      <c r="BP1429" s="21">
        <v>-1.6718581318855286E-3</v>
      </c>
      <c r="BQ1429" s="21">
        <v>0.1976708322763443</v>
      </c>
      <c r="BR1429" s="21">
        <v>0.18894998729228973</v>
      </c>
      <c r="BS1429" s="21">
        <v>0.21762996912002563</v>
      </c>
      <c r="BT1429" s="21">
        <v>5.5726658552885056E-2</v>
      </c>
      <c r="BU1429" s="21">
        <v>-4.1671697050333023E-2</v>
      </c>
      <c r="BV1429" s="21">
        <v>-0.13992036879062653</v>
      </c>
      <c r="BW1429" s="21">
        <v>-0.19428195059299469</v>
      </c>
      <c r="BX1429" s="21">
        <v>-0.13426826894283295</v>
      </c>
      <c r="BY1429" s="21">
        <v>-7.3009058833122253E-2</v>
      </c>
      <c r="BZ1429" s="21">
        <v>-5.9857871383428574E-2</v>
      </c>
      <c r="CA1429" s="21">
        <v>-4.6535715460777283E-2</v>
      </c>
      <c r="CB1429" s="21">
        <v>-3.7987358868122101E-2</v>
      </c>
      <c r="CC1429" s="21">
        <v>-6.4639374613761902E-2</v>
      </c>
      <c r="CD1429" s="21">
        <v>-1.6763074323534966E-2</v>
      </c>
      <c r="CE1429" s="21">
        <v>-4.8697743564844131E-2</v>
      </c>
      <c r="CF1429" s="21">
        <v>-6.1619631946086884E-2</v>
      </c>
      <c r="CG1429" s="21">
        <v>-6.5320253372192383E-2</v>
      </c>
      <c r="CH1429" s="21">
        <v>1.494635920971632E-2</v>
      </c>
      <c r="CI1429" s="21">
        <v>2.7123406529426575E-2</v>
      </c>
      <c r="CJ1429" s="21">
        <v>-7.4566975235939026E-2</v>
      </c>
      <c r="CK1429" s="21">
        <v>-0.12672676146030426</v>
      </c>
      <c r="CL1429" s="21">
        <v>-2.9294528067111969E-2</v>
      </c>
      <c r="CM1429" s="21">
        <v>6.1549954116344452E-2</v>
      </c>
      <c r="CN1429" s="21">
        <v>3.377213329076767E-2</v>
      </c>
      <c r="CO1429" s="21">
        <v>0.23320193588733673</v>
      </c>
      <c r="CP1429" s="21">
        <v>0.2265097051858902</v>
      </c>
      <c r="CQ1429" s="21">
        <v>0.2538425624370575</v>
      </c>
      <c r="CR1429" s="21">
        <v>9.2783570289611816E-2</v>
      </c>
      <c r="CS1429" s="21">
        <v>-6.0629253275692463E-3</v>
      </c>
      <c r="CT1429" s="21">
        <v>-0.10561098903417587</v>
      </c>
      <c r="CU1429" s="21">
        <v>-0.16219653189182281</v>
      </c>
      <c r="CV1429" s="21">
        <v>-0.10219916701316833</v>
      </c>
      <c r="CW1429" s="21">
        <v>-4.3297957628965378E-2</v>
      </c>
      <c r="CX1429" s="21">
        <v>-3.2234877347946167E-2</v>
      </c>
      <c r="CY1429" s="21">
        <v>-2.0331123843789101E-2</v>
      </c>
      <c r="CZ1429" s="21">
        <v>-1.4794166199862957E-2</v>
      </c>
      <c r="DA1429" s="21">
        <v>-4.2970273643732071E-2</v>
      </c>
      <c r="DB1429" s="21">
        <v>2.7460020501166582E-3</v>
      </c>
      <c r="DC1429" s="21">
        <v>-3.0800899490714073E-2</v>
      </c>
      <c r="DD1429" s="21">
        <v>-4.6555664390325546E-2</v>
      </c>
      <c r="DE1429" s="21">
        <v>-5.1341760903596878E-2</v>
      </c>
      <c r="DF1429" s="21">
        <v>3.2086696475744247E-2</v>
      </c>
      <c r="DG1429" s="21">
        <v>4.8452157527208328E-2</v>
      </c>
      <c r="DH1429" s="21">
        <v>-4.9485515803098679E-2</v>
      </c>
      <c r="DI1429" s="21">
        <v>-9.836190938949585E-2</v>
      </c>
      <c r="DJ1429" s="21">
        <v>7.2275183811143506E-6</v>
      </c>
      <c r="DK1429" s="21">
        <v>9.2777393758296967E-2</v>
      </c>
      <c r="DL1429" s="21">
        <v>6.9216124713420868E-2</v>
      </c>
      <c r="DM1429" s="21">
        <v>0.26873305439949036</v>
      </c>
      <c r="DN1429" s="21">
        <v>0.26406943798065186</v>
      </c>
      <c r="DO1429" s="21">
        <v>0.29005515575408936</v>
      </c>
      <c r="DP1429" s="21">
        <v>0.12984047830104828</v>
      </c>
      <c r="DQ1429" s="21">
        <v>2.9545847326517105E-2</v>
      </c>
      <c r="DR1429" s="21">
        <v>-7.130160927772522E-2</v>
      </c>
      <c r="DS1429" s="21">
        <v>-0.13011111319065094</v>
      </c>
      <c r="DT1429" s="21">
        <v>-7.0130065083503723E-2</v>
      </c>
      <c r="DU1429" s="21">
        <v>-1.3586858287453651E-2</v>
      </c>
      <c r="DV1429" s="21">
        <v>-4.611884243786335E-3</v>
      </c>
      <c r="DW1429" s="21">
        <v>1.7504142597317696E-2</v>
      </c>
      <c r="DX1429" s="21">
        <v>1.8693121150135994E-2</v>
      </c>
      <c r="DY1429" s="21">
        <v>-1.168353483080864E-2</v>
      </c>
      <c r="DZ1429" s="21">
        <v>3.0914010480046272E-2</v>
      </c>
      <c r="EA1429" s="21">
        <v>-4.9606999382376671E-3</v>
      </c>
      <c r="EB1429" s="21">
        <v>-2.4805687367916107E-2</v>
      </c>
      <c r="EC1429" s="21">
        <v>-3.1159037724137306E-2</v>
      </c>
      <c r="ED1429" s="21">
        <v>5.6834623217582703E-2</v>
      </c>
      <c r="EE1429" s="21">
        <v>7.924748957157135E-2</v>
      </c>
      <c r="EF1429" s="21">
        <v>-1.3271871954202652E-2</v>
      </c>
      <c r="EG1429" s="21">
        <v>-5.7407565414905548E-2</v>
      </c>
      <c r="EH1429" s="21">
        <v>4.2314309626817703E-2</v>
      </c>
      <c r="EI1429" s="21">
        <v>0.1378648579120636</v>
      </c>
      <c r="EJ1429" s="21">
        <v>0.12039162218570709</v>
      </c>
      <c r="EK1429" s="21">
        <v>0.32003432512283325</v>
      </c>
      <c r="EL1429" s="21">
        <v>0.31829971075057983</v>
      </c>
      <c r="EM1429" s="21">
        <v>0.34234040975570679</v>
      </c>
      <c r="EN1429" s="21">
        <v>0.18334478139877319</v>
      </c>
      <c r="EO1429" s="21">
        <v>8.09592604637146E-2</v>
      </c>
      <c r="EP1429" s="21">
        <v>-2.1764321252703667E-2</v>
      </c>
      <c r="EQ1429" s="21">
        <v>-8.3784870803356171E-2</v>
      </c>
      <c r="ER1429" s="21">
        <v>-2.3827377706766129E-2</v>
      </c>
      <c r="ES1429" s="21">
        <v>2.9311250895261765E-2</v>
      </c>
      <c r="ET1429" s="21">
        <v>3.5271331667900085E-2</v>
      </c>
      <c r="EU1429" s="21">
        <v>74.577557755775572</v>
      </c>
      <c r="EV1429" s="21">
        <v>73.785479227701828</v>
      </c>
      <c r="EW1429" s="21">
        <v>73.287128712871294</v>
      </c>
      <c r="EX1429" s="21">
        <v>72.132013956705734</v>
      </c>
      <c r="EY1429" s="21">
        <v>72.105611165364579</v>
      </c>
      <c r="EZ1429" s="21">
        <v>72.138613382975265</v>
      </c>
      <c r="FA1429" s="21">
        <v>72.221120198567704</v>
      </c>
      <c r="FB1429" s="21">
        <v>72.138613382975265</v>
      </c>
      <c r="FC1429" s="21">
        <v>77.630363464355469</v>
      </c>
      <c r="FD1429" s="21">
        <v>81.069305419921875</v>
      </c>
      <c r="FE1429" s="21">
        <v>85.755775451660156</v>
      </c>
      <c r="FF1429" s="21">
        <v>89.960395812988281</v>
      </c>
      <c r="FG1429" s="21">
        <v>90.580856323242188</v>
      </c>
      <c r="FH1429" s="21">
        <v>90.910891215006515</v>
      </c>
      <c r="FI1429" s="21">
        <v>91.726071675618485</v>
      </c>
      <c r="FJ1429" s="21">
        <v>91.165018717447921</v>
      </c>
      <c r="FK1429" s="21">
        <v>89.97359975179036</v>
      </c>
      <c r="FL1429" s="21">
        <v>87.808581034342453</v>
      </c>
      <c r="FM1429" s="21">
        <v>84.709571838378906</v>
      </c>
      <c r="FN1429" s="21">
        <v>80.660064697265625</v>
      </c>
      <c r="FO1429" s="21">
        <v>78.442245483398438</v>
      </c>
      <c r="FP1429" s="21">
        <v>76.9075927734375</v>
      </c>
      <c r="FQ1429" s="21">
        <v>75.821782430013016</v>
      </c>
      <c r="FR1429" s="21">
        <v>75.518152872721359</v>
      </c>
      <c r="FS1429" s="21">
        <v>0.70952445268630981</v>
      </c>
      <c r="FT1429" s="21"/>
      <c r="FU1429" s="21">
        <v>5.9723950922489166E-2</v>
      </c>
      <c r="FV1429" t="s">
        <v>294</v>
      </c>
      <c r="FW1429" s="21"/>
      <c r="FX1429">
        <f t="shared" si="66"/>
        <v>2.7321213245391847</v>
      </c>
      <c r="FY1429">
        <f t="shared" si="67"/>
        <v>1.4551137294620275E-2</v>
      </c>
      <c r="FZ1429">
        <f t="shared" si="68"/>
        <v>84.318812561035159</v>
      </c>
    </row>
    <row r="1430" spans="1:182" x14ac:dyDescent="0.2">
      <c r="A1430" t="s">
        <v>227</v>
      </c>
      <c r="B1430" t="s">
        <v>0</v>
      </c>
      <c r="C1430" t="s">
        <v>285</v>
      </c>
      <c r="D1430" t="s">
        <v>276</v>
      </c>
      <c r="E1430" t="s">
        <v>221</v>
      </c>
      <c r="F1430" s="21">
        <v>1400</v>
      </c>
      <c r="G1430" s="21">
        <v>2.3970611095428467</v>
      </c>
      <c r="H1430" s="21">
        <v>2.0723018646240234</v>
      </c>
      <c r="I1430" s="21">
        <v>1.8245412111282349</v>
      </c>
      <c r="J1430" s="21">
        <v>1.6726140975952148</v>
      </c>
      <c r="K1430" s="21">
        <v>1.5697396993637085</v>
      </c>
      <c r="L1430" s="21">
        <v>1.5545308589935303</v>
      </c>
      <c r="M1430" s="21">
        <v>1.5465086698532104</v>
      </c>
      <c r="N1430" s="21">
        <v>1.1957921981811523</v>
      </c>
      <c r="O1430" s="21">
        <v>0.4457506537437439</v>
      </c>
      <c r="P1430" s="21">
        <v>-0.49839448928833008</v>
      </c>
      <c r="Q1430" s="21">
        <v>-0.89999592304229736</v>
      </c>
      <c r="R1430" s="21">
        <v>-0.72692418098449707</v>
      </c>
      <c r="S1430" s="21">
        <v>-0.33830520510673523</v>
      </c>
      <c r="T1430" s="21">
        <v>0.35682946443557739</v>
      </c>
      <c r="U1430" s="21">
        <v>0.99460047483444214</v>
      </c>
      <c r="V1430" s="21">
        <v>2.037355899810791</v>
      </c>
      <c r="W1430" s="21">
        <v>3.4328670501708984</v>
      </c>
      <c r="X1430" s="21">
        <v>4.4634757041931152</v>
      </c>
      <c r="Y1430" s="21">
        <v>4.9995160102844238</v>
      </c>
      <c r="Z1430" s="21">
        <v>4.8906221389770508</v>
      </c>
      <c r="AA1430" s="21">
        <v>4.763361930847168</v>
      </c>
      <c r="AB1430" s="21">
        <v>4.5064830780029297</v>
      </c>
      <c r="AC1430" s="21">
        <v>3.9678094387054443</v>
      </c>
      <c r="AD1430" s="21">
        <v>3.6295757293701172</v>
      </c>
      <c r="AE1430" s="21">
        <v>-9.5344051718711853E-2</v>
      </c>
      <c r="AF1430" s="21">
        <v>-0.15141530334949493</v>
      </c>
      <c r="AG1430" s="21">
        <v>-0.2166888564825058</v>
      </c>
      <c r="AH1430" s="21">
        <v>-0.18822753429412842</v>
      </c>
      <c r="AI1430" s="21">
        <v>-0.16422402858734131</v>
      </c>
      <c r="AJ1430" s="21">
        <v>-9.1479599475860596E-2</v>
      </c>
      <c r="AK1430" s="21">
        <v>-6.7616380751132965E-2</v>
      </c>
      <c r="AL1430" s="21">
        <v>-6.6219598054885864E-2</v>
      </c>
      <c r="AM1430" s="21">
        <v>-0.10579658299684525</v>
      </c>
      <c r="AN1430" s="21">
        <v>-0.18481519818305969</v>
      </c>
      <c r="AO1430" s="21">
        <v>-0.20722584426403046</v>
      </c>
      <c r="AP1430" s="21">
        <v>-0.11383811384439468</v>
      </c>
      <c r="AQ1430" s="21">
        <v>-0.26903238892555237</v>
      </c>
      <c r="AR1430" s="21">
        <v>-0.3918820321559906</v>
      </c>
      <c r="AS1430" s="21">
        <v>-3.8816589862108231E-2</v>
      </c>
      <c r="AT1430" s="21">
        <v>6.7531421780586243E-2</v>
      </c>
      <c r="AU1430" s="21">
        <v>-5.9849433600902557E-2</v>
      </c>
      <c r="AV1430" s="21">
        <v>-0.20804795622825623</v>
      </c>
      <c r="AW1430" s="21">
        <v>-0.27566853165626526</v>
      </c>
      <c r="AX1430" s="21">
        <v>-0.42417904734611511</v>
      </c>
      <c r="AY1430" s="21">
        <v>-0.27037063241004944</v>
      </c>
      <c r="AZ1430" s="21">
        <v>-0.24450613558292389</v>
      </c>
      <c r="BA1430" s="21">
        <v>-0.30379760265350342</v>
      </c>
      <c r="BB1430" s="21">
        <v>-0.12686915695667267</v>
      </c>
      <c r="BC1430" s="21">
        <v>-4.6532321721315384E-2</v>
      </c>
      <c r="BD1430" s="21">
        <v>-9.8053038120269775E-2</v>
      </c>
      <c r="BE1430" s="21">
        <v>-0.17265602946281433</v>
      </c>
      <c r="BF1430" s="21">
        <v>-0.1443672776222229</v>
      </c>
      <c r="BG1430" s="21">
        <v>-0.11956301331520081</v>
      </c>
      <c r="BH1430" s="21">
        <v>-5.8654218912124634E-2</v>
      </c>
      <c r="BI1430" s="21">
        <v>-3.4611973911523819E-2</v>
      </c>
      <c r="BJ1430" s="21">
        <v>-2.3537356406450272E-2</v>
      </c>
      <c r="BK1430" s="21">
        <v>-4.9555059522390366E-2</v>
      </c>
      <c r="BL1430" s="21">
        <v>-0.11746615916490555</v>
      </c>
      <c r="BM1430" s="21">
        <v>-0.12166272103786469</v>
      </c>
      <c r="BN1430" s="21">
        <v>-2.0009677857160568E-2</v>
      </c>
      <c r="BO1430" s="21">
        <v>-0.15808278322219849</v>
      </c>
      <c r="BP1430" s="21">
        <v>-0.26983186602592468</v>
      </c>
      <c r="BQ1430" s="21">
        <v>8.9323461055755615E-2</v>
      </c>
      <c r="BR1430" s="21">
        <v>0.19978123903274536</v>
      </c>
      <c r="BS1430" s="21">
        <v>7.1101658046245575E-2</v>
      </c>
      <c r="BT1430" s="21">
        <v>-8.4031783044338226E-2</v>
      </c>
      <c r="BU1430" s="21">
        <v>-0.15255554020404816</v>
      </c>
      <c r="BV1430" s="21">
        <v>-0.31462100148200989</v>
      </c>
      <c r="BW1430" s="21">
        <v>-0.15926624834537506</v>
      </c>
      <c r="BX1430" s="21">
        <v>-0.13968558609485626</v>
      </c>
      <c r="BY1430" s="21">
        <v>-0.20909589529037476</v>
      </c>
      <c r="BZ1430" s="21">
        <v>-3.7921946495771408E-2</v>
      </c>
      <c r="CA1430" s="21">
        <v>-1.2725464999675751E-2</v>
      </c>
      <c r="CB1430" s="21">
        <v>-6.1094500124454498E-2</v>
      </c>
      <c r="CC1430" s="21">
        <v>-0.14215902984142303</v>
      </c>
      <c r="CD1430" s="21">
        <v>-0.11398979276418686</v>
      </c>
      <c r="CE1430" s="21">
        <v>-8.8630929589271545E-2</v>
      </c>
      <c r="CF1430" s="21">
        <v>-3.5919461399316788E-2</v>
      </c>
      <c r="CG1430" s="21">
        <v>-1.1753224767744541E-2</v>
      </c>
      <c r="CH1430" s="21">
        <v>6.0242358595132828E-3</v>
      </c>
      <c r="CI1430" s="21">
        <v>-1.0602349415421486E-2</v>
      </c>
      <c r="CJ1430" s="21">
        <v>-7.0820413529872894E-2</v>
      </c>
      <c r="CK1430" s="21">
        <v>-6.2401968985795975E-2</v>
      </c>
      <c r="CL1430" s="21">
        <v>4.4975608587265015E-2</v>
      </c>
      <c r="CM1430" s="21">
        <v>-8.1239417195320129E-2</v>
      </c>
      <c r="CN1430" s="21">
        <v>-0.1853003054857254</v>
      </c>
      <c r="CO1430" s="21">
        <v>0.17807286977767944</v>
      </c>
      <c r="CP1430" s="21">
        <v>0.29137706756591797</v>
      </c>
      <c r="CQ1430" s="21">
        <v>0.16179798543453217</v>
      </c>
      <c r="CR1430" s="21">
        <v>1.8614436266943812E-3</v>
      </c>
      <c r="CS1430" s="21">
        <v>-6.72878697514534E-2</v>
      </c>
      <c r="CT1430" s="21">
        <v>-0.2387414425611496</v>
      </c>
      <c r="CU1430" s="21">
        <v>-8.2315698266029358E-2</v>
      </c>
      <c r="CV1430" s="21">
        <v>-6.7087188363075256E-2</v>
      </c>
      <c r="CW1430" s="21">
        <v>-0.14350578188896179</v>
      </c>
      <c r="CX1430" s="21">
        <v>2.3682618513703346E-2</v>
      </c>
      <c r="CY1430" s="21">
        <v>2.1081389859318733E-2</v>
      </c>
      <c r="CZ1430" s="21">
        <v>-2.4135960265994072E-2</v>
      </c>
      <c r="DA1430" s="21">
        <v>-0.11166203022003174</v>
      </c>
      <c r="DB1430" s="21">
        <v>-8.3612315356731415E-2</v>
      </c>
      <c r="DC1430" s="21">
        <v>-5.7698845863342285E-2</v>
      </c>
      <c r="DD1430" s="21">
        <v>-1.3184702955186367E-2</v>
      </c>
      <c r="DE1430" s="21">
        <v>1.1105525307357311E-2</v>
      </c>
      <c r="DF1430" s="21">
        <v>3.5585828125476837E-2</v>
      </c>
      <c r="DG1430" s="21">
        <v>2.8350358828902245E-2</v>
      </c>
      <c r="DH1430" s="21">
        <v>-2.4174671620130539E-2</v>
      </c>
      <c r="DI1430" s="21">
        <v>-3.1412153039127588E-3</v>
      </c>
      <c r="DJ1430" s="21">
        <v>0.1099608987569809</v>
      </c>
      <c r="DK1430" s="21">
        <v>-4.3960548937320709E-3</v>
      </c>
      <c r="DL1430" s="21">
        <v>-0.10076873749494553</v>
      </c>
      <c r="DM1430" s="21">
        <v>0.26682227849960327</v>
      </c>
      <c r="DN1430" s="21">
        <v>0.38297289609909058</v>
      </c>
      <c r="DO1430" s="21">
        <v>0.25249430537223816</v>
      </c>
      <c r="DP1430" s="21">
        <v>8.7754666805267334E-2</v>
      </c>
      <c r="DQ1430" s="21">
        <v>1.7979808151721954E-2</v>
      </c>
      <c r="DR1430" s="21">
        <v>-0.16286188364028931</v>
      </c>
      <c r="DS1430" s="21">
        <v>-5.3651412017643452E-3</v>
      </c>
      <c r="DT1430" s="21">
        <v>5.5112084373831749E-3</v>
      </c>
      <c r="DU1430" s="21">
        <v>-7.7915661036968231E-2</v>
      </c>
      <c r="DV1430" s="21">
        <v>8.5287183523178101E-2</v>
      </c>
      <c r="DW1430" s="21">
        <v>6.9893121719360352E-2</v>
      </c>
      <c r="DX1430" s="21">
        <v>2.9226299375295639E-2</v>
      </c>
      <c r="DY1430" s="21">
        <v>-6.7629210650920868E-2</v>
      </c>
      <c r="DZ1430" s="21">
        <v>-3.9752054959535599E-2</v>
      </c>
      <c r="EA1430" s="21">
        <v>-1.3037829659879208E-2</v>
      </c>
      <c r="EB1430" s="21">
        <v>1.9640678539872169E-2</v>
      </c>
      <c r="EC1430" s="21">
        <v>4.4109929352998734E-2</v>
      </c>
      <c r="ED1430" s="21">
        <v>7.8268073499202728E-2</v>
      </c>
      <c r="EE1430" s="21">
        <v>8.4591887891292572E-2</v>
      </c>
      <c r="EF1430" s="21">
        <v>4.3174371123313904E-2</v>
      </c>
      <c r="EG1430" s="21">
        <v>8.242189884185791E-2</v>
      </c>
      <c r="EH1430" s="21">
        <v>0.20378932356834412</v>
      </c>
      <c r="EI1430" s="21">
        <v>0.10655355453491211</v>
      </c>
      <c r="EJ1430" s="21">
        <v>2.1281417459249496E-2</v>
      </c>
      <c r="EK1430" s="21">
        <v>0.39496234059333801</v>
      </c>
      <c r="EL1430" s="21">
        <v>0.51522272825241089</v>
      </c>
      <c r="EM1430" s="21">
        <v>0.38344541192054749</v>
      </c>
      <c r="EN1430" s="21">
        <v>0.21177084743976593</v>
      </c>
      <c r="EO1430" s="21">
        <v>0.14109279215335846</v>
      </c>
      <c r="EP1430" s="21">
        <v>-5.3303845226764679E-2</v>
      </c>
      <c r="EQ1430" s="21">
        <v>0.10573924332857132</v>
      </c>
      <c r="ER1430" s="21">
        <v>0.11033176630735397</v>
      </c>
      <c r="ES1430" s="21">
        <v>1.6786053776741028E-2</v>
      </c>
      <c r="ET1430" s="21">
        <v>0.17423439025878906</v>
      </c>
      <c r="EU1430" s="21">
        <v>71.361445783132524</v>
      </c>
      <c r="EV1430" s="21">
        <v>69.710845947265625</v>
      </c>
      <c r="EW1430" s="21">
        <v>69.451807228915669</v>
      </c>
      <c r="EX1430" s="21">
        <v>68.596382141113281</v>
      </c>
      <c r="EY1430" s="21">
        <v>67.843376159667969</v>
      </c>
      <c r="EZ1430" s="21">
        <v>69.150604248046875</v>
      </c>
      <c r="FA1430" s="21">
        <v>69.626502990722656</v>
      </c>
      <c r="FB1430" s="21">
        <v>69.602409362792969</v>
      </c>
      <c r="FC1430" s="21">
        <v>76.265060424804688</v>
      </c>
      <c r="FD1430" s="21">
        <v>84.385543823242188</v>
      </c>
      <c r="FE1430" s="21">
        <v>91.728912353515625</v>
      </c>
      <c r="FF1430" s="21">
        <v>97.783134460449219</v>
      </c>
      <c r="FG1430" s="21">
        <v>99.849395751953125</v>
      </c>
      <c r="FH1430" s="21">
        <v>102.20481872558594</v>
      </c>
      <c r="FI1430" s="21">
        <v>102.39156341552734</v>
      </c>
      <c r="FJ1430" s="21">
        <v>101.74698638916016</v>
      </c>
      <c r="FK1430" s="21">
        <v>101.03614807128906</v>
      </c>
      <c r="FL1430" s="21">
        <v>98.614456176757813</v>
      </c>
      <c r="FM1430" s="21">
        <v>94.253013610839844</v>
      </c>
      <c r="FN1430" s="21">
        <v>89.6204833984375</v>
      </c>
      <c r="FO1430" s="21">
        <v>85.644577026367188</v>
      </c>
      <c r="FP1430" s="21">
        <v>82.933738708496094</v>
      </c>
      <c r="FQ1430" s="21">
        <v>79.686744689941406</v>
      </c>
      <c r="FR1430" s="21">
        <v>77.31927490234375</v>
      </c>
      <c r="FS1430" s="21">
        <v>1.339266300201416</v>
      </c>
      <c r="FT1430" s="21"/>
      <c r="FU1430" s="21">
        <v>0.14374727010726929</v>
      </c>
      <c r="FV1430" t="s">
        <v>294</v>
      </c>
      <c r="FW1430" s="21"/>
      <c r="FX1430">
        <f t="shared" si="66"/>
        <v>4.5099685668945311</v>
      </c>
      <c r="FY1430">
        <f t="shared" si="67"/>
        <v>-4.4937116303481163E-2</v>
      </c>
      <c r="FZ1430">
        <f t="shared" si="68"/>
        <v>93.833735656738284</v>
      </c>
    </row>
    <row r="1431" spans="1:182" x14ac:dyDescent="0.2">
      <c r="A1431" t="s">
        <v>227</v>
      </c>
      <c r="B1431" t="s">
        <v>0</v>
      </c>
      <c r="C1431" t="s">
        <v>286</v>
      </c>
      <c r="D1431" t="s">
        <v>276</v>
      </c>
      <c r="E1431" t="s">
        <v>221</v>
      </c>
      <c r="F1431" s="21">
        <v>28</v>
      </c>
      <c r="G1431" s="21">
        <v>4.3219592422246933E-2</v>
      </c>
      <c r="H1431" s="21">
        <v>2.5407906621694565E-2</v>
      </c>
      <c r="I1431" s="21">
        <v>2.4887092411518097E-2</v>
      </c>
      <c r="J1431" s="21">
        <v>2.2866792976856232E-2</v>
      </c>
      <c r="K1431" s="21">
        <v>3.3151093870401382E-2</v>
      </c>
      <c r="L1431" s="21">
        <v>3.1872667372226715E-2</v>
      </c>
      <c r="M1431" s="21">
        <v>2.457837387919426E-2</v>
      </c>
      <c r="N1431" s="21">
        <v>3.0385253950953484E-2</v>
      </c>
      <c r="O1431" s="21">
        <v>-5.776300560683012E-3</v>
      </c>
      <c r="P1431" s="21">
        <v>-6.4432392828166485E-3</v>
      </c>
      <c r="Q1431" s="21">
        <v>-2.2058473899960518E-2</v>
      </c>
      <c r="R1431" s="21">
        <v>-3.2509118318557739E-3</v>
      </c>
      <c r="S1431" s="21">
        <v>-1.4754194766283035E-2</v>
      </c>
      <c r="T1431" s="21">
        <v>-4.8735509626567364E-3</v>
      </c>
      <c r="U1431" s="21">
        <v>8.7394006550312042E-3</v>
      </c>
      <c r="V1431" s="21">
        <v>2.4680113419890404E-2</v>
      </c>
      <c r="W1431" s="21">
        <v>7.5460776686668396E-2</v>
      </c>
      <c r="X1431" s="21">
        <v>9.3105345964431763E-2</v>
      </c>
      <c r="Y1431" s="21">
        <v>0.12124092876911163</v>
      </c>
      <c r="Z1431" s="21">
        <v>9.9110543727874756E-2</v>
      </c>
      <c r="AA1431" s="21">
        <v>8.4076531231403351E-2</v>
      </c>
      <c r="AB1431" s="21">
        <v>0.10516902804374695</v>
      </c>
      <c r="AC1431" s="21">
        <v>6.5548747777938843E-2</v>
      </c>
      <c r="AD1431" s="21">
        <v>7.4266694486141205E-2</v>
      </c>
      <c r="AE1431" s="21">
        <v>1.0483127553015947E-3</v>
      </c>
      <c r="AF1431" s="21">
        <v>-2.4755673483014107E-2</v>
      </c>
      <c r="AG1431" s="21">
        <v>-8.0564478412270546E-3</v>
      </c>
      <c r="AH1431" s="21">
        <v>-3.021803917363286E-3</v>
      </c>
      <c r="AI1431" s="21">
        <v>4.711623303592205E-3</v>
      </c>
      <c r="AJ1431" s="21">
        <v>1.5558979939669371E-3</v>
      </c>
      <c r="AK1431" s="21">
        <v>-1.2134828139096498E-3</v>
      </c>
      <c r="AL1431" s="21">
        <v>3.2748698722571135E-3</v>
      </c>
      <c r="AM1431" s="21">
        <v>-1.3658150099217892E-2</v>
      </c>
      <c r="AN1431" s="21">
        <v>6.8893628194928169E-3</v>
      </c>
      <c r="AO1431" s="21">
        <v>-3.1656017526984215E-3</v>
      </c>
      <c r="AP1431" s="21">
        <v>5.1370956934988499E-3</v>
      </c>
      <c r="AQ1431" s="21">
        <v>-3.4588281065225601E-2</v>
      </c>
      <c r="AR1431" s="21">
        <v>-3.0632171779870987E-2</v>
      </c>
      <c r="AS1431" s="21">
        <v>-4.4751726090908051E-2</v>
      </c>
      <c r="AT1431" s="21">
        <v>-5.9968899935483932E-2</v>
      </c>
      <c r="AU1431" s="21">
        <v>-3.4497838467359543E-2</v>
      </c>
      <c r="AV1431" s="21">
        <v>-2.2487146779894829E-2</v>
      </c>
      <c r="AW1431" s="21">
        <v>-2.8826408088207245E-3</v>
      </c>
      <c r="AX1431" s="21">
        <v>-6.8370811641216278E-3</v>
      </c>
      <c r="AY1431" s="21">
        <v>-2.9860338196158409E-2</v>
      </c>
      <c r="AZ1431" s="21">
        <v>1.7835275502875447E-4</v>
      </c>
      <c r="BA1431" s="21">
        <v>-1.3977129943668842E-2</v>
      </c>
      <c r="BB1431" s="21">
        <v>4.0781297720968723E-3</v>
      </c>
      <c r="BC1431" s="21">
        <v>3.5096434876322746E-3</v>
      </c>
      <c r="BD1431" s="21">
        <v>-1.3791168108582497E-2</v>
      </c>
      <c r="BE1431" s="21">
        <v>-4.1935620829463005E-3</v>
      </c>
      <c r="BF1431" s="21">
        <v>-2.5326714385300875E-3</v>
      </c>
      <c r="BG1431" s="21">
        <v>7.5730429962277412E-3</v>
      </c>
      <c r="BH1431" s="21">
        <v>5.3520589135587215E-3</v>
      </c>
      <c r="BI1431" s="21">
        <v>4.7572041512466967E-4</v>
      </c>
      <c r="BJ1431" s="21">
        <v>8.2419058308005333E-3</v>
      </c>
      <c r="BK1431" s="21">
        <v>-1.0758724063634872E-2</v>
      </c>
      <c r="BL1431" s="21">
        <v>9.0739177539944649E-3</v>
      </c>
      <c r="BM1431" s="21">
        <v>8.5376331117004156E-4</v>
      </c>
      <c r="BN1431" s="21">
        <v>9.3898214399814606E-3</v>
      </c>
      <c r="BO1431" s="21">
        <v>-2.1475117653608322E-2</v>
      </c>
      <c r="BP1431" s="21">
        <v>-1.9866153597831726E-2</v>
      </c>
      <c r="BQ1431" s="21">
        <v>-3.0564127489924431E-2</v>
      </c>
      <c r="BR1431" s="21">
        <v>-4.0229134261608124E-2</v>
      </c>
      <c r="BS1431" s="21">
        <v>-1.6601443290710449E-2</v>
      </c>
      <c r="BT1431" s="21">
        <v>-1.0019106790423393E-2</v>
      </c>
      <c r="BU1431" s="21">
        <v>9.4975484535098076E-3</v>
      </c>
      <c r="BV1431" s="21">
        <v>3.2181819551624358E-4</v>
      </c>
      <c r="BW1431" s="21">
        <v>-1.6010403633117676E-2</v>
      </c>
      <c r="BX1431" s="21">
        <v>1.362884696573019E-2</v>
      </c>
      <c r="BY1431" s="21">
        <v>-7.1607246063649654E-3</v>
      </c>
      <c r="BZ1431" s="21">
        <v>9.7282556816935539E-3</v>
      </c>
      <c r="CA1431" s="21">
        <v>5.2143535576760769E-3</v>
      </c>
      <c r="CB1431" s="21">
        <v>-6.1971847899258137E-3</v>
      </c>
      <c r="CC1431" s="21">
        <v>-1.5181392664089799E-3</v>
      </c>
      <c r="CD1431" s="21">
        <v>-2.193899592384696E-3</v>
      </c>
      <c r="CE1431" s="21">
        <v>9.5548536628484726E-3</v>
      </c>
      <c r="CF1431" s="21">
        <v>7.9812686890363693E-3</v>
      </c>
      <c r="CG1431" s="21">
        <v>1.645657466724515E-3</v>
      </c>
      <c r="CH1431" s="21">
        <v>1.1682059615850449E-2</v>
      </c>
      <c r="CI1431" s="21">
        <v>-8.7505895644426346E-3</v>
      </c>
      <c r="CJ1431" s="21">
        <v>1.0586933232843876E-2</v>
      </c>
      <c r="CK1431" s="21">
        <v>3.6375632043927908E-3</v>
      </c>
      <c r="CL1431" s="21">
        <v>1.2335246428847313E-2</v>
      </c>
      <c r="CM1431" s="21">
        <v>-1.2392979115247726E-2</v>
      </c>
      <c r="CN1431" s="21">
        <v>-1.2409640476107597E-2</v>
      </c>
      <c r="CO1431" s="21">
        <v>-2.0737839862704277E-2</v>
      </c>
      <c r="CP1431" s="21">
        <v>-2.6557434350252151E-2</v>
      </c>
      <c r="CQ1431" s="21">
        <v>-4.2064543813467026E-3</v>
      </c>
      <c r="CR1431" s="21">
        <v>-1.3837808510288596E-3</v>
      </c>
      <c r="CS1431" s="21">
        <v>1.8072029575705528E-2</v>
      </c>
      <c r="CT1431" s="21">
        <v>5.2800499834120274E-3</v>
      </c>
      <c r="CU1431" s="21">
        <v>-6.4179808832705021E-3</v>
      </c>
      <c r="CV1431" s="21">
        <v>2.29446180164814E-2</v>
      </c>
      <c r="CW1431" s="21">
        <v>-2.4397030938416719E-3</v>
      </c>
      <c r="CX1431" s="21">
        <v>1.3641515746712685E-2</v>
      </c>
      <c r="CY1431" s="21">
        <v>6.9190636277198792E-3</v>
      </c>
      <c r="CZ1431" s="21">
        <v>1.3967985287308693E-3</v>
      </c>
      <c r="DA1431" s="21">
        <v>1.1572836665436625E-3</v>
      </c>
      <c r="DB1431" s="21">
        <v>-1.8551278626546264E-3</v>
      </c>
      <c r="DC1431" s="21">
        <v>1.1536664329469204E-2</v>
      </c>
      <c r="DD1431" s="21">
        <v>1.061047799885273E-2</v>
      </c>
      <c r="DE1431" s="21">
        <v>2.8155944310128689E-3</v>
      </c>
      <c r="DF1431" s="21">
        <v>1.5122213400900364E-2</v>
      </c>
      <c r="DG1431" s="21">
        <v>-6.742455530911684E-3</v>
      </c>
      <c r="DH1431" s="21">
        <v>1.2099948711693287E-2</v>
      </c>
      <c r="DI1431" s="21">
        <v>6.4213629812002182E-3</v>
      </c>
      <c r="DJ1431" s="21">
        <v>1.5280671417713165E-2</v>
      </c>
      <c r="DK1431" s="21">
        <v>-3.310841042548418E-3</v>
      </c>
      <c r="DL1431" s="21">
        <v>-4.9531278200447559E-3</v>
      </c>
      <c r="DM1431" s="21">
        <v>-1.0911552235484123E-2</v>
      </c>
      <c r="DN1431" s="21">
        <v>-1.2885733507573605E-2</v>
      </c>
      <c r="DO1431" s="21">
        <v>8.1885354593396187E-3</v>
      </c>
      <c r="DP1431" s="21">
        <v>7.2515453211963177E-3</v>
      </c>
      <c r="DQ1431" s="21">
        <v>2.6646511629223824E-2</v>
      </c>
      <c r="DR1431" s="21">
        <v>1.0238281451165676E-2</v>
      </c>
      <c r="DS1431" s="21">
        <v>3.1744414009153843E-3</v>
      </c>
      <c r="DT1431" s="21">
        <v>3.2260388135910034E-2</v>
      </c>
      <c r="DU1431" s="21">
        <v>2.2813186515122652E-3</v>
      </c>
      <c r="DV1431" s="21">
        <v>1.7554774880409241E-2</v>
      </c>
      <c r="DW1431" s="21">
        <v>9.3803945928812027E-3</v>
      </c>
      <c r="DX1431" s="21">
        <v>1.2361303903162479E-2</v>
      </c>
      <c r="DY1431" s="21">
        <v>5.0201695412397385E-3</v>
      </c>
      <c r="DZ1431" s="21">
        <v>-1.365995267406106E-3</v>
      </c>
      <c r="EA1431" s="21">
        <v>1.439808402210474E-2</v>
      </c>
      <c r="EB1431" s="21">
        <v>1.4406639151275158E-2</v>
      </c>
      <c r="EC1431" s="21">
        <v>4.5047979801893234E-3</v>
      </c>
      <c r="ED1431" s="21">
        <v>2.0089250057935715E-2</v>
      </c>
      <c r="EE1431" s="21">
        <v>-3.8430287968367338E-3</v>
      </c>
      <c r="EF1431" s="21">
        <v>1.4284503646194935E-2</v>
      </c>
      <c r="EG1431" s="21">
        <v>1.0440727695822716E-2</v>
      </c>
      <c r="EH1431" s="21">
        <v>1.9533397629857063E-2</v>
      </c>
      <c r="EI1431" s="21">
        <v>9.8023237660527229E-3</v>
      </c>
      <c r="EJ1431" s="21">
        <v>5.8128917589783669E-3</v>
      </c>
      <c r="EK1431" s="21">
        <v>3.2760472968220711E-3</v>
      </c>
      <c r="EL1431" s="21">
        <v>6.8540312349796295E-3</v>
      </c>
      <c r="EM1431" s="21">
        <v>2.6084931567311287E-2</v>
      </c>
      <c r="EN1431" s="21">
        <v>1.9719585776329041E-2</v>
      </c>
      <c r="EO1431" s="21">
        <v>3.9026699960231781E-2</v>
      </c>
      <c r="EP1431" s="21">
        <v>1.7397180199623108E-2</v>
      </c>
      <c r="EQ1431" s="21">
        <v>1.702437549829483E-2</v>
      </c>
      <c r="ER1431" s="21">
        <v>4.5710884034633636E-2</v>
      </c>
      <c r="ES1431" s="21">
        <v>9.0977242216467857E-3</v>
      </c>
      <c r="ET1431" s="21">
        <v>2.3204902186989784E-2</v>
      </c>
      <c r="EU1431" s="21">
        <v>71.361445783132524</v>
      </c>
      <c r="EV1431" s="21">
        <v>69.710845947265625</v>
      </c>
      <c r="EW1431" s="21">
        <v>69.451807228915669</v>
      </c>
      <c r="EX1431" s="21">
        <v>68.596382141113281</v>
      </c>
      <c r="EY1431" s="21">
        <v>67.843376159667969</v>
      </c>
      <c r="EZ1431" s="21">
        <v>69.150604248046875</v>
      </c>
      <c r="FA1431" s="21">
        <v>69.626502990722656</v>
      </c>
      <c r="FB1431" s="21">
        <v>69.602409362792969</v>
      </c>
      <c r="FC1431" s="21">
        <v>76.265060424804688</v>
      </c>
      <c r="FD1431" s="21">
        <v>84.385543823242188</v>
      </c>
      <c r="FE1431" s="21">
        <v>91.728912353515625</v>
      </c>
      <c r="FF1431" s="21">
        <v>97.783134460449219</v>
      </c>
      <c r="FG1431" s="21">
        <v>99.849395751953125</v>
      </c>
      <c r="FH1431" s="21">
        <v>102.20481872558594</v>
      </c>
      <c r="FI1431" s="21">
        <v>102.39156341552734</v>
      </c>
      <c r="FJ1431" s="21">
        <v>101.74698638916016</v>
      </c>
      <c r="FK1431" s="21">
        <v>101.03614807128906</v>
      </c>
      <c r="FL1431" s="21">
        <v>98.614456176757813</v>
      </c>
      <c r="FM1431" s="21">
        <v>94.253013610839844</v>
      </c>
      <c r="FN1431" s="21">
        <v>89.6204833984375</v>
      </c>
      <c r="FO1431" s="21">
        <v>85.644577026367188</v>
      </c>
      <c r="FP1431" s="21">
        <v>82.933738708496094</v>
      </c>
      <c r="FQ1431" s="21">
        <v>79.686744689941406</v>
      </c>
      <c r="FR1431" s="21">
        <v>77.31927490234375</v>
      </c>
      <c r="FS1431" s="21">
        <v>0.16491113603115082</v>
      </c>
      <c r="FT1431" s="21"/>
      <c r="FU1431" s="21">
        <v>2.001599408686161E-2</v>
      </c>
      <c r="FV1431" t="s">
        <v>294</v>
      </c>
      <c r="FW1431" s="21"/>
      <c r="FX1431">
        <f t="shared" si="66"/>
        <v>9.4598825275897983E-2</v>
      </c>
      <c r="FY1431">
        <f t="shared" si="67"/>
        <v>2.2687726886942983E-3</v>
      </c>
      <c r="FZ1431">
        <f t="shared" si="68"/>
        <v>93.833735656738284</v>
      </c>
    </row>
    <row r="1432" spans="1:182" x14ac:dyDescent="0.2">
      <c r="A1432" t="s">
        <v>227</v>
      </c>
      <c r="B1432" t="s">
        <v>0</v>
      </c>
      <c r="C1432" t="s">
        <v>281</v>
      </c>
      <c r="D1432" t="s">
        <v>276</v>
      </c>
      <c r="E1432" t="s">
        <v>221</v>
      </c>
      <c r="F1432" s="21">
        <v>1372</v>
      </c>
      <c r="G1432" s="21">
        <v>2.3532998561859131</v>
      </c>
      <c r="H1432" s="21">
        <v>2.0451533794403076</v>
      </c>
      <c r="I1432" s="21">
        <v>1.7964242696762085</v>
      </c>
      <c r="J1432" s="21">
        <v>1.647122859954834</v>
      </c>
      <c r="K1432" s="21">
        <v>1.5347491502761841</v>
      </c>
      <c r="L1432" s="21">
        <v>1.5218385457992554</v>
      </c>
      <c r="M1432" s="21">
        <v>1.5214072465896606</v>
      </c>
      <c r="N1432" s="21">
        <v>1.1655727624893188</v>
      </c>
      <c r="O1432" s="21">
        <v>0.45087701082229614</v>
      </c>
      <c r="P1432" s="21">
        <v>-0.49338871240615845</v>
      </c>
      <c r="Q1432" s="21">
        <v>-0.87939316034317017</v>
      </c>
      <c r="R1432" s="21">
        <v>-0.72255915403366089</v>
      </c>
      <c r="S1432" s="21">
        <v>-0.32523664832115173</v>
      </c>
      <c r="T1432" s="21">
        <v>0.35781729221343994</v>
      </c>
      <c r="U1432" s="21">
        <v>0.98927056789398193</v>
      </c>
      <c r="V1432" s="21">
        <v>2.0182063579559326</v>
      </c>
      <c r="W1432" s="21">
        <v>3.360929012298584</v>
      </c>
      <c r="X1432" s="21">
        <v>4.3705906867980957</v>
      </c>
      <c r="Y1432" s="21">
        <v>4.8774986267089844</v>
      </c>
      <c r="Z1432" s="21">
        <v>4.7867989540100098</v>
      </c>
      <c r="AA1432" s="21">
        <v>4.6773347854614258</v>
      </c>
      <c r="AB1432" s="21">
        <v>4.4001936912536621</v>
      </c>
      <c r="AC1432" s="21">
        <v>3.8989310264587402</v>
      </c>
      <c r="AD1432" s="21">
        <v>3.5555853843688965</v>
      </c>
      <c r="AE1432" s="21">
        <v>-9.6270300447940826E-2</v>
      </c>
      <c r="AF1432" s="21">
        <v>-0.12755705416202545</v>
      </c>
      <c r="AG1432" s="21">
        <v>-0.20878615975379944</v>
      </c>
      <c r="AH1432" s="21">
        <v>-0.18517504632472992</v>
      </c>
      <c r="AI1432" s="21">
        <v>-0.16860538721084595</v>
      </c>
      <c r="AJ1432" s="21">
        <v>-9.2895664274692535E-2</v>
      </c>
      <c r="AK1432" s="21">
        <v>-6.6397160291671753E-2</v>
      </c>
      <c r="AL1432" s="21">
        <v>-6.9304503500461578E-2</v>
      </c>
      <c r="AM1432" s="21">
        <v>-9.2615187168121338E-2</v>
      </c>
      <c r="AN1432" s="21">
        <v>-0.19126732647418976</v>
      </c>
      <c r="AO1432" s="21">
        <v>-0.20401979982852936</v>
      </c>
      <c r="AP1432" s="21">
        <v>-0.11866900324821472</v>
      </c>
      <c r="AQ1432" s="21">
        <v>-0.23565053939819336</v>
      </c>
      <c r="AR1432" s="21">
        <v>-0.36219137907028198</v>
      </c>
      <c r="AS1432" s="21">
        <v>4.118757788091898E-3</v>
      </c>
      <c r="AT1432" s="21">
        <v>0.12496758997440338</v>
      </c>
      <c r="AU1432" s="21">
        <v>-2.672705240547657E-2</v>
      </c>
      <c r="AV1432" s="21">
        <v>-0.18631777167320251</v>
      </c>
      <c r="AW1432" s="21">
        <v>-0.27267724275588989</v>
      </c>
      <c r="AX1432" s="21">
        <v>-0.41727396845817566</v>
      </c>
      <c r="AY1432" s="21">
        <v>-0.24152033030986786</v>
      </c>
      <c r="AZ1432" s="21">
        <v>-0.24447514116764069</v>
      </c>
      <c r="BA1432" s="21">
        <v>-0.29014685750007629</v>
      </c>
      <c r="BB1432" s="21">
        <v>-0.13067403435707092</v>
      </c>
      <c r="BC1432" s="21">
        <v>-4.9858562648296356E-2</v>
      </c>
      <c r="BD1432" s="21">
        <v>-8.4750503301620483E-2</v>
      </c>
      <c r="BE1432" s="21">
        <v>-0.16849304735660553</v>
      </c>
      <c r="BF1432" s="21">
        <v>-0.14181995391845703</v>
      </c>
      <c r="BG1432" s="21">
        <v>-0.1267244964838028</v>
      </c>
      <c r="BH1432" s="21">
        <v>-6.3736759126186371E-2</v>
      </c>
      <c r="BI1432" s="21">
        <v>-3.5039454698562622E-2</v>
      </c>
      <c r="BJ1432" s="21">
        <v>-3.1419392675161362E-2</v>
      </c>
      <c r="BK1432" s="21">
        <v>-3.9199784398078918E-2</v>
      </c>
      <c r="BL1432" s="21">
        <v>-0.12606824934482574</v>
      </c>
      <c r="BM1432" s="21">
        <v>-0.12238071113824844</v>
      </c>
      <c r="BN1432" s="21">
        <v>-2.8995135799050331E-2</v>
      </c>
      <c r="BO1432" s="21">
        <v>-0.13736410439014435</v>
      </c>
      <c r="BP1432" s="21">
        <v>-0.25056338310241699</v>
      </c>
      <c r="BQ1432" s="21">
        <v>0.11855136603116989</v>
      </c>
      <c r="BR1432" s="21">
        <v>0.23818373680114746</v>
      </c>
      <c r="BS1432" s="21">
        <v>8.6958661675453186E-2</v>
      </c>
      <c r="BT1432" s="21">
        <v>-7.4357092380523682E-2</v>
      </c>
      <c r="BU1432" s="21">
        <v>-0.16153478622436523</v>
      </c>
      <c r="BV1432" s="21">
        <v>-0.31466963887214661</v>
      </c>
      <c r="BW1432" s="21">
        <v>-0.14378558099269867</v>
      </c>
      <c r="BX1432" s="21">
        <v>-0.15263611078262329</v>
      </c>
      <c r="BY1432" s="21">
        <v>-0.20205822587013245</v>
      </c>
      <c r="BZ1432" s="21">
        <v>-4.7217056155204773E-2</v>
      </c>
      <c r="CA1432" s="21">
        <v>-1.7713930457830429E-2</v>
      </c>
      <c r="CB1432" s="21">
        <v>-5.5102817714214325E-2</v>
      </c>
      <c r="CC1432" s="21">
        <v>-0.14058615267276764</v>
      </c>
      <c r="CD1432" s="21">
        <v>-0.11179234087467194</v>
      </c>
      <c r="CE1432" s="21">
        <v>-9.7717911005020142E-2</v>
      </c>
      <c r="CF1432" s="21">
        <v>-4.3541394174098969E-2</v>
      </c>
      <c r="CG1432" s="21">
        <v>-1.3321199454367161E-2</v>
      </c>
      <c r="CH1432" s="21">
        <v>-5.1802806556224823E-3</v>
      </c>
      <c r="CI1432" s="21">
        <v>-2.204439602792263E-3</v>
      </c>
      <c r="CJ1432" s="21">
        <v>-8.0911554396152496E-2</v>
      </c>
      <c r="CK1432" s="21">
        <v>-6.5837733447551727E-2</v>
      </c>
      <c r="CL1432" s="21">
        <v>3.3112708479166031E-2</v>
      </c>
      <c r="CM1432" s="21">
        <v>-6.9291219115257263E-2</v>
      </c>
      <c r="CN1432" s="21">
        <v>-0.17325016856193542</v>
      </c>
      <c r="CO1432" s="21">
        <v>0.19780704379081726</v>
      </c>
      <c r="CP1432" s="21">
        <v>0.31659689545631409</v>
      </c>
      <c r="CQ1432" s="21">
        <v>0.16569703817367554</v>
      </c>
      <c r="CR1432" s="21">
        <v>3.1865304335951805E-3</v>
      </c>
      <c r="CS1432" s="21">
        <v>-8.4557861089706421E-2</v>
      </c>
      <c r="CT1432" s="21">
        <v>-0.24360619485378265</v>
      </c>
      <c r="CU1432" s="21">
        <v>-7.609480619430542E-2</v>
      </c>
      <c r="CV1432" s="21">
        <v>-8.9028678834438324E-2</v>
      </c>
      <c r="CW1432" s="21">
        <v>-0.14104831218719482</v>
      </c>
      <c r="CX1432" s="21">
        <v>1.0584994219243526E-2</v>
      </c>
      <c r="CY1432" s="21">
        <v>1.4430700801312923E-2</v>
      </c>
      <c r="CZ1432" s="21">
        <v>-2.5455130264163017E-2</v>
      </c>
      <c r="DA1432" s="21">
        <v>-0.11267926543951035</v>
      </c>
      <c r="DB1432" s="21">
        <v>-8.1764735281467438E-2</v>
      </c>
      <c r="DC1432" s="21">
        <v>-6.8711332976818085E-2</v>
      </c>
      <c r="DD1432" s="21">
        <v>-2.3346027359366417E-2</v>
      </c>
      <c r="DE1432" s="21">
        <v>8.3970539271831512E-3</v>
      </c>
      <c r="DF1432" s="21">
        <v>2.1058831363916397E-2</v>
      </c>
      <c r="DG1432" s="21">
        <v>3.4790903329849243E-2</v>
      </c>
      <c r="DH1432" s="21">
        <v>-3.5754866898059845E-2</v>
      </c>
      <c r="DI1432" s="21">
        <v>-9.2947538942098618E-3</v>
      </c>
      <c r="DJ1432" s="21">
        <v>9.5220550894737244E-2</v>
      </c>
      <c r="DK1432" s="21">
        <v>-1.2183324433863163E-3</v>
      </c>
      <c r="DL1432" s="21">
        <v>-9.5936954021453857E-2</v>
      </c>
      <c r="DM1432" s="21">
        <v>0.27706271409988403</v>
      </c>
      <c r="DN1432" s="21">
        <v>0.39501005411148071</v>
      </c>
      <c r="DO1432" s="21">
        <v>0.24443541467189789</v>
      </c>
      <c r="DP1432" s="21">
        <v>8.0730155110359192E-2</v>
      </c>
      <c r="DQ1432" s="21">
        <v>-7.5809392146766186E-3</v>
      </c>
      <c r="DR1432" s="21">
        <v>-0.1725427508354187</v>
      </c>
      <c r="DS1432" s="21">
        <v>-8.4040248766541481E-3</v>
      </c>
      <c r="DT1432" s="21">
        <v>-2.5421246886253357E-2</v>
      </c>
      <c r="DU1432" s="21">
        <v>-8.0038391053676605E-2</v>
      </c>
      <c r="DV1432" s="21">
        <v>6.8387046456336975E-2</v>
      </c>
      <c r="DW1432" s="21">
        <v>6.0842443257570267E-2</v>
      </c>
      <c r="DX1432" s="21">
        <v>1.7351420596241951E-2</v>
      </c>
      <c r="DY1432" s="21">
        <v>-7.2386153042316437E-2</v>
      </c>
      <c r="DZ1432" s="21">
        <v>-3.8409639149904251E-2</v>
      </c>
      <c r="EA1432" s="21">
        <v>-2.6830438524484634E-2</v>
      </c>
      <c r="EB1432" s="21">
        <v>5.8128731325268745E-3</v>
      </c>
      <c r="EC1432" s="21">
        <v>3.9754763245582581E-2</v>
      </c>
      <c r="ED1432" s="21">
        <v>5.8943942189216614E-2</v>
      </c>
      <c r="EE1432" s="21">
        <v>8.8206306099891663E-2</v>
      </c>
      <c r="EF1432" s="21">
        <v>2.9444221407175064E-2</v>
      </c>
      <c r="EG1432" s="21">
        <v>7.2344325482845306E-2</v>
      </c>
      <c r="EH1432" s="21">
        <v>0.18489441275596619</v>
      </c>
      <c r="EI1432" s="21">
        <v>9.7068101167678833E-2</v>
      </c>
      <c r="EJ1432" s="21">
        <v>1.5691043809056282E-2</v>
      </c>
      <c r="EK1432" s="21">
        <v>0.39149531722068787</v>
      </c>
      <c r="EL1432" s="21">
        <v>0.50822621583938599</v>
      </c>
      <c r="EM1432" s="21">
        <v>0.3581211268901825</v>
      </c>
      <c r="EN1432" s="21">
        <v>0.19269081950187683</v>
      </c>
      <c r="EO1432" s="21">
        <v>0.10356151312589645</v>
      </c>
      <c r="EP1432" s="21">
        <v>-6.9938406348228455E-2</v>
      </c>
      <c r="EQ1432" s="21">
        <v>8.9330710470676422E-2</v>
      </c>
      <c r="ER1432" s="21">
        <v>6.6417783498764038E-2</v>
      </c>
      <c r="ES1432" s="21">
        <v>8.0502377822995186E-3</v>
      </c>
      <c r="ET1432" s="21">
        <v>0.15184402465820313</v>
      </c>
      <c r="EU1432" s="21">
        <v>71.361445783132524</v>
      </c>
      <c r="EV1432" s="21">
        <v>69.710845947265625</v>
      </c>
      <c r="EW1432" s="21">
        <v>69.451807228915669</v>
      </c>
      <c r="EX1432" s="21">
        <v>68.596382141113281</v>
      </c>
      <c r="EY1432" s="21">
        <v>67.843376159667969</v>
      </c>
      <c r="EZ1432" s="21">
        <v>69.150604248046875</v>
      </c>
      <c r="FA1432" s="21">
        <v>69.626502990722656</v>
      </c>
      <c r="FB1432" s="21">
        <v>69.602409362792969</v>
      </c>
      <c r="FC1432" s="21">
        <v>76.265060424804688</v>
      </c>
      <c r="FD1432" s="21">
        <v>84.385543823242188</v>
      </c>
      <c r="FE1432" s="21">
        <v>91.728912353515625</v>
      </c>
      <c r="FF1432" s="21">
        <v>97.783134460449219</v>
      </c>
      <c r="FG1432" s="21">
        <v>99.849395751953125</v>
      </c>
      <c r="FH1432" s="21">
        <v>102.20481872558594</v>
      </c>
      <c r="FI1432" s="21">
        <v>102.39156341552734</v>
      </c>
      <c r="FJ1432" s="21">
        <v>101.74698638916016</v>
      </c>
      <c r="FK1432" s="21">
        <v>101.03614807128906</v>
      </c>
      <c r="FL1432" s="21">
        <v>98.614456176757813</v>
      </c>
      <c r="FM1432" s="21">
        <v>94.253013610839844</v>
      </c>
      <c r="FN1432" s="21">
        <v>89.6204833984375</v>
      </c>
      <c r="FO1432" s="21">
        <v>85.644577026367188</v>
      </c>
      <c r="FP1432" s="21">
        <v>82.933738708496094</v>
      </c>
      <c r="FQ1432" s="21">
        <v>79.686744689941406</v>
      </c>
      <c r="FR1432" s="21">
        <v>77.31927490234375</v>
      </c>
      <c r="FS1432" s="21">
        <v>1.1800603866577148</v>
      </c>
      <c r="FT1432" s="21"/>
      <c r="FU1432" s="21">
        <v>0.12443926185369492</v>
      </c>
      <c r="FV1432" t="s">
        <v>294</v>
      </c>
      <c r="FW1432" s="21"/>
      <c r="FX1432">
        <f t="shared" si="66"/>
        <v>4.4146304130554199</v>
      </c>
      <c r="FY1432">
        <f t="shared" si="67"/>
        <v>-4.7075058706104754E-2</v>
      </c>
      <c r="FZ1432">
        <f t="shared" si="68"/>
        <v>93.833735656738284</v>
      </c>
    </row>
    <row r="1433" spans="1:182" x14ac:dyDescent="0.2">
      <c r="A1433" t="s">
        <v>227</v>
      </c>
      <c r="B1433" t="s">
        <v>0</v>
      </c>
      <c r="C1433" t="s">
        <v>285</v>
      </c>
      <c r="D1433" t="s">
        <v>277</v>
      </c>
      <c r="E1433" t="s">
        <v>221</v>
      </c>
      <c r="F1433" s="21">
        <v>1400</v>
      </c>
      <c r="G1433" s="21">
        <v>3.1372756958007813</v>
      </c>
      <c r="H1433" s="21">
        <v>2.6937134265899658</v>
      </c>
      <c r="I1433" s="21">
        <v>2.4450528621673584</v>
      </c>
      <c r="J1433" s="21">
        <v>2.280559778213501</v>
      </c>
      <c r="K1433" s="21">
        <v>2.1461241245269775</v>
      </c>
      <c r="L1433" s="21">
        <v>2.090294361114502</v>
      </c>
      <c r="M1433" s="21">
        <v>2.00899338722229</v>
      </c>
      <c r="N1433" s="21">
        <v>1.6331565380096436</v>
      </c>
      <c r="O1433" s="21">
        <v>1.0556743144989014</v>
      </c>
      <c r="P1433" s="21">
        <v>0.56133747100830078</v>
      </c>
      <c r="Q1433" s="21">
        <v>9.1240555047988892E-2</v>
      </c>
      <c r="R1433" s="21">
        <v>0.35206311941146851</v>
      </c>
      <c r="S1433" s="21">
        <v>0.55458050966262817</v>
      </c>
      <c r="T1433" s="21">
        <v>1.2532445192337036</v>
      </c>
      <c r="U1433" s="21">
        <v>2.205547571182251</v>
      </c>
      <c r="V1433" s="21">
        <v>3.2940387725830078</v>
      </c>
      <c r="W1433" s="21">
        <v>4.0452055931091309</v>
      </c>
      <c r="X1433" s="21">
        <v>4.714630126953125</v>
      </c>
      <c r="Y1433" s="21">
        <v>4.9732160568237305</v>
      </c>
      <c r="Z1433" s="21">
        <v>4.8149542808532715</v>
      </c>
      <c r="AA1433" s="21">
        <v>4.5718793869018555</v>
      </c>
      <c r="AB1433" s="21">
        <v>4.2009568214416504</v>
      </c>
      <c r="AC1433" s="21">
        <v>3.5953018665313721</v>
      </c>
      <c r="AD1433" s="21">
        <v>3.1713376045227051</v>
      </c>
      <c r="AE1433" s="21">
        <v>-0.23373046517372131</v>
      </c>
      <c r="AF1433" s="21">
        <v>-0.28190383315086365</v>
      </c>
      <c r="AG1433" s="21">
        <v>-0.20917700231075287</v>
      </c>
      <c r="AH1433" s="21">
        <v>-0.14819248020648956</v>
      </c>
      <c r="AI1433" s="21">
        <v>-8.3880342543125153E-2</v>
      </c>
      <c r="AJ1433" s="21">
        <v>-2.2668572142720222E-2</v>
      </c>
      <c r="AK1433" s="21">
        <v>-7.851775735616684E-2</v>
      </c>
      <c r="AL1433" s="21">
        <v>-0.17766384780406952</v>
      </c>
      <c r="AM1433" s="21">
        <v>-0.19648917019367218</v>
      </c>
      <c r="AN1433" s="21">
        <v>-3.5364420618861914E-3</v>
      </c>
      <c r="AO1433" s="21">
        <v>-0.19628141820430756</v>
      </c>
      <c r="AP1433" s="21">
        <v>-0.17732572555541992</v>
      </c>
      <c r="AQ1433" s="21">
        <v>-0.40113040804862976</v>
      </c>
      <c r="AR1433" s="21">
        <v>-0.44277429580688477</v>
      </c>
      <c r="AS1433" s="21">
        <v>0.29811340570449829</v>
      </c>
      <c r="AT1433" s="21">
        <v>0.41296553611755371</v>
      </c>
      <c r="AU1433" s="21">
        <v>0.2375219315290451</v>
      </c>
      <c r="AV1433" s="21">
        <v>0.15214242041110992</v>
      </c>
      <c r="AW1433" s="21">
        <v>-0.27121832966804504</v>
      </c>
      <c r="AX1433" s="21">
        <v>-0.33464601635932922</v>
      </c>
      <c r="AY1433" s="21">
        <v>-0.13943684101104736</v>
      </c>
      <c r="AZ1433" s="21">
        <v>-0.25078713893890381</v>
      </c>
      <c r="BA1433" s="21">
        <v>-0.3165070116519928</v>
      </c>
      <c r="BB1433" s="21">
        <v>-0.25536969304084778</v>
      </c>
      <c r="BC1433" s="21">
        <v>-0.1548350602388382</v>
      </c>
      <c r="BD1433" s="21">
        <v>-0.20809055864810944</v>
      </c>
      <c r="BE1433" s="21">
        <v>-0.13471268117427826</v>
      </c>
      <c r="BF1433" s="21">
        <v>-8.6043089628219604E-2</v>
      </c>
      <c r="BG1433" s="21">
        <v>-2.8622034937143326E-2</v>
      </c>
      <c r="BH1433" s="21">
        <v>2.8503909707069397E-2</v>
      </c>
      <c r="BI1433" s="21">
        <v>-2.5639787316322327E-2</v>
      </c>
      <c r="BJ1433" s="21">
        <v>-0.12146174907684326</v>
      </c>
      <c r="BK1433" s="21">
        <v>-0.11990023404359818</v>
      </c>
      <c r="BL1433" s="21">
        <v>8.403392881155014E-2</v>
      </c>
      <c r="BM1433" s="21">
        <v>-8.9957989752292633E-2</v>
      </c>
      <c r="BN1433" s="21">
        <v>-5.2441224455833435E-2</v>
      </c>
      <c r="BO1433" s="21">
        <v>-0.27738258242607117</v>
      </c>
      <c r="BP1433" s="21">
        <v>-0.31470328569412231</v>
      </c>
      <c r="BQ1433" s="21">
        <v>0.42749413847923279</v>
      </c>
      <c r="BR1433" s="21">
        <v>0.54030579328536987</v>
      </c>
      <c r="BS1433" s="21">
        <v>0.36858493089675903</v>
      </c>
      <c r="BT1433" s="21">
        <v>0.27584370970726013</v>
      </c>
      <c r="BU1433" s="21">
        <v>-0.14663413166999817</v>
      </c>
      <c r="BV1433" s="21">
        <v>-0.22084043920040131</v>
      </c>
      <c r="BW1433" s="21">
        <v>-3.8904871791601181E-2</v>
      </c>
      <c r="BX1433" s="21">
        <v>-0.1573001891374588</v>
      </c>
      <c r="BY1433" s="21">
        <v>-0.22875653207302094</v>
      </c>
      <c r="BZ1433" s="21">
        <v>-0.18447111546993256</v>
      </c>
      <c r="CA1433" s="21">
        <v>-0.1001923456788063</v>
      </c>
      <c r="CB1433" s="21">
        <v>-0.15696772933006287</v>
      </c>
      <c r="CC1433" s="21">
        <v>-8.3138912916183472E-2</v>
      </c>
      <c r="CD1433" s="21">
        <v>-4.2998604476451874E-2</v>
      </c>
      <c r="CE1433" s="21">
        <v>9.6497004851698875E-3</v>
      </c>
      <c r="CF1433" s="21">
        <v>6.3945814967155457E-2</v>
      </c>
      <c r="CG1433" s="21">
        <v>1.0983332060277462E-2</v>
      </c>
      <c r="CH1433" s="21">
        <v>-8.2536347210407257E-2</v>
      </c>
      <c r="CI1433" s="21">
        <v>-6.6854968667030334E-2</v>
      </c>
      <c r="CJ1433" s="21">
        <v>0.14468489587306976</v>
      </c>
      <c r="CK1433" s="21">
        <v>-1.6318704932928085E-2</v>
      </c>
      <c r="CL1433" s="21">
        <v>3.4053396433591843E-2</v>
      </c>
      <c r="CM1433" s="21">
        <v>-0.19167524576187134</v>
      </c>
      <c r="CN1433" s="21">
        <v>-0.22600170969963074</v>
      </c>
      <c r="CO1433" s="21">
        <v>0.51710283756256104</v>
      </c>
      <c r="CP1433" s="21">
        <v>0.62850123643875122</v>
      </c>
      <c r="CQ1433" s="21">
        <v>0.45935878157615662</v>
      </c>
      <c r="CR1433" s="21">
        <v>0.36151883006095886</v>
      </c>
      <c r="CS1433" s="21">
        <v>-6.034749373793602E-2</v>
      </c>
      <c r="CT1433" s="21">
        <v>-0.14201904833316803</v>
      </c>
      <c r="CU1433" s="21">
        <v>3.0723262578248978E-2</v>
      </c>
      <c r="CV1433" s="21">
        <v>-9.255141019821167E-2</v>
      </c>
      <c r="CW1433" s="21">
        <v>-0.16798081994056702</v>
      </c>
      <c r="CX1433" s="21">
        <v>-0.13536697626113892</v>
      </c>
      <c r="CY1433" s="21">
        <v>-4.5549631118774414E-2</v>
      </c>
      <c r="CZ1433" s="21">
        <v>-0.1058448925614357</v>
      </c>
      <c r="DA1433" s="21">
        <v>-3.1565148383378983E-2</v>
      </c>
      <c r="DB1433" s="21">
        <v>4.5877022785134614E-5</v>
      </c>
      <c r="DC1433" s="21">
        <v>4.7921434044837952E-2</v>
      </c>
      <c r="DD1433" s="21">
        <v>9.9387720227241516E-2</v>
      </c>
      <c r="DE1433" s="21">
        <v>4.76064532995224E-2</v>
      </c>
      <c r="DF1433" s="21">
        <v>-4.3610945343971252E-2</v>
      </c>
      <c r="DG1433" s="21">
        <v>-1.3809705153107643E-2</v>
      </c>
      <c r="DH1433" s="21">
        <v>0.20533587038516998</v>
      </c>
      <c r="DI1433" s="21">
        <v>5.7320579886436462E-2</v>
      </c>
      <c r="DJ1433" s="21">
        <v>0.12054801732301712</v>
      </c>
      <c r="DK1433" s="21">
        <v>-0.10596789419651031</v>
      </c>
      <c r="DL1433" s="21">
        <v>-0.13730011880397797</v>
      </c>
      <c r="DM1433" s="21">
        <v>0.60671150684356689</v>
      </c>
      <c r="DN1433" s="21">
        <v>0.71669667959213257</v>
      </c>
      <c r="DO1433" s="21">
        <v>0.5501326322555542</v>
      </c>
      <c r="DP1433" s="21">
        <v>0.44719395041465759</v>
      </c>
      <c r="DQ1433" s="21">
        <v>2.5939144194126129E-2</v>
      </c>
      <c r="DR1433" s="21">
        <v>-6.3197657465934753E-2</v>
      </c>
      <c r="DS1433" s="21">
        <v>0.10035140067338943</v>
      </c>
      <c r="DT1433" s="21">
        <v>-2.7802631258964539E-2</v>
      </c>
      <c r="DU1433" s="21">
        <v>-0.1072051078081131</v>
      </c>
      <c r="DV1433" s="21">
        <v>-8.6262837052345276E-2</v>
      </c>
      <c r="DW1433" s="21">
        <v>3.3345773816108704E-2</v>
      </c>
      <c r="DX1433" s="21">
        <v>-3.203163668513298E-2</v>
      </c>
      <c r="DY1433" s="21">
        <v>4.2899176478385925E-2</v>
      </c>
      <c r="DZ1433" s="21">
        <v>6.2195271253585815E-2</v>
      </c>
      <c r="EA1433" s="21">
        <v>0.10317974537611008</v>
      </c>
      <c r="EB1433" s="21">
        <v>0.15056020021438599</v>
      </c>
      <c r="EC1433" s="21">
        <v>0.10048441588878632</v>
      </c>
      <c r="ED1433" s="21">
        <v>1.2591154314577579E-2</v>
      </c>
      <c r="EE1433" s="21">
        <v>6.2779232859611511E-2</v>
      </c>
      <c r="EF1433" s="21">
        <v>0.29290622472763062</v>
      </c>
      <c r="EG1433" s="21">
        <v>0.16364401578903198</v>
      </c>
      <c r="EH1433" s="21">
        <v>0.24543251097202301</v>
      </c>
      <c r="EI1433" s="21">
        <v>1.777990534901619E-2</v>
      </c>
      <c r="EJ1433" s="21">
        <v>-9.2291217297315598E-3</v>
      </c>
      <c r="EK1433" s="21">
        <v>0.73609226942062378</v>
      </c>
      <c r="EL1433" s="21">
        <v>0.84403693675994873</v>
      </c>
      <c r="EM1433" s="21">
        <v>0.68119561672210693</v>
      </c>
      <c r="EN1433" s="21">
        <v>0.57089525461196899</v>
      </c>
      <c r="EO1433" s="21">
        <v>0.1505233496427536</v>
      </c>
      <c r="EP1433" s="21">
        <v>5.060790479183197E-2</v>
      </c>
      <c r="EQ1433" s="21">
        <v>0.20088335871696472</v>
      </c>
      <c r="ER1433" s="21">
        <v>6.5684318542480469E-2</v>
      </c>
      <c r="ES1433" s="21">
        <v>-1.9454624503850937E-2</v>
      </c>
      <c r="ET1433" s="21">
        <v>-1.5364264138042927E-2</v>
      </c>
      <c r="EU1433" s="21">
        <v>76.951807228915669</v>
      </c>
      <c r="EV1433" s="21">
        <v>75.909637451171875</v>
      </c>
      <c r="EW1433" s="21">
        <v>75.337349397590359</v>
      </c>
      <c r="EX1433" s="21">
        <v>73.493972778320313</v>
      </c>
      <c r="EY1433" s="21">
        <v>73.331321716308594</v>
      </c>
      <c r="EZ1433" s="21">
        <v>73.475906372070313</v>
      </c>
      <c r="FA1433" s="21">
        <v>73.921684265136719</v>
      </c>
      <c r="FB1433" s="21">
        <v>73.512046813964844</v>
      </c>
      <c r="FC1433" s="21">
        <v>83.090362548828125</v>
      </c>
      <c r="FD1433" s="21">
        <v>92.024093627929688</v>
      </c>
      <c r="FE1433" s="21">
        <v>99.692771911621094</v>
      </c>
      <c r="FF1433" s="21">
        <v>103.52409362792969</v>
      </c>
      <c r="FG1433" s="21">
        <v>105.18674468994141</v>
      </c>
      <c r="FH1433" s="21">
        <v>104.25301361083984</v>
      </c>
      <c r="FI1433" s="21">
        <v>105.68674468994141</v>
      </c>
      <c r="FJ1433" s="21">
        <v>105.17469787597656</v>
      </c>
      <c r="FK1433" s="21">
        <v>102.96385192871094</v>
      </c>
      <c r="FL1433" s="21">
        <v>99.451805114746094</v>
      </c>
      <c r="FM1433" s="21">
        <v>95.234939575195313</v>
      </c>
      <c r="FN1433" s="21">
        <v>87.975906372070313</v>
      </c>
      <c r="FO1433" s="21">
        <v>82.584335327148438</v>
      </c>
      <c r="FP1433" s="21">
        <v>79.777107238769531</v>
      </c>
      <c r="FQ1433" s="21">
        <v>77.313255310058594</v>
      </c>
      <c r="FR1433" s="21">
        <v>75.837348937988281</v>
      </c>
      <c r="FS1433" s="21">
        <v>1.6882165670394897</v>
      </c>
      <c r="FT1433" s="21"/>
      <c r="FU1433" s="21">
        <v>0.14315028488636017</v>
      </c>
      <c r="FV1433" t="s">
        <v>294</v>
      </c>
      <c r="FW1433" s="21"/>
      <c r="FX1433">
        <f t="shared" si="66"/>
        <v>4.623977088928223</v>
      </c>
      <c r="FY1433">
        <f t="shared" si="67"/>
        <v>0.12984686642885207</v>
      </c>
      <c r="FZ1433">
        <f t="shared" si="68"/>
        <v>93.642167663574213</v>
      </c>
    </row>
    <row r="1434" spans="1:182" x14ac:dyDescent="0.2">
      <c r="A1434" t="s">
        <v>227</v>
      </c>
      <c r="B1434" t="s">
        <v>0</v>
      </c>
      <c r="C1434" t="s">
        <v>281</v>
      </c>
      <c r="D1434" t="s">
        <v>277</v>
      </c>
      <c r="E1434" t="s">
        <v>221</v>
      </c>
      <c r="F1434" s="21">
        <v>1372</v>
      </c>
      <c r="G1434" s="21">
        <v>3.0726470947265625</v>
      </c>
      <c r="H1434" s="21">
        <v>2.6380338668823242</v>
      </c>
      <c r="I1434" s="21">
        <v>2.4135110378265381</v>
      </c>
      <c r="J1434" s="21">
        <v>2.2412445545196533</v>
      </c>
      <c r="K1434" s="21">
        <v>2.1018333435058594</v>
      </c>
      <c r="L1434" s="21">
        <v>2.0515182018280029</v>
      </c>
      <c r="M1434" s="21">
        <v>1.9725731611251831</v>
      </c>
      <c r="N1434" s="21">
        <v>1.5955719947814941</v>
      </c>
      <c r="O1434" s="21">
        <v>1.0343281030654907</v>
      </c>
      <c r="P1434" s="21">
        <v>0.54967653751373291</v>
      </c>
      <c r="Q1434" s="21">
        <v>9.2127583920955658E-2</v>
      </c>
      <c r="R1434" s="21">
        <v>0.3768024742603302</v>
      </c>
      <c r="S1434" s="21">
        <v>0.5535895824432373</v>
      </c>
      <c r="T1434" s="21">
        <v>1.2266536951065063</v>
      </c>
      <c r="U1434" s="21">
        <v>2.1702187061309814</v>
      </c>
      <c r="V1434" s="21">
        <v>3.194324254989624</v>
      </c>
      <c r="W1434" s="21">
        <v>3.9457676410675049</v>
      </c>
      <c r="X1434" s="21">
        <v>4.6292872428894043</v>
      </c>
      <c r="Y1434" s="21">
        <v>4.8922338485717773</v>
      </c>
      <c r="Z1434" s="21">
        <v>4.7270231246948242</v>
      </c>
      <c r="AA1434" s="21">
        <v>4.4861698150634766</v>
      </c>
      <c r="AB1434" s="21">
        <v>4.0977268218994141</v>
      </c>
      <c r="AC1434" s="21">
        <v>3.5274622440338135</v>
      </c>
      <c r="AD1434" s="21">
        <v>3.0989277362823486</v>
      </c>
      <c r="AE1434" s="21">
        <v>-0.2421087920665741</v>
      </c>
      <c r="AF1434" s="21">
        <v>-0.28549101948738098</v>
      </c>
      <c r="AG1434" s="21">
        <v>-0.18856523931026459</v>
      </c>
      <c r="AH1434" s="21">
        <v>-0.14716292917728424</v>
      </c>
      <c r="AI1434" s="21">
        <v>-8.856731653213501E-2</v>
      </c>
      <c r="AJ1434" s="21">
        <v>-2.4745935574173927E-2</v>
      </c>
      <c r="AK1434" s="21">
        <v>-7.620423287153244E-2</v>
      </c>
      <c r="AL1434" s="21">
        <v>-0.18336485326290131</v>
      </c>
      <c r="AM1434" s="21">
        <v>-0.18905791640281677</v>
      </c>
      <c r="AN1434" s="21">
        <v>-2.2036479786038399E-3</v>
      </c>
      <c r="AO1434" s="21">
        <v>-0.17358952760696411</v>
      </c>
      <c r="AP1434" s="21">
        <v>-0.1096203401684761</v>
      </c>
      <c r="AQ1434" s="21">
        <v>-0.35131657123565674</v>
      </c>
      <c r="AR1434" s="21">
        <v>-0.4122028648853302</v>
      </c>
      <c r="AS1434" s="21">
        <v>0.3339628279209137</v>
      </c>
      <c r="AT1434" s="21">
        <v>0.40216743946075439</v>
      </c>
      <c r="AU1434" s="21">
        <v>0.24242284893989563</v>
      </c>
      <c r="AV1434" s="21">
        <v>0.17843128740787506</v>
      </c>
      <c r="AW1434" s="21">
        <v>-0.23188471794128418</v>
      </c>
      <c r="AX1434" s="21">
        <v>-0.3119392991065979</v>
      </c>
      <c r="AY1434" s="21">
        <v>-0.12081354856491089</v>
      </c>
      <c r="AZ1434" s="21">
        <v>-0.25612154603004456</v>
      </c>
      <c r="BA1434" s="21">
        <v>-0.30242028832435608</v>
      </c>
      <c r="BB1434" s="21">
        <v>-0.26905143260955811</v>
      </c>
      <c r="BC1434" s="21">
        <v>-0.16451220214366913</v>
      </c>
      <c r="BD1434" s="21">
        <v>-0.21441467106342316</v>
      </c>
      <c r="BE1434" s="21">
        <v>-0.11998774111270905</v>
      </c>
      <c r="BF1434" s="21">
        <v>-8.745139092206955E-2</v>
      </c>
      <c r="BG1434" s="21">
        <v>-3.4849204123020172E-2</v>
      </c>
      <c r="BH1434" s="21">
        <v>2.3965565487742424E-2</v>
      </c>
      <c r="BI1434" s="21">
        <v>-2.6911649852991104E-2</v>
      </c>
      <c r="BJ1434" s="21">
        <v>-0.12912340462207794</v>
      </c>
      <c r="BK1434" s="21">
        <v>-0.11718630790710449</v>
      </c>
      <c r="BL1434" s="21">
        <v>7.9038262367248535E-2</v>
      </c>
      <c r="BM1434" s="21">
        <v>-7.9683840274810791E-2</v>
      </c>
      <c r="BN1434" s="21">
        <v>-7.6217697933316231E-3</v>
      </c>
      <c r="BO1434" s="21">
        <v>-0.24610739946365356</v>
      </c>
      <c r="BP1434" s="21">
        <v>-0.29852509498596191</v>
      </c>
      <c r="BQ1434" s="21">
        <v>0.44705390930175781</v>
      </c>
      <c r="BR1434" s="21">
        <v>0.51394778490066528</v>
      </c>
      <c r="BS1434" s="21">
        <v>0.35538548231124878</v>
      </c>
      <c r="BT1434" s="21">
        <v>0.28868862986564636</v>
      </c>
      <c r="BU1434" s="21">
        <v>-0.1214626207947731</v>
      </c>
      <c r="BV1434" s="21">
        <v>-0.20920245349407196</v>
      </c>
      <c r="BW1434" s="21">
        <v>-2.9949164018034935E-2</v>
      </c>
      <c r="BX1434" s="21">
        <v>-0.17307679355144501</v>
      </c>
      <c r="BY1434" s="21">
        <v>-0.22270359098911285</v>
      </c>
      <c r="BZ1434" s="21">
        <v>-0.19922520220279694</v>
      </c>
      <c r="CA1434" s="21">
        <v>-0.11076904088258743</v>
      </c>
      <c r="CB1434" s="21">
        <v>-0.16518741846084595</v>
      </c>
      <c r="CC1434" s="21">
        <v>-7.2491168975830078E-2</v>
      </c>
      <c r="CD1434" s="21">
        <v>-4.6095363795757294E-2</v>
      </c>
      <c r="CE1434" s="21">
        <v>2.3557981476187706E-3</v>
      </c>
      <c r="CF1434" s="21">
        <v>5.7703003287315369E-2</v>
      </c>
      <c r="CG1434" s="21">
        <v>7.2282459586858749E-3</v>
      </c>
      <c r="CH1434" s="21">
        <v>-9.1555953025817871E-2</v>
      </c>
      <c r="CI1434" s="21">
        <v>-6.7408256232738495E-2</v>
      </c>
      <c r="CJ1434" s="21">
        <v>0.13530616462230682</v>
      </c>
      <c r="CK1434" s="21">
        <v>-1.4645043760538101E-2</v>
      </c>
      <c r="CL1434" s="21">
        <v>6.3022129237651825E-2</v>
      </c>
      <c r="CM1434" s="21">
        <v>-0.17323984205722809</v>
      </c>
      <c r="CN1434" s="21">
        <v>-0.21979223191738129</v>
      </c>
      <c r="CO1434" s="21">
        <v>0.52538043260574341</v>
      </c>
      <c r="CP1434" s="21">
        <v>0.5913664698600769</v>
      </c>
      <c r="CQ1434" s="21">
        <v>0.43362307548522949</v>
      </c>
      <c r="CR1434" s="21">
        <v>0.36505255103111267</v>
      </c>
      <c r="CS1434" s="21">
        <v>-4.4984612613916397E-2</v>
      </c>
      <c r="CT1434" s="21">
        <v>-0.1380472332239151</v>
      </c>
      <c r="CU1434" s="21">
        <v>3.298322856426239E-2</v>
      </c>
      <c r="CV1434" s="21">
        <v>-0.11556026339530945</v>
      </c>
      <c r="CW1434" s="21">
        <v>-0.16749204695224762</v>
      </c>
      <c r="CX1434" s="21">
        <v>-0.15086378157138824</v>
      </c>
      <c r="CY1434" s="21">
        <v>-5.7025879621505737E-2</v>
      </c>
      <c r="CZ1434" s="21">
        <v>-0.11596015840768814</v>
      </c>
      <c r="DA1434" s="21">
        <v>-2.499459870159626E-2</v>
      </c>
      <c r="DB1434" s="21">
        <v>-4.7393385320901871E-3</v>
      </c>
      <c r="DC1434" s="21">
        <v>3.9560798555612564E-2</v>
      </c>
      <c r="DD1434" s="21">
        <v>9.1440439224243164E-2</v>
      </c>
      <c r="DE1434" s="21">
        <v>4.1368141770362854E-2</v>
      </c>
      <c r="DF1434" s="21">
        <v>-5.3988497704267502E-2</v>
      </c>
      <c r="DG1434" s="21">
        <v>-1.7630200833082199E-2</v>
      </c>
      <c r="DH1434" s="21">
        <v>0.19157406687736511</v>
      </c>
      <c r="DI1434" s="21">
        <v>5.039374902844429E-2</v>
      </c>
      <c r="DJ1434" s="21">
        <v>0.1336660236120224</v>
      </c>
      <c r="DK1434" s="21">
        <v>-0.10037228465080261</v>
      </c>
      <c r="DL1434" s="21">
        <v>-0.14105935394763947</v>
      </c>
      <c r="DM1434" s="21">
        <v>0.603706955909729</v>
      </c>
      <c r="DN1434" s="21">
        <v>0.66878515481948853</v>
      </c>
      <c r="DO1434" s="21">
        <v>0.51186066865921021</v>
      </c>
      <c r="DP1434" s="21">
        <v>0.44141647219657898</v>
      </c>
      <c r="DQ1434" s="21">
        <v>3.1493399292230606E-2</v>
      </c>
      <c r="DR1434" s="21">
        <v>-6.6892005503177643E-2</v>
      </c>
      <c r="DS1434" s="21">
        <v>9.5915623009204865E-2</v>
      </c>
      <c r="DT1434" s="21">
        <v>-5.8043733239173889E-2</v>
      </c>
      <c r="DU1434" s="21">
        <v>-0.11228051036596298</v>
      </c>
      <c r="DV1434" s="21">
        <v>-0.10250235348939896</v>
      </c>
      <c r="DW1434" s="21">
        <v>2.0570706576108932E-2</v>
      </c>
      <c r="DX1434" s="21">
        <v>-4.4883821159601212E-2</v>
      </c>
      <c r="DY1434" s="21">
        <v>4.358290508389473E-2</v>
      </c>
      <c r="DZ1434" s="21">
        <v>5.4972194135189056E-2</v>
      </c>
      <c r="EA1434" s="21">
        <v>9.32789146900177E-2</v>
      </c>
      <c r="EB1434" s="21">
        <v>0.14015194773674011</v>
      </c>
      <c r="EC1434" s="21">
        <v>9.0660728514194489E-2</v>
      </c>
      <c r="ED1434" s="21">
        <v>2.5293990620411932E-4</v>
      </c>
      <c r="EE1434" s="21">
        <v>5.4241403937339783E-2</v>
      </c>
      <c r="EF1434" s="21">
        <v>0.27281597256660461</v>
      </c>
      <c r="EG1434" s="21">
        <v>0.14429943263530731</v>
      </c>
      <c r="EH1434" s="21">
        <v>0.23566460609436035</v>
      </c>
      <c r="EI1434" s="21">
        <v>4.8368917778134346E-3</v>
      </c>
      <c r="EJ1434" s="21">
        <v>-2.7381585910916328E-2</v>
      </c>
      <c r="EK1434" s="21">
        <v>0.71679800748825073</v>
      </c>
      <c r="EL1434" s="21">
        <v>0.78056550025939941</v>
      </c>
      <c r="EM1434" s="21">
        <v>0.62482333183288574</v>
      </c>
      <c r="EN1434" s="21">
        <v>0.55167382955551147</v>
      </c>
      <c r="EO1434" s="21">
        <v>0.14191550016403198</v>
      </c>
      <c r="EP1434" s="21">
        <v>3.5844840109348297E-2</v>
      </c>
      <c r="EQ1434" s="21">
        <v>0.18678000569343567</v>
      </c>
      <c r="ER1434" s="21">
        <v>2.5001006200909615E-2</v>
      </c>
      <c r="ES1434" s="21">
        <v>-3.2563820481300354E-2</v>
      </c>
      <c r="ET1434" s="21">
        <v>-3.2676134258508682E-2</v>
      </c>
      <c r="EU1434" s="21">
        <v>76.951807228915669</v>
      </c>
      <c r="EV1434" s="21">
        <v>75.909637451171875</v>
      </c>
      <c r="EW1434" s="21">
        <v>75.337349397590359</v>
      </c>
      <c r="EX1434" s="21">
        <v>73.493972778320313</v>
      </c>
      <c r="EY1434" s="21">
        <v>73.331321716308594</v>
      </c>
      <c r="EZ1434" s="21">
        <v>73.475906372070313</v>
      </c>
      <c r="FA1434" s="21">
        <v>73.921684265136719</v>
      </c>
      <c r="FB1434" s="21">
        <v>73.512046813964844</v>
      </c>
      <c r="FC1434" s="21">
        <v>83.090362548828125</v>
      </c>
      <c r="FD1434" s="21">
        <v>92.024093627929688</v>
      </c>
      <c r="FE1434" s="21">
        <v>99.692771911621094</v>
      </c>
      <c r="FF1434" s="21">
        <v>103.52409362792969</v>
      </c>
      <c r="FG1434" s="21">
        <v>105.18674468994141</v>
      </c>
      <c r="FH1434" s="21">
        <v>104.25301361083984</v>
      </c>
      <c r="FI1434" s="21">
        <v>105.68674468994141</v>
      </c>
      <c r="FJ1434" s="21">
        <v>105.17469787597656</v>
      </c>
      <c r="FK1434" s="21">
        <v>102.96385192871094</v>
      </c>
      <c r="FL1434" s="21">
        <v>99.451805114746094</v>
      </c>
      <c r="FM1434" s="21">
        <v>95.234939575195313</v>
      </c>
      <c r="FN1434" s="21">
        <v>87.975906372070313</v>
      </c>
      <c r="FO1434" s="21">
        <v>82.584335327148438</v>
      </c>
      <c r="FP1434" s="21">
        <v>79.777107238769531</v>
      </c>
      <c r="FQ1434" s="21">
        <v>77.313255310058594</v>
      </c>
      <c r="FR1434" s="21">
        <v>75.837348937988281</v>
      </c>
      <c r="FS1434" s="21">
        <v>1.4380102157592773</v>
      </c>
      <c r="FT1434" s="21"/>
      <c r="FU1434" s="21">
        <v>0.12412379682064056</v>
      </c>
      <c r="FV1434" t="s">
        <v>294</v>
      </c>
      <c r="FW1434" s="21"/>
      <c r="FX1434">
        <f t="shared" si="66"/>
        <v>4.5360963344573975</v>
      </c>
      <c r="FY1434">
        <f t="shared" si="67"/>
        <v>0.12972540184855461</v>
      </c>
      <c r="FZ1434">
        <f t="shared" si="68"/>
        <v>93.642167663574213</v>
      </c>
    </row>
    <row r="1435" spans="1:182" x14ac:dyDescent="0.2">
      <c r="A1435" t="s">
        <v>227</v>
      </c>
      <c r="B1435" t="s">
        <v>0</v>
      </c>
      <c r="C1435" t="s">
        <v>286</v>
      </c>
      <c r="D1435" t="s">
        <v>277</v>
      </c>
      <c r="E1435" t="s">
        <v>221</v>
      </c>
      <c r="F1435" s="21">
        <v>28</v>
      </c>
      <c r="G1435" s="21">
        <v>6.2449440360069275E-2</v>
      </c>
      <c r="H1435" s="21">
        <v>5.2386339753866196E-2</v>
      </c>
      <c r="I1435" s="21">
        <v>2.9314529150724411E-2</v>
      </c>
      <c r="J1435" s="21">
        <v>3.8103260099887848E-2</v>
      </c>
      <c r="K1435" s="21">
        <v>4.439791664481163E-2</v>
      </c>
      <c r="L1435" s="21">
        <v>3.9823319762945175E-2</v>
      </c>
      <c r="M1435" s="21">
        <v>3.6405883729457855E-2</v>
      </c>
      <c r="N1435" s="21">
        <v>3.5927943885326385E-2</v>
      </c>
      <c r="O1435" s="21">
        <v>1.9980743527412415E-2</v>
      </c>
      <c r="P1435" s="21">
        <v>1.4441047795116901E-2</v>
      </c>
      <c r="Q1435" s="21">
        <v>-1.3027545064687729E-3</v>
      </c>
      <c r="R1435" s="21">
        <v>-2.4822406470775604E-2</v>
      </c>
      <c r="S1435" s="21">
        <v>-2.9797661118209362E-3</v>
      </c>
      <c r="T1435" s="21">
        <v>2.2170977666974068E-2</v>
      </c>
      <c r="U1435" s="21">
        <v>4.567226767539978E-2</v>
      </c>
      <c r="V1435" s="21">
        <v>0.11324074864387512</v>
      </c>
      <c r="W1435" s="21">
        <v>0.10908571630716324</v>
      </c>
      <c r="X1435" s="21">
        <v>9.2407412827014923E-2</v>
      </c>
      <c r="Y1435" s="21">
        <v>7.9268082976341248E-2</v>
      </c>
      <c r="Z1435" s="21">
        <v>8.4753371775150299E-2</v>
      </c>
      <c r="AA1435" s="21">
        <v>8.6135946214199066E-2</v>
      </c>
      <c r="AB1435" s="21">
        <v>0.10169949382543564</v>
      </c>
      <c r="AC1435" s="21">
        <v>6.4246594905853271E-2</v>
      </c>
      <c r="AD1435" s="21">
        <v>6.9718420505523682E-2</v>
      </c>
      <c r="AE1435" s="21">
        <v>8.9406939223408699E-3</v>
      </c>
      <c r="AF1435" s="21">
        <v>3.9846468716859818E-3</v>
      </c>
      <c r="AG1435" s="21">
        <v>-2.1319564431905746E-2</v>
      </c>
      <c r="AH1435" s="21">
        <v>-9.4622065080329776E-4</v>
      </c>
      <c r="AI1435" s="21">
        <v>4.9611818976700306E-3</v>
      </c>
      <c r="AJ1435" s="21">
        <v>2.1863966248929501E-3</v>
      </c>
      <c r="AK1435" s="21">
        <v>-2.3455449845641851E-3</v>
      </c>
      <c r="AL1435" s="21">
        <v>6.0997013933956623E-3</v>
      </c>
      <c r="AM1435" s="21">
        <v>-7.5821066275238991E-3</v>
      </c>
      <c r="AN1435" s="21">
        <v>-1.387176918797195E-3</v>
      </c>
      <c r="AO1435" s="21">
        <v>-2.3500416427850723E-2</v>
      </c>
      <c r="AP1435" s="21">
        <v>-7.0469588041305542E-2</v>
      </c>
      <c r="AQ1435" s="21">
        <v>-5.1614359021186829E-2</v>
      </c>
      <c r="AR1435" s="21">
        <v>-3.1507015228271484E-2</v>
      </c>
      <c r="AS1435" s="21">
        <v>-3.7650786340236664E-2</v>
      </c>
      <c r="AT1435" s="21">
        <v>1.0907473973929882E-2</v>
      </c>
      <c r="AU1435" s="21">
        <v>-5.3167510777711868E-3</v>
      </c>
      <c r="AV1435" s="21">
        <v>-2.7552573010325432E-2</v>
      </c>
      <c r="AW1435" s="21">
        <v>-4.0794551372528076E-2</v>
      </c>
      <c r="AX1435" s="21">
        <v>-2.3396622389554977E-2</v>
      </c>
      <c r="AY1435" s="21">
        <v>-1.9305508583784103E-2</v>
      </c>
      <c r="AZ1435" s="21">
        <v>5.7803113013505936E-3</v>
      </c>
      <c r="BA1435" s="21">
        <v>-1.4420914463698864E-2</v>
      </c>
      <c r="BB1435" s="21">
        <v>1.4491261914372444E-2</v>
      </c>
      <c r="BC1435" s="21">
        <v>1.0227481834590435E-2</v>
      </c>
      <c r="BD1435" s="21">
        <v>6.7758779041469097E-3</v>
      </c>
      <c r="BE1435" s="21">
        <v>-1.5243275091052055E-2</v>
      </c>
      <c r="BF1435" s="21">
        <v>1.5431223437190056E-3</v>
      </c>
      <c r="BG1435" s="21">
        <v>6.5201204270124435E-3</v>
      </c>
      <c r="BH1435" s="21">
        <v>4.7093103639781475E-3</v>
      </c>
      <c r="BI1435" s="21">
        <v>1.3487482210621238E-3</v>
      </c>
      <c r="BJ1435" s="21">
        <v>8.0964108929038048E-3</v>
      </c>
      <c r="BK1435" s="21">
        <v>-2.7275304310023785E-3</v>
      </c>
      <c r="BL1435" s="21">
        <v>5.1384805701673031E-3</v>
      </c>
      <c r="BM1435" s="21">
        <v>-1.063928660005331E-2</v>
      </c>
      <c r="BN1435" s="21">
        <v>-4.6705260872840881E-2</v>
      </c>
      <c r="BO1435" s="21">
        <v>-3.2383639365434647E-2</v>
      </c>
      <c r="BP1435" s="21">
        <v>-1.6604026779532433E-2</v>
      </c>
      <c r="BQ1435" s="21">
        <v>-2.0770804956555367E-2</v>
      </c>
      <c r="BR1435" s="21">
        <v>2.702806331217289E-2</v>
      </c>
      <c r="BS1435" s="21">
        <v>1.3450517319142818E-2</v>
      </c>
      <c r="BT1435" s="21">
        <v>-1.3636018149554729E-2</v>
      </c>
      <c r="BU1435" s="21">
        <v>-2.6129644364118576E-2</v>
      </c>
      <c r="BV1435" s="21">
        <v>-1.1949080042541027E-2</v>
      </c>
      <c r="BW1435" s="21">
        <v>-9.30803082883358E-3</v>
      </c>
      <c r="BX1435" s="21">
        <v>1.6591861844062805E-2</v>
      </c>
      <c r="BY1435" s="21">
        <v>-6.1166123487055302E-3</v>
      </c>
      <c r="BZ1435" s="21">
        <v>1.5548728406429291E-2</v>
      </c>
      <c r="CA1435" s="21">
        <v>1.1118706315755844E-2</v>
      </c>
      <c r="CB1435" s="21">
        <v>8.7090758606791496E-3</v>
      </c>
      <c r="CC1435" s="21">
        <v>-1.103485468775034E-2</v>
      </c>
      <c r="CD1435" s="21">
        <v>3.2672337256371975E-3</v>
      </c>
      <c r="CE1435" s="21">
        <v>7.5998366810381413E-3</v>
      </c>
      <c r="CF1435" s="21">
        <v>6.4566731452941895E-3</v>
      </c>
      <c r="CG1435" s="21">
        <v>3.9074043743312359E-3</v>
      </c>
      <c r="CH1435" s="21">
        <v>9.4793252646923065E-3</v>
      </c>
      <c r="CI1435" s="21">
        <v>6.3473411137238145E-4</v>
      </c>
      <c r="CJ1435" s="21">
        <v>9.6581308171153069E-3</v>
      </c>
      <c r="CK1435" s="21">
        <v>-1.7317073652520776E-3</v>
      </c>
      <c r="CL1435" s="21">
        <v>-3.0246162787079811E-2</v>
      </c>
      <c r="CM1435" s="21">
        <v>-1.906450092792511E-2</v>
      </c>
      <c r="CN1435" s="21">
        <v>-6.2822620384395123E-3</v>
      </c>
      <c r="CO1435" s="21">
        <v>-9.0797813609242439E-3</v>
      </c>
      <c r="CP1435" s="21">
        <v>3.8193132728338242E-2</v>
      </c>
      <c r="CQ1435" s="21">
        <v>2.6448670774698257E-2</v>
      </c>
      <c r="CR1435" s="21">
        <v>-3.9974539540708065E-3</v>
      </c>
      <c r="CS1435" s="21">
        <v>-1.5972776338458061E-2</v>
      </c>
      <c r="CT1435" s="21">
        <v>-4.0205470286309719E-3</v>
      </c>
      <c r="CU1435" s="21">
        <v>-2.3838069755584002E-3</v>
      </c>
      <c r="CV1435" s="21">
        <v>2.4079907685518265E-2</v>
      </c>
      <c r="CW1435" s="21">
        <v>-3.6507801269181073E-4</v>
      </c>
      <c r="CX1435" s="21">
        <v>1.6281126067042351E-2</v>
      </c>
      <c r="CY1435" s="21">
        <v>1.2009930796921253E-2</v>
      </c>
      <c r="CZ1435" s="21">
        <v>1.0642274282872677E-2</v>
      </c>
      <c r="DA1435" s="21">
        <v>-6.826434750109911E-3</v>
      </c>
      <c r="DB1435" s="21">
        <v>4.9913451075553894E-3</v>
      </c>
      <c r="DC1435" s="21">
        <v>8.679552935063839E-3</v>
      </c>
      <c r="DD1435" s="21">
        <v>8.2040354609489441E-3</v>
      </c>
      <c r="DE1435" s="21">
        <v>6.4660604111850262E-3</v>
      </c>
      <c r="DF1435" s="21">
        <v>1.0862239636480808E-2</v>
      </c>
      <c r="DG1435" s="21">
        <v>3.9969985373318195E-3</v>
      </c>
      <c r="DH1435" s="21">
        <v>1.4177781529724598E-2</v>
      </c>
      <c r="DI1435" s="21">
        <v>7.1758716367185116E-3</v>
      </c>
      <c r="DJ1435" s="21">
        <v>-1.3787062838673592E-2</v>
      </c>
      <c r="DK1435" s="21">
        <v>-5.7453629560768604E-3</v>
      </c>
      <c r="DL1435" s="21">
        <v>4.0395022369921207E-3</v>
      </c>
      <c r="DM1435" s="21">
        <v>2.611242700368166E-3</v>
      </c>
      <c r="DN1435" s="21">
        <v>4.9358204007148743E-2</v>
      </c>
      <c r="DO1435" s="21">
        <v>3.9446823298931122E-2</v>
      </c>
      <c r="DP1435" s="21">
        <v>5.6411102414131165E-3</v>
      </c>
      <c r="DQ1435" s="21">
        <v>-5.8159078471362591E-3</v>
      </c>
      <c r="DR1435" s="21">
        <v>3.9079855196177959E-3</v>
      </c>
      <c r="DS1435" s="21">
        <v>4.5404164120554924E-3</v>
      </c>
      <c r="DT1435" s="21">
        <v>3.1567953526973724E-2</v>
      </c>
      <c r="DU1435" s="21">
        <v>5.3864563815295696E-3</v>
      </c>
      <c r="DV1435" s="21">
        <v>1.7013523727655411E-2</v>
      </c>
      <c r="DW1435" s="21">
        <v>1.3296718709170818E-2</v>
      </c>
      <c r="DX1435" s="21">
        <v>1.3433504849672318E-2</v>
      </c>
      <c r="DY1435" s="21">
        <v>-7.5014453614130616E-4</v>
      </c>
      <c r="DZ1435" s="21">
        <v>7.48068792745471E-3</v>
      </c>
      <c r="EA1435" s="21">
        <v>1.0238491930067539E-2</v>
      </c>
      <c r="EB1435" s="21">
        <v>1.0726950131356716E-2</v>
      </c>
      <c r="EC1435" s="21">
        <v>1.0160353966057301E-2</v>
      </c>
      <c r="ED1435" s="21">
        <v>1.2858949601650238E-2</v>
      </c>
      <c r="EE1435" s="21">
        <v>8.8515747338533401E-3</v>
      </c>
      <c r="EF1435" s="21">
        <v>2.070343866944313E-2</v>
      </c>
      <c r="EG1435" s="21">
        <v>2.0037000998854637E-2</v>
      </c>
      <c r="EH1435" s="21">
        <v>9.9772624671459198E-3</v>
      </c>
      <c r="EI1435" s="21">
        <v>1.3485357165336609E-2</v>
      </c>
      <c r="EJ1435" s="21">
        <v>1.8942490220069885E-2</v>
      </c>
      <c r="EK1435" s="21">
        <v>1.9491223618388176E-2</v>
      </c>
      <c r="EL1435" s="21">
        <v>6.5478794276714325E-2</v>
      </c>
      <c r="EM1435" s="21">
        <v>5.8214090764522552E-2</v>
      </c>
      <c r="EN1435" s="21">
        <v>1.9557666033506393E-2</v>
      </c>
      <c r="EO1435" s="21">
        <v>8.8489977642893791E-3</v>
      </c>
      <c r="EP1435" s="21">
        <v>1.5355527400970459E-2</v>
      </c>
      <c r="EQ1435" s="21">
        <v>1.453789509832859E-2</v>
      </c>
      <c r="ER1435" s="21">
        <v>4.2379505932331085E-2</v>
      </c>
      <c r="ES1435" s="21">
        <v>1.3690758496522903E-2</v>
      </c>
      <c r="ET1435" s="21">
        <v>1.8070990219712257E-2</v>
      </c>
      <c r="EU1435" s="21">
        <v>76.951807228915669</v>
      </c>
      <c r="EV1435" s="21">
        <v>75.909637451171875</v>
      </c>
      <c r="EW1435" s="21">
        <v>75.337349397590359</v>
      </c>
      <c r="EX1435" s="21">
        <v>73.493972778320313</v>
      </c>
      <c r="EY1435" s="21">
        <v>73.331321716308594</v>
      </c>
      <c r="EZ1435" s="21">
        <v>73.475906372070313</v>
      </c>
      <c r="FA1435" s="21">
        <v>73.921684265136719</v>
      </c>
      <c r="FB1435" s="21">
        <v>73.512046813964844</v>
      </c>
      <c r="FC1435" s="21">
        <v>83.090362548828125</v>
      </c>
      <c r="FD1435" s="21">
        <v>92.024093627929688</v>
      </c>
      <c r="FE1435" s="21">
        <v>99.692771911621094</v>
      </c>
      <c r="FF1435" s="21">
        <v>103.52409362792969</v>
      </c>
      <c r="FG1435" s="21">
        <v>105.18674468994141</v>
      </c>
      <c r="FH1435" s="21">
        <v>104.25301361083984</v>
      </c>
      <c r="FI1435" s="21">
        <v>105.68674468994141</v>
      </c>
      <c r="FJ1435" s="21">
        <v>105.17469787597656</v>
      </c>
      <c r="FK1435" s="21">
        <v>102.96385192871094</v>
      </c>
      <c r="FL1435" s="21">
        <v>99.451805114746094</v>
      </c>
      <c r="FM1435" s="21">
        <v>95.234939575195313</v>
      </c>
      <c r="FN1435" s="21">
        <v>87.975906372070313</v>
      </c>
      <c r="FO1435" s="21">
        <v>82.584335327148438</v>
      </c>
      <c r="FP1435" s="21">
        <v>79.777107238769531</v>
      </c>
      <c r="FQ1435" s="21">
        <v>77.313255310058594</v>
      </c>
      <c r="FR1435" s="21">
        <v>75.837348937988281</v>
      </c>
      <c r="FS1435" s="21">
        <v>0.25953158736228943</v>
      </c>
      <c r="FT1435" s="21"/>
      <c r="FU1435" s="21">
        <v>1.9722884520888329E-2</v>
      </c>
      <c r="FV1435" t="s">
        <v>294</v>
      </c>
      <c r="FW1435" s="21"/>
      <c r="FX1435">
        <f t="shared" si="66"/>
        <v>9.0330106019973752E-2</v>
      </c>
      <c r="FY1435">
        <f t="shared" si="67"/>
        <v>1.4817295596003533E-5</v>
      </c>
      <c r="FZ1435">
        <f t="shared" si="68"/>
        <v>93.642167663574213</v>
      </c>
    </row>
    <row r="1436" spans="1:182" x14ac:dyDescent="0.2">
      <c r="A1436" t="s">
        <v>227</v>
      </c>
      <c r="B1436" t="s">
        <v>0</v>
      </c>
      <c r="C1436" t="s">
        <v>285</v>
      </c>
      <c r="D1436" t="s">
        <v>278</v>
      </c>
      <c r="E1436" t="s">
        <v>221</v>
      </c>
      <c r="F1436" s="21">
        <v>1400</v>
      </c>
      <c r="G1436" s="21">
        <v>2.7856805324554443</v>
      </c>
      <c r="H1436" s="21">
        <v>2.5149829387664795</v>
      </c>
      <c r="I1436" s="21">
        <v>2.2138187885284424</v>
      </c>
      <c r="J1436" s="21">
        <v>1.9367707967758179</v>
      </c>
      <c r="K1436" s="21">
        <v>1.7394835948944092</v>
      </c>
      <c r="L1436" s="21">
        <v>1.6837718486785889</v>
      </c>
      <c r="M1436" s="21">
        <v>1.6431450843811035</v>
      </c>
      <c r="N1436" s="21">
        <v>1.2278252840042114</v>
      </c>
      <c r="O1436" s="21">
        <v>0.60312944650650024</v>
      </c>
      <c r="P1436" s="21">
        <v>-0.22683581709861755</v>
      </c>
      <c r="Q1436" s="21">
        <v>-0.7477681040763855</v>
      </c>
      <c r="R1436" s="21">
        <v>-0.92927926778793335</v>
      </c>
      <c r="S1436" s="21">
        <v>-0.92943000793457031</v>
      </c>
      <c r="T1436" s="21">
        <v>-0.75138235092163086</v>
      </c>
      <c r="U1436" s="21">
        <v>4.0817193686962128E-2</v>
      </c>
      <c r="V1436" s="21">
        <v>1.3370425701141357</v>
      </c>
      <c r="W1436" s="21">
        <v>2.4018325805664063</v>
      </c>
      <c r="X1436" s="21">
        <v>3.2653708457946777</v>
      </c>
      <c r="Y1436" s="21">
        <v>3.579150915145874</v>
      </c>
      <c r="Z1436" s="21">
        <v>3.6194336414337158</v>
      </c>
      <c r="AA1436" s="21">
        <v>3.4497466087341309</v>
      </c>
      <c r="AB1436" s="21">
        <v>3.063539981842041</v>
      </c>
      <c r="AC1436" s="21">
        <v>2.8253133296966553</v>
      </c>
      <c r="AD1436" s="21">
        <v>2.3716294765472412</v>
      </c>
      <c r="AE1436" s="21">
        <v>-0.26803281903266907</v>
      </c>
      <c r="AF1436" s="21">
        <v>-0.14686788618564606</v>
      </c>
      <c r="AG1436" s="21">
        <v>-0.11944132298231125</v>
      </c>
      <c r="AH1436" s="21">
        <v>-0.17355269193649292</v>
      </c>
      <c r="AI1436" s="21">
        <v>-0.16932398080825806</v>
      </c>
      <c r="AJ1436" s="21">
        <v>-9.9378950893878937E-2</v>
      </c>
      <c r="AK1436" s="21">
        <v>-9.7053088247776031E-2</v>
      </c>
      <c r="AL1436" s="21">
        <v>-0.2089829295873642</v>
      </c>
      <c r="AM1436" s="21">
        <v>-0.19161945581436157</v>
      </c>
      <c r="AN1436" s="21">
        <v>-0.13273823261260986</v>
      </c>
      <c r="AO1436" s="21">
        <v>-0.11721035838127136</v>
      </c>
      <c r="AP1436" s="21">
        <v>-0.11672336608171463</v>
      </c>
      <c r="AQ1436" s="21">
        <v>-0.19081370532512665</v>
      </c>
      <c r="AR1436" s="21">
        <v>-0.25846558809280396</v>
      </c>
      <c r="AS1436" s="21">
        <v>0.16561964154243469</v>
      </c>
      <c r="AT1436" s="21">
        <v>0.4217974841594696</v>
      </c>
      <c r="AU1436" s="21">
        <v>0.36341789364814758</v>
      </c>
      <c r="AV1436" s="21">
        <v>0.25883716344833374</v>
      </c>
      <c r="AW1436" s="21">
        <v>2.1463694050908089E-2</v>
      </c>
      <c r="AX1436" s="21">
        <v>0.15187974274158478</v>
      </c>
      <c r="AY1436" s="21">
        <v>0.1018543466925621</v>
      </c>
      <c r="AZ1436" s="21">
        <v>-8.4638223052024841E-2</v>
      </c>
      <c r="BA1436" s="21">
        <v>3.9450816810131073E-2</v>
      </c>
      <c r="BB1436" s="21">
        <v>-1.0054305195808411E-2</v>
      </c>
      <c r="BC1436" s="21">
        <v>-0.19805240631103516</v>
      </c>
      <c r="BD1436" s="21">
        <v>-8.1787750124931335E-2</v>
      </c>
      <c r="BE1436" s="21">
        <v>-5.947059765458107E-2</v>
      </c>
      <c r="BF1436" s="21">
        <v>-0.11741132289171219</v>
      </c>
      <c r="BG1436" s="21">
        <v>-0.12257387489080429</v>
      </c>
      <c r="BH1436" s="21">
        <v>-5.6749168783426285E-2</v>
      </c>
      <c r="BI1436" s="21">
        <v>-5.1435306668281555E-2</v>
      </c>
      <c r="BJ1436" s="21">
        <v>-0.15529116988182068</v>
      </c>
      <c r="BK1436" s="21">
        <v>-0.12328791618347168</v>
      </c>
      <c r="BL1436" s="21">
        <v>-7.2574920952320099E-2</v>
      </c>
      <c r="BM1436" s="21">
        <v>-4.2615015059709549E-2</v>
      </c>
      <c r="BN1436" s="21">
        <v>-3.0858730897307396E-2</v>
      </c>
      <c r="BO1436" s="21">
        <v>-9.1021813452243805E-2</v>
      </c>
      <c r="BP1436" s="21">
        <v>-0.16217458248138428</v>
      </c>
      <c r="BQ1436" s="21">
        <v>0.25379115343093872</v>
      </c>
      <c r="BR1436" s="21">
        <v>0.51531714200973511</v>
      </c>
      <c r="BS1436" s="21">
        <v>0.46355879306793213</v>
      </c>
      <c r="BT1436" s="21">
        <v>0.35143068432807922</v>
      </c>
      <c r="BU1436" s="21">
        <v>0.10357453674077988</v>
      </c>
      <c r="BV1436" s="21">
        <v>0.23104351758956909</v>
      </c>
      <c r="BW1436" s="21">
        <v>0.17019085586071014</v>
      </c>
      <c r="BX1436" s="21">
        <v>-1.8668632954359055E-2</v>
      </c>
      <c r="BY1436" s="21">
        <v>0.10206368565559387</v>
      </c>
      <c r="BZ1436" s="21">
        <v>5.3764820098876953E-2</v>
      </c>
      <c r="CA1436" s="21">
        <v>-0.14958417415618896</v>
      </c>
      <c r="CB1436" s="21">
        <v>-3.6713439971208572E-2</v>
      </c>
      <c r="CC1436" s="21">
        <v>-1.7935056239366531E-2</v>
      </c>
      <c r="CD1436" s="21">
        <v>-7.8527979552745819E-2</v>
      </c>
      <c r="CE1436" s="21">
        <v>-9.0194903314113617E-2</v>
      </c>
      <c r="CF1436" s="21">
        <v>-2.7223912999033928E-2</v>
      </c>
      <c r="CG1436" s="21">
        <v>-1.9840570166707039E-2</v>
      </c>
      <c r="CH1436" s="21">
        <v>-0.11810441315174103</v>
      </c>
      <c r="CI1436" s="21">
        <v>-7.5961701571941376E-2</v>
      </c>
      <c r="CJ1436" s="21">
        <v>-3.0905995517969131E-2</v>
      </c>
      <c r="CK1436" s="21">
        <v>9.0494900941848755E-3</v>
      </c>
      <c r="CL1436" s="21">
        <v>2.8610853478312492E-2</v>
      </c>
      <c r="CM1436" s="21">
        <v>-2.1906251087784767E-2</v>
      </c>
      <c r="CN1436" s="21">
        <v>-9.548371285200119E-2</v>
      </c>
      <c r="CO1436" s="21">
        <v>0.31485849618911743</v>
      </c>
      <c r="CP1436" s="21">
        <v>0.58008861541748047</v>
      </c>
      <c r="CQ1436" s="21">
        <v>0.53291606903076172</v>
      </c>
      <c r="CR1436" s="21">
        <v>0.41556066274642944</v>
      </c>
      <c r="CS1436" s="21">
        <v>0.16044425964355469</v>
      </c>
      <c r="CT1436" s="21">
        <v>0.28587210178375244</v>
      </c>
      <c r="CU1436" s="21">
        <v>0.21752050518989563</v>
      </c>
      <c r="CV1436" s="21">
        <v>2.7021700516343117E-2</v>
      </c>
      <c r="CW1436" s="21">
        <v>0.14542916417121887</v>
      </c>
      <c r="CX1436" s="21">
        <v>9.7965754568576813E-2</v>
      </c>
      <c r="CY1436" s="21">
        <v>-0.10111594200134277</v>
      </c>
      <c r="CZ1436" s="21">
        <v>8.3608673885464668E-3</v>
      </c>
      <c r="DA1436" s="21">
        <v>2.3600485175848007E-2</v>
      </c>
      <c r="DB1436" s="21">
        <v>-3.9644636213779449E-2</v>
      </c>
      <c r="DC1436" s="21">
        <v>-5.7815928012132645E-2</v>
      </c>
      <c r="DD1436" s="21">
        <v>2.3013437166810036E-3</v>
      </c>
      <c r="DE1436" s="21">
        <v>1.1754167266190052E-2</v>
      </c>
      <c r="DF1436" s="21">
        <v>-8.0917663872241974E-2</v>
      </c>
      <c r="DG1436" s="21">
        <v>-2.8635485097765923E-2</v>
      </c>
      <c r="DH1436" s="21">
        <v>1.0762928985059261E-2</v>
      </c>
      <c r="DI1436" s="21">
        <v>6.07139952480793E-2</v>
      </c>
      <c r="DJ1436" s="21">
        <v>8.8080435991287231E-2</v>
      </c>
      <c r="DK1436" s="21">
        <v>4.7209311276674271E-2</v>
      </c>
      <c r="DL1436" s="21">
        <v>-2.8792848810553551E-2</v>
      </c>
      <c r="DM1436" s="21">
        <v>0.37592583894729614</v>
      </c>
      <c r="DN1436" s="21">
        <v>0.64486008882522583</v>
      </c>
      <c r="DO1436" s="21">
        <v>0.60227334499359131</v>
      </c>
      <c r="DP1436" s="21">
        <v>0.47969064116477966</v>
      </c>
      <c r="DQ1436" s="21">
        <v>0.2173139750957489</v>
      </c>
      <c r="DR1436" s="21">
        <v>0.34070068597793579</v>
      </c>
      <c r="DS1436" s="21">
        <v>0.26485016942024231</v>
      </c>
      <c r="DT1436" s="21">
        <v>7.2712033987045288E-2</v>
      </c>
      <c r="DU1436" s="21">
        <v>0.18879464268684387</v>
      </c>
      <c r="DV1436" s="21">
        <v>0.14216668903827667</v>
      </c>
      <c r="DW1436" s="21">
        <v>-3.1135514378547668E-2</v>
      </c>
      <c r="DX1436" s="21">
        <v>7.3441006243228912E-2</v>
      </c>
      <c r="DY1436" s="21">
        <v>8.3571210503578186E-2</v>
      </c>
      <c r="DZ1436" s="21">
        <v>1.6496734693646431E-2</v>
      </c>
      <c r="EA1436" s="21">
        <v>-1.10658323392272E-2</v>
      </c>
      <c r="EB1436" s="21">
        <v>4.4931124895811081E-2</v>
      </c>
      <c r="EC1436" s="21">
        <v>5.7371951639652252E-2</v>
      </c>
      <c r="ED1436" s="21">
        <v>-2.7225896716117859E-2</v>
      </c>
      <c r="EE1436" s="21">
        <v>3.9696056395769119E-2</v>
      </c>
      <c r="EF1436" s="21">
        <v>7.09262415766716E-2</v>
      </c>
      <c r="EG1436" s="21">
        <v>0.13530933856964111</v>
      </c>
      <c r="EH1436" s="21">
        <v>0.17394506931304932</v>
      </c>
      <c r="EI1436" s="21">
        <v>0.14700120687484741</v>
      </c>
      <c r="EJ1436" s="21">
        <v>6.7498162388801575E-2</v>
      </c>
      <c r="EK1436" s="21">
        <v>0.46409735083580017</v>
      </c>
      <c r="EL1436" s="21">
        <v>0.73837971687316895</v>
      </c>
      <c r="EM1436" s="21">
        <v>0.70241421461105347</v>
      </c>
      <c r="EN1436" s="21">
        <v>0.57228416204452515</v>
      </c>
      <c r="EO1436" s="21">
        <v>0.29942482709884644</v>
      </c>
      <c r="EP1436" s="21">
        <v>0.4198644757270813</v>
      </c>
      <c r="EQ1436" s="21">
        <v>0.33318665623664856</v>
      </c>
      <c r="ER1436" s="21">
        <v>0.13868162035942078</v>
      </c>
      <c r="ES1436" s="21">
        <v>0.25140750408172607</v>
      </c>
      <c r="ET1436" s="21">
        <v>0.20598581433296204</v>
      </c>
      <c r="EU1436" s="21">
        <v>74.036144578313255</v>
      </c>
      <c r="EV1436" s="21">
        <v>72.259033203125</v>
      </c>
      <c r="EW1436" s="21">
        <v>71.295180722891573</v>
      </c>
      <c r="EX1436" s="21">
        <v>70.536148071289063</v>
      </c>
      <c r="EY1436" s="21">
        <v>69.234939575195313</v>
      </c>
      <c r="EZ1436" s="21">
        <v>68.734939575195313</v>
      </c>
      <c r="FA1436" s="21">
        <v>67.626502990722656</v>
      </c>
      <c r="FB1436" s="21">
        <v>67.228912353515625</v>
      </c>
      <c r="FC1436" s="21">
        <v>72.692771911621094</v>
      </c>
      <c r="FD1436" s="21">
        <v>76.963851928710938</v>
      </c>
      <c r="FE1436" s="21">
        <v>82.114456176757813</v>
      </c>
      <c r="FF1436" s="21">
        <v>84.909637451171875</v>
      </c>
      <c r="FG1436" s="21">
        <v>85.144577026367188</v>
      </c>
      <c r="FH1436" s="21">
        <v>84.951805114746094</v>
      </c>
      <c r="FI1436" s="21">
        <v>84.349395751953125</v>
      </c>
      <c r="FJ1436" s="21">
        <v>82.915664672851563</v>
      </c>
      <c r="FK1436" s="21">
        <v>81.072288513183594</v>
      </c>
      <c r="FL1436" s="21">
        <v>79.746986389160156</v>
      </c>
      <c r="FM1436" s="21">
        <v>76.307228088378906</v>
      </c>
      <c r="FN1436" s="21">
        <v>73.590362548828125</v>
      </c>
      <c r="FO1436" s="21">
        <v>71.481925964355469</v>
      </c>
      <c r="FP1436" s="21">
        <v>71.240966796875</v>
      </c>
      <c r="FQ1436" s="21">
        <v>70.012046813964844</v>
      </c>
      <c r="FR1436" s="21">
        <v>69.542167663574219</v>
      </c>
      <c r="FS1436" s="21">
        <v>1.0484583377838135</v>
      </c>
      <c r="FT1436" s="21"/>
      <c r="FU1436" s="21">
        <v>0.1004437729716301</v>
      </c>
      <c r="FV1436" t="s">
        <v>294</v>
      </c>
      <c r="FW1436" s="21"/>
      <c r="FX1436">
        <f t="shared" si="66"/>
        <v>3.263106918334961</v>
      </c>
      <c r="FY1436">
        <f t="shared" si="67"/>
        <v>0.3224627196788788</v>
      </c>
      <c r="FZ1436">
        <f t="shared" si="68"/>
        <v>76.43975830078125</v>
      </c>
    </row>
    <row r="1437" spans="1:182" x14ac:dyDescent="0.2">
      <c r="A1437" t="s">
        <v>227</v>
      </c>
      <c r="B1437" t="s">
        <v>0</v>
      </c>
      <c r="C1437" t="s">
        <v>286</v>
      </c>
      <c r="D1437" t="s">
        <v>278</v>
      </c>
      <c r="E1437" t="s">
        <v>221</v>
      </c>
      <c r="F1437" s="21">
        <v>28</v>
      </c>
      <c r="G1437" s="21">
        <v>5.8027971535921097E-2</v>
      </c>
      <c r="H1437" s="21">
        <v>4.2188145220279694E-2</v>
      </c>
      <c r="I1437" s="21">
        <v>4.5497998595237732E-2</v>
      </c>
      <c r="J1437" s="21">
        <v>3.3010255545377731E-2</v>
      </c>
      <c r="K1437" s="21">
        <v>3.3389005810022354E-2</v>
      </c>
      <c r="L1437" s="21">
        <v>3.5007234662771225E-2</v>
      </c>
      <c r="M1437" s="21">
        <v>2.8730196878314018E-2</v>
      </c>
      <c r="N1437" s="21">
        <v>2.0861104130744934E-2</v>
      </c>
      <c r="O1437" s="21">
        <v>1.7018288373947144E-2</v>
      </c>
      <c r="P1437" s="21">
        <v>2.3831748403608799E-3</v>
      </c>
      <c r="Q1437" s="21">
        <v>-2.3892395198345184E-2</v>
      </c>
      <c r="R1437" s="21">
        <v>-2.7884176000952721E-2</v>
      </c>
      <c r="S1437" s="21">
        <v>-2.7460513636469841E-2</v>
      </c>
      <c r="T1437" s="21">
        <v>-1.7346099019050598E-2</v>
      </c>
      <c r="U1437" s="21">
        <v>1.8887408077716827E-2</v>
      </c>
      <c r="V1437" s="21">
        <v>5.6272968649864197E-2</v>
      </c>
      <c r="W1437" s="21">
        <v>7.0365786552429199E-2</v>
      </c>
      <c r="X1437" s="21">
        <v>8.4879964590072632E-2</v>
      </c>
      <c r="Y1437" s="21">
        <v>5.5619318038225174E-2</v>
      </c>
      <c r="Z1437" s="21">
        <v>7.8827135264873505E-2</v>
      </c>
      <c r="AA1437" s="21">
        <v>7.3901362717151642E-2</v>
      </c>
      <c r="AB1437" s="21">
        <v>6.9299608469009399E-2</v>
      </c>
      <c r="AC1437" s="21">
        <v>6.4813807606697083E-2</v>
      </c>
      <c r="AD1437" s="21">
        <v>3.9050225168466568E-2</v>
      </c>
      <c r="AE1437" s="21">
        <v>6.5987478010356426E-3</v>
      </c>
      <c r="AF1437" s="21">
        <v>-1.0246339254081249E-2</v>
      </c>
      <c r="AG1437" s="21">
        <v>5.3741433657705784E-3</v>
      </c>
      <c r="AH1437" s="21">
        <v>6.8094598827883601E-4</v>
      </c>
      <c r="AI1437" s="21">
        <v>6.6889654844999313E-3</v>
      </c>
      <c r="AJ1437" s="21">
        <v>5.4716351442039013E-3</v>
      </c>
      <c r="AK1437" s="21">
        <v>-4.422913771122694E-4</v>
      </c>
      <c r="AL1437" s="21">
        <v>1.5413914297823794E-5</v>
      </c>
      <c r="AM1437" s="21">
        <v>5.7847616262733936E-3</v>
      </c>
      <c r="AN1437" s="21">
        <v>9.173072874546051E-3</v>
      </c>
      <c r="AO1437" s="21">
        <v>-1.6089823096990585E-2</v>
      </c>
      <c r="AP1437" s="21">
        <v>-2.696666494011879E-2</v>
      </c>
      <c r="AQ1437" s="21">
        <v>-3.5958565771579742E-2</v>
      </c>
      <c r="AR1437" s="21">
        <v>-1.5161826275289059E-2</v>
      </c>
      <c r="AS1437" s="21">
        <v>8.7211690843105316E-3</v>
      </c>
      <c r="AT1437" s="21">
        <v>1.376368198543787E-2</v>
      </c>
      <c r="AU1437" s="21">
        <v>5.7572298683226109E-3</v>
      </c>
      <c r="AV1437" s="21">
        <v>1.8217911943793297E-2</v>
      </c>
      <c r="AW1437" s="21">
        <v>-1.4278373681008816E-2</v>
      </c>
      <c r="AX1437" s="21">
        <v>1.3735478278249502E-3</v>
      </c>
      <c r="AY1437" s="21">
        <v>3.4697998780757189E-3</v>
      </c>
      <c r="AZ1437" s="21">
        <v>-1.8955086125060916E-3</v>
      </c>
      <c r="BA1437" s="21">
        <v>8.9838011190295219E-3</v>
      </c>
      <c r="BB1437" s="21">
        <v>-1.9345503300428391E-2</v>
      </c>
      <c r="BC1437" s="21">
        <v>1.1506647802889347E-2</v>
      </c>
      <c r="BD1437" s="21">
        <v>-3.0534251127392054E-3</v>
      </c>
      <c r="BE1437" s="21">
        <v>7.9750558361411095E-3</v>
      </c>
      <c r="BF1437" s="21">
        <v>2.9901696834713221E-3</v>
      </c>
      <c r="BG1437" s="21">
        <v>7.5643924064934254E-3</v>
      </c>
      <c r="BH1437" s="21">
        <v>8.0589288845658302E-3</v>
      </c>
      <c r="BI1437" s="21">
        <v>1.6900210175663233E-3</v>
      </c>
      <c r="BJ1437" s="21">
        <v>2.3806227836757898E-3</v>
      </c>
      <c r="BK1437" s="21">
        <v>9.3542495742440224E-3</v>
      </c>
      <c r="BL1437" s="21">
        <v>1.2240242213010788E-2</v>
      </c>
      <c r="BM1437" s="21">
        <v>-7.4688093736767769E-3</v>
      </c>
      <c r="BN1437" s="21">
        <v>-1.3582948595285416E-2</v>
      </c>
      <c r="BO1437" s="21">
        <v>-1.9766969606280327E-2</v>
      </c>
      <c r="BP1437" s="21">
        <v>-5.8742077089846134E-3</v>
      </c>
      <c r="BQ1437" s="21">
        <v>1.1156457476317883E-2</v>
      </c>
      <c r="BR1437" s="21">
        <v>2.0774835720658302E-2</v>
      </c>
      <c r="BS1437" s="21">
        <v>1.3815931044518948E-2</v>
      </c>
      <c r="BT1437" s="21">
        <v>1.9861606881022453E-2</v>
      </c>
      <c r="BU1437" s="21">
        <v>-1.2528494000434875E-2</v>
      </c>
      <c r="BV1437" s="21">
        <v>8.9417882263660431E-3</v>
      </c>
      <c r="BW1437" s="21">
        <v>8.3567686378955841E-3</v>
      </c>
      <c r="BX1437" s="21">
        <v>7.1932883001863956E-3</v>
      </c>
      <c r="BY1437" s="21">
        <v>1.3545856811106205E-2</v>
      </c>
      <c r="BZ1437" s="21">
        <v>-7.9923719167709351E-3</v>
      </c>
      <c r="CA1437" s="21">
        <v>1.4905843883752823E-2</v>
      </c>
      <c r="CB1437" s="21">
        <v>1.9283648580312729E-3</v>
      </c>
      <c r="CC1437" s="21">
        <v>9.7764404490590096E-3</v>
      </c>
      <c r="CD1437" s="21">
        <v>4.5895311050117016E-3</v>
      </c>
      <c r="CE1437" s="21">
        <v>8.1707099452614784E-3</v>
      </c>
      <c r="CF1437" s="21">
        <v>9.8508801311254501E-3</v>
      </c>
      <c r="CG1437" s="21">
        <v>3.1668541487306356E-3</v>
      </c>
      <c r="CH1437" s="21">
        <v>4.0187593549489975E-3</v>
      </c>
      <c r="CI1437" s="21">
        <v>1.1826465837657452E-2</v>
      </c>
      <c r="CJ1437" s="21">
        <v>1.4364554546773434E-2</v>
      </c>
      <c r="CK1437" s="21">
        <v>-1.497921533882618E-3</v>
      </c>
      <c r="CL1437" s="21">
        <v>-4.3134279549121857E-3</v>
      </c>
      <c r="CM1437" s="21">
        <v>-8.5527189075946808E-3</v>
      </c>
      <c r="CN1437" s="21">
        <v>5.583686288446188E-4</v>
      </c>
      <c r="CO1437" s="21">
        <v>1.2843131087720394E-2</v>
      </c>
      <c r="CP1437" s="21">
        <v>2.5630738586187363E-2</v>
      </c>
      <c r="CQ1437" s="21">
        <v>1.9397363066673279E-2</v>
      </c>
      <c r="CR1437" s="21">
        <v>2.1000023931264877E-2</v>
      </c>
      <c r="CS1437" s="21">
        <v>-1.1316532269120216E-2</v>
      </c>
      <c r="CT1437" s="21">
        <v>1.418352872133255E-2</v>
      </c>
      <c r="CU1437" s="21">
        <v>1.174146868288517E-2</v>
      </c>
      <c r="CV1437" s="21">
        <v>1.3488161377608776E-2</v>
      </c>
      <c r="CW1437" s="21">
        <v>1.6705522313714027E-2</v>
      </c>
      <c r="CX1437" s="21">
        <v>-1.2922758469358087E-4</v>
      </c>
      <c r="CY1437" s="21">
        <v>1.8305040895938873E-2</v>
      </c>
      <c r="CZ1437" s="21">
        <v>6.9101550616323948E-3</v>
      </c>
      <c r="DA1437" s="21">
        <v>1.157782506197691E-2</v>
      </c>
      <c r="DB1437" s="21">
        <v>6.1888922937214375E-3</v>
      </c>
      <c r="DC1437" s="21">
        <v>8.7770279496908188E-3</v>
      </c>
      <c r="DD1437" s="21">
        <v>1.164283137768507E-2</v>
      </c>
      <c r="DE1437" s="21">
        <v>4.6436870470643044E-3</v>
      </c>
      <c r="DF1437" s="21">
        <v>5.6568956933915615E-3</v>
      </c>
      <c r="DG1437" s="21">
        <v>1.4298682101070881E-2</v>
      </c>
      <c r="DH1437" s="21">
        <v>1.6488866880536079E-2</v>
      </c>
      <c r="DI1437" s="21">
        <v>4.472966305911541E-3</v>
      </c>
      <c r="DJ1437" s="21">
        <v>4.9560931511223316E-3</v>
      </c>
      <c r="DK1437" s="21">
        <v>2.6615317910909653E-3</v>
      </c>
      <c r="DL1437" s="21">
        <v>6.990944966673851E-3</v>
      </c>
      <c r="DM1437" s="21">
        <v>1.4529804699122906E-2</v>
      </c>
      <c r="DN1437" s="21">
        <v>3.0486641451716423E-2</v>
      </c>
      <c r="DO1437" s="21">
        <v>2.4978794157505035E-2</v>
      </c>
      <c r="DP1437" s="21">
        <v>2.2138440981507301E-2</v>
      </c>
      <c r="DQ1437" s="21">
        <v>-1.0104570537805557E-2</v>
      </c>
      <c r="DR1437" s="21">
        <v>1.9425269216299057E-2</v>
      </c>
      <c r="DS1437" s="21">
        <v>1.5126168727874756E-2</v>
      </c>
      <c r="DT1437" s="21">
        <v>1.9783034920692444E-2</v>
      </c>
      <c r="DU1437" s="21">
        <v>1.9865188747644424E-2</v>
      </c>
      <c r="DV1437" s="21">
        <v>7.7339168637990952E-3</v>
      </c>
      <c r="DW1437" s="21">
        <v>2.3212939500808716E-2</v>
      </c>
      <c r="DX1437" s="21">
        <v>1.4103068970143795E-2</v>
      </c>
      <c r="DY1437" s="21">
        <v>1.4178737998008728E-2</v>
      </c>
      <c r="DZ1437" s="21">
        <v>8.4981163963675499E-3</v>
      </c>
      <c r="EA1437" s="21">
        <v>9.6524544060230255E-3</v>
      </c>
      <c r="EB1437" s="21">
        <v>1.4230124652385712E-2</v>
      </c>
      <c r="EC1437" s="21">
        <v>6.7759999074041843E-3</v>
      </c>
      <c r="ED1437" s="21">
        <v>8.0221043899655342E-3</v>
      </c>
      <c r="EE1437" s="21">
        <v>1.7868170514702797E-2</v>
      </c>
      <c r="EF1437" s="21">
        <v>1.9556036219000816E-2</v>
      </c>
      <c r="EG1437" s="21">
        <v>1.3093980029225349E-2</v>
      </c>
      <c r="EH1437" s="21">
        <v>1.8339809030294418E-2</v>
      </c>
      <c r="EI1437" s="21">
        <v>1.885312981903553E-2</v>
      </c>
      <c r="EJ1437" s="21">
        <v>1.6278563067317009E-2</v>
      </c>
      <c r="EK1437" s="21">
        <v>1.6965093091130257E-2</v>
      </c>
      <c r="EL1437" s="21">
        <v>3.749779611825943E-2</v>
      </c>
      <c r="EM1437" s="21">
        <v>3.3037494868040085E-2</v>
      </c>
      <c r="EN1437" s="21">
        <v>2.3782135918736458E-2</v>
      </c>
      <c r="EO1437" s="21">
        <v>-8.354690857231617E-3</v>
      </c>
      <c r="EP1437" s="21">
        <v>2.6993509382009506E-2</v>
      </c>
      <c r="EQ1437" s="21">
        <v>2.001313678920269E-2</v>
      </c>
      <c r="ER1437" s="21">
        <v>2.8871830552816391E-2</v>
      </c>
      <c r="ES1437" s="21">
        <v>2.4427242577075958E-2</v>
      </c>
      <c r="ET1437" s="21">
        <v>1.9087048247456551E-2</v>
      </c>
      <c r="EU1437" s="21">
        <v>74.036144578313255</v>
      </c>
      <c r="EV1437" s="21">
        <v>72.259033203125</v>
      </c>
      <c r="EW1437" s="21">
        <v>71.295180722891573</v>
      </c>
      <c r="EX1437" s="21">
        <v>70.536148071289063</v>
      </c>
      <c r="EY1437" s="21">
        <v>69.234939575195313</v>
      </c>
      <c r="EZ1437" s="21">
        <v>68.734939575195313</v>
      </c>
      <c r="FA1437" s="21">
        <v>67.626502990722656</v>
      </c>
      <c r="FB1437" s="21">
        <v>67.228912353515625</v>
      </c>
      <c r="FC1437" s="21">
        <v>72.692771911621094</v>
      </c>
      <c r="FD1437" s="21">
        <v>76.963851928710938</v>
      </c>
      <c r="FE1437" s="21">
        <v>82.114456176757813</v>
      </c>
      <c r="FF1437" s="21">
        <v>84.909637451171875</v>
      </c>
      <c r="FG1437" s="21">
        <v>85.144577026367188</v>
      </c>
      <c r="FH1437" s="21">
        <v>84.951805114746094</v>
      </c>
      <c r="FI1437" s="21">
        <v>84.349395751953125</v>
      </c>
      <c r="FJ1437" s="21">
        <v>82.915664672851563</v>
      </c>
      <c r="FK1437" s="21">
        <v>81.072288513183594</v>
      </c>
      <c r="FL1437" s="21">
        <v>79.746986389160156</v>
      </c>
      <c r="FM1437" s="21">
        <v>76.307228088378906</v>
      </c>
      <c r="FN1437" s="21">
        <v>73.590362548828125</v>
      </c>
      <c r="FO1437" s="21">
        <v>71.481925964355469</v>
      </c>
      <c r="FP1437" s="21">
        <v>71.240966796875</v>
      </c>
      <c r="FQ1437" s="21">
        <v>70.012046813964844</v>
      </c>
      <c r="FR1437" s="21">
        <v>69.542167663574219</v>
      </c>
      <c r="FS1437" s="21">
        <v>7.5395166873931885E-2</v>
      </c>
      <c r="FT1437" s="21"/>
      <c r="FU1437" s="21">
        <v>3.602620679885149E-3</v>
      </c>
      <c r="FV1437" t="s">
        <v>294</v>
      </c>
      <c r="FW1437" s="21"/>
      <c r="FX1437">
        <f t="shared" si="66"/>
        <v>7.271871343255043E-2</v>
      </c>
      <c r="FY1437">
        <f t="shared" si="67"/>
        <v>1.1001170426607133E-2</v>
      </c>
      <c r="FZ1437">
        <f t="shared" si="68"/>
        <v>76.43975830078125</v>
      </c>
    </row>
    <row r="1438" spans="1:182" x14ac:dyDescent="0.2">
      <c r="A1438" t="s">
        <v>227</v>
      </c>
      <c r="B1438" t="s">
        <v>0</v>
      </c>
      <c r="C1438" t="s">
        <v>281</v>
      </c>
      <c r="D1438" t="s">
        <v>278</v>
      </c>
      <c r="E1438" t="s">
        <v>221</v>
      </c>
      <c r="F1438" s="21">
        <v>1372</v>
      </c>
      <c r="G1438" s="21">
        <v>2.7245445251464844</v>
      </c>
      <c r="H1438" s="21">
        <v>2.4717059135437012</v>
      </c>
      <c r="I1438" s="21">
        <v>2.1678371429443359</v>
      </c>
      <c r="J1438" s="21">
        <v>1.9019027948379517</v>
      </c>
      <c r="K1438" s="21">
        <v>1.7041201591491699</v>
      </c>
      <c r="L1438" s="21">
        <v>1.6481026411056519</v>
      </c>
      <c r="M1438" s="21">
        <v>1.6137968301773071</v>
      </c>
      <c r="N1438" s="21">
        <v>1.2044273614883423</v>
      </c>
      <c r="O1438" s="21">
        <v>0.58460903167724609</v>
      </c>
      <c r="P1438" s="21">
        <v>-0.22980679571628571</v>
      </c>
      <c r="Q1438" s="21">
        <v>-0.72403979301452637</v>
      </c>
      <c r="R1438" s="21">
        <v>-0.90113896131515503</v>
      </c>
      <c r="S1438" s="21">
        <v>-0.90260374546051025</v>
      </c>
      <c r="T1438" s="21">
        <v>-0.73600900173187256</v>
      </c>
      <c r="U1438" s="21">
        <v>2.8590487316250801E-2</v>
      </c>
      <c r="V1438" s="21">
        <v>1.2928488254547119</v>
      </c>
      <c r="W1438" s="21">
        <v>2.3424432277679443</v>
      </c>
      <c r="X1438" s="21">
        <v>3.1890292167663574</v>
      </c>
      <c r="Y1438" s="21">
        <v>3.5262210369110107</v>
      </c>
      <c r="Z1438" s="21">
        <v>3.5461950302124023</v>
      </c>
      <c r="AA1438" s="21">
        <v>3.380079984664917</v>
      </c>
      <c r="AB1438" s="21">
        <v>2.9948475360870361</v>
      </c>
      <c r="AC1438" s="21">
        <v>2.7633721828460693</v>
      </c>
      <c r="AD1438" s="21">
        <v>2.3341507911682129</v>
      </c>
      <c r="AE1438" s="21">
        <v>-0.27413761615753174</v>
      </c>
      <c r="AF1438" s="21">
        <v>-0.13692344725131989</v>
      </c>
      <c r="AG1438" s="21">
        <v>-0.12449482083320618</v>
      </c>
      <c r="AH1438" s="21">
        <v>-0.17406214773654938</v>
      </c>
      <c r="AI1438" s="21">
        <v>-0.17559678852558136</v>
      </c>
      <c r="AJ1438" s="21">
        <v>-0.10454248636960983</v>
      </c>
      <c r="AK1438" s="21">
        <v>-9.6548892557621002E-2</v>
      </c>
      <c r="AL1438" s="21">
        <v>-0.20882506668567657</v>
      </c>
      <c r="AM1438" s="21">
        <v>-0.19700700044631958</v>
      </c>
      <c r="AN1438" s="21">
        <v>-0.14142276346683502</v>
      </c>
      <c r="AO1438" s="21">
        <v>-0.10168828815221786</v>
      </c>
      <c r="AP1438" s="21">
        <v>-9.0774111449718475E-2</v>
      </c>
      <c r="AQ1438" s="21">
        <v>-0.15618278086185455</v>
      </c>
      <c r="AR1438" s="21">
        <v>-0.24371650815010071</v>
      </c>
      <c r="AS1438" s="21">
        <v>0.15712186694145203</v>
      </c>
      <c r="AT1438" s="21">
        <v>0.40825384855270386</v>
      </c>
      <c r="AU1438" s="21">
        <v>0.35759821534156799</v>
      </c>
      <c r="AV1438" s="21">
        <v>0.2411579042673111</v>
      </c>
      <c r="AW1438" s="21">
        <v>3.5134576261043549E-2</v>
      </c>
      <c r="AX1438" s="21">
        <v>0.15043747425079346</v>
      </c>
      <c r="AY1438" s="21">
        <v>9.8443731665611267E-2</v>
      </c>
      <c r="AZ1438" s="21">
        <v>-8.2751087844371796E-2</v>
      </c>
      <c r="BA1438" s="21">
        <v>3.0805489048361778E-2</v>
      </c>
      <c r="BB1438" s="21">
        <v>8.5004474967718124E-3</v>
      </c>
      <c r="BC1438" s="21">
        <v>-0.20892016589641571</v>
      </c>
      <c r="BD1438" s="21">
        <v>-7.8792877495288849E-2</v>
      </c>
      <c r="BE1438" s="21">
        <v>-6.706712394952774E-2</v>
      </c>
      <c r="BF1438" s="21">
        <v>-0.12018099427223206</v>
      </c>
      <c r="BG1438" s="21">
        <v>-0.12972457706928253</v>
      </c>
      <c r="BH1438" s="21">
        <v>-6.4428344368934631E-2</v>
      </c>
      <c r="BI1438" s="21">
        <v>-5.3013034164905548E-2</v>
      </c>
      <c r="BJ1438" s="21">
        <v>-0.15744517743587494</v>
      </c>
      <c r="BK1438" s="21">
        <v>-0.1321539580821991</v>
      </c>
      <c r="BL1438" s="21">
        <v>-8.4249638020992279E-2</v>
      </c>
      <c r="BM1438" s="21">
        <v>-3.5419497638940811E-2</v>
      </c>
      <c r="BN1438" s="21">
        <v>-1.7811322584748268E-2</v>
      </c>
      <c r="BO1438" s="21">
        <v>-7.1996122598648071E-2</v>
      </c>
      <c r="BP1438" s="21">
        <v>-0.15640902519226074</v>
      </c>
      <c r="BQ1438" s="21">
        <v>0.24288585782051086</v>
      </c>
      <c r="BR1438" s="21">
        <v>0.49497470259666443</v>
      </c>
      <c r="BS1438" s="21">
        <v>0.44993054866790771</v>
      </c>
      <c r="BT1438" s="21">
        <v>0.33209913969039917</v>
      </c>
      <c r="BU1438" s="21">
        <v>0.11549998819828033</v>
      </c>
      <c r="BV1438" s="21">
        <v>0.22228021919727325</v>
      </c>
      <c r="BW1438" s="21">
        <v>0.162038654088974</v>
      </c>
      <c r="BX1438" s="21">
        <v>-2.5549385696649551E-2</v>
      </c>
      <c r="BY1438" s="21">
        <v>8.899301290512085E-2</v>
      </c>
      <c r="BZ1438" s="21">
        <v>6.1382658779621124E-2</v>
      </c>
      <c r="CA1438" s="21">
        <v>-0.16375076770782471</v>
      </c>
      <c r="CB1438" s="21">
        <v>-3.8531824946403503E-2</v>
      </c>
      <c r="CC1438" s="21">
        <v>-2.7292871847748756E-2</v>
      </c>
      <c r="CD1438" s="21">
        <v>-8.2863070070743561E-2</v>
      </c>
      <c r="CE1438" s="21">
        <v>-9.7953625023365021E-2</v>
      </c>
      <c r="CF1438" s="21">
        <v>-3.6645419895648956E-2</v>
      </c>
      <c r="CG1438" s="21">
        <v>-2.2860230877995491E-2</v>
      </c>
      <c r="CH1438" s="21">
        <v>-0.12185961008071899</v>
      </c>
      <c r="CI1438" s="21">
        <v>-8.7236933410167694E-2</v>
      </c>
      <c r="CJ1438" s="21">
        <v>-4.465169832110405E-2</v>
      </c>
      <c r="CK1438" s="21">
        <v>1.0478065349161625E-2</v>
      </c>
      <c r="CL1438" s="21">
        <v>3.2722484320402145E-2</v>
      </c>
      <c r="CM1438" s="21">
        <v>-1.3688700273633003E-2</v>
      </c>
      <c r="CN1438" s="21">
        <v>-9.5940142869949341E-2</v>
      </c>
      <c r="CO1438" s="21">
        <v>0.30228573083877563</v>
      </c>
      <c r="CP1438" s="21">
        <v>0.55503731966018677</v>
      </c>
      <c r="CQ1438" s="21">
        <v>0.51387965679168701</v>
      </c>
      <c r="CR1438" s="21">
        <v>0.39508473873138428</v>
      </c>
      <c r="CS1438" s="21">
        <v>0.17116083204746246</v>
      </c>
      <c r="CT1438" s="21">
        <v>0.27203828096389771</v>
      </c>
      <c r="CU1438" s="21">
        <v>0.20608431100845337</v>
      </c>
      <c r="CV1438" s="21">
        <v>1.4068336226046085E-2</v>
      </c>
      <c r="CW1438" s="21">
        <v>0.12929351627826691</v>
      </c>
      <c r="CX1438" s="21">
        <v>9.8008714616298676E-2</v>
      </c>
      <c r="CY1438" s="21">
        <v>-0.1185813695192337</v>
      </c>
      <c r="CZ1438" s="21">
        <v>1.7292273696511984E-3</v>
      </c>
      <c r="DA1438" s="21">
        <v>1.2481376528739929E-2</v>
      </c>
      <c r="DB1438" s="21">
        <v>-4.5545145869255066E-2</v>
      </c>
      <c r="DC1438" s="21">
        <v>-6.618267297744751E-2</v>
      </c>
      <c r="DD1438" s="21">
        <v>-8.8624916970729828E-3</v>
      </c>
      <c r="DE1438" s="21">
        <v>7.292572408914566E-3</v>
      </c>
      <c r="DF1438" s="21">
        <v>-8.6274050176143646E-2</v>
      </c>
      <c r="DG1438" s="21">
        <v>-4.231991246342659E-2</v>
      </c>
      <c r="DH1438" s="21">
        <v>-5.0537609495222569E-3</v>
      </c>
      <c r="DI1438" s="21">
        <v>5.6375626474618912E-2</v>
      </c>
      <c r="DJ1438" s="21">
        <v>8.325628936290741E-2</v>
      </c>
      <c r="DK1438" s="21">
        <v>4.4618725776672363E-2</v>
      </c>
      <c r="DL1438" s="21">
        <v>-3.5471253097057343E-2</v>
      </c>
      <c r="DM1438" s="21">
        <v>0.36168560385704041</v>
      </c>
      <c r="DN1438" s="21">
        <v>0.61509990692138672</v>
      </c>
      <c r="DO1438" s="21">
        <v>0.57782876491546631</v>
      </c>
      <c r="DP1438" s="21">
        <v>0.45807033777236938</v>
      </c>
      <c r="DQ1438" s="21">
        <v>0.22682167589664459</v>
      </c>
      <c r="DR1438" s="21">
        <v>0.32179635763168335</v>
      </c>
      <c r="DS1438" s="21">
        <v>0.25012996792793274</v>
      </c>
      <c r="DT1438" s="21">
        <v>5.3686060011386871E-2</v>
      </c>
      <c r="DU1438" s="21">
        <v>0.16959401965141296</v>
      </c>
      <c r="DV1438" s="21">
        <v>0.13463477790355682</v>
      </c>
      <c r="DW1438" s="21">
        <v>-5.3363930433988571E-2</v>
      </c>
      <c r="DX1438" s="21">
        <v>5.985979363322258E-2</v>
      </c>
      <c r="DY1438" s="21">
        <v>6.9909073412418365E-2</v>
      </c>
      <c r="DZ1438" s="21">
        <v>8.3360113203525543E-3</v>
      </c>
      <c r="EA1438" s="21">
        <v>-2.0310461521148682E-2</v>
      </c>
      <c r="EB1438" s="21">
        <v>3.1251642853021622E-2</v>
      </c>
      <c r="EC1438" s="21">
        <v>5.082843080163002E-2</v>
      </c>
      <c r="ED1438" s="21">
        <v>-3.4894149750471115E-2</v>
      </c>
      <c r="EE1438" s="21">
        <v>2.2533129900693893E-2</v>
      </c>
      <c r="EF1438" s="21">
        <v>5.2119370549917221E-2</v>
      </c>
      <c r="EG1438" s="21">
        <v>0.12264441698789597</v>
      </c>
      <c r="EH1438" s="21">
        <v>0.15621908009052277</v>
      </c>
      <c r="EI1438" s="21">
        <v>0.12880538403987885</v>
      </c>
      <c r="EJ1438" s="21">
        <v>5.1836214959621429E-2</v>
      </c>
      <c r="EK1438" s="21">
        <v>0.44744959473609924</v>
      </c>
      <c r="EL1438" s="21">
        <v>0.70182079076766968</v>
      </c>
      <c r="EM1438" s="21">
        <v>0.67016106843948364</v>
      </c>
      <c r="EN1438" s="21">
        <v>0.54901158809661865</v>
      </c>
      <c r="EO1438" s="21">
        <v>0.30718708038330078</v>
      </c>
      <c r="EP1438" s="21">
        <v>0.39363908767700195</v>
      </c>
      <c r="EQ1438" s="21">
        <v>0.31372490525245667</v>
      </c>
      <c r="ER1438" s="21">
        <v>0.11088775843381882</v>
      </c>
      <c r="ES1438" s="21">
        <v>0.22778154909610748</v>
      </c>
      <c r="ET1438" s="21">
        <v>0.18751698732376099</v>
      </c>
      <c r="EU1438" s="21">
        <v>74.036144578313255</v>
      </c>
      <c r="EV1438" s="21">
        <v>72.259033203125</v>
      </c>
      <c r="EW1438" s="21">
        <v>71.295180722891573</v>
      </c>
      <c r="EX1438" s="21">
        <v>70.536148071289063</v>
      </c>
      <c r="EY1438" s="21">
        <v>69.234939575195313</v>
      </c>
      <c r="EZ1438" s="21">
        <v>68.734939575195313</v>
      </c>
      <c r="FA1438" s="21">
        <v>67.626502990722656</v>
      </c>
      <c r="FB1438" s="21">
        <v>67.228912353515625</v>
      </c>
      <c r="FC1438" s="21">
        <v>72.692771911621094</v>
      </c>
      <c r="FD1438" s="21">
        <v>76.963851928710938</v>
      </c>
      <c r="FE1438" s="21">
        <v>82.114456176757813</v>
      </c>
      <c r="FF1438" s="21">
        <v>84.909637451171875</v>
      </c>
      <c r="FG1438" s="21">
        <v>85.144577026367188</v>
      </c>
      <c r="FH1438" s="21">
        <v>84.951805114746094</v>
      </c>
      <c r="FI1438" s="21">
        <v>84.349395751953125</v>
      </c>
      <c r="FJ1438" s="21">
        <v>82.915664672851563</v>
      </c>
      <c r="FK1438" s="21">
        <v>81.072288513183594</v>
      </c>
      <c r="FL1438" s="21">
        <v>79.746986389160156</v>
      </c>
      <c r="FM1438" s="21">
        <v>76.307228088378906</v>
      </c>
      <c r="FN1438" s="21">
        <v>73.590362548828125</v>
      </c>
      <c r="FO1438" s="21">
        <v>71.481925964355469</v>
      </c>
      <c r="FP1438" s="21">
        <v>71.240966796875</v>
      </c>
      <c r="FQ1438" s="21">
        <v>70.012046813964844</v>
      </c>
      <c r="FR1438" s="21">
        <v>69.542167663574219</v>
      </c>
      <c r="FS1438" s="21">
        <v>0.975311279296875</v>
      </c>
      <c r="FT1438" s="21"/>
      <c r="FU1438" s="21">
        <v>9.6906989812850952E-2</v>
      </c>
      <c r="FV1438" t="s">
        <v>294</v>
      </c>
      <c r="FW1438" s="21"/>
      <c r="FX1438">
        <f t="shared" si="66"/>
        <v>3.1967936992645263</v>
      </c>
      <c r="FY1438">
        <f t="shared" si="67"/>
        <v>0.31164956390857695</v>
      </c>
      <c r="FZ1438">
        <f t="shared" si="68"/>
        <v>76.43975830078125</v>
      </c>
    </row>
    <row r="1439" spans="1:182" x14ac:dyDescent="0.2">
      <c r="A1439" t="s">
        <v>227</v>
      </c>
      <c r="B1439" t="s">
        <v>0</v>
      </c>
      <c r="C1439" t="s">
        <v>286</v>
      </c>
      <c r="D1439" t="s">
        <v>279</v>
      </c>
      <c r="E1439" t="s">
        <v>221</v>
      </c>
      <c r="F1439" s="21">
        <v>28</v>
      </c>
      <c r="G1439" s="21">
        <v>5.4563436657190323E-2</v>
      </c>
      <c r="H1439" s="21">
        <v>3.9995692670345306E-2</v>
      </c>
      <c r="I1439" s="21">
        <v>3.3234816044569016E-2</v>
      </c>
      <c r="J1439" s="21">
        <v>3.1326651573181152E-2</v>
      </c>
      <c r="K1439" s="21">
        <v>3.6978241056203842E-2</v>
      </c>
      <c r="L1439" s="21">
        <v>3.5566765815019608E-2</v>
      </c>
      <c r="M1439" s="21">
        <v>2.9904382303357124E-2</v>
      </c>
      <c r="N1439" s="21">
        <v>2.9056545346975327E-2</v>
      </c>
      <c r="O1439" s="21">
        <v>1.0406306013464928E-2</v>
      </c>
      <c r="P1439" s="21">
        <v>3.4587222617119551E-3</v>
      </c>
      <c r="Q1439" s="21">
        <v>-1.5750080347061157E-2</v>
      </c>
      <c r="R1439" s="21">
        <v>-1.8652869388461113E-2</v>
      </c>
      <c r="S1439" s="21">
        <v>-1.5062525868415833E-2</v>
      </c>
      <c r="T1439" s="21">
        <v>-1.4100414773565717E-5</v>
      </c>
      <c r="U1439" s="21">
        <v>2.4431513622403145E-2</v>
      </c>
      <c r="V1439" s="21">
        <v>6.4733333885669708E-2</v>
      </c>
      <c r="W1439" s="21">
        <v>8.4975384175777435E-2</v>
      </c>
      <c r="X1439" s="21">
        <v>9.0135343372821808E-2</v>
      </c>
      <c r="Y1439" s="21">
        <v>8.5381373763084412E-2</v>
      </c>
      <c r="Z1439" s="21">
        <v>8.7573707103729248E-2</v>
      </c>
      <c r="AA1439" s="21">
        <v>8.1376142799854279E-2</v>
      </c>
      <c r="AB1439" s="21">
        <v>9.2058666050434113E-2</v>
      </c>
      <c r="AC1439" s="21">
        <v>6.4875774085521698E-2</v>
      </c>
      <c r="AD1439" s="21">
        <v>6.1015576124191284E-2</v>
      </c>
      <c r="AE1439" s="21">
        <v>5.9205722063779831E-3</v>
      </c>
      <c r="AF1439" s="21">
        <v>-1.0255206376314163E-2</v>
      </c>
      <c r="AG1439" s="21">
        <v>-4.5285243541002274E-3</v>
      </c>
      <c r="AH1439" s="21">
        <v>5.9023185167461634E-4</v>
      </c>
      <c r="AI1439" s="21">
        <v>6.6672200337052345E-3</v>
      </c>
      <c r="AJ1439" s="21">
        <v>5.4201232269406319E-3</v>
      </c>
      <c r="AK1439" s="21">
        <v>-1.2882694136351347E-3</v>
      </c>
      <c r="AL1439" s="21">
        <v>5.35196578130126E-3</v>
      </c>
      <c r="AM1439" s="21">
        <v>-3.6328013520687819E-3</v>
      </c>
      <c r="AN1439" s="21">
        <v>5.7485718280076981E-3</v>
      </c>
      <c r="AO1439" s="21">
        <v>-1.3959289528429508E-2</v>
      </c>
      <c r="AP1439" s="21">
        <v>-2.9910264536738396E-2</v>
      </c>
      <c r="AQ1439" s="21">
        <v>-3.9655111730098724E-2</v>
      </c>
      <c r="AR1439" s="21">
        <v>-2.4834563955664635E-2</v>
      </c>
      <c r="AS1439" s="21">
        <v>-2.4127477779984474E-2</v>
      </c>
      <c r="AT1439" s="21">
        <v>-3.0201466288417578E-3</v>
      </c>
      <c r="AU1439" s="21">
        <v>-8.3989780396223068E-3</v>
      </c>
      <c r="AV1439" s="21">
        <v>-8.2579851150512695E-3</v>
      </c>
      <c r="AW1439" s="21">
        <v>-1.7479132860898972E-2</v>
      </c>
      <c r="AX1439" s="21">
        <v>6.2330713262781501E-4</v>
      </c>
      <c r="AY1439" s="21">
        <v>-1.4213494025170803E-2</v>
      </c>
      <c r="AZ1439" s="21">
        <v>2.1400251425802708E-3</v>
      </c>
      <c r="BA1439" s="21">
        <v>-1.4939126558601856E-3</v>
      </c>
      <c r="BB1439" s="21">
        <v>2.8244283748790622E-4</v>
      </c>
      <c r="BC1439" s="21">
        <v>8.5747158154845238E-3</v>
      </c>
      <c r="BD1439" s="21">
        <v>-3.3219009637832642E-3</v>
      </c>
      <c r="BE1439" s="21">
        <v>-2.3998389951884747E-3</v>
      </c>
      <c r="BF1439" s="21">
        <v>1.3567402493208647E-3</v>
      </c>
      <c r="BG1439" s="21">
        <v>7.7156564220786095E-3</v>
      </c>
      <c r="BH1439" s="21">
        <v>7.0012146607041359E-3</v>
      </c>
      <c r="BI1439" s="21">
        <v>1.1901163961738348E-3</v>
      </c>
      <c r="BJ1439" s="21">
        <v>7.1488590911030769E-3</v>
      </c>
      <c r="BK1439" s="21">
        <v>-7.5575988739728928E-4</v>
      </c>
      <c r="BL1439" s="21">
        <v>9.1681499034166336E-3</v>
      </c>
      <c r="BM1439" s="21">
        <v>-5.6316908448934555E-3</v>
      </c>
      <c r="BN1439" s="21">
        <v>-1.6615811735391617E-2</v>
      </c>
      <c r="BO1439" s="21">
        <v>-2.4105999618768692E-2</v>
      </c>
      <c r="BP1439" s="21">
        <v>-1.3733248226344585E-2</v>
      </c>
      <c r="BQ1439" s="21">
        <v>-1.3215657323598862E-2</v>
      </c>
      <c r="BR1439" s="21">
        <v>6.1032851226627827E-3</v>
      </c>
      <c r="BS1439" s="21">
        <v>4.7635403461754322E-3</v>
      </c>
      <c r="BT1439" s="21">
        <v>-3.031982050742954E-4</v>
      </c>
      <c r="BU1439" s="21">
        <v>-8.967534638941288E-3</v>
      </c>
      <c r="BV1439" s="21">
        <v>3.2963415142148733E-3</v>
      </c>
      <c r="BW1439" s="21">
        <v>-5.2371174097061157E-3</v>
      </c>
      <c r="BX1439" s="21">
        <v>1.2792809866368771E-2</v>
      </c>
      <c r="BY1439" s="21">
        <v>2.126260194927454E-3</v>
      </c>
      <c r="BZ1439" s="21">
        <v>5.9829703532159328E-3</v>
      </c>
      <c r="CA1439" s="21">
        <v>1.0412967763841152E-2</v>
      </c>
      <c r="CB1439" s="21">
        <v>1.4800853095948696E-3</v>
      </c>
      <c r="CC1439" s="21">
        <v>-9.2551787383854389E-4</v>
      </c>
      <c r="CD1439" s="21">
        <v>1.8876215908676386E-3</v>
      </c>
      <c r="CE1439" s="21">
        <v>8.4418002516031265E-3</v>
      </c>
      <c r="CF1439" s="21">
        <v>8.0962739884853363E-3</v>
      </c>
      <c r="CG1439" s="21">
        <v>2.9066388960927725E-3</v>
      </c>
      <c r="CH1439" s="21">
        <v>8.3933817222714424E-3</v>
      </c>
      <c r="CI1439" s="21">
        <v>1.2368703028187156E-3</v>
      </c>
      <c r="CJ1439" s="21">
        <v>1.1536539532244205E-2</v>
      </c>
      <c r="CK1439" s="21">
        <v>1.3597811630461365E-4</v>
      </c>
      <c r="CL1439" s="21">
        <v>-7.4081141501665115E-3</v>
      </c>
      <c r="CM1439" s="21">
        <v>-1.3336732983589172E-2</v>
      </c>
      <c r="CN1439" s="21">
        <v>-6.0445112176239491E-3</v>
      </c>
      <c r="CO1439" s="21">
        <v>-5.6581632234156132E-3</v>
      </c>
      <c r="CP1439" s="21">
        <v>1.2422146275639534E-2</v>
      </c>
      <c r="CQ1439" s="21">
        <v>1.3879860751330853E-2</v>
      </c>
      <c r="CR1439" s="21">
        <v>5.2062626928091049E-3</v>
      </c>
      <c r="CS1439" s="21">
        <v>-3.0724266543984413E-3</v>
      </c>
      <c r="CT1439" s="21">
        <v>5.1476769149303436E-3</v>
      </c>
      <c r="CU1439" s="21">
        <v>9.7989360801875591E-4</v>
      </c>
      <c r="CV1439" s="21">
        <v>2.0170895382761955E-2</v>
      </c>
      <c r="CW1439" s="21">
        <v>4.6335808001458645E-3</v>
      </c>
      <c r="CX1439" s="21">
        <v>9.9311387166380882E-3</v>
      </c>
      <c r="CY1439" s="21">
        <v>1.2251219712197781E-2</v>
      </c>
      <c r="CZ1439" s="21">
        <v>6.2820715829730034E-3</v>
      </c>
      <c r="DA1439" s="21">
        <v>5.4880318930372596E-4</v>
      </c>
      <c r="DB1439" s="21">
        <v>2.4185029324144125E-3</v>
      </c>
      <c r="DC1439" s="21">
        <v>9.1679440811276436E-3</v>
      </c>
      <c r="DD1439" s="21">
        <v>9.1913333162665367E-3</v>
      </c>
      <c r="DE1439" s="21">
        <v>4.6231611631810665E-3</v>
      </c>
      <c r="DF1439" s="21">
        <v>9.6379043534398079E-3</v>
      </c>
      <c r="DG1439" s="21">
        <v>3.2295004930347204E-3</v>
      </c>
      <c r="DH1439" s="21">
        <v>1.3904929161071777E-2</v>
      </c>
      <c r="DI1439" s="21">
        <v>5.903647281229496E-3</v>
      </c>
      <c r="DJ1439" s="21">
        <v>1.7995830858126283E-3</v>
      </c>
      <c r="DK1439" s="21">
        <v>-2.5674663484096527E-3</v>
      </c>
      <c r="DL1439" s="21">
        <v>1.6442257910966873E-3</v>
      </c>
      <c r="DM1439" s="21">
        <v>1.8993308767676353E-3</v>
      </c>
      <c r="DN1439" s="21">
        <v>1.8741007894277573E-2</v>
      </c>
      <c r="DO1439" s="21">
        <v>2.299618162214756E-2</v>
      </c>
      <c r="DP1439" s="21">
        <v>1.0715723969042301E-2</v>
      </c>
      <c r="DQ1439" s="21">
        <v>2.8226808644831181E-3</v>
      </c>
      <c r="DR1439" s="21">
        <v>6.9990125484764576E-3</v>
      </c>
      <c r="DS1439" s="21">
        <v>7.1969046257436275E-3</v>
      </c>
      <c r="DT1439" s="21">
        <v>2.7548981830477715E-2</v>
      </c>
      <c r="DU1439" s="21">
        <v>7.140901405364275E-3</v>
      </c>
      <c r="DV1439" s="21">
        <v>1.3879306614398956E-2</v>
      </c>
      <c r="DW1439" s="21">
        <v>1.4905363321304321E-2</v>
      </c>
      <c r="DX1439" s="21">
        <v>1.3215376995503902E-2</v>
      </c>
      <c r="DY1439" s="21">
        <v>2.6774886064231396E-3</v>
      </c>
      <c r="DZ1439" s="21">
        <v>3.185011213645339E-3</v>
      </c>
      <c r="EA1439" s="21">
        <v>1.0216380469501019E-2</v>
      </c>
      <c r="EB1439" s="21">
        <v>1.0772424750030041E-2</v>
      </c>
      <c r="EC1439" s="21">
        <v>7.101546972990036E-3</v>
      </c>
      <c r="ED1439" s="21">
        <v>1.1434798128902912E-2</v>
      </c>
      <c r="EE1439" s="21">
        <v>6.106541957706213E-3</v>
      </c>
      <c r="EF1439" s="21">
        <v>1.7324507236480713E-2</v>
      </c>
      <c r="EG1439" s="21">
        <v>1.4231245033442974E-2</v>
      </c>
      <c r="EH1439" s="21">
        <v>1.5094035305082798E-2</v>
      </c>
      <c r="EI1439" s="21">
        <v>1.298164390027523E-2</v>
      </c>
      <c r="EJ1439" s="21">
        <v>1.2745540589094162E-2</v>
      </c>
      <c r="EK1439" s="21">
        <v>1.2811152264475822E-2</v>
      </c>
      <c r="EL1439" s="21">
        <v>2.7864439412951469E-2</v>
      </c>
      <c r="EM1439" s="21">
        <v>3.6158699542284012E-2</v>
      </c>
      <c r="EN1439" s="21">
        <v>1.8670510500669479E-2</v>
      </c>
      <c r="EO1439" s="21">
        <v>1.1334280483424664E-2</v>
      </c>
      <c r="EP1439" s="21">
        <v>9.6720466390252113E-3</v>
      </c>
      <c r="EQ1439" s="21">
        <v>1.6173280775547028E-2</v>
      </c>
      <c r="ER1439" s="21">
        <v>3.8201764225959778E-2</v>
      </c>
      <c r="ES1439" s="21">
        <v>1.0761074721813202E-2</v>
      </c>
      <c r="ET1439" s="21">
        <v>1.957983523607254E-2</v>
      </c>
      <c r="EU1439" s="21">
        <v>74.116465863453811</v>
      </c>
      <c r="EV1439" s="21">
        <v>72.626505533854171</v>
      </c>
      <c r="EW1439" s="21">
        <v>72.028112449799195</v>
      </c>
      <c r="EX1439" s="21">
        <v>70.875500996907547</v>
      </c>
      <c r="EY1439" s="21">
        <v>70.136545817057296</v>
      </c>
      <c r="EZ1439" s="21">
        <v>70.453816731770829</v>
      </c>
      <c r="FA1439" s="21">
        <v>70.391563415527344</v>
      </c>
      <c r="FB1439" s="21">
        <v>70.114456176757813</v>
      </c>
      <c r="FC1439" s="21">
        <v>77.34939829508464</v>
      </c>
      <c r="FD1439" s="21">
        <v>84.457829793294266</v>
      </c>
      <c r="FE1439" s="21">
        <v>91.178713480631515</v>
      </c>
      <c r="FF1439" s="21">
        <v>95.405621846516922</v>
      </c>
      <c r="FG1439" s="21">
        <v>96.726905822753906</v>
      </c>
      <c r="FH1439" s="21">
        <v>97.136545817057296</v>
      </c>
      <c r="FI1439" s="21">
        <v>97.475901285807296</v>
      </c>
      <c r="FJ1439" s="21">
        <v>96.612449645996094</v>
      </c>
      <c r="FK1439" s="21">
        <v>95.024096171061203</v>
      </c>
      <c r="FL1439" s="21">
        <v>92.604415893554688</v>
      </c>
      <c r="FM1439" s="21">
        <v>88.598393758138016</v>
      </c>
      <c r="FN1439" s="21">
        <v>83.728917439778641</v>
      </c>
      <c r="FO1439" s="21">
        <v>79.903612772623703</v>
      </c>
      <c r="FP1439" s="21">
        <v>77.983937581380204</v>
      </c>
      <c r="FQ1439" s="21">
        <v>75.67068227132161</v>
      </c>
      <c r="FR1439" s="21">
        <v>74.232930501302079</v>
      </c>
      <c r="FS1439" s="21">
        <v>0.15859659016132355</v>
      </c>
      <c r="FT1439" s="21"/>
      <c r="FU1439" s="21">
        <v>1.327164564281702E-2</v>
      </c>
      <c r="FV1439" t="s">
        <v>294</v>
      </c>
      <c r="FW1439" s="21"/>
      <c r="FX1439">
        <f t="shared" si="66"/>
        <v>8.5888390243053434E-2</v>
      </c>
      <c r="FY1439">
        <f t="shared" si="67"/>
        <v>4.4282534625381233E-3</v>
      </c>
      <c r="FZ1439">
        <f t="shared" si="68"/>
        <v>87.971887207031244</v>
      </c>
    </row>
    <row r="1440" spans="1:182" x14ac:dyDescent="0.2">
      <c r="A1440" t="s">
        <v>227</v>
      </c>
      <c r="B1440" t="s">
        <v>0</v>
      </c>
      <c r="C1440" t="s">
        <v>285</v>
      </c>
      <c r="D1440" t="s">
        <v>279</v>
      </c>
      <c r="E1440" t="s">
        <v>221</v>
      </c>
      <c r="F1440" s="21">
        <v>1400</v>
      </c>
      <c r="G1440" s="21">
        <v>2.7732298374176025</v>
      </c>
      <c r="H1440" s="21">
        <v>2.4270761013031006</v>
      </c>
      <c r="I1440" s="21">
        <v>2.1612164974212646</v>
      </c>
      <c r="J1440" s="21">
        <v>1.9633091688156128</v>
      </c>
      <c r="K1440" s="21">
        <v>1.8183952569961548</v>
      </c>
      <c r="L1440" s="21">
        <v>1.776151180267334</v>
      </c>
      <c r="M1440" s="21">
        <v>1.7328609228134155</v>
      </c>
      <c r="N1440" s="21">
        <v>1.3521816730499268</v>
      </c>
      <c r="O1440" s="21">
        <v>0.70145589113235474</v>
      </c>
      <c r="P1440" s="21">
        <v>-5.4709639400243759E-2</v>
      </c>
      <c r="Q1440" s="21">
        <v>-0.51878577470779419</v>
      </c>
      <c r="R1440" s="21">
        <v>-0.43473166227340698</v>
      </c>
      <c r="S1440" s="21">
        <v>-0.23760552704334259</v>
      </c>
      <c r="T1440" s="21">
        <v>0.28633469343185425</v>
      </c>
      <c r="U1440" s="21">
        <v>1.0802475214004517</v>
      </c>
      <c r="V1440" s="21">
        <v>2.2229132652282715</v>
      </c>
      <c r="W1440" s="21">
        <v>3.2935283184051514</v>
      </c>
      <c r="X1440" s="21">
        <v>4.148043155670166</v>
      </c>
      <c r="Y1440" s="21">
        <v>4.517552375793457</v>
      </c>
      <c r="Z1440" s="21">
        <v>4.4421615600585938</v>
      </c>
      <c r="AA1440" s="21">
        <v>4.2619009017944336</v>
      </c>
      <c r="AB1440" s="21">
        <v>3.9237887859344482</v>
      </c>
      <c r="AC1440" s="21">
        <v>3.4631056785583496</v>
      </c>
      <c r="AD1440" s="21">
        <v>3.0577003955841064</v>
      </c>
      <c r="AE1440" s="21">
        <v>-0.167180135846138</v>
      </c>
      <c r="AF1440" s="21">
        <v>-0.16267590224742889</v>
      </c>
      <c r="AG1440" s="21">
        <v>-0.14887718856334686</v>
      </c>
      <c r="AH1440" s="21">
        <v>-0.14017631113529205</v>
      </c>
      <c r="AI1440" s="21">
        <v>-0.10971178114414215</v>
      </c>
      <c r="AJ1440" s="21">
        <v>-4.9581095576286316E-2</v>
      </c>
      <c r="AK1440" s="21">
        <v>-6.1154428869485855E-2</v>
      </c>
      <c r="AL1440" s="21">
        <v>-0.12676358222961426</v>
      </c>
      <c r="AM1440" s="21">
        <v>-0.13114343583583832</v>
      </c>
      <c r="AN1440" s="21">
        <v>-7.0719420909881592E-2</v>
      </c>
      <c r="AO1440" s="21">
        <v>-0.13320457935333252</v>
      </c>
      <c r="AP1440" s="21">
        <v>-9.0215153992176056E-2</v>
      </c>
      <c r="AQ1440" s="21">
        <v>-0.23683539032936096</v>
      </c>
      <c r="AR1440" s="21">
        <v>-0.30917543172836304</v>
      </c>
      <c r="AS1440" s="21">
        <v>0.19556395709514618</v>
      </c>
      <c r="AT1440" s="21">
        <v>0.36352503299713135</v>
      </c>
      <c r="AU1440" s="21">
        <v>0.23951292037963867</v>
      </c>
      <c r="AV1440" s="21">
        <v>0.11946995556354523</v>
      </c>
      <c r="AW1440" s="21">
        <v>-0.12367995828390121</v>
      </c>
      <c r="AX1440" s="21">
        <v>-0.14347635209560394</v>
      </c>
      <c r="AY1440" s="21">
        <v>-5.9081748127937317E-2</v>
      </c>
      <c r="AZ1440" s="21">
        <v>-0.1522727757692337</v>
      </c>
      <c r="BA1440" s="21">
        <v>-0.14793397486209869</v>
      </c>
      <c r="BB1440" s="21">
        <v>-9.56835076212883E-2</v>
      </c>
      <c r="BC1440" s="21">
        <v>-0.12016945332288742</v>
      </c>
      <c r="BD1440" s="21">
        <v>-0.11669492721557617</v>
      </c>
      <c r="BE1440" s="21">
        <v>-0.10877404361963272</v>
      </c>
      <c r="BF1440" s="21">
        <v>-0.10374406725168228</v>
      </c>
      <c r="BG1440" s="21">
        <v>-7.8241825103759766E-2</v>
      </c>
      <c r="BH1440" s="21">
        <v>-2.0158465951681137E-2</v>
      </c>
      <c r="BI1440" s="21">
        <v>-2.9095487669110298E-2</v>
      </c>
      <c r="BJ1440" s="21">
        <v>-9.0242750942707062E-2</v>
      </c>
      <c r="BK1440" s="21">
        <v>-8.3913370966911316E-2</v>
      </c>
      <c r="BL1440" s="21">
        <v>-2.0524242892861366E-2</v>
      </c>
      <c r="BM1440" s="21">
        <v>-6.8194299936294556E-2</v>
      </c>
      <c r="BN1440" s="21">
        <v>-1.5727916732430458E-2</v>
      </c>
      <c r="BO1440" s="21">
        <v>-0.15490539371967316</v>
      </c>
      <c r="BP1440" s="21">
        <v>-0.2262549102306366</v>
      </c>
      <c r="BQ1440" s="21">
        <v>0.27889147400856018</v>
      </c>
      <c r="BR1440" s="21">
        <v>0.44420862197875977</v>
      </c>
      <c r="BS1440" s="21">
        <v>0.32541921734809875</v>
      </c>
      <c r="BT1440" s="21">
        <v>0.20241610705852509</v>
      </c>
      <c r="BU1440" s="21">
        <v>-4.3995235115289688E-2</v>
      </c>
      <c r="BV1440" s="21">
        <v>-7.7105909585952759E-2</v>
      </c>
      <c r="BW1440" s="21">
        <v>8.6421305313706398E-3</v>
      </c>
      <c r="BX1440" s="21">
        <v>-8.8349819183349609E-2</v>
      </c>
      <c r="BY1440" s="21">
        <v>-9.306037425994873E-2</v>
      </c>
      <c r="BZ1440" s="21">
        <v>-4.1744615882635117E-2</v>
      </c>
      <c r="CA1440" s="21">
        <v>-8.7609991431236267E-2</v>
      </c>
      <c r="CB1440" s="21">
        <v>-8.4848642349243164E-2</v>
      </c>
      <c r="CC1440" s="21">
        <v>-8.0998733639717102E-2</v>
      </c>
      <c r="CD1440" s="21">
        <v>-7.8511200845241547E-2</v>
      </c>
      <c r="CE1440" s="21">
        <v>-5.6445833295583725E-2</v>
      </c>
      <c r="CF1440" s="21">
        <v>2.1955903503112495E-4</v>
      </c>
      <c r="CG1440" s="21">
        <v>-6.8915644660592079E-3</v>
      </c>
      <c r="CH1440" s="21">
        <v>-6.4948536455631256E-2</v>
      </c>
      <c r="CI1440" s="21">
        <v>-5.1201969385147095E-2</v>
      </c>
      <c r="CJ1440" s="21">
        <v>1.4240785501897335E-2</v>
      </c>
      <c r="CK1440" s="21">
        <v>-2.3168371990323067E-2</v>
      </c>
      <c r="CL1440" s="21">
        <v>3.5861719399690628E-2</v>
      </c>
      <c r="CM1440" s="21">
        <v>-9.8160929977893829E-2</v>
      </c>
      <c r="CN1440" s="21">
        <v>-0.16882441937923431</v>
      </c>
      <c r="CO1440" s="21">
        <v>0.33660387992858887</v>
      </c>
      <c r="CP1440" s="21">
        <v>0.50008982419967651</v>
      </c>
      <c r="CQ1440" s="21">
        <v>0.38491764664649963</v>
      </c>
      <c r="CR1440" s="21">
        <v>0.25986436009407043</v>
      </c>
      <c r="CS1440" s="21">
        <v>1.1194159276783466E-2</v>
      </c>
      <c r="CT1440" s="21">
        <v>-3.1137939542531967E-2</v>
      </c>
      <c r="CU1440" s="21">
        <v>5.5547483265399933E-2</v>
      </c>
      <c r="CV1440" s="21">
        <v>-4.4076967984437943E-2</v>
      </c>
      <c r="CW1440" s="21">
        <v>-5.5055093020200729E-2</v>
      </c>
      <c r="CX1440" s="21">
        <v>-4.3867025524377823E-3</v>
      </c>
      <c r="CY1440" s="21">
        <v>-5.5050529539585114E-2</v>
      </c>
      <c r="CZ1440" s="21">
        <v>-5.3002357482910156E-2</v>
      </c>
      <c r="DA1440" s="21">
        <v>-5.3223419934511185E-2</v>
      </c>
      <c r="DB1440" s="21">
        <v>-5.3278334438800812E-2</v>
      </c>
      <c r="DC1440" s="21">
        <v>-3.4649837762117386E-2</v>
      </c>
      <c r="DD1440" s="21">
        <v>2.0597582682967186E-2</v>
      </c>
      <c r="DE1440" s="21">
        <v>1.5312359668314457E-2</v>
      </c>
      <c r="DF1440" s="21">
        <v>-3.965432196855545E-2</v>
      </c>
      <c r="DG1440" s="21">
        <v>-1.8490567803382874E-2</v>
      </c>
      <c r="DH1440" s="21">
        <v>4.9005813896656036E-2</v>
      </c>
      <c r="DI1440" s="21">
        <v>2.1857554093003273E-2</v>
      </c>
      <c r="DJ1440" s="21">
        <v>8.7451353669166565E-2</v>
      </c>
      <c r="DK1440" s="21">
        <v>-4.1416462510824203E-2</v>
      </c>
      <c r="DL1440" s="21">
        <v>-0.11139392852783203</v>
      </c>
      <c r="DM1440" s="21">
        <v>0.39431628584861755</v>
      </c>
      <c r="DN1440" s="21">
        <v>0.55597102642059326</v>
      </c>
      <c r="DO1440" s="21">
        <v>0.44441607594490051</v>
      </c>
      <c r="DP1440" s="21">
        <v>0.31731259822845459</v>
      </c>
      <c r="DQ1440" s="21">
        <v>6.638355553150177E-2</v>
      </c>
      <c r="DR1440" s="21">
        <v>1.4830028638243675E-2</v>
      </c>
      <c r="DS1440" s="21">
        <v>0.1024528369307518</v>
      </c>
      <c r="DT1440" s="21">
        <v>1.9588253053370863E-4</v>
      </c>
      <c r="DU1440" s="21">
        <v>-1.7049809917807579E-2</v>
      </c>
      <c r="DV1440" s="21">
        <v>3.2971210777759552E-2</v>
      </c>
      <c r="DW1440" s="21">
        <v>-8.039841428399086E-3</v>
      </c>
      <c r="DX1440" s="21">
        <v>-7.0213824510574341E-3</v>
      </c>
      <c r="DY1440" s="21">
        <v>-1.3120280578732491E-2</v>
      </c>
      <c r="DZ1440" s="21">
        <v>-1.6846086829900742E-2</v>
      </c>
      <c r="EA1440" s="21">
        <v>-3.1798838172107935E-3</v>
      </c>
      <c r="EB1440" s="21">
        <v>5.0020214170217514E-2</v>
      </c>
      <c r="EC1440" s="21">
        <v>4.737129807472229E-2</v>
      </c>
      <c r="ED1440" s="21">
        <v>-3.1334897503256798E-3</v>
      </c>
      <c r="EE1440" s="21">
        <v>2.8739498928189278E-2</v>
      </c>
      <c r="EF1440" s="21">
        <v>9.9200993776321411E-2</v>
      </c>
      <c r="EG1440" s="21">
        <v>8.6867839097976685E-2</v>
      </c>
      <c r="EH1440" s="21">
        <v>0.16193859279155731</v>
      </c>
      <c r="EI1440" s="21">
        <v>4.05135378241539E-2</v>
      </c>
      <c r="EJ1440" s="21">
        <v>-2.8473414480686188E-2</v>
      </c>
      <c r="EK1440" s="21">
        <v>0.47764381766319275</v>
      </c>
      <c r="EL1440" s="21">
        <v>0.63665461540222168</v>
      </c>
      <c r="EM1440" s="21">
        <v>0.5303223729133606</v>
      </c>
      <c r="EN1440" s="21">
        <v>0.40025874972343445</v>
      </c>
      <c r="EO1440" s="21">
        <v>0.146068274974823</v>
      </c>
      <c r="EP1440" s="21">
        <v>8.1200473010540009E-2</v>
      </c>
      <c r="EQ1440" s="21">
        <v>0.17017671465873718</v>
      </c>
      <c r="ER1440" s="21">
        <v>6.4118847250938416E-2</v>
      </c>
      <c r="ES1440" s="21">
        <v>3.7823781371116638E-2</v>
      </c>
      <c r="ET1440" s="21">
        <v>8.6910106241703033E-2</v>
      </c>
      <c r="EU1440" s="21">
        <v>74.116465863453811</v>
      </c>
      <c r="EV1440" s="21">
        <v>72.626505533854171</v>
      </c>
      <c r="EW1440" s="21">
        <v>72.028112449799195</v>
      </c>
      <c r="EX1440" s="21">
        <v>70.875500996907547</v>
      </c>
      <c r="EY1440" s="21">
        <v>70.136545817057296</v>
      </c>
      <c r="EZ1440" s="21">
        <v>70.453816731770829</v>
      </c>
      <c r="FA1440" s="21">
        <v>70.391563415527344</v>
      </c>
      <c r="FB1440" s="21">
        <v>70.114456176757813</v>
      </c>
      <c r="FC1440" s="21">
        <v>77.34939829508464</v>
      </c>
      <c r="FD1440" s="21">
        <v>84.457829793294266</v>
      </c>
      <c r="FE1440" s="21">
        <v>91.178713480631515</v>
      </c>
      <c r="FF1440" s="21">
        <v>95.405621846516922</v>
      </c>
      <c r="FG1440" s="21">
        <v>96.726905822753906</v>
      </c>
      <c r="FH1440" s="21">
        <v>97.136545817057296</v>
      </c>
      <c r="FI1440" s="21">
        <v>97.475901285807296</v>
      </c>
      <c r="FJ1440" s="21">
        <v>96.612449645996094</v>
      </c>
      <c r="FK1440" s="21">
        <v>95.024096171061203</v>
      </c>
      <c r="FL1440" s="21">
        <v>92.604415893554688</v>
      </c>
      <c r="FM1440" s="21">
        <v>88.598393758138016</v>
      </c>
      <c r="FN1440" s="21">
        <v>83.728917439778641</v>
      </c>
      <c r="FO1440" s="21">
        <v>79.903612772623703</v>
      </c>
      <c r="FP1440" s="21">
        <v>77.983937581380204</v>
      </c>
      <c r="FQ1440" s="21">
        <v>75.67068227132161</v>
      </c>
      <c r="FR1440" s="21">
        <v>74.232930501302079</v>
      </c>
      <c r="FS1440" s="21">
        <v>1.0380884408950806</v>
      </c>
      <c r="FT1440" s="21"/>
      <c r="FU1440" s="21">
        <v>9.3821406364440918E-2</v>
      </c>
      <c r="FV1440" t="s">
        <v>294</v>
      </c>
      <c r="FW1440" s="21"/>
      <c r="FX1440">
        <f t="shared" si="66"/>
        <v>4.1326372623443604</v>
      </c>
      <c r="FY1440">
        <f t="shared" si="67"/>
        <v>0.13607714194804429</v>
      </c>
      <c r="FZ1440">
        <f t="shared" si="68"/>
        <v>87.971887207031244</v>
      </c>
    </row>
    <row r="1441" spans="1:182" x14ac:dyDescent="0.2">
      <c r="A1441" t="s">
        <v>227</v>
      </c>
      <c r="B1441" t="s">
        <v>0</v>
      </c>
      <c r="C1441" t="s">
        <v>281</v>
      </c>
      <c r="D1441" t="s">
        <v>279</v>
      </c>
      <c r="E1441" t="s">
        <v>221</v>
      </c>
      <c r="F1441" s="21">
        <v>1373</v>
      </c>
      <c r="G1441" s="21">
        <v>2.7187013626098633</v>
      </c>
      <c r="H1441" s="21">
        <v>2.3867790699005127</v>
      </c>
      <c r="I1441" s="21">
        <v>2.1275525093078613</v>
      </c>
      <c r="J1441" s="21">
        <v>1.9314911365509033</v>
      </c>
      <c r="K1441" s="21">
        <v>1.7814780473709106</v>
      </c>
      <c r="L1441" s="21">
        <v>1.7417070865631104</v>
      </c>
      <c r="M1441" s="21">
        <v>1.7038120031356812</v>
      </c>
      <c r="N1441" s="21">
        <v>1.3227444887161255</v>
      </c>
      <c r="O1441" s="21">
        <v>0.69037860631942749</v>
      </c>
      <c r="P1441" s="21">
        <v>-5.7960517704486847E-2</v>
      </c>
      <c r="Q1441" s="21">
        <v>-0.50408029556274414</v>
      </c>
      <c r="R1441" s="21">
        <v>-0.41595304012298584</v>
      </c>
      <c r="S1441" s="21">
        <v>-0.22480139136314392</v>
      </c>
      <c r="T1441" s="21">
        <v>0.28313091397285461</v>
      </c>
      <c r="U1441" s="21">
        <v>1.0633937120437622</v>
      </c>
      <c r="V1441" s="21">
        <v>2.1701412200927734</v>
      </c>
      <c r="W1441" s="21">
        <v>3.2189507484436035</v>
      </c>
      <c r="X1441" s="21">
        <v>4.0661478042602539</v>
      </c>
      <c r="Y1441" s="21">
        <v>4.4354724884033203</v>
      </c>
      <c r="Z1441" s="21">
        <v>4.3570036888122559</v>
      </c>
      <c r="AA1441" s="21">
        <v>4.1844806671142578</v>
      </c>
      <c r="AB1441" s="21">
        <v>3.8338437080383301</v>
      </c>
      <c r="AC1441" s="21">
        <v>3.3993616104125977</v>
      </c>
      <c r="AD1441" s="21">
        <v>2.998591423034668</v>
      </c>
      <c r="AE1441" s="21">
        <v>-0.17284396290779114</v>
      </c>
      <c r="AF1441" s="21">
        <v>-0.15282119810581207</v>
      </c>
      <c r="AG1441" s="21">
        <v>-0.14451798796653748</v>
      </c>
      <c r="AH1441" s="21">
        <v>-0.14072886109352112</v>
      </c>
      <c r="AI1441" s="21">
        <v>-0.11609754711389542</v>
      </c>
      <c r="AJ1441" s="21">
        <v>-5.4776281118392944E-2</v>
      </c>
      <c r="AK1441" s="21">
        <v>-5.9912487864494324E-2</v>
      </c>
      <c r="AL1441" s="21">
        <v>-0.1318858414888382</v>
      </c>
      <c r="AM1441" s="21">
        <v>-0.12764532864093781</v>
      </c>
      <c r="AN1441" s="21">
        <v>-7.6227650046348572E-2</v>
      </c>
      <c r="AO1441" s="21">
        <v>-0.11979908496141434</v>
      </c>
      <c r="AP1441" s="21">
        <v>-6.1510585248470306E-2</v>
      </c>
      <c r="AQ1441" s="21">
        <v>-0.19876733422279358</v>
      </c>
      <c r="AR1441" s="21">
        <v>-0.28531906008720398</v>
      </c>
      <c r="AS1441" s="21">
        <v>0.2186925858259201</v>
      </c>
      <c r="AT1441" s="21">
        <v>0.3663870096206665</v>
      </c>
      <c r="AU1441" s="21">
        <v>0.24754741787910461</v>
      </c>
      <c r="AV1441" s="21">
        <v>0.12738092243671417</v>
      </c>
      <c r="AW1441" s="21">
        <v>-0.1068984791636467</v>
      </c>
      <c r="AX1441" s="21">
        <v>-0.14406031370162964</v>
      </c>
      <c r="AY1441" s="21">
        <v>-4.543960839509964E-2</v>
      </c>
      <c r="AZ1441" s="21">
        <v>-0.15431101620197296</v>
      </c>
      <c r="BA1441" s="21">
        <v>-0.14648623764514923</v>
      </c>
      <c r="BB1441" s="21">
        <v>-9.5945127308368683E-2</v>
      </c>
      <c r="BC1441" s="21">
        <v>-0.12838423252105713</v>
      </c>
      <c r="BD1441" s="21">
        <v>-0.11349649727344513</v>
      </c>
      <c r="BE1441" s="21">
        <v>-0.10646101832389832</v>
      </c>
      <c r="BF1441" s="21">
        <v>-0.10503556579351425</v>
      </c>
      <c r="BG1441" s="21">
        <v>-8.5636533796787262E-2</v>
      </c>
      <c r="BH1441" s="21">
        <v>-2.6873420923948288E-2</v>
      </c>
      <c r="BI1441" s="21">
        <v>-3.0234431847929955E-2</v>
      </c>
      <c r="BJ1441" s="21">
        <v>-9.7092501819133759E-2</v>
      </c>
      <c r="BK1441" s="21">
        <v>-8.318009227514267E-2</v>
      </c>
      <c r="BL1441" s="21">
        <v>-2.9318105429410934E-2</v>
      </c>
      <c r="BM1441" s="21">
        <v>-6.278461217880249E-2</v>
      </c>
      <c r="BN1441" s="21">
        <v>2.1474249660968781E-4</v>
      </c>
      <c r="BO1441" s="21">
        <v>-0.13176308572292328</v>
      </c>
      <c r="BP1441" s="21">
        <v>-0.21305719017982483</v>
      </c>
      <c r="BQ1441" s="21">
        <v>0.29154321551322937</v>
      </c>
      <c r="BR1441" s="21">
        <v>0.43830975890159607</v>
      </c>
      <c r="BS1441" s="21">
        <v>0.3208172619342804</v>
      </c>
      <c r="BT1441" s="21">
        <v>0.20268718898296356</v>
      </c>
      <c r="BU1441" s="21">
        <v>-3.5387530922889709E-2</v>
      </c>
      <c r="BV1441" s="21">
        <v>-8.0260857939720154E-2</v>
      </c>
      <c r="BW1441" s="21">
        <v>1.3665751554071903E-2</v>
      </c>
      <c r="BX1441" s="21">
        <v>-0.10061453282833099</v>
      </c>
      <c r="BY1441" s="21">
        <v>-9.5091193914413452E-2</v>
      </c>
      <c r="BZ1441" s="21">
        <v>-4.7480560839176178E-2</v>
      </c>
      <c r="CA1441" s="21">
        <v>-9.7591571509838104E-2</v>
      </c>
      <c r="CB1441" s="21">
        <v>-8.6260326206684113E-2</v>
      </c>
      <c r="CC1441" s="21">
        <v>-8.0102875828742981E-2</v>
      </c>
      <c r="CD1441" s="21">
        <v>-8.0314494669437408E-2</v>
      </c>
      <c r="CE1441" s="21">
        <v>-6.4539328217506409E-2</v>
      </c>
      <c r="CF1441" s="21">
        <v>-7.5479829683899879E-3</v>
      </c>
      <c r="CG1441" s="21">
        <v>-9.6795028075575829E-3</v>
      </c>
      <c r="CH1441" s="21">
        <v>-7.2994746267795563E-2</v>
      </c>
      <c r="CI1441" s="21">
        <v>-5.2383609116077423E-2</v>
      </c>
      <c r="CJ1441" s="21">
        <v>3.1713019125163555E-3</v>
      </c>
      <c r="CK1441" s="21">
        <v>-2.329656109213829E-2</v>
      </c>
      <c r="CL1441" s="21">
        <v>4.2965516448020935E-2</v>
      </c>
      <c r="CM1441" s="21">
        <v>-8.5356138646602631E-2</v>
      </c>
      <c r="CN1441" s="21">
        <v>-0.16300883889198303</v>
      </c>
      <c r="CO1441" s="21">
        <v>0.341999351978302</v>
      </c>
      <c r="CP1441" s="21">
        <v>0.48812320828437805</v>
      </c>
      <c r="CQ1441" s="21">
        <v>0.37156373262405396</v>
      </c>
      <c r="CR1441" s="21">
        <v>0.254844069480896</v>
      </c>
      <c r="CS1441" s="21">
        <v>1.414073258638382E-2</v>
      </c>
      <c r="CT1441" s="21">
        <v>-3.6073546856641769E-2</v>
      </c>
      <c r="CU1441" s="21">
        <v>5.4601944983005524E-2</v>
      </c>
      <c r="CV1441" s="21">
        <v>-6.3424505293369293E-2</v>
      </c>
      <c r="CW1441" s="21">
        <v>-5.9495136141777039E-2</v>
      </c>
      <c r="CX1441" s="21">
        <v>-1.3914152979850769E-2</v>
      </c>
      <c r="CY1441" s="21">
        <v>-6.6798903048038483E-2</v>
      </c>
      <c r="CZ1441" s="21">
        <v>-5.9024155139923096E-2</v>
      </c>
      <c r="DA1441" s="21">
        <v>-5.3744733333587646E-2</v>
      </c>
      <c r="DB1441" s="21">
        <v>-5.5593423545360565E-2</v>
      </c>
      <c r="DC1441" s="21">
        <v>-4.3442122638225555E-2</v>
      </c>
      <c r="DD1441" s="21">
        <v>1.1777454055845737E-2</v>
      </c>
      <c r="DE1441" s="21">
        <v>1.0875427164137363E-2</v>
      </c>
      <c r="DF1441" s="21">
        <v>-4.8896990716457367E-2</v>
      </c>
      <c r="DG1441" s="21">
        <v>-2.1587125957012177E-2</v>
      </c>
      <c r="DH1441" s="21">
        <v>3.566071018576622E-2</v>
      </c>
      <c r="DI1441" s="21">
        <v>1.6191489994525909E-2</v>
      </c>
      <c r="DJ1441" s="21">
        <v>8.5716292262077332E-2</v>
      </c>
      <c r="DK1441" s="21">
        <v>-3.8949199020862579E-2</v>
      </c>
      <c r="DL1441" s="21">
        <v>-0.11296049505472183</v>
      </c>
      <c r="DM1441" s="21">
        <v>0.39245548844337463</v>
      </c>
      <c r="DN1441" s="21">
        <v>0.53793668746948242</v>
      </c>
      <c r="DO1441" s="21">
        <v>0.42231020331382751</v>
      </c>
      <c r="DP1441" s="21">
        <v>0.30700096487998962</v>
      </c>
      <c r="DQ1441" s="21">
        <v>6.3668996095657349E-2</v>
      </c>
      <c r="DR1441" s="21">
        <v>8.1137660890817642E-3</v>
      </c>
      <c r="DS1441" s="21">
        <v>9.5538139343261719E-2</v>
      </c>
      <c r="DT1441" s="21">
        <v>-2.6234479621052742E-2</v>
      </c>
      <c r="DU1441" s="21">
        <v>-2.3899080231785774E-2</v>
      </c>
      <c r="DV1441" s="21">
        <v>1.9652256742119789E-2</v>
      </c>
      <c r="DW1441" s="21">
        <v>-2.2339183837175369E-2</v>
      </c>
      <c r="DX1441" s="21">
        <v>-1.9699452444911003E-2</v>
      </c>
      <c r="DY1441" s="21">
        <v>-1.5687763690948486E-2</v>
      </c>
      <c r="DZ1441" s="21">
        <v>-1.9900122657418251E-2</v>
      </c>
      <c r="EA1441" s="21">
        <v>-1.2981112115085125E-2</v>
      </c>
      <c r="EB1441" s="21">
        <v>3.9680317044258118E-2</v>
      </c>
      <c r="EC1441" s="21">
        <v>4.0553480386734009E-2</v>
      </c>
      <c r="ED1441" s="21">
        <v>-1.4103657566010952E-2</v>
      </c>
      <c r="EE1441" s="21">
        <v>2.2878102958202362E-2</v>
      </c>
      <c r="EF1441" s="21">
        <v>8.2570254802703857E-2</v>
      </c>
      <c r="EG1441" s="21">
        <v>7.3205962777137756E-2</v>
      </c>
      <c r="EH1441" s="21">
        <v>0.14744161069393158</v>
      </c>
      <c r="EI1441" s="21">
        <v>2.8055055066943169E-2</v>
      </c>
      <c r="EJ1441" s="21">
        <v>-4.0698625147342682E-2</v>
      </c>
      <c r="EK1441" s="21">
        <v>0.46530613303184509</v>
      </c>
      <c r="EL1441" s="21">
        <v>0.6098594069480896</v>
      </c>
      <c r="EM1441" s="21">
        <v>0.4955800473690033</v>
      </c>
      <c r="EN1441" s="21">
        <v>0.38230720162391663</v>
      </c>
      <c r="EO1441" s="21">
        <v>0.13517993688583374</v>
      </c>
      <c r="EP1441" s="21">
        <v>7.1913227438926697E-2</v>
      </c>
      <c r="EQ1441" s="21">
        <v>0.15464350581169128</v>
      </c>
      <c r="ER1441" s="21">
        <v>2.7462011203169823E-2</v>
      </c>
      <c r="ES1441" s="21">
        <v>2.7495969086885452E-2</v>
      </c>
      <c r="ET1441" s="21">
        <v>6.8116821348667145E-2</v>
      </c>
      <c r="EU1441" s="21">
        <v>74.116465863453811</v>
      </c>
      <c r="EV1441" s="21">
        <v>72.626505533854171</v>
      </c>
      <c r="EW1441" s="21">
        <v>72.028112449799195</v>
      </c>
      <c r="EX1441" s="21">
        <v>70.875500996907547</v>
      </c>
      <c r="EY1441" s="21">
        <v>70.136545817057296</v>
      </c>
      <c r="EZ1441" s="21">
        <v>70.453816731770829</v>
      </c>
      <c r="FA1441" s="21">
        <v>70.391563415527344</v>
      </c>
      <c r="FB1441" s="21">
        <v>70.114456176757813</v>
      </c>
      <c r="FC1441" s="21">
        <v>77.34939829508464</v>
      </c>
      <c r="FD1441" s="21">
        <v>84.457829793294266</v>
      </c>
      <c r="FE1441" s="21">
        <v>91.178713480631515</v>
      </c>
      <c r="FF1441" s="21">
        <v>95.405621846516922</v>
      </c>
      <c r="FG1441" s="21">
        <v>96.726905822753906</v>
      </c>
      <c r="FH1441" s="21">
        <v>97.136545817057296</v>
      </c>
      <c r="FI1441" s="21">
        <v>97.475901285807296</v>
      </c>
      <c r="FJ1441" s="21">
        <v>96.612449645996094</v>
      </c>
      <c r="FK1441" s="21">
        <v>95.024096171061203</v>
      </c>
      <c r="FL1441" s="21">
        <v>92.604415893554688</v>
      </c>
      <c r="FM1441" s="21">
        <v>88.598393758138016</v>
      </c>
      <c r="FN1441" s="21">
        <v>83.728917439778641</v>
      </c>
      <c r="FO1441" s="21">
        <v>79.903612772623703</v>
      </c>
      <c r="FP1441" s="21">
        <v>77.983937581380204</v>
      </c>
      <c r="FQ1441" s="21">
        <v>75.67068227132161</v>
      </c>
      <c r="FR1441" s="21">
        <v>74.232930501302079</v>
      </c>
      <c r="FS1441" s="21">
        <v>0.8858303427696228</v>
      </c>
      <c r="FT1441" s="21"/>
      <c r="FU1441" s="21">
        <v>8.1079490482807159E-2</v>
      </c>
      <c r="FV1441" t="s">
        <v>294</v>
      </c>
      <c r="FW1441" s="21"/>
      <c r="FX1441">
        <f t="shared" si="66"/>
        <v>4.0524110794067383</v>
      </c>
      <c r="FY1441">
        <f t="shared" si="67"/>
        <v>0.1318153865635395</v>
      </c>
      <c r="FZ1441">
        <f t="shared" si="68"/>
        <v>87.971887207031244</v>
      </c>
    </row>
    <row r="1442" spans="1:182" x14ac:dyDescent="0.2">
      <c r="A1442" t="s">
        <v>227</v>
      </c>
      <c r="B1442" t="s">
        <v>199</v>
      </c>
      <c r="C1442" t="s">
        <v>281</v>
      </c>
      <c r="D1442" t="s">
        <v>276</v>
      </c>
      <c r="E1442" t="s">
        <v>219</v>
      </c>
      <c r="F1442" s="21">
        <v>2652</v>
      </c>
      <c r="G1442" s="21">
        <v>1.5993616580963135</v>
      </c>
      <c r="H1442" s="21">
        <v>1.393977165222168</v>
      </c>
      <c r="I1442" s="21">
        <v>1.2405331134796143</v>
      </c>
      <c r="J1442" s="21">
        <v>1.1380947828292847</v>
      </c>
      <c r="K1442" s="21">
        <v>1.0517562627792358</v>
      </c>
      <c r="L1442" s="21">
        <v>1.001856803894043</v>
      </c>
      <c r="M1442" s="21">
        <v>1.0009099245071411</v>
      </c>
      <c r="N1442" s="21">
        <v>0.74842852354049683</v>
      </c>
      <c r="O1442" s="21">
        <v>0.22618888318538666</v>
      </c>
      <c r="P1442" s="21">
        <v>-0.49653992056846619</v>
      </c>
      <c r="Q1442" s="21">
        <v>-0.94983369112014771</v>
      </c>
      <c r="R1442" s="21">
        <v>-0.93531876802444458</v>
      </c>
      <c r="S1442" s="21">
        <v>-0.71955227851867676</v>
      </c>
      <c r="T1442" s="21">
        <v>-0.28103074431419373</v>
      </c>
      <c r="U1442" s="21">
        <v>0.15935605764389038</v>
      </c>
      <c r="V1442" s="21">
        <v>0.88966840505599976</v>
      </c>
      <c r="W1442" s="21">
        <v>1.7883765697479248</v>
      </c>
      <c r="X1442" s="21">
        <v>2.6873161792755127</v>
      </c>
      <c r="Y1442" s="21">
        <v>3.1847250461578369</v>
      </c>
      <c r="Z1442" s="21">
        <v>3.1734137535095215</v>
      </c>
      <c r="AA1442" s="21">
        <v>3.0520498752593994</v>
      </c>
      <c r="AB1442" s="21">
        <v>2.9462299346923828</v>
      </c>
      <c r="AC1442" s="21">
        <v>2.6203656196594238</v>
      </c>
      <c r="AD1442" s="21">
        <v>2.3760147094726563</v>
      </c>
      <c r="AE1442" s="21">
        <v>-6.4933411777019501E-2</v>
      </c>
      <c r="AF1442" s="21">
        <v>-8.1546366214752197E-2</v>
      </c>
      <c r="AG1442" s="21">
        <v>-0.10134054720401764</v>
      </c>
      <c r="AH1442" s="21">
        <v>-7.9046145081520081E-2</v>
      </c>
      <c r="AI1442" s="21">
        <v>-8.0817416310310364E-2</v>
      </c>
      <c r="AJ1442" s="21">
        <v>-7.9030930995941162E-2</v>
      </c>
      <c r="AK1442" s="21">
        <v>-5.9984985738992691E-2</v>
      </c>
      <c r="AL1442" s="21">
        <v>-4.0785714983940125E-2</v>
      </c>
      <c r="AM1442" s="21">
        <v>-3.1159941107034683E-2</v>
      </c>
      <c r="AN1442" s="21">
        <v>-9.9877595901489258E-2</v>
      </c>
      <c r="AO1442" s="21">
        <v>-0.14786611497402191</v>
      </c>
      <c r="AP1442" s="21">
        <v>-6.306920200586319E-2</v>
      </c>
      <c r="AQ1442" s="21">
        <v>-6.2785036861896515E-2</v>
      </c>
      <c r="AR1442" s="21">
        <v>-0.10540612041950226</v>
      </c>
      <c r="AS1442" s="21">
        <v>0.12878620624542236</v>
      </c>
      <c r="AT1442" s="21">
        <v>0.19649992883205414</v>
      </c>
      <c r="AU1442" s="21">
        <v>9.8978176712989807E-2</v>
      </c>
      <c r="AV1442" s="21">
        <v>-2.7832409366965294E-2</v>
      </c>
      <c r="AW1442" s="21">
        <v>-8.6328253149986267E-2</v>
      </c>
      <c r="AX1442" s="21">
        <v>-0.15821768343448639</v>
      </c>
      <c r="AY1442" s="21">
        <v>-0.15763622522354126</v>
      </c>
      <c r="AZ1442" s="21">
        <v>-0.10659945011138916</v>
      </c>
      <c r="BA1442" s="21">
        <v>-0.14600352942943573</v>
      </c>
      <c r="BB1442" s="21">
        <v>-8.4551975131034851E-2</v>
      </c>
      <c r="BC1442" s="21">
        <v>-4.0604535490274429E-2</v>
      </c>
      <c r="BD1442" s="21">
        <v>-5.9554710984230042E-2</v>
      </c>
      <c r="BE1442" s="21">
        <v>-8.1157810986042023E-2</v>
      </c>
      <c r="BF1442" s="21">
        <v>-5.9599164873361588E-2</v>
      </c>
      <c r="BG1442" s="21">
        <v>-6.1802376061677933E-2</v>
      </c>
      <c r="BH1442" s="21">
        <v>-6.3167586922645569E-2</v>
      </c>
      <c r="BI1442" s="21">
        <v>-4.4912345707416534E-2</v>
      </c>
      <c r="BJ1442" s="21">
        <v>-2.3285601288080215E-2</v>
      </c>
      <c r="BK1442" s="21">
        <v>-7.481064647436142E-3</v>
      </c>
      <c r="BL1442" s="21">
        <v>-7.0530861616134644E-2</v>
      </c>
      <c r="BM1442" s="21">
        <v>-0.11107970774173737</v>
      </c>
      <c r="BN1442" s="21">
        <v>-2.411271445453167E-2</v>
      </c>
      <c r="BO1442" s="21">
        <v>-1.9359208643436432E-2</v>
      </c>
      <c r="BP1442" s="21">
        <v>-5.5948026478290558E-2</v>
      </c>
      <c r="BQ1442" s="21">
        <v>0.1793697327375412</v>
      </c>
      <c r="BR1442" s="21">
        <v>0.24590481817722321</v>
      </c>
      <c r="BS1442" s="21">
        <v>0.14897876977920532</v>
      </c>
      <c r="BT1442" s="21">
        <v>2.2074149921536446E-2</v>
      </c>
      <c r="BU1442" s="21">
        <v>-3.6229081451892853E-2</v>
      </c>
      <c r="BV1442" s="21">
        <v>-0.11103670299053192</v>
      </c>
      <c r="BW1442" s="21">
        <v>-0.11284662038087845</v>
      </c>
      <c r="BX1442" s="21">
        <v>-6.3844606280326843E-2</v>
      </c>
      <c r="BY1442" s="21">
        <v>-0.10673947632312775</v>
      </c>
      <c r="BZ1442" s="21">
        <v>-4.6748094260692596E-2</v>
      </c>
      <c r="CA1442" s="21">
        <v>-2.3754432797431946E-2</v>
      </c>
      <c r="CB1442" s="21">
        <v>-4.4323358684778214E-2</v>
      </c>
      <c r="CC1442" s="21">
        <v>-6.7179307341575623E-2</v>
      </c>
      <c r="CD1442" s="21">
        <v>-4.6130247414112091E-2</v>
      </c>
      <c r="CE1442" s="21">
        <v>-4.8632614314556122E-2</v>
      </c>
      <c r="CF1442" s="21">
        <v>-5.2180685102939606E-2</v>
      </c>
      <c r="CG1442" s="21">
        <v>-3.4473080188035965E-2</v>
      </c>
      <c r="CH1442" s="21">
        <v>-1.1165076866745949E-2</v>
      </c>
      <c r="CI1442" s="21">
        <v>8.9188525453209877E-3</v>
      </c>
      <c r="CJ1442" s="21">
        <v>-5.0205405801534653E-2</v>
      </c>
      <c r="CK1442" s="21">
        <v>-8.5601553320884705E-2</v>
      </c>
      <c r="CL1442" s="21">
        <v>2.8684292919933796E-3</v>
      </c>
      <c r="CM1442" s="21">
        <v>1.0717384517192841E-2</v>
      </c>
      <c r="CN1442" s="21">
        <v>-2.1693499758839607E-2</v>
      </c>
      <c r="CO1442" s="21">
        <v>0.21440373361110687</v>
      </c>
      <c r="CP1442" s="21">
        <v>0.28012248873710632</v>
      </c>
      <c r="CQ1442" s="21">
        <v>0.18360903859138489</v>
      </c>
      <c r="CR1442" s="21">
        <v>5.6639280170202255E-2</v>
      </c>
      <c r="CS1442" s="21">
        <v>-1.5305464621633291E-3</v>
      </c>
      <c r="CT1442" s="21">
        <v>-7.8359305858612061E-2</v>
      </c>
      <c r="CU1442" s="21">
        <v>-8.1825472414493561E-2</v>
      </c>
      <c r="CV1442" s="21">
        <v>-3.4232724457979202E-2</v>
      </c>
      <c r="CW1442" s="21">
        <v>-7.9545319080352783E-2</v>
      </c>
      <c r="CX1442" s="21">
        <v>-2.056523971259594E-2</v>
      </c>
      <c r="CY1442" s="21">
        <v>-6.9043291732668877E-3</v>
      </c>
      <c r="CZ1442" s="21">
        <v>-2.9092006385326385E-2</v>
      </c>
      <c r="DA1442" s="21">
        <v>-5.3200803697109222E-2</v>
      </c>
      <c r="DB1442" s="21">
        <v>-3.2661329954862595E-2</v>
      </c>
      <c r="DC1442" s="21">
        <v>-3.5462852567434311E-2</v>
      </c>
      <c r="DD1442" s="21">
        <v>-4.1193779557943344E-2</v>
      </c>
      <c r="DE1442" s="21">
        <v>-2.4033814668655396E-2</v>
      </c>
      <c r="DF1442" s="21">
        <v>9.5544842770323157E-4</v>
      </c>
      <c r="DG1442" s="21">
        <v>2.5318769738078117E-2</v>
      </c>
      <c r="DH1442" s="21">
        <v>-2.9879948124289513E-2</v>
      </c>
      <c r="DI1442" s="21">
        <v>-6.0123402625322342E-2</v>
      </c>
      <c r="DJ1442" s="21">
        <v>2.9849573969841003E-2</v>
      </c>
      <c r="DK1442" s="21">
        <v>4.0793977677822113E-2</v>
      </c>
      <c r="DL1442" s="21">
        <v>1.2561025097966194E-2</v>
      </c>
      <c r="DM1442" s="21">
        <v>0.24943773448467255</v>
      </c>
      <c r="DN1442" s="21">
        <v>0.31434017419815063</v>
      </c>
      <c r="DO1442" s="21">
        <v>0.21823930740356445</v>
      </c>
      <c r="DP1442" s="21">
        <v>9.1204412281513214E-2</v>
      </c>
      <c r="DQ1442" s="21">
        <v>3.3167988061904907E-2</v>
      </c>
      <c r="DR1442" s="21">
        <v>-4.56819087266922E-2</v>
      </c>
      <c r="DS1442" s="21">
        <v>-5.0804328173398972E-2</v>
      </c>
      <c r="DT1442" s="21">
        <v>-4.6208458952605724E-3</v>
      </c>
      <c r="DU1442" s="21">
        <v>-5.2351158112287521E-2</v>
      </c>
      <c r="DV1442" s="21">
        <v>5.6176143698394299E-3</v>
      </c>
      <c r="DW1442" s="21">
        <v>1.742454431951046E-2</v>
      </c>
      <c r="DX1442" s="21">
        <v>-7.1003511548042297E-3</v>
      </c>
      <c r="DY1442" s="21">
        <v>-3.3018067479133606E-2</v>
      </c>
      <c r="DZ1442" s="21">
        <v>-1.32143534719944E-2</v>
      </c>
      <c r="EA1442" s="21">
        <v>-1.644781231880188E-2</v>
      </c>
      <c r="EB1442" s="21">
        <v>-2.5330435484647751E-2</v>
      </c>
      <c r="EC1442" s="21">
        <v>-8.9611737057566643E-3</v>
      </c>
      <c r="ED1442" s="21">
        <v>1.8455561250448227E-2</v>
      </c>
      <c r="EE1442" s="21">
        <v>4.8997644335031509E-2</v>
      </c>
      <c r="EF1442" s="21">
        <v>-5.3321319865062833E-4</v>
      </c>
      <c r="EG1442" s="21">
        <v>-2.3336997255682945E-2</v>
      </c>
      <c r="EH1442" s="21">
        <v>6.8806059658527374E-2</v>
      </c>
      <c r="EI1442" s="21">
        <v>8.4219805896282196E-2</v>
      </c>
      <c r="EJ1442" s="21">
        <v>6.2019120901823044E-2</v>
      </c>
      <c r="EK1442" s="21">
        <v>0.30002126097679138</v>
      </c>
      <c r="EL1442" s="21">
        <v>0.36374503374099731</v>
      </c>
      <c r="EM1442" s="21">
        <v>0.26823988556861877</v>
      </c>
      <c r="EN1442" s="21">
        <v>0.14111097157001495</v>
      </c>
      <c r="EO1442" s="21">
        <v>8.3267159759998322E-2</v>
      </c>
      <c r="EP1442" s="21">
        <v>1.499064383096993E-3</v>
      </c>
      <c r="EQ1442" s="21">
        <v>-6.0147186741232872E-3</v>
      </c>
      <c r="ER1442" s="21">
        <v>3.8134004920721054E-2</v>
      </c>
      <c r="ES1442" s="21">
        <v>-1.3087108731269836E-2</v>
      </c>
      <c r="ET1442" s="21">
        <v>4.3421495705842972E-2</v>
      </c>
      <c r="EU1442" s="21">
        <v>71.374531835205985</v>
      </c>
      <c r="EV1442" s="21">
        <v>70.097381591796875</v>
      </c>
      <c r="EW1442" s="21">
        <v>69.891385767790268</v>
      </c>
      <c r="EX1442" s="21">
        <v>68.928840637207031</v>
      </c>
      <c r="EY1442" s="21">
        <v>68.644195556640625</v>
      </c>
      <c r="EZ1442" s="21">
        <v>69.479400634765625</v>
      </c>
      <c r="FA1442" s="21">
        <v>69.865165710449219</v>
      </c>
      <c r="FB1442" s="21">
        <v>69.850189208984375</v>
      </c>
      <c r="FC1442" s="21">
        <v>76.048690795898438</v>
      </c>
      <c r="FD1442" s="21">
        <v>82.749061584472656</v>
      </c>
      <c r="FE1442" s="21">
        <v>89.359550476074219</v>
      </c>
      <c r="FF1442" s="21">
        <v>95.404495239257813</v>
      </c>
      <c r="FG1442" s="21">
        <v>97.202247619628906</v>
      </c>
      <c r="FH1442" s="21">
        <v>98.951309204101563</v>
      </c>
      <c r="FI1442" s="21">
        <v>99.45318603515625</v>
      </c>
      <c r="FJ1442" s="21">
        <v>98.322097778320313</v>
      </c>
      <c r="FK1442" s="21">
        <v>97.681648254394531</v>
      </c>
      <c r="FL1442" s="21">
        <v>95.906364440917969</v>
      </c>
      <c r="FM1442" s="21">
        <v>92.153556823730469</v>
      </c>
      <c r="FN1442" s="21">
        <v>87.910110473632813</v>
      </c>
      <c r="FO1442" s="21">
        <v>84.719100952148438</v>
      </c>
      <c r="FP1442" s="21">
        <v>82.074905395507813</v>
      </c>
      <c r="FQ1442" s="21">
        <v>79.310859680175781</v>
      </c>
      <c r="FR1442" s="21">
        <v>77.67041015625</v>
      </c>
      <c r="FS1442" s="21">
        <v>0.54455947875976563</v>
      </c>
      <c r="FT1442" s="21"/>
      <c r="FU1442" s="21">
        <v>5.5422343313694E-2</v>
      </c>
      <c r="FV1442" t="s">
        <v>294</v>
      </c>
      <c r="FW1442" s="21"/>
      <c r="FX1442">
        <f t="shared" si="66"/>
        <v>2.777176284790039</v>
      </c>
      <c r="FY1442">
        <f t="shared" si="67"/>
        <v>1.5706598805263639E-2</v>
      </c>
      <c r="FZ1442">
        <f t="shared" si="68"/>
        <v>91.674156188964844</v>
      </c>
    </row>
    <row r="1443" spans="1:182" x14ac:dyDescent="0.2">
      <c r="A1443" t="s">
        <v>227</v>
      </c>
      <c r="B1443" t="s">
        <v>199</v>
      </c>
      <c r="C1443" t="s">
        <v>285</v>
      </c>
      <c r="D1443" t="s">
        <v>276</v>
      </c>
      <c r="E1443" t="s">
        <v>219</v>
      </c>
      <c r="F1443" s="21">
        <v>2706</v>
      </c>
      <c r="G1443" s="21">
        <v>1.5980682373046875</v>
      </c>
      <c r="H1443" s="21">
        <v>1.3865815401077271</v>
      </c>
      <c r="I1443" s="21">
        <v>1.2374720573425293</v>
      </c>
      <c r="J1443" s="21">
        <v>1.1340442895889282</v>
      </c>
      <c r="K1443" s="21">
        <v>1.0534682273864746</v>
      </c>
      <c r="L1443" s="21">
        <v>1.0029338598251343</v>
      </c>
      <c r="M1443" s="21">
        <v>0.99840515851974487</v>
      </c>
      <c r="N1443" s="21">
        <v>0.75150716304779053</v>
      </c>
      <c r="O1443" s="21">
        <v>0.22041052579879761</v>
      </c>
      <c r="P1443" s="21">
        <v>-0.49159255623817444</v>
      </c>
      <c r="Q1443" s="21">
        <v>-0.95068067312240601</v>
      </c>
      <c r="R1443" s="21">
        <v>-0.93119728565216064</v>
      </c>
      <c r="S1443" s="21">
        <v>-0.7358354926109314</v>
      </c>
      <c r="T1443" s="21">
        <v>-0.29303979873657227</v>
      </c>
      <c r="U1443" s="21">
        <v>0.14598929882049561</v>
      </c>
      <c r="V1443" s="21">
        <v>0.87629908323287964</v>
      </c>
      <c r="W1443" s="21">
        <v>1.7852851152420044</v>
      </c>
      <c r="X1443" s="21">
        <v>2.6876111030578613</v>
      </c>
      <c r="Y1443" s="21">
        <v>3.1968824863433838</v>
      </c>
      <c r="Z1443" s="21">
        <v>3.1826574802398682</v>
      </c>
      <c r="AA1443" s="21">
        <v>3.0480732917785645</v>
      </c>
      <c r="AB1443" s="21">
        <v>2.9552879333496094</v>
      </c>
      <c r="AC1443" s="21">
        <v>2.6164138317108154</v>
      </c>
      <c r="AD1443" s="21">
        <v>2.3771395683288574</v>
      </c>
      <c r="AE1443" s="21">
        <v>-6.34012371301651E-2</v>
      </c>
      <c r="AF1443" s="21">
        <v>-9.3330696225166321E-2</v>
      </c>
      <c r="AG1443" s="21">
        <v>-0.10332542657852173</v>
      </c>
      <c r="AH1443" s="21">
        <v>-7.9409688711166382E-2</v>
      </c>
      <c r="AI1443" s="21">
        <v>-7.8039534389972687E-2</v>
      </c>
      <c r="AJ1443" s="21">
        <v>-7.7633462846279144E-2</v>
      </c>
      <c r="AK1443" s="21">
        <v>-5.9868298470973969E-2</v>
      </c>
      <c r="AL1443" s="21">
        <v>-3.866683691740036E-2</v>
      </c>
      <c r="AM1443" s="21">
        <v>-3.7884201854467392E-2</v>
      </c>
      <c r="AN1443" s="21">
        <v>-9.2480868101119995E-2</v>
      </c>
      <c r="AO1443" s="21">
        <v>-0.14729095995426178</v>
      </c>
      <c r="AP1443" s="21">
        <v>-6.0442585498094559E-2</v>
      </c>
      <c r="AQ1443" s="21">
        <v>-9.1997765004634857E-2</v>
      </c>
      <c r="AR1443" s="21">
        <v>-0.12798343598842621</v>
      </c>
      <c r="AS1443" s="21">
        <v>9.8410867154598236E-2</v>
      </c>
      <c r="AT1443" s="21">
        <v>0.16028521955013275</v>
      </c>
      <c r="AU1443" s="21">
        <v>7.5306758284568787E-2</v>
      </c>
      <c r="AV1443" s="21">
        <v>-4.215303435921669E-2</v>
      </c>
      <c r="AW1443" s="21">
        <v>-9.2110626399517059E-2</v>
      </c>
      <c r="AX1443" s="21">
        <v>-0.15647093951702118</v>
      </c>
      <c r="AY1443" s="21">
        <v>-0.17229539155960083</v>
      </c>
      <c r="AZ1443" s="21">
        <v>-0.10535658895969391</v>
      </c>
      <c r="BA1443" s="21">
        <v>-0.15139918029308319</v>
      </c>
      <c r="BB1443" s="21">
        <v>-8.1148654222488403E-2</v>
      </c>
      <c r="BC1443" s="21">
        <v>-3.8250766694545746E-2</v>
      </c>
      <c r="BD1443" s="21">
        <v>-6.6275611519813538E-2</v>
      </c>
      <c r="BE1443" s="21">
        <v>-8.157772570848465E-2</v>
      </c>
      <c r="BF1443" s="21">
        <v>-6.001325324177742E-2</v>
      </c>
      <c r="BG1443" s="21">
        <v>-5.7553347200155258E-2</v>
      </c>
      <c r="BH1443" s="21">
        <v>-5.9961829334497452E-2</v>
      </c>
      <c r="BI1443" s="21">
        <v>-4.4226143509149551E-2</v>
      </c>
      <c r="BJ1443" s="21">
        <v>-1.8819920718669891E-2</v>
      </c>
      <c r="BK1443" s="21">
        <v>-1.1779174208641052E-2</v>
      </c>
      <c r="BL1443" s="21">
        <v>-6.2314800918102264E-2</v>
      </c>
      <c r="BM1443" s="21">
        <v>-0.10882468521595001</v>
      </c>
      <c r="BN1443" s="21">
        <v>-2.0072935149073601E-2</v>
      </c>
      <c r="BO1443" s="21">
        <v>-4.1591592133045197E-2</v>
      </c>
      <c r="BP1443" s="21">
        <v>-7.3720626533031464E-2</v>
      </c>
      <c r="BQ1443" s="21">
        <v>0.15511719882488251</v>
      </c>
      <c r="BR1443" s="21">
        <v>0.21891985833644867</v>
      </c>
      <c r="BS1443" s="21">
        <v>0.13329014182090759</v>
      </c>
      <c r="BT1443" s="21">
        <v>1.3120938092470169E-2</v>
      </c>
      <c r="BU1443" s="21">
        <v>-3.5542413592338562E-2</v>
      </c>
      <c r="BV1443" s="21">
        <v>-0.10576214641332626</v>
      </c>
      <c r="BW1443" s="21">
        <v>-0.12133632600307465</v>
      </c>
      <c r="BX1443" s="21">
        <v>-5.6610293686389923E-2</v>
      </c>
      <c r="BY1443" s="21">
        <v>-0.10885249078273773</v>
      </c>
      <c r="BZ1443" s="21">
        <v>-4.1255440562963486E-2</v>
      </c>
      <c r="CA1443" s="21">
        <v>-2.0831627771258354E-2</v>
      </c>
      <c r="CB1443" s="21">
        <v>-4.7537337988615036E-2</v>
      </c>
      <c r="CC1443" s="21">
        <v>-6.6515326499938965E-2</v>
      </c>
      <c r="CD1443" s="21">
        <v>-4.657934233546257E-2</v>
      </c>
      <c r="CE1443" s="21">
        <v>-4.3364677578210831E-2</v>
      </c>
      <c r="CF1443" s="21">
        <v>-4.7722507268190384E-2</v>
      </c>
      <c r="CG1443" s="21">
        <v>-3.3392433077096939E-2</v>
      </c>
      <c r="CH1443" s="21">
        <v>-5.0740060396492481E-3</v>
      </c>
      <c r="CI1443" s="21">
        <v>6.3010882586240768E-3</v>
      </c>
      <c r="CJ1443" s="21">
        <v>-4.142187163233757E-2</v>
      </c>
      <c r="CK1443" s="21">
        <v>-8.2183070480823517E-2</v>
      </c>
      <c r="CL1443" s="21">
        <v>7.886962965130806E-3</v>
      </c>
      <c r="CM1443" s="21">
        <v>-6.6804285161197186E-3</v>
      </c>
      <c r="CN1443" s="21">
        <v>-3.6138374358415604E-2</v>
      </c>
      <c r="CO1443" s="21">
        <v>0.19439183175563812</v>
      </c>
      <c r="CP1443" s="21">
        <v>0.25953003764152527</v>
      </c>
      <c r="CQ1443" s="21">
        <v>0.17344924807548523</v>
      </c>
      <c r="CR1443" s="21">
        <v>5.1403522491455078E-2</v>
      </c>
      <c r="CS1443" s="21">
        <v>3.6365573760122061E-3</v>
      </c>
      <c r="CT1443" s="21">
        <v>-7.0641398429870605E-2</v>
      </c>
      <c r="CU1443" s="21">
        <v>-8.6042232811450958E-2</v>
      </c>
      <c r="CV1443" s="21">
        <v>-2.2848762571811676E-2</v>
      </c>
      <c r="CW1443" s="21">
        <v>-7.9384781420230865E-2</v>
      </c>
      <c r="CX1443" s="21">
        <v>-1.3625523075461388E-2</v>
      </c>
      <c r="CY1443" s="21">
        <v>-3.4124900121241808E-3</v>
      </c>
      <c r="CZ1443" s="21">
        <v>-2.8799066320061684E-2</v>
      </c>
      <c r="DA1443" s="21">
        <v>-5.1452931016683578E-2</v>
      </c>
      <c r="DB1443" s="21">
        <v>-3.314543142914772E-2</v>
      </c>
      <c r="DC1443" s="21">
        <v>-2.9176007956266403E-2</v>
      </c>
      <c r="DD1443" s="21">
        <v>-3.5483185201883316E-2</v>
      </c>
      <c r="DE1443" s="21">
        <v>-2.2558724507689476E-2</v>
      </c>
      <c r="DF1443" s="21">
        <v>8.6719077080488205E-3</v>
      </c>
      <c r="DG1443" s="21">
        <v>2.4381350725889206E-2</v>
      </c>
      <c r="DH1443" s="21">
        <v>-2.0528944209218025E-2</v>
      </c>
      <c r="DI1443" s="21">
        <v>-5.5541452020406723E-2</v>
      </c>
      <c r="DJ1443" s="21">
        <v>3.5846859216690063E-2</v>
      </c>
      <c r="DK1443" s="21">
        <v>2.8230734169483185E-2</v>
      </c>
      <c r="DL1443" s="21">
        <v>1.4438804937526584E-3</v>
      </c>
      <c r="DM1443" s="21">
        <v>0.23366646468639374</v>
      </c>
      <c r="DN1443" s="21">
        <v>0.30014020204544067</v>
      </c>
      <c r="DO1443" s="21">
        <v>0.21360835433006287</v>
      </c>
      <c r="DP1443" s="21">
        <v>8.9686110615730286E-2</v>
      </c>
      <c r="DQ1443" s="21">
        <v>4.2815528810024261E-2</v>
      </c>
      <c r="DR1443" s="21">
        <v>-3.5520646721124649E-2</v>
      </c>
      <c r="DS1443" s="21">
        <v>-5.0748135894536972E-2</v>
      </c>
      <c r="DT1443" s="21">
        <v>1.091277040541172E-2</v>
      </c>
      <c r="DU1443" s="21">
        <v>-4.9917072057723999E-2</v>
      </c>
      <c r="DV1443" s="21">
        <v>1.4004395343363285E-2</v>
      </c>
      <c r="DW1443" s="21">
        <v>2.1737977862358093E-2</v>
      </c>
      <c r="DX1443" s="21">
        <v>-1.7439764924347401E-3</v>
      </c>
      <c r="DY1443" s="21">
        <v>-2.9705222696065903E-2</v>
      </c>
      <c r="DZ1443" s="21">
        <v>-1.3748993165791035E-2</v>
      </c>
      <c r="EA1443" s="21">
        <v>-8.6898207664489746E-3</v>
      </c>
      <c r="EB1443" s="21">
        <v>-1.7811551690101624E-2</v>
      </c>
      <c r="EC1443" s="21">
        <v>-6.9165686145424843E-3</v>
      </c>
      <c r="ED1443" s="21">
        <v>2.8518823906779289E-2</v>
      </c>
      <c r="EE1443" s="21">
        <v>5.0486378371715546E-2</v>
      </c>
      <c r="EF1443" s="21">
        <v>9.6371257677674294E-3</v>
      </c>
      <c r="EG1443" s="21">
        <v>-1.7075186595320702E-2</v>
      </c>
      <c r="EH1443" s="21">
        <v>7.6216511428356171E-2</v>
      </c>
      <c r="EI1443" s="21">
        <v>7.8636907041072845E-2</v>
      </c>
      <c r="EJ1443" s="21">
        <v>5.5706687271595001E-2</v>
      </c>
      <c r="EK1443" s="21">
        <v>0.29037278890609741</v>
      </c>
      <c r="EL1443" s="21">
        <v>0.35877484083175659</v>
      </c>
      <c r="EM1443" s="21">
        <v>0.27159175276756287</v>
      </c>
      <c r="EN1443" s="21">
        <v>0.14496007561683655</v>
      </c>
      <c r="EO1443" s="21">
        <v>9.9383741617202759E-2</v>
      </c>
      <c r="EP1443" s="21">
        <v>1.5188137069344521E-2</v>
      </c>
      <c r="EQ1443" s="21">
        <v>2.1093215036671609E-4</v>
      </c>
      <c r="ER1443" s="21">
        <v>5.9659060090780258E-2</v>
      </c>
      <c r="ES1443" s="21">
        <v>-7.3703755624592304E-3</v>
      </c>
      <c r="ET1443" s="21">
        <v>5.3897608071565628E-2</v>
      </c>
      <c r="EU1443" s="21">
        <v>71.374531835205985</v>
      </c>
      <c r="EV1443" s="21">
        <v>70.097381591796875</v>
      </c>
      <c r="EW1443" s="21">
        <v>69.891385767790268</v>
      </c>
      <c r="EX1443" s="21">
        <v>68.928840637207031</v>
      </c>
      <c r="EY1443" s="21">
        <v>68.644195556640625</v>
      </c>
      <c r="EZ1443" s="21">
        <v>69.479400634765625</v>
      </c>
      <c r="FA1443" s="21">
        <v>69.865165710449219</v>
      </c>
      <c r="FB1443" s="21">
        <v>69.850189208984375</v>
      </c>
      <c r="FC1443" s="21">
        <v>76.048690795898438</v>
      </c>
      <c r="FD1443" s="21">
        <v>82.749061584472656</v>
      </c>
      <c r="FE1443" s="21">
        <v>89.359550476074219</v>
      </c>
      <c r="FF1443" s="21">
        <v>95.404495239257813</v>
      </c>
      <c r="FG1443" s="21">
        <v>97.202247619628906</v>
      </c>
      <c r="FH1443" s="21">
        <v>98.951309204101563</v>
      </c>
      <c r="FI1443" s="21">
        <v>99.45318603515625</v>
      </c>
      <c r="FJ1443" s="21">
        <v>98.322097778320313</v>
      </c>
      <c r="FK1443" s="21">
        <v>97.681648254394531</v>
      </c>
      <c r="FL1443" s="21">
        <v>95.906364440917969</v>
      </c>
      <c r="FM1443" s="21">
        <v>92.153556823730469</v>
      </c>
      <c r="FN1443" s="21">
        <v>87.910110473632813</v>
      </c>
      <c r="FO1443" s="21">
        <v>84.719100952148438</v>
      </c>
      <c r="FP1443" s="21">
        <v>82.074905395507813</v>
      </c>
      <c r="FQ1443" s="21">
        <v>79.310859680175781</v>
      </c>
      <c r="FR1443" s="21">
        <v>77.67041015625</v>
      </c>
      <c r="FS1443" s="21">
        <v>0.61658871173858643</v>
      </c>
      <c r="FT1443" s="21"/>
      <c r="FU1443" s="21">
        <v>6.4363181591033936E-2</v>
      </c>
      <c r="FV1443" t="s">
        <v>294</v>
      </c>
      <c r="FW1443" s="21"/>
      <c r="FX1443">
        <f t="shared" si="66"/>
        <v>2.7801018953323364</v>
      </c>
      <c r="FY1443">
        <f t="shared" si="67"/>
        <v>1.4361139340326189E-2</v>
      </c>
      <c r="FZ1443">
        <f t="shared" si="68"/>
        <v>91.674156188964844</v>
      </c>
    </row>
    <row r="1444" spans="1:182" x14ac:dyDescent="0.2">
      <c r="A1444" t="s">
        <v>227</v>
      </c>
      <c r="B1444" t="s">
        <v>199</v>
      </c>
      <c r="C1444" t="s">
        <v>286</v>
      </c>
      <c r="D1444" t="s">
        <v>276</v>
      </c>
      <c r="E1444" t="s">
        <v>219</v>
      </c>
      <c r="F1444" s="21">
        <v>54</v>
      </c>
      <c r="G1444" s="21">
        <v>1.5299028158187866</v>
      </c>
      <c r="H1444" s="21">
        <v>0.99679362773895264</v>
      </c>
      <c r="I1444" s="21">
        <v>1.0761395692825317</v>
      </c>
      <c r="J1444" s="21">
        <v>0.92055583000183105</v>
      </c>
      <c r="K1444" s="21">
        <v>1.1437059640884399</v>
      </c>
      <c r="L1444" s="21">
        <v>1.0597027540206909</v>
      </c>
      <c r="M1444" s="21">
        <v>0.86639171838760376</v>
      </c>
      <c r="N1444" s="21">
        <v>0.91377025842666626</v>
      </c>
      <c r="O1444" s="21">
        <v>-8.4142386913299561E-2</v>
      </c>
      <c r="P1444" s="21">
        <v>-0.23083764314651489</v>
      </c>
      <c r="Q1444" s="21">
        <v>-0.9953235387802124</v>
      </c>
      <c r="R1444" s="21">
        <v>-0.71397382020950317</v>
      </c>
      <c r="S1444" s="21">
        <v>-1.5940594673156738</v>
      </c>
      <c r="T1444" s="21">
        <v>-0.92598891258239746</v>
      </c>
      <c r="U1444" s="21">
        <v>-0.55851757526397705</v>
      </c>
      <c r="V1444" s="21">
        <v>0.17165903747081757</v>
      </c>
      <c r="W1444" s="21">
        <v>1.6223510503768921</v>
      </c>
      <c r="X1444" s="21">
        <v>2.7031638622283936</v>
      </c>
      <c r="Y1444" s="21">
        <v>3.8376586437225342</v>
      </c>
      <c r="Z1444" s="21">
        <v>3.6698641777038574</v>
      </c>
      <c r="AA1444" s="21">
        <v>2.8384885787963867</v>
      </c>
      <c r="AB1444" s="21">
        <v>3.4326961040496826</v>
      </c>
      <c r="AC1444" s="21">
        <v>2.4081401824951172</v>
      </c>
      <c r="AD1444" s="21">
        <v>2.4364266395568848</v>
      </c>
      <c r="AE1444" s="21">
        <v>9.2038430273532867E-2</v>
      </c>
      <c r="AF1444" s="21">
        <v>-0.2541559636592865</v>
      </c>
      <c r="AG1444" s="21">
        <v>-6.5680898725986481E-2</v>
      </c>
      <c r="AH1444" s="21">
        <v>-0.10316532105207443</v>
      </c>
      <c r="AI1444" s="21">
        <v>0.20210164785385132</v>
      </c>
      <c r="AJ1444" s="21">
        <v>0.16039931774139404</v>
      </c>
      <c r="AK1444" s="21">
        <v>-1.9478840986266732E-3</v>
      </c>
      <c r="AL1444" s="21">
        <v>0.28634059429168701</v>
      </c>
      <c r="AM1444" s="21">
        <v>-0.17174926400184631</v>
      </c>
      <c r="AN1444" s="21">
        <v>0.37184971570968628</v>
      </c>
      <c r="AO1444" s="21">
        <v>3.5726491361856461E-2</v>
      </c>
      <c r="AP1444" s="21">
        <v>0.20645558834075928</v>
      </c>
      <c r="AQ1444" s="21">
        <v>-0.99714994430541992</v>
      </c>
      <c r="AR1444" s="21">
        <v>-0.88118094205856323</v>
      </c>
      <c r="AS1444" s="21">
        <v>-0.94597029685974121</v>
      </c>
      <c r="AT1444" s="21">
        <v>-0.9094354510307312</v>
      </c>
      <c r="AU1444" s="21">
        <v>-0.44666180014610291</v>
      </c>
      <c r="AV1444" s="21">
        <v>-0.30902326107025146</v>
      </c>
      <c r="AW1444" s="21">
        <v>0.19117560982704163</v>
      </c>
      <c r="AX1444" s="21">
        <v>0.25627928972244263</v>
      </c>
      <c r="AY1444" s="21">
        <v>-0.38410109281539917</v>
      </c>
      <c r="AZ1444" s="21">
        <v>0.50478625297546387</v>
      </c>
      <c r="BA1444" s="21">
        <v>-0.13738170266151428</v>
      </c>
      <c r="BB1444" s="21">
        <v>0.28815159201622009</v>
      </c>
      <c r="BC1444" s="21">
        <v>0.11636730283498764</v>
      </c>
      <c r="BD1444" s="21">
        <v>-0.23216430842876434</v>
      </c>
      <c r="BE1444" s="21">
        <v>-4.5498166233301163E-2</v>
      </c>
      <c r="BF1444" s="21">
        <v>-8.3718337118625641E-2</v>
      </c>
      <c r="BG1444" s="21">
        <v>0.22111669182777405</v>
      </c>
      <c r="BH1444" s="21">
        <v>0.17626266181468964</v>
      </c>
      <c r="BI1444" s="21">
        <v>1.3124756515026093E-2</v>
      </c>
      <c r="BJ1444" s="21">
        <v>0.30384072661399841</v>
      </c>
      <c r="BK1444" s="21">
        <v>-0.14807039499282837</v>
      </c>
      <c r="BL1444" s="21">
        <v>0.40119644999504089</v>
      </c>
      <c r="BM1444" s="21">
        <v>7.2512894868850708E-2</v>
      </c>
      <c r="BN1444" s="21">
        <v>0.24541208148002625</v>
      </c>
      <c r="BO1444" s="21">
        <v>-0.95372414588928223</v>
      </c>
      <c r="BP1444" s="21">
        <v>-0.83172285556793213</v>
      </c>
      <c r="BQ1444" s="21">
        <v>-0.89538675546646118</v>
      </c>
      <c r="BR1444" s="21">
        <v>-0.86003053188323975</v>
      </c>
      <c r="BS1444" s="21">
        <v>-0.39666122198104858</v>
      </c>
      <c r="BT1444" s="21">
        <v>-0.25911667943000793</v>
      </c>
      <c r="BU1444" s="21">
        <v>0.24127478897571564</v>
      </c>
      <c r="BV1444" s="21">
        <v>0.30346024036407471</v>
      </c>
      <c r="BW1444" s="21">
        <v>-0.33931148052215576</v>
      </c>
      <c r="BX1444" s="21">
        <v>0.54754108190536499</v>
      </c>
      <c r="BY1444" s="21">
        <v>-9.8117649555206299E-2</v>
      </c>
      <c r="BZ1444" s="21">
        <v>0.32595548033714294</v>
      </c>
      <c r="CA1444" s="21">
        <v>0.13321740925312042</v>
      </c>
      <c r="CB1444" s="21">
        <v>-0.21693295240402222</v>
      </c>
      <c r="CC1444" s="21">
        <v>-3.1519662588834763E-2</v>
      </c>
      <c r="CD1444" s="21">
        <v>-7.0249423384666443E-2</v>
      </c>
      <c r="CE1444" s="21">
        <v>0.23428645730018616</v>
      </c>
      <c r="CF1444" s="21">
        <v>0.1872495710849762</v>
      </c>
      <c r="CG1444" s="21">
        <v>2.3564022034406662E-2</v>
      </c>
      <c r="CH1444" s="21">
        <v>0.31596124172210693</v>
      </c>
      <c r="CI1444" s="21">
        <v>-0.13167047500610352</v>
      </c>
      <c r="CJ1444" s="21">
        <v>0.42152190208435059</v>
      </c>
      <c r="CK1444" s="21">
        <v>9.7991049289703369E-2</v>
      </c>
      <c r="CL1444" s="21">
        <v>0.27239322662353516</v>
      </c>
      <c r="CM1444" s="21">
        <v>-0.92364752292633057</v>
      </c>
      <c r="CN1444" s="21">
        <v>-0.79746830463409424</v>
      </c>
      <c r="CO1444" s="21">
        <v>-0.86035275459289551</v>
      </c>
      <c r="CP1444" s="21">
        <v>-0.82581287622451782</v>
      </c>
      <c r="CQ1444" s="21">
        <v>-0.36203095316886902</v>
      </c>
      <c r="CR1444" s="21">
        <v>-0.22455155849456787</v>
      </c>
      <c r="CS1444" s="21">
        <v>0.27597332000732422</v>
      </c>
      <c r="CT1444" s="21">
        <v>0.33613765239715576</v>
      </c>
      <c r="CU1444" s="21">
        <v>-0.30829033255577087</v>
      </c>
      <c r="CV1444" s="21">
        <v>0.57715296745300293</v>
      </c>
      <c r="CW1444" s="21">
        <v>-7.0923492312431335E-2</v>
      </c>
      <c r="CX1444" s="21">
        <v>0.35213834047317505</v>
      </c>
      <c r="CY1444" s="21">
        <v>0.15006750822067261</v>
      </c>
      <c r="CZ1444" s="21">
        <v>-0.20170159637928009</v>
      </c>
      <c r="DA1444" s="21">
        <v>-1.7541160807013512E-2</v>
      </c>
      <c r="DB1444" s="21">
        <v>-5.6780505925416946E-2</v>
      </c>
      <c r="DC1444" s="21">
        <v>0.24745622277259827</v>
      </c>
      <c r="DD1444" s="21">
        <v>0.19823648035526276</v>
      </c>
      <c r="DE1444" s="21">
        <v>3.4003287553787231E-2</v>
      </c>
      <c r="DF1444" s="21">
        <v>0.32808175683021545</v>
      </c>
      <c r="DG1444" s="21">
        <v>-0.11527055501937866</v>
      </c>
      <c r="DH1444" s="21">
        <v>0.44184735417366028</v>
      </c>
      <c r="DI1444" s="21">
        <v>0.12346920371055603</v>
      </c>
      <c r="DJ1444" s="21">
        <v>0.29937437176704407</v>
      </c>
      <c r="DK1444" s="21">
        <v>-0.89357089996337891</v>
      </c>
      <c r="DL1444" s="21">
        <v>-0.76321375370025635</v>
      </c>
      <c r="DM1444" s="21">
        <v>-0.82531875371932983</v>
      </c>
      <c r="DN1444" s="21">
        <v>-0.7915952205657959</v>
      </c>
      <c r="DO1444" s="21">
        <v>-0.32740068435668945</v>
      </c>
      <c r="DP1444" s="21">
        <v>-0.18998642265796661</v>
      </c>
      <c r="DQ1444" s="21">
        <v>0.31067186594009399</v>
      </c>
      <c r="DR1444" s="21">
        <v>0.36881506443023682</v>
      </c>
      <c r="DS1444" s="21">
        <v>-0.27726918458938599</v>
      </c>
      <c r="DT1444" s="21">
        <v>0.60676485300064087</v>
      </c>
      <c r="DU1444" s="21">
        <v>-4.3729331344366074E-2</v>
      </c>
      <c r="DV1444" s="21">
        <v>0.37832120060920715</v>
      </c>
      <c r="DW1444" s="21">
        <v>0.17439638078212738</v>
      </c>
      <c r="DX1444" s="21">
        <v>-0.17970994114875793</v>
      </c>
      <c r="DY1444" s="21">
        <v>2.6415763422846794E-3</v>
      </c>
      <c r="DZ1444" s="21">
        <v>-3.7333529442548752E-2</v>
      </c>
      <c r="EA1444" s="21">
        <v>0.266471266746521</v>
      </c>
      <c r="EB1444" s="21">
        <v>0.21409982442855835</v>
      </c>
      <c r="EC1444" s="21">
        <v>4.9075927585363388E-2</v>
      </c>
      <c r="ED1444" s="21">
        <v>0.34558188915252686</v>
      </c>
      <c r="EE1444" s="21">
        <v>-9.1591678559780121E-2</v>
      </c>
      <c r="EF1444" s="21">
        <v>0.47119408845901489</v>
      </c>
      <c r="EG1444" s="21">
        <v>0.16025561094284058</v>
      </c>
      <c r="EH1444" s="21">
        <v>0.33833086490631104</v>
      </c>
      <c r="EI1444" s="21">
        <v>-0.85014510154724121</v>
      </c>
      <c r="EJ1444" s="21">
        <v>-0.71375566720962524</v>
      </c>
      <c r="EK1444" s="21">
        <v>-0.7747352123260498</v>
      </c>
      <c r="EL1444" s="21">
        <v>-0.74219030141830444</v>
      </c>
      <c r="EM1444" s="21">
        <v>-0.27740010619163513</v>
      </c>
      <c r="EN1444" s="21">
        <v>-0.14007987082004547</v>
      </c>
      <c r="EO1444" s="21">
        <v>0.36077103018760681</v>
      </c>
      <c r="EP1444" s="21">
        <v>0.4159960150718689</v>
      </c>
      <c r="EQ1444" s="21">
        <v>-0.23247957229614258</v>
      </c>
      <c r="ER1444" s="21">
        <v>0.64951968193054199</v>
      </c>
      <c r="ES1444" s="21">
        <v>-4.465282429009676E-3</v>
      </c>
      <c r="ET1444" s="21">
        <v>0.41612508893013</v>
      </c>
      <c r="EU1444" s="21">
        <v>71.374531835205985</v>
      </c>
      <c r="EV1444" s="21">
        <v>70.097381591796875</v>
      </c>
      <c r="EW1444" s="21">
        <v>69.891385767790268</v>
      </c>
      <c r="EX1444" s="21">
        <v>68.928840637207031</v>
      </c>
      <c r="EY1444" s="21">
        <v>68.644195556640625</v>
      </c>
      <c r="EZ1444" s="21">
        <v>69.479400634765625</v>
      </c>
      <c r="FA1444" s="21">
        <v>69.865165710449219</v>
      </c>
      <c r="FB1444" s="21">
        <v>69.850189208984375</v>
      </c>
      <c r="FC1444" s="21">
        <v>76.048690795898438</v>
      </c>
      <c r="FD1444" s="21">
        <v>82.749061584472656</v>
      </c>
      <c r="FE1444" s="21">
        <v>89.359550476074219</v>
      </c>
      <c r="FF1444" s="21">
        <v>95.404495239257813</v>
      </c>
      <c r="FG1444" s="21">
        <v>97.202247619628906</v>
      </c>
      <c r="FH1444" s="21">
        <v>98.951309204101563</v>
      </c>
      <c r="FI1444" s="21">
        <v>99.45318603515625</v>
      </c>
      <c r="FJ1444" s="21">
        <v>98.322097778320313</v>
      </c>
      <c r="FK1444" s="21">
        <v>97.681648254394531</v>
      </c>
      <c r="FL1444" s="21">
        <v>95.906364440917969</v>
      </c>
      <c r="FM1444" s="21">
        <v>92.153556823730469</v>
      </c>
      <c r="FN1444" s="21">
        <v>87.910110473632813</v>
      </c>
      <c r="FO1444" s="21">
        <v>84.719100952148438</v>
      </c>
      <c r="FP1444" s="21">
        <v>82.074905395507813</v>
      </c>
      <c r="FQ1444" s="21">
        <v>79.310859680175781</v>
      </c>
      <c r="FR1444" s="21">
        <v>77.67041015625</v>
      </c>
      <c r="FS1444" s="21">
        <v>4.4129524230957031</v>
      </c>
      <c r="FT1444" s="21"/>
      <c r="FU1444" s="21">
        <v>0.53559809923171997</v>
      </c>
      <c r="FV1444" t="s">
        <v>294</v>
      </c>
      <c r="FW1444" s="21"/>
      <c r="FX1444">
        <f t="shared" si="66"/>
        <v>2.934305262565613</v>
      </c>
      <c r="FY1444">
        <f t="shared" si="67"/>
        <v>-5.6552374362945558E-2</v>
      </c>
      <c r="FZ1444">
        <f t="shared" si="68"/>
        <v>91.674156188964844</v>
      </c>
    </row>
    <row r="1445" spans="1:182" x14ac:dyDescent="0.2">
      <c r="A1445" t="s">
        <v>227</v>
      </c>
      <c r="B1445" t="s">
        <v>199</v>
      </c>
      <c r="C1445" t="s">
        <v>286</v>
      </c>
      <c r="D1445" t="s">
        <v>277</v>
      </c>
      <c r="E1445" t="s">
        <v>219</v>
      </c>
      <c r="F1445" s="21">
        <v>54</v>
      </c>
      <c r="G1445" s="21">
        <v>2.2145552635192871</v>
      </c>
      <c r="H1445" s="21">
        <v>1.8768031597137451</v>
      </c>
      <c r="I1445" s="21">
        <v>1.1268147230148315</v>
      </c>
      <c r="J1445" s="21">
        <v>1.2707037925720215</v>
      </c>
      <c r="K1445" s="21">
        <v>1.3703069686889648</v>
      </c>
      <c r="L1445" s="21">
        <v>1.2162430286407471</v>
      </c>
      <c r="M1445" s="21">
        <v>1.1072571277618408</v>
      </c>
      <c r="N1445" s="21">
        <v>1.1593375205993652</v>
      </c>
      <c r="O1445" s="21">
        <v>0.72636044025421143</v>
      </c>
      <c r="P1445" s="21">
        <v>0.3443736732006073</v>
      </c>
      <c r="Q1445" s="21">
        <v>-0.12178326398134232</v>
      </c>
      <c r="R1445" s="21">
        <v>-0.93366014957427979</v>
      </c>
      <c r="S1445" s="21">
        <v>-1.2122149467468262</v>
      </c>
      <c r="T1445" s="21">
        <v>-0.22488676011562347</v>
      </c>
      <c r="U1445" s="21">
        <v>0.46617317199707031</v>
      </c>
      <c r="V1445" s="21">
        <v>2.6502463817596436</v>
      </c>
      <c r="W1445" s="21">
        <v>2.7909402847290039</v>
      </c>
      <c r="X1445" s="21">
        <v>2.8850922584533691</v>
      </c>
      <c r="Y1445" s="21">
        <v>2.9152538776397705</v>
      </c>
      <c r="Z1445" s="21">
        <v>2.9463984966278076</v>
      </c>
      <c r="AA1445" s="21">
        <v>3.3641567230224609</v>
      </c>
      <c r="AB1445" s="21">
        <v>3.5873184204101563</v>
      </c>
      <c r="AC1445" s="21">
        <v>2.7747077941894531</v>
      </c>
      <c r="AD1445" s="21">
        <v>2.6447851657867432</v>
      </c>
      <c r="AE1445" s="21">
        <v>0.24535550177097321</v>
      </c>
      <c r="AF1445" s="21">
        <v>0.19417639076709747</v>
      </c>
      <c r="AG1445" s="21">
        <v>-0.32321074604988098</v>
      </c>
      <c r="AH1445" s="21">
        <v>5.4789237678050995E-2</v>
      </c>
      <c r="AI1445" s="21">
        <v>0.15774087607860565</v>
      </c>
      <c r="AJ1445" s="21">
        <v>0.12358491122722626</v>
      </c>
      <c r="AK1445" s="21">
        <v>5.2371043711900711E-2</v>
      </c>
      <c r="AL1445" s="21">
        <v>0.24113312363624573</v>
      </c>
      <c r="AM1445" s="21">
        <v>7.9172849655151367E-2</v>
      </c>
      <c r="AN1445" s="21">
        <v>0.22317381203174591</v>
      </c>
      <c r="AO1445" s="21">
        <v>-6.2206592410802841E-2</v>
      </c>
      <c r="AP1445" s="21">
        <v>-0.95252323150634766</v>
      </c>
      <c r="AQ1445" s="21">
        <v>-1.6657671928405762</v>
      </c>
      <c r="AR1445" s="21">
        <v>-1.2475464344024658</v>
      </c>
      <c r="AS1445" s="21">
        <v>-0.86425960063934326</v>
      </c>
      <c r="AT1445" s="21">
        <v>0.59692591428756714</v>
      </c>
      <c r="AU1445" s="21">
        <v>0.32015624642372131</v>
      </c>
      <c r="AV1445" s="21">
        <v>-0.21485352516174316</v>
      </c>
      <c r="AW1445" s="21">
        <v>-0.56577330827713013</v>
      </c>
      <c r="AX1445" s="21">
        <v>-0.44657167792320251</v>
      </c>
      <c r="AY1445" s="21">
        <v>0.12211305648088455</v>
      </c>
      <c r="AZ1445" s="21">
        <v>0.54891473054885864</v>
      </c>
      <c r="BA1445" s="21">
        <v>0.18445952236652374</v>
      </c>
      <c r="BB1445" s="21">
        <v>0.50200694799423218</v>
      </c>
      <c r="BC1445" s="21">
        <v>0.28189113736152649</v>
      </c>
      <c r="BD1445" s="21">
        <v>0.22814531624317169</v>
      </c>
      <c r="BE1445" s="21">
        <v>-0.29102209210395813</v>
      </c>
      <c r="BF1445" s="21">
        <v>8.3453834056854248E-2</v>
      </c>
      <c r="BG1445" s="21">
        <v>0.18399567902088165</v>
      </c>
      <c r="BH1445" s="21">
        <v>0.14568978548049927</v>
      </c>
      <c r="BI1445" s="21">
        <v>7.3125861585140228E-2</v>
      </c>
      <c r="BJ1445" s="21">
        <v>0.26516500115394592</v>
      </c>
      <c r="BK1445" s="21">
        <v>0.11001675575971603</v>
      </c>
      <c r="BL1445" s="21">
        <v>0.25885546207427979</v>
      </c>
      <c r="BM1445" s="21">
        <v>-1.9283326342701912E-2</v>
      </c>
      <c r="BN1445" s="21">
        <v>-0.90547668933868408</v>
      </c>
      <c r="BO1445" s="21">
        <v>-1.6171340942382813</v>
      </c>
      <c r="BP1445" s="21">
        <v>-1.1941189765930176</v>
      </c>
      <c r="BQ1445" s="21">
        <v>-0.80997925996780396</v>
      </c>
      <c r="BR1445" s="21">
        <v>0.65088772773742676</v>
      </c>
      <c r="BS1445" s="21">
        <v>0.37436753511428833</v>
      </c>
      <c r="BT1445" s="21">
        <v>-0.16439029574394226</v>
      </c>
      <c r="BU1445" s="21">
        <v>-0.5160098671913147</v>
      </c>
      <c r="BV1445" s="21">
        <v>-0.39906802773475647</v>
      </c>
      <c r="BW1445" s="21">
        <v>0.16735455393791199</v>
      </c>
      <c r="BX1445" s="21">
        <v>0.590412437915802</v>
      </c>
      <c r="BY1445" s="21">
        <v>0.22234490513801575</v>
      </c>
      <c r="BZ1445" s="21">
        <v>0.53562277555465698</v>
      </c>
      <c r="CA1445" s="21">
        <v>0.30719560384750366</v>
      </c>
      <c r="CB1445" s="21">
        <v>0.25167208909988403</v>
      </c>
      <c r="CC1445" s="21">
        <v>-0.2687283456325531</v>
      </c>
      <c r="CD1445" s="21">
        <v>0.103306844830513</v>
      </c>
      <c r="CE1445" s="21">
        <v>0.2021796852350235</v>
      </c>
      <c r="CF1445" s="21">
        <v>0.16099956631660461</v>
      </c>
      <c r="CG1445" s="21">
        <v>8.7500579655170441E-2</v>
      </c>
      <c r="CH1445" s="21">
        <v>0.28180938959121704</v>
      </c>
      <c r="CI1445" s="21">
        <v>0.13137915730476379</v>
      </c>
      <c r="CJ1445" s="21">
        <v>0.28356844186782837</v>
      </c>
      <c r="CK1445" s="21">
        <v>1.0445198975503445E-2</v>
      </c>
      <c r="CL1445" s="21">
        <v>-0.87289237976074219</v>
      </c>
      <c r="CM1445" s="21">
        <v>-1.5834509134292603</v>
      </c>
      <c r="CN1445" s="21">
        <v>-1.1571152210235596</v>
      </c>
      <c r="CO1445" s="21">
        <v>-0.7723848819732666</v>
      </c>
      <c r="CP1445" s="21">
        <v>0.68826144933700562</v>
      </c>
      <c r="CQ1445" s="21">
        <v>0.41191413998603821</v>
      </c>
      <c r="CR1445" s="21">
        <v>-0.12943960726261139</v>
      </c>
      <c r="CS1445" s="21">
        <v>-0.4815438985824585</v>
      </c>
      <c r="CT1445" s="21">
        <v>-0.36616715788841248</v>
      </c>
      <c r="CU1445" s="21">
        <v>0.19868867099285126</v>
      </c>
      <c r="CV1445" s="21">
        <v>0.61915355920791626</v>
      </c>
      <c r="CW1445" s="21">
        <v>0.24858419597148895</v>
      </c>
      <c r="CX1445" s="21">
        <v>0.55890500545501709</v>
      </c>
      <c r="CY1445" s="21">
        <v>0.33250007033348083</v>
      </c>
      <c r="CZ1445" s="21">
        <v>0.27519884705543518</v>
      </c>
      <c r="DA1445" s="21">
        <v>-0.24643458425998688</v>
      </c>
      <c r="DB1445" s="21">
        <v>0.12315985560417175</v>
      </c>
      <c r="DC1445" s="21">
        <v>0.22036369144916534</v>
      </c>
      <c r="DD1445" s="21">
        <v>0.17630934715270996</v>
      </c>
      <c r="DE1445" s="21">
        <v>0.10187529772520065</v>
      </c>
      <c r="DF1445" s="21">
        <v>0.29845377802848816</v>
      </c>
      <c r="DG1445" s="21">
        <v>0.15274155139923096</v>
      </c>
      <c r="DH1445" s="21">
        <v>0.30828142166137695</v>
      </c>
      <c r="DI1445" s="21">
        <v>4.0173724293708801E-2</v>
      </c>
      <c r="DJ1445" s="21">
        <v>-0.84030807018280029</v>
      </c>
      <c r="DK1445" s="21">
        <v>-1.5497677326202393</v>
      </c>
      <c r="DL1445" s="21">
        <v>-1.1201114654541016</v>
      </c>
      <c r="DM1445" s="21">
        <v>-0.73479050397872925</v>
      </c>
      <c r="DN1445" s="21">
        <v>0.72563517093658447</v>
      </c>
      <c r="DO1445" s="21">
        <v>0.44946074485778809</v>
      </c>
      <c r="DP1445" s="21">
        <v>-9.4488926231861115E-2</v>
      </c>
      <c r="DQ1445" s="21">
        <v>-0.44707792997360229</v>
      </c>
      <c r="DR1445" s="21">
        <v>-0.33326628804206848</v>
      </c>
      <c r="DS1445" s="21">
        <v>0.23002278804779053</v>
      </c>
      <c r="DT1445" s="21">
        <v>0.64789468050003052</v>
      </c>
      <c r="DU1445" s="21">
        <v>0.27482348680496216</v>
      </c>
      <c r="DV1445" s="21">
        <v>0.5821872353553772</v>
      </c>
      <c r="DW1445" s="21">
        <v>0.36903569102287292</v>
      </c>
      <c r="DX1445" s="21">
        <v>0.3091677725315094</v>
      </c>
      <c r="DY1445" s="21">
        <v>-0.21424594521522522</v>
      </c>
      <c r="DZ1445" s="21">
        <v>0.15182444453239441</v>
      </c>
      <c r="EA1445" s="21">
        <v>0.24661849439144135</v>
      </c>
      <c r="EB1445" s="21">
        <v>0.19841422140598297</v>
      </c>
      <c r="EC1445" s="21">
        <v>0.12263011187314987</v>
      </c>
      <c r="ED1445" s="21">
        <v>0.32248565554618835</v>
      </c>
      <c r="EE1445" s="21">
        <v>0.18358546495437622</v>
      </c>
      <c r="EF1445" s="21">
        <v>0.34396308660507202</v>
      </c>
      <c r="EG1445" s="21">
        <v>8.3096988499164581E-2</v>
      </c>
      <c r="EH1445" s="21">
        <v>-0.79326152801513672</v>
      </c>
      <c r="EI1445" s="21">
        <v>-1.5011346340179443</v>
      </c>
      <c r="EJ1445" s="21">
        <v>-1.0666840076446533</v>
      </c>
      <c r="EK1445" s="21">
        <v>-0.68051016330718994</v>
      </c>
      <c r="EL1445" s="21">
        <v>0.77959698438644409</v>
      </c>
      <c r="EM1445" s="21">
        <v>0.50367206335067749</v>
      </c>
      <c r="EN1445" s="21">
        <v>-4.4025689363479614E-2</v>
      </c>
      <c r="EO1445" s="21">
        <v>-0.39731451869010925</v>
      </c>
      <c r="EP1445" s="21">
        <v>-0.28576263785362244</v>
      </c>
      <c r="EQ1445" s="21">
        <v>0.27526429295539856</v>
      </c>
      <c r="ER1445" s="21">
        <v>0.68939238786697388</v>
      </c>
      <c r="ES1445" s="21">
        <v>0.31270885467529297</v>
      </c>
      <c r="ET1445" s="21">
        <v>0.615803062915802</v>
      </c>
      <c r="EU1445" s="21">
        <v>77.089887640449433</v>
      </c>
      <c r="EV1445" s="21">
        <v>76.310859680175781</v>
      </c>
      <c r="EW1445" s="21">
        <v>75.535580524344567</v>
      </c>
      <c r="EX1445" s="21">
        <v>74.093635559082031</v>
      </c>
      <c r="EY1445" s="21">
        <v>73.9176025390625</v>
      </c>
      <c r="EZ1445" s="21">
        <v>74.494384765625</v>
      </c>
      <c r="FA1445" s="21">
        <v>74.805244445800781</v>
      </c>
      <c r="FB1445" s="21">
        <v>74.872657775878906</v>
      </c>
      <c r="FC1445" s="21">
        <v>84.138580322265625</v>
      </c>
      <c r="FD1445" s="21">
        <v>91.868911743164063</v>
      </c>
      <c r="FE1445" s="21">
        <v>98.438201904296875</v>
      </c>
      <c r="FF1445" s="21">
        <v>102.38201904296875</v>
      </c>
      <c r="FG1445" s="21">
        <v>103.52434539794922</v>
      </c>
      <c r="FH1445" s="21">
        <v>102.82022094726563</v>
      </c>
      <c r="FI1445" s="21">
        <v>104.30336761474609</v>
      </c>
      <c r="FJ1445" s="21">
        <v>103.92134857177734</v>
      </c>
      <c r="FK1445" s="21">
        <v>101.74531555175781</v>
      </c>
      <c r="FL1445" s="21">
        <v>98.048690795898438</v>
      </c>
      <c r="FM1445" s="21">
        <v>93.689140319824219</v>
      </c>
      <c r="FN1445" s="21">
        <v>86.38201904296875</v>
      </c>
      <c r="FO1445" s="21">
        <v>81.565544128417969</v>
      </c>
      <c r="FP1445" s="21">
        <v>79.194755554199219</v>
      </c>
      <c r="FQ1445" s="21">
        <v>77.220970153808594</v>
      </c>
      <c r="FR1445" s="21">
        <v>76.127342224121094</v>
      </c>
      <c r="FS1445" s="21">
        <v>7.1258411407470703</v>
      </c>
      <c r="FT1445" s="21"/>
      <c r="FU1445" s="21">
        <v>0.62285321950912476</v>
      </c>
      <c r="FV1445" t="s">
        <v>294</v>
      </c>
      <c r="FW1445" s="21"/>
      <c r="FX1445">
        <f t="shared" si="66"/>
        <v>2.9803683280944826</v>
      </c>
      <c r="FY1445">
        <f t="shared" si="67"/>
        <v>-7.3309570550918579E-2</v>
      </c>
      <c r="FZ1445">
        <f t="shared" si="68"/>
        <v>92.286141967773432</v>
      </c>
    </row>
    <row r="1446" spans="1:182" x14ac:dyDescent="0.2">
      <c r="A1446" t="s">
        <v>227</v>
      </c>
      <c r="B1446" t="s">
        <v>199</v>
      </c>
      <c r="C1446" t="s">
        <v>285</v>
      </c>
      <c r="D1446" t="s">
        <v>277</v>
      </c>
      <c r="E1446" t="s">
        <v>219</v>
      </c>
      <c r="F1446" s="21">
        <v>2706</v>
      </c>
      <c r="G1446" s="21">
        <v>2.1311409473419189</v>
      </c>
      <c r="H1446" s="21">
        <v>1.8349119424819946</v>
      </c>
      <c r="I1446" s="21">
        <v>1.6155326366424561</v>
      </c>
      <c r="J1446" s="21">
        <v>1.4949239492416382</v>
      </c>
      <c r="K1446" s="21">
        <v>1.3727002143859863</v>
      </c>
      <c r="L1446" s="21">
        <v>1.3140426874160767</v>
      </c>
      <c r="M1446" s="21">
        <v>1.2686060667037964</v>
      </c>
      <c r="N1446" s="21">
        <v>1.0702663660049438</v>
      </c>
      <c r="O1446" s="21">
        <v>0.63118511438369751</v>
      </c>
      <c r="P1446" s="21">
        <v>0.15227021276950836</v>
      </c>
      <c r="Q1446" s="21">
        <v>-0.19292630255222321</v>
      </c>
      <c r="R1446" s="21">
        <v>-0.13915903866291046</v>
      </c>
      <c r="S1446" s="21">
        <v>3.2384250313043594E-2</v>
      </c>
      <c r="T1446" s="21">
        <v>0.5255817174911499</v>
      </c>
      <c r="U1446" s="21">
        <v>1.1242140531539917</v>
      </c>
      <c r="V1446" s="21">
        <v>1.8688409328460693</v>
      </c>
      <c r="W1446" s="21">
        <v>2.4842739105224609</v>
      </c>
      <c r="X1446" s="21">
        <v>2.9646062850952148</v>
      </c>
      <c r="Y1446" s="21">
        <v>3.2354650497436523</v>
      </c>
      <c r="Z1446" s="21">
        <v>3.1533560752868652</v>
      </c>
      <c r="AA1446" s="21">
        <v>3.0111770629882813</v>
      </c>
      <c r="AB1446" s="21">
        <v>2.8294241428375244</v>
      </c>
      <c r="AC1446" s="21">
        <v>2.5623514652252197</v>
      </c>
      <c r="AD1446" s="21">
        <v>2.2348458766937256</v>
      </c>
      <c r="AE1446" s="21">
        <v>-9.520488977432251E-2</v>
      </c>
      <c r="AF1446" s="21">
        <v>-0.10893349349498749</v>
      </c>
      <c r="AG1446" s="21">
        <v>-0.12451305240392685</v>
      </c>
      <c r="AH1446" s="21">
        <v>-8.0217815935611725E-2</v>
      </c>
      <c r="AI1446" s="21">
        <v>-7.0722058415412903E-2</v>
      </c>
      <c r="AJ1446" s="21">
        <v>-4.3088804930448532E-2</v>
      </c>
      <c r="AK1446" s="21">
        <v>-6.4968280494213104E-2</v>
      </c>
      <c r="AL1446" s="21">
        <v>-4.7761768102645874E-2</v>
      </c>
      <c r="AM1446" s="21">
        <v>-4.2567960917949677E-2</v>
      </c>
      <c r="AN1446" s="21">
        <v>-1.0640590451657772E-2</v>
      </c>
      <c r="AO1446" s="21">
        <v>-8.9828826487064362E-2</v>
      </c>
      <c r="AP1446" s="21">
        <v>-8.2930333912372589E-2</v>
      </c>
      <c r="AQ1446" s="21">
        <v>-0.161611407995224</v>
      </c>
      <c r="AR1446" s="21">
        <v>-0.20783939957618713</v>
      </c>
      <c r="AS1446" s="21">
        <v>0.1812773197889328</v>
      </c>
      <c r="AT1446" s="21">
        <v>0.23770110309123993</v>
      </c>
      <c r="AU1446" s="21">
        <v>0.23046800494194031</v>
      </c>
      <c r="AV1446" s="21">
        <v>0.14449314773082733</v>
      </c>
      <c r="AW1446" s="21">
        <v>-0.11401891708374023</v>
      </c>
      <c r="AX1446" s="21">
        <v>-0.18489344418048859</v>
      </c>
      <c r="AY1446" s="21">
        <v>-0.13735543191432953</v>
      </c>
      <c r="AZ1446" s="21">
        <v>-0.1753653883934021</v>
      </c>
      <c r="BA1446" s="21">
        <v>-0.1030270904302597</v>
      </c>
      <c r="BB1446" s="21">
        <v>-0.10951699316501617</v>
      </c>
      <c r="BC1446" s="21">
        <v>-5.8723822236061096E-2</v>
      </c>
      <c r="BD1446" s="21">
        <v>-7.422233372926712E-2</v>
      </c>
      <c r="BE1446" s="21">
        <v>-8.9019156992435455E-2</v>
      </c>
      <c r="BF1446" s="21">
        <v>-5.0743520259857178E-2</v>
      </c>
      <c r="BG1446" s="21">
        <v>-4.4196613132953644E-2</v>
      </c>
      <c r="BH1446" s="21">
        <v>-2.0160969346761703E-2</v>
      </c>
      <c r="BI1446" s="21">
        <v>-4.2747903615236282E-2</v>
      </c>
      <c r="BJ1446" s="21">
        <v>-2.3190302774310112E-2</v>
      </c>
      <c r="BK1446" s="21">
        <v>-9.1048143804073334E-3</v>
      </c>
      <c r="BL1446" s="21">
        <v>2.7932168915867805E-2</v>
      </c>
      <c r="BM1446" s="21">
        <v>-4.0846336632966995E-2</v>
      </c>
      <c r="BN1446" s="21">
        <v>-2.4137759581208229E-2</v>
      </c>
      <c r="BO1446" s="21">
        <v>-9.9591866135597229E-2</v>
      </c>
      <c r="BP1446" s="21">
        <v>-0.14221036434173584</v>
      </c>
      <c r="BQ1446" s="21">
        <v>0.24426108598709106</v>
      </c>
      <c r="BR1446" s="21">
        <v>0.30188760161399841</v>
      </c>
      <c r="BS1446" s="21">
        <v>0.29529491066932678</v>
      </c>
      <c r="BT1446" s="21">
        <v>0.20100201666355133</v>
      </c>
      <c r="BU1446" s="21">
        <v>-5.7789120823144913E-2</v>
      </c>
      <c r="BV1446" s="21">
        <v>-0.13220426440238953</v>
      </c>
      <c r="BW1446" s="21">
        <v>-8.5898756980895996E-2</v>
      </c>
      <c r="BX1446" s="21">
        <v>-0.12868408858776093</v>
      </c>
      <c r="BY1446" s="21">
        <v>-6.0799077153205872E-2</v>
      </c>
      <c r="BZ1446" s="21">
        <v>-7.5892515480518341E-2</v>
      </c>
      <c r="CA1446" s="21">
        <v>-3.3457145094871521E-2</v>
      </c>
      <c r="CB1446" s="21">
        <v>-5.0181485712528229E-2</v>
      </c>
      <c r="CC1446" s="21">
        <v>-6.4436197280883789E-2</v>
      </c>
      <c r="CD1446" s="21">
        <v>-3.0329709872603416E-2</v>
      </c>
      <c r="CE1446" s="21">
        <v>-2.5825172662734985E-2</v>
      </c>
      <c r="CF1446" s="21">
        <v>-4.2812204919755459E-3</v>
      </c>
      <c r="CG1446" s="21">
        <v>-2.735813707113266E-2</v>
      </c>
      <c r="CH1446" s="21">
        <v>-6.1721811071038246E-3</v>
      </c>
      <c r="CI1446" s="21">
        <v>1.4071658253669739E-2</v>
      </c>
      <c r="CJ1446" s="21">
        <v>5.4647546261548996E-2</v>
      </c>
      <c r="CK1446" s="21">
        <v>-6.9212149828672409E-3</v>
      </c>
      <c r="CL1446" s="21">
        <v>1.658179797232151E-2</v>
      </c>
      <c r="CM1446" s="21">
        <v>-5.6637320667505264E-2</v>
      </c>
      <c r="CN1446" s="21">
        <v>-9.675588458776474E-2</v>
      </c>
      <c r="CO1446" s="21">
        <v>0.287883460521698</v>
      </c>
      <c r="CP1446" s="21">
        <v>0.34634298086166382</v>
      </c>
      <c r="CQ1446" s="21">
        <v>0.34019380807876587</v>
      </c>
      <c r="CR1446" s="21">
        <v>0.24013990163803101</v>
      </c>
      <c r="CS1446" s="21">
        <v>-1.8844535574316978E-2</v>
      </c>
      <c r="CT1446" s="21">
        <v>-9.5711894333362579E-2</v>
      </c>
      <c r="CU1446" s="21">
        <v>-5.0260026007890701E-2</v>
      </c>
      <c r="CV1446" s="21">
        <v>-9.6352763473987579E-2</v>
      </c>
      <c r="CW1446" s="21">
        <v>-3.1552080065011978E-2</v>
      </c>
      <c r="CX1446" s="21">
        <v>-5.2604310214519501E-2</v>
      </c>
      <c r="CY1446" s="21">
        <v>-8.1904679536819458E-3</v>
      </c>
      <c r="CZ1446" s="21">
        <v>-2.6140639558434486E-2</v>
      </c>
      <c r="DA1446" s="21">
        <v>-3.9853233844041824E-2</v>
      </c>
      <c r="DB1446" s="21">
        <v>-9.9159004166722298E-3</v>
      </c>
      <c r="DC1446" s="21">
        <v>-7.453730795532465E-3</v>
      </c>
      <c r="DD1446" s="21">
        <v>1.1598528362810612E-2</v>
      </c>
      <c r="DE1446" s="21">
        <v>-1.1968372389674187E-2</v>
      </c>
      <c r="DF1446" s="21">
        <v>1.0845940560102463E-2</v>
      </c>
      <c r="DG1446" s="21">
        <v>3.7248130887746811E-2</v>
      </c>
      <c r="DH1446" s="21">
        <v>8.1362925469875336E-2</v>
      </c>
      <c r="DI1446" s="21">
        <v>2.7003906667232513E-2</v>
      </c>
      <c r="DJ1446" s="21">
        <v>5.73013536632061E-2</v>
      </c>
      <c r="DK1446" s="21">
        <v>-1.3682772405445576E-2</v>
      </c>
      <c r="DL1446" s="21">
        <v>-5.1301408559083939E-2</v>
      </c>
      <c r="DM1446" s="21">
        <v>0.33150583505630493</v>
      </c>
      <c r="DN1446" s="21">
        <v>0.39079836010932922</v>
      </c>
      <c r="DO1446" s="21">
        <v>0.38509270548820496</v>
      </c>
      <c r="DP1446" s="21">
        <v>0.27927777171134949</v>
      </c>
      <c r="DQ1446" s="21">
        <v>2.0100051537156105E-2</v>
      </c>
      <c r="DR1446" s="21">
        <v>-5.9219524264335632E-2</v>
      </c>
      <c r="DS1446" s="21">
        <v>-1.4621293172240257E-2</v>
      </c>
      <c r="DT1446" s="21">
        <v>-6.4021438360214233E-2</v>
      </c>
      <c r="DU1446" s="21">
        <v>-2.3050843738019466E-3</v>
      </c>
      <c r="DV1446" s="21">
        <v>-2.9316103085875511E-2</v>
      </c>
      <c r="DW1446" s="21">
        <v>2.8290599584579468E-2</v>
      </c>
      <c r="DX1446" s="21">
        <v>8.5705230012536049E-3</v>
      </c>
      <c r="DY1446" s="21">
        <v>-4.3593426235020161E-3</v>
      </c>
      <c r="DZ1446" s="21">
        <v>1.9558398053050041E-2</v>
      </c>
      <c r="EA1446" s="21">
        <v>1.9071713089942932E-2</v>
      </c>
      <c r="EB1446" s="21">
        <v>3.4526363015174866E-2</v>
      </c>
      <c r="EC1446" s="21">
        <v>1.0252003557980061E-2</v>
      </c>
      <c r="ED1446" s="21">
        <v>3.5417407751083374E-2</v>
      </c>
      <c r="EE1446" s="21">
        <v>7.0711277425289154E-2</v>
      </c>
      <c r="EF1446" s="21">
        <v>0.11993568390607834</v>
      </c>
      <c r="EG1446" s="21">
        <v>7.5986392796039581E-2</v>
      </c>
      <c r="EH1446" s="21">
        <v>0.11609392613172531</v>
      </c>
      <c r="EI1446" s="21">
        <v>4.8336774110794067E-2</v>
      </c>
      <c r="EJ1446" s="21">
        <v>1.4327633194625378E-2</v>
      </c>
      <c r="EK1446" s="21">
        <v>0.39448961615562439</v>
      </c>
      <c r="EL1446" s="21">
        <v>0.45498484373092651</v>
      </c>
      <c r="EM1446" s="21">
        <v>0.44991961121559143</v>
      </c>
      <c r="EN1446" s="21">
        <v>0.33578667044639587</v>
      </c>
      <c r="EO1446" s="21">
        <v>7.6329849660396576E-2</v>
      </c>
      <c r="EP1446" s="21">
        <v>-6.5303412266075611E-3</v>
      </c>
      <c r="EQ1446" s="21">
        <v>3.6835376173257828E-2</v>
      </c>
      <c r="ER1446" s="21">
        <v>-1.7340134829282761E-2</v>
      </c>
      <c r="ES1446" s="21">
        <v>3.9922934025526047E-2</v>
      </c>
      <c r="ET1446" s="21">
        <v>4.3083704076707363E-3</v>
      </c>
      <c r="EU1446" s="21">
        <v>77.089887640449433</v>
      </c>
      <c r="EV1446" s="21">
        <v>76.310859680175781</v>
      </c>
      <c r="EW1446" s="21">
        <v>75.535580524344567</v>
      </c>
      <c r="EX1446" s="21">
        <v>74.093635559082031</v>
      </c>
      <c r="EY1446" s="21">
        <v>73.9176025390625</v>
      </c>
      <c r="EZ1446" s="21">
        <v>74.494384765625</v>
      </c>
      <c r="FA1446" s="21">
        <v>74.805244445800781</v>
      </c>
      <c r="FB1446" s="21">
        <v>74.872657775878906</v>
      </c>
      <c r="FC1446" s="21">
        <v>84.138580322265625</v>
      </c>
      <c r="FD1446" s="21">
        <v>91.868911743164063</v>
      </c>
      <c r="FE1446" s="21">
        <v>98.438201904296875</v>
      </c>
      <c r="FF1446" s="21">
        <v>102.38201904296875</v>
      </c>
      <c r="FG1446" s="21">
        <v>103.52434539794922</v>
      </c>
      <c r="FH1446" s="21">
        <v>102.82022094726563</v>
      </c>
      <c r="FI1446" s="21">
        <v>104.30336761474609</v>
      </c>
      <c r="FJ1446" s="21">
        <v>103.92134857177734</v>
      </c>
      <c r="FK1446" s="21">
        <v>101.74531555175781</v>
      </c>
      <c r="FL1446" s="21">
        <v>98.048690795898438</v>
      </c>
      <c r="FM1446" s="21">
        <v>93.689140319824219</v>
      </c>
      <c r="FN1446" s="21">
        <v>86.38201904296875</v>
      </c>
      <c r="FO1446" s="21">
        <v>81.565544128417969</v>
      </c>
      <c r="FP1446" s="21">
        <v>79.194755554199219</v>
      </c>
      <c r="FQ1446" s="21">
        <v>77.220970153808594</v>
      </c>
      <c r="FR1446" s="21">
        <v>76.127342224121094</v>
      </c>
      <c r="FS1446" s="21">
        <v>0.81103038787841797</v>
      </c>
      <c r="FT1446" s="21"/>
      <c r="FU1446" s="21">
        <v>7.0340543985366821E-2</v>
      </c>
      <c r="FV1446" t="s">
        <v>294</v>
      </c>
      <c r="FW1446" s="21"/>
      <c r="FX1446">
        <f t="shared" si="66"/>
        <v>2.9697756767272949</v>
      </c>
      <c r="FY1446">
        <f t="shared" si="67"/>
        <v>8.310345076024532E-2</v>
      </c>
      <c r="FZ1446">
        <f t="shared" si="68"/>
        <v>92.286141967773432</v>
      </c>
    </row>
    <row r="1447" spans="1:182" x14ac:dyDescent="0.2">
      <c r="A1447" t="s">
        <v>227</v>
      </c>
      <c r="B1447" t="s">
        <v>199</v>
      </c>
      <c r="C1447" t="s">
        <v>281</v>
      </c>
      <c r="D1447" t="s">
        <v>277</v>
      </c>
      <c r="E1447" t="s">
        <v>219</v>
      </c>
      <c r="F1447" s="21">
        <v>2652</v>
      </c>
      <c r="G1447" s="21">
        <v>2.1295583248138428</v>
      </c>
      <c r="H1447" s="21">
        <v>1.8341171741485596</v>
      </c>
      <c r="I1447" s="21">
        <v>1.624805212020874</v>
      </c>
      <c r="J1447" s="21">
        <v>1.4991781711578369</v>
      </c>
      <c r="K1447" s="21">
        <v>1.3727456331253052</v>
      </c>
      <c r="L1447" s="21">
        <v>1.3158981800079346</v>
      </c>
      <c r="M1447" s="21">
        <v>1.2716673612594604</v>
      </c>
      <c r="N1447" s="21">
        <v>1.068576455116272</v>
      </c>
      <c r="O1447" s="21">
        <v>0.62937939167022705</v>
      </c>
      <c r="P1447" s="21">
        <v>0.14862540364265442</v>
      </c>
      <c r="Q1447" s="21">
        <v>-0.1942761093378067</v>
      </c>
      <c r="R1447" s="21">
        <v>-0.12408480793237686</v>
      </c>
      <c r="S1447" s="21">
        <v>5.5998299270868301E-2</v>
      </c>
      <c r="T1447" s="21">
        <v>0.53982055187225342</v>
      </c>
      <c r="U1447" s="21">
        <v>1.1366993188858032</v>
      </c>
      <c r="V1447" s="21">
        <v>1.8540151119232178</v>
      </c>
      <c r="W1447" s="21">
        <v>2.4784555435180664</v>
      </c>
      <c r="X1447" s="21">
        <v>2.9661149978637695</v>
      </c>
      <c r="Y1447" s="21">
        <v>3.2415404319763184</v>
      </c>
      <c r="Z1447" s="21">
        <v>3.157282829284668</v>
      </c>
      <c r="AA1447" s="21">
        <v>3.0044801235198975</v>
      </c>
      <c r="AB1447" s="21">
        <v>2.8150444030761719</v>
      </c>
      <c r="AC1447" s="21">
        <v>2.5583224296569824</v>
      </c>
      <c r="AD1447" s="21">
        <v>2.2270681858062744</v>
      </c>
      <c r="AE1447" s="21">
        <v>-0.10176052153110504</v>
      </c>
      <c r="AF1447" s="21">
        <v>-0.11340431869029999</v>
      </c>
      <c r="AG1447" s="21">
        <v>-0.11504251509904861</v>
      </c>
      <c r="AH1447" s="21">
        <v>-8.1382833421230316E-2</v>
      </c>
      <c r="AI1447" s="21">
        <v>-7.4589967727661133E-2</v>
      </c>
      <c r="AJ1447" s="21">
        <v>-4.4831786304712296E-2</v>
      </c>
      <c r="AK1447" s="21">
        <v>-6.4666911959648132E-2</v>
      </c>
      <c r="AL1447" s="21">
        <v>-5.231238529086113E-2</v>
      </c>
      <c r="AM1447" s="21">
        <v>-4.0360350161790848E-2</v>
      </c>
      <c r="AN1447" s="21">
        <v>-1.0090449824929237E-2</v>
      </c>
      <c r="AO1447" s="21">
        <v>-7.9902507364749908E-2</v>
      </c>
      <c r="AP1447" s="21">
        <v>-4.6172879636287689E-2</v>
      </c>
      <c r="AQ1447" s="21">
        <v>-0.10998504608869553</v>
      </c>
      <c r="AR1447" s="21">
        <v>-0.16706864535808563</v>
      </c>
      <c r="AS1447" s="21">
        <v>0.21612545847892761</v>
      </c>
      <c r="AT1447" s="21">
        <v>0.24852019548416138</v>
      </c>
      <c r="AU1447" s="21">
        <v>0.247075155377388</v>
      </c>
      <c r="AV1447" s="21">
        <v>0.16173809766769409</v>
      </c>
      <c r="AW1447" s="21">
        <v>-9.4295024871826172E-2</v>
      </c>
      <c r="AX1447" s="21">
        <v>-0.17098501324653625</v>
      </c>
      <c r="AY1447" s="21">
        <v>-0.13155899941921234</v>
      </c>
      <c r="AZ1447" s="21">
        <v>-0.18016703426837921</v>
      </c>
      <c r="BA1447" s="21">
        <v>-0.10099183768033981</v>
      </c>
      <c r="BB1447" s="21">
        <v>-0.12110463529825211</v>
      </c>
      <c r="BC1447" s="21">
        <v>-6.5224893391132355E-2</v>
      </c>
      <c r="BD1447" s="21">
        <v>-7.9435393214225769E-2</v>
      </c>
      <c r="BE1447" s="21">
        <v>-8.2853876054286957E-2</v>
      </c>
      <c r="BF1447" s="21">
        <v>-5.2718237042427063E-2</v>
      </c>
      <c r="BG1447" s="21">
        <v>-4.8335161060094833E-2</v>
      </c>
      <c r="BH1447" s="21">
        <v>-2.2726902738213539E-2</v>
      </c>
      <c r="BI1447" s="21">
        <v>-4.3912097811698914E-2</v>
      </c>
      <c r="BJ1447" s="21">
        <v>-2.8280517086386681E-2</v>
      </c>
      <c r="BK1447" s="21">
        <v>-9.516439400613308E-3</v>
      </c>
      <c r="BL1447" s="21">
        <v>2.5591189041733742E-2</v>
      </c>
      <c r="BM1447" s="21">
        <v>-3.6979235708713531E-2</v>
      </c>
      <c r="BN1447" s="21">
        <v>8.7367964442819357E-4</v>
      </c>
      <c r="BO1447" s="21">
        <v>-6.1351913958787918E-2</v>
      </c>
      <c r="BP1447" s="21">
        <v>-0.1136411726474762</v>
      </c>
      <c r="BQ1447" s="21">
        <v>0.27040579915046692</v>
      </c>
      <c r="BR1447" s="21">
        <v>0.30248194932937622</v>
      </c>
      <c r="BS1447" s="21">
        <v>0.30128645896911621</v>
      </c>
      <c r="BT1447" s="21">
        <v>0.212201327085495</v>
      </c>
      <c r="BU1447" s="21">
        <v>-4.4531624764204025E-2</v>
      </c>
      <c r="BV1447" s="21">
        <v>-0.12348137050867081</v>
      </c>
      <c r="BW1447" s="21">
        <v>-8.6317509412765503E-2</v>
      </c>
      <c r="BX1447" s="21">
        <v>-0.13866937160491943</v>
      </c>
      <c r="BY1447" s="21">
        <v>-6.3106462359428406E-2</v>
      </c>
      <c r="BZ1447" s="21">
        <v>-8.7488822638988495E-2</v>
      </c>
      <c r="CA1447" s="21">
        <v>-3.9920423179864883E-2</v>
      </c>
      <c r="CB1447" s="21">
        <v>-5.5908620357513428E-2</v>
      </c>
      <c r="CC1447" s="21">
        <v>-6.0560122132301331E-2</v>
      </c>
      <c r="CD1447" s="21">
        <v>-3.2865226268768311E-2</v>
      </c>
      <c r="CE1447" s="21">
        <v>-3.0151158571243286E-2</v>
      </c>
      <c r="CF1447" s="21">
        <v>-7.4171284213662148E-3</v>
      </c>
      <c r="CG1447" s="21">
        <v>-2.9537376016378403E-2</v>
      </c>
      <c r="CH1447" s="21">
        <v>-1.1636117473244667E-2</v>
      </c>
      <c r="CI1447" s="21">
        <v>1.1845958419144154E-2</v>
      </c>
      <c r="CJ1447" s="21">
        <v>5.030418187379837E-2</v>
      </c>
      <c r="CK1447" s="21">
        <v>-7.2507117874920368E-3</v>
      </c>
      <c r="CL1447" s="21">
        <v>3.3457983285188675E-2</v>
      </c>
      <c r="CM1447" s="21">
        <v>-2.7668759226799011E-2</v>
      </c>
      <c r="CN1447" s="21">
        <v>-7.663746178150177E-2</v>
      </c>
      <c r="CO1447" s="21">
        <v>0.30800017714500427</v>
      </c>
      <c r="CP1447" s="21">
        <v>0.33985570073127747</v>
      </c>
      <c r="CQ1447" s="21">
        <v>0.33883306384086609</v>
      </c>
      <c r="CR1447" s="21">
        <v>0.24715201556682587</v>
      </c>
      <c r="CS1447" s="21">
        <v>-1.0065642185509205E-2</v>
      </c>
      <c r="CT1447" s="21">
        <v>-9.0580493211746216E-2</v>
      </c>
      <c r="CU1447" s="21">
        <v>-5.4983384907245636E-2</v>
      </c>
      <c r="CV1447" s="21">
        <v>-0.10992822051048279</v>
      </c>
      <c r="CW1447" s="21">
        <v>-3.6867167800664902E-2</v>
      </c>
      <c r="CX1447" s="21">
        <v>-6.4206607639789581E-2</v>
      </c>
      <c r="CY1447" s="21">
        <v>-1.4615954831242561E-2</v>
      </c>
      <c r="CZ1447" s="21">
        <v>-3.2381847500801086E-2</v>
      </c>
      <c r="DA1447" s="21">
        <v>-3.8266368210315704E-2</v>
      </c>
      <c r="DB1447" s="21">
        <v>-1.3012214563786983E-2</v>
      </c>
      <c r="DC1447" s="21">
        <v>-1.1967157945036888E-2</v>
      </c>
      <c r="DD1447" s="21">
        <v>7.8926468268036842E-3</v>
      </c>
      <c r="DE1447" s="21">
        <v>-1.5162655152380466E-2</v>
      </c>
      <c r="DF1447" s="21">
        <v>5.0082816742360592E-3</v>
      </c>
      <c r="DG1447" s="21">
        <v>3.3208355307579041E-2</v>
      </c>
      <c r="DH1447" s="21">
        <v>7.5017176568508148E-2</v>
      </c>
      <c r="DI1447" s="21">
        <v>2.2477813065052032E-2</v>
      </c>
      <c r="DJ1447" s="21">
        <v>6.6042289137840271E-2</v>
      </c>
      <c r="DK1447" s="21">
        <v>6.0143973678350449E-3</v>
      </c>
      <c r="DL1447" s="21">
        <v>-3.9633754640817642E-2</v>
      </c>
      <c r="DM1447" s="21">
        <v>0.34559455513954163</v>
      </c>
      <c r="DN1447" s="21">
        <v>0.37722945213317871</v>
      </c>
      <c r="DO1447" s="21">
        <v>0.37637966871261597</v>
      </c>
      <c r="DP1447" s="21">
        <v>0.28210270404815674</v>
      </c>
      <c r="DQ1447" s="21">
        <v>2.4400338530540466E-2</v>
      </c>
      <c r="DR1447" s="21">
        <v>-5.7679612189531326E-2</v>
      </c>
      <c r="DS1447" s="21">
        <v>-2.3649264127016068E-2</v>
      </c>
      <c r="DT1447" s="21">
        <v>-8.1187069416046143E-2</v>
      </c>
      <c r="DU1447" s="21">
        <v>-1.0627872310578823E-2</v>
      </c>
      <c r="DV1447" s="21">
        <v>-4.0924396365880966E-2</v>
      </c>
      <c r="DW1447" s="21">
        <v>2.1919678896665573E-2</v>
      </c>
      <c r="DX1447" s="21">
        <v>1.5870747156441212E-3</v>
      </c>
      <c r="DY1447" s="21">
        <v>-6.077728234231472E-3</v>
      </c>
      <c r="DZ1447" s="21">
        <v>1.5652380883693695E-2</v>
      </c>
      <c r="EA1447" s="21">
        <v>1.428765244781971E-2</v>
      </c>
      <c r="EB1447" s="21">
        <v>2.9997529461979866E-2</v>
      </c>
      <c r="EC1447" s="21">
        <v>5.5921589955687523E-3</v>
      </c>
      <c r="ED1447" s="21">
        <v>2.9040150344371796E-2</v>
      </c>
      <c r="EE1447" s="21">
        <v>6.4052268862724304E-2</v>
      </c>
      <c r="EF1447" s="21">
        <v>0.11069881170988083</v>
      </c>
      <c r="EG1447" s="21">
        <v>6.5401084721088409E-2</v>
      </c>
      <c r="EH1447" s="21">
        <v>0.11308884620666504</v>
      </c>
      <c r="EI1447" s="21">
        <v>5.4647523909807205E-2</v>
      </c>
      <c r="EJ1447" s="21">
        <v>1.3793725520372391E-2</v>
      </c>
      <c r="EK1447" s="21">
        <v>0.39987489581108093</v>
      </c>
      <c r="EL1447" s="21">
        <v>0.43119120597839355</v>
      </c>
      <c r="EM1447" s="21">
        <v>0.43059095740318298</v>
      </c>
      <c r="EN1447" s="21">
        <v>0.33256593346595764</v>
      </c>
      <c r="EO1447" s="21">
        <v>7.4163742363452911E-2</v>
      </c>
      <c r="EP1447" s="21">
        <v>-1.0175969451665878E-2</v>
      </c>
      <c r="EQ1447" s="21">
        <v>2.1592231467366219E-2</v>
      </c>
      <c r="ER1447" s="21">
        <v>-3.9689414203166962E-2</v>
      </c>
      <c r="ES1447" s="21">
        <v>2.7257503941655159E-2</v>
      </c>
      <c r="ET1447" s="21">
        <v>-7.3085790500044823E-3</v>
      </c>
      <c r="EU1447" s="21">
        <v>77.089887640449433</v>
      </c>
      <c r="EV1447" s="21">
        <v>76.310859680175781</v>
      </c>
      <c r="EW1447" s="21">
        <v>75.535580524344567</v>
      </c>
      <c r="EX1447" s="21">
        <v>74.093635559082031</v>
      </c>
      <c r="EY1447" s="21">
        <v>73.9176025390625</v>
      </c>
      <c r="EZ1447" s="21">
        <v>74.494384765625</v>
      </c>
      <c r="FA1447" s="21">
        <v>74.805244445800781</v>
      </c>
      <c r="FB1447" s="21">
        <v>74.872657775878906</v>
      </c>
      <c r="FC1447" s="21">
        <v>84.138580322265625</v>
      </c>
      <c r="FD1447" s="21">
        <v>91.868911743164063</v>
      </c>
      <c r="FE1447" s="21">
        <v>98.438201904296875</v>
      </c>
      <c r="FF1447" s="21">
        <v>102.38201904296875</v>
      </c>
      <c r="FG1447" s="21">
        <v>103.52434539794922</v>
      </c>
      <c r="FH1447" s="21">
        <v>102.82022094726563</v>
      </c>
      <c r="FI1447" s="21">
        <v>104.30336761474609</v>
      </c>
      <c r="FJ1447" s="21">
        <v>103.92134857177734</v>
      </c>
      <c r="FK1447" s="21">
        <v>101.74531555175781</v>
      </c>
      <c r="FL1447" s="21">
        <v>98.048690795898438</v>
      </c>
      <c r="FM1447" s="21">
        <v>93.689140319824219</v>
      </c>
      <c r="FN1447" s="21">
        <v>86.38201904296875</v>
      </c>
      <c r="FO1447" s="21">
        <v>81.565544128417969</v>
      </c>
      <c r="FP1447" s="21">
        <v>79.194755554199219</v>
      </c>
      <c r="FQ1447" s="21">
        <v>77.220970153808594</v>
      </c>
      <c r="FR1447" s="21">
        <v>76.127342224121094</v>
      </c>
      <c r="FS1447" s="21">
        <v>0.69121813774108887</v>
      </c>
      <c r="FT1447" s="21"/>
      <c r="FU1447" s="21">
        <v>5.9857603162527084E-2</v>
      </c>
      <c r="FV1447" t="s">
        <v>294</v>
      </c>
      <c r="FW1447" s="21"/>
      <c r="FX1447">
        <f t="shared" si="66"/>
        <v>2.969574785232544</v>
      </c>
      <c r="FY1447">
        <f t="shared" si="67"/>
        <v>8.6071111820638174E-2</v>
      </c>
      <c r="FZ1447">
        <f t="shared" si="68"/>
        <v>92.286141967773432</v>
      </c>
    </row>
    <row r="1448" spans="1:182" x14ac:dyDescent="0.2">
      <c r="A1448" t="s">
        <v>227</v>
      </c>
      <c r="B1448" t="s">
        <v>199</v>
      </c>
      <c r="C1448" t="s">
        <v>281</v>
      </c>
      <c r="D1448" t="s">
        <v>278</v>
      </c>
      <c r="E1448" t="s">
        <v>219</v>
      </c>
      <c r="F1448" s="21">
        <v>2652</v>
      </c>
      <c r="G1448" s="21">
        <v>1.964521050453186</v>
      </c>
      <c r="H1448" s="21">
        <v>1.7584688663482666</v>
      </c>
      <c r="I1448" s="21">
        <v>1.5459800958633423</v>
      </c>
      <c r="J1448" s="21">
        <v>1.4020674228668213</v>
      </c>
      <c r="K1448" s="21">
        <v>1.257298469543457</v>
      </c>
      <c r="L1448" s="21">
        <v>1.1930193901062012</v>
      </c>
      <c r="M1448" s="21">
        <v>1.1418191194534302</v>
      </c>
      <c r="N1448" s="21">
        <v>0.89847731590270996</v>
      </c>
      <c r="O1448" s="21">
        <v>0.44293507933616638</v>
      </c>
      <c r="P1448" s="21">
        <v>-0.20548129081726074</v>
      </c>
      <c r="Q1448" s="21">
        <v>-0.71765738725662231</v>
      </c>
      <c r="R1448" s="21">
        <v>-0.90996623039245605</v>
      </c>
      <c r="S1448" s="21">
        <v>-0.87595134973526001</v>
      </c>
      <c r="T1448" s="21">
        <v>-0.72990286350250244</v>
      </c>
      <c r="U1448" s="21">
        <v>-0.30372714996337891</v>
      </c>
      <c r="V1448" s="21">
        <v>0.46911847591400146</v>
      </c>
      <c r="W1448" s="21">
        <v>1.2301300764083862</v>
      </c>
      <c r="X1448" s="21">
        <v>1.8357200622558594</v>
      </c>
      <c r="Y1448" s="21">
        <v>2.2161738872528076</v>
      </c>
      <c r="Z1448" s="21">
        <v>2.2513682842254639</v>
      </c>
      <c r="AA1448" s="21">
        <v>2.1826672554016113</v>
      </c>
      <c r="AB1448" s="21">
        <v>2.0607490539550781</v>
      </c>
      <c r="AC1448" s="21">
        <v>1.8746328353881836</v>
      </c>
      <c r="AD1448" s="21">
        <v>1.637787938117981</v>
      </c>
      <c r="AE1448" s="21">
        <v>-0.1390390545129776</v>
      </c>
      <c r="AF1448" s="21">
        <v>-7.5403802096843719E-2</v>
      </c>
      <c r="AG1448" s="21">
        <v>-7.3796845972537994E-2</v>
      </c>
      <c r="AH1448" s="21">
        <v>-5.9435933828353882E-2</v>
      </c>
      <c r="AI1448" s="21">
        <v>-8.0988898873329163E-2</v>
      </c>
      <c r="AJ1448" s="21">
        <v>-5.416933074593544E-2</v>
      </c>
      <c r="AK1448" s="21">
        <v>-5.8417920023202896E-2</v>
      </c>
      <c r="AL1448" s="21">
        <v>-6.6818453371524811E-2</v>
      </c>
      <c r="AM1448" s="21">
        <v>-8.707001805305481E-2</v>
      </c>
      <c r="AN1448" s="21">
        <v>-0.13861662149429321</v>
      </c>
      <c r="AO1448" s="21">
        <v>-0.13416562974452972</v>
      </c>
      <c r="AP1448" s="21">
        <v>-7.8101374208927155E-2</v>
      </c>
      <c r="AQ1448" s="21">
        <v>-4.453694075345993E-2</v>
      </c>
      <c r="AR1448" s="21">
        <v>-7.7332913875579834E-2</v>
      </c>
      <c r="AS1448" s="21">
        <v>5.5590219795703888E-2</v>
      </c>
      <c r="AT1448" s="21">
        <v>8.4692895412445068E-2</v>
      </c>
      <c r="AU1448" s="21">
        <v>0.10690438747406006</v>
      </c>
      <c r="AV1448" s="21">
        <v>4.8368708230555058E-3</v>
      </c>
      <c r="AW1448" s="21">
        <v>-4.5872274786233902E-2</v>
      </c>
      <c r="AX1448" s="21">
        <v>-5.4216582328081131E-2</v>
      </c>
      <c r="AY1448" s="21">
        <v>-5.4198652505874634E-2</v>
      </c>
      <c r="AZ1448" s="21">
        <v>-8.8878728449344635E-2</v>
      </c>
      <c r="BA1448" s="21">
        <v>-3.7446886301040649E-2</v>
      </c>
      <c r="BB1448" s="21">
        <v>-7.5633400119841099E-3</v>
      </c>
      <c r="BC1448" s="21">
        <v>-0.10810572654008865</v>
      </c>
      <c r="BD1448" s="21">
        <v>-4.8023208975791931E-2</v>
      </c>
      <c r="BE1448" s="21">
        <v>-4.8190955072641373E-2</v>
      </c>
      <c r="BF1448" s="21">
        <v>-3.5319451242685318E-2</v>
      </c>
      <c r="BG1448" s="21">
        <v>-5.980171263217926E-2</v>
      </c>
      <c r="BH1448" s="21">
        <v>-3.6252547055482864E-2</v>
      </c>
      <c r="BI1448" s="21">
        <v>-3.9223082363605499E-2</v>
      </c>
      <c r="BJ1448" s="21">
        <v>-4.4372156262397766E-2</v>
      </c>
      <c r="BK1448" s="21">
        <v>-5.7806190103292465E-2</v>
      </c>
      <c r="BL1448" s="21">
        <v>-0.1077536940574646</v>
      </c>
      <c r="BM1448" s="21">
        <v>-0.10166642069816589</v>
      </c>
      <c r="BN1448" s="21">
        <v>-4.2548809200525284E-2</v>
      </c>
      <c r="BO1448" s="21">
        <v>-4.7781281173229218E-3</v>
      </c>
      <c r="BP1448" s="21">
        <v>-3.700709342956543E-2</v>
      </c>
      <c r="BQ1448" s="21">
        <v>9.5487624406814575E-2</v>
      </c>
      <c r="BR1448" s="21">
        <v>0.12787409126758575</v>
      </c>
      <c r="BS1448" s="21">
        <v>0.1497245728969574</v>
      </c>
      <c r="BT1448" s="21">
        <v>4.6559173613786697E-2</v>
      </c>
      <c r="BU1448" s="21">
        <v>-7.7420994639396667E-3</v>
      </c>
      <c r="BV1448" s="21">
        <v>-2.01090257614851E-2</v>
      </c>
      <c r="BW1448" s="21">
        <v>-2.3859627544879913E-2</v>
      </c>
      <c r="BX1448" s="21">
        <v>-6.0203578323125839E-2</v>
      </c>
      <c r="BY1448" s="21">
        <v>-9.4346562400460243E-3</v>
      </c>
      <c r="BZ1448" s="21">
        <v>1.7517492175102234E-2</v>
      </c>
      <c r="CA1448" s="21">
        <v>-8.6681395769119263E-2</v>
      </c>
      <c r="CB1448" s="21">
        <v>-2.9059493914246559E-2</v>
      </c>
      <c r="CC1448" s="21">
        <v>-3.0456395819783211E-2</v>
      </c>
      <c r="CD1448" s="21">
        <v>-1.86164490878582E-2</v>
      </c>
      <c r="CE1448" s="21">
        <v>-4.512752965092659E-2</v>
      </c>
      <c r="CF1448" s="21">
        <v>-2.3843437433242798E-2</v>
      </c>
      <c r="CG1448" s="21">
        <v>-2.5928795337677002E-2</v>
      </c>
      <c r="CH1448" s="21">
        <v>-2.8825921937823296E-2</v>
      </c>
      <c r="CI1448" s="21">
        <v>-3.7538148462772369E-2</v>
      </c>
      <c r="CJ1448" s="21">
        <v>-8.6378127336502075E-2</v>
      </c>
      <c r="CK1448" s="21">
        <v>-7.9157568514347076E-2</v>
      </c>
      <c r="CL1448" s="21">
        <v>-1.7925208434462547E-2</v>
      </c>
      <c r="CM1448" s="21">
        <v>2.2758703678846359E-2</v>
      </c>
      <c r="CN1448" s="21">
        <v>-9.0775508433580399E-3</v>
      </c>
      <c r="CO1448" s="21">
        <v>0.12312044948339462</v>
      </c>
      <c r="CP1448" s="21">
        <v>0.15778124332427979</v>
      </c>
      <c r="CQ1448" s="21">
        <v>0.17938169836997986</v>
      </c>
      <c r="CR1448" s="21">
        <v>7.5455911457538605E-2</v>
      </c>
      <c r="CS1448" s="21">
        <v>1.8666744232177734E-2</v>
      </c>
      <c r="CT1448" s="21">
        <v>3.5137634258717299E-3</v>
      </c>
      <c r="CU1448" s="21">
        <v>-2.8469115495681763E-3</v>
      </c>
      <c r="CV1448" s="21">
        <v>-4.0343254804611206E-2</v>
      </c>
      <c r="CW1448" s="21">
        <v>9.966529905796051E-3</v>
      </c>
      <c r="CX1448" s="21">
        <v>3.4888401627540588E-2</v>
      </c>
      <c r="CY1448" s="21">
        <v>-6.5257064998149872E-2</v>
      </c>
      <c r="CZ1448" s="21">
        <v>-1.0095778852701187E-2</v>
      </c>
      <c r="DA1448" s="21">
        <v>-1.27218347042799E-2</v>
      </c>
      <c r="DB1448" s="21">
        <v>-1.9134473986923695E-3</v>
      </c>
      <c r="DC1448" s="21">
        <v>-3.045334666967392E-2</v>
      </c>
      <c r="DD1448" s="21">
        <v>-1.1434327811002731E-2</v>
      </c>
      <c r="DE1448" s="21">
        <v>-1.2634508311748505E-2</v>
      </c>
      <c r="DF1448" s="21">
        <v>-1.327968668192625E-2</v>
      </c>
      <c r="DG1448" s="21">
        <v>-1.7270108684897423E-2</v>
      </c>
      <c r="DH1448" s="21">
        <v>-6.5002560615539551E-2</v>
      </c>
      <c r="DI1448" s="21">
        <v>-5.6648712605237961E-2</v>
      </c>
      <c r="DJ1448" s="21">
        <v>6.6983909346163273E-3</v>
      </c>
      <c r="DK1448" s="21">
        <v>5.029553547501564E-2</v>
      </c>
      <c r="DL1448" s="21">
        <v>1.8851989880204201E-2</v>
      </c>
      <c r="DM1448" s="21">
        <v>0.15075327455997467</v>
      </c>
      <c r="DN1448" s="21">
        <v>0.18768839538097382</v>
      </c>
      <c r="DO1448" s="21">
        <v>0.20903882384300232</v>
      </c>
      <c r="DP1448" s="21">
        <v>0.10435265302658081</v>
      </c>
      <c r="DQ1448" s="21">
        <v>4.5075587928295135E-2</v>
      </c>
      <c r="DR1448" s="21">
        <v>2.7136553078889847E-2</v>
      </c>
      <c r="DS1448" s="21">
        <v>1.8165804445743561E-2</v>
      </c>
      <c r="DT1448" s="21">
        <v>-2.0482933148741722E-2</v>
      </c>
      <c r="DU1448" s="21">
        <v>2.9367715120315552E-2</v>
      </c>
      <c r="DV1448" s="21">
        <v>5.2259311079978943E-2</v>
      </c>
      <c r="DW1448" s="21">
        <v>-3.4323733299970627E-2</v>
      </c>
      <c r="DX1448" s="21">
        <v>1.7284814268350601E-2</v>
      </c>
      <c r="DY1448" s="21">
        <v>1.2884054332971573E-2</v>
      </c>
      <c r="DZ1448" s="21">
        <v>2.2203033789992332E-2</v>
      </c>
      <c r="EA1448" s="21">
        <v>-9.2661576345562935E-3</v>
      </c>
      <c r="EB1448" s="21">
        <v>6.4824558794498444E-3</v>
      </c>
      <c r="EC1448" s="21">
        <v>6.5603302791714668E-3</v>
      </c>
      <c r="ED1448" s="21">
        <v>9.1666067019104958E-3</v>
      </c>
      <c r="EE1448" s="21">
        <v>1.1993722058832645E-2</v>
      </c>
      <c r="EF1448" s="21">
        <v>-3.4139633178710938E-2</v>
      </c>
      <c r="EG1448" s="21">
        <v>-2.4149501696228981E-2</v>
      </c>
      <c r="EH1448" s="21">
        <v>4.225095734000206E-2</v>
      </c>
      <c r="EI1448" s="21">
        <v>9.0054348111152649E-2</v>
      </c>
      <c r="EJ1448" s="21">
        <v>5.9177812188863754E-2</v>
      </c>
      <c r="EK1448" s="21">
        <v>0.19065068662166595</v>
      </c>
      <c r="EL1448" s="21">
        <v>0.2308695912361145</v>
      </c>
      <c r="EM1448" s="21">
        <v>0.25185900926589966</v>
      </c>
      <c r="EN1448" s="21">
        <v>0.14607495069503784</v>
      </c>
      <c r="EO1448" s="21">
        <v>8.3205766975879669E-2</v>
      </c>
      <c r="EP1448" s="21">
        <v>6.1244107782840729E-2</v>
      </c>
      <c r="EQ1448" s="21">
        <v>4.8504829406738281E-2</v>
      </c>
      <c r="ER1448" s="21">
        <v>8.1922169774770737E-3</v>
      </c>
      <c r="ES1448" s="21">
        <v>5.7379946112632751E-2</v>
      </c>
      <c r="ET1448" s="21">
        <v>7.734014093875885E-2</v>
      </c>
      <c r="EU1448" s="21">
        <v>74.408239700374537</v>
      </c>
      <c r="EV1448" s="21">
        <v>72.786514282226563</v>
      </c>
      <c r="EW1448" s="21">
        <v>72.086142322097373</v>
      </c>
      <c r="EX1448" s="21">
        <v>71.029960632324219</v>
      </c>
      <c r="EY1448" s="21">
        <v>70.0823974609375</v>
      </c>
      <c r="EZ1448" s="21">
        <v>69.299629211425781</v>
      </c>
      <c r="FA1448" s="21">
        <v>68.580520629882813</v>
      </c>
      <c r="FB1448" s="21">
        <v>67.9176025390625</v>
      </c>
      <c r="FC1448" s="21">
        <v>72.179779052734375</v>
      </c>
      <c r="FD1448" s="21">
        <v>74.910110473632813</v>
      </c>
      <c r="FE1448" s="21">
        <v>79.584266662597656</v>
      </c>
      <c r="FF1448" s="21">
        <v>82.250938415527344</v>
      </c>
      <c r="FG1448" s="21">
        <v>82.479400634765625</v>
      </c>
      <c r="FH1448" s="21">
        <v>82.573036193847656</v>
      </c>
      <c r="FI1448" s="21">
        <v>82.146064758300781</v>
      </c>
      <c r="FJ1448" s="21">
        <v>81.4119873046875</v>
      </c>
      <c r="FK1448" s="21">
        <v>79.913856506347656</v>
      </c>
      <c r="FL1448" s="21">
        <v>78.415733337402344</v>
      </c>
      <c r="FM1448" s="21">
        <v>75.539329528808594</v>
      </c>
      <c r="FN1448" s="21">
        <v>73.4119873046875</v>
      </c>
      <c r="FO1448" s="21">
        <v>71.767791748046875</v>
      </c>
      <c r="FP1448" s="21">
        <v>71.460670471191406</v>
      </c>
      <c r="FQ1448" s="21">
        <v>70.651687622070313</v>
      </c>
      <c r="FR1448" s="21">
        <v>70.359550476074219</v>
      </c>
      <c r="FS1448" s="21">
        <v>0.46430984139442444</v>
      </c>
      <c r="FT1448" s="21"/>
      <c r="FU1448" s="21">
        <v>4.5503247529268265E-2</v>
      </c>
      <c r="FV1448" t="s">
        <v>294</v>
      </c>
      <c r="FW1448" s="21"/>
      <c r="FX1448">
        <f t="shared" si="66"/>
        <v>1.9432119131088257</v>
      </c>
      <c r="FY1448">
        <f t="shared" si="67"/>
        <v>5.4834241187199949E-2</v>
      </c>
      <c r="FZ1448">
        <f t="shared" si="68"/>
        <v>75.809739685058588</v>
      </c>
    </row>
    <row r="1449" spans="1:182" x14ac:dyDescent="0.2">
      <c r="A1449" t="s">
        <v>227</v>
      </c>
      <c r="B1449" t="s">
        <v>199</v>
      </c>
      <c r="C1449" t="s">
        <v>286</v>
      </c>
      <c r="D1449" t="s">
        <v>278</v>
      </c>
      <c r="E1449" t="s">
        <v>219</v>
      </c>
      <c r="F1449" s="21">
        <v>54</v>
      </c>
      <c r="G1449" s="21">
        <v>2.0577108860015869</v>
      </c>
      <c r="H1449" s="21">
        <v>1.6384912729263306</v>
      </c>
      <c r="I1449" s="21">
        <v>1.5781431198120117</v>
      </c>
      <c r="J1449" s="21">
        <v>1.2222089767456055</v>
      </c>
      <c r="K1449" s="21">
        <v>1.267946720123291</v>
      </c>
      <c r="L1449" s="21">
        <v>1.2616081237792969</v>
      </c>
      <c r="M1449" s="21">
        <v>1.0009357929229736</v>
      </c>
      <c r="N1449" s="21">
        <v>0.86434316635131836</v>
      </c>
      <c r="O1449" s="21">
        <v>0.78057217597961426</v>
      </c>
      <c r="P1449" s="21">
        <v>0.25441104173660278</v>
      </c>
      <c r="Q1449" s="21">
        <v>-0.69819027185440063</v>
      </c>
      <c r="R1449" s="21">
        <v>-0.92846143245697021</v>
      </c>
      <c r="S1449" s="21">
        <v>-0.91029894351959229</v>
      </c>
      <c r="T1449" s="21">
        <v>-0.74271547794342041</v>
      </c>
      <c r="U1449" s="21">
        <v>-2.9292900115251541E-2</v>
      </c>
      <c r="V1449" s="21">
        <v>1.181479811668396</v>
      </c>
      <c r="W1449" s="21">
        <v>1.4130278825759888</v>
      </c>
      <c r="X1449" s="21">
        <v>2.7433314323425293</v>
      </c>
      <c r="Y1449" s="21">
        <v>2.3545050621032715</v>
      </c>
      <c r="Z1449" s="21">
        <v>2.7555131912231445</v>
      </c>
      <c r="AA1449" s="21">
        <v>2.6469895839691162</v>
      </c>
      <c r="AB1449" s="21">
        <v>2.5060756206512451</v>
      </c>
      <c r="AC1449" s="21">
        <v>2.1480534076690674</v>
      </c>
      <c r="AD1449" s="21">
        <v>1.4156951904296875</v>
      </c>
      <c r="AE1449" s="21">
        <v>0.31917348504066467</v>
      </c>
      <c r="AF1449" s="21">
        <v>8.383236825466156E-2</v>
      </c>
      <c r="AG1449" s="21">
        <v>0.27285516262054443</v>
      </c>
      <c r="AH1449" s="21">
        <v>0.13483522832393646</v>
      </c>
      <c r="AI1449" s="21">
        <v>0.23420149087905884</v>
      </c>
      <c r="AJ1449" s="21">
        <v>0.28240588307380676</v>
      </c>
      <c r="AK1449" s="21">
        <v>9.3184508383274078E-2</v>
      </c>
      <c r="AL1449" s="21">
        <v>0.1530735045671463</v>
      </c>
      <c r="AM1449" s="21">
        <v>0.4396170973777771</v>
      </c>
      <c r="AN1449" s="21">
        <v>0.53327739238739014</v>
      </c>
      <c r="AO1449" s="21">
        <v>7.5322255492210388E-2</v>
      </c>
      <c r="AP1449" s="21">
        <v>3.117513470351696E-2</v>
      </c>
      <c r="AQ1449" s="21">
        <v>-4.0778126567602158E-2</v>
      </c>
      <c r="AR1449" s="21">
        <v>-9.7806036472320557E-2</v>
      </c>
      <c r="AS1449" s="21">
        <v>0.12182855606079102</v>
      </c>
      <c r="AT1449" s="21">
        <v>0.66127532720565796</v>
      </c>
      <c r="AU1449" s="21">
        <v>0.11171160638332367</v>
      </c>
      <c r="AV1449" s="21">
        <v>0.83894830942153931</v>
      </c>
      <c r="AW1449" s="21">
        <v>9.1539002954959869E-2</v>
      </c>
      <c r="AX1449" s="21">
        <v>0.57860678434371948</v>
      </c>
      <c r="AY1449" s="21">
        <v>0.52140557765960693</v>
      </c>
      <c r="AZ1449" s="21">
        <v>0.42398205399513245</v>
      </c>
      <c r="BA1449" s="21">
        <v>0.44020932912826538</v>
      </c>
      <c r="BB1449" s="21">
        <v>-3.5764005035161972E-2</v>
      </c>
      <c r="BC1449" s="21">
        <v>0.35010683536529541</v>
      </c>
      <c r="BD1449" s="21">
        <v>0.11121296137571335</v>
      </c>
      <c r="BE1449" s="21">
        <v>0.29846104979515076</v>
      </c>
      <c r="BF1449" s="21">
        <v>0.15895171463489532</v>
      </c>
      <c r="BG1449" s="21">
        <v>0.25538867712020874</v>
      </c>
      <c r="BH1449" s="21">
        <v>0.30032265186309814</v>
      </c>
      <c r="BI1449" s="21">
        <v>0.11237934976816177</v>
      </c>
      <c r="BJ1449" s="21">
        <v>0.17551979422569275</v>
      </c>
      <c r="BK1449" s="21">
        <v>0.46888092160224915</v>
      </c>
      <c r="BL1449" s="21">
        <v>0.56414031982421875</v>
      </c>
      <c r="BM1449" s="21">
        <v>0.10782147198915482</v>
      </c>
      <c r="BN1449" s="21">
        <v>6.6727697849273682E-2</v>
      </c>
      <c r="BO1449" s="21">
        <v>-1.0193141642957926E-3</v>
      </c>
      <c r="BP1449" s="21">
        <v>-5.7480219751596451E-2</v>
      </c>
      <c r="BQ1449" s="21">
        <v>0.1617259681224823</v>
      </c>
      <c r="BR1449" s="21">
        <v>0.70445650815963745</v>
      </c>
      <c r="BS1449" s="21">
        <v>0.15453179180622101</v>
      </c>
      <c r="BT1449" s="21">
        <v>0.88067060708999634</v>
      </c>
      <c r="BU1449" s="21">
        <v>0.12966917455196381</v>
      </c>
      <c r="BV1449" s="21">
        <v>0.61271429061889648</v>
      </c>
      <c r="BW1449" s="21">
        <v>0.55174458026885986</v>
      </c>
      <c r="BX1449" s="21">
        <v>0.45265719294548035</v>
      </c>
      <c r="BY1449" s="21">
        <v>0.46822154521942139</v>
      </c>
      <c r="BZ1449" s="21">
        <v>-1.0683173313736916E-2</v>
      </c>
      <c r="CA1449" s="21">
        <v>0.3715311586856842</v>
      </c>
      <c r="CB1449" s="21">
        <v>0.13017667829990387</v>
      </c>
      <c r="CC1449" s="21">
        <v>0.31619560718536377</v>
      </c>
      <c r="CD1449" s="21">
        <v>0.17565470933914185</v>
      </c>
      <c r="CE1449" s="21">
        <v>0.27006286382675171</v>
      </c>
      <c r="CF1449" s="21">
        <v>0.31273177266120911</v>
      </c>
      <c r="CG1449" s="21">
        <v>0.12567363679409027</v>
      </c>
      <c r="CH1449" s="21">
        <v>0.19106602668762207</v>
      </c>
      <c r="CI1449" s="21">
        <v>0.48914897441864014</v>
      </c>
      <c r="CJ1449" s="21">
        <v>0.58551591634750366</v>
      </c>
      <c r="CK1449" s="21">
        <v>0.13033032417297363</v>
      </c>
      <c r="CL1449" s="21">
        <v>9.1351300477981567E-2</v>
      </c>
      <c r="CM1449" s="21">
        <v>2.6517517864704132E-2</v>
      </c>
      <c r="CN1449" s="21">
        <v>-2.9550677165389061E-2</v>
      </c>
      <c r="CO1449" s="21">
        <v>0.18935878574848175</v>
      </c>
      <c r="CP1449" s="21">
        <v>0.73436367511749268</v>
      </c>
      <c r="CQ1449" s="21">
        <v>0.18418891727924347</v>
      </c>
      <c r="CR1449" s="21">
        <v>0.90956735610961914</v>
      </c>
      <c r="CS1449" s="21">
        <v>0.1560780256986618</v>
      </c>
      <c r="CT1449" s="21">
        <v>0.63633710145950317</v>
      </c>
      <c r="CU1449" s="21">
        <v>0.5727573037147522</v>
      </c>
      <c r="CV1449" s="21">
        <v>0.47251752018928528</v>
      </c>
      <c r="CW1449" s="21">
        <v>0.48762273788452148</v>
      </c>
      <c r="CX1449" s="21">
        <v>6.6877352073788643E-3</v>
      </c>
      <c r="CY1449" s="21">
        <v>0.392955482006073</v>
      </c>
      <c r="CZ1449" s="21">
        <v>0.14914038777351379</v>
      </c>
      <c r="DA1449" s="21">
        <v>0.33393016457557678</v>
      </c>
      <c r="DB1449" s="21">
        <v>0.19235770404338837</v>
      </c>
      <c r="DC1449" s="21">
        <v>0.28473705053329468</v>
      </c>
      <c r="DD1449" s="21">
        <v>0.32514089345932007</v>
      </c>
      <c r="DE1449" s="21">
        <v>0.13896791636943817</v>
      </c>
      <c r="DF1449" s="21">
        <v>0.20661225914955139</v>
      </c>
      <c r="DG1449" s="21">
        <v>0.50941699743270874</v>
      </c>
      <c r="DH1449" s="21">
        <v>0.60689151287078857</v>
      </c>
      <c r="DI1449" s="21">
        <v>0.15283918380737305</v>
      </c>
      <c r="DJ1449" s="21">
        <v>0.11597490310668945</v>
      </c>
      <c r="DK1449" s="21">
        <v>5.4054349660873413E-2</v>
      </c>
      <c r="DL1449" s="21">
        <v>-1.6211358597502112E-3</v>
      </c>
      <c r="DM1449" s="21">
        <v>0.2169916033744812</v>
      </c>
      <c r="DN1449" s="21">
        <v>0.7642708420753479</v>
      </c>
      <c r="DO1449" s="21">
        <v>0.21384604275226593</v>
      </c>
      <c r="DP1449" s="21">
        <v>0.93846410512924194</v>
      </c>
      <c r="DQ1449" s="21">
        <v>0.1824868768453598</v>
      </c>
      <c r="DR1449" s="21">
        <v>0.65995991230010986</v>
      </c>
      <c r="DS1449" s="21">
        <v>0.59377002716064453</v>
      </c>
      <c r="DT1449" s="21">
        <v>0.49237784743309021</v>
      </c>
      <c r="DU1449" s="21">
        <v>0.50702393054962158</v>
      </c>
      <c r="DV1449" s="21">
        <v>2.4058643728494644E-2</v>
      </c>
      <c r="DW1449" s="21">
        <v>0.42388883233070374</v>
      </c>
      <c r="DX1449" s="21">
        <v>0.17652098834514618</v>
      </c>
      <c r="DY1449" s="21">
        <v>0.35953605175018311</v>
      </c>
      <c r="DZ1449" s="21">
        <v>0.21647419035434723</v>
      </c>
      <c r="EA1449" s="21">
        <v>0.30592423677444458</v>
      </c>
      <c r="EB1449" s="21">
        <v>0.34305766224861145</v>
      </c>
      <c r="EC1449" s="21">
        <v>0.15816275775432587</v>
      </c>
      <c r="ED1449" s="21">
        <v>0.22905854880809784</v>
      </c>
      <c r="EE1449" s="21">
        <v>0.53868085145950317</v>
      </c>
      <c r="EF1449" s="21">
        <v>0.63775444030761719</v>
      </c>
      <c r="EG1449" s="21">
        <v>0.18533839285373688</v>
      </c>
      <c r="EH1449" s="21">
        <v>0.15152746438980103</v>
      </c>
      <c r="EI1449" s="21">
        <v>9.3813158571720123E-2</v>
      </c>
      <c r="EJ1449" s="21">
        <v>3.8704685866832733E-2</v>
      </c>
      <c r="EK1449" s="21">
        <v>0.25688901543617249</v>
      </c>
      <c r="EL1449" s="21">
        <v>0.80745202302932739</v>
      </c>
      <c r="EM1449" s="21">
        <v>0.25666621327400208</v>
      </c>
      <c r="EN1449" s="21">
        <v>0.98018640279769897</v>
      </c>
      <c r="EO1449" s="21">
        <v>0.22061704099178314</v>
      </c>
      <c r="EP1449" s="21">
        <v>0.69406741857528687</v>
      </c>
      <c r="EQ1449" s="21">
        <v>0.62410902976989746</v>
      </c>
      <c r="ER1449" s="21">
        <v>0.5210530161857605</v>
      </c>
      <c r="ES1449" s="21">
        <v>0.53503614664077759</v>
      </c>
      <c r="ET1449" s="21">
        <v>4.913947731256485E-2</v>
      </c>
      <c r="EU1449" s="21">
        <v>74.408239700374537</v>
      </c>
      <c r="EV1449" s="21">
        <v>72.786514282226563</v>
      </c>
      <c r="EW1449" s="21">
        <v>72.086142322097373</v>
      </c>
      <c r="EX1449" s="21">
        <v>71.029960632324219</v>
      </c>
      <c r="EY1449" s="21">
        <v>70.0823974609375</v>
      </c>
      <c r="EZ1449" s="21">
        <v>69.299629211425781</v>
      </c>
      <c r="FA1449" s="21">
        <v>68.580520629882813</v>
      </c>
      <c r="FB1449" s="21">
        <v>67.9176025390625</v>
      </c>
      <c r="FC1449" s="21">
        <v>72.179779052734375</v>
      </c>
      <c r="FD1449" s="21">
        <v>74.910110473632813</v>
      </c>
      <c r="FE1449" s="21">
        <v>79.584266662597656</v>
      </c>
      <c r="FF1449" s="21">
        <v>82.250938415527344</v>
      </c>
      <c r="FG1449" s="21">
        <v>82.479400634765625</v>
      </c>
      <c r="FH1449" s="21">
        <v>82.573036193847656</v>
      </c>
      <c r="FI1449" s="21">
        <v>82.146064758300781</v>
      </c>
      <c r="FJ1449" s="21">
        <v>81.4119873046875</v>
      </c>
      <c r="FK1449" s="21">
        <v>79.913856506347656</v>
      </c>
      <c r="FL1449" s="21">
        <v>78.415733337402344</v>
      </c>
      <c r="FM1449" s="21">
        <v>75.539329528808594</v>
      </c>
      <c r="FN1449" s="21">
        <v>73.4119873046875</v>
      </c>
      <c r="FO1449" s="21">
        <v>71.767791748046875</v>
      </c>
      <c r="FP1449" s="21">
        <v>71.460670471191406</v>
      </c>
      <c r="FQ1449" s="21">
        <v>70.651687622070313</v>
      </c>
      <c r="FR1449" s="21">
        <v>70.359550476074219</v>
      </c>
      <c r="FS1449" s="21">
        <v>2.0310564041137695</v>
      </c>
      <c r="FT1449" s="21"/>
      <c r="FU1449" s="21">
        <v>0.20821225643157959</v>
      </c>
      <c r="FV1449" t="s">
        <v>294</v>
      </c>
      <c r="FW1449" s="21"/>
      <c r="FX1449">
        <f t="shared" si="66"/>
        <v>2.3826734304428099</v>
      </c>
      <c r="FY1449">
        <f t="shared" si="67"/>
        <v>0.49178574085235593</v>
      </c>
      <c r="FZ1449">
        <f t="shared" si="68"/>
        <v>75.809739685058588</v>
      </c>
    </row>
    <row r="1450" spans="1:182" x14ac:dyDescent="0.2">
      <c r="A1450" t="s">
        <v>227</v>
      </c>
      <c r="B1450" t="s">
        <v>199</v>
      </c>
      <c r="C1450" t="s">
        <v>285</v>
      </c>
      <c r="D1450" t="s">
        <v>278</v>
      </c>
      <c r="E1450" t="s">
        <v>219</v>
      </c>
      <c r="F1450" s="21">
        <v>2706</v>
      </c>
      <c r="G1450" s="21">
        <v>1.9662561416625977</v>
      </c>
      <c r="H1450" s="21">
        <v>1.756234884262085</v>
      </c>
      <c r="I1450" s="21">
        <v>1.5465790033340454</v>
      </c>
      <c r="J1450" s="21">
        <v>1.3987184762954712</v>
      </c>
      <c r="K1450" s="21">
        <v>1.25749671459198</v>
      </c>
      <c r="L1450" s="21">
        <v>1.1942964792251587</v>
      </c>
      <c r="M1450" s="21">
        <v>1.1391959190368652</v>
      </c>
      <c r="N1450" s="21">
        <v>0.89784175157546997</v>
      </c>
      <c r="O1450" s="21">
        <v>0.44922184944152832</v>
      </c>
      <c r="P1450" s="21">
        <v>-0.19691812992095947</v>
      </c>
      <c r="Q1450" s="21">
        <v>-0.71729487180709839</v>
      </c>
      <c r="R1450" s="21">
        <v>-0.91031062602996826</v>
      </c>
      <c r="S1450" s="21">
        <v>-0.87659084796905518</v>
      </c>
      <c r="T1450" s="21">
        <v>-0.73014140129089355</v>
      </c>
      <c r="U1450" s="21">
        <v>-0.29861718416213989</v>
      </c>
      <c r="V1450" s="21">
        <v>0.48238259553909302</v>
      </c>
      <c r="W1450" s="21">
        <v>1.2335355281829834</v>
      </c>
      <c r="X1450" s="21">
        <v>1.8526196479797363</v>
      </c>
      <c r="Y1450" s="21">
        <v>2.2187497615814209</v>
      </c>
      <c r="Z1450" s="21">
        <v>2.2607555389404297</v>
      </c>
      <c r="AA1450" s="21">
        <v>2.1913130283355713</v>
      </c>
      <c r="AB1450" s="21">
        <v>2.0690407752990723</v>
      </c>
      <c r="AC1450" s="21">
        <v>1.8797237873077393</v>
      </c>
      <c r="AD1450" s="21">
        <v>1.6336525678634644</v>
      </c>
      <c r="AE1450" s="21">
        <v>-0.13487619161605835</v>
      </c>
      <c r="AF1450" s="21">
        <v>-7.7802203595638275E-2</v>
      </c>
      <c r="AG1450" s="21">
        <v>-6.8763770163059235E-2</v>
      </c>
      <c r="AH1450" s="21">
        <v>-5.6990671902894974E-2</v>
      </c>
      <c r="AI1450" s="21">
        <v>-7.5919486582279205E-2</v>
      </c>
      <c r="AJ1450" s="21">
        <v>-4.9894586205482483E-2</v>
      </c>
      <c r="AK1450" s="21">
        <v>-5.6780613958835602E-2</v>
      </c>
      <c r="AL1450" s="21">
        <v>-6.403399258852005E-2</v>
      </c>
      <c r="AM1450" s="21">
        <v>-7.9417772591114044E-2</v>
      </c>
      <c r="AN1450" s="21">
        <v>-0.1277182400226593</v>
      </c>
      <c r="AO1450" s="21">
        <v>-0.13796214759349823</v>
      </c>
      <c r="AP1450" s="21">
        <v>-8.7461747229099274E-2</v>
      </c>
      <c r="AQ1450" s="21">
        <v>-5.8314811438322067E-2</v>
      </c>
      <c r="AR1450" s="21">
        <v>-8.4920711815357208E-2</v>
      </c>
      <c r="AS1450" s="21">
        <v>5.0980780273675919E-2</v>
      </c>
      <c r="AT1450" s="21">
        <v>8.9484363794326782E-2</v>
      </c>
      <c r="AU1450" s="21">
        <v>9.5541417598724365E-2</v>
      </c>
      <c r="AV1450" s="21">
        <v>1.7209215089678764E-2</v>
      </c>
      <c r="AW1450" s="21">
        <v>-5.3344633430242538E-2</v>
      </c>
      <c r="AX1450" s="21">
        <v>-4.8431310802698135E-2</v>
      </c>
      <c r="AY1450" s="21">
        <v>-4.8657536506652832E-2</v>
      </c>
      <c r="AZ1450" s="21">
        <v>-8.6090490221977234E-2</v>
      </c>
      <c r="BA1450" s="21">
        <v>-3.1798943877220154E-2</v>
      </c>
      <c r="BB1450" s="21">
        <v>-1.6869733110070229E-2</v>
      </c>
      <c r="BC1450" s="21">
        <v>-0.10136160999536514</v>
      </c>
      <c r="BD1450" s="21">
        <v>-4.7252889722585678E-2</v>
      </c>
      <c r="BE1450" s="21">
        <v>-4.2318008840084076E-2</v>
      </c>
      <c r="BF1450" s="21">
        <v>-3.2181728631258011E-2</v>
      </c>
      <c r="BG1450" s="21">
        <v>-5.4260000586509705E-2</v>
      </c>
      <c r="BH1450" s="21">
        <v>-3.0800756067037582E-2</v>
      </c>
      <c r="BI1450" s="21">
        <v>-3.688536211848259E-2</v>
      </c>
      <c r="BJ1450" s="21">
        <v>-4.0813788771629333E-2</v>
      </c>
      <c r="BK1450" s="21">
        <v>-4.8880968242883682E-2</v>
      </c>
      <c r="BL1450" s="21">
        <v>-9.5902785658836365E-2</v>
      </c>
      <c r="BM1450" s="21">
        <v>-0.10091538727283478</v>
      </c>
      <c r="BN1450" s="21">
        <v>-4.517686739563942E-2</v>
      </c>
      <c r="BO1450" s="21">
        <v>-1.037457212805748E-2</v>
      </c>
      <c r="BP1450" s="21">
        <v>-4.0337175130844116E-2</v>
      </c>
      <c r="BQ1450" s="21">
        <v>9.4330154359340668E-2</v>
      </c>
      <c r="BR1450" s="21">
        <v>0.13617758452892303</v>
      </c>
      <c r="BS1450" s="21">
        <v>0.14512781798839569</v>
      </c>
      <c r="BT1450" s="21">
        <v>6.0797736048698425E-2</v>
      </c>
      <c r="BU1450" s="21">
        <v>-9.2880921438336372E-3</v>
      </c>
      <c r="BV1450" s="21">
        <v>-1.0780171491205692E-2</v>
      </c>
      <c r="BW1450" s="21">
        <v>-1.5260136686265469E-2</v>
      </c>
      <c r="BX1450" s="21">
        <v>-5.3420770913362503E-2</v>
      </c>
      <c r="BY1450" s="21">
        <v>-1.8689589342102408E-3</v>
      </c>
      <c r="BZ1450" s="21">
        <v>1.3399162329733372E-2</v>
      </c>
      <c r="CA1450" s="21">
        <v>-7.8149504959583282E-2</v>
      </c>
      <c r="CB1450" s="21">
        <v>-2.6094526052474976E-2</v>
      </c>
      <c r="CC1450" s="21">
        <v>-2.4001758545637131E-2</v>
      </c>
      <c r="CD1450" s="21">
        <v>-1.4999132603406906E-2</v>
      </c>
      <c r="CE1450" s="21">
        <v>-3.9258703589439392E-2</v>
      </c>
      <c r="CF1450" s="21">
        <v>-1.7576428130269051E-2</v>
      </c>
      <c r="CG1450" s="21">
        <v>-2.3105967789888382E-2</v>
      </c>
      <c r="CH1450" s="21">
        <v>-2.4731548503041267E-2</v>
      </c>
      <c r="CI1450" s="21">
        <v>-2.7731267735362053E-2</v>
      </c>
      <c r="CJ1450" s="21">
        <v>-7.3867499828338623E-2</v>
      </c>
      <c r="CK1450" s="21">
        <v>-7.5256913900375366E-2</v>
      </c>
      <c r="CL1450" s="21">
        <v>-1.5890486538410187E-2</v>
      </c>
      <c r="CM1450" s="21">
        <v>2.2828692570328712E-2</v>
      </c>
      <c r="CN1450" s="21">
        <v>-9.4587588682770729E-3</v>
      </c>
      <c r="CO1450" s="21">
        <v>0.1243538036942482</v>
      </c>
      <c r="CP1450" s="21">
        <v>0.16851717233657837</v>
      </c>
      <c r="CQ1450" s="21">
        <v>0.1794712096452713</v>
      </c>
      <c r="CR1450" s="21">
        <v>9.0987011790275574E-2</v>
      </c>
      <c r="CS1450" s="21">
        <v>2.1225333213806152E-2</v>
      </c>
      <c r="CT1450" s="21">
        <v>1.5296892262995243E-2</v>
      </c>
      <c r="CU1450" s="21">
        <v>7.870800793170929E-3</v>
      </c>
      <c r="CV1450" s="21">
        <v>-3.0793819576501846E-2</v>
      </c>
      <c r="CW1450" s="21">
        <v>1.8860457465052605E-2</v>
      </c>
      <c r="CX1450" s="21">
        <v>3.4363307058811188E-2</v>
      </c>
      <c r="CY1450" s="21">
        <v>-5.4937399923801422E-2</v>
      </c>
      <c r="CZ1450" s="21">
        <v>-4.9361642450094223E-3</v>
      </c>
      <c r="DA1450" s="21">
        <v>-5.6855063885450363E-3</v>
      </c>
      <c r="DB1450" s="21">
        <v>2.1834641229361296E-3</v>
      </c>
      <c r="DC1450" s="21">
        <v>-2.425740659236908E-2</v>
      </c>
      <c r="DD1450" s="21">
        <v>-4.3520997278392315E-3</v>
      </c>
      <c r="DE1450" s="21">
        <v>-9.3265743926167488E-3</v>
      </c>
      <c r="DF1450" s="21">
        <v>-8.6493082344532013E-3</v>
      </c>
      <c r="DG1450" s="21">
        <v>-6.5815676935017109E-3</v>
      </c>
      <c r="DH1450" s="21">
        <v>-5.1832213997840881E-2</v>
      </c>
      <c r="DI1450" s="21">
        <v>-4.9598440527915955E-2</v>
      </c>
      <c r="DJ1450" s="21">
        <v>1.3395894318819046E-2</v>
      </c>
      <c r="DK1450" s="21">
        <v>5.6031957268714905E-2</v>
      </c>
      <c r="DL1450" s="21">
        <v>2.141965925693512E-2</v>
      </c>
      <c r="DM1450" s="21">
        <v>0.15437744557857513</v>
      </c>
      <c r="DN1450" s="21">
        <v>0.2008567601442337</v>
      </c>
      <c r="DO1450" s="21">
        <v>0.21381460130214691</v>
      </c>
      <c r="DP1450" s="21">
        <v>0.12117628753185272</v>
      </c>
      <c r="DQ1450" s="21">
        <v>5.1738757640123367E-2</v>
      </c>
      <c r="DR1450" s="21">
        <v>4.1373956948518753E-2</v>
      </c>
      <c r="DS1450" s="21">
        <v>3.1001737341284752E-2</v>
      </c>
      <c r="DT1450" s="21">
        <v>-8.1668691709637642E-3</v>
      </c>
      <c r="DU1450" s="21">
        <v>3.9589874446392059E-2</v>
      </c>
      <c r="DV1450" s="21">
        <v>5.5327452719211578E-2</v>
      </c>
      <c r="DW1450" s="21">
        <v>-2.1422810852527618E-2</v>
      </c>
      <c r="DX1450" s="21">
        <v>2.5613149628043175E-2</v>
      </c>
      <c r="DY1450" s="21">
        <v>2.0760253071784973E-2</v>
      </c>
      <c r="DZ1450" s="21">
        <v>2.6992404833436012E-2</v>
      </c>
      <c r="EA1450" s="21">
        <v>-2.5979168713092804E-3</v>
      </c>
      <c r="EB1450" s="21">
        <v>1.4741730876266956E-2</v>
      </c>
      <c r="EC1450" s="21">
        <v>1.0568680241703987E-2</v>
      </c>
      <c r="ED1450" s="21">
        <v>1.4570892788469791E-2</v>
      </c>
      <c r="EE1450" s="21">
        <v>2.3955238983035088E-2</v>
      </c>
      <c r="EF1450" s="21">
        <v>-2.0016765221953392E-2</v>
      </c>
      <c r="EG1450" s="21">
        <v>-1.2551679275929928E-2</v>
      </c>
      <c r="EH1450" s="21">
        <v>5.5680777877569199E-2</v>
      </c>
      <c r="EI1450" s="21">
        <v>0.10397219657897949</v>
      </c>
      <c r="EJ1450" s="21">
        <v>6.6003188490867615E-2</v>
      </c>
      <c r="EK1450" s="21">
        <v>0.19772683084011078</v>
      </c>
      <c r="EL1450" s="21">
        <v>0.24754998087882996</v>
      </c>
      <c r="EM1450" s="21">
        <v>0.26340100169181824</v>
      </c>
      <c r="EN1450" s="21">
        <v>0.16476480662822723</v>
      </c>
      <c r="EO1450" s="21">
        <v>9.5795296132564545E-2</v>
      </c>
      <c r="EP1450" s="21">
        <v>7.9025097191333771E-2</v>
      </c>
      <c r="EQ1450" s="21">
        <v>6.439913809299469E-2</v>
      </c>
      <c r="ER1450" s="21">
        <v>2.450285293161869E-2</v>
      </c>
      <c r="ES1450" s="21">
        <v>6.9519855082035065E-2</v>
      </c>
      <c r="ET1450" s="21">
        <v>8.5596345365047455E-2</v>
      </c>
      <c r="EU1450" s="21">
        <v>74.408239700374537</v>
      </c>
      <c r="EV1450" s="21">
        <v>72.786514282226563</v>
      </c>
      <c r="EW1450" s="21">
        <v>72.086142322097373</v>
      </c>
      <c r="EX1450" s="21">
        <v>71.029960632324219</v>
      </c>
      <c r="EY1450" s="21">
        <v>70.0823974609375</v>
      </c>
      <c r="EZ1450" s="21">
        <v>69.299629211425781</v>
      </c>
      <c r="FA1450" s="21">
        <v>68.580520629882813</v>
      </c>
      <c r="FB1450" s="21">
        <v>67.9176025390625</v>
      </c>
      <c r="FC1450" s="21">
        <v>72.179779052734375</v>
      </c>
      <c r="FD1450" s="21">
        <v>74.910110473632813</v>
      </c>
      <c r="FE1450" s="21">
        <v>79.584266662597656</v>
      </c>
      <c r="FF1450" s="21">
        <v>82.250938415527344</v>
      </c>
      <c r="FG1450" s="21">
        <v>82.479400634765625</v>
      </c>
      <c r="FH1450" s="21">
        <v>82.573036193847656</v>
      </c>
      <c r="FI1450" s="21">
        <v>82.146064758300781</v>
      </c>
      <c r="FJ1450" s="21">
        <v>81.4119873046875</v>
      </c>
      <c r="FK1450" s="21">
        <v>79.913856506347656</v>
      </c>
      <c r="FL1450" s="21">
        <v>78.415733337402344</v>
      </c>
      <c r="FM1450" s="21">
        <v>75.539329528808594</v>
      </c>
      <c r="FN1450" s="21">
        <v>73.4119873046875</v>
      </c>
      <c r="FO1450" s="21">
        <v>71.767791748046875</v>
      </c>
      <c r="FP1450" s="21">
        <v>71.460670471191406</v>
      </c>
      <c r="FQ1450" s="21">
        <v>70.651687622070313</v>
      </c>
      <c r="FR1450" s="21">
        <v>70.359550476074219</v>
      </c>
      <c r="FS1450" s="21">
        <v>0.4934825599193573</v>
      </c>
      <c r="FT1450" s="21"/>
      <c r="FU1450" s="21">
        <v>4.8532877117395401E-2</v>
      </c>
      <c r="FV1450" t="s">
        <v>294</v>
      </c>
      <c r="FW1450" s="21"/>
      <c r="FX1450">
        <f t="shared" si="66"/>
        <v>1.9513947010040282</v>
      </c>
      <c r="FY1450">
        <f t="shared" si="67"/>
        <v>6.2970249541103834E-2</v>
      </c>
      <c r="FZ1450">
        <f t="shared" si="68"/>
        <v>75.809739685058588</v>
      </c>
    </row>
    <row r="1451" spans="1:182" x14ac:dyDescent="0.2">
      <c r="A1451" t="s">
        <v>227</v>
      </c>
      <c r="B1451" t="s">
        <v>199</v>
      </c>
      <c r="C1451" t="s">
        <v>286</v>
      </c>
      <c r="D1451" t="s">
        <v>279</v>
      </c>
      <c r="E1451" t="s">
        <v>219</v>
      </c>
      <c r="F1451" s="21">
        <v>54</v>
      </c>
      <c r="G1451" s="21">
        <v>1.934056282043457</v>
      </c>
      <c r="H1451" s="21">
        <v>1.504029393196106</v>
      </c>
      <c r="I1451" s="21">
        <v>1.2603658437728882</v>
      </c>
      <c r="J1451" s="21">
        <v>1.1378228664398193</v>
      </c>
      <c r="K1451" s="21">
        <v>1.2606532573699951</v>
      </c>
      <c r="L1451" s="21">
        <v>1.1791846752166748</v>
      </c>
      <c r="M1451" s="21">
        <v>0.9915282130241394</v>
      </c>
      <c r="N1451" s="21">
        <v>0.97915029525756836</v>
      </c>
      <c r="O1451" s="21">
        <v>0.47426339983940125</v>
      </c>
      <c r="P1451" s="21">
        <v>0.12264903634786606</v>
      </c>
      <c r="Q1451" s="21">
        <v>-0.60509902238845825</v>
      </c>
      <c r="R1451" s="21">
        <v>-0.85869848728179932</v>
      </c>
      <c r="S1451" s="21">
        <v>-1.2388578653335571</v>
      </c>
      <c r="T1451" s="21">
        <v>-0.63119703531265259</v>
      </c>
      <c r="U1451" s="21">
        <v>-4.0545754134654999E-2</v>
      </c>
      <c r="V1451" s="21">
        <v>1.3344618082046509</v>
      </c>
      <c r="W1451" s="21">
        <v>1.9421064853668213</v>
      </c>
      <c r="X1451" s="21">
        <v>2.7771956920623779</v>
      </c>
      <c r="Y1451" s="21">
        <v>3.0358059406280518</v>
      </c>
      <c r="Z1451" s="21">
        <v>3.1239252090454102</v>
      </c>
      <c r="AA1451" s="21">
        <v>2.949878454208374</v>
      </c>
      <c r="AB1451" s="21">
        <v>3.175363302230835</v>
      </c>
      <c r="AC1451" s="21">
        <v>2.4436337947845459</v>
      </c>
      <c r="AD1451" s="21">
        <v>2.1656355857849121</v>
      </c>
      <c r="AE1451" s="21">
        <v>0.23364661633968353</v>
      </c>
      <c r="AF1451" s="21">
        <v>2.2192161530256271E-2</v>
      </c>
      <c r="AG1451" s="21">
        <v>-2.5749592110514641E-2</v>
      </c>
      <c r="AH1451" s="21">
        <v>4.1014950722455978E-2</v>
      </c>
      <c r="AI1451" s="21">
        <v>0.21023347973823547</v>
      </c>
      <c r="AJ1451" s="21">
        <v>0.19810512661933899</v>
      </c>
      <c r="AK1451" s="21">
        <v>5.6770090013742447E-2</v>
      </c>
      <c r="AL1451" s="21">
        <v>0.23649153113365173</v>
      </c>
      <c r="AM1451" s="21">
        <v>0.12961778044700623</v>
      </c>
      <c r="AN1451" s="21">
        <v>0.39308583736419678</v>
      </c>
      <c r="AO1451" s="21">
        <v>3.5686694085597992E-2</v>
      </c>
      <c r="AP1451" s="21">
        <v>-0.21613535284996033</v>
      </c>
      <c r="AQ1451" s="21">
        <v>-0.87691092491149902</v>
      </c>
      <c r="AR1451" s="21">
        <v>-0.71651113033294678</v>
      </c>
      <c r="AS1451" s="21">
        <v>-0.53618240356445313</v>
      </c>
      <c r="AT1451" s="21">
        <v>0.14271575212478638</v>
      </c>
      <c r="AU1451" s="21">
        <v>2.2173894569277763E-2</v>
      </c>
      <c r="AV1451" s="21">
        <v>0.1278703510761261</v>
      </c>
      <c r="AW1451" s="21">
        <v>-7.1112677454948425E-2</v>
      </c>
      <c r="AX1451" s="21">
        <v>0.15149548649787903</v>
      </c>
      <c r="AY1451" s="21">
        <v>0.10702128708362579</v>
      </c>
      <c r="AZ1451" s="21">
        <v>0.51108664274215698</v>
      </c>
      <c r="BA1451" s="21">
        <v>0.17923754453659058</v>
      </c>
      <c r="BB1451" s="21">
        <v>0.26616615056991577</v>
      </c>
      <c r="BC1451" s="21">
        <v>0.25550737977027893</v>
      </c>
      <c r="BD1451" s="21">
        <v>4.1558720171451569E-2</v>
      </c>
      <c r="BE1451" s="21">
        <v>-7.3958658613264561E-3</v>
      </c>
      <c r="BF1451" s="21">
        <v>5.7885926216840744E-2</v>
      </c>
      <c r="BG1451" s="21">
        <v>0.22516685724258423</v>
      </c>
      <c r="BH1451" s="21">
        <v>0.21123397350311279</v>
      </c>
      <c r="BI1451" s="21">
        <v>6.9852150976657867E-2</v>
      </c>
      <c r="BJ1451" s="21">
        <v>0.25212079286575317</v>
      </c>
      <c r="BK1451" s="21">
        <v>0.14931222796440125</v>
      </c>
      <c r="BL1451" s="21">
        <v>0.41501441597938538</v>
      </c>
      <c r="BM1451" s="21">
        <v>6.1624448746442795E-2</v>
      </c>
      <c r="BN1451" s="21">
        <v>-0.18871039152145386</v>
      </c>
      <c r="BO1451" s="21">
        <v>-0.84734058380126953</v>
      </c>
      <c r="BP1451" s="21">
        <v>-0.68393808603286743</v>
      </c>
      <c r="BQ1451" s="21">
        <v>-0.50365477800369263</v>
      </c>
      <c r="BR1451" s="21">
        <v>0.17593197524547577</v>
      </c>
      <c r="BS1451" s="21">
        <v>5.5170606821775436E-2</v>
      </c>
      <c r="BT1451" s="21">
        <v>0.16173647344112396</v>
      </c>
      <c r="BU1451" s="21">
        <v>-3.8845598697662354E-2</v>
      </c>
      <c r="BV1451" s="21">
        <v>0.18139453232288361</v>
      </c>
      <c r="BW1451" s="21">
        <v>0.13500428199768066</v>
      </c>
      <c r="BX1451" s="21">
        <v>0.53778409957885742</v>
      </c>
      <c r="BY1451" s="21">
        <v>0.20436082780361176</v>
      </c>
      <c r="BZ1451" s="21">
        <v>0.28964734077453613</v>
      </c>
      <c r="CA1451" s="21">
        <v>0.27064806222915649</v>
      </c>
      <c r="CB1451" s="21">
        <v>5.4971937090158463E-2</v>
      </c>
      <c r="CC1451" s="21">
        <v>5.3158681839704514E-3</v>
      </c>
      <c r="CD1451" s="21">
        <v>6.9570712745189667E-2</v>
      </c>
      <c r="CE1451" s="21">
        <v>0.23550966382026672</v>
      </c>
      <c r="CF1451" s="21">
        <v>0.2203269749879837</v>
      </c>
      <c r="CG1451" s="21">
        <v>7.8912742435932159E-2</v>
      </c>
      <c r="CH1451" s="21">
        <v>0.26294556260108948</v>
      </c>
      <c r="CI1451" s="21">
        <v>0.16295254230499268</v>
      </c>
      <c r="CJ1451" s="21">
        <v>0.43020209670066833</v>
      </c>
      <c r="CK1451" s="21">
        <v>7.9588860273361206E-2</v>
      </c>
      <c r="CL1451" s="21">
        <v>-0.16971594095230103</v>
      </c>
      <c r="CM1451" s="21">
        <v>-0.82686030864715576</v>
      </c>
      <c r="CN1451" s="21">
        <v>-0.66137808561325073</v>
      </c>
      <c r="CO1451" s="21">
        <v>-0.48112627863883972</v>
      </c>
      <c r="CP1451" s="21">
        <v>0.19893743097782135</v>
      </c>
      <c r="CQ1451" s="21">
        <v>7.8024029731750488E-2</v>
      </c>
      <c r="CR1451" s="21">
        <v>0.1851920485496521</v>
      </c>
      <c r="CS1451" s="21">
        <v>-1.6497518867254257E-2</v>
      </c>
      <c r="CT1451" s="21">
        <v>0.20210252702236176</v>
      </c>
      <c r="CU1451" s="21">
        <v>0.15438522398471832</v>
      </c>
      <c r="CV1451" s="21">
        <v>0.5562746524810791</v>
      </c>
      <c r="CW1451" s="21">
        <v>0.22176113724708557</v>
      </c>
      <c r="CX1451" s="21">
        <v>0.30591034889221191</v>
      </c>
      <c r="CY1451" s="21">
        <v>0.28578874468803406</v>
      </c>
      <c r="CZ1451" s="21">
        <v>6.8385154008865356E-2</v>
      </c>
      <c r="DA1451" s="21">
        <v>1.8027601763606071E-2</v>
      </c>
      <c r="DB1451" s="21">
        <v>8.1255495548248291E-2</v>
      </c>
      <c r="DC1451" s="21">
        <v>0.24585247039794922</v>
      </c>
      <c r="DD1451" s="21">
        <v>0.22941997647285461</v>
      </c>
      <c r="DE1451" s="21">
        <v>8.7973333895206451E-2</v>
      </c>
      <c r="DF1451" s="21">
        <v>0.27377033233642578</v>
      </c>
      <c r="DG1451" s="21">
        <v>0.17659285664558411</v>
      </c>
      <c r="DH1451" s="21">
        <v>0.44538977742195129</v>
      </c>
      <c r="DI1451" s="21">
        <v>9.7553268074989319E-2</v>
      </c>
      <c r="DJ1451" s="21">
        <v>-0.15072149038314819</v>
      </c>
      <c r="DK1451" s="21">
        <v>-0.80638003349304199</v>
      </c>
      <c r="DL1451" s="21">
        <v>-0.63881808519363403</v>
      </c>
      <c r="DM1451" s="21">
        <v>-0.45859777927398682</v>
      </c>
      <c r="DN1451" s="21">
        <v>0.22194288671016693</v>
      </c>
      <c r="DO1451" s="21">
        <v>0.10087744891643524</v>
      </c>
      <c r="DP1451" s="21">
        <v>0.20864762365818024</v>
      </c>
      <c r="DQ1451" s="21">
        <v>5.8505609631538391E-3</v>
      </c>
      <c r="DR1451" s="21">
        <v>0.2228105217218399</v>
      </c>
      <c r="DS1451" s="21">
        <v>0.17376616597175598</v>
      </c>
      <c r="DT1451" s="21">
        <v>0.57476520538330078</v>
      </c>
      <c r="DU1451" s="21">
        <v>0.23916144669055939</v>
      </c>
      <c r="DV1451" s="21">
        <v>0.3221733570098877</v>
      </c>
      <c r="DW1451" s="21">
        <v>0.30764952301979065</v>
      </c>
      <c r="DX1451" s="21">
        <v>8.7751716375350952E-2</v>
      </c>
      <c r="DY1451" s="21">
        <v>3.6381326615810394E-2</v>
      </c>
      <c r="DZ1451" s="21">
        <v>9.8126471042633057E-2</v>
      </c>
      <c r="EA1451" s="21">
        <v>0.26078584790229797</v>
      </c>
      <c r="EB1451" s="21">
        <v>0.24254882335662842</v>
      </c>
      <c r="EC1451" s="21">
        <v>0.10105539858341217</v>
      </c>
      <c r="ED1451" s="21">
        <v>0.28939959406852722</v>
      </c>
      <c r="EE1451" s="21">
        <v>0.19628730416297913</v>
      </c>
      <c r="EF1451" s="21">
        <v>0.46731835603713989</v>
      </c>
      <c r="EG1451" s="21">
        <v>0.12349102646112442</v>
      </c>
      <c r="EH1451" s="21">
        <v>-0.12329652905464172</v>
      </c>
      <c r="EI1451" s="21">
        <v>-0.7768096923828125</v>
      </c>
      <c r="EJ1451" s="21">
        <v>-0.60624504089355469</v>
      </c>
      <c r="EK1451" s="21">
        <v>-0.42607018351554871</v>
      </c>
      <c r="EL1451" s="21">
        <v>0.25515910983085632</v>
      </c>
      <c r="EM1451" s="21">
        <v>0.13387416303157806</v>
      </c>
      <c r="EN1451" s="21">
        <v>0.2425137460231781</v>
      </c>
      <c r="EO1451" s="21">
        <v>3.8117639720439911E-2</v>
      </c>
      <c r="EP1451" s="21">
        <v>0.25270956754684448</v>
      </c>
      <c r="EQ1451" s="21">
        <v>0.20174916088581085</v>
      </c>
      <c r="ER1451" s="21">
        <v>0.60146266222000122</v>
      </c>
      <c r="ES1451" s="21">
        <v>0.26428472995758057</v>
      </c>
      <c r="ET1451" s="21">
        <v>0.34565454721450806</v>
      </c>
      <c r="EU1451" s="21">
        <v>74.290886392009995</v>
      </c>
      <c r="EV1451" s="21">
        <v>73.064918518066406</v>
      </c>
      <c r="EW1451" s="21">
        <v>72.504369538077398</v>
      </c>
      <c r="EX1451" s="21">
        <v>71.350812276204422</v>
      </c>
      <c r="EY1451" s="21">
        <v>70.881398518880204</v>
      </c>
      <c r="EZ1451" s="21">
        <v>71.091138203938797</v>
      </c>
      <c r="FA1451" s="21">
        <v>71.083643595377609</v>
      </c>
      <c r="FB1451" s="21">
        <v>70.880149841308594</v>
      </c>
      <c r="FC1451" s="21">
        <v>77.455683390299484</v>
      </c>
      <c r="FD1451" s="21">
        <v>83.176027933756515</v>
      </c>
      <c r="FE1451" s="21">
        <v>89.127339680989579</v>
      </c>
      <c r="FF1451" s="21">
        <v>93.345817565917969</v>
      </c>
      <c r="FG1451" s="21">
        <v>94.401997884114579</v>
      </c>
      <c r="FH1451" s="21">
        <v>94.78152211507161</v>
      </c>
      <c r="FI1451" s="21">
        <v>95.300872802734375</v>
      </c>
      <c r="FJ1451" s="21">
        <v>94.551811218261719</v>
      </c>
      <c r="FK1451" s="21">
        <v>93.113606770833329</v>
      </c>
      <c r="FL1451" s="21">
        <v>90.790262858072921</v>
      </c>
      <c r="FM1451" s="21">
        <v>87.127342224121094</v>
      </c>
      <c r="FN1451" s="21">
        <v>82.568038940429688</v>
      </c>
      <c r="FO1451" s="21">
        <v>79.350812276204422</v>
      </c>
      <c r="FP1451" s="21">
        <v>77.576777140299484</v>
      </c>
      <c r="FQ1451" s="21">
        <v>75.727839152018234</v>
      </c>
      <c r="FR1451" s="21">
        <v>74.719100952148438</v>
      </c>
      <c r="FS1451" s="21">
        <v>4.2731337547302246</v>
      </c>
      <c r="FT1451" s="21"/>
      <c r="FU1451" s="21">
        <v>0.39094635844230652</v>
      </c>
      <c r="FV1451" t="s">
        <v>294</v>
      </c>
      <c r="FW1451" s="21"/>
      <c r="FX1451">
        <f t="shared" si="66"/>
        <v>2.765782356262207</v>
      </c>
      <c r="FY1451">
        <f t="shared" si="67"/>
        <v>0.12064126208424568</v>
      </c>
      <c r="FZ1451">
        <f t="shared" si="68"/>
        <v>86.590012613932288</v>
      </c>
    </row>
    <row r="1452" spans="1:182" x14ac:dyDescent="0.2">
      <c r="A1452" t="s">
        <v>227</v>
      </c>
      <c r="B1452" t="s">
        <v>199</v>
      </c>
      <c r="C1452" t="s">
        <v>285</v>
      </c>
      <c r="D1452" t="s">
        <v>279</v>
      </c>
      <c r="E1452" t="s">
        <v>219</v>
      </c>
      <c r="F1452" s="21">
        <v>2706</v>
      </c>
      <c r="G1452" s="21">
        <v>1.8984460830688477</v>
      </c>
      <c r="H1452" s="21">
        <v>1.6592584848403931</v>
      </c>
      <c r="I1452" s="21">
        <v>1.4665517807006836</v>
      </c>
      <c r="J1452" s="21">
        <v>1.3425775766372681</v>
      </c>
      <c r="K1452" s="21">
        <v>1.2278838157653809</v>
      </c>
      <c r="L1452" s="21">
        <v>1.1704283952713013</v>
      </c>
      <c r="M1452" s="21">
        <v>1.1354067325592041</v>
      </c>
      <c r="N1452" s="21">
        <v>0.90652549266815186</v>
      </c>
      <c r="O1452" s="21">
        <v>0.4335675835609436</v>
      </c>
      <c r="P1452" s="21">
        <v>-0.17881356179714203</v>
      </c>
      <c r="Q1452" s="21">
        <v>-0.62032586336135864</v>
      </c>
      <c r="R1452" s="21">
        <v>-0.6602512001991272</v>
      </c>
      <c r="S1452" s="21">
        <v>-0.52666133642196655</v>
      </c>
      <c r="T1452" s="21">
        <v>-0.16583922505378723</v>
      </c>
      <c r="U1452" s="21">
        <v>0.32375320792198181</v>
      </c>
      <c r="V1452" s="21">
        <v>1.0757219791412354</v>
      </c>
      <c r="W1452" s="21">
        <v>1.8343018293380737</v>
      </c>
      <c r="X1452" s="21">
        <v>2.5015501976013184</v>
      </c>
      <c r="Y1452" s="21">
        <v>2.8837168216705322</v>
      </c>
      <c r="Z1452" s="21">
        <v>2.865654468536377</v>
      </c>
      <c r="AA1452" s="21">
        <v>2.7502355575561523</v>
      </c>
      <c r="AB1452" s="21">
        <v>2.6179423332214355</v>
      </c>
      <c r="AC1452" s="21">
        <v>2.3528802394866943</v>
      </c>
      <c r="AD1452" s="21">
        <v>2.0819399356842041</v>
      </c>
      <c r="AE1452" s="21">
        <v>-8.3142280578613281E-2</v>
      </c>
      <c r="AF1452" s="21">
        <v>-7.9308927059173584E-2</v>
      </c>
      <c r="AG1452" s="21">
        <v>-8.436613529920578E-2</v>
      </c>
      <c r="AH1452" s="21">
        <v>-5.93862384557724E-2</v>
      </c>
      <c r="AI1452" s="21">
        <v>-6.2388617545366287E-2</v>
      </c>
      <c r="AJ1452" s="21">
        <v>-4.6639140695333481E-2</v>
      </c>
      <c r="AK1452" s="21">
        <v>-5.1762603223323822E-2</v>
      </c>
      <c r="AL1452" s="21">
        <v>-3.9659980684518814E-2</v>
      </c>
      <c r="AM1452" s="21">
        <v>-3.8591686636209488E-2</v>
      </c>
      <c r="AN1452" s="21">
        <v>-5.9873353689908981E-2</v>
      </c>
      <c r="AO1452" s="21">
        <v>-0.10584086924791336</v>
      </c>
      <c r="AP1452" s="21">
        <v>-5.463491752743721E-2</v>
      </c>
      <c r="AQ1452" s="21">
        <v>-7.7112495899200439E-2</v>
      </c>
      <c r="AR1452" s="21">
        <v>-0.11410310864448547</v>
      </c>
      <c r="AS1452" s="21">
        <v>0.13768464326858521</v>
      </c>
      <c r="AT1452" s="21">
        <v>0.19395996630191803</v>
      </c>
      <c r="AU1452" s="21">
        <v>0.16264307498931885</v>
      </c>
      <c r="AV1452" s="21">
        <v>6.4365871250629425E-2</v>
      </c>
      <c r="AW1452" s="21">
        <v>-5.9038210660219193E-2</v>
      </c>
      <c r="AX1452" s="21">
        <v>-0.1025359258055687</v>
      </c>
      <c r="AY1452" s="21">
        <v>-9.833536297082901E-2</v>
      </c>
      <c r="AZ1452" s="21">
        <v>-0.10355336219072342</v>
      </c>
      <c r="BA1452" s="21">
        <v>-7.6214343309402466E-2</v>
      </c>
      <c r="BB1452" s="21">
        <v>-5.4370634257793427E-2</v>
      </c>
      <c r="BC1452" s="21">
        <v>-6.0128048062324524E-2</v>
      </c>
      <c r="BD1452" s="21">
        <v>-5.6826625019311905E-2</v>
      </c>
      <c r="BE1452" s="21">
        <v>-6.5023727715015411E-2</v>
      </c>
      <c r="BF1452" s="21">
        <v>-4.2391315102577209E-2</v>
      </c>
      <c r="BG1452" s="21">
        <v>-4.6889036893844604E-2</v>
      </c>
      <c r="BH1452" s="21">
        <v>-3.2784797251224518E-2</v>
      </c>
      <c r="BI1452" s="21">
        <v>-3.7692617624998093E-2</v>
      </c>
      <c r="BJ1452" s="21">
        <v>-2.3321488872170448E-2</v>
      </c>
      <c r="BK1452" s="21">
        <v>-1.7263172194361687E-2</v>
      </c>
      <c r="BL1452" s="21">
        <v>-3.6481689661741257E-2</v>
      </c>
      <c r="BM1452" s="21">
        <v>-7.5692780315876007E-2</v>
      </c>
      <c r="BN1452" s="21">
        <v>-2.0683867856860161E-2</v>
      </c>
      <c r="BO1452" s="21">
        <v>-3.951612114906311E-2</v>
      </c>
      <c r="BP1452" s="21">
        <v>-7.470838725566864E-2</v>
      </c>
      <c r="BQ1452" s="21">
        <v>0.17574226856231689</v>
      </c>
      <c r="BR1452" s="21">
        <v>0.23180191218852997</v>
      </c>
      <c r="BS1452" s="21">
        <v>0.20301418006420135</v>
      </c>
      <c r="BT1452" s="21">
        <v>0.10163532197475433</v>
      </c>
      <c r="BU1452" s="21">
        <v>-2.2962428629398346E-2</v>
      </c>
      <c r="BV1452" s="21">
        <v>-7.1667000651359558E-2</v>
      </c>
      <c r="BW1452" s="21">
        <v>-6.5502554178237915E-2</v>
      </c>
      <c r="BX1452" s="21">
        <v>-7.1898117661476135E-2</v>
      </c>
      <c r="BY1452" s="21">
        <v>-4.9289543181657791E-2</v>
      </c>
      <c r="BZ1452" s="21">
        <v>-2.8487931936979294E-2</v>
      </c>
      <c r="CA1452" s="21">
        <v>-4.4188465923070908E-2</v>
      </c>
      <c r="CB1452" s="21">
        <v>-4.1255448013544083E-2</v>
      </c>
      <c r="CC1452" s="21">
        <v>-5.1627229899168015E-2</v>
      </c>
      <c r="CD1452" s="21">
        <v>-3.062068484723568E-2</v>
      </c>
      <c r="CE1452" s="21">
        <v>-3.6154076457023621E-2</v>
      </c>
      <c r="CF1452" s="21">
        <v>-2.3189324885606766E-2</v>
      </c>
      <c r="CG1452" s="21">
        <v>-2.7947787195444107E-2</v>
      </c>
      <c r="CH1452" s="21">
        <v>-1.2005497701466084E-2</v>
      </c>
      <c r="CI1452" s="21">
        <v>-2.4911093059927225E-3</v>
      </c>
      <c r="CJ1452" s="21">
        <v>-2.0280696451663971E-2</v>
      </c>
      <c r="CK1452" s="21">
        <v>-5.4812304675579071E-2</v>
      </c>
      <c r="CL1452" s="21">
        <v>2.8305251616984606E-3</v>
      </c>
      <c r="CM1452" s="21">
        <v>-1.3476986438035965E-2</v>
      </c>
      <c r="CN1452" s="21">
        <v>-4.7423727810382843E-2</v>
      </c>
      <c r="CO1452" s="21">
        <v>0.20210085809230804</v>
      </c>
      <c r="CP1452" s="21">
        <v>0.25801113247871399</v>
      </c>
      <c r="CQ1452" s="21">
        <v>0.23097509145736694</v>
      </c>
      <c r="CR1452" s="21">
        <v>0.12744803726673126</v>
      </c>
      <c r="CS1452" s="21">
        <v>2.0235471893101931E-3</v>
      </c>
      <c r="CT1452" s="21">
        <v>-5.028727650642395E-2</v>
      </c>
      <c r="CU1452" s="21">
        <v>-4.2762655764818192E-2</v>
      </c>
      <c r="CV1452" s="21">
        <v>-4.9973797053098679E-2</v>
      </c>
      <c r="CW1452" s="21">
        <v>-3.0641511082649231E-2</v>
      </c>
      <c r="CX1452" s="21">
        <v>-1.0561652481555939E-2</v>
      </c>
      <c r="CY1452" s="21">
        <v>-2.8248881921172142E-2</v>
      </c>
      <c r="CZ1452" s="21">
        <v>-2.568427287042141E-2</v>
      </c>
      <c r="DA1452" s="21">
        <v>-3.8230735808610916E-2</v>
      </c>
      <c r="DB1452" s="21">
        <v>-1.885005459189415E-2</v>
      </c>
      <c r="DC1452" s="21">
        <v>-2.5419114157557487E-2</v>
      </c>
      <c r="DD1452" s="21">
        <v>-1.3593850657343864E-2</v>
      </c>
      <c r="DE1452" s="21">
        <v>-1.8202958628535271E-2</v>
      </c>
      <c r="DF1452" s="21">
        <v>-6.8950728746131063E-4</v>
      </c>
      <c r="DG1452" s="21">
        <v>1.2280954048037529E-2</v>
      </c>
      <c r="DH1452" s="21">
        <v>-4.0797018446028233E-3</v>
      </c>
      <c r="DI1452" s="21">
        <v>-3.3931829035282135E-2</v>
      </c>
      <c r="DJ1452" s="21">
        <v>2.6344917714595795E-2</v>
      </c>
      <c r="DK1452" s="21">
        <v>1.2562149204313755E-2</v>
      </c>
      <c r="DL1452" s="21">
        <v>-2.0139066502451897E-2</v>
      </c>
      <c r="DM1452" s="21">
        <v>0.22845944762229919</v>
      </c>
      <c r="DN1452" s="21">
        <v>0.28422033786773682</v>
      </c>
      <c r="DO1452" s="21">
        <v>0.25893598794937134</v>
      </c>
      <c r="DP1452" s="21">
        <v>0.15326075255870819</v>
      </c>
      <c r="DQ1452" s="21">
        <v>2.7009522542357445E-2</v>
      </c>
      <c r="DR1452" s="21">
        <v>-2.8907552361488342E-2</v>
      </c>
      <c r="DS1452" s="21">
        <v>-2.0022755488753319E-2</v>
      </c>
      <c r="DT1452" s="21">
        <v>-2.8049474582076073E-2</v>
      </c>
      <c r="DU1452" s="21">
        <v>-1.1993478983640671E-2</v>
      </c>
      <c r="DV1452" s="21">
        <v>7.3646274395287037E-3</v>
      </c>
      <c r="DW1452" s="21">
        <v>-5.2346540614962578E-3</v>
      </c>
      <c r="DX1452" s="21">
        <v>-3.2019673381000757E-3</v>
      </c>
      <c r="DY1452" s="21">
        <v>-1.8888324499130249E-2</v>
      </c>
      <c r="DZ1452" s="21">
        <v>-1.8551324028521776E-3</v>
      </c>
      <c r="EA1452" s="21">
        <v>-9.919535368680954E-3</v>
      </c>
      <c r="EB1452" s="21">
        <v>2.6048906147480011E-4</v>
      </c>
      <c r="EC1452" s="21">
        <v>-4.132972564548254E-3</v>
      </c>
      <c r="ED1452" s="21">
        <v>1.5648985281586647E-2</v>
      </c>
      <c r="EE1452" s="21">
        <v>3.3609464764595032E-2</v>
      </c>
      <c r="EF1452" s="21">
        <v>1.9311960786581039E-2</v>
      </c>
      <c r="EG1452" s="21">
        <v>-3.7837373092770576E-3</v>
      </c>
      <c r="EH1452" s="21">
        <v>6.0295965522527695E-2</v>
      </c>
      <c r="EI1452" s="21">
        <v>5.0158526748418808E-2</v>
      </c>
      <c r="EJ1452" s="21">
        <v>1.9255649298429489E-2</v>
      </c>
      <c r="EK1452" s="21">
        <v>0.26651707291603088</v>
      </c>
      <c r="EL1452" s="21">
        <v>0.32206228375434875</v>
      </c>
      <c r="EM1452" s="21">
        <v>0.29930710792541504</v>
      </c>
      <c r="EN1452" s="21">
        <v>0.1905302107334137</v>
      </c>
      <c r="EO1452" s="21">
        <v>6.3085302710533142E-2</v>
      </c>
      <c r="EP1452" s="21">
        <v>1.9613730255514383E-3</v>
      </c>
      <c r="EQ1452" s="21">
        <v>1.2810049578547478E-2</v>
      </c>
      <c r="ER1452" s="21">
        <v>3.6057664547115564E-3</v>
      </c>
      <c r="ES1452" s="21">
        <v>1.493131835013628E-2</v>
      </c>
      <c r="ET1452" s="21">
        <v>3.3247329294681549E-2</v>
      </c>
      <c r="EU1452" s="21">
        <v>74.290886392009995</v>
      </c>
      <c r="EV1452" s="21">
        <v>73.064918518066406</v>
      </c>
      <c r="EW1452" s="21">
        <v>72.504369538077398</v>
      </c>
      <c r="EX1452" s="21">
        <v>71.350812276204422</v>
      </c>
      <c r="EY1452" s="21">
        <v>70.881398518880204</v>
      </c>
      <c r="EZ1452" s="21">
        <v>71.091138203938797</v>
      </c>
      <c r="FA1452" s="21">
        <v>71.083643595377609</v>
      </c>
      <c r="FB1452" s="21">
        <v>70.880149841308594</v>
      </c>
      <c r="FC1452" s="21">
        <v>77.455683390299484</v>
      </c>
      <c r="FD1452" s="21">
        <v>83.176027933756515</v>
      </c>
      <c r="FE1452" s="21">
        <v>89.127339680989579</v>
      </c>
      <c r="FF1452" s="21">
        <v>93.345817565917969</v>
      </c>
      <c r="FG1452" s="21">
        <v>94.401997884114579</v>
      </c>
      <c r="FH1452" s="21">
        <v>94.78152211507161</v>
      </c>
      <c r="FI1452" s="21">
        <v>95.300872802734375</v>
      </c>
      <c r="FJ1452" s="21">
        <v>94.551811218261719</v>
      </c>
      <c r="FK1452" s="21">
        <v>93.113606770833329</v>
      </c>
      <c r="FL1452" s="21">
        <v>90.790262858072921</v>
      </c>
      <c r="FM1452" s="21">
        <v>87.127342224121094</v>
      </c>
      <c r="FN1452" s="21">
        <v>82.568038940429688</v>
      </c>
      <c r="FO1452" s="21">
        <v>79.350812276204422</v>
      </c>
      <c r="FP1452" s="21">
        <v>77.576777140299484</v>
      </c>
      <c r="FQ1452" s="21">
        <v>75.727839152018234</v>
      </c>
      <c r="FR1452" s="21">
        <v>74.719100952148438</v>
      </c>
      <c r="FS1452" s="21">
        <v>0.49535185098648071</v>
      </c>
      <c r="FT1452" s="21"/>
      <c r="FU1452" s="21">
        <v>4.3622061610221863E-2</v>
      </c>
      <c r="FV1452" t="s">
        <v>294</v>
      </c>
      <c r="FW1452" s="21"/>
      <c r="FX1452">
        <f t="shared" si="66"/>
        <v>2.5670917749404909</v>
      </c>
      <c r="FY1452">
        <f t="shared" si="67"/>
        <v>5.3479348728433254E-2</v>
      </c>
      <c r="FZ1452">
        <f t="shared" si="68"/>
        <v>86.590012613932288</v>
      </c>
    </row>
    <row r="1453" spans="1:182" x14ac:dyDescent="0.2">
      <c r="A1453" t="s">
        <v>227</v>
      </c>
      <c r="B1453" t="s">
        <v>199</v>
      </c>
      <c r="C1453" t="s">
        <v>281</v>
      </c>
      <c r="D1453" t="s">
        <v>279</v>
      </c>
      <c r="E1453" t="s">
        <v>219</v>
      </c>
      <c r="F1453" s="21">
        <v>2652</v>
      </c>
      <c r="G1453" s="21">
        <v>1.8977705240249634</v>
      </c>
      <c r="H1453" s="21">
        <v>1.6622036695480347</v>
      </c>
      <c r="I1453" s="21">
        <v>1.470463752746582</v>
      </c>
      <c r="J1453" s="21">
        <v>1.3464624881744385</v>
      </c>
      <c r="K1453" s="21">
        <v>1.2272621393203735</v>
      </c>
      <c r="L1453" s="21">
        <v>1.170262336730957</v>
      </c>
      <c r="M1453" s="21">
        <v>1.138136625289917</v>
      </c>
      <c r="N1453" s="21">
        <v>0.90514761209487915</v>
      </c>
      <c r="O1453" s="21">
        <v>0.43279543519020081</v>
      </c>
      <c r="P1453" s="21">
        <v>-0.18453328311443329</v>
      </c>
      <c r="Q1453" s="21">
        <v>-0.62061476707458496</v>
      </c>
      <c r="R1453" s="21">
        <v>-0.65648603439331055</v>
      </c>
      <c r="S1453" s="21">
        <v>-0.5131487250328064</v>
      </c>
      <c r="T1453" s="21">
        <v>-0.15700989961624146</v>
      </c>
      <c r="U1453" s="21">
        <v>0.33066514134407043</v>
      </c>
      <c r="V1453" s="21">
        <v>1.0708128213882446</v>
      </c>
      <c r="W1453" s="21">
        <v>1.832256555557251</v>
      </c>
      <c r="X1453" s="21">
        <v>2.4963204860687256</v>
      </c>
      <c r="Y1453" s="21">
        <v>2.880831241607666</v>
      </c>
      <c r="Z1453" s="21">
        <v>2.8607542514801025</v>
      </c>
      <c r="AA1453" s="21">
        <v>2.7464478015899658</v>
      </c>
      <c r="AB1453" s="21">
        <v>2.6073663234710693</v>
      </c>
      <c r="AC1453" s="21">
        <v>2.351158618927002</v>
      </c>
      <c r="AD1453" s="21">
        <v>2.0803518295288086</v>
      </c>
      <c r="AE1453" s="21">
        <v>-8.7163381278514862E-2</v>
      </c>
      <c r="AF1453" s="21">
        <v>-7.5860969722270966E-2</v>
      </c>
      <c r="AG1453" s="21">
        <v>-8.3773083984851837E-2</v>
      </c>
      <c r="AH1453" s="21">
        <v>-6.1077401041984558E-2</v>
      </c>
      <c r="AI1453" s="21">
        <v>-6.6584594547748566E-2</v>
      </c>
      <c r="AJ1453" s="21">
        <v>-5.0031453371047974E-2</v>
      </c>
      <c r="AK1453" s="21">
        <v>-5.2117928862571716E-2</v>
      </c>
      <c r="AL1453" s="21">
        <v>-4.3676231056451797E-2</v>
      </c>
      <c r="AM1453" s="21">
        <v>-3.8964875042438507E-2</v>
      </c>
      <c r="AN1453" s="21">
        <v>-6.5944068133831024E-2</v>
      </c>
      <c r="AO1453" s="21">
        <v>-0.10126449912786484</v>
      </c>
      <c r="AP1453" s="21">
        <v>-4.031512513756752E-2</v>
      </c>
      <c r="AQ1453" s="21">
        <v>-4.8095099627971649E-2</v>
      </c>
      <c r="AR1453" s="21">
        <v>-9.090808779001236E-2</v>
      </c>
      <c r="AS1453" s="21">
        <v>0.1600077748298645</v>
      </c>
      <c r="AT1453" s="21">
        <v>0.20291028916835785</v>
      </c>
      <c r="AU1453" s="21">
        <v>0.17802692949771881</v>
      </c>
      <c r="AV1453" s="21">
        <v>6.9030754268169403E-2</v>
      </c>
      <c r="AW1453" s="21">
        <v>-5.224020779132843E-2</v>
      </c>
      <c r="AX1453" s="21">
        <v>-0.10568296164274216</v>
      </c>
      <c r="AY1453" s="21">
        <v>-9.3867123126983643E-2</v>
      </c>
      <c r="AZ1453" s="21">
        <v>-0.10666428506374359</v>
      </c>
      <c r="BA1453" s="21">
        <v>-7.7953986823558807E-2</v>
      </c>
      <c r="BB1453" s="21">
        <v>-5.631033331155777E-2</v>
      </c>
      <c r="BC1453" s="21">
        <v>-6.5302625298500061E-2</v>
      </c>
      <c r="BD1453" s="21">
        <v>-5.649440735578537E-2</v>
      </c>
      <c r="BE1453" s="21">
        <v>-6.5419360995292664E-2</v>
      </c>
      <c r="BF1453" s="21">
        <v>-4.4206425547599792E-2</v>
      </c>
      <c r="BG1453" s="21">
        <v>-5.1651220768690109E-2</v>
      </c>
      <c r="BH1453" s="21">
        <v>-3.6902610212564468E-2</v>
      </c>
      <c r="BI1453" s="21">
        <v>-3.9035871624946594E-2</v>
      </c>
      <c r="BJ1453" s="21">
        <v>-2.8046976774930954E-2</v>
      </c>
      <c r="BK1453" s="21">
        <v>-1.9270423799753189E-2</v>
      </c>
      <c r="BL1453" s="21">
        <v>-4.401547834277153E-2</v>
      </c>
      <c r="BM1453" s="21">
        <v>-7.5326740741729736E-2</v>
      </c>
      <c r="BN1453" s="21">
        <v>-1.2890160083770752E-2</v>
      </c>
      <c r="BO1453" s="21">
        <v>-1.8524793907999992E-2</v>
      </c>
      <c r="BP1453" s="21">
        <v>-5.8335036039352417E-2</v>
      </c>
      <c r="BQ1453" s="21">
        <v>0.19253535568714142</v>
      </c>
      <c r="BR1453" s="21">
        <v>0.23612651228904724</v>
      </c>
      <c r="BS1453" s="21">
        <v>0.21102364361286163</v>
      </c>
      <c r="BT1453" s="21">
        <v>0.10289686918258667</v>
      </c>
      <c r="BU1453" s="21">
        <v>-1.9973129034042358E-2</v>
      </c>
      <c r="BV1453" s="21">
        <v>-7.5783915817737579E-2</v>
      </c>
      <c r="BW1453" s="21">
        <v>-6.5884128212928772E-2</v>
      </c>
      <c r="BX1453" s="21">
        <v>-7.9966843128204346E-2</v>
      </c>
      <c r="BY1453" s="21">
        <v>-5.2830707281827927E-2</v>
      </c>
      <c r="BZ1453" s="21">
        <v>-3.2829143106937408E-2</v>
      </c>
      <c r="CA1453" s="21">
        <v>-5.0161927938461304E-2</v>
      </c>
      <c r="CB1453" s="21">
        <v>-4.3081190437078476E-2</v>
      </c>
      <c r="CC1453" s="21">
        <v>-5.2707623690366745E-2</v>
      </c>
      <c r="CD1453" s="21">
        <v>-3.252163901925087E-2</v>
      </c>
      <c r="CE1453" s="21">
        <v>-4.1308410465717316E-2</v>
      </c>
      <c r="CF1453" s="21">
        <v>-2.7809612452983856E-2</v>
      </c>
      <c r="CG1453" s="21">
        <v>-2.9975276440382004E-2</v>
      </c>
      <c r="CH1453" s="21">
        <v>-1.7222203314304352E-2</v>
      </c>
      <c r="CI1453" s="21">
        <v>-5.6301071308553219E-3</v>
      </c>
      <c r="CJ1453" s="21">
        <v>-2.8827803209424019E-2</v>
      </c>
      <c r="CK1453" s="21">
        <v>-5.7362329214811325E-2</v>
      </c>
      <c r="CL1453" s="21">
        <v>6.1042862944304943E-3</v>
      </c>
      <c r="CM1453" s="21">
        <v>1.9555096514523029E-3</v>
      </c>
      <c r="CN1453" s="21">
        <v>-3.5775039345026016E-2</v>
      </c>
      <c r="CO1453" s="21">
        <v>0.21506386995315552</v>
      </c>
      <c r="CP1453" s="21">
        <v>0.25913196802139282</v>
      </c>
      <c r="CQ1453" s="21">
        <v>0.23387706279754639</v>
      </c>
      <c r="CR1453" s="21">
        <v>0.12635244429111481</v>
      </c>
      <c r="CS1453" s="21">
        <v>2.3749514948576689E-3</v>
      </c>
      <c r="CT1453" s="21">
        <v>-5.5075924843549728E-2</v>
      </c>
      <c r="CU1453" s="21">
        <v>-4.6503186225891113E-2</v>
      </c>
      <c r="CV1453" s="21">
        <v>-6.1476279050111771E-2</v>
      </c>
      <c r="CW1453" s="21">
        <v>-3.5430401563644409E-2</v>
      </c>
      <c r="CX1453" s="21">
        <v>-1.6566144302487373E-2</v>
      </c>
      <c r="CY1453" s="21">
        <v>-3.5021234303712845E-2</v>
      </c>
      <c r="CZ1453" s="21">
        <v>-2.9667971655726433E-2</v>
      </c>
      <c r="DA1453" s="21">
        <v>-3.9995890110731125E-2</v>
      </c>
      <c r="DB1453" s="21">
        <v>-2.0836852490901947E-2</v>
      </c>
      <c r="DC1453" s="21">
        <v>-3.0965600162744522E-2</v>
      </c>
      <c r="DD1453" s="21">
        <v>-1.8716614693403244E-2</v>
      </c>
      <c r="DE1453" s="21">
        <v>-2.0914681255817413E-2</v>
      </c>
      <c r="DF1453" s="21">
        <v>-6.3974298536777496E-3</v>
      </c>
      <c r="DG1453" s="21">
        <v>8.0102104693651199E-3</v>
      </c>
      <c r="DH1453" s="21">
        <v>-1.3640129938721657E-2</v>
      </c>
      <c r="DI1453" s="21">
        <v>-3.9397917687892914E-2</v>
      </c>
      <c r="DJ1453" s="21">
        <v>2.5098733603954315E-2</v>
      </c>
      <c r="DK1453" s="21">
        <v>2.2435814142227173E-2</v>
      </c>
      <c r="DL1453" s="21">
        <v>-1.3215042650699615E-2</v>
      </c>
      <c r="DM1453" s="21">
        <v>0.23759238421916962</v>
      </c>
      <c r="DN1453" s="21">
        <v>0.2821374237537384</v>
      </c>
      <c r="DO1453" s="21">
        <v>0.25673049688339233</v>
      </c>
      <c r="DP1453" s="21">
        <v>0.14980801939964294</v>
      </c>
      <c r="DQ1453" s="21">
        <v>2.4723030626773834E-2</v>
      </c>
      <c r="DR1453" s="21">
        <v>-3.4367937594652176E-2</v>
      </c>
      <c r="DS1453" s="21">
        <v>-2.7122246101498604E-2</v>
      </c>
      <c r="DT1453" s="21">
        <v>-4.2985711246728897E-2</v>
      </c>
      <c r="DU1453" s="21">
        <v>-1.8030093982815742E-2</v>
      </c>
      <c r="DV1453" s="21">
        <v>-3.0314424657262862E-4</v>
      </c>
      <c r="DW1453" s="21">
        <v>-1.3160477392375469E-2</v>
      </c>
      <c r="DX1453" s="21">
        <v>-1.030141394585371E-2</v>
      </c>
      <c r="DY1453" s="21">
        <v>-2.1642163395881653E-2</v>
      </c>
      <c r="DZ1453" s="21">
        <v>-3.9658769965171814E-3</v>
      </c>
      <c r="EA1453" s="21">
        <v>-1.6032226383686066E-2</v>
      </c>
      <c r="EB1453" s="21">
        <v>-5.5877701379358768E-3</v>
      </c>
      <c r="EC1453" s="21">
        <v>-7.8326230868697166E-3</v>
      </c>
      <c r="ED1453" s="21">
        <v>9.2318244278430939E-3</v>
      </c>
      <c r="EE1453" s="21">
        <v>2.7704661712050438E-2</v>
      </c>
      <c r="EF1453" s="21">
        <v>8.2884589210152626E-3</v>
      </c>
      <c r="EG1453" s="21">
        <v>-1.3460162095725536E-2</v>
      </c>
      <c r="EH1453" s="21">
        <v>5.2523694932460785E-2</v>
      </c>
      <c r="EI1453" s="21">
        <v>5.2006121724843979E-2</v>
      </c>
      <c r="EJ1453" s="21">
        <v>1.9358009099960327E-2</v>
      </c>
      <c r="EK1453" s="21">
        <v>0.27011996507644653</v>
      </c>
      <c r="EL1453" s="21">
        <v>0.31535366177558899</v>
      </c>
      <c r="EM1453" s="21">
        <v>0.28972721099853516</v>
      </c>
      <c r="EN1453" s="21">
        <v>0.18367414176464081</v>
      </c>
      <c r="EO1453" s="21">
        <v>5.6990109384059906E-2</v>
      </c>
      <c r="EP1453" s="21">
        <v>-4.468891303986311E-3</v>
      </c>
      <c r="EQ1453" s="21">
        <v>8.6075183935463428E-4</v>
      </c>
      <c r="ER1453" s="21">
        <v>-1.6288271173834801E-2</v>
      </c>
      <c r="ES1453" s="21">
        <v>7.0931864902377129E-3</v>
      </c>
      <c r="ET1453" s="21">
        <v>2.3178044706583023E-2</v>
      </c>
      <c r="EU1453" s="21">
        <v>74.290886392009995</v>
      </c>
      <c r="EV1453" s="21">
        <v>73.064918518066406</v>
      </c>
      <c r="EW1453" s="21">
        <v>72.504369538077398</v>
      </c>
      <c r="EX1453" s="21">
        <v>71.350812276204422</v>
      </c>
      <c r="EY1453" s="21">
        <v>70.881398518880204</v>
      </c>
      <c r="EZ1453" s="21">
        <v>71.091138203938797</v>
      </c>
      <c r="FA1453" s="21">
        <v>71.083643595377609</v>
      </c>
      <c r="FB1453" s="21">
        <v>70.880149841308594</v>
      </c>
      <c r="FC1453" s="21">
        <v>77.455683390299484</v>
      </c>
      <c r="FD1453" s="21">
        <v>83.176027933756515</v>
      </c>
      <c r="FE1453" s="21">
        <v>89.127339680989579</v>
      </c>
      <c r="FF1453" s="21">
        <v>93.345817565917969</v>
      </c>
      <c r="FG1453" s="21">
        <v>94.401997884114579</v>
      </c>
      <c r="FH1453" s="21">
        <v>94.78152211507161</v>
      </c>
      <c r="FI1453" s="21">
        <v>95.300872802734375</v>
      </c>
      <c r="FJ1453" s="21">
        <v>94.551811218261719</v>
      </c>
      <c r="FK1453" s="21">
        <v>93.113606770833329</v>
      </c>
      <c r="FL1453" s="21">
        <v>90.790262858072921</v>
      </c>
      <c r="FM1453" s="21">
        <v>87.127342224121094</v>
      </c>
      <c r="FN1453" s="21">
        <v>82.568038940429688</v>
      </c>
      <c r="FO1453" s="21">
        <v>79.350812276204422</v>
      </c>
      <c r="FP1453" s="21">
        <v>77.576777140299484</v>
      </c>
      <c r="FQ1453" s="21">
        <v>75.727839152018234</v>
      </c>
      <c r="FR1453" s="21">
        <v>74.719100952148438</v>
      </c>
      <c r="FS1453" s="21">
        <v>0.42367520928382874</v>
      </c>
      <c r="FT1453" s="21"/>
      <c r="FU1453" s="21">
        <v>3.7032205611467361E-2</v>
      </c>
      <c r="FV1453" t="s">
        <v>294</v>
      </c>
      <c r="FW1453" s="21"/>
      <c r="FX1453">
        <f t="shared" si="66"/>
        <v>2.5633220672607422</v>
      </c>
      <c r="FY1453">
        <f t="shared" si="67"/>
        <v>5.2205069502815601E-2</v>
      </c>
      <c r="FZ1453">
        <f t="shared" si="68"/>
        <v>86.590012613932288</v>
      </c>
    </row>
    <row r="1454" spans="1:182" x14ac:dyDescent="0.2">
      <c r="A1454" t="s">
        <v>227</v>
      </c>
      <c r="B1454" t="s">
        <v>199</v>
      </c>
      <c r="C1454" t="s">
        <v>285</v>
      </c>
      <c r="D1454" t="s">
        <v>276</v>
      </c>
      <c r="E1454" t="s">
        <v>220</v>
      </c>
      <c r="F1454" s="21">
        <v>1306</v>
      </c>
      <c r="G1454" s="21">
        <v>1.470388650894165</v>
      </c>
      <c r="H1454" s="21">
        <v>1.2816329002380371</v>
      </c>
      <c r="I1454" s="21">
        <v>1.1541523933410645</v>
      </c>
      <c r="J1454" s="21">
        <v>1.0546302795410156</v>
      </c>
      <c r="K1454" s="21">
        <v>0.96560847759246826</v>
      </c>
      <c r="L1454" s="21">
        <v>0.88360029458999634</v>
      </c>
      <c r="M1454" s="21">
        <v>0.88427853584289551</v>
      </c>
      <c r="N1454" s="21">
        <v>0.63317775726318359</v>
      </c>
      <c r="O1454" s="21">
        <v>0.11211792379617691</v>
      </c>
      <c r="P1454" s="21">
        <v>-0.64666450023651123</v>
      </c>
      <c r="Q1454" s="21">
        <v>-1.294426441192627</v>
      </c>
      <c r="R1454" s="21">
        <v>-1.4036831855773926</v>
      </c>
      <c r="S1454" s="21">
        <v>-1.3437439203262329</v>
      </c>
      <c r="T1454" s="21">
        <v>-0.96938431262969971</v>
      </c>
      <c r="U1454" s="21">
        <v>-0.52837145328521729</v>
      </c>
      <c r="V1454" s="21">
        <v>0.20441648364067078</v>
      </c>
      <c r="W1454" s="21">
        <v>0.99278748035430908</v>
      </c>
      <c r="X1454" s="21">
        <v>2.0936424732208252</v>
      </c>
      <c r="Y1454" s="21">
        <v>2.7414042949676514</v>
      </c>
      <c r="Z1454" s="21">
        <v>2.8057069778442383</v>
      </c>
      <c r="AA1454" s="21">
        <v>2.6456611156463623</v>
      </c>
      <c r="AB1454" s="21">
        <v>2.6331644058227539</v>
      </c>
      <c r="AC1454" s="21">
        <v>2.3578040599822998</v>
      </c>
      <c r="AD1454" s="21">
        <v>2.1326215267181396</v>
      </c>
      <c r="AE1454" s="21">
        <v>-9.1587945818901062E-2</v>
      </c>
      <c r="AF1454" s="21">
        <v>-0.10356669872999191</v>
      </c>
      <c r="AG1454" s="21">
        <v>-8.3861179649829865E-2</v>
      </c>
      <c r="AH1454" s="21">
        <v>-5.8992363512516022E-2</v>
      </c>
      <c r="AI1454" s="21">
        <v>-7.2396136820316315E-2</v>
      </c>
      <c r="AJ1454" s="21">
        <v>-0.1092294305562973</v>
      </c>
      <c r="AK1454" s="21">
        <v>-8.9629001915454865E-2</v>
      </c>
      <c r="AL1454" s="21">
        <v>-5.5121771991252899E-2</v>
      </c>
      <c r="AM1454" s="21">
        <v>-2.4016298353672028E-2</v>
      </c>
      <c r="AN1454" s="21">
        <v>-9.3763463199138641E-2</v>
      </c>
      <c r="AO1454" s="21">
        <v>-0.19550597667694092</v>
      </c>
      <c r="AP1454" s="21">
        <v>-0.10158874094486237</v>
      </c>
      <c r="AQ1454" s="21">
        <v>-8.1851847469806671E-2</v>
      </c>
      <c r="AR1454" s="21">
        <v>-8.2040905952453613E-2</v>
      </c>
      <c r="AS1454" s="21">
        <v>0.13338331878185272</v>
      </c>
      <c r="AT1454" s="21">
        <v>0.20210878551006317</v>
      </c>
      <c r="AU1454" s="21">
        <v>0.10276374220848083</v>
      </c>
      <c r="AV1454" s="21">
        <v>-2.3072253912687302E-2</v>
      </c>
      <c r="AW1454" s="21">
        <v>-7.7756166458129883E-2</v>
      </c>
      <c r="AX1454" s="21">
        <v>-8.5419036448001862E-2</v>
      </c>
      <c r="AY1454" s="21">
        <v>-0.21368712186813354</v>
      </c>
      <c r="AZ1454" s="21">
        <v>-0.10998138785362244</v>
      </c>
      <c r="BA1454" s="21">
        <v>-0.14493995904922485</v>
      </c>
      <c r="BB1454" s="21">
        <v>-0.12693411111831665</v>
      </c>
      <c r="BC1454" s="21">
        <v>-5.7314649224281311E-2</v>
      </c>
      <c r="BD1454" s="21">
        <v>-7.3064438998699188E-2</v>
      </c>
      <c r="BE1454" s="21">
        <v>-5.6264236569404602E-2</v>
      </c>
      <c r="BF1454" s="21">
        <v>-3.517092764377594E-2</v>
      </c>
      <c r="BG1454" s="21">
        <v>-4.878559336066246E-2</v>
      </c>
      <c r="BH1454" s="21">
        <v>-8.6531698703765869E-2</v>
      </c>
      <c r="BI1454" s="21">
        <v>-6.9876134395599365E-2</v>
      </c>
      <c r="BJ1454" s="21">
        <v>-3.2986346632242203E-2</v>
      </c>
      <c r="BK1454" s="21">
        <v>4.6252324245870113E-3</v>
      </c>
      <c r="BL1454" s="21">
        <v>-5.7614468038082123E-2</v>
      </c>
      <c r="BM1454" s="21">
        <v>-0.15086378157138824</v>
      </c>
      <c r="BN1454" s="21">
        <v>-5.6451808661222458E-2</v>
      </c>
      <c r="BO1454" s="21">
        <v>-3.1040823087096214E-2</v>
      </c>
      <c r="BP1454" s="21">
        <v>-2.455427311360836E-2</v>
      </c>
      <c r="BQ1454" s="21">
        <v>0.19296228885650635</v>
      </c>
      <c r="BR1454" s="21">
        <v>0.26010909676551819</v>
      </c>
      <c r="BS1454" s="21">
        <v>0.16074155271053314</v>
      </c>
      <c r="BT1454" s="21">
        <v>3.7294752895832062E-2</v>
      </c>
      <c r="BU1454" s="21">
        <v>-1.6004078090190887E-2</v>
      </c>
      <c r="BV1454" s="21">
        <v>-2.6334548369050026E-2</v>
      </c>
      <c r="BW1454" s="21">
        <v>-0.15849922597408295</v>
      </c>
      <c r="BX1454" s="21">
        <v>-5.6483056396245956E-2</v>
      </c>
      <c r="BY1454" s="21">
        <v>-9.8869107663631439E-2</v>
      </c>
      <c r="BZ1454" s="21">
        <v>-8.1117808818817139E-2</v>
      </c>
      <c r="CA1454" s="21">
        <v>-3.3577069640159607E-2</v>
      </c>
      <c r="CB1454" s="21">
        <v>-5.1938667893409729E-2</v>
      </c>
      <c r="CC1454" s="21">
        <v>-3.7150673568248749E-2</v>
      </c>
      <c r="CD1454" s="21">
        <v>-1.867227628827095E-2</v>
      </c>
      <c r="CE1454" s="21">
        <v>-3.2433003187179565E-2</v>
      </c>
      <c r="CF1454" s="21">
        <v>-7.0811323821544647E-2</v>
      </c>
      <c r="CG1454" s="21">
        <v>-5.619535967707634E-2</v>
      </c>
      <c r="CH1454" s="21">
        <v>-1.7655417323112488E-2</v>
      </c>
      <c r="CI1454" s="21">
        <v>2.4462269619107246E-2</v>
      </c>
      <c r="CJ1454" s="21">
        <v>-3.2577782869338989E-2</v>
      </c>
      <c r="CK1454" s="21">
        <v>-0.1199447438120842</v>
      </c>
      <c r="CL1454" s="21">
        <v>-2.519010566174984E-2</v>
      </c>
      <c r="CM1454" s="21">
        <v>4.1507352143526077E-3</v>
      </c>
      <c r="CN1454" s="21">
        <v>1.5260793268680573E-2</v>
      </c>
      <c r="CO1454" s="21">
        <v>0.23422649502754211</v>
      </c>
      <c r="CP1454" s="21">
        <v>0.30027994513511658</v>
      </c>
      <c r="CQ1454" s="21">
        <v>0.20089679956436157</v>
      </c>
      <c r="CR1454" s="21">
        <v>7.910475879907608E-2</v>
      </c>
      <c r="CS1454" s="21">
        <v>2.6765231043100357E-2</v>
      </c>
      <c r="CT1454" s="21">
        <v>1.4587189070880413E-2</v>
      </c>
      <c r="CU1454" s="21">
        <v>-0.12027626484632492</v>
      </c>
      <c r="CV1454" s="21">
        <v>-1.9430274143815041E-2</v>
      </c>
      <c r="CW1454" s="21">
        <v>-6.6960573196411133E-2</v>
      </c>
      <c r="CX1454" s="21">
        <v>-4.9385584890842438E-2</v>
      </c>
      <c r="CY1454" s="21">
        <v>-9.8394900560379028E-3</v>
      </c>
      <c r="CZ1454" s="21">
        <v>-3.081289678812027E-2</v>
      </c>
      <c r="DA1454" s="21">
        <v>-1.8037112429738045E-2</v>
      </c>
      <c r="DB1454" s="21">
        <v>-2.1736230701208115E-3</v>
      </c>
      <c r="DC1454" s="21">
        <v>-1.6080411151051521E-2</v>
      </c>
      <c r="DD1454" s="21">
        <v>-5.5090945214033127E-2</v>
      </c>
      <c r="DE1454" s="21">
        <v>-4.2514584958553314E-2</v>
      </c>
      <c r="DF1454" s="21">
        <v>-2.3244894109666348E-3</v>
      </c>
      <c r="DG1454" s="21">
        <v>4.4299308210611343E-2</v>
      </c>
      <c r="DH1454" s="21">
        <v>-7.5410986319184303E-3</v>
      </c>
      <c r="DI1454" s="21">
        <v>-8.9025698602199554E-2</v>
      </c>
      <c r="DJ1454" s="21">
        <v>6.0715978033840656E-3</v>
      </c>
      <c r="DK1454" s="21">
        <v>3.9342295378446579E-2</v>
      </c>
      <c r="DL1454" s="21">
        <v>5.5075857788324356E-2</v>
      </c>
      <c r="DM1454" s="21">
        <v>0.27549070119857788</v>
      </c>
      <c r="DN1454" s="21">
        <v>0.34045079350471497</v>
      </c>
      <c r="DO1454" s="21">
        <v>0.24105204641819</v>
      </c>
      <c r="DP1454" s="21">
        <v>0.1209147647023201</v>
      </c>
      <c r="DQ1454" s="21">
        <v>6.9534540176391602E-2</v>
      </c>
      <c r="DR1454" s="21">
        <v>5.5508926510810852E-2</v>
      </c>
      <c r="DS1454" s="21">
        <v>-8.2053296267986298E-2</v>
      </c>
      <c r="DT1454" s="21">
        <v>1.7622508108615875E-2</v>
      </c>
      <c r="DU1454" s="21">
        <v>-3.5052042454481125E-2</v>
      </c>
      <c r="DV1454" s="21">
        <v>-1.7653359100222588E-2</v>
      </c>
      <c r="DW1454" s="21">
        <v>2.4433804675936699E-2</v>
      </c>
      <c r="DX1454" s="21">
        <v>-3.1063906499184668E-4</v>
      </c>
      <c r="DY1454" s="21">
        <v>9.5598362386226654E-3</v>
      </c>
      <c r="DZ1454" s="21">
        <v>2.1647810935974121E-2</v>
      </c>
      <c r="EA1454" s="21">
        <v>7.5301332399249077E-3</v>
      </c>
      <c r="EB1454" s="21">
        <v>-3.2393220812082291E-2</v>
      </c>
      <c r="EC1454" s="21">
        <v>-2.2761721163988113E-2</v>
      </c>
      <c r="ED1454" s="21">
        <v>1.9810935482382774E-2</v>
      </c>
      <c r="EE1454" s="21">
        <v>7.2940841317176819E-2</v>
      </c>
      <c r="EF1454" s="21">
        <v>2.8607897460460663E-2</v>
      </c>
      <c r="EG1454" s="21">
        <v>-4.4383510947227478E-2</v>
      </c>
      <c r="EH1454" s="21">
        <v>5.1208533346652985E-2</v>
      </c>
      <c r="EI1454" s="21">
        <v>9.0153314173221588E-2</v>
      </c>
      <c r="EJ1454" s="21">
        <v>0.11256249248981476</v>
      </c>
      <c r="EK1454" s="21">
        <v>0.3350696861743927</v>
      </c>
      <c r="EL1454" s="21">
        <v>0.39845111966133118</v>
      </c>
      <c r="EM1454" s="21">
        <v>0.29902985692024231</v>
      </c>
      <c r="EN1454" s="21">
        <v>0.18128177523612976</v>
      </c>
      <c r="EO1454" s="21">
        <v>0.13128663599491119</v>
      </c>
      <c r="EP1454" s="21">
        <v>0.11459341645240784</v>
      </c>
      <c r="EQ1454" s="21">
        <v>-2.6865405961871147E-2</v>
      </c>
      <c r="ER1454" s="21">
        <v>7.1120843291282654E-2</v>
      </c>
      <c r="ES1454" s="21">
        <v>1.1018810793757439E-2</v>
      </c>
      <c r="ET1454" s="21">
        <v>2.8162935748696327E-2</v>
      </c>
      <c r="EU1454" s="21">
        <v>71.396039603960389</v>
      </c>
      <c r="EV1454" s="21">
        <v>70.732673645019531</v>
      </c>
      <c r="EW1454" s="21">
        <v>70.613861386138609</v>
      </c>
      <c r="EX1454" s="21">
        <v>69.475250244140625</v>
      </c>
      <c r="EY1454" s="21">
        <v>69.960395812988281</v>
      </c>
      <c r="EZ1454" s="21">
        <v>70.019798278808594</v>
      </c>
      <c r="FA1454" s="21">
        <v>70.257423400878906</v>
      </c>
      <c r="FB1454" s="21">
        <v>70.257423400878906</v>
      </c>
      <c r="FC1454" s="21">
        <v>75.693069458007813</v>
      </c>
      <c r="FD1454" s="21">
        <v>80.059402465820313</v>
      </c>
      <c r="FE1454" s="21">
        <v>85.465347290039063</v>
      </c>
      <c r="FF1454" s="21">
        <v>91.495048522949219</v>
      </c>
      <c r="FG1454" s="21">
        <v>92.851486206054688</v>
      </c>
      <c r="FH1454" s="21">
        <v>93.603958129882813</v>
      </c>
      <c r="FI1454" s="21">
        <v>94.623764038085938</v>
      </c>
      <c r="FJ1454" s="21">
        <v>92.693069458007813</v>
      </c>
      <c r="FK1454" s="21">
        <v>92.168319702148438</v>
      </c>
      <c r="FL1454" s="21">
        <v>91.4554443359375</v>
      </c>
      <c r="FM1454" s="21">
        <v>88.702972412109375</v>
      </c>
      <c r="FN1454" s="21">
        <v>85.099006652832031</v>
      </c>
      <c r="FO1454" s="21">
        <v>83.198020935058594</v>
      </c>
      <c r="FP1454" s="21">
        <v>80.663368225097656</v>
      </c>
      <c r="FQ1454" s="21">
        <v>78.693069458007813</v>
      </c>
      <c r="FR1454" s="21">
        <v>78.247528076171875</v>
      </c>
      <c r="FS1454" s="21">
        <v>0.66241157054901123</v>
      </c>
      <c r="FT1454" s="21"/>
      <c r="FU1454" s="21">
        <v>6.5902099013328552E-2</v>
      </c>
      <c r="FV1454" t="s">
        <v>294</v>
      </c>
      <c r="FW1454" s="21"/>
      <c r="FX1454">
        <f t="shared" si="66"/>
        <v>2.2558404684066771</v>
      </c>
      <c r="FY1454">
        <f t="shared" si="67"/>
        <v>4.0215542726218703E-2</v>
      </c>
      <c r="FZ1454">
        <f t="shared" si="68"/>
        <v>88.124752807617185</v>
      </c>
    </row>
    <row r="1455" spans="1:182" x14ac:dyDescent="0.2">
      <c r="A1455" t="s">
        <v>227</v>
      </c>
      <c r="B1455" t="s">
        <v>199</v>
      </c>
      <c r="C1455" t="s">
        <v>286</v>
      </c>
      <c r="D1455" t="s">
        <v>276</v>
      </c>
      <c r="E1455" t="s">
        <v>220</v>
      </c>
      <c r="F1455" s="21">
        <v>26</v>
      </c>
      <c r="G1455" s="21">
        <v>1.4323490858078003</v>
      </c>
      <c r="H1455" s="21">
        <v>1.0788841247558594</v>
      </c>
      <c r="I1455" s="21">
        <v>1.2000020742416382</v>
      </c>
      <c r="J1455" s="21">
        <v>0.96840584278106689</v>
      </c>
      <c r="K1455" s="21">
        <v>0.81933778524398804</v>
      </c>
      <c r="L1455" s="21">
        <v>0.72760921716690063</v>
      </c>
      <c r="M1455" s="21">
        <v>0.77519363164901733</v>
      </c>
      <c r="N1455" s="21">
        <v>0.51414364576339722</v>
      </c>
      <c r="O1455" s="21">
        <v>0.40523988008499146</v>
      </c>
      <c r="P1455" s="21">
        <v>-0.26677194237709045</v>
      </c>
      <c r="Q1455" s="21">
        <v>-1.3061654567718506</v>
      </c>
      <c r="R1455" s="21">
        <v>-1.6304233074188232</v>
      </c>
      <c r="S1455" s="21">
        <v>-3.728879451751709</v>
      </c>
      <c r="T1455" s="21">
        <v>-2.3971683979034424</v>
      </c>
      <c r="U1455" s="21">
        <v>-1.3480046987533569</v>
      </c>
      <c r="V1455" s="21">
        <v>2.5251511484384537E-2</v>
      </c>
      <c r="W1455" s="21">
        <v>0.37259534001350403</v>
      </c>
      <c r="X1455" s="21">
        <v>1.7262539863586426</v>
      </c>
      <c r="Y1455" s="21">
        <v>2.5666754245758057</v>
      </c>
      <c r="Z1455" s="21">
        <v>3.9091408252716064</v>
      </c>
      <c r="AA1455" s="21">
        <v>2.621941089630127</v>
      </c>
      <c r="AB1455" s="21">
        <v>2.7670736312866211</v>
      </c>
      <c r="AC1455" s="21">
        <v>2.6220226287841797</v>
      </c>
      <c r="AD1455" s="21">
        <v>2.122920036315918</v>
      </c>
      <c r="AE1455" s="21">
        <v>-5.3591877222061157E-3</v>
      </c>
      <c r="AF1455" s="21">
        <v>-0.18630185723304749</v>
      </c>
      <c r="AG1455" s="21">
        <v>4.82221320271492E-3</v>
      </c>
      <c r="AH1455" s="21">
        <v>-4.5880917459726334E-2</v>
      </c>
      <c r="AI1455" s="21">
        <v>-6.8618372082710266E-2</v>
      </c>
      <c r="AJ1455" s="21">
        <v>-6.9057844579219818E-2</v>
      </c>
      <c r="AK1455" s="21">
        <v>-5.2444126456975937E-2</v>
      </c>
      <c r="AL1455" s="21">
        <v>3.4127462655305862E-2</v>
      </c>
      <c r="AM1455" s="21">
        <v>0.41123592853546143</v>
      </c>
      <c r="AN1455" s="21">
        <v>0.56360650062561035</v>
      </c>
      <c r="AO1455" s="21">
        <v>0.23678046464920044</v>
      </c>
      <c r="AP1455" s="21">
        <v>8.3231658209115267E-4</v>
      </c>
      <c r="AQ1455" s="21">
        <v>-2.1115944385528564</v>
      </c>
      <c r="AR1455" s="21">
        <v>-1.5182279348373413</v>
      </c>
      <c r="AS1455" s="21">
        <v>-0.97468423843383789</v>
      </c>
      <c r="AT1455" s="21">
        <v>-0.36158543825149536</v>
      </c>
      <c r="AU1455" s="21">
        <v>-0.67826873064041138</v>
      </c>
      <c r="AV1455" s="21">
        <v>-0.63354790210723877</v>
      </c>
      <c r="AW1455" s="21">
        <v>-0.8021240234375</v>
      </c>
      <c r="AX1455" s="21">
        <v>0.83663183450698853</v>
      </c>
      <c r="AY1455" s="21">
        <v>-0.2335943728685379</v>
      </c>
      <c r="AZ1455" s="21">
        <v>0.11589750647544861</v>
      </c>
      <c r="BA1455" s="21">
        <v>0.25720369815826416</v>
      </c>
      <c r="BB1455" s="21">
        <v>0.16877071559429169</v>
      </c>
      <c r="BC1455" s="21">
        <v>1.3777563348412514E-2</v>
      </c>
      <c r="BD1455" s="21">
        <v>-0.17003205418586731</v>
      </c>
      <c r="BE1455" s="21">
        <v>1.8937388435006142E-2</v>
      </c>
      <c r="BF1455" s="21">
        <v>-3.4967914223670959E-2</v>
      </c>
      <c r="BG1455" s="21">
        <v>-5.7964090257883072E-2</v>
      </c>
      <c r="BH1455" s="21">
        <v>-5.9596475213766098E-2</v>
      </c>
      <c r="BI1455" s="21">
        <v>-4.1632778942584991E-2</v>
      </c>
      <c r="BJ1455" s="21">
        <v>4.7674857079982758E-2</v>
      </c>
      <c r="BK1455" s="21">
        <v>0.42880859971046448</v>
      </c>
      <c r="BL1455" s="21">
        <v>0.58554565906524658</v>
      </c>
      <c r="BM1455" s="21">
        <v>0.26403194665908813</v>
      </c>
      <c r="BN1455" s="21">
        <v>2.9454292729496956E-2</v>
      </c>
      <c r="BO1455" s="21">
        <v>-2.0805411338806152</v>
      </c>
      <c r="BP1455" s="21">
        <v>-1.4797834157943726</v>
      </c>
      <c r="BQ1455" s="21">
        <v>-0.93677526712417603</v>
      </c>
      <c r="BR1455" s="21">
        <v>-0.3227945864200592</v>
      </c>
      <c r="BS1455" s="21">
        <v>-0.6397743821144104</v>
      </c>
      <c r="BT1455" s="21">
        <v>-0.59196740388870239</v>
      </c>
      <c r="BU1455" s="21">
        <v>-0.76199418306350708</v>
      </c>
      <c r="BV1455" s="21">
        <v>0.87377232313156128</v>
      </c>
      <c r="BW1455" s="21">
        <v>-0.1987098753452301</v>
      </c>
      <c r="BX1455" s="21">
        <v>0.15071535110473633</v>
      </c>
      <c r="BY1455" s="21">
        <v>0.28418523073196411</v>
      </c>
      <c r="BZ1455" s="21">
        <v>0.19533872604370117</v>
      </c>
      <c r="CA1455" s="21">
        <v>2.7031619101762772E-2</v>
      </c>
      <c r="CB1455" s="21">
        <v>-0.15876364707946777</v>
      </c>
      <c r="CC1455" s="21">
        <v>2.8713516891002655E-2</v>
      </c>
      <c r="CD1455" s="21">
        <v>-2.7409601956605911E-2</v>
      </c>
      <c r="CE1455" s="21">
        <v>-5.0584971904754639E-2</v>
      </c>
      <c r="CF1455" s="21">
        <v>-5.3043559193611145E-2</v>
      </c>
      <c r="CG1455" s="21">
        <v>-3.4144874662160873E-2</v>
      </c>
      <c r="CH1455" s="21">
        <v>5.7057742029428482E-2</v>
      </c>
      <c r="CI1455" s="21">
        <v>0.44097936153411865</v>
      </c>
      <c r="CJ1455" s="21">
        <v>0.60074067115783691</v>
      </c>
      <c r="CK1455" s="21">
        <v>0.28290626406669617</v>
      </c>
      <c r="CL1455" s="21">
        <v>4.9277786165475845E-2</v>
      </c>
      <c r="CM1455" s="21">
        <v>-2.0590336322784424</v>
      </c>
      <c r="CN1455" s="21">
        <v>-1.4531568288803101</v>
      </c>
      <c r="CO1455" s="21">
        <v>-0.91051959991455078</v>
      </c>
      <c r="CP1455" s="21">
        <v>-0.29592815041542053</v>
      </c>
      <c r="CQ1455" s="21">
        <v>-0.61311334371566772</v>
      </c>
      <c r="CR1455" s="21">
        <v>-0.56316888332366943</v>
      </c>
      <c r="CS1455" s="21">
        <v>-0.73420035839080811</v>
      </c>
      <c r="CT1455" s="21">
        <v>0.89949572086334229</v>
      </c>
      <c r="CU1455" s="21">
        <v>-0.17454898357391357</v>
      </c>
      <c r="CV1455" s="21">
        <v>0.17483009397983551</v>
      </c>
      <c r="CW1455" s="21">
        <v>0.30287253856658936</v>
      </c>
      <c r="CX1455" s="21">
        <v>0.21373964846134186</v>
      </c>
      <c r="CY1455" s="21">
        <v>4.028567299246788E-2</v>
      </c>
      <c r="CZ1455" s="21">
        <v>-0.14749523997306824</v>
      </c>
      <c r="DA1455" s="21">
        <v>3.8489643484354019E-2</v>
      </c>
      <c r="DB1455" s="21">
        <v>-1.9851289689540863E-2</v>
      </c>
      <c r="DC1455" s="21">
        <v>-4.3205853551626205E-2</v>
      </c>
      <c r="DD1455" s="21">
        <v>-4.6490643173456192E-2</v>
      </c>
      <c r="DE1455" s="21">
        <v>-2.6656968519091606E-2</v>
      </c>
      <c r="DF1455" s="21">
        <v>6.6440626978874207E-2</v>
      </c>
      <c r="DG1455" s="21">
        <v>0.45315012335777283</v>
      </c>
      <c r="DH1455" s="21">
        <v>0.61593568325042725</v>
      </c>
      <c r="DI1455" s="21">
        <v>0.3017805814743042</v>
      </c>
      <c r="DJ1455" s="21">
        <v>6.9101281464099884E-2</v>
      </c>
      <c r="DK1455" s="21">
        <v>-2.0375261306762695</v>
      </c>
      <c r="DL1455" s="21">
        <v>-1.4265302419662476</v>
      </c>
      <c r="DM1455" s="21">
        <v>-0.88426393270492554</v>
      </c>
      <c r="DN1455" s="21">
        <v>-0.26906171441078186</v>
      </c>
      <c r="DO1455" s="21">
        <v>-0.58645230531692505</v>
      </c>
      <c r="DP1455" s="21">
        <v>-0.53437036275863647</v>
      </c>
      <c r="DQ1455" s="21">
        <v>-0.70640653371810913</v>
      </c>
      <c r="DR1455" s="21">
        <v>0.92521911859512329</v>
      </c>
      <c r="DS1455" s="21">
        <v>-0.15038809180259705</v>
      </c>
      <c r="DT1455" s="21">
        <v>0.19894483685493469</v>
      </c>
      <c r="DU1455" s="21">
        <v>0.3215598464012146</v>
      </c>
      <c r="DV1455" s="21">
        <v>0.23214057087898254</v>
      </c>
      <c r="DW1455" s="21">
        <v>5.9422425925731659E-2</v>
      </c>
      <c r="DX1455" s="21">
        <v>-0.13122543692588806</v>
      </c>
      <c r="DY1455" s="21">
        <v>5.260482057929039E-2</v>
      </c>
      <c r="DZ1455" s="21">
        <v>-8.9382873848080635E-3</v>
      </c>
      <c r="EA1455" s="21">
        <v>-3.255157545208931E-2</v>
      </c>
      <c r="EB1455" s="21">
        <v>-3.7029270082712173E-2</v>
      </c>
      <c r="EC1455" s="21">
        <v>-1.584562286734581E-2</v>
      </c>
      <c r="ED1455" s="21">
        <v>7.99880251288414E-2</v>
      </c>
      <c r="EE1455" s="21">
        <v>0.47072279453277588</v>
      </c>
      <c r="EF1455" s="21">
        <v>0.63787484169006348</v>
      </c>
      <c r="EG1455" s="21">
        <v>0.32903206348419189</v>
      </c>
      <c r="EH1455" s="21">
        <v>9.7723253071308136E-2</v>
      </c>
      <c r="EI1455" s="21">
        <v>-2.0064728260040283</v>
      </c>
      <c r="EJ1455" s="21">
        <v>-1.3880857229232788</v>
      </c>
      <c r="EK1455" s="21">
        <v>-0.84635496139526367</v>
      </c>
      <c r="EL1455" s="21">
        <v>-0.2302708625793457</v>
      </c>
      <c r="EM1455" s="21">
        <v>-0.54795795679092407</v>
      </c>
      <c r="EN1455" s="21">
        <v>-0.49278983473777771</v>
      </c>
      <c r="EO1455" s="21">
        <v>-0.66627669334411621</v>
      </c>
      <c r="EP1455" s="21">
        <v>0.96235960721969604</v>
      </c>
      <c r="EQ1455" s="21">
        <v>-0.11550358682870865</v>
      </c>
      <c r="ER1455" s="21">
        <v>0.23376268148422241</v>
      </c>
      <c r="ES1455" s="21">
        <v>0.34854137897491455</v>
      </c>
      <c r="ET1455" s="21">
        <v>0.25870856642723083</v>
      </c>
      <c r="EU1455" s="21">
        <v>71.396039603960389</v>
      </c>
      <c r="EV1455" s="21">
        <v>70.732673645019531</v>
      </c>
      <c r="EW1455" s="21">
        <v>70.613861386138609</v>
      </c>
      <c r="EX1455" s="21">
        <v>69.475250244140625</v>
      </c>
      <c r="EY1455" s="21">
        <v>69.960395812988281</v>
      </c>
      <c r="EZ1455" s="21">
        <v>70.019798278808594</v>
      </c>
      <c r="FA1455" s="21">
        <v>70.257423400878906</v>
      </c>
      <c r="FB1455" s="21">
        <v>70.257423400878906</v>
      </c>
      <c r="FC1455" s="21">
        <v>75.693069458007813</v>
      </c>
      <c r="FD1455" s="21">
        <v>80.059402465820313</v>
      </c>
      <c r="FE1455" s="21">
        <v>85.465347290039063</v>
      </c>
      <c r="FF1455" s="21">
        <v>91.495048522949219</v>
      </c>
      <c r="FG1455" s="21">
        <v>92.851486206054688</v>
      </c>
      <c r="FH1455" s="21">
        <v>93.603958129882813</v>
      </c>
      <c r="FI1455" s="21">
        <v>94.623764038085938</v>
      </c>
      <c r="FJ1455" s="21">
        <v>92.693069458007813</v>
      </c>
      <c r="FK1455" s="21">
        <v>92.168319702148438</v>
      </c>
      <c r="FL1455" s="21">
        <v>91.4554443359375</v>
      </c>
      <c r="FM1455" s="21">
        <v>88.702972412109375</v>
      </c>
      <c r="FN1455" s="21">
        <v>85.099006652832031</v>
      </c>
      <c r="FO1455" s="21">
        <v>83.198020935058594</v>
      </c>
      <c r="FP1455" s="21">
        <v>80.663368225097656</v>
      </c>
      <c r="FQ1455" s="21">
        <v>78.693069458007813</v>
      </c>
      <c r="FR1455" s="21">
        <v>78.247528076171875</v>
      </c>
      <c r="FS1455" s="21">
        <v>0.43855103850364685</v>
      </c>
      <c r="FT1455" s="21"/>
      <c r="FU1455" s="21">
        <v>4.5177813619375229E-2</v>
      </c>
      <c r="FV1455" t="s">
        <v>294</v>
      </c>
      <c r="FW1455" s="21"/>
      <c r="FX1455">
        <f t="shared" si="66"/>
        <v>2.2393213331699373</v>
      </c>
      <c r="FY1455">
        <f t="shared" si="67"/>
        <v>-0.23710716962814332</v>
      </c>
      <c r="FZ1455">
        <f t="shared" si="68"/>
        <v>88.124752807617185</v>
      </c>
    </row>
    <row r="1456" spans="1:182" x14ac:dyDescent="0.2">
      <c r="A1456" t="s">
        <v>227</v>
      </c>
      <c r="B1456" t="s">
        <v>199</v>
      </c>
      <c r="C1456" t="s">
        <v>281</v>
      </c>
      <c r="D1456" t="s">
        <v>276</v>
      </c>
      <c r="E1456" t="s">
        <v>220</v>
      </c>
      <c r="F1456" s="21">
        <v>1280</v>
      </c>
      <c r="G1456" s="21">
        <v>1.4704550504684448</v>
      </c>
      <c r="H1456" s="21">
        <v>1.2847988605499268</v>
      </c>
      <c r="I1456" s="21">
        <v>1.1524070501327515</v>
      </c>
      <c r="J1456" s="21">
        <v>1.0560317039489746</v>
      </c>
      <c r="K1456" s="21">
        <v>0.9679715633392334</v>
      </c>
      <c r="L1456" s="21">
        <v>0.88535505533218384</v>
      </c>
      <c r="M1456" s="21">
        <v>0.88536334037780762</v>
      </c>
      <c r="N1456" s="21">
        <v>0.63524323701858521</v>
      </c>
      <c r="O1456" s="21">
        <v>0.10638115555047989</v>
      </c>
      <c r="P1456" s="21">
        <v>-0.65546947717666626</v>
      </c>
      <c r="Q1456" s="21">
        <v>-1.2968376874923706</v>
      </c>
      <c r="R1456" s="21">
        <v>-1.3995450735092163</v>
      </c>
      <c r="S1456" s="21">
        <v>-1.2934272289276123</v>
      </c>
      <c r="T1456" s="21">
        <v>-0.93889963626861572</v>
      </c>
      <c r="U1456" s="21">
        <v>-0.50607746839523315</v>
      </c>
      <c r="V1456" s="21">
        <v>0.21459126472473145</v>
      </c>
      <c r="W1456" s="21">
        <v>1.0101239681243896</v>
      </c>
      <c r="X1456" s="21">
        <v>2.1031551361083984</v>
      </c>
      <c r="Y1456" s="21">
        <v>2.745898962020874</v>
      </c>
      <c r="Z1456" s="21">
        <v>2.7828001976013184</v>
      </c>
      <c r="AA1456" s="21">
        <v>2.6436865329742432</v>
      </c>
      <c r="AB1456" s="21">
        <v>2.6299088001251221</v>
      </c>
      <c r="AC1456" s="21">
        <v>2.3507940769195557</v>
      </c>
      <c r="AD1456" s="21">
        <v>2.1316878795623779</v>
      </c>
      <c r="AE1456" s="21">
        <v>-9.3371987342834473E-2</v>
      </c>
      <c r="AF1456" s="21">
        <v>-0.10185493528842926</v>
      </c>
      <c r="AG1456" s="21">
        <v>-8.5696011781692505E-2</v>
      </c>
      <c r="AH1456" s="21">
        <v>-5.9263639152050018E-2</v>
      </c>
      <c r="AI1456" s="21">
        <v>-7.2474300861358643E-2</v>
      </c>
      <c r="AJ1456" s="21">
        <v>-0.11006056517362595</v>
      </c>
      <c r="AK1456" s="21">
        <v>-9.0398341417312622E-2</v>
      </c>
      <c r="AL1456" s="21">
        <v>-5.6968308985233307E-2</v>
      </c>
      <c r="AM1456" s="21">
        <v>-3.3021517097949982E-2</v>
      </c>
      <c r="AN1456" s="21">
        <v>-0.107364222407341</v>
      </c>
      <c r="AO1456" s="21">
        <v>-0.20444983243942261</v>
      </c>
      <c r="AP1456" s="21">
        <v>-0.10370779782533646</v>
      </c>
      <c r="AQ1456" s="21">
        <v>-3.9857171475887299E-2</v>
      </c>
      <c r="AR1456" s="21">
        <v>-5.2326694130897522E-2</v>
      </c>
      <c r="AS1456" s="21">
        <v>0.1563088595867157</v>
      </c>
      <c r="AT1456" s="21">
        <v>0.21377143263816833</v>
      </c>
      <c r="AU1456" s="21">
        <v>0.11892303079366684</v>
      </c>
      <c r="AV1456" s="21">
        <v>-1.0441718623042107E-2</v>
      </c>
      <c r="AW1456" s="21">
        <v>-6.2769249081611633E-2</v>
      </c>
      <c r="AX1456" s="21">
        <v>-0.10449595749378204</v>
      </c>
      <c r="AY1456" s="21">
        <v>-0.2132752537727356</v>
      </c>
      <c r="AZ1456" s="21">
        <v>-0.11465474218130112</v>
      </c>
      <c r="BA1456" s="21">
        <v>-0.15326017141342163</v>
      </c>
      <c r="BB1456" s="21">
        <v>-0.13305214047431946</v>
      </c>
      <c r="BC1456" s="21">
        <v>-5.8785524219274521E-2</v>
      </c>
      <c r="BD1456" s="21">
        <v>-7.1058213710784912E-2</v>
      </c>
      <c r="BE1456" s="21">
        <v>-5.782013013958931E-2</v>
      </c>
      <c r="BF1456" s="21">
        <v>-3.5175129771232605E-2</v>
      </c>
      <c r="BG1456" s="21">
        <v>-4.8595696687698364E-2</v>
      </c>
      <c r="BH1456" s="21">
        <v>-8.7088987231254578E-2</v>
      </c>
      <c r="BI1456" s="21">
        <v>-7.0460483431816101E-2</v>
      </c>
      <c r="BJ1456" s="21">
        <v>-3.4655198454856873E-2</v>
      </c>
      <c r="BK1456" s="21">
        <v>-4.1509745642542839E-3</v>
      </c>
      <c r="BL1456" s="21">
        <v>-7.0921234786510468E-2</v>
      </c>
      <c r="BM1456" s="21">
        <v>-0.15944784879684448</v>
      </c>
      <c r="BN1456" s="21">
        <v>-5.8229174464941025E-2</v>
      </c>
      <c r="BO1456" s="21">
        <v>1.1362629942595959E-2</v>
      </c>
      <c r="BP1456" s="21">
        <v>5.5539137683808804E-3</v>
      </c>
      <c r="BQ1456" s="21">
        <v>0.21633617579936981</v>
      </c>
      <c r="BR1456" s="21">
        <v>0.27216920256614685</v>
      </c>
      <c r="BS1456" s="21">
        <v>0.17730394005775452</v>
      </c>
      <c r="BT1456" s="21">
        <v>5.0313975661993027E-2</v>
      </c>
      <c r="BU1456" s="21">
        <v>-5.6980189401656389E-4</v>
      </c>
      <c r="BV1456" s="21">
        <v>-4.4957451522350311E-2</v>
      </c>
      <c r="BW1456" s="21">
        <v>-0.15766729414463043</v>
      </c>
      <c r="BX1456" s="21">
        <v>-6.076991930603981E-2</v>
      </c>
      <c r="BY1456" s="21">
        <v>-0.10679437220096588</v>
      </c>
      <c r="BZ1456" s="21">
        <v>-8.6837604641914368E-2</v>
      </c>
      <c r="CA1456" s="21">
        <v>-3.483104333281517E-2</v>
      </c>
      <c r="CB1456" s="21">
        <v>-4.9728497862815857E-2</v>
      </c>
      <c r="CC1456" s="21">
        <v>-3.8513381034135818E-2</v>
      </c>
      <c r="CD1456" s="21">
        <v>-1.8491504713892937E-2</v>
      </c>
      <c r="CE1456" s="21">
        <v>-3.2057445496320724E-2</v>
      </c>
      <c r="CF1456" s="21">
        <v>-7.1178935468196869E-2</v>
      </c>
      <c r="CG1456" s="21">
        <v>-5.6651577353477478E-2</v>
      </c>
      <c r="CH1456" s="21">
        <v>-1.9201207906007767E-2</v>
      </c>
      <c r="CI1456" s="21">
        <v>1.5844674780964851E-2</v>
      </c>
      <c r="CJ1456" s="21">
        <v>-4.5680925250053406E-2</v>
      </c>
      <c r="CK1456" s="21">
        <v>-0.12827959656715393</v>
      </c>
      <c r="CL1456" s="21">
        <v>-2.6730820536613464E-2</v>
      </c>
      <c r="CM1456" s="21">
        <v>4.6837307512760162E-2</v>
      </c>
      <c r="CN1456" s="21">
        <v>4.564184695482254E-2</v>
      </c>
      <c r="CO1456" s="21">
        <v>0.25791090726852417</v>
      </c>
      <c r="CP1456" s="21">
        <v>0.31261530518531799</v>
      </c>
      <c r="CQ1456" s="21">
        <v>0.21773838996887207</v>
      </c>
      <c r="CR1456" s="21">
        <v>9.2393182218074799E-2</v>
      </c>
      <c r="CS1456" s="21">
        <v>4.2509347200393677E-2</v>
      </c>
      <c r="CT1456" s="21">
        <v>-3.7212627939879894E-3</v>
      </c>
      <c r="CU1456" s="21">
        <v>-0.11915338039398193</v>
      </c>
      <c r="CV1456" s="21">
        <v>-2.3449454456567764E-2</v>
      </c>
      <c r="CW1456" s="21">
        <v>-7.4612297117710114E-2</v>
      </c>
      <c r="CX1456" s="21">
        <v>-5.4829556494951248E-2</v>
      </c>
      <c r="CY1456" s="21">
        <v>-1.0876564309000969E-2</v>
      </c>
      <c r="CZ1456" s="21">
        <v>-2.8398780152201653E-2</v>
      </c>
      <c r="DA1456" s="21">
        <v>-1.9206631928682327E-2</v>
      </c>
      <c r="DB1456" s="21">
        <v>-1.8078782595694065E-3</v>
      </c>
      <c r="DC1456" s="21">
        <v>-1.5519196167588234E-2</v>
      </c>
      <c r="DD1456" s="21">
        <v>-5.5268887430429459E-2</v>
      </c>
      <c r="DE1456" s="21">
        <v>-4.2842675000429153E-2</v>
      </c>
      <c r="DF1456" s="21">
        <v>-3.7472164258360863E-3</v>
      </c>
      <c r="DG1456" s="21">
        <v>3.5840325057506561E-2</v>
      </c>
      <c r="DH1456" s="21">
        <v>-2.0440619438886642E-2</v>
      </c>
      <c r="DI1456" s="21">
        <v>-9.7111351788043976E-2</v>
      </c>
      <c r="DJ1456" s="21">
        <v>4.7675352543592453E-3</v>
      </c>
      <c r="DK1456" s="21">
        <v>8.231198787689209E-2</v>
      </c>
      <c r="DL1456" s="21">
        <v>8.5729777812957764E-2</v>
      </c>
      <c r="DM1456" s="21">
        <v>0.29948565363883972</v>
      </c>
      <c r="DN1456" s="21">
        <v>0.35306140780448914</v>
      </c>
      <c r="DO1456" s="21">
        <v>0.25817283987998962</v>
      </c>
      <c r="DP1456" s="21">
        <v>0.13447238504886627</v>
      </c>
      <c r="DQ1456" s="21">
        <v>8.5588499903678894E-2</v>
      </c>
      <c r="DR1456" s="21">
        <v>3.7514925003051758E-2</v>
      </c>
      <c r="DS1456" s="21">
        <v>-8.0639474093914032E-2</v>
      </c>
      <c r="DT1456" s="21">
        <v>1.3871009461581707E-2</v>
      </c>
      <c r="DU1456" s="21">
        <v>-4.2430222034454346E-2</v>
      </c>
      <c r="DV1456" s="21">
        <v>-2.2821510210633278E-2</v>
      </c>
      <c r="DW1456" s="21">
        <v>2.3709900677204132E-2</v>
      </c>
      <c r="DX1456" s="21">
        <v>2.3979428224265575E-3</v>
      </c>
      <c r="DY1456" s="21">
        <v>8.6692487820982933E-3</v>
      </c>
      <c r="DZ1456" s="21">
        <v>2.2280627861618996E-2</v>
      </c>
      <c r="EA1456" s="21">
        <v>8.3594098687171936E-3</v>
      </c>
      <c r="EB1456" s="21">
        <v>-3.2297305762767792E-2</v>
      </c>
      <c r="EC1456" s="21">
        <v>-2.2904811426997185E-2</v>
      </c>
      <c r="ED1456" s="21">
        <v>1.8565893173217773E-2</v>
      </c>
      <c r="EE1456" s="21">
        <v>6.4710862934589386E-2</v>
      </c>
      <c r="EF1456" s="21">
        <v>1.6002373769879341E-2</v>
      </c>
      <c r="EG1456" s="21">
        <v>-5.2109353244304657E-2</v>
      </c>
      <c r="EH1456" s="21">
        <v>5.0246156752109528E-2</v>
      </c>
      <c r="EI1456" s="21">
        <v>0.13353177905082703</v>
      </c>
      <c r="EJ1456" s="21">
        <v>0.1436103880405426</v>
      </c>
      <c r="EK1456" s="21">
        <v>0.35951295495033264</v>
      </c>
      <c r="EL1456" s="21">
        <v>0.41145917773246765</v>
      </c>
      <c r="EM1456" s="21">
        <v>0.3165537416934967</v>
      </c>
      <c r="EN1456" s="21">
        <v>0.19522808492183685</v>
      </c>
      <c r="EO1456" s="21">
        <v>0.14778794348239899</v>
      </c>
      <c r="EP1456" s="21">
        <v>9.705343097448349E-2</v>
      </c>
      <c r="EQ1456" s="21">
        <v>-2.5031507015228271E-2</v>
      </c>
      <c r="ER1456" s="21">
        <v>6.7755833268165588E-2</v>
      </c>
      <c r="ES1456" s="21">
        <v>4.0355823002755642E-3</v>
      </c>
      <c r="ET1456" s="21">
        <v>2.3393027484416962E-2</v>
      </c>
      <c r="EU1456" s="21">
        <v>71.396039603960389</v>
      </c>
      <c r="EV1456" s="21">
        <v>70.732673645019531</v>
      </c>
      <c r="EW1456" s="21">
        <v>70.613861386138609</v>
      </c>
      <c r="EX1456" s="21">
        <v>69.475250244140625</v>
      </c>
      <c r="EY1456" s="21">
        <v>69.960395812988281</v>
      </c>
      <c r="EZ1456" s="21">
        <v>70.019798278808594</v>
      </c>
      <c r="FA1456" s="21">
        <v>70.257423400878906</v>
      </c>
      <c r="FB1456" s="21">
        <v>70.257423400878906</v>
      </c>
      <c r="FC1456" s="21">
        <v>75.693069458007813</v>
      </c>
      <c r="FD1456" s="21">
        <v>80.059402465820313</v>
      </c>
      <c r="FE1456" s="21">
        <v>85.465347290039063</v>
      </c>
      <c r="FF1456" s="21">
        <v>91.495048522949219</v>
      </c>
      <c r="FG1456" s="21">
        <v>92.851486206054688</v>
      </c>
      <c r="FH1456" s="21">
        <v>93.603958129882813</v>
      </c>
      <c r="FI1456" s="21">
        <v>94.623764038085938</v>
      </c>
      <c r="FJ1456" s="21">
        <v>92.693069458007813</v>
      </c>
      <c r="FK1456" s="21">
        <v>92.168319702148438</v>
      </c>
      <c r="FL1456" s="21">
        <v>91.4554443359375</v>
      </c>
      <c r="FM1456" s="21">
        <v>88.702972412109375</v>
      </c>
      <c r="FN1456" s="21">
        <v>85.099006652832031</v>
      </c>
      <c r="FO1456" s="21">
        <v>83.198020935058594</v>
      </c>
      <c r="FP1456" s="21">
        <v>80.663368225097656</v>
      </c>
      <c r="FQ1456" s="21">
        <v>78.693069458007813</v>
      </c>
      <c r="FR1456" s="21">
        <v>78.247528076171875</v>
      </c>
      <c r="FS1456" s="21">
        <v>0.66704320907592773</v>
      </c>
      <c r="FT1456" s="21"/>
      <c r="FU1456" s="21">
        <v>6.6330879926681519E-2</v>
      </c>
      <c r="FV1456" t="s">
        <v>294</v>
      </c>
      <c r="FW1456" s="21"/>
      <c r="FX1456">
        <f t="shared" si="66"/>
        <v>2.2571329593658449</v>
      </c>
      <c r="FY1456">
        <f t="shared" si="67"/>
        <v>4.5953255239874126E-2</v>
      </c>
      <c r="FZ1456">
        <f t="shared" si="68"/>
        <v>88.124752807617185</v>
      </c>
    </row>
    <row r="1457" spans="1:182" x14ac:dyDescent="0.2">
      <c r="A1457" t="s">
        <v>227</v>
      </c>
      <c r="B1457" t="s">
        <v>199</v>
      </c>
      <c r="C1457" t="s">
        <v>285</v>
      </c>
      <c r="D1457" t="s">
        <v>277</v>
      </c>
      <c r="E1457" t="s">
        <v>220</v>
      </c>
      <c r="F1457" s="21">
        <v>1306</v>
      </c>
      <c r="G1457" s="21">
        <v>1.9887489080429077</v>
      </c>
      <c r="H1457" s="21">
        <v>1.7096363306045532</v>
      </c>
      <c r="I1457" s="21">
        <v>1.4705663919448853</v>
      </c>
      <c r="J1457" s="21">
        <v>1.3394830226898193</v>
      </c>
      <c r="K1457" s="21">
        <v>1.195568323135376</v>
      </c>
      <c r="L1457" s="21">
        <v>1.1212494373321533</v>
      </c>
      <c r="M1457" s="21">
        <v>1.0853539705276489</v>
      </c>
      <c r="N1457" s="21">
        <v>0.93982934951782227</v>
      </c>
      <c r="O1457" s="21">
        <v>0.47484683990478516</v>
      </c>
      <c r="P1457" s="21">
        <v>-0.12193792313337326</v>
      </c>
      <c r="Q1457" s="21">
        <v>-0.48783877491950989</v>
      </c>
      <c r="R1457" s="21">
        <v>-0.57583892345428467</v>
      </c>
      <c r="S1457" s="21">
        <v>-0.45123386383056641</v>
      </c>
      <c r="T1457" s="21">
        <v>4.0934231132268906E-2</v>
      </c>
      <c r="U1457" s="21">
        <v>0.61508238315582275</v>
      </c>
      <c r="V1457" s="21">
        <v>1.3228625059127808</v>
      </c>
      <c r="W1457" s="21">
        <v>1.9997471570968628</v>
      </c>
      <c r="X1457" s="21">
        <v>2.5141010284423828</v>
      </c>
      <c r="Y1457" s="21">
        <v>2.8749752044677734</v>
      </c>
      <c r="Z1457" s="21">
        <v>2.8180344104766846</v>
      </c>
      <c r="AA1457" s="21">
        <v>2.7572307586669922</v>
      </c>
      <c r="AB1457" s="21">
        <v>2.6367118358612061</v>
      </c>
      <c r="AC1457" s="21">
        <v>2.5429210662841797</v>
      </c>
      <c r="AD1457" s="21">
        <v>2.1878352165222168</v>
      </c>
      <c r="AE1457" s="21">
        <v>-8.8894367218017578E-2</v>
      </c>
      <c r="AF1457" s="21">
        <v>-7.9445689916610718E-2</v>
      </c>
      <c r="AG1457" s="21">
        <v>-0.13646937906742096</v>
      </c>
      <c r="AH1457" s="21">
        <v>-9.6614420413970947E-2</v>
      </c>
      <c r="AI1457" s="21">
        <v>-0.11676999926567078</v>
      </c>
      <c r="AJ1457" s="21">
        <v>-9.6040308475494385E-2</v>
      </c>
      <c r="AK1457" s="21">
        <v>-9.9652022123336792E-2</v>
      </c>
      <c r="AL1457" s="21">
        <v>-1.6014622524380684E-2</v>
      </c>
      <c r="AM1457" s="21">
        <v>7.1350336074829102E-3</v>
      </c>
      <c r="AN1457" s="21">
        <v>-6.4933285117149353E-2</v>
      </c>
      <c r="AO1457" s="21">
        <v>-9.531044214963913E-2</v>
      </c>
      <c r="AP1457" s="21">
        <v>-8.8764920830726624E-2</v>
      </c>
      <c r="AQ1457" s="21">
        <v>-0.14300991594791412</v>
      </c>
      <c r="AR1457" s="21">
        <v>-0.20888745784759521</v>
      </c>
      <c r="AS1457" s="21">
        <v>7.4575953185558319E-2</v>
      </c>
      <c r="AT1457" s="21">
        <v>0.10897842794656754</v>
      </c>
      <c r="AU1457" s="21">
        <v>0.20439836382865906</v>
      </c>
      <c r="AV1457" s="21">
        <v>0.11559581011533737</v>
      </c>
      <c r="AW1457" s="21">
        <v>-0.10023365169763565</v>
      </c>
      <c r="AX1457" s="21">
        <v>-0.20626841485500336</v>
      </c>
      <c r="AY1457" s="21">
        <v>-0.20407912135124207</v>
      </c>
      <c r="AZ1457" s="21">
        <v>-0.22805649042129517</v>
      </c>
      <c r="BA1457" s="21">
        <v>-3.0136402696371078E-2</v>
      </c>
      <c r="BB1457" s="21">
        <v>-9.1540902853012085E-2</v>
      </c>
      <c r="BC1457" s="21">
        <v>-4.1957531124353409E-2</v>
      </c>
      <c r="BD1457" s="21">
        <v>-3.5379905253648758E-2</v>
      </c>
      <c r="BE1457" s="21">
        <v>-9.5135070383548737E-2</v>
      </c>
      <c r="BF1457" s="21">
        <v>-5.9019885957241058E-2</v>
      </c>
      <c r="BG1457" s="21">
        <v>-8.1930160522460938E-2</v>
      </c>
      <c r="BH1457" s="21">
        <v>-6.9256313145160675E-2</v>
      </c>
      <c r="BI1457" s="21">
        <v>-7.7022962272167206E-2</v>
      </c>
      <c r="BJ1457" s="21">
        <v>1.2633728794753551E-2</v>
      </c>
      <c r="BK1457" s="21">
        <v>4.2193982750177383E-2</v>
      </c>
      <c r="BL1457" s="21">
        <v>-2.3748800158500671E-2</v>
      </c>
      <c r="BM1457" s="21">
        <v>-4.2276464402675629E-2</v>
      </c>
      <c r="BN1457" s="21">
        <v>-2.9686195775866508E-2</v>
      </c>
      <c r="BO1457" s="21">
        <v>-8.1814773380756378E-2</v>
      </c>
      <c r="BP1457" s="21">
        <v>-0.14017173647880554</v>
      </c>
      <c r="BQ1457" s="21">
        <v>0.14635263383388519</v>
      </c>
      <c r="BR1457" s="21">
        <v>0.18060551583766937</v>
      </c>
      <c r="BS1457" s="21">
        <v>0.27607977390289307</v>
      </c>
      <c r="BT1457" s="21">
        <v>0.17858745157718658</v>
      </c>
      <c r="BU1457" s="21">
        <v>-3.922860324382782E-2</v>
      </c>
      <c r="BV1457" s="21">
        <v>-0.14635413885116577</v>
      </c>
      <c r="BW1457" s="21">
        <v>-0.14291110634803772</v>
      </c>
      <c r="BX1457" s="21">
        <v>-0.17157450318336487</v>
      </c>
      <c r="BY1457" s="21">
        <v>1.9307514652609825E-2</v>
      </c>
      <c r="BZ1457" s="21">
        <v>-4.7190301120281219E-2</v>
      </c>
      <c r="CA1457" s="21">
        <v>-9.4492258504033089E-3</v>
      </c>
      <c r="CB1457" s="21">
        <v>-4.8600775189697742E-3</v>
      </c>
      <c r="CC1457" s="21">
        <v>-6.6507056355476379E-2</v>
      </c>
      <c r="CD1457" s="21">
        <v>-3.2982025295495987E-2</v>
      </c>
      <c r="CE1457" s="21">
        <v>-5.7800199836492538E-2</v>
      </c>
      <c r="CF1457" s="21">
        <v>-5.0705805420875549E-2</v>
      </c>
      <c r="CG1457" s="21">
        <v>-6.1350148171186447E-2</v>
      </c>
      <c r="CH1457" s="21">
        <v>3.2475490123033524E-2</v>
      </c>
      <c r="CI1457" s="21">
        <v>6.6475704312324524E-2</v>
      </c>
      <c r="CJ1457" s="21">
        <v>4.7754459083080292E-3</v>
      </c>
      <c r="CK1457" s="21">
        <v>-5.5452934466302395E-3</v>
      </c>
      <c r="CL1457" s="21">
        <v>1.1231548152863979E-2</v>
      </c>
      <c r="CM1457" s="21">
        <v>-3.9431203156709671E-2</v>
      </c>
      <c r="CN1457" s="21">
        <v>-9.2579439282417297E-2</v>
      </c>
      <c r="CO1457" s="21">
        <v>0.19606493413448334</v>
      </c>
      <c r="CP1457" s="21">
        <v>0.23021420836448669</v>
      </c>
      <c r="CQ1457" s="21">
        <v>0.32572609186172485</v>
      </c>
      <c r="CR1457" s="21">
        <v>0.22221526503562927</v>
      </c>
      <c r="CS1457" s="21">
        <v>3.0233112629503012E-3</v>
      </c>
      <c r="CT1457" s="21">
        <v>-0.10485769063234329</v>
      </c>
      <c r="CU1457" s="21">
        <v>-0.10054633021354675</v>
      </c>
      <c r="CV1457" s="21">
        <v>-0.1324552446603775</v>
      </c>
      <c r="CW1457" s="21">
        <v>5.355222150683403E-2</v>
      </c>
      <c r="CX1457" s="21">
        <v>-1.6473207622766495E-2</v>
      </c>
      <c r="CY1457" s="21">
        <v>2.305908128619194E-2</v>
      </c>
      <c r="CZ1457" s="21">
        <v>2.5659751147031784E-2</v>
      </c>
      <c r="DA1457" s="21">
        <v>-3.7879042327404022E-2</v>
      </c>
      <c r="DB1457" s="21">
        <v>-6.9441650994122028E-3</v>
      </c>
      <c r="DC1457" s="21">
        <v>-3.3670235425233841E-2</v>
      </c>
      <c r="DD1457" s="21">
        <v>-3.2155293971300125E-2</v>
      </c>
      <c r="DE1457" s="21">
        <v>-4.567733034491539E-2</v>
      </c>
      <c r="DF1457" s="21">
        <v>5.2317250519990921E-2</v>
      </c>
      <c r="DG1457" s="21">
        <v>9.0757422149181366E-2</v>
      </c>
      <c r="DH1457" s="21">
        <v>3.329969197511673E-2</v>
      </c>
      <c r="DI1457" s="21">
        <v>3.1185876578092575E-2</v>
      </c>
      <c r="DJ1457" s="21">
        <v>5.2149292081594467E-2</v>
      </c>
      <c r="DK1457" s="21">
        <v>2.9523670673370361E-3</v>
      </c>
      <c r="DL1457" s="21">
        <v>-4.4987138360738754E-2</v>
      </c>
      <c r="DM1457" s="21">
        <v>0.24577723443508148</v>
      </c>
      <c r="DN1457" s="21">
        <v>0.27982291579246521</v>
      </c>
      <c r="DO1457" s="21">
        <v>0.37537240982055664</v>
      </c>
      <c r="DP1457" s="21">
        <v>0.26584309339523315</v>
      </c>
      <c r="DQ1457" s="21">
        <v>4.5275222510099411E-2</v>
      </c>
      <c r="DR1457" s="21">
        <v>-6.3361242413520813E-2</v>
      </c>
      <c r="DS1457" s="21">
        <v>-5.8181550353765488E-2</v>
      </c>
      <c r="DT1457" s="21">
        <v>-9.3335986137390137E-2</v>
      </c>
      <c r="DU1457" s="21">
        <v>8.7796926498413086E-2</v>
      </c>
      <c r="DV1457" s="21">
        <v>1.4243884943425655E-2</v>
      </c>
      <c r="DW1457" s="21">
        <v>6.9995909929275513E-2</v>
      </c>
      <c r="DX1457" s="21">
        <v>6.9725535809993744E-2</v>
      </c>
      <c r="DY1457" s="21">
        <v>3.4552663564682007E-3</v>
      </c>
      <c r="DZ1457" s="21">
        <v>3.0650369822978973E-2</v>
      </c>
      <c r="EA1457" s="21">
        <v>1.1696005240082741E-3</v>
      </c>
      <c r="EB1457" s="21">
        <v>-5.3713019005954266E-3</v>
      </c>
      <c r="EC1457" s="21">
        <v>-2.3048270493745804E-2</v>
      </c>
      <c r="ED1457" s="21">
        <v>8.0965600907802582E-2</v>
      </c>
      <c r="EE1457" s="21">
        <v>0.12581637501716614</v>
      </c>
      <c r="EF1457" s="21">
        <v>7.4484176933765411E-2</v>
      </c>
      <c r="EG1457" s="21">
        <v>8.4219850599765778E-2</v>
      </c>
      <c r="EH1457" s="21">
        <v>0.11122801899909973</v>
      </c>
      <c r="EI1457" s="21">
        <v>6.4147509634494781E-2</v>
      </c>
      <c r="EJ1457" s="21">
        <v>2.3728584870696068E-2</v>
      </c>
      <c r="EK1457" s="21">
        <v>0.31755390763282776</v>
      </c>
      <c r="EL1457" s="21">
        <v>0.35144999623298645</v>
      </c>
      <c r="EM1457" s="21">
        <v>0.44705381989479065</v>
      </c>
      <c r="EN1457" s="21">
        <v>0.32883471250534058</v>
      </c>
      <c r="EO1457" s="21">
        <v>0.10628027468919754</v>
      </c>
      <c r="EP1457" s="21">
        <v>-3.4469666425138712E-3</v>
      </c>
      <c r="EQ1457" s="21">
        <v>2.98646604642272E-3</v>
      </c>
      <c r="ER1457" s="21">
        <v>-3.685399517416954E-2</v>
      </c>
      <c r="ES1457" s="21">
        <v>0.13724084198474884</v>
      </c>
      <c r="ET1457" s="21">
        <v>5.8594487607479095E-2</v>
      </c>
      <c r="EU1457" s="21">
        <v>77.316831683168317</v>
      </c>
      <c r="EV1457" s="21">
        <v>76.970298767089844</v>
      </c>
      <c r="EW1457" s="21">
        <v>75.861386138613867</v>
      </c>
      <c r="EX1457" s="21">
        <v>75.079208374023438</v>
      </c>
      <c r="EY1457" s="21">
        <v>74.881187438964844</v>
      </c>
      <c r="EZ1457" s="21">
        <v>76.168319702148438</v>
      </c>
      <c r="FA1457" s="21">
        <v>76.257423400878906</v>
      </c>
      <c r="FB1457" s="21">
        <v>77.108909606933594</v>
      </c>
      <c r="FC1457" s="21">
        <v>85.86138916015625</v>
      </c>
      <c r="FD1457" s="21">
        <v>91.613861083984375</v>
      </c>
      <c r="FE1457" s="21">
        <v>96.376235961914063</v>
      </c>
      <c r="FF1457" s="21">
        <v>100.50495147705078</v>
      </c>
      <c r="FG1457" s="21">
        <v>100.79207611083984</v>
      </c>
      <c r="FH1457" s="21">
        <v>100.46534729003906</v>
      </c>
      <c r="FI1457" s="21">
        <v>102.02970123291016</v>
      </c>
      <c r="FJ1457" s="21">
        <v>101.86138916015625</v>
      </c>
      <c r="FK1457" s="21">
        <v>99.742576599121094</v>
      </c>
      <c r="FL1457" s="21">
        <v>95.742576599121094</v>
      </c>
      <c r="FM1457" s="21">
        <v>91.148513793945313</v>
      </c>
      <c r="FN1457" s="21">
        <v>83.762374877929688</v>
      </c>
      <c r="FO1457" s="21">
        <v>79.891090393066406</v>
      </c>
      <c r="FP1457" s="21">
        <v>78.237625122070313</v>
      </c>
      <c r="FQ1457" s="21">
        <v>77.069305419921875</v>
      </c>
      <c r="FR1457" s="21">
        <v>76.603958129882813</v>
      </c>
      <c r="FS1457" s="21">
        <v>0.90009605884552002</v>
      </c>
      <c r="FT1457" s="21"/>
      <c r="FU1457" s="21">
        <v>7.9264424741268158E-2</v>
      </c>
      <c r="FV1457" t="s">
        <v>294</v>
      </c>
      <c r="FW1457" s="21"/>
      <c r="FX1457">
        <f t="shared" si="66"/>
        <v>2.592817711830139</v>
      </c>
      <c r="FY1457">
        <f t="shared" si="67"/>
        <v>6.9112129462882879E-2</v>
      </c>
      <c r="FZ1457">
        <f t="shared" si="68"/>
        <v>90.057426452636719</v>
      </c>
    </row>
    <row r="1458" spans="1:182" x14ac:dyDescent="0.2">
      <c r="A1458" t="s">
        <v>227</v>
      </c>
      <c r="B1458" t="s">
        <v>199</v>
      </c>
      <c r="C1458" t="s">
        <v>281</v>
      </c>
      <c r="D1458" t="s">
        <v>277</v>
      </c>
      <c r="E1458" t="s">
        <v>220</v>
      </c>
      <c r="F1458" s="21">
        <v>1280</v>
      </c>
      <c r="G1458" s="21">
        <v>1.9864592552185059</v>
      </c>
      <c r="H1458" s="21">
        <v>1.7091218233108521</v>
      </c>
      <c r="I1458" s="21">
        <v>1.4702394008636475</v>
      </c>
      <c r="J1458" s="21">
        <v>1.3430473804473877</v>
      </c>
      <c r="K1458" s="21">
        <v>1.1985034942626953</v>
      </c>
      <c r="L1458" s="21">
        <v>1.1238052845001221</v>
      </c>
      <c r="M1458" s="21">
        <v>1.0894428491592407</v>
      </c>
      <c r="N1458" s="21">
        <v>0.94141322374343872</v>
      </c>
      <c r="O1458" s="21">
        <v>0.46535509824752808</v>
      </c>
      <c r="P1458" s="21">
        <v>-0.13509902358055115</v>
      </c>
      <c r="Q1458" s="21">
        <v>-0.49981677532196045</v>
      </c>
      <c r="R1458" s="21">
        <v>-0.58017605543136597</v>
      </c>
      <c r="S1458" s="21">
        <v>-0.37123537063598633</v>
      </c>
      <c r="T1458" s="21">
        <v>0.10938525944948196</v>
      </c>
      <c r="U1458" s="21">
        <v>0.65448957681655884</v>
      </c>
      <c r="V1458" s="21">
        <v>1.344573974609375</v>
      </c>
      <c r="W1458" s="21">
        <v>2.0256285667419434</v>
      </c>
      <c r="X1458" s="21">
        <v>2.5084586143493652</v>
      </c>
      <c r="Y1458" s="21">
        <v>2.8696427345275879</v>
      </c>
      <c r="Z1458" s="21">
        <v>2.8253178596496582</v>
      </c>
      <c r="AA1458" s="21">
        <v>2.7213258743286133</v>
      </c>
      <c r="AB1458" s="21">
        <v>2.6264326572418213</v>
      </c>
      <c r="AC1458" s="21">
        <v>2.5200703144073486</v>
      </c>
      <c r="AD1458" s="21">
        <v>2.1778948307037354</v>
      </c>
      <c r="AE1458" s="21">
        <v>-9.391341358423233E-2</v>
      </c>
      <c r="AF1458" s="21">
        <v>-8.4341779351234436E-2</v>
      </c>
      <c r="AG1458" s="21">
        <v>-0.14365845918655396</v>
      </c>
      <c r="AH1458" s="21">
        <v>-0.10154763609170914</v>
      </c>
      <c r="AI1458" s="21">
        <v>-0.12099085748195648</v>
      </c>
      <c r="AJ1458" s="21">
        <v>-9.9589265882968903E-2</v>
      </c>
      <c r="AK1458" s="21">
        <v>-0.10315164923667908</v>
      </c>
      <c r="AL1458" s="21">
        <v>-1.9904935732483864E-2</v>
      </c>
      <c r="AM1458" s="21">
        <v>-3.8339057937264442E-3</v>
      </c>
      <c r="AN1458" s="21">
        <v>-7.5157925486564636E-2</v>
      </c>
      <c r="AO1458" s="21">
        <v>-0.10608922690153122</v>
      </c>
      <c r="AP1458" s="21">
        <v>-8.9971400797367096E-2</v>
      </c>
      <c r="AQ1458" s="21">
        <v>-5.8706481009721756E-2</v>
      </c>
      <c r="AR1458" s="21">
        <v>-0.13304297626018524</v>
      </c>
      <c r="AS1458" s="21">
        <v>0.11882764846086502</v>
      </c>
      <c r="AT1458" s="21">
        <v>0.13809846341609955</v>
      </c>
      <c r="AU1458" s="21">
        <v>0.23546193540096283</v>
      </c>
      <c r="AV1458" s="21">
        <v>0.11862293630838394</v>
      </c>
      <c r="AW1458" s="21">
        <v>-9.6820637583732605E-2</v>
      </c>
      <c r="AX1458" s="21">
        <v>-0.19037318229675293</v>
      </c>
      <c r="AY1458" s="21">
        <v>-0.23351450264453888</v>
      </c>
      <c r="AZ1458" s="21">
        <v>-0.23123189806938171</v>
      </c>
      <c r="BA1458" s="21">
        <v>-4.9602396786212921E-2</v>
      </c>
      <c r="BB1458" s="21">
        <v>-0.10224711149930954</v>
      </c>
      <c r="BC1458" s="21">
        <v>-4.6607397496700287E-2</v>
      </c>
      <c r="BD1458" s="21">
        <v>-3.9888076484203339E-2</v>
      </c>
      <c r="BE1458" s="21">
        <v>-0.10197573155164719</v>
      </c>
      <c r="BF1458" s="21">
        <v>-6.3656285405158997E-2</v>
      </c>
      <c r="BG1458" s="21">
        <v>-8.5865594446659088E-2</v>
      </c>
      <c r="BH1458" s="21">
        <v>-7.2520941495895386E-2</v>
      </c>
      <c r="BI1458" s="21">
        <v>-8.0315880477428436E-2</v>
      </c>
      <c r="BJ1458" s="21">
        <v>8.9249946177005768E-3</v>
      </c>
      <c r="BK1458" s="21">
        <v>3.146415576338768E-2</v>
      </c>
      <c r="BL1458" s="21">
        <v>-3.3645067363977432E-2</v>
      </c>
      <c r="BM1458" s="21">
        <v>-5.2663426846265793E-2</v>
      </c>
      <c r="BN1458" s="21">
        <v>-3.0498603358864784E-2</v>
      </c>
      <c r="BO1458" s="21">
        <v>2.8973359148949385E-3</v>
      </c>
      <c r="BP1458" s="21">
        <v>-6.3837379217147827E-2</v>
      </c>
      <c r="BQ1458" s="21">
        <v>0.19105088710784912</v>
      </c>
      <c r="BR1458" s="21">
        <v>0.21020373702049255</v>
      </c>
      <c r="BS1458" s="21">
        <v>0.30755123496055603</v>
      </c>
      <c r="BT1458" s="21">
        <v>0.18206275999546051</v>
      </c>
      <c r="BU1458" s="21">
        <v>-3.531937301158905E-2</v>
      </c>
      <c r="BV1458" s="21">
        <v>-0.12995089590549469</v>
      </c>
      <c r="BW1458" s="21">
        <v>-0.17184339463710785</v>
      </c>
      <c r="BX1458" s="21">
        <v>-0.1742682158946991</v>
      </c>
      <c r="BY1458" s="21">
        <v>2.2940344933886081E-4</v>
      </c>
      <c r="BZ1458" s="21">
        <v>-5.753660574555397E-2</v>
      </c>
      <c r="CA1458" s="21">
        <v>-1.3843397609889507E-2</v>
      </c>
      <c r="CB1458" s="21">
        <v>-9.0995766222476959E-3</v>
      </c>
      <c r="CC1458" s="21">
        <v>-7.3106393218040466E-2</v>
      </c>
      <c r="CD1458" s="21">
        <v>-3.7412844598293304E-2</v>
      </c>
      <c r="CE1458" s="21">
        <v>-6.1537943780422211E-2</v>
      </c>
      <c r="CF1458" s="21">
        <v>-5.3773507475852966E-2</v>
      </c>
      <c r="CG1458" s="21">
        <v>-6.4499899744987488E-2</v>
      </c>
      <c r="CH1458" s="21">
        <v>2.889251708984375E-2</v>
      </c>
      <c r="CI1458" s="21">
        <v>5.5911488831043243E-2</v>
      </c>
      <c r="CJ1458" s="21">
        <v>-4.8933862708508968E-3</v>
      </c>
      <c r="CK1458" s="21">
        <v>-1.5660881996154785E-2</v>
      </c>
      <c r="CL1458" s="21">
        <v>1.069207489490509E-2</v>
      </c>
      <c r="CM1458" s="21">
        <v>4.5563951134681702E-2</v>
      </c>
      <c r="CN1458" s="21">
        <v>-1.5905788168311119E-2</v>
      </c>
      <c r="CO1458" s="21">
        <v>0.24107247591018677</v>
      </c>
      <c r="CP1458" s="21">
        <v>0.26014363765716553</v>
      </c>
      <c r="CQ1458" s="21">
        <v>0.35748007893562317</v>
      </c>
      <c r="CR1458" s="21">
        <v>0.22600099444389343</v>
      </c>
      <c r="CS1458" s="21">
        <v>7.2762146592140198E-3</v>
      </c>
      <c r="CT1458" s="21">
        <v>-8.8102594017982483E-2</v>
      </c>
      <c r="CU1458" s="21">
        <v>-0.12913018465042114</v>
      </c>
      <c r="CV1458" s="21">
        <v>-0.13481535017490387</v>
      </c>
      <c r="CW1458" s="21">
        <v>3.4742757678031921E-2</v>
      </c>
      <c r="CX1458" s="21">
        <v>-2.6570241898298264E-2</v>
      </c>
      <c r="CY1458" s="21">
        <v>1.8920602276921272E-2</v>
      </c>
      <c r="CZ1458" s="21">
        <v>2.1688923239707947E-2</v>
      </c>
      <c r="DA1458" s="21">
        <v>-4.4237058609724045E-2</v>
      </c>
      <c r="DB1458" s="21">
        <v>-1.1169407516717911E-2</v>
      </c>
      <c r="DC1458" s="21">
        <v>-3.7210293114185333E-2</v>
      </c>
      <c r="DD1458" s="21">
        <v>-3.5026069730520248E-2</v>
      </c>
      <c r="DE1458" s="21">
        <v>-4.8683919012546539E-2</v>
      </c>
      <c r="DF1458" s="21">
        <v>4.8860039561986923E-2</v>
      </c>
      <c r="DG1458" s="21">
        <v>8.0358818173408508E-2</v>
      </c>
      <c r="DH1458" s="21">
        <v>2.3858293890953064E-2</v>
      </c>
      <c r="DI1458" s="21">
        <v>2.1341662853956223E-2</v>
      </c>
      <c r="DJ1458" s="21">
        <v>5.1882751286029816E-2</v>
      </c>
      <c r="DK1458" s="21">
        <v>8.8230565190315247E-2</v>
      </c>
      <c r="DL1458" s="21">
        <v>3.2025799155235291E-2</v>
      </c>
      <c r="DM1458" s="21">
        <v>0.29109406471252441</v>
      </c>
      <c r="DN1458" s="21">
        <v>0.3100835382938385</v>
      </c>
      <c r="DO1458" s="21">
        <v>0.40740892291069031</v>
      </c>
      <c r="DP1458" s="21">
        <v>0.26993921399116516</v>
      </c>
      <c r="DQ1458" s="21">
        <v>4.987180233001709E-2</v>
      </c>
      <c r="DR1458" s="21">
        <v>-4.6254299581050873E-2</v>
      </c>
      <c r="DS1458" s="21">
        <v>-8.6416967213153839E-2</v>
      </c>
      <c r="DT1458" s="21">
        <v>-9.5362484455108643E-2</v>
      </c>
      <c r="DU1458" s="21">
        <v>6.9256111979484558E-2</v>
      </c>
      <c r="DV1458" s="21">
        <v>4.3961210176348686E-3</v>
      </c>
      <c r="DW1458" s="21">
        <v>6.6226616501808167E-2</v>
      </c>
      <c r="DX1458" s="21">
        <v>6.6142626106739044E-2</v>
      </c>
      <c r="DY1458" s="21">
        <v>-2.5543244555592537E-3</v>
      </c>
      <c r="DZ1458" s="21">
        <v>2.6721948757767677E-2</v>
      </c>
      <c r="EA1458" s="21">
        <v>-2.0850326400250196E-3</v>
      </c>
      <c r="EB1458" s="21">
        <v>-7.9577500000596046E-3</v>
      </c>
      <c r="EC1458" s="21">
        <v>-2.5848150253295898E-2</v>
      </c>
      <c r="ED1458" s="21">
        <v>7.7689968049526215E-2</v>
      </c>
      <c r="EE1458" s="21">
        <v>0.11565688252449036</v>
      </c>
      <c r="EF1458" s="21">
        <v>6.5371155738830566E-2</v>
      </c>
      <c r="EG1458" s="21">
        <v>7.4767462909221649E-2</v>
      </c>
      <c r="EH1458" s="21">
        <v>0.11135555058717728</v>
      </c>
      <c r="EI1458" s="21">
        <v>0.14983437955379486</v>
      </c>
      <c r="EJ1458" s="21">
        <v>0.1012314036488533</v>
      </c>
      <c r="EK1458" s="21">
        <v>0.36331731081008911</v>
      </c>
      <c r="EL1458" s="21">
        <v>0.38218879699707031</v>
      </c>
      <c r="EM1458" s="21">
        <v>0.47949820756912231</v>
      </c>
      <c r="EN1458" s="21">
        <v>0.33337906002998352</v>
      </c>
      <c r="EO1458" s="21">
        <v>0.11137306690216064</v>
      </c>
      <c r="EP1458" s="21">
        <v>1.4167992398142815E-2</v>
      </c>
      <c r="EQ1458" s="21">
        <v>-2.4745870381593704E-2</v>
      </c>
      <c r="ER1458" s="21">
        <v>-3.8398809731006622E-2</v>
      </c>
      <c r="ES1458" s="21">
        <v>0.11908791214227676</v>
      </c>
      <c r="ET1458" s="21">
        <v>4.9106631428003311E-2</v>
      </c>
      <c r="EU1458" s="21">
        <v>77.316831683168317</v>
      </c>
      <c r="EV1458" s="21">
        <v>76.970298767089844</v>
      </c>
      <c r="EW1458" s="21">
        <v>75.861386138613867</v>
      </c>
      <c r="EX1458" s="21">
        <v>75.079208374023438</v>
      </c>
      <c r="EY1458" s="21">
        <v>74.881187438964844</v>
      </c>
      <c r="EZ1458" s="21">
        <v>76.168319702148438</v>
      </c>
      <c r="FA1458" s="21">
        <v>76.257423400878906</v>
      </c>
      <c r="FB1458" s="21">
        <v>77.108909606933594</v>
      </c>
      <c r="FC1458" s="21">
        <v>85.86138916015625</v>
      </c>
      <c r="FD1458" s="21">
        <v>91.613861083984375</v>
      </c>
      <c r="FE1458" s="21">
        <v>96.376235961914063</v>
      </c>
      <c r="FF1458" s="21">
        <v>100.50495147705078</v>
      </c>
      <c r="FG1458" s="21">
        <v>100.79207611083984</v>
      </c>
      <c r="FH1458" s="21">
        <v>100.46534729003906</v>
      </c>
      <c r="FI1458" s="21">
        <v>102.02970123291016</v>
      </c>
      <c r="FJ1458" s="21">
        <v>101.86138916015625</v>
      </c>
      <c r="FK1458" s="21">
        <v>99.742576599121094</v>
      </c>
      <c r="FL1458" s="21">
        <v>95.742576599121094</v>
      </c>
      <c r="FM1458" s="21">
        <v>91.148513793945313</v>
      </c>
      <c r="FN1458" s="21">
        <v>83.762374877929688</v>
      </c>
      <c r="FO1458" s="21">
        <v>79.891090393066406</v>
      </c>
      <c r="FP1458" s="21">
        <v>78.237625122070313</v>
      </c>
      <c r="FQ1458" s="21">
        <v>77.069305419921875</v>
      </c>
      <c r="FR1458" s="21">
        <v>76.603958129882813</v>
      </c>
      <c r="FS1458" s="21">
        <v>0.9061359167098999</v>
      </c>
      <c r="FT1458" s="21"/>
      <c r="FU1458" s="21">
        <v>7.9761579632759094E-2</v>
      </c>
      <c r="FV1458" t="s">
        <v>294</v>
      </c>
      <c r="FW1458" s="21"/>
      <c r="FX1458">
        <f t="shared" si="66"/>
        <v>2.5900747299194338</v>
      </c>
      <c r="FY1458">
        <f t="shared" si="67"/>
        <v>7.4704901874065394E-2</v>
      </c>
      <c r="FZ1458">
        <f t="shared" si="68"/>
        <v>90.057426452636719</v>
      </c>
    </row>
    <row r="1459" spans="1:182" x14ac:dyDescent="0.2">
      <c r="A1459" t="s">
        <v>227</v>
      </c>
      <c r="B1459" t="s">
        <v>199</v>
      </c>
      <c r="C1459" t="s">
        <v>286</v>
      </c>
      <c r="D1459" t="s">
        <v>277</v>
      </c>
      <c r="E1459" t="s">
        <v>220</v>
      </c>
      <c r="F1459" s="21">
        <v>26</v>
      </c>
      <c r="G1459" s="21">
        <v>2.0855774879455566</v>
      </c>
      <c r="H1459" s="21">
        <v>1.7254048585891724</v>
      </c>
      <c r="I1459" s="21">
        <v>1.4132652282714844</v>
      </c>
      <c r="J1459" s="21">
        <v>1.1298010349273682</v>
      </c>
      <c r="K1459" s="21">
        <v>0.99216091632843018</v>
      </c>
      <c r="L1459" s="21">
        <v>0.94394147396087646</v>
      </c>
      <c r="M1459" s="21">
        <v>0.82321959733963013</v>
      </c>
      <c r="N1459" s="21">
        <v>0.89216876029968262</v>
      </c>
      <c r="O1459" s="21">
        <v>0.98952567577362061</v>
      </c>
      <c r="P1459" s="21">
        <v>0.50928819179534912</v>
      </c>
      <c r="Q1459" s="21">
        <v>7.5436726212501526E-2</v>
      </c>
      <c r="R1459" s="21">
        <v>-0.35551667213439941</v>
      </c>
      <c r="S1459" s="21">
        <v>-4.2722635269165039</v>
      </c>
      <c r="T1459" s="21">
        <v>-3.283437967300415</v>
      </c>
      <c r="U1459" s="21">
        <v>-1.048524022102356</v>
      </c>
      <c r="V1459" s="21">
        <v>0.53362023830413818</v>
      </c>
      <c r="W1459" s="21">
        <v>1.1063013076782227</v>
      </c>
      <c r="X1459" s="21">
        <v>3.0128138065338135</v>
      </c>
      <c r="Y1459" s="21">
        <v>3.1399900913238525</v>
      </c>
      <c r="Z1459" s="21">
        <v>2.3779032230377197</v>
      </c>
      <c r="AA1459" s="21">
        <v>4.3635101318359375</v>
      </c>
      <c r="AB1459" s="21">
        <v>2.9987318515777588</v>
      </c>
      <c r="AC1459" s="21">
        <v>3.6821222305297852</v>
      </c>
      <c r="AD1459" s="21">
        <v>2.6417126655578613</v>
      </c>
      <c r="AE1459" s="21">
        <v>0.15369284152984619</v>
      </c>
      <c r="AF1459" s="21">
        <v>0.15719857811927795</v>
      </c>
      <c r="AG1459" s="21">
        <v>0.21100279688835144</v>
      </c>
      <c r="AH1459" s="21">
        <v>0.14182440936565399</v>
      </c>
      <c r="AI1459" s="21">
        <v>8.7237715721130371E-2</v>
      </c>
      <c r="AJ1459" s="21">
        <v>7.549256831407547E-2</v>
      </c>
      <c r="AK1459" s="21">
        <v>6.949634850025177E-2</v>
      </c>
      <c r="AL1459" s="21">
        <v>0.17201723158359528</v>
      </c>
      <c r="AM1459" s="21">
        <v>0.53730052709579468</v>
      </c>
      <c r="AN1459" s="21">
        <v>0.42925778031349182</v>
      </c>
      <c r="AO1459" s="21">
        <v>0.42566418647766113</v>
      </c>
      <c r="AP1459" s="21">
        <v>-3.0451999977231026E-2</v>
      </c>
      <c r="AQ1459" s="21">
        <v>-4.2176761627197266</v>
      </c>
      <c r="AR1459" s="21">
        <v>-3.8747048377990723</v>
      </c>
      <c r="AS1459" s="21">
        <v>-2.0642561912536621</v>
      </c>
      <c r="AT1459" s="21">
        <v>-1.2984901666641235</v>
      </c>
      <c r="AU1459" s="21">
        <v>-1.2970080375671387</v>
      </c>
      <c r="AV1459" s="21">
        <v>-3.0715055763721466E-2</v>
      </c>
      <c r="AW1459" s="21">
        <v>-0.26519620418548584</v>
      </c>
      <c r="AX1459" s="21">
        <v>-0.97453814744949341</v>
      </c>
      <c r="AY1459" s="21">
        <v>1.2186301946640015</v>
      </c>
      <c r="AZ1459" s="21">
        <v>-7.4578851461410522E-2</v>
      </c>
      <c r="BA1459" s="21">
        <v>0.9107203483581543</v>
      </c>
      <c r="BB1459" s="21">
        <v>0.42592591047286987</v>
      </c>
      <c r="BC1459" s="21">
        <v>0.18278592824935913</v>
      </c>
      <c r="BD1459" s="21">
        <v>0.1825149804353714</v>
      </c>
      <c r="BE1459" s="21">
        <v>0.23549650609493256</v>
      </c>
      <c r="BF1459" s="21">
        <v>0.16507263481616974</v>
      </c>
      <c r="BG1459" s="21">
        <v>0.10828204452991486</v>
      </c>
      <c r="BH1459" s="21">
        <v>8.8533990085124969E-2</v>
      </c>
      <c r="BI1459" s="21">
        <v>8.213459700345993E-2</v>
      </c>
      <c r="BJ1459" s="21">
        <v>0.19188922643661499</v>
      </c>
      <c r="BK1459" s="21">
        <v>0.56080228090286255</v>
      </c>
      <c r="BL1459" s="21">
        <v>0.4545707106590271</v>
      </c>
      <c r="BM1459" s="21">
        <v>0.45976009964942932</v>
      </c>
      <c r="BN1459" s="21">
        <v>9.5800310373306274E-3</v>
      </c>
      <c r="BO1459" s="21">
        <v>-4.1762337684631348</v>
      </c>
      <c r="BP1459" s="21">
        <v>-3.8296663761138916</v>
      </c>
      <c r="BQ1459" s="21">
        <v>-2.0140631198883057</v>
      </c>
      <c r="BR1459" s="21">
        <v>-1.2499758005142212</v>
      </c>
      <c r="BS1459" s="21">
        <v>-1.2450417280197144</v>
      </c>
      <c r="BT1459" s="21">
        <v>1.0614072903990746E-2</v>
      </c>
      <c r="BU1459" s="21">
        <v>-0.22817468643188477</v>
      </c>
      <c r="BV1459" s="21">
        <v>-0.93917781114578247</v>
      </c>
      <c r="BW1459" s="21">
        <v>1.25548255443573</v>
      </c>
      <c r="BX1459" s="21">
        <v>-4.1378110647201538E-2</v>
      </c>
      <c r="BY1459" s="21">
        <v>0.94141644239425659</v>
      </c>
      <c r="BZ1459" s="21">
        <v>0.45288106799125671</v>
      </c>
      <c r="CA1459" s="21">
        <v>0.20293572545051575</v>
      </c>
      <c r="CB1459" s="21">
        <v>0.20004904270172119</v>
      </c>
      <c r="CC1459" s="21">
        <v>0.252460777759552</v>
      </c>
      <c r="CD1459" s="21">
        <v>0.18117427825927734</v>
      </c>
      <c r="CE1459" s="21">
        <v>0.12285728752613068</v>
      </c>
      <c r="CF1459" s="21">
        <v>9.756644070148468E-2</v>
      </c>
      <c r="CG1459" s="21">
        <v>9.0887807309627533E-2</v>
      </c>
      <c r="CH1459" s="21">
        <v>0.20565250515937805</v>
      </c>
      <c r="CI1459" s="21">
        <v>0.57707953453063965</v>
      </c>
      <c r="CJ1459" s="21">
        <v>0.47210234403610229</v>
      </c>
      <c r="CK1459" s="21">
        <v>0.48337483406066895</v>
      </c>
      <c r="CL1459" s="21">
        <v>3.730609267950058E-2</v>
      </c>
      <c r="CM1459" s="21">
        <v>-4.1475305557250977</v>
      </c>
      <c r="CN1459" s="21">
        <v>-3.7984728813171387</v>
      </c>
      <c r="CO1459" s="21">
        <v>-1.9792994260787964</v>
      </c>
      <c r="CP1459" s="21">
        <v>-1.2163748741149902</v>
      </c>
      <c r="CQ1459" s="21">
        <v>-1.2090500593185425</v>
      </c>
      <c r="CR1459" s="21">
        <v>3.9238501340150833E-2</v>
      </c>
      <c r="CS1459" s="21">
        <v>-0.20253369212150574</v>
      </c>
      <c r="CT1459" s="21">
        <v>-0.91468733549118042</v>
      </c>
      <c r="CU1459" s="21">
        <v>1.2810064554214478</v>
      </c>
      <c r="CV1459" s="21">
        <v>-1.838337630033493E-2</v>
      </c>
      <c r="CW1459" s="21">
        <v>0.96267646551132202</v>
      </c>
      <c r="CX1459" s="21">
        <v>0.47155013680458069</v>
      </c>
      <c r="CY1459" s="21">
        <v>0.22308552265167236</v>
      </c>
      <c r="CZ1459" s="21">
        <v>0.21758310496807098</v>
      </c>
      <c r="DA1459" s="21">
        <v>0.26942503452301025</v>
      </c>
      <c r="DB1459" s="21">
        <v>0.19727592170238495</v>
      </c>
      <c r="DC1459" s="21">
        <v>0.1374325305223465</v>
      </c>
      <c r="DD1459" s="21">
        <v>0.10659889131784439</v>
      </c>
      <c r="DE1459" s="21">
        <v>9.9641017615795135E-2</v>
      </c>
      <c r="DF1459" s="21">
        <v>0.21941578388214111</v>
      </c>
      <c r="DG1459" s="21">
        <v>0.59335678815841675</v>
      </c>
      <c r="DH1459" s="21">
        <v>0.48963397741317749</v>
      </c>
      <c r="DI1459" s="21">
        <v>0.50698953866958618</v>
      </c>
      <c r="DJ1459" s="21">
        <v>6.5032154321670532E-2</v>
      </c>
      <c r="DK1459" s="21">
        <v>-4.1188273429870605</v>
      </c>
      <c r="DL1459" s="21">
        <v>-3.7672793865203857</v>
      </c>
      <c r="DM1459" s="21">
        <v>-1.9445357322692871</v>
      </c>
      <c r="DN1459" s="21">
        <v>-1.1827739477157593</v>
      </c>
      <c r="DO1459" s="21">
        <v>-1.1730583906173706</v>
      </c>
      <c r="DP1459" s="21">
        <v>6.7862927913665771E-2</v>
      </c>
      <c r="DQ1459" s="21">
        <v>-0.17689269781112671</v>
      </c>
      <c r="DR1459" s="21">
        <v>-0.89019685983657837</v>
      </c>
      <c r="DS1459" s="21">
        <v>1.3065303564071655</v>
      </c>
      <c r="DT1459" s="21">
        <v>4.6113580465316772E-3</v>
      </c>
      <c r="DU1459" s="21">
        <v>0.98393648862838745</v>
      </c>
      <c r="DV1459" s="21">
        <v>0.49021920561790466</v>
      </c>
      <c r="DW1459" s="21">
        <v>0.2521786093711853</v>
      </c>
      <c r="DX1459" s="21">
        <v>0.24289950728416443</v>
      </c>
      <c r="DY1459" s="21">
        <v>0.29391875863075256</v>
      </c>
      <c r="DZ1459" s="21">
        <v>0.2205241471529007</v>
      </c>
      <c r="EA1459" s="21">
        <v>0.15847685933113098</v>
      </c>
      <c r="EB1459" s="21">
        <v>0.11964031308889389</v>
      </c>
      <c r="EC1459" s="21">
        <v>0.1122792661190033</v>
      </c>
      <c r="ED1459" s="21">
        <v>0.23928777873516083</v>
      </c>
      <c r="EE1459" s="21">
        <v>0.61685854196548462</v>
      </c>
      <c r="EF1459" s="21">
        <v>0.51494687795639038</v>
      </c>
      <c r="EG1459" s="21">
        <v>0.54108548164367676</v>
      </c>
      <c r="EH1459" s="21">
        <v>0.10506418347358704</v>
      </c>
      <c r="EI1459" s="21">
        <v>-4.0773849487304688</v>
      </c>
      <c r="EJ1459" s="21">
        <v>-3.7222409248352051</v>
      </c>
      <c r="EK1459" s="21">
        <v>-1.8943425416946411</v>
      </c>
      <c r="EL1459" s="21">
        <v>-1.1342595815658569</v>
      </c>
      <c r="EM1459" s="21">
        <v>-1.1210920810699463</v>
      </c>
      <c r="EN1459" s="21">
        <v>0.10919205844402313</v>
      </c>
      <c r="EO1459" s="21">
        <v>-0.13987119495868683</v>
      </c>
      <c r="EP1459" s="21">
        <v>-0.85483652353286743</v>
      </c>
      <c r="EQ1459" s="21">
        <v>1.343382716178894</v>
      </c>
      <c r="ER1459" s="21">
        <v>3.781210258603096E-2</v>
      </c>
      <c r="ES1459" s="21">
        <v>1.0146325826644897</v>
      </c>
      <c r="ET1459" s="21">
        <v>0.5171743631362915</v>
      </c>
      <c r="EU1459" s="21">
        <v>77.316831683168317</v>
      </c>
      <c r="EV1459" s="21">
        <v>76.970298767089844</v>
      </c>
      <c r="EW1459" s="21">
        <v>75.861386138613867</v>
      </c>
      <c r="EX1459" s="21">
        <v>75.079208374023438</v>
      </c>
      <c r="EY1459" s="21">
        <v>74.881187438964844</v>
      </c>
      <c r="EZ1459" s="21">
        <v>76.168319702148438</v>
      </c>
      <c r="FA1459" s="21">
        <v>76.257423400878906</v>
      </c>
      <c r="FB1459" s="21">
        <v>77.108909606933594</v>
      </c>
      <c r="FC1459" s="21">
        <v>85.86138916015625</v>
      </c>
      <c r="FD1459" s="21">
        <v>91.613861083984375</v>
      </c>
      <c r="FE1459" s="21">
        <v>96.376235961914063</v>
      </c>
      <c r="FF1459" s="21">
        <v>100.50495147705078</v>
      </c>
      <c r="FG1459" s="21">
        <v>100.79207611083984</v>
      </c>
      <c r="FH1459" s="21">
        <v>100.46534729003906</v>
      </c>
      <c r="FI1459" s="21">
        <v>102.02970123291016</v>
      </c>
      <c r="FJ1459" s="21">
        <v>101.86138916015625</v>
      </c>
      <c r="FK1459" s="21">
        <v>99.742576599121094</v>
      </c>
      <c r="FL1459" s="21">
        <v>95.742576599121094</v>
      </c>
      <c r="FM1459" s="21">
        <v>91.148513793945313</v>
      </c>
      <c r="FN1459" s="21">
        <v>83.762374877929688</v>
      </c>
      <c r="FO1459" s="21">
        <v>79.891090393066406</v>
      </c>
      <c r="FP1459" s="21">
        <v>78.237625122070313</v>
      </c>
      <c r="FQ1459" s="21">
        <v>77.069305419921875</v>
      </c>
      <c r="FR1459" s="21">
        <v>76.603958129882813</v>
      </c>
      <c r="FS1459" s="21">
        <v>0.60817182064056396</v>
      </c>
      <c r="FT1459" s="21"/>
      <c r="FU1459" s="21">
        <v>5.5235259234905243E-2</v>
      </c>
      <c r="FV1459" t="s">
        <v>294</v>
      </c>
      <c r="FW1459" s="21"/>
      <c r="FX1459">
        <f t="shared" si="66"/>
        <v>2.800103712081909</v>
      </c>
      <c r="FY1459">
        <f t="shared" si="67"/>
        <v>-0.20120522603392602</v>
      </c>
      <c r="FZ1459">
        <f t="shared" si="68"/>
        <v>90.057426452636719</v>
      </c>
    </row>
    <row r="1460" spans="1:182" x14ac:dyDescent="0.2">
      <c r="A1460" t="s">
        <v>227</v>
      </c>
      <c r="B1460" t="s">
        <v>199</v>
      </c>
      <c r="C1460" t="s">
        <v>281</v>
      </c>
      <c r="D1460" t="s">
        <v>278</v>
      </c>
      <c r="E1460" t="s">
        <v>220</v>
      </c>
      <c r="F1460" s="21">
        <v>1280</v>
      </c>
      <c r="G1460" s="21">
        <v>1.9302347898483276</v>
      </c>
      <c r="H1460" s="21">
        <v>1.7100348472595215</v>
      </c>
      <c r="I1460" s="21">
        <v>1.5100351572036743</v>
      </c>
      <c r="J1460" s="21">
        <v>1.4080960750579834</v>
      </c>
      <c r="K1460" s="21">
        <v>1.2693696022033691</v>
      </c>
      <c r="L1460" s="21">
        <v>1.1847721338272095</v>
      </c>
      <c r="M1460" s="21">
        <v>1.1074223518371582</v>
      </c>
      <c r="N1460" s="21">
        <v>0.90845829248428345</v>
      </c>
      <c r="O1460" s="21">
        <v>0.46207645535469055</v>
      </c>
      <c r="P1460" s="21">
        <v>-0.22548709809780121</v>
      </c>
      <c r="Q1460" s="21">
        <v>-0.90738058090209961</v>
      </c>
      <c r="R1460" s="21">
        <v>-1.181788444519043</v>
      </c>
      <c r="S1460" s="21">
        <v>-1.1281203031539917</v>
      </c>
      <c r="T1460" s="21">
        <v>-0.95669490098953247</v>
      </c>
      <c r="U1460" s="21">
        <v>-0.63357710838317871</v>
      </c>
      <c r="V1460" s="21">
        <v>1.639239676296711E-2</v>
      </c>
      <c r="W1460" s="21">
        <v>0.75497668981552124</v>
      </c>
      <c r="X1460" s="21">
        <v>1.3501378297805786</v>
      </c>
      <c r="Y1460" s="21">
        <v>1.8555694818496704</v>
      </c>
      <c r="Z1460" s="21">
        <v>1.9366980791091919</v>
      </c>
      <c r="AA1460" s="21">
        <v>1.909885048866272</v>
      </c>
      <c r="AB1460" s="21">
        <v>1.9394447803497314</v>
      </c>
      <c r="AC1460" s="21">
        <v>1.7410975694656372</v>
      </c>
      <c r="AD1460" s="21">
        <v>1.5783867835998535</v>
      </c>
      <c r="AE1460" s="21">
        <v>-0.12928837537765503</v>
      </c>
      <c r="AF1460" s="21">
        <v>-9.0594567358493805E-2</v>
      </c>
      <c r="AG1460" s="21">
        <v>-9.3316450715065002E-2</v>
      </c>
      <c r="AH1460" s="21">
        <v>-3.3916521817445755E-2</v>
      </c>
      <c r="AI1460" s="21">
        <v>-6.6602021455764771E-2</v>
      </c>
      <c r="AJ1460" s="21">
        <v>-5.6982334703207016E-2</v>
      </c>
      <c r="AK1460" s="21">
        <v>-7.159530371427536E-2</v>
      </c>
      <c r="AL1460" s="21">
        <v>-2.0189834758639336E-2</v>
      </c>
      <c r="AM1460" s="21">
        <v>-6.9626636803150177E-2</v>
      </c>
      <c r="AN1460" s="21">
        <v>-0.19917809963226318</v>
      </c>
      <c r="AO1460" s="21">
        <v>-0.22755438089370728</v>
      </c>
      <c r="AP1460" s="21">
        <v>-0.1336539089679718</v>
      </c>
      <c r="AQ1460" s="21">
        <v>-3.6225784569978714E-2</v>
      </c>
      <c r="AR1460" s="21">
        <v>-3.759177029132843E-2</v>
      </c>
      <c r="AS1460" s="21">
        <v>-3.7841625511646271E-2</v>
      </c>
      <c r="AT1460" s="21">
        <v>-0.13854841887950897</v>
      </c>
      <c r="AU1460" s="21">
        <v>-7.0779494941234589E-2</v>
      </c>
      <c r="AV1460" s="21">
        <v>-0.18861441314220428</v>
      </c>
      <c r="AW1460" s="21">
        <v>-0.14784513413906097</v>
      </c>
      <c r="AX1460" s="21">
        <v>-0.23017214238643646</v>
      </c>
      <c r="AY1460" s="21">
        <v>-0.19934669137001038</v>
      </c>
      <c r="AZ1460" s="21">
        <v>-0.14817029237747192</v>
      </c>
      <c r="BA1460" s="21">
        <v>-0.12442163378000259</v>
      </c>
      <c r="BB1460" s="21">
        <v>-4.9804847687482834E-2</v>
      </c>
      <c r="BC1460" s="21">
        <v>-8.8600531220436096E-2</v>
      </c>
      <c r="BD1460" s="21">
        <v>-5.495544895529747E-2</v>
      </c>
      <c r="BE1460" s="21">
        <v>-6.1830170452594757E-2</v>
      </c>
      <c r="BF1460" s="21">
        <v>-4.1227703914046288E-3</v>
      </c>
      <c r="BG1460" s="21">
        <v>-3.946613147854805E-2</v>
      </c>
      <c r="BH1460" s="21">
        <v>-3.4927021712064743E-2</v>
      </c>
      <c r="BI1460" s="21">
        <v>-4.8266533762216568E-2</v>
      </c>
      <c r="BJ1460" s="21">
        <v>6.7054871469736099E-3</v>
      </c>
      <c r="BK1460" s="21">
        <v>-3.3254742622375488E-2</v>
      </c>
      <c r="BL1460" s="21">
        <v>-0.15485997498035431</v>
      </c>
      <c r="BM1460" s="21">
        <v>-0.18360893428325653</v>
      </c>
      <c r="BN1460" s="21">
        <v>-8.5765242576599121E-2</v>
      </c>
      <c r="BO1460" s="21">
        <v>1.5883512794971466E-2</v>
      </c>
      <c r="BP1460" s="21">
        <v>1.382159162312746E-2</v>
      </c>
      <c r="BQ1460" s="21">
        <v>1.3078102841973305E-2</v>
      </c>
      <c r="BR1460" s="21">
        <v>-8.0868393182754517E-2</v>
      </c>
      <c r="BS1460" s="21">
        <v>-1.6774939373135567E-2</v>
      </c>
      <c r="BT1460" s="21">
        <v>-0.13645464181900024</v>
      </c>
      <c r="BU1460" s="21">
        <v>-9.8221622407436371E-2</v>
      </c>
      <c r="BV1460" s="21">
        <v>-0.1861797571182251</v>
      </c>
      <c r="BW1460" s="21">
        <v>-0.15964421629905701</v>
      </c>
      <c r="BX1460" s="21">
        <v>-0.10874942690134048</v>
      </c>
      <c r="BY1460" s="21">
        <v>-8.7319165468215942E-2</v>
      </c>
      <c r="BZ1460" s="21">
        <v>-1.7004655674099922E-2</v>
      </c>
      <c r="CA1460" s="21">
        <v>-6.0420259833335876E-2</v>
      </c>
      <c r="CB1460" s="21">
        <v>-3.0271908268332481E-2</v>
      </c>
      <c r="CC1460" s="21">
        <v>-4.0022864937782288E-2</v>
      </c>
      <c r="CD1460" s="21">
        <v>1.6512289643287659E-2</v>
      </c>
      <c r="CE1460" s="21">
        <v>-2.0671898499131203E-2</v>
      </c>
      <c r="CF1460" s="21">
        <v>-1.965157687664032E-2</v>
      </c>
      <c r="CG1460" s="21">
        <v>-3.2109104096889496E-2</v>
      </c>
      <c r="CH1460" s="21">
        <v>2.5333104655146599E-2</v>
      </c>
      <c r="CI1460" s="21">
        <v>-8.0636786296963692E-3</v>
      </c>
      <c r="CJ1460" s="21">
        <v>-0.1241653710603714</v>
      </c>
      <c r="CK1460" s="21">
        <v>-0.15317246317863464</v>
      </c>
      <c r="CL1460" s="21">
        <v>-5.2597697824239731E-2</v>
      </c>
      <c r="CM1460" s="21">
        <v>5.1974251866340637E-2</v>
      </c>
      <c r="CN1460" s="21">
        <v>4.9430329352617264E-2</v>
      </c>
      <c r="CO1460" s="21">
        <v>4.8344951122999191E-2</v>
      </c>
      <c r="CP1460" s="21">
        <v>-4.0919378399848938E-2</v>
      </c>
      <c r="CQ1460" s="21">
        <v>2.0628448575735092E-2</v>
      </c>
      <c r="CR1460" s="21">
        <v>-0.10032894462347031</v>
      </c>
      <c r="CS1460" s="21">
        <v>-6.3852526247501373E-2</v>
      </c>
      <c r="CT1460" s="21">
        <v>-0.15571075677871704</v>
      </c>
      <c r="CU1460" s="21">
        <v>-0.13214640319347382</v>
      </c>
      <c r="CV1460" s="21">
        <v>-8.1446655094623566E-2</v>
      </c>
      <c r="CW1460" s="21">
        <v>-6.1622112989425659E-2</v>
      </c>
      <c r="CX1460" s="21">
        <v>5.712658166885376E-3</v>
      </c>
      <c r="CY1460" s="21">
        <v>-3.2239988446235657E-2</v>
      </c>
      <c r="CZ1460" s="21">
        <v>-5.5883661843836308E-3</v>
      </c>
      <c r="DA1460" s="21">
        <v>-1.8215561285614967E-2</v>
      </c>
      <c r="DB1460" s="21">
        <v>3.7147350609302521E-2</v>
      </c>
      <c r="DC1460" s="21">
        <v>-1.8776649376377463E-3</v>
      </c>
      <c r="DD1460" s="21">
        <v>-4.3761334381997585E-3</v>
      </c>
      <c r="DE1460" s="21">
        <v>-1.5951672568917274E-2</v>
      </c>
      <c r="DF1460" s="21">
        <v>4.3960724025964737E-2</v>
      </c>
      <c r="DG1460" s="21">
        <v>1.712738536298275E-2</v>
      </c>
      <c r="DH1460" s="21">
        <v>-9.3470774590969086E-2</v>
      </c>
      <c r="DI1460" s="21">
        <v>-0.12273598462343216</v>
      </c>
      <c r="DJ1460" s="21">
        <v>-1.943015493452549E-2</v>
      </c>
      <c r="DK1460" s="21">
        <v>8.8064990937709808E-2</v>
      </c>
      <c r="DL1460" s="21">
        <v>8.5039064288139343E-2</v>
      </c>
      <c r="DM1460" s="21">
        <v>8.3611801266670227E-2</v>
      </c>
      <c r="DN1460" s="21">
        <v>-9.7036571241915226E-4</v>
      </c>
      <c r="DO1460" s="21">
        <v>5.80318383872509E-2</v>
      </c>
      <c r="DP1460" s="21">
        <v>-6.4203247427940369E-2</v>
      </c>
      <c r="DQ1460" s="21">
        <v>-2.9483433812856674E-2</v>
      </c>
      <c r="DR1460" s="21">
        <v>-0.12524175643920898</v>
      </c>
      <c r="DS1460" s="21">
        <v>-0.10464859008789063</v>
      </c>
      <c r="DT1460" s="21">
        <v>-5.4143883287906647E-2</v>
      </c>
      <c r="DU1460" s="21">
        <v>-3.5925056785345078E-2</v>
      </c>
      <c r="DV1460" s="21">
        <v>2.8429972007870674E-2</v>
      </c>
      <c r="DW1460" s="21">
        <v>8.4478510543704033E-3</v>
      </c>
      <c r="DX1460" s="21">
        <v>3.0050748959183693E-2</v>
      </c>
      <c r="DY1460" s="21">
        <v>1.3270721770823002E-2</v>
      </c>
      <c r="DZ1460" s="21">
        <v>6.6941097378730774E-2</v>
      </c>
      <c r="EA1460" s="21">
        <v>2.5258222594857216E-2</v>
      </c>
      <c r="EB1460" s="21">
        <v>1.7679180949926376E-2</v>
      </c>
      <c r="EC1460" s="21">
        <v>7.3770922608673573E-3</v>
      </c>
      <c r="ED1460" s="21">
        <v>7.0856042206287384E-2</v>
      </c>
      <c r="EE1460" s="21">
        <v>5.3499277681112289E-2</v>
      </c>
      <c r="EF1460" s="21">
        <v>-4.9152646213769913E-2</v>
      </c>
      <c r="EG1460" s="21">
        <v>-7.8790545463562012E-2</v>
      </c>
      <c r="EH1460" s="21">
        <v>2.8458507731556892E-2</v>
      </c>
      <c r="EI1460" s="21">
        <v>0.14017428457736969</v>
      </c>
      <c r="EJ1460" s="21">
        <v>0.13645242154598236</v>
      </c>
      <c r="EK1460" s="21">
        <v>0.13453152775764465</v>
      </c>
      <c r="EL1460" s="21">
        <v>5.6709662079811096E-2</v>
      </c>
      <c r="EM1460" s="21">
        <v>0.11203639209270477</v>
      </c>
      <c r="EN1460" s="21">
        <v>-1.2043480761349201E-2</v>
      </c>
      <c r="EO1460" s="21">
        <v>2.0140077918767929E-2</v>
      </c>
      <c r="EP1460" s="21">
        <v>-8.124937117099762E-2</v>
      </c>
      <c r="EQ1460" s="21">
        <v>-6.4946107566356659E-2</v>
      </c>
      <c r="ER1460" s="21">
        <v>-1.4723016880452633E-2</v>
      </c>
      <c r="ES1460" s="21">
        <v>1.1774067534133792E-3</v>
      </c>
      <c r="ET1460" s="21">
        <v>6.1230164021253586E-2</v>
      </c>
      <c r="EU1460" s="21">
        <v>75.019801980198025</v>
      </c>
      <c r="EV1460" s="21">
        <v>73.653465270996094</v>
      </c>
      <c r="EW1460" s="21">
        <v>73.386138613861391</v>
      </c>
      <c r="EX1460" s="21">
        <v>71.841583251953125</v>
      </c>
      <c r="EY1460" s="21">
        <v>71.475250244140625</v>
      </c>
      <c r="EZ1460" s="21">
        <v>70.22772216796875</v>
      </c>
      <c r="FA1460" s="21">
        <v>70.148513793945313</v>
      </c>
      <c r="FB1460" s="21">
        <v>69.049507141113281</v>
      </c>
      <c r="FC1460" s="21">
        <v>71.336631774902344</v>
      </c>
      <c r="FD1460" s="21">
        <v>71.534652709960938</v>
      </c>
      <c r="FE1460" s="21">
        <v>75.425743103027344</v>
      </c>
      <c r="FF1460" s="21">
        <v>77.881187438964844</v>
      </c>
      <c r="FG1460" s="21">
        <v>78.099006652832031</v>
      </c>
      <c r="FH1460" s="21">
        <v>78.663368225097656</v>
      </c>
      <c r="FI1460" s="21">
        <v>78.524749755859375</v>
      </c>
      <c r="FJ1460" s="21">
        <v>78.940597534179688</v>
      </c>
      <c r="FK1460" s="21">
        <v>78.009902954101563</v>
      </c>
      <c r="FL1460" s="21">
        <v>76.22772216796875</v>
      </c>
      <c r="FM1460" s="21">
        <v>74.277229309082031</v>
      </c>
      <c r="FN1460" s="21">
        <v>73.118812561035156</v>
      </c>
      <c r="FO1460" s="21">
        <v>72.237625122070313</v>
      </c>
      <c r="FP1460" s="21">
        <v>71.821784973144531</v>
      </c>
      <c r="FQ1460" s="21">
        <v>71.702972412109375</v>
      </c>
      <c r="FR1460" s="21">
        <v>71.702972412109375</v>
      </c>
      <c r="FS1460" s="21">
        <v>0.60390084981918335</v>
      </c>
      <c r="FT1460" s="21"/>
      <c r="FU1460" s="21">
        <v>5.790429562330246E-2</v>
      </c>
      <c r="FV1460" t="s">
        <v>294</v>
      </c>
      <c r="FW1460" s="21"/>
      <c r="FX1460">
        <f t="shared" si="66"/>
        <v>1.5614534258842467</v>
      </c>
      <c r="FY1460">
        <f t="shared" si="67"/>
        <v>-8.6282036453485492E-2</v>
      </c>
      <c r="FZ1460">
        <f t="shared" si="68"/>
        <v>74.77425842285156</v>
      </c>
    </row>
    <row r="1461" spans="1:182" x14ac:dyDescent="0.2">
      <c r="A1461" t="s">
        <v>227</v>
      </c>
      <c r="B1461" t="s">
        <v>199</v>
      </c>
      <c r="C1461" t="s">
        <v>285</v>
      </c>
      <c r="D1461" t="s">
        <v>278</v>
      </c>
      <c r="E1461" t="s">
        <v>220</v>
      </c>
      <c r="F1461" s="21">
        <v>1306</v>
      </c>
      <c r="G1461" s="21">
        <v>1.9240736961364746</v>
      </c>
      <c r="H1461" s="21">
        <v>1.7139513492584229</v>
      </c>
      <c r="I1461" s="21">
        <v>1.5087249279022217</v>
      </c>
      <c r="J1461" s="21">
        <v>1.4034130573272705</v>
      </c>
      <c r="K1461" s="21">
        <v>1.2672735452651978</v>
      </c>
      <c r="L1461" s="21">
        <v>1.1837435960769653</v>
      </c>
      <c r="M1461" s="21">
        <v>1.1035425662994385</v>
      </c>
      <c r="N1461" s="21">
        <v>0.90717184543609619</v>
      </c>
      <c r="O1461" s="21">
        <v>0.4698714017868042</v>
      </c>
      <c r="P1461" s="21">
        <v>-0.21217358112335205</v>
      </c>
      <c r="Q1461" s="21">
        <v>-0.89094829559326172</v>
      </c>
      <c r="R1461" s="21">
        <v>-1.1666059494018555</v>
      </c>
      <c r="S1461" s="21">
        <v>-1.1139291524887085</v>
      </c>
      <c r="T1461" s="21">
        <v>-0.96451592445373535</v>
      </c>
      <c r="U1461" s="21">
        <v>-0.64685237407684326</v>
      </c>
      <c r="V1461" s="21">
        <v>2.0074468106031418E-2</v>
      </c>
      <c r="W1461" s="21">
        <v>0.73032158613204956</v>
      </c>
      <c r="X1461" s="21">
        <v>1.3844647407531738</v>
      </c>
      <c r="Y1461" s="21">
        <v>1.8956923484802246</v>
      </c>
      <c r="Z1461" s="21">
        <v>1.9620374441146851</v>
      </c>
      <c r="AA1461" s="21">
        <v>1.9367809295654297</v>
      </c>
      <c r="AB1461" s="21">
        <v>1.9520031213760376</v>
      </c>
      <c r="AC1461" s="21">
        <v>1.7455452680587769</v>
      </c>
      <c r="AD1461" s="21">
        <v>1.5782546997070313</v>
      </c>
      <c r="AE1461" s="21">
        <v>-0.12961079180240631</v>
      </c>
      <c r="AF1461" s="21">
        <v>-8.2866579294204712E-2</v>
      </c>
      <c r="AG1461" s="21">
        <v>-8.723033219575882E-2</v>
      </c>
      <c r="AH1461" s="21">
        <v>-3.0237158760428429E-2</v>
      </c>
      <c r="AI1461" s="21">
        <v>-6.3252277672290802E-2</v>
      </c>
      <c r="AJ1461" s="21">
        <v>-5.3315289318561554E-2</v>
      </c>
      <c r="AK1461" s="21">
        <v>-6.8016394972801208E-2</v>
      </c>
      <c r="AL1461" s="21">
        <v>-1.6298301517963409E-2</v>
      </c>
      <c r="AM1461" s="21">
        <v>-5.9137757867574692E-2</v>
      </c>
      <c r="AN1461" s="21">
        <v>-0.18274587392807007</v>
      </c>
      <c r="AO1461" s="21">
        <v>-0.20834207534790039</v>
      </c>
      <c r="AP1461" s="21">
        <v>-0.1149551123380661</v>
      </c>
      <c r="AQ1461" s="21">
        <v>-1.7377762123942375E-2</v>
      </c>
      <c r="AR1461" s="21">
        <v>-4.6008426696062088E-2</v>
      </c>
      <c r="AS1461" s="21">
        <v>-5.2782468497753143E-2</v>
      </c>
      <c r="AT1461" s="21">
        <v>-0.13383524119853973</v>
      </c>
      <c r="AU1461" s="21">
        <v>-9.7578369081020355E-2</v>
      </c>
      <c r="AV1461" s="21">
        <v>-0.15615876019001007</v>
      </c>
      <c r="AW1461" s="21">
        <v>-0.11051458865404129</v>
      </c>
      <c r="AX1461" s="21">
        <v>-0.20511189103126526</v>
      </c>
      <c r="AY1461" s="21">
        <v>-0.17275089025497437</v>
      </c>
      <c r="AZ1461" s="21">
        <v>-0.13701760768890381</v>
      </c>
      <c r="BA1461" s="21">
        <v>-0.11778055131435394</v>
      </c>
      <c r="BB1461" s="21">
        <v>-4.8880383372306824E-2</v>
      </c>
      <c r="BC1461" s="21">
        <v>-8.9252717792987823E-2</v>
      </c>
      <c r="BD1461" s="21">
        <v>-4.7535214573144913E-2</v>
      </c>
      <c r="BE1461" s="21">
        <v>-5.5999848991632462E-2</v>
      </c>
      <c r="BF1461" s="21">
        <v>-6.8372435634955764E-4</v>
      </c>
      <c r="BG1461" s="21">
        <v>-3.6343425512313843E-2</v>
      </c>
      <c r="BH1461" s="21">
        <v>-3.1440749764442444E-2</v>
      </c>
      <c r="BI1461" s="21">
        <v>-4.4859182089567184E-2</v>
      </c>
      <c r="BJ1461" s="21">
        <v>1.0386640205979347E-2</v>
      </c>
      <c r="BK1461" s="21">
        <v>-2.3052068427205086E-2</v>
      </c>
      <c r="BL1461" s="21">
        <v>-0.13878321647644043</v>
      </c>
      <c r="BM1461" s="21">
        <v>-0.16473421454429626</v>
      </c>
      <c r="BN1461" s="21">
        <v>-6.7419715225696564E-2</v>
      </c>
      <c r="BO1461" s="21">
        <v>3.441094234585762E-2</v>
      </c>
      <c r="BP1461" s="21">
        <v>5.0757741555571556E-3</v>
      </c>
      <c r="BQ1461" s="21">
        <v>-2.2107542026787996E-3</v>
      </c>
      <c r="BR1461" s="21">
        <v>-7.6655492186546326E-2</v>
      </c>
      <c r="BS1461" s="21">
        <v>-4.3959666043519974E-2</v>
      </c>
      <c r="BT1461" s="21">
        <v>-0.10434037446975708</v>
      </c>
      <c r="BU1461" s="21">
        <v>-6.1256285756826401E-2</v>
      </c>
      <c r="BV1461" s="21">
        <v>-0.16144746541976929</v>
      </c>
      <c r="BW1461" s="21">
        <v>-0.13334423303604126</v>
      </c>
      <c r="BX1461" s="21">
        <v>-9.7912847995758057E-2</v>
      </c>
      <c r="BY1461" s="21">
        <v>-8.098863810300827E-2</v>
      </c>
      <c r="BZ1461" s="21">
        <v>-1.6342125833034515E-2</v>
      </c>
      <c r="CA1461" s="21">
        <v>-6.130082905292511E-2</v>
      </c>
      <c r="CB1461" s="21">
        <v>-2.3064820095896721E-2</v>
      </c>
      <c r="CC1461" s="21">
        <v>-3.4369710832834244E-2</v>
      </c>
      <c r="CD1461" s="21">
        <v>1.9784893840551376E-2</v>
      </c>
      <c r="CE1461" s="21">
        <v>-1.7706437036395073E-2</v>
      </c>
      <c r="CF1461" s="21">
        <v>-1.6290506348013878E-2</v>
      </c>
      <c r="CG1461" s="21">
        <v>-2.8820568695664406E-2</v>
      </c>
      <c r="CH1461" s="21">
        <v>2.8868548572063446E-2</v>
      </c>
      <c r="CI1461" s="21">
        <v>1.9407698418945074E-3</v>
      </c>
      <c r="CJ1461" s="21">
        <v>-0.10833482444286346</v>
      </c>
      <c r="CK1461" s="21">
        <v>-0.13453154265880585</v>
      </c>
      <c r="CL1461" s="21">
        <v>-3.4496840089559555E-2</v>
      </c>
      <c r="CM1461" s="21">
        <v>7.0279642939567566E-2</v>
      </c>
      <c r="CN1461" s="21">
        <v>4.0456537157297134E-2</v>
      </c>
      <c r="CO1461" s="21">
        <v>3.2815061509609222E-2</v>
      </c>
      <c r="CP1461" s="21">
        <v>-3.705296665430069E-2</v>
      </c>
      <c r="CQ1461" s="21">
        <v>-6.8235201761126518E-3</v>
      </c>
      <c r="CR1461" s="21">
        <v>-6.845112144947052E-2</v>
      </c>
      <c r="CS1461" s="21">
        <v>-2.7140138670802116E-2</v>
      </c>
      <c r="CT1461" s="21">
        <v>-0.13120560348033905</v>
      </c>
      <c r="CU1461" s="21">
        <v>-0.10605131089687347</v>
      </c>
      <c r="CV1461" s="21">
        <v>-7.0829004049301147E-2</v>
      </c>
      <c r="CW1461" s="21">
        <v>-5.5506668984889984E-2</v>
      </c>
      <c r="CX1461" s="21">
        <v>6.1937742866575718E-3</v>
      </c>
      <c r="CY1461" s="21">
        <v>-3.3348944038152695E-2</v>
      </c>
      <c r="CZ1461" s="21">
        <v>1.4055747305974364E-3</v>
      </c>
      <c r="DA1461" s="21">
        <v>-1.2739573605358601E-2</v>
      </c>
      <c r="DB1461" s="21">
        <v>4.0253512561321259E-2</v>
      </c>
      <c r="DC1461" s="21">
        <v>9.3055184697732329E-4</v>
      </c>
      <c r="DD1461" s="21">
        <v>-1.1402645613998175E-3</v>
      </c>
      <c r="DE1461" s="21">
        <v>-1.2781954370439053E-2</v>
      </c>
      <c r="DF1461" s="21">
        <v>4.7350458800792694E-2</v>
      </c>
      <c r="DG1461" s="21">
        <v>2.6933608576655388E-2</v>
      </c>
      <c r="DH1461" s="21">
        <v>-7.7886424958705902E-2</v>
      </c>
      <c r="DI1461" s="21">
        <v>-0.10432887077331543</v>
      </c>
      <c r="DJ1461" s="21">
        <v>-1.5739677473902702E-3</v>
      </c>
      <c r="DK1461" s="21">
        <v>0.10614833980798721</v>
      </c>
      <c r="DL1461" s="21">
        <v>7.5837299227714539E-2</v>
      </c>
      <c r="DM1461" s="21">
        <v>6.7840874195098877E-2</v>
      </c>
      <c r="DN1461" s="21">
        <v>2.549557713791728E-3</v>
      </c>
      <c r="DO1461" s="21">
        <v>3.0312627553939819E-2</v>
      </c>
      <c r="DP1461" s="21">
        <v>-3.2561864703893661E-2</v>
      </c>
      <c r="DQ1461" s="21">
        <v>6.9760093465447426E-3</v>
      </c>
      <c r="DR1461" s="21">
        <v>-0.10096374899148941</v>
      </c>
      <c r="DS1461" s="21">
        <v>-7.8758381307125092E-2</v>
      </c>
      <c r="DT1461" s="21">
        <v>-4.3745160102844238E-2</v>
      </c>
      <c r="DU1461" s="21">
        <v>-3.0024701729416847E-2</v>
      </c>
      <c r="DV1461" s="21">
        <v>2.8729673475027084E-2</v>
      </c>
      <c r="DW1461" s="21">
        <v>7.0091406814754009E-3</v>
      </c>
      <c r="DX1461" s="21">
        <v>3.673693910241127E-2</v>
      </c>
      <c r="DY1461" s="21">
        <v>1.8490908667445183E-2</v>
      </c>
      <c r="DZ1461" s="21">
        <v>6.9806948304176331E-2</v>
      </c>
      <c r="EA1461" s="21">
        <v>2.7839403599500656E-2</v>
      </c>
      <c r="EB1461" s="21">
        <v>2.0734278485178947E-2</v>
      </c>
      <c r="EC1461" s="21">
        <v>1.0375256650149822E-2</v>
      </c>
      <c r="ED1461" s="21">
        <v>7.4035398662090302E-2</v>
      </c>
      <c r="EE1461" s="21">
        <v>6.3019298017024994E-2</v>
      </c>
      <c r="EF1461" s="21">
        <v>-3.3923778682947159E-2</v>
      </c>
      <c r="EG1461" s="21">
        <v>-6.0721009969711304E-2</v>
      </c>
      <c r="EH1461" s="21">
        <v>4.5961432158946991E-2</v>
      </c>
      <c r="EI1461" s="21">
        <v>0.15793704986572266</v>
      </c>
      <c r="EJ1461" s="21">
        <v>0.12692150473594666</v>
      </c>
      <c r="EK1461" s="21">
        <v>0.11841259151697159</v>
      </c>
      <c r="EL1461" s="21">
        <v>5.9729311615228653E-2</v>
      </c>
      <c r="EM1461" s="21">
        <v>8.3931326866149902E-2</v>
      </c>
      <c r="EN1461" s="21">
        <v>1.9256517291069031E-2</v>
      </c>
      <c r="EO1461" s="21">
        <v>5.6234307587146759E-2</v>
      </c>
      <c r="EP1461" s="21">
        <v>-5.7299312204122543E-2</v>
      </c>
      <c r="EQ1461" s="21">
        <v>-3.9351735264062881E-2</v>
      </c>
      <c r="ER1461" s="21">
        <v>-4.6403952874243259E-3</v>
      </c>
      <c r="ES1461" s="21">
        <v>6.7672119475901127E-3</v>
      </c>
      <c r="ET1461" s="21">
        <v>6.1267934739589691E-2</v>
      </c>
      <c r="EU1461" s="21">
        <v>75.019801980198025</v>
      </c>
      <c r="EV1461" s="21">
        <v>73.653465270996094</v>
      </c>
      <c r="EW1461" s="21">
        <v>73.386138613861391</v>
      </c>
      <c r="EX1461" s="21">
        <v>71.841583251953125</v>
      </c>
      <c r="EY1461" s="21">
        <v>71.475250244140625</v>
      </c>
      <c r="EZ1461" s="21">
        <v>70.22772216796875</v>
      </c>
      <c r="FA1461" s="21">
        <v>70.148513793945313</v>
      </c>
      <c r="FB1461" s="21">
        <v>69.049507141113281</v>
      </c>
      <c r="FC1461" s="21">
        <v>71.336631774902344</v>
      </c>
      <c r="FD1461" s="21">
        <v>71.534652709960938</v>
      </c>
      <c r="FE1461" s="21">
        <v>75.425743103027344</v>
      </c>
      <c r="FF1461" s="21">
        <v>77.881187438964844</v>
      </c>
      <c r="FG1461" s="21">
        <v>78.099006652832031</v>
      </c>
      <c r="FH1461" s="21">
        <v>78.663368225097656</v>
      </c>
      <c r="FI1461" s="21">
        <v>78.524749755859375</v>
      </c>
      <c r="FJ1461" s="21">
        <v>78.940597534179688</v>
      </c>
      <c r="FK1461" s="21">
        <v>78.009902954101563</v>
      </c>
      <c r="FL1461" s="21">
        <v>76.22772216796875</v>
      </c>
      <c r="FM1461" s="21">
        <v>74.277229309082031</v>
      </c>
      <c r="FN1461" s="21">
        <v>73.118812561035156</v>
      </c>
      <c r="FO1461" s="21">
        <v>72.237625122070313</v>
      </c>
      <c r="FP1461" s="21">
        <v>71.821784973144531</v>
      </c>
      <c r="FQ1461" s="21">
        <v>71.702972412109375</v>
      </c>
      <c r="FR1461" s="21">
        <v>71.702972412109375</v>
      </c>
      <c r="FS1461" s="21">
        <v>0.59927922487258911</v>
      </c>
      <c r="FT1461" s="21"/>
      <c r="FU1461" s="21">
        <v>5.7498950511217117E-2</v>
      </c>
      <c r="FV1461" t="s">
        <v>294</v>
      </c>
      <c r="FW1461" s="21"/>
      <c r="FX1461">
        <f t="shared" si="66"/>
        <v>1.5818594098091125</v>
      </c>
      <c r="FY1461">
        <f t="shared" si="67"/>
        <v>-6.7934338934719563E-2</v>
      </c>
      <c r="FZ1461">
        <f t="shared" si="68"/>
        <v>74.77425842285156</v>
      </c>
    </row>
    <row r="1462" spans="1:182" x14ac:dyDescent="0.2">
      <c r="A1462" t="s">
        <v>227</v>
      </c>
      <c r="B1462" t="s">
        <v>199</v>
      </c>
      <c r="C1462" t="s">
        <v>286</v>
      </c>
      <c r="D1462" t="s">
        <v>278</v>
      </c>
      <c r="E1462" t="s">
        <v>220</v>
      </c>
      <c r="F1462" s="21">
        <v>26</v>
      </c>
      <c r="G1462" s="21">
        <v>1.5658665895462036</v>
      </c>
      <c r="H1462" s="21">
        <v>1.8729761838912964</v>
      </c>
      <c r="I1462" s="21">
        <v>1.4053777456283569</v>
      </c>
      <c r="J1462" s="21">
        <v>1.1935820579528809</v>
      </c>
      <c r="K1462" s="21">
        <v>1.1452988386154175</v>
      </c>
      <c r="L1462" s="21">
        <v>1.114380955696106</v>
      </c>
      <c r="M1462" s="21">
        <v>0.8839072585105896</v>
      </c>
      <c r="N1462" s="21">
        <v>0.87032902240753174</v>
      </c>
      <c r="O1462" s="21">
        <v>0.83856403827667236</v>
      </c>
      <c r="P1462" s="21">
        <v>0.30714789032936096</v>
      </c>
      <c r="Q1462" s="21">
        <v>-0.24989424645900726</v>
      </c>
      <c r="R1462" s="21">
        <v>-0.48538804054260254</v>
      </c>
      <c r="S1462" s="21">
        <v>-0.3760547935962677</v>
      </c>
      <c r="T1462" s="21">
        <v>-1.293103814125061</v>
      </c>
      <c r="U1462" s="21">
        <v>-1.2401443719863892</v>
      </c>
      <c r="V1462" s="21">
        <v>0.15712195634841919</v>
      </c>
      <c r="W1462" s="21">
        <v>-0.44071352481842041</v>
      </c>
      <c r="X1462" s="21">
        <v>2.9432685375213623</v>
      </c>
      <c r="Y1462" s="21">
        <v>3.7711126804351807</v>
      </c>
      <c r="Z1462" s="21">
        <v>3.0310637950897217</v>
      </c>
      <c r="AA1462" s="21">
        <v>3.1045994758605957</v>
      </c>
      <c r="AB1462" s="21">
        <v>2.4775443077087402</v>
      </c>
      <c r="AC1462" s="21">
        <v>1.8988964557647705</v>
      </c>
      <c r="AD1462" s="21">
        <v>1.5775861740112305</v>
      </c>
      <c r="AE1462" s="21">
        <v>-0.14519499242305756</v>
      </c>
      <c r="AF1462" s="21">
        <v>0.29065266251564026</v>
      </c>
      <c r="AG1462" s="21">
        <v>0.20693214237689972</v>
      </c>
      <c r="AH1462" s="21">
        <v>0.14759863913059235</v>
      </c>
      <c r="AI1462" s="21">
        <v>9.8651953041553497E-2</v>
      </c>
      <c r="AJ1462" s="21">
        <v>0.12392506748437881</v>
      </c>
      <c r="AK1462" s="21">
        <v>0.1049639880657196</v>
      </c>
      <c r="AL1462" s="21">
        <v>0.17179235816001892</v>
      </c>
      <c r="AM1462" s="21">
        <v>0.447824627161026</v>
      </c>
      <c r="AN1462" s="21">
        <v>0.61147844791412354</v>
      </c>
      <c r="AO1462" s="21">
        <v>0.7202528715133667</v>
      </c>
      <c r="AP1462" s="21">
        <v>0.78881990909576416</v>
      </c>
      <c r="AQ1462" s="21">
        <v>0.89361000061035156</v>
      </c>
      <c r="AR1462" s="21">
        <v>-0.45281374454498291</v>
      </c>
      <c r="AS1462" s="21">
        <v>-0.77492320537567139</v>
      </c>
      <c r="AT1462" s="21">
        <v>9.3968108296394348E-2</v>
      </c>
      <c r="AU1462" s="21">
        <v>-1.3928571939468384</v>
      </c>
      <c r="AV1462" s="21">
        <v>1.4125306606292725</v>
      </c>
      <c r="AW1462" s="21">
        <v>1.6937950849533081</v>
      </c>
      <c r="AX1462" s="21">
        <v>1.0061330795288086</v>
      </c>
      <c r="AY1462" s="21">
        <v>1.1127129793167114</v>
      </c>
      <c r="AZ1462" s="21">
        <v>0.40202835202217102</v>
      </c>
      <c r="BA1462" s="21">
        <v>0.20320501923561096</v>
      </c>
      <c r="BB1462" s="21">
        <v>-4.1981157846748829E-3</v>
      </c>
      <c r="BC1462" s="21">
        <v>-0.12077494710683823</v>
      </c>
      <c r="BD1462" s="21">
        <v>0.31110945343971252</v>
      </c>
      <c r="BE1462" s="21">
        <v>0.22579893469810486</v>
      </c>
      <c r="BF1462" s="21">
        <v>0.16553685069084167</v>
      </c>
      <c r="BG1462" s="21">
        <v>0.11458736658096313</v>
      </c>
      <c r="BH1462" s="21">
        <v>0.13706237077713013</v>
      </c>
      <c r="BI1462" s="21">
        <v>0.11982946842908859</v>
      </c>
      <c r="BJ1462" s="21">
        <v>0.18830899894237518</v>
      </c>
      <c r="BK1462" s="21">
        <v>0.47007712721824646</v>
      </c>
      <c r="BL1462" s="21">
        <v>0.63825970888137817</v>
      </c>
      <c r="BM1462" s="21">
        <v>0.74754446744918823</v>
      </c>
      <c r="BN1462" s="21">
        <v>0.81928086280822754</v>
      </c>
      <c r="BO1462" s="21">
        <v>0.92990350723266602</v>
      </c>
      <c r="BP1462" s="21">
        <v>-0.41763877868652344</v>
      </c>
      <c r="BQ1462" s="21">
        <v>-0.74117213487625122</v>
      </c>
      <c r="BR1462" s="21">
        <v>0.12696793675422668</v>
      </c>
      <c r="BS1462" s="21">
        <v>-1.3578882217407227</v>
      </c>
      <c r="BT1462" s="21">
        <v>1.4478490352630615</v>
      </c>
      <c r="BU1462" s="21">
        <v>1.7254014015197754</v>
      </c>
      <c r="BV1462" s="21">
        <v>1.0339466333389282</v>
      </c>
      <c r="BW1462" s="21">
        <v>1.1378213167190552</v>
      </c>
      <c r="BX1462" s="21">
        <v>0.42585501074790955</v>
      </c>
      <c r="BY1462" s="21">
        <v>0.22498692572116852</v>
      </c>
      <c r="BZ1462" s="21">
        <v>1.5680119395256042E-2</v>
      </c>
      <c r="CA1462" s="21">
        <v>-0.10386169701814651</v>
      </c>
      <c r="CB1462" s="21">
        <v>0.32527777552604675</v>
      </c>
      <c r="CC1462" s="21">
        <v>0.23886601626873016</v>
      </c>
      <c r="CD1462" s="21">
        <v>0.17796079814434052</v>
      </c>
      <c r="CE1462" s="21">
        <v>0.12562417984008789</v>
      </c>
      <c r="CF1462" s="21">
        <v>0.14616122841835022</v>
      </c>
      <c r="CG1462" s="21">
        <v>0.1301252543926239</v>
      </c>
      <c r="CH1462" s="21">
        <v>0.19974836707115173</v>
      </c>
      <c r="CI1462" s="21">
        <v>0.4854891300201416</v>
      </c>
      <c r="CJ1462" s="21">
        <v>0.65680831670761108</v>
      </c>
      <c r="CK1462" s="21">
        <v>0.76644653081893921</v>
      </c>
      <c r="CL1462" s="21">
        <v>0.84037798643112183</v>
      </c>
      <c r="CM1462" s="21">
        <v>0.95504027605056763</v>
      </c>
      <c r="CN1462" s="21">
        <v>-0.39327672123908997</v>
      </c>
      <c r="CO1462" s="21">
        <v>-0.71779626607894897</v>
      </c>
      <c r="CP1462" s="21">
        <v>0.14982351660728455</v>
      </c>
      <c r="CQ1462" s="21">
        <v>-1.3336687088012695</v>
      </c>
      <c r="CR1462" s="21">
        <v>1.4723104238510132</v>
      </c>
      <c r="CS1462" s="21">
        <v>1.7472919225692749</v>
      </c>
      <c r="CT1462" s="21">
        <v>1.0532101392745972</v>
      </c>
      <c r="CU1462" s="21">
        <v>1.155211329460144</v>
      </c>
      <c r="CV1462" s="21">
        <v>0.44235730171203613</v>
      </c>
      <c r="CW1462" s="21">
        <v>0.24007301032543182</v>
      </c>
      <c r="CX1462" s="21">
        <v>2.9447725042700768E-2</v>
      </c>
      <c r="CY1462" s="21">
        <v>-8.6948446929454803E-2</v>
      </c>
      <c r="CZ1462" s="21">
        <v>0.33944609761238098</v>
      </c>
      <c r="DA1462" s="21">
        <v>0.25193309783935547</v>
      </c>
      <c r="DB1462" s="21">
        <v>0.19038474559783936</v>
      </c>
      <c r="DC1462" s="21">
        <v>0.13666099309921265</v>
      </c>
      <c r="DD1462" s="21">
        <v>0.15526008605957031</v>
      </c>
      <c r="DE1462" s="21">
        <v>0.14042104780673981</v>
      </c>
      <c r="DF1462" s="21">
        <v>0.21118773519992828</v>
      </c>
      <c r="DG1462" s="21">
        <v>0.50090116262435913</v>
      </c>
      <c r="DH1462" s="21">
        <v>0.67535692453384399</v>
      </c>
      <c r="DI1462" s="21">
        <v>0.78534859418869019</v>
      </c>
      <c r="DJ1462" s="21">
        <v>0.86147511005401611</v>
      </c>
      <c r="DK1462" s="21">
        <v>0.98017704486846924</v>
      </c>
      <c r="DL1462" s="21">
        <v>-0.36891466379165649</v>
      </c>
      <c r="DM1462" s="21">
        <v>-0.69442039728164673</v>
      </c>
      <c r="DN1462" s="21">
        <v>0.17267909646034241</v>
      </c>
      <c r="DO1462" s="21">
        <v>-1.3094491958618164</v>
      </c>
      <c r="DP1462" s="21">
        <v>1.4967718124389648</v>
      </c>
      <c r="DQ1462" s="21">
        <v>1.7691824436187744</v>
      </c>
      <c r="DR1462" s="21">
        <v>1.0724736452102661</v>
      </c>
      <c r="DS1462" s="21">
        <v>1.1726013422012329</v>
      </c>
      <c r="DT1462" s="21">
        <v>0.45885959267616272</v>
      </c>
      <c r="DU1462" s="21">
        <v>0.25515910983085632</v>
      </c>
      <c r="DV1462" s="21">
        <v>4.3215330690145493E-2</v>
      </c>
      <c r="DW1462" s="21">
        <v>-6.2528394162654877E-2</v>
      </c>
      <c r="DX1462" s="21">
        <v>0.35990288853645325</v>
      </c>
      <c r="DY1462" s="21">
        <v>0.2707999050617218</v>
      </c>
      <c r="DZ1462" s="21">
        <v>0.20832295715808868</v>
      </c>
      <c r="EA1462" s="21">
        <v>0.15259639918804169</v>
      </c>
      <c r="EB1462" s="21">
        <v>0.16839739680290222</v>
      </c>
      <c r="EC1462" s="21">
        <v>0.1552865207195282</v>
      </c>
      <c r="ED1462" s="21">
        <v>0.22770437598228455</v>
      </c>
      <c r="EE1462" s="21">
        <v>0.52315360307693481</v>
      </c>
      <c r="EF1462" s="21">
        <v>0.70213818550109863</v>
      </c>
      <c r="EG1462" s="21">
        <v>0.81264019012451172</v>
      </c>
      <c r="EH1462" s="21">
        <v>0.89193606376647949</v>
      </c>
      <c r="EI1462" s="21">
        <v>1.0164705514907837</v>
      </c>
      <c r="EJ1462" s="21">
        <v>-0.33373969793319702</v>
      </c>
      <c r="EK1462" s="21">
        <v>-0.66066932678222656</v>
      </c>
      <c r="EL1462" s="21">
        <v>0.20567892491817474</v>
      </c>
      <c r="EM1462" s="21">
        <v>-1.2744802236557007</v>
      </c>
      <c r="EN1462" s="21">
        <v>1.5320901870727539</v>
      </c>
      <c r="EO1462" s="21">
        <v>1.8007887601852417</v>
      </c>
      <c r="EP1462" s="21">
        <v>1.1002871990203857</v>
      </c>
      <c r="EQ1462" s="21">
        <v>1.1977096796035767</v>
      </c>
      <c r="ER1462" s="21">
        <v>0.48268625140190125</v>
      </c>
      <c r="ES1462" s="21">
        <v>0.27694100141525269</v>
      </c>
      <c r="ET1462" s="21">
        <v>6.3093565404415131E-2</v>
      </c>
      <c r="EU1462" s="21">
        <v>75.019801980198025</v>
      </c>
      <c r="EV1462" s="21">
        <v>73.653465270996094</v>
      </c>
      <c r="EW1462" s="21">
        <v>73.386138613861391</v>
      </c>
      <c r="EX1462" s="21">
        <v>71.841583251953125</v>
      </c>
      <c r="EY1462" s="21">
        <v>71.475250244140625</v>
      </c>
      <c r="EZ1462" s="21">
        <v>70.22772216796875</v>
      </c>
      <c r="FA1462" s="21">
        <v>70.148513793945313</v>
      </c>
      <c r="FB1462" s="21">
        <v>69.049507141113281</v>
      </c>
      <c r="FC1462" s="21">
        <v>71.336631774902344</v>
      </c>
      <c r="FD1462" s="21">
        <v>71.534652709960938</v>
      </c>
      <c r="FE1462" s="21">
        <v>75.425743103027344</v>
      </c>
      <c r="FF1462" s="21">
        <v>77.881187438964844</v>
      </c>
      <c r="FG1462" s="21">
        <v>78.099006652832031</v>
      </c>
      <c r="FH1462" s="21">
        <v>78.663368225097656</v>
      </c>
      <c r="FI1462" s="21">
        <v>78.524749755859375</v>
      </c>
      <c r="FJ1462" s="21">
        <v>78.940597534179688</v>
      </c>
      <c r="FK1462" s="21">
        <v>78.009902954101563</v>
      </c>
      <c r="FL1462" s="21">
        <v>76.22772216796875</v>
      </c>
      <c r="FM1462" s="21">
        <v>74.277229309082031</v>
      </c>
      <c r="FN1462" s="21">
        <v>73.118812561035156</v>
      </c>
      <c r="FO1462" s="21">
        <v>72.237625122070313</v>
      </c>
      <c r="FP1462" s="21">
        <v>71.821784973144531</v>
      </c>
      <c r="FQ1462" s="21">
        <v>71.702972412109375</v>
      </c>
      <c r="FR1462" s="21">
        <v>71.702972412109375</v>
      </c>
      <c r="FS1462" s="21">
        <v>0.37590110301971436</v>
      </c>
      <c r="FT1462" s="21"/>
      <c r="FU1462" s="21">
        <v>3.7907250225543976E-2</v>
      </c>
      <c r="FV1462" t="s">
        <v>294</v>
      </c>
      <c r="FW1462" s="21"/>
      <c r="FX1462">
        <f t="shared" si="66"/>
        <v>2.4818661928176882</v>
      </c>
      <c r="FY1462">
        <f t="shared" si="67"/>
        <v>0.81887102127075195</v>
      </c>
      <c r="FZ1462">
        <f t="shared" si="68"/>
        <v>74.77425842285156</v>
      </c>
    </row>
    <row r="1463" spans="1:182" x14ac:dyDescent="0.2">
      <c r="A1463" t="s">
        <v>227</v>
      </c>
      <c r="B1463" t="s">
        <v>199</v>
      </c>
      <c r="C1463" t="s">
        <v>285</v>
      </c>
      <c r="D1463" t="s">
        <v>279</v>
      </c>
      <c r="E1463" t="s">
        <v>220</v>
      </c>
      <c r="F1463" s="21">
        <v>1306</v>
      </c>
      <c r="G1463" s="21">
        <v>1.7943845987319946</v>
      </c>
      <c r="H1463" s="21">
        <v>1.5684061050415039</v>
      </c>
      <c r="I1463" s="21">
        <v>1.3778229951858521</v>
      </c>
      <c r="J1463" s="21">
        <v>1.2658659219741821</v>
      </c>
      <c r="K1463" s="21">
        <v>1.1428307294845581</v>
      </c>
      <c r="L1463" s="21">
        <v>1.0628873109817505</v>
      </c>
      <c r="M1463" s="21">
        <v>1.024406909942627</v>
      </c>
      <c r="N1463" s="21">
        <v>0.82673728466033936</v>
      </c>
      <c r="O1463" s="21">
        <v>0.35225510597229004</v>
      </c>
      <c r="P1463" s="21">
        <v>-0.3269786536693573</v>
      </c>
      <c r="Q1463" s="21">
        <v>-0.89111530780792236</v>
      </c>
      <c r="R1463" s="21">
        <v>-1.0487343072891235</v>
      </c>
      <c r="S1463" s="21">
        <v>-0.96963727474212646</v>
      </c>
      <c r="T1463" s="21">
        <v>-0.63097268342971802</v>
      </c>
      <c r="U1463" s="21">
        <v>-0.18682287633419037</v>
      </c>
      <c r="V1463" s="21">
        <v>0.51560735702514648</v>
      </c>
      <c r="W1463" s="21">
        <v>1.2408089637756348</v>
      </c>
      <c r="X1463" s="21">
        <v>1.9972611665725708</v>
      </c>
      <c r="Y1463" s="21">
        <v>2.5039737224578857</v>
      </c>
      <c r="Z1463" s="21">
        <v>2.5285325050354004</v>
      </c>
      <c r="AA1463" s="21">
        <v>2.4465527534484863</v>
      </c>
      <c r="AB1463" s="21">
        <v>2.4072914123535156</v>
      </c>
      <c r="AC1463" s="21">
        <v>2.2154014110565186</v>
      </c>
      <c r="AD1463" s="21">
        <v>1.9662624597549438</v>
      </c>
      <c r="AE1463" s="21">
        <v>-8.4478043019771576E-2</v>
      </c>
      <c r="AF1463" s="21">
        <v>-7.0583589375019073E-2</v>
      </c>
      <c r="AG1463" s="21">
        <v>-8.7069712579250336E-2</v>
      </c>
      <c r="AH1463" s="21">
        <v>-4.758230596780777E-2</v>
      </c>
      <c r="AI1463" s="21">
        <v>-6.9888003170490265E-2</v>
      </c>
      <c r="AJ1463" s="21">
        <v>-7.4436545372009277E-2</v>
      </c>
      <c r="AK1463" s="21">
        <v>-7.5284339487552643E-2</v>
      </c>
      <c r="AL1463" s="21">
        <v>-1.7950551584362984E-2</v>
      </c>
      <c r="AM1463" s="21">
        <v>-9.5049170777201653E-3</v>
      </c>
      <c r="AN1463" s="21">
        <v>-9.2978507280349731E-2</v>
      </c>
      <c r="AO1463" s="21">
        <v>-0.14049175381660461</v>
      </c>
      <c r="AP1463" s="21">
        <v>-7.17291459441185E-2</v>
      </c>
      <c r="AQ1463" s="21">
        <v>-4.7560125589370728E-2</v>
      </c>
      <c r="AR1463" s="21">
        <v>-7.9488903284072876E-2</v>
      </c>
      <c r="AS1463" s="21">
        <v>8.6837336421012878E-2</v>
      </c>
      <c r="AT1463" s="21">
        <v>9.3072175979614258E-2</v>
      </c>
      <c r="AU1463" s="21">
        <v>0.10438819974660873</v>
      </c>
      <c r="AV1463" s="21">
        <v>7.1575269103050232E-3</v>
      </c>
      <c r="AW1463" s="21">
        <v>-6.6702000796794891E-2</v>
      </c>
      <c r="AX1463" s="21">
        <v>-0.13891342282295227</v>
      </c>
      <c r="AY1463" s="21">
        <v>-0.16979619860649109</v>
      </c>
      <c r="AZ1463" s="21">
        <v>-0.13497366011142731</v>
      </c>
      <c r="BA1463" s="21">
        <v>-7.9263001680374146E-2</v>
      </c>
      <c r="BB1463" s="21">
        <v>-7.2185307741165161E-2</v>
      </c>
      <c r="BC1463" s="21">
        <v>-5.5124819278717041E-2</v>
      </c>
      <c r="BD1463" s="21">
        <v>-4.4610731303691864E-2</v>
      </c>
      <c r="BE1463" s="21">
        <v>-6.2805846333503723E-2</v>
      </c>
      <c r="BF1463" s="21">
        <v>-2.5732465088367462E-2</v>
      </c>
      <c r="BG1463" s="21">
        <v>-4.9846567213535309E-2</v>
      </c>
      <c r="BH1463" s="21">
        <v>-5.7584598660469055E-2</v>
      </c>
      <c r="BI1463" s="21">
        <v>-5.9621520340442657E-2</v>
      </c>
      <c r="BJ1463" s="21">
        <v>1.2651082361117005E-3</v>
      </c>
      <c r="BK1463" s="21">
        <v>1.4387886971235275E-2</v>
      </c>
      <c r="BL1463" s="21">
        <v>-6.4887873828411102E-2</v>
      </c>
      <c r="BM1463" s="21">
        <v>-0.1087217777967453</v>
      </c>
      <c r="BN1463" s="21">
        <v>-3.8908317685127258E-2</v>
      </c>
      <c r="BO1463" s="21">
        <v>-1.2569587677717209E-2</v>
      </c>
      <c r="BP1463" s="21">
        <v>-3.977624699473381E-2</v>
      </c>
      <c r="BQ1463" s="21">
        <v>0.12667106091976166</v>
      </c>
      <c r="BR1463" s="21">
        <v>0.13515608012676239</v>
      </c>
      <c r="BS1463" s="21">
        <v>0.14499747753143311</v>
      </c>
      <c r="BT1463" s="21">
        <v>4.8705399036407471E-2</v>
      </c>
      <c r="BU1463" s="21">
        <v>-2.6802089065313339E-2</v>
      </c>
      <c r="BV1463" s="21">
        <v>-0.10049450397491455</v>
      </c>
      <c r="BW1463" s="21">
        <v>-0.13385544717311859</v>
      </c>
      <c r="BX1463" s="21">
        <v>-9.9091626703739166E-2</v>
      </c>
      <c r="BY1463" s="21">
        <v>-4.6018611639738083E-2</v>
      </c>
      <c r="BZ1463" s="21">
        <v>-4.1272867470979691E-2</v>
      </c>
      <c r="CA1463" s="21">
        <v>-3.4794863313436508E-2</v>
      </c>
      <c r="CB1463" s="21">
        <v>-2.6622006669640541E-2</v>
      </c>
      <c r="CC1463" s="21">
        <v>-4.600076749920845E-2</v>
      </c>
      <c r="CD1463" s="21">
        <v>-1.0599332861602306E-2</v>
      </c>
      <c r="CE1463" s="21">
        <v>-3.5965930670499802E-2</v>
      </c>
      <c r="CF1463" s="21">
        <v>-4.5912988483905792E-2</v>
      </c>
      <c r="CG1463" s="21">
        <v>-4.8773497343063354E-2</v>
      </c>
      <c r="CH1463" s="21">
        <v>1.4573815278708935E-2</v>
      </c>
      <c r="CI1463" s="21">
        <v>3.0935971066355705E-2</v>
      </c>
      <c r="CJ1463" s="21">
        <v>-4.5432388782501221E-2</v>
      </c>
      <c r="CK1463" s="21">
        <v>-8.6717993021011353E-2</v>
      </c>
      <c r="CL1463" s="21">
        <v>-1.6176711767911911E-2</v>
      </c>
      <c r="CM1463" s="21">
        <v>1.1664752848446369E-2</v>
      </c>
      <c r="CN1463" s="21">
        <v>-1.2271386571228504E-2</v>
      </c>
      <c r="CO1463" s="21">
        <v>0.15425977110862732</v>
      </c>
      <c r="CP1463" s="21">
        <v>0.16430327296257019</v>
      </c>
      <c r="CQ1463" s="21">
        <v>0.17312332987785339</v>
      </c>
      <c r="CR1463" s="21">
        <v>7.7481329441070557E-2</v>
      </c>
      <c r="CS1463" s="21">
        <v>8.3246658323332667E-4</v>
      </c>
      <c r="CT1463" s="21">
        <v>-7.388567179441452E-2</v>
      </c>
      <c r="CU1463" s="21">
        <v>-0.10896298289299011</v>
      </c>
      <c r="CV1463" s="21">
        <v>-7.4239842593669891E-2</v>
      </c>
      <c r="CW1463" s="21">
        <v>-2.2993644699454308E-2</v>
      </c>
      <c r="CX1463" s="21">
        <v>-1.9863005727529526E-2</v>
      </c>
      <c r="CY1463" s="21">
        <v>-1.4464907348155975E-2</v>
      </c>
      <c r="CZ1463" s="21">
        <v>-8.6332838982343674E-3</v>
      </c>
      <c r="DA1463" s="21">
        <v>-2.9195686802268028E-2</v>
      </c>
      <c r="DB1463" s="21">
        <v>4.5337998308241367E-3</v>
      </c>
      <c r="DC1463" s="21">
        <v>-2.2085294127464294E-2</v>
      </c>
      <c r="DD1463" s="21">
        <v>-3.4241378307342529E-2</v>
      </c>
      <c r="DE1463" s="21">
        <v>-3.7925474345684052E-2</v>
      </c>
      <c r="DF1463" s="21">
        <v>2.7882521972060204E-2</v>
      </c>
      <c r="DG1463" s="21">
        <v>4.7484055161476135E-2</v>
      </c>
      <c r="DH1463" s="21">
        <v>-2.5976903736591339E-2</v>
      </c>
      <c r="DI1463" s="21">
        <v>-6.4714208245277405E-2</v>
      </c>
      <c r="DJ1463" s="21">
        <v>6.5548941493034363E-3</v>
      </c>
      <c r="DK1463" s="21">
        <v>3.5899091511964798E-2</v>
      </c>
      <c r="DL1463" s="21">
        <v>1.5233475714921951E-2</v>
      </c>
      <c r="DM1463" s="21">
        <v>0.18184848129749298</v>
      </c>
      <c r="DN1463" s="21">
        <v>0.19345046579837799</v>
      </c>
      <c r="DO1463" s="21">
        <v>0.20124918222427368</v>
      </c>
      <c r="DP1463" s="21">
        <v>0.10625725984573364</v>
      </c>
      <c r="DQ1463" s="21">
        <v>2.8467021882534027E-2</v>
      </c>
      <c r="DR1463" s="21">
        <v>-4.7276843339204788E-2</v>
      </c>
      <c r="DS1463" s="21">
        <v>-8.407052606344223E-2</v>
      </c>
      <c r="DT1463" s="21">
        <v>-4.9388058483600616E-2</v>
      </c>
      <c r="DU1463" s="21">
        <v>3.1320811103796586E-5</v>
      </c>
      <c r="DV1463" s="21">
        <v>1.546857412904501E-3</v>
      </c>
      <c r="DW1463" s="21">
        <v>1.4888319186866283E-2</v>
      </c>
      <c r="DX1463" s="21">
        <v>1.7339574173092842E-2</v>
      </c>
      <c r="DY1463" s="21">
        <v>-4.9318205565214157E-3</v>
      </c>
      <c r="DZ1463" s="21">
        <v>2.6383640244603157E-2</v>
      </c>
      <c r="EA1463" s="21">
        <v>-2.0438577048480511E-3</v>
      </c>
      <c r="EB1463" s="21">
        <v>-1.7389427870512009E-2</v>
      </c>
      <c r="EC1463" s="21">
        <v>-2.2262655198574066E-2</v>
      </c>
      <c r="ED1463" s="21">
        <v>4.7098182141780853E-2</v>
      </c>
      <c r="EE1463" s="21">
        <v>7.137686014175415E-2</v>
      </c>
      <c r="EF1463" s="21">
        <v>2.1137262228876352E-3</v>
      </c>
      <c r="EG1463" s="21">
        <v>-3.2944232225418091E-2</v>
      </c>
      <c r="EH1463" s="21">
        <v>3.9375722408294678E-2</v>
      </c>
      <c r="EI1463" s="21">
        <v>7.0889629423618317E-2</v>
      </c>
      <c r="EJ1463" s="21">
        <v>5.4946128278970718E-2</v>
      </c>
      <c r="EK1463" s="21">
        <v>0.22168220579624176</v>
      </c>
      <c r="EL1463" s="21">
        <v>0.23553436994552612</v>
      </c>
      <c r="EM1463" s="21">
        <v>0.24185845255851746</v>
      </c>
      <c r="EN1463" s="21">
        <v>0.14780512452125549</v>
      </c>
      <c r="EO1463" s="21">
        <v>6.8366929888725281E-2</v>
      </c>
      <c r="EP1463" s="21">
        <v>-8.8579170405864716E-3</v>
      </c>
      <c r="EQ1463" s="21">
        <v>-4.8129770904779434E-2</v>
      </c>
      <c r="ER1463" s="21">
        <v>-1.3506026938557625E-2</v>
      </c>
      <c r="ES1463" s="21">
        <v>3.327571228146553E-2</v>
      </c>
      <c r="ET1463" s="21">
        <v>3.2459300011396408E-2</v>
      </c>
      <c r="EU1463" s="21">
        <v>74.577557755775572</v>
      </c>
      <c r="EV1463" s="21">
        <v>73.785479227701828</v>
      </c>
      <c r="EW1463" s="21">
        <v>73.287128712871294</v>
      </c>
      <c r="EX1463" s="21">
        <v>72.132013956705734</v>
      </c>
      <c r="EY1463" s="21">
        <v>72.105611165364579</v>
      </c>
      <c r="EZ1463" s="21">
        <v>72.138613382975265</v>
      </c>
      <c r="FA1463" s="21">
        <v>72.221120198567704</v>
      </c>
      <c r="FB1463" s="21">
        <v>72.138613382975265</v>
      </c>
      <c r="FC1463" s="21">
        <v>77.630363464355469</v>
      </c>
      <c r="FD1463" s="21">
        <v>81.069305419921875</v>
      </c>
      <c r="FE1463" s="21">
        <v>85.755775451660156</v>
      </c>
      <c r="FF1463" s="21">
        <v>89.960395812988281</v>
      </c>
      <c r="FG1463" s="21">
        <v>90.580856323242188</v>
      </c>
      <c r="FH1463" s="21">
        <v>90.910891215006515</v>
      </c>
      <c r="FI1463" s="21">
        <v>91.726071675618485</v>
      </c>
      <c r="FJ1463" s="21">
        <v>91.165018717447921</v>
      </c>
      <c r="FK1463" s="21">
        <v>89.97359975179036</v>
      </c>
      <c r="FL1463" s="21">
        <v>87.808581034342453</v>
      </c>
      <c r="FM1463" s="21">
        <v>84.709571838378906</v>
      </c>
      <c r="FN1463" s="21">
        <v>80.660064697265625</v>
      </c>
      <c r="FO1463" s="21">
        <v>78.442245483398438</v>
      </c>
      <c r="FP1463" s="21">
        <v>76.9075927734375</v>
      </c>
      <c r="FQ1463" s="21">
        <v>75.821782430013016</v>
      </c>
      <c r="FR1463" s="21">
        <v>75.518152872721359</v>
      </c>
      <c r="FS1463" s="21">
        <v>0.55076920986175537</v>
      </c>
      <c r="FT1463" s="21"/>
      <c r="FU1463" s="21">
        <v>4.6379506587982178E-2</v>
      </c>
      <c r="FV1463" t="s">
        <v>294</v>
      </c>
      <c r="FW1463" s="21"/>
      <c r="FX1463">
        <f t="shared" si="66"/>
        <v>2.1434258222579956</v>
      </c>
      <c r="FY1463">
        <f t="shared" si="67"/>
        <v>1.3717694242950529E-2</v>
      </c>
      <c r="FZ1463">
        <f t="shared" si="68"/>
        <v>84.318812561035159</v>
      </c>
    </row>
    <row r="1464" spans="1:182" x14ac:dyDescent="0.2">
      <c r="A1464" t="s">
        <v>227</v>
      </c>
      <c r="B1464" t="s">
        <v>199</v>
      </c>
      <c r="C1464" t="s">
        <v>281</v>
      </c>
      <c r="D1464" t="s">
        <v>279</v>
      </c>
      <c r="E1464" t="s">
        <v>220</v>
      </c>
      <c r="F1464" s="21">
        <v>1279</v>
      </c>
      <c r="G1464" s="21">
        <v>1.7956968545913696</v>
      </c>
      <c r="H1464" s="21">
        <v>1.5679843425750732</v>
      </c>
      <c r="I1464" s="21">
        <v>1.3775690793991089</v>
      </c>
      <c r="J1464" s="21">
        <v>1.2690826654434204</v>
      </c>
      <c r="K1464" s="21">
        <v>1.1452957391738892</v>
      </c>
      <c r="L1464" s="21">
        <v>1.0646674633026123</v>
      </c>
      <c r="M1464" s="21">
        <v>1.0274250507354736</v>
      </c>
      <c r="N1464" s="21">
        <v>0.82838279008865356</v>
      </c>
      <c r="O1464" s="21">
        <v>0.34458014369010925</v>
      </c>
      <c r="P1464" s="21">
        <v>-0.33873963356018066</v>
      </c>
      <c r="Q1464" s="21">
        <v>-0.90139001607894897</v>
      </c>
      <c r="R1464" s="21">
        <v>-1.0538619756698608</v>
      </c>
      <c r="S1464" s="21">
        <v>-0.93092930316925049</v>
      </c>
      <c r="T1464" s="21">
        <v>-0.59538674354553223</v>
      </c>
      <c r="U1464" s="21">
        <v>-0.16183300316333771</v>
      </c>
      <c r="V1464" s="21">
        <v>0.52500510215759277</v>
      </c>
      <c r="W1464" s="21">
        <v>1.2634303569793701</v>
      </c>
      <c r="X1464" s="21">
        <v>1.9871060848236084</v>
      </c>
      <c r="Y1464" s="21">
        <v>2.4903190135955811</v>
      </c>
      <c r="Z1464" s="21">
        <v>2.5148770809173584</v>
      </c>
      <c r="AA1464" s="21">
        <v>2.4249608516693115</v>
      </c>
      <c r="AB1464" s="21">
        <v>2.3985936641693115</v>
      </c>
      <c r="AC1464" s="21">
        <v>2.2039649486541748</v>
      </c>
      <c r="AD1464" s="21">
        <v>1.9626823663711548</v>
      </c>
      <c r="AE1464" s="21">
        <v>-8.6454711854457855E-2</v>
      </c>
      <c r="AF1464" s="21">
        <v>-7.4017077684402466E-2</v>
      </c>
      <c r="AG1464" s="21">
        <v>-9.194309264421463E-2</v>
      </c>
      <c r="AH1464" s="21">
        <v>-5.0383236259222031E-2</v>
      </c>
      <c r="AI1464" s="21">
        <v>-7.2271138429641724E-2</v>
      </c>
      <c r="AJ1464" s="21">
        <v>-7.6961353421211243E-2</v>
      </c>
      <c r="AK1464" s="21">
        <v>-7.7780663967132568E-2</v>
      </c>
      <c r="AL1464" s="21">
        <v>-2.1064816042780876E-2</v>
      </c>
      <c r="AM1464" s="21">
        <v>-1.9547047093510628E-2</v>
      </c>
      <c r="AN1464" s="21">
        <v>-0.10622523725032806</v>
      </c>
      <c r="AO1464" s="21">
        <v>-0.15328066051006317</v>
      </c>
      <c r="AP1464" s="21">
        <v>-7.8892387449741364E-2</v>
      </c>
      <c r="AQ1464" s="21">
        <v>-1.1544140987098217E-2</v>
      </c>
      <c r="AR1464" s="21">
        <v>-4.1319273412227631E-2</v>
      </c>
      <c r="AS1464" s="21">
        <v>0.11444061249494553</v>
      </c>
      <c r="AT1464" s="21">
        <v>0.10533206164836884</v>
      </c>
      <c r="AU1464" s="21">
        <v>0.12927655875682831</v>
      </c>
      <c r="AV1464" s="21">
        <v>1.7375781899318099E-3</v>
      </c>
      <c r="AW1464" s="21">
        <v>-7.277960330247879E-2</v>
      </c>
      <c r="AX1464" s="21">
        <v>-0.14812952280044556</v>
      </c>
      <c r="AY1464" s="21">
        <v>-0.18812210857868195</v>
      </c>
      <c r="AZ1464" s="21">
        <v>-0.14118136465549469</v>
      </c>
      <c r="BA1464" s="21">
        <v>-9.0623274445533752E-2</v>
      </c>
      <c r="BB1464" s="21">
        <v>-7.7983647584915161E-2</v>
      </c>
      <c r="BC1464" s="21">
        <v>-5.6872796267271042E-2</v>
      </c>
      <c r="BD1464" s="21">
        <v>-4.7834679484367371E-2</v>
      </c>
      <c r="BE1464" s="21">
        <v>-6.7481212317943573E-2</v>
      </c>
      <c r="BF1464" s="21">
        <v>-2.8359774500131607E-2</v>
      </c>
      <c r="BG1464" s="21">
        <v>-5.2067700773477554E-2</v>
      </c>
      <c r="BH1464" s="21">
        <v>-5.9955902397632599E-2</v>
      </c>
      <c r="BI1464" s="21">
        <v>-6.2000583857297897E-2</v>
      </c>
      <c r="BJ1464" s="21">
        <v>-1.715384772978723E-3</v>
      </c>
      <c r="BK1464" s="21">
        <v>4.5306142419576645E-3</v>
      </c>
      <c r="BL1464" s="21">
        <v>-7.7911213040351868E-2</v>
      </c>
      <c r="BM1464" s="21">
        <v>-0.12126006186008453</v>
      </c>
      <c r="BN1464" s="21">
        <v>-4.5814137905836105E-2</v>
      </c>
      <c r="BO1464" s="21">
        <v>2.3707984015345573E-2</v>
      </c>
      <c r="BP1464" s="21">
        <v>-1.3071589637547731E-3</v>
      </c>
      <c r="BQ1464" s="21">
        <v>0.15455107390880585</v>
      </c>
      <c r="BR1464" s="21">
        <v>0.14773258566856384</v>
      </c>
      <c r="BS1464" s="21">
        <v>0.17015634477138519</v>
      </c>
      <c r="BT1464" s="21">
        <v>4.3570488691329956E-2</v>
      </c>
      <c r="BU1464" s="21">
        <v>-3.2581470906734467E-2</v>
      </c>
      <c r="BV1464" s="21">
        <v>-0.109398253262043</v>
      </c>
      <c r="BW1464" s="21">
        <v>-0.15190143883228302</v>
      </c>
      <c r="BX1464" s="21">
        <v>-0.10497909784317017</v>
      </c>
      <c r="BY1464" s="21">
        <v>-5.7082921266555786E-2</v>
      </c>
      <c r="BZ1464" s="21">
        <v>-4.6800523996353149E-2</v>
      </c>
      <c r="CA1464" s="21">
        <v>-3.6384452134370804E-2</v>
      </c>
      <c r="CB1464" s="21">
        <v>-2.9700828716158867E-2</v>
      </c>
      <c r="CC1464" s="21">
        <v>-5.0538994371891022E-2</v>
      </c>
      <c r="CD1464" s="21">
        <v>-1.310639176517725E-2</v>
      </c>
      <c r="CE1464" s="21">
        <v>-3.8074858486652374E-2</v>
      </c>
      <c r="CF1464" s="21">
        <v>-4.8177976161241531E-2</v>
      </c>
      <c r="CG1464" s="21">
        <v>-5.1071349531412125E-2</v>
      </c>
      <c r="CH1464" s="21">
        <v>1.1685973033308983E-2</v>
      </c>
      <c r="CI1464" s="21">
        <v>2.1206729114055634E-2</v>
      </c>
      <c r="CJ1464" s="21">
        <v>-5.830099806189537E-2</v>
      </c>
      <c r="CK1464" s="21">
        <v>-9.9082693457603455E-2</v>
      </c>
      <c r="CL1464" s="21">
        <v>-2.2904243320226669E-2</v>
      </c>
      <c r="CM1464" s="21">
        <v>4.8123497515916824E-2</v>
      </c>
      <c r="CN1464" s="21">
        <v>2.6405109092593193E-2</v>
      </c>
      <c r="CO1464" s="21">
        <v>0.18233145773410797</v>
      </c>
      <c r="CP1464" s="21">
        <v>0.17709906399250031</v>
      </c>
      <c r="CQ1464" s="21">
        <v>0.19846954941749573</v>
      </c>
      <c r="CR1464" s="21">
        <v>7.2543837130069733E-2</v>
      </c>
      <c r="CS1464" s="21">
        <v>-4.7403639182448387E-3</v>
      </c>
      <c r="CT1464" s="21">
        <v>-8.2573093473911285E-2</v>
      </c>
      <c r="CU1464" s="21">
        <v>-0.12681511044502258</v>
      </c>
      <c r="CV1464" s="21">
        <v>-7.9905524849891663E-2</v>
      </c>
      <c r="CW1464" s="21">
        <v>-3.3852975815534592E-2</v>
      </c>
      <c r="CX1464" s="21">
        <v>-2.5203188881278038E-2</v>
      </c>
      <c r="CY1464" s="21">
        <v>-1.5896109864115715E-2</v>
      </c>
      <c r="CZ1464" s="21">
        <v>-1.1566978879272938E-2</v>
      </c>
      <c r="DA1464" s="21">
        <v>-3.3596772700548172E-2</v>
      </c>
      <c r="DB1464" s="21">
        <v>2.1469902712851763E-3</v>
      </c>
      <c r="DC1464" s="21">
        <v>-2.4082016199827194E-2</v>
      </c>
      <c r="DD1464" s="21">
        <v>-3.6400049924850464E-2</v>
      </c>
      <c r="DE1464" s="21">
        <v>-4.0142115205526352E-2</v>
      </c>
      <c r="DF1464" s="21">
        <v>2.5087330490350723E-2</v>
      </c>
      <c r="DG1464" s="21">
        <v>3.7882845848798752E-2</v>
      </c>
      <c r="DH1464" s="21">
        <v>-3.8690786808729172E-2</v>
      </c>
      <c r="DI1464" s="21">
        <v>-7.6905325055122375E-2</v>
      </c>
      <c r="DJ1464" s="21">
        <v>5.6506255532440264E-6</v>
      </c>
      <c r="DK1464" s="21">
        <v>7.2539009153842926E-2</v>
      </c>
      <c r="DL1464" s="21">
        <v>5.411737784743309E-2</v>
      </c>
      <c r="DM1464" s="21">
        <v>0.2101118415594101</v>
      </c>
      <c r="DN1464" s="21">
        <v>0.20646554231643677</v>
      </c>
      <c r="DO1464" s="21">
        <v>0.22678275406360626</v>
      </c>
      <c r="DP1464" s="21">
        <v>0.10151718556880951</v>
      </c>
      <c r="DQ1464" s="21">
        <v>2.3100743070244789E-2</v>
      </c>
      <c r="DR1464" s="21">
        <v>-5.574793741106987E-2</v>
      </c>
      <c r="DS1464" s="21">
        <v>-0.10172878205776215</v>
      </c>
      <c r="DT1464" s="21">
        <v>-5.4831948131322861E-2</v>
      </c>
      <c r="DU1464" s="21">
        <v>-1.0623030364513397E-2</v>
      </c>
      <c r="DV1464" s="21">
        <v>-3.6058519035577774E-3</v>
      </c>
      <c r="DW1464" s="21">
        <v>1.3685804791748524E-2</v>
      </c>
      <c r="DX1464" s="21">
        <v>1.4615420252084732E-2</v>
      </c>
      <c r="DY1464" s="21">
        <v>-9.1348970308899879E-3</v>
      </c>
      <c r="DZ1464" s="21">
        <v>2.4170450866222382E-2</v>
      </c>
      <c r="EA1464" s="21">
        <v>-3.8785748183727264E-3</v>
      </c>
      <c r="EB1464" s="21">
        <v>-1.9394597038626671E-2</v>
      </c>
      <c r="EC1464" s="21">
        <v>-2.4362033233046532E-2</v>
      </c>
      <c r="ED1464" s="21">
        <v>4.4436763972043991E-2</v>
      </c>
      <c r="EE1464" s="21">
        <v>6.1960507184267044E-2</v>
      </c>
      <c r="EF1464" s="21">
        <v>-1.0376756079494953E-2</v>
      </c>
      <c r="EG1464" s="21">
        <v>-4.4884730130434036E-2</v>
      </c>
      <c r="EH1464" s="21">
        <v>3.3083897083997726E-2</v>
      </c>
      <c r="EI1464" s="21">
        <v>0.10779113322496414</v>
      </c>
      <c r="EJ1464" s="21">
        <v>9.4129487872123718E-2</v>
      </c>
      <c r="EK1464" s="21">
        <v>0.25022229552268982</v>
      </c>
      <c r="EL1464" s="21">
        <v>0.24886606633663177</v>
      </c>
      <c r="EM1464" s="21">
        <v>0.26766255497932434</v>
      </c>
      <c r="EN1464" s="21">
        <v>0.14335009455680847</v>
      </c>
      <c r="EO1464" s="21">
        <v>6.3298881053924561E-2</v>
      </c>
      <c r="EP1464" s="21">
        <v>-1.7016667872667313E-2</v>
      </c>
      <c r="EQ1464" s="21">
        <v>-6.5508104860782623E-2</v>
      </c>
      <c r="ER1464" s="21">
        <v>-1.8629690632224083E-2</v>
      </c>
      <c r="ES1464" s="21">
        <v>2.291732095181942E-2</v>
      </c>
      <c r="ET1464" s="21">
        <v>2.7577271685004234E-2</v>
      </c>
      <c r="EU1464" s="21">
        <v>74.577557755775572</v>
      </c>
      <c r="EV1464" s="21">
        <v>73.785479227701828</v>
      </c>
      <c r="EW1464" s="21">
        <v>73.287128712871294</v>
      </c>
      <c r="EX1464" s="21">
        <v>72.132013956705734</v>
      </c>
      <c r="EY1464" s="21">
        <v>72.105611165364579</v>
      </c>
      <c r="EZ1464" s="21">
        <v>72.138613382975265</v>
      </c>
      <c r="FA1464" s="21">
        <v>72.221120198567704</v>
      </c>
      <c r="FB1464" s="21">
        <v>72.138613382975265</v>
      </c>
      <c r="FC1464" s="21">
        <v>77.630363464355469</v>
      </c>
      <c r="FD1464" s="21">
        <v>81.069305419921875</v>
      </c>
      <c r="FE1464" s="21">
        <v>85.755775451660156</v>
      </c>
      <c r="FF1464" s="21">
        <v>89.960395812988281</v>
      </c>
      <c r="FG1464" s="21">
        <v>90.580856323242188</v>
      </c>
      <c r="FH1464" s="21">
        <v>90.910891215006515</v>
      </c>
      <c r="FI1464" s="21">
        <v>91.726071675618485</v>
      </c>
      <c r="FJ1464" s="21">
        <v>91.165018717447921</v>
      </c>
      <c r="FK1464" s="21">
        <v>89.97359975179036</v>
      </c>
      <c r="FL1464" s="21">
        <v>87.808581034342453</v>
      </c>
      <c r="FM1464" s="21">
        <v>84.709571838378906</v>
      </c>
      <c r="FN1464" s="21">
        <v>80.660064697265625</v>
      </c>
      <c r="FO1464" s="21">
        <v>78.442245483398438</v>
      </c>
      <c r="FP1464" s="21">
        <v>76.9075927734375</v>
      </c>
      <c r="FQ1464" s="21">
        <v>75.821782430013016</v>
      </c>
      <c r="FR1464" s="21">
        <v>75.518152872721359</v>
      </c>
      <c r="FS1464" s="21">
        <v>0.55474936962127686</v>
      </c>
      <c r="FT1464" s="21"/>
      <c r="FU1464" s="21">
        <v>4.669581726193428E-2</v>
      </c>
      <c r="FV1464" t="s">
        <v>294</v>
      </c>
      <c r="FW1464" s="21"/>
      <c r="FX1464">
        <f t="shared" si="66"/>
        <v>2.1361386775970459</v>
      </c>
      <c r="FY1464">
        <f t="shared" si="67"/>
        <v>1.1376963742077351E-2</v>
      </c>
      <c r="FZ1464">
        <f t="shared" si="68"/>
        <v>84.318812561035159</v>
      </c>
    </row>
    <row r="1465" spans="1:182" x14ac:dyDescent="0.2">
      <c r="A1465" t="s">
        <v>227</v>
      </c>
      <c r="B1465" t="s">
        <v>199</v>
      </c>
      <c r="C1465" t="s">
        <v>286</v>
      </c>
      <c r="D1465" t="s">
        <v>279</v>
      </c>
      <c r="E1465" t="s">
        <v>220</v>
      </c>
      <c r="F1465" s="21">
        <v>26</v>
      </c>
      <c r="G1465" s="21">
        <v>1.6945781707763672</v>
      </c>
      <c r="H1465" s="21">
        <v>1.5590875148773193</v>
      </c>
      <c r="I1465" s="21">
        <v>1.3395569324493408</v>
      </c>
      <c r="J1465" s="21">
        <v>1.0972872972488403</v>
      </c>
      <c r="K1465" s="21">
        <v>0.98561340570449829</v>
      </c>
      <c r="L1465" s="21">
        <v>0.92866724729537964</v>
      </c>
      <c r="M1465" s="21">
        <v>0.82745563983917236</v>
      </c>
      <c r="N1465" s="21">
        <v>0.75889164209365845</v>
      </c>
      <c r="O1465" s="21">
        <v>0.74441909790039063</v>
      </c>
      <c r="P1465" s="21">
        <v>0.18316692113876343</v>
      </c>
      <c r="Q1465" s="21">
        <v>-0.49358603358268738</v>
      </c>
      <c r="R1465" s="21">
        <v>-0.82380145788192749</v>
      </c>
      <c r="S1465" s="21">
        <v>-2.7924008369445801</v>
      </c>
      <c r="T1465" s="21">
        <v>-2.3245537281036377</v>
      </c>
      <c r="U1465" s="21">
        <v>-1.2123357057571411</v>
      </c>
      <c r="V1465" s="21">
        <v>0.23848378658294678</v>
      </c>
      <c r="W1465" s="21">
        <v>0.34591495990753174</v>
      </c>
      <c r="X1465" s="21">
        <v>2.5606341361999512</v>
      </c>
      <c r="Y1465" s="21">
        <v>3.1592080593109131</v>
      </c>
      <c r="Z1465" s="21">
        <v>3.1059744358062744</v>
      </c>
      <c r="AA1465" s="21">
        <v>3.3633451461791992</v>
      </c>
      <c r="AB1465" s="21">
        <v>2.74778151512146</v>
      </c>
      <c r="AC1465" s="21">
        <v>2.7343246936798096</v>
      </c>
      <c r="AD1465" s="21">
        <v>2.1140987873077393</v>
      </c>
      <c r="AE1465" s="21">
        <v>1.1060546152293682E-2</v>
      </c>
      <c r="AF1465" s="21">
        <v>9.5368318259716034E-2</v>
      </c>
      <c r="AG1465" s="21">
        <v>0.14847670495510101</v>
      </c>
      <c r="AH1465" s="21">
        <v>8.7795838713645935E-2</v>
      </c>
      <c r="AI1465" s="21">
        <v>4.5296948403120041E-2</v>
      </c>
      <c r="AJ1465" s="21">
        <v>4.7595735639333725E-2</v>
      </c>
      <c r="AK1465" s="21">
        <v>4.5371439307928085E-2</v>
      </c>
      <c r="AL1465" s="21">
        <v>0.13257230818271637</v>
      </c>
      <c r="AM1465" s="21">
        <v>0.47586461901664734</v>
      </c>
      <c r="AN1465" s="21">
        <v>0.54728049039840698</v>
      </c>
      <c r="AO1465" s="21">
        <v>0.47763848304748535</v>
      </c>
      <c r="AP1465" s="21">
        <v>0.27449411153793335</v>
      </c>
      <c r="AQ1465" s="21">
        <v>-1.7883327007293701</v>
      </c>
      <c r="AR1465" s="21">
        <v>-1.9243543148040771</v>
      </c>
      <c r="AS1465" s="21">
        <v>-1.2473212480545044</v>
      </c>
      <c r="AT1465" s="21">
        <v>-0.49948880076408386</v>
      </c>
      <c r="AU1465" s="21">
        <v>-1.0985491275787354</v>
      </c>
      <c r="AV1465" s="21">
        <v>0.26912146806716919</v>
      </c>
      <c r="AW1465" s="21">
        <v>0.22704896330833435</v>
      </c>
      <c r="AX1465" s="21">
        <v>0.30653089284896851</v>
      </c>
      <c r="AY1465" s="21">
        <v>0.71595633029937744</v>
      </c>
      <c r="AZ1465" s="21">
        <v>0.16506505012512207</v>
      </c>
      <c r="BA1465" s="21">
        <v>0.46981659531593323</v>
      </c>
      <c r="BB1465" s="21">
        <v>0.20806780457496643</v>
      </c>
      <c r="BC1465" s="21">
        <v>2.9360633343458176E-2</v>
      </c>
      <c r="BD1465" s="21">
        <v>0.11121343821287155</v>
      </c>
      <c r="BE1465" s="21">
        <v>0.16317014396190643</v>
      </c>
      <c r="BF1465" s="21">
        <v>0.10125404596328735</v>
      </c>
      <c r="BG1465" s="21">
        <v>5.7508092373609543E-2</v>
      </c>
      <c r="BH1465" s="21">
        <v>5.7028364390134811E-2</v>
      </c>
      <c r="BI1465" s="21">
        <v>5.5366706103086472E-2</v>
      </c>
      <c r="BJ1465" s="21">
        <v>0.1453222781419754</v>
      </c>
      <c r="BK1465" s="21">
        <v>0.49082273244857788</v>
      </c>
      <c r="BL1465" s="21">
        <v>0.56457340717315674</v>
      </c>
      <c r="BM1465" s="21">
        <v>0.497295081615448</v>
      </c>
      <c r="BN1465" s="21">
        <v>0.29487296938896179</v>
      </c>
      <c r="BO1465" s="21">
        <v>-1.7659854888916016</v>
      </c>
      <c r="BP1465" s="21">
        <v>-1.8991156816482544</v>
      </c>
      <c r="BQ1465" s="21">
        <v>-1.2208632230758667</v>
      </c>
      <c r="BR1465" s="21">
        <v>-0.4727080762386322</v>
      </c>
      <c r="BS1465" s="21">
        <v>-1.071014404296875</v>
      </c>
      <c r="BT1465" s="21">
        <v>0.29689255356788635</v>
      </c>
      <c r="BU1465" s="21">
        <v>0.25253462791442871</v>
      </c>
      <c r="BV1465" s="21">
        <v>0.32985320687294006</v>
      </c>
      <c r="BW1465" s="21">
        <v>0.73836761713027954</v>
      </c>
      <c r="BX1465" s="21">
        <v>0.1854693740606308</v>
      </c>
      <c r="BY1465" s="21">
        <v>0.48875638842582703</v>
      </c>
      <c r="BZ1465" s="21">
        <v>0.22589722275733948</v>
      </c>
      <c r="CA1465" s="21">
        <v>4.2035218328237534E-2</v>
      </c>
      <c r="CB1465" s="21">
        <v>0.12218771874904633</v>
      </c>
      <c r="CC1465" s="21">
        <v>0.17334677278995514</v>
      </c>
      <c r="CD1465" s="21">
        <v>0.11057515442371368</v>
      </c>
      <c r="CE1465" s="21">
        <v>6.5965496003627777E-2</v>
      </c>
      <c r="CF1465" s="21">
        <v>6.3561372458934784E-2</v>
      </c>
      <c r="CG1465" s="21">
        <v>6.2289394438266754E-2</v>
      </c>
      <c r="CH1465" s="21">
        <v>0.15415287017822266</v>
      </c>
      <c r="CI1465" s="21">
        <v>0.5011826753616333</v>
      </c>
      <c r="CJ1465" s="21">
        <v>0.57655042409896851</v>
      </c>
      <c r="CK1465" s="21">
        <v>0.51090919971466064</v>
      </c>
      <c r="CL1465" s="21">
        <v>0.30898728966712952</v>
      </c>
      <c r="CM1465" s="21">
        <v>-1.7505079507827759</v>
      </c>
      <c r="CN1465" s="21">
        <v>-1.8816354274749756</v>
      </c>
      <c r="CO1465" s="21">
        <v>-1.2025384902954102</v>
      </c>
      <c r="CP1465" s="21">
        <v>-0.45415982604026794</v>
      </c>
      <c r="CQ1465" s="21">
        <v>-1.0519440174102783</v>
      </c>
      <c r="CR1465" s="21">
        <v>0.31612670421600342</v>
      </c>
      <c r="CS1465" s="21">
        <v>0.27018594741821289</v>
      </c>
      <c r="CT1465" s="21">
        <v>0.34600618481636047</v>
      </c>
      <c r="CU1465" s="21">
        <v>0.75388962030410767</v>
      </c>
      <c r="CV1465" s="21">
        <v>0.19960133731365204</v>
      </c>
      <c r="CW1465" s="21">
        <v>0.50187402963638306</v>
      </c>
      <c r="CX1465" s="21">
        <v>0.23824582993984222</v>
      </c>
      <c r="CY1465" s="21">
        <v>5.4709803313016891E-2</v>
      </c>
      <c r="CZ1465" s="21">
        <v>0.1331620067358017</v>
      </c>
      <c r="DA1465" s="21">
        <v>0.18352340161800385</v>
      </c>
      <c r="DB1465" s="21">
        <v>0.11989626288414001</v>
      </c>
      <c r="DC1465" s="21">
        <v>7.4422895908355713E-2</v>
      </c>
      <c r="DD1465" s="21">
        <v>7.0094384253025055E-2</v>
      </c>
      <c r="DE1465" s="21">
        <v>6.9212086498737335E-2</v>
      </c>
      <c r="DF1465" s="21">
        <v>0.16298346221446991</v>
      </c>
      <c r="DG1465" s="21">
        <v>0.51154261827468872</v>
      </c>
      <c r="DH1465" s="21">
        <v>0.58852744102478027</v>
      </c>
      <c r="DI1465" s="21">
        <v>0.52452331781387329</v>
      </c>
      <c r="DJ1465" s="21">
        <v>0.32310160994529724</v>
      </c>
      <c r="DK1465" s="21">
        <v>-1.7350304126739502</v>
      </c>
      <c r="DL1465" s="21">
        <v>-1.8641551733016968</v>
      </c>
      <c r="DM1465" s="21">
        <v>-1.1842137575149536</v>
      </c>
      <c r="DN1465" s="21">
        <v>-0.43561157584190369</v>
      </c>
      <c r="DO1465" s="21">
        <v>-1.0328736305236816</v>
      </c>
      <c r="DP1465" s="21">
        <v>0.33536085486412048</v>
      </c>
      <c r="DQ1465" s="21">
        <v>0.28783726692199707</v>
      </c>
      <c r="DR1465" s="21">
        <v>0.36215916275978088</v>
      </c>
      <c r="DS1465" s="21">
        <v>0.76941162347793579</v>
      </c>
      <c r="DT1465" s="21">
        <v>0.21373330056667328</v>
      </c>
      <c r="DU1465" s="21">
        <v>0.5149916410446167</v>
      </c>
      <c r="DV1465" s="21">
        <v>0.25059443712234497</v>
      </c>
      <c r="DW1465" s="21">
        <v>7.3009893298149109E-2</v>
      </c>
      <c r="DX1465" s="21">
        <v>0.14900712668895721</v>
      </c>
      <c r="DY1465" s="21">
        <v>0.19821684062480927</v>
      </c>
      <c r="DZ1465" s="21">
        <v>0.13335447013378143</v>
      </c>
      <c r="EA1465" s="21">
        <v>8.6634047329425812E-2</v>
      </c>
      <c r="EB1465" s="21">
        <v>7.9527005553245544E-2</v>
      </c>
      <c r="EC1465" s="21">
        <v>7.9207345843315125E-2</v>
      </c>
      <c r="ED1465" s="21">
        <v>0.17573343217372894</v>
      </c>
      <c r="EE1465" s="21">
        <v>0.52650070190429688</v>
      </c>
      <c r="EF1465" s="21">
        <v>0.60582035779953003</v>
      </c>
      <c r="EG1465" s="21">
        <v>0.54417991638183594</v>
      </c>
      <c r="EH1465" s="21">
        <v>0.34348046779632568</v>
      </c>
      <c r="EI1465" s="21">
        <v>-1.7126832008361816</v>
      </c>
      <c r="EJ1465" s="21">
        <v>-1.838916540145874</v>
      </c>
      <c r="EK1465" s="21">
        <v>-1.1577557325363159</v>
      </c>
      <c r="EL1465" s="21">
        <v>-0.40883085131645203</v>
      </c>
      <c r="EM1465" s="21">
        <v>-1.0053389072418213</v>
      </c>
      <c r="EN1465" s="21">
        <v>0.36313194036483765</v>
      </c>
      <c r="EO1465" s="21">
        <v>0.31332293152809143</v>
      </c>
      <c r="EP1465" s="21">
        <v>0.38548147678375244</v>
      </c>
      <c r="EQ1465" s="21">
        <v>0.79182291030883789</v>
      </c>
      <c r="ER1465" s="21">
        <v>0.23413762450218201</v>
      </c>
      <c r="ES1465" s="21">
        <v>0.5339314341545105</v>
      </c>
      <c r="ET1465" s="21">
        <v>0.26842385530471802</v>
      </c>
      <c r="EU1465" s="21">
        <v>74.577557755775572</v>
      </c>
      <c r="EV1465" s="21">
        <v>73.785479227701828</v>
      </c>
      <c r="EW1465" s="21">
        <v>73.287128712871294</v>
      </c>
      <c r="EX1465" s="21">
        <v>72.132013956705734</v>
      </c>
      <c r="EY1465" s="21">
        <v>72.105611165364579</v>
      </c>
      <c r="EZ1465" s="21">
        <v>72.138613382975265</v>
      </c>
      <c r="FA1465" s="21">
        <v>72.221120198567704</v>
      </c>
      <c r="FB1465" s="21">
        <v>72.138613382975265</v>
      </c>
      <c r="FC1465" s="21">
        <v>77.630363464355469</v>
      </c>
      <c r="FD1465" s="21">
        <v>81.069305419921875</v>
      </c>
      <c r="FE1465" s="21">
        <v>85.755775451660156</v>
      </c>
      <c r="FF1465" s="21">
        <v>89.960395812988281</v>
      </c>
      <c r="FG1465" s="21">
        <v>90.580856323242188</v>
      </c>
      <c r="FH1465" s="21">
        <v>90.910891215006515</v>
      </c>
      <c r="FI1465" s="21">
        <v>91.726071675618485</v>
      </c>
      <c r="FJ1465" s="21">
        <v>91.165018717447921</v>
      </c>
      <c r="FK1465" s="21">
        <v>89.97359975179036</v>
      </c>
      <c r="FL1465" s="21">
        <v>87.808581034342453</v>
      </c>
      <c r="FM1465" s="21">
        <v>84.709571838378906</v>
      </c>
      <c r="FN1465" s="21">
        <v>80.660064697265625</v>
      </c>
      <c r="FO1465" s="21">
        <v>78.442245483398438</v>
      </c>
      <c r="FP1465" s="21">
        <v>76.9075927734375</v>
      </c>
      <c r="FQ1465" s="21">
        <v>75.821782430013016</v>
      </c>
      <c r="FR1465" s="21">
        <v>75.518152872721359</v>
      </c>
      <c r="FS1465" s="21">
        <v>0.35839658975601196</v>
      </c>
      <c r="FT1465" s="21"/>
      <c r="FU1465" s="21">
        <v>3.1091200187802315E-2</v>
      </c>
      <c r="FV1465" t="s">
        <v>294</v>
      </c>
      <c r="FW1465" s="21"/>
      <c r="FX1465">
        <f t="shared" si="66"/>
        <v>2.5070153474807739</v>
      </c>
      <c r="FY1465">
        <f t="shared" si="67"/>
        <v>0.12685288786888121</v>
      </c>
      <c r="FZ1465">
        <f t="shared" si="68"/>
        <v>84.318812561035159</v>
      </c>
    </row>
    <row r="1466" spans="1:182" x14ac:dyDescent="0.2">
      <c r="A1466" t="s">
        <v>227</v>
      </c>
      <c r="B1466" t="s">
        <v>199</v>
      </c>
      <c r="C1466" t="s">
        <v>285</v>
      </c>
      <c r="D1466" t="s">
        <v>276</v>
      </c>
      <c r="E1466" t="s">
        <v>221</v>
      </c>
      <c r="F1466" s="21">
        <v>1400</v>
      </c>
      <c r="G1466" s="21">
        <v>1.7121864557266235</v>
      </c>
      <c r="H1466" s="21">
        <v>1.4802155494689941</v>
      </c>
      <c r="I1466" s="21">
        <v>1.3032437562942505</v>
      </c>
      <c r="J1466" s="21">
        <v>1.1947243213653564</v>
      </c>
      <c r="K1466" s="21">
        <v>1.1212426424026489</v>
      </c>
      <c r="L1466" s="21">
        <v>1.1103792190551758</v>
      </c>
      <c r="M1466" s="21">
        <v>1.1046490669250488</v>
      </c>
      <c r="N1466" s="21">
        <v>0.85413730144500732</v>
      </c>
      <c r="O1466" s="21">
        <v>0.31839331984519958</v>
      </c>
      <c r="P1466" s="21">
        <v>-0.35599607229232788</v>
      </c>
      <c r="Q1466" s="21">
        <v>-0.64285421371459961</v>
      </c>
      <c r="R1466" s="21">
        <v>-0.51923155784606934</v>
      </c>
      <c r="S1466" s="21">
        <v>-0.24164657294750214</v>
      </c>
      <c r="T1466" s="21">
        <v>0.25487819314002991</v>
      </c>
      <c r="U1466" s="21">
        <v>0.71042889356613159</v>
      </c>
      <c r="V1466" s="21">
        <v>1.4552541971206665</v>
      </c>
      <c r="W1466" s="21">
        <v>2.4520478248596191</v>
      </c>
      <c r="X1466" s="21">
        <v>3.1881968975067139</v>
      </c>
      <c r="Y1466" s="21">
        <v>3.5710828304290771</v>
      </c>
      <c r="Z1466" s="21">
        <v>3.4933013916015625</v>
      </c>
      <c r="AA1466" s="21">
        <v>3.4024014472961426</v>
      </c>
      <c r="AB1466" s="21">
        <v>3.218916654586792</v>
      </c>
      <c r="AC1466" s="21">
        <v>2.8341495990753174</v>
      </c>
      <c r="AD1466" s="21">
        <v>2.5925540924072266</v>
      </c>
      <c r="AE1466" s="21">
        <v>-6.8102888762950897E-2</v>
      </c>
      <c r="AF1466" s="21">
        <v>-0.10815378278493881</v>
      </c>
      <c r="AG1466" s="21">
        <v>-0.15477775037288666</v>
      </c>
      <c r="AH1466" s="21">
        <v>-0.13444823026657104</v>
      </c>
      <c r="AI1466" s="21">
        <v>-0.11730287969112396</v>
      </c>
      <c r="AJ1466" s="21">
        <v>-6.534256786108017E-2</v>
      </c>
      <c r="AK1466" s="21">
        <v>-4.8297416418790817E-2</v>
      </c>
      <c r="AL1466" s="21">
        <v>-4.7299712896347046E-2</v>
      </c>
      <c r="AM1466" s="21">
        <v>-7.5568988919258118E-2</v>
      </c>
      <c r="AN1466" s="21">
        <v>-0.13201084733009338</v>
      </c>
      <c r="AO1466" s="21">
        <v>-0.14801844954490662</v>
      </c>
      <c r="AP1466" s="21">
        <v>-8.1312939524650574E-2</v>
      </c>
      <c r="AQ1466" s="21">
        <v>-0.19216600060462952</v>
      </c>
      <c r="AR1466" s="21">
        <v>-0.27991575002670288</v>
      </c>
      <c r="AS1466" s="21">
        <v>-2.7726136147975922E-2</v>
      </c>
      <c r="AT1466" s="21">
        <v>4.823673889040947E-2</v>
      </c>
      <c r="AU1466" s="21">
        <v>-4.2749591171741486E-2</v>
      </c>
      <c r="AV1466" s="21">
        <v>-0.14860568940639496</v>
      </c>
      <c r="AW1466" s="21">
        <v>-0.19690610468387604</v>
      </c>
      <c r="AX1466" s="21">
        <v>-0.30298504233360291</v>
      </c>
      <c r="AY1466" s="21">
        <v>-0.19312188029289246</v>
      </c>
      <c r="AZ1466" s="21">
        <v>-0.17464724183082581</v>
      </c>
      <c r="BA1466" s="21">
        <v>-0.21699830889701843</v>
      </c>
      <c r="BB1466" s="21">
        <v>-9.0620823204517365E-2</v>
      </c>
      <c r="BC1466" s="21">
        <v>-3.323737159371376E-2</v>
      </c>
      <c r="BD1466" s="21">
        <v>-7.0037886500358582E-2</v>
      </c>
      <c r="BE1466" s="21">
        <v>-0.12332572788000107</v>
      </c>
      <c r="BF1466" s="21">
        <v>-0.10311947762966156</v>
      </c>
      <c r="BG1466" s="21">
        <v>-8.5402153432369232E-2</v>
      </c>
      <c r="BH1466" s="21">
        <v>-4.1895870119333267E-2</v>
      </c>
      <c r="BI1466" s="21">
        <v>-2.4722838774323463E-2</v>
      </c>
      <c r="BJ1466" s="21">
        <v>-1.6812397167086601E-2</v>
      </c>
      <c r="BK1466" s="21">
        <v>-3.5396471619606018E-2</v>
      </c>
      <c r="BL1466" s="21">
        <v>-8.3904393017292023E-2</v>
      </c>
      <c r="BM1466" s="21">
        <v>-8.6901940405368805E-2</v>
      </c>
      <c r="BN1466" s="21">
        <v>-1.429262850433588E-2</v>
      </c>
      <c r="BO1466" s="21">
        <v>-0.11291627585887909</v>
      </c>
      <c r="BP1466" s="21">
        <v>-0.19273705780506134</v>
      </c>
      <c r="BQ1466" s="21">
        <v>6.3802473247051239E-2</v>
      </c>
      <c r="BR1466" s="21">
        <v>0.14270089566707611</v>
      </c>
      <c r="BS1466" s="21">
        <v>5.0786901265382767E-2</v>
      </c>
      <c r="BT1466" s="21">
        <v>-6.0022704303264618E-2</v>
      </c>
      <c r="BU1466" s="21">
        <v>-0.10896825045347214</v>
      </c>
      <c r="BV1466" s="21">
        <v>-0.22472928464412689</v>
      </c>
      <c r="BW1466" s="21">
        <v>-0.11376161128282547</v>
      </c>
      <c r="BX1466" s="21">
        <v>-9.9775418639183044E-2</v>
      </c>
      <c r="BY1466" s="21">
        <v>-0.14935421943664551</v>
      </c>
      <c r="BZ1466" s="21">
        <v>-2.7087105438113213E-2</v>
      </c>
      <c r="CA1466" s="21">
        <v>-9.0896179899573326E-3</v>
      </c>
      <c r="CB1466" s="21">
        <v>-4.3638929724693298E-2</v>
      </c>
      <c r="CC1466" s="21">
        <v>-0.1015421599149704</v>
      </c>
      <c r="CD1466" s="21">
        <v>-8.1421278417110443E-2</v>
      </c>
      <c r="CE1466" s="21">
        <v>-6.3307806849479675E-2</v>
      </c>
      <c r="CF1466" s="21">
        <v>-2.565675787627697E-2</v>
      </c>
      <c r="CG1466" s="21">
        <v>-8.395160548388958E-3</v>
      </c>
      <c r="CH1466" s="21">
        <v>4.3030255474150181E-3</v>
      </c>
      <c r="CI1466" s="21">
        <v>-7.5731067918241024E-3</v>
      </c>
      <c r="CJ1466" s="21">
        <v>-5.0586007535457611E-2</v>
      </c>
      <c r="CK1466" s="21">
        <v>-4.4572833925485611E-2</v>
      </c>
      <c r="CL1466" s="21">
        <v>3.2125435769557953E-2</v>
      </c>
      <c r="CM1466" s="21">
        <v>-5.802815780043602E-2</v>
      </c>
      <c r="CN1466" s="21">
        <v>-0.13235735893249512</v>
      </c>
      <c r="CO1466" s="21">
        <v>0.12719491124153137</v>
      </c>
      <c r="CP1466" s="21">
        <v>0.2081264853477478</v>
      </c>
      <c r="CQ1466" s="21">
        <v>0.11556999385356903</v>
      </c>
      <c r="CR1466" s="21">
        <v>1.3296025572344661E-3</v>
      </c>
      <c r="CS1466" s="21">
        <v>-4.8062764108181E-2</v>
      </c>
      <c r="CT1466" s="21">
        <v>-0.17052960395812988</v>
      </c>
      <c r="CU1466" s="21">
        <v>-5.8796927332878113E-2</v>
      </c>
      <c r="CV1466" s="21">
        <v>-4.7919422388076782E-2</v>
      </c>
      <c r="CW1466" s="21">
        <v>-0.10250413417816162</v>
      </c>
      <c r="CX1466" s="21">
        <v>1.6916155815124512E-2</v>
      </c>
      <c r="CY1466" s="21">
        <v>1.5058135613799095E-2</v>
      </c>
      <c r="CZ1466" s="21">
        <v>-1.7239974811673164E-2</v>
      </c>
      <c r="DA1466" s="21">
        <v>-7.9758591949939728E-2</v>
      </c>
      <c r="DB1466" s="21">
        <v>-5.9723079204559326E-2</v>
      </c>
      <c r="DC1466" s="21">
        <v>-4.1213460266590118E-2</v>
      </c>
      <c r="DD1466" s="21">
        <v>-9.417644701898098E-3</v>
      </c>
      <c r="DE1466" s="21">
        <v>7.9325186088681221E-3</v>
      </c>
      <c r="DF1466" s="21">
        <v>2.5418449193239212E-2</v>
      </c>
      <c r="DG1466" s="21">
        <v>2.0250257104635239E-2</v>
      </c>
      <c r="DH1466" s="21">
        <v>-1.726762019097805E-2</v>
      </c>
      <c r="DI1466" s="21">
        <v>-2.2437246516346931E-3</v>
      </c>
      <c r="DJ1466" s="21">
        <v>7.8543499112129211E-2</v>
      </c>
      <c r="DK1466" s="21">
        <v>-3.1400376465171576E-3</v>
      </c>
      <c r="DL1466" s="21">
        <v>-7.1977667510509491E-2</v>
      </c>
      <c r="DM1466" s="21">
        <v>0.19058734178543091</v>
      </c>
      <c r="DN1466" s="21">
        <v>0.2735520601272583</v>
      </c>
      <c r="DO1466" s="21">
        <v>0.18035309016704559</v>
      </c>
      <c r="DP1466" s="21">
        <v>6.2681913375854492E-2</v>
      </c>
      <c r="DQ1466" s="21">
        <v>1.2842721305787563E-2</v>
      </c>
      <c r="DR1466" s="21">
        <v>-0.11632991582155228</v>
      </c>
      <c r="DS1466" s="21">
        <v>-3.8322438485920429E-3</v>
      </c>
      <c r="DT1466" s="21">
        <v>3.9365747943520546E-3</v>
      </c>
      <c r="DU1466" s="21">
        <v>-5.5654048919677734E-2</v>
      </c>
      <c r="DV1466" s="21">
        <v>6.0919418931007385E-2</v>
      </c>
      <c r="DW1466" s="21">
        <v>4.9923654645681381E-2</v>
      </c>
      <c r="DX1466" s="21">
        <v>2.0875923335552216E-2</v>
      </c>
      <c r="DY1466" s="21">
        <v>-4.8306573182344437E-2</v>
      </c>
      <c r="DZ1466" s="21">
        <v>-2.8394322842359543E-2</v>
      </c>
      <c r="EA1466" s="21">
        <v>-9.3127349391579628E-3</v>
      </c>
      <c r="EB1466" s="21">
        <v>1.4029054902493954E-2</v>
      </c>
      <c r="EC1466" s="21">
        <v>3.1507093459367752E-2</v>
      </c>
      <c r="ED1466" s="21">
        <v>5.5905766785144806E-2</v>
      </c>
      <c r="EE1466" s="21">
        <v>6.0422774404287338E-2</v>
      </c>
      <c r="EF1466" s="21">
        <v>3.0838837847113609E-2</v>
      </c>
      <c r="EG1466" s="21">
        <v>5.8872785419225693E-2</v>
      </c>
      <c r="EH1466" s="21">
        <v>0.14556381106376648</v>
      </c>
      <c r="EI1466" s="21">
        <v>7.6109692454338074E-2</v>
      </c>
      <c r="EJ1466" s="21">
        <v>1.5201020985841751E-2</v>
      </c>
      <c r="EK1466" s="21">
        <v>0.28211596608161926</v>
      </c>
      <c r="EL1466" s="21">
        <v>0.36801624298095703</v>
      </c>
      <c r="EM1466" s="21">
        <v>0.27388957142829895</v>
      </c>
      <c r="EN1466" s="21">
        <v>0.15126490592956543</v>
      </c>
      <c r="EO1466" s="21">
        <v>0.10078056901693344</v>
      </c>
      <c r="EP1466" s="21">
        <v>-3.8074176758527756E-2</v>
      </c>
      <c r="EQ1466" s="21">
        <v>7.5528033077716827E-2</v>
      </c>
      <c r="ER1466" s="21">
        <v>7.8808397054672241E-2</v>
      </c>
      <c r="ES1466" s="21">
        <v>1.1990037746727467E-2</v>
      </c>
      <c r="ET1466" s="21">
        <v>0.12445313483476639</v>
      </c>
      <c r="EU1466" s="21">
        <v>71.361445783132524</v>
      </c>
      <c r="EV1466" s="21">
        <v>69.710845947265625</v>
      </c>
      <c r="EW1466" s="21">
        <v>69.451807228915669</v>
      </c>
      <c r="EX1466" s="21">
        <v>68.596382141113281</v>
      </c>
      <c r="EY1466" s="21">
        <v>67.843376159667969</v>
      </c>
      <c r="EZ1466" s="21">
        <v>69.150604248046875</v>
      </c>
      <c r="FA1466" s="21">
        <v>69.626502990722656</v>
      </c>
      <c r="FB1466" s="21">
        <v>69.602409362792969</v>
      </c>
      <c r="FC1466" s="21">
        <v>76.265060424804688</v>
      </c>
      <c r="FD1466" s="21">
        <v>84.385543823242188</v>
      </c>
      <c r="FE1466" s="21">
        <v>91.728912353515625</v>
      </c>
      <c r="FF1466" s="21">
        <v>97.783134460449219</v>
      </c>
      <c r="FG1466" s="21">
        <v>99.849395751953125</v>
      </c>
      <c r="FH1466" s="21">
        <v>102.20481872558594</v>
      </c>
      <c r="FI1466" s="21">
        <v>102.39156341552734</v>
      </c>
      <c r="FJ1466" s="21">
        <v>101.74698638916016</v>
      </c>
      <c r="FK1466" s="21">
        <v>101.03614807128906</v>
      </c>
      <c r="FL1466" s="21">
        <v>98.614456176757813</v>
      </c>
      <c r="FM1466" s="21">
        <v>94.253013610839844</v>
      </c>
      <c r="FN1466" s="21">
        <v>89.6204833984375</v>
      </c>
      <c r="FO1466" s="21">
        <v>85.644577026367188</v>
      </c>
      <c r="FP1466" s="21">
        <v>82.933738708496094</v>
      </c>
      <c r="FQ1466" s="21">
        <v>79.686744689941406</v>
      </c>
      <c r="FR1466" s="21">
        <v>77.31927490234375</v>
      </c>
      <c r="FS1466" s="21">
        <v>0.9566187858581543</v>
      </c>
      <c r="FT1466" s="21"/>
      <c r="FU1466" s="21">
        <v>0.10267661511898041</v>
      </c>
      <c r="FV1466" t="s">
        <v>294</v>
      </c>
      <c r="FW1466" s="21"/>
      <c r="FX1466">
        <f t="shared" si="66"/>
        <v>3.2214060783386231</v>
      </c>
      <c r="FY1466">
        <f t="shared" si="67"/>
        <v>-3.2097939797677097E-2</v>
      </c>
      <c r="FZ1466">
        <f t="shared" si="68"/>
        <v>93.833735656738284</v>
      </c>
    </row>
    <row r="1467" spans="1:182" x14ac:dyDescent="0.2">
      <c r="A1467" t="s">
        <v>227</v>
      </c>
      <c r="B1467" t="s">
        <v>199</v>
      </c>
      <c r="C1467" t="s">
        <v>286</v>
      </c>
      <c r="D1467" t="s">
        <v>276</v>
      </c>
      <c r="E1467" t="s">
        <v>221</v>
      </c>
      <c r="F1467" s="21">
        <v>28</v>
      </c>
      <c r="G1467" s="21">
        <v>1.543556809425354</v>
      </c>
      <c r="H1467" s="21">
        <v>0.90742522478103638</v>
      </c>
      <c r="I1467" s="21">
        <v>0.88882476091384888</v>
      </c>
      <c r="J1467" s="21">
        <v>0.81667119264602661</v>
      </c>
      <c r="K1467" s="21">
        <v>1.1839675903320313</v>
      </c>
      <c r="L1467" s="21">
        <v>1.1383095979690552</v>
      </c>
      <c r="M1467" s="21">
        <v>0.87779909372329712</v>
      </c>
      <c r="N1467" s="21">
        <v>1.0851876735687256</v>
      </c>
      <c r="O1467" s="21">
        <v>-0.20629644393920898</v>
      </c>
      <c r="P1467" s="21">
        <v>-0.23011568188667297</v>
      </c>
      <c r="Q1467" s="21">
        <v>-0.78780263662338257</v>
      </c>
      <c r="R1467" s="21">
        <v>-0.11610399186611176</v>
      </c>
      <c r="S1467" s="21">
        <v>-0.52693551778793335</v>
      </c>
      <c r="T1467" s="21">
        <v>-0.17405539751052856</v>
      </c>
      <c r="U1467" s="21">
        <v>0.31212145090103149</v>
      </c>
      <c r="V1467" s="21">
        <v>0.88143259286880493</v>
      </c>
      <c r="W1467" s="21">
        <v>2.6950278282165527</v>
      </c>
      <c r="X1467" s="21">
        <v>3.3251910209655762</v>
      </c>
      <c r="Y1467" s="21">
        <v>4.3300333023071289</v>
      </c>
      <c r="Z1467" s="21">
        <v>3.5396623611450195</v>
      </c>
      <c r="AA1467" s="21">
        <v>3.0027332305908203</v>
      </c>
      <c r="AB1467" s="21">
        <v>3.7560367584228516</v>
      </c>
      <c r="AC1467" s="21">
        <v>2.341026782989502</v>
      </c>
      <c r="AD1467" s="21">
        <v>2.6523818969726563</v>
      </c>
      <c r="AE1467" s="21">
        <v>3.7439759820699692E-2</v>
      </c>
      <c r="AF1467" s="21">
        <v>-0.88413119316101074</v>
      </c>
      <c r="AG1467" s="21">
        <v>-0.28773030638694763</v>
      </c>
      <c r="AH1467" s="21">
        <v>-0.10792157053947449</v>
      </c>
      <c r="AI1467" s="21">
        <v>0.1682722419500351</v>
      </c>
      <c r="AJ1467" s="21">
        <v>5.5567774921655655E-2</v>
      </c>
      <c r="AK1467" s="21">
        <v>-4.3338671326637268E-2</v>
      </c>
      <c r="AL1467" s="21">
        <v>0.11695963889360428</v>
      </c>
      <c r="AM1467" s="21">
        <v>-0.48779106140136719</v>
      </c>
      <c r="AN1467" s="21">
        <v>0.24604865908622742</v>
      </c>
      <c r="AO1467" s="21">
        <v>-0.1130572035908699</v>
      </c>
      <c r="AP1467" s="21">
        <v>0.18346771597862244</v>
      </c>
      <c r="AQ1467" s="21">
        <v>-1.2352957725524902</v>
      </c>
      <c r="AR1467" s="21">
        <v>-1.0940061807632446</v>
      </c>
      <c r="AS1467" s="21">
        <v>-1.598275899887085</v>
      </c>
      <c r="AT1467" s="21">
        <v>-2.1417465209960938</v>
      </c>
      <c r="AU1467" s="21">
        <v>-1.2320657968521118</v>
      </c>
      <c r="AV1467" s="21">
        <v>-0.80311238765716553</v>
      </c>
      <c r="AW1467" s="21">
        <v>-0.10295149683952332</v>
      </c>
      <c r="AX1467" s="21">
        <v>-0.24418143928050995</v>
      </c>
      <c r="AY1467" s="21">
        <v>-1.0664405822753906</v>
      </c>
      <c r="AZ1467" s="21">
        <v>6.369743961840868E-3</v>
      </c>
      <c r="BA1467" s="21">
        <v>-0.49918320775032043</v>
      </c>
      <c r="BB1467" s="21">
        <v>0.14564749598503113</v>
      </c>
      <c r="BC1467" s="21">
        <v>0.12534442543983459</v>
      </c>
      <c r="BD1467" s="21">
        <v>-0.49254173040390015</v>
      </c>
      <c r="BE1467" s="21">
        <v>-0.14977008104324341</v>
      </c>
      <c r="BF1467" s="21">
        <v>-9.0452544391155243E-2</v>
      </c>
      <c r="BG1467" s="21">
        <v>0.27046579122543335</v>
      </c>
      <c r="BH1467" s="21">
        <v>0.19114495813846588</v>
      </c>
      <c r="BI1467" s="21">
        <v>1.6990015283226967E-2</v>
      </c>
      <c r="BJ1467" s="21">
        <v>0.29435378313064575</v>
      </c>
      <c r="BK1467" s="21">
        <v>-0.38424012064933777</v>
      </c>
      <c r="BL1467" s="21">
        <v>0.32406845688819885</v>
      </c>
      <c r="BM1467" s="21">
        <v>3.0491547659039497E-2</v>
      </c>
      <c r="BN1467" s="21">
        <v>0.33535078167915344</v>
      </c>
      <c r="BO1467" s="21">
        <v>-0.7669684886932373</v>
      </c>
      <c r="BP1467" s="21">
        <v>-0.70950543880462646</v>
      </c>
      <c r="BQ1467" s="21">
        <v>-1.0915759801864624</v>
      </c>
      <c r="BR1467" s="21">
        <v>-1.4367548227310181</v>
      </c>
      <c r="BS1467" s="21">
        <v>-0.59290874004364014</v>
      </c>
      <c r="BT1467" s="21">
        <v>-0.35782524943351746</v>
      </c>
      <c r="BU1467" s="21">
        <v>0.33919811248779297</v>
      </c>
      <c r="BV1467" s="21">
        <v>1.1493515223264694E-2</v>
      </c>
      <c r="BW1467" s="21">
        <v>-0.5718001127243042</v>
      </c>
      <c r="BX1467" s="21">
        <v>0.48674452304840088</v>
      </c>
      <c r="BY1467" s="21">
        <v>-0.25574016571044922</v>
      </c>
      <c r="BZ1467" s="21">
        <v>0.34743770956993103</v>
      </c>
      <c r="CA1467" s="21">
        <v>0.18622691929340363</v>
      </c>
      <c r="CB1467" s="21">
        <v>-0.22132803499698639</v>
      </c>
      <c r="CC1467" s="21">
        <v>-5.4219260811805725E-2</v>
      </c>
      <c r="CD1467" s="21">
        <v>-7.8353554010391235E-2</v>
      </c>
      <c r="CE1467" s="21">
        <v>0.34124475717544556</v>
      </c>
      <c r="CF1467" s="21">
        <v>0.28504529595375061</v>
      </c>
      <c r="CG1467" s="21">
        <v>5.8773480355739594E-2</v>
      </c>
      <c r="CH1467" s="21">
        <v>0.41721642017364502</v>
      </c>
      <c r="CI1467" s="21">
        <v>-0.31252104043960571</v>
      </c>
      <c r="CJ1467" s="21">
        <v>0.37810474634170532</v>
      </c>
      <c r="CK1467" s="21">
        <v>0.12991297245025635</v>
      </c>
      <c r="CL1467" s="21">
        <v>0.44054451584815979</v>
      </c>
      <c r="CM1467" s="21">
        <v>-0.44260638952255249</v>
      </c>
      <c r="CN1467" s="21">
        <v>-0.4432014524936676</v>
      </c>
      <c r="CO1467" s="21">
        <v>-0.74063712358474731</v>
      </c>
      <c r="CP1467" s="21">
        <v>-0.94847977161407471</v>
      </c>
      <c r="CQ1467" s="21">
        <v>-0.15023051202297211</v>
      </c>
      <c r="CR1467" s="21">
        <v>-4.9420744180679321E-2</v>
      </c>
      <c r="CS1467" s="21">
        <v>0.64542961120605469</v>
      </c>
      <c r="CT1467" s="21">
        <v>0.1885732114315033</v>
      </c>
      <c r="CU1467" s="21">
        <v>-0.22921361029148102</v>
      </c>
      <c r="CV1467" s="21">
        <v>0.81945061683654785</v>
      </c>
      <c r="CW1467" s="21">
        <v>-8.7132252752780914E-2</v>
      </c>
      <c r="CX1467" s="21">
        <v>0.48719698190689087</v>
      </c>
      <c r="CY1467" s="21">
        <v>0.24710941314697266</v>
      </c>
      <c r="CZ1467" s="21">
        <v>4.988565668463707E-2</v>
      </c>
      <c r="DA1467" s="21">
        <v>4.1331559419631958E-2</v>
      </c>
      <c r="DB1467" s="21">
        <v>-6.6254563629627228E-2</v>
      </c>
      <c r="DC1467" s="21">
        <v>0.41202372312545776</v>
      </c>
      <c r="DD1467" s="21">
        <v>0.37894564867019653</v>
      </c>
      <c r="DE1467" s="21">
        <v>0.10055694729089737</v>
      </c>
      <c r="DF1467" s="21">
        <v>0.54007905721664429</v>
      </c>
      <c r="DG1467" s="21">
        <v>-0.24080196022987366</v>
      </c>
      <c r="DH1467" s="21">
        <v>0.43214103579521179</v>
      </c>
      <c r="DI1467" s="21">
        <v>0.22933439910411835</v>
      </c>
      <c r="DJ1467" s="21">
        <v>0.54573827981948853</v>
      </c>
      <c r="DK1467" s="21">
        <v>-0.11824429780244827</v>
      </c>
      <c r="DL1467" s="21">
        <v>-0.17689743638038635</v>
      </c>
      <c r="DM1467" s="21">
        <v>-0.38969826698303223</v>
      </c>
      <c r="DN1467" s="21">
        <v>-0.46020472049713135</v>
      </c>
      <c r="DO1467" s="21">
        <v>0.29244771599769592</v>
      </c>
      <c r="DP1467" s="21">
        <v>0.25898376107215881</v>
      </c>
      <c r="DQ1467" s="21">
        <v>0.95166110992431641</v>
      </c>
      <c r="DR1467" s="21">
        <v>0.36565291881561279</v>
      </c>
      <c r="DS1467" s="21">
        <v>0.11337289214134216</v>
      </c>
      <c r="DT1467" s="21">
        <v>1.1521567106246948</v>
      </c>
      <c r="DU1467" s="21">
        <v>8.147566020488739E-2</v>
      </c>
      <c r="DV1467" s="21">
        <v>0.6269562840461731</v>
      </c>
      <c r="DW1467" s="21">
        <v>0.33501407504081726</v>
      </c>
      <c r="DX1467" s="21">
        <v>0.44147515296936035</v>
      </c>
      <c r="DY1467" s="21">
        <v>0.17929176986217499</v>
      </c>
      <c r="DZ1467" s="21">
        <v>-4.8785541206598282E-2</v>
      </c>
      <c r="EA1467" s="21">
        <v>0.51421725749969482</v>
      </c>
      <c r="EB1467" s="21">
        <v>0.51452279090881348</v>
      </c>
      <c r="EC1467" s="21">
        <v>0.16088563203811646</v>
      </c>
      <c r="ED1467" s="21">
        <v>0.71747320890426636</v>
      </c>
      <c r="EE1467" s="21">
        <v>-0.13725100457668304</v>
      </c>
      <c r="EF1467" s="21">
        <v>0.51016086339950562</v>
      </c>
      <c r="EG1467" s="21">
        <v>0.372883141040802</v>
      </c>
      <c r="EH1467" s="21">
        <v>0.69762128591537476</v>
      </c>
      <c r="EI1467" s="21">
        <v>0.35008305311203003</v>
      </c>
      <c r="EJ1467" s="21">
        <v>0.20760326087474823</v>
      </c>
      <c r="EK1467" s="21">
        <v>0.11700170487165451</v>
      </c>
      <c r="EL1467" s="21">
        <v>0.24478688836097717</v>
      </c>
      <c r="EM1467" s="21">
        <v>0.93160474300384521</v>
      </c>
      <c r="EN1467" s="21">
        <v>0.70427089929580688</v>
      </c>
      <c r="EO1467" s="21">
        <v>1.3938107490539551</v>
      </c>
      <c r="EP1467" s="21">
        <v>0.62132787704467773</v>
      </c>
      <c r="EQ1467" s="21">
        <v>0.60801339149475098</v>
      </c>
      <c r="ER1467" s="21">
        <v>1.6325315237045288</v>
      </c>
      <c r="ES1467" s="21">
        <v>0.32491868734359741</v>
      </c>
      <c r="ET1467" s="21">
        <v>0.828746497631073</v>
      </c>
      <c r="EU1467" s="21">
        <v>71.361445783132524</v>
      </c>
      <c r="EV1467" s="21">
        <v>69.710845947265625</v>
      </c>
      <c r="EW1467" s="21">
        <v>69.451807228915669</v>
      </c>
      <c r="EX1467" s="21">
        <v>68.596382141113281</v>
      </c>
      <c r="EY1467" s="21">
        <v>67.843376159667969</v>
      </c>
      <c r="EZ1467" s="21">
        <v>69.150604248046875</v>
      </c>
      <c r="FA1467" s="21">
        <v>69.626502990722656</v>
      </c>
      <c r="FB1467" s="21">
        <v>69.602409362792969</v>
      </c>
      <c r="FC1467" s="21">
        <v>76.265060424804688</v>
      </c>
      <c r="FD1467" s="21">
        <v>84.385543823242188</v>
      </c>
      <c r="FE1467" s="21">
        <v>91.728912353515625</v>
      </c>
      <c r="FF1467" s="21">
        <v>97.783134460449219</v>
      </c>
      <c r="FG1467" s="21">
        <v>99.849395751953125</v>
      </c>
      <c r="FH1467" s="21">
        <v>102.20481872558594</v>
      </c>
      <c r="FI1467" s="21">
        <v>102.39156341552734</v>
      </c>
      <c r="FJ1467" s="21">
        <v>101.74698638916016</v>
      </c>
      <c r="FK1467" s="21">
        <v>101.03614807128906</v>
      </c>
      <c r="FL1467" s="21">
        <v>98.614456176757813</v>
      </c>
      <c r="FM1467" s="21">
        <v>94.253013610839844</v>
      </c>
      <c r="FN1467" s="21">
        <v>89.6204833984375</v>
      </c>
      <c r="FO1467" s="21">
        <v>85.644577026367188</v>
      </c>
      <c r="FP1467" s="21">
        <v>82.933738708496094</v>
      </c>
      <c r="FQ1467" s="21">
        <v>79.686744689941406</v>
      </c>
      <c r="FR1467" s="21">
        <v>77.31927490234375</v>
      </c>
      <c r="FS1467" s="21">
        <v>5.889683723449707</v>
      </c>
      <c r="FT1467" s="21"/>
      <c r="FU1467" s="21">
        <v>0.71485692262649536</v>
      </c>
      <c r="FV1467" t="s">
        <v>294</v>
      </c>
      <c r="FW1467" s="21"/>
      <c r="FX1467">
        <f t="shared" si="66"/>
        <v>3.3785295486450195</v>
      </c>
      <c r="FY1467">
        <f t="shared" si="67"/>
        <v>8.1027591228485102E-2</v>
      </c>
      <c r="FZ1467">
        <f t="shared" si="68"/>
        <v>93.833735656738284</v>
      </c>
    </row>
    <row r="1468" spans="1:182" x14ac:dyDescent="0.2">
      <c r="A1468" t="s">
        <v>227</v>
      </c>
      <c r="B1468" t="s">
        <v>199</v>
      </c>
      <c r="C1468" t="s">
        <v>281</v>
      </c>
      <c r="D1468" t="s">
        <v>276</v>
      </c>
      <c r="E1468" t="s">
        <v>221</v>
      </c>
      <c r="F1468" s="21">
        <v>1372</v>
      </c>
      <c r="G1468" s="21">
        <v>1.7152330875396729</v>
      </c>
      <c r="H1468" s="21">
        <v>1.4906365871429443</v>
      </c>
      <c r="I1468" s="21">
        <v>1.3093471527099609</v>
      </c>
      <c r="J1468" s="21">
        <v>1.2005268335342407</v>
      </c>
      <c r="K1468" s="21">
        <v>1.118621826171875</v>
      </c>
      <c r="L1468" s="21">
        <v>1.109211802482605</v>
      </c>
      <c r="M1468" s="21">
        <v>1.1088974475860596</v>
      </c>
      <c r="N1468" s="21">
        <v>0.84954285621643066</v>
      </c>
      <c r="O1468" s="21">
        <v>0.32862755656242371</v>
      </c>
      <c r="P1468" s="21">
        <v>-0.35961276292800903</v>
      </c>
      <c r="Q1468" s="21">
        <v>-0.64095711708068848</v>
      </c>
      <c r="R1468" s="21">
        <v>-0.52664661407470703</v>
      </c>
      <c r="S1468" s="21">
        <v>-0.23705294728279114</v>
      </c>
      <c r="T1468" s="21">
        <v>0.26079976558685303</v>
      </c>
      <c r="U1468" s="21">
        <v>0.7210426926612854</v>
      </c>
      <c r="V1468" s="21">
        <v>1.4709959030151367</v>
      </c>
      <c r="W1468" s="21">
        <v>2.4496567249298096</v>
      </c>
      <c r="X1468" s="21">
        <v>3.1855618953704834</v>
      </c>
      <c r="Y1468" s="21">
        <v>3.5550282001495361</v>
      </c>
      <c r="Z1468" s="21">
        <v>3.4889204502105713</v>
      </c>
      <c r="AA1468" s="21">
        <v>3.4091360569000244</v>
      </c>
      <c r="AB1468" s="21">
        <v>3.2071382999420166</v>
      </c>
      <c r="AC1468" s="21">
        <v>2.8417863845825195</v>
      </c>
      <c r="AD1468" s="21">
        <v>2.5915346145629883</v>
      </c>
      <c r="AE1468" s="21">
        <v>-7.0167861878871918E-2</v>
      </c>
      <c r="AF1468" s="21">
        <v>-9.2971615493297577E-2</v>
      </c>
      <c r="AG1468" s="21">
        <v>-0.15217649936676025</v>
      </c>
      <c r="AH1468" s="21">
        <v>-0.13496723771095276</v>
      </c>
      <c r="AI1468" s="21">
        <v>-0.12289021909236908</v>
      </c>
      <c r="AJ1468" s="21">
        <v>-6.7708209156990051E-2</v>
      </c>
      <c r="AK1468" s="21">
        <v>-4.8394434154033661E-2</v>
      </c>
      <c r="AL1468" s="21">
        <v>-5.0513483583927155E-2</v>
      </c>
      <c r="AM1468" s="21">
        <v>-6.7503772675991058E-2</v>
      </c>
      <c r="AN1468" s="21">
        <v>-0.139407679438591</v>
      </c>
      <c r="AO1468" s="21">
        <v>-0.148702472448349</v>
      </c>
      <c r="AP1468" s="21">
        <v>-8.6493439972400665E-2</v>
      </c>
      <c r="AQ1468" s="21">
        <v>-0.17175695300102234</v>
      </c>
      <c r="AR1468" s="21">
        <v>-0.26398789882659912</v>
      </c>
      <c r="AS1468" s="21">
        <v>3.0020065605640411E-3</v>
      </c>
      <c r="AT1468" s="21">
        <v>9.1084249317646027E-2</v>
      </c>
      <c r="AU1468" s="21">
        <v>-1.9480356946587563E-2</v>
      </c>
      <c r="AV1468" s="21">
        <v>-0.13580012321472168</v>
      </c>
      <c r="AW1468" s="21">
        <v>-0.19874434173107147</v>
      </c>
      <c r="AX1468" s="21">
        <v>-0.3041355311870575</v>
      </c>
      <c r="AY1468" s="21">
        <v>-0.17603521049022675</v>
      </c>
      <c r="AZ1468" s="21">
        <v>-0.17818887531757355</v>
      </c>
      <c r="BA1468" s="21">
        <v>-0.21147729456424713</v>
      </c>
      <c r="BB1468" s="21">
        <v>-9.5243468880653381E-2</v>
      </c>
      <c r="BC1468" s="21">
        <v>-3.6340057849884033E-2</v>
      </c>
      <c r="BD1468" s="21">
        <v>-6.1771504580974579E-2</v>
      </c>
      <c r="BE1468" s="21">
        <v>-0.12280834466218948</v>
      </c>
      <c r="BF1468" s="21">
        <v>-0.10336731374263763</v>
      </c>
      <c r="BG1468" s="21">
        <v>-9.2364788055419922E-2</v>
      </c>
      <c r="BH1468" s="21">
        <v>-4.6455364674329758E-2</v>
      </c>
      <c r="BI1468" s="21">
        <v>-2.5538960471749306E-2</v>
      </c>
      <c r="BJ1468" s="21">
        <v>-2.2900432348251343E-2</v>
      </c>
      <c r="BK1468" s="21">
        <v>-2.8571270406246185E-2</v>
      </c>
      <c r="BL1468" s="21">
        <v>-9.1886475682258606E-2</v>
      </c>
      <c r="BM1468" s="21">
        <v>-8.9198768138885498E-2</v>
      </c>
      <c r="BN1468" s="21">
        <v>-2.1133480593562126E-2</v>
      </c>
      <c r="BO1468" s="21">
        <v>-0.10011960566043854</v>
      </c>
      <c r="BP1468" s="21">
        <v>-0.18262636661529541</v>
      </c>
      <c r="BQ1468" s="21">
        <v>8.6407698690891266E-2</v>
      </c>
      <c r="BR1468" s="21">
        <v>0.17360329627990723</v>
      </c>
      <c r="BS1468" s="21">
        <v>6.3380949199199677E-2</v>
      </c>
      <c r="BT1468" s="21">
        <v>-5.4196134209632874E-2</v>
      </c>
      <c r="BU1468" s="21">
        <v>-0.11773672699928284</v>
      </c>
      <c r="BV1468" s="21">
        <v>-0.22935104370117188</v>
      </c>
      <c r="BW1468" s="21">
        <v>-0.10479998588562012</v>
      </c>
      <c r="BX1468" s="21">
        <v>-0.11125081032514572</v>
      </c>
      <c r="BY1468" s="21">
        <v>-0.14727276563644409</v>
      </c>
      <c r="BZ1468" s="21">
        <v>-3.4414764493703842E-2</v>
      </c>
      <c r="CA1468" s="21">
        <v>-1.2911028228700161E-2</v>
      </c>
      <c r="CB1468" s="21">
        <v>-4.0162403136491776E-2</v>
      </c>
      <c r="CC1468" s="21">
        <v>-0.10246804356575012</v>
      </c>
      <c r="CD1468" s="21">
        <v>-8.1481300294399261E-2</v>
      </c>
      <c r="CE1468" s="21">
        <v>-7.1222968399524689E-2</v>
      </c>
      <c r="CF1468" s="21">
        <v>-3.1735710799694061E-2</v>
      </c>
      <c r="CG1468" s="21">
        <v>-9.7093293443322182E-3</v>
      </c>
      <c r="CH1468" s="21">
        <v>-3.7757148966193199E-3</v>
      </c>
      <c r="CI1468" s="21">
        <v>-1.6067343531176448E-3</v>
      </c>
      <c r="CJ1468" s="21">
        <v>-5.8973435312509537E-2</v>
      </c>
      <c r="CK1468" s="21">
        <v>-4.7986686229705811E-2</v>
      </c>
      <c r="CL1468" s="21">
        <v>2.4134626612067223E-2</v>
      </c>
      <c r="CM1468" s="21">
        <v>-5.0503801554441452E-2</v>
      </c>
      <c r="CN1468" s="21">
        <v>-0.12627562880516052</v>
      </c>
      <c r="CO1468" s="21">
        <v>0.1441742330789566</v>
      </c>
      <c r="CP1468" s="21">
        <v>0.23075574636459351</v>
      </c>
      <c r="CQ1468" s="21">
        <v>0.12077043950557709</v>
      </c>
      <c r="CR1468" s="21">
        <v>2.3225441109389067E-3</v>
      </c>
      <c r="CS1468" s="21">
        <v>-6.1631094664335251E-2</v>
      </c>
      <c r="CT1468" s="21">
        <v>-0.17755553126335144</v>
      </c>
      <c r="CU1468" s="21">
        <v>-5.5462688207626343E-2</v>
      </c>
      <c r="CV1468" s="21">
        <v>-6.4889706671237946E-2</v>
      </c>
      <c r="CW1468" s="21">
        <v>-0.10280489176511765</v>
      </c>
      <c r="CX1468" s="21">
        <v>7.7150100842118263E-3</v>
      </c>
      <c r="CY1468" s="21">
        <v>1.0518002323806286E-2</v>
      </c>
      <c r="CZ1468" s="21">
        <v>-1.8553301692008972E-2</v>
      </c>
      <c r="DA1468" s="21">
        <v>-8.212774246931076E-2</v>
      </c>
      <c r="DB1468" s="21">
        <v>-5.9595290571451187E-2</v>
      </c>
      <c r="DC1468" s="21">
        <v>-5.0081148743629456E-2</v>
      </c>
      <c r="DD1468" s="21">
        <v>-1.7016056925058365E-2</v>
      </c>
      <c r="DE1468" s="21">
        <v>6.1203013174235821E-3</v>
      </c>
      <c r="DF1468" s="21">
        <v>1.5349001623690128E-2</v>
      </c>
      <c r="DG1468" s="21">
        <v>2.5357801467180252E-2</v>
      </c>
      <c r="DH1468" s="21">
        <v>-2.6060396805405617E-2</v>
      </c>
      <c r="DI1468" s="21">
        <v>-6.7746019922196865E-3</v>
      </c>
      <c r="DJ1468" s="21">
        <v>6.9402731955051422E-2</v>
      </c>
      <c r="DK1468" s="21">
        <v>-8.8799610966816545E-4</v>
      </c>
      <c r="DL1468" s="21">
        <v>-6.9924890995025635E-2</v>
      </c>
      <c r="DM1468" s="21">
        <v>0.20194076001644135</v>
      </c>
      <c r="DN1468" s="21">
        <v>0.28790819644927979</v>
      </c>
      <c r="DO1468" s="21">
        <v>0.1781599223613739</v>
      </c>
      <c r="DP1468" s="21">
        <v>5.8841221034526825E-2</v>
      </c>
      <c r="DQ1468" s="21">
        <v>-5.5254632607102394E-3</v>
      </c>
      <c r="DR1468" s="21">
        <v>-0.12576001882553101</v>
      </c>
      <c r="DS1468" s="21">
        <v>-6.1253877356648445E-3</v>
      </c>
      <c r="DT1468" s="21">
        <v>-1.852860301733017E-2</v>
      </c>
      <c r="DU1468" s="21">
        <v>-5.8337021619081497E-2</v>
      </c>
      <c r="DV1468" s="21">
        <v>4.9844782799482346E-2</v>
      </c>
      <c r="DW1468" s="21">
        <v>4.4345803558826447E-2</v>
      </c>
      <c r="DX1468" s="21">
        <v>1.2646808288991451E-2</v>
      </c>
      <c r="DY1468" s="21">
        <v>-5.275958776473999E-2</v>
      </c>
      <c r="DZ1468" s="21">
        <v>-2.7995366603136063E-2</v>
      </c>
      <c r="EA1468" s="21">
        <v>-1.9555715844035149E-2</v>
      </c>
      <c r="EB1468" s="21">
        <v>4.2367861606180668E-3</v>
      </c>
      <c r="EC1468" s="21">
        <v>2.8975773602724075E-2</v>
      </c>
      <c r="ED1468" s="21">
        <v>4.2962055653333664E-2</v>
      </c>
      <c r="EE1468" s="21">
        <v>6.4290307462215424E-2</v>
      </c>
      <c r="EF1468" s="21">
        <v>2.1460803225636482E-2</v>
      </c>
      <c r="EG1468" s="21">
        <v>5.2729103714227676E-2</v>
      </c>
      <c r="EH1468" s="21">
        <v>0.13476268947124481</v>
      </c>
      <c r="EI1468" s="21">
        <v>7.0749349892139435E-2</v>
      </c>
      <c r="EJ1468" s="21">
        <v>1.1436627246439457E-2</v>
      </c>
      <c r="EK1468" s="21">
        <v>0.28534644842147827</v>
      </c>
      <c r="EL1468" s="21">
        <v>0.37042725086212158</v>
      </c>
      <c r="EM1468" s="21">
        <v>0.26102122664451599</v>
      </c>
      <c r="EN1468" s="21">
        <v>0.14044521749019623</v>
      </c>
      <c r="EO1468" s="21">
        <v>7.5482159852981567E-2</v>
      </c>
      <c r="EP1468" s="21">
        <v>-5.0975516438484192E-2</v>
      </c>
      <c r="EQ1468" s="21">
        <v>6.5109841525554657E-2</v>
      </c>
      <c r="ER1468" s="21">
        <v>4.8409465700387955E-2</v>
      </c>
      <c r="ES1468" s="21">
        <v>5.8675170876085758E-3</v>
      </c>
      <c r="ET1468" s="21">
        <v>0.11067348718643188</v>
      </c>
      <c r="EU1468" s="21">
        <v>71.361445783132524</v>
      </c>
      <c r="EV1468" s="21">
        <v>69.710845947265625</v>
      </c>
      <c r="EW1468" s="21">
        <v>69.451807228915669</v>
      </c>
      <c r="EX1468" s="21">
        <v>68.596382141113281</v>
      </c>
      <c r="EY1468" s="21">
        <v>67.843376159667969</v>
      </c>
      <c r="EZ1468" s="21">
        <v>69.150604248046875</v>
      </c>
      <c r="FA1468" s="21">
        <v>69.626502990722656</v>
      </c>
      <c r="FB1468" s="21">
        <v>69.602409362792969</v>
      </c>
      <c r="FC1468" s="21">
        <v>76.265060424804688</v>
      </c>
      <c r="FD1468" s="21">
        <v>84.385543823242188</v>
      </c>
      <c r="FE1468" s="21">
        <v>91.728912353515625</v>
      </c>
      <c r="FF1468" s="21">
        <v>97.783134460449219</v>
      </c>
      <c r="FG1468" s="21">
        <v>99.849395751953125</v>
      </c>
      <c r="FH1468" s="21">
        <v>102.20481872558594</v>
      </c>
      <c r="FI1468" s="21">
        <v>102.39156341552734</v>
      </c>
      <c r="FJ1468" s="21">
        <v>101.74698638916016</v>
      </c>
      <c r="FK1468" s="21">
        <v>101.03614807128906</v>
      </c>
      <c r="FL1468" s="21">
        <v>98.614456176757813</v>
      </c>
      <c r="FM1468" s="21">
        <v>94.253013610839844</v>
      </c>
      <c r="FN1468" s="21">
        <v>89.6204833984375</v>
      </c>
      <c r="FO1468" s="21">
        <v>85.644577026367188</v>
      </c>
      <c r="FP1468" s="21">
        <v>82.933738708496094</v>
      </c>
      <c r="FQ1468" s="21">
        <v>79.686744689941406</v>
      </c>
      <c r="FR1468" s="21">
        <v>77.31927490234375</v>
      </c>
      <c r="FS1468" s="21">
        <v>0.86010229587554932</v>
      </c>
      <c r="FT1468" s="21"/>
      <c r="FU1468" s="21">
        <v>9.0699173510074615E-2</v>
      </c>
      <c r="FV1468" t="s">
        <v>294</v>
      </c>
      <c r="FW1468" s="21"/>
      <c r="FX1468">
        <f t="shared" si="66"/>
        <v>3.217660665512085</v>
      </c>
      <c r="FY1468">
        <f t="shared" si="67"/>
        <v>-3.4311266103759411E-2</v>
      </c>
      <c r="FZ1468">
        <f t="shared" si="68"/>
        <v>93.833735656738284</v>
      </c>
    </row>
    <row r="1469" spans="1:182" x14ac:dyDescent="0.2">
      <c r="A1469" t="s">
        <v>227</v>
      </c>
      <c r="B1469" t="s">
        <v>199</v>
      </c>
      <c r="C1469" t="s">
        <v>285</v>
      </c>
      <c r="D1469" t="s">
        <v>277</v>
      </c>
      <c r="E1469" t="s">
        <v>221</v>
      </c>
      <c r="F1469" s="21">
        <v>1400</v>
      </c>
      <c r="G1469" s="21">
        <v>2.2409112453460693</v>
      </c>
      <c r="H1469" s="21">
        <v>1.9240809679031372</v>
      </c>
      <c r="I1469" s="21">
        <v>1.7464662790298462</v>
      </c>
      <c r="J1469" s="21">
        <v>1.6289713382720947</v>
      </c>
      <c r="K1469" s="21">
        <v>1.5329457521438599</v>
      </c>
      <c r="L1469" s="21">
        <v>1.4930673837661743</v>
      </c>
      <c r="M1469" s="21">
        <v>1.4349952936172485</v>
      </c>
      <c r="N1469" s="21">
        <v>1.1665403842926025</v>
      </c>
      <c r="O1469" s="21">
        <v>0.75405311584472656</v>
      </c>
      <c r="P1469" s="21">
        <v>0.40095534920692444</v>
      </c>
      <c r="Q1469" s="21">
        <v>6.5171822905540466E-2</v>
      </c>
      <c r="R1469" s="21">
        <v>0.25147366523742676</v>
      </c>
      <c r="S1469" s="21">
        <v>0.39612892270088196</v>
      </c>
      <c r="T1469" s="21">
        <v>0.89517462253570557</v>
      </c>
      <c r="U1469" s="21">
        <v>1.5753910541534424</v>
      </c>
      <c r="V1469" s="21">
        <v>2.3528847694396973</v>
      </c>
      <c r="W1469" s="21">
        <v>2.889432430267334</v>
      </c>
      <c r="X1469" s="21">
        <v>3.3675930500030518</v>
      </c>
      <c r="Y1469" s="21">
        <v>3.5522973537445068</v>
      </c>
      <c r="Z1469" s="21">
        <v>3.4392530918121338</v>
      </c>
      <c r="AA1469" s="21">
        <v>3.2656280994415283</v>
      </c>
      <c r="AB1469" s="21">
        <v>3.0006835460662842</v>
      </c>
      <c r="AC1469" s="21">
        <v>2.5680727958679199</v>
      </c>
      <c r="AD1469" s="21">
        <v>2.2652411460876465</v>
      </c>
      <c r="AE1469" s="21">
        <v>-0.16695033013820648</v>
      </c>
      <c r="AF1469" s="21">
        <v>-0.20135986804962158</v>
      </c>
      <c r="AG1469" s="21">
        <v>-0.14941214025020599</v>
      </c>
      <c r="AH1469" s="21">
        <v>-0.10585176944732666</v>
      </c>
      <c r="AI1469" s="21">
        <v>-5.9914529323577881E-2</v>
      </c>
      <c r="AJ1469" s="21">
        <v>-1.6191840171813965E-2</v>
      </c>
      <c r="AK1469" s="21">
        <v>-5.608411505818367E-2</v>
      </c>
      <c r="AL1469" s="21">
        <v>-0.1269027441740036</v>
      </c>
      <c r="AM1469" s="21">
        <v>-0.14034940302371979</v>
      </c>
      <c r="AN1469" s="21">
        <v>-2.5260329712182283E-3</v>
      </c>
      <c r="AO1469" s="21">
        <v>-0.14020101726055145</v>
      </c>
      <c r="AP1469" s="21">
        <v>-0.12666122615337372</v>
      </c>
      <c r="AQ1469" s="21">
        <v>-0.28652170300483704</v>
      </c>
      <c r="AR1469" s="21">
        <v>-0.31626734137535095</v>
      </c>
      <c r="AS1469" s="21">
        <v>0.21293815970420837</v>
      </c>
      <c r="AT1469" s="21">
        <v>0.2949753999710083</v>
      </c>
      <c r="AU1469" s="21">
        <v>0.16965851187705994</v>
      </c>
      <c r="AV1469" s="21">
        <v>0.10867315530776978</v>
      </c>
      <c r="AW1469" s="21">
        <v>-0.19372738897800446</v>
      </c>
      <c r="AX1469" s="21">
        <v>-0.23903286457061768</v>
      </c>
      <c r="AY1469" s="21">
        <v>-9.9597744643688202E-2</v>
      </c>
      <c r="AZ1469" s="21">
        <v>-0.17913366854190826</v>
      </c>
      <c r="BA1469" s="21">
        <v>-0.22607643902301788</v>
      </c>
      <c r="BB1469" s="21">
        <v>-0.18240691721439362</v>
      </c>
      <c r="BC1469" s="21">
        <v>-0.11059647053480148</v>
      </c>
      <c r="BD1469" s="21">
        <v>-0.1486361175775528</v>
      </c>
      <c r="BE1469" s="21">
        <v>-9.6223339438438416E-2</v>
      </c>
      <c r="BF1469" s="21">
        <v>-6.1459347605705261E-2</v>
      </c>
      <c r="BG1469" s="21">
        <v>-2.0444309338927269E-2</v>
      </c>
      <c r="BH1469" s="21">
        <v>2.0359933376312256E-2</v>
      </c>
      <c r="BI1469" s="21">
        <v>-1.8314136192202568E-2</v>
      </c>
      <c r="BJ1469" s="21">
        <v>-8.6758390069007874E-2</v>
      </c>
      <c r="BK1469" s="21">
        <v>-8.5643015801906586E-2</v>
      </c>
      <c r="BL1469" s="21">
        <v>6.0024231672286987E-2</v>
      </c>
      <c r="BM1469" s="21">
        <v>-6.4255706965923309E-2</v>
      </c>
      <c r="BN1469" s="21">
        <v>-3.7458017468452454E-2</v>
      </c>
      <c r="BO1469" s="21">
        <v>-0.19813042879104614</v>
      </c>
      <c r="BP1469" s="21">
        <v>-0.22478806972503662</v>
      </c>
      <c r="BQ1469" s="21">
        <v>0.30535295605659485</v>
      </c>
      <c r="BR1469" s="21">
        <v>0.38593271374702454</v>
      </c>
      <c r="BS1469" s="21">
        <v>0.26327493786811829</v>
      </c>
      <c r="BT1469" s="21">
        <v>0.19703121483325958</v>
      </c>
      <c r="BU1469" s="21">
        <v>-0.10473866760730743</v>
      </c>
      <c r="BV1469" s="21">
        <v>-0.1577431708574295</v>
      </c>
      <c r="BW1469" s="21">
        <v>-2.7789194136857986E-2</v>
      </c>
      <c r="BX1469" s="21">
        <v>-0.11235728114843369</v>
      </c>
      <c r="BY1469" s="21">
        <v>-0.16339752078056335</v>
      </c>
      <c r="BZ1469" s="21">
        <v>-0.13176508247852325</v>
      </c>
      <c r="CA1469" s="21">
        <v>-7.1565963327884674E-2</v>
      </c>
      <c r="CB1469" s="21">
        <v>-0.11211980879306793</v>
      </c>
      <c r="CC1469" s="21">
        <v>-5.9384938329458237E-2</v>
      </c>
      <c r="CD1469" s="21">
        <v>-3.0713288113474846E-2</v>
      </c>
      <c r="CE1469" s="21">
        <v>6.8926429376006126E-3</v>
      </c>
      <c r="CF1469" s="21">
        <v>4.5675579458475113E-2</v>
      </c>
      <c r="CG1469" s="21">
        <v>7.8452369198203087E-3</v>
      </c>
      <c r="CH1469" s="21">
        <v>-5.8954533189535141E-2</v>
      </c>
      <c r="CI1469" s="21">
        <v>-4.7753546386957169E-2</v>
      </c>
      <c r="CJ1469" s="21">
        <v>0.10334635525941849</v>
      </c>
      <c r="CK1469" s="21">
        <v>-1.1656217277050018E-2</v>
      </c>
      <c r="CL1469" s="21">
        <v>2.4323854595422745E-2</v>
      </c>
      <c r="CM1469" s="21">
        <v>-0.13691088557243347</v>
      </c>
      <c r="CN1469" s="21">
        <v>-0.16142979264259338</v>
      </c>
      <c r="CO1469" s="21">
        <v>0.36935916543006897</v>
      </c>
      <c r="CP1469" s="21">
        <v>0.44892945885658264</v>
      </c>
      <c r="CQ1469" s="21">
        <v>0.32811340689659119</v>
      </c>
      <c r="CR1469" s="21">
        <v>0.25822773575782776</v>
      </c>
      <c r="CS1469" s="21">
        <v>-4.31053526699543E-2</v>
      </c>
      <c r="CT1469" s="21">
        <v>-0.10144217312335968</v>
      </c>
      <c r="CU1469" s="21">
        <v>2.1945187821984291E-2</v>
      </c>
      <c r="CV1469" s="21">
        <v>-6.6108152270317078E-2</v>
      </c>
      <c r="CW1469" s="21">
        <v>-0.11998629570007324</v>
      </c>
      <c r="CX1469" s="21">
        <v>-9.6690692007541656E-2</v>
      </c>
      <c r="CY1469" s="21">
        <v>-3.2535452395677567E-2</v>
      </c>
      <c r="CZ1469" s="21">
        <v>-7.5603500008583069E-2</v>
      </c>
      <c r="DA1469" s="21">
        <v>-2.2546535357832909E-2</v>
      </c>
      <c r="DB1469" s="21">
        <v>3.2769541576271877E-5</v>
      </c>
      <c r="DC1469" s="21">
        <v>3.4229595214128494E-2</v>
      </c>
      <c r="DD1469" s="21">
        <v>7.099122554063797E-2</v>
      </c>
      <c r="DE1469" s="21">
        <v>3.4004610031843185E-2</v>
      </c>
      <c r="DF1469" s="21">
        <v>-3.115067258477211E-2</v>
      </c>
      <c r="DG1469" s="21">
        <v>-9.864073246717453E-3</v>
      </c>
      <c r="DH1469" s="21">
        <v>0.14666847884654999</v>
      </c>
      <c r="DI1469" s="21">
        <v>4.0943272411823273E-2</v>
      </c>
      <c r="DJ1469" s="21">
        <v>8.6105726659297943E-2</v>
      </c>
      <c r="DK1469" s="21">
        <v>-7.5691349804401398E-2</v>
      </c>
      <c r="DL1469" s="21">
        <v>-9.8071515560150146E-2</v>
      </c>
      <c r="DM1469" s="21">
        <v>0.43336537480354309</v>
      </c>
      <c r="DN1469" s="21">
        <v>0.51192623376846313</v>
      </c>
      <c r="DO1469" s="21">
        <v>0.39295187592506409</v>
      </c>
      <c r="DP1469" s="21">
        <v>0.31942424178123474</v>
      </c>
      <c r="DQ1469" s="21">
        <v>1.8527960404753685E-2</v>
      </c>
      <c r="DR1469" s="21">
        <v>-4.5141179114580154E-2</v>
      </c>
      <c r="DS1469" s="21">
        <v>7.1679569780826569E-2</v>
      </c>
      <c r="DT1469" s="21">
        <v>-1.9859025254845619E-2</v>
      </c>
      <c r="DU1469" s="21">
        <v>-7.657507061958313E-2</v>
      </c>
      <c r="DV1469" s="21">
        <v>-6.1616308987140656E-2</v>
      </c>
      <c r="DW1469" s="21">
        <v>2.3818407207727432E-2</v>
      </c>
      <c r="DX1469" s="21">
        <v>-2.2879743948578835E-2</v>
      </c>
      <c r="DY1469" s="21">
        <v>3.0642269179224968E-2</v>
      </c>
      <c r="DZ1469" s="21">
        <v>4.4425193220376968E-2</v>
      </c>
      <c r="EA1469" s="21">
        <v>7.3699817061424255E-2</v>
      </c>
      <c r="EB1469" s="21">
        <v>0.10754299908876419</v>
      </c>
      <c r="EC1469" s="21">
        <v>7.1774587035179138E-2</v>
      </c>
      <c r="ED1469" s="21">
        <v>8.9936843141913414E-3</v>
      </c>
      <c r="EE1469" s="21">
        <v>4.4842306524515152E-2</v>
      </c>
      <c r="EF1469" s="21">
        <v>0.20921874046325684</v>
      </c>
      <c r="EG1469" s="21">
        <v>0.11688857525587082</v>
      </c>
      <c r="EH1469" s="21">
        <v>0.1753089427947998</v>
      </c>
      <c r="EI1469" s="21">
        <v>1.2699940241873264E-2</v>
      </c>
      <c r="EJ1469" s="21">
        <v>-6.5922350622713566E-3</v>
      </c>
      <c r="EK1469" s="21">
        <v>0.52578020095825195</v>
      </c>
      <c r="EL1469" s="21">
        <v>0.60288351774215698</v>
      </c>
      <c r="EM1469" s="21">
        <v>0.48656830191612244</v>
      </c>
      <c r="EN1469" s="21">
        <v>0.40778231620788574</v>
      </c>
      <c r="EO1469" s="21">
        <v>0.10751667618751526</v>
      </c>
      <c r="EP1469" s="21">
        <v>3.6148514598608017E-2</v>
      </c>
      <c r="EQ1469" s="21">
        <v>0.14348812401294708</v>
      </c>
      <c r="ER1469" s="21">
        <v>4.6917367726564407E-2</v>
      </c>
      <c r="ES1469" s="21">
        <v>-1.3896157965064049E-2</v>
      </c>
      <c r="ET1469" s="21">
        <v>-1.0974465869367123E-2</v>
      </c>
      <c r="EU1469" s="21">
        <v>76.951807228915669</v>
      </c>
      <c r="EV1469" s="21">
        <v>75.909637451171875</v>
      </c>
      <c r="EW1469" s="21">
        <v>75.337349397590359</v>
      </c>
      <c r="EX1469" s="21">
        <v>73.493972778320313</v>
      </c>
      <c r="EY1469" s="21">
        <v>73.331321716308594</v>
      </c>
      <c r="EZ1469" s="21">
        <v>73.475906372070313</v>
      </c>
      <c r="FA1469" s="21">
        <v>73.921684265136719</v>
      </c>
      <c r="FB1469" s="21">
        <v>73.512046813964844</v>
      </c>
      <c r="FC1469" s="21">
        <v>83.090362548828125</v>
      </c>
      <c r="FD1469" s="21">
        <v>92.024093627929688</v>
      </c>
      <c r="FE1469" s="21">
        <v>99.692771911621094</v>
      </c>
      <c r="FF1469" s="21">
        <v>103.52409362792969</v>
      </c>
      <c r="FG1469" s="21">
        <v>105.18674468994141</v>
      </c>
      <c r="FH1469" s="21">
        <v>104.25301361083984</v>
      </c>
      <c r="FI1469" s="21">
        <v>105.68674468994141</v>
      </c>
      <c r="FJ1469" s="21">
        <v>105.17469787597656</v>
      </c>
      <c r="FK1469" s="21">
        <v>102.96385192871094</v>
      </c>
      <c r="FL1469" s="21">
        <v>99.451805114746094</v>
      </c>
      <c r="FM1469" s="21">
        <v>95.234939575195313</v>
      </c>
      <c r="FN1469" s="21">
        <v>87.975906372070313</v>
      </c>
      <c r="FO1469" s="21">
        <v>82.584335327148438</v>
      </c>
      <c r="FP1469" s="21">
        <v>79.777107238769531</v>
      </c>
      <c r="FQ1469" s="21">
        <v>77.313255310058594</v>
      </c>
      <c r="FR1469" s="21">
        <v>75.837348937988281</v>
      </c>
      <c r="FS1469" s="21">
        <v>1.2058689594268799</v>
      </c>
      <c r="FT1469" s="21"/>
      <c r="FU1469" s="21">
        <v>0.10225021094083786</v>
      </c>
      <c r="FV1469" t="s">
        <v>294</v>
      </c>
      <c r="FW1469" s="21"/>
      <c r="FX1469">
        <f t="shared" si="66"/>
        <v>3.302840805053711</v>
      </c>
      <c r="FY1469">
        <f t="shared" si="67"/>
        <v>9.2747760936617851E-2</v>
      </c>
      <c r="FZ1469">
        <f t="shared" si="68"/>
        <v>93.642167663574213</v>
      </c>
    </row>
    <row r="1470" spans="1:182" x14ac:dyDescent="0.2">
      <c r="A1470" t="s">
        <v>227</v>
      </c>
      <c r="B1470" t="s">
        <v>199</v>
      </c>
      <c r="C1470" t="s">
        <v>286</v>
      </c>
      <c r="D1470" t="s">
        <v>277</v>
      </c>
      <c r="E1470" t="s">
        <v>221</v>
      </c>
      <c r="F1470" s="21">
        <v>28</v>
      </c>
      <c r="G1470" s="21">
        <v>2.2303371429443359</v>
      </c>
      <c r="H1470" s="21">
        <v>1.8709406852722168</v>
      </c>
      <c r="I1470" s="21">
        <v>1.0469474792480469</v>
      </c>
      <c r="J1470" s="21">
        <v>1.3608306646347046</v>
      </c>
      <c r="K1470" s="21">
        <v>1.5856398344039917</v>
      </c>
      <c r="L1470" s="21">
        <v>1.4222614765167236</v>
      </c>
      <c r="M1470" s="21">
        <v>1.3002101182937622</v>
      </c>
      <c r="N1470" s="21">
        <v>1.2831408977508545</v>
      </c>
      <c r="O1470" s="21">
        <v>0.71359795331954956</v>
      </c>
      <c r="P1470" s="21">
        <v>0.51575171947479248</v>
      </c>
      <c r="Q1470" s="21">
        <v>-4.6526946127414703E-2</v>
      </c>
      <c r="R1470" s="21">
        <v>-0.88651454448699951</v>
      </c>
      <c r="S1470" s="21">
        <v>-0.10642021894454956</v>
      </c>
      <c r="T1470" s="21">
        <v>0.79182064533233643</v>
      </c>
      <c r="U1470" s="21">
        <v>1.6311523914337158</v>
      </c>
      <c r="V1470" s="21">
        <v>4.0443124771118164</v>
      </c>
      <c r="W1470" s="21">
        <v>3.8959183692932129</v>
      </c>
      <c r="X1470" s="21">
        <v>3.300264835357666</v>
      </c>
      <c r="Y1470" s="21">
        <v>2.831002950668335</v>
      </c>
      <c r="Z1470" s="21">
        <v>3.0269060134887695</v>
      </c>
      <c r="AA1470" s="21">
        <v>3.0762836933135986</v>
      </c>
      <c r="AB1470" s="21">
        <v>3.632124662399292</v>
      </c>
      <c r="AC1470" s="21">
        <v>2.2945213317871094</v>
      </c>
      <c r="AD1470" s="21">
        <v>2.4899435043334961</v>
      </c>
      <c r="AE1470" s="21">
        <v>0.3193105161190033</v>
      </c>
      <c r="AF1470" s="21">
        <v>0.14230881631374359</v>
      </c>
      <c r="AG1470" s="21">
        <v>-0.76141303777694702</v>
      </c>
      <c r="AH1470" s="21">
        <v>-3.3793594688177109E-2</v>
      </c>
      <c r="AI1470" s="21">
        <v>0.17718507349491119</v>
      </c>
      <c r="AJ1470" s="21">
        <v>7.808559387922287E-2</v>
      </c>
      <c r="AK1470" s="21">
        <v>-8.3769448101520538E-2</v>
      </c>
      <c r="AL1470" s="21">
        <v>0.21784646809101105</v>
      </c>
      <c r="AM1470" s="21">
        <v>-0.27078953385353088</v>
      </c>
      <c r="AN1470" s="21">
        <v>-4.9542035907506943E-2</v>
      </c>
      <c r="AO1470" s="21">
        <v>-0.83930057287216187</v>
      </c>
      <c r="AP1470" s="21">
        <v>-2.5167710781097412</v>
      </c>
      <c r="AQ1470" s="21">
        <v>-1.8433699607849121</v>
      </c>
      <c r="AR1470" s="21">
        <v>-1.1252504587173462</v>
      </c>
      <c r="AS1470" s="21">
        <v>-1.3446710109710693</v>
      </c>
      <c r="AT1470" s="21">
        <v>0.38955265283584595</v>
      </c>
      <c r="AU1470" s="21">
        <v>-0.18988396227359772</v>
      </c>
      <c r="AV1470" s="21">
        <v>-0.98402053117752075</v>
      </c>
      <c r="AW1470" s="21">
        <v>-1.4569481611251831</v>
      </c>
      <c r="AX1470" s="21">
        <v>-0.83559364080429077</v>
      </c>
      <c r="AY1470" s="21">
        <v>-0.68948251008987427</v>
      </c>
      <c r="AZ1470" s="21">
        <v>0.20643974840641022</v>
      </c>
      <c r="BA1470" s="21">
        <v>-0.51503264904022217</v>
      </c>
      <c r="BB1470" s="21">
        <v>0.51754510402679443</v>
      </c>
      <c r="BC1470" s="21">
        <v>0.36526718735694885</v>
      </c>
      <c r="BD1470" s="21">
        <v>0.24199564754962921</v>
      </c>
      <c r="BE1470" s="21">
        <v>-0.54440265893936157</v>
      </c>
      <c r="BF1470" s="21">
        <v>5.5111512541770935E-2</v>
      </c>
      <c r="BG1470" s="21">
        <v>0.23286144435405731</v>
      </c>
      <c r="BH1470" s="21">
        <v>0.16818965971469879</v>
      </c>
      <c r="BI1470" s="21">
        <v>4.8169590532779694E-2</v>
      </c>
      <c r="BJ1470" s="21">
        <v>0.28915750980377197</v>
      </c>
      <c r="BK1470" s="21">
        <v>-9.7411803901195526E-2</v>
      </c>
      <c r="BL1470" s="21">
        <v>0.18351715803146362</v>
      </c>
      <c r="BM1470" s="21">
        <v>-0.37997451424598694</v>
      </c>
      <c r="BN1470" s="21">
        <v>-1.6680450439453125</v>
      </c>
      <c r="BO1470" s="21">
        <v>-1.1565585136413574</v>
      </c>
      <c r="BP1470" s="21">
        <v>-0.59300094842910767</v>
      </c>
      <c r="BQ1470" s="21">
        <v>-0.74181449413299561</v>
      </c>
      <c r="BR1470" s="21">
        <v>0.96528798341751099</v>
      </c>
      <c r="BS1470" s="21">
        <v>0.48037564754486084</v>
      </c>
      <c r="BT1470" s="21">
        <v>-0.48700064420700073</v>
      </c>
      <c r="BU1470" s="21">
        <v>-0.93320161104202271</v>
      </c>
      <c r="BV1470" s="21">
        <v>-0.42675286531448364</v>
      </c>
      <c r="BW1470" s="21">
        <v>-0.3324296772480011</v>
      </c>
      <c r="BX1470" s="21">
        <v>0.59256649017333984</v>
      </c>
      <c r="BY1470" s="21">
        <v>-0.21845042705535889</v>
      </c>
      <c r="BZ1470" s="21">
        <v>0.55531173944473267</v>
      </c>
      <c r="CA1470" s="21">
        <v>0.3970966637134552</v>
      </c>
      <c r="CB1470" s="21">
        <v>0.31103843450546265</v>
      </c>
      <c r="CC1470" s="21">
        <v>-0.39410194754600525</v>
      </c>
      <c r="CD1470" s="21">
        <v>0.11668691784143448</v>
      </c>
      <c r="CE1470" s="21">
        <v>0.27142274379730225</v>
      </c>
      <c r="CF1470" s="21">
        <v>0.23059546947479248</v>
      </c>
      <c r="CG1470" s="21">
        <v>0.13955016434192657</v>
      </c>
      <c r="CH1470" s="21">
        <v>0.33854731917381287</v>
      </c>
      <c r="CI1470" s="21">
        <v>2.2669075056910515E-2</v>
      </c>
      <c r="CJ1470" s="21">
        <v>0.34493324160575867</v>
      </c>
      <c r="CK1470" s="21">
        <v>-6.1846692115068436E-2</v>
      </c>
      <c r="CL1470" s="21">
        <v>-1.080220103263855</v>
      </c>
      <c r="CM1470" s="21">
        <v>-0.68087500333786011</v>
      </c>
      <c r="CN1470" s="21">
        <v>-0.22436650097370148</v>
      </c>
      <c r="CO1470" s="21">
        <v>-0.32427790760993958</v>
      </c>
      <c r="CP1470" s="21">
        <v>1.3640404939651489</v>
      </c>
      <c r="CQ1470" s="21">
        <v>0.94459539651870728</v>
      </c>
      <c r="CR1470" s="21">
        <v>-0.14276620745658875</v>
      </c>
      <c r="CS1470" s="21">
        <v>-0.57045632600784302</v>
      </c>
      <c r="CT1470" s="21">
        <v>-0.14359097182750702</v>
      </c>
      <c r="CU1470" s="21">
        <v>-8.5135966539382935E-2</v>
      </c>
      <c r="CV1470" s="21">
        <v>0.8599967360496521</v>
      </c>
      <c r="CW1470" s="21">
        <v>-1.3038500212132931E-2</v>
      </c>
      <c r="CX1470" s="21">
        <v>0.58146882057189941</v>
      </c>
      <c r="CY1470" s="21">
        <v>0.42892614006996155</v>
      </c>
      <c r="CZ1470" s="21">
        <v>0.38008123636245728</v>
      </c>
      <c r="DA1470" s="21">
        <v>-0.24380123615264893</v>
      </c>
      <c r="DB1470" s="21">
        <v>0.17826232314109802</v>
      </c>
      <c r="DC1470" s="21">
        <v>0.30998402833938599</v>
      </c>
      <c r="DD1470" s="21">
        <v>0.29300126433372498</v>
      </c>
      <c r="DE1470" s="21">
        <v>0.23093074560165405</v>
      </c>
      <c r="DF1470" s="21">
        <v>0.38793712854385376</v>
      </c>
      <c r="DG1470" s="21">
        <v>0.14274995028972626</v>
      </c>
      <c r="DH1470" s="21">
        <v>0.50634932518005371</v>
      </c>
      <c r="DI1470" s="21">
        <v>0.25628113746643066</v>
      </c>
      <c r="DJ1470" s="21">
        <v>-0.49239510297775269</v>
      </c>
      <c r="DK1470" s="21">
        <v>-0.20519150793552399</v>
      </c>
      <c r="DL1470" s="21">
        <v>0.14426793158054352</v>
      </c>
      <c r="DM1470" s="21">
        <v>9.3258678913116455E-2</v>
      </c>
      <c r="DN1470" s="21">
        <v>1.7627930641174316</v>
      </c>
      <c r="DO1470" s="21">
        <v>1.4088151454925537</v>
      </c>
      <c r="DP1470" s="21">
        <v>0.20146824419498444</v>
      </c>
      <c r="DQ1470" s="21">
        <v>-0.20771102607250214</v>
      </c>
      <c r="DR1470" s="21">
        <v>0.13957090675830841</v>
      </c>
      <c r="DS1470" s="21">
        <v>0.16215772926807404</v>
      </c>
      <c r="DT1470" s="21">
        <v>1.1274269819259644</v>
      </c>
      <c r="DU1470" s="21">
        <v>0.19237342476844788</v>
      </c>
      <c r="DV1470" s="21">
        <v>0.60762590169906616</v>
      </c>
      <c r="DW1470" s="21">
        <v>0.4748828113079071</v>
      </c>
      <c r="DX1470" s="21">
        <v>0.47976803779602051</v>
      </c>
      <c r="DY1470" s="21">
        <v>-2.6790868490934372E-2</v>
      </c>
      <c r="DZ1470" s="21">
        <v>0.26716741919517517</v>
      </c>
      <c r="EA1470" s="21">
        <v>0.36566042900085449</v>
      </c>
      <c r="EB1470" s="21">
        <v>0.38310533761978149</v>
      </c>
      <c r="EC1470" s="21">
        <v>0.36286976933479309</v>
      </c>
      <c r="ED1470" s="21">
        <v>0.45924818515777588</v>
      </c>
      <c r="EE1470" s="21">
        <v>0.31612768769264221</v>
      </c>
      <c r="EF1470" s="21">
        <v>0.73940849304199219</v>
      </c>
      <c r="EG1470" s="21">
        <v>0.7156071662902832</v>
      </c>
      <c r="EH1470" s="21">
        <v>0.35633081197738647</v>
      </c>
      <c r="EI1470" s="21">
        <v>0.48161992430686951</v>
      </c>
      <c r="EJ1470" s="21">
        <v>0.67651748657226563</v>
      </c>
      <c r="EK1470" s="21">
        <v>0.69611519575119019</v>
      </c>
      <c r="EL1470" s="21">
        <v>2.3385283946990967</v>
      </c>
      <c r="EM1470" s="21">
        <v>2.0790748596191406</v>
      </c>
      <c r="EN1470" s="21">
        <v>0.69848811626434326</v>
      </c>
      <c r="EO1470" s="21">
        <v>0.31603556871414185</v>
      </c>
      <c r="EP1470" s="21">
        <v>0.54841166734695435</v>
      </c>
      <c r="EQ1470" s="21">
        <v>0.5192105770111084</v>
      </c>
      <c r="ER1470" s="21">
        <v>1.5135537385940552</v>
      </c>
      <c r="ES1470" s="21">
        <v>0.48895564675331116</v>
      </c>
      <c r="ET1470" s="21">
        <v>0.64539253711700439</v>
      </c>
      <c r="EU1470" s="21">
        <v>76.951807228915669</v>
      </c>
      <c r="EV1470" s="21">
        <v>75.909637451171875</v>
      </c>
      <c r="EW1470" s="21">
        <v>75.337349397590359</v>
      </c>
      <c r="EX1470" s="21">
        <v>73.493972778320313</v>
      </c>
      <c r="EY1470" s="21">
        <v>73.331321716308594</v>
      </c>
      <c r="EZ1470" s="21">
        <v>73.475906372070313</v>
      </c>
      <c r="FA1470" s="21">
        <v>73.921684265136719</v>
      </c>
      <c r="FB1470" s="21">
        <v>73.512046813964844</v>
      </c>
      <c r="FC1470" s="21">
        <v>83.090362548828125</v>
      </c>
      <c r="FD1470" s="21">
        <v>92.024093627929688</v>
      </c>
      <c r="FE1470" s="21">
        <v>99.692771911621094</v>
      </c>
      <c r="FF1470" s="21">
        <v>103.52409362792969</v>
      </c>
      <c r="FG1470" s="21">
        <v>105.18674468994141</v>
      </c>
      <c r="FH1470" s="21">
        <v>104.25301361083984</v>
      </c>
      <c r="FI1470" s="21">
        <v>105.68674468994141</v>
      </c>
      <c r="FJ1470" s="21">
        <v>105.17469787597656</v>
      </c>
      <c r="FK1470" s="21">
        <v>102.96385192871094</v>
      </c>
      <c r="FL1470" s="21">
        <v>99.451805114746094</v>
      </c>
      <c r="FM1470" s="21">
        <v>95.234939575195313</v>
      </c>
      <c r="FN1470" s="21">
        <v>87.975906372070313</v>
      </c>
      <c r="FO1470" s="21">
        <v>82.584335327148438</v>
      </c>
      <c r="FP1470" s="21">
        <v>79.777107238769531</v>
      </c>
      <c r="FQ1470" s="21">
        <v>77.313255310058594</v>
      </c>
      <c r="FR1470" s="21">
        <v>75.837348937988281</v>
      </c>
      <c r="FS1470" s="21">
        <v>9.2689857482910156</v>
      </c>
      <c r="FT1470" s="21"/>
      <c r="FU1470" s="21">
        <v>0.70438873767852783</v>
      </c>
      <c r="FV1470" t="s">
        <v>294</v>
      </c>
      <c r="FW1470" s="21"/>
      <c r="FX1470">
        <f t="shared" si="66"/>
        <v>3.2260751724243164</v>
      </c>
      <c r="FY1470">
        <f t="shared" si="67"/>
        <v>5.2918493747711182E-4</v>
      </c>
      <c r="FZ1470">
        <f t="shared" si="68"/>
        <v>93.642167663574213</v>
      </c>
    </row>
    <row r="1471" spans="1:182" x14ac:dyDescent="0.2">
      <c r="A1471" t="s">
        <v>227</v>
      </c>
      <c r="B1471" t="s">
        <v>199</v>
      </c>
      <c r="C1471" t="s">
        <v>281</v>
      </c>
      <c r="D1471" t="s">
        <v>277</v>
      </c>
      <c r="E1471" t="s">
        <v>221</v>
      </c>
      <c r="F1471" s="21">
        <v>1372</v>
      </c>
      <c r="G1471" s="21">
        <v>2.2395386695861816</v>
      </c>
      <c r="H1471" s="21">
        <v>1.9227651357650757</v>
      </c>
      <c r="I1471" s="21">
        <v>1.7591187953948975</v>
      </c>
      <c r="J1471" s="21">
        <v>1.6335601806640625</v>
      </c>
      <c r="K1471" s="21">
        <v>1.531948447227478</v>
      </c>
      <c r="L1471" s="21">
        <v>1.495275616645813</v>
      </c>
      <c r="M1471" s="21">
        <v>1.4377355575561523</v>
      </c>
      <c r="N1471" s="21">
        <v>1.1629533767700195</v>
      </c>
      <c r="O1471" s="21">
        <v>0.75388342142105103</v>
      </c>
      <c r="P1471" s="21">
        <v>0.4006388783454895</v>
      </c>
      <c r="Q1471" s="21">
        <v>6.7148387432098389E-2</v>
      </c>
      <c r="R1471" s="21">
        <v>0.274637371301651</v>
      </c>
      <c r="S1471" s="21">
        <v>0.40349096059799194</v>
      </c>
      <c r="T1471" s="21">
        <v>0.89406245946884155</v>
      </c>
      <c r="U1471" s="21">
        <v>1.5817921161651611</v>
      </c>
      <c r="V1471" s="21">
        <v>2.3282246589660645</v>
      </c>
      <c r="W1471" s="21">
        <v>2.8759238719940186</v>
      </c>
      <c r="X1471" s="21">
        <v>3.3741161823272705</v>
      </c>
      <c r="Y1471" s="21">
        <v>3.5657682418823242</v>
      </c>
      <c r="Z1471" s="21">
        <v>3.4453520774841309</v>
      </c>
      <c r="AA1471" s="21">
        <v>3.2698030471801758</v>
      </c>
      <c r="AB1471" s="21">
        <v>2.9866814613342285</v>
      </c>
      <c r="AC1471" s="21">
        <v>2.5710365772247314</v>
      </c>
      <c r="AD1471" s="21">
        <v>2.2586936950683594</v>
      </c>
      <c r="AE1471" s="21">
        <v>-0.17646414041519165</v>
      </c>
      <c r="AF1471" s="21">
        <v>-0.20808382332324982</v>
      </c>
      <c r="AG1471" s="21">
        <v>-0.13743822276592255</v>
      </c>
      <c r="AH1471" s="21">
        <v>-0.10726160556077957</v>
      </c>
      <c r="AI1471" s="21">
        <v>-6.4553439617156982E-2</v>
      </c>
      <c r="AJ1471" s="21">
        <v>-1.8036399036645889E-2</v>
      </c>
      <c r="AK1471" s="21">
        <v>-5.5542446672916412E-2</v>
      </c>
      <c r="AL1471" s="21">
        <v>-0.13364784419536591</v>
      </c>
      <c r="AM1471" s="21">
        <v>-0.13779731094837189</v>
      </c>
      <c r="AN1471" s="21">
        <v>-1.6061534406617284E-3</v>
      </c>
      <c r="AO1471" s="21">
        <v>-0.12652298808097839</v>
      </c>
      <c r="AP1471" s="21">
        <v>-7.9898208379745483E-2</v>
      </c>
      <c r="AQ1471" s="21">
        <v>-0.25606164336204529</v>
      </c>
      <c r="AR1471" s="21">
        <v>-0.30043941736221313</v>
      </c>
      <c r="AS1471" s="21">
        <v>0.24341313540935516</v>
      </c>
      <c r="AT1471" s="21">
        <v>0.2931249737739563</v>
      </c>
      <c r="AU1471" s="21">
        <v>0.17669305205345154</v>
      </c>
      <c r="AV1471" s="21">
        <v>0.13005197048187256</v>
      </c>
      <c r="AW1471" s="21">
        <v>-0.16901218891143799</v>
      </c>
      <c r="AX1471" s="21">
        <v>-0.22736102342605591</v>
      </c>
      <c r="AY1471" s="21">
        <v>-8.8056519627571106E-2</v>
      </c>
      <c r="AZ1471" s="21">
        <v>-0.18667750060558319</v>
      </c>
      <c r="BA1471" s="21">
        <v>-0.22042293846607208</v>
      </c>
      <c r="BB1471" s="21">
        <v>-0.19610163569450378</v>
      </c>
      <c r="BC1471" s="21">
        <v>-0.11990685015916824</v>
      </c>
      <c r="BD1471" s="21">
        <v>-0.15627890825271606</v>
      </c>
      <c r="BE1471" s="21">
        <v>-8.7454617023468018E-2</v>
      </c>
      <c r="BF1471" s="21">
        <v>-6.3740082085132599E-2</v>
      </c>
      <c r="BG1471" s="21">
        <v>-2.5400293990969658E-2</v>
      </c>
      <c r="BH1471" s="21">
        <v>1.7467612400650978E-2</v>
      </c>
      <c r="BI1471" s="21">
        <v>-1.9614905118942261E-2</v>
      </c>
      <c r="BJ1471" s="21">
        <v>-9.4113267958164215E-2</v>
      </c>
      <c r="BK1471" s="21">
        <v>-8.5412763059139252E-2</v>
      </c>
      <c r="BL1471" s="21">
        <v>5.7608067989349365E-2</v>
      </c>
      <c r="BM1471" s="21">
        <v>-5.8078598231077194E-2</v>
      </c>
      <c r="BN1471" s="21">
        <v>-5.5552250705659389E-3</v>
      </c>
      <c r="BO1471" s="21">
        <v>-0.17937856912612915</v>
      </c>
      <c r="BP1471" s="21">
        <v>-0.21758389472961426</v>
      </c>
      <c r="BQ1471" s="21">
        <v>0.32584103941917419</v>
      </c>
      <c r="BR1471" s="21">
        <v>0.37459748983383179</v>
      </c>
      <c r="BS1471" s="21">
        <v>0.25902733206748962</v>
      </c>
      <c r="BT1471" s="21">
        <v>0.21041446924209595</v>
      </c>
      <c r="BU1471" s="21">
        <v>-8.8529609143733978E-2</v>
      </c>
      <c r="BV1471" s="21">
        <v>-0.15247993171215057</v>
      </c>
      <c r="BW1471" s="21">
        <v>-2.1828837692737579E-2</v>
      </c>
      <c r="BX1471" s="21">
        <v>-0.12614926695823669</v>
      </c>
      <c r="BY1471" s="21">
        <v>-0.16232040524482727</v>
      </c>
      <c r="BZ1471" s="21">
        <v>-0.14520788192749023</v>
      </c>
      <c r="CA1471" s="21">
        <v>-8.0735452473163605E-2</v>
      </c>
      <c r="CB1471" s="21">
        <v>-0.12039899080991745</v>
      </c>
      <c r="CC1471" s="21">
        <v>-5.2836127579212189E-2</v>
      </c>
      <c r="CD1471" s="21">
        <v>-3.3597204834222794E-2</v>
      </c>
      <c r="CE1471" s="21">
        <v>1.7170540522783995E-3</v>
      </c>
      <c r="CF1471" s="21">
        <v>4.20575812458992E-2</v>
      </c>
      <c r="CG1471" s="21">
        <v>5.268401000648737E-3</v>
      </c>
      <c r="CH1471" s="21">
        <v>-6.6731743514537811E-2</v>
      </c>
      <c r="CI1471" s="21">
        <v>-4.9131382256746292E-2</v>
      </c>
      <c r="CJ1471" s="21">
        <v>9.8619654774665833E-2</v>
      </c>
      <c r="CK1471" s="21">
        <v>-1.0674229823052883E-2</v>
      </c>
      <c r="CL1471" s="21">
        <v>4.5934498310089111E-2</v>
      </c>
      <c r="CM1471" s="21">
        <v>-0.12626810371875763</v>
      </c>
      <c r="CN1471" s="21">
        <v>-0.16019842028617859</v>
      </c>
      <c r="CO1471" s="21">
        <v>0.38293033838272095</v>
      </c>
      <c r="CP1471" s="21">
        <v>0.43102511763572693</v>
      </c>
      <c r="CQ1471" s="21">
        <v>0.31605181097984314</v>
      </c>
      <c r="CR1471" s="21">
        <v>0.26607328653335571</v>
      </c>
      <c r="CS1471" s="21">
        <v>-3.2787617295980453E-2</v>
      </c>
      <c r="CT1471" s="21">
        <v>-0.10061752051115036</v>
      </c>
      <c r="CU1471" s="21">
        <v>2.4040253832936287E-2</v>
      </c>
      <c r="CV1471" s="21">
        <v>-8.4227599203586578E-2</v>
      </c>
      <c r="CW1471" s="21">
        <v>-0.12207875400781631</v>
      </c>
      <c r="CX1471" s="21">
        <v>-0.10995902866125107</v>
      </c>
      <c r="CY1471" s="21">
        <v>-4.1564051061868668E-2</v>
      </c>
      <c r="CZ1471" s="21">
        <v>-8.4519065916538239E-2</v>
      </c>
      <c r="DA1471" s="21">
        <v>-1.821763813495636E-2</v>
      </c>
      <c r="DB1471" s="21">
        <v>-3.4543292131274939E-3</v>
      </c>
      <c r="DC1471" s="21">
        <v>2.8834400698542595E-2</v>
      </c>
      <c r="DD1471" s="21">
        <v>6.6647551953792572E-2</v>
      </c>
      <c r="DE1471" s="21">
        <v>3.015170618891716E-2</v>
      </c>
      <c r="DF1471" s="21">
        <v>-3.9350215345621109E-2</v>
      </c>
      <c r="DG1471" s="21">
        <v>-1.2850000523030758E-2</v>
      </c>
      <c r="DH1471" s="21">
        <v>0.1396312415599823</v>
      </c>
      <c r="DI1471" s="21">
        <v>3.6730140447616577E-2</v>
      </c>
      <c r="DJ1471" s="21">
        <v>9.7424224019050598E-2</v>
      </c>
      <c r="DK1471" s="21">
        <v>-7.3157645761966705E-2</v>
      </c>
      <c r="DL1471" s="21">
        <v>-0.10281293839216232</v>
      </c>
      <c r="DM1471" s="21">
        <v>0.4400196373462677</v>
      </c>
      <c r="DN1471" s="21">
        <v>0.48745274543762207</v>
      </c>
      <c r="DO1471" s="21">
        <v>0.37307628989219666</v>
      </c>
      <c r="DP1471" s="21">
        <v>0.32173210382461548</v>
      </c>
      <c r="DQ1471" s="21">
        <v>2.2954374551773071E-2</v>
      </c>
      <c r="DR1471" s="21">
        <v>-4.8755109310150146E-2</v>
      </c>
      <c r="DS1471" s="21">
        <v>6.9909341633319855E-2</v>
      </c>
      <c r="DT1471" s="21">
        <v>-4.2305927723646164E-2</v>
      </c>
      <c r="DU1471" s="21">
        <v>-8.1837110221385956E-2</v>
      </c>
      <c r="DV1471" s="21">
        <v>-7.4710175395011902E-2</v>
      </c>
      <c r="DW1471" s="21">
        <v>1.4993228949606419E-2</v>
      </c>
      <c r="DX1471" s="21">
        <v>-3.2714154571294785E-2</v>
      </c>
      <c r="DY1471" s="21">
        <v>3.176596388220787E-2</v>
      </c>
      <c r="DZ1471" s="21">
        <v>4.0067195892333984E-2</v>
      </c>
      <c r="EA1471" s="21">
        <v>6.7987546324729919E-2</v>
      </c>
      <c r="EB1471" s="21">
        <v>0.10215155780315399</v>
      </c>
      <c r="EC1471" s="21">
        <v>6.607925146818161E-2</v>
      </c>
      <c r="ED1471" s="21">
        <v>1.8436007667332888E-4</v>
      </c>
      <c r="EE1471" s="21">
        <v>3.95345538854599E-2</v>
      </c>
      <c r="EF1471" s="21">
        <v>0.19884546101093292</v>
      </c>
      <c r="EG1471" s="21">
        <v>0.10517451912164688</v>
      </c>
      <c r="EH1471" s="21">
        <v>0.17176720499992371</v>
      </c>
      <c r="EI1471" s="21">
        <v>3.5254289396107197E-3</v>
      </c>
      <c r="EJ1471" s="21">
        <v>-1.9957421347498894E-2</v>
      </c>
      <c r="EK1471" s="21">
        <v>0.52244752645492554</v>
      </c>
      <c r="EL1471" s="21">
        <v>0.56892526149749756</v>
      </c>
      <c r="EM1471" s="21">
        <v>0.45541056990623474</v>
      </c>
      <c r="EN1471" s="21">
        <v>0.40209460258483887</v>
      </c>
      <c r="EO1471" s="21">
        <v>0.10343695431947708</v>
      </c>
      <c r="EP1471" s="21">
        <v>2.612597867846489E-2</v>
      </c>
      <c r="EQ1471" s="21">
        <v>0.13613702356815338</v>
      </c>
      <c r="ER1471" s="21">
        <v>1.8222304061055183E-2</v>
      </c>
      <c r="ES1471" s="21">
        <v>-2.3734563961625099E-2</v>
      </c>
      <c r="ET1471" s="21">
        <v>-2.3816423490643501E-2</v>
      </c>
      <c r="EU1471" s="21">
        <v>76.951807228915669</v>
      </c>
      <c r="EV1471" s="21">
        <v>75.909637451171875</v>
      </c>
      <c r="EW1471" s="21">
        <v>75.337349397590359</v>
      </c>
      <c r="EX1471" s="21">
        <v>73.493972778320313</v>
      </c>
      <c r="EY1471" s="21">
        <v>73.331321716308594</v>
      </c>
      <c r="EZ1471" s="21">
        <v>73.475906372070313</v>
      </c>
      <c r="FA1471" s="21">
        <v>73.921684265136719</v>
      </c>
      <c r="FB1471" s="21">
        <v>73.512046813964844</v>
      </c>
      <c r="FC1471" s="21">
        <v>83.090362548828125</v>
      </c>
      <c r="FD1471" s="21">
        <v>92.024093627929688</v>
      </c>
      <c r="FE1471" s="21">
        <v>99.692771911621094</v>
      </c>
      <c r="FF1471" s="21">
        <v>103.52409362792969</v>
      </c>
      <c r="FG1471" s="21">
        <v>105.18674468994141</v>
      </c>
      <c r="FH1471" s="21">
        <v>104.25301361083984</v>
      </c>
      <c r="FI1471" s="21">
        <v>105.68674468994141</v>
      </c>
      <c r="FJ1471" s="21">
        <v>105.17469787597656</v>
      </c>
      <c r="FK1471" s="21">
        <v>102.96385192871094</v>
      </c>
      <c r="FL1471" s="21">
        <v>99.451805114746094</v>
      </c>
      <c r="FM1471" s="21">
        <v>95.234939575195313</v>
      </c>
      <c r="FN1471" s="21">
        <v>87.975906372070313</v>
      </c>
      <c r="FO1471" s="21">
        <v>82.584335327148438</v>
      </c>
      <c r="FP1471" s="21">
        <v>79.777107238769531</v>
      </c>
      <c r="FQ1471" s="21">
        <v>77.313255310058594</v>
      </c>
      <c r="FR1471" s="21">
        <v>75.837348937988281</v>
      </c>
      <c r="FS1471" s="21">
        <v>1.0481123924255371</v>
      </c>
      <c r="FT1471" s="21"/>
      <c r="FU1471" s="21">
        <v>9.0469241142272949E-2</v>
      </c>
      <c r="FV1471" t="s">
        <v>294</v>
      </c>
      <c r="FW1471" s="21"/>
      <c r="FX1471">
        <f t="shared" si="66"/>
        <v>3.3061926841735838</v>
      </c>
      <c r="FY1471">
        <f t="shared" si="67"/>
        <v>9.4552042707800862E-2</v>
      </c>
      <c r="FZ1471">
        <f t="shared" si="68"/>
        <v>93.642167663574213</v>
      </c>
    </row>
    <row r="1472" spans="1:182" x14ac:dyDescent="0.2">
      <c r="A1472" t="s">
        <v>227</v>
      </c>
      <c r="B1472" t="s">
        <v>199</v>
      </c>
      <c r="C1472" t="s">
        <v>281</v>
      </c>
      <c r="D1472" t="s">
        <v>278</v>
      </c>
      <c r="E1472" t="s">
        <v>221</v>
      </c>
      <c r="F1472" s="21">
        <v>1372</v>
      </c>
      <c r="G1472" s="21">
        <v>1.9858195781707764</v>
      </c>
      <c r="H1472" s="21">
        <v>1.80153489112854</v>
      </c>
      <c r="I1472" s="21">
        <v>1.5800561904907227</v>
      </c>
      <c r="J1472" s="21">
        <v>1.3862265348434448</v>
      </c>
      <c r="K1472" s="21">
        <v>1.2420700788497925</v>
      </c>
      <c r="L1472" s="21">
        <v>1.2012410163879395</v>
      </c>
      <c r="M1472" s="21">
        <v>1.1762367486953735</v>
      </c>
      <c r="N1472" s="21">
        <v>0.87786251306533813</v>
      </c>
      <c r="O1472" s="21">
        <v>0.42609989643096924</v>
      </c>
      <c r="P1472" s="21">
        <v>-0.1674976646900177</v>
      </c>
      <c r="Q1472" s="21">
        <v>-0.52772581577301025</v>
      </c>
      <c r="R1472" s="21">
        <v>-0.6568068265914917</v>
      </c>
      <c r="S1472" s="21">
        <v>-0.6578744649887085</v>
      </c>
      <c r="T1472" s="21">
        <v>-0.53644973039627075</v>
      </c>
      <c r="U1472" s="21">
        <v>2.0838547497987747E-2</v>
      </c>
      <c r="V1472" s="21">
        <v>0.94230961799621582</v>
      </c>
      <c r="W1472" s="21">
        <v>1.7073202133178711</v>
      </c>
      <c r="X1472" s="21">
        <v>2.3243653774261475</v>
      </c>
      <c r="Y1472" s="21">
        <v>2.5701320171356201</v>
      </c>
      <c r="Z1472" s="21">
        <v>2.5846903324127197</v>
      </c>
      <c r="AA1472" s="21">
        <v>2.4636151790618896</v>
      </c>
      <c r="AB1472" s="21">
        <v>2.1828334331512451</v>
      </c>
      <c r="AC1472" s="21">
        <v>2.0141196250915527</v>
      </c>
      <c r="AD1472" s="21">
        <v>1.7012760639190674</v>
      </c>
      <c r="AE1472" s="21">
        <v>-0.1998087465763092</v>
      </c>
      <c r="AF1472" s="21">
        <v>-9.9798426032066345E-2</v>
      </c>
      <c r="AG1472" s="21">
        <v>-9.0739667415618896E-2</v>
      </c>
      <c r="AH1472" s="21">
        <v>-0.12686745822429657</v>
      </c>
      <c r="AI1472" s="21">
        <v>-0.12798599898815155</v>
      </c>
      <c r="AJ1472" s="21">
        <v>-7.6197147369384766E-2</v>
      </c>
      <c r="AK1472" s="21">
        <v>-7.0370912551879883E-2</v>
      </c>
      <c r="AL1472" s="21">
        <v>-0.15220485627651215</v>
      </c>
      <c r="AM1472" s="21">
        <v>-0.14359110593795776</v>
      </c>
      <c r="AN1472" s="21">
        <v>-0.10307782143354416</v>
      </c>
      <c r="AO1472" s="21">
        <v>-7.4116826057434082E-2</v>
      </c>
      <c r="AP1472" s="21">
        <v>-6.6161885857582092E-2</v>
      </c>
      <c r="AQ1472" s="21">
        <v>-0.11383584886789322</v>
      </c>
      <c r="AR1472" s="21">
        <v>-0.17763593792915344</v>
      </c>
      <c r="AS1472" s="21">
        <v>0.11452030390501022</v>
      </c>
      <c r="AT1472" s="21">
        <v>0.29756110906600952</v>
      </c>
      <c r="AU1472" s="21">
        <v>0.26064011454582214</v>
      </c>
      <c r="AV1472" s="21">
        <v>0.1757710725069046</v>
      </c>
      <c r="AW1472" s="21">
        <v>2.5608288124203682E-2</v>
      </c>
      <c r="AX1472" s="21">
        <v>0.10964830219745636</v>
      </c>
      <c r="AY1472" s="21">
        <v>7.1751981973648071E-2</v>
      </c>
      <c r="AZ1472" s="21">
        <v>-6.0314200818538666E-2</v>
      </c>
      <c r="BA1472" s="21">
        <v>2.2452987730503082E-2</v>
      </c>
      <c r="BB1472" s="21">
        <v>6.1956583522260189E-3</v>
      </c>
      <c r="BC1472" s="21">
        <v>-0.15227417647838593</v>
      </c>
      <c r="BD1472" s="21">
        <v>-5.742921307682991E-2</v>
      </c>
      <c r="BE1472" s="21">
        <v>-4.888274148106575E-2</v>
      </c>
      <c r="BF1472" s="21">
        <v>-8.7595477700233459E-2</v>
      </c>
      <c r="BG1472" s="21">
        <v>-9.4551444053649902E-2</v>
      </c>
      <c r="BH1472" s="21">
        <v>-4.6959437429904938E-2</v>
      </c>
      <c r="BI1472" s="21">
        <v>-3.8639236241579056E-2</v>
      </c>
      <c r="BJ1472" s="21">
        <v>-0.11475595831871033</v>
      </c>
      <c r="BK1472" s="21">
        <v>-9.6322119235992432E-2</v>
      </c>
      <c r="BL1472" s="21">
        <v>-6.1406441032886505E-2</v>
      </c>
      <c r="BM1472" s="21">
        <v>-2.5815960019826889E-2</v>
      </c>
      <c r="BN1472" s="21">
        <v>-1.2982012704014778E-2</v>
      </c>
      <c r="BO1472" s="21">
        <v>-5.2475310862064362E-2</v>
      </c>
      <c r="BP1472" s="21">
        <v>-0.11400075256824493</v>
      </c>
      <c r="BQ1472" s="21">
        <v>0.17703050374984741</v>
      </c>
      <c r="BR1472" s="21">
        <v>0.36076873540878296</v>
      </c>
      <c r="BS1472" s="21">
        <v>0.32793775200843811</v>
      </c>
      <c r="BT1472" s="21">
        <v>0.24205476045608521</v>
      </c>
      <c r="BU1472" s="21">
        <v>8.4183663129806519E-2</v>
      </c>
      <c r="BV1472" s="21">
        <v>0.16201181709766388</v>
      </c>
      <c r="BW1472" s="21">
        <v>0.11810397356748581</v>
      </c>
      <c r="BX1472" s="21">
        <v>-1.8622001633048058E-2</v>
      </c>
      <c r="BY1472" s="21">
        <v>6.4863719046115875E-2</v>
      </c>
      <c r="BZ1472" s="21">
        <v>4.473954439163208E-2</v>
      </c>
      <c r="CA1472" s="21">
        <v>-0.11935187131166458</v>
      </c>
      <c r="CB1472" s="21">
        <v>-2.8084421530365944E-2</v>
      </c>
      <c r="CC1472" s="21">
        <v>-1.989276334643364E-2</v>
      </c>
      <c r="CD1472" s="21">
        <v>-6.0395825654268265E-2</v>
      </c>
      <c r="CE1472" s="21">
        <v>-7.1394771337509155E-2</v>
      </c>
      <c r="CF1472" s="21">
        <v>-2.6709489524364471E-2</v>
      </c>
      <c r="CG1472" s="21">
        <v>-1.6661975532770157E-2</v>
      </c>
      <c r="CH1472" s="21">
        <v>-8.8818959891796112E-2</v>
      </c>
      <c r="CI1472" s="21">
        <v>-6.3583768904209137E-2</v>
      </c>
      <c r="CJ1472" s="21">
        <v>-3.2544970512390137E-2</v>
      </c>
      <c r="CK1472" s="21">
        <v>7.6370737515389919E-3</v>
      </c>
      <c r="CL1472" s="21">
        <v>2.3850206285715103E-2</v>
      </c>
      <c r="CM1472" s="21">
        <v>-9.9771870300173759E-3</v>
      </c>
      <c r="CN1472" s="21">
        <v>-6.9927215576171875E-2</v>
      </c>
      <c r="CO1472" s="21">
        <v>0.22032487392425537</v>
      </c>
      <c r="CP1472" s="21">
        <v>0.40454614162445068</v>
      </c>
      <c r="CQ1472" s="21">
        <v>0.37454786896705627</v>
      </c>
      <c r="CR1472" s="21">
        <v>0.2879626452922821</v>
      </c>
      <c r="CS1472" s="21">
        <v>0.12475278973579407</v>
      </c>
      <c r="CT1472" s="21">
        <v>0.19827862083911896</v>
      </c>
      <c r="CU1472" s="21">
        <v>0.15020722150802612</v>
      </c>
      <c r="CV1472" s="21">
        <v>1.0253889486193657E-2</v>
      </c>
      <c r="CW1472" s="21">
        <v>9.4237260520458221E-2</v>
      </c>
      <c r="CX1472" s="21">
        <v>7.1434922516345978E-2</v>
      </c>
      <c r="CY1472" s="21">
        <v>-8.6429566144943237E-2</v>
      </c>
      <c r="CZ1472" s="21">
        <v>1.2603687355294824E-3</v>
      </c>
      <c r="DA1472" s="21">
        <v>9.0972147881984711E-3</v>
      </c>
      <c r="DB1472" s="21">
        <v>-3.319617360830307E-2</v>
      </c>
      <c r="DC1472" s="21">
        <v>-4.8238098621368408E-2</v>
      </c>
      <c r="DD1472" s="21">
        <v>-6.4595411531627178E-3</v>
      </c>
      <c r="DE1472" s="21">
        <v>5.315286573022604E-3</v>
      </c>
      <c r="DF1472" s="21">
        <v>-6.2881961464881897E-2</v>
      </c>
      <c r="DG1472" s="21">
        <v>-3.0845416709780693E-2</v>
      </c>
      <c r="DH1472" s="21">
        <v>-3.6835006903856993E-3</v>
      </c>
      <c r="DI1472" s="21">
        <v>4.1090108454227448E-2</v>
      </c>
      <c r="DJ1472" s="21">
        <v>6.0682423412799835E-2</v>
      </c>
      <c r="DK1472" s="21">
        <v>3.252093493938446E-2</v>
      </c>
      <c r="DL1472" s="21">
        <v>-2.5853680446743965E-2</v>
      </c>
      <c r="DM1472" s="21">
        <v>0.26361924409866333</v>
      </c>
      <c r="DN1472" s="21">
        <v>0.44832354784011841</v>
      </c>
      <c r="DO1472" s="21">
        <v>0.42115798592567444</v>
      </c>
      <c r="DP1472" s="21">
        <v>0.333870530128479</v>
      </c>
      <c r="DQ1472" s="21">
        <v>0.16532191634178162</v>
      </c>
      <c r="DR1472" s="21">
        <v>0.23454542458057404</v>
      </c>
      <c r="DS1472" s="21">
        <v>0.18231046199798584</v>
      </c>
      <c r="DT1472" s="21">
        <v>3.9129778742790222E-2</v>
      </c>
      <c r="DU1472" s="21">
        <v>0.12361080199480057</v>
      </c>
      <c r="DV1472" s="21">
        <v>9.8130300641059875E-2</v>
      </c>
      <c r="DW1472" s="21">
        <v>-3.8894996047019958E-2</v>
      </c>
      <c r="DX1472" s="21">
        <v>4.3629586696624756E-2</v>
      </c>
      <c r="DY1472" s="21">
        <v>5.0954136997461319E-2</v>
      </c>
      <c r="DZ1472" s="21">
        <v>6.0758045874536037E-3</v>
      </c>
      <c r="EA1472" s="21">
        <v>-1.480354368686676E-2</v>
      </c>
      <c r="EB1472" s="21">
        <v>2.2778168320655823E-2</v>
      </c>
      <c r="EC1472" s="21">
        <v>3.7046961486339569E-2</v>
      </c>
      <c r="ED1472" s="21">
        <v>-2.543305978178978E-2</v>
      </c>
      <c r="EE1472" s="21">
        <v>1.6423564404249191E-2</v>
      </c>
      <c r="EF1472" s="21">
        <v>3.7987876683473587E-2</v>
      </c>
      <c r="EG1472" s="21">
        <v>8.9390970766544342E-2</v>
      </c>
      <c r="EH1472" s="21">
        <v>0.1138622984290123</v>
      </c>
      <c r="EI1472" s="21">
        <v>9.3881472945213318E-2</v>
      </c>
      <c r="EJ1472" s="21">
        <v>3.7781503051519394E-2</v>
      </c>
      <c r="EK1472" s="21">
        <v>0.32612943649291992</v>
      </c>
      <c r="EL1472" s="21">
        <v>0.51153117418289185</v>
      </c>
      <c r="EM1472" s="21">
        <v>0.48845562338829041</v>
      </c>
      <c r="EN1472" s="21">
        <v>0.40015420317649841</v>
      </c>
      <c r="EO1472" s="21">
        <v>0.2238972932100296</v>
      </c>
      <c r="EP1472" s="21">
        <v>0.28690895438194275</v>
      </c>
      <c r="EQ1472" s="21">
        <v>0.22866246104240417</v>
      </c>
      <c r="ER1472" s="21">
        <v>8.0821983516216278E-2</v>
      </c>
      <c r="ES1472" s="21">
        <v>0.16602152585983276</v>
      </c>
      <c r="ET1472" s="21">
        <v>0.1366741806268692</v>
      </c>
      <c r="EU1472" s="21">
        <v>74.036144578313255</v>
      </c>
      <c r="EV1472" s="21">
        <v>72.259033203125</v>
      </c>
      <c r="EW1472" s="21">
        <v>71.295180722891573</v>
      </c>
      <c r="EX1472" s="21">
        <v>70.536148071289063</v>
      </c>
      <c r="EY1472" s="21">
        <v>69.234939575195313</v>
      </c>
      <c r="EZ1472" s="21">
        <v>68.734939575195313</v>
      </c>
      <c r="FA1472" s="21">
        <v>67.626502990722656</v>
      </c>
      <c r="FB1472" s="21">
        <v>67.228912353515625</v>
      </c>
      <c r="FC1472" s="21">
        <v>72.692771911621094</v>
      </c>
      <c r="FD1472" s="21">
        <v>76.963851928710938</v>
      </c>
      <c r="FE1472" s="21">
        <v>82.114456176757813</v>
      </c>
      <c r="FF1472" s="21">
        <v>84.909637451171875</v>
      </c>
      <c r="FG1472" s="21">
        <v>85.144577026367188</v>
      </c>
      <c r="FH1472" s="21">
        <v>84.951805114746094</v>
      </c>
      <c r="FI1472" s="21">
        <v>84.349395751953125</v>
      </c>
      <c r="FJ1472" s="21">
        <v>82.915664672851563</v>
      </c>
      <c r="FK1472" s="21">
        <v>81.072288513183594</v>
      </c>
      <c r="FL1472" s="21">
        <v>79.746986389160156</v>
      </c>
      <c r="FM1472" s="21">
        <v>76.307228088378906</v>
      </c>
      <c r="FN1472" s="21">
        <v>73.590362548828125</v>
      </c>
      <c r="FO1472" s="21">
        <v>71.481925964355469</v>
      </c>
      <c r="FP1472" s="21">
        <v>71.240966796875</v>
      </c>
      <c r="FQ1472" s="21">
        <v>70.012046813964844</v>
      </c>
      <c r="FR1472" s="21">
        <v>69.542167663574219</v>
      </c>
      <c r="FS1472" s="21">
        <v>0.71086829900741577</v>
      </c>
      <c r="FT1472" s="21"/>
      <c r="FU1472" s="21">
        <v>7.0631913840770721E-2</v>
      </c>
      <c r="FV1472" t="s">
        <v>294</v>
      </c>
      <c r="FW1472" s="21"/>
      <c r="FX1472">
        <f t="shared" si="66"/>
        <v>2.3300246238708495</v>
      </c>
      <c r="FY1472">
        <f t="shared" si="67"/>
        <v>0.22714982926845551</v>
      </c>
      <c r="FZ1472">
        <f t="shared" si="68"/>
        <v>76.43975830078125</v>
      </c>
    </row>
    <row r="1473" spans="1:182" x14ac:dyDescent="0.2">
      <c r="A1473" t="s">
        <v>227</v>
      </c>
      <c r="B1473" t="s">
        <v>199</v>
      </c>
      <c r="C1473" t="s">
        <v>285</v>
      </c>
      <c r="D1473" t="s">
        <v>278</v>
      </c>
      <c r="E1473" t="s">
        <v>221</v>
      </c>
      <c r="F1473" s="21">
        <v>1400</v>
      </c>
      <c r="G1473" s="21">
        <v>1.989771842956543</v>
      </c>
      <c r="H1473" s="21">
        <v>1.7964164018630981</v>
      </c>
      <c r="I1473" s="21">
        <v>1.5812990665435791</v>
      </c>
      <c r="J1473" s="21">
        <v>1.3834077119827271</v>
      </c>
      <c r="K1473" s="21">
        <v>1.2424882650375366</v>
      </c>
      <c r="L1473" s="21">
        <v>1.2026941776275635</v>
      </c>
      <c r="M1473" s="21">
        <v>1.1736750602722168</v>
      </c>
      <c r="N1473" s="21">
        <v>0.8770180344581604</v>
      </c>
      <c r="O1473" s="21">
        <v>0.43080675601959229</v>
      </c>
      <c r="P1473" s="21">
        <v>-0.16202558577060699</v>
      </c>
      <c r="Q1473" s="21">
        <v>-0.53412008285522461</v>
      </c>
      <c r="R1473" s="21">
        <v>-0.66377091407775879</v>
      </c>
      <c r="S1473" s="21">
        <v>-0.66387856006622314</v>
      </c>
      <c r="T1473" s="21">
        <v>-0.53670167922973633</v>
      </c>
      <c r="U1473" s="21">
        <v>2.915513701736927E-2</v>
      </c>
      <c r="V1473" s="21">
        <v>0.95503038167953491</v>
      </c>
      <c r="W1473" s="21">
        <v>1.7155947685241699</v>
      </c>
      <c r="X1473" s="21">
        <v>2.3324077129364014</v>
      </c>
      <c r="Y1473" s="21">
        <v>2.5565364360809326</v>
      </c>
      <c r="Z1473" s="21">
        <v>2.5853097438812256</v>
      </c>
      <c r="AA1473" s="21">
        <v>2.4641046524047852</v>
      </c>
      <c r="AB1473" s="21">
        <v>2.1882429122924805</v>
      </c>
      <c r="AC1473" s="21">
        <v>2.0180809497833252</v>
      </c>
      <c r="AD1473" s="21">
        <v>1.6940211057662964</v>
      </c>
      <c r="AE1473" s="21">
        <v>-0.1914520263671875</v>
      </c>
      <c r="AF1473" s="21">
        <v>-0.1049056351184845</v>
      </c>
      <c r="AG1473" s="21">
        <v>-8.5315227508544922E-2</v>
      </c>
      <c r="AH1473" s="21">
        <v>-0.12396620959043503</v>
      </c>
      <c r="AI1473" s="21">
        <v>-0.12094569951295853</v>
      </c>
      <c r="AJ1473" s="21">
        <v>-7.0984959602355957E-2</v>
      </c>
      <c r="AK1473" s="21">
        <v>-6.9323636591434479E-2</v>
      </c>
      <c r="AL1473" s="21">
        <v>-0.14927351474761963</v>
      </c>
      <c r="AM1473" s="21">
        <v>-0.13687103986740112</v>
      </c>
      <c r="AN1473" s="21">
        <v>-9.4813026487827301E-2</v>
      </c>
      <c r="AO1473" s="21">
        <v>-8.372168242931366E-2</v>
      </c>
      <c r="AP1473" s="21">
        <v>-8.337382972240448E-2</v>
      </c>
      <c r="AQ1473" s="21">
        <v>-0.13629551231861115</v>
      </c>
      <c r="AR1473" s="21">
        <v>-0.184618279337883</v>
      </c>
      <c r="AS1473" s="21">
        <v>0.11829973012208939</v>
      </c>
      <c r="AT1473" s="21">
        <v>0.30128389596939087</v>
      </c>
      <c r="AU1473" s="21">
        <v>0.2595842182636261</v>
      </c>
      <c r="AV1473" s="21">
        <v>0.18488368391990662</v>
      </c>
      <c r="AW1473" s="21">
        <v>1.5331204980611801E-2</v>
      </c>
      <c r="AX1473" s="21">
        <v>0.10848553478717804</v>
      </c>
      <c r="AY1473" s="21">
        <v>7.2753109037876129E-2</v>
      </c>
      <c r="AZ1473" s="21">
        <v>-6.0455869883298874E-2</v>
      </c>
      <c r="BA1473" s="21">
        <v>2.817915752530098E-2</v>
      </c>
      <c r="BB1473" s="21">
        <v>-7.1816486306488514E-3</v>
      </c>
      <c r="BC1473" s="21">
        <v>-0.14146600663661957</v>
      </c>
      <c r="BD1473" s="21">
        <v>-5.8419819921255112E-2</v>
      </c>
      <c r="BE1473" s="21">
        <v>-4.2478997260332108E-2</v>
      </c>
      <c r="BF1473" s="21">
        <v>-8.3865232765674591E-2</v>
      </c>
      <c r="BG1473" s="21">
        <v>-8.7552770972251892E-2</v>
      </c>
      <c r="BH1473" s="21">
        <v>-4.0535122156143188E-2</v>
      </c>
      <c r="BI1473" s="21">
        <v>-3.673950582742691E-2</v>
      </c>
      <c r="BJ1473" s="21">
        <v>-0.11092226207256317</v>
      </c>
      <c r="BK1473" s="21">
        <v>-8.8062800467014313E-2</v>
      </c>
      <c r="BL1473" s="21">
        <v>-5.1839228719472885E-2</v>
      </c>
      <c r="BM1473" s="21">
        <v>-3.0439296737313271E-2</v>
      </c>
      <c r="BN1473" s="21">
        <v>-2.204195037484169E-2</v>
      </c>
      <c r="BO1473" s="21">
        <v>-6.5015584230422974E-2</v>
      </c>
      <c r="BP1473" s="21">
        <v>-0.11583898216485977</v>
      </c>
      <c r="BQ1473" s="21">
        <v>0.18127939105033875</v>
      </c>
      <c r="BR1473" s="21">
        <v>0.36808368563652039</v>
      </c>
      <c r="BS1473" s="21">
        <v>0.33111342787742615</v>
      </c>
      <c r="BT1473" s="21">
        <v>0.25102192163467407</v>
      </c>
      <c r="BU1473" s="21">
        <v>7.3981814086437225E-2</v>
      </c>
      <c r="BV1473" s="21">
        <v>0.16503109037876129</v>
      </c>
      <c r="BW1473" s="21">
        <v>0.12156488746404648</v>
      </c>
      <c r="BX1473" s="21">
        <v>-1.3334738090634346E-2</v>
      </c>
      <c r="BY1473" s="21">
        <v>7.2902634739875793E-2</v>
      </c>
      <c r="BZ1473" s="21">
        <v>3.8403443992137909E-2</v>
      </c>
      <c r="CA1473" s="21">
        <v>-0.10684583336114883</v>
      </c>
      <c r="CB1473" s="21">
        <v>-2.6223884895443916E-2</v>
      </c>
      <c r="CC1473" s="21">
        <v>-1.2810754589736462E-2</v>
      </c>
      <c r="CD1473" s="21">
        <v>-5.6091412901878357E-2</v>
      </c>
      <c r="CE1473" s="21">
        <v>-6.442493200302124E-2</v>
      </c>
      <c r="CF1473" s="21">
        <v>-1.9445652142167091E-2</v>
      </c>
      <c r="CG1473" s="21">
        <v>-1.4171835966408253E-2</v>
      </c>
      <c r="CH1473" s="21">
        <v>-8.4360294044017792E-2</v>
      </c>
      <c r="CI1473" s="21">
        <v>-5.4258357733488083E-2</v>
      </c>
      <c r="CJ1473" s="21">
        <v>-2.2075710818171501E-2</v>
      </c>
      <c r="CK1473" s="21">
        <v>6.4639211632311344E-3</v>
      </c>
      <c r="CL1473" s="21">
        <v>2.0436324179172516E-2</v>
      </c>
      <c r="CM1473" s="21">
        <v>-1.5647321939468384E-2</v>
      </c>
      <c r="CN1473" s="21">
        <v>-6.8202652037143707E-2</v>
      </c>
      <c r="CO1473" s="21">
        <v>0.22489891946315765</v>
      </c>
      <c r="CP1473" s="21">
        <v>0.41434898972511292</v>
      </c>
      <c r="CQ1473" s="21">
        <v>0.38065433502197266</v>
      </c>
      <c r="CR1473" s="21">
        <v>0.29682904481887817</v>
      </c>
      <c r="CS1473" s="21">
        <v>0.11460304260253906</v>
      </c>
      <c r="CT1473" s="21">
        <v>0.20419436693191528</v>
      </c>
      <c r="CU1473" s="21">
        <v>0.15537178516387939</v>
      </c>
      <c r="CV1473" s="21">
        <v>1.9301215186715126E-2</v>
      </c>
      <c r="CW1473" s="21">
        <v>0.10387797653675079</v>
      </c>
      <c r="CX1473" s="21">
        <v>6.9975540041923523E-2</v>
      </c>
      <c r="CY1473" s="21">
        <v>-7.2225667536258698E-2</v>
      </c>
      <c r="CZ1473" s="21">
        <v>5.9720482677221298E-3</v>
      </c>
      <c r="DA1473" s="21">
        <v>1.6857488080859184E-2</v>
      </c>
      <c r="DB1473" s="21">
        <v>-2.8317596763372421E-2</v>
      </c>
      <c r="DC1473" s="21">
        <v>-4.1297093033790588E-2</v>
      </c>
      <c r="DD1473" s="21">
        <v>1.6438160091638565E-3</v>
      </c>
      <c r="DE1473" s="21">
        <v>8.395833894610405E-3</v>
      </c>
      <c r="DF1473" s="21">
        <v>-5.7798326015472412E-2</v>
      </c>
      <c r="DG1473" s="21">
        <v>-2.0453916862607002E-2</v>
      </c>
      <c r="DH1473" s="21">
        <v>7.6878080144524574E-3</v>
      </c>
      <c r="DI1473" s="21">
        <v>4.3367139995098114E-2</v>
      </c>
      <c r="DJ1473" s="21">
        <v>6.2914595007896423E-2</v>
      </c>
      <c r="DK1473" s="21">
        <v>3.3720940351486206E-2</v>
      </c>
      <c r="DL1473" s="21">
        <v>-2.0566321909427643E-2</v>
      </c>
      <c r="DM1473" s="21">
        <v>0.26851844787597656</v>
      </c>
      <c r="DN1473" s="21">
        <v>0.46061429381370544</v>
      </c>
      <c r="DO1473" s="21">
        <v>0.43019524216651917</v>
      </c>
      <c r="DP1473" s="21">
        <v>0.34263616800308228</v>
      </c>
      <c r="DQ1473" s="21">
        <v>0.1552242785692215</v>
      </c>
      <c r="DR1473" s="21">
        <v>0.24335764348506927</v>
      </c>
      <c r="DS1473" s="21">
        <v>0.18917867541313171</v>
      </c>
      <c r="DT1473" s="21">
        <v>5.1937170326709747E-2</v>
      </c>
      <c r="DU1473" s="21">
        <v>0.13485331833362579</v>
      </c>
      <c r="DV1473" s="21">
        <v>0.10154763609170914</v>
      </c>
      <c r="DW1473" s="21">
        <v>-2.2239645943045616E-2</v>
      </c>
      <c r="DX1473" s="21">
        <v>5.2457861602306366E-2</v>
      </c>
      <c r="DY1473" s="21">
        <v>5.9693716466426849E-2</v>
      </c>
      <c r="DZ1473" s="21">
        <v>1.178338285535574E-2</v>
      </c>
      <c r="EA1473" s="21">
        <v>-7.9041663557291031E-3</v>
      </c>
      <c r="EB1473" s="21">
        <v>3.2093659043312073E-2</v>
      </c>
      <c r="EC1473" s="21">
        <v>4.0979966521263123E-2</v>
      </c>
      <c r="ED1473" s="21">
        <v>-1.9447065889835358E-2</v>
      </c>
      <c r="EE1473" s="21">
        <v>2.8354326263070107E-2</v>
      </c>
      <c r="EF1473" s="21">
        <v>5.0661601126194E-2</v>
      </c>
      <c r="EG1473" s="21">
        <v>9.6649527549743652E-2</v>
      </c>
      <c r="EH1473" s="21">
        <v>0.12424647808074951</v>
      </c>
      <c r="EI1473" s="21">
        <v>0.10500087589025497</v>
      </c>
      <c r="EJ1473" s="21">
        <v>4.8212971538305283E-2</v>
      </c>
      <c r="EK1473" s="21">
        <v>0.33149811625480652</v>
      </c>
      <c r="EL1473" s="21">
        <v>0.52741408348083496</v>
      </c>
      <c r="EM1473" s="21">
        <v>0.5017244815826416</v>
      </c>
      <c r="EN1473" s="21">
        <v>0.40877440571784973</v>
      </c>
      <c r="EO1473" s="21">
        <v>0.21387487649917603</v>
      </c>
      <c r="EP1473" s="21">
        <v>0.29990318417549133</v>
      </c>
      <c r="EQ1473" s="21">
        <v>0.23799046874046326</v>
      </c>
      <c r="ER1473" s="21">
        <v>9.9058300256729126E-2</v>
      </c>
      <c r="ES1473" s="21">
        <v>0.17957679927349091</v>
      </c>
      <c r="ET1473" s="21">
        <v>0.14713272452354431</v>
      </c>
      <c r="EU1473" s="21">
        <v>74.036144578313255</v>
      </c>
      <c r="EV1473" s="21">
        <v>72.259033203125</v>
      </c>
      <c r="EW1473" s="21">
        <v>71.295180722891573</v>
      </c>
      <c r="EX1473" s="21">
        <v>70.536148071289063</v>
      </c>
      <c r="EY1473" s="21">
        <v>69.234939575195313</v>
      </c>
      <c r="EZ1473" s="21">
        <v>68.734939575195313</v>
      </c>
      <c r="FA1473" s="21">
        <v>67.626502990722656</v>
      </c>
      <c r="FB1473" s="21">
        <v>67.228912353515625</v>
      </c>
      <c r="FC1473" s="21">
        <v>72.692771911621094</v>
      </c>
      <c r="FD1473" s="21">
        <v>76.963851928710938</v>
      </c>
      <c r="FE1473" s="21">
        <v>82.114456176757813</v>
      </c>
      <c r="FF1473" s="21">
        <v>84.909637451171875</v>
      </c>
      <c r="FG1473" s="21">
        <v>85.144577026367188</v>
      </c>
      <c r="FH1473" s="21">
        <v>84.951805114746094</v>
      </c>
      <c r="FI1473" s="21">
        <v>84.349395751953125</v>
      </c>
      <c r="FJ1473" s="21">
        <v>82.915664672851563</v>
      </c>
      <c r="FK1473" s="21">
        <v>81.072288513183594</v>
      </c>
      <c r="FL1473" s="21">
        <v>79.746986389160156</v>
      </c>
      <c r="FM1473" s="21">
        <v>76.307228088378906</v>
      </c>
      <c r="FN1473" s="21">
        <v>73.590362548828125</v>
      </c>
      <c r="FO1473" s="21">
        <v>71.481925964355469</v>
      </c>
      <c r="FP1473" s="21">
        <v>71.240966796875</v>
      </c>
      <c r="FQ1473" s="21">
        <v>70.012046813964844</v>
      </c>
      <c r="FR1473" s="21">
        <v>69.542167663574219</v>
      </c>
      <c r="FS1473" s="21">
        <v>0.74889886379241943</v>
      </c>
      <c r="FT1473" s="21"/>
      <c r="FU1473" s="21">
        <v>7.1745552122592926E-2</v>
      </c>
      <c r="FV1473" t="s">
        <v>294</v>
      </c>
      <c r="FW1473" s="21"/>
      <c r="FX1473">
        <f t="shared" si="66"/>
        <v>2.3307906627655028</v>
      </c>
      <c r="FY1473">
        <f t="shared" si="67"/>
        <v>0.2303305149078369</v>
      </c>
      <c r="FZ1473">
        <f t="shared" si="68"/>
        <v>76.43975830078125</v>
      </c>
    </row>
    <row r="1474" spans="1:182" x14ac:dyDescent="0.2">
      <c r="A1474" t="s">
        <v>227</v>
      </c>
      <c r="B1474" t="s">
        <v>199</v>
      </c>
      <c r="C1474" t="s">
        <v>286</v>
      </c>
      <c r="D1474" t="s">
        <v>278</v>
      </c>
      <c r="E1474" t="s">
        <v>221</v>
      </c>
      <c r="F1474" s="21">
        <v>28</v>
      </c>
      <c r="G1474" s="21">
        <v>2.07242751121521</v>
      </c>
      <c r="H1474" s="21">
        <v>1.5067194700241089</v>
      </c>
      <c r="I1474" s="21">
        <v>1.6249284744262695</v>
      </c>
      <c r="J1474" s="21">
        <v>1.1789376735687256</v>
      </c>
      <c r="K1474" s="21">
        <v>1.1924644708633423</v>
      </c>
      <c r="L1474" s="21">
        <v>1.2502583265304565</v>
      </c>
      <c r="M1474" s="21">
        <v>1.026078462600708</v>
      </c>
      <c r="N1474" s="21">
        <v>0.74503946304321289</v>
      </c>
      <c r="O1474" s="21">
        <v>0.60779601335525513</v>
      </c>
      <c r="P1474" s="21">
        <v>8.5113383829593658E-2</v>
      </c>
      <c r="Q1474" s="21">
        <v>-0.85329985618591309</v>
      </c>
      <c r="R1474" s="21">
        <v>-0.99586343765258789</v>
      </c>
      <c r="S1474" s="21">
        <v>-0.98073261976242065</v>
      </c>
      <c r="T1474" s="21">
        <v>-0.61950355768203735</v>
      </c>
      <c r="U1474" s="21">
        <v>0.67455029487609863</v>
      </c>
      <c r="V1474" s="21">
        <v>2.0097489356994629</v>
      </c>
      <c r="W1474" s="21">
        <v>2.513063907623291</v>
      </c>
      <c r="X1474" s="21">
        <v>3.0314273834228516</v>
      </c>
      <c r="Y1474" s="21">
        <v>1.9864041805267334</v>
      </c>
      <c r="Z1474" s="21">
        <v>2.8152549266815186</v>
      </c>
      <c r="AA1474" s="21">
        <v>2.6393344402313232</v>
      </c>
      <c r="AB1474" s="21">
        <v>2.4749860763549805</v>
      </c>
      <c r="AC1474" s="21">
        <v>2.3147788047790527</v>
      </c>
      <c r="AD1474" s="21">
        <v>1.394650936126709</v>
      </c>
      <c r="AE1474" s="21">
        <v>0.23566955327987671</v>
      </c>
      <c r="AF1474" s="21">
        <v>-0.36594069004058838</v>
      </c>
      <c r="AG1474" s="21">
        <v>0.19193369150161743</v>
      </c>
      <c r="AH1474" s="21">
        <v>2.4319494143128395E-2</v>
      </c>
      <c r="AI1474" s="21">
        <v>0.23889163136482239</v>
      </c>
      <c r="AJ1474" s="21">
        <v>0.19541555643081665</v>
      </c>
      <c r="AK1474" s="21">
        <v>-1.579611748456955E-2</v>
      </c>
      <c r="AL1474" s="21">
        <v>5.5049359798431396E-4</v>
      </c>
      <c r="AM1474" s="21">
        <v>0.20659862458705902</v>
      </c>
      <c r="AN1474" s="21">
        <v>0.32760974764823914</v>
      </c>
      <c r="AO1474" s="21">
        <v>-0.57463657855987549</v>
      </c>
      <c r="AP1474" s="21">
        <v>-0.96309524774551392</v>
      </c>
      <c r="AQ1474" s="21">
        <v>-1.2842345237731934</v>
      </c>
      <c r="AR1474" s="21">
        <v>-0.54149377346038818</v>
      </c>
      <c r="AS1474" s="21">
        <v>0.31147032976150513</v>
      </c>
      <c r="AT1474" s="21">
        <v>0.49156007170677185</v>
      </c>
      <c r="AU1474" s="21">
        <v>0.2056153416633606</v>
      </c>
      <c r="AV1474" s="21">
        <v>0.65063965320587158</v>
      </c>
      <c r="AW1474" s="21">
        <v>-0.50994193553924561</v>
      </c>
      <c r="AX1474" s="21">
        <v>4.9055293202400208E-2</v>
      </c>
      <c r="AY1474" s="21">
        <v>0.12392143905162811</v>
      </c>
      <c r="AZ1474" s="21">
        <v>-6.7696720361709595E-2</v>
      </c>
      <c r="BA1474" s="21">
        <v>0.32085004448890686</v>
      </c>
      <c r="BB1474" s="21">
        <v>-0.69091087579727173</v>
      </c>
      <c r="BC1474" s="21">
        <v>0.41095167398452759</v>
      </c>
      <c r="BD1474" s="21">
        <v>-0.10905090719461441</v>
      </c>
      <c r="BE1474" s="21">
        <v>0.28482341766357422</v>
      </c>
      <c r="BF1474" s="21">
        <v>0.10679177194833755</v>
      </c>
      <c r="BG1474" s="21">
        <v>0.2701568603515625</v>
      </c>
      <c r="BH1474" s="21">
        <v>0.28781890869140625</v>
      </c>
      <c r="BI1474" s="21">
        <v>6.0357898473739624E-2</v>
      </c>
      <c r="BJ1474" s="21">
        <v>8.5022240877151489E-2</v>
      </c>
      <c r="BK1474" s="21">
        <v>0.33408033847808838</v>
      </c>
      <c r="BL1474" s="21">
        <v>0.43715152144432068</v>
      </c>
      <c r="BM1474" s="21">
        <v>-0.26674321293830872</v>
      </c>
      <c r="BN1474" s="21">
        <v>-0.48510533571243286</v>
      </c>
      <c r="BO1474" s="21">
        <v>-0.70596319437026978</v>
      </c>
      <c r="BP1474" s="21">
        <v>-0.20979313552379608</v>
      </c>
      <c r="BQ1474" s="21">
        <v>0.39844492077827454</v>
      </c>
      <c r="BR1474" s="21">
        <v>0.7419583797454834</v>
      </c>
      <c r="BS1474" s="21">
        <v>0.493426114320755</v>
      </c>
      <c r="BT1474" s="21">
        <v>0.7093430757522583</v>
      </c>
      <c r="BU1474" s="21">
        <v>-0.44744619727134705</v>
      </c>
      <c r="BV1474" s="21">
        <v>0.31934958696365356</v>
      </c>
      <c r="BW1474" s="21">
        <v>0.29845604300498962</v>
      </c>
      <c r="BX1474" s="21">
        <v>0.25690317153930664</v>
      </c>
      <c r="BY1474" s="21">
        <v>0.48378059267997742</v>
      </c>
      <c r="BZ1474" s="21">
        <v>-0.28544187545776367</v>
      </c>
      <c r="CA1474" s="21">
        <v>0.53235155344009399</v>
      </c>
      <c r="CB1474" s="21">
        <v>6.8870171904563904E-2</v>
      </c>
      <c r="CC1474" s="21">
        <v>0.34915858507156372</v>
      </c>
      <c r="CD1474" s="21">
        <v>0.16391181945800781</v>
      </c>
      <c r="CE1474" s="21">
        <v>0.29181107878684998</v>
      </c>
      <c r="CF1474" s="21">
        <v>0.35181716084480286</v>
      </c>
      <c r="CG1474" s="21">
        <v>0.11310193687677383</v>
      </c>
      <c r="CH1474" s="21">
        <v>0.14352712035179138</v>
      </c>
      <c r="CI1474" s="21">
        <v>0.42237377166748047</v>
      </c>
      <c r="CJ1474" s="21">
        <v>0.51301980018615723</v>
      </c>
      <c r="CK1474" s="21">
        <v>-5.3497198969125748E-2</v>
      </c>
      <c r="CL1474" s="21">
        <v>-0.15405099093914032</v>
      </c>
      <c r="CM1474" s="21">
        <v>-0.30545425415039063</v>
      </c>
      <c r="CN1474" s="21">
        <v>1.994173601269722E-2</v>
      </c>
      <c r="CO1474" s="21">
        <v>0.45868325233459473</v>
      </c>
      <c r="CP1474" s="21">
        <v>0.91538351774215698</v>
      </c>
      <c r="CQ1474" s="21">
        <v>0.69276297092437744</v>
      </c>
      <c r="CR1474" s="21">
        <v>0.75000083446502686</v>
      </c>
      <c r="CS1474" s="21">
        <v>-0.40416187047958374</v>
      </c>
      <c r="CT1474" s="21">
        <v>0.50655460357666016</v>
      </c>
      <c r="CU1474" s="21">
        <v>0.4193381667137146</v>
      </c>
      <c r="CV1474" s="21">
        <v>0.48172006011009216</v>
      </c>
      <c r="CW1474" s="21">
        <v>0.59662580490112305</v>
      </c>
      <c r="CX1474" s="21">
        <v>-4.6152709983289242E-3</v>
      </c>
      <c r="CY1474" s="21">
        <v>0.6537514328956604</v>
      </c>
      <c r="CZ1474" s="21">
        <v>0.24679125845432281</v>
      </c>
      <c r="DA1474" s="21">
        <v>0.41349375247955322</v>
      </c>
      <c r="DB1474" s="21">
        <v>0.22103187441825867</v>
      </c>
      <c r="DC1474" s="21">
        <v>0.31346529722213745</v>
      </c>
      <c r="DD1474" s="21">
        <v>0.41581541299819946</v>
      </c>
      <c r="DE1474" s="21">
        <v>0.16584597527980804</v>
      </c>
      <c r="DF1474" s="21">
        <v>0.20203199982643127</v>
      </c>
      <c r="DG1474" s="21">
        <v>0.51066720485687256</v>
      </c>
      <c r="DH1474" s="21">
        <v>0.58888810873031616</v>
      </c>
      <c r="DI1474" s="21">
        <v>0.15974880754947662</v>
      </c>
      <c r="DJ1474" s="21">
        <v>0.17700335383415222</v>
      </c>
      <c r="DK1474" s="21">
        <v>9.5054708421230316E-2</v>
      </c>
      <c r="DL1474" s="21">
        <v>0.24967660009860992</v>
      </c>
      <c r="DM1474" s="21">
        <v>0.5189216136932373</v>
      </c>
      <c r="DN1474" s="21">
        <v>1.0888086557388306</v>
      </c>
      <c r="DO1474" s="21">
        <v>0.89209985733032227</v>
      </c>
      <c r="DP1474" s="21">
        <v>0.79065859317779541</v>
      </c>
      <c r="DQ1474" s="21">
        <v>-0.36087754368782043</v>
      </c>
      <c r="DR1474" s="21">
        <v>0.69375962018966675</v>
      </c>
      <c r="DS1474" s="21">
        <v>0.54022032022476196</v>
      </c>
      <c r="DT1474" s="21">
        <v>0.70653694868087769</v>
      </c>
      <c r="DU1474" s="21">
        <v>0.70947098731994629</v>
      </c>
      <c r="DV1474" s="21">
        <v>0.27621132135391235</v>
      </c>
      <c r="DW1474" s="21">
        <v>0.82903355360031128</v>
      </c>
      <c r="DX1474" s="21">
        <v>0.5036810040473938</v>
      </c>
      <c r="DY1474" s="21">
        <v>0.50638347864151001</v>
      </c>
      <c r="DZ1474" s="21">
        <v>0.30350413918495178</v>
      </c>
      <c r="EA1474" s="21">
        <v>0.34473052620887756</v>
      </c>
      <c r="EB1474" s="21">
        <v>0.50821876525878906</v>
      </c>
      <c r="EC1474" s="21">
        <v>0.24199999868869781</v>
      </c>
      <c r="ED1474" s="21">
        <v>0.28650373220443726</v>
      </c>
      <c r="EE1474" s="21">
        <v>0.63814890384674072</v>
      </c>
      <c r="EF1474" s="21">
        <v>0.69842988252639771</v>
      </c>
      <c r="EG1474" s="21">
        <v>0.4676421582698822</v>
      </c>
      <c r="EH1474" s="21">
        <v>0.65499323606491089</v>
      </c>
      <c r="EI1474" s="21">
        <v>0.67332601547241211</v>
      </c>
      <c r="EJ1474" s="21">
        <v>0.58137726783752441</v>
      </c>
      <c r="EK1474" s="21">
        <v>0.60589617490768433</v>
      </c>
      <c r="EL1474" s="21">
        <v>1.3392069339752197</v>
      </c>
      <c r="EM1474" s="21">
        <v>1.1799106597900391</v>
      </c>
      <c r="EN1474" s="21">
        <v>0.84936201572418213</v>
      </c>
      <c r="EO1474" s="21">
        <v>-0.29838183522224426</v>
      </c>
      <c r="EP1474" s="21">
        <v>0.9640539288520813</v>
      </c>
      <c r="EQ1474" s="21">
        <v>0.71475487947463989</v>
      </c>
      <c r="ER1474" s="21">
        <v>1.0311368703842163</v>
      </c>
      <c r="ES1474" s="21">
        <v>0.87240153551101685</v>
      </c>
      <c r="ET1474" s="21">
        <v>0.68168032169342041</v>
      </c>
      <c r="EU1474" s="21">
        <v>74.036144578313255</v>
      </c>
      <c r="EV1474" s="21">
        <v>72.259033203125</v>
      </c>
      <c r="EW1474" s="21">
        <v>71.295180722891573</v>
      </c>
      <c r="EX1474" s="21">
        <v>70.536148071289063</v>
      </c>
      <c r="EY1474" s="21">
        <v>69.234939575195313</v>
      </c>
      <c r="EZ1474" s="21">
        <v>68.734939575195313</v>
      </c>
      <c r="FA1474" s="21">
        <v>67.626502990722656</v>
      </c>
      <c r="FB1474" s="21">
        <v>67.228912353515625</v>
      </c>
      <c r="FC1474" s="21">
        <v>72.692771911621094</v>
      </c>
      <c r="FD1474" s="21">
        <v>76.963851928710938</v>
      </c>
      <c r="FE1474" s="21">
        <v>82.114456176757813</v>
      </c>
      <c r="FF1474" s="21">
        <v>84.909637451171875</v>
      </c>
      <c r="FG1474" s="21">
        <v>85.144577026367188</v>
      </c>
      <c r="FH1474" s="21">
        <v>84.951805114746094</v>
      </c>
      <c r="FI1474" s="21">
        <v>84.349395751953125</v>
      </c>
      <c r="FJ1474" s="21">
        <v>82.915664672851563</v>
      </c>
      <c r="FK1474" s="21">
        <v>81.072288513183594</v>
      </c>
      <c r="FL1474" s="21">
        <v>79.746986389160156</v>
      </c>
      <c r="FM1474" s="21">
        <v>76.307228088378906</v>
      </c>
      <c r="FN1474" s="21">
        <v>73.590362548828125</v>
      </c>
      <c r="FO1474" s="21">
        <v>71.481925964355469</v>
      </c>
      <c r="FP1474" s="21">
        <v>71.240966796875</v>
      </c>
      <c r="FQ1474" s="21">
        <v>70.012046813964844</v>
      </c>
      <c r="FR1474" s="21">
        <v>69.542167663574219</v>
      </c>
      <c r="FS1474" s="21">
        <v>2.6926846504211426</v>
      </c>
      <c r="FT1474" s="21"/>
      <c r="FU1474" s="21">
        <v>0.12866503000259399</v>
      </c>
      <c r="FV1474" t="s">
        <v>294</v>
      </c>
      <c r="FW1474" s="21"/>
      <c r="FX1474">
        <f t="shared" si="66"/>
        <v>2.5970969676971434</v>
      </c>
      <c r="FY1474">
        <f t="shared" si="67"/>
        <v>0.39289894104003908</v>
      </c>
      <c r="FZ1474">
        <f t="shared" si="68"/>
        <v>76.43975830078125</v>
      </c>
    </row>
    <row r="1475" spans="1:182" x14ac:dyDescent="0.2">
      <c r="A1475" t="s">
        <v>227</v>
      </c>
      <c r="B1475" t="s">
        <v>199</v>
      </c>
      <c r="C1475" t="s">
        <v>286</v>
      </c>
      <c r="D1475" t="s">
        <v>279</v>
      </c>
      <c r="E1475" t="s">
        <v>221</v>
      </c>
      <c r="F1475" s="21">
        <v>28</v>
      </c>
      <c r="G1475" s="21">
        <v>1.948694109916687</v>
      </c>
      <c r="H1475" s="21">
        <v>1.4284175634384155</v>
      </c>
      <c r="I1475" s="21">
        <v>1.1869577169418335</v>
      </c>
      <c r="J1475" s="21">
        <v>1.1188089847564697</v>
      </c>
      <c r="K1475" s="21">
        <v>1.3206514120101929</v>
      </c>
      <c r="L1475" s="21">
        <v>1.2702416181564331</v>
      </c>
      <c r="M1475" s="21">
        <v>1.0680136680603027</v>
      </c>
      <c r="N1475" s="21">
        <v>1.037733793258667</v>
      </c>
      <c r="O1475" s="21">
        <v>0.37165379524230957</v>
      </c>
      <c r="P1475" s="21">
        <v>0.12352579832077026</v>
      </c>
      <c r="Q1475" s="21">
        <v>-0.56250286102294922</v>
      </c>
      <c r="R1475" s="21">
        <v>-0.66617393493652344</v>
      </c>
      <c r="S1475" s="21">
        <v>-0.53794735670089722</v>
      </c>
      <c r="T1475" s="21">
        <v>-5.0358625594526529E-4</v>
      </c>
      <c r="U1475" s="21">
        <v>0.87255406379699707</v>
      </c>
      <c r="V1475" s="21">
        <v>2.3119049072265625</v>
      </c>
      <c r="W1475" s="21">
        <v>3.0348351001739502</v>
      </c>
      <c r="X1475" s="21">
        <v>3.2191193103790283</v>
      </c>
      <c r="Y1475" s="21">
        <v>3.0493347644805908</v>
      </c>
      <c r="Z1475" s="21">
        <v>3.1276323795318604</v>
      </c>
      <c r="AA1475" s="21">
        <v>2.9062907695770264</v>
      </c>
      <c r="AB1475" s="21">
        <v>3.2878093719482422</v>
      </c>
      <c r="AC1475" s="21">
        <v>2.3169920444488525</v>
      </c>
      <c r="AD1475" s="21">
        <v>2.1791276931762695</v>
      </c>
      <c r="AE1475" s="21">
        <v>0.21144901216030121</v>
      </c>
      <c r="AF1475" s="21">
        <v>-0.36625739932060242</v>
      </c>
      <c r="AG1475" s="21">
        <v>-0.16173301637172699</v>
      </c>
      <c r="AH1475" s="21">
        <v>2.1079711616039276E-2</v>
      </c>
      <c r="AI1475" s="21">
        <v>0.23811499774456024</v>
      </c>
      <c r="AJ1475" s="21">
        <v>0.19357582926750183</v>
      </c>
      <c r="AK1475" s="21">
        <v>-4.6009618788957596E-2</v>
      </c>
      <c r="AL1475" s="21">
        <v>0.19114162027835846</v>
      </c>
      <c r="AM1475" s="21">
        <v>-0.12974290549755096</v>
      </c>
      <c r="AN1475" s="21">
        <v>0.20530612766742706</v>
      </c>
      <c r="AO1475" s="21">
        <v>-0.49854603409767151</v>
      </c>
      <c r="AP1475" s="21">
        <v>-1.0682235956192017</v>
      </c>
      <c r="AQ1475" s="21">
        <v>-1.416253924369812</v>
      </c>
      <c r="AR1475" s="21">
        <v>-0.88694870471954346</v>
      </c>
      <c r="AS1475" s="21">
        <v>-0.86169564723968506</v>
      </c>
      <c r="AT1475" s="21">
        <v>-0.10786242038011551</v>
      </c>
      <c r="AU1475" s="21">
        <v>-0.29996347427368164</v>
      </c>
      <c r="AV1475" s="21">
        <v>-0.29492804408073425</v>
      </c>
      <c r="AW1475" s="21">
        <v>-0.62425476312637329</v>
      </c>
      <c r="AX1475" s="21">
        <v>2.2260973230004311E-2</v>
      </c>
      <c r="AY1475" s="21">
        <v>-0.50762480497360229</v>
      </c>
      <c r="AZ1475" s="21">
        <v>7.6429478824138641E-2</v>
      </c>
      <c r="BA1475" s="21">
        <v>-5.3354028612375259E-2</v>
      </c>
      <c r="BB1475" s="21">
        <v>1.0087240487337112E-2</v>
      </c>
      <c r="BC1475" s="21">
        <v>0.30623984336853027</v>
      </c>
      <c r="BD1475" s="21">
        <v>-0.11863932758569717</v>
      </c>
      <c r="BE1475" s="21">
        <v>-8.5708536207675934E-2</v>
      </c>
      <c r="BF1475" s="21">
        <v>4.845501109957695E-2</v>
      </c>
      <c r="BG1475" s="21">
        <v>0.27555915713310242</v>
      </c>
      <c r="BH1475" s="21">
        <v>0.25004339218139648</v>
      </c>
      <c r="BI1475" s="21">
        <v>4.2504157871007919E-2</v>
      </c>
      <c r="BJ1475" s="21">
        <v>0.25531637668609619</v>
      </c>
      <c r="BK1475" s="21">
        <v>-2.6991421356797218E-2</v>
      </c>
      <c r="BL1475" s="21">
        <v>0.32743391394615173</v>
      </c>
      <c r="BM1475" s="21">
        <v>-0.20113182067871094</v>
      </c>
      <c r="BN1475" s="21">
        <v>-0.5934218168258667</v>
      </c>
      <c r="BO1475" s="21">
        <v>-0.86092853546142578</v>
      </c>
      <c r="BP1475" s="21">
        <v>-0.49047315120697021</v>
      </c>
      <c r="BQ1475" s="21">
        <v>-0.47198775410652161</v>
      </c>
      <c r="BR1475" s="21">
        <v>0.217974454164505</v>
      </c>
      <c r="BS1475" s="21">
        <v>0.17012643814086914</v>
      </c>
      <c r="BT1475" s="21">
        <v>-1.0828510858118534E-2</v>
      </c>
      <c r="BU1475" s="21">
        <v>-0.32026907801628113</v>
      </c>
      <c r="BV1475" s="21">
        <v>0.11772648245096207</v>
      </c>
      <c r="BW1475" s="21">
        <v>-0.18703991174697876</v>
      </c>
      <c r="BX1475" s="21">
        <v>0.45688605308532715</v>
      </c>
      <c r="BY1475" s="21">
        <v>7.5937859714031219E-2</v>
      </c>
      <c r="BZ1475" s="21">
        <v>0.21367751061916351</v>
      </c>
      <c r="CA1475" s="21">
        <v>0.37189170718193054</v>
      </c>
      <c r="CB1475" s="21">
        <v>5.2860189229249954E-2</v>
      </c>
      <c r="CC1475" s="21">
        <v>-3.3054210245609283E-2</v>
      </c>
      <c r="CD1475" s="21">
        <v>6.7415058612823486E-2</v>
      </c>
      <c r="CE1475" s="21">
        <v>0.30149286985397339</v>
      </c>
      <c r="CF1475" s="21">
        <v>0.28915265202522278</v>
      </c>
      <c r="CG1475" s="21">
        <v>0.10380852967500687</v>
      </c>
      <c r="CH1475" s="21">
        <v>0.29976361989974976</v>
      </c>
      <c r="CI1475" s="21">
        <v>4.4173941016197205E-2</v>
      </c>
      <c r="CJ1475" s="21">
        <v>0.41201925277709961</v>
      </c>
      <c r="CK1475" s="21">
        <v>4.8563615418970585E-3</v>
      </c>
      <c r="CL1475" s="21">
        <v>-0.26457551121711731</v>
      </c>
      <c r="CM1475" s="21">
        <v>-0.47631189227104187</v>
      </c>
      <c r="CN1475" s="21">
        <v>-0.21587540209293365</v>
      </c>
      <c r="CO1475" s="21">
        <v>-0.20207725465297699</v>
      </c>
      <c r="CP1475" s="21">
        <v>0.4436480700969696</v>
      </c>
      <c r="CQ1475" s="21">
        <v>0.49570930004119873</v>
      </c>
      <c r="CR1475" s="21">
        <v>0.18593795597553253</v>
      </c>
      <c r="CS1475" s="21">
        <v>-0.10972952097654343</v>
      </c>
      <c r="CT1475" s="21">
        <v>0.18384560942649841</v>
      </c>
      <c r="CU1475" s="21">
        <v>3.4996200352907181E-2</v>
      </c>
      <c r="CV1475" s="21">
        <v>0.72038912773132324</v>
      </c>
      <c r="CW1475" s="21">
        <v>0.16548502445220947</v>
      </c>
      <c r="CX1475" s="21">
        <v>0.354683518409729</v>
      </c>
      <c r="CY1475" s="21">
        <v>0.43754357099533081</v>
      </c>
      <c r="CZ1475" s="21">
        <v>0.22435970604419708</v>
      </c>
      <c r="DA1475" s="21">
        <v>1.9600113853812218E-2</v>
      </c>
      <c r="DB1475" s="21">
        <v>8.6375109851360321E-2</v>
      </c>
      <c r="DC1475" s="21">
        <v>0.32742658257484436</v>
      </c>
      <c r="DD1475" s="21">
        <v>0.32826191186904907</v>
      </c>
      <c r="DE1475" s="21">
        <v>0.16511289775371552</v>
      </c>
      <c r="DF1475" s="21">
        <v>0.34421086311340332</v>
      </c>
      <c r="DG1475" s="21">
        <v>0.11533930152654648</v>
      </c>
      <c r="DH1475" s="21">
        <v>0.49660459160804749</v>
      </c>
      <c r="DI1475" s="21">
        <v>0.21084454655647278</v>
      </c>
      <c r="DJ1475" s="21">
        <v>6.427079439163208E-2</v>
      </c>
      <c r="DK1475" s="21">
        <v>-9.1695249080657959E-2</v>
      </c>
      <c r="DL1475" s="21">
        <v>5.8722358196973801E-2</v>
      </c>
      <c r="DM1475" s="21">
        <v>6.7833252251148224E-2</v>
      </c>
      <c r="DN1475" s="21">
        <v>0.66932171583175659</v>
      </c>
      <c r="DO1475" s="21">
        <v>0.82129216194152832</v>
      </c>
      <c r="DP1475" s="21">
        <v>0.38270443677902222</v>
      </c>
      <c r="DQ1475" s="21">
        <v>0.10081004351377487</v>
      </c>
      <c r="DR1475" s="21">
        <v>0.24996472895145416</v>
      </c>
      <c r="DS1475" s="21">
        <v>0.25703230500221252</v>
      </c>
      <c r="DT1475" s="21">
        <v>0.98389220237731934</v>
      </c>
      <c r="DU1475" s="21">
        <v>0.25503218173980713</v>
      </c>
      <c r="DV1475" s="21">
        <v>0.4956895112991333</v>
      </c>
      <c r="DW1475" s="21">
        <v>0.53233438730239868</v>
      </c>
      <c r="DX1475" s="21">
        <v>0.47197777032852173</v>
      </c>
      <c r="DY1475" s="21">
        <v>9.5624595880508423E-2</v>
      </c>
      <c r="DZ1475" s="21">
        <v>0.1137504056096077</v>
      </c>
      <c r="EA1475" s="21">
        <v>0.36487072706222534</v>
      </c>
      <c r="EB1475" s="21">
        <v>0.38472947478294373</v>
      </c>
      <c r="EC1475" s="21">
        <v>0.25362667441368103</v>
      </c>
      <c r="ED1475" s="21">
        <v>0.40838560461997986</v>
      </c>
      <c r="EE1475" s="21">
        <v>0.21809078752994537</v>
      </c>
      <c r="EF1475" s="21">
        <v>0.61873239278793335</v>
      </c>
      <c r="EG1475" s="21">
        <v>0.50825875997543335</v>
      </c>
      <c r="EH1475" s="21">
        <v>0.53907263278961182</v>
      </c>
      <c r="EI1475" s="21">
        <v>0.46363011002540588</v>
      </c>
      <c r="EJ1475" s="21">
        <v>0.45519790053367615</v>
      </c>
      <c r="EK1475" s="21">
        <v>0.45754113793373108</v>
      </c>
      <c r="EL1475" s="21">
        <v>0.99515855312347412</v>
      </c>
      <c r="EM1475" s="21">
        <v>1.2913820743560791</v>
      </c>
      <c r="EN1475" s="21">
        <v>0.66680395603179932</v>
      </c>
      <c r="EO1475" s="21">
        <v>0.40479573607444763</v>
      </c>
      <c r="EP1475" s="21">
        <v>0.34543025493621826</v>
      </c>
      <c r="EQ1475" s="21">
        <v>0.57761716842651367</v>
      </c>
      <c r="ER1475" s="21">
        <v>1.3643487691879272</v>
      </c>
      <c r="ES1475" s="21">
        <v>0.38432407379150391</v>
      </c>
      <c r="ET1475" s="21">
        <v>0.69927978515625</v>
      </c>
      <c r="EU1475" s="21">
        <v>74.116465863453811</v>
      </c>
      <c r="EV1475" s="21">
        <v>72.626505533854171</v>
      </c>
      <c r="EW1475" s="21">
        <v>72.028112449799195</v>
      </c>
      <c r="EX1475" s="21">
        <v>70.875500996907547</v>
      </c>
      <c r="EY1475" s="21">
        <v>70.136545817057296</v>
      </c>
      <c r="EZ1475" s="21">
        <v>70.453816731770829</v>
      </c>
      <c r="FA1475" s="21">
        <v>70.391563415527344</v>
      </c>
      <c r="FB1475" s="21">
        <v>70.114456176757813</v>
      </c>
      <c r="FC1475" s="21">
        <v>77.34939829508464</v>
      </c>
      <c r="FD1475" s="21">
        <v>84.457829793294266</v>
      </c>
      <c r="FE1475" s="21">
        <v>91.178713480631515</v>
      </c>
      <c r="FF1475" s="21">
        <v>95.405621846516922</v>
      </c>
      <c r="FG1475" s="21">
        <v>96.726905822753906</v>
      </c>
      <c r="FH1475" s="21">
        <v>97.136545817057296</v>
      </c>
      <c r="FI1475" s="21">
        <v>97.475901285807296</v>
      </c>
      <c r="FJ1475" s="21">
        <v>96.612449645996094</v>
      </c>
      <c r="FK1475" s="21">
        <v>95.024096171061203</v>
      </c>
      <c r="FL1475" s="21">
        <v>92.604415893554688</v>
      </c>
      <c r="FM1475" s="21">
        <v>88.598393758138016</v>
      </c>
      <c r="FN1475" s="21">
        <v>83.728917439778641</v>
      </c>
      <c r="FO1475" s="21">
        <v>79.903612772623703</v>
      </c>
      <c r="FP1475" s="21">
        <v>77.983937581380204</v>
      </c>
      <c r="FQ1475" s="21">
        <v>75.67068227132161</v>
      </c>
      <c r="FR1475" s="21">
        <v>74.232930501302079</v>
      </c>
      <c r="FS1475" s="21">
        <v>5.6641640663146973</v>
      </c>
      <c r="FT1475" s="21"/>
      <c r="FU1475" s="21">
        <v>0.47398734092712402</v>
      </c>
      <c r="FV1475" t="s">
        <v>294</v>
      </c>
      <c r="FW1475" s="21"/>
      <c r="FX1475">
        <f t="shared" ref="FX1475:FX1538" si="69">AVERAGE(W1475:AA1475)</f>
        <v>3.067442464828491</v>
      </c>
      <c r="FY1475">
        <f t="shared" ref="FY1475:FY1538" si="70">AVERAGE(CQ1475:CU1475)</f>
        <v>0.15815190896391867</v>
      </c>
      <c r="FZ1475">
        <f t="shared" ref="FZ1475:FZ1538" si="71">AVERAGE(FK1475:FO1475)</f>
        <v>87.971887207031244</v>
      </c>
    </row>
    <row r="1476" spans="1:182" x14ac:dyDescent="0.2">
      <c r="A1476" t="s">
        <v>227</v>
      </c>
      <c r="B1476" t="s">
        <v>199</v>
      </c>
      <c r="C1476" t="s">
        <v>281</v>
      </c>
      <c r="D1476" t="s">
        <v>279</v>
      </c>
      <c r="E1476" t="s">
        <v>221</v>
      </c>
      <c r="F1476" s="21">
        <v>1373</v>
      </c>
      <c r="G1476" s="21">
        <v>1.9801175594329834</v>
      </c>
      <c r="H1476" s="21">
        <v>1.7383679151535034</v>
      </c>
      <c r="I1476" s="21">
        <v>1.5495648384094238</v>
      </c>
      <c r="J1476" s="21">
        <v>1.4067670106887817</v>
      </c>
      <c r="K1476" s="21">
        <v>1.297507643699646</v>
      </c>
      <c r="L1476" s="21">
        <v>1.2685412168502808</v>
      </c>
      <c r="M1476" s="21">
        <v>1.240941047668457</v>
      </c>
      <c r="N1476" s="21">
        <v>0.9633973240852356</v>
      </c>
      <c r="O1476" s="21">
        <v>0.50282490253448486</v>
      </c>
      <c r="P1476" s="21">
        <v>-4.221450537443161E-2</v>
      </c>
      <c r="Q1476" s="21">
        <v>-0.36713787913322449</v>
      </c>
      <c r="R1476" s="21">
        <v>-0.30295196175575256</v>
      </c>
      <c r="S1476" s="21">
        <v>-0.16373006999492645</v>
      </c>
      <c r="T1476" s="21">
        <v>0.2062133401632309</v>
      </c>
      <c r="U1476" s="21">
        <v>0.77450376749038696</v>
      </c>
      <c r="V1476" s="21">
        <v>1.5805835723876953</v>
      </c>
      <c r="W1476" s="21">
        <v>2.3444652557373047</v>
      </c>
      <c r="X1476" s="21">
        <v>2.9615061283111572</v>
      </c>
      <c r="Y1476" s="21">
        <v>3.2304971218109131</v>
      </c>
      <c r="Z1476" s="21">
        <v>3.1733455657958984</v>
      </c>
      <c r="AA1476" s="21">
        <v>3.0476915836334229</v>
      </c>
      <c r="AB1476" s="21">
        <v>2.792311429977417</v>
      </c>
      <c r="AC1476" s="21">
        <v>2.4758641719818115</v>
      </c>
      <c r="AD1476" s="21">
        <v>2.1839704513549805</v>
      </c>
      <c r="AE1476" s="21">
        <v>-0.12588781118392944</v>
      </c>
      <c r="AF1476" s="21">
        <v>-0.11130458116531372</v>
      </c>
      <c r="AG1476" s="21">
        <v>-0.10525708645582199</v>
      </c>
      <c r="AH1476" s="21">
        <v>-0.10249735414981842</v>
      </c>
      <c r="AI1476" s="21">
        <v>-8.4557570517063141E-2</v>
      </c>
      <c r="AJ1476" s="21">
        <v>-3.9895325899124146E-2</v>
      </c>
      <c r="AK1476" s="21">
        <v>-4.363618791103363E-2</v>
      </c>
      <c r="AL1476" s="21">
        <v>-9.605669230222702E-2</v>
      </c>
      <c r="AM1476" s="21">
        <v>-9.2968188226222992E-2</v>
      </c>
      <c r="AN1476" s="21">
        <v>-5.5519051849842072E-2</v>
      </c>
      <c r="AO1476" s="21">
        <v>-8.7253525853157043E-2</v>
      </c>
      <c r="AP1476" s="21">
        <v>-4.4800136238336563E-2</v>
      </c>
      <c r="AQ1476" s="21">
        <v>-0.14476864039897919</v>
      </c>
      <c r="AR1476" s="21">
        <v>-0.2078070193529129</v>
      </c>
      <c r="AS1476" s="21">
        <v>0.15928085148334503</v>
      </c>
      <c r="AT1476" s="21">
        <v>0.26685142517089844</v>
      </c>
      <c r="AU1476" s="21">
        <v>0.18029673397541046</v>
      </c>
      <c r="AV1476" s="21">
        <v>9.2775627970695496E-2</v>
      </c>
      <c r="AW1476" s="21">
        <v>-7.7857591211795807E-2</v>
      </c>
      <c r="AX1476" s="21">
        <v>-0.10492375493049622</v>
      </c>
      <c r="AY1476" s="21">
        <v>-3.3095128834247589E-2</v>
      </c>
      <c r="AZ1476" s="21">
        <v>-0.11238967627286911</v>
      </c>
      <c r="BA1476" s="21">
        <v>-0.10669063776731491</v>
      </c>
      <c r="BB1476" s="21">
        <v>-6.9879911839962006E-2</v>
      </c>
      <c r="BC1476" s="21">
        <v>-9.3506366014480591E-2</v>
      </c>
      <c r="BD1476" s="21">
        <v>-8.2663141191005707E-2</v>
      </c>
      <c r="BE1476" s="21">
        <v>-7.7538974583148956E-2</v>
      </c>
      <c r="BF1476" s="21">
        <v>-7.6500773429870605E-2</v>
      </c>
      <c r="BG1476" s="21">
        <v>-6.2371838837862015E-2</v>
      </c>
      <c r="BH1476" s="21">
        <v>-1.9572773948311806E-2</v>
      </c>
      <c r="BI1476" s="21">
        <v>-2.202070876955986E-2</v>
      </c>
      <c r="BJ1476" s="21">
        <v>-7.0715591311454773E-2</v>
      </c>
      <c r="BK1476" s="21">
        <v>-6.0582734644412994E-2</v>
      </c>
      <c r="BL1476" s="21">
        <v>-2.135331928730011E-2</v>
      </c>
      <c r="BM1476" s="21">
        <v>-4.5728050172328949E-2</v>
      </c>
      <c r="BN1476" s="21">
        <v>1.5640235505998135E-4</v>
      </c>
      <c r="BO1476" s="21">
        <v>-9.5967285335063934E-2</v>
      </c>
      <c r="BP1476" s="21">
        <v>-0.15517638623714447</v>
      </c>
      <c r="BQ1476" s="21">
        <v>0.21234031021595001</v>
      </c>
      <c r="BR1476" s="21">
        <v>0.31923505663871765</v>
      </c>
      <c r="BS1476" s="21">
        <v>0.23366151750087738</v>
      </c>
      <c r="BT1476" s="21">
        <v>0.14762359857559204</v>
      </c>
      <c r="BU1476" s="21">
        <v>-2.5773875415325165E-2</v>
      </c>
      <c r="BV1476" s="21">
        <v>-5.8456558734178543E-2</v>
      </c>
      <c r="BW1476" s="21">
        <v>9.9532045423984528E-3</v>
      </c>
      <c r="BX1476" s="21">
        <v>-7.3280796408653259E-2</v>
      </c>
      <c r="BY1476" s="21">
        <v>-6.9257974624633789E-2</v>
      </c>
      <c r="BZ1476" s="21">
        <v>-3.4581616520881653E-2</v>
      </c>
      <c r="CA1476" s="21">
        <v>-7.1079075336456299E-2</v>
      </c>
      <c r="CB1476" s="21">
        <v>-6.2826164066791534E-2</v>
      </c>
      <c r="CC1476" s="21">
        <v>-5.834149569272995E-2</v>
      </c>
      <c r="CD1476" s="21">
        <v>-5.8495625853538513E-2</v>
      </c>
      <c r="CE1476" s="21">
        <v>-4.7006066888570786E-2</v>
      </c>
      <c r="CF1476" s="21">
        <v>-5.4974383674561977E-3</v>
      </c>
      <c r="CG1476" s="21">
        <v>-7.0498930290341377E-3</v>
      </c>
      <c r="CH1476" s="21">
        <v>-5.3164418786764145E-2</v>
      </c>
      <c r="CI1476" s="21">
        <v>-3.815266489982605E-2</v>
      </c>
      <c r="CJ1476" s="21">
        <v>2.3097610101103783E-3</v>
      </c>
      <c r="CK1476" s="21">
        <v>-1.6967633739113808E-2</v>
      </c>
      <c r="CL1476" s="21">
        <v>3.1293164938688278E-2</v>
      </c>
      <c r="CM1476" s="21">
        <v>-6.2167618423700333E-2</v>
      </c>
      <c r="CN1476" s="21">
        <v>-0.11872456967830658</v>
      </c>
      <c r="CO1476" s="21">
        <v>0.24908912181854248</v>
      </c>
      <c r="CP1476" s="21">
        <v>0.35551580786705017</v>
      </c>
      <c r="CQ1476" s="21">
        <v>0.27062180638313293</v>
      </c>
      <c r="CR1476" s="21">
        <v>0.18561112880706787</v>
      </c>
      <c r="CS1476" s="21">
        <v>1.029914990067482E-2</v>
      </c>
      <c r="CT1476" s="21">
        <v>-2.6273522526025772E-2</v>
      </c>
      <c r="CU1476" s="21">
        <v>3.9768349379301071E-2</v>
      </c>
      <c r="CV1476" s="21">
        <v>-4.6194102615118027E-2</v>
      </c>
      <c r="CW1476" s="21">
        <v>-4.3332219123840332E-2</v>
      </c>
      <c r="CX1476" s="21">
        <v>-1.013412419706583E-2</v>
      </c>
      <c r="CY1476" s="21">
        <v>-4.8651788383722305E-2</v>
      </c>
      <c r="CZ1476" s="21">
        <v>-4.2989186942577362E-2</v>
      </c>
      <c r="DA1476" s="21">
        <v>-3.9144016802310944E-2</v>
      </c>
      <c r="DB1476" s="21">
        <v>-4.0490474551916122E-2</v>
      </c>
      <c r="DC1476" s="21">
        <v>-3.1640294939279556E-2</v>
      </c>
      <c r="DD1476" s="21">
        <v>8.5778981447219849E-3</v>
      </c>
      <c r="DE1476" s="21">
        <v>7.9209227114915848E-3</v>
      </c>
      <c r="DF1476" s="21">
        <v>-3.5613249987363815E-2</v>
      </c>
      <c r="DG1476" s="21">
        <v>-1.5722597017884254E-2</v>
      </c>
      <c r="DH1476" s="21">
        <v>2.5972841307520866E-2</v>
      </c>
      <c r="DI1476" s="21">
        <v>1.1792782694101334E-2</v>
      </c>
      <c r="DJ1476" s="21">
        <v>6.2429927289485931E-2</v>
      </c>
      <c r="DK1476" s="21">
        <v>-2.836795337498188E-2</v>
      </c>
      <c r="DL1476" s="21">
        <v>-8.2272753119468689E-2</v>
      </c>
      <c r="DM1476" s="21">
        <v>0.28583794832229614</v>
      </c>
      <c r="DN1476" s="21">
        <v>0.39179655909538269</v>
      </c>
      <c r="DO1476" s="21">
        <v>0.30758208036422729</v>
      </c>
      <c r="DP1476" s="21">
        <v>0.2235986590385437</v>
      </c>
      <c r="DQ1476" s="21">
        <v>4.6372175216674805E-2</v>
      </c>
      <c r="DR1476" s="21">
        <v>5.9095155447721481E-3</v>
      </c>
      <c r="DS1476" s="21">
        <v>6.9583497941493988E-2</v>
      </c>
      <c r="DT1476" s="21">
        <v>-1.9107410684227943E-2</v>
      </c>
      <c r="DU1476" s="21">
        <v>-1.7406467348337173E-2</v>
      </c>
      <c r="DV1476" s="21">
        <v>1.4313369058072567E-2</v>
      </c>
      <c r="DW1476" s="21">
        <v>-1.6270345076918602E-2</v>
      </c>
      <c r="DX1476" s="21">
        <v>-1.434774324297905E-2</v>
      </c>
      <c r="DY1476" s="21">
        <v>-1.142590306699276E-2</v>
      </c>
      <c r="DZ1476" s="21">
        <v>-1.4493898488581181E-2</v>
      </c>
      <c r="EA1476" s="21">
        <v>-9.4545623287558556E-3</v>
      </c>
      <c r="EB1476" s="21">
        <v>2.8900448232889175E-2</v>
      </c>
      <c r="EC1476" s="21">
        <v>2.9536401852965355E-2</v>
      </c>
      <c r="ED1476" s="21">
        <v>-1.0272147133946419E-2</v>
      </c>
      <c r="EE1476" s="21">
        <v>1.6662860289216042E-2</v>
      </c>
      <c r="EF1476" s="21">
        <v>6.0138572007417679E-2</v>
      </c>
      <c r="EG1476" s="21">
        <v>5.3318258374929428E-2</v>
      </c>
      <c r="EH1476" s="21">
        <v>0.10738646984100342</v>
      </c>
      <c r="EI1476" s="21">
        <v>2.0433396100997925E-2</v>
      </c>
      <c r="EJ1476" s="21">
        <v>-2.9642118141055107E-2</v>
      </c>
      <c r="EK1476" s="21">
        <v>0.33889740705490112</v>
      </c>
      <c r="EL1476" s="21">
        <v>0.4441801905632019</v>
      </c>
      <c r="EM1476" s="21">
        <v>0.36094686388969421</v>
      </c>
      <c r="EN1476" s="21">
        <v>0.27844661474227905</v>
      </c>
      <c r="EO1476" s="21">
        <v>9.8455891013145447E-2</v>
      </c>
      <c r="EP1476" s="21">
        <v>5.2376709878444672E-2</v>
      </c>
      <c r="EQ1476" s="21">
        <v>0.11263182759284973</v>
      </c>
      <c r="ER1476" s="21">
        <v>2.0001471042633057E-2</v>
      </c>
      <c r="ES1476" s="21">
        <v>2.0026201382279396E-2</v>
      </c>
      <c r="ET1476" s="21">
        <v>4.9611665308475494E-2</v>
      </c>
      <c r="EU1476" s="21">
        <v>74.116465863453811</v>
      </c>
      <c r="EV1476" s="21">
        <v>72.626505533854171</v>
      </c>
      <c r="EW1476" s="21">
        <v>72.028112449799195</v>
      </c>
      <c r="EX1476" s="21">
        <v>70.875500996907547</v>
      </c>
      <c r="EY1476" s="21">
        <v>70.136545817057296</v>
      </c>
      <c r="EZ1476" s="21">
        <v>70.453816731770829</v>
      </c>
      <c r="FA1476" s="21">
        <v>70.391563415527344</v>
      </c>
      <c r="FB1476" s="21">
        <v>70.114456176757813</v>
      </c>
      <c r="FC1476" s="21">
        <v>77.34939829508464</v>
      </c>
      <c r="FD1476" s="21">
        <v>84.457829793294266</v>
      </c>
      <c r="FE1476" s="21">
        <v>91.178713480631515</v>
      </c>
      <c r="FF1476" s="21">
        <v>95.405621846516922</v>
      </c>
      <c r="FG1476" s="21">
        <v>96.726905822753906</v>
      </c>
      <c r="FH1476" s="21">
        <v>97.136545817057296</v>
      </c>
      <c r="FI1476" s="21">
        <v>97.475901285807296</v>
      </c>
      <c r="FJ1476" s="21">
        <v>96.612449645996094</v>
      </c>
      <c r="FK1476" s="21">
        <v>95.024096171061203</v>
      </c>
      <c r="FL1476" s="21">
        <v>92.604415893554688</v>
      </c>
      <c r="FM1476" s="21">
        <v>88.598393758138016</v>
      </c>
      <c r="FN1476" s="21">
        <v>83.728917439778641</v>
      </c>
      <c r="FO1476" s="21">
        <v>79.903612772623703</v>
      </c>
      <c r="FP1476" s="21">
        <v>77.983937581380204</v>
      </c>
      <c r="FQ1476" s="21">
        <v>75.67068227132161</v>
      </c>
      <c r="FR1476" s="21">
        <v>74.232930501302079</v>
      </c>
      <c r="FS1476" s="21">
        <v>0.64517867565155029</v>
      </c>
      <c r="FT1476" s="21"/>
      <c r="FU1476" s="21">
        <v>5.9052795171737671E-2</v>
      </c>
      <c r="FV1476" t="s">
        <v>294</v>
      </c>
      <c r="FW1476" s="21"/>
      <c r="FX1476">
        <f t="shared" si="69"/>
        <v>2.9515011310577393</v>
      </c>
      <c r="FY1476">
        <f t="shared" si="70"/>
        <v>9.600538238883019E-2</v>
      </c>
      <c r="FZ1476">
        <f t="shared" si="71"/>
        <v>87.971887207031244</v>
      </c>
    </row>
    <row r="1477" spans="1:182" x14ac:dyDescent="0.2">
      <c r="A1477" t="s">
        <v>227</v>
      </c>
      <c r="B1477" t="s">
        <v>199</v>
      </c>
      <c r="C1477" t="s">
        <v>285</v>
      </c>
      <c r="D1477" t="s">
        <v>279</v>
      </c>
      <c r="E1477" t="s">
        <v>221</v>
      </c>
      <c r="F1477" s="21">
        <v>1400</v>
      </c>
      <c r="G1477" s="21">
        <v>1.980878472328186</v>
      </c>
      <c r="H1477" s="21">
        <v>1.7336257696151733</v>
      </c>
      <c r="I1477" s="21">
        <v>1.5437260866165161</v>
      </c>
      <c r="J1477" s="21">
        <v>1.402363657951355</v>
      </c>
      <c r="K1477" s="21">
        <v>1.2988537549972534</v>
      </c>
      <c r="L1477" s="21">
        <v>1.2686793804168701</v>
      </c>
      <c r="M1477" s="21">
        <v>1.2377578020095825</v>
      </c>
      <c r="N1477" s="21">
        <v>0.96584403514862061</v>
      </c>
      <c r="O1477" s="21">
        <v>0.50103992223739624</v>
      </c>
      <c r="P1477" s="21">
        <v>-3.9078313857316971E-2</v>
      </c>
      <c r="Q1477" s="21">
        <v>-0.37056127190589905</v>
      </c>
      <c r="R1477" s="21">
        <v>-0.31052261590957642</v>
      </c>
      <c r="S1477" s="21">
        <v>-0.16971823573112488</v>
      </c>
      <c r="T1477" s="21">
        <v>0.20452478528022766</v>
      </c>
      <c r="U1477" s="21">
        <v>0.77160537242889404</v>
      </c>
      <c r="V1477" s="21">
        <v>1.5877951383590698</v>
      </c>
      <c r="W1477" s="21">
        <v>2.352520227432251</v>
      </c>
      <c r="X1477" s="21">
        <v>2.9628880023956299</v>
      </c>
      <c r="Y1477" s="21">
        <v>3.226823091506958</v>
      </c>
      <c r="Z1477" s="21">
        <v>3.1729724407196045</v>
      </c>
      <c r="AA1477" s="21">
        <v>3.0442149639129639</v>
      </c>
      <c r="AB1477" s="21">
        <v>2.802706241607666</v>
      </c>
      <c r="AC1477" s="21">
        <v>2.473646879196167</v>
      </c>
      <c r="AD1477" s="21">
        <v>2.1840717792510986</v>
      </c>
      <c r="AE1477" s="21">
        <v>-0.11941438913345337</v>
      </c>
      <c r="AF1477" s="21">
        <v>-0.11619707196950912</v>
      </c>
      <c r="AG1477" s="21">
        <v>-0.10634084790945053</v>
      </c>
      <c r="AH1477" s="21">
        <v>-0.10012593865394592</v>
      </c>
      <c r="AI1477" s="21">
        <v>-7.836555689573288E-2</v>
      </c>
      <c r="AJ1477" s="21">
        <v>-3.541506826877594E-2</v>
      </c>
      <c r="AK1477" s="21">
        <v>-4.3681733310222626E-2</v>
      </c>
      <c r="AL1477" s="21">
        <v>-9.0545415878295898E-2</v>
      </c>
      <c r="AM1477" s="21">
        <v>-9.3673884868621826E-2</v>
      </c>
      <c r="AN1477" s="21">
        <v>-5.0513874739408493E-2</v>
      </c>
      <c r="AO1477" s="21">
        <v>-9.5146127045154572E-2</v>
      </c>
      <c r="AP1477" s="21">
        <v>-6.4439393579959869E-2</v>
      </c>
      <c r="AQ1477" s="21">
        <v>-0.1691681444644928</v>
      </c>
      <c r="AR1477" s="21">
        <v>-0.22083958983421326</v>
      </c>
      <c r="AS1477" s="21">
        <v>0.13968853652477264</v>
      </c>
      <c r="AT1477" s="21">
        <v>0.2596607506275177</v>
      </c>
      <c r="AU1477" s="21">
        <v>0.17108064889907837</v>
      </c>
      <c r="AV1477" s="21">
        <v>8.5335686802864075E-2</v>
      </c>
      <c r="AW1477" s="21">
        <v>-8.8342830538749695E-2</v>
      </c>
      <c r="AX1477" s="21">
        <v>-0.1024831086397171</v>
      </c>
      <c r="AY1477" s="21">
        <v>-4.2201243340969086E-2</v>
      </c>
      <c r="AZ1477" s="21">
        <v>-0.10876628011465073</v>
      </c>
      <c r="BA1477" s="21">
        <v>-0.1056671217083931</v>
      </c>
      <c r="BB1477" s="21">
        <v>-6.8345360457897186E-2</v>
      </c>
      <c r="BC1477" s="21">
        <v>-8.5835322737693787E-2</v>
      </c>
      <c r="BD1477" s="21">
        <v>-8.3353519439697266E-2</v>
      </c>
      <c r="BE1477" s="21">
        <v>-7.7695749700069427E-2</v>
      </c>
      <c r="BF1477" s="21">
        <v>-7.4102900922298431E-2</v>
      </c>
      <c r="BG1477" s="21">
        <v>-5.5887021124362946E-2</v>
      </c>
      <c r="BH1477" s="21">
        <v>-1.4398903585970402E-2</v>
      </c>
      <c r="BI1477" s="21">
        <v>-2.0782491192221642E-2</v>
      </c>
      <c r="BJ1477" s="21">
        <v>-6.445910781621933E-2</v>
      </c>
      <c r="BK1477" s="21">
        <v>-5.993812158703804E-2</v>
      </c>
      <c r="BL1477" s="21">
        <v>-1.4660174027085304E-2</v>
      </c>
      <c r="BM1477" s="21">
        <v>-4.8710212111473083E-2</v>
      </c>
      <c r="BN1477" s="21">
        <v>-1.1234224773943424E-2</v>
      </c>
      <c r="BO1477" s="21">
        <v>-0.11064670979976654</v>
      </c>
      <c r="BP1477" s="21">
        <v>-0.16161064803600311</v>
      </c>
      <c r="BQ1477" s="21">
        <v>0.19920819997787476</v>
      </c>
      <c r="BR1477" s="21">
        <v>0.31729188561439514</v>
      </c>
      <c r="BS1477" s="21">
        <v>0.23244228959083557</v>
      </c>
      <c r="BT1477" s="21">
        <v>0.14458294212818146</v>
      </c>
      <c r="BU1477" s="21">
        <v>-3.1425170600414276E-2</v>
      </c>
      <c r="BV1477" s="21">
        <v>-5.5075649172067642E-2</v>
      </c>
      <c r="BW1477" s="21">
        <v>6.1729531735181808E-3</v>
      </c>
      <c r="BX1477" s="21">
        <v>-6.3107013702392578E-2</v>
      </c>
      <c r="BY1477" s="21">
        <v>-6.6471695899963379E-2</v>
      </c>
      <c r="BZ1477" s="21">
        <v>-2.9817583039402962E-2</v>
      </c>
      <c r="CA1477" s="21">
        <v>-6.2578566372394562E-2</v>
      </c>
      <c r="CB1477" s="21">
        <v>-6.0606170445680618E-2</v>
      </c>
      <c r="CC1477" s="21">
        <v>-5.7856239378452301E-2</v>
      </c>
      <c r="CD1477" s="21">
        <v>-5.6079428642988205E-2</v>
      </c>
      <c r="CE1477" s="21">
        <v>-4.0318451821804047E-2</v>
      </c>
      <c r="CF1477" s="21">
        <v>1.5682788216508925E-4</v>
      </c>
      <c r="CG1477" s="21">
        <v>-4.9225459806621075E-3</v>
      </c>
      <c r="CH1477" s="21">
        <v>-4.6391811221837997E-2</v>
      </c>
      <c r="CI1477" s="21">
        <v>-3.6572836339473724E-2</v>
      </c>
      <c r="CJ1477" s="21">
        <v>1.0171989910304546E-2</v>
      </c>
      <c r="CK1477" s="21">
        <v>-1.6548836603760719E-2</v>
      </c>
      <c r="CL1477" s="21">
        <v>2.5615513324737549E-2</v>
      </c>
      <c r="CM1477" s="21">
        <v>-7.0114947855472565E-2</v>
      </c>
      <c r="CN1477" s="21">
        <v>-0.12058886885643005</v>
      </c>
      <c r="CO1477" s="21">
        <v>0.24043133854866028</v>
      </c>
      <c r="CP1477" s="21">
        <v>0.3572070300579071</v>
      </c>
      <c r="CQ1477" s="21">
        <v>0.27494117617607117</v>
      </c>
      <c r="CR1477" s="21">
        <v>0.18561740219593048</v>
      </c>
      <c r="CS1477" s="21">
        <v>7.9958280548453331E-3</v>
      </c>
      <c r="CT1477" s="21">
        <v>-2.2241385653614998E-2</v>
      </c>
      <c r="CU1477" s="21">
        <v>3.967677429318428E-2</v>
      </c>
      <c r="CV1477" s="21">
        <v>-3.1483549624681473E-2</v>
      </c>
      <c r="CW1477" s="21">
        <v>-3.9325065910816193E-2</v>
      </c>
      <c r="CX1477" s="21">
        <v>-3.13335913233459E-3</v>
      </c>
      <c r="CY1477" s="21">
        <v>-3.9321810007095337E-2</v>
      </c>
      <c r="CZ1477" s="21">
        <v>-3.7858825176954269E-2</v>
      </c>
      <c r="DA1477" s="21">
        <v>-3.8016729056835175E-2</v>
      </c>
      <c r="DB1477" s="21">
        <v>-3.805595263838768E-2</v>
      </c>
      <c r="DC1477" s="21">
        <v>-2.4749884381890297E-2</v>
      </c>
      <c r="DD1477" s="21">
        <v>1.4712559059262276E-2</v>
      </c>
      <c r="DE1477" s="21">
        <v>1.0937400162220001E-2</v>
      </c>
      <c r="DF1477" s="21">
        <v>-2.8324512764811516E-2</v>
      </c>
      <c r="DG1477" s="21">
        <v>-1.3207550160586834E-2</v>
      </c>
      <c r="DH1477" s="21">
        <v>3.5004153847694397E-2</v>
      </c>
      <c r="DI1477" s="21">
        <v>1.561253797262907E-2</v>
      </c>
      <c r="DJ1477" s="21">
        <v>6.2465250492095947E-2</v>
      </c>
      <c r="DK1477" s="21">
        <v>-2.9583185911178589E-2</v>
      </c>
      <c r="DL1477" s="21">
        <v>-7.9567089676856995E-2</v>
      </c>
      <c r="DM1477" s="21">
        <v>0.2816544771194458</v>
      </c>
      <c r="DN1477" s="21">
        <v>0.39712217450141907</v>
      </c>
      <c r="DO1477" s="21">
        <v>0.31744006276130676</v>
      </c>
      <c r="DP1477" s="21">
        <v>0.2266518622636795</v>
      </c>
      <c r="DQ1477" s="21">
        <v>4.7416824847459793E-2</v>
      </c>
      <c r="DR1477" s="21">
        <v>1.0592877864837646E-2</v>
      </c>
      <c r="DS1477" s="21">
        <v>7.3180593550205231E-2</v>
      </c>
      <c r="DT1477" s="21">
        <v>1.399169850628823E-4</v>
      </c>
      <c r="DU1477" s="21">
        <v>-1.2178434990346432E-2</v>
      </c>
      <c r="DV1477" s="21">
        <v>2.3550864309072495E-2</v>
      </c>
      <c r="DW1477" s="21">
        <v>-5.7427450083196163E-3</v>
      </c>
      <c r="DX1477" s="21">
        <v>-5.0152712501585484E-3</v>
      </c>
      <c r="DY1477" s="21">
        <v>-9.371630847454071E-3</v>
      </c>
      <c r="DZ1477" s="21">
        <v>-1.2032919563353062E-2</v>
      </c>
      <c r="EA1477" s="21">
        <v>-2.2713446523994207E-3</v>
      </c>
      <c r="EB1477" s="21">
        <v>3.5728722810745239E-2</v>
      </c>
      <c r="EC1477" s="21">
        <v>3.3836644142866135E-2</v>
      </c>
      <c r="ED1477" s="21">
        <v>-2.2382037714123726E-3</v>
      </c>
      <c r="EE1477" s="21">
        <v>2.0528212189674377E-2</v>
      </c>
      <c r="EF1477" s="21">
        <v>7.0857852697372437E-2</v>
      </c>
      <c r="EG1477" s="21">
        <v>6.2048457562923431E-2</v>
      </c>
      <c r="EH1477" s="21">
        <v>0.11567042022943497</v>
      </c>
      <c r="EI1477" s="21">
        <v>2.8938243165612221E-2</v>
      </c>
      <c r="EJ1477" s="21">
        <v>-2.0338149741292E-2</v>
      </c>
      <c r="EK1477" s="21">
        <v>0.34117412567138672</v>
      </c>
      <c r="EL1477" s="21">
        <v>0.45475330948829651</v>
      </c>
      <c r="EM1477" s="21">
        <v>0.37880170345306396</v>
      </c>
      <c r="EN1477" s="21">
        <v>0.28589910268783569</v>
      </c>
      <c r="EO1477" s="21">
        <v>0.10433448106050491</v>
      </c>
      <c r="EP1477" s="21">
        <v>5.8000341057777405E-2</v>
      </c>
      <c r="EQ1477" s="21">
        <v>0.12155479192733765</v>
      </c>
      <c r="ER1477" s="21">
        <v>4.5799180865287781E-2</v>
      </c>
      <c r="ES1477" s="21">
        <v>2.7016988024115562E-2</v>
      </c>
      <c r="ET1477" s="21">
        <v>6.2078643590211868E-2</v>
      </c>
      <c r="EU1477" s="21">
        <v>74.116465863453811</v>
      </c>
      <c r="EV1477" s="21">
        <v>72.626505533854171</v>
      </c>
      <c r="EW1477" s="21">
        <v>72.028112449799195</v>
      </c>
      <c r="EX1477" s="21">
        <v>70.875500996907547</v>
      </c>
      <c r="EY1477" s="21">
        <v>70.136545817057296</v>
      </c>
      <c r="EZ1477" s="21">
        <v>70.453816731770829</v>
      </c>
      <c r="FA1477" s="21">
        <v>70.391563415527344</v>
      </c>
      <c r="FB1477" s="21">
        <v>70.114456176757813</v>
      </c>
      <c r="FC1477" s="21">
        <v>77.34939829508464</v>
      </c>
      <c r="FD1477" s="21">
        <v>84.457829793294266</v>
      </c>
      <c r="FE1477" s="21">
        <v>91.178713480631515</v>
      </c>
      <c r="FF1477" s="21">
        <v>95.405621846516922</v>
      </c>
      <c r="FG1477" s="21">
        <v>96.726905822753906</v>
      </c>
      <c r="FH1477" s="21">
        <v>97.136545817057296</v>
      </c>
      <c r="FI1477" s="21">
        <v>97.475901285807296</v>
      </c>
      <c r="FJ1477" s="21">
        <v>96.612449645996094</v>
      </c>
      <c r="FK1477" s="21">
        <v>95.024096171061203</v>
      </c>
      <c r="FL1477" s="21">
        <v>92.604415893554688</v>
      </c>
      <c r="FM1477" s="21">
        <v>88.598393758138016</v>
      </c>
      <c r="FN1477" s="21">
        <v>83.728917439778641</v>
      </c>
      <c r="FO1477" s="21">
        <v>79.903612772623703</v>
      </c>
      <c r="FP1477" s="21">
        <v>77.983937581380204</v>
      </c>
      <c r="FQ1477" s="21">
        <v>75.67068227132161</v>
      </c>
      <c r="FR1477" s="21">
        <v>74.232930501302079</v>
      </c>
      <c r="FS1477" s="21">
        <v>0.74149179458618164</v>
      </c>
      <c r="FT1477" s="21"/>
      <c r="FU1477" s="21">
        <v>6.7015290260314941E-2</v>
      </c>
      <c r="FV1477" t="s">
        <v>294</v>
      </c>
      <c r="FW1477" s="21"/>
      <c r="FX1477">
        <f t="shared" si="69"/>
        <v>2.9518837451934816</v>
      </c>
      <c r="FY1477">
        <f t="shared" si="70"/>
        <v>9.719795901328325E-2</v>
      </c>
      <c r="FZ1477">
        <f t="shared" si="71"/>
        <v>87.971887207031244</v>
      </c>
    </row>
    <row r="1478" spans="1:182" x14ac:dyDescent="0.2">
      <c r="A1478" t="s">
        <v>227</v>
      </c>
      <c r="B1478" t="s">
        <v>0</v>
      </c>
      <c r="C1478" t="s">
        <v>286</v>
      </c>
      <c r="D1478" t="s">
        <v>270</v>
      </c>
      <c r="E1478" t="s">
        <v>219</v>
      </c>
      <c r="F1478" s="21">
        <v>51</v>
      </c>
      <c r="G1478" s="21">
        <v>6.1610512435436249E-2</v>
      </c>
      <c r="H1478" s="21">
        <v>5.1397744566202164E-2</v>
      </c>
      <c r="I1478" s="21">
        <v>5.0971958786249161E-2</v>
      </c>
      <c r="J1478" s="21">
        <v>5.0931617617607117E-2</v>
      </c>
      <c r="K1478" s="21">
        <v>4.336625337600708E-2</v>
      </c>
      <c r="L1478" s="21">
        <v>5.0467167049646378E-2</v>
      </c>
      <c r="M1478" s="21">
        <v>4.4902481138706207E-2</v>
      </c>
      <c r="N1478" s="21">
        <v>3.3487081527709961E-2</v>
      </c>
      <c r="O1478" s="21">
        <v>3.5906005650758743E-3</v>
      </c>
      <c r="P1478" s="21">
        <v>-2.5559183210134506E-2</v>
      </c>
      <c r="Q1478" s="21">
        <v>-5.3954720497131348E-2</v>
      </c>
      <c r="R1478" s="21">
        <v>-7.2380833327770233E-2</v>
      </c>
      <c r="S1478" s="21">
        <v>-0.11134643107652664</v>
      </c>
      <c r="T1478" s="21">
        <v>-8.3353795111179352E-2</v>
      </c>
      <c r="U1478" s="21">
        <v>-7.7319696545600891E-2</v>
      </c>
      <c r="V1478" s="21">
        <v>-6.4141929149627686E-2</v>
      </c>
      <c r="W1478" s="21">
        <v>-4.3012681417167187E-3</v>
      </c>
      <c r="X1478" s="21">
        <v>7.5402587652206421E-2</v>
      </c>
      <c r="Y1478" s="21">
        <v>9.6725210547447205E-2</v>
      </c>
      <c r="Z1478" s="21">
        <v>0.14464852213859558</v>
      </c>
      <c r="AA1478" s="21">
        <v>0.13310804963111877</v>
      </c>
      <c r="AB1478" s="21">
        <v>0.11877704411745071</v>
      </c>
      <c r="AC1478" s="21">
        <v>9.7631320357322693E-2</v>
      </c>
      <c r="AD1478" s="21">
        <v>8.5901960730552673E-2</v>
      </c>
      <c r="AE1478" s="21">
        <v>-5.4210443049669266E-2</v>
      </c>
      <c r="AF1478" s="21">
        <v>-5.4440815001726151E-2</v>
      </c>
      <c r="AG1478" s="21">
        <v>-4.1807439178228378E-2</v>
      </c>
      <c r="AH1478" s="21">
        <v>-3.1493674963712692E-2</v>
      </c>
      <c r="AI1478" s="21">
        <v>-3.0925342813134193E-2</v>
      </c>
      <c r="AJ1478" s="21">
        <v>-2.0739657804369926E-2</v>
      </c>
      <c r="AK1478" s="21">
        <v>-2.2774180397391319E-2</v>
      </c>
      <c r="AL1478" s="21">
        <v>-3.2003864645957947E-2</v>
      </c>
      <c r="AM1478" s="21">
        <v>-5.4201308637857437E-2</v>
      </c>
      <c r="AN1478" s="21">
        <v>-7.9904228448867798E-2</v>
      </c>
      <c r="AO1478" s="21">
        <v>-8.220265805721283E-2</v>
      </c>
      <c r="AP1478" s="21">
        <v>-5.6023318320512772E-2</v>
      </c>
      <c r="AQ1478" s="21">
        <v>-9.2013880610466003E-2</v>
      </c>
      <c r="AR1478" s="21">
        <v>-9.6713349223136902E-2</v>
      </c>
      <c r="AS1478" s="21">
        <v>-9.9508166313171387E-2</v>
      </c>
      <c r="AT1478" s="21">
        <v>-0.12467292696237564</v>
      </c>
      <c r="AU1478" s="21">
        <v>-0.10448752343654633</v>
      </c>
      <c r="AV1478" s="21">
        <v>-7.0325314998626709E-2</v>
      </c>
      <c r="AW1478" s="21">
        <v>-8.1938236951828003E-2</v>
      </c>
      <c r="AX1478" s="21">
        <v>-3.8121286779642105E-2</v>
      </c>
      <c r="AY1478" s="21">
        <v>-4.9486823379993439E-2</v>
      </c>
      <c r="AZ1478" s="21">
        <v>-5.414963886141777E-2</v>
      </c>
      <c r="BA1478" s="21">
        <v>-5.1637202501296997E-2</v>
      </c>
      <c r="BB1478" s="21">
        <v>-4.486449807882309E-2</v>
      </c>
      <c r="BC1478" s="21">
        <v>-2.9079034924507141E-2</v>
      </c>
      <c r="BD1478" s="21">
        <v>-3.2108046114444733E-2</v>
      </c>
      <c r="BE1478" s="21">
        <v>-2.0178148522973061E-2</v>
      </c>
      <c r="BF1478" s="21">
        <v>-1.2933831661939621E-2</v>
      </c>
      <c r="BG1478" s="21">
        <v>-1.4946420677006245E-2</v>
      </c>
      <c r="BH1478" s="21">
        <v>-7.1805738843977451E-3</v>
      </c>
      <c r="BI1478" s="21">
        <v>-8.3564771339297295E-3</v>
      </c>
      <c r="BJ1478" s="21">
        <v>-1.5508336015045643E-2</v>
      </c>
      <c r="BK1478" s="21">
        <v>-3.1524896621704102E-2</v>
      </c>
      <c r="BL1478" s="21">
        <v>-5.0761010497808456E-2</v>
      </c>
      <c r="BM1478" s="21">
        <v>-5.0700999796390533E-2</v>
      </c>
      <c r="BN1478" s="21">
        <v>-2.1926593035459518E-2</v>
      </c>
      <c r="BO1478" s="21">
        <v>-5.5692441761493683E-2</v>
      </c>
      <c r="BP1478" s="21">
        <v>-5.6620039045810699E-2</v>
      </c>
      <c r="BQ1478" s="21">
        <v>-5.971820279955864E-2</v>
      </c>
      <c r="BR1478" s="21">
        <v>-8.4654688835144043E-2</v>
      </c>
      <c r="BS1478" s="21">
        <v>-6.5875351428985596E-2</v>
      </c>
      <c r="BT1478" s="21">
        <v>-3.1409922987222672E-2</v>
      </c>
      <c r="BU1478" s="21">
        <v>-4.6258002519607544E-2</v>
      </c>
      <c r="BV1478" s="21">
        <v>-6.1854082159698009E-3</v>
      </c>
      <c r="BW1478" s="21">
        <v>-1.7121700569987297E-2</v>
      </c>
      <c r="BX1478" s="21">
        <v>-2.4223914369940758E-2</v>
      </c>
      <c r="BY1478" s="21">
        <v>-2.5103559717535973E-2</v>
      </c>
      <c r="BZ1478" s="21">
        <v>-1.9014466553926468E-2</v>
      </c>
      <c r="CA1478" s="21">
        <v>-1.1673099361360073E-2</v>
      </c>
      <c r="CB1478" s="21">
        <v>-1.6640437766909599E-2</v>
      </c>
      <c r="CC1478" s="21">
        <v>-5.1977667026221752E-3</v>
      </c>
      <c r="CD1478" s="21">
        <v>-7.9340316005982459E-5</v>
      </c>
      <c r="CE1478" s="21">
        <v>-3.87946842238307E-3</v>
      </c>
      <c r="CF1478" s="21">
        <v>2.2104058880358934E-3</v>
      </c>
      <c r="CG1478" s="21">
        <v>1.6291800420731306E-3</v>
      </c>
      <c r="CH1478" s="21">
        <v>-4.0835822001099586E-3</v>
      </c>
      <c r="CI1478" s="21">
        <v>-1.5819281339645386E-2</v>
      </c>
      <c r="CJ1478" s="21">
        <v>-3.057650662958622E-2</v>
      </c>
      <c r="CK1478" s="21">
        <v>-2.8883043676614761E-2</v>
      </c>
      <c r="CL1478" s="21">
        <v>1.6886967932805419E-3</v>
      </c>
      <c r="CM1478" s="21">
        <v>-3.0536329373717308E-2</v>
      </c>
      <c r="CN1478" s="21">
        <v>-2.885153517127037E-2</v>
      </c>
      <c r="CO1478" s="21">
        <v>-3.2159794121980667E-2</v>
      </c>
      <c r="CP1478" s="21">
        <v>-5.6938182562589645E-2</v>
      </c>
      <c r="CQ1478" s="21">
        <v>-3.9132673293352127E-2</v>
      </c>
      <c r="CR1478" s="21">
        <v>-4.4572362676262856E-3</v>
      </c>
      <c r="CS1478" s="21">
        <v>-2.1545980125665665E-2</v>
      </c>
      <c r="CT1478" s="21">
        <v>1.5933284536004066E-2</v>
      </c>
      <c r="CU1478" s="21">
        <v>5.2942847833037376E-3</v>
      </c>
      <c r="CV1478" s="21">
        <v>-3.4974473528563976E-3</v>
      </c>
      <c r="CW1478" s="21">
        <v>-6.7264391109347343E-3</v>
      </c>
      <c r="CX1478" s="21">
        <v>-1.1108121834695339E-3</v>
      </c>
      <c r="CY1478" s="21">
        <v>5.7328362017869949E-3</v>
      </c>
      <c r="CZ1478" s="21">
        <v>-1.1728300014510751E-3</v>
      </c>
      <c r="DA1478" s="21">
        <v>9.7826141864061356E-3</v>
      </c>
      <c r="DB1478" s="21">
        <v>1.2775151059031487E-2</v>
      </c>
      <c r="DC1478" s="21">
        <v>7.187484297901392E-3</v>
      </c>
      <c r="DD1478" s="21">
        <v>1.1601385660469532E-2</v>
      </c>
      <c r="DE1478" s="21">
        <v>1.1614836752414703E-2</v>
      </c>
      <c r="DF1478" s="21">
        <v>7.3411716148257256E-3</v>
      </c>
      <c r="DG1478" s="21">
        <v>-1.136674836743623E-4</v>
      </c>
      <c r="DH1478" s="21">
        <v>-1.0392003692686558E-2</v>
      </c>
      <c r="DI1478" s="21">
        <v>-7.0650889538228512E-3</v>
      </c>
      <c r="DJ1478" s="21">
        <v>2.5303985923528671E-2</v>
      </c>
      <c r="DK1478" s="21">
        <v>-5.380215123295784E-3</v>
      </c>
      <c r="DL1478" s="21">
        <v>-1.0830323444679379E-3</v>
      </c>
      <c r="DM1478" s="21">
        <v>-4.6013873070478439E-3</v>
      </c>
      <c r="DN1478" s="21">
        <v>-2.9221672564744949E-2</v>
      </c>
      <c r="DO1478" s="21">
        <v>-1.2389997951686382E-2</v>
      </c>
      <c r="DP1478" s="21">
        <v>2.2495448589324951E-2</v>
      </c>
      <c r="DQ1478" s="21">
        <v>3.1660427339375019E-3</v>
      </c>
      <c r="DR1478" s="21">
        <v>3.8051977753639221E-2</v>
      </c>
      <c r="DS1478" s="21">
        <v>2.7710270136594772E-2</v>
      </c>
      <c r="DT1478" s="21">
        <v>1.7229018732905388E-2</v>
      </c>
      <c r="DU1478" s="21">
        <v>1.1650681495666504E-2</v>
      </c>
      <c r="DV1478" s="21">
        <v>1.6792841255664825E-2</v>
      </c>
      <c r="DW1478" s="21">
        <v>3.086424246430397E-2</v>
      </c>
      <c r="DX1478" s="21">
        <v>2.1159939467906952E-2</v>
      </c>
      <c r="DY1478" s="21">
        <v>3.1411904841661453E-2</v>
      </c>
      <c r="DZ1478" s="21">
        <v>3.1334996223449707E-2</v>
      </c>
      <c r="EA1478" s="21">
        <v>2.3166406899690628E-2</v>
      </c>
      <c r="EB1478" s="21">
        <v>2.5160469114780426E-2</v>
      </c>
      <c r="EC1478" s="21">
        <v>2.6032540947198868E-2</v>
      </c>
      <c r="ED1478" s="21">
        <v>2.3836702108383179E-2</v>
      </c>
      <c r="EE1478" s="21">
        <v>2.2562744095921516E-2</v>
      </c>
      <c r="EF1478" s="21">
        <v>1.875121146440506E-2</v>
      </c>
      <c r="EG1478" s="21">
        <v>2.4436572566628456E-2</v>
      </c>
      <c r="EH1478" s="21">
        <v>5.9400714933872223E-2</v>
      </c>
      <c r="EI1478" s="21">
        <v>3.0941218137741089E-2</v>
      </c>
      <c r="EJ1478" s="21">
        <v>3.9010275155305862E-2</v>
      </c>
      <c r="EK1478" s="21">
        <v>3.5188574343919754E-2</v>
      </c>
      <c r="EL1478" s="21">
        <v>1.0796563699841499E-2</v>
      </c>
      <c r="EM1478" s="21">
        <v>2.6222176849842072E-2</v>
      </c>
      <c r="EN1478" s="21">
        <v>6.1410844326019287E-2</v>
      </c>
      <c r="EO1478" s="21">
        <v>3.8846280425786972E-2</v>
      </c>
      <c r="EP1478" s="21">
        <v>6.9987855851650238E-2</v>
      </c>
      <c r="EQ1478" s="21">
        <v>6.0075391083955765E-2</v>
      </c>
      <c r="ER1478" s="21">
        <v>4.7154743224382401E-2</v>
      </c>
      <c r="ES1478" s="21">
        <v>3.8184326142072678E-2</v>
      </c>
      <c r="ET1478" s="21">
        <v>4.2642872780561447E-2</v>
      </c>
      <c r="EU1478" s="21">
        <v>72.2265625</v>
      </c>
      <c r="EV1478" s="21">
        <v>71.48828125</v>
      </c>
      <c r="EW1478" s="21">
        <v>70.84375</v>
      </c>
      <c r="EX1478" s="21">
        <v>70.0625</v>
      </c>
      <c r="EY1478" s="21">
        <v>69.67578125</v>
      </c>
      <c r="EZ1478" s="21">
        <v>70.3671875</v>
      </c>
      <c r="FA1478" s="21">
        <v>71.5234375</v>
      </c>
      <c r="FB1478" s="21">
        <v>72.22265625</v>
      </c>
      <c r="FC1478" s="21">
        <v>74.8125</v>
      </c>
      <c r="FD1478" s="21">
        <v>76.375</v>
      </c>
      <c r="FE1478" s="21">
        <v>77.953125</v>
      </c>
      <c r="FF1478" s="21">
        <v>81.45703125</v>
      </c>
      <c r="FG1478" s="21">
        <v>85.99609375</v>
      </c>
      <c r="FH1478" s="21">
        <v>86.43359375</v>
      </c>
      <c r="FI1478" s="21">
        <v>87.703125</v>
      </c>
      <c r="FJ1478" s="21">
        <v>89.4765625</v>
      </c>
      <c r="FK1478" s="21">
        <v>88.5078125</v>
      </c>
      <c r="FL1478" s="21">
        <v>86.3515625</v>
      </c>
      <c r="FM1478" s="21">
        <v>83.78515625</v>
      </c>
      <c r="FN1478" s="21">
        <v>79.75</v>
      </c>
      <c r="FO1478" s="21">
        <v>75.8671875</v>
      </c>
      <c r="FP1478" s="21">
        <v>74.1875</v>
      </c>
      <c r="FQ1478" s="21">
        <v>73.0234375</v>
      </c>
      <c r="FR1478" s="21">
        <v>72.47265625</v>
      </c>
      <c r="FS1478" s="21">
        <v>0.15365718305110931</v>
      </c>
      <c r="FT1478" s="21"/>
      <c r="FU1478" s="21">
        <v>8.425750769674778E-3</v>
      </c>
      <c r="FV1478" t="s">
        <v>294</v>
      </c>
      <c r="FW1478" s="21"/>
      <c r="FX1478">
        <f t="shared" si="69"/>
        <v>8.9116620365530252E-2</v>
      </c>
      <c r="FY1478">
        <f t="shared" si="70"/>
        <v>-8.7816640734672546E-3</v>
      </c>
      <c r="FZ1478">
        <f t="shared" si="71"/>
        <v>82.852343750000003</v>
      </c>
    </row>
    <row r="1479" spans="1:182" x14ac:dyDescent="0.2">
      <c r="A1479" t="s">
        <v>227</v>
      </c>
      <c r="B1479" t="s">
        <v>0</v>
      </c>
      <c r="C1479" t="s">
        <v>285</v>
      </c>
      <c r="D1479" t="s">
        <v>270</v>
      </c>
      <c r="E1479" t="s">
        <v>219</v>
      </c>
      <c r="F1479" s="21">
        <v>2642</v>
      </c>
      <c r="G1479" s="21">
        <v>4.3929443359375</v>
      </c>
      <c r="H1479" s="21">
        <v>3.8150410652160645</v>
      </c>
      <c r="I1479" s="21">
        <v>3.5490145683288574</v>
      </c>
      <c r="J1479" s="21">
        <v>3.3027875423431396</v>
      </c>
      <c r="K1479" s="21">
        <v>3.045968770980835</v>
      </c>
      <c r="L1479" s="21">
        <v>2.9989345073699951</v>
      </c>
      <c r="M1479" s="21">
        <v>3.0004162788391113</v>
      </c>
      <c r="N1479" s="21">
        <v>2.4021875858306885</v>
      </c>
      <c r="O1479" s="21">
        <v>1.3935985565185547</v>
      </c>
      <c r="P1479" s="21">
        <v>0.47656366229057312</v>
      </c>
      <c r="Q1479" s="21">
        <v>-1.2808107137680054</v>
      </c>
      <c r="R1479" s="21">
        <v>-3.3505589962005615</v>
      </c>
      <c r="S1479" s="21">
        <v>-4.1750669479370117</v>
      </c>
      <c r="T1479" s="21">
        <v>-3.1566283702850342</v>
      </c>
      <c r="U1479" s="21">
        <v>-2.630037784576416</v>
      </c>
      <c r="V1479" s="21">
        <v>-0.68609929084777832</v>
      </c>
      <c r="W1479" s="21">
        <v>1.5074009895324707</v>
      </c>
      <c r="X1479" s="21">
        <v>4.3173127174377441</v>
      </c>
      <c r="Y1479" s="21">
        <v>6.3353195190429688</v>
      </c>
      <c r="Z1479" s="21">
        <v>7.0179181098937988</v>
      </c>
      <c r="AA1479" s="21">
        <v>7.0802097320556641</v>
      </c>
      <c r="AB1479" s="21">
        <v>6.7442421913146973</v>
      </c>
      <c r="AC1479" s="21">
        <v>5.7754120826721191</v>
      </c>
      <c r="AD1479" s="21">
        <v>5.0641241073608398</v>
      </c>
      <c r="AE1479" s="21">
        <v>-7.2588756680488586E-2</v>
      </c>
      <c r="AF1479" s="21">
        <v>-0.17230696976184845</v>
      </c>
      <c r="AG1479" s="21">
        <v>-6.2666483223438263E-2</v>
      </c>
      <c r="AH1479" s="21">
        <v>5.3705088794231415E-3</v>
      </c>
      <c r="AI1479" s="21">
        <v>-1.7153389751911163E-2</v>
      </c>
      <c r="AJ1479" s="21">
        <v>1.7376463860273361E-2</v>
      </c>
      <c r="AK1479" s="21">
        <v>1.2439391575753689E-2</v>
      </c>
      <c r="AL1479" s="21">
        <v>-8.5030652582645416E-2</v>
      </c>
      <c r="AM1479" s="21">
        <v>-0.18077242374420166</v>
      </c>
      <c r="AN1479" s="21">
        <v>-0.33143138885498047</v>
      </c>
      <c r="AO1479" s="21">
        <v>-0.43358021974563599</v>
      </c>
      <c r="AP1479" s="21">
        <v>-0.28111851215362549</v>
      </c>
      <c r="AQ1479" s="21">
        <v>-0.27411326766014099</v>
      </c>
      <c r="AR1479" s="21">
        <v>-0.28582915663719177</v>
      </c>
      <c r="AS1479" s="21">
        <v>0.27991184592247009</v>
      </c>
      <c r="AT1479" s="21">
        <v>0.53021395206451416</v>
      </c>
      <c r="AU1479" s="21">
        <v>0.47925424575805664</v>
      </c>
      <c r="AV1479" s="21">
        <v>0.4761073887348175</v>
      </c>
      <c r="AW1479" s="21">
        <v>-5.1585674285888672E-2</v>
      </c>
      <c r="AX1479" s="21">
        <v>-1.8418017774820328E-2</v>
      </c>
      <c r="AY1479" s="21">
        <v>0.13714984059333801</v>
      </c>
      <c r="AZ1479" s="21">
        <v>0.1236070990562439</v>
      </c>
      <c r="BA1479" s="21">
        <v>-6.7753516137599945E-2</v>
      </c>
      <c r="BB1479" s="21">
        <v>9.3904189765453339E-2</v>
      </c>
      <c r="BC1479" s="21">
        <v>-2.3942757397890091E-3</v>
      </c>
      <c r="BD1479" s="21">
        <v>-0.10693465918302536</v>
      </c>
      <c r="BE1479" s="21">
        <v>-2.4643093347549438E-3</v>
      </c>
      <c r="BF1479" s="21">
        <v>6.0099516063928604E-2</v>
      </c>
      <c r="BG1479" s="21">
        <v>2.9866229742765427E-2</v>
      </c>
      <c r="BH1479" s="21">
        <v>5.7760193943977356E-2</v>
      </c>
      <c r="BI1479" s="21">
        <v>5.3752623498439789E-2</v>
      </c>
      <c r="BJ1479" s="21">
        <v>-3.5006113350391388E-2</v>
      </c>
      <c r="BK1479" s="21">
        <v>-0.10614964365959167</v>
      </c>
      <c r="BL1479" s="21">
        <v>-0.24636632204055786</v>
      </c>
      <c r="BM1479" s="21">
        <v>-0.33769270777702332</v>
      </c>
      <c r="BN1479" s="21">
        <v>-0.17887084186077118</v>
      </c>
      <c r="BO1479" s="21">
        <v>-0.16599544882774353</v>
      </c>
      <c r="BP1479" s="21">
        <v>-0.16706085205078125</v>
      </c>
      <c r="BQ1479" s="21">
        <v>0.40359103679656982</v>
      </c>
      <c r="BR1479" s="21">
        <v>0.64313030242919922</v>
      </c>
      <c r="BS1479" s="21">
        <v>0.59268033504486084</v>
      </c>
      <c r="BT1479" s="21">
        <v>0.58731210231781006</v>
      </c>
      <c r="BU1479" s="21">
        <v>6.2392603605985641E-2</v>
      </c>
      <c r="BV1479" s="21">
        <v>8.0869868397712708E-2</v>
      </c>
      <c r="BW1479" s="21">
        <v>0.2357061505317688</v>
      </c>
      <c r="BX1479" s="21">
        <v>0.22121410071849823</v>
      </c>
      <c r="BY1479" s="21">
        <v>1.4792335219681263E-2</v>
      </c>
      <c r="BZ1479" s="21">
        <v>0.17330135405063629</v>
      </c>
      <c r="CA1479" s="21">
        <v>4.6222209930419922E-2</v>
      </c>
      <c r="CB1479" s="21">
        <v>-6.1657998710870743E-2</v>
      </c>
      <c r="CC1479" s="21">
        <v>3.9231531322002411E-2</v>
      </c>
      <c r="CD1479" s="21">
        <v>9.8004661500453949E-2</v>
      </c>
      <c r="CE1479" s="21">
        <v>6.2431875616312027E-2</v>
      </c>
      <c r="CF1479" s="21">
        <v>8.5729844868183136E-2</v>
      </c>
      <c r="CG1479" s="21">
        <v>8.2366041839122772E-2</v>
      </c>
      <c r="CH1479" s="21">
        <v>-3.5927045973949134E-4</v>
      </c>
      <c r="CI1479" s="21">
        <v>-5.4466128349304199E-2</v>
      </c>
      <c r="CJ1479" s="21">
        <v>-0.18745051324367523</v>
      </c>
      <c r="CK1479" s="21">
        <v>-0.27128133177757263</v>
      </c>
      <c r="CL1479" s="21">
        <v>-0.10805439949035645</v>
      </c>
      <c r="CM1479" s="21">
        <v>-9.1113366186618805E-2</v>
      </c>
      <c r="CN1479" s="21">
        <v>-8.4802299737930298E-2</v>
      </c>
      <c r="CO1479" s="21">
        <v>0.48925086855888367</v>
      </c>
      <c r="CP1479" s="21">
        <v>0.72133582830429077</v>
      </c>
      <c r="CQ1479" s="21">
        <v>0.67123889923095703</v>
      </c>
      <c r="CR1479" s="21">
        <v>0.66433209180831909</v>
      </c>
      <c r="CS1479" s="21">
        <v>0.14133360981941223</v>
      </c>
      <c r="CT1479" s="21">
        <v>0.14963635802268982</v>
      </c>
      <c r="CU1479" s="21">
        <v>0.30396595597267151</v>
      </c>
      <c r="CV1479" s="21">
        <v>0.2888164222240448</v>
      </c>
      <c r="CW1479" s="21">
        <v>7.1963340044021606E-2</v>
      </c>
      <c r="CX1479" s="21">
        <v>0.2282915860414505</v>
      </c>
      <c r="CY1479" s="21">
        <v>9.4838693737983704E-2</v>
      </c>
      <c r="CZ1479" s="21">
        <v>-1.6381334513425827E-2</v>
      </c>
      <c r="DA1479" s="21">
        <v>8.0927371978759766E-2</v>
      </c>
      <c r="DB1479" s="21">
        <v>0.13590981066226959</v>
      </c>
      <c r="DC1479" s="21">
        <v>9.4997517764568329E-2</v>
      </c>
      <c r="DD1479" s="21">
        <v>0.11369949579238892</v>
      </c>
      <c r="DE1479" s="21">
        <v>0.11097946017980576</v>
      </c>
      <c r="DF1479" s="21">
        <v>3.4287571907043457E-2</v>
      </c>
      <c r="DG1479" s="21">
        <v>-2.7826135046780109E-3</v>
      </c>
      <c r="DH1479" s="21">
        <v>-0.1285347044467926</v>
      </c>
      <c r="DI1479" s="21">
        <v>-0.20486994087696075</v>
      </c>
      <c r="DJ1479" s="21">
        <v>-3.7237964570522308E-2</v>
      </c>
      <c r="DK1479" s="21">
        <v>-1.623128354549408E-2</v>
      </c>
      <c r="DL1479" s="21">
        <v>-2.5437443982809782E-3</v>
      </c>
      <c r="DM1479" s="21">
        <v>0.57491070032119751</v>
      </c>
      <c r="DN1479" s="21">
        <v>0.79954135417938232</v>
      </c>
      <c r="DO1479" s="21">
        <v>0.74979746341705322</v>
      </c>
      <c r="DP1479" s="21">
        <v>0.74135208129882813</v>
      </c>
      <c r="DQ1479" s="21">
        <v>0.22027461230754852</v>
      </c>
      <c r="DR1479" s="21">
        <v>0.21840284764766693</v>
      </c>
      <c r="DS1479" s="21">
        <v>0.37222576141357422</v>
      </c>
      <c r="DT1479" s="21">
        <v>0.35641872882843018</v>
      </c>
      <c r="DU1479" s="21">
        <v>0.12913434207439423</v>
      </c>
      <c r="DV1479" s="21">
        <v>0.2832818329334259</v>
      </c>
      <c r="DW1479" s="21">
        <v>0.16503317654132843</v>
      </c>
      <c r="DX1479" s="21">
        <v>4.8990976065397263E-2</v>
      </c>
      <c r="DY1479" s="21">
        <v>0.14112953841686249</v>
      </c>
      <c r="DZ1479" s="21">
        <v>0.19063881039619446</v>
      </c>
      <c r="EA1479" s="21">
        <v>0.14201714098453522</v>
      </c>
      <c r="EB1479" s="21">
        <v>0.15408322215080261</v>
      </c>
      <c r="EC1479" s="21">
        <v>0.15229269862174988</v>
      </c>
      <c r="ED1479" s="21">
        <v>8.4312111139297485E-2</v>
      </c>
      <c r="EE1479" s="21">
        <v>7.1840174496173859E-2</v>
      </c>
      <c r="EF1479" s="21">
        <v>-4.3469645082950592E-2</v>
      </c>
      <c r="EG1479" s="21">
        <v>-0.10898244380950928</v>
      </c>
      <c r="EH1479" s="21">
        <v>6.5009720623493195E-2</v>
      </c>
      <c r="EI1479" s="21">
        <v>9.1886550188064575E-2</v>
      </c>
      <c r="EJ1479" s="21">
        <v>0.11622454226016998</v>
      </c>
      <c r="EK1479" s="21">
        <v>0.69858992099761963</v>
      </c>
      <c r="EL1479" s="21">
        <v>0.91245770454406738</v>
      </c>
      <c r="EM1479" s="21">
        <v>0.86322355270385742</v>
      </c>
      <c r="EN1479" s="21">
        <v>0.85255676507949829</v>
      </c>
      <c r="EO1479" s="21">
        <v>0.33425289392471313</v>
      </c>
      <c r="EP1479" s="21">
        <v>0.31769073009490967</v>
      </c>
      <c r="EQ1479" s="21">
        <v>0.470782071352005</v>
      </c>
      <c r="ER1479" s="21">
        <v>0.4540257453918457</v>
      </c>
      <c r="ES1479" s="21">
        <v>0.21168018877506256</v>
      </c>
      <c r="ET1479" s="21">
        <v>0.36267897486686707</v>
      </c>
      <c r="EU1479" s="21">
        <v>72.2265625</v>
      </c>
      <c r="EV1479" s="21">
        <v>71.48828125</v>
      </c>
      <c r="EW1479" s="21">
        <v>70.84375</v>
      </c>
      <c r="EX1479" s="21">
        <v>70.0625</v>
      </c>
      <c r="EY1479" s="21">
        <v>69.67578125</v>
      </c>
      <c r="EZ1479" s="21">
        <v>70.3671875</v>
      </c>
      <c r="FA1479" s="21">
        <v>71.5234375</v>
      </c>
      <c r="FB1479" s="21">
        <v>72.22265625</v>
      </c>
      <c r="FC1479" s="21">
        <v>74.8125</v>
      </c>
      <c r="FD1479" s="21">
        <v>76.375</v>
      </c>
      <c r="FE1479" s="21">
        <v>77.953125</v>
      </c>
      <c r="FF1479" s="21">
        <v>81.45703125</v>
      </c>
      <c r="FG1479" s="21">
        <v>85.99609375</v>
      </c>
      <c r="FH1479" s="21">
        <v>86.43359375</v>
      </c>
      <c r="FI1479" s="21">
        <v>87.703125</v>
      </c>
      <c r="FJ1479" s="21">
        <v>89.4765625</v>
      </c>
      <c r="FK1479" s="21">
        <v>88.5078125</v>
      </c>
      <c r="FL1479" s="21">
        <v>86.3515625</v>
      </c>
      <c r="FM1479" s="21">
        <v>83.78515625</v>
      </c>
      <c r="FN1479" s="21">
        <v>79.75</v>
      </c>
      <c r="FO1479" s="21">
        <v>75.8671875</v>
      </c>
      <c r="FP1479" s="21">
        <v>74.1875</v>
      </c>
      <c r="FQ1479" s="21">
        <v>73.0234375</v>
      </c>
      <c r="FR1479" s="21">
        <v>72.47265625</v>
      </c>
      <c r="FS1479" s="21">
        <v>1.2385166883468628</v>
      </c>
      <c r="FT1479" s="21"/>
      <c r="FU1479" s="21">
        <v>0.11898937821388245</v>
      </c>
      <c r="FV1479" t="s">
        <v>294</v>
      </c>
      <c r="FW1479" s="21"/>
      <c r="FX1479">
        <f t="shared" si="69"/>
        <v>5.2516322135925293</v>
      </c>
      <c r="FY1479">
        <f t="shared" si="70"/>
        <v>0.38610138297080993</v>
      </c>
      <c r="FZ1479">
        <f t="shared" si="71"/>
        <v>82.852343750000003</v>
      </c>
    </row>
    <row r="1480" spans="1:182" x14ac:dyDescent="0.2">
      <c r="A1480" t="s">
        <v>227</v>
      </c>
      <c r="B1480" t="s">
        <v>0</v>
      </c>
      <c r="C1480" t="s">
        <v>281</v>
      </c>
      <c r="D1480" t="s">
        <v>270</v>
      </c>
      <c r="E1480" t="s">
        <v>219</v>
      </c>
      <c r="F1480" s="21">
        <v>2591</v>
      </c>
      <c r="G1480" s="21">
        <v>4.3304967880249023</v>
      </c>
      <c r="H1480" s="21">
        <v>3.7628405094146729</v>
      </c>
      <c r="I1480" s="21">
        <v>3.4974098205566406</v>
      </c>
      <c r="J1480" s="21">
        <v>3.2513933181762695</v>
      </c>
      <c r="K1480" s="21">
        <v>3.0020456314086914</v>
      </c>
      <c r="L1480" s="21">
        <v>2.9481995105743408</v>
      </c>
      <c r="M1480" s="21">
        <v>2.9550442695617676</v>
      </c>
      <c r="N1480" s="21">
        <v>2.3682358264923096</v>
      </c>
      <c r="O1480" s="21">
        <v>1.3891667127609253</v>
      </c>
      <c r="P1480" s="21">
        <v>0.50086855888366699</v>
      </c>
      <c r="Q1480" s="21">
        <v>-1.2279107570648193</v>
      </c>
      <c r="R1480" s="21">
        <v>-3.2784559726715088</v>
      </c>
      <c r="S1480" s="21">
        <v>-4.0648303031921387</v>
      </c>
      <c r="T1480" s="21">
        <v>-3.0740835666656494</v>
      </c>
      <c r="U1480" s="21">
        <v>-2.5536763668060303</v>
      </c>
      <c r="V1480" s="21">
        <v>-0.62379413843154907</v>
      </c>
      <c r="W1480" s="21">
        <v>1.510496973991394</v>
      </c>
      <c r="X1480" s="21">
        <v>4.2416238784790039</v>
      </c>
      <c r="Y1480" s="21">
        <v>6.2376713752746582</v>
      </c>
      <c r="Z1480" s="21">
        <v>6.8736014366149902</v>
      </c>
      <c r="AA1480" s="21">
        <v>6.9469738006591797</v>
      </c>
      <c r="AB1480" s="21">
        <v>6.6250534057617188</v>
      </c>
      <c r="AC1480" s="21">
        <v>5.677281379699707</v>
      </c>
      <c r="AD1480" s="21">
        <v>4.9777941703796387</v>
      </c>
      <c r="AE1480" s="21">
        <v>-5.277237668633461E-2</v>
      </c>
      <c r="AF1480" s="21">
        <v>-0.14351588487625122</v>
      </c>
      <c r="AG1480" s="21">
        <v>-5.0641261041164398E-2</v>
      </c>
      <c r="AH1480" s="21">
        <v>1.6618331894278526E-2</v>
      </c>
      <c r="AI1480" s="21">
        <v>-3.9480025880038738E-3</v>
      </c>
      <c r="AJ1480" s="21">
        <v>2.4075871333479881E-2</v>
      </c>
      <c r="AK1480" s="21">
        <v>1.7509168013930321E-2</v>
      </c>
      <c r="AL1480" s="21">
        <v>-6.8764261901378632E-2</v>
      </c>
      <c r="AM1480" s="21">
        <v>-0.13862760365009308</v>
      </c>
      <c r="AN1480" s="21">
        <v>-0.28565493226051331</v>
      </c>
      <c r="AO1480" s="21">
        <v>-0.38140273094177246</v>
      </c>
      <c r="AP1480" s="21">
        <v>-0.25913873314857483</v>
      </c>
      <c r="AQ1480" s="21">
        <v>-0.22090384364128113</v>
      </c>
      <c r="AR1480" s="21">
        <v>-0.23276281356811523</v>
      </c>
      <c r="AS1480" s="21">
        <v>0.34540972113609314</v>
      </c>
      <c r="AT1480" s="21">
        <v>0.60021615028381348</v>
      </c>
      <c r="AU1480" s="21">
        <v>0.5391574501991272</v>
      </c>
      <c r="AV1480" s="21">
        <v>0.49750149250030518</v>
      </c>
      <c r="AW1480" s="21">
        <v>5.5272937752306461E-3</v>
      </c>
      <c r="AX1480" s="21">
        <v>-5.8815893717110157E-3</v>
      </c>
      <c r="AY1480" s="21">
        <v>0.15671312808990479</v>
      </c>
      <c r="AZ1480" s="21">
        <v>0.16074664890766144</v>
      </c>
      <c r="BA1480" s="21">
        <v>-3.7966873496770859E-2</v>
      </c>
      <c r="BB1480" s="21">
        <v>0.11583749949932098</v>
      </c>
      <c r="BC1480" s="21">
        <v>1.2343093752861023E-2</v>
      </c>
      <c r="BD1480" s="21">
        <v>-8.5651673376560211E-2</v>
      </c>
      <c r="BE1480" s="21">
        <v>5.4002339020371437E-3</v>
      </c>
      <c r="BF1480" s="21">
        <v>6.4706884324550629E-2</v>
      </c>
      <c r="BG1480" s="21">
        <v>3.7453383207321167E-2</v>
      </c>
      <c r="BH1480" s="21">
        <v>5.9207458049058914E-2</v>
      </c>
      <c r="BI1480" s="21">
        <v>5.4865438491106033E-2</v>
      </c>
      <c r="BJ1480" s="21">
        <v>-2.6024337857961655E-2</v>
      </c>
      <c r="BK1480" s="21">
        <v>-7.9873010516166687E-2</v>
      </c>
      <c r="BL1480" s="21">
        <v>-0.21014486253261566</v>
      </c>
      <c r="BM1480" s="21">
        <v>-0.2997819185256958</v>
      </c>
      <c r="BN1480" s="21">
        <v>-0.17079409956932068</v>
      </c>
      <c r="BO1480" s="21">
        <v>-0.12679500877857208</v>
      </c>
      <c r="BP1480" s="21">
        <v>-0.12888103723526001</v>
      </c>
      <c r="BQ1480" s="21">
        <v>0.44850549101829529</v>
      </c>
      <c r="BR1480" s="21">
        <v>0.7039034366607666</v>
      </c>
      <c r="BS1480" s="21">
        <v>0.6392015814781189</v>
      </c>
      <c r="BT1480" s="21">
        <v>0.5983312726020813</v>
      </c>
      <c r="BU1480" s="21">
        <v>9.7974784672260284E-2</v>
      </c>
      <c r="BV1480" s="21">
        <v>7.6864279806613922E-2</v>
      </c>
      <c r="BW1480" s="21">
        <v>0.24057115614414215</v>
      </c>
      <c r="BX1480" s="21">
        <v>0.23828420042991638</v>
      </c>
      <c r="BY1480" s="21">
        <v>3.0781801789999008E-2</v>
      </c>
      <c r="BZ1480" s="21">
        <v>0.18281492590904236</v>
      </c>
      <c r="CA1480" s="21">
        <v>5.7441871613264084E-2</v>
      </c>
      <c r="CB1480" s="21">
        <v>-4.5575104653835297E-2</v>
      </c>
      <c r="CC1480" s="21">
        <v>4.4214401394128799E-2</v>
      </c>
      <c r="CD1480" s="21">
        <v>9.8012872040271759E-2</v>
      </c>
      <c r="CE1480" s="21">
        <v>6.6127859055995941E-2</v>
      </c>
      <c r="CF1480" s="21">
        <v>8.3539485931396484E-2</v>
      </c>
      <c r="CG1480" s="21">
        <v>8.0738276243209839E-2</v>
      </c>
      <c r="CH1480" s="21">
        <v>3.5772004630416632E-3</v>
      </c>
      <c r="CI1480" s="21">
        <v>-3.9179764688014984E-2</v>
      </c>
      <c r="CJ1480" s="21">
        <v>-0.15784682333469391</v>
      </c>
      <c r="CK1480" s="21">
        <v>-0.24325159192085266</v>
      </c>
      <c r="CL1480" s="21">
        <v>-0.10960689187049866</v>
      </c>
      <c r="CM1480" s="21">
        <v>-6.1615519225597382E-2</v>
      </c>
      <c r="CN1480" s="21">
        <v>-5.6932847946882248E-2</v>
      </c>
      <c r="CO1480" s="21">
        <v>0.5199093222618103</v>
      </c>
      <c r="CP1480" s="21">
        <v>0.77571690082550049</v>
      </c>
      <c r="CQ1480" s="21">
        <v>0.70849186182022095</v>
      </c>
      <c r="CR1480" s="21">
        <v>0.66816568374633789</v>
      </c>
      <c r="CS1480" s="21">
        <v>0.16200363636016846</v>
      </c>
      <c r="CT1480" s="21">
        <v>0.13417381048202515</v>
      </c>
      <c r="CU1480" s="21">
        <v>0.29865097999572754</v>
      </c>
      <c r="CV1480" s="21">
        <v>0.29198646545410156</v>
      </c>
      <c r="CW1480" s="21">
        <v>7.8396923840045929E-2</v>
      </c>
      <c r="CX1480" s="21">
        <v>0.22920329868793488</v>
      </c>
      <c r="CY1480" s="21">
        <v>0.10254064947366714</v>
      </c>
      <c r="CZ1480" s="21">
        <v>-5.4985336028039455E-3</v>
      </c>
      <c r="DA1480" s="21">
        <v>8.302856981754303E-2</v>
      </c>
      <c r="DB1480" s="21">
        <v>0.13131885230541229</v>
      </c>
      <c r="DC1480" s="21">
        <v>9.4802334904670715E-2</v>
      </c>
      <c r="DD1480" s="21">
        <v>0.10787151753902435</v>
      </c>
      <c r="DE1480" s="21">
        <v>0.10661111772060394</v>
      </c>
      <c r="DF1480" s="21">
        <v>3.3178739249706268E-2</v>
      </c>
      <c r="DG1480" s="21">
        <v>1.5134818386286497E-3</v>
      </c>
      <c r="DH1480" s="21">
        <v>-0.10554877668619156</v>
      </c>
      <c r="DI1480" s="21">
        <v>-0.18672126531600952</v>
      </c>
      <c r="DJ1480" s="21">
        <v>-4.8419676721096039E-2</v>
      </c>
      <c r="DK1480" s="21">
        <v>3.5639691632241011E-3</v>
      </c>
      <c r="DL1480" s="21">
        <v>1.5015346929430962E-2</v>
      </c>
      <c r="DM1480" s="21">
        <v>0.59131312370300293</v>
      </c>
      <c r="DN1480" s="21">
        <v>0.84753036499023438</v>
      </c>
      <c r="DO1480" s="21">
        <v>0.777782142162323</v>
      </c>
      <c r="DP1480" s="21">
        <v>0.73800009489059448</v>
      </c>
      <c r="DQ1480" s="21">
        <v>0.22603248059749603</v>
      </c>
      <c r="DR1480" s="21">
        <v>0.19148334860801697</v>
      </c>
      <c r="DS1480" s="21">
        <v>0.35673078894615173</v>
      </c>
      <c r="DT1480" s="21">
        <v>0.34568873047828674</v>
      </c>
      <c r="DU1480" s="21">
        <v>0.12601204216480255</v>
      </c>
      <c r="DV1480" s="21">
        <v>0.27559167146682739</v>
      </c>
      <c r="DW1480" s="21">
        <v>0.16765612363815308</v>
      </c>
      <c r="DX1480" s="21">
        <v>5.2365671843290329E-2</v>
      </c>
      <c r="DY1480" s="21">
        <v>0.139070063829422</v>
      </c>
      <c r="DZ1480" s="21">
        <v>0.17940741777420044</v>
      </c>
      <c r="EA1480" s="21">
        <v>0.13620372116565704</v>
      </c>
      <c r="EB1480" s="21">
        <v>0.14300310611724854</v>
      </c>
      <c r="EC1480" s="21">
        <v>0.1439673900604248</v>
      </c>
      <c r="ED1480" s="21">
        <v>7.5918659567832947E-2</v>
      </c>
      <c r="EE1480" s="21">
        <v>6.0268066823482513E-2</v>
      </c>
      <c r="EF1480" s="21">
        <v>-3.0038706958293915E-2</v>
      </c>
      <c r="EG1480" s="21">
        <v>-0.10510046780109406</v>
      </c>
      <c r="EH1480" s="21">
        <v>3.9924941956996918E-2</v>
      </c>
      <c r="EI1480" s="21">
        <v>9.7672797739505768E-2</v>
      </c>
      <c r="EJ1480" s="21">
        <v>0.11889711022377014</v>
      </c>
      <c r="EK1480" s="21">
        <v>0.69440895318984985</v>
      </c>
      <c r="EL1480" s="21">
        <v>0.9512176513671875</v>
      </c>
      <c r="EM1480" s="21">
        <v>0.8778262734413147</v>
      </c>
      <c r="EN1480" s="21">
        <v>0.83882987499237061</v>
      </c>
      <c r="EO1480" s="21">
        <v>0.318479984998703</v>
      </c>
      <c r="EP1480" s="21">
        <v>0.27422919869422913</v>
      </c>
      <c r="EQ1480" s="21">
        <v>0.44058883190155029</v>
      </c>
      <c r="ER1480" s="21">
        <v>0.42322629690170288</v>
      </c>
      <c r="ES1480" s="21">
        <v>0.19476072490215302</v>
      </c>
      <c r="ET1480" s="21">
        <v>0.34256911277770996</v>
      </c>
      <c r="EU1480" s="21">
        <v>72.2265625</v>
      </c>
      <c r="EV1480" s="21">
        <v>71.48828125</v>
      </c>
      <c r="EW1480" s="21">
        <v>70.84375</v>
      </c>
      <c r="EX1480" s="21">
        <v>70.0625</v>
      </c>
      <c r="EY1480" s="21">
        <v>69.67578125</v>
      </c>
      <c r="EZ1480" s="21">
        <v>70.3671875</v>
      </c>
      <c r="FA1480" s="21">
        <v>71.5234375</v>
      </c>
      <c r="FB1480" s="21">
        <v>72.22265625</v>
      </c>
      <c r="FC1480" s="21">
        <v>74.8125</v>
      </c>
      <c r="FD1480" s="21">
        <v>76.375</v>
      </c>
      <c r="FE1480" s="21">
        <v>77.953125</v>
      </c>
      <c r="FF1480" s="21">
        <v>81.45703125</v>
      </c>
      <c r="FG1480" s="21">
        <v>85.99609375</v>
      </c>
      <c r="FH1480" s="21">
        <v>86.43359375</v>
      </c>
      <c r="FI1480" s="21">
        <v>87.703125</v>
      </c>
      <c r="FJ1480" s="21">
        <v>89.4765625</v>
      </c>
      <c r="FK1480" s="21">
        <v>88.5078125</v>
      </c>
      <c r="FL1480" s="21">
        <v>86.3515625</v>
      </c>
      <c r="FM1480" s="21">
        <v>83.78515625</v>
      </c>
      <c r="FN1480" s="21">
        <v>79.75</v>
      </c>
      <c r="FO1480" s="21">
        <v>75.8671875</v>
      </c>
      <c r="FP1480" s="21">
        <v>74.1875</v>
      </c>
      <c r="FQ1480" s="21">
        <v>73.0234375</v>
      </c>
      <c r="FR1480" s="21">
        <v>72.47265625</v>
      </c>
      <c r="FS1480" s="21">
        <v>1.0895416736602783</v>
      </c>
      <c r="FT1480" s="21"/>
      <c r="FU1480" s="21">
        <v>0.11078479886054993</v>
      </c>
      <c r="FV1480" t="s">
        <v>294</v>
      </c>
      <c r="FW1480" s="21"/>
      <c r="FX1480">
        <f t="shared" si="69"/>
        <v>5.1620734930038452</v>
      </c>
      <c r="FY1480">
        <f t="shared" si="70"/>
        <v>0.39429719448089601</v>
      </c>
      <c r="FZ1480">
        <f t="shared" si="71"/>
        <v>82.852343750000003</v>
      </c>
    </row>
    <row r="1481" spans="1:182" x14ac:dyDescent="0.2">
      <c r="A1481" t="s">
        <v>227</v>
      </c>
      <c r="B1481" t="s">
        <v>0</v>
      </c>
      <c r="C1481" t="s">
        <v>285</v>
      </c>
      <c r="D1481" t="s">
        <v>271</v>
      </c>
      <c r="E1481" t="s">
        <v>219</v>
      </c>
      <c r="F1481" s="21">
        <v>2651</v>
      </c>
      <c r="G1481" s="21">
        <v>4.5726990699768066</v>
      </c>
      <c r="H1481" s="21">
        <v>4.0555605888366699</v>
      </c>
      <c r="I1481" s="21">
        <v>3.5508029460906982</v>
      </c>
      <c r="J1481" s="21">
        <v>3.3563952445983887</v>
      </c>
      <c r="K1481" s="21">
        <v>3.1145179271697998</v>
      </c>
      <c r="L1481" s="21">
        <v>3.1139931678771973</v>
      </c>
      <c r="M1481" s="21">
        <v>3.049670934677124</v>
      </c>
      <c r="N1481" s="21">
        <v>2.2364871501922607</v>
      </c>
      <c r="O1481" s="21">
        <v>0.89605611562728882</v>
      </c>
      <c r="P1481" s="21">
        <v>-1.0861645936965942</v>
      </c>
      <c r="Q1481" s="21">
        <v>-2.314436674118042</v>
      </c>
      <c r="R1481" s="21">
        <v>-2.7389450073242188</v>
      </c>
      <c r="S1481" s="21">
        <v>-2.6235311031341553</v>
      </c>
      <c r="T1481" s="21">
        <v>-1.9941338300704956</v>
      </c>
      <c r="U1481" s="21">
        <v>-1.4572588205337524</v>
      </c>
      <c r="V1481" s="21">
        <v>-1.0588361881673336E-2</v>
      </c>
      <c r="W1481" s="21">
        <v>2.3920323848724365</v>
      </c>
      <c r="X1481" s="21">
        <v>5.0386204719543457</v>
      </c>
      <c r="Y1481" s="21">
        <v>6.8305535316467285</v>
      </c>
      <c r="Z1481" s="21">
        <v>7.0576891899108887</v>
      </c>
      <c r="AA1481" s="21">
        <v>6.976233959197998</v>
      </c>
      <c r="AB1481" s="21">
        <v>6.6269416809082031</v>
      </c>
      <c r="AC1481" s="21">
        <v>5.8711776733398438</v>
      </c>
      <c r="AD1481" s="21">
        <v>5.0530242919921875</v>
      </c>
      <c r="AE1481" s="21">
        <v>-2.7102699503302574E-2</v>
      </c>
      <c r="AF1481" s="21">
        <v>-4.069790244102478E-2</v>
      </c>
      <c r="AG1481" s="21">
        <v>-0.10719644278287888</v>
      </c>
      <c r="AH1481" s="21">
        <v>-5.3120013326406479E-2</v>
      </c>
      <c r="AI1481" s="21">
        <v>-4.1631624102592468E-2</v>
      </c>
      <c r="AJ1481" s="21">
        <v>-3.5069800913333893E-2</v>
      </c>
      <c r="AK1481" s="21">
        <v>-4.5264314860105515E-2</v>
      </c>
      <c r="AL1481" s="21">
        <v>-5.7673528790473938E-2</v>
      </c>
      <c r="AM1481" s="21">
        <v>3.4131638705730438E-2</v>
      </c>
      <c r="AN1481" s="21">
        <v>-5.5693153291940689E-2</v>
      </c>
      <c r="AO1481" s="21">
        <v>-0.15426254272460938</v>
      </c>
      <c r="AP1481" s="21">
        <v>-0.34548851847648621</v>
      </c>
      <c r="AQ1481" s="21">
        <v>-0.30116337537765503</v>
      </c>
      <c r="AR1481" s="21">
        <v>-8.6781837046146393E-2</v>
      </c>
      <c r="AS1481" s="21">
        <v>0.51471841335296631</v>
      </c>
      <c r="AT1481" s="21">
        <v>0.43652388453483582</v>
      </c>
      <c r="AU1481" s="21">
        <v>0.16033183038234711</v>
      </c>
      <c r="AV1481" s="21">
        <v>0.14359688758850098</v>
      </c>
      <c r="AW1481" s="21">
        <v>-7.6949425041675568E-2</v>
      </c>
      <c r="AX1481" s="21">
        <v>-0.25057420134544373</v>
      </c>
      <c r="AY1481" s="21">
        <v>-0.25084805488586426</v>
      </c>
      <c r="AZ1481" s="21">
        <v>-0.32721072435379028</v>
      </c>
      <c r="BA1481" s="21">
        <v>-0.29329606890678406</v>
      </c>
      <c r="BB1481" s="21">
        <v>-0.2691788375377655</v>
      </c>
      <c r="BC1481" s="21">
        <v>4.7058131545782089E-2</v>
      </c>
      <c r="BD1481" s="21">
        <v>2.4572927504777908E-2</v>
      </c>
      <c r="BE1481" s="21">
        <v>-3.9460264146327972E-2</v>
      </c>
      <c r="BF1481" s="21">
        <v>1.9474763423204422E-2</v>
      </c>
      <c r="BG1481" s="21">
        <v>1.7883831635117531E-2</v>
      </c>
      <c r="BH1481" s="21">
        <v>2.0752610638737679E-2</v>
      </c>
      <c r="BI1481" s="21">
        <v>1.0030917823314667E-2</v>
      </c>
      <c r="BJ1481" s="21">
        <v>3.1496430747210979E-3</v>
      </c>
      <c r="BK1481" s="21">
        <v>0.10775678604841232</v>
      </c>
      <c r="BL1481" s="21">
        <v>4.0253080427646637E-2</v>
      </c>
      <c r="BM1481" s="21">
        <v>-4.81288842856884E-2</v>
      </c>
      <c r="BN1481" s="21">
        <v>-0.21603819727897644</v>
      </c>
      <c r="BO1481" s="21">
        <v>-0.17359580099582672</v>
      </c>
      <c r="BP1481" s="21">
        <v>4.5998275279998779E-2</v>
      </c>
      <c r="BQ1481" s="21">
        <v>0.64315336942672729</v>
      </c>
      <c r="BR1481" s="21">
        <v>0.57442271709442139</v>
      </c>
      <c r="BS1481" s="21">
        <v>0.29486414790153503</v>
      </c>
      <c r="BT1481" s="21">
        <v>0.25577491521835327</v>
      </c>
      <c r="BU1481" s="21">
        <v>4.1987963020801544E-2</v>
      </c>
      <c r="BV1481" s="21">
        <v>-0.14136281609535217</v>
      </c>
      <c r="BW1481" s="21">
        <v>-0.14428436756134033</v>
      </c>
      <c r="BX1481" s="21">
        <v>-0.23368746042251587</v>
      </c>
      <c r="BY1481" s="21">
        <v>-0.20700369775295258</v>
      </c>
      <c r="BZ1481" s="21">
        <v>-0.18632903695106506</v>
      </c>
      <c r="CA1481" s="21">
        <v>9.8421700298786163E-2</v>
      </c>
      <c r="CB1481" s="21">
        <v>6.9779306650161743E-2</v>
      </c>
      <c r="CC1481" s="21">
        <v>7.4536069296300411E-3</v>
      </c>
      <c r="CD1481" s="21">
        <v>6.9753684103488922E-2</v>
      </c>
      <c r="CE1481" s="21">
        <v>5.9104055166244507E-2</v>
      </c>
      <c r="CF1481" s="21">
        <v>5.9415042400360107E-2</v>
      </c>
      <c r="CG1481" s="21">
        <v>4.8328228294849396E-2</v>
      </c>
      <c r="CH1481" s="21">
        <v>4.527558758854866E-2</v>
      </c>
      <c r="CI1481" s="21">
        <v>0.15874934196472168</v>
      </c>
      <c r="CJ1481" s="21">
        <v>0.10670515149831772</v>
      </c>
      <c r="CK1481" s="21">
        <v>2.5378966704010963E-2</v>
      </c>
      <c r="CL1481" s="21">
        <v>-0.1263812929391861</v>
      </c>
      <c r="CM1481" s="21">
        <v>-8.5242897272109985E-2</v>
      </c>
      <c r="CN1481" s="21">
        <v>0.13796137273311615</v>
      </c>
      <c r="CO1481" s="21">
        <v>0.73210704326629639</v>
      </c>
      <c r="CP1481" s="21">
        <v>0.66993099451065063</v>
      </c>
      <c r="CQ1481" s="21">
        <v>0.38804084062576294</v>
      </c>
      <c r="CR1481" s="21">
        <v>0.33346909284591675</v>
      </c>
      <c r="CS1481" s="21">
        <v>0.12436363846063614</v>
      </c>
      <c r="CT1481" s="21">
        <v>-6.5723352134227753E-2</v>
      </c>
      <c r="CU1481" s="21">
        <v>-7.0478677749633789E-2</v>
      </c>
      <c r="CV1481" s="21">
        <v>-0.16891352832317352</v>
      </c>
      <c r="CW1481" s="21">
        <v>-0.14723788201808929</v>
      </c>
      <c r="CX1481" s="21">
        <v>-0.12894751131534576</v>
      </c>
      <c r="CY1481" s="21">
        <v>0.14978526532649994</v>
      </c>
      <c r="CZ1481" s="21">
        <v>0.11498568207025528</v>
      </c>
      <c r="DA1481" s="21">
        <v>5.4367478936910629E-2</v>
      </c>
      <c r="DB1481" s="21">
        <v>0.12003260105848312</v>
      </c>
      <c r="DC1481" s="21">
        <v>0.10032428056001663</v>
      </c>
      <c r="DD1481" s="21">
        <v>9.8077476024627686E-2</v>
      </c>
      <c r="DE1481" s="21">
        <v>8.6625538766384125E-2</v>
      </c>
      <c r="DF1481" s="21">
        <v>8.7401531636714935E-2</v>
      </c>
      <c r="DG1481" s="21">
        <v>0.20974189043045044</v>
      </c>
      <c r="DH1481" s="21">
        <v>0.1731572151184082</v>
      </c>
      <c r="DI1481" s="21">
        <v>9.8886817693710327E-2</v>
      </c>
      <c r="DJ1481" s="21">
        <v>-3.672439232468605E-2</v>
      </c>
      <c r="DK1481" s="21">
        <v>3.1100125052034855E-3</v>
      </c>
      <c r="DL1481" s="21">
        <v>0.22992447018623352</v>
      </c>
      <c r="DM1481" s="21">
        <v>0.82106071710586548</v>
      </c>
      <c r="DN1481" s="21">
        <v>0.76543927192687988</v>
      </c>
      <c r="DO1481" s="21">
        <v>0.48121753334999084</v>
      </c>
      <c r="DP1481" s="21">
        <v>0.41116327047348022</v>
      </c>
      <c r="DQ1481" s="21">
        <v>0.20673930644989014</v>
      </c>
      <c r="DR1481" s="21">
        <v>9.9161108955740929E-3</v>
      </c>
      <c r="DS1481" s="21">
        <v>3.3270092681050301E-3</v>
      </c>
      <c r="DT1481" s="21">
        <v>-0.10413959622383118</v>
      </c>
      <c r="DU1481" s="21">
        <v>-8.7472058832645416E-2</v>
      </c>
      <c r="DV1481" s="21">
        <v>-7.1565993130207062E-2</v>
      </c>
      <c r="DW1481" s="21">
        <v>0.22394609451293945</v>
      </c>
      <c r="DX1481" s="21">
        <v>0.18025651574134827</v>
      </c>
      <c r="DY1481" s="21">
        <v>0.12210365384817123</v>
      </c>
      <c r="DZ1481" s="21">
        <v>0.19262738525867462</v>
      </c>
      <c r="EA1481" s="21">
        <v>0.15983973443508148</v>
      </c>
      <c r="EB1481" s="21">
        <v>0.15389987826347351</v>
      </c>
      <c r="EC1481" s="21">
        <v>0.1419207751750946</v>
      </c>
      <c r="ED1481" s="21">
        <v>0.14822471141815186</v>
      </c>
      <c r="EE1481" s="21">
        <v>0.28336703777313232</v>
      </c>
      <c r="EF1481" s="21">
        <v>0.26910346746444702</v>
      </c>
      <c r="EG1481" s="21">
        <v>0.205020472407341</v>
      </c>
      <c r="EH1481" s="21">
        <v>9.2725932598114014E-2</v>
      </c>
      <c r="EI1481" s="21">
        <v>0.13067758083343506</v>
      </c>
      <c r="EJ1481" s="21">
        <v>0.3627045750617981</v>
      </c>
      <c r="EK1481" s="21">
        <v>0.94949567317962646</v>
      </c>
      <c r="EL1481" s="21">
        <v>0.90333807468414307</v>
      </c>
      <c r="EM1481" s="21">
        <v>0.61574983596801758</v>
      </c>
      <c r="EN1481" s="21">
        <v>0.52334129810333252</v>
      </c>
      <c r="EO1481" s="21">
        <v>0.32567670941352844</v>
      </c>
      <c r="EP1481" s="21">
        <v>0.11912748217582703</v>
      </c>
      <c r="EQ1481" s="21">
        <v>0.10989069938659668</v>
      </c>
      <c r="ER1481" s="21">
        <v>-1.0616324841976166E-2</v>
      </c>
      <c r="ES1481" s="21">
        <v>-1.17970269639045E-3</v>
      </c>
      <c r="ET1481" s="21">
        <v>1.1283806525170803E-2</v>
      </c>
      <c r="EU1481" s="21">
        <v>72.136186770428012</v>
      </c>
      <c r="EV1481" s="21">
        <v>71.758758544921875</v>
      </c>
      <c r="EW1481" s="21">
        <v>71.466926070038909</v>
      </c>
      <c r="EX1481" s="21">
        <v>71.284049987792969</v>
      </c>
      <c r="EY1481" s="21">
        <v>71.692604064941406</v>
      </c>
      <c r="EZ1481" s="21">
        <v>72.210113525390625</v>
      </c>
      <c r="FA1481" s="21">
        <v>72.533073425292969</v>
      </c>
      <c r="FB1481" s="21">
        <v>73.435798645019531</v>
      </c>
      <c r="FC1481" s="21">
        <v>77.607002258300781</v>
      </c>
      <c r="FD1481" s="21">
        <v>81.9066162109375</v>
      </c>
      <c r="FE1481" s="21">
        <v>88.420234680175781</v>
      </c>
      <c r="FF1481" s="21">
        <v>91.614784240722656</v>
      </c>
      <c r="FG1481" s="21">
        <v>94.042800903320313</v>
      </c>
      <c r="FH1481" s="21">
        <v>93.805450439453125</v>
      </c>
      <c r="FI1481" s="21">
        <v>87.76654052734375</v>
      </c>
      <c r="FJ1481" s="21">
        <v>85.680931091308594</v>
      </c>
      <c r="FK1481" s="21">
        <v>85.614784240722656</v>
      </c>
      <c r="FL1481" s="21">
        <v>85.482490539550781</v>
      </c>
      <c r="FM1481" s="21">
        <v>83.490272521972656</v>
      </c>
      <c r="FN1481" s="21">
        <v>80.097274780273438</v>
      </c>
      <c r="FO1481" s="21">
        <v>77.151748657226563</v>
      </c>
      <c r="FP1481" s="21">
        <v>75.280158996582031</v>
      </c>
      <c r="FQ1481" s="21">
        <v>74.447471618652344</v>
      </c>
      <c r="FR1481" s="21">
        <v>74.186767578125</v>
      </c>
      <c r="FS1481" s="21">
        <v>1.5122092962265015</v>
      </c>
      <c r="FT1481" s="21"/>
      <c r="FU1481" s="21">
        <v>0.13890385627746582</v>
      </c>
      <c r="FV1481" t="s">
        <v>294</v>
      </c>
      <c r="FW1481" s="21"/>
      <c r="FX1481">
        <f t="shared" si="69"/>
        <v>5.6590259075164795</v>
      </c>
      <c r="FY1481">
        <f t="shared" si="70"/>
        <v>0.14193430840969085</v>
      </c>
      <c r="FZ1481">
        <f t="shared" si="71"/>
        <v>82.367314147949216</v>
      </c>
    </row>
    <row r="1482" spans="1:182" x14ac:dyDescent="0.2">
      <c r="A1482" t="s">
        <v>227</v>
      </c>
      <c r="B1482" t="s">
        <v>0</v>
      </c>
      <c r="C1482" t="s">
        <v>286</v>
      </c>
      <c r="D1482" t="s">
        <v>271</v>
      </c>
      <c r="E1482" t="s">
        <v>219</v>
      </c>
      <c r="F1482" s="21">
        <v>51</v>
      </c>
      <c r="G1482" s="21">
        <v>5.9445224702358246E-2</v>
      </c>
      <c r="H1482" s="21">
        <v>6.2764368951320648E-2</v>
      </c>
      <c r="I1482" s="21">
        <v>3.473392128944397E-2</v>
      </c>
      <c r="J1482" s="21">
        <v>3.4911956638097763E-2</v>
      </c>
      <c r="K1482" s="21">
        <v>3.9120029658079147E-2</v>
      </c>
      <c r="L1482" s="21">
        <v>3.1716879457235336E-2</v>
      </c>
      <c r="M1482" s="21">
        <v>4.2538084089756012E-2</v>
      </c>
      <c r="N1482" s="21">
        <v>3.8788054138422012E-2</v>
      </c>
      <c r="O1482" s="21">
        <v>2.7755510061979294E-2</v>
      </c>
      <c r="P1482" s="21">
        <v>-3.8340087980031967E-2</v>
      </c>
      <c r="Q1482" s="21">
        <v>-7.8518480062484741E-2</v>
      </c>
      <c r="R1482" s="21">
        <v>-0.10798081755638123</v>
      </c>
      <c r="S1482" s="21">
        <v>-6.9914326071739197E-2</v>
      </c>
      <c r="T1482" s="21">
        <v>-3.4749522805213928E-2</v>
      </c>
      <c r="U1482" s="21">
        <v>-6.0297339223325253E-3</v>
      </c>
      <c r="V1482" s="21">
        <v>-1.908659003674984E-2</v>
      </c>
      <c r="W1482" s="21">
        <v>1.9089361652731895E-2</v>
      </c>
      <c r="X1482" s="21">
        <v>8.2772098481655121E-2</v>
      </c>
      <c r="Y1482" s="21">
        <v>0.11083406955003738</v>
      </c>
      <c r="Z1482" s="21">
        <v>0.14450879395008087</v>
      </c>
      <c r="AA1482" s="21">
        <v>0.12495886534452438</v>
      </c>
      <c r="AB1482" s="21">
        <v>0.12811651825904846</v>
      </c>
      <c r="AC1482" s="21">
        <v>0.10718178749084473</v>
      </c>
      <c r="AD1482" s="21">
        <v>7.2311855852603912E-2</v>
      </c>
      <c r="AE1482" s="21">
        <v>-5.817665159702301E-2</v>
      </c>
      <c r="AF1482" s="21">
        <v>-4.403536394238472E-2</v>
      </c>
      <c r="AG1482" s="21">
        <v>-6.2625214457511902E-2</v>
      </c>
      <c r="AH1482" s="21">
        <v>-5.3937844932079315E-2</v>
      </c>
      <c r="AI1482" s="21">
        <v>-4.1946273297071457E-2</v>
      </c>
      <c r="AJ1482" s="21">
        <v>-4.635891318321228E-2</v>
      </c>
      <c r="AK1482" s="21">
        <v>-3.5371478646993637E-2</v>
      </c>
      <c r="AL1482" s="21">
        <v>-3.2373901456594467E-2</v>
      </c>
      <c r="AM1482" s="21">
        <v>-2.7361581102013588E-2</v>
      </c>
      <c r="AN1482" s="21">
        <v>-6.5171413123607635E-2</v>
      </c>
      <c r="AO1482" s="21">
        <v>-9.0273916721343994E-2</v>
      </c>
      <c r="AP1482" s="21">
        <v>-0.13532429933547974</v>
      </c>
      <c r="AQ1482" s="21">
        <v>-0.10908690094947815</v>
      </c>
      <c r="AR1482" s="21">
        <v>-8.3951517939567566E-2</v>
      </c>
      <c r="AS1482" s="21">
        <v>-5.9009559452533722E-2</v>
      </c>
      <c r="AT1482" s="21">
        <v>-0.10460470616817474</v>
      </c>
      <c r="AU1482" s="21">
        <v>-0.10467636585235596</v>
      </c>
      <c r="AV1482" s="21">
        <v>-8.7656587362289429E-2</v>
      </c>
      <c r="AW1482" s="21">
        <v>-8.8842377066612244E-2</v>
      </c>
      <c r="AX1482" s="21">
        <v>-5.4491426795721054E-2</v>
      </c>
      <c r="AY1482" s="21">
        <v>-6.1428435146808624E-2</v>
      </c>
      <c r="AZ1482" s="21">
        <v>-5.2875544875860214E-2</v>
      </c>
      <c r="BA1482" s="21">
        <v>-4.8556283116340637E-2</v>
      </c>
      <c r="BB1482" s="21">
        <v>-5.9197917580604553E-2</v>
      </c>
      <c r="BC1482" s="21">
        <v>-3.4043308347463608E-2</v>
      </c>
      <c r="BD1482" s="21">
        <v>-2.1141283214092255E-2</v>
      </c>
      <c r="BE1482" s="21">
        <v>-4.1593313217163086E-2</v>
      </c>
      <c r="BF1482" s="21">
        <v>-3.3703234046697617E-2</v>
      </c>
      <c r="BG1482" s="21">
        <v>-2.3557370528578758E-2</v>
      </c>
      <c r="BH1482" s="21">
        <v>-3.0302520841360092E-2</v>
      </c>
      <c r="BI1482" s="21">
        <v>-1.8585566431283951E-2</v>
      </c>
      <c r="BJ1482" s="21">
        <v>-1.2977907434105873E-2</v>
      </c>
      <c r="BK1482" s="21">
        <v>-1.3312716037034988E-3</v>
      </c>
      <c r="BL1482" s="21">
        <v>-3.3898398280143738E-2</v>
      </c>
      <c r="BM1482" s="21">
        <v>-5.3055629134178162E-2</v>
      </c>
      <c r="BN1482" s="21">
        <v>-9.3846432864665985E-2</v>
      </c>
      <c r="BO1482" s="21">
        <v>-6.4247198402881622E-2</v>
      </c>
      <c r="BP1482" s="21">
        <v>-3.8642793893814087E-2</v>
      </c>
      <c r="BQ1482" s="21">
        <v>-1.5595197677612305E-2</v>
      </c>
      <c r="BR1482" s="21">
        <v>-6.0671262443065643E-2</v>
      </c>
      <c r="BS1482" s="21">
        <v>-6.2600269913673401E-2</v>
      </c>
      <c r="BT1482" s="21">
        <v>-4.9008686095476151E-2</v>
      </c>
      <c r="BU1482" s="21">
        <v>-5.2454814314842224E-2</v>
      </c>
      <c r="BV1482" s="21">
        <v>-1.8979970365762711E-2</v>
      </c>
      <c r="BW1482" s="21">
        <v>-2.8225384652614594E-2</v>
      </c>
      <c r="BX1482" s="21">
        <v>-2.1606137976050377E-2</v>
      </c>
      <c r="BY1482" s="21">
        <v>-1.9108857959508896E-2</v>
      </c>
      <c r="BZ1482" s="21">
        <v>-3.2611388713121414E-2</v>
      </c>
      <c r="CA1482" s="21">
        <v>-1.7328627407550812E-2</v>
      </c>
      <c r="CB1482" s="21">
        <v>-5.2849128842353821E-3</v>
      </c>
      <c r="CC1482" s="21">
        <v>-2.702668122947216E-2</v>
      </c>
      <c r="CD1482" s="21">
        <v>-1.968880370259285E-2</v>
      </c>
      <c r="CE1482" s="21">
        <v>-1.0821273550391197E-2</v>
      </c>
      <c r="CF1482" s="21">
        <v>-1.9181912764906883E-2</v>
      </c>
      <c r="CG1482" s="21">
        <v>-6.9596958346664906E-3</v>
      </c>
      <c r="CH1482" s="21">
        <v>4.5570085057988763E-4</v>
      </c>
      <c r="CI1482" s="21">
        <v>1.6697240993380547E-2</v>
      </c>
      <c r="CJ1482" s="21">
        <v>-1.2238805182278156E-2</v>
      </c>
      <c r="CK1482" s="21">
        <v>-2.7278361842036247E-2</v>
      </c>
      <c r="CL1482" s="21">
        <v>-6.5118990838527679E-2</v>
      </c>
      <c r="CM1482" s="21">
        <v>-3.319135308265686E-2</v>
      </c>
      <c r="CN1482" s="21">
        <v>-7.2621102444827557E-3</v>
      </c>
      <c r="CO1482" s="21">
        <v>1.4473456889390945E-2</v>
      </c>
      <c r="CP1482" s="21">
        <v>-3.0243087559938431E-2</v>
      </c>
      <c r="CQ1482" s="21">
        <v>-3.3458501100540161E-2</v>
      </c>
      <c r="CR1482" s="21">
        <v>-2.2241268306970596E-2</v>
      </c>
      <c r="CS1482" s="21">
        <v>-2.7252897620201111E-2</v>
      </c>
      <c r="CT1482" s="21">
        <v>5.6151561439037323E-3</v>
      </c>
      <c r="CU1482" s="21">
        <v>-5.229052621871233E-3</v>
      </c>
      <c r="CV1482" s="21">
        <v>5.0957012717844918E-5</v>
      </c>
      <c r="CW1482" s="21">
        <v>1.2863387819379568E-3</v>
      </c>
      <c r="CX1482" s="21">
        <v>-1.4197638258337975E-2</v>
      </c>
      <c r="CY1482" s="21">
        <v>-6.1394745716825128E-4</v>
      </c>
      <c r="CZ1482" s="21">
        <v>1.0571458376944065E-2</v>
      </c>
      <c r="DA1482" s="21">
        <v>-1.2460051104426384E-2</v>
      </c>
      <c r="DB1482" s="21">
        <v>-5.6743738241493702E-3</v>
      </c>
      <c r="DC1482" s="21">
        <v>1.914823311381042E-3</v>
      </c>
      <c r="DD1482" s="21">
        <v>-8.0613046884536743E-3</v>
      </c>
      <c r="DE1482" s="21">
        <v>4.6661756932735443E-3</v>
      </c>
      <c r="DF1482" s="21">
        <v>1.3889309018850327E-2</v>
      </c>
      <c r="DG1482" s="21">
        <v>3.4725755453109741E-2</v>
      </c>
      <c r="DH1482" s="21">
        <v>9.4207888469099998E-3</v>
      </c>
      <c r="DI1482" s="21">
        <v>-1.5010929200798273E-3</v>
      </c>
      <c r="DJ1482" s="21">
        <v>-3.6391548812389374E-2</v>
      </c>
      <c r="DK1482" s="21">
        <v>-2.1355103235691786E-3</v>
      </c>
      <c r="DL1482" s="21">
        <v>2.411857433617115E-2</v>
      </c>
      <c r="DM1482" s="21">
        <v>4.4542111456394196E-2</v>
      </c>
      <c r="DN1482" s="21">
        <v>1.8508548964746296E-4</v>
      </c>
      <c r="DO1482" s="21">
        <v>-4.3167290277779102E-3</v>
      </c>
      <c r="DP1482" s="21">
        <v>4.5261485502123833E-3</v>
      </c>
      <c r="DQ1482" s="21">
        <v>-2.0509806927293539E-3</v>
      </c>
      <c r="DR1482" s="21">
        <v>3.0210282653570175E-2</v>
      </c>
      <c r="DS1482" s="21">
        <v>1.7767280340194702E-2</v>
      </c>
      <c r="DT1482" s="21">
        <v>2.1708052605390549E-2</v>
      </c>
      <c r="DU1482" s="21">
        <v>2.1681534126400948E-2</v>
      </c>
      <c r="DV1482" s="21">
        <v>4.2161112651228905E-3</v>
      </c>
      <c r="DW1482" s="21">
        <v>2.3519394919276237E-2</v>
      </c>
      <c r="DX1482" s="21">
        <v>3.3465538173913956E-2</v>
      </c>
      <c r="DY1482" s="21">
        <v>8.5718492045998573E-3</v>
      </c>
      <c r="DZ1482" s="21">
        <v>1.4560236595571041E-2</v>
      </c>
      <c r="EA1482" s="21">
        <v>2.0303724333643913E-2</v>
      </c>
      <c r="EB1482" s="21">
        <v>7.9950857907533646E-3</v>
      </c>
      <c r="EC1482" s="21">
        <v>2.1452087908983231E-2</v>
      </c>
      <c r="ED1482" s="21">
        <v>3.328530490398407E-2</v>
      </c>
      <c r="EE1482" s="21">
        <v>6.0756061226129532E-2</v>
      </c>
      <c r="EF1482" s="21">
        <v>4.0693804621696472E-2</v>
      </c>
      <c r="EG1482" s="21">
        <v>3.5717189311981201E-2</v>
      </c>
      <c r="EH1482" s="21">
        <v>5.0863171927630901E-3</v>
      </c>
      <c r="EI1482" s="21">
        <v>4.2704194784164429E-2</v>
      </c>
      <c r="EJ1482" s="21">
        <v>6.942729651927948E-2</v>
      </c>
      <c r="EK1482" s="21">
        <v>8.7956473231315613E-2</v>
      </c>
      <c r="EL1482" s="21">
        <v>4.4118534773588181E-2</v>
      </c>
      <c r="EM1482" s="21">
        <v>3.7759359925985336E-2</v>
      </c>
      <c r="EN1482" s="21">
        <v>4.3174047023057938E-2</v>
      </c>
      <c r="EO1482" s="21">
        <v>3.433658555150032E-2</v>
      </c>
      <c r="EP1482" s="21">
        <v>6.5721742808818817E-2</v>
      </c>
      <c r="EQ1482" s="21">
        <v>5.0970330834388733E-2</v>
      </c>
      <c r="ER1482" s="21">
        <v>5.2977461367845535E-2</v>
      </c>
      <c r="ES1482" s="21">
        <v>5.112895742058754E-2</v>
      </c>
      <c r="ET1482" s="21">
        <v>3.0802641063928604E-2</v>
      </c>
      <c r="EU1482" s="21">
        <v>72.136186770428012</v>
      </c>
      <c r="EV1482" s="21">
        <v>71.758758544921875</v>
      </c>
      <c r="EW1482" s="21">
        <v>71.466926070038909</v>
      </c>
      <c r="EX1482" s="21">
        <v>71.284049987792969</v>
      </c>
      <c r="EY1482" s="21">
        <v>71.692604064941406</v>
      </c>
      <c r="EZ1482" s="21">
        <v>72.210113525390625</v>
      </c>
      <c r="FA1482" s="21">
        <v>72.533073425292969</v>
      </c>
      <c r="FB1482" s="21">
        <v>73.435798645019531</v>
      </c>
      <c r="FC1482" s="21">
        <v>77.607002258300781</v>
      </c>
      <c r="FD1482" s="21">
        <v>81.9066162109375</v>
      </c>
      <c r="FE1482" s="21">
        <v>88.420234680175781</v>
      </c>
      <c r="FF1482" s="21">
        <v>91.614784240722656</v>
      </c>
      <c r="FG1482" s="21">
        <v>94.042800903320313</v>
      </c>
      <c r="FH1482" s="21">
        <v>93.805450439453125</v>
      </c>
      <c r="FI1482" s="21">
        <v>87.76654052734375</v>
      </c>
      <c r="FJ1482" s="21">
        <v>85.680931091308594</v>
      </c>
      <c r="FK1482" s="21">
        <v>85.614784240722656</v>
      </c>
      <c r="FL1482" s="21">
        <v>85.482490539550781</v>
      </c>
      <c r="FM1482" s="21">
        <v>83.490272521972656</v>
      </c>
      <c r="FN1482" s="21">
        <v>80.097274780273438</v>
      </c>
      <c r="FO1482" s="21">
        <v>77.151748657226563</v>
      </c>
      <c r="FP1482" s="21">
        <v>75.280158996582031</v>
      </c>
      <c r="FQ1482" s="21">
        <v>74.447471618652344</v>
      </c>
      <c r="FR1482" s="21">
        <v>74.186767578125</v>
      </c>
      <c r="FS1482" s="21">
        <v>0.26364776492118835</v>
      </c>
      <c r="FT1482" s="21"/>
      <c r="FU1482" s="21">
        <v>1.9875247031450272E-2</v>
      </c>
      <c r="FV1482" t="s">
        <v>294</v>
      </c>
      <c r="FW1482" s="21"/>
      <c r="FX1482">
        <f t="shared" si="69"/>
        <v>9.6432637795805937E-2</v>
      </c>
      <c r="FY1482">
        <f t="shared" si="70"/>
        <v>-1.6513312701135874E-2</v>
      </c>
      <c r="FZ1482">
        <f t="shared" si="71"/>
        <v>82.367314147949216</v>
      </c>
    </row>
    <row r="1483" spans="1:182" x14ac:dyDescent="0.2">
      <c r="A1483" t="s">
        <v>227</v>
      </c>
      <c r="B1483" t="s">
        <v>0</v>
      </c>
      <c r="C1483" t="s">
        <v>281</v>
      </c>
      <c r="D1483" t="s">
        <v>271</v>
      </c>
      <c r="E1483" t="s">
        <v>219</v>
      </c>
      <c r="F1483" s="21">
        <v>2600</v>
      </c>
      <c r="G1483" s="21">
        <v>4.5123200416564941</v>
      </c>
      <c r="H1483" s="21">
        <v>3.9922969341278076</v>
      </c>
      <c r="I1483" s="21">
        <v>3.514970064163208</v>
      </c>
      <c r="J1483" s="21">
        <v>3.3205122947692871</v>
      </c>
      <c r="K1483" s="21">
        <v>3.0747170448303223</v>
      </c>
      <c r="L1483" s="21">
        <v>3.0813534259796143</v>
      </c>
      <c r="M1483" s="21">
        <v>3.0066049098968506</v>
      </c>
      <c r="N1483" s="21">
        <v>2.1975605487823486</v>
      </c>
      <c r="O1483" s="21">
        <v>0.86864489316940308</v>
      </c>
      <c r="P1483" s="21">
        <v>-1.0483955144882202</v>
      </c>
      <c r="Q1483" s="21">
        <v>-2.2370312213897705</v>
      </c>
      <c r="R1483" s="21">
        <v>-2.6327741146087646</v>
      </c>
      <c r="S1483" s="21">
        <v>-2.554253101348877</v>
      </c>
      <c r="T1483" s="21">
        <v>-1.9592660665512085</v>
      </c>
      <c r="U1483" s="21">
        <v>-1.450508713722229</v>
      </c>
      <c r="V1483" s="21">
        <v>7.8800367191433907E-3</v>
      </c>
      <c r="W1483" s="21">
        <v>2.3720612525939941</v>
      </c>
      <c r="X1483" s="21">
        <v>4.9553852081298828</v>
      </c>
      <c r="Y1483" s="21">
        <v>6.7190461158752441</v>
      </c>
      <c r="Z1483" s="21">
        <v>6.9134659767150879</v>
      </c>
      <c r="AA1483" s="21">
        <v>6.8509726524353027</v>
      </c>
      <c r="AB1483" s="21">
        <v>6.4988465309143066</v>
      </c>
      <c r="AC1483" s="21">
        <v>5.7638077735900879</v>
      </c>
      <c r="AD1483" s="21">
        <v>4.9798974990844727</v>
      </c>
      <c r="AE1483" s="21">
        <v>8.9161768555641174E-3</v>
      </c>
      <c r="AF1483" s="21">
        <v>-2.5903915986418724E-2</v>
      </c>
      <c r="AG1483" s="21">
        <v>-5.8965388685464859E-2</v>
      </c>
      <c r="AH1483" s="21">
        <v>-2.9352118144743145E-4</v>
      </c>
      <c r="AI1483" s="21">
        <v>-1.1391152627766132E-2</v>
      </c>
      <c r="AJ1483" s="21">
        <v>7.2713620029389858E-3</v>
      </c>
      <c r="AK1483" s="21">
        <v>-1.884099654853344E-2</v>
      </c>
      <c r="AL1483" s="21">
        <v>-4.0550678968429565E-2</v>
      </c>
      <c r="AM1483" s="21">
        <v>2.7945820242166519E-2</v>
      </c>
      <c r="AN1483" s="21">
        <v>-1.9148705527186394E-2</v>
      </c>
      <c r="AO1483" s="21">
        <v>-0.11204011738300323</v>
      </c>
      <c r="AP1483" s="21">
        <v>-0.24584837257862091</v>
      </c>
      <c r="AQ1483" s="21">
        <v>-0.25041291117668152</v>
      </c>
      <c r="AR1483" s="21">
        <v>-5.4493613541126251E-2</v>
      </c>
      <c r="AS1483" s="21">
        <v>0.52659046649932861</v>
      </c>
      <c r="AT1483" s="21">
        <v>0.50542181730270386</v>
      </c>
      <c r="AU1483" s="21">
        <v>0.23499315977096558</v>
      </c>
      <c r="AV1483" s="21">
        <v>0.18469236791133881</v>
      </c>
      <c r="AW1483" s="21">
        <v>-9.4866389408707619E-3</v>
      </c>
      <c r="AX1483" s="21">
        <v>-0.22739040851593018</v>
      </c>
      <c r="AY1483" s="21">
        <v>-0.21149483323097229</v>
      </c>
      <c r="AZ1483" s="21">
        <v>-0.30646532773971558</v>
      </c>
      <c r="BA1483" s="21">
        <v>-0.27798017859458923</v>
      </c>
      <c r="BB1483" s="21">
        <v>-0.23213419318199158</v>
      </c>
      <c r="BC1483" s="21">
        <v>7.1662865579128265E-2</v>
      </c>
      <c r="BD1483" s="21">
        <v>3.3620692789554596E-2</v>
      </c>
      <c r="BE1483" s="21">
        <v>-4.2824456468224525E-3</v>
      </c>
      <c r="BF1483" s="21">
        <v>5.2316464483737946E-2</v>
      </c>
      <c r="BG1483" s="21">
        <v>3.6419987678527832E-2</v>
      </c>
      <c r="BH1483" s="21">
        <v>4.9017980694770813E-2</v>
      </c>
      <c r="BI1483" s="21">
        <v>2.4802373722195625E-2</v>
      </c>
      <c r="BJ1483" s="21">
        <v>9.8789101466536522E-3</v>
      </c>
      <c r="BK1483" s="21">
        <v>9.5624625682830811E-2</v>
      </c>
      <c r="BL1483" s="21">
        <v>6.216113269329071E-2</v>
      </c>
      <c r="BM1483" s="21">
        <v>-1.5272589400410652E-2</v>
      </c>
      <c r="BN1483" s="21">
        <v>-0.13800592720508575</v>
      </c>
      <c r="BO1483" s="21">
        <v>-0.13382966816425323</v>
      </c>
      <c r="BP1483" s="21">
        <v>6.3309065997600555E-2</v>
      </c>
      <c r="BQ1483" s="21">
        <v>0.63946777582168579</v>
      </c>
      <c r="BR1483" s="21">
        <v>0.61964881420135498</v>
      </c>
      <c r="BS1483" s="21">
        <v>0.34439098834991455</v>
      </c>
      <c r="BT1483" s="21">
        <v>0.28517690300941467</v>
      </c>
      <c r="BU1483" s="21">
        <v>8.5121028125286102E-2</v>
      </c>
      <c r="BV1483" s="21">
        <v>-0.1350606232881546</v>
      </c>
      <c r="BW1483" s="21">
        <v>-0.12516689300537109</v>
      </c>
      <c r="BX1483" s="21">
        <v>-0.22516487538814545</v>
      </c>
      <c r="BY1483" s="21">
        <v>-0.20141687989234924</v>
      </c>
      <c r="BZ1483" s="21">
        <v>-0.16300922632217407</v>
      </c>
      <c r="CA1483" s="21">
        <v>0.11512103676795959</v>
      </c>
      <c r="CB1483" s="21">
        <v>7.4847258627414703E-2</v>
      </c>
      <c r="CC1483" s="21">
        <v>3.3590793609619141E-2</v>
      </c>
      <c r="CD1483" s="21">
        <v>8.8753983378410339E-2</v>
      </c>
      <c r="CE1483" s="21">
        <v>6.9533839821815491E-2</v>
      </c>
      <c r="CF1483" s="21">
        <v>7.7931560575962067E-2</v>
      </c>
      <c r="CG1483" s="21">
        <v>5.5029638111591339E-2</v>
      </c>
      <c r="CH1483" s="21">
        <v>4.4806290417909622E-2</v>
      </c>
      <c r="CI1483" s="21">
        <v>0.14249876141548157</v>
      </c>
      <c r="CJ1483" s="21">
        <v>0.11847607791423798</v>
      </c>
      <c r="CK1483" s="21">
        <v>5.1748305559158325E-2</v>
      </c>
      <c r="CL1483" s="21">
        <v>-6.3314571976661682E-2</v>
      </c>
      <c r="CM1483" s="21">
        <v>-5.3084477782249451E-2</v>
      </c>
      <c r="CN1483" s="21">
        <v>0.14489884674549103</v>
      </c>
      <c r="CO1483" s="21">
        <v>0.71764630079269409</v>
      </c>
      <c r="CP1483" s="21">
        <v>0.69876205921173096</v>
      </c>
      <c r="CQ1483" s="21">
        <v>0.42015960812568665</v>
      </c>
      <c r="CR1483" s="21">
        <v>0.3547721803188324</v>
      </c>
      <c r="CS1483" s="21">
        <v>0.15064601600170135</v>
      </c>
      <c r="CT1483" s="21">
        <v>-7.1113288402557373E-2</v>
      </c>
      <c r="CU1483" s="21">
        <v>-6.5376430749893188E-2</v>
      </c>
      <c r="CV1483" s="21">
        <v>-0.1688564270734787</v>
      </c>
      <c r="CW1483" s="21">
        <v>-0.14838936924934387</v>
      </c>
      <c r="CX1483" s="21">
        <v>-0.11513347178697586</v>
      </c>
      <c r="CY1483" s="21">
        <v>0.15857920050621033</v>
      </c>
      <c r="CZ1483" s="21">
        <v>0.11607382446527481</v>
      </c>
      <c r="DA1483" s="21">
        <v>7.1464031934738159E-2</v>
      </c>
      <c r="DB1483" s="21">
        <v>0.12519149482250214</v>
      </c>
      <c r="DC1483" s="21">
        <v>0.10264769196510315</v>
      </c>
      <c r="DD1483" s="21">
        <v>0.10684514045715332</v>
      </c>
      <c r="DE1483" s="21">
        <v>8.5256904363632202E-2</v>
      </c>
      <c r="DF1483" s="21">
        <v>7.9733669757843018E-2</v>
      </c>
      <c r="DG1483" s="21">
        <v>0.18937289714813232</v>
      </c>
      <c r="DH1483" s="21">
        <v>0.17479102313518524</v>
      </c>
      <c r="DI1483" s="21">
        <v>0.11876919865608215</v>
      </c>
      <c r="DJ1483" s="21">
        <v>1.1376781389117241E-2</v>
      </c>
      <c r="DK1483" s="21">
        <v>2.7660714462399483E-2</v>
      </c>
      <c r="DL1483" s="21">
        <v>0.2264886200428009</v>
      </c>
      <c r="DM1483" s="21">
        <v>0.79582482576370239</v>
      </c>
      <c r="DN1483" s="21">
        <v>0.77787530422210693</v>
      </c>
      <c r="DO1483" s="21">
        <v>0.49592822790145874</v>
      </c>
      <c r="DP1483" s="21">
        <v>0.42436745762825012</v>
      </c>
      <c r="DQ1483" s="21">
        <v>0.21617099642753601</v>
      </c>
      <c r="DR1483" s="21">
        <v>-7.1659586392343044E-3</v>
      </c>
      <c r="DS1483" s="21">
        <v>-5.5859657004475594E-3</v>
      </c>
      <c r="DT1483" s="21">
        <v>-0.11254797875881195</v>
      </c>
      <c r="DU1483" s="21">
        <v>-9.5361858606338501E-2</v>
      </c>
      <c r="DV1483" s="21">
        <v>-6.7257724702358246E-2</v>
      </c>
      <c r="DW1483" s="21">
        <v>0.22132590413093567</v>
      </c>
      <c r="DX1483" s="21">
        <v>0.17559842765331268</v>
      </c>
      <c r="DY1483" s="21">
        <v>0.12614697217941284</v>
      </c>
      <c r="DZ1483" s="21">
        <v>0.17780148983001709</v>
      </c>
      <c r="EA1483" s="21">
        <v>0.15045882761478424</v>
      </c>
      <c r="EB1483" s="21">
        <v>0.14859175682067871</v>
      </c>
      <c r="EC1483" s="21">
        <v>0.12890027463436127</v>
      </c>
      <c r="ED1483" s="21">
        <v>0.13016326725482941</v>
      </c>
      <c r="EE1483" s="21">
        <v>0.25705170631408691</v>
      </c>
      <c r="EF1483" s="21">
        <v>0.2561008632183075</v>
      </c>
      <c r="EG1483" s="21">
        <v>0.21553672850131989</v>
      </c>
      <c r="EH1483" s="21">
        <v>0.11921923607587814</v>
      </c>
      <c r="EI1483" s="21">
        <v>0.14424394071102142</v>
      </c>
      <c r="EJ1483" s="21">
        <v>0.34429129958152771</v>
      </c>
      <c r="EK1483" s="21">
        <v>0.90870213508605957</v>
      </c>
      <c r="EL1483" s="21">
        <v>0.89210230112075806</v>
      </c>
      <c r="EM1483" s="21">
        <v>0.60532605648040771</v>
      </c>
      <c r="EN1483" s="21">
        <v>0.52485197782516479</v>
      </c>
      <c r="EO1483" s="21">
        <v>0.31077867746353149</v>
      </c>
      <c r="EP1483" s="21">
        <v>8.516383171081543E-2</v>
      </c>
      <c r="EQ1483" s="21">
        <v>8.0741971731185913E-2</v>
      </c>
      <c r="ER1483" s="21">
        <v>-3.1247522681951523E-2</v>
      </c>
      <c r="ES1483" s="21">
        <v>-1.8798556178808212E-2</v>
      </c>
      <c r="ET1483" s="21">
        <v>1.8672537989914417E-3</v>
      </c>
      <c r="EU1483" s="21">
        <v>72.136186770428012</v>
      </c>
      <c r="EV1483" s="21">
        <v>71.758758544921875</v>
      </c>
      <c r="EW1483" s="21">
        <v>71.466926070038909</v>
      </c>
      <c r="EX1483" s="21">
        <v>71.284049987792969</v>
      </c>
      <c r="EY1483" s="21">
        <v>71.692604064941406</v>
      </c>
      <c r="EZ1483" s="21">
        <v>72.210113525390625</v>
      </c>
      <c r="FA1483" s="21">
        <v>72.533073425292969</v>
      </c>
      <c r="FB1483" s="21">
        <v>73.435798645019531</v>
      </c>
      <c r="FC1483" s="21">
        <v>77.607002258300781</v>
      </c>
      <c r="FD1483" s="21">
        <v>81.9066162109375</v>
      </c>
      <c r="FE1483" s="21">
        <v>88.420234680175781</v>
      </c>
      <c r="FF1483" s="21">
        <v>91.614784240722656</v>
      </c>
      <c r="FG1483" s="21">
        <v>94.042800903320313</v>
      </c>
      <c r="FH1483" s="21">
        <v>93.805450439453125</v>
      </c>
      <c r="FI1483" s="21">
        <v>87.76654052734375</v>
      </c>
      <c r="FJ1483" s="21">
        <v>85.680931091308594</v>
      </c>
      <c r="FK1483" s="21">
        <v>85.614784240722656</v>
      </c>
      <c r="FL1483" s="21">
        <v>85.482490539550781</v>
      </c>
      <c r="FM1483" s="21">
        <v>83.490272521972656</v>
      </c>
      <c r="FN1483" s="21">
        <v>80.097274780273438</v>
      </c>
      <c r="FO1483" s="21">
        <v>77.151748657226563</v>
      </c>
      <c r="FP1483" s="21">
        <v>75.280158996582031</v>
      </c>
      <c r="FQ1483" s="21">
        <v>74.447471618652344</v>
      </c>
      <c r="FR1483" s="21">
        <v>74.186767578125</v>
      </c>
      <c r="FS1483" s="21">
        <v>1.2562403678894043</v>
      </c>
      <c r="FT1483" s="21"/>
      <c r="FU1483" s="21">
        <v>0.11959179490804672</v>
      </c>
      <c r="FV1483" t="s">
        <v>294</v>
      </c>
      <c r="FW1483" s="21"/>
      <c r="FX1483">
        <f t="shared" si="69"/>
        <v>5.5621862411499023</v>
      </c>
      <c r="FY1483">
        <f t="shared" si="70"/>
        <v>0.15781761705875397</v>
      </c>
      <c r="FZ1483">
        <f t="shared" si="71"/>
        <v>82.367314147949216</v>
      </c>
    </row>
    <row r="1484" spans="1:182" x14ac:dyDescent="0.2">
      <c r="A1484" t="s">
        <v>227</v>
      </c>
      <c r="B1484" t="s">
        <v>0</v>
      </c>
      <c r="C1484" t="s">
        <v>286</v>
      </c>
      <c r="D1484" t="s">
        <v>272</v>
      </c>
      <c r="E1484" t="s">
        <v>219</v>
      </c>
      <c r="F1484" s="21">
        <v>51</v>
      </c>
      <c r="G1484" s="21">
        <v>4.4588681310415268E-2</v>
      </c>
      <c r="H1484" s="21">
        <v>4.6004120260477066E-2</v>
      </c>
      <c r="I1484" s="21">
        <v>4.296262189745903E-2</v>
      </c>
      <c r="J1484" s="21">
        <v>3.4812189638614655E-2</v>
      </c>
      <c r="K1484" s="21">
        <v>3.7614371627569199E-2</v>
      </c>
      <c r="L1484" s="21">
        <v>4.7103367745876312E-2</v>
      </c>
      <c r="M1484" s="21">
        <v>4.8466850072145462E-2</v>
      </c>
      <c r="N1484" s="21">
        <v>1.7387917265295982E-2</v>
      </c>
      <c r="O1484" s="21">
        <v>2.223287895321846E-2</v>
      </c>
      <c r="P1484" s="21">
        <v>-3.4652841277420521E-3</v>
      </c>
      <c r="Q1484" s="21">
        <v>-3.1454320996999741E-2</v>
      </c>
      <c r="R1484" s="21">
        <v>-6.8307347595691681E-2</v>
      </c>
      <c r="S1484" s="21">
        <v>-6.6293112933635712E-2</v>
      </c>
      <c r="T1484" s="21">
        <v>-8.6464732885360718E-2</v>
      </c>
      <c r="U1484" s="21">
        <v>-5.6058250367641449E-2</v>
      </c>
      <c r="V1484" s="21">
        <v>-5.2863512188196182E-2</v>
      </c>
      <c r="W1484" s="21">
        <v>4.1132606565952301E-2</v>
      </c>
      <c r="X1484" s="21">
        <v>7.9646289348602295E-2</v>
      </c>
      <c r="Y1484" s="21">
        <v>0.10721279680728912</v>
      </c>
      <c r="Z1484" s="21">
        <v>0.11543582379817963</v>
      </c>
      <c r="AA1484" s="21">
        <v>0.13820575177669525</v>
      </c>
      <c r="AB1484" s="21">
        <v>0.12253867089748383</v>
      </c>
      <c r="AC1484" s="21">
        <v>8.574310690164566E-2</v>
      </c>
      <c r="AD1484" s="21">
        <v>5.8000113815069199E-2</v>
      </c>
      <c r="AE1484" s="21">
        <v>-7.7663145959377289E-2</v>
      </c>
      <c r="AF1484" s="21">
        <v>-5.7135246694087982E-2</v>
      </c>
      <c r="AG1484" s="21">
        <v>-5.1246952265501022E-2</v>
      </c>
      <c r="AH1484" s="21">
        <v>-5.0292018800973892E-2</v>
      </c>
      <c r="AI1484" s="21">
        <v>-3.7870500236749649E-2</v>
      </c>
      <c r="AJ1484" s="21">
        <v>-3.009384498000145E-2</v>
      </c>
      <c r="AK1484" s="21">
        <v>-2.5536617264151573E-2</v>
      </c>
      <c r="AL1484" s="21">
        <v>-4.9684543162584305E-2</v>
      </c>
      <c r="AM1484" s="21">
        <v>-2.7864076197147369E-2</v>
      </c>
      <c r="AN1484" s="21">
        <v>-3.2868713140487671E-2</v>
      </c>
      <c r="AO1484" s="21">
        <v>-4.0894508361816406E-2</v>
      </c>
      <c r="AP1484" s="21">
        <v>-7.67403244972229E-2</v>
      </c>
      <c r="AQ1484" s="21">
        <v>-8.275960385799408E-2</v>
      </c>
      <c r="AR1484" s="21">
        <v>-0.12267111241817474</v>
      </c>
      <c r="AS1484" s="21">
        <v>-8.9677393436431885E-2</v>
      </c>
      <c r="AT1484" s="21">
        <v>-0.12362570315599442</v>
      </c>
      <c r="AU1484" s="21">
        <v>-6.6812090575695038E-2</v>
      </c>
      <c r="AV1484" s="21">
        <v>-7.6032154262065887E-2</v>
      </c>
      <c r="AW1484" s="21">
        <v>-7.9064704477787018E-2</v>
      </c>
      <c r="AX1484" s="21">
        <v>-8.2031980156898499E-2</v>
      </c>
      <c r="AY1484" s="21">
        <v>-5.0140991806983948E-2</v>
      </c>
      <c r="AZ1484" s="21">
        <v>-5.8184251189231873E-2</v>
      </c>
      <c r="BA1484" s="21">
        <v>-7.2415702044963837E-2</v>
      </c>
      <c r="BB1484" s="21">
        <v>-7.4577324092388153E-2</v>
      </c>
      <c r="BC1484" s="21">
        <v>-5.1567602902650833E-2</v>
      </c>
      <c r="BD1484" s="21">
        <v>-3.4857314079999924E-2</v>
      </c>
      <c r="BE1484" s="21">
        <v>-3.1034139916300774E-2</v>
      </c>
      <c r="BF1484" s="21">
        <v>-3.1682949513196945E-2</v>
      </c>
      <c r="BG1484" s="21">
        <v>-2.1878732368350029E-2</v>
      </c>
      <c r="BH1484" s="21">
        <v>-1.4418181031942368E-2</v>
      </c>
      <c r="BI1484" s="21">
        <v>-9.5296241343021393E-3</v>
      </c>
      <c r="BJ1484" s="21">
        <v>-3.07654719799757E-2</v>
      </c>
      <c r="BK1484" s="21">
        <v>-3.481902414932847E-3</v>
      </c>
      <c r="BL1484" s="21">
        <v>-2.5580939836800098E-3</v>
      </c>
      <c r="BM1484" s="21">
        <v>-6.1461683362722397E-3</v>
      </c>
      <c r="BN1484" s="21">
        <v>-3.8672924041748047E-2</v>
      </c>
      <c r="BO1484" s="21">
        <v>-4.3260369449853897E-2</v>
      </c>
      <c r="BP1484" s="21">
        <v>-8.1352457404136658E-2</v>
      </c>
      <c r="BQ1484" s="21">
        <v>-5.0892062485218048E-2</v>
      </c>
      <c r="BR1484" s="21">
        <v>-8.4990814328193665E-2</v>
      </c>
      <c r="BS1484" s="21">
        <v>-2.9646750539541245E-2</v>
      </c>
      <c r="BT1484" s="21">
        <v>-4.04835045337677E-2</v>
      </c>
      <c r="BU1484" s="21">
        <v>-4.415382444858551E-2</v>
      </c>
      <c r="BV1484" s="21">
        <v>-4.8379655927419662E-2</v>
      </c>
      <c r="BW1484" s="21">
        <v>-1.7931092530488968E-2</v>
      </c>
      <c r="BX1484" s="21">
        <v>-2.6220336556434631E-2</v>
      </c>
      <c r="BY1484" s="21">
        <v>-4.2104948312044144E-2</v>
      </c>
      <c r="BZ1484" s="21">
        <v>-4.6960216015577316E-2</v>
      </c>
      <c r="CA1484" s="21">
        <v>-3.3493906259536743E-2</v>
      </c>
      <c r="CB1484" s="21">
        <v>-1.9427688792347908E-2</v>
      </c>
      <c r="CC1484" s="21">
        <v>-1.7034810036420822E-2</v>
      </c>
      <c r="CD1484" s="21">
        <v>-1.8794365227222443E-2</v>
      </c>
      <c r="CE1484" s="21">
        <v>-1.0802882723510265E-2</v>
      </c>
      <c r="CF1484" s="21">
        <v>-3.5612639039754868E-3</v>
      </c>
      <c r="CG1484" s="21">
        <v>1.5567709924653172E-3</v>
      </c>
      <c r="CH1484" s="21">
        <v>-1.7662180587649345E-2</v>
      </c>
      <c r="CI1484" s="21">
        <v>1.3405117206275463E-2</v>
      </c>
      <c r="CJ1484" s="21">
        <v>1.8434949219226837E-2</v>
      </c>
      <c r="CK1484" s="21">
        <v>1.7920427024364471E-2</v>
      </c>
      <c r="CL1484" s="21">
        <v>-1.2307561933994293E-2</v>
      </c>
      <c r="CM1484" s="21">
        <v>-1.5903322026133537E-2</v>
      </c>
      <c r="CN1484" s="21">
        <v>-5.2735280245542526E-2</v>
      </c>
      <c r="CO1484" s="21">
        <v>-2.4029459804296494E-2</v>
      </c>
      <c r="CP1484" s="21">
        <v>-5.8232404291629791E-2</v>
      </c>
      <c r="CQ1484" s="21">
        <v>-3.9061489515006542E-3</v>
      </c>
      <c r="CR1484" s="21">
        <v>-1.5862615779042244E-2</v>
      </c>
      <c r="CS1484" s="21">
        <v>-1.997465081512928E-2</v>
      </c>
      <c r="CT1484" s="21">
        <v>-2.5072153657674789E-2</v>
      </c>
      <c r="CU1484" s="21">
        <v>4.3773851357400417E-3</v>
      </c>
      <c r="CV1484" s="21">
        <v>-4.0822275914251804E-3</v>
      </c>
      <c r="CW1484" s="21">
        <v>-2.1111816167831421E-2</v>
      </c>
      <c r="CX1484" s="21">
        <v>-2.7832692489027977E-2</v>
      </c>
      <c r="CY1484" s="21">
        <v>-1.5420210547745228E-2</v>
      </c>
      <c r="CZ1484" s="21">
        <v>-3.9980621077120304E-3</v>
      </c>
      <c r="DA1484" s="21">
        <v>-3.0354792252182961E-3</v>
      </c>
      <c r="DB1484" s="21">
        <v>-5.9057804755866528E-3</v>
      </c>
      <c r="DC1484" s="21">
        <v>2.7296729967929423E-4</v>
      </c>
      <c r="DD1484" s="21">
        <v>7.295653223991394E-3</v>
      </c>
      <c r="DE1484" s="21">
        <v>1.264316588640213E-2</v>
      </c>
      <c r="DF1484" s="21">
        <v>-4.5588887296617031E-3</v>
      </c>
      <c r="DG1484" s="21">
        <v>3.029213659465313E-2</v>
      </c>
      <c r="DH1484" s="21">
        <v>3.9427991956472397E-2</v>
      </c>
      <c r="DI1484" s="21">
        <v>4.1987020522356033E-2</v>
      </c>
      <c r="DJ1484" s="21">
        <v>1.405780203640461E-2</v>
      </c>
      <c r="DK1484" s="21">
        <v>1.1453725397586823E-2</v>
      </c>
      <c r="DL1484" s="21">
        <v>-2.4118103086948395E-2</v>
      </c>
      <c r="DM1484" s="21">
        <v>2.8331414796411991E-3</v>
      </c>
      <c r="DN1484" s="21">
        <v>-3.1473994255065918E-2</v>
      </c>
      <c r="DO1484" s="21">
        <v>2.1834451705217361E-2</v>
      </c>
      <c r="DP1484" s="21">
        <v>8.7582720443606377E-3</v>
      </c>
      <c r="DQ1484" s="21">
        <v>4.2045214213430882E-3</v>
      </c>
      <c r="DR1484" s="21">
        <v>-1.7646529013291001E-3</v>
      </c>
      <c r="DS1484" s="21">
        <v>2.6685863733291626E-2</v>
      </c>
      <c r="DT1484" s="21">
        <v>1.8055882304906845E-2</v>
      </c>
      <c r="DU1484" s="21">
        <v>-1.1868308502016589E-4</v>
      </c>
      <c r="DV1484" s="21">
        <v>-8.7051689624786377E-3</v>
      </c>
      <c r="DW1484" s="21">
        <v>1.0675336234271526E-2</v>
      </c>
      <c r="DX1484" s="21">
        <v>1.8279869109392166E-2</v>
      </c>
      <c r="DY1484" s="21">
        <v>1.7177330330014229E-2</v>
      </c>
      <c r="DZ1484" s="21">
        <v>1.2703288346529007E-2</v>
      </c>
      <c r="EA1484" s="21">
        <v>1.6264734789729118E-2</v>
      </c>
      <c r="EB1484" s="21">
        <v>2.2971317172050476E-2</v>
      </c>
      <c r="EC1484" s="21">
        <v>2.8650160878896713E-2</v>
      </c>
      <c r="ED1484" s="21">
        <v>1.4360183849930763E-2</v>
      </c>
      <c r="EE1484" s="21">
        <v>5.4674312472343445E-2</v>
      </c>
      <c r="EF1484" s="21">
        <v>6.9738611578941345E-2</v>
      </c>
      <c r="EG1484" s="21">
        <v>7.6735362410545349E-2</v>
      </c>
      <c r="EH1484" s="21">
        <v>5.2125200629234314E-2</v>
      </c>
      <c r="EI1484" s="21">
        <v>5.0952956080436707E-2</v>
      </c>
      <c r="EJ1484" s="21">
        <v>1.720055565237999E-2</v>
      </c>
      <c r="EK1484" s="21">
        <v>4.1618470102548599E-2</v>
      </c>
      <c r="EL1484" s="21">
        <v>7.1608978323638439E-3</v>
      </c>
      <c r="EM1484" s="21">
        <v>5.8999791741371155E-2</v>
      </c>
      <c r="EN1484" s="21">
        <v>4.43069227039814E-2</v>
      </c>
      <c r="EO1484" s="21">
        <v>3.9115406572818756E-2</v>
      </c>
      <c r="EP1484" s="21">
        <v>3.1887676566839218E-2</v>
      </c>
      <c r="EQ1484" s="21">
        <v>5.8895763009786606E-2</v>
      </c>
      <c r="ER1484" s="21">
        <v>5.0019796937704086E-2</v>
      </c>
      <c r="ES1484" s="21">
        <v>3.0192065984010696E-2</v>
      </c>
      <c r="ET1484" s="21">
        <v>1.891193725168705E-2</v>
      </c>
      <c r="EU1484" s="21">
        <v>73.369649805447466</v>
      </c>
      <c r="EV1484" s="21">
        <v>73.276268005371094</v>
      </c>
      <c r="EW1484" s="21">
        <v>72.766536964980546</v>
      </c>
      <c r="EX1484" s="21">
        <v>72.856033325195313</v>
      </c>
      <c r="EY1484" s="21">
        <v>72.264595031738281</v>
      </c>
      <c r="EZ1484" s="21">
        <v>72.159530639648438</v>
      </c>
      <c r="FA1484" s="21">
        <v>71.346305847167969</v>
      </c>
      <c r="FB1484" s="21">
        <v>71.82879638671875</v>
      </c>
      <c r="FC1484" s="21">
        <v>76.190658569335938</v>
      </c>
      <c r="FD1484" s="21">
        <v>81.280158996582031</v>
      </c>
      <c r="FE1484" s="21">
        <v>84.817123413085938</v>
      </c>
      <c r="FF1484" s="21">
        <v>86.914398193359375</v>
      </c>
      <c r="FG1484" s="21">
        <v>87.937744140625</v>
      </c>
      <c r="FH1484" s="21">
        <v>87.505836486816406</v>
      </c>
      <c r="FI1484" s="21">
        <v>87.719841003417969</v>
      </c>
      <c r="FJ1484" s="21">
        <v>87.466926574707031</v>
      </c>
      <c r="FK1484" s="21">
        <v>86.980545043945313</v>
      </c>
      <c r="FL1484" s="21">
        <v>85.957199096679688</v>
      </c>
      <c r="FM1484" s="21">
        <v>83.739295959472656</v>
      </c>
      <c r="FN1484" s="21">
        <v>79.385215759277344</v>
      </c>
      <c r="FO1484" s="21">
        <v>75.7509765625</v>
      </c>
      <c r="FP1484" s="21">
        <v>74.618675231933594</v>
      </c>
      <c r="FQ1484" s="21">
        <v>74.038909912109375</v>
      </c>
      <c r="FR1484" s="21">
        <v>73.105056762695313</v>
      </c>
      <c r="FS1484" s="21">
        <v>0.27172014117240906</v>
      </c>
      <c r="FT1484" s="21"/>
      <c r="FU1484" s="21">
        <v>1.6097912564873695E-2</v>
      </c>
      <c r="FV1484" t="s">
        <v>294</v>
      </c>
      <c r="FW1484" s="21"/>
      <c r="FX1484">
        <f t="shared" si="69"/>
        <v>9.6326653659343717E-2</v>
      </c>
      <c r="FY1484">
        <f t="shared" si="70"/>
        <v>-1.2087636813521384E-2</v>
      </c>
      <c r="FZ1484">
        <f t="shared" si="71"/>
        <v>82.362646484375006</v>
      </c>
    </row>
    <row r="1485" spans="1:182" x14ac:dyDescent="0.2">
      <c r="A1485" t="s">
        <v>227</v>
      </c>
      <c r="B1485" t="s">
        <v>0</v>
      </c>
      <c r="C1485" t="s">
        <v>281</v>
      </c>
      <c r="D1485" t="s">
        <v>272</v>
      </c>
      <c r="E1485" t="s">
        <v>219</v>
      </c>
      <c r="F1485" s="21">
        <v>2605</v>
      </c>
      <c r="G1485" s="21">
        <v>4.5722551345825195</v>
      </c>
      <c r="H1485" s="21">
        <v>4.0694599151611328</v>
      </c>
      <c r="I1485" s="21">
        <v>3.72798752784729</v>
      </c>
      <c r="J1485" s="21">
        <v>3.4709348678588867</v>
      </c>
      <c r="K1485" s="21">
        <v>3.2495553493499756</v>
      </c>
      <c r="L1485" s="21">
        <v>3.1077911853790283</v>
      </c>
      <c r="M1485" s="21">
        <v>3.1676795482635498</v>
      </c>
      <c r="N1485" s="21">
        <v>2.3636994361877441</v>
      </c>
      <c r="O1485" s="21">
        <v>0.7982938289642334</v>
      </c>
      <c r="P1485" s="21">
        <v>-0.89515668153762817</v>
      </c>
      <c r="Q1485" s="21">
        <v>-2.2658891677856445</v>
      </c>
      <c r="R1485" s="21">
        <v>-3.23860764503479</v>
      </c>
      <c r="S1485" s="21">
        <v>-3.3315238952636719</v>
      </c>
      <c r="T1485" s="21">
        <v>-2.7971830368041992</v>
      </c>
      <c r="U1485" s="21">
        <v>-2.0485072135925293</v>
      </c>
      <c r="V1485" s="21">
        <v>-6.1563130468130112E-2</v>
      </c>
      <c r="W1485" s="21">
        <v>2.0603246688842773</v>
      </c>
      <c r="X1485" s="21">
        <v>4.3955979347229004</v>
      </c>
      <c r="Y1485" s="21">
        <v>6.2923107147216797</v>
      </c>
      <c r="Z1485" s="21">
        <v>6.9306640625</v>
      </c>
      <c r="AA1485" s="21">
        <v>6.7462553977966309</v>
      </c>
      <c r="AB1485" s="21">
        <v>6.5451583862304688</v>
      </c>
      <c r="AC1485" s="21">
        <v>5.708585262298584</v>
      </c>
      <c r="AD1485" s="21">
        <v>4.977391242980957</v>
      </c>
      <c r="AE1485" s="21">
        <v>-0.24115617573261261</v>
      </c>
      <c r="AF1485" s="21">
        <v>-0.22016553580760956</v>
      </c>
      <c r="AG1485" s="21">
        <v>-0.10917659848928452</v>
      </c>
      <c r="AH1485" s="21">
        <v>-5.6116875261068344E-2</v>
      </c>
      <c r="AI1485" s="21">
        <v>-6.9752073613926768E-4</v>
      </c>
      <c r="AJ1485" s="21">
        <v>-6.3600659370422363E-2</v>
      </c>
      <c r="AK1485" s="21">
        <v>8.5436850786209106E-2</v>
      </c>
      <c r="AL1485" s="21">
        <v>-6.6689224913716316E-3</v>
      </c>
      <c r="AM1485" s="21">
        <v>-0.13613472878932953</v>
      </c>
      <c r="AN1485" s="21">
        <v>-0.10937219858169556</v>
      </c>
      <c r="AO1485" s="21">
        <v>-0.23228541016578674</v>
      </c>
      <c r="AP1485" s="21">
        <v>-0.51565957069396973</v>
      </c>
      <c r="AQ1485" s="21">
        <v>-0.53646403551101685</v>
      </c>
      <c r="AR1485" s="21">
        <v>-0.35272318124771118</v>
      </c>
      <c r="AS1485" s="21">
        <v>0.28714042901992798</v>
      </c>
      <c r="AT1485" s="21">
        <v>0.58969223499298096</v>
      </c>
      <c r="AU1485" s="21">
        <v>0.42034965753555298</v>
      </c>
      <c r="AV1485" s="21">
        <v>0.15212492644786835</v>
      </c>
      <c r="AW1485" s="21">
        <v>-0.21176733076572418</v>
      </c>
      <c r="AX1485" s="21">
        <v>-0.142205610871315</v>
      </c>
      <c r="AY1485" s="21">
        <v>-0.22782288491725922</v>
      </c>
      <c r="AZ1485" s="21">
        <v>-0.25906297564506531</v>
      </c>
      <c r="BA1485" s="21">
        <v>-0.43977057933807373</v>
      </c>
      <c r="BB1485" s="21">
        <v>-0.21692004799842834</v>
      </c>
      <c r="BC1485" s="21">
        <v>-0.17317727208137512</v>
      </c>
      <c r="BD1485" s="21">
        <v>-0.16213151812553406</v>
      </c>
      <c r="BE1485" s="21">
        <v>-5.6522227823734283E-2</v>
      </c>
      <c r="BF1485" s="21">
        <v>-7.6402504928410053E-3</v>
      </c>
      <c r="BG1485" s="21">
        <v>4.0961034595966339E-2</v>
      </c>
      <c r="BH1485" s="21">
        <v>-2.276555635035038E-2</v>
      </c>
      <c r="BI1485" s="21">
        <v>0.12713506817817688</v>
      </c>
      <c r="BJ1485" s="21">
        <v>4.2615257203578949E-2</v>
      </c>
      <c r="BK1485" s="21">
        <v>-7.2619162499904633E-2</v>
      </c>
      <c r="BL1485" s="21">
        <v>-3.0413035303354263E-2</v>
      </c>
      <c r="BM1485" s="21">
        <v>-0.14176596701145172</v>
      </c>
      <c r="BN1485" s="21">
        <v>-0.41649401187896729</v>
      </c>
      <c r="BO1485" s="21">
        <v>-0.43356853723526001</v>
      </c>
      <c r="BP1485" s="21">
        <v>-0.24508808553218842</v>
      </c>
      <c r="BQ1485" s="21">
        <v>0.38817620277404785</v>
      </c>
      <c r="BR1485" s="21">
        <v>0.69033610820770264</v>
      </c>
      <c r="BS1485" s="21">
        <v>0.51716536283493042</v>
      </c>
      <c r="BT1485" s="21">
        <v>0.2447291761636734</v>
      </c>
      <c r="BU1485" s="21">
        <v>-0.12082448601722717</v>
      </c>
      <c r="BV1485" s="21">
        <v>-5.4541289806365967E-2</v>
      </c>
      <c r="BW1485" s="21">
        <v>-0.14391610026359558</v>
      </c>
      <c r="BX1485" s="21">
        <v>-0.1757969856262207</v>
      </c>
      <c r="BY1485" s="21">
        <v>-0.36081108450889587</v>
      </c>
      <c r="BZ1485" s="21">
        <v>-0.14497748017311096</v>
      </c>
      <c r="CA1485" s="21">
        <v>-0.12609529495239258</v>
      </c>
      <c r="CB1485" s="21">
        <v>-0.1219373419880867</v>
      </c>
      <c r="CC1485" s="21">
        <v>-2.0053975284099579E-2</v>
      </c>
      <c r="CD1485" s="21">
        <v>2.5934511795639992E-2</v>
      </c>
      <c r="CE1485" s="21">
        <v>6.9813624024391174E-2</v>
      </c>
      <c r="CF1485" s="21">
        <v>5.5167125537991524E-3</v>
      </c>
      <c r="CG1485" s="21">
        <v>0.15601512789726257</v>
      </c>
      <c r="CH1485" s="21">
        <v>7.6749332249164581E-2</v>
      </c>
      <c r="CI1485" s="21">
        <v>-2.8628472238779068E-2</v>
      </c>
      <c r="CJ1485" s="21">
        <v>2.4273842573165894E-2</v>
      </c>
      <c r="CK1485" s="21">
        <v>-7.9072490334510803E-2</v>
      </c>
      <c r="CL1485" s="21">
        <v>-0.3478122353553772</v>
      </c>
      <c r="CM1485" s="21">
        <v>-0.36230343580245972</v>
      </c>
      <c r="CN1485" s="21">
        <v>-0.17054034769535065</v>
      </c>
      <c r="CO1485" s="21">
        <v>0.45815327763557434</v>
      </c>
      <c r="CP1485" s="21">
        <v>0.76004177331924438</v>
      </c>
      <c r="CQ1485" s="21">
        <v>0.58421963453292847</v>
      </c>
      <c r="CR1485" s="21">
        <v>0.30886659026145935</v>
      </c>
      <c r="CS1485" s="21">
        <v>-5.7837743312120438E-2</v>
      </c>
      <c r="CT1485" s="21">
        <v>6.1747487634420395E-3</v>
      </c>
      <c r="CU1485" s="21">
        <v>-8.5802510380744934E-2</v>
      </c>
      <c r="CV1485" s="21">
        <v>-0.11812721937894821</v>
      </c>
      <c r="CW1485" s="21">
        <v>-0.30612397193908691</v>
      </c>
      <c r="CX1485" s="21">
        <v>-9.5150284469127655E-2</v>
      </c>
      <c r="CY1485" s="21">
        <v>-7.9013317823410034E-2</v>
      </c>
      <c r="CZ1485" s="21">
        <v>-8.1743165850639343E-2</v>
      </c>
      <c r="DA1485" s="21">
        <v>1.6414279118180275E-2</v>
      </c>
      <c r="DB1485" s="21">
        <v>5.9509273618459702E-2</v>
      </c>
      <c r="DC1485" s="21">
        <v>9.866621345281601E-2</v>
      </c>
      <c r="DD1485" s="21">
        <v>3.3798981457948685E-2</v>
      </c>
      <c r="DE1485" s="21">
        <v>0.18489518761634827</v>
      </c>
      <c r="DF1485" s="21">
        <v>0.11088340729475021</v>
      </c>
      <c r="DG1485" s="21">
        <v>1.5362216159701347E-2</v>
      </c>
      <c r="DH1485" s="21">
        <v>7.8960716724395752E-2</v>
      </c>
      <c r="DI1485" s="21">
        <v>-1.6379008069634438E-2</v>
      </c>
      <c r="DJ1485" s="21">
        <v>-0.27913045883178711</v>
      </c>
      <c r="DK1485" s="21">
        <v>-0.29103833436965942</v>
      </c>
      <c r="DL1485" s="21">
        <v>-9.5992602407932281E-2</v>
      </c>
      <c r="DM1485" s="21">
        <v>0.52813035249710083</v>
      </c>
      <c r="DN1485" s="21">
        <v>0.82974743843078613</v>
      </c>
      <c r="DO1485" s="21">
        <v>0.65127390623092651</v>
      </c>
      <c r="DP1485" s="21">
        <v>0.37300401926040649</v>
      </c>
      <c r="DQ1485" s="21">
        <v>5.1489975303411484E-3</v>
      </c>
      <c r="DR1485" s="21">
        <v>6.6890791058540344E-2</v>
      </c>
      <c r="DS1485" s="21">
        <v>-2.7688924223184586E-2</v>
      </c>
      <c r="DT1485" s="21">
        <v>-6.0457449406385422E-2</v>
      </c>
      <c r="DU1485" s="21">
        <v>-0.25143685936927795</v>
      </c>
      <c r="DV1485" s="21">
        <v>-4.532308503985405E-2</v>
      </c>
      <c r="DW1485" s="21">
        <v>-1.1034412309527397E-2</v>
      </c>
      <c r="DX1485" s="21">
        <v>-2.370915375649929E-2</v>
      </c>
      <c r="DY1485" s="21">
        <v>6.9068647921085358E-2</v>
      </c>
      <c r="DZ1485" s="21">
        <v>0.10798589885234833</v>
      </c>
      <c r="EA1485" s="21">
        <v>0.14032477140426636</v>
      </c>
      <c r="EB1485" s="21">
        <v>7.4634090065956116E-2</v>
      </c>
      <c r="EC1485" s="21">
        <v>0.22659340500831604</v>
      </c>
      <c r="ED1485" s="21">
        <v>0.16016758978366852</v>
      </c>
      <c r="EE1485" s="21">
        <v>7.8877784311771393E-2</v>
      </c>
      <c r="EF1485" s="21">
        <v>0.15791988372802734</v>
      </c>
      <c r="EG1485" s="21">
        <v>7.414042204618454E-2</v>
      </c>
      <c r="EH1485" s="21">
        <v>-0.17996488511562347</v>
      </c>
      <c r="EI1485" s="21">
        <v>-0.18814283609390259</v>
      </c>
      <c r="EJ1485" s="21">
        <v>1.1642499826848507E-2</v>
      </c>
      <c r="EK1485" s="21">
        <v>0.6291661262512207</v>
      </c>
      <c r="EL1485" s="21">
        <v>0.93039131164550781</v>
      </c>
      <c r="EM1485" s="21">
        <v>0.74808961153030396</v>
      </c>
      <c r="EN1485" s="21">
        <v>0.46560823917388916</v>
      </c>
      <c r="EO1485" s="21">
        <v>9.6091844141483307E-2</v>
      </c>
      <c r="EP1485" s="21">
        <v>0.15455509722232819</v>
      </c>
      <c r="EQ1485" s="21">
        <v>5.6217864155769348E-2</v>
      </c>
      <c r="ER1485" s="21">
        <v>2.2808544337749481E-2</v>
      </c>
      <c r="ES1485" s="21">
        <v>-0.1724773496389389</v>
      </c>
      <c r="ET1485" s="21">
        <v>2.6619475334882736E-2</v>
      </c>
      <c r="EU1485" s="21">
        <v>73.369649805447466</v>
      </c>
      <c r="EV1485" s="21">
        <v>73.276268005371094</v>
      </c>
      <c r="EW1485" s="21">
        <v>72.766536964980546</v>
      </c>
      <c r="EX1485" s="21">
        <v>72.856033325195313</v>
      </c>
      <c r="EY1485" s="21">
        <v>72.264595031738281</v>
      </c>
      <c r="EZ1485" s="21">
        <v>72.159530639648438</v>
      </c>
      <c r="FA1485" s="21">
        <v>71.346305847167969</v>
      </c>
      <c r="FB1485" s="21">
        <v>71.82879638671875</v>
      </c>
      <c r="FC1485" s="21">
        <v>76.190658569335938</v>
      </c>
      <c r="FD1485" s="21">
        <v>81.280158996582031</v>
      </c>
      <c r="FE1485" s="21">
        <v>84.817123413085938</v>
      </c>
      <c r="FF1485" s="21">
        <v>86.914398193359375</v>
      </c>
      <c r="FG1485" s="21">
        <v>87.937744140625</v>
      </c>
      <c r="FH1485" s="21">
        <v>87.505836486816406</v>
      </c>
      <c r="FI1485" s="21">
        <v>87.719841003417969</v>
      </c>
      <c r="FJ1485" s="21">
        <v>87.466926574707031</v>
      </c>
      <c r="FK1485" s="21">
        <v>86.980545043945313</v>
      </c>
      <c r="FL1485" s="21">
        <v>85.957199096679688</v>
      </c>
      <c r="FM1485" s="21">
        <v>83.739295959472656</v>
      </c>
      <c r="FN1485" s="21">
        <v>79.385215759277344</v>
      </c>
      <c r="FO1485" s="21">
        <v>75.7509765625</v>
      </c>
      <c r="FP1485" s="21">
        <v>74.618675231933594</v>
      </c>
      <c r="FQ1485" s="21">
        <v>74.038909912109375</v>
      </c>
      <c r="FR1485" s="21">
        <v>73.105056762695313</v>
      </c>
      <c r="FS1485" s="21">
        <v>1.1771966218948364</v>
      </c>
      <c r="FT1485" s="21"/>
      <c r="FU1485" s="21">
        <v>0.10500644892454147</v>
      </c>
      <c r="FV1485" t="s">
        <v>294</v>
      </c>
      <c r="FW1485" s="21"/>
      <c r="FX1485">
        <f t="shared" si="69"/>
        <v>5.2850305557250978</v>
      </c>
      <c r="FY1485">
        <f t="shared" si="70"/>
        <v>0.1511241439729929</v>
      </c>
      <c r="FZ1485">
        <f t="shared" si="71"/>
        <v>82.362646484375006</v>
      </c>
    </row>
    <row r="1486" spans="1:182" x14ac:dyDescent="0.2">
      <c r="A1486" t="s">
        <v>227</v>
      </c>
      <c r="B1486" t="s">
        <v>0</v>
      </c>
      <c r="C1486" t="s">
        <v>285</v>
      </c>
      <c r="D1486" t="s">
        <v>272</v>
      </c>
      <c r="E1486" t="s">
        <v>219</v>
      </c>
      <c r="F1486" s="21">
        <v>2656</v>
      </c>
      <c r="G1486" s="21">
        <v>4.6182050704956055</v>
      </c>
      <c r="H1486" s="21">
        <v>4.1164836883544922</v>
      </c>
      <c r="I1486" s="21">
        <v>3.771859884262085</v>
      </c>
      <c r="J1486" s="21">
        <v>3.5067512989044189</v>
      </c>
      <c r="K1486" s="21">
        <v>3.2879576683044434</v>
      </c>
      <c r="L1486" s="21">
        <v>3.155311107635498</v>
      </c>
      <c r="M1486" s="21">
        <v>3.2165570259094238</v>
      </c>
      <c r="N1486" s="21">
        <v>2.381962776184082</v>
      </c>
      <c r="O1486" s="21">
        <v>0.82032656669616699</v>
      </c>
      <c r="P1486" s="21">
        <v>-0.89904797077178955</v>
      </c>
      <c r="Q1486" s="21">
        <v>-2.2977347373962402</v>
      </c>
      <c r="R1486" s="21">
        <v>-3.3067662715911865</v>
      </c>
      <c r="S1486" s="21">
        <v>-3.3977847099304199</v>
      </c>
      <c r="T1486" s="21">
        <v>-2.8826870918273926</v>
      </c>
      <c r="U1486" s="21">
        <v>-2.1040821075439453</v>
      </c>
      <c r="V1486" s="21">
        <v>-0.11286123842000961</v>
      </c>
      <c r="W1486" s="21">
        <v>2.101433277130127</v>
      </c>
      <c r="X1486" s="21">
        <v>4.475438117980957</v>
      </c>
      <c r="Y1486" s="21">
        <v>6.4000077247619629</v>
      </c>
      <c r="Z1486" s="21">
        <v>7.0467133522033691</v>
      </c>
      <c r="AA1486" s="21">
        <v>6.8842754364013672</v>
      </c>
      <c r="AB1486" s="21">
        <v>6.6678662300109863</v>
      </c>
      <c r="AC1486" s="21">
        <v>5.7951169013977051</v>
      </c>
      <c r="AD1486" s="21">
        <v>5.0365867614746094</v>
      </c>
      <c r="AE1486" s="21">
        <v>-0.30503174662590027</v>
      </c>
      <c r="AF1486" s="21">
        <v>-0.25379529595375061</v>
      </c>
      <c r="AG1486" s="21">
        <v>-0.14423473179340363</v>
      </c>
      <c r="AH1486" s="21">
        <v>-8.9499220252037048E-2</v>
      </c>
      <c r="AI1486" s="21">
        <v>-2.4776972830295563E-2</v>
      </c>
      <c r="AJ1486" s="21">
        <v>-8.0509915947914124E-2</v>
      </c>
      <c r="AK1486" s="21">
        <v>7.8786782920360565E-2</v>
      </c>
      <c r="AL1486" s="21">
        <v>-4.6592265367507935E-2</v>
      </c>
      <c r="AM1486" s="21">
        <v>-0.13074661791324615</v>
      </c>
      <c r="AN1486" s="21">
        <v>-9.8655626177787781E-2</v>
      </c>
      <c r="AO1486" s="21">
        <v>-0.23322182893753052</v>
      </c>
      <c r="AP1486" s="21">
        <v>-0.55122286081314087</v>
      </c>
      <c r="AQ1486" s="21">
        <v>-0.57510411739349365</v>
      </c>
      <c r="AR1486" s="21">
        <v>-0.43248307704925537</v>
      </c>
      <c r="AS1486" s="21">
        <v>0.24592064321041107</v>
      </c>
      <c r="AT1486" s="21">
        <v>0.51157355308532715</v>
      </c>
      <c r="AU1486" s="21">
        <v>0.37120670080184937</v>
      </c>
      <c r="AV1486" s="21">
        <v>0.10853412002325058</v>
      </c>
      <c r="AW1486" s="21">
        <v>-0.26658564805984497</v>
      </c>
      <c r="AX1486" s="21">
        <v>-0.21003957092761993</v>
      </c>
      <c r="AY1486" s="21">
        <v>-0.25097274780273438</v>
      </c>
      <c r="AZ1486" s="21">
        <v>-0.28330314159393311</v>
      </c>
      <c r="BA1486" s="21">
        <v>-0.48542523384094238</v>
      </c>
      <c r="BB1486" s="21">
        <v>-0.28097274899482727</v>
      </c>
      <c r="BC1486" s="21">
        <v>-0.21854765713214874</v>
      </c>
      <c r="BD1486" s="21">
        <v>-0.1870654970407486</v>
      </c>
      <c r="BE1486" s="21">
        <v>-8.0634087324142456E-2</v>
      </c>
      <c r="BF1486" s="21">
        <v>-3.205832839012146E-2</v>
      </c>
      <c r="BG1486" s="21">
        <v>2.4943364784121513E-2</v>
      </c>
      <c r="BH1486" s="21">
        <v>-3.1723018735647202E-2</v>
      </c>
      <c r="BI1486" s="21">
        <v>0.12536048889160156</v>
      </c>
      <c r="BJ1486" s="21">
        <v>1.6187101602554321E-2</v>
      </c>
      <c r="BK1486" s="21">
        <v>-6.2744565308094025E-2</v>
      </c>
      <c r="BL1486" s="21">
        <v>-1.5457919798791409E-2</v>
      </c>
      <c r="BM1486" s="21">
        <v>-0.13191016018390656</v>
      </c>
      <c r="BN1486" s="21">
        <v>-0.43821918964385986</v>
      </c>
      <c r="BO1486" s="21">
        <v>-0.45861783623695374</v>
      </c>
      <c r="BP1486" s="21">
        <v>-0.30799725651741028</v>
      </c>
      <c r="BQ1486" s="21">
        <v>0.35770338773727417</v>
      </c>
      <c r="BR1486" s="21">
        <v>0.6252753734588623</v>
      </c>
      <c r="BS1486" s="21">
        <v>0.49502336978912354</v>
      </c>
      <c r="BT1486" s="21">
        <v>0.21791267395019531</v>
      </c>
      <c r="BU1486" s="21">
        <v>-0.15471954643726349</v>
      </c>
      <c r="BV1486" s="21">
        <v>-9.6660196781158447E-2</v>
      </c>
      <c r="BW1486" s="21">
        <v>-0.15091107785701752</v>
      </c>
      <c r="BX1486" s="21">
        <v>-0.18809600174427032</v>
      </c>
      <c r="BY1486" s="21">
        <v>-0.39169496297836304</v>
      </c>
      <c r="BZ1486" s="21">
        <v>-0.18716616928577423</v>
      </c>
      <c r="CA1486" s="21">
        <v>-0.15864904224872589</v>
      </c>
      <c r="CB1486" s="21">
        <v>-0.14084865152835846</v>
      </c>
      <c r="CC1486" s="21">
        <v>-3.6584477871656418E-2</v>
      </c>
      <c r="CD1486" s="21">
        <v>7.7250581234693527E-3</v>
      </c>
      <c r="CE1486" s="21">
        <v>5.9379518032073975E-2</v>
      </c>
      <c r="CF1486" s="21">
        <v>2.0666385535150766E-3</v>
      </c>
      <c r="CG1486" s="21">
        <v>0.15761728584766388</v>
      </c>
      <c r="CH1486" s="21">
        <v>5.9667900204658508E-2</v>
      </c>
      <c r="CI1486" s="21">
        <v>-1.5646554529666901E-2</v>
      </c>
      <c r="CJ1486" s="21">
        <v>4.2164556682109833E-2</v>
      </c>
      <c r="CK1486" s="21">
        <v>-6.1742011457681656E-2</v>
      </c>
      <c r="CL1486" s="21">
        <v>-0.35995319485664368</v>
      </c>
      <c r="CM1486" s="21">
        <v>-0.37793979048728943</v>
      </c>
      <c r="CN1486" s="21">
        <v>-0.22177876532077789</v>
      </c>
      <c r="CO1486" s="21">
        <v>0.43512377142906189</v>
      </c>
      <c r="CP1486" s="21">
        <v>0.70402485132217407</v>
      </c>
      <c r="CQ1486" s="21">
        <v>0.58077841997146606</v>
      </c>
      <c r="CR1486" s="21">
        <v>0.29366791248321533</v>
      </c>
      <c r="CS1486" s="21">
        <v>-7.7241413295269012E-2</v>
      </c>
      <c r="CT1486" s="21">
        <v>-1.8133979290723801E-2</v>
      </c>
      <c r="CU1486" s="21">
        <v>-8.1608675420284271E-2</v>
      </c>
      <c r="CV1486" s="21">
        <v>-0.12215582281351089</v>
      </c>
      <c r="CW1486" s="21">
        <v>-0.32677763700485229</v>
      </c>
      <c r="CX1486" s="21">
        <v>-0.1221960037946701</v>
      </c>
      <c r="CY1486" s="21">
        <v>-9.875042736530304E-2</v>
      </c>
      <c r="CZ1486" s="21">
        <v>-9.4631806015968323E-2</v>
      </c>
      <c r="DA1486" s="21">
        <v>7.4651334434747696E-3</v>
      </c>
      <c r="DB1486" s="21">
        <v>4.7508444637060165E-2</v>
      </c>
      <c r="DC1486" s="21">
        <v>9.3815669417381287E-2</v>
      </c>
      <c r="DD1486" s="21">
        <v>3.5856295377016068E-2</v>
      </c>
      <c r="DE1486" s="21">
        <v>0.1898740828037262</v>
      </c>
      <c r="DF1486" s="21">
        <v>0.1031486988067627</v>
      </c>
      <c r="DG1486" s="21">
        <v>3.1451456248760223E-2</v>
      </c>
      <c r="DH1486" s="21">
        <v>9.9787034094333649E-2</v>
      </c>
      <c r="DI1486" s="21">
        <v>8.4261372685432434E-3</v>
      </c>
      <c r="DJ1486" s="21">
        <v>-0.28168720006942749</v>
      </c>
      <c r="DK1486" s="21">
        <v>-0.29726174473762512</v>
      </c>
      <c r="DL1486" s="21">
        <v>-0.13556027412414551</v>
      </c>
      <c r="DM1486" s="21">
        <v>0.51254415512084961</v>
      </c>
      <c r="DN1486" s="21">
        <v>0.78277432918548584</v>
      </c>
      <c r="DO1486" s="21">
        <v>0.66653347015380859</v>
      </c>
      <c r="DP1486" s="21">
        <v>0.36942315101623535</v>
      </c>
      <c r="DQ1486" s="21">
        <v>2.3671782400924712E-4</v>
      </c>
      <c r="DR1486" s="21">
        <v>6.0392234474420547E-2</v>
      </c>
      <c r="DS1486" s="21">
        <v>-1.2306274846196175E-2</v>
      </c>
      <c r="DT1486" s="21">
        <v>-5.6215643882751465E-2</v>
      </c>
      <c r="DU1486" s="21">
        <v>-0.26186031103134155</v>
      </c>
      <c r="DV1486" s="21">
        <v>-5.7225845754146576E-2</v>
      </c>
      <c r="DW1486" s="21">
        <v>-1.2266344390809536E-2</v>
      </c>
      <c r="DX1486" s="21">
        <v>-2.7902020141482353E-2</v>
      </c>
      <c r="DY1486" s="21">
        <v>7.106577605009079E-2</v>
      </c>
      <c r="DZ1486" s="21">
        <v>0.10494934022426605</v>
      </c>
      <c r="EA1486" s="21">
        <v>0.14353601634502411</v>
      </c>
      <c r="EB1486" s="21">
        <v>8.464319258928299E-2</v>
      </c>
      <c r="EC1486" s="21">
        <v>0.2364477813243866</v>
      </c>
      <c r="ED1486" s="21">
        <v>0.16592806577682495</v>
      </c>
      <c r="EE1486" s="21">
        <v>9.9453501403331757E-2</v>
      </c>
      <c r="EF1486" s="21">
        <v>0.18298473954200745</v>
      </c>
      <c r="EG1486" s="21">
        <v>0.10973779857158661</v>
      </c>
      <c r="EH1486" s="21">
        <v>-0.16868352890014648</v>
      </c>
      <c r="EI1486" s="21">
        <v>-0.18077546358108521</v>
      </c>
      <c r="EJ1486" s="21">
        <v>-1.1074448004364967E-2</v>
      </c>
      <c r="EK1486" s="21">
        <v>0.62432688474655151</v>
      </c>
      <c r="EL1486" s="21">
        <v>0.896476149559021</v>
      </c>
      <c r="EM1486" s="21">
        <v>0.79035013914108276</v>
      </c>
      <c r="EN1486" s="21">
        <v>0.47880169749259949</v>
      </c>
      <c r="EO1486" s="21">
        <v>0.11210283637046814</v>
      </c>
      <c r="EP1486" s="21">
        <v>0.17377161979675293</v>
      </c>
      <c r="EQ1486" s="21">
        <v>8.7755382061004639E-2</v>
      </c>
      <c r="ER1486" s="21">
        <v>3.8991503417491913E-2</v>
      </c>
      <c r="ES1486" s="21">
        <v>-0.16813002526760101</v>
      </c>
      <c r="ET1486" s="21">
        <v>3.6580745130777359E-2</v>
      </c>
      <c r="EU1486" s="21">
        <v>73.369649805447466</v>
      </c>
      <c r="EV1486" s="21">
        <v>73.276268005371094</v>
      </c>
      <c r="EW1486" s="21">
        <v>72.766536964980546</v>
      </c>
      <c r="EX1486" s="21">
        <v>72.856033325195313</v>
      </c>
      <c r="EY1486" s="21">
        <v>72.264595031738281</v>
      </c>
      <c r="EZ1486" s="21">
        <v>72.159530639648438</v>
      </c>
      <c r="FA1486" s="21">
        <v>71.346305847167969</v>
      </c>
      <c r="FB1486" s="21">
        <v>71.82879638671875</v>
      </c>
      <c r="FC1486" s="21">
        <v>76.190658569335938</v>
      </c>
      <c r="FD1486" s="21">
        <v>81.280158996582031</v>
      </c>
      <c r="FE1486" s="21">
        <v>84.817123413085938</v>
      </c>
      <c r="FF1486" s="21">
        <v>86.914398193359375</v>
      </c>
      <c r="FG1486" s="21">
        <v>87.937744140625</v>
      </c>
      <c r="FH1486" s="21">
        <v>87.505836486816406</v>
      </c>
      <c r="FI1486" s="21">
        <v>87.719841003417969</v>
      </c>
      <c r="FJ1486" s="21">
        <v>87.466926574707031</v>
      </c>
      <c r="FK1486" s="21">
        <v>86.980545043945313</v>
      </c>
      <c r="FL1486" s="21">
        <v>85.957199096679688</v>
      </c>
      <c r="FM1486" s="21">
        <v>83.739295959472656</v>
      </c>
      <c r="FN1486" s="21">
        <v>79.385215759277344</v>
      </c>
      <c r="FO1486" s="21">
        <v>75.7509765625</v>
      </c>
      <c r="FP1486" s="21">
        <v>74.618675231933594</v>
      </c>
      <c r="FQ1486" s="21">
        <v>74.038909912109375</v>
      </c>
      <c r="FR1486" s="21">
        <v>73.105056762695313</v>
      </c>
      <c r="FS1486" s="21">
        <v>1.4413812160491943</v>
      </c>
      <c r="FT1486" s="21"/>
      <c r="FU1486" s="21">
        <v>0.12067884206771851</v>
      </c>
      <c r="FV1486" t="s">
        <v>294</v>
      </c>
      <c r="FW1486" s="21"/>
      <c r="FX1486">
        <f t="shared" si="69"/>
        <v>5.381573581695557</v>
      </c>
      <c r="FY1486">
        <f t="shared" si="70"/>
        <v>0.13949245288968087</v>
      </c>
      <c r="FZ1486">
        <f t="shared" si="71"/>
        <v>82.362646484375006</v>
      </c>
    </row>
    <row r="1487" spans="1:182" x14ac:dyDescent="0.2">
      <c r="A1487" t="s">
        <v>227</v>
      </c>
      <c r="B1487" t="s">
        <v>0</v>
      </c>
      <c r="C1487" t="s">
        <v>286</v>
      </c>
      <c r="D1487" t="s">
        <v>273</v>
      </c>
      <c r="E1487" t="s">
        <v>219</v>
      </c>
      <c r="F1487" s="21">
        <v>51</v>
      </c>
      <c r="G1487" s="21">
        <v>5.2511189132928848E-2</v>
      </c>
      <c r="H1487" s="21">
        <v>6.1800174415111542E-2</v>
      </c>
      <c r="I1487" s="21">
        <v>4.827176034450531E-2</v>
      </c>
      <c r="J1487" s="21">
        <v>3.4946378320455551E-2</v>
      </c>
      <c r="K1487" s="21">
        <v>4.0880382061004639E-2</v>
      </c>
      <c r="L1487" s="21">
        <v>4.6820387244224548E-2</v>
      </c>
      <c r="M1487" s="21">
        <v>3.7128724157810211E-2</v>
      </c>
      <c r="N1487" s="21">
        <v>3.0998097732663155E-2</v>
      </c>
      <c r="O1487" s="21">
        <v>1.7879284918308258E-2</v>
      </c>
      <c r="P1487" s="21">
        <v>-2.5903532281517982E-2</v>
      </c>
      <c r="Q1487" s="21">
        <v>-7.4249438941478729E-2</v>
      </c>
      <c r="R1487" s="21">
        <v>-0.11071649938821793</v>
      </c>
      <c r="S1487" s="21">
        <v>-7.1847662329673767E-2</v>
      </c>
      <c r="T1487" s="21">
        <v>-6.4757324755191803E-2</v>
      </c>
      <c r="U1487" s="21">
        <v>-5.9103086590766907E-2</v>
      </c>
      <c r="V1487" s="21">
        <v>-1.6987327486276627E-2</v>
      </c>
      <c r="W1487" s="21">
        <v>3.8813039660453796E-2</v>
      </c>
      <c r="X1487" s="21">
        <v>7.3078088462352753E-2</v>
      </c>
      <c r="Y1487" s="21">
        <v>7.4715524911880493E-2</v>
      </c>
      <c r="Z1487" s="21">
        <v>0.1285603940486908</v>
      </c>
      <c r="AA1487" s="21">
        <v>0.13277068734169006</v>
      </c>
      <c r="AB1487" s="21">
        <v>0.11658080667257309</v>
      </c>
      <c r="AC1487" s="21">
        <v>8.4608852863311768E-2</v>
      </c>
      <c r="AD1487" s="21">
        <v>7.3515936732292175E-2</v>
      </c>
      <c r="AE1487" s="21">
        <v>-7.2070688009262085E-2</v>
      </c>
      <c r="AF1487" s="21">
        <v>-4.777979850769043E-2</v>
      </c>
      <c r="AG1487" s="21">
        <v>-4.8593409359455109E-2</v>
      </c>
      <c r="AH1487" s="21">
        <v>-5.1545646041631699E-2</v>
      </c>
      <c r="AI1487" s="21">
        <v>-3.6499489098787308E-2</v>
      </c>
      <c r="AJ1487" s="21">
        <v>-2.6771597564220428E-2</v>
      </c>
      <c r="AK1487" s="21">
        <v>-3.3551137894392014E-2</v>
      </c>
      <c r="AL1487" s="21">
        <v>-3.4634966403245926E-2</v>
      </c>
      <c r="AM1487" s="21">
        <v>-2.7612326666712761E-2</v>
      </c>
      <c r="AN1487" s="21">
        <v>-4.9977358430624008E-2</v>
      </c>
      <c r="AO1487" s="21">
        <v>-7.7642545104026794E-2</v>
      </c>
      <c r="AP1487" s="21">
        <v>-0.11221176385879517</v>
      </c>
      <c r="AQ1487" s="21">
        <v>-7.5440891087055206E-2</v>
      </c>
      <c r="AR1487" s="21">
        <v>-8.197292685508728E-2</v>
      </c>
      <c r="AS1487" s="21">
        <v>-0.10121440142393112</v>
      </c>
      <c r="AT1487" s="21">
        <v>-9.8554208874702454E-2</v>
      </c>
      <c r="AU1487" s="21">
        <v>-7.0871077477931976E-2</v>
      </c>
      <c r="AV1487" s="21">
        <v>-7.5837947428226471E-2</v>
      </c>
      <c r="AW1487" s="21">
        <v>-0.10269840806722641</v>
      </c>
      <c r="AX1487" s="21">
        <v>-4.8846852034330368E-2</v>
      </c>
      <c r="AY1487" s="21">
        <v>-3.9175834506750107E-2</v>
      </c>
      <c r="AZ1487" s="21">
        <v>-4.4609494507312775E-2</v>
      </c>
      <c r="BA1487" s="21">
        <v>-5.4489556699991226E-2</v>
      </c>
      <c r="BB1487" s="21">
        <v>-4.0601648390293121E-2</v>
      </c>
      <c r="BC1487" s="21">
        <v>-4.6696577221155167E-2</v>
      </c>
      <c r="BD1487" s="21">
        <v>-2.5677073746919632E-2</v>
      </c>
      <c r="BE1487" s="21">
        <v>-2.887394092977047E-2</v>
      </c>
      <c r="BF1487" s="21">
        <v>-3.2620787620544434E-2</v>
      </c>
      <c r="BG1487" s="21">
        <v>-2.0104490220546722E-2</v>
      </c>
      <c r="BH1487" s="21">
        <v>-1.108333095908165E-2</v>
      </c>
      <c r="BI1487" s="21">
        <v>-1.8920371308922768E-2</v>
      </c>
      <c r="BJ1487" s="21">
        <v>-1.7153097316622734E-2</v>
      </c>
      <c r="BK1487" s="21">
        <v>-5.3542647510766983E-3</v>
      </c>
      <c r="BL1487" s="21">
        <v>-2.2275025025010109E-2</v>
      </c>
      <c r="BM1487" s="21">
        <v>-4.509396106004715E-2</v>
      </c>
      <c r="BN1487" s="21">
        <v>-7.6654009521007538E-2</v>
      </c>
      <c r="BO1487" s="21">
        <v>-3.8074430078268051E-2</v>
      </c>
      <c r="BP1487" s="21">
        <v>-4.4027160853147507E-2</v>
      </c>
      <c r="BQ1487" s="21">
        <v>-6.1945576220750809E-2</v>
      </c>
      <c r="BR1487" s="21">
        <v>-5.8957092463970184E-2</v>
      </c>
      <c r="BS1487" s="21">
        <v>-3.3050902187824249E-2</v>
      </c>
      <c r="BT1487" s="21">
        <v>-4.0896285325288773E-2</v>
      </c>
      <c r="BU1487" s="21">
        <v>-6.9773070514202118E-2</v>
      </c>
      <c r="BV1487" s="21">
        <v>-1.6935510560870171E-2</v>
      </c>
      <c r="BW1487" s="21">
        <v>-8.3352373912930489E-3</v>
      </c>
      <c r="BX1487" s="21">
        <v>-1.5415314584970474E-2</v>
      </c>
      <c r="BY1487" s="21">
        <v>-2.8889529407024384E-2</v>
      </c>
      <c r="BZ1487" s="21">
        <v>-1.7878595739603043E-2</v>
      </c>
      <c r="CA1487" s="21">
        <v>-2.9122546315193176E-2</v>
      </c>
      <c r="CB1487" s="21">
        <v>-1.0368796065449715E-2</v>
      </c>
      <c r="CC1487" s="21">
        <v>-1.5216297470033169E-2</v>
      </c>
      <c r="CD1487" s="21">
        <v>-1.9513485953211784E-2</v>
      </c>
      <c r="CE1487" s="21">
        <v>-8.749363012611866E-3</v>
      </c>
      <c r="CF1487" s="21">
        <v>-2.1768503938801587E-4</v>
      </c>
      <c r="CG1487" s="21">
        <v>-8.7871486321091652E-3</v>
      </c>
      <c r="CH1487" s="21">
        <v>-5.0452076829969883E-3</v>
      </c>
      <c r="CI1487" s="21">
        <v>1.0061601176857948E-2</v>
      </c>
      <c r="CJ1487" s="21">
        <v>-3.0884731095284224E-3</v>
      </c>
      <c r="CK1487" s="21">
        <v>-2.2550914436578751E-2</v>
      </c>
      <c r="CL1487" s="21">
        <v>-5.2026815712451935E-2</v>
      </c>
      <c r="CM1487" s="21">
        <v>-1.2194530107080936E-2</v>
      </c>
      <c r="CN1487" s="21">
        <v>-1.7746038734912872E-2</v>
      </c>
      <c r="CO1487" s="21">
        <v>-3.4748107194900513E-2</v>
      </c>
      <c r="CP1487" s="21">
        <v>-3.1532250344753265E-2</v>
      </c>
      <c r="CQ1487" s="21">
        <v>-6.8567669950425625E-3</v>
      </c>
      <c r="CR1487" s="21">
        <v>-1.6695795580744743E-2</v>
      </c>
      <c r="CS1487" s="21">
        <v>-4.6969085931777954E-2</v>
      </c>
      <c r="CT1487" s="21">
        <v>5.1661892794072628E-3</v>
      </c>
      <c r="CU1487" s="21">
        <v>1.3024866580963135E-2</v>
      </c>
      <c r="CV1487" s="21">
        <v>4.8044845461845398E-3</v>
      </c>
      <c r="CW1487" s="21">
        <v>-1.1159030720591545E-2</v>
      </c>
      <c r="CX1487" s="21">
        <v>-2.1406786981970072E-3</v>
      </c>
      <c r="CY1487" s="21">
        <v>-1.1548516340553761E-2</v>
      </c>
      <c r="CZ1487" s="21">
        <v>4.9394825473427773E-3</v>
      </c>
      <c r="DA1487" s="21">
        <v>-1.558653311803937E-3</v>
      </c>
      <c r="DB1487" s="21">
        <v>-6.4061852172017097E-3</v>
      </c>
      <c r="DC1487" s="21">
        <v>2.6057637296617031E-3</v>
      </c>
      <c r="DD1487" s="21">
        <v>1.0647960938513279E-2</v>
      </c>
      <c r="DE1487" s="21">
        <v>1.3460742775350809E-3</v>
      </c>
      <c r="DF1487" s="21">
        <v>7.0626810193061829E-3</v>
      </c>
      <c r="DG1487" s="21">
        <v>2.5477467104792595E-2</v>
      </c>
      <c r="DH1487" s="21">
        <v>1.6098078340291977E-2</v>
      </c>
      <c r="DI1487" s="21">
        <v>-7.8667771958862431E-6</v>
      </c>
      <c r="DJ1487" s="21">
        <v>-2.7399621903896332E-2</v>
      </c>
      <c r="DK1487" s="21">
        <v>1.3685368001461029E-2</v>
      </c>
      <c r="DL1487" s="21">
        <v>8.5350824519991875E-3</v>
      </c>
      <c r="DM1487" s="21">
        <v>-7.5506372377276421E-3</v>
      </c>
      <c r="DN1487" s="21">
        <v>-4.1074072942137718E-3</v>
      </c>
      <c r="DO1487" s="21">
        <v>1.9337369129061699E-2</v>
      </c>
      <c r="DP1487" s="21">
        <v>7.5046936981379986E-3</v>
      </c>
      <c r="DQ1487" s="21">
        <v>-2.4165099486708641E-2</v>
      </c>
      <c r="DR1487" s="21">
        <v>2.7267888188362122E-2</v>
      </c>
      <c r="DS1487" s="21">
        <v>3.4384969621896744E-2</v>
      </c>
      <c r="DT1487" s="21">
        <v>2.5024283677339554E-2</v>
      </c>
      <c r="DU1487" s="21">
        <v>6.571468897163868E-3</v>
      </c>
      <c r="DV1487" s="21">
        <v>1.3597237877547741E-2</v>
      </c>
      <c r="DW1487" s="21">
        <v>1.3825592584908009E-2</v>
      </c>
      <c r="DX1487" s="21">
        <v>2.7042206376791E-2</v>
      </c>
      <c r="DY1487" s="21">
        <v>1.816081628203392E-2</v>
      </c>
      <c r="DZ1487" s="21">
        <v>1.2518675066530704E-2</v>
      </c>
      <c r="EA1487" s="21">
        <v>1.9000763073563576E-2</v>
      </c>
      <c r="EB1487" s="21">
        <v>2.6336226612329483E-2</v>
      </c>
      <c r="EC1487" s="21">
        <v>1.5976838767528534E-2</v>
      </c>
      <c r="ED1487" s="21">
        <v>2.4544550105929375E-2</v>
      </c>
      <c r="EE1487" s="21">
        <v>4.7735530883073807E-2</v>
      </c>
      <c r="EF1487" s="21">
        <v>4.3800413608551025E-2</v>
      </c>
      <c r="EG1487" s="21">
        <v>3.2540712505578995E-2</v>
      </c>
      <c r="EH1487" s="21">
        <v>8.1581352278590202E-3</v>
      </c>
      <c r="EI1487" s="21">
        <v>5.1051832735538483E-2</v>
      </c>
      <c r="EJ1487" s="21">
        <v>4.6480845659971237E-2</v>
      </c>
      <c r="EK1487" s="21">
        <v>3.1718190759420395E-2</v>
      </c>
      <c r="EL1487" s="21">
        <v>3.5489711910486221E-2</v>
      </c>
      <c r="EM1487" s="21">
        <v>5.7157538831233978E-2</v>
      </c>
      <c r="EN1487" s="21">
        <v>4.2446356266736984E-2</v>
      </c>
      <c r="EO1487" s="21">
        <v>8.7602352723479271E-3</v>
      </c>
      <c r="EP1487" s="21">
        <v>5.9179231524467468E-2</v>
      </c>
      <c r="EQ1487" s="21">
        <v>6.5225571393966675E-2</v>
      </c>
      <c r="ER1487" s="21">
        <v>5.4218463599681854E-2</v>
      </c>
      <c r="ES1487" s="21">
        <v>3.2171495258808136E-2</v>
      </c>
      <c r="ET1487" s="21">
        <v>3.6320291459560394E-2</v>
      </c>
      <c r="EU1487" s="21">
        <v>72.750972762645915</v>
      </c>
      <c r="EV1487" s="21">
        <v>72.105056762695313</v>
      </c>
      <c r="EW1487" s="21">
        <v>71.52918287937743</v>
      </c>
      <c r="EX1487" s="21">
        <v>71.315177917480469</v>
      </c>
      <c r="EY1487" s="21">
        <v>71.412452697753906</v>
      </c>
      <c r="EZ1487" s="21">
        <v>70.719841003417969</v>
      </c>
      <c r="FA1487" s="21">
        <v>70.910507202148438</v>
      </c>
      <c r="FB1487" s="21">
        <v>71.054473876953125</v>
      </c>
      <c r="FC1487" s="21">
        <v>74.268486022949219</v>
      </c>
      <c r="FD1487" s="21">
        <v>79.809341430664063</v>
      </c>
      <c r="FE1487" s="21">
        <v>84.0311279296875</v>
      </c>
      <c r="FF1487" s="21">
        <v>85.245132446289063</v>
      </c>
      <c r="FG1487" s="21">
        <v>86.299613952636719</v>
      </c>
      <c r="FH1487" s="21">
        <v>88.276268005371094</v>
      </c>
      <c r="FI1487" s="21">
        <v>89.972763061523438</v>
      </c>
      <c r="FJ1487" s="21">
        <v>89.731513977050781</v>
      </c>
      <c r="FK1487" s="21">
        <v>86.389106750488281</v>
      </c>
      <c r="FL1487" s="21">
        <v>81.392997741699219</v>
      </c>
      <c r="FM1487" s="21">
        <v>78.369651794433594</v>
      </c>
      <c r="FN1487" s="21">
        <v>76.346305847167969</v>
      </c>
      <c r="FO1487" s="21">
        <v>74.521400451660156</v>
      </c>
      <c r="FP1487" s="21">
        <v>72.634239196777344</v>
      </c>
      <c r="FQ1487" s="21">
        <v>72.175094604492188</v>
      </c>
      <c r="FR1487" s="21">
        <v>71.992218017578125</v>
      </c>
      <c r="FS1487" s="21">
        <v>0.20528604090213776</v>
      </c>
      <c r="FT1487" s="21"/>
      <c r="FU1487" s="21">
        <v>9.8748262971639633E-3</v>
      </c>
      <c r="FV1487" t="s">
        <v>294</v>
      </c>
      <c r="FW1487" s="21"/>
      <c r="FX1487">
        <f t="shared" si="69"/>
        <v>8.958754688501358E-2</v>
      </c>
      <c r="FY1487">
        <f t="shared" si="70"/>
        <v>-1.0466118529438972E-2</v>
      </c>
      <c r="FZ1487">
        <f t="shared" si="71"/>
        <v>79.403892517089844</v>
      </c>
    </row>
    <row r="1488" spans="1:182" x14ac:dyDescent="0.2">
      <c r="A1488" t="s">
        <v>227</v>
      </c>
      <c r="B1488" t="s">
        <v>0</v>
      </c>
      <c r="C1488" t="s">
        <v>285</v>
      </c>
      <c r="D1488" t="s">
        <v>273</v>
      </c>
      <c r="E1488" t="s">
        <v>219</v>
      </c>
      <c r="F1488" s="21">
        <v>2663</v>
      </c>
      <c r="G1488" s="21">
        <v>4.6934523582458496</v>
      </c>
      <c r="H1488" s="21">
        <v>4.1442718505859375</v>
      </c>
      <c r="I1488" s="21">
        <v>3.7030048370361328</v>
      </c>
      <c r="J1488" s="21">
        <v>3.4752006530761719</v>
      </c>
      <c r="K1488" s="21">
        <v>3.2208828926086426</v>
      </c>
      <c r="L1488" s="21">
        <v>3.0518536567687988</v>
      </c>
      <c r="M1488" s="21">
        <v>2.9733848571777344</v>
      </c>
      <c r="N1488" s="21">
        <v>2.3471987247467041</v>
      </c>
      <c r="O1488" s="21">
        <v>0.7674175500869751</v>
      </c>
      <c r="P1488" s="21">
        <v>-1.0682222843170166</v>
      </c>
      <c r="Q1488" s="21">
        <v>-2.254420280456543</v>
      </c>
      <c r="R1488" s="21">
        <v>-3.2807934284210205</v>
      </c>
      <c r="S1488" s="21">
        <v>-3.4190936088562012</v>
      </c>
      <c r="T1488" s="21">
        <v>-2.8745274543762207</v>
      </c>
      <c r="U1488" s="21">
        <v>-1.4588749408721924</v>
      </c>
      <c r="V1488" s="21">
        <v>0.25316992402076721</v>
      </c>
      <c r="W1488" s="21">
        <v>1.9480550289154053</v>
      </c>
      <c r="X1488" s="21">
        <v>4.4471650123596191</v>
      </c>
      <c r="Y1488" s="21">
        <v>5.935394287109375</v>
      </c>
      <c r="Z1488" s="21">
        <v>6.5295443534851074</v>
      </c>
      <c r="AA1488" s="21">
        <v>6.3543381690979004</v>
      </c>
      <c r="AB1488" s="21">
        <v>6.0622577667236328</v>
      </c>
      <c r="AC1488" s="21">
        <v>5.3747353553771973</v>
      </c>
      <c r="AD1488" s="21">
        <v>4.7465929985046387</v>
      </c>
      <c r="AE1488" s="21">
        <v>-0.1925676017999649</v>
      </c>
      <c r="AF1488" s="21">
        <v>-0.23055469989776611</v>
      </c>
      <c r="AG1488" s="21">
        <v>-0.1657414585351944</v>
      </c>
      <c r="AH1488" s="21">
        <v>-0.12238986045122147</v>
      </c>
      <c r="AI1488" s="21">
        <v>-7.887277752161026E-2</v>
      </c>
      <c r="AJ1488" s="21">
        <v>-0.13794407248497009</v>
      </c>
      <c r="AK1488" s="21">
        <v>-0.16951747238636017</v>
      </c>
      <c r="AL1488" s="21">
        <v>2.2219575475901365E-4</v>
      </c>
      <c r="AM1488" s="21">
        <v>-0.14720742404460907</v>
      </c>
      <c r="AN1488" s="21">
        <v>-0.172173872590065</v>
      </c>
      <c r="AO1488" s="21">
        <v>-7.4210241436958313E-2</v>
      </c>
      <c r="AP1488" s="21">
        <v>-0.2251618355512619</v>
      </c>
      <c r="AQ1488" s="21">
        <v>-0.2908318042755127</v>
      </c>
      <c r="AR1488" s="21">
        <v>-0.27331778407096863</v>
      </c>
      <c r="AS1488" s="21">
        <v>0.51025670766830444</v>
      </c>
      <c r="AT1488" s="21">
        <v>0.40655982494354248</v>
      </c>
      <c r="AU1488" s="21">
        <v>0.12997284531593323</v>
      </c>
      <c r="AV1488" s="21">
        <v>0.12270336598157883</v>
      </c>
      <c r="AW1488" s="21">
        <v>-0.25953105092048645</v>
      </c>
      <c r="AX1488" s="21">
        <v>-0.15642315149307251</v>
      </c>
      <c r="AY1488" s="21">
        <v>-0.24936677515506744</v>
      </c>
      <c r="AZ1488" s="21">
        <v>-0.32325360178947449</v>
      </c>
      <c r="BA1488" s="21">
        <v>-0.26590722799301147</v>
      </c>
      <c r="BB1488" s="21">
        <v>-4.5583486557006836E-2</v>
      </c>
      <c r="BC1488" s="21">
        <v>-0.11417859792709351</v>
      </c>
      <c r="BD1488" s="21">
        <v>-0.15911012887954712</v>
      </c>
      <c r="BE1488" s="21">
        <v>-0.10204236209392548</v>
      </c>
      <c r="BF1488" s="21">
        <v>-6.3081711530685425E-2</v>
      </c>
      <c r="BG1488" s="21">
        <v>-2.834070660173893E-2</v>
      </c>
      <c r="BH1488" s="21">
        <v>-9.0402133762836456E-2</v>
      </c>
      <c r="BI1488" s="21">
        <v>-0.11973812431097031</v>
      </c>
      <c r="BJ1488" s="21">
        <v>5.4158993065357208E-2</v>
      </c>
      <c r="BK1488" s="21">
        <v>-7.9532727599143982E-2</v>
      </c>
      <c r="BL1488" s="21">
        <v>-9.011908620595932E-2</v>
      </c>
      <c r="BM1488" s="21">
        <v>2.1503917872905731E-2</v>
      </c>
      <c r="BN1488" s="21">
        <v>-0.10793814063072205</v>
      </c>
      <c r="BO1488" s="21">
        <v>-0.17652949690818787</v>
      </c>
      <c r="BP1488" s="21">
        <v>-0.15728172659873962</v>
      </c>
      <c r="BQ1488" s="21">
        <v>0.63304275274276733</v>
      </c>
      <c r="BR1488" s="21">
        <v>0.52488446235656738</v>
      </c>
      <c r="BS1488" s="21">
        <v>0.23756483197212219</v>
      </c>
      <c r="BT1488" s="21">
        <v>0.23302702605724335</v>
      </c>
      <c r="BU1488" s="21">
        <v>-0.14610502123832703</v>
      </c>
      <c r="BV1488" s="21">
        <v>-5.7794675230979919E-2</v>
      </c>
      <c r="BW1488" s="21">
        <v>-0.15984241664409637</v>
      </c>
      <c r="BX1488" s="21">
        <v>-0.23432698845863342</v>
      </c>
      <c r="BY1488" s="21">
        <v>-0.18691635131835938</v>
      </c>
      <c r="BZ1488" s="21">
        <v>2.0564265549182892E-2</v>
      </c>
      <c r="CA1488" s="21">
        <v>-5.9886615723371506E-2</v>
      </c>
      <c r="CB1488" s="21">
        <v>-0.10962784290313721</v>
      </c>
      <c r="CC1488" s="21">
        <v>-5.7924557477235794E-2</v>
      </c>
      <c r="CD1488" s="21">
        <v>-2.2005070000886917E-2</v>
      </c>
      <c r="CE1488" s="21">
        <v>6.6576506942510605E-3</v>
      </c>
      <c r="CF1488" s="21">
        <v>-5.7474732398986816E-2</v>
      </c>
      <c r="CG1488" s="21">
        <v>-8.526109904050827E-2</v>
      </c>
      <c r="CH1488" s="21">
        <v>9.1515451669692993E-2</v>
      </c>
      <c r="CI1488" s="21">
        <v>-3.2661445438861847E-2</v>
      </c>
      <c r="CJ1488" s="21">
        <v>-3.3288199454545975E-2</v>
      </c>
      <c r="CK1488" s="21">
        <v>8.7795250117778778E-2</v>
      </c>
      <c r="CL1488" s="21">
        <v>-2.674935944378376E-2</v>
      </c>
      <c r="CM1488" s="21">
        <v>-9.7364068031311035E-2</v>
      </c>
      <c r="CN1488" s="21">
        <v>-7.6915502548217773E-2</v>
      </c>
      <c r="CO1488" s="21">
        <v>0.71808403730392456</v>
      </c>
      <c r="CP1488" s="21">
        <v>0.60683572292327881</v>
      </c>
      <c r="CQ1488" s="21">
        <v>0.31208270788192749</v>
      </c>
      <c r="CR1488" s="21">
        <v>0.3094368577003479</v>
      </c>
      <c r="CS1488" s="21">
        <v>-6.754649430513382E-2</v>
      </c>
      <c r="CT1488" s="21">
        <v>1.0515104979276657E-2</v>
      </c>
      <c r="CU1488" s="21">
        <v>-9.7838111221790314E-2</v>
      </c>
      <c r="CV1488" s="21">
        <v>-0.17273668944835663</v>
      </c>
      <c r="CW1488" s="21">
        <v>-0.13220749795436859</v>
      </c>
      <c r="CX1488" s="21">
        <v>6.6377997398376465E-2</v>
      </c>
      <c r="CY1488" s="21">
        <v>-5.5946311913430691E-3</v>
      </c>
      <c r="CZ1488" s="21">
        <v>-6.0145553201436996E-2</v>
      </c>
      <c r="DA1488" s="21">
        <v>-1.3806755654513836E-2</v>
      </c>
      <c r="DB1488" s="21">
        <v>1.9071571528911591E-2</v>
      </c>
      <c r="DC1488" s="21">
        <v>4.1656006127595901E-2</v>
      </c>
      <c r="DD1488" s="21">
        <v>-2.4547327309846878E-2</v>
      </c>
      <c r="DE1488" s="21">
        <v>-5.0784073770046234E-2</v>
      </c>
      <c r="DF1488" s="21">
        <v>0.12887191772460938</v>
      </c>
      <c r="DG1488" s="21">
        <v>1.4209837652742863E-2</v>
      </c>
      <c r="DH1488" s="21">
        <v>2.354268915951252E-2</v>
      </c>
      <c r="DI1488" s="21">
        <v>0.15408658981323242</v>
      </c>
      <c r="DJ1488" s="21">
        <v>5.4439418017864227E-2</v>
      </c>
      <c r="DK1488" s="21">
        <v>-1.8198637291789055E-2</v>
      </c>
      <c r="DL1488" s="21">
        <v>3.4507170785218477E-3</v>
      </c>
      <c r="DM1488" s="21">
        <v>0.80312532186508179</v>
      </c>
      <c r="DN1488" s="21">
        <v>0.68878698348999023</v>
      </c>
      <c r="DO1488" s="21">
        <v>0.38660058379173279</v>
      </c>
      <c r="DP1488" s="21">
        <v>0.38584667444229126</v>
      </c>
      <c r="DQ1488" s="21">
        <v>1.1012032628059387E-2</v>
      </c>
      <c r="DR1488" s="21">
        <v>7.8824885189533234E-2</v>
      </c>
      <c r="DS1488" s="21">
        <v>-3.5833809524774551E-2</v>
      </c>
      <c r="DT1488" s="21">
        <v>-0.11114639043807983</v>
      </c>
      <c r="DU1488" s="21">
        <v>-7.7498652040958405E-2</v>
      </c>
      <c r="DV1488" s="21">
        <v>0.11219172924757004</v>
      </c>
      <c r="DW1488" s="21">
        <v>7.2794370353221893E-2</v>
      </c>
      <c r="DX1488" s="21">
        <v>1.1299011297523975E-2</v>
      </c>
      <c r="DY1488" s="21">
        <v>4.9892343580722809E-2</v>
      </c>
      <c r="DZ1488" s="21">
        <v>7.8379720449447632E-2</v>
      </c>
      <c r="EA1488" s="21">
        <v>9.2188075184822083E-2</v>
      </c>
      <c r="EB1488" s="21">
        <v>2.2994615137577057E-2</v>
      </c>
      <c r="EC1488" s="21">
        <v>-1.0047230171039701E-3</v>
      </c>
      <c r="ED1488" s="21">
        <v>0.18280871212482452</v>
      </c>
      <c r="EE1488" s="21">
        <v>8.1884525716304779E-2</v>
      </c>
      <c r="EF1488" s="21">
        <v>0.10559746623039246</v>
      </c>
      <c r="EG1488" s="21">
        <v>0.24980074167251587</v>
      </c>
      <c r="EH1488" s="21">
        <v>0.17166312038898468</v>
      </c>
      <c r="EI1488" s="21">
        <v>9.6103668212890625E-2</v>
      </c>
      <c r="EJ1488" s="21">
        <v>0.11948677152395248</v>
      </c>
      <c r="EK1488" s="21">
        <v>0.92591136693954468</v>
      </c>
      <c r="EL1488" s="21">
        <v>0.80711162090301514</v>
      </c>
      <c r="EM1488" s="21">
        <v>0.49419257044792175</v>
      </c>
      <c r="EN1488" s="21">
        <v>0.49617034196853638</v>
      </c>
      <c r="EO1488" s="21">
        <v>0.12443806976079941</v>
      </c>
      <c r="EP1488" s="21">
        <v>0.17745335400104523</v>
      </c>
      <c r="EQ1488" s="21">
        <v>5.3690560162067413E-2</v>
      </c>
      <c r="ER1488" s="21">
        <v>-2.221977710723877E-2</v>
      </c>
      <c r="ES1488" s="21">
        <v>1.4922360423952341E-3</v>
      </c>
      <c r="ET1488" s="21">
        <v>0.17833948135375977</v>
      </c>
      <c r="EU1488" s="21">
        <v>72.750972762645915</v>
      </c>
      <c r="EV1488" s="21">
        <v>72.105056762695313</v>
      </c>
      <c r="EW1488" s="21">
        <v>71.52918287937743</v>
      </c>
      <c r="EX1488" s="21">
        <v>71.315177917480469</v>
      </c>
      <c r="EY1488" s="21">
        <v>71.412452697753906</v>
      </c>
      <c r="EZ1488" s="21">
        <v>70.719841003417969</v>
      </c>
      <c r="FA1488" s="21">
        <v>70.910507202148438</v>
      </c>
      <c r="FB1488" s="21">
        <v>71.054473876953125</v>
      </c>
      <c r="FC1488" s="21">
        <v>74.268486022949219</v>
      </c>
      <c r="FD1488" s="21">
        <v>79.809341430664063</v>
      </c>
      <c r="FE1488" s="21">
        <v>84.0311279296875</v>
      </c>
      <c r="FF1488" s="21">
        <v>85.245132446289063</v>
      </c>
      <c r="FG1488" s="21">
        <v>86.299613952636719</v>
      </c>
      <c r="FH1488" s="21">
        <v>88.276268005371094</v>
      </c>
      <c r="FI1488" s="21">
        <v>89.972763061523438</v>
      </c>
      <c r="FJ1488" s="21">
        <v>89.731513977050781</v>
      </c>
      <c r="FK1488" s="21">
        <v>86.389106750488281</v>
      </c>
      <c r="FL1488" s="21">
        <v>81.392997741699219</v>
      </c>
      <c r="FM1488" s="21">
        <v>78.369651794433594</v>
      </c>
      <c r="FN1488" s="21">
        <v>76.346305847167969</v>
      </c>
      <c r="FO1488" s="21">
        <v>74.521400451660156</v>
      </c>
      <c r="FP1488" s="21">
        <v>72.634239196777344</v>
      </c>
      <c r="FQ1488" s="21">
        <v>72.175094604492188</v>
      </c>
      <c r="FR1488" s="21">
        <v>71.992218017578125</v>
      </c>
      <c r="FS1488" s="21">
        <v>1.2939097881317139</v>
      </c>
      <c r="FT1488" s="21"/>
      <c r="FU1488" s="21">
        <v>0.11565245687961578</v>
      </c>
      <c r="FV1488" t="s">
        <v>294</v>
      </c>
      <c r="FW1488" s="21"/>
      <c r="FX1488">
        <f t="shared" si="69"/>
        <v>5.0428993701934814</v>
      </c>
      <c r="FY1488">
        <f t="shared" si="70"/>
        <v>9.3330013006925588E-2</v>
      </c>
      <c r="FZ1488">
        <f t="shared" si="71"/>
        <v>79.403892517089844</v>
      </c>
    </row>
    <row r="1489" spans="1:182" x14ac:dyDescent="0.2">
      <c r="A1489" t="s">
        <v>227</v>
      </c>
      <c r="B1489" t="s">
        <v>0</v>
      </c>
      <c r="C1489" t="s">
        <v>281</v>
      </c>
      <c r="D1489" t="s">
        <v>273</v>
      </c>
      <c r="E1489" t="s">
        <v>219</v>
      </c>
      <c r="F1489" s="21">
        <v>2612</v>
      </c>
      <c r="G1489" s="21">
        <v>4.6398844718933105</v>
      </c>
      <c r="H1489" s="21">
        <v>4.081974983215332</v>
      </c>
      <c r="I1489" s="21">
        <v>3.6540927886962891</v>
      </c>
      <c r="J1489" s="21">
        <v>3.4393603801727295</v>
      </c>
      <c r="K1489" s="21">
        <v>3.1794142723083496</v>
      </c>
      <c r="L1489" s="21">
        <v>3.004704475402832</v>
      </c>
      <c r="M1489" s="21">
        <v>2.9356961250305176</v>
      </c>
      <c r="N1489" s="21">
        <v>2.3158061504364014</v>
      </c>
      <c r="O1489" s="21">
        <v>0.74962818622589111</v>
      </c>
      <c r="P1489" s="21">
        <v>-1.0424727201461792</v>
      </c>
      <c r="Q1489" s="21">
        <v>-2.1810493469238281</v>
      </c>
      <c r="R1489" s="21">
        <v>-3.1714310646057129</v>
      </c>
      <c r="S1489" s="21">
        <v>-3.347426176071167</v>
      </c>
      <c r="T1489" s="21">
        <v>-2.810044527053833</v>
      </c>
      <c r="U1489" s="21">
        <v>-1.4006531238555908</v>
      </c>
      <c r="V1489" s="21">
        <v>0.26953986287117004</v>
      </c>
      <c r="W1489" s="21">
        <v>1.9092847108840942</v>
      </c>
      <c r="X1489" s="21">
        <v>4.3737449645996094</v>
      </c>
      <c r="Y1489" s="21">
        <v>5.8595771789550781</v>
      </c>
      <c r="Z1489" s="21">
        <v>6.4010834693908691</v>
      </c>
      <c r="AA1489" s="21">
        <v>6.2218804359436035</v>
      </c>
      <c r="AB1489" s="21">
        <v>5.9456906318664551</v>
      </c>
      <c r="AC1489" s="21">
        <v>5.2896089553833008</v>
      </c>
      <c r="AD1489" s="21">
        <v>4.6725854873657227</v>
      </c>
      <c r="AE1489" s="21">
        <v>-0.14373558759689331</v>
      </c>
      <c r="AF1489" s="21">
        <v>-0.19721038639545441</v>
      </c>
      <c r="AG1489" s="21">
        <v>-0.13028813898563385</v>
      </c>
      <c r="AH1489" s="21">
        <v>-8.6699388921260834E-2</v>
      </c>
      <c r="AI1489" s="21">
        <v>-5.7327296584844589E-2</v>
      </c>
      <c r="AJ1489" s="21">
        <v>-0.12659089267253876</v>
      </c>
      <c r="AK1489" s="21">
        <v>-0.14135976135730743</v>
      </c>
      <c r="AL1489" s="21">
        <v>1.9080009311437607E-2</v>
      </c>
      <c r="AM1489" s="21">
        <v>-0.14082518219947815</v>
      </c>
      <c r="AN1489" s="21">
        <v>-0.15274278819561005</v>
      </c>
      <c r="AO1489" s="21">
        <v>-3.4238297492265701E-2</v>
      </c>
      <c r="AP1489" s="21">
        <v>-0.1333821564912796</v>
      </c>
      <c r="AQ1489" s="21">
        <v>-0.25066110491752625</v>
      </c>
      <c r="AR1489" s="21">
        <v>-0.22739019989967346</v>
      </c>
      <c r="AS1489" s="21">
        <v>0.57785087823867798</v>
      </c>
      <c r="AT1489" s="21">
        <v>0.46208646893501282</v>
      </c>
      <c r="AU1489" s="21">
        <v>0.15137125551700592</v>
      </c>
      <c r="AV1489" s="21">
        <v>0.17101375758647919</v>
      </c>
      <c r="AW1489" s="21">
        <v>-0.16743381321430206</v>
      </c>
      <c r="AX1489" s="21">
        <v>-0.13559277355670929</v>
      </c>
      <c r="AY1489" s="21">
        <v>-0.24678996205329895</v>
      </c>
      <c r="AZ1489" s="21">
        <v>-0.30638110637664795</v>
      </c>
      <c r="BA1489" s="21">
        <v>-0.23447172343730927</v>
      </c>
      <c r="BB1489" s="21">
        <v>-3.2037843018770218E-2</v>
      </c>
      <c r="BC1489" s="21">
        <v>-7.7458411455154419E-2</v>
      </c>
      <c r="BD1489" s="21">
        <v>-0.13947807252407074</v>
      </c>
      <c r="BE1489" s="21">
        <v>-7.8780889511108398E-2</v>
      </c>
      <c r="BF1489" s="21">
        <v>-3.726765513420105E-2</v>
      </c>
      <c r="BG1489" s="21">
        <v>-1.4503559097647667E-2</v>
      </c>
      <c r="BH1489" s="21">
        <v>-8.5613146424293518E-2</v>
      </c>
      <c r="BI1489" s="21">
        <v>-0.10314420610666275</v>
      </c>
      <c r="BJ1489" s="21">
        <v>6.4742647111415863E-2</v>
      </c>
      <c r="BK1489" s="21">
        <v>-8.2687124609947205E-2</v>
      </c>
      <c r="BL1489" s="21">
        <v>-8.0384299159049988E-2</v>
      </c>
      <c r="BM1489" s="21">
        <v>5.0778590142726898E-2</v>
      </c>
      <c r="BN1489" s="21">
        <v>-4.0505290031433105E-2</v>
      </c>
      <c r="BO1489" s="21">
        <v>-0.15305989980697632</v>
      </c>
      <c r="BP1489" s="21">
        <v>-0.12827585637569427</v>
      </c>
      <c r="BQ1489" s="21">
        <v>0.68042105436325073</v>
      </c>
      <c r="BR1489" s="21">
        <v>0.56551414728164673</v>
      </c>
      <c r="BS1489" s="21">
        <v>0.25015753507614136</v>
      </c>
      <c r="BT1489" s="21">
        <v>0.2622813880443573</v>
      </c>
      <c r="BU1489" s="21">
        <v>-8.1432841718196869E-2</v>
      </c>
      <c r="BV1489" s="21">
        <v>-5.2240345627069473E-2</v>
      </c>
      <c r="BW1489" s="21">
        <v>-0.16623431444168091</v>
      </c>
      <c r="BX1489" s="21">
        <v>-0.23012590408325195</v>
      </c>
      <c r="BY1489" s="21">
        <v>-0.16760446131229401</v>
      </c>
      <c r="BZ1489" s="21">
        <v>2.7314769104123116E-2</v>
      </c>
      <c r="CA1489" s="21">
        <v>-3.1555049121379852E-2</v>
      </c>
      <c r="CB1489" s="21">
        <v>-9.9492855370044708E-2</v>
      </c>
      <c r="CC1489" s="21">
        <v>-4.3107122182846069E-2</v>
      </c>
      <c r="CD1489" s="21">
        <v>-3.0313893221318722E-3</v>
      </c>
      <c r="CE1489" s="21">
        <v>1.5156030654907227E-2</v>
      </c>
      <c r="CF1489" s="21">
        <v>-5.7232078164815903E-2</v>
      </c>
      <c r="CG1489" s="21">
        <v>-7.6676227152347565E-2</v>
      </c>
      <c r="CH1489" s="21">
        <v>9.6368454396724701E-2</v>
      </c>
      <c r="CI1489" s="21">
        <v>-4.2420882731676102E-2</v>
      </c>
      <c r="CJ1489" s="21">
        <v>-3.0269024893641472E-2</v>
      </c>
      <c r="CK1489" s="21">
        <v>0.10966102778911591</v>
      </c>
      <c r="CL1489" s="21">
        <v>2.3820942267775536E-2</v>
      </c>
      <c r="CM1489" s="21">
        <v>-8.5461601614952087E-2</v>
      </c>
      <c r="CN1489" s="21">
        <v>-5.9629563242197037E-2</v>
      </c>
      <c r="CO1489" s="21">
        <v>0.75146085023880005</v>
      </c>
      <c r="CP1489" s="21">
        <v>0.63714784383773804</v>
      </c>
      <c r="CQ1489" s="21">
        <v>0.3185766339302063</v>
      </c>
      <c r="CR1489" s="21">
        <v>0.32549306750297546</v>
      </c>
      <c r="CS1489" s="21">
        <v>-2.1868828684091568E-2</v>
      </c>
      <c r="CT1489" s="21">
        <v>5.4892902262508869E-3</v>
      </c>
      <c r="CU1489" s="21">
        <v>-0.11044172942638397</v>
      </c>
      <c r="CV1489" s="21">
        <v>-0.17731179296970367</v>
      </c>
      <c r="CW1489" s="21">
        <v>-0.12129238992929459</v>
      </c>
      <c r="CX1489" s="21">
        <v>6.8422205746173859E-2</v>
      </c>
      <c r="CY1489" s="21">
        <v>1.4348315075039864E-2</v>
      </c>
      <c r="CZ1489" s="21">
        <v>-5.950763076543808E-2</v>
      </c>
      <c r="DA1489" s="21">
        <v>-7.4333548545837402E-3</v>
      </c>
      <c r="DB1489" s="21">
        <v>3.120487742125988E-2</v>
      </c>
      <c r="DC1489" s="21">
        <v>4.4815622270107269E-2</v>
      </c>
      <c r="DD1489" s="21">
        <v>-2.8851011767983437E-2</v>
      </c>
      <c r="DE1489" s="21">
        <v>-5.0208248198032379E-2</v>
      </c>
      <c r="DF1489" s="21">
        <v>0.12799425423145294</v>
      </c>
      <c r="DG1489" s="21">
        <v>-2.1546417847275734E-3</v>
      </c>
      <c r="DH1489" s="21">
        <v>1.9846247509121895E-2</v>
      </c>
      <c r="DI1489" s="21">
        <v>0.16854347288608551</v>
      </c>
      <c r="DJ1489" s="21">
        <v>8.8147170841693878E-2</v>
      </c>
      <c r="DK1489" s="21">
        <v>-1.7863309010863304E-2</v>
      </c>
      <c r="DL1489" s="21">
        <v>9.0167280286550522E-3</v>
      </c>
      <c r="DM1489" s="21">
        <v>0.82250064611434937</v>
      </c>
      <c r="DN1489" s="21">
        <v>0.70878154039382935</v>
      </c>
      <c r="DO1489" s="21">
        <v>0.38699573278427124</v>
      </c>
      <c r="DP1489" s="21">
        <v>0.38870474696159363</v>
      </c>
      <c r="DQ1489" s="21">
        <v>3.7695184350013733E-2</v>
      </c>
      <c r="DR1489" s="21">
        <v>6.3218928873538971E-2</v>
      </c>
      <c r="DS1489" s="21">
        <v>-5.4649136960506439E-2</v>
      </c>
      <c r="DT1489" s="21">
        <v>-0.1244976818561554</v>
      </c>
      <c r="DU1489" s="21">
        <v>-7.4980325996875763E-2</v>
      </c>
      <c r="DV1489" s="21">
        <v>0.10952964425086975</v>
      </c>
      <c r="DW1489" s="21">
        <v>8.0625481903553009E-2</v>
      </c>
      <c r="DX1489" s="21">
        <v>-1.7753195716068149E-3</v>
      </c>
      <c r="DY1489" s="21">
        <v>4.407389834523201E-2</v>
      </c>
      <c r="DZ1489" s="21">
        <v>8.0636613070964813E-2</v>
      </c>
      <c r="EA1489" s="21">
        <v>8.7639361619949341E-2</v>
      </c>
      <c r="EB1489" s="21">
        <v>1.2126739136874676E-2</v>
      </c>
      <c r="EC1489" s="21">
        <v>-1.1992688290774822E-2</v>
      </c>
      <c r="ED1489" s="21">
        <v>0.1736568957567215</v>
      </c>
      <c r="EE1489" s="21">
        <v>5.5983413010835648E-2</v>
      </c>
      <c r="EF1489" s="21">
        <v>9.2204742133617401E-2</v>
      </c>
      <c r="EG1489" s="21">
        <v>0.25356036424636841</v>
      </c>
      <c r="EH1489" s="21">
        <v>0.18102402985095978</v>
      </c>
      <c r="EI1489" s="21">
        <v>7.9737886786460876E-2</v>
      </c>
      <c r="EJ1489" s="21">
        <v>0.10813106596469879</v>
      </c>
      <c r="EK1489" s="21">
        <v>0.92507082223892212</v>
      </c>
      <c r="EL1489" s="21">
        <v>0.81220918893814087</v>
      </c>
      <c r="EM1489" s="21">
        <v>0.48578202724456787</v>
      </c>
      <c r="EN1489" s="21">
        <v>0.47997236251831055</v>
      </c>
      <c r="EO1489" s="21">
        <v>0.12369616329669952</v>
      </c>
      <c r="EP1489" s="21">
        <v>0.14657135307788849</v>
      </c>
      <c r="EQ1489" s="21">
        <v>2.5906503200531006E-2</v>
      </c>
      <c r="ER1489" s="21">
        <v>-4.8242490738630295E-2</v>
      </c>
      <c r="ES1489" s="21">
        <v>-8.1130573526024818E-3</v>
      </c>
      <c r="ET1489" s="21">
        <v>0.16888225078582764</v>
      </c>
      <c r="EU1489" s="21">
        <v>72.750972762645915</v>
      </c>
      <c r="EV1489" s="21">
        <v>72.105056762695313</v>
      </c>
      <c r="EW1489" s="21">
        <v>71.52918287937743</v>
      </c>
      <c r="EX1489" s="21">
        <v>71.315177917480469</v>
      </c>
      <c r="EY1489" s="21">
        <v>71.412452697753906</v>
      </c>
      <c r="EZ1489" s="21">
        <v>70.719841003417969</v>
      </c>
      <c r="FA1489" s="21">
        <v>70.910507202148438</v>
      </c>
      <c r="FB1489" s="21">
        <v>71.054473876953125</v>
      </c>
      <c r="FC1489" s="21">
        <v>74.268486022949219</v>
      </c>
      <c r="FD1489" s="21">
        <v>79.809341430664063</v>
      </c>
      <c r="FE1489" s="21">
        <v>84.0311279296875</v>
      </c>
      <c r="FF1489" s="21">
        <v>85.245132446289063</v>
      </c>
      <c r="FG1489" s="21">
        <v>86.299613952636719</v>
      </c>
      <c r="FH1489" s="21">
        <v>88.276268005371094</v>
      </c>
      <c r="FI1489" s="21">
        <v>89.972763061523438</v>
      </c>
      <c r="FJ1489" s="21">
        <v>89.731513977050781</v>
      </c>
      <c r="FK1489" s="21">
        <v>86.389106750488281</v>
      </c>
      <c r="FL1489" s="21">
        <v>81.392997741699219</v>
      </c>
      <c r="FM1489" s="21">
        <v>78.369651794433594</v>
      </c>
      <c r="FN1489" s="21">
        <v>76.346305847167969</v>
      </c>
      <c r="FO1489" s="21">
        <v>74.521400451660156</v>
      </c>
      <c r="FP1489" s="21">
        <v>72.634239196777344</v>
      </c>
      <c r="FQ1489" s="21">
        <v>72.175094604492188</v>
      </c>
      <c r="FR1489" s="21">
        <v>71.992218017578125</v>
      </c>
      <c r="FS1489" s="21">
        <v>1.0937273502349854</v>
      </c>
      <c r="FT1489" s="21"/>
      <c r="FU1489" s="21">
        <v>0.10599420219659805</v>
      </c>
      <c r="FV1489" t="s">
        <v>294</v>
      </c>
      <c r="FW1489" s="21"/>
      <c r="FX1489">
        <f t="shared" si="69"/>
        <v>4.9531141519546509</v>
      </c>
      <c r="FY1489">
        <f t="shared" si="70"/>
        <v>0.10344968670979142</v>
      </c>
      <c r="FZ1489">
        <f t="shared" si="71"/>
        <v>79.403892517089844</v>
      </c>
    </row>
    <row r="1490" spans="1:182" x14ac:dyDescent="0.2">
      <c r="A1490" t="s">
        <v>227</v>
      </c>
      <c r="B1490" t="s">
        <v>0</v>
      </c>
      <c r="C1490" t="s">
        <v>285</v>
      </c>
      <c r="D1490" t="s">
        <v>275</v>
      </c>
      <c r="E1490" t="s">
        <v>219</v>
      </c>
      <c r="F1490" s="21">
        <v>2740</v>
      </c>
      <c r="G1490" s="21">
        <v>4.4086422920227051</v>
      </c>
      <c r="H1490" s="21">
        <v>3.7676708698272705</v>
      </c>
      <c r="I1490" s="21">
        <v>3.3788323402404785</v>
      </c>
      <c r="J1490" s="21">
        <v>3.111635684967041</v>
      </c>
      <c r="K1490" s="21">
        <v>2.8578205108642578</v>
      </c>
      <c r="L1490" s="21">
        <v>2.746427059173584</v>
      </c>
      <c r="M1490" s="21">
        <v>2.8775544166564941</v>
      </c>
      <c r="N1490" s="21">
        <v>2.2464017868041992</v>
      </c>
      <c r="O1490" s="21">
        <v>0.51936817169189453</v>
      </c>
      <c r="P1490" s="21">
        <v>-1.824873685836792</v>
      </c>
      <c r="Q1490" s="21">
        <v>-3.3474941253662109</v>
      </c>
      <c r="R1490" s="21">
        <v>-3.9882936477661133</v>
      </c>
      <c r="S1490" s="21">
        <v>-3.6827473640441895</v>
      </c>
      <c r="T1490" s="21">
        <v>-2.6329915523529053</v>
      </c>
      <c r="U1490" s="21">
        <v>-0.99446886777877808</v>
      </c>
      <c r="V1490" s="21">
        <v>1.2506208419799805</v>
      </c>
      <c r="W1490" s="21">
        <v>3.7771496772766113</v>
      </c>
      <c r="X1490" s="21">
        <v>6.2702641487121582</v>
      </c>
      <c r="Y1490" s="21">
        <v>7.4973955154418945</v>
      </c>
      <c r="Z1490" s="21">
        <v>7.187293529510498</v>
      </c>
      <c r="AA1490" s="21">
        <v>6.5458440780639648</v>
      </c>
      <c r="AB1490" s="21">
        <v>6.0243387222290039</v>
      </c>
      <c r="AC1490" s="21">
        <v>5.2809896469116211</v>
      </c>
      <c r="AD1490" s="21">
        <v>4.4902911186218262</v>
      </c>
      <c r="AE1490" s="21">
        <v>-0.10494264960289001</v>
      </c>
      <c r="AF1490" s="21">
        <v>-0.19183200597763062</v>
      </c>
      <c r="AG1490" s="21">
        <v>-0.14744149148464203</v>
      </c>
      <c r="AH1490" s="21">
        <v>-8.1949450075626373E-2</v>
      </c>
      <c r="AI1490" s="21">
        <v>-8.1992596387863159E-2</v>
      </c>
      <c r="AJ1490" s="21">
        <v>-9.4334103167057037E-2</v>
      </c>
      <c r="AK1490" s="21">
        <v>-4.4307783246040344E-2</v>
      </c>
      <c r="AL1490" s="21">
        <v>-0.14351974427700043</v>
      </c>
      <c r="AM1490" s="21">
        <v>-9.6405476331710815E-2</v>
      </c>
      <c r="AN1490" s="21">
        <v>-0.33130419254302979</v>
      </c>
      <c r="AO1490" s="21">
        <v>-0.33576157689094543</v>
      </c>
      <c r="AP1490" s="21">
        <v>-0.36629211902618408</v>
      </c>
      <c r="AQ1490" s="21">
        <v>-0.46813419461250305</v>
      </c>
      <c r="AR1490" s="21">
        <v>-0.57090455293655396</v>
      </c>
      <c r="AS1490" s="21">
        <v>0.26744434237480164</v>
      </c>
      <c r="AT1490" s="21">
        <v>0.22753164172172546</v>
      </c>
      <c r="AU1490" s="21">
        <v>0.13204187154769897</v>
      </c>
      <c r="AV1490" s="21">
        <v>-1.4379240572452545E-2</v>
      </c>
      <c r="AW1490" s="21">
        <v>-0.27328360080718994</v>
      </c>
      <c r="AX1490" s="21">
        <v>-0.27535265684127808</v>
      </c>
      <c r="AY1490" s="21">
        <v>-0.3489011824131012</v>
      </c>
      <c r="AZ1490" s="21">
        <v>-0.36575573682785034</v>
      </c>
      <c r="BA1490" s="21">
        <v>-0.27401810884475708</v>
      </c>
      <c r="BB1490" s="21">
        <v>-0.22285425662994385</v>
      </c>
      <c r="BC1490" s="21">
        <v>-4.1220743209123611E-2</v>
      </c>
      <c r="BD1490" s="21">
        <v>-0.13510987162590027</v>
      </c>
      <c r="BE1490" s="21">
        <v>-0.1002274677157402</v>
      </c>
      <c r="BF1490" s="21">
        <v>-4.0554668754339218E-2</v>
      </c>
      <c r="BG1490" s="21">
        <v>-4.5098695904016495E-2</v>
      </c>
      <c r="BH1490" s="21">
        <v>-6.0343954712152481E-2</v>
      </c>
      <c r="BI1490" s="21">
        <v>-8.315742015838623E-3</v>
      </c>
      <c r="BJ1490" s="21">
        <v>-0.10016730427742004</v>
      </c>
      <c r="BK1490" s="21">
        <v>-3.9883363991975784E-2</v>
      </c>
      <c r="BL1490" s="21">
        <v>-0.26113998889923096</v>
      </c>
      <c r="BM1490" s="21">
        <v>-0.25070181488990784</v>
      </c>
      <c r="BN1490" s="21">
        <v>-0.26733008027076721</v>
      </c>
      <c r="BO1490" s="21">
        <v>-0.35664579272270203</v>
      </c>
      <c r="BP1490" s="21">
        <v>-0.44769304990768433</v>
      </c>
      <c r="BQ1490" s="21">
        <v>0.39606952667236328</v>
      </c>
      <c r="BR1490" s="21">
        <v>0.36010843515396118</v>
      </c>
      <c r="BS1490" s="21">
        <v>0.25571942329406738</v>
      </c>
      <c r="BT1490" s="21">
        <v>9.971049427986145E-2</v>
      </c>
      <c r="BU1490" s="21">
        <v>-0.1625196784734726</v>
      </c>
      <c r="BV1490" s="21">
        <v>-0.1801363080739975</v>
      </c>
      <c r="BW1490" s="21">
        <v>-0.25841453671455383</v>
      </c>
      <c r="BX1490" s="21">
        <v>-0.27828353643417358</v>
      </c>
      <c r="BY1490" s="21">
        <v>-0.19881093502044678</v>
      </c>
      <c r="BZ1490" s="21">
        <v>-0.15733565390110016</v>
      </c>
      <c r="CA1490" s="21">
        <v>2.9128559399396181E-3</v>
      </c>
      <c r="CB1490" s="21">
        <v>-9.5824293792247772E-2</v>
      </c>
      <c r="CC1490" s="21">
        <v>-6.7527174949645996E-2</v>
      </c>
      <c r="CD1490" s="21">
        <v>-1.1884770356118679E-2</v>
      </c>
      <c r="CE1490" s="21">
        <v>-1.9546093419194221E-2</v>
      </c>
      <c r="CF1490" s="21">
        <v>-3.6802481859922409E-2</v>
      </c>
      <c r="CG1490" s="21">
        <v>1.6612235456705093E-2</v>
      </c>
      <c r="CH1490" s="21">
        <v>-7.0141538977622986E-2</v>
      </c>
      <c r="CI1490" s="21">
        <v>-7.3632167186588049E-4</v>
      </c>
      <c r="CJ1490" s="21">
        <v>-0.21254447102546692</v>
      </c>
      <c r="CK1490" s="21">
        <v>-0.19178967177867889</v>
      </c>
      <c r="CL1490" s="21">
        <v>-0.19878928363323212</v>
      </c>
      <c r="CM1490" s="21">
        <v>-0.27942925691604614</v>
      </c>
      <c r="CN1490" s="21">
        <v>-0.36235713958740234</v>
      </c>
      <c r="CO1490" s="21">
        <v>0.48515495657920837</v>
      </c>
      <c r="CP1490" s="21">
        <v>0.4519307017326355</v>
      </c>
      <c r="CQ1490" s="21">
        <v>0.34137812256813049</v>
      </c>
      <c r="CR1490" s="21">
        <v>0.17872869968414307</v>
      </c>
      <c r="CS1490" s="21">
        <v>-8.580491691827774E-2</v>
      </c>
      <c r="CT1490" s="21">
        <v>-0.11418976634740829</v>
      </c>
      <c r="CU1490" s="21">
        <v>-0.19574375450611115</v>
      </c>
      <c r="CV1490" s="21">
        <v>-0.21770058572292328</v>
      </c>
      <c r="CW1490" s="21">
        <v>-0.14672265946865082</v>
      </c>
      <c r="CX1490" s="21">
        <v>-0.11195766925811768</v>
      </c>
      <c r="CY1490" s="21">
        <v>4.7046452760696411E-2</v>
      </c>
      <c r="CZ1490" s="21">
        <v>-5.6538715958595276E-2</v>
      </c>
      <c r="DA1490" s="21">
        <v>-3.4826882183551788E-2</v>
      </c>
      <c r="DB1490" s="21">
        <v>1.678512804210186E-2</v>
      </c>
      <c r="DC1490" s="21">
        <v>6.0065099969506264E-3</v>
      </c>
      <c r="DD1490" s="21">
        <v>-1.3261009007692337E-2</v>
      </c>
      <c r="DE1490" s="21">
        <v>4.154021292924881E-2</v>
      </c>
      <c r="DF1490" s="21">
        <v>-4.0115773677825928E-2</v>
      </c>
      <c r="DG1490" s="21">
        <v>3.8410723209381104E-2</v>
      </c>
      <c r="DH1490" s="21">
        <v>-0.16394895315170288</v>
      </c>
      <c r="DI1490" s="21">
        <v>-0.13287752866744995</v>
      </c>
      <c r="DJ1490" s="21">
        <v>-0.13024848699569702</v>
      </c>
      <c r="DK1490" s="21">
        <v>-0.20221273601055145</v>
      </c>
      <c r="DL1490" s="21">
        <v>-0.27702122926712036</v>
      </c>
      <c r="DM1490" s="21">
        <v>0.57424038648605347</v>
      </c>
      <c r="DN1490" s="21">
        <v>0.54375296831130981</v>
      </c>
      <c r="DO1490" s="21">
        <v>0.4270368218421936</v>
      </c>
      <c r="DP1490" s="21">
        <v>0.25774690508842468</v>
      </c>
      <c r="DQ1490" s="21">
        <v>-9.0901609510183334E-3</v>
      </c>
      <c r="DR1490" s="21">
        <v>-4.8243217170238495E-2</v>
      </c>
      <c r="DS1490" s="21">
        <v>-0.13307297229766846</v>
      </c>
      <c r="DT1490" s="21">
        <v>-0.15711762011051178</v>
      </c>
      <c r="DU1490" s="21">
        <v>-9.4634391367435455E-2</v>
      </c>
      <c r="DV1490" s="21">
        <v>-6.6579684615135193E-2</v>
      </c>
      <c r="DW1490" s="21">
        <v>0.11076836287975311</v>
      </c>
      <c r="DX1490" s="21">
        <v>1.8341775285080075E-4</v>
      </c>
      <c r="DY1490" s="21">
        <v>1.2387143447995186E-2</v>
      </c>
      <c r="DZ1490" s="21">
        <v>5.8179911226034164E-2</v>
      </c>
      <c r="EA1490" s="21">
        <v>4.2900409549474716E-2</v>
      </c>
      <c r="EB1490" s="21">
        <v>2.0729139447212219E-2</v>
      </c>
      <c r="EC1490" s="21">
        <v>7.7532254159450531E-2</v>
      </c>
      <c r="ED1490" s="21">
        <v>3.2366605009883642E-3</v>
      </c>
      <c r="EE1490" s="21">
        <v>9.4932839274406433E-2</v>
      </c>
      <c r="EF1490" s="21">
        <v>-9.3784749507904053E-2</v>
      </c>
      <c r="EG1490" s="21">
        <v>-4.7817759215831757E-2</v>
      </c>
      <c r="EH1490" s="21">
        <v>-3.1286455690860748E-2</v>
      </c>
      <c r="EI1490" s="21">
        <v>-9.072432667016983E-2</v>
      </c>
      <c r="EJ1490" s="21">
        <v>-0.15380972623825073</v>
      </c>
      <c r="EK1490" s="21">
        <v>0.70286554098129272</v>
      </c>
      <c r="EL1490" s="21">
        <v>0.67632979154586792</v>
      </c>
      <c r="EM1490" s="21">
        <v>0.55071437358856201</v>
      </c>
      <c r="EN1490" s="21">
        <v>0.37183663249015808</v>
      </c>
      <c r="EO1490" s="21">
        <v>0.10167376697063446</v>
      </c>
      <c r="EP1490" s="21">
        <v>4.6973120421171188E-2</v>
      </c>
      <c r="EQ1490" s="21">
        <v>-4.2586315423250198E-2</v>
      </c>
      <c r="ER1490" s="21">
        <v>-6.9645442068576813E-2</v>
      </c>
      <c r="ES1490" s="21">
        <v>-1.942720077931881E-2</v>
      </c>
      <c r="ET1490" s="21">
        <v>-1.0610783938318491E-3</v>
      </c>
      <c r="EU1490" s="21">
        <v>71.586330935251794</v>
      </c>
      <c r="EV1490" s="21">
        <v>70.949638366699219</v>
      </c>
      <c r="EW1490" s="21">
        <v>70.517985611510795</v>
      </c>
      <c r="EX1490" s="21">
        <v>69.176261901855469</v>
      </c>
      <c r="EY1490" s="21">
        <v>68.690650939941406</v>
      </c>
      <c r="EZ1490" s="21">
        <v>66.025177001953125</v>
      </c>
      <c r="FA1490" s="21">
        <v>66.636688232421875</v>
      </c>
      <c r="FB1490" s="21">
        <v>66.291366577148438</v>
      </c>
      <c r="FC1490" s="21">
        <v>73.046760559082031</v>
      </c>
      <c r="FD1490" s="21">
        <v>82.5</v>
      </c>
      <c r="FE1490" s="21">
        <v>90</v>
      </c>
      <c r="FF1490" s="21">
        <v>95.460433959960938</v>
      </c>
      <c r="FG1490" s="21">
        <v>98.039566040039063</v>
      </c>
      <c r="FH1490" s="21">
        <v>98.061149597167969</v>
      </c>
      <c r="FI1490" s="21">
        <v>97.6690673828125</v>
      </c>
      <c r="FJ1490" s="21">
        <v>95.460433959960938</v>
      </c>
      <c r="FK1490" s="21">
        <v>93.841728210449219</v>
      </c>
      <c r="FL1490" s="21">
        <v>92.712226867675781</v>
      </c>
      <c r="FM1490" s="21">
        <v>87.176261901855469</v>
      </c>
      <c r="FN1490" s="21">
        <v>81.154678344726563</v>
      </c>
      <c r="FO1490" s="21">
        <v>76.726615905761719</v>
      </c>
      <c r="FP1490" s="21">
        <v>74.140289306640625</v>
      </c>
      <c r="FQ1490" s="21">
        <v>72.305755615234375</v>
      </c>
      <c r="FR1490" s="21">
        <v>70.352516174316406</v>
      </c>
      <c r="FS1490" s="21">
        <v>1.1842901706695557</v>
      </c>
      <c r="FT1490" s="21"/>
      <c r="FU1490" s="21">
        <v>0.13191382586956024</v>
      </c>
      <c r="FV1490" t="s">
        <v>294</v>
      </c>
      <c r="FW1490" s="21"/>
      <c r="FX1490">
        <f t="shared" si="69"/>
        <v>6.2555893898010257</v>
      </c>
      <c r="FY1490">
        <f t="shared" si="70"/>
        <v>2.4873676896095275E-2</v>
      </c>
      <c r="FZ1490">
        <f t="shared" si="71"/>
        <v>86.322302246093756</v>
      </c>
    </row>
    <row r="1491" spans="1:182" x14ac:dyDescent="0.2">
      <c r="A1491" t="s">
        <v>227</v>
      </c>
      <c r="B1491" t="s">
        <v>0</v>
      </c>
      <c r="C1491" t="s">
        <v>286</v>
      </c>
      <c r="D1491" t="s">
        <v>275</v>
      </c>
      <c r="E1491" t="s">
        <v>219</v>
      </c>
      <c r="F1491" s="21">
        <v>54</v>
      </c>
      <c r="G1491" s="21">
        <v>5.2451826632022858E-2</v>
      </c>
      <c r="H1491" s="21">
        <v>5.7801149785518646E-2</v>
      </c>
      <c r="I1491" s="21">
        <v>4.6909961849451065E-2</v>
      </c>
      <c r="J1491" s="21">
        <v>5.2895769476890564E-2</v>
      </c>
      <c r="K1491" s="21">
        <v>4.3822884559631348E-2</v>
      </c>
      <c r="L1491" s="21">
        <v>4.2594898492097855E-2</v>
      </c>
      <c r="M1491" s="21">
        <v>3.6577899008989334E-2</v>
      </c>
      <c r="N1491" s="21">
        <v>3.7125013768672943E-2</v>
      </c>
      <c r="O1491" s="21">
        <v>-1.4822784578427672E-3</v>
      </c>
      <c r="P1491" s="21">
        <v>-5.4107554256916046E-2</v>
      </c>
      <c r="Q1491" s="21">
        <v>-8.386741578578949E-2</v>
      </c>
      <c r="R1491" s="21">
        <v>-9.5711886882781982E-2</v>
      </c>
      <c r="S1491" s="21">
        <v>-9.8473243415355682E-2</v>
      </c>
      <c r="T1491" s="21">
        <v>-6.6335037350654602E-2</v>
      </c>
      <c r="U1491" s="21">
        <v>-2.5420626625418663E-2</v>
      </c>
      <c r="V1491" s="21">
        <v>3.9952952414751053E-2</v>
      </c>
      <c r="W1491" s="21">
        <v>8.9365363121032715E-2</v>
      </c>
      <c r="X1491" s="21">
        <v>0.14499235153198242</v>
      </c>
      <c r="Y1491" s="21">
        <v>0.13970066606998444</v>
      </c>
      <c r="Z1491" s="21">
        <v>0.12572102248668671</v>
      </c>
      <c r="AA1491" s="21">
        <v>0.1150195524096489</v>
      </c>
      <c r="AB1491" s="21">
        <v>0.1109296903014183</v>
      </c>
      <c r="AC1491" s="21">
        <v>0.10684697329998016</v>
      </c>
      <c r="AD1491" s="21">
        <v>7.9905472695827484E-2</v>
      </c>
      <c r="AE1491" s="21">
        <v>-5.800238624215126E-2</v>
      </c>
      <c r="AF1491" s="21">
        <v>-4.241393506526947E-2</v>
      </c>
      <c r="AG1491" s="21">
        <v>-4.0639903396368027E-2</v>
      </c>
      <c r="AH1491" s="21">
        <v>-2.723202295601368E-2</v>
      </c>
      <c r="AI1491" s="21">
        <v>-2.767607755959034E-2</v>
      </c>
      <c r="AJ1491" s="21">
        <v>-2.2669514641165733E-2</v>
      </c>
      <c r="AK1491" s="21">
        <v>-2.7655301615595818E-2</v>
      </c>
      <c r="AL1491" s="21">
        <v>-2.3283030837774277E-2</v>
      </c>
      <c r="AM1491" s="21">
        <v>-3.3291194587945938E-2</v>
      </c>
      <c r="AN1491" s="21">
        <v>-5.1862712949514389E-2</v>
      </c>
      <c r="AO1491" s="21">
        <v>-6.0638856142759323E-2</v>
      </c>
      <c r="AP1491" s="21">
        <v>-7.6040774583816528E-2</v>
      </c>
      <c r="AQ1491" s="21">
        <v>-9.6005544066429138E-2</v>
      </c>
      <c r="AR1491" s="21">
        <v>-0.10068453848361969</v>
      </c>
      <c r="AS1491" s="21">
        <v>-8.4328539669513702E-2</v>
      </c>
      <c r="AT1491" s="21">
        <v>-6.6082224249839783E-2</v>
      </c>
      <c r="AU1491" s="21">
        <v>-5.6918978691101074E-2</v>
      </c>
      <c r="AV1491" s="21">
        <v>-4.5329634100198746E-2</v>
      </c>
      <c r="AW1491" s="21">
        <v>-7.2259321808815002E-2</v>
      </c>
      <c r="AX1491" s="21">
        <v>-7.6622888445854187E-2</v>
      </c>
      <c r="AY1491" s="21">
        <v>-6.1482887715101242E-2</v>
      </c>
      <c r="AZ1491" s="21">
        <v>-5.031987652182579E-2</v>
      </c>
      <c r="BA1491" s="21">
        <v>-3.2384596765041351E-2</v>
      </c>
      <c r="BB1491" s="21">
        <v>-3.5910405218601227E-2</v>
      </c>
      <c r="BC1491" s="21">
        <v>-3.7965107709169388E-2</v>
      </c>
      <c r="BD1491" s="21">
        <v>-2.5443369522690773E-2</v>
      </c>
      <c r="BE1491" s="21">
        <v>-2.4916497990489006E-2</v>
      </c>
      <c r="BF1491" s="21">
        <v>-1.3153712265193462E-2</v>
      </c>
      <c r="BG1491" s="21">
        <v>-1.5110606327652931E-2</v>
      </c>
      <c r="BH1491" s="21">
        <v>-1.1296571232378483E-2</v>
      </c>
      <c r="BI1491" s="21">
        <v>-1.6418216750025749E-2</v>
      </c>
      <c r="BJ1491" s="21">
        <v>-8.0152396112680435E-3</v>
      </c>
      <c r="BK1491" s="21">
        <v>-1.4513147994875908E-2</v>
      </c>
      <c r="BL1491" s="21">
        <v>-2.9128707945346832E-2</v>
      </c>
      <c r="BM1491" s="21">
        <v>-3.271445631980896E-2</v>
      </c>
      <c r="BN1491" s="21">
        <v>-4.3604049831628799E-2</v>
      </c>
      <c r="BO1491" s="21">
        <v>-5.8955330401659012E-2</v>
      </c>
      <c r="BP1491" s="21">
        <v>-6.0862220823764801E-2</v>
      </c>
      <c r="BQ1491" s="21">
        <v>-4.4103369116783142E-2</v>
      </c>
      <c r="BR1491" s="21">
        <v>-2.4695886299014091E-2</v>
      </c>
      <c r="BS1491" s="21">
        <v>-1.5995852649211884E-2</v>
      </c>
      <c r="BT1491" s="21">
        <v>-7.1691218763589859E-3</v>
      </c>
      <c r="BU1491" s="21">
        <v>-3.7954136729240417E-2</v>
      </c>
      <c r="BV1491" s="21">
        <v>-4.3838299810886383E-2</v>
      </c>
      <c r="BW1491" s="21">
        <v>-3.2241631299257278E-2</v>
      </c>
      <c r="BX1491" s="21">
        <v>-2.2503266111016273E-2</v>
      </c>
      <c r="BY1491" s="21">
        <v>-7.6989028602838516E-3</v>
      </c>
      <c r="BZ1491" s="21">
        <v>-1.4672990888357162E-2</v>
      </c>
      <c r="CA1491" s="21">
        <v>-2.4087347090244293E-2</v>
      </c>
      <c r="CB1491" s="21">
        <v>-1.3689607381820679E-2</v>
      </c>
      <c r="CC1491" s="21">
        <v>-1.4026513323187828E-2</v>
      </c>
      <c r="CD1491" s="21">
        <v>-3.4031174145638943E-3</v>
      </c>
      <c r="CE1491" s="21">
        <v>-6.4077996648848057E-3</v>
      </c>
      <c r="CF1491" s="21">
        <v>-3.4197063650935888E-3</v>
      </c>
      <c r="CG1491" s="21">
        <v>-8.6354464292526245E-3</v>
      </c>
      <c r="CH1491" s="21">
        <v>2.5591852609068155E-3</v>
      </c>
      <c r="CI1491" s="21">
        <v>-1.5075302217155695E-3</v>
      </c>
      <c r="CJ1491" s="21">
        <v>-1.3383204117417336E-2</v>
      </c>
      <c r="CK1491" s="21">
        <v>-1.3374100439250469E-2</v>
      </c>
      <c r="CL1491" s="21">
        <v>-2.1138470619916916E-2</v>
      </c>
      <c r="CM1491" s="21">
        <v>-3.3294465392827988E-2</v>
      </c>
      <c r="CN1491" s="21">
        <v>-3.328140452504158E-2</v>
      </c>
      <c r="CO1491" s="21">
        <v>-1.6243539750576019E-2</v>
      </c>
      <c r="CP1491" s="21">
        <v>3.9681657217442989E-3</v>
      </c>
      <c r="CQ1491" s="21">
        <v>1.2347380630671978E-2</v>
      </c>
      <c r="CR1491" s="21">
        <v>1.926073245704174E-2</v>
      </c>
      <c r="CS1491" s="21">
        <v>-1.4194468967616558E-2</v>
      </c>
      <c r="CT1491" s="21">
        <v>-2.1131794899702072E-2</v>
      </c>
      <c r="CU1491" s="21">
        <v>-1.1989225633442402E-2</v>
      </c>
      <c r="CV1491" s="21">
        <v>-3.2375664450228214E-3</v>
      </c>
      <c r="CW1491" s="21">
        <v>9.398333728313446E-3</v>
      </c>
      <c r="CX1491" s="21">
        <v>3.597788600018248E-5</v>
      </c>
      <c r="CY1491" s="21">
        <v>-1.0209587402641773E-2</v>
      </c>
      <c r="CZ1491" s="21">
        <v>-1.9358453573659062E-3</v>
      </c>
      <c r="DA1491" s="21">
        <v>-3.136529354378581E-3</v>
      </c>
      <c r="DB1491" s="21">
        <v>6.3474774360656738E-3</v>
      </c>
      <c r="DC1491" s="21">
        <v>2.2950069978833199E-3</v>
      </c>
      <c r="DD1491" s="21">
        <v>4.4571589678525925E-3</v>
      </c>
      <c r="DE1491" s="21">
        <v>-8.5267599206417799E-4</v>
      </c>
      <c r="DF1491" s="21">
        <v>1.3133610598742962E-2</v>
      </c>
      <c r="DG1491" s="21">
        <v>1.1498087085783482E-2</v>
      </c>
      <c r="DH1491" s="21">
        <v>2.3622992448508739E-3</v>
      </c>
      <c r="DI1491" s="21">
        <v>5.9662540443241596E-3</v>
      </c>
      <c r="DJ1491" s="21">
        <v>1.3271073112264276E-3</v>
      </c>
      <c r="DK1491" s="21">
        <v>-7.6336003839969635E-3</v>
      </c>
      <c r="DL1491" s="21">
        <v>-5.7005886919796467E-3</v>
      </c>
      <c r="DM1491" s="21">
        <v>1.1616289615631104E-2</v>
      </c>
      <c r="DN1491" s="21">
        <v>3.2632216811180115E-2</v>
      </c>
      <c r="DO1491" s="21">
        <v>4.0690615773200989E-2</v>
      </c>
      <c r="DP1491" s="21">
        <v>4.5690584927797318E-2</v>
      </c>
      <c r="DQ1491" s="21">
        <v>9.5651969313621521E-3</v>
      </c>
      <c r="DR1491" s="21">
        <v>1.5747096622362733E-3</v>
      </c>
      <c r="DS1491" s="21">
        <v>8.2631800323724747E-3</v>
      </c>
      <c r="DT1491" s="21">
        <v>1.6028134152293205E-2</v>
      </c>
      <c r="DU1491" s="21">
        <v>2.6495570316910744E-2</v>
      </c>
      <c r="DV1491" s="21">
        <v>1.4744946733117104E-2</v>
      </c>
      <c r="DW1491" s="21">
        <v>9.8276939243078232E-3</v>
      </c>
      <c r="DX1491" s="21">
        <v>1.5034720301628113E-2</v>
      </c>
      <c r="DY1491" s="21">
        <v>1.2586877681314945E-2</v>
      </c>
      <c r="DZ1491" s="21">
        <v>2.0425787195563316E-2</v>
      </c>
      <c r="EA1491" s="21">
        <v>1.4860477298498154E-2</v>
      </c>
      <c r="EB1491" s="21">
        <v>1.5830101445317268E-2</v>
      </c>
      <c r="EC1491" s="21">
        <v>1.0384408757090569E-2</v>
      </c>
      <c r="ED1491" s="21">
        <v>2.840140089392662E-2</v>
      </c>
      <c r="EE1491" s="21">
        <v>3.0276132747530937E-2</v>
      </c>
      <c r="EF1491" s="21">
        <v>2.5096304714679718E-2</v>
      </c>
      <c r="EG1491" s="21">
        <v>3.3890653401613235E-2</v>
      </c>
      <c r="EH1491" s="21">
        <v>3.3763833343982697E-2</v>
      </c>
      <c r="EI1491" s="21">
        <v>2.9416613280773163E-2</v>
      </c>
      <c r="EJ1491" s="21">
        <v>3.412172943353653E-2</v>
      </c>
      <c r="EK1491" s="21">
        <v>5.1841456443071365E-2</v>
      </c>
      <c r="EL1491" s="21">
        <v>7.4018560349941254E-2</v>
      </c>
      <c r="EM1491" s="21">
        <v>8.1613741815090179E-2</v>
      </c>
      <c r="EN1491" s="21">
        <v>8.3851099014282227E-2</v>
      </c>
      <c r="EO1491" s="21">
        <v>4.3870382010936737E-2</v>
      </c>
      <c r="EP1491" s="21">
        <v>3.4359294921159744E-2</v>
      </c>
      <c r="EQ1491" s="21">
        <v>3.7504438310861588E-2</v>
      </c>
      <c r="ER1491" s="21">
        <v>4.3844744563102722E-2</v>
      </c>
      <c r="ES1491" s="21">
        <v>5.1181264221668243E-2</v>
      </c>
      <c r="ET1491" s="21">
        <v>3.5982359200716019E-2</v>
      </c>
      <c r="EU1491" s="21">
        <v>71.586330935251794</v>
      </c>
      <c r="EV1491" s="21">
        <v>70.949638366699219</v>
      </c>
      <c r="EW1491" s="21">
        <v>70.517985611510795</v>
      </c>
      <c r="EX1491" s="21">
        <v>69.176261901855469</v>
      </c>
      <c r="EY1491" s="21">
        <v>68.690650939941406</v>
      </c>
      <c r="EZ1491" s="21">
        <v>66.025177001953125</v>
      </c>
      <c r="FA1491" s="21">
        <v>66.636688232421875</v>
      </c>
      <c r="FB1491" s="21">
        <v>66.291366577148438</v>
      </c>
      <c r="FC1491" s="21">
        <v>73.046760559082031</v>
      </c>
      <c r="FD1491" s="21">
        <v>82.5</v>
      </c>
      <c r="FE1491" s="21">
        <v>90</v>
      </c>
      <c r="FF1491" s="21">
        <v>95.460433959960938</v>
      </c>
      <c r="FG1491" s="21">
        <v>98.039566040039063</v>
      </c>
      <c r="FH1491" s="21">
        <v>98.061149597167969</v>
      </c>
      <c r="FI1491" s="21">
        <v>97.6690673828125</v>
      </c>
      <c r="FJ1491" s="21">
        <v>95.460433959960938</v>
      </c>
      <c r="FK1491" s="21">
        <v>93.841728210449219</v>
      </c>
      <c r="FL1491" s="21">
        <v>92.712226867675781</v>
      </c>
      <c r="FM1491" s="21">
        <v>87.176261901855469</v>
      </c>
      <c r="FN1491" s="21">
        <v>81.154678344726563</v>
      </c>
      <c r="FO1491" s="21">
        <v>76.726615905761719</v>
      </c>
      <c r="FP1491" s="21">
        <v>74.140289306640625</v>
      </c>
      <c r="FQ1491" s="21">
        <v>72.305755615234375</v>
      </c>
      <c r="FR1491" s="21">
        <v>70.352516174316406</v>
      </c>
      <c r="FS1491" s="21">
        <v>0.12410999834537506</v>
      </c>
      <c r="FT1491" s="21"/>
      <c r="FU1491" s="21">
        <v>1.2995741330087185E-2</v>
      </c>
      <c r="FV1491" t="s">
        <v>294</v>
      </c>
      <c r="FW1491" s="21"/>
      <c r="FX1491">
        <f t="shared" si="69"/>
        <v>0.12295979112386704</v>
      </c>
      <c r="FY1491">
        <f t="shared" si="70"/>
        <v>-3.1414752826094627E-3</v>
      </c>
      <c r="FZ1491">
        <f t="shared" si="71"/>
        <v>86.322302246093756</v>
      </c>
    </row>
    <row r="1492" spans="1:182" x14ac:dyDescent="0.2">
      <c r="A1492" t="s">
        <v>227</v>
      </c>
      <c r="B1492" t="s">
        <v>0</v>
      </c>
      <c r="C1492" t="s">
        <v>281</v>
      </c>
      <c r="D1492" t="s">
        <v>275</v>
      </c>
      <c r="E1492" t="s">
        <v>219</v>
      </c>
      <c r="F1492" s="21">
        <v>2686</v>
      </c>
      <c r="G1492" s="21">
        <v>4.3542532920837402</v>
      </c>
      <c r="H1492" s="21">
        <v>3.7089443206787109</v>
      </c>
      <c r="I1492" s="21">
        <v>3.3308150768280029</v>
      </c>
      <c r="J1492" s="21">
        <v>3.0582659244537354</v>
      </c>
      <c r="K1492" s="21">
        <v>2.8132946491241455</v>
      </c>
      <c r="L1492" s="21">
        <v>2.703183650970459</v>
      </c>
      <c r="M1492" s="21">
        <v>2.8398439884185791</v>
      </c>
      <c r="N1492" s="21">
        <v>2.2088747024536133</v>
      </c>
      <c r="O1492" s="21">
        <v>0.5201912522315979</v>
      </c>
      <c r="P1492" s="21">
        <v>-1.7717868089675903</v>
      </c>
      <c r="Q1492" s="21">
        <v>-3.2646334171295166</v>
      </c>
      <c r="R1492" s="21">
        <v>-3.8935444355010986</v>
      </c>
      <c r="S1492" s="21">
        <v>-3.585731029510498</v>
      </c>
      <c r="T1492" s="21">
        <v>-2.5674688816070557</v>
      </c>
      <c r="U1492" s="21">
        <v>-0.96937572956085205</v>
      </c>
      <c r="V1492" s="21">
        <v>1.211529016494751</v>
      </c>
      <c r="W1492" s="21">
        <v>3.6886241436004639</v>
      </c>
      <c r="X1492" s="21">
        <v>6.1264767646789551</v>
      </c>
      <c r="Y1492" s="21">
        <v>7.3572416305541992</v>
      </c>
      <c r="Z1492" s="21">
        <v>7.0606765747070313</v>
      </c>
      <c r="AA1492" s="21">
        <v>6.4300374984741211</v>
      </c>
      <c r="AB1492" s="21">
        <v>5.9129705429077148</v>
      </c>
      <c r="AC1492" s="21">
        <v>5.1742987632751465</v>
      </c>
      <c r="AD1492" s="21">
        <v>4.4099025726318359</v>
      </c>
      <c r="AE1492" s="21">
        <v>-6.5453939139842987E-2</v>
      </c>
      <c r="AF1492" s="21">
        <v>-0.15995213389396667</v>
      </c>
      <c r="AG1492" s="21">
        <v>-0.12569847702980042</v>
      </c>
      <c r="AH1492" s="21">
        <v>-7.2664365172386169E-2</v>
      </c>
      <c r="AI1492" s="21">
        <v>-7.0603705942630768E-2</v>
      </c>
      <c r="AJ1492" s="21">
        <v>-8.5239343345165253E-2</v>
      </c>
      <c r="AK1492" s="21">
        <v>-2.6343885809183121E-2</v>
      </c>
      <c r="AL1492" s="21">
        <v>-0.14189116656780243</v>
      </c>
      <c r="AM1492" s="21">
        <v>-8.4683708846569061E-2</v>
      </c>
      <c r="AN1492" s="21">
        <v>-0.30303448438644409</v>
      </c>
      <c r="AO1492" s="21">
        <v>-0.30590847134590149</v>
      </c>
      <c r="AP1492" s="21">
        <v>-0.32608720660209656</v>
      </c>
      <c r="AQ1492" s="21">
        <v>-0.41614004969596863</v>
      </c>
      <c r="AR1492" s="21">
        <v>-0.51159113645553589</v>
      </c>
      <c r="AS1492" s="21">
        <v>0.31707045435905457</v>
      </c>
      <c r="AT1492" s="21">
        <v>0.25952938199043274</v>
      </c>
      <c r="AU1492" s="21">
        <v>0.14329743385314941</v>
      </c>
      <c r="AV1492" s="21">
        <v>-1.3136351481080055E-2</v>
      </c>
      <c r="AW1492" s="21">
        <v>-0.22827605903148651</v>
      </c>
      <c r="AX1492" s="21">
        <v>-0.24316927790641785</v>
      </c>
      <c r="AY1492" s="21">
        <v>-0.31715196371078491</v>
      </c>
      <c r="AZ1492" s="21">
        <v>-0.34086686372756958</v>
      </c>
      <c r="BA1492" s="21">
        <v>-0.26765856146812439</v>
      </c>
      <c r="BB1492" s="21">
        <v>-0.20841947197914124</v>
      </c>
      <c r="BC1492" s="21">
        <v>-1.1633801274001598E-2</v>
      </c>
      <c r="BD1492" s="21">
        <v>-0.11436919867992401</v>
      </c>
      <c r="BE1492" s="21">
        <v>-8.3465397357940674E-2</v>
      </c>
      <c r="BF1492" s="21">
        <v>-3.4850027412176132E-2</v>
      </c>
      <c r="BG1492" s="21">
        <v>-3.6852851510047913E-2</v>
      </c>
      <c r="BH1492" s="21">
        <v>-5.4691620171070099E-2</v>
      </c>
      <c r="BI1492" s="21">
        <v>3.8389246910810471E-3</v>
      </c>
      <c r="BJ1492" s="21">
        <v>-0.10088188946247101</v>
      </c>
      <c r="BK1492" s="21">
        <v>-3.4245874732732773E-2</v>
      </c>
      <c r="BL1492" s="21">
        <v>-0.24197094142436981</v>
      </c>
      <c r="BM1492" s="21">
        <v>-0.23090352118015289</v>
      </c>
      <c r="BN1492" s="21">
        <v>-0.23896215856075287</v>
      </c>
      <c r="BO1492" s="21">
        <v>-0.31662318110466003</v>
      </c>
      <c r="BP1492" s="21">
        <v>-0.40462839603424072</v>
      </c>
      <c r="BQ1492" s="21">
        <v>0.42511522769927979</v>
      </c>
      <c r="BR1492" s="21">
        <v>0.37069308757781982</v>
      </c>
      <c r="BS1492" s="21">
        <v>0.253216952085495</v>
      </c>
      <c r="BT1492" s="21">
        <v>8.9362785220146179E-2</v>
      </c>
      <c r="BU1492" s="21">
        <v>-0.13613232970237732</v>
      </c>
      <c r="BV1492" s="21">
        <v>-0.15510988235473633</v>
      </c>
      <c r="BW1492" s="21">
        <v>-0.23860995471477509</v>
      </c>
      <c r="BX1492" s="21">
        <v>-0.26615145802497864</v>
      </c>
      <c r="BY1492" s="21">
        <v>-0.20135277509689331</v>
      </c>
      <c r="BZ1492" s="21">
        <v>-0.15137577056884766</v>
      </c>
      <c r="CA1492" s="21">
        <v>2.5641860440373421E-2</v>
      </c>
      <c r="CB1492" s="21">
        <v>-8.2798592746257782E-2</v>
      </c>
      <c r="CC1492" s="21">
        <v>-5.4214902222156525E-2</v>
      </c>
      <c r="CD1492" s="21">
        <v>-8.6599290370941162E-3</v>
      </c>
      <c r="CE1492" s="21">
        <v>-1.3477113097906113E-2</v>
      </c>
      <c r="CF1492" s="21">
        <v>-3.3534359186887741E-2</v>
      </c>
      <c r="CG1492" s="21">
        <v>2.4743447080254555E-2</v>
      </c>
      <c r="CH1492" s="21">
        <v>-7.2478979825973511E-2</v>
      </c>
      <c r="CI1492" s="21">
        <v>6.8721396382898092E-4</v>
      </c>
      <c r="CJ1492" s="21">
        <v>-0.19967852532863617</v>
      </c>
      <c r="CK1492" s="21">
        <v>-0.1789553314447403</v>
      </c>
      <c r="CL1492" s="21">
        <v>-0.1786196231842041</v>
      </c>
      <c r="CM1492" s="21">
        <v>-0.24769808351993561</v>
      </c>
      <c r="CN1492" s="21">
        <v>-0.33054631948471069</v>
      </c>
      <c r="CO1492" s="21">
        <v>0.49994674324989319</v>
      </c>
      <c r="CP1492" s="21">
        <v>0.44768473505973816</v>
      </c>
      <c r="CQ1492" s="21">
        <v>0.32934686541557312</v>
      </c>
      <c r="CR1492" s="21">
        <v>0.16035337746143341</v>
      </c>
      <c r="CS1492" s="21">
        <v>-7.2313867509365082E-2</v>
      </c>
      <c r="CT1492" s="21">
        <v>-9.4120204448699951E-2</v>
      </c>
      <c r="CU1492" s="21">
        <v>-0.18421198427677155</v>
      </c>
      <c r="CV1492" s="21">
        <v>-0.21440377831459045</v>
      </c>
      <c r="CW1492" s="21">
        <v>-0.15542960166931152</v>
      </c>
      <c r="CX1492" s="21">
        <v>-0.11186748743057251</v>
      </c>
      <c r="CY1492" s="21">
        <v>6.2917523086071014E-2</v>
      </c>
      <c r="CZ1492" s="21">
        <v>-5.1227986812591553E-2</v>
      </c>
      <c r="DA1492" s="21">
        <v>-2.4964405223727226E-2</v>
      </c>
      <c r="DB1492" s="21">
        <v>1.75301693379879E-2</v>
      </c>
      <c r="DC1492" s="21">
        <v>9.8986253142356873E-3</v>
      </c>
      <c r="DD1492" s="21">
        <v>-1.2377099134027958E-2</v>
      </c>
      <c r="DE1492" s="21">
        <v>4.5647967606782913E-2</v>
      </c>
      <c r="DF1492" s="21">
        <v>-4.4076073914766312E-2</v>
      </c>
      <c r="DG1492" s="21">
        <v>3.5620301961898804E-2</v>
      </c>
      <c r="DH1492" s="21">
        <v>-0.15738610923290253</v>
      </c>
      <c r="DI1492" s="21">
        <v>-0.1270071417093277</v>
      </c>
      <c r="DJ1492" s="21">
        <v>-0.11827708035707474</v>
      </c>
      <c r="DK1492" s="21">
        <v>-0.17877300083637238</v>
      </c>
      <c r="DL1492" s="21">
        <v>-0.25646424293518066</v>
      </c>
      <c r="DM1492" s="21">
        <v>0.57477825880050659</v>
      </c>
      <c r="DN1492" s="21">
        <v>0.52467638254165649</v>
      </c>
      <c r="DO1492" s="21">
        <v>0.40547677874565125</v>
      </c>
      <c r="DP1492" s="21">
        <v>0.23134396970272064</v>
      </c>
      <c r="DQ1492" s="21">
        <v>-8.4954053163528442E-3</v>
      </c>
      <c r="DR1492" s="21">
        <v>-3.3130533993244171E-2</v>
      </c>
      <c r="DS1492" s="21">
        <v>-0.12981401383876801</v>
      </c>
      <c r="DT1492" s="21">
        <v>-0.16265611350536346</v>
      </c>
      <c r="DU1492" s="21">
        <v>-0.10950642079114914</v>
      </c>
      <c r="DV1492" s="21">
        <v>-7.2359196841716766E-2</v>
      </c>
      <c r="DW1492" s="21">
        <v>0.11673765629529953</v>
      </c>
      <c r="DX1492" s="21">
        <v>-5.6450464762747288E-3</v>
      </c>
      <c r="DY1492" s="21">
        <v>1.7268665134906769E-2</v>
      </c>
      <c r="DZ1492" s="21">
        <v>5.5344510823488235E-2</v>
      </c>
      <c r="EA1492" s="21">
        <v>4.3649479746818542E-2</v>
      </c>
      <c r="EB1492" s="21">
        <v>1.8170624971389771E-2</v>
      </c>
      <c r="EC1492" s="21">
        <v>7.583077996969223E-2</v>
      </c>
      <c r="ED1492" s="21">
        <v>-3.0667874962091446E-3</v>
      </c>
      <c r="EE1492" s="21">
        <v>8.6058132350444794E-2</v>
      </c>
      <c r="EF1492" s="21">
        <v>-9.6322566270828247E-2</v>
      </c>
      <c r="EG1492" s="21">
        <v>-5.2002198994159698E-2</v>
      </c>
      <c r="EH1492" s="21">
        <v>-3.1152037903666496E-2</v>
      </c>
      <c r="EI1492" s="21">
        <v>-7.9256124794483185E-2</v>
      </c>
      <c r="EJ1492" s="21">
        <v>-0.1495015025138855</v>
      </c>
      <c r="EK1492" s="21">
        <v>0.6828230619430542</v>
      </c>
      <c r="EL1492" s="21">
        <v>0.63584005832672119</v>
      </c>
      <c r="EM1492" s="21">
        <v>0.51539629697799683</v>
      </c>
      <c r="EN1492" s="21">
        <v>0.33384311199188232</v>
      </c>
      <c r="EO1492" s="21">
        <v>8.3648316562175751E-2</v>
      </c>
      <c r="EP1492" s="21">
        <v>5.4928865283727646E-2</v>
      </c>
      <c r="EQ1492" s="21">
        <v>-5.1271997392177582E-2</v>
      </c>
      <c r="ER1492" s="21">
        <v>-8.7940692901611328E-2</v>
      </c>
      <c r="ES1492" s="21">
        <v>-4.3200649321079254E-2</v>
      </c>
      <c r="ET1492" s="21">
        <v>-1.5315503813326359E-2</v>
      </c>
      <c r="EU1492" s="21">
        <v>71.586330935251794</v>
      </c>
      <c r="EV1492" s="21">
        <v>70.949638366699219</v>
      </c>
      <c r="EW1492" s="21">
        <v>70.517985611510795</v>
      </c>
      <c r="EX1492" s="21">
        <v>69.176261901855469</v>
      </c>
      <c r="EY1492" s="21">
        <v>68.690650939941406</v>
      </c>
      <c r="EZ1492" s="21">
        <v>66.025177001953125</v>
      </c>
      <c r="FA1492" s="21">
        <v>66.636688232421875</v>
      </c>
      <c r="FB1492" s="21">
        <v>66.291366577148438</v>
      </c>
      <c r="FC1492" s="21">
        <v>73.046760559082031</v>
      </c>
      <c r="FD1492" s="21">
        <v>82.5</v>
      </c>
      <c r="FE1492" s="21">
        <v>90</v>
      </c>
      <c r="FF1492" s="21">
        <v>95.460433959960938</v>
      </c>
      <c r="FG1492" s="21">
        <v>98.039566040039063</v>
      </c>
      <c r="FH1492" s="21">
        <v>98.061149597167969</v>
      </c>
      <c r="FI1492" s="21">
        <v>97.6690673828125</v>
      </c>
      <c r="FJ1492" s="21">
        <v>95.460433959960938</v>
      </c>
      <c r="FK1492" s="21">
        <v>93.841728210449219</v>
      </c>
      <c r="FL1492" s="21">
        <v>92.712226867675781</v>
      </c>
      <c r="FM1492" s="21">
        <v>87.176261901855469</v>
      </c>
      <c r="FN1492" s="21">
        <v>81.154678344726563</v>
      </c>
      <c r="FO1492" s="21">
        <v>76.726615905761719</v>
      </c>
      <c r="FP1492" s="21">
        <v>74.140289306640625</v>
      </c>
      <c r="FQ1492" s="21">
        <v>72.305755615234375</v>
      </c>
      <c r="FR1492" s="21">
        <v>70.352516174316406</v>
      </c>
      <c r="FS1492" s="21">
        <v>1.0658491849899292</v>
      </c>
      <c r="FT1492" s="21"/>
      <c r="FU1492" s="21">
        <v>0.11950294673442841</v>
      </c>
      <c r="FV1492" t="s">
        <v>294</v>
      </c>
      <c r="FW1492" s="21"/>
      <c r="FX1492">
        <f t="shared" si="69"/>
        <v>6.1326113224029539</v>
      </c>
      <c r="FY1492">
        <f t="shared" si="70"/>
        <v>2.781083732843399E-2</v>
      </c>
      <c r="FZ1492">
        <f t="shared" si="71"/>
        <v>86.322302246093756</v>
      </c>
    </row>
    <row r="1493" spans="1:182" x14ac:dyDescent="0.2">
      <c r="A1493" t="s">
        <v>227</v>
      </c>
      <c r="B1493" t="s">
        <v>0</v>
      </c>
      <c r="C1493" t="s">
        <v>281</v>
      </c>
      <c r="D1493" t="s">
        <v>274</v>
      </c>
      <c r="E1493" t="s">
        <v>219</v>
      </c>
      <c r="F1493" s="21">
        <v>2692</v>
      </c>
      <c r="G1493" s="21">
        <v>3.8867437839508057</v>
      </c>
      <c r="H1493" s="21">
        <v>3.3933591842651367</v>
      </c>
      <c r="I1493" s="21">
        <v>3.0302419662475586</v>
      </c>
      <c r="J1493" s="21">
        <v>2.7098884582519531</v>
      </c>
      <c r="K1493" s="21">
        <v>2.5540125370025635</v>
      </c>
      <c r="L1493" s="21">
        <v>2.5343780517578125</v>
      </c>
      <c r="M1493" s="21">
        <v>2.744966983795166</v>
      </c>
      <c r="N1493" s="21">
        <v>2.2610008716583252</v>
      </c>
      <c r="O1493" s="21">
        <v>0.44780632853507996</v>
      </c>
      <c r="P1493" s="21">
        <v>-1.7422327995300293</v>
      </c>
      <c r="Q1493" s="21">
        <v>-3.0686531066894531</v>
      </c>
      <c r="R1493" s="21">
        <v>-3.8433308601379395</v>
      </c>
      <c r="S1493" s="21">
        <v>-3.480985164642334</v>
      </c>
      <c r="T1493" s="21">
        <v>-2.5333383083343506</v>
      </c>
      <c r="U1493" s="21">
        <v>-1.0369181632995605</v>
      </c>
      <c r="V1493" s="21">
        <v>1.349265456199646</v>
      </c>
      <c r="W1493" s="21">
        <v>3.8679492473602295</v>
      </c>
      <c r="X1493" s="21">
        <v>6.6491670608520508</v>
      </c>
      <c r="Y1493" s="21">
        <v>7.7079048156738281</v>
      </c>
      <c r="Z1493" s="21">
        <v>7.4533700942993164</v>
      </c>
      <c r="AA1493" s="21">
        <v>6.8950695991516113</v>
      </c>
      <c r="AB1493" s="21">
        <v>6.2498688697814941</v>
      </c>
      <c r="AC1493" s="21">
        <v>5.399050235748291</v>
      </c>
      <c r="AD1493" s="21">
        <v>4.624539852142334</v>
      </c>
      <c r="AE1493" s="21">
        <v>-4.1855104267597198E-2</v>
      </c>
      <c r="AF1493" s="21">
        <v>-8.1152953207492828E-2</v>
      </c>
      <c r="AG1493" s="21">
        <v>-5.7977542281150818E-2</v>
      </c>
      <c r="AH1493" s="21">
        <v>-5.0915095955133438E-2</v>
      </c>
      <c r="AI1493" s="21">
        <v>-2.1411508321762085E-2</v>
      </c>
      <c r="AJ1493" s="21">
        <v>-5.7700213044881821E-2</v>
      </c>
      <c r="AK1493" s="21">
        <v>3.2891169190406799E-2</v>
      </c>
      <c r="AL1493" s="21">
        <v>-5.5233146995306015E-2</v>
      </c>
      <c r="AM1493" s="21">
        <v>-4.9543898552656174E-2</v>
      </c>
      <c r="AN1493" s="21">
        <v>-0.16981050372123718</v>
      </c>
      <c r="AO1493" s="21">
        <v>-1.9345697015523911E-2</v>
      </c>
      <c r="AP1493" s="21">
        <v>-0.33328655362129211</v>
      </c>
      <c r="AQ1493" s="21">
        <v>-0.44281569123268127</v>
      </c>
      <c r="AR1493" s="21">
        <v>-0.56295257806777954</v>
      </c>
      <c r="AS1493" s="21">
        <v>0.33092883229255676</v>
      </c>
      <c r="AT1493" s="21">
        <v>0.62549537420272827</v>
      </c>
      <c r="AU1493" s="21">
        <v>0.48566943407058716</v>
      </c>
      <c r="AV1493" s="21">
        <v>0.53990882635116577</v>
      </c>
      <c r="AW1493" s="21">
        <v>-0.17502632737159729</v>
      </c>
      <c r="AX1493" s="21">
        <v>-0.21976171433925629</v>
      </c>
      <c r="AY1493" s="21">
        <v>-0.17433947324752808</v>
      </c>
      <c r="AZ1493" s="21">
        <v>-0.32486209273338318</v>
      </c>
      <c r="BA1493" s="21">
        <v>-0.29584422707557678</v>
      </c>
      <c r="BB1493" s="21">
        <v>-0.11778049916028976</v>
      </c>
      <c r="BC1493" s="21">
        <v>1.2040892615914345E-2</v>
      </c>
      <c r="BD1493" s="21">
        <v>-3.4147288650274277E-2</v>
      </c>
      <c r="BE1493" s="21">
        <v>-1.7311770468950272E-2</v>
      </c>
      <c r="BF1493" s="21">
        <v>-1.3527337461709976E-2</v>
      </c>
      <c r="BG1493" s="21">
        <v>7.3122852481901646E-3</v>
      </c>
      <c r="BH1493" s="21">
        <v>-3.1030023470520973E-2</v>
      </c>
      <c r="BI1493" s="21">
        <v>6.5929360687732697E-2</v>
      </c>
      <c r="BJ1493" s="21">
        <v>-1.8083503469824791E-2</v>
      </c>
      <c r="BK1493" s="21">
        <v>-3.1803396996110678E-3</v>
      </c>
      <c r="BL1493" s="21">
        <v>-0.10827376693487167</v>
      </c>
      <c r="BM1493" s="21">
        <v>5.8412723243236542E-2</v>
      </c>
      <c r="BN1493" s="21">
        <v>-0.24132519960403442</v>
      </c>
      <c r="BO1493" s="21">
        <v>-0.33943349123001099</v>
      </c>
      <c r="BP1493" s="21">
        <v>-0.45472884178161621</v>
      </c>
      <c r="BQ1493" s="21">
        <v>0.44107809662818909</v>
      </c>
      <c r="BR1493" s="21">
        <v>0.73165696859359741</v>
      </c>
      <c r="BS1493" s="21">
        <v>0.59167289733886719</v>
      </c>
      <c r="BT1493" s="21">
        <v>0.64431625604629517</v>
      </c>
      <c r="BU1493" s="21">
        <v>-7.8209489583969116E-2</v>
      </c>
      <c r="BV1493" s="21">
        <v>-0.12792457640171051</v>
      </c>
      <c r="BW1493" s="21">
        <v>-8.9325003325939178E-2</v>
      </c>
      <c r="BX1493" s="21">
        <v>-0.24711811542510986</v>
      </c>
      <c r="BY1493" s="21">
        <v>-0.22699777781963348</v>
      </c>
      <c r="BZ1493" s="21">
        <v>-6.1326097697019577E-2</v>
      </c>
      <c r="CA1493" s="21">
        <v>4.9369096755981445E-2</v>
      </c>
      <c r="CB1493" s="21">
        <v>-1.5913125826045871E-3</v>
      </c>
      <c r="CC1493" s="21">
        <v>1.0853219777345657E-2</v>
      </c>
      <c r="CD1493" s="21">
        <v>1.2367310002446175E-2</v>
      </c>
      <c r="CE1493" s="21">
        <v>2.7206297963857651E-2</v>
      </c>
      <c r="CF1493" s="21">
        <v>-1.2558331713080406E-2</v>
      </c>
      <c r="CG1493" s="21">
        <v>8.8811509311199188E-2</v>
      </c>
      <c r="CH1493" s="21">
        <v>7.6462258584797382E-3</v>
      </c>
      <c r="CI1493" s="21">
        <v>2.8930921107530594E-2</v>
      </c>
      <c r="CJ1493" s="21">
        <v>-6.5653614699840546E-2</v>
      </c>
      <c r="CK1493" s="21">
        <v>0.11226797103881836</v>
      </c>
      <c r="CL1493" s="21">
        <v>-0.17763303220272064</v>
      </c>
      <c r="CM1493" s="21">
        <v>-0.26783129572868347</v>
      </c>
      <c r="CN1493" s="21">
        <v>-0.37977340817451477</v>
      </c>
      <c r="CO1493" s="21">
        <v>0.51736712455749512</v>
      </c>
      <c r="CP1493" s="21">
        <v>0.80518412590026855</v>
      </c>
      <c r="CQ1493" s="21">
        <v>0.66509062051773071</v>
      </c>
      <c r="CR1493" s="21">
        <v>0.7166285514831543</v>
      </c>
      <c r="CS1493" s="21">
        <v>-1.1154439300298691E-2</v>
      </c>
      <c r="CT1493" s="21">
        <v>-6.4318455755710602E-2</v>
      </c>
      <c r="CU1493" s="21">
        <v>-3.0444247648119926E-2</v>
      </c>
      <c r="CV1493" s="21">
        <v>-0.19327287375926971</v>
      </c>
      <c r="CW1493" s="21">
        <v>-0.17931492626667023</v>
      </c>
      <c r="CX1493" s="21">
        <v>-2.2225949913263321E-2</v>
      </c>
      <c r="CY1493" s="21">
        <v>8.6697302758693695E-2</v>
      </c>
      <c r="CZ1493" s="21">
        <v>3.0964665114879608E-2</v>
      </c>
      <c r="DA1493" s="21">
        <v>3.9018210023641586E-2</v>
      </c>
      <c r="DB1493" s="21">
        <v>3.8261957466602325E-2</v>
      </c>
      <c r="DC1493" s="21">
        <v>4.7100309282541275E-2</v>
      </c>
      <c r="DD1493" s="21">
        <v>5.9133600443601608E-3</v>
      </c>
      <c r="DE1493" s="21">
        <v>0.11169365793466568</v>
      </c>
      <c r="DF1493" s="21">
        <v>3.3375956118106842E-2</v>
      </c>
      <c r="DG1493" s="21">
        <v>6.1042182147502899E-2</v>
      </c>
      <c r="DH1493" s="21">
        <v>-2.3033462464809418E-2</v>
      </c>
      <c r="DI1493" s="21">
        <v>0.16612321138381958</v>
      </c>
      <c r="DJ1493" s="21">
        <v>-0.11394087225198746</v>
      </c>
      <c r="DK1493" s="21">
        <v>-0.19622910022735596</v>
      </c>
      <c r="DL1493" s="21">
        <v>-0.30481797456741333</v>
      </c>
      <c r="DM1493" s="21">
        <v>0.59365618228912354</v>
      </c>
      <c r="DN1493" s="21">
        <v>0.8787112832069397</v>
      </c>
      <c r="DO1493" s="21">
        <v>0.73850834369659424</v>
      </c>
      <c r="DP1493" s="21">
        <v>0.78894084692001343</v>
      </c>
      <c r="DQ1493" s="21">
        <v>5.5900610983371735E-2</v>
      </c>
      <c r="DR1493" s="21">
        <v>-7.1233609924092889E-4</v>
      </c>
      <c r="DS1493" s="21">
        <v>2.8436509892344475E-2</v>
      </c>
      <c r="DT1493" s="21">
        <v>-0.13942763209342957</v>
      </c>
      <c r="DU1493" s="21">
        <v>-0.13163207471370697</v>
      </c>
      <c r="DV1493" s="21">
        <v>1.6874197870492935E-2</v>
      </c>
      <c r="DW1493" s="21">
        <v>0.14059330523014069</v>
      </c>
      <c r="DX1493" s="21">
        <v>7.7970325946807861E-2</v>
      </c>
      <c r="DY1493" s="21">
        <v>7.9683981835842133E-2</v>
      </c>
      <c r="DZ1493" s="21">
        <v>7.5649715960025787E-2</v>
      </c>
      <c r="EA1493" s="21">
        <v>7.5824104249477386E-2</v>
      </c>
      <c r="EB1493" s="21">
        <v>3.2583549618721008E-2</v>
      </c>
      <c r="EC1493" s="21">
        <v>0.14473184943199158</v>
      </c>
      <c r="ED1493" s="21">
        <v>7.0525601506233215E-2</v>
      </c>
      <c r="EE1493" s="21">
        <v>0.10740574449300766</v>
      </c>
      <c r="EF1493" s="21">
        <v>3.8503266870975494E-2</v>
      </c>
      <c r="EG1493" s="21">
        <v>0.24388164281845093</v>
      </c>
      <c r="EH1493" s="21">
        <v>-2.1979505196213722E-2</v>
      </c>
      <c r="EI1493" s="21">
        <v>-9.2846915125846863E-2</v>
      </c>
      <c r="EJ1493" s="21">
        <v>-0.19659425318241119</v>
      </c>
      <c r="EK1493" s="21">
        <v>0.70380544662475586</v>
      </c>
      <c r="EL1493" s="21">
        <v>0.98487287759780884</v>
      </c>
      <c r="EM1493" s="21">
        <v>0.84451180696487427</v>
      </c>
      <c r="EN1493" s="21">
        <v>0.89334827661514282</v>
      </c>
      <c r="EO1493" s="21">
        <v>0.15271745622158051</v>
      </c>
      <c r="EP1493" s="21">
        <v>9.1124795377254486E-2</v>
      </c>
      <c r="EQ1493" s="21">
        <v>0.11345097422599792</v>
      </c>
      <c r="ER1493" s="21">
        <v>-6.1683669686317444E-2</v>
      </c>
      <c r="ES1493" s="21">
        <v>-6.2785618007183075E-2</v>
      </c>
      <c r="ET1493" s="21">
        <v>7.3328599333763123E-2</v>
      </c>
      <c r="EU1493" s="21">
        <v>68.154676258992808</v>
      </c>
      <c r="EV1493" s="21">
        <v>67.1690673828125</v>
      </c>
      <c r="EW1493" s="21">
        <v>66.690647482014384</v>
      </c>
      <c r="EX1493" s="21">
        <v>65.967628479003906</v>
      </c>
      <c r="EY1493" s="21">
        <v>66.464027404785156</v>
      </c>
      <c r="EZ1493" s="21">
        <v>66.687049865722656</v>
      </c>
      <c r="FA1493" s="21">
        <v>68.845321655273438</v>
      </c>
      <c r="FB1493" s="21">
        <v>68.881294250488281</v>
      </c>
      <c r="FC1493" s="21">
        <v>75.701438903808594</v>
      </c>
      <c r="FD1493" s="21">
        <v>84.136688232421875</v>
      </c>
      <c r="FE1493" s="21">
        <v>89.550361633300781</v>
      </c>
      <c r="FF1493" s="21">
        <v>96.061149597167969</v>
      </c>
      <c r="FG1493" s="21">
        <v>97.28057861328125</v>
      </c>
      <c r="FH1493" s="21">
        <v>96.884895324707031</v>
      </c>
      <c r="FI1493" s="21">
        <v>95.413665771484375</v>
      </c>
      <c r="FJ1493" s="21">
        <v>95.683456420898438</v>
      </c>
      <c r="FK1493" s="21">
        <v>96.100715637207031</v>
      </c>
      <c r="FL1493" s="21">
        <v>94.363311767578125</v>
      </c>
      <c r="FM1493" s="21">
        <v>89.298561096191406</v>
      </c>
      <c r="FN1493" s="21">
        <v>83.093528747558594</v>
      </c>
      <c r="FO1493" s="21">
        <v>79.467628479003906</v>
      </c>
      <c r="FP1493" s="21">
        <v>77.410072326660156</v>
      </c>
      <c r="FQ1493" s="21">
        <v>74.525177001953125</v>
      </c>
      <c r="FR1493" s="21">
        <v>73.122299194335938</v>
      </c>
      <c r="FS1493" s="21">
        <v>1.0767226219177246</v>
      </c>
      <c r="FT1493" s="21"/>
      <c r="FU1493" s="21">
        <v>0.11667396128177643</v>
      </c>
      <c r="FV1493" t="s">
        <v>294</v>
      </c>
      <c r="FW1493" s="21"/>
      <c r="FX1493">
        <f t="shared" si="69"/>
        <v>6.5146921634674069</v>
      </c>
      <c r="FY1493">
        <f t="shared" si="70"/>
        <v>0.25516040585935118</v>
      </c>
      <c r="FZ1493">
        <f t="shared" si="71"/>
        <v>88.46474914550781</v>
      </c>
    </row>
    <row r="1494" spans="1:182" x14ac:dyDescent="0.2">
      <c r="A1494" t="s">
        <v>227</v>
      </c>
      <c r="B1494" t="s">
        <v>0</v>
      </c>
      <c r="C1494" t="s">
        <v>285</v>
      </c>
      <c r="D1494" t="s">
        <v>274</v>
      </c>
      <c r="E1494" t="s">
        <v>219</v>
      </c>
      <c r="F1494" s="21">
        <v>2746</v>
      </c>
      <c r="G1494" s="21">
        <v>3.9531288146972656</v>
      </c>
      <c r="H1494" s="21">
        <v>3.447608470916748</v>
      </c>
      <c r="I1494" s="21">
        <v>3.0780389308929443</v>
      </c>
      <c r="J1494" s="21">
        <v>2.7527532577514648</v>
      </c>
      <c r="K1494" s="21">
        <v>2.5950701236724854</v>
      </c>
      <c r="L1494" s="21">
        <v>2.5732541084289551</v>
      </c>
      <c r="M1494" s="21">
        <v>2.7924485206604004</v>
      </c>
      <c r="N1494" s="21">
        <v>2.2966701984405518</v>
      </c>
      <c r="O1494" s="21">
        <v>0.44816318154335022</v>
      </c>
      <c r="P1494" s="21">
        <v>-1.7897682189941406</v>
      </c>
      <c r="Q1494" s="21">
        <v>-3.1385903358459473</v>
      </c>
      <c r="R1494" s="21">
        <v>-3.9177920818328857</v>
      </c>
      <c r="S1494" s="21">
        <v>-3.5420396327972412</v>
      </c>
      <c r="T1494" s="21">
        <v>-2.5777449607849121</v>
      </c>
      <c r="U1494" s="21">
        <v>-1.0462241172790527</v>
      </c>
      <c r="V1494" s="21">
        <v>1.375496506690979</v>
      </c>
      <c r="W1494" s="21">
        <v>3.9813520908355713</v>
      </c>
      <c r="X1494" s="21">
        <v>6.8040914535522461</v>
      </c>
      <c r="Y1494" s="21">
        <v>7.8805398941040039</v>
      </c>
      <c r="Z1494" s="21">
        <v>7.6278514862060547</v>
      </c>
      <c r="AA1494" s="21">
        <v>7.0266127586364746</v>
      </c>
      <c r="AB1494" s="21">
        <v>6.3651823997497559</v>
      </c>
      <c r="AC1494" s="21">
        <v>5.4913458824157715</v>
      </c>
      <c r="AD1494" s="21">
        <v>4.6838407516479492</v>
      </c>
      <c r="AE1494" s="21">
        <v>-4.9948189407587051E-2</v>
      </c>
      <c r="AF1494" s="21">
        <v>-9.1959007084369659E-2</v>
      </c>
      <c r="AG1494" s="21">
        <v>-6.6245555877685547E-2</v>
      </c>
      <c r="AH1494" s="21">
        <v>-5.4015826433897018E-2</v>
      </c>
      <c r="AI1494" s="21">
        <v>-2.549460344016552E-2</v>
      </c>
      <c r="AJ1494" s="21">
        <v>-6.3808456063270569E-2</v>
      </c>
      <c r="AK1494" s="21">
        <v>3.4875288605690002E-2</v>
      </c>
      <c r="AL1494" s="21">
        <v>-5.6636758148670197E-2</v>
      </c>
      <c r="AM1494" s="21">
        <v>-5.4610196501016617E-2</v>
      </c>
      <c r="AN1494" s="21">
        <v>-0.18820172548294067</v>
      </c>
      <c r="AO1494" s="21">
        <v>-4.0808673948049545E-2</v>
      </c>
      <c r="AP1494" s="21">
        <v>-0.34567773342132568</v>
      </c>
      <c r="AQ1494" s="21">
        <v>-0.46137011051177979</v>
      </c>
      <c r="AR1494" s="21">
        <v>-0.58758562803268433</v>
      </c>
      <c r="AS1494" s="21">
        <v>0.31002870202064514</v>
      </c>
      <c r="AT1494" s="21">
        <v>0.59809887409210205</v>
      </c>
      <c r="AU1494" s="21">
        <v>0.50102460384368896</v>
      </c>
      <c r="AV1494" s="21">
        <v>0.53153204917907715</v>
      </c>
      <c r="AW1494" s="21">
        <v>-0.19294257462024689</v>
      </c>
      <c r="AX1494" s="21">
        <v>-0.22997948527336121</v>
      </c>
      <c r="AY1494" s="21">
        <v>-0.20443935692310333</v>
      </c>
      <c r="AZ1494" s="21">
        <v>-0.37327548861503601</v>
      </c>
      <c r="BA1494" s="21">
        <v>-0.32614681124687195</v>
      </c>
      <c r="BB1494" s="21">
        <v>-0.15708024799823761</v>
      </c>
      <c r="BC1494" s="21">
        <v>9.113408625125885E-3</v>
      </c>
      <c r="BD1494" s="21">
        <v>-4.0296077728271484E-2</v>
      </c>
      <c r="BE1494" s="21">
        <v>-2.2402357310056686E-2</v>
      </c>
      <c r="BF1494" s="21">
        <v>-1.5179776586592197E-2</v>
      </c>
      <c r="BG1494" s="21">
        <v>5.4185357876121998E-3</v>
      </c>
      <c r="BH1494" s="21">
        <v>-3.4658018499612808E-2</v>
      </c>
      <c r="BI1494" s="21">
        <v>6.9302022457122803E-2</v>
      </c>
      <c r="BJ1494" s="21">
        <v>-1.7184693366289139E-2</v>
      </c>
      <c r="BK1494" s="21">
        <v>-3.2950637396425009E-3</v>
      </c>
      <c r="BL1494" s="21">
        <v>-0.1176777109503746</v>
      </c>
      <c r="BM1494" s="21">
        <v>4.8444997519254684E-2</v>
      </c>
      <c r="BN1494" s="21">
        <v>-0.24461634457111359</v>
      </c>
      <c r="BO1494" s="21">
        <v>-0.3430820107460022</v>
      </c>
      <c r="BP1494" s="21">
        <v>-0.46733716130256653</v>
      </c>
      <c r="BQ1494" s="21">
        <v>0.43794715404510498</v>
      </c>
      <c r="BR1494" s="21">
        <v>0.71447795629501343</v>
      </c>
      <c r="BS1494" s="21">
        <v>0.61506223678588867</v>
      </c>
      <c r="BT1494" s="21">
        <v>0.6476784348487854</v>
      </c>
      <c r="BU1494" s="21">
        <v>-7.7910386025905609E-2</v>
      </c>
      <c r="BV1494" s="21">
        <v>-0.11901507526636124</v>
      </c>
      <c r="BW1494" s="21">
        <v>-0.1029459536075592</v>
      </c>
      <c r="BX1494" s="21">
        <v>-0.2717786431312561</v>
      </c>
      <c r="BY1494" s="21">
        <v>-0.24654997885227203</v>
      </c>
      <c r="BZ1494" s="21">
        <v>-9.2518292367458344E-2</v>
      </c>
      <c r="CA1494" s="21">
        <v>5.0019290298223495E-2</v>
      </c>
      <c r="CB1494" s="21">
        <v>-4.5144911855459213E-3</v>
      </c>
      <c r="CC1494" s="21">
        <v>7.9633099958300591E-3</v>
      </c>
      <c r="CD1494" s="21">
        <v>1.1717953719198704E-2</v>
      </c>
      <c r="CE1494" s="21">
        <v>2.6828881353139877E-2</v>
      </c>
      <c r="CF1494" s="21">
        <v>-1.4468511566519737E-2</v>
      </c>
      <c r="CG1494" s="21">
        <v>9.3145877122879028E-2</v>
      </c>
      <c r="CH1494" s="21">
        <v>1.0139684192836285E-2</v>
      </c>
      <c r="CI1494" s="21">
        <v>3.2245639711618423E-2</v>
      </c>
      <c r="CJ1494" s="21">
        <v>-6.8832986056804657E-2</v>
      </c>
      <c r="CK1494" s="21">
        <v>0.11026182025671005</v>
      </c>
      <c r="CL1494" s="21">
        <v>-0.17462155222892761</v>
      </c>
      <c r="CM1494" s="21">
        <v>-0.26115602254867554</v>
      </c>
      <c r="CN1494" s="21">
        <v>-0.38405343890190125</v>
      </c>
      <c r="CO1494" s="21">
        <v>0.52654308080673218</v>
      </c>
      <c r="CP1494" s="21">
        <v>0.7950817346572876</v>
      </c>
      <c r="CQ1494" s="21">
        <v>0.69404441118240356</v>
      </c>
      <c r="CR1494" s="21">
        <v>0.72812110185623169</v>
      </c>
      <c r="CS1494" s="21">
        <v>1.7605621833354235E-3</v>
      </c>
      <c r="CT1494" s="21">
        <v>-4.2161460965871811E-2</v>
      </c>
      <c r="CU1494" s="21">
        <v>-3.2651934772729874E-2</v>
      </c>
      <c r="CV1494" s="21">
        <v>-0.20148223638534546</v>
      </c>
      <c r="CW1494" s="21">
        <v>-0.19142144918441772</v>
      </c>
      <c r="CX1494" s="21">
        <v>-4.78028804063797E-2</v>
      </c>
      <c r="CY1494" s="21">
        <v>9.0925171971321106E-2</v>
      </c>
      <c r="CZ1494" s="21">
        <v>3.1267095357179642E-2</v>
      </c>
      <c r="DA1494" s="21">
        <v>3.8328979164361954E-2</v>
      </c>
      <c r="DB1494" s="21">
        <v>3.861568495631218E-2</v>
      </c>
      <c r="DC1494" s="21">
        <v>4.8239227384328842E-2</v>
      </c>
      <c r="DD1494" s="21">
        <v>5.7209939695894718E-3</v>
      </c>
      <c r="DE1494" s="21">
        <v>0.11698973178863525</v>
      </c>
      <c r="DF1494" s="21">
        <v>3.7464063614606857E-2</v>
      </c>
      <c r="DG1494" s="21">
        <v>6.7786343395709991E-2</v>
      </c>
      <c r="DH1494" s="21">
        <v>-1.9988264888525009E-2</v>
      </c>
      <c r="DI1494" s="21">
        <v>0.17207863926887512</v>
      </c>
      <c r="DJ1494" s="21">
        <v>-0.10462675243616104</v>
      </c>
      <c r="DK1494" s="21">
        <v>-0.17923004925251007</v>
      </c>
      <c r="DL1494" s="21">
        <v>-0.30076971650123596</v>
      </c>
      <c r="DM1494" s="21">
        <v>0.61513900756835938</v>
      </c>
      <c r="DN1494" s="21">
        <v>0.87568551301956177</v>
      </c>
      <c r="DO1494" s="21">
        <v>0.77302658557891846</v>
      </c>
      <c r="DP1494" s="21">
        <v>0.80856376886367798</v>
      </c>
      <c r="DQ1494" s="21">
        <v>8.143150806427002E-2</v>
      </c>
      <c r="DR1494" s="21">
        <v>3.4692153334617615E-2</v>
      </c>
      <c r="DS1494" s="21">
        <v>3.7642084062099457E-2</v>
      </c>
      <c r="DT1494" s="21">
        <v>-0.13118582963943481</v>
      </c>
      <c r="DU1494" s="21">
        <v>-0.13629291951656342</v>
      </c>
      <c r="DV1494" s="21">
        <v>-3.0874700751155615E-3</v>
      </c>
      <c r="DW1494" s="21">
        <v>0.14998677372932434</v>
      </c>
      <c r="DX1494" s="21">
        <v>8.2930028438568115E-2</v>
      </c>
      <c r="DY1494" s="21">
        <v>8.2172177731990814E-2</v>
      </c>
      <c r="DZ1494" s="21">
        <v>7.7451735734939575E-2</v>
      </c>
      <c r="EA1494" s="21">
        <v>7.9152368009090424E-2</v>
      </c>
      <c r="EB1494" s="21">
        <v>3.4871432930231094E-2</v>
      </c>
      <c r="EC1494" s="21">
        <v>0.15141646564006805</v>
      </c>
      <c r="ED1494" s="21">
        <v>7.6916128396987915E-2</v>
      </c>
      <c r="EE1494" s="21">
        <v>0.11910147219896317</v>
      </c>
      <c r="EF1494" s="21">
        <v>5.0535757094621658E-2</v>
      </c>
      <c r="EG1494" s="21">
        <v>0.26133230328559875</v>
      </c>
      <c r="EH1494" s="21">
        <v>-3.5653803497552872E-3</v>
      </c>
      <c r="EI1494" s="21">
        <v>-6.0941949486732483E-2</v>
      </c>
      <c r="EJ1494" s="21">
        <v>-0.18052127957344055</v>
      </c>
      <c r="EK1494" s="21">
        <v>0.74305742979049683</v>
      </c>
      <c r="EL1494" s="21">
        <v>0.99206459522247314</v>
      </c>
      <c r="EM1494" s="21">
        <v>0.88706421852111816</v>
      </c>
      <c r="EN1494" s="21">
        <v>0.92471015453338623</v>
      </c>
      <c r="EO1494" s="21">
        <v>0.19646370410919189</v>
      </c>
      <c r="EP1494" s="21">
        <v>0.14565657079219818</v>
      </c>
      <c r="EQ1494" s="21">
        <v>0.13913547992706299</v>
      </c>
      <c r="ER1494" s="21">
        <v>-2.9688972979784012E-2</v>
      </c>
      <c r="ES1494" s="21">
        <v>-5.6696083396673203E-2</v>
      </c>
      <c r="ET1494" s="21">
        <v>6.1474479734897614E-2</v>
      </c>
      <c r="EU1494" s="21">
        <v>68.154676258992808</v>
      </c>
      <c r="EV1494" s="21">
        <v>67.1690673828125</v>
      </c>
      <c r="EW1494" s="21">
        <v>66.690647482014384</v>
      </c>
      <c r="EX1494" s="21">
        <v>65.967628479003906</v>
      </c>
      <c r="EY1494" s="21">
        <v>66.464027404785156</v>
      </c>
      <c r="EZ1494" s="21">
        <v>66.687049865722656</v>
      </c>
      <c r="FA1494" s="21">
        <v>68.845321655273438</v>
      </c>
      <c r="FB1494" s="21">
        <v>68.881294250488281</v>
      </c>
      <c r="FC1494" s="21">
        <v>75.701438903808594</v>
      </c>
      <c r="FD1494" s="21">
        <v>84.136688232421875</v>
      </c>
      <c r="FE1494" s="21">
        <v>89.550361633300781</v>
      </c>
      <c r="FF1494" s="21">
        <v>96.061149597167969</v>
      </c>
      <c r="FG1494" s="21">
        <v>97.28057861328125</v>
      </c>
      <c r="FH1494" s="21">
        <v>96.884895324707031</v>
      </c>
      <c r="FI1494" s="21">
        <v>95.413665771484375</v>
      </c>
      <c r="FJ1494" s="21">
        <v>95.683456420898438</v>
      </c>
      <c r="FK1494" s="21">
        <v>96.100715637207031</v>
      </c>
      <c r="FL1494" s="21">
        <v>94.363311767578125</v>
      </c>
      <c r="FM1494" s="21">
        <v>89.298561096191406</v>
      </c>
      <c r="FN1494" s="21">
        <v>83.093528747558594</v>
      </c>
      <c r="FO1494" s="21">
        <v>79.467628479003906</v>
      </c>
      <c r="FP1494" s="21">
        <v>77.410072326660156</v>
      </c>
      <c r="FQ1494" s="21">
        <v>74.525177001953125</v>
      </c>
      <c r="FR1494" s="21">
        <v>73.122299194335938</v>
      </c>
      <c r="FS1494" s="21">
        <v>1.2085875272750854</v>
      </c>
      <c r="FT1494" s="21"/>
      <c r="FU1494" s="21">
        <v>0.12805010378360748</v>
      </c>
      <c r="FV1494" t="s">
        <v>294</v>
      </c>
      <c r="FW1494" s="21"/>
      <c r="FX1494">
        <f t="shared" si="69"/>
        <v>6.6640895366668698</v>
      </c>
      <c r="FY1494">
        <f t="shared" si="70"/>
        <v>0.26982253589667382</v>
      </c>
      <c r="FZ1494">
        <f t="shared" si="71"/>
        <v>88.46474914550781</v>
      </c>
    </row>
    <row r="1495" spans="1:182" x14ac:dyDescent="0.2">
      <c r="A1495" t="s">
        <v>227</v>
      </c>
      <c r="B1495" t="s">
        <v>0</v>
      </c>
      <c r="C1495" t="s">
        <v>286</v>
      </c>
      <c r="D1495" t="s">
        <v>274</v>
      </c>
      <c r="E1495" t="s">
        <v>219</v>
      </c>
      <c r="F1495" s="21">
        <v>54</v>
      </c>
      <c r="G1495" s="21">
        <v>6.5735094249248505E-2</v>
      </c>
      <c r="H1495" s="21">
        <v>5.3473725914955139E-2</v>
      </c>
      <c r="I1495" s="21">
        <v>4.7068264335393906E-2</v>
      </c>
      <c r="J1495" s="21">
        <v>4.2219594120979309E-2</v>
      </c>
      <c r="K1495" s="21">
        <v>4.0486454963684082E-2</v>
      </c>
      <c r="L1495" s="21">
        <v>3.8204412907361984E-2</v>
      </c>
      <c r="M1495" s="21">
        <v>4.705607146024704E-2</v>
      </c>
      <c r="N1495" s="21">
        <v>3.5125799477100372E-2</v>
      </c>
      <c r="O1495" s="21">
        <v>-1.2728486035484821E-4</v>
      </c>
      <c r="P1495" s="21">
        <v>-4.8241812735795975E-2</v>
      </c>
      <c r="Q1495" s="21">
        <v>-7.040751725435257E-2</v>
      </c>
      <c r="R1495" s="21">
        <v>-7.4313484132289886E-2</v>
      </c>
      <c r="S1495" s="21">
        <v>-6.0562301427125931E-2</v>
      </c>
      <c r="T1495" s="21">
        <v>-4.4046875089406967E-2</v>
      </c>
      <c r="U1495" s="21">
        <v>-8.6609898135066032E-3</v>
      </c>
      <c r="V1495" s="21">
        <v>2.6184333488345146E-2</v>
      </c>
      <c r="W1495" s="21">
        <v>0.11541321128606796</v>
      </c>
      <c r="X1495" s="21">
        <v>0.15613424777984619</v>
      </c>
      <c r="Y1495" s="21">
        <v>0.17364682257175446</v>
      </c>
      <c r="Z1495" s="21">
        <v>0.17588309943675995</v>
      </c>
      <c r="AA1495" s="21">
        <v>0.13116328418254852</v>
      </c>
      <c r="AB1495" s="21">
        <v>0.11474907398223877</v>
      </c>
      <c r="AC1495" s="21">
        <v>9.1397926211357117E-2</v>
      </c>
      <c r="AD1495" s="21">
        <v>5.7422563433647156E-2</v>
      </c>
      <c r="AE1495" s="21">
        <v>-3.3256042748689651E-2</v>
      </c>
      <c r="AF1495" s="21">
        <v>-3.264029324054718E-2</v>
      </c>
      <c r="AG1495" s="21">
        <v>-2.8632957488298416E-2</v>
      </c>
      <c r="AH1495" s="21">
        <v>-2.4207307025790215E-2</v>
      </c>
      <c r="AI1495" s="21">
        <v>-1.8489334732294083E-2</v>
      </c>
      <c r="AJ1495" s="21">
        <v>-1.8772149458527565E-2</v>
      </c>
      <c r="AK1495" s="21">
        <v>-1.6295135021209717E-2</v>
      </c>
      <c r="AL1495" s="21">
        <v>-2.0733073353767395E-2</v>
      </c>
      <c r="AM1495" s="21">
        <v>-2.568293921649456E-2</v>
      </c>
      <c r="AN1495" s="21">
        <v>-4.1975162923336029E-2</v>
      </c>
      <c r="AO1495" s="21">
        <v>-5.1135804504156113E-2</v>
      </c>
      <c r="AP1495" s="21">
        <v>-5.4440304636955261E-2</v>
      </c>
      <c r="AQ1495" s="21">
        <v>-5.7650182396173477E-2</v>
      </c>
      <c r="AR1495" s="21">
        <v>-7.2138451039791107E-2</v>
      </c>
      <c r="AS1495" s="21">
        <v>-6.0147915035486221E-2</v>
      </c>
      <c r="AT1495" s="21">
        <v>-7.832501083612442E-2</v>
      </c>
      <c r="AU1495" s="21">
        <v>-3.6819763481616974E-2</v>
      </c>
      <c r="AV1495" s="21">
        <v>-5.4315529763698578E-2</v>
      </c>
      <c r="AW1495" s="21">
        <v>-4.722125455737114E-2</v>
      </c>
      <c r="AX1495" s="21">
        <v>-3.4269709140062332E-2</v>
      </c>
      <c r="AY1495" s="21">
        <v>-5.5750221014022827E-2</v>
      </c>
      <c r="AZ1495" s="21">
        <v>-5.7334091514348984E-2</v>
      </c>
      <c r="BA1495" s="21">
        <v>-5.5871382355690002E-2</v>
      </c>
      <c r="BB1495" s="21">
        <v>-6.248314306139946E-2</v>
      </c>
      <c r="BC1495" s="21">
        <v>-1.3235240243375301E-2</v>
      </c>
      <c r="BD1495" s="21">
        <v>-1.5179051086306572E-2</v>
      </c>
      <c r="BE1495" s="21">
        <v>-1.3526801951229572E-2</v>
      </c>
      <c r="BF1495" s="21">
        <v>-1.0318837128579617E-2</v>
      </c>
      <c r="BG1495" s="21">
        <v>-7.8192781656980515E-3</v>
      </c>
      <c r="BH1495" s="21">
        <v>-8.8649466633796692E-3</v>
      </c>
      <c r="BI1495" s="21">
        <v>-4.0224036201834679E-3</v>
      </c>
      <c r="BJ1495" s="21">
        <v>-6.9330558180809021E-3</v>
      </c>
      <c r="BK1495" s="21">
        <v>-8.4602199494838715E-3</v>
      </c>
      <c r="BL1495" s="21">
        <v>-1.9116051495075226E-2</v>
      </c>
      <c r="BM1495" s="21">
        <v>-2.2250805050134659E-2</v>
      </c>
      <c r="BN1495" s="21">
        <v>-2.0279319956898689E-2</v>
      </c>
      <c r="BO1495" s="21">
        <v>-1.9246697425842285E-2</v>
      </c>
      <c r="BP1495" s="21">
        <v>-3.1936474144458771E-2</v>
      </c>
      <c r="BQ1495" s="21">
        <v>-1.9230660051107407E-2</v>
      </c>
      <c r="BR1495" s="21">
        <v>-3.8889065384864807E-2</v>
      </c>
      <c r="BS1495" s="21">
        <v>2.5574620813131332E-3</v>
      </c>
      <c r="BT1495" s="21">
        <v>-1.5531192533671856E-2</v>
      </c>
      <c r="BU1495" s="21">
        <v>-1.125660166144371E-2</v>
      </c>
      <c r="BV1495" s="21">
        <v>-1.5487388009205461E-4</v>
      </c>
      <c r="BW1495" s="21">
        <v>-2.4169811978936195E-2</v>
      </c>
      <c r="BX1495" s="21">
        <v>-2.8454458341002464E-2</v>
      </c>
      <c r="BY1495" s="21">
        <v>-3.0296919867396355E-2</v>
      </c>
      <c r="BZ1495" s="21">
        <v>-4.1511967778205872E-2</v>
      </c>
      <c r="CA1495" s="21">
        <v>6.3110562041401863E-4</v>
      </c>
      <c r="CB1495" s="21">
        <v>-3.0854486394673586E-3</v>
      </c>
      <c r="CC1495" s="21">
        <v>-3.0643234495073557E-3</v>
      </c>
      <c r="CD1495" s="21">
        <v>-6.9972500205039978E-4</v>
      </c>
      <c r="CE1495" s="21">
        <v>-4.2922847205772996E-4</v>
      </c>
      <c r="CF1495" s="21">
        <v>-2.0032487809658051E-3</v>
      </c>
      <c r="CG1495" s="21">
        <v>4.4776527211070061E-3</v>
      </c>
      <c r="CH1495" s="21">
        <v>2.6247936766594648E-3</v>
      </c>
      <c r="CI1495" s="21">
        <v>3.4681828692555428E-3</v>
      </c>
      <c r="CJ1495" s="21">
        <v>-3.2838997431099415E-3</v>
      </c>
      <c r="CK1495" s="21">
        <v>-2.245140727609396E-3</v>
      </c>
      <c r="CL1495" s="21">
        <v>3.3804737031459808E-3</v>
      </c>
      <c r="CM1495" s="21">
        <v>7.3514417745172977E-3</v>
      </c>
      <c r="CN1495" s="21">
        <v>-4.0927045047283173E-3</v>
      </c>
      <c r="CO1495" s="21">
        <v>9.1085070744156837E-3</v>
      </c>
      <c r="CP1495" s="21">
        <v>-1.1575847864151001E-2</v>
      </c>
      <c r="CQ1495" s="21">
        <v>2.9830008745193481E-2</v>
      </c>
      <c r="CR1495" s="21">
        <v>1.1330720968544483E-2</v>
      </c>
      <c r="CS1495" s="21">
        <v>1.3652406632900238E-2</v>
      </c>
      <c r="CT1495" s="21">
        <v>2.347295731306076E-2</v>
      </c>
      <c r="CU1495" s="21">
        <v>-2.2973171435296535E-3</v>
      </c>
      <c r="CV1495" s="21">
        <v>-8.4525123238563538E-3</v>
      </c>
      <c r="CW1495" s="21">
        <v>-1.2584122829139233E-2</v>
      </c>
      <c r="CX1495" s="21">
        <v>-2.698739618062973E-2</v>
      </c>
      <c r="CY1495" s="21">
        <v>1.4497451484203339E-2</v>
      </c>
      <c r="CZ1495" s="21">
        <v>9.0081542730331421E-3</v>
      </c>
      <c r="DA1495" s="21">
        <v>7.3981545865535736E-3</v>
      </c>
      <c r="DB1495" s="21">
        <v>8.919387124478817E-3</v>
      </c>
      <c r="DC1495" s="21">
        <v>6.9608208723366261E-3</v>
      </c>
      <c r="DD1495" s="21">
        <v>4.8584495671093464E-3</v>
      </c>
      <c r="DE1495" s="21">
        <v>1.297770906239748E-2</v>
      </c>
      <c r="DF1495" s="21">
        <v>1.2182643637061119E-2</v>
      </c>
      <c r="DG1495" s="21">
        <v>1.5396585687994957E-2</v>
      </c>
      <c r="DH1495" s="21">
        <v>1.2548252008855343E-2</v>
      </c>
      <c r="DI1495" s="21">
        <v>1.7760522663593292E-2</v>
      </c>
      <c r="DJ1495" s="21">
        <v>2.7040267363190651E-2</v>
      </c>
      <c r="DK1495" s="21">
        <v>3.3949580043554306E-2</v>
      </c>
      <c r="DL1495" s="21">
        <v>2.3751065135002136E-2</v>
      </c>
      <c r="DM1495" s="21">
        <v>3.7447672337293625E-2</v>
      </c>
      <c r="DN1495" s="21">
        <v>1.5737369656562805E-2</v>
      </c>
      <c r="DO1495" s="21">
        <v>5.7102557271718979E-2</v>
      </c>
      <c r="DP1495" s="21">
        <v>3.8192633539438248E-2</v>
      </c>
      <c r="DQ1495" s="21">
        <v>3.8561414927244186E-2</v>
      </c>
      <c r="DR1495" s="21">
        <v>4.7100789844989777E-2</v>
      </c>
      <c r="DS1495" s="21">
        <v>1.9575178623199463E-2</v>
      </c>
      <c r="DT1495" s="21">
        <v>1.1549433693289757E-2</v>
      </c>
      <c r="DU1495" s="21">
        <v>5.1286737434566021E-3</v>
      </c>
      <c r="DV1495" s="21">
        <v>-1.2462823651731014E-2</v>
      </c>
      <c r="DW1495" s="21">
        <v>3.4518253058195114E-2</v>
      </c>
      <c r="DX1495" s="21">
        <v>2.6469394564628601E-2</v>
      </c>
      <c r="DY1495" s="21">
        <v>2.2504311054944992E-2</v>
      </c>
      <c r="DZ1495" s="21">
        <v>2.2807857021689415E-2</v>
      </c>
      <c r="EA1495" s="21">
        <v>1.7630878835916519E-2</v>
      </c>
      <c r="EB1495" s="21">
        <v>1.4765651896595955E-2</v>
      </c>
      <c r="EC1495" s="21">
        <v>2.5250440463423729E-2</v>
      </c>
      <c r="ED1495" s="21">
        <v>2.5982659310102463E-2</v>
      </c>
      <c r="EE1495" s="21">
        <v>3.2619304955005646E-2</v>
      </c>
      <c r="EF1495" s="21">
        <v>3.5407364368438721E-2</v>
      </c>
      <c r="EG1495" s="21">
        <v>4.6645522117614746E-2</v>
      </c>
      <c r="EH1495" s="21">
        <v>6.1201252043247223E-2</v>
      </c>
      <c r="EI1495" s="21">
        <v>7.2353065013885498E-2</v>
      </c>
      <c r="EJ1495" s="21">
        <v>6.3953042030334473E-2</v>
      </c>
      <c r="EK1495" s="21">
        <v>7.8364931046962738E-2</v>
      </c>
      <c r="EL1495" s="21">
        <v>5.5173318833112717E-2</v>
      </c>
      <c r="EM1495" s="21">
        <v>9.6479780972003937E-2</v>
      </c>
      <c r="EN1495" s="21">
        <v>7.6976969838142395E-2</v>
      </c>
      <c r="EO1495" s="21">
        <v>7.4526064097881317E-2</v>
      </c>
      <c r="EP1495" s="21">
        <v>8.1215627491474152E-2</v>
      </c>
      <c r="EQ1495" s="21">
        <v>5.1155589520931244E-2</v>
      </c>
      <c r="ER1495" s="21">
        <v>4.0429066866636276E-2</v>
      </c>
      <c r="ES1495" s="21">
        <v>3.0703138560056686E-2</v>
      </c>
      <c r="ET1495" s="21">
        <v>8.508351631462574E-3</v>
      </c>
      <c r="EU1495" s="21">
        <v>68.154676258992808</v>
      </c>
      <c r="EV1495" s="21">
        <v>67.1690673828125</v>
      </c>
      <c r="EW1495" s="21">
        <v>66.690647482014384</v>
      </c>
      <c r="EX1495" s="21">
        <v>65.967628479003906</v>
      </c>
      <c r="EY1495" s="21">
        <v>66.464027404785156</v>
      </c>
      <c r="EZ1495" s="21">
        <v>66.687049865722656</v>
      </c>
      <c r="FA1495" s="21">
        <v>68.845321655273438</v>
      </c>
      <c r="FB1495" s="21">
        <v>68.881294250488281</v>
      </c>
      <c r="FC1495" s="21">
        <v>75.701438903808594</v>
      </c>
      <c r="FD1495" s="21">
        <v>84.136688232421875</v>
      </c>
      <c r="FE1495" s="21">
        <v>89.550361633300781</v>
      </c>
      <c r="FF1495" s="21">
        <v>96.061149597167969</v>
      </c>
      <c r="FG1495" s="21">
        <v>97.28057861328125</v>
      </c>
      <c r="FH1495" s="21">
        <v>96.884895324707031</v>
      </c>
      <c r="FI1495" s="21">
        <v>95.413665771484375</v>
      </c>
      <c r="FJ1495" s="21">
        <v>95.683456420898438</v>
      </c>
      <c r="FK1495" s="21">
        <v>96.100715637207031</v>
      </c>
      <c r="FL1495" s="21">
        <v>94.363311767578125</v>
      </c>
      <c r="FM1495" s="21">
        <v>89.298561096191406</v>
      </c>
      <c r="FN1495" s="21">
        <v>83.093528747558594</v>
      </c>
      <c r="FO1495" s="21">
        <v>79.467628479003906</v>
      </c>
      <c r="FP1495" s="21">
        <v>77.410072326660156</v>
      </c>
      <c r="FQ1495" s="21">
        <v>74.525177001953125</v>
      </c>
      <c r="FR1495" s="21">
        <v>73.122299194335938</v>
      </c>
      <c r="FS1495" s="21">
        <v>0.13805359601974487</v>
      </c>
      <c r="FT1495" s="21"/>
      <c r="FU1495" s="21">
        <v>1.188327744603157E-2</v>
      </c>
      <c r="FV1495" t="s">
        <v>294</v>
      </c>
      <c r="FW1495" s="21"/>
      <c r="FX1495">
        <f t="shared" si="69"/>
        <v>0.15044813305139543</v>
      </c>
      <c r="FY1495">
        <f t="shared" si="70"/>
        <v>1.5197755303233862E-2</v>
      </c>
      <c r="FZ1495">
        <f t="shared" si="71"/>
        <v>88.46474914550781</v>
      </c>
    </row>
    <row r="1496" spans="1:182" x14ac:dyDescent="0.2">
      <c r="A1496" t="s">
        <v>227</v>
      </c>
      <c r="B1496" t="s">
        <v>0</v>
      </c>
      <c r="C1496" t="s">
        <v>285</v>
      </c>
      <c r="D1496" t="s">
        <v>280</v>
      </c>
      <c r="E1496" t="s">
        <v>219</v>
      </c>
      <c r="F1496" s="21">
        <v>2683</v>
      </c>
      <c r="G1496" s="21">
        <v>4.4436922073364258</v>
      </c>
      <c r="H1496" s="21">
        <v>3.8950111865997314</v>
      </c>
      <c r="I1496" s="21">
        <v>3.5090694427490234</v>
      </c>
      <c r="J1496" s="21">
        <v>3.2551159858703613</v>
      </c>
      <c r="K1496" s="21">
        <v>3.0242235660552979</v>
      </c>
      <c r="L1496" s="21">
        <v>2.9436943531036377</v>
      </c>
      <c r="M1496" s="21">
        <v>2.9873228073120117</v>
      </c>
      <c r="N1496" s="21">
        <v>2.3195741176605225</v>
      </c>
      <c r="O1496" s="21">
        <v>0.81169998645782471</v>
      </c>
      <c r="P1496" s="21">
        <v>-1.0226438045501709</v>
      </c>
      <c r="Q1496" s="21">
        <v>-2.4298803806304932</v>
      </c>
      <c r="R1496" s="21">
        <v>-3.4255290031433105</v>
      </c>
      <c r="S1496" s="21">
        <v>-3.4732072353363037</v>
      </c>
      <c r="T1496" s="21">
        <v>-2.6883273124694824</v>
      </c>
      <c r="U1496" s="21">
        <v>-1.6228083372116089</v>
      </c>
      <c r="V1496" s="21">
        <v>0.33353617787361145</v>
      </c>
      <c r="W1496" s="21">
        <v>2.6041100025177002</v>
      </c>
      <c r="X1496" s="21">
        <v>5.2121005058288574</v>
      </c>
      <c r="Y1496" s="21">
        <v>6.8053455352783203</v>
      </c>
      <c r="Z1496" s="21">
        <v>7.0761456489562988</v>
      </c>
      <c r="AA1496" s="21">
        <v>6.8135085105895996</v>
      </c>
      <c r="AB1496" s="21">
        <v>6.4193906784057617</v>
      </c>
      <c r="AC1496" s="21">
        <v>5.6020965576171875</v>
      </c>
      <c r="AD1496" s="21">
        <v>4.8499889373779297</v>
      </c>
      <c r="AE1496" s="21">
        <v>-7.6925620436668396E-2</v>
      </c>
      <c r="AF1496" s="21">
        <v>-0.11673858761787415</v>
      </c>
      <c r="AG1496" s="21">
        <v>-7.2074428200721741E-2</v>
      </c>
      <c r="AH1496" s="21">
        <v>-2.709968201816082E-2</v>
      </c>
      <c r="AI1496" s="21">
        <v>-1.1216898448765278E-2</v>
      </c>
      <c r="AJ1496" s="21">
        <v>-3.6632116883993149E-2</v>
      </c>
      <c r="AK1496" s="21">
        <v>6.0936133377254009E-3</v>
      </c>
      <c r="AL1496" s="21">
        <v>-2.7877267450094223E-2</v>
      </c>
      <c r="AM1496" s="21">
        <v>-4.9631442874670029E-2</v>
      </c>
      <c r="AN1496" s="21">
        <v>-0.14009152352809906</v>
      </c>
      <c r="AO1496" s="21">
        <v>-0.14577136933803558</v>
      </c>
      <c r="AP1496" s="21">
        <v>-0.27749335765838623</v>
      </c>
      <c r="AQ1496" s="21">
        <v>-0.31297096610069275</v>
      </c>
      <c r="AR1496" s="21">
        <v>-0.28842160105705261</v>
      </c>
      <c r="AS1496" s="21">
        <v>0.43369409441947937</v>
      </c>
      <c r="AT1496" s="21">
        <v>0.53247237205505371</v>
      </c>
      <c r="AU1496" s="21">
        <v>0.37401428818702698</v>
      </c>
      <c r="AV1496" s="21">
        <v>0.30175340175628662</v>
      </c>
      <c r="AW1496" s="21">
        <v>-0.10802657157182693</v>
      </c>
      <c r="AX1496" s="21">
        <v>-0.11848608404397964</v>
      </c>
      <c r="AY1496" s="21">
        <v>-0.12447303533554077</v>
      </c>
      <c r="AZ1496" s="21">
        <v>-0.18990714848041534</v>
      </c>
      <c r="BA1496" s="21">
        <v>-0.22717022895812988</v>
      </c>
      <c r="BB1496" s="21">
        <v>-9.3373596668243408E-2</v>
      </c>
      <c r="BC1496" s="21">
        <v>-3.3683154731988907E-2</v>
      </c>
      <c r="BD1496" s="21">
        <v>-8.1561796367168427E-2</v>
      </c>
      <c r="BE1496" s="21">
        <v>-3.998856246471405E-2</v>
      </c>
      <c r="BF1496" s="21">
        <v>4.1840421035885811E-3</v>
      </c>
      <c r="BG1496" s="21">
        <v>1.4770678244531155E-2</v>
      </c>
      <c r="BH1496" s="21">
        <v>-1.0987880639731884E-2</v>
      </c>
      <c r="BI1496" s="21">
        <v>3.3272299915552139E-2</v>
      </c>
      <c r="BJ1496" s="21">
        <v>2.280013170093298E-3</v>
      </c>
      <c r="BK1496" s="21">
        <v>-1.1718733236193657E-2</v>
      </c>
      <c r="BL1496" s="21">
        <v>-9.1707803308963776E-2</v>
      </c>
      <c r="BM1496" s="21">
        <v>-8.9496709406375885E-2</v>
      </c>
      <c r="BN1496" s="21">
        <v>-0.21133026480674744</v>
      </c>
      <c r="BO1496" s="21">
        <v>-0.24500900506973267</v>
      </c>
      <c r="BP1496" s="21">
        <v>-0.21444873511791229</v>
      </c>
      <c r="BQ1496" s="21">
        <v>0.51131927967071533</v>
      </c>
      <c r="BR1496" s="21">
        <v>0.60698622465133667</v>
      </c>
      <c r="BS1496" s="21">
        <v>0.44714605808258057</v>
      </c>
      <c r="BT1496" s="21">
        <v>0.37028664350509644</v>
      </c>
      <c r="BU1496" s="21">
        <v>-4.0241405367851257E-2</v>
      </c>
      <c r="BV1496" s="21">
        <v>-5.593571811914444E-2</v>
      </c>
      <c r="BW1496" s="21">
        <v>-6.7486286163330078E-2</v>
      </c>
      <c r="BX1496" s="21">
        <v>-0.13543158769607544</v>
      </c>
      <c r="BY1496" s="21">
        <v>-0.17862959206104279</v>
      </c>
      <c r="BZ1496" s="21">
        <v>-4.9201961606740952E-2</v>
      </c>
      <c r="CA1496" s="21">
        <v>-3.7335515953600407E-3</v>
      </c>
      <c r="CB1496" s="21">
        <v>-5.7198457419872284E-2</v>
      </c>
      <c r="CC1496" s="21">
        <v>-1.7765991389751434E-2</v>
      </c>
      <c r="CD1496" s="21">
        <v>2.5851054117083549E-2</v>
      </c>
      <c r="CE1496" s="21">
        <v>3.2769594341516495E-2</v>
      </c>
      <c r="CF1496" s="21">
        <v>6.773240864276886E-3</v>
      </c>
      <c r="CG1496" s="21">
        <v>5.2096173167228699E-2</v>
      </c>
      <c r="CH1496" s="21">
        <v>2.3166853934526443E-2</v>
      </c>
      <c r="CI1496" s="21">
        <v>1.4539494179189205E-2</v>
      </c>
      <c r="CJ1496" s="21">
        <v>-5.8197394013404846E-2</v>
      </c>
      <c r="CK1496" s="21">
        <v>-5.0521049648523331E-2</v>
      </c>
      <c r="CL1496" s="21">
        <v>-0.16550591588020325</v>
      </c>
      <c r="CM1496" s="21">
        <v>-0.19793874025344849</v>
      </c>
      <c r="CN1496" s="21">
        <v>-0.16321536898612976</v>
      </c>
      <c r="CO1496" s="21">
        <v>0.56508225202560425</v>
      </c>
      <c r="CP1496" s="21">
        <v>0.65859431028366089</v>
      </c>
      <c r="CQ1496" s="21">
        <v>0.49779689311981201</v>
      </c>
      <c r="CR1496" s="21">
        <v>0.41775253415107727</v>
      </c>
      <c r="CS1496" s="21">
        <v>6.7063928581774235E-3</v>
      </c>
      <c r="CT1496" s="21">
        <v>-1.2613525614142418E-2</v>
      </c>
      <c r="CU1496" s="21">
        <v>-2.8017442673444748E-2</v>
      </c>
      <c r="CV1496" s="21">
        <v>-9.7701966762542725E-2</v>
      </c>
      <c r="CW1496" s="21">
        <v>-0.14501048624515533</v>
      </c>
      <c r="CX1496" s="21">
        <v>-1.8608823418617249E-2</v>
      </c>
      <c r="CY1496" s="21">
        <v>2.6216050609946251E-2</v>
      </c>
      <c r="CZ1496" s="21">
        <v>-3.2835118472576141E-2</v>
      </c>
      <c r="DA1496" s="21">
        <v>4.4565792195498943E-3</v>
      </c>
      <c r="DB1496" s="21">
        <v>4.7518067061901093E-2</v>
      </c>
      <c r="DC1496" s="21">
        <v>5.076850950717926E-2</v>
      </c>
      <c r="DD1496" s="21">
        <v>2.4534361436963081E-2</v>
      </c>
      <c r="DE1496" s="21">
        <v>7.0920050144195557E-2</v>
      </c>
      <c r="DF1496" s="21">
        <v>4.4053696095943451E-2</v>
      </c>
      <c r="DG1496" s="21">
        <v>4.0797721594572067E-2</v>
      </c>
      <c r="DH1496" s="21">
        <v>-2.4686980992555618E-2</v>
      </c>
      <c r="DI1496" s="21">
        <v>-1.1545389890670776E-2</v>
      </c>
      <c r="DJ1496" s="21">
        <v>-0.11968156695365906</v>
      </c>
      <c r="DK1496" s="21">
        <v>-0.15086847543716431</v>
      </c>
      <c r="DL1496" s="21">
        <v>-0.11198199540376663</v>
      </c>
      <c r="DM1496" s="21">
        <v>0.61884522438049316</v>
      </c>
      <c r="DN1496" s="21">
        <v>0.71020239591598511</v>
      </c>
      <c r="DO1496" s="21">
        <v>0.54844772815704346</v>
      </c>
      <c r="DP1496" s="21">
        <v>0.46521842479705811</v>
      </c>
      <c r="DQ1496" s="21">
        <v>5.3654193878173828E-2</v>
      </c>
      <c r="DR1496" s="21">
        <v>3.0708666890859604E-2</v>
      </c>
      <c r="DS1496" s="21">
        <v>1.1451404541730881E-2</v>
      </c>
      <c r="DT1496" s="21">
        <v>-5.9972353279590607E-2</v>
      </c>
      <c r="DU1496" s="21">
        <v>-0.11139138787984848</v>
      </c>
      <c r="DV1496" s="21">
        <v>1.1984314769506454E-2</v>
      </c>
      <c r="DW1496" s="21">
        <v>6.9458514451980591E-2</v>
      </c>
      <c r="DX1496" s="21">
        <v>2.341672545298934E-3</v>
      </c>
      <c r="DY1496" s="21">
        <v>3.6542441695928574E-2</v>
      </c>
      <c r="DZ1496" s="21">
        <v>7.880178838968277E-2</v>
      </c>
      <c r="EA1496" s="21">
        <v>7.6756089925765991E-2</v>
      </c>
      <c r="EB1496" s="21">
        <v>5.0178598612546921E-2</v>
      </c>
      <c r="EC1496" s="21">
        <v>9.8098732531070709E-2</v>
      </c>
      <c r="ED1496" s="21">
        <v>7.4210979044437408E-2</v>
      </c>
      <c r="EE1496" s="21">
        <v>7.871042937040329E-2</v>
      </c>
      <c r="EF1496" s="21">
        <v>2.3696731775999069E-2</v>
      </c>
      <c r="EG1496" s="21">
        <v>4.4729270040988922E-2</v>
      </c>
      <c r="EH1496" s="21">
        <v>-5.3518489003181458E-2</v>
      </c>
      <c r="EI1496" s="21">
        <v>-8.290649950504303E-2</v>
      </c>
      <c r="EJ1496" s="21">
        <v>-3.8009148091077805E-2</v>
      </c>
      <c r="EK1496" s="21">
        <v>0.69647037982940674</v>
      </c>
      <c r="EL1496" s="21">
        <v>0.78471624851226807</v>
      </c>
      <c r="EM1496" s="21">
        <v>0.62157946825027466</v>
      </c>
      <c r="EN1496" s="21">
        <v>0.53375166654586792</v>
      </c>
      <c r="EO1496" s="21">
        <v>0.12143936008214951</v>
      </c>
      <c r="EP1496" s="21">
        <v>9.3259036540985107E-2</v>
      </c>
      <c r="EQ1496" s="21">
        <v>6.8438149988651276E-2</v>
      </c>
      <c r="ER1496" s="21">
        <v>-5.4967808537185192E-3</v>
      </c>
      <c r="ES1496" s="21">
        <v>-6.2850743532180786E-2</v>
      </c>
      <c r="ET1496" s="21">
        <v>5.6155946105718613E-2</v>
      </c>
      <c r="EU1496" s="21">
        <v>71.704063172127675</v>
      </c>
      <c r="EV1496" s="21">
        <v>71.12451171875</v>
      </c>
      <c r="EW1496" s="21">
        <v>70.635838167987018</v>
      </c>
      <c r="EX1496" s="21">
        <v>70.110275268554688</v>
      </c>
      <c r="EY1496" s="21">
        <v>70.033351898193359</v>
      </c>
      <c r="EZ1496" s="21">
        <v>69.694816589355469</v>
      </c>
      <c r="FA1496" s="21">
        <v>70.29922231038411</v>
      </c>
      <c r="FB1496" s="21">
        <v>70.619064331054688</v>
      </c>
      <c r="FC1496" s="21">
        <v>75.271141052246094</v>
      </c>
      <c r="FD1496" s="21">
        <v>81.001300811767578</v>
      </c>
      <c r="FE1496" s="21">
        <v>85.795328776041671</v>
      </c>
      <c r="FF1496" s="21">
        <v>89.458821614583329</v>
      </c>
      <c r="FG1496" s="21">
        <v>91.599399566650391</v>
      </c>
      <c r="FH1496" s="21">
        <v>91.827865600585938</v>
      </c>
      <c r="FI1496" s="21">
        <v>91.040833791097</v>
      </c>
      <c r="FJ1496" s="21">
        <v>90.583304087320968</v>
      </c>
      <c r="FK1496" s="21">
        <v>89.57244873046875</v>
      </c>
      <c r="FL1496" s="21">
        <v>87.709964752197266</v>
      </c>
      <c r="FM1496" s="21">
        <v>84.309866587320968</v>
      </c>
      <c r="FN1496" s="21">
        <v>79.971167246500656</v>
      </c>
      <c r="FO1496" s="21">
        <v>76.580926259358719</v>
      </c>
      <c r="FP1496" s="21">
        <v>74.711822509765625</v>
      </c>
      <c r="FQ1496" s="21">
        <v>73.419307708740234</v>
      </c>
      <c r="FR1496" s="21">
        <v>72.538585662841797</v>
      </c>
      <c r="FS1496" s="21">
        <v>0.90311151742935181</v>
      </c>
      <c r="FT1496" s="21"/>
      <c r="FU1496" s="21">
        <v>8.1425897777080536E-2</v>
      </c>
      <c r="FV1496" t="s">
        <v>294</v>
      </c>
      <c r="FW1496" s="21"/>
      <c r="FX1496">
        <f t="shared" si="69"/>
        <v>5.7022420406341556</v>
      </c>
      <c r="FY1496">
        <f t="shared" si="70"/>
        <v>0.17632497036829592</v>
      </c>
      <c r="FZ1496">
        <f t="shared" si="71"/>
        <v>83.628874715169275</v>
      </c>
    </row>
    <row r="1497" spans="1:182" x14ac:dyDescent="0.2">
      <c r="A1497" t="s">
        <v>227</v>
      </c>
      <c r="B1497" t="s">
        <v>0</v>
      </c>
      <c r="C1497" t="s">
        <v>281</v>
      </c>
      <c r="D1497" t="s">
        <v>280</v>
      </c>
      <c r="E1497" t="s">
        <v>219</v>
      </c>
      <c r="F1497" s="21">
        <v>2631</v>
      </c>
      <c r="G1497" s="21">
        <v>4.3864398002624512</v>
      </c>
      <c r="H1497" s="21">
        <v>3.8386337757110596</v>
      </c>
      <c r="I1497" s="21">
        <v>3.4630050659179688</v>
      </c>
      <c r="J1497" s="21">
        <v>3.212557315826416</v>
      </c>
      <c r="K1497" s="21">
        <v>2.982633113861084</v>
      </c>
      <c r="L1497" s="21">
        <v>2.9002413749694824</v>
      </c>
      <c r="M1497" s="21">
        <v>2.9438929557800293</v>
      </c>
      <c r="N1497" s="21">
        <v>2.2869687080383301</v>
      </c>
      <c r="O1497" s="21">
        <v>0.79966229200363159</v>
      </c>
      <c r="P1497" s="21">
        <v>-0.9908488392829895</v>
      </c>
      <c r="Q1497" s="21">
        <v>-2.3653793334960938</v>
      </c>
      <c r="R1497" s="21">
        <v>-3.338050365447998</v>
      </c>
      <c r="S1497" s="21">
        <v>-3.3938913345336914</v>
      </c>
      <c r="T1497" s="21">
        <v>-2.6252539157867432</v>
      </c>
      <c r="U1497" s="21">
        <v>-1.5839039087295532</v>
      </c>
      <c r="V1497" s="21">
        <v>0.34806478023529053</v>
      </c>
      <c r="W1497" s="21">
        <v>2.555079460144043</v>
      </c>
      <c r="X1497" s="21">
        <v>5.1109366416931152</v>
      </c>
      <c r="Y1497" s="21">
        <v>6.6882586479187012</v>
      </c>
      <c r="Z1497" s="21">
        <v>6.9372296333312988</v>
      </c>
      <c r="AA1497" s="21">
        <v>6.6840152740478516</v>
      </c>
      <c r="AB1497" s="21">
        <v>6.300386905670166</v>
      </c>
      <c r="AC1497" s="21">
        <v>5.5060110092163086</v>
      </c>
      <c r="AD1497" s="21">
        <v>4.7778196334838867</v>
      </c>
      <c r="AE1497" s="21">
        <v>-4.4946432113647461E-2</v>
      </c>
      <c r="AF1497" s="21">
        <v>-9.7533822059631348E-2</v>
      </c>
      <c r="AG1497" s="21">
        <v>-4.9568779766559601E-2</v>
      </c>
      <c r="AH1497" s="21">
        <v>-4.3723927810788155E-3</v>
      </c>
      <c r="AI1497" s="21">
        <v>4.3551032431423664E-3</v>
      </c>
      <c r="AJ1497" s="21">
        <v>-2.2372029721736908E-2</v>
      </c>
      <c r="AK1497" s="21">
        <v>1.7459524795413017E-2</v>
      </c>
      <c r="AL1497" s="21">
        <v>-1.5876103192567825E-2</v>
      </c>
      <c r="AM1497" s="21">
        <v>-4.4038023799657822E-2</v>
      </c>
      <c r="AN1497" s="21">
        <v>-0.12161741405725479</v>
      </c>
      <c r="AO1497" s="21">
        <v>-0.12331700325012207</v>
      </c>
      <c r="AP1497" s="21">
        <v>-0.23483878374099731</v>
      </c>
      <c r="AQ1497" s="21">
        <v>-0.27927014231681824</v>
      </c>
      <c r="AR1497" s="21">
        <v>-0.24850580096244812</v>
      </c>
      <c r="AS1497" s="21">
        <v>0.4691641628742218</v>
      </c>
      <c r="AT1497" s="21">
        <v>0.57918381690979004</v>
      </c>
      <c r="AU1497" s="21">
        <v>0.39756384491920471</v>
      </c>
      <c r="AV1497" s="21">
        <v>0.32331404089927673</v>
      </c>
      <c r="AW1497" s="21">
        <v>-6.39304518699646E-2</v>
      </c>
      <c r="AX1497" s="21">
        <v>-9.7719445824623108E-2</v>
      </c>
      <c r="AY1497" s="21">
        <v>-0.10660413652658463</v>
      </c>
      <c r="AZ1497" s="21">
        <v>-0.17064276337623596</v>
      </c>
      <c r="BA1497" s="21">
        <v>-0.20687112212181091</v>
      </c>
      <c r="BB1497" s="21">
        <v>-6.7687332630157471E-2</v>
      </c>
      <c r="BC1497" s="21">
        <v>-9.6352500841021538E-3</v>
      </c>
      <c r="BD1497" s="21">
        <v>-6.716640293598175E-2</v>
      </c>
      <c r="BE1497" s="21">
        <v>-2.3000232875347137E-2</v>
      </c>
      <c r="BF1497" s="21">
        <v>1.9445586949586868E-2</v>
      </c>
      <c r="BG1497" s="21">
        <v>2.5054944679141045E-2</v>
      </c>
      <c r="BH1497" s="21">
        <v>-2.6573005598038435E-3</v>
      </c>
      <c r="BI1497" s="21">
        <v>3.9488896727561951E-2</v>
      </c>
      <c r="BJ1497" s="21">
        <v>9.2520285397768021E-3</v>
      </c>
      <c r="BK1497" s="21">
        <v>-1.1960705742239952E-2</v>
      </c>
      <c r="BL1497" s="21">
        <v>-7.9946719110012054E-2</v>
      </c>
      <c r="BM1497" s="21">
        <v>-7.3008961975574493E-2</v>
      </c>
      <c r="BN1497" s="21">
        <v>-0.17987123131752014</v>
      </c>
      <c r="BO1497" s="21">
        <v>-0.21990826725959778</v>
      </c>
      <c r="BP1497" s="21">
        <v>-0.18433816730976105</v>
      </c>
      <c r="BQ1497" s="21">
        <v>0.53359997272491455</v>
      </c>
      <c r="BR1497" s="21">
        <v>0.64354777336120605</v>
      </c>
      <c r="BS1497" s="21">
        <v>0.46074512600898743</v>
      </c>
      <c r="BT1497" s="21">
        <v>0.38183942437171936</v>
      </c>
      <c r="BU1497" s="21">
        <v>-1.0991590097546577E-2</v>
      </c>
      <c r="BV1497" s="21">
        <v>-4.779442772269249E-2</v>
      </c>
      <c r="BW1497" s="21">
        <v>-6.0529347509145737E-2</v>
      </c>
      <c r="BX1497" s="21">
        <v>-0.12615914642810822</v>
      </c>
      <c r="BY1497" s="21">
        <v>-0.16632911562919617</v>
      </c>
      <c r="BZ1497" s="21">
        <v>-3.1856011599302292E-2</v>
      </c>
      <c r="CA1497" s="21">
        <v>1.4821167103946209E-2</v>
      </c>
      <c r="CB1497" s="21">
        <v>-4.6134024858474731E-2</v>
      </c>
      <c r="CC1497" s="21">
        <v>-4.5989365316927433E-3</v>
      </c>
      <c r="CD1497" s="21">
        <v>3.5941846668720245E-2</v>
      </c>
      <c r="CE1497" s="21">
        <v>3.9391592144966125E-2</v>
      </c>
      <c r="CF1497" s="21">
        <v>1.0997060686349869E-2</v>
      </c>
      <c r="CG1497" s="21">
        <v>5.4746374487876892E-2</v>
      </c>
      <c r="CH1497" s="21">
        <v>2.6655696332454681E-2</v>
      </c>
      <c r="CI1497" s="21">
        <v>1.0255947709083557E-2</v>
      </c>
      <c r="CJ1497" s="21">
        <v>-5.1085729151964188E-2</v>
      </c>
      <c r="CK1497" s="21">
        <v>-3.8165770471096039E-2</v>
      </c>
      <c r="CL1497" s="21">
        <v>-0.14180086553096771</v>
      </c>
      <c r="CM1497" s="21">
        <v>-0.17879439890384674</v>
      </c>
      <c r="CN1497" s="21">
        <v>-0.13989587128162384</v>
      </c>
      <c r="CO1497" s="21">
        <v>0.57822799682617188</v>
      </c>
      <c r="CP1497" s="21">
        <v>0.68812602758407593</v>
      </c>
      <c r="CQ1497" s="21">
        <v>0.50450426340103149</v>
      </c>
      <c r="CR1497" s="21">
        <v>0.42237395048141479</v>
      </c>
      <c r="CS1497" s="21">
        <v>2.5673706084489822E-2</v>
      </c>
      <c r="CT1497" s="21">
        <v>-1.3216511346399784E-2</v>
      </c>
      <c r="CU1497" s="21">
        <v>-2.8618089854717255E-2</v>
      </c>
      <c r="CV1497" s="21">
        <v>-9.5349922776222229E-2</v>
      </c>
      <c r="CW1497" s="21">
        <v>-0.13824984431266785</v>
      </c>
      <c r="CX1497" s="21">
        <v>-7.0393490605056286E-3</v>
      </c>
      <c r="CY1497" s="21">
        <v>3.9277583360671997E-2</v>
      </c>
      <c r="CZ1497" s="21">
        <v>-2.5101644918322563E-2</v>
      </c>
      <c r="DA1497" s="21">
        <v>1.3802358880639076E-2</v>
      </c>
      <c r="DB1497" s="21">
        <v>5.2438106387853622E-2</v>
      </c>
      <c r="DC1497" s="21">
        <v>5.3728237748146057E-2</v>
      </c>
      <c r="DD1497" s="21">
        <v>2.465142123401165E-2</v>
      </c>
      <c r="DE1497" s="21">
        <v>7.0003852248191833E-2</v>
      </c>
      <c r="DF1497" s="21">
        <v>4.4059362262487411E-2</v>
      </c>
      <c r="DG1497" s="21">
        <v>3.2472599297761917E-2</v>
      </c>
      <c r="DH1497" s="21">
        <v>-2.2224735468626022E-2</v>
      </c>
      <c r="DI1497" s="21">
        <v>-3.3225759398192167E-3</v>
      </c>
      <c r="DJ1497" s="21">
        <v>-0.10373049974441528</v>
      </c>
      <c r="DK1497" s="21">
        <v>-0.1376805305480957</v>
      </c>
      <c r="DL1497" s="21">
        <v>-9.5453567802906036E-2</v>
      </c>
      <c r="DM1497" s="21">
        <v>0.6228560209274292</v>
      </c>
      <c r="DN1497" s="21">
        <v>0.7327042818069458</v>
      </c>
      <c r="DO1497" s="21">
        <v>0.54826343059539795</v>
      </c>
      <c r="DP1497" s="21">
        <v>0.46290847659111023</v>
      </c>
      <c r="DQ1497" s="21">
        <v>6.2339004129171371E-2</v>
      </c>
      <c r="DR1497" s="21">
        <v>2.1361403167247772E-2</v>
      </c>
      <c r="DS1497" s="21">
        <v>3.2931671012192965E-3</v>
      </c>
      <c r="DT1497" s="21">
        <v>-6.454070657491684E-2</v>
      </c>
      <c r="DU1497" s="21">
        <v>-0.11017057299613953</v>
      </c>
      <c r="DV1497" s="21">
        <v>1.7777314409613609E-2</v>
      </c>
      <c r="DW1497" s="21">
        <v>7.4588768184185028E-2</v>
      </c>
      <c r="DX1497" s="21">
        <v>5.2657709456980228E-3</v>
      </c>
      <c r="DY1497" s="21">
        <v>4.0370907634496689E-2</v>
      </c>
      <c r="DZ1497" s="21">
        <v>7.625608891248703E-2</v>
      </c>
      <c r="EA1497" s="21">
        <v>7.4428081512451172E-2</v>
      </c>
      <c r="EB1497" s="21">
        <v>4.4366151094436646E-2</v>
      </c>
      <c r="EC1497" s="21">
        <v>9.2033222317695618E-2</v>
      </c>
      <c r="ED1497" s="21">
        <v>6.9187499582767487E-2</v>
      </c>
      <c r="EE1497" s="21">
        <v>6.4549922943115234E-2</v>
      </c>
      <c r="EF1497" s="21">
        <v>1.9445953890681267E-2</v>
      </c>
      <c r="EG1497" s="21">
        <v>4.6985462307929993E-2</v>
      </c>
      <c r="EH1497" s="21">
        <v>-4.8762943595647812E-2</v>
      </c>
      <c r="EI1497" s="21">
        <v>-7.8318648040294647E-2</v>
      </c>
      <c r="EJ1497" s="21">
        <v>-3.1285945326089859E-2</v>
      </c>
      <c r="EK1497" s="21">
        <v>0.68729186058044434</v>
      </c>
      <c r="EL1497" s="21">
        <v>0.79706823825836182</v>
      </c>
      <c r="EM1497" s="21">
        <v>0.61144465208053589</v>
      </c>
      <c r="EN1497" s="21">
        <v>0.52143388986587524</v>
      </c>
      <c r="EO1497" s="21">
        <v>0.11527786403894424</v>
      </c>
      <c r="EP1497" s="21">
        <v>7.1286417543888092E-2</v>
      </c>
      <c r="EQ1497" s="21">
        <v>4.9367953091859818E-2</v>
      </c>
      <c r="ER1497" s="21">
        <v>-2.0057087764143944E-2</v>
      </c>
      <c r="ES1497" s="21">
        <v>-6.9628573954105377E-2</v>
      </c>
      <c r="ET1497" s="21">
        <v>5.3608637303113937E-2</v>
      </c>
      <c r="EU1497" s="21">
        <v>71.704063172127675</v>
      </c>
      <c r="EV1497" s="21">
        <v>71.12451171875</v>
      </c>
      <c r="EW1497" s="21">
        <v>70.635838167987018</v>
      </c>
      <c r="EX1497" s="21">
        <v>70.110275268554688</v>
      </c>
      <c r="EY1497" s="21">
        <v>70.033351898193359</v>
      </c>
      <c r="EZ1497" s="21">
        <v>69.694816589355469</v>
      </c>
      <c r="FA1497" s="21">
        <v>70.29922231038411</v>
      </c>
      <c r="FB1497" s="21">
        <v>70.619064331054688</v>
      </c>
      <c r="FC1497" s="21">
        <v>75.271141052246094</v>
      </c>
      <c r="FD1497" s="21">
        <v>81.001300811767578</v>
      </c>
      <c r="FE1497" s="21">
        <v>85.795328776041671</v>
      </c>
      <c r="FF1497" s="21">
        <v>89.458821614583329</v>
      </c>
      <c r="FG1497" s="21">
        <v>91.599399566650391</v>
      </c>
      <c r="FH1497" s="21">
        <v>91.827865600585938</v>
      </c>
      <c r="FI1497" s="21">
        <v>91.040833791097</v>
      </c>
      <c r="FJ1497" s="21">
        <v>90.583304087320968</v>
      </c>
      <c r="FK1497" s="21">
        <v>89.57244873046875</v>
      </c>
      <c r="FL1497" s="21">
        <v>87.709964752197266</v>
      </c>
      <c r="FM1497" s="21">
        <v>84.309866587320968</v>
      </c>
      <c r="FN1497" s="21">
        <v>79.971167246500656</v>
      </c>
      <c r="FO1497" s="21">
        <v>76.580926259358719</v>
      </c>
      <c r="FP1497" s="21">
        <v>74.711822509765625</v>
      </c>
      <c r="FQ1497" s="21">
        <v>73.419307708740234</v>
      </c>
      <c r="FR1497" s="21">
        <v>72.538585662841797</v>
      </c>
      <c r="FS1497" s="21">
        <v>0.74880629777908325</v>
      </c>
      <c r="FT1497" s="21"/>
      <c r="FU1497" s="21">
        <v>7.2086073458194733E-2</v>
      </c>
      <c r="FV1497" t="s">
        <v>294</v>
      </c>
      <c r="FW1497" s="21"/>
      <c r="FX1497">
        <f t="shared" si="69"/>
        <v>5.5951039314270021</v>
      </c>
      <c r="FY1497">
        <f t="shared" si="70"/>
        <v>0.18214346375316381</v>
      </c>
      <c r="FZ1497">
        <f t="shared" si="71"/>
        <v>83.628874715169275</v>
      </c>
    </row>
    <row r="1498" spans="1:182" x14ac:dyDescent="0.2">
      <c r="A1498" t="s">
        <v>227</v>
      </c>
      <c r="B1498" t="s">
        <v>0</v>
      </c>
      <c r="C1498" t="s">
        <v>286</v>
      </c>
      <c r="D1498" t="s">
        <v>280</v>
      </c>
      <c r="E1498" t="s">
        <v>219</v>
      </c>
      <c r="F1498" s="21">
        <v>52</v>
      </c>
      <c r="G1498" s="21">
        <v>5.6048762053251266E-2</v>
      </c>
      <c r="H1498" s="21">
        <v>5.5580772459506989E-2</v>
      </c>
      <c r="I1498" s="21">
        <v>4.5149076730012894E-2</v>
      </c>
      <c r="J1498" s="21">
        <v>4.1702780872583389E-2</v>
      </c>
      <c r="K1498" s="21">
        <v>4.0880855172872543E-2</v>
      </c>
      <c r="L1498" s="21">
        <v>4.2885765433311462E-2</v>
      </c>
      <c r="M1498" s="21">
        <v>4.2826596647500992E-2</v>
      </c>
      <c r="N1498" s="21">
        <v>3.2090555876493454E-2</v>
      </c>
      <c r="O1498" s="21">
        <v>1.1883644387125969E-2</v>
      </c>
      <c r="P1498" s="21">
        <v>-3.2294217497110367E-2</v>
      </c>
      <c r="Q1498" s="21">
        <v>-6.5226882696151733E-2</v>
      </c>
      <c r="R1498" s="21">
        <v>-8.8358111679553986E-2</v>
      </c>
      <c r="S1498" s="21">
        <v>-7.9816229641437531E-2</v>
      </c>
      <c r="T1498" s="21">
        <v>-6.3530795276165009E-2</v>
      </c>
      <c r="U1498" s="21">
        <v>-3.9215348660945892E-2</v>
      </c>
      <c r="V1498" s="21">
        <v>-1.5403911471366882E-2</v>
      </c>
      <c r="W1498" s="21">
        <v>4.8970412462949753E-2</v>
      </c>
      <c r="X1498" s="21">
        <v>0.10116982460021973</v>
      </c>
      <c r="Y1498" s="21">
        <v>0.11646983772516251</v>
      </c>
      <c r="Z1498" s="21">
        <v>0.13899031281471252</v>
      </c>
      <c r="AA1498" s="21">
        <v>0.12938651442527771</v>
      </c>
      <c r="AB1498" s="21">
        <v>0.11877847462892532</v>
      </c>
      <c r="AC1498" s="21">
        <v>9.5564968883991241E-2</v>
      </c>
      <c r="AD1498" s="21">
        <v>7.1259073913097382E-2</v>
      </c>
      <c r="AE1498" s="21">
        <v>-4.2042069137096405E-2</v>
      </c>
      <c r="AF1498" s="21">
        <v>-3.1015787273645401E-2</v>
      </c>
      <c r="AG1498" s="21">
        <v>-3.0794031918048859E-2</v>
      </c>
      <c r="AH1498" s="21">
        <v>-2.5855228304862976E-2</v>
      </c>
      <c r="AI1498" s="21">
        <v>-2.0241394639015198E-2</v>
      </c>
      <c r="AJ1498" s="21">
        <v>-1.7088459804654121E-2</v>
      </c>
      <c r="AK1498" s="21">
        <v>-1.6974925994873047E-2</v>
      </c>
      <c r="AL1498" s="21">
        <v>-1.9818680360913277E-2</v>
      </c>
      <c r="AM1498" s="21">
        <v>-1.6185838729143143E-2</v>
      </c>
      <c r="AN1498" s="21">
        <v>-3.4169111400842667E-2</v>
      </c>
      <c r="AO1498" s="21">
        <v>-4.5194223523139954E-2</v>
      </c>
      <c r="AP1498" s="21">
        <v>-5.9921924024820328E-2</v>
      </c>
      <c r="AQ1498" s="21">
        <v>-5.7971850037574768E-2</v>
      </c>
      <c r="AR1498" s="21">
        <v>-6.5440811216831207E-2</v>
      </c>
      <c r="AS1498" s="21">
        <v>-5.5603977292776108E-2</v>
      </c>
      <c r="AT1498" s="21">
        <v>-7.2702422738075256E-2</v>
      </c>
      <c r="AU1498" s="21">
        <v>-4.8035666346549988E-2</v>
      </c>
      <c r="AV1498" s="21">
        <v>-4.2802769690752029E-2</v>
      </c>
      <c r="AW1498" s="21">
        <v>-5.3820695728063583E-2</v>
      </c>
      <c r="AX1498" s="21">
        <v>-3.1479857861995697E-2</v>
      </c>
      <c r="AY1498" s="21">
        <v>-2.8992881998419762E-2</v>
      </c>
      <c r="AZ1498" s="21">
        <v>-3.0988732352852821E-2</v>
      </c>
      <c r="BA1498" s="21">
        <v>-3.3007174730300903E-2</v>
      </c>
      <c r="BB1498" s="21">
        <v>-3.5088159143924713E-2</v>
      </c>
      <c r="BC1498" s="21">
        <v>-2.8620868921279907E-2</v>
      </c>
      <c r="BD1498" s="21">
        <v>-1.947362907230854E-2</v>
      </c>
      <c r="BE1498" s="21">
        <v>-2.0695760846138E-2</v>
      </c>
      <c r="BF1498" s="21">
        <v>-1.6802404075860977E-2</v>
      </c>
      <c r="BG1498" s="21">
        <v>-1.2373724021017551E-2</v>
      </c>
      <c r="BH1498" s="21">
        <v>-9.5952143892645836E-3</v>
      </c>
      <c r="BI1498" s="21">
        <v>-8.6019225418567657E-3</v>
      </c>
      <c r="BJ1498" s="21">
        <v>-1.0267889127135277E-2</v>
      </c>
      <c r="BK1498" s="21">
        <v>-3.99377616122365E-3</v>
      </c>
      <c r="BL1498" s="21">
        <v>-1.8330764025449753E-2</v>
      </c>
      <c r="BM1498" s="21">
        <v>-2.6072962209582329E-2</v>
      </c>
      <c r="BN1498" s="21">
        <v>-3.902965784072876E-2</v>
      </c>
      <c r="BO1498" s="21">
        <v>-3.5409368574619293E-2</v>
      </c>
      <c r="BP1498" s="21">
        <v>-4.1051749140024185E-2</v>
      </c>
      <c r="BQ1498" s="21">
        <v>-3.111298568546772E-2</v>
      </c>
      <c r="BR1498" s="21">
        <v>-4.8238746821880341E-2</v>
      </c>
      <c r="BS1498" s="21">
        <v>-2.402150072157383E-2</v>
      </c>
      <c r="BT1498" s="21">
        <v>-2.0558224990963936E-2</v>
      </c>
      <c r="BU1498" s="21">
        <v>-3.3699497580528259E-2</v>
      </c>
      <c r="BV1498" s="21">
        <v>-1.2504176236689091E-2</v>
      </c>
      <c r="BW1498" s="21">
        <v>-1.1480609886348248E-2</v>
      </c>
      <c r="BX1498" s="21">
        <v>-1.4081238768994808E-2</v>
      </c>
      <c r="BY1498" s="21">
        <v>-1.7597820609807968E-2</v>
      </c>
      <c r="BZ1498" s="21">
        <v>-2.1469259634613991E-2</v>
      </c>
      <c r="CA1498" s="21">
        <v>-1.9325384870171547E-2</v>
      </c>
      <c r="CB1498" s="21">
        <v>-1.1479565873742104E-2</v>
      </c>
      <c r="CC1498" s="21">
        <v>-1.3701730407774448E-2</v>
      </c>
      <c r="CD1498" s="21">
        <v>-1.0532446205615997E-2</v>
      </c>
      <c r="CE1498" s="21">
        <v>-6.9245994091033936E-3</v>
      </c>
      <c r="CF1498" s="21">
        <v>-4.4054156169295311E-3</v>
      </c>
      <c r="CG1498" s="21">
        <v>-2.8028062079101801E-3</v>
      </c>
      <c r="CH1498" s="21">
        <v>-3.6530406214296818E-3</v>
      </c>
      <c r="CI1498" s="21">
        <v>4.4504096731543541E-3</v>
      </c>
      <c r="CJ1498" s="21">
        <v>-7.3611726984381676E-3</v>
      </c>
      <c r="CK1498" s="21">
        <v>-1.2829635292291641E-2</v>
      </c>
      <c r="CL1498" s="21">
        <v>-2.4559734389185905E-2</v>
      </c>
      <c r="CM1498" s="21">
        <v>-1.9782660529017448E-2</v>
      </c>
      <c r="CN1498" s="21">
        <v>-2.4159960448741913E-2</v>
      </c>
      <c r="CO1498" s="21">
        <v>-1.4150598086416721E-2</v>
      </c>
      <c r="CP1498" s="21">
        <v>-3.1295277178287506E-2</v>
      </c>
      <c r="CQ1498" s="21">
        <v>-7.3893647640943527E-3</v>
      </c>
      <c r="CR1498" s="21">
        <v>-5.151720717549324E-3</v>
      </c>
      <c r="CS1498" s="21">
        <v>-1.976362057030201E-2</v>
      </c>
      <c r="CT1498" s="21">
        <v>6.3832179876044393E-4</v>
      </c>
      <c r="CU1498" s="21">
        <v>6.4833572832867503E-4</v>
      </c>
      <c r="CV1498" s="21">
        <v>-2.3711603134870529E-3</v>
      </c>
      <c r="CW1498" s="21">
        <v>-6.9253505207598209E-3</v>
      </c>
      <c r="CX1498" s="21">
        <v>-1.2036852538585663E-2</v>
      </c>
      <c r="CY1498" s="21">
        <v>-1.0029900819063187E-2</v>
      </c>
      <c r="CZ1498" s="21">
        <v>-3.4855026751756668E-3</v>
      </c>
      <c r="DA1498" s="21">
        <v>-6.7076990380883217E-3</v>
      </c>
      <c r="DB1498" s="21">
        <v>-4.2624883353710175E-3</v>
      </c>
      <c r="DC1498" s="21">
        <v>-1.4754746807739139E-3</v>
      </c>
      <c r="DD1498" s="21">
        <v>7.8438344644382596E-4</v>
      </c>
      <c r="DE1498" s="21">
        <v>2.9963105916976929E-3</v>
      </c>
      <c r="DF1498" s="21">
        <v>2.9618083499372005E-3</v>
      </c>
      <c r="DG1498" s="21">
        <v>1.2894595041871071E-2</v>
      </c>
      <c r="DH1498" s="21">
        <v>3.6084181629121304E-3</v>
      </c>
      <c r="DI1498" s="21">
        <v>4.1369147947989404E-4</v>
      </c>
      <c r="DJ1498" s="21">
        <v>-1.00898128002882E-2</v>
      </c>
      <c r="DK1498" s="21">
        <v>-4.1559543460607529E-3</v>
      </c>
      <c r="DL1498" s="21">
        <v>-7.2681703604757786E-3</v>
      </c>
      <c r="DM1498" s="21">
        <v>2.8117892798036337E-3</v>
      </c>
      <c r="DN1498" s="21">
        <v>-1.4351807534694672E-2</v>
      </c>
      <c r="DO1498" s="21">
        <v>9.2427721247076988E-3</v>
      </c>
      <c r="DP1498" s="21">
        <v>1.0254784487187862E-2</v>
      </c>
      <c r="DQ1498" s="21">
        <v>-5.8277416974306107E-3</v>
      </c>
      <c r="DR1498" s="21">
        <v>1.3780820183455944E-2</v>
      </c>
      <c r="DS1498" s="21">
        <v>1.2777281925082207E-2</v>
      </c>
      <c r="DT1498" s="21">
        <v>9.3389181420207024E-3</v>
      </c>
      <c r="DU1498" s="21">
        <v>3.7471200339496136E-3</v>
      </c>
      <c r="DV1498" s="21">
        <v>-2.6044449768960476E-3</v>
      </c>
      <c r="DW1498" s="21">
        <v>3.3913007937371731E-3</v>
      </c>
      <c r="DX1498" s="21">
        <v>8.0566555261611938E-3</v>
      </c>
      <c r="DY1498" s="21">
        <v>3.3905713353306055E-3</v>
      </c>
      <c r="DZ1498" s="21">
        <v>4.7903354279696941E-3</v>
      </c>
      <c r="EA1498" s="21">
        <v>6.3921958208084106E-3</v>
      </c>
      <c r="EB1498" s="21">
        <v>8.2776285707950592E-3</v>
      </c>
      <c r="EC1498" s="21">
        <v>1.1369314044713974E-2</v>
      </c>
      <c r="ED1498" s="21">
        <v>1.2512599118053913E-2</v>
      </c>
      <c r="EE1498" s="21">
        <v>2.5086658075451851E-2</v>
      </c>
      <c r="EF1498" s="21">
        <v>1.9446766003966331E-2</v>
      </c>
      <c r="EG1498" s="21">
        <v>1.9534951075911522E-2</v>
      </c>
      <c r="EH1498" s="21">
        <v>1.0802457109093666E-2</v>
      </c>
      <c r="EI1498" s="21">
        <v>1.8406527116894722E-2</v>
      </c>
      <c r="EJ1498" s="21">
        <v>1.7120892181992531E-2</v>
      </c>
      <c r="EK1498" s="21">
        <v>2.7302782982587814E-2</v>
      </c>
      <c r="EL1498" s="21">
        <v>1.0111871175467968E-2</v>
      </c>
      <c r="EM1498" s="21">
        <v>3.3256936818361282E-2</v>
      </c>
      <c r="EN1498" s="21">
        <v>3.2499328255653381E-2</v>
      </c>
      <c r="EO1498" s="21">
        <v>1.429345365613699E-2</v>
      </c>
      <c r="EP1498" s="21">
        <v>3.2756499946117401E-2</v>
      </c>
      <c r="EQ1498" s="21">
        <v>3.0289553105831146E-2</v>
      </c>
      <c r="ER1498" s="21">
        <v>2.6246411725878716E-2</v>
      </c>
      <c r="ES1498" s="21">
        <v>1.9156472757458687E-2</v>
      </c>
      <c r="ET1498" s="21">
        <v>1.1014453135430813E-2</v>
      </c>
      <c r="EU1498" s="21">
        <v>71.704063172127675</v>
      </c>
      <c r="EV1498" s="21">
        <v>71.12451171875</v>
      </c>
      <c r="EW1498" s="21">
        <v>70.635838167987018</v>
      </c>
      <c r="EX1498" s="21">
        <v>70.110275268554688</v>
      </c>
      <c r="EY1498" s="21">
        <v>70.033351898193359</v>
      </c>
      <c r="EZ1498" s="21">
        <v>69.694816589355469</v>
      </c>
      <c r="FA1498" s="21">
        <v>70.29922231038411</v>
      </c>
      <c r="FB1498" s="21">
        <v>70.619064331054688</v>
      </c>
      <c r="FC1498" s="21">
        <v>75.271141052246094</v>
      </c>
      <c r="FD1498" s="21">
        <v>81.001300811767578</v>
      </c>
      <c r="FE1498" s="21">
        <v>85.795328776041671</v>
      </c>
      <c r="FF1498" s="21">
        <v>89.458821614583329</v>
      </c>
      <c r="FG1498" s="21">
        <v>91.599399566650391</v>
      </c>
      <c r="FH1498" s="21">
        <v>91.827865600585938</v>
      </c>
      <c r="FI1498" s="21">
        <v>91.040833791097</v>
      </c>
      <c r="FJ1498" s="21">
        <v>90.583304087320968</v>
      </c>
      <c r="FK1498" s="21">
        <v>89.57244873046875</v>
      </c>
      <c r="FL1498" s="21">
        <v>87.709964752197266</v>
      </c>
      <c r="FM1498" s="21">
        <v>84.309866587320968</v>
      </c>
      <c r="FN1498" s="21">
        <v>79.971167246500656</v>
      </c>
      <c r="FO1498" s="21">
        <v>76.580926259358719</v>
      </c>
      <c r="FP1498" s="21">
        <v>74.711822509765625</v>
      </c>
      <c r="FQ1498" s="21">
        <v>73.419307708740234</v>
      </c>
      <c r="FR1498" s="21">
        <v>72.538585662841797</v>
      </c>
      <c r="FS1498" s="21">
        <v>0.16000942885875702</v>
      </c>
      <c r="FT1498" s="21"/>
      <c r="FU1498" s="21">
        <v>9.6634719520807266E-3</v>
      </c>
      <c r="FV1498" t="s">
        <v>294</v>
      </c>
      <c r="FW1498" s="21"/>
      <c r="FX1498">
        <f t="shared" si="69"/>
        <v>0.10699738040566445</v>
      </c>
      <c r="FY1498">
        <f t="shared" si="70"/>
        <v>-6.2036097049713137E-3</v>
      </c>
      <c r="FZ1498">
        <f t="shared" si="71"/>
        <v>83.628874715169275</v>
      </c>
    </row>
    <row r="1499" spans="1:182" x14ac:dyDescent="0.2">
      <c r="A1499" t="s">
        <v>227</v>
      </c>
      <c r="B1499" t="s">
        <v>0</v>
      </c>
      <c r="C1499" t="s">
        <v>286</v>
      </c>
      <c r="D1499" t="s">
        <v>270</v>
      </c>
      <c r="E1499" t="s">
        <v>220</v>
      </c>
      <c r="F1499" s="21">
        <v>25</v>
      </c>
      <c r="G1499" s="21">
        <v>3.6715701222419739E-2</v>
      </c>
      <c r="H1499" s="21">
        <v>2.5457713752985001E-2</v>
      </c>
      <c r="I1499" s="21">
        <v>2.3177221417427063E-2</v>
      </c>
      <c r="J1499" s="21">
        <v>3.0078187584877014E-2</v>
      </c>
      <c r="K1499" s="21">
        <v>2.3768316954374313E-2</v>
      </c>
      <c r="L1499" s="21">
        <v>2.7711560949683189E-2</v>
      </c>
      <c r="M1499" s="21">
        <v>2.4576568976044655E-2</v>
      </c>
      <c r="N1499" s="21">
        <v>1.8886135891079903E-2</v>
      </c>
      <c r="O1499" s="21">
        <v>8.9074466377496719E-3</v>
      </c>
      <c r="P1499" s="21">
        <v>-1.2468687258660793E-2</v>
      </c>
      <c r="Q1499" s="21">
        <v>-1.8115915358066559E-2</v>
      </c>
      <c r="R1499" s="21">
        <v>-1.632377877831459E-2</v>
      </c>
      <c r="S1499" s="21">
        <v>-8.7650291621685028E-2</v>
      </c>
      <c r="T1499" s="21">
        <v>-8.9463599026203156E-2</v>
      </c>
      <c r="U1499" s="21">
        <v>-0.11113882064819336</v>
      </c>
      <c r="V1499" s="21">
        <v>-5.3821273148059845E-2</v>
      </c>
      <c r="W1499" s="21">
        <v>-1.9092641305178404E-3</v>
      </c>
      <c r="X1499" s="21">
        <v>4.1361700743436813E-2</v>
      </c>
      <c r="Y1499" s="21">
        <v>7.0219792425632477E-2</v>
      </c>
      <c r="Z1499" s="21">
        <v>8.9754492044448853E-2</v>
      </c>
      <c r="AA1499" s="21">
        <v>8.6660243570804596E-2</v>
      </c>
      <c r="AB1499" s="21">
        <v>8.672226220369339E-2</v>
      </c>
      <c r="AC1499" s="21">
        <v>7.0552647113800049E-2</v>
      </c>
      <c r="AD1499" s="21">
        <v>3.7816174328327179E-2</v>
      </c>
      <c r="AE1499" s="21">
        <v>-5.6184511631727219E-3</v>
      </c>
      <c r="AF1499" s="21">
        <v>-9.5579912886023521E-3</v>
      </c>
      <c r="AG1499" s="21">
        <v>-7.6947910711169243E-3</v>
      </c>
      <c r="AH1499" s="21">
        <v>9.6657196991145611E-4</v>
      </c>
      <c r="AI1499" s="21">
        <v>1.7044757260009646E-4</v>
      </c>
      <c r="AJ1499" s="21">
        <v>2.5420768652111292E-3</v>
      </c>
      <c r="AK1499" s="21">
        <v>5.0284882308915257E-4</v>
      </c>
      <c r="AL1499" s="21">
        <v>-9.9512317683547735E-4</v>
      </c>
      <c r="AM1499" s="21">
        <v>-6.8830829113721848E-3</v>
      </c>
      <c r="AN1499" s="21">
        <v>-1.8325299024581909E-2</v>
      </c>
      <c r="AO1499" s="21">
        <v>-2.2111430764198303E-2</v>
      </c>
      <c r="AP1499" s="21">
        <v>9.4644147902727127E-3</v>
      </c>
      <c r="AQ1499" s="21">
        <v>-6.4866095781326294E-2</v>
      </c>
      <c r="AR1499" s="21">
        <v>-6.0095630586147308E-2</v>
      </c>
      <c r="AS1499" s="21">
        <v>-7.9119116067886353E-2</v>
      </c>
      <c r="AT1499" s="21">
        <v>-4.2917631566524506E-2</v>
      </c>
      <c r="AU1499" s="21">
        <v>-1.4264184050261974E-2</v>
      </c>
      <c r="AV1499" s="21">
        <v>1.0325061157345772E-2</v>
      </c>
      <c r="AW1499" s="21">
        <v>-1.0495653375983238E-2</v>
      </c>
      <c r="AX1499" s="21">
        <v>2.6984880678355694E-3</v>
      </c>
      <c r="AY1499" s="21">
        <v>-4.1351462714374065E-3</v>
      </c>
      <c r="AZ1499" s="21">
        <v>6.7792194895446301E-3</v>
      </c>
      <c r="BA1499" s="21">
        <v>6.7766513675451279E-3</v>
      </c>
      <c r="BB1499" s="21">
        <v>-2.24483422935009E-2</v>
      </c>
      <c r="BC1499" s="21">
        <v>-3.6272525321692228E-3</v>
      </c>
      <c r="BD1499" s="21">
        <v>-8.8495258241891861E-3</v>
      </c>
      <c r="BE1499" s="21">
        <v>-4.2523550800979137E-3</v>
      </c>
      <c r="BF1499" s="21">
        <v>2.7338021900504827E-3</v>
      </c>
      <c r="BG1499" s="21">
        <v>1.5415659872815013E-3</v>
      </c>
      <c r="BH1499" s="21">
        <v>3.4825950860977173E-3</v>
      </c>
      <c r="BI1499" s="21">
        <v>1.8808196764439344E-3</v>
      </c>
      <c r="BJ1499" s="21">
        <v>-1.0313604434486479E-4</v>
      </c>
      <c r="BK1499" s="21">
        <v>-4.0169232524931431E-3</v>
      </c>
      <c r="BL1499" s="21">
        <v>-1.6299506649374962E-2</v>
      </c>
      <c r="BM1499" s="21">
        <v>-1.740013062953949E-2</v>
      </c>
      <c r="BN1499" s="21">
        <v>1.3249034993350506E-2</v>
      </c>
      <c r="BO1499" s="21">
        <v>-5.1503811031579971E-2</v>
      </c>
      <c r="BP1499" s="21">
        <v>-5.636172741651535E-2</v>
      </c>
      <c r="BQ1499" s="21">
        <v>-7.6351113617420197E-2</v>
      </c>
      <c r="BR1499" s="21">
        <v>-4.1463572531938553E-2</v>
      </c>
      <c r="BS1499" s="21">
        <v>-1.1702034622430801E-2</v>
      </c>
      <c r="BT1499" s="21">
        <v>1.1637718416750431E-2</v>
      </c>
      <c r="BU1499" s="21">
        <v>9.0932343155145645E-3</v>
      </c>
      <c r="BV1499" s="21">
        <v>2.1080248057842255E-2</v>
      </c>
      <c r="BW1499" s="21">
        <v>1.3410335406661034E-2</v>
      </c>
      <c r="BX1499" s="21">
        <v>1.4288434758782387E-2</v>
      </c>
      <c r="BY1499" s="21">
        <v>1.0475682094693184E-2</v>
      </c>
      <c r="BZ1499" s="21">
        <v>-1.4152149669826031E-2</v>
      </c>
      <c r="CA1499" s="21">
        <v>-2.2481544874608517E-3</v>
      </c>
      <c r="CB1499" s="21">
        <v>-8.358844555914402E-3</v>
      </c>
      <c r="CC1499" s="21">
        <v>-1.8681345973163843E-3</v>
      </c>
      <c r="CD1499" s="21">
        <v>3.9577805437147617E-3</v>
      </c>
      <c r="CE1499" s="21">
        <v>2.4911984801292419E-3</v>
      </c>
      <c r="CF1499" s="21">
        <v>4.1339951567351818E-3</v>
      </c>
      <c r="CG1499" s="21">
        <v>2.8351980727165937E-3</v>
      </c>
      <c r="CH1499" s="21">
        <v>5.1465153228491545E-4</v>
      </c>
      <c r="CI1499" s="21">
        <v>-2.0318299066275358E-3</v>
      </c>
      <c r="CJ1499" s="21">
        <v>-1.4896449632942677E-2</v>
      </c>
      <c r="CK1499" s="21">
        <v>-1.4137099497020245E-2</v>
      </c>
      <c r="CL1499" s="21">
        <v>1.5870250761508942E-2</v>
      </c>
      <c r="CM1499" s="21">
        <v>-4.2249135673046112E-2</v>
      </c>
      <c r="CN1499" s="21">
        <v>-5.3775638341903687E-2</v>
      </c>
      <c r="CO1499" s="21">
        <v>-7.4433997273445129E-2</v>
      </c>
      <c r="CP1499" s="21">
        <v>-4.0456496179103851E-2</v>
      </c>
      <c r="CQ1499" s="21">
        <v>-9.9274972453713417E-3</v>
      </c>
      <c r="CR1499" s="21">
        <v>1.2546861544251442E-2</v>
      </c>
      <c r="CS1499" s="21">
        <v>2.2660437971353531E-2</v>
      </c>
      <c r="CT1499" s="21">
        <v>3.3811397850513458E-2</v>
      </c>
      <c r="CU1499" s="21">
        <v>2.5562282651662827E-2</v>
      </c>
      <c r="CV1499" s="21">
        <v>1.9489293918013573E-2</v>
      </c>
      <c r="CW1499" s="21">
        <v>1.3037619180977345E-2</v>
      </c>
      <c r="CX1499" s="21">
        <v>-8.4062311798334122E-3</v>
      </c>
      <c r="CY1499" s="21">
        <v>-8.6905632633715868E-4</v>
      </c>
      <c r="CZ1499" s="21">
        <v>-7.8681632876396179E-3</v>
      </c>
      <c r="DA1499" s="21">
        <v>5.1608594367280602E-4</v>
      </c>
      <c r="DB1499" s="21">
        <v>5.1817586645483971E-3</v>
      </c>
      <c r="DC1499" s="21">
        <v>3.4408308565616608E-3</v>
      </c>
      <c r="DD1499" s="21">
        <v>4.7853952273726463E-3</v>
      </c>
      <c r="DE1499" s="21">
        <v>3.789576468989253E-3</v>
      </c>
      <c r="DF1499" s="21">
        <v>1.1324391234666109E-3</v>
      </c>
      <c r="DG1499" s="21">
        <v>-4.6736513468204066E-5</v>
      </c>
      <c r="DH1499" s="21">
        <v>-1.3493391685187817E-2</v>
      </c>
      <c r="DI1499" s="21">
        <v>-1.0874067433178425E-2</v>
      </c>
      <c r="DJ1499" s="21">
        <v>1.8491467460989952E-2</v>
      </c>
      <c r="DK1499" s="21">
        <v>-3.2994460314512253E-2</v>
      </c>
      <c r="DL1499" s="21">
        <v>-5.1189549267292023E-2</v>
      </c>
      <c r="DM1499" s="21">
        <v>-7.2516880929470062E-2</v>
      </c>
      <c r="DN1499" s="21">
        <v>-3.944941982626915E-2</v>
      </c>
      <c r="DO1499" s="21">
        <v>-8.152959868311882E-3</v>
      </c>
      <c r="DP1499" s="21">
        <v>1.3456004671752453E-2</v>
      </c>
      <c r="DQ1499" s="21">
        <v>3.6227643489837646E-2</v>
      </c>
      <c r="DR1499" s="21">
        <v>4.6542547643184662E-2</v>
      </c>
      <c r="DS1499" s="21">
        <v>3.771422803401947E-2</v>
      </c>
      <c r="DT1499" s="21">
        <v>2.4690153077244759E-2</v>
      </c>
      <c r="DU1499" s="21">
        <v>1.5599556267261505E-2</v>
      </c>
      <c r="DV1499" s="21">
        <v>-2.6603129226714373E-3</v>
      </c>
      <c r="DW1499" s="21">
        <v>1.1221423046663404E-3</v>
      </c>
      <c r="DX1499" s="21">
        <v>-7.1596973575651646E-3</v>
      </c>
      <c r="DY1499" s="21">
        <v>3.9585218764841557E-3</v>
      </c>
      <c r="DZ1499" s="21">
        <v>6.948989350348711E-3</v>
      </c>
      <c r="EA1499" s="21">
        <v>4.8119495622813702E-3</v>
      </c>
      <c r="EB1499" s="21">
        <v>5.7259136810898781E-3</v>
      </c>
      <c r="EC1499" s="21">
        <v>5.1675471477210522E-3</v>
      </c>
      <c r="ED1499" s="21">
        <v>2.0244263578206301E-3</v>
      </c>
      <c r="EE1499" s="21">
        <v>2.8194230981171131E-3</v>
      </c>
      <c r="EF1499" s="21">
        <v>-1.1467600241303444E-2</v>
      </c>
      <c r="EG1499" s="21">
        <v>-6.1627677641808987E-3</v>
      </c>
      <c r="EH1499" s="21">
        <v>2.2276086732745171E-2</v>
      </c>
      <c r="EI1499" s="21">
        <v>-1.963217556476593E-2</v>
      </c>
      <c r="EJ1499" s="21">
        <v>-4.7455646097660065E-2</v>
      </c>
      <c r="EK1499" s="21">
        <v>-6.9748878479003906E-2</v>
      </c>
      <c r="EL1499" s="21">
        <v>-3.7995360791683197E-2</v>
      </c>
      <c r="EM1499" s="21">
        <v>-5.5908109061419964E-3</v>
      </c>
      <c r="EN1499" s="21">
        <v>1.4768661931157112E-2</v>
      </c>
      <c r="EO1499" s="21">
        <v>5.5816531181335449E-2</v>
      </c>
      <c r="EP1499" s="21">
        <v>6.492430716753006E-2</v>
      </c>
      <c r="EQ1499" s="21">
        <v>5.5259712040424347E-2</v>
      </c>
      <c r="ER1499" s="21">
        <v>3.2199367880821228E-2</v>
      </c>
      <c r="ES1499" s="21">
        <v>1.9298586994409561E-2</v>
      </c>
      <c r="ET1499" s="21">
        <v>5.6358808651566505E-3</v>
      </c>
      <c r="EU1499" s="21">
        <v>72.15625</v>
      </c>
      <c r="EV1499" s="21">
        <v>72.520835876464844</v>
      </c>
      <c r="EW1499" s="21">
        <v>71.260416666666671</v>
      </c>
      <c r="EX1499" s="21">
        <v>70.072914123535156</v>
      </c>
      <c r="EY1499" s="21">
        <v>70.020835876464844</v>
      </c>
      <c r="EZ1499" s="21">
        <v>70.25</v>
      </c>
      <c r="FA1499" s="21">
        <v>71.510414123535156</v>
      </c>
      <c r="FB1499" s="21">
        <v>71.770835876464844</v>
      </c>
      <c r="FC1499" s="21">
        <v>72.9375</v>
      </c>
      <c r="FD1499" s="21">
        <v>73.885414123535156</v>
      </c>
      <c r="FE1499" s="21">
        <v>75.510414123535156</v>
      </c>
      <c r="FF1499" s="21">
        <v>78.59375</v>
      </c>
      <c r="FG1499" s="21">
        <v>82.916664123535156</v>
      </c>
      <c r="FH1499" s="21">
        <v>83.479164123535156</v>
      </c>
      <c r="FI1499" s="21">
        <v>84.21875</v>
      </c>
      <c r="FJ1499" s="21">
        <v>85.354164123535156</v>
      </c>
      <c r="FK1499" s="21">
        <v>84.208335876464844</v>
      </c>
      <c r="FL1499" s="21">
        <v>82.802085876464844</v>
      </c>
      <c r="FM1499" s="21">
        <v>80.489585876464844</v>
      </c>
      <c r="FN1499" s="21">
        <v>77.28125</v>
      </c>
      <c r="FO1499" s="21">
        <v>74.479164123535156</v>
      </c>
      <c r="FP1499" s="21">
        <v>73.6875</v>
      </c>
      <c r="FQ1499" s="21">
        <v>73.239585876464844</v>
      </c>
      <c r="FR1499" s="21">
        <v>72.958335876464844</v>
      </c>
      <c r="FS1499" s="21">
        <v>9.0127341449260712E-2</v>
      </c>
      <c r="FT1499" s="21"/>
      <c r="FU1499" s="21">
        <v>1.813798095099628E-3</v>
      </c>
      <c r="FV1499" t="s">
        <v>294</v>
      </c>
      <c r="FW1499" s="21"/>
      <c r="FX1499">
        <f t="shared" si="69"/>
        <v>5.7217392930760981E-2</v>
      </c>
      <c r="FY1499">
        <f t="shared" si="70"/>
        <v>1.6930696554481983E-2</v>
      </c>
      <c r="FZ1499">
        <f t="shared" si="71"/>
        <v>79.85208435058594</v>
      </c>
    </row>
    <row r="1500" spans="1:182" x14ac:dyDescent="0.2">
      <c r="A1500" t="s">
        <v>227</v>
      </c>
      <c r="B1500" t="s">
        <v>0</v>
      </c>
      <c r="C1500" t="s">
        <v>285</v>
      </c>
      <c r="D1500" t="s">
        <v>270</v>
      </c>
      <c r="E1500" t="s">
        <v>220</v>
      </c>
      <c r="F1500" s="21">
        <v>1273</v>
      </c>
      <c r="G1500" s="21">
        <v>2.0260856151580811</v>
      </c>
      <c r="H1500" s="21">
        <v>1.726414680480957</v>
      </c>
      <c r="I1500" s="21">
        <v>1.5514802932739258</v>
      </c>
      <c r="J1500" s="21">
        <v>1.5428338050842285</v>
      </c>
      <c r="K1500" s="21">
        <v>1.3502407073974609</v>
      </c>
      <c r="L1500" s="21">
        <v>1.3348662853240967</v>
      </c>
      <c r="M1500" s="21">
        <v>1.3899418115615845</v>
      </c>
      <c r="N1500" s="21">
        <v>1.1832585334777832</v>
      </c>
      <c r="O1500" s="21">
        <v>0.74368381500244141</v>
      </c>
      <c r="P1500" s="21">
        <v>0.31261751055717468</v>
      </c>
      <c r="Q1500" s="21">
        <v>-0.26274129748344421</v>
      </c>
      <c r="R1500" s="21">
        <v>-1.4893176555633545</v>
      </c>
      <c r="S1500" s="21">
        <v>-2.2948482036590576</v>
      </c>
      <c r="T1500" s="21">
        <v>-2.0615863800048828</v>
      </c>
      <c r="U1500" s="21">
        <v>-1.9214718341827393</v>
      </c>
      <c r="V1500" s="21">
        <v>-0.96497327089309692</v>
      </c>
      <c r="W1500" s="21">
        <v>2.6743805035948753E-2</v>
      </c>
      <c r="X1500" s="21">
        <v>1.4397658109664917</v>
      </c>
      <c r="Y1500" s="21">
        <v>2.5113728046417236</v>
      </c>
      <c r="Z1500" s="21">
        <v>2.9426319599151611</v>
      </c>
      <c r="AA1500" s="21">
        <v>3.1428108215332031</v>
      </c>
      <c r="AB1500" s="21">
        <v>3.0927267074584961</v>
      </c>
      <c r="AC1500" s="21">
        <v>2.6769616603851318</v>
      </c>
      <c r="AD1500" s="21">
        <v>2.2746624946594238</v>
      </c>
      <c r="AE1500" s="21">
        <v>-2.1161563694477081E-2</v>
      </c>
      <c r="AF1500" s="21">
        <v>-0.10696014761924744</v>
      </c>
      <c r="AG1500" s="21">
        <v>-0.12443048506975174</v>
      </c>
      <c r="AH1500" s="21">
        <v>2.0941343158483505E-2</v>
      </c>
      <c r="AI1500" s="21">
        <v>-3.5679265856742859E-2</v>
      </c>
      <c r="AJ1500" s="21">
        <v>-9.7663411870598793E-3</v>
      </c>
      <c r="AK1500" s="21">
        <v>2.6104418793693185E-4</v>
      </c>
      <c r="AL1500" s="21">
        <v>-5.6291121989488602E-2</v>
      </c>
      <c r="AM1500" s="21">
        <v>-2.4182625114917755E-2</v>
      </c>
      <c r="AN1500" s="21">
        <v>-0.1947140246629715</v>
      </c>
      <c r="AO1500" s="21">
        <v>-0.18648965656757355</v>
      </c>
      <c r="AP1500" s="21">
        <v>-9.4256743788719177E-2</v>
      </c>
      <c r="AQ1500" s="21">
        <v>-0.10349955409765244</v>
      </c>
      <c r="AR1500" s="21">
        <v>-0.20606105029582977</v>
      </c>
      <c r="AS1500" s="21">
        <v>-3.0299989506602287E-2</v>
      </c>
      <c r="AT1500" s="21">
        <v>0.11435683071613312</v>
      </c>
      <c r="AU1500" s="21">
        <v>0.12167027592658997</v>
      </c>
      <c r="AV1500" s="21">
        <v>0.15250705182552338</v>
      </c>
      <c r="AW1500" s="21">
        <v>-0.10483699291944504</v>
      </c>
      <c r="AX1500" s="21">
        <v>-6.2662720680236816E-2</v>
      </c>
      <c r="AY1500" s="21">
        <v>4.7047071158885956E-2</v>
      </c>
      <c r="AZ1500" s="21">
        <v>6.5971396863460541E-2</v>
      </c>
      <c r="BA1500" s="21">
        <v>-3.3588313963264227E-3</v>
      </c>
      <c r="BB1500" s="21">
        <v>-2.9311507940292358E-2</v>
      </c>
      <c r="BC1500" s="21">
        <v>2.4595888331532478E-2</v>
      </c>
      <c r="BD1500" s="21">
        <v>-6.5899766981601715E-2</v>
      </c>
      <c r="BE1500" s="21">
        <v>-8.0844901502132416E-2</v>
      </c>
      <c r="BF1500" s="21">
        <v>5.6324847042560577E-2</v>
      </c>
      <c r="BG1500" s="21">
        <v>-8.7504945695400238E-3</v>
      </c>
      <c r="BH1500" s="21">
        <v>1.2285790406167507E-2</v>
      </c>
      <c r="BI1500" s="21">
        <v>2.7716662734746933E-2</v>
      </c>
      <c r="BJ1500" s="21">
        <v>-2.758251316845417E-2</v>
      </c>
      <c r="BK1500" s="21">
        <v>1.4899766072630882E-2</v>
      </c>
      <c r="BL1500" s="21">
        <v>-0.14369639754295349</v>
      </c>
      <c r="BM1500" s="21">
        <v>-0.12487193942070007</v>
      </c>
      <c r="BN1500" s="21">
        <v>-3.0657233670353889E-2</v>
      </c>
      <c r="BO1500" s="21">
        <v>-3.0815359205007553E-2</v>
      </c>
      <c r="BP1500" s="21">
        <v>-0.14195543527603149</v>
      </c>
      <c r="BQ1500" s="21">
        <v>3.5188384354114532E-2</v>
      </c>
      <c r="BR1500" s="21">
        <v>0.18207600712776184</v>
      </c>
      <c r="BS1500" s="21">
        <v>0.18676672875881195</v>
      </c>
      <c r="BT1500" s="21">
        <v>0.21922250092029572</v>
      </c>
      <c r="BU1500" s="21">
        <v>-2.4183500558137894E-2</v>
      </c>
      <c r="BV1500" s="21">
        <v>8.6895804852247238E-3</v>
      </c>
      <c r="BW1500" s="21">
        <v>0.12115991860628128</v>
      </c>
      <c r="BX1500" s="21">
        <v>0.12292388826608658</v>
      </c>
      <c r="BY1500" s="21">
        <v>4.5243360102176666E-2</v>
      </c>
      <c r="BZ1500" s="21">
        <v>1.9331222400069237E-2</v>
      </c>
      <c r="CA1500" s="21">
        <v>5.6287359446287155E-2</v>
      </c>
      <c r="CB1500" s="21">
        <v>-3.7461474537849426E-2</v>
      </c>
      <c r="CC1500" s="21">
        <v>-5.0657656043767929E-2</v>
      </c>
      <c r="CD1500" s="21">
        <v>8.0831356346607208E-2</v>
      </c>
      <c r="CE1500" s="21">
        <v>9.9002905189990997E-3</v>
      </c>
      <c r="CF1500" s="21">
        <v>2.7559028938412666E-2</v>
      </c>
      <c r="CG1500" s="21">
        <v>4.6732340008020401E-2</v>
      </c>
      <c r="CH1500" s="21">
        <v>-7.6990188099443913E-3</v>
      </c>
      <c r="CI1500" s="21">
        <v>4.1968110948801041E-2</v>
      </c>
      <c r="CJ1500" s="21">
        <v>-0.10836173593997955</v>
      </c>
      <c r="CK1500" s="21">
        <v>-8.2195699214935303E-2</v>
      </c>
      <c r="CL1500" s="21">
        <v>1.3391591608524323E-2</v>
      </c>
      <c r="CM1500" s="21">
        <v>1.9525492563843727E-2</v>
      </c>
      <c r="CN1500" s="21">
        <v>-9.7556084394454956E-2</v>
      </c>
      <c r="CO1500" s="21">
        <v>8.0545432865619659E-2</v>
      </c>
      <c r="CP1500" s="21">
        <v>0.22897811233997345</v>
      </c>
      <c r="CQ1500" s="21">
        <v>0.23185232281684875</v>
      </c>
      <c r="CR1500" s="21">
        <v>0.26542940735816956</v>
      </c>
      <c r="CS1500" s="21">
        <v>3.167685866355896E-2</v>
      </c>
      <c r="CT1500" s="21">
        <v>5.8107964694499969E-2</v>
      </c>
      <c r="CU1500" s="21">
        <v>0.17249025404453278</v>
      </c>
      <c r="CV1500" s="21">
        <v>0.1623690128326416</v>
      </c>
      <c r="CW1500" s="21">
        <v>7.8905090689659119E-2</v>
      </c>
      <c r="CX1500" s="21">
        <v>5.3021028637886047E-2</v>
      </c>
      <c r="CY1500" s="21">
        <v>8.7978832423686981E-2</v>
      </c>
      <c r="CZ1500" s="21">
        <v>-9.0231811627745628E-3</v>
      </c>
      <c r="DA1500" s="21">
        <v>-2.0470412448048592E-2</v>
      </c>
      <c r="DB1500" s="21">
        <v>0.10533786565065384</v>
      </c>
      <c r="DC1500" s="21">
        <v>2.8551075607538223E-2</v>
      </c>
      <c r="DD1500" s="21">
        <v>4.2832266539335251E-2</v>
      </c>
      <c r="DE1500" s="21">
        <v>6.5748021006584167E-2</v>
      </c>
      <c r="DF1500" s="21">
        <v>1.2184475548565388E-2</v>
      </c>
      <c r="DG1500" s="21">
        <v>6.903645396232605E-2</v>
      </c>
      <c r="DH1500" s="21">
        <v>-7.3027081787586212E-2</v>
      </c>
      <c r="DI1500" s="21">
        <v>-3.9519455283880234E-2</v>
      </c>
      <c r="DJ1500" s="21">
        <v>5.7440418750047684E-2</v>
      </c>
      <c r="DK1500" s="21">
        <v>6.9866344332695007E-2</v>
      </c>
      <c r="DL1500" s="21">
        <v>-5.315672978758812E-2</v>
      </c>
      <c r="DM1500" s="21">
        <v>0.12590247392654419</v>
      </c>
      <c r="DN1500" s="21">
        <v>0.27588021755218506</v>
      </c>
      <c r="DO1500" s="21">
        <v>0.27693793177604675</v>
      </c>
      <c r="DP1500" s="21">
        <v>0.31163632869720459</v>
      </c>
      <c r="DQ1500" s="21">
        <v>8.7537221610546112E-2</v>
      </c>
      <c r="DR1500" s="21">
        <v>0.10752634704113007</v>
      </c>
      <c r="DS1500" s="21">
        <v>0.22382058203220367</v>
      </c>
      <c r="DT1500" s="21">
        <v>0.20181412994861603</v>
      </c>
      <c r="DU1500" s="21">
        <v>0.11256682127714157</v>
      </c>
      <c r="DV1500" s="21">
        <v>8.6710833013057709E-2</v>
      </c>
      <c r="DW1500" s="21">
        <v>0.13373628258705139</v>
      </c>
      <c r="DX1500" s="21">
        <v>3.2037198543548584E-2</v>
      </c>
      <c r="DY1500" s="21">
        <v>2.3115174844861031E-2</v>
      </c>
      <c r="DZ1500" s="21">
        <v>0.14072136580944061</v>
      </c>
      <c r="EA1500" s="21">
        <v>5.5479846894741058E-2</v>
      </c>
      <c r="EB1500" s="21">
        <v>6.4884401857852936E-2</v>
      </c>
      <c r="EC1500" s="21">
        <v>9.3203634023666382E-2</v>
      </c>
      <c r="ED1500" s="21">
        <v>4.0893085300922394E-2</v>
      </c>
      <c r="EE1500" s="21">
        <v>0.10811884701251984</v>
      </c>
      <c r="EF1500" s="21">
        <v>-2.2009450942277908E-2</v>
      </c>
      <c r="EG1500" s="21">
        <v>2.2098258137702942E-2</v>
      </c>
      <c r="EH1500" s="21">
        <v>0.12103992700576782</v>
      </c>
      <c r="EI1500" s="21">
        <v>0.14255054295063019</v>
      </c>
      <c r="EJ1500" s="21">
        <v>1.0948885232210159E-2</v>
      </c>
      <c r="EK1500" s="21">
        <v>0.19139085710048676</v>
      </c>
      <c r="EL1500" s="21">
        <v>0.34359937906265259</v>
      </c>
      <c r="EM1500" s="21">
        <v>0.34203436970710754</v>
      </c>
      <c r="EN1500" s="21">
        <v>0.37835174798965454</v>
      </c>
      <c r="EO1500" s="21">
        <v>0.16819070279598236</v>
      </c>
      <c r="EP1500" s="21">
        <v>0.17887865006923676</v>
      </c>
      <c r="EQ1500" s="21">
        <v>0.297933429479599</v>
      </c>
      <c r="ER1500" s="21">
        <v>0.25876662135124207</v>
      </c>
      <c r="ES1500" s="21">
        <v>0.16116900742053986</v>
      </c>
      <c r="ET1500" s="21">
        <v>0.13535356521606445</v>
      </c>
      <c r="EU1500" s="21">
        <v>72.15625</v>
      </c>
      <c r="EV1500" s="21">
        <v>72.520835876464844</v>
      </c>
      <c r="EW1500" s="21">
        <v>71.260416666666671</v>
      </c>
      <c r="EX1500" s="21">
        <v>70.072914123535156</v>
      </c>
      <c r="EY1500" s="21">
        <v>70.020835876464844</v>
      </c>
      <c r="EZ1500" s="21">
        <v>70.25</v>
      </c>
      <c r="FA1500" s="21">
        <v>71.510414123535156</v>
      </c>
      <c r="FB1500" s="21">
        <v>71.770835876464844</v>
      </c>
      <c r="FC1500" s="21">
        <v>72.9375</v>
      </c>
      <c r="FD1500" s="21">
        <v>73.885414123535156</v>
      </c>
      <c r="FE1500" s="21">
        <v>75.510414123535156</v>
      </c>
      <c r="FF1500" s="21">
        <v>78.59375</v>
      </c>
      <c r="FG1500" s="21">
        <v>82.916664123535156</v>
      </c>
      <c r="FH1500" s="21">
        <v>83.479164123535156</v>
      </c>
      <c r="FI1500" s="21">
        <v>84.21875</v>
      </c>
      <c r="FJ1500" s="21">
        <v>85.354164123535156</v>
      </c>
      <c r="FK1500" s="21">
        <v>84.208335876464844</v>
      </c>
      <c r="FL1500" s="21">
        <v>82.802085876464844</v>
      </c>
      <c r="FM1500" s="21">
        <v>80.489585876464844</v>
      </c>
      <c r="FN1500" s="21">
        <v>77.28125</v>
      </c>
      <c r="FO1500" s="21">
        <v>74.479164123535156</v>
      </c>
      <c r="FP1500" s="21">
        <v>73.6875</v>
      </c>
      <c r="FQ1500" s="21">
        <v>73.239585876464844</v>
      </c>
      <c r="FR1500" s="21">
        <v>72.958335876464844</v>
      </c>
      <c r="FS1500" s="21">
        <v>0.80501854419708252</v>
      </c>
      <c r="FT1500" s="21"/>
      <c r="FU1500" s="21">
        <v>7.2265692055225372E-2</v>
      </c>
      <c r="FV1500" t="s">
        <v>294</v>
      </c>
      <c r="FW1500" s="21"/>
      <c r="FX1500">
        <f t="shared" si="69"/>
        <v>2.0126650404185056</v>
      </c>
      <c r="FY1500">
        <f t="shared" si="70"/>
        <v>0.15191136151552201</v>
      </c>
      <c r="FZ1500">
        <f t="shared" si="71"/>
        <v>79.85208435058594</v>
      </c>
    </row>
    <row r="1501" spans="1:182" x14ac:dyDescent="0.2">
      <c r="A1501" t="s">
        <v>227</v>
      </c>
      <c r="B1501" t="s">
        <v>0</v>
      </c>
      <c r="C1501" t="s">
        <v>281</v>
      </c>
      <c r="D1501" t="s">
        <v>270</v>
      </c>
      <c r="E1501" t="s">
        <v>220</v>
      </c>
      <c r="F1501" s="21">
        <v>1248</v>
      </c>
      <c r="G1501" s="21">
        <v>1.9906842708587646</v>
      </c>
      <c r="H1501" s="21">
        <v>1.7006373405456543</v>
      </c>
      <c r="I1501" s="21">
        <v>1.5275336503982544</v>
      </c>
      <c r="J1501" s="21">
        <v>1.5143517255783081</v>
      </c>
      <c r="K1501" s="21">
        <v>1.3267143964767456</v>
      </c>
      <c r="L1501" s="21">
        <v>1.3075878620147705</v>
      </c>
      <c r="M1501" s="21">
        <v>1.3663616180419922</v>
      </c>
      <c r="N1501" s="21">
        <v>1.1643449068069458</v>
      </c>
      <c r="O1501" s="21">
        <v>0.73587572574615479</v>
      </c>
      <c r="P1501" s="21">
        <v>0.32377198338508606</v>
      </c>
      <c r="Q1501" s="21">
        <v>-0.24559970200061798</v>
      </c>
      <c r="R1501" s="21">
        <v>-1.4734801054000854</v>
      </c>
      <c r="S1501" s="21">
        <v>-2.2044932842254639</v>
      </c>
      <c r="T1501" s="21">
        <v>-1.9713855981826782</v>
      </c>
      <c r="U1501" s="21">
        <v>-1.8046654462814331</v>
      </c>
      <c r="V1501" s="21">
        <v>-0.90440219640731812</v>
      </c>
      <c r="W1501" s="21">
        <v>3.3745154738426208E-2</v>
      </c>
      <c r="X1501" s="21">
        <v>1.403201699256897</v>
      </c>
      <c r="Y1501" s="21">
        <v>2.440638542175293</v>
      </c>
      <c r="Z1501" s="21">
        <v>2.8523085117340088</v>
      </c>
      <c r="AA1501" s="21">
        <v>3.058356761932373</v>
      </c>
      <c r="AB1501" s="21">
        <v>3.0080966949462891</v>
      </c>
      <c r="AC1501" s="21">
        <v>2.6071736812591553</v>
      </c>
      <c r="AD1501" s="21">
        <v>2.2383487224578857</v>
      </c>
      <c r="AE1501" s="21">
        <v>-1.5372310765087605E-2</v>
      </c>
      <c r="AF1501" s="21">
        <v>-9.7157351672649384E-2</v>
      </c>
      <c r="AG1501" s="21">
        <v>-0.11656332761049271</v>
      </c>
      <c r="AH1501" s="21">
        <v>1.9956547766923904E-2</v>
      </c>
      <c r="AI1501" s="21">
        <v>-3.5878311842679977E-2</v>
      </c>
      <c r="AJ1501" s="21">
        <v>-1.2398164719343185E-2</v>
      </c>
      <c r="AK1501" s="21">
        <v>-2.5814256514422596E-4</v>
      </c>
      <c r="AL1501" s="21">
        <v>-5.5299617350101471E-2</v>
      </c>
      <c r="AM1501" s="21">
        <v>-1.7089175060391426E-2</v>
      </c>
      <c r="AN1501" s="21">
        <v>-0.17591267824172974</v>
      </c>
      <c r="AO1501" s="21">
        <v>-0.16377259790897369</v>
      </c>
      <c r="AP1501" s="21">
        <v>-0.10409262031316757</v>
      </c>
      <c r="AQ1501" s="21">
        <v>-3.657078742980957E-2</v>
      </c>
      <c r="AR1501" s="21">
        <v>-0.14412549138069153</v>
      </c>
      <c r="AS1501" s="21">
        <v>5.1396872848272324E-2</v>
      </c>
      <c r="AT1501" s="21">
        <v>0.15875707566738129</v>
      </c>
      <c r="AU1501" s="21">
        <v>0.13648116588592529</v>
      </c>
      <c r="AV1501" s="21">
        <v>0.1419413834810257</v>
      </c>
      <c r="AW1501" s="21">
        <v>-9.4064384698867798E-2</v>
      </c>
      <c r="AX1501" s="21">
        <v>-6.5490186214447021E-2</v>
      </c>
      <c r="AY1501" s="21">
        <v>5.1348302513360977E-2</v>
      </c>
      <c r="AZ1501" s="21">
        <v>5.9012163430452347E-2</v>
      </c>
      <c r="BA1501" s="21">
        <v>-1.0360101237893105E-2</v>
      </c>
      <c r="BB1501" s="21">
        <v>-6.1451438814401627E-3</v>
      </c>
      <c r="BC1501" s="21">
        <v>2.8358073905110359E-2</v>
      </c>
      <c r="BD1501" s="21">
        <v>-5.6802220642566681E-2</v>
      </c>
      <c r="BE1501" s="21">
        <v>-7.6505079865455627E-2</v>
      </c>
      <c r="BF1501" s="21">
        <v>5.3537618368864059E-2</v>
      </c>
      <c r="BG1501" s="21">
        <v>-1.0348307900130749E-2</v>
      </c>
      <c r="BH1501" s="21">
        <v>8.6967907845973969E-3</v>
      </c>
      <c r="BI1501" s="21">
        <v>2.5791969150304794E-2</v>
      </c>
      <c r="BJ1501" s="21">
        <v>-2.749377116560936E-2</v>
      </c>
      <c r="BK1501" s="21">
        <v>1.9058162346482277E-2</v>
      </c>
      <c r="BL1501" s="21">
        <v>-0.12695445120334625</v>
      </c>
      <c r="BM1501" s="21">
        <v>-0.10698110610246658</v>
      </c>
      <c r="BN1501" s="21">
        <v>-4.4360969215631485E-2</v>
      </c>
      <c r="BO1501" s="21">
        <v>2.2359332069754601E-2</v>
      </c>
      <c r="BP1501" s="21">
        <v>-8.3835013210773468E-2</v>
      </c>
      <c r="BQ1501" s="21">
        <v>0.11406859755516052</v>
      </c>
      <c r="BR1501" s="21">
        <v>0.22501811385154724</v>
      </c>
      <c r="BS1501" s="21">
        <v>0.19897331297397614</v>
      </c>
      <c r="BT1501" s="21">
        <v>0.20734408497810364</v>
      </c>
      <c r="BU1501" s="21">
        <v>-3.3590838313102722E-2</v>
      </c>
      <c r="BV1501" s="21">
        <v>-1.3077075593173504E-2</v>
      </c>
      <c r="BW1501" s="21">
        <v>0.107387475669384</v>
      </c>
      <c r="BX1501" s="21">
        <v>0.10824564844369888</v>
      </c>
      <c r="BY1501" s="21">
        <v>3.4452959895133972E-2</v>
      </c>
      <c r="BZ1501" s="21">
        <v>3.3960409462451935E-2</v>
      </c>
      <c r="CA1501" s="21">
        <v>5.864560604095459E-2</v>
      </c>
      <c r="CB1501" s="21">
        <v>-2.8852382674813271E-2</v>
      </c>
      <c r="CC1501" s="21">
        <v>-4.8760857433080673E-2</v>
      </c>
      <c r="CD1501" s="21">
        <v>7.6795764267444611E-2</v>
      </c>
      <c r="CE1501" s="21">
        <v>7.3336949571967125E-3</v>
      </c>
      <c r="CF1501" s="21">
        <v>2.3307092487812042E-2</v>
      </c>
      <c r="CG1501" s="21">
        <v>4.3834198266267776E-2</v>
      </c>
      <c r="CH1501" s="21">
        <v>-8.2355281338095665E-3</v>
      </c>
      <c r="CI1501" s="21">
        <v>4.4093698263168335E-2</v>
      </c>
      <c r="CJ1501" s="21">
        <v>-9.3046128749847412E-2</v>
      </c>
      <c r="CK1501" s="21">
        <v>-6.7647501826286316E-2</v>
      </c>
      <c r="CL1501" s="21">
        <v>-2.9910069424659014E-3</v>
      </c>
      <c r="CM1501" s="21">
        <v>6.3174150884151459E-2</v>
      </c>
      <c r="CN1501" s="21">
        <v>-4.2078018188476563E-2</v>
      </c>
      <c r="CO1501" s="21">
        <v>0.15747484564781189</v>
      </c>
      <c r="CP1501" s="21">
        <v>0.27091032266616821</v>
      </c>
      <c r="CQ1501" s="21">
        <v>0.24225518107414246</v>
      </c>
      <c r="CR1501" s="21">
        <v>0.25264179706573486</v>
      </c>
      <c r="CS1501" s="21">
        <v>8.2929572090506554E-3</v>
      </c>
      <c r="CT1501" s="21">
        <v>2.3224083706736565E-2</v>
      </c>
      <c r="CU1501" s="21">
        <v>0.146200031042099</v>
      </c>
      <c r="CV1501" s="21">
        <v>0.14234460890293121</v>
      </c>
      <c r="CW1501" s="21">
        <v>6.5490350127220154E-2</v>
      </c>
      <c r="CX1501" s="21">
        <v>6.1737395823001862E-2</v>
      </c>
      <c r="CY1501" s="21">
        <v>8.893314003944397E-2</v>
      </c>
      <c r="CZ1501" s="21">
        <v>-9.0254412498325109E-4</v>
      </c>
      <c r="DA1501" s="21">
        <v>-2.1016636863350868E-2</v>
      </c>
      <c r="DB1501" s="21">
        <v>0.10005391389131546</v>
      </c>
      <c r="DC1501" s="21">
        <v>2.5015696883201599E-2</v>
      </c>
      <c r="DD1501" s="21">
        <v>3.7917394191026688E-2</v>
      </c>
      <c r="DE1501" s="21">
        <v>6.1876427382230759E-2</v>
      </c>
      <c r="DF1501" s="21">
        <v>1.1022714897990227E-2</v>
      </c>
      <c r="DG1501" s="21">
        <v>6.9129236042499542E-2</v>
      </c>
      <c r="DH1501" s="21">
        <v>-5.913781002163887E-2</v>
      </c>
      <c r="DI1501" s="21">
        <v>-2.831389382481575E-2</v>
      </c>
      <c r="DJ1501" s="21">
        <v>3.837895393371582E-2</v>
      </c>
      <c r="DK1501" s="21">
        <v>0.10398896783590317</v>
      </c>
      <c r="DL1501" s="21">
        <v>-3.2101996475830674E-4</v>
      </c>
      <c r="DM1501" s="21">
        <v>0.20088109374046326</v>
      </c>
      <c r="DN1501" s="21">
        <v>0.31680253148078918</v>
      </c>
      <c r="DO1501" s="21">
        <v>0.28553706407546997</v>
      </c>
      <c r="DP1501" s="21">
        <v>0.29793950915336609</v>
      </c>
      <c r="DQ1501" s="21">
        <v>5.0176750868558884E-2</v>
      </c>
      <c r="DR1501" s="21">
        <v>5.9525243937969208E-2</v>
      </c>
      <c r="DS1501" s="21">
        <v>0.18501259386539459</v>
      </c>
      <c r="DT1501" s="21">
        <v>0.17644357681274414</v>
      </c>
      <c r="DU1501" s="21">
        <v>9.6527740359306335E-2</v>
      </c>
      <c r="DV1501" s="21">
        <v>8.9514382183551788E-2</v>
      </c>
      <c r="DW1501" s="21">
        <v>0.13266351819038391</v>
      </c>
      <c r="DX1501" s="21">
        <v>3.9452582597732544E-2</v>
      </c>
      <c r="DY1501" s="21">
        <v>1.9041610881686211E-2</v>
      </c>
      <c r="DZ1501" s="21">
        <v>0.13363498449325562</v>
      </c>
      <c r="EA1501" s="21">
        <v>5.0545699894428253E-2</v>
      </c>
      <c r="EB1501" s="21">
        <v>5.901234969496727E-2</v>
      </c>
      <c r="EC1501" s="21">
        <v>8.7926536798477173E-2</v>
      </c>
      <c r="ED1501" s="21">
        <v>3.8828559219837189E-2</v>
      </c>
      <c r="EE1501" s="21">
        <v>0.10527656972408295</v>
      </c>
      <c r="EF1501" s="21">
        <v>-1.0179584845900536E-2</v>
      </c>
      <c r="EG1501" s="21">
        <v>2.8477586805820465E-2</v>
      </c>
      <c r="EH1501" s="21">
        <v>9.8110608756542206E-2</v>
      </c>
      <c r="EI1501" s="21">
        <v>0.16291908919811249</v>
      </c>
      <c r="EJ1501" s="21">
        <v>5.9969455003738403E-2</v>
      </c>
      <c r="EK1501" s="21">
        <v>0.26355281472206116</v>
      </c>
      <c r="EL1501" s="21">
        <v>0.38306358456611633</v>
      </c>
      <c r="EM1501" s="21">
        <v>0.34802919626235962</v>
      </c>
      <c r="EN1501" s="21">
        <v>0.36334219574928284</v>
      </c>
      <c r="EO1501" s="21">
        <v>0.11065030097961426</v>
      </c>
      <c r="EP1501" s="21">
        <v>0.11193834990262985</v>
      </c>
      <c r="EQ1501" s="21">
        <v>0.24105176329612732</v>
      </c>
      <c r="ER1501" s="21">
        <v>0.22567705810070038</v>
      </c>
      <c r="ES1501" s="21">
        <v>0.14134080708026886</v>
      </c>
      <c r="ET1501" s="21">
        <v>0.12961994111537933</v>
      </c>
      <c r="EU1501" s="21">
        <v>72.15625</v>
      </c>
      <c r="EV1501" s="21">
        <v>72.520835876464844</v>
      </c>
      <c r="EW1501" s="21">
        <v>71.260416666666671</v>
      </c>
      <c r="EX1501" s="21">
        <v>70.072914123535156</v>
      </c>
      <c r="EY1501" s="21">
        <v>70.020835876464844</v>
      </c>
      <c r="EZ1501" s="21">
        <v>70.25</v>
      </c>
      <c r="FA1501" s="21">
        <v>71.510414123535156</v>
      </c>
      <c r="FB1501" s="21">
        <v>71.770835876464844</v>
      </c>
      <c r="FC1501" s="21">
        <v>72.9375</v>
      </c>
      <c r="FD1501" s="21">
        <v>73.885414123535156</v>
      </c>
      <c r="FE1501" s="21">
        <v>75.510414123535156</v>
      </c>
      <c r="FF1501" s="21">
        <v>78.59375</v>
      </c>
      <c r="FG1501" s="21">
        <v>82.916664123535156</v>
      </c>
      <c r="FH1501" s="21">
        <v>83.479164123535156</v>
      </c>
      <c r="FI1501" s="21">
        <v>84.21875</v>
      </c>
      <c r="FJ1501" s="21">
        <v>85.354164123535156</v>
      </c>
      <c r="FK1501" s="21">
        <v>84.208335876464844</v>
      </c>
      <c r="FL1501" s="21">
        <v>82.802085876464844</v>
      </c>
      <c r="FM1501" s="21">
        <v>80.489585876464844</v>
      </c>
      <c r="FN1501" s="21">
        <v>77.28125</v>
      </c>
      <c r="FO1501" s="21">
        <v>74.479164123535156</v>
      </c>
      <c r="FP1501" s="21">
        <v>73.6875</v>
      </c>
      <c r="FQ1501" s="21">
        <v>73.239585876464844</v>
      </c>
      <c r="FR1501" s="21">
        <v>72.958335876464844</v>
      </c>
      <c r="FS1501" s="21">
        <v>0.7124515175819397</v>
      </c>
      <c r="FT1501" s="21"/>
      <c r="FU1501" s="21">
        <v>7.0438936352729797E-2</v>
      </c>
      <c r="FV1501" t="s">
        <v>294</v>
      </c>
      <c r="FW1501" s="21"/>
      <c r="FX1501">
        <f t="shared" si="69"/>
        <v>1.9576501339673995</v>
      </c>
      <c r="FY1501">
        <f t="shared" si="70"/>
        <v>0.13452281001955271</v>
      </c>
      <c r="FZ1501">
        <f t="shared" si="71"/>
        <v>79.85208435058594</v>
      </c>
    </row>
    <row r="1502" spans="1:182" x14ac:dyDescent="0.2">
      <c r="A1502" t="s">
        <v>227</v>
      </c>
      <c r="B1502" t="s">
        <v>0</v>
      </c>
      <c r="C1502" t="s">
        <v>285</v>
      </c>
      <c r="D1502" t="s">
        <v>271</v>
      </c>
      <c r="E1502" t="s">
        <v>220</v>
      </c>
      <c r="F1502" s="21">
        <v>1277</v>
      </c>
      <c r="G1502" s="21">
        <v>2.1669869422912598</v>
      </c>
      <c r="H1502" s="21">
        <v>1.867218017578125</v>
      </c>
      <c r="I1502" s="21">
        <v>1.626557469367981</v>
      </c>
      <c r="J1502" s="21">
        <v>1.5736571550369263</v>
      </c>
      <c r="K1502" s="21">
        <v>1.4048051834106445</v>
      </c>
      <c r="L1502" s="21">
        <v>1.3856949806213379</v>
      </c>
      <c r="M1502" s="21">
        <v>1.389373779296875</v>
      </c>
      <c r="N1502" s="21">
        <v>0.98519665002822876</v>
      </c>
      <c r="O1502" s="21">
        <v>0.35175284743309021</v>
      </c>
      <c r="P1502" s="21">
        <v>-0.6199345588684082</v>
      </c>
      <c r="Q1502" s="21">
        <v>-1.4490258693695068</v>
      </c>
      <c r="R1502" s="21">
        <v>-1.8446455001831055</v>
      </c>
      <c r="S1502" s="21">
        <v>-1.9062268733978271</v>
      </c>
      <c r="T1502" s="21">
        <v>-1.4179180860519409</v>
      </c>
      <c r="U1502" s="21">
        <v>-1.1548117399215698</v>
      </c>
      <c r="V1502" s="21">
        <v>-0.41549795866012573</v>
      </c>
      <c r="W1502" s="21">
        <v>0.38163548707962036</v>
      </c>
      <c r="X1502" s="21">
        <v>1.8599938154220581</v>
      </c>
      <c r="Y1502" s="21">
        <v>2.8389682769775391</v>
      </c>
      <c r="Z1502" s="21">
        <v>2.9037301540374756</v>
      </c>
      <c r="AA1502" s="21">
        <v>3.0271341800689697</v>
      </c>
      <c r="AB1502" s="21">
        <v>2.8780708312988281</v>
      </c>
      <c r="AC1502" s="21">
        <v>2.5607986450195313</v>
      </c>
      <c r="AD1502" s="21">
        <v>2.2466237545013428</v>
      </c>
      <c r="AE1502" s="21">
        <v>-1.5419282019138336E-2</v>
      </c>
      <c r="AF1502" s="21">
        <v>-6.7538663744926453E-2</v>
      </c>
      <c r="AG1502" s="21">
        <v>-9.0216889977455139E-2</v>
      </c>
      <c r="AH1502" s="21">
        <v>-1.9367437809705734E-2</v>
      </c>
      <c r="AI1502" s="21">
        <v>-3.4439496695995331E-2</v>
      </c>
      <c r="AJ1502" s="21">
        <v>-2.6618251577019691E-2</v>
      </c>
      <c r="AK1502" s="21">
        <v>1.2571478262543678E-2</v>
      </c>
      <c r="AL1502" s="21">
        <v>1.5460811846423894E-4</v>
      </c>
      <c r="AM1502" s="21">
        <v>5.3737673908472061E-2</v>
      </c>
      <c r="AN1502" s="21">
        <v>4.2902041226625443E-2</v>
      </c>
      <c r="AO1502" s="21">
        <v>-0.10011797398328781</v>
      </c>
      <c r="AP1502" s="21">
        <v>-0.29991996288299561</v>
      </c>
      <c r="AQ1502" s="21">
        <v>-0.29068523645401001</v>
      </c>
      <c r="AR1502" s="21">
        <v>-0.14743120968341827</v>
      </c>
      <c r="AS1502" s="21">
        <v>0.18974974751472473</v>
      </c>
      <c r="AT1502" s="21">
        <v>0.23873499035835266</v>
      </c>
      <c r="AU1502" s="21">
        <v>2.3058924823999405E-2</v>
      </c>
      <c r="AV1502" s="21">
        <v>5.5633265525102615E-2</v>
      </c>
      <c r="AW1502" s="21">
        <v>9.1893628239631653E-2</v>
      </c>
      <c r="AX1502" s="21">
        <v>-0.15438586473464966</v>
      </c>
      <c r="AY1502" s="21">
        <v>-7.7626734972000122E-2</v>
      </c>
      <c r="AZ1502" s="21">
        <v>-0.23112352192401886</v>
      </c>
      <c r="BA1502" s="21">
        <v>-0.25710263848304749</v>
      </c>
      <c r="BB1502" s="21">
        <v>-0.20324580371379852</v>
      </c>
      <c r="BC1502" s="21">
        <v>3.0333902686834335E-2</v>
      </c>
      <c r="BD1502" s="21">
        <v>-2.5068866088986397E-2</v>
      </c>
      <c r="BE1502" s="21">
        <v>-4.8975642770528793E-2</v>
      </c>
      <c r="BF1502" s="21">
        <v>2.1030830219388008E-2</v>
      </c>
      <c r="BG1502" s="21">
        <v>1.394548686221242E-3</v>
      </c>
      <c r="BH1502" s="21">
        <v>1.8330494640395045E-3</v>
      </c>
      <c r="BI1502" s="21">
        <v>4.0471959859132767E-2</v>
      </c>
      <c r="BJ1502" s="21">
        <v>3.419865295290947E-2</v>
      </c>
      <c r="BK1502" s="21">
        <v>9.5832392573356628E-2</v>
      </c>
      <c r="BL1502" s="21">
        <v>9.3004517257213593E-2</v>
      </c>
      <c r="BM1502" s="21">
        <v>-3.3097855746746063E-2</v>
      </c>
      <c r="BN1502" s="21">
        <v>-0.21629674732685089</v>
      </c>
      <c r="BO1502" s="21">
        <v>-0.21322429180145264</v>
      </c>
      <c r="BP1502" s="21">
        <v>-5.8024682104587555E-2</v>
      </c>
      <c r="BQ1502" s="21">
        <v>0.26298242807388306</v>
      </c>
      <c r="BR1502" s="21">
        <v>0.32400798797607422</v>
      </c>
      <c r="BS1502" s="21">
        <v>9.7557082772254944E-2</v>
      </c>
      <c r="BT1502" s="21">
        <v>0.12048777192831039</v>
      </c>
      <c r="BU1502" s="21">
        <v>0.1582653820514679</v>
      </c>
      <c r="BV1502" s="21">
        <v>-8.4806419909000397E-2</v>
      </c>
      <c r="BW1502" s="21">
        <v>-1.1844699271023273E-2</v>
      </c>
      <c r="BX1502" s="21">
        <v>-0.17482177913188934</v>
      </c>
      <c r="BY1502" s="21">
        <v>-0.20499996840953827</v>
      </c>
      <c r="BZ1502" s="21">
        <v>-0.15932780504226685</v>
      </c>
      <c r="CA1502" s="21">
        <v>6.2022417783737183E-2</v>
      </c>
      <c r="CB1502" s="21">
        <v>4.3455827981233597E-3</v>
      </c>
      <c r="CC1502" s="21">
        <v>-2.0412081852555275E-2</v>
      </c>
      <c r="CD1502" s="21">
        <v>4.9010548740625381E-2</v>
      </c>
      <c r="CE1502" s="21">
        <v>2.6213100180029869E-2</v>
      </c>
      <c r="CF1502" s="21">
        <v>2.1538333967328072E-2</v>
      </c>
      <c r="CG1502" s="21">
        <v>5.9795748442411423E-2</v>
      </c>
      <c r="CH1502" s="21">
        <v>5.777745321393013E-2</v>
      </c>
      <c r="CI1502" s="21">
        <v>0.12498706579208374</v>
      </c>
      <c r="CJ1502" s="21">
        <v>0.12770533561706543</v>
      </c>
      <c r="CK1502" s="21">
        <v>1.3320071622729301E-2</v>
      </c>
      <c r="CL1502" s="21">
        <v>-0.15837956964969635</v>
      </c>
      <c r="CM1502" s="21">
        <v>-0.15957507491111755</v>
      </c>
      <c r="CN1502" s="21">
        <v>3.8980117533355951E-3</v>
      </c>
      <c r="CO1502" s="21">
        <v>0.31370317935943604</v>
      </c>
      <c r="CP1502" s="21">
        <v>0.38306781649589539</v>
      </c>
      <c r="CQ1502" s="21">
        <v>0.14915427565574646</v>
      </c>
      <c r="CR1502" s="21">
        <v>0.16540580987930298</v>
      </c>
      <c r="CS1502" s="21">
        <v>0.20423425734043121</v>
      </c>
      <c r="CT1502" s="21">
        <v>-3.6615908145904541E-2</v>
      </c>
      <c r="CU1502" s="21">
        <v>3.3715736120939255E-2</v>
      </c>
      <c r="CV1502" s="21">
        <v>-0.13582736253738403</v>
      </c>
      <c r="CW1502" s="21">
        <v>-0.16891381144523621</v>
      </c>
      <c r="CX1502" s="21">
        <v>-0.12891033291816711</v>
      </c>
      <c r="CY1502" s="21">
        <v>9.3710936605930328E-2</v>
      </c>
      <c r="CZ1502" s="21">
        <v>3.3760033547878265E-2</v>
      </c>
      <c r="DA1502" s="21">
        <v>8.151479996740818E-3</v>
      </c>
      <c r="DB1502" s="21">
        <v>7.6990269124507904E-2</v>
      </c>
      <c r="DC1502" s="21">
        <v>5.1031652837991714E-2</v>
      </c>
      <c r="DD1502" s="21">
        <v>4.1243620216846466E-2</v>
      </c>
      <c r="DE1502" s="21">
        <v>7.9119540750980377E-2</v>
      </c>
      <c r="DF1502" s="21">
        <v>8.1356257200241089E-2</v>
      </c>
      <c r="DG1502" s="21">
        <v>0.15414173901081085</v>
      </c>
      <c r="DH1502" s="21">
        <v>0.16240616142749786</v>
      </c>
      <c r="DI1502" s="21">
        <v>5.9737998992204666E-2</v>
      </c>
      <c r="DJ1502" s="21">
        <v>-0.10046238452196121</v>
      </c>
      <c r="DK1502" s="21">
        <v>-0.10592585802078247</v>
      </c>
      <c r="DL1502" s="21">
        <v>6.5820701420307159E-2</v>
      </c>
      <c r="DM1502" s="21">
        <v>0.36442393064498901</v>
      </c>
      <c r="DN1502" s="21">
        <v>0.44212764501571655</v>
      </c>
      <c r="DO1502" s="21">
        <v>0.20075146853923798</v>
      </c>
      <c r="DP1502" s="21">
        <v>0.21032384037971497</v>
      </c>
      <c r="DQ1502" s="21">
        <v>0.25020313262939453</v>
      </c>
      <c r="DR1502" s="21">
        <v>1.1574603617191315E-2</v>
      </c>
      <c r="DS1502" s="21">
        <v>7.9276174306869507E-2</v>
      </c>
      <c r="DT1502" s="21">
        <v>-9.6832945942878723E-2</v>
      </c>
      <c r="DU1502" s="21">
        <v>-0.13282765448093414</v>
      </c>
      <c r="DV1502" s="21">
        <v>-9.8492860794067383E-2</v>
      </c>
      <c r="DW1502" s="21">
        <v>0.1394641101360321</v>
      </c>
      <c r="DX1502" s="21">
        <v>7.6229825615882874E-2</v>
      </c>
      <c r="DY1502" s="21">
        <v>4.9392726272344589E-2</v>
      </c>
      <c r="DZ1502" s="21">
        <v>0.1173885390162468</v>
      </c>
      <c r="EA1502" s="21">
        <v>8.6865700781345367E-2</v>
      </c>
      <c r="EB1502" s="21">
        <v>6.9694921374320984E-2</v>
      </c>
      <c r="EC1502" s="21">
        <v>0.10702002048492432</v>
      </c>
      <c r="ED1502" s="21">
        <v>0.11540029942989349</v>
      </c>
      <c r="EE1502" s="21">
        <v>0.19623646140098572</v>
      </c>
      <c r="EF1502" s="21">
        <v>0.21250863373279572</v>
      </c>
      <c r="EG1502" s="21">
        <v>0.12675811350345612</v>
      </c>
      <c r="EH1502" s="21">
        <v>-1.6839170828461647E-2</v>
      </c>
      <c r="EI1502" s="21">
        <v>-2.8464917093515396E-2</v>
      </c>
      <c r="EJ1502" s="21">
        <v>0.15522722899913788</v>
      </c>
      <c r="EK1502" s="21">
        <v>0.43765661120414734</v>
      </c>
      <c r="EL1502" s="21">
        <v>0.5274006724357605</v>
      </c>
      <c r="EM1502" s="21">
        <v>0.27524963021278381</v>
      </c>
      <c r="EN1502" s="21">
        <v>0.27517834305763245</v>
      </c>
      <c r="EO1502" s="21">
        <v>0.31657487154006958</v>
      </c>
      <c r="EP1502" s="21">
        <v>8.1154048442840576E-2</v>
      </c>
      <c r="EQ1502" s="21">
        <v>0.14505819976329803</v>
      </c>
      <c r="ER1502" s="21">
        <v>-4.0531210601329803E-2</v>
      </c>
      <c r="ES1502" s="21">
        <v>-8.072497695684433E-2</v>
      </c>
      <c r="ET1502" s="21">
        <v>-5.4574869573116302E-2</v>
      </c>
      <c r="EU1502" s="21">
        <v>72.659793814432987</v>
      </c>
      <c r="EV1502" s="21">
        <v>72.597938537597656</v>
      </c>
      <c r="EW1502" s="21">
        <v>71.917525773195877</v>
      </c>
      <c r="EX1502" s="21">
        <v>71.917526245117188</v>
      </c>
      <c r="EY1502" s="21">
        <v>71.731956481933594</v>
      </c>
      <c r="EZ1502" s="21">
        <v>71.979377746582031</v>
      </c>
      <c r="FA1502" s="21">
        <v>72.824745178222656</v>
      </c>
      <c r="FB1502" s="21">
        <v>72.793815612792969</v>
      </c>
      <c r="FC1502" s="21">
        <v>75.67010498046875</v>
      </c>
      <c r="FD1502" s="21">
        <v>79.6597900390625</v>
      </c>
      <c r="FE1502" s="21">
        <v>84.907218933105469</v>
      </c>
      <c r="FF1502" s="21">
        <v>87.515464782714844</v>
      </c>
      <c r="FG1502" s="21">
        <v>90.237113952636719</v>
      </c>
      <c r="FH1502" s="21">
        <v>89.44329833984375</v>
      </c>
      <c r="FI1502" s="21">
        <v>82.989692687988281</v>
      </c>
      <c r="FJ1502" s="21">
        <v>81.628868103027344</v>
      </c>
      <c r="FK1502" s="21">
        <v>82.680412292480469</v>
      </c>
      <c r="FL1502" s="21">
        <v>82.525772094726563</v>
      </c>
      <c r="FM1502" s="21">
        <v>80.278350830078125</v>
      </c>
      <c r="FN1502" s="21">
        <v>78.185569763183594</v>
      </c>
      <c r="FO1502" s="21">
        <v>75.917526245117188</v>
      </c>
      <c r="FP1502" s="21">
        <v>74.371131896972656</v>
      </c>
      <c r="FQ1502" s="21">
        <v>73.855667114257813</v>
      </c>
      <c r="FR1502" s="21">
        <v>74</v>
      </c>
      <c r="FS1502" s="21">
        <v>0.87202548980712891</v>
      </c>
      <c r="FT1502" s="21"/>
      <c r="FU1502" s="21">
        <v>7.9875476658344269E-2</v>
      </c>
      <c r="FV1502" t="s">
        <v>294</v>
      </c>
      <c r="FW1502" s="21"/>
      <c r="FX1502">
        <f t="shared" si="69"/>
        <v>2.2022923827171326</v>
      </c>
      <c r="FY1502">
        <f t="shared" si="70"/>
        <v>0.10317883417010307</v>
      </c>
      <c r="FZ1502">
        <f t="shared" si="71"/>
        <v>79.917526245117188</v>
      </c>
    </row>
    <row r="1503" spans="1:182" x14ac:dyDescent="0.2">
      <c r="A1503" t="s">
        <v>227</v>
      </c>
      <c r="B1503" t="s">
        <v>0</v>
      </c>
      <c r="C1503" t="s">
        <v>286</v>
      </c>
      <c r="D1503" t="s">
        <v>271</v>
      </c>
      <c r="E1503" t="s">
        <v>220</v>
      </c>
      <c r="F1503" s="21">
        <v>25</v>
      </c>
      <c r="G1503" s="21">
        <v>3.844890370965004E-2</v>
      </c>
      <c r="H1503" s="21">
        <v>3.2166112214326859E-2</v>
      </c>
      <c r="I1503" s="21">
        <v>3.0880969017744064E-2</v>
      </c>
      <c r="J1503" s="21">
        <v>3.3656980842351913E-2</v>
      </c>
      <c r="K1503" s="21">
        <v>2.7356913313269615E-2</v>
      </c>
      <c r="L1503" s="21">
        <v>2.3390945047140121E-2</v>
      </c>
      <c r="M1503" s="21">
        <v>2.6256918907165527E-2</v>
      </c>
      <c r="N1503" s="21">
        <v>2.8601497411727905E-2</v>
      </c>
      <c r="O1503" s="21">
        <v>2.2084260359406471E-2</v>
      </c>
      <c r="P1503" s="21">
        <v>-6.1121839098632336E-3</v>
      </c>
      <c r="Q1503" s="21">
        <v>-5.9646911919116974E-2</v>
      </c>
      <c r="R1503" s="21">
        <v>-7.3698952794075012E-2</v>
      </c>
      <c r="S1503" s="21">
        <v>-7.2384506464004517E-2</v>
      </c>
      <c r="T1503" s="21">
        <v>-5.3473018109798431E-2</v>
      </c>
      <c r="U1503" s="21">
        <v>-1.9931599497795105E-2</v>
      </c>
      <c r="V1503" s="21">
        <v>-2.09369957447052E-2</v>
      </c>
      <c r="W1503" s="21">
        <v>-7.3237977921962738E-3</v>
      </c>
      <c r="X1503" s="21">
        <v>3.7597499787807465E-2</v>
      </c>
      <c r="Y1503" s="21">
        <v>9.1308392584323883E-2</v>
      </c>
      <c r="Z1503" s="21">
        <v>9.4033598899841309E-2</v>
      </c>
      <c r="AA1503" s="21">
        <v>9.0649187564849854E-2</v>
      </c>
      <c r="AB1503" s="21">
        <v>7.4069157242774963E-2</v>
      </c>
      <c r="AC1503" s="21">
        <v>6.2972947955131531E-2</v>
      </c>
      <c r="AD1503" s="21">
        <v>4.3562989681959152E-2</v>
      </c>
      <c r="AE1503" s="21">
        <v>-1.3253337703645229E-2</v>
      </c>
      <c r="AF1503" s="21">
        <v>-1.0528011247515678E-2</v>
      </c>
      <c r="AG1503" s="21">
        <v>-9.2199509963393211E-3</v>
      </c>
      <c r="AH1503" s="21">
        <v>-1.7244124319404364E-3</v>
      </c>
      <c r="AI1503" s="21">
        <v>4.1698460699990392E-4</v>
      </c>
      <c r="AJ1503" s="21">
        <v>-1.1925362050533295E-3</v>
      </c>
      <c r="AK1503" s="21">
        <v>8.1764570495579392E-5</v>
      </c>
      <c r="AL1503" s="21">
        <v>5.4907975718379021E-3</v>
      </c>
      <c r="AM1503" s="21">
        <v>1.309573370963335E-2</v>
      </c>
      <c r="AN1503" s="21">
        <v>8.3470782265067101E-3</v>
      </c>
      <c r="AO1503" s="21">
        <v>-4.637281596660614E-2</v>
      </c>
      <c r="AP1503" s="21">
        <v>-7.1868747472763062E-2</v>
      </c>
      <c r="AQ1503" s="21">
        <v>-4.8988629132509232E-2</v>
      </c>
      <c r="AR1503" s="21">
        <v>-5.0882264971733093E-2</v>
      </c>
      <c r="AS1503" s="21">
        <v>-1.0904751718044281E-2</v>
      </c>
      <c r="AT1503" s="21">
        <v>-4.1441492736339569E-2</v>
      </c>
      <c r="AU1503" s="21">
        <v>-3.4957356750965118E-2</v>
      </c>
      <c r="AV1503" s="21">
        <v>-8.2129230722784996E-3</v>
      </c>
      <c r="AW1503" s="21">
        <v>2.1028561517596245E-2</v>
      </c>
      <c r="AX1503" s="21">
        <v>1.0561958886682987E-2</v>
      </c>
      <c r="AY1503" s="21">
        <v>7.8549059107899666E-3</v>
      </c>
      <c r="AZ1503" s="21">
        <v>4.3245390988886356E-3</v>
      </c>
      <c r="BA1503" s="21">
        <v>8.4475139155983925E-3</v>
      </c>
      <c r="BB1503" s="21">
        <v>5.0993723561987281E-4</v>
      </c>
      <c r="BC1503" s="21">
        <v>-9.5166526734828949E-3</v>
      </c>
      <c r="BD1503" s="21">
        <v>-8.2763824611902237E-3</v>
      </c>
      <c r="BE1503" s="21">
        <v>-6.0473917983472347E-3</v>
      </c>
      <c r="BF1503" s="21">
        <v>3.8734287954866886E-4</v>
      </c>
      <c r="BG1503" s="21">
        <v>1.9264643779024482E-3</v>
      </c>
      <c r="BH1503" s="21">
        <v>2.9520946554839611E-4</v>
      </c>
      <c r="BI1503" s="21">
        <v>7.0218025939539075E-4</v>
      </c>
      <c r="BJ1503" s="21">
        <v>8.531465195119381E-3</v>
      </c>
      <c r="BK1503" s="21">
        <v>1.549200713634491E-2</v>
      </c>
      <c r="BL1503" s="21">
        <v>9.3930438160896301E-3</v>
      </c>
      <c r="BM1503" s="21">
        <v>-3.8149695843458176E-2</v>
      </c>
      <c r="BN1503" s="21">
        <v>-5.5357761681079865E-2</v>
      </c>
      <c r="BO1503" s="21">
        <v>-4.3900564312934875E-2</v>
      </c>
      <c r="BP1503" s="21">
        <v>-3.8478117436170578E-2</v>
      </c>
      <c r="BQ1503" s="21">
        <v>-8.4871184080839157E-3</v>
      </c>
      <c r="BR1503" s="21">
        <v>-3.1123192980885506E-2</v>
      </c>
      <c r="BS1503" s="21">
        <v>-2.8255408629775047E-2</v>
      </c>
      <c r="BT1503" s="21">
        <v>-6.8289199844002724E-3</v>
      </c>
      <c r="BU1503" s="21">
        <v>2.6818804442882538E-2</v>
      </c>
      <c r="BV1503" s="21">
        <v>2.51329205930233E-2</v>
      </c>
      <c r="BW1503" s="21">
        <v>2.1207883954048157E-2</v>
      </c>
      <c r="BX1503" s="21">
        <v>1.0899637825787067E-2</v>
      </c>
      <c r="BY1503" s="21">
        <v>1.0990948416292667E-2</v>
      </c>
      <c r="BZ1503" s="21">
        <v>1.2463729362934828E-3</v>
      </c>
      <c r="CA1503" s="21">
        <v>-6.9286362268030643E-3</v>
      </c>
      <c r="CB1503" s="21">
        <v>-6.7169107496738434E-3</v>
      </c>
      <c r="CC1503" s="21">
        <v>-3.8500870577991009E-3</v>
      </c>
      <c r="CD1503" s="21">
        <v>1.8499381840229034E-3</v>
      </c>
      <c r="CE1503" s="21">
        <v>2.9719255398958921E-3</v>
      </c>
      <c r="CF1503" s="21">
        <v>1.3256175443530083E-3</v>
      </c>
      <c r="CG1503" s="21">
        <v>1.1318782344460487E-3</v>
      </c>
      <c r="CH1503" s="21">
        <v>1.0637423023581505E-2</v>
      </c>
      <c r="CI1503" s="21">
        <v>1.7151659354567528E-2</v>
      </c>
      <c r="CJ1503" s="21">
        <v>1.0117476806044579E-2</v>
      </c>
      <c r="CK1503" s="21">
        <v>-3.2454390078783035E-2</v>
      </c>
      <c r="CL1503" s="21">
        <v>-4.3922305107116699E-2</v>
      </c>
      <c r="CM1503" s="21">
        <v>-4.0376584976911545E-2</v>
      </c>
      <c r="CN1503" s="21">
        <v>-2.9887044802308083E-2</v>
      </c>
      <c r="CO1503" s="21">
        <v>-6.8126730620861053E-3</v>
      </c>
      <c r="CP1503" s="21">
        <v>-2.3976771160960197E-2</v>
      </c>
      <c r="CQ1503" s="21">
        <v>-2.3613659664988518E-2</v>
      </c>
      <c r="CR1503" s="21">
        <v>-5.870363675057888E-3</v>
      </c>
      <c r="CS1503" s="21">
        <v>3.0829107388854027E-2</v>
      </c>
      <c r="CT1503" s="21">
        <v>3.5224724560976028E-2</v>
      </c>
      <c r="CU1503" s="21">
        <v>3.0456114560365677E-2</v>
      </c>
      <c r="CV1503" s="21">
        <v>1.5453530475497246E-2</v>
      </c>
      <c r="CW1503" s="21">
        <v>1.2752523645758629E-2</v>
      </c>
      <c r="CX1503" s="21">
        <v>1.7564259469509125E-3</v>
      </c>
      <c r="CY1503" s="21">
        <v>-4.3406197801232338E-3</v>
      </c>
      <c r="CZ1503" s="21">
        <v>-5.1574395038187504E-3</v>
      </c>
      <c r="DA1503" s="21">
        <v>-1.652782317250967E-3</v>
      </c>
      <c r="DB1503" s="21">
        <v>3.312533488497138E-3</v>
      </c>
      <c r="DC1503" s="21">
        <v>4.0173865854740143E-3</v>
      </c>
      <c r="DD1503" s="21">
        <v>2.3560256231576204E-3</v>
      </c>
      <c r="DE1503" s="21">
        <v>1.5615762677043676E-3</v>
      </c>
      <c r="DF1503" s="21">
        <v>1.2743380852043629E-2</v>
      </c>
      <c r="DG1503" s="21">
        <v>1.8811311572790146E-2</v>
      </c>
      <c r="DH1503" s="21">
        <v>1.0841909795999527E-2</v>
      </c>
      <c r="DI1503" s="21">
        <v>-2.6759082451462746E-2</v>
      </c>
      <c r="DJ1503" s="21">
        <v>-3.2486848533153534E-2</v>
      </c>
      <c r="DK1503" s="21">
        <v>-3.6852605640888214E-2</v>
      </c>
      <c r="DL1503" s="21">
        <v>-2.1295970305800438E-2</v>
      </c>
      <c r="DM1503" s="21">
        <v>-5.138227716088295E-3</v>
      </c>
      <c r="DN1503" s="21">
        <v>-1.6830349341034889E-2</v>
      </c>
      <c r="DO1503" s="21">
        <v>-1.8971910700201988E-2</v>
      </c>
      <c r="DP1503" s="21">
        <v>-4.9118073657155037E-3</v>
      </c>
      <c r="DQ1503" s="21">
        <v>3.4839410334825516E-2</v>
      </c>
      <c r="DR1503" s="21">
        <v>4.5316528528928757E-2</v>
      </c>
      <c r="DS1503" s="21">
        <v>3.9704345166683197E-2</v>
      </c>
      <c r="DT1503" s="21">
        <v>2.0007424056529999E-2</v>
      </c>
      <c r="DU1503" s="21">
        <v>1.451409887522459E-2</v>
      </c>
      <c r="DV1503" s="21">
        <v>2.2664789576083422E-3</v>
      </c>
      <c r="DW1503" s="21">
        <v>-6.0393504099920392E-4</v>
      </c>
      <c r="DX1503" s="21">
        <v>-2.9058102518320084E-3</v>
      </c>
      <c r="DY1503" s="21">
        <v>1.5197766479104757E-3</v>
      </c>
      <c r="DZ1503" s="21">
        <v>5.4242890328168869E-3</v>
      </c>
      <c r="EA1503" s="21">
        <v>5.5268662981688976E-3</v>
      </c>
      <c r="EB1503" s="21">
        <v>3.843771293759346E-3</v>
      </c>
      <c r="EC1503" s="21">
        <v>2.1819919347763062E-3</v>
      </c>
      <c r="ED1503" s="21">
        <v>1.5784049406647682E-2</v>
      </c>
      <c r="EE1503" s="21">
        <v>2.120758593082428E-2</v>
      </c>
      <c r="EF1503" s="21">
        <v>1.1887875385582447E-2</v>
      </c>
      <c r="EG1503" s="21">
        <v>-1.853596419095993E-2</v>
      </c>
      <c r="EH1503" s="21">
        <v>-1.5975860878825188E-2</v>
      </c>
      <c r="EI1503" s="21">
        <v>-3.1764540821313858E-2</v>
      </c>
      <c r="EJ1503" s="21">
        <v>-8.8918246328830719E-3</v>
      </c>
      <c r="EK1503" s="21">
        <v>-2.7205939404666424E-3</v>
      </c>
      <c r="EL1503" s="21">
        <v>-6.5120509825646877E-3</v>
      </c>
      <c r="EM1503" s="21">
        <v>-1.2269963510334492E-2</v>
      </c>
      <c r="EN1503" s="21">
        <v>-3.5278042778372765E-3</v>
      </c>
      <c r="EO1503" s="21">
        <v>4.062965139746666E-2</v>
      </c>
      <c r="EP1503" s="21">
        <v>5.9887491166591644E-2</v>
      </c>
      <c r="EQ1503" s="21">
        <v>5.3057324141263962E-2</v>
      </c>
      <c r="ER1503" s="21">
        <v>2.6582522317767143E-2</v>
      </c>
      <c r="ES1503" s="21">
        <v>1.705753430724144E-2</v>
      </c>
      <c r="ET1503" s="21">
        <v>3.0029146000742912E-3</v>
      </c>
      <c r="EU1503" s="21">
        <v>72.659793814432987</v>
      </c>
      <c r="EV1503" s="21">
        <v>72.597938537597656</v>
      </c>
      <c r="EW1503" s="21">
        <v>71.917525773195877</v>
      </c>
      <c r="EX1503" s="21">
        <v>71.917526245117188</v>
      </c>
      <c r="EY1503" s="21">
        <v>71.731956481933594</v>
      </c>
      <c r="EZ1503" s="21">
        <v>71.979377746582031</v>
      </c>
      <c r="FA1503" s="21">
        <v>72.824745178222656</v>
      </c>
      <c r="FB1503" s="21">
        <v>72.793815612792969</v>
      </c>
      <c r="FC1503" s="21">
        <v>75.67010498046875</v>
      </c>
      <c r="FD1503" s="21">
        <v>79.6597900390625</v>
      </c>
      <c r="FE1503" s="21">
        <v>84.907218933105469</v>
      </c>
      <c r="FF1503" s="21">
        <v>87.515464782714844</v>
      </c>
      <c r="FG1503" s="21">
        <v>90.237113952636719</v>
      </c>
      <c r="FH1503" s="21">
        <v>89.44329833984375</v>
      </c>
      <c r="FI1503" s="21">
        <v>82.989692687988281</v>
      </c>
      <c r="FJ1503" s="21">
        <v>81.628868103027344</v>
      </c>
      <c r="FK1503" s="21">
        <v>82.680412292480469</v>
      </c>
      <c r="FL1503" s="21">
        <v>82.525772094726563</v>
      </c>
      <c r="FM1503" s="21">
        <v>80.278350830078125</v>
      </c>
      <c r="FN1503" s="21">
        <v>78.185569763183594</v>
      </c>
      <c r="FO1503" s="21">
        <v>75.917526245117188</v>
      </c>
      <c r="FP1503" s="21">
        <v>74.371131896972656</v>
      </c>
      <c r="FQ1503" s="21">
        <v>73.855667114257813</v>
      </c>
      <c r="FR1503" s="21">
        <v>74</v>
      </c>
      <c r="FS1503" s="21">
        <v>6.7364498972892761E-2</v>
      </c>
      <c r="FT1503" s="21"/>
      <c r="FU1503" s="21">
        <v>5.212144460529089E-3</v>
      </c>
      <c r="FV1503" t="s">
        <v>294</v>
      </c>
      <c r="FW1503" s="21"/>
      <c r="FX1503">
        <f t="shared" si="69"/>
        <v>6.1252976208925246E-2</v>
      </c>
      <c r="FY1503">
        <f t="shared" si="70"/>
        <v>1.3405184634029866E-2</v>
      </c>
      <c r="FZ1503">
        <f t="shared" si="71"/>
        <v>79.917526245117188</v>
      </c>
    </row>
    <row r="1504" spans="1:182" x14ac:dyDescent="0.2">
      <c r="A1504" t="s">
        <v>227</v>
      </c>
      <c r="B1504" t="s">
        <v>0</v>
      </c>
      <c r="C1504" t="s">
        <v>281</v>
      </c>
      <c r="D1504" t="s">
        <v>271</v>
      </c>
      <c r="E1504" t="s">
        <v>220</v>
      </c>
      <c r="F1504" s="21">
        <v>1252</v>
      </c>
      <c r="G1504" s="21">
        <v>2.1301140785217285</v>
      </c>
      <c r="H1504" s="21">
        <v>1.835444450378418</v>
      </c>
      <c r="I1504" s="21">
        <v>1.5953713655471802</v>
      </c>
      <c r="J1504" s="21">
        <v>1.5408722162246704</v>
      </c>
      <c r="K1504" s="21">
        <v>1.3779326677322388</v>
      </c>
      <c r="L1504" s="21">
        <v>1.3628566265106201</v>
      </c>
      <c r="M1504" s="21">
        <v>1.3643646240234375</v>
      </c>
      <c r="N1504" s="21">
        <v>0.95722681283950806</v>
      </c>
      <c r="O1504" s="21">
        <v>0.33133941888809204</v>
      </c>
      <c r="P1504" s="21">
        <v>-0.61161291599273682</v>
      </c>
      <c r="Q1504" s="21">
        <v>-1.3872771263122559</v>
      </c>
      <c r="R1504" s="21">
        <v>-1.7719258069992065</v>
      </c>
      <c r="S1504" s="21">
        <v>-1.8350135087966919</v>
      </c>
      <c r="T1504" s="21">
        <v>-1.3627942800521851</v>
      </c>
      <c r="U1504" s="21">
        <v>-1.12833571434021</v>
      </c>
      <c r="V1504" s="21">
        <v>-0.38565316796302795</v>
      </c>
      <c r="W1504" s="21">
        <v>0.39308831095695496</v>
      </c>
      <c r="X1504" s="21">
        <v>1.8259040117263794</v>
      </c>
      <c r="Y1504" s="21">
        <v>2.7499363422393799</v>
      </c>
      <c r="Z1504" s="21">
        <v>2.8068394660949707</v>
      </c>
      <c r="AA1504" s="21">
        <v>2.9353959560394287</v>
      </c>
      <c r="AB1504" s="21">
        <v>2.8002176284790039</v>
      </c>
      <c r="AC1504" s="21">
        <v>2.4935910701751709</v>
      </c>
      <c r="AD1504" s="21">
        <v>2.2003693580627441</v>
      </c>
      <c r="AE1504" s="21">
        <v>-1.6979010542854667E-3</v>
      </c>
      <c r="AF1504" s="21">
        <v>-5.6677971035242081E-2</v>
      </c>
      <c r="AG1504" s="21">
        <v>-8.0727584660053253E-2</v>
      </c>
      <c r="AH1504" s="21">
        <v>-1.7594411969184875E-2</v>
      </c>
      <c r="AI1504" s="21">
        <v>-3.4895915538072586E-2</v>
      </c>
      <c r="AJ1504" s="21">
        <v>-2.540145255625248E-2</v>
      </c>
      <c r="AK1504" s="21">
        <v>1.2495654635131359E-2</v>
      </c>
      <c r="AL1504" s="21">
        <v>-5.5345054715871811E-3</v>
      </c>
      <c r="AM1504" s="21">
        <v>4.0206700563430786E-2</v>
      </c>
      <c r="AN1504" s="21">
        <v>3.4283675253391266E-2</v>
      </c>
      <c r="AO1504" s="21">
        <v>-5.2140176296234131E-2</v>
      </c>
      <c r="AP1504" s="21">
        <v>-0.22566622495651245</v>
      </c>
      <c r="AQ1504" s="21">
        <v>-0.2401319146156311</v>
      </c>
      <c r="AR1504" s="21">
        <v>-9.4814471900463104E-2</v>
      </c>
      <c r="AS1504" s="21">
        <v>0.20118279755115509</v>
      </c>
      <c r="AT1504" s="21">
        <v>0.28184300661087036</v>
      </c>
      <c r="AU1504" s="21">
        <v>5.9295877814292908E-2</v>
      </c>
      <c r="AV1504" s="21">
        <v>6.41823410987854E-2</v>
      </c>
      <c r="AW1504" s="21">
        <v>7.017015665769577E-2</v>
      </c>
      <c r="AX1504" s="21">
        <v>-0.16543874144554138</v>
      </c>
      <c r="AY1504" s="21">
        <v>-8.5820414125919342E-2</v>
      </c>
      <c r="AZ1504" s="21">
        <v>-0.23576784133911133</v>
      </c>
      <c r="BA1504" s="21">
        <v>-0.26603734493255615</v>
      </c>
      <c r="BB1504" s="21">
        <v>-0.2039179652929306</v>
      </c>
      <c r="BC1504" s="21">
        <v>4.0215931832790375E-2</v>
      </c>
      <c r="BD1504" s="21">
        <v>-1.6511129215359688E-2</v>
      </c>
      <c r="BE1504" s="21">
        <v>-4.2744364589452744E-2</v>
      </c>
      <c r="BF1504" s="21">
        <v>2.0644368603825569E-2</v>
      </c>
      <c r="BG1504" s="21">
        <v>-6.0054805362597108E-4</v>
      </c>
      <c r="BH1504" s="21">
        <v>1.5284684486687183E-3</v>
      </c>
      <c r="BI1504" s="21">
        <v>3.9773039519786835E-2</v>
      </c>
      <c r="BJ1504" s="21">
        <v>2.5383071973919868E-2</v>
      </c>
      <c r="BK1504" s="21">
        <v>7.9848334193229675E-2</v>
      </c>
      <c r="BL1504" s="21">
        <v>8.3337828516960144E-2</v>
      </c>
      <c r="BM1504" s="21">
        <v>6.407072301954031E-3</v>
      </c>
      <c r="BN1504" s="21">
        <v>-0.159091517329216</v>
      </c>
      <c r="BO1504" s="21">
        <v>-0.1678881049156189</v>
      </c>
      <c r="BP1504" s="21">
        <v>-1.8197095021605492E-2</v>
      </c>
      <c r="BQ1504" s="21">
        <v>0.27196231484413147</v>
      </c>
      <c r="BR1504" s="21">
        <v>0.35648515820503235</v>
      </c>
      <c r="BS1504" s="21">
        <v>0.12690259516239166</v>
      </c>
      <c r="BT1504" s="21">
        <v>0.12764871120452881</v>
      </c>
      <c r="BU1504" s="21">
        <v>0.13058936595916748</v>
      </c>
      <c r="BV1504" s="21">
        <v>-0.11090759187936783</v>
      </c>
      <c r="BW1504" s="21">
        <v>-3.3827368170022964E-2</v>
      </c>
      <c r="BX1504" s="21">
        <v>-0.18623898923397064</v>
      </c>
      <c r="BY1504" s="21">
        <v>-0.21653315424919128</v>
      </c>
      <c r="BZ1504" s="21">
        <v>-0.16073194146156311</v>
      </c>
      <c r="CA1504" s="21">
        <v>6.9245323538780212E-2</v>
      </c>
      <c r="CB1504" s="21">
        <v>1.1308303102850914E-2</v>
      </c>
      <c r="CC1504" s="21">
        <v>-1.6437303274869919E-2</v>
      </c>
      <c r="CD1504" s="21">
        <v>4.7128431499004364E-2</v>
      </c>
      <c r="CE1504" s="21">
        <v>2.3152319714426994E-2</v>
      </c>
      <c r="CF1504" s="21">
        <v>2.0180050283670425E-2</v>
      </c>
      <c r="CG1504" s="21">
        <v>5.866527184844017E-2</v>
      </c>
      <c r="CH1504" s="21">
        <v>4.6796493232250214E-2</v>
      </c>
      <c r="CI1504" s="21">
        <v>0.10730400681495667</v>
      </c>
      <c r="CJ1504" s="21">
        <v>0.11731258779764175</v>
      </c>
      <c r="CK1504" s="21">
        <v>4.6956717967987061E-2</v>
      </c>
      <c r="CL1504" s="21">
        <v>-0.11298206448554993</v>
      </c>
      <c r="CM1504" s="21">
        <v>-0.11785226315259933</v>
      </c>
      <c r="CN1504" s="21">
        <v>3.4867867827415466E-2</v>
      </c>
      <c r="CO1504" s="21">
        <v>0.32098397612571716</v>
      </c>
      <c r="CP1504" s="21">
        <v>0.40818208456039429</v>
      </c>
      <c r="CQ1504" s="21">
        <v>0.17372681200504303</v>
      </c>
      <c r="CR1504" s="21">
        <v>0.17160533368587494</v>
      </c>
      <c r="CS1504" s="21">
        <v>0.17243553698062897</v>
      </c>
      <c r="CT1504" s="21">
        <v>-7.3139481246471405E-2</v>
      </c>
      <c r="CU1504" s="21">
        <v>2.1828571334481239E-3</v>
      </c>
      <c r="CV1504" s="21">
        <v>-0.15193544328212738</v>
      </c>
      <c r="CW1504" s="21">
        <v>-0.18224669992923737</v>
      </c>
      <c r="CX1504" s="21">
        <v>-0.13082143664360046</v>
      </c>
      <c r="CY1504" s="21">
        <v>9.827471524477005E-2</v>
      </c>
      <c r="CZ1504" s="21">
        <v>3.9127733558416367E-2</v>
      </c>
      <c r="DA1504" s="21">
        <v>9.8697589710354805E-3</v>
      </c>
      <c r="DB1504" s="21">
        <v>7.3612496256828308E-2</v>
      </c>
      <c r="DC1504" s="21">
        <v>4.6905186027288437E-2</v>
      </c>
      <c r="DD1504" s="21">
        <v>3.883163258433342E-2</v>
      </c>
      <c r="DE1504" s="21">
        <v>7.7557504177093506E-2</v>
      </c>
      <c r="DF1504" s="21">
        <v>6.8209916353225708E-2</v>
      </c>
      <c r="DG1504" s="21">
        <v>0.13475967943668365</v>
      </c>
      <c r="DH1504" s="21">
        <v>0.15128734707832336</v>
      </c>
      <c r="DI1504" s="21">
        <v>8.7506361305713654E-2</v>
      </c>
      <c r="DJ1504" s="21">
        <v>-6.6872619092464447E-2</v>
      </c>
      <c r="DK1504" s="21">
        <v>-6.7816421389579773E-2</v>
      </c>
      <c r="DL1504" s="21">
        <v>8.7932832539081573E-2</v>
      </c>
      <c r="DM1504" s="21">
        <v>0.37000563740730286</v>
      </c>
      <c r="DN1504" s="21">
        <v>0.45987901091575623</v>
      </c>
      <c r="DO1504" s="21">
        <v>0.2205510288476944</v>
      </c>
      <c r="DP1504" s="21">
        <v>0.21556195616722107</v>
      </c>
      <c r="DQ1504" s="21">
        <v>0.21428170800209045</v>
      </c>
      <c r="DR1504" s="21">
        <v>-3.537137433886528E-2</v>
      </c>
      <c r="DS1504" s="21">
        <v>3.8193084299564362E-2</v>
      </c>
      <c r="DT1504" s="21">
        <v>-0.11763190478086472</v>
      </c>
      <c r="DU1504" s="21">
        <v>-0.14796024560928345</v>
      </c>
      <c r="DV1504" s="21">
        <v>-0.10091093182563782</v>
      </c>
      <c r="DW1504" s="21">
        <v>0.1401885449886322</v>
      </c>
      <c r="DX1504" s="21">
        <v>7.9294577240943909E-2</v>
      </c>
      <c r="DY1504" s="21">
        <v>4.7852978110313416E-2</v>
      </c>
      <c r="DZ1504" s="21">
        <v>0.1118512749671936</v>
      </c>
      <c r="EA1504" s="21">
        <v>8.1200554966926575E-2</v>
      </c>
      <c r="EB1504" s="21">
        <v>6.5761551260948181E-2</v>
      </c>
      <c r="EC1504" s="21">
        <v>0.10483489185571671</v>
      </c>
      <c r="ED1504" s="21">
        <v>9.9127493798732758E-2</v>
      </c>
      <c r="EE1504" s="21">
        <v>0.17440131306648254</v>
      </c>
      <c r="EF1504" s="21">
        <v>0.20034150779247284</v>
      </c>
      <c r="EG1504" s="21">
        <v>0.14605361223220825</v>
      </c>
      <c r="EH1504" s="21">
        <v>-2.9789761174470186E-4</v>
      </c>
      <c r="EI1504" s="21">
        <v>4.4273850508034229E-3</v>
      </c>
      <c r="EJ1504" s="21">
        <v>0.16455021500587463</v>
      </c>
      <c r="EK1504" s="21">
        <v>0.44078516960144043</v>
      </c>
      <c r="EL1504" s="21">
        <v>0.53452116250991821</v>
      </c>
      <c r="EM1504" s="21">
        <v>0.28815773129463196</v>
      </c>
      <c r="EN1504" s="21">
        <v>0.27902832627296448</v>
      </c>
      <c r="EO1504" s="21">
        <v>0.27470090985298157</v>
      </c>
      <c r="EP1504" s="21">
        <v>1.9159775227308273E-2</v>
      </c>
      <c r="EQ1504" s="21">
        <v>9.0186133980751038E-2</v>
      </c>
      <c r="ER1504" s="21">
        <v>-6.8103037774562836E-2</v>
      </c>
      <c r="ES1504" s="21">
        <v>-9.8456054925918579E-2</v>
      </c>
      <c r="ET1504" s="21">
        <v>-5.7724911719560623E-2</v>
      </c>
      <c r="EU1504" s="21">
        <v>72.659793814432987</v>
      </c>
      <c r="EV1504" s="21">
        <v>72.597938537597656</v>
      </c>
      <c r="EW1504" s="21">
        <v>71.917525773195877</v>
      </c>
      <c r="EX1504" s="21">
        <v>71.917526245117188</v>
      </c>
      <c r="EY1504" s="21">
        <v>71.731956481933594</v>
      </c>
      <c r="EZ1504" s="21">
        <v>71.979377746582031</v>
      </c>
      <c r="FA1504" s="21">
        <v>72.824745178222656</v>
      </c>
      <c r="FB1504" s="21">
        <v>72.793815612792969</v>
      </c>
      <c r="FC1504" s="21">
        <v>75.67010498046875</v>
      </c>
      <c r="FD1504" s="21">
        <v>79.6597900390625</v>
      </c>
      <c r="FE1504" s="21">
        <v>84.907218933105469</v>
      </c>
      <c r="FF1504" s="21">
        <v>87.515464782714844</v>
      </c>
      <c r="FG1504" s="21">
        <v>90.237113952636719</v>
      </c>
      <c r="FH1504" s="21">
        <v>89.44329833984375</v>
      </c>
      <c r="FI1504" s="21">
        <v>82.989692687988281</v>
      </c>
      <c r="FJ1504" s="21">
        <v>81.628868103027344</v>
      </c>
      <c r="FK1504" s="21">
        <v>82.680412292480469</v>
      </c>
      <c r="FL1504" s="21">
        <v>82.525772094726563</v>
      </c>
      <c r="FM1504" s="21">
        <v>80.278350830078125</v>
      </c>
      <c r="FN1504" s="21">
        <v>78.185569763183594</v>
      </c>
      <c r="FO1504" s="21">
        <v>75.917526245117188</v>
      </c>
      <c r="FP1504" s="21">
        <v>74.371131896972656</v>
      </c>
      <c r="FQ1504" s="21">
        <v>73.855667114257813</v>
      </c>
      <c r="FR1504" s="21">
        <v>74</v>
      </c>
      <c r="FS1504" s="21">
        <v>0.80284351110458374</v>
      </c>
      <c r="FT1504" s="21"/>
      <c r="FU1504" s="21">
        <v>7.4531495571136475E-2</v>
      </c>
      <c r="FV1504" t="s">
        <v>294</v>
      </c>
      <c r="FW1504" s="21"/>
      <c r="FX1504">
        <f t="shared" si="69"/>
        <v>2.1422328174114229</v>
      </c>
      <c r="FY1504">
        <f t="shared" si="70"/>
        <v>8.9362211711704734E-2</v>
      </c>
      <c r="FZ1504">
        <f t="shared" si="71"/>
        <v>79.917526245117188</v>
      </c>
    </row>
    <row r="1505" spans="1:182" x14ac:dyDescent="0.2">
      <c r="A1505" t="s">
        <v>227</v>
      </c>
      <c r="B1505" t="s">
        <v>0</v>
      </c>
      <c r="C1505" t="s">
        <v>281</v>
      </c>
      <c r="D1505" t="s">
        <v>272</v>
      </c>
      <c r="E1505" t="s">
        <v>220</v>
      </c>
      <c r="F1505" s="21">
        <v>1254</v>
      </c>
      <c r="G1505" s="21">
        <v>2.061591625213623</v>
      </c>
      <c r="H1505" s="21">
        <v>1.8102474212646484</v>
      </c>
      <c r="I1505" s="21">
        <v>1.6781492233276367</v>
      </c>
      <c r="J1505" s="21">
        <v>1.5117762088775635</v>
      </c>
      <c r="K1505" s="21">
        <v>1.4678492546081543</v>
      </c>
      <c r="L1505" s="21">
        <v>1.3373944759368896</v>
      </c>
      <c r="M1505" s="21">
        <v>1.4407906532287598</v>
      </c>
      <c r="N1505" s="21">
        <v>1.0529545545578003</v>
      </c>
      <c r="O1505" s="21">
        <v>0.32113945484161377</v>
      </c>
      <c r="P1505" s="21">
        <v>-0.49719032645225525</v>
      </c>
      <c r="Q1505" s="21">
        <v>-1.171298623085022</v>
      </c>
      <c r="R1505" s="21">
        <v>-1.8574117422103882</v>
      </c>
      <c r="S1505" s="21">
        <v>-2.019859790802002</v>
      </c>
      <c r="T1505" s="21">
        <v>-1.7487049102783203</v>
      </c>
      <c r="U1505" s="21">
        <v>-1.4750666618347168</v>
      </c>
      <c r="V1505" s="21">
        <v>-0.53849613666534424</v>
      </c>
      <c r="W1505" s="21">
        <v>0.39827713370323181</v>
      </c>
      <c r="X1505" s="21">
        <v>1.5348610877990723</v>
      </c>
      <c r="Y1505" s="21">
        <v>2.5032775402069092</v>
      </c>
      <c r="Z1505" s="21">
        <v>2.9752569198608398</v>
      </c>
      <c r="AA1505" s="21">
        <v>2.972832202911377</v>
      </c>
      <c r="AB1505" s="21">
        <v>3.0081756114959717</v>
      </c>
      <c r="AC1505" s="21">
        <v>2.6662898063659668</v>
      </c>
      <c r="AD1505" s="21">
        <v>2.3243668079376221</v>
      </c>
      <c r="AE1505" s="21">
        <v>-0.15285925567150116</v>
      </c>
      <c r="AF1505" s="21">
        <v>-0.14022865891456604</v>
      </c>
      <c r="AG1505" s="21">
        <v>-6.767088919878006E-2</v>
      </c>
      <c r="AH1505" s="21">
        <v>-8.3039849996566772E-2</v>
      </c>
      <c r="AI1505" s="21">
        <v>-4.5308531261980534E-3</v>
      </c>
      <c r="AJ1505" s="21">
        <v>-6.7894145846366882E-2</v>
      </c>
      <c r="AK1505" s="21">
        <v>6.2983572483062744E-2</v>
      </c>
      <c r="AL1505" s="21">
        <v>5.0766430795192719E-3</v>
      </c>
      <c r="AM1505" s="21">
        <v>-3.2126773148775101E-2</v>
      </c>
      <c r="AN1505" s="21">
        <v>-1.9871128723025322E-2</v>
      </c>
      <c r="AO1505" s="21">
        <v>-2.6968991383910179E-2</v>
      </c>
      <c r="AP1505" s="21">
        <v>-0.28132376074790955</v>
      </c>
      <c r="AQ1505" s="21">
        <v>-0.3648894727230072</v>
      </c>
      <c r="AR1505" s="21">
        <v>-0.20557932555675507</v>
      </c>
      <c r="AS1505" s="21">
        <v>3.8184590637683868E-2</v>
      </c>
      <c r="AT1505" s="21">
        <v>0.22313190996646881</v>
      </c>
      <c r="AU1505" s="21">
        <v>9.9847674369812012E-2</v>
      </c>
      <c r="AV1505" s="21">
        <v>5.6559842079877853E-2</v>
      </c>
      <c r="AW1505" s="21">
        <v>-0.1611940860748291</v>
      </c>
      <c r="AX1505" s="21">
        <v>-0.11254484951496124</v>
      </c>
      <c r="AY1505" s="21">
        <v>-0.12431897968053818</v>
      </c>
      <c r="AZ1505" s="21">
        <v>-0.1176375225186348</v>
      </c>
      <c r="BA1505" s="21">
        <v>-0.1905374675989151</v>
      </c>
      <c r="BB1505" s="21">
        <v>-0.11119401454925537</v>
      </c>
      <c r="BC1505" s="21">
        <v>-0.10720003396272659</v>
      </c>
      <c r="BD1505" s="21">
        <v>-0.10416911542415619</v>
      </c>
      <c r="BE1505" s="21">
        <v>-3.3920932561159134E-2</v>
      </c>
      <c r="BF1505" s="21">
        <v>-5.2490543574094772E-2</v>
      </c>
      <c r="BG1505" s="21">
        <v>2.0565798506140709E-2</v>
      </c>
      <c r="BH1505" s="21">
        <v>-4.2472623288631439E-2</v>
      </c>
      <c r="BI1505" s="21">
        <v>9.0411253273487091E-2</v>
      </c>
      <c r="BJ1505" s="21">
        <v>3.7515703588724136E-2</v>
      </c>
      <c r="BK1505" s="21">
        <v>1.0129496455192566E-2</v>
      </c>
      <c r="BL1505" s="21">
        <v>2.6644468307495117E-2</v>
      </c>
      <c r="BM1505" s="21">
        <v>3.0350878834724426E-2</v>
      </c>
      <c r="BN1505" s="21">
        <v>-0.22158600389957428</v>
      </c>
      <c r="BO1505" s="21">
        <v>-0.29915907979011536</v>
      </c>
      <c r="BP1505" s="21">
        <v>-0.13649153709411621</v>
      </c>
      <c r="BQ1505" s="21">
        <v>9.9847406148910522E-2</v>
      </c>
      <c r="BR1505" s="21">
        <v>0.28351610898971558</v>
      </c>
      <c r="BS1505" s="21">
        <v>0.16053365170955658</v>
      </c>
      <c r="BT1505" s="21">
        <v>0.11516556888818741</v>
      </c>
      <c r="BU1505" s="21">
        <v>-0.10212025791406631</v>
      </c>
      <c r="BV1505" s="21">
        <v>-5.1424182951450348E-2</v>
      </c>
      <c r="BW1505" s="21">
        <v>-7.0512287318706512E-2</v>
      </c>
      <c r="BX1505" s="21">
        <v>-6.55861496925354E-2</v>
      </c>
      <c r="BY1505" s="21">
        <v>-0.14182788133621216</v>
      </c>
      <c r="BZ1505" s="21">
        <v>-6.5704777836799622E-2</v>
      </c>
      <c r="CA1505" s="21">
        <v>-7.5576603412628174E-2</v>
      </c>
      <c r="CB1505" s="21">
        <v>-7.9194389283657074E-2</v>
      </c>
      <c r="CC1505" s="21">
        <v>-1.0545819066464901E-2</v>
      </c>
      <c r="CD1505" s="21">
        <v>-3.1332187354564667E-2</v>
      </c>
      <c r="CE1505" s="21">
        <v>3.7947662174701691E-2</v>
      </c>
      <c r="CF1505" s="21">
        <v>-2.4865759536623955E-2</v>
      </c>
      <c r="CG1505" s="21">
        <v>0.10940758138895035</v>
      </c>
      <c r="CH1505" s="21">
        <v>5.9982895851135254E-2</v>
      </c>
      <c r="CI1505" s="21">
        <v>3.9396058768033981E-2</v>
      </c>
      <c r="CJ1505" s="21">
        <v>5.8861028403043747E-2</v>
      </c>
      <c r="CK1505" s="21">
        <v>7.0050448179244995E-2</v>
      </c>
      <c r="CL1505" s="21">
        <v>-0.18021179735660553</v>
      </c>
      <c r="CM1505" s="21">
        <v>-0.25363439321517944</v>
      </c>
      <c r="CN1505" s="21">
        <v>-8.8641546666622162E-2</v>
      </c>
      <c r="CO1505" s="21">
        <v>0.1425548791885376</v>
      </c>
      <c r="CP1505" s="21">
        <v>0.32533803582191467</v>
      </c>
      <c r="CQ1505" s="21">
        <v>0.20256456732749939</v>
      </c>
      <c r="CR1505" s="21">
        <v>0.15575571358203888</v>
      </c>
      <c r="CS1505" s="21">
        <v>-6.1205901205539703E-2</v>
      </c>
      <c r="CT1505" s="21">
        <v>-9.0921958908438683E-3</v>
      </c>
      <c r="CU1505" s="21">
        <v>-3.3245936036109924E-2</v>
      </c>
      <c r="CV1505" s="21">
        <v>-2.9535535722970963E-2</v>
      </c>
      <c r="CW1505" s="21">
        <v>-0.10809178650379181</v>
      </c>
      <c r="CX1505" s="21">
        <v>-3.4199066460132599E-2</v>
      </c>
      <c r="CY1505" s="21">
        <v>-4.3953169137239456E-2</v>
      </c>
      <c r="CZ1505" s="21">
        <v>-5.4219663143157959E-2</v>
      </c>
      <c r="DA1505" s="21">
        <v>1.2829295359551907E-2</v>
      </c>
      <c r="DB1505" s="21">
        <v>-1.0173831135034561E-2</v>
      </c>
      <c r="DC1505" s="21">
        <v>5.5329527705907822E-2</v>
      </c>
      <c r="DD1505" s="21">
        <v>-7.2588939219713211E-3</v>
      </c>
      <c r="DE1505" s="21">
        <v>0.1284039169549942</v>
      </c>
      <c r="DF1505" s="21">
        <v>8.245009183883667E-2</v>
      </c>
      <c r="DG1505" s="21">
        <v>6.8662621080875397E-2</v>
      </c>
      <c r="DH1505" s="21">
        <v>9.1077588498592377E-2</v>
      </c>
      <c r="DI1505" s="21">
        <v>0.10975001752376556</v>
      </c>
      <c r="DJ1505" s="21">
        <v>-0.13883759081363678</v>
      </c>
      <c r="DK1505" s="21">
        <v>-0.20810972154140472</v>
      </c>
      <c r="DL1505" s="21">
        <v>-4.0791556239128113E-2</v>
      </c>
      <c r="DM1505" s="21">
        <v>0.18526235222816467</v>
      </c>
      <c r="DN1505" s="21">
        <v>0.36715996265411377</v>
      </c>
      <c r="DO1505" s="21">
        <v>0.2445954829454422</v>
      </c>
      <c r="DP1505" s="21">
        <v>0.19634586572647095</v>
      </c>
      <c r="DQ1505" s="21">
        <v>-2.0291544497013092E-2</v>
      </c>
      <c r="DR1505" s="21">
        <v>3.3239793032407761E-2</v>
      </c>
      <c r="DS1505" s="21">
        <v>4.0204152464866638E-3</v>
      </c>
      <c r="DT1505" s="21">
        <v>6.5150819718837738E-3</v>
      </c>
      <c r="DU1505" s="21">
        <v>-7.4355684220790863E-2</v>
      </c>
      <c r="DV1505" s="21">
        <v>-2.6933576446026564E-3</v>
      </c>
      <c r="DW1505" s="21">
        <v>1.7060452373698354E-3</v>
      </c>
      <c r="DX1505" s="21">
        <v>-1.8160121515393257E-2</v>
      </c>
      <c r="DY1505" s="21">
        <v>4.6579249203205109E-2</v>
      </c>
      <c r="DZ1505" s="21">
        <v>2.037547342479229E-2</v>
      </c>
      <c r="EA1505" s="21">
        <v>8.0426178872585297E-2</v>
      </c>
      <c r="EB1505" s="21">
        <v>1.8162623047828674E-2</v>
      </c>
      <c r="EC1505" s="21">
        <v>0.15583159029483795</v>
      </c>
      <c r="ED1505" s="21">
        <v>0.11488914489746094</v>
      </c>
      <c r="EE1505" s="21">
        <v>0.11091888695955276</v>
      </c>
      <c r="EF1505" s="21">
        <v>0.13759317994117737</v>
      </c>
      <c r="EG1505" s="21">
        <v>0.16706988215446472</v>
      </c>
      <c r="EH1505" s="21">
        <v>-7.909981906414032E-2</v>
      </c>
      <c r="EI1505" s="21">
        <v>-0.14237931370735168</v>
      </c>
      <c r="EJ1505" s="21">
        <v>2.8296226635575294E-2</v>
      </c>
      <c r="EK1505" s="21">
        <v>0.24692516028881073</v>
      </c>
      <c r="EL1505" s="21">
        <v>0.42754417657852173</v>
      </c>
      <c r="EM1505" s="21">
        <v>0.30528146028518677</v>
      </c>
      <c r="EN1505" s="21">
        <v>0.2549515962600708</v>
      </c>
      <c r="EO1505" s="21">
        <v>3.8782287389039993E-2</v>
      </c>
      <c r="EP1505" s="21">
        <v>9.4360463321208954E-2</v>
      </c>
      <c r="EQ1505" s="21">
        <v>5.7827107608318329E-2</v>
      </c>
      <c r="ER1505" s="21">
        <v>5.8566447347402573E-2</v>
      </c>
      <c r="ES1505" s="21">
        <v>-2.5646112859249115E-2</v>
      </c>
      <c r="ET1505" s="21">
        <v>4.2795881628990173E-2</v>
      </c>
      <c r="EU1505" s="21">
        <v>73.24742268041237</v>
      </c>
      <c r="EV1505" s="21">
        <v>73.123710632324219</v>
      </c>
      <c r="EW1505" s="21">
        <v>72.9381443298969</v>
      </c>
      <c r="EX1505" s="21">
        <v>73.030929565429688</v>
      </c>
      <c r="EY1505" s="21">
        <v>72.278350830078125</v>
      </c>
      <c r="EZ1505" s="21">
        <v>72.350517272949219</v>
      </c>
      <c r="FA1505" s="21">
        <v>71.958763122558594</v>
      </c>
      <c r="FB1505" s="21">
        <v>72.247421264648438</v>
      </c>
      <c r="FC1505" s="21">
        <v>75.391754150390625</v>
      </c>
      <c r="FD1505" s="21">
        <v>78.876289367675781</v>
      </c>
      <c r="FE1505" s="21">
        <v>81.979377746582031</v>
      </c>
      <c r="FF1505" s="21">
        <v>84.1134033203125</v>
      </c>
      <c r="FG1505" s="21">
        <v>83.793815612792969</v>
      </c>
      <c r="FH1505" s="21">
        <v>83.55670166015625</v>
      </c>
      <c r="FI1505" s="21">
        <v>83.927833557128906</v>
      </c>
      <c r="FJ1505" s="21">
        <v>84.123710632324219</v>
      </c>
      <c r="FK1505" s="21">
        <v>84.360824584960938</v>
      </c>
      <c r="FL1505" s="21">
        <v>83.453605651855469</v>
      </c>
      <c r="FM1505" s="21">
        <v>80.835052490234375</v>
      </c>
      <c r="FN1505" s="21">
        <v>77.412368774414063</v>
      </c>
      <c r="FO1505" s="21">
        <v>74.55670166015625</v>
      </c>
      <c r="FP1505" s="21">
        <v>74.1134033203125</v>
      </c>
      <c r="FQ1505" s="21">
        <v>73.567008972167969</v>
      </c>
      <c r="FR1505" s="21">
        <v>72.855667114257813</v>
      </c>
      <c r="FS1505" s="21">
        <v>0.76714003086090088</v>
      </c>
      <c r="FT1505" s="21"/>
      <c r="FU1505" s="21">
        <v>6.6644944250583649E-2</v>
      </c>
      <c r="FV1505" t="s">
        <v>294</v>
      </c>
      <c r="FW1505" s="21"/>
      <c r="FX1505">
        <f t="shared" si="69"/>
        <v>2.0769009768962858</v>
      </c>
      <c r="FY1505">
        <f t="shared" si="70"/>
        <v>5.0955249555408956E-2</v>
      </c>
      <c r="FZ1505">
        <f t="shared" si="71"/>
        <v>80.123710632324219</v>
      </c>
    </row>
    <row r="1506" spans="1:182" x14ac:dyDescent="0.2">
      <c r="A1506" t="s">
        <v>227</v>
      </c>
      <c r="B1506" t="s">
        <v>0</v>
      </c>
      <c r="C1506" t="s">
        <v>286</v>
      </c>
      <c r="D1506" t="s">
        <v>272</v>
      </c>
      <c r="E1506" t="s">
        <v>220</v>
      </c>
      <c r="F1506" s="21">
        <v>25</v>
      </c>
      <c r="G1506" s="21">
        <v>3.5486731678247452E-2</v>
      </c>
      <c r="H1506" s="21">
        <v>2.8012186288833618E-2</v>
      </c>
      <c r="I1506" s="21">
        <v>2.6446063071489334E-2</v>
      </c>
      <c r="J1506" s="21">
        <v>2.7450013905763626E-2</v>
      </c>
      <c r="K1506" s="21">
        <v>2.8596695512533188E-2</v>
      </c>
      <c r="L1506" s="21">
        <v>2.3207167163491249E-2</v>
      </c>
      <c r="M1506" s="21">
        <v>2.9862556606531143E-2</v>
      </c>
      <c r="N1506" s="21">
        <v>2.7650797739624977E-2</v>
      </c>
      <c r="O1506" s="21">
        <v>1.4303077943623066E-2</v>
      </c>
      <c r="P1506" s="21">
        <v>3.9667249657213688E-3</v>
      </c>
      <c r="Q1506" s="21">
        <v>-6.2403744086623192E-3</v>
      </c>
      <c r="R1506" s="21">
        <v>-6.8785592913627625E-2</v>
      </c>
      <c r="S1506" s="21">
        <v>-6.9934532046318054E-2</v>
      </c>
      <c r="T1506" s="21">
        <v>-5.7345230132341385E-2</v>
      </c>
      <c r="U1506" s="21">
        <v>-6.38088658452034E-2</v>
      </c>
      <c r="V1506" s="21">
        <v>-4.3112609535455704E-2</v>
      </c>
      <c r="W1506" s="21">
        <v>3.3439259976148605E-2</v>
      </c>
      <c r="X1506" s="21">
        <v>4.0753152221441269E-2</v>
      </c>
      <c r="Y1506" s="21">
        <v>6.782250851392746E-2</v>
      </c>
      <c r="Z1506" s="21">
        <v>9.404851496219635E-2</v>
      </c>
      <c r="AA1506" s="21">
        <v>9.7817033529281616E-2</v>
      </c>
      <c r="AB1506" s="21">
        <v>8.2469269633293152E-2</v>
      </c>
      <c r="AC1506" s="21">
        <v>6.0720015317201614E-2</v>
      </c>
      <c r="AD1506" s="21">
        <v>4.1764866560697556E-2</v>
      </c>
      <c r="AE1506" s="21">
        <v>-1.2981845997273922E-2</v>
      </c>
      <c r="AF1506" s="21">
        <v>-7.7933110296726227E-3</v>
      </c>
      <c r="AG1506" s="21">
        <v>-6.1989501118659973E-3</v>
      </c>
      <c r="AH1506" s="21">
        <v>-2.6984391734004021E-3</v>
      </c>
      <c r="AI1506" s="21">
        <v>3.2705545891076326E-3</v>
      </c>
      <c r="AJ1506" s="21">
        <v>-4.4746920466423035E-3</v>
      </c>
      <c r="AK1506" s="21">
        <v>2.4092898238450289E-3</v>
      </c>
      <c r="AL1506" s="21">
        <v>5.1462752744555473E-3</v>
      </c>
      <c r="AM1506" s="21">
        <v>9.5330215990543365E-3</v>
      </c>
      <c r="AN1506" s="21">
        <v>1.1078981682658195E-2</v>
      </c>
      <c r="AO1506" s="21">
        <v>1.5975717455148697E-2</v>
      </c>
      <c r="AP1506" s="21">
        <v>-4.9583204090595245E-2</v>
      </c>
      <c r="AQ1506" s="21">
        <v>-5.1719360053539276E-2</v>
      </c>
      <c r="AR1506" s="21">
        <v>-3.7279784679412842E-2</v>
      </c>
      <c r="AS1506" s="21">
        <v>-4.2577877640724182E-2</v>
      </c>
      <c r="AT1506" s="21">
        <v>-3.8700979202985764E-2</v>
      </c>
      <c r="AU1506" s="21">
        <v>8.7485536932945251E-3</v>
      </c>
      <c r="AV1506" s="21">
        <v>-1.638401672244072E-2</v>
      </c>
      <c r="AW1506" s="21">
        <v>-1.3410355895757675E-3</v>
      </c>
      <c r="AX1506" s="21">
        <v>1.4699161984026432E-2</v>
      </c>
      <c r="AY1506" s="21">
        <v>1.4080975204706192E-2</v>
      </c>
      <c r="AZ1506" s="21">
        <v>6.2325261533260345E-3</v>
      </c>
      <c r="BA1506" s="21">
        <v>3.2086682040244341E-3</v>
      </c>
      <c r="BB1506" s="21">
        <v>-4.6981954947113991E-3</v>
      </c>
      <c r="BC1506" s="21">
        <v>-8.3674341440200806E-3</v>
      </c>
      <c r="BD1506" s="21">
        <v>-6.0153724625706673E-3</v>
      </c>
      <c r="BE1506" s="21">
        <v>-4.6696416102349758E-3</v>
      </c>
      <c r="BF1506" s="21">
        <v>-1.1689445236697793E-3</v>
      </c>
      <c r="BG1506" s="21">
        <v>3.808080917224288E-3</v>
      </c>
      <c r="BH1506" s="21">
        <v>-2.1253100130707026E-3</v>
      </c>
      <c r="BI1506" s="21">
        <v>3.0999451410025358E-3</v>
      </c>
      <c r="BJ1506" s="21">
        <v>8.0580944195389748E-3</v>
      </c>
      <c r="BK1506" s="21">
        <v>1.1571223847568035E-2</v>
      </c>
      <c r="BL1506" s="21">
        <v>1.2036973610520363E-2</v>
      </c>
      <c r="BM1506" s="21">
        <v>1.7106017097830772E-2</v>
      </c>
      <c r="BN1506" s="21">
        <v>-4.0303170680999756E-2</v>
      </c>
      <c r="BO1506" s="21">
        <v>-4.3121527880430222E-2</v>
      </c>
      <c r="BP1506" s="21">
        <v>-3.5422436892986298E-2</v>
      </c>
      <c r="BQ1506" s="21">
        <v>-3.9603006094694138E-2</v>
      </c>
      <c r="BR1506" s="21">
        <v>-3.5627834498882294E-2</v>
      </c>
      <c r="BS1506" s="21">
        <v>1.5864299610257149E-2</v>
      </c>
      <c r="BT1506" s="21">
        <v>-5.3567467257380486E-3</v>
      </c>
      <c r="BU1506" s="21">
        <v>5.7721077464520931E-3</v>
      </c>
      <c r="BV1506" s="21">
        <v>2.467723935842514E-2</v>
      </c>
      <c r="BW1506" s="21">
        <v>2.5253426283597946E-2</v>
      </c>
      <c r="BX1506" s="21">
        <v>1.3775713741779327E-2</v>
      </c>
      <c r="BY1506" s="21">
        <v>6.0059004463255405E-3</v>
      </c>
      <c r="BZ1506" s="21">
        <v>-3.250552574172616E-3</v>
      </c>
      <c r="CA1506" s="21">
        <v>-5.1715061999857426E-3</v>
      </c>
      <c r="CB1506" s="21">
        <v>-4.7839777544140816E-3</v>
      </c>
      <c r="CC1506" s="21">
        <v>-3.6104475148022175E-3</v>
      </c>
      <c r="CD1506" s="21">
        <v>-1.0962118540192023E-4</v>
      </c>
      <c r="CE1506" s="21">
        <v>4.1803698986768723E-3</v>
      </c>
      <c r="CF1506" s="21">
        <v>-4.981352249160409E-4</v>
      </c>
      <c r="CG1506" s="21">
        <v>3.5782910417765379E-3</v>
      </c>
      <c r="CH1506" s="21">
        <v>1.0074811987578869E-2</v>
      </c>
      <c r="CI1506" s="21">
        <v>1.2982876971364021E-2</v>
      </c>
      <c r="CJ1506" s="21">
        <v>1.2700475752353668E-2</v>
      </c>
      <c r="CK1506" s="21">
        <v>1.7888858914375305E-2</v>
      </c>
      <c r="CL1506" s="21">
        <v>-3.3875845372676849E-2</v>
      </c>
      <c r="CM1506" s="21">
        <v>-3.7166692316532135E-2</v>
      </c>
      <c r="CN1506" s="21">
        <v>-3.413604199886322E-2</v>
      </c>
      <c r="CO1506" s="21">
        <v>-3.7542618811130524E-2</v>
      </c>
      <c r="CP1506" s="21">
        <v>-3.3499386161565781E-2</v>
      </c>
      <c r="CQ1506" s="21">
        <v>2.0792644470930099E-2</v>
      </c>
      <c r="CR1506" s="21">
        <v>2.2807065397500992E-3</v>
      </c>
      <c r="CS1506" s="21">
        <v>1.0698649100959301E-2</v>
      </c>
      <c r="CT1506" s="21">
        <v>3.1588025391101837E-2</v>
      </c>
      <c r="CU1506" s="21">
        <v>3.2991431653499603E-2</v>
      </c>
      <c r="CV1506" s="21">
        <v>1.9000101834535599E-2</v>
      </c>
      <c r="CW1506" s="21">
        <v>7.9432548955082893E-3</v>
      </c>
      <c r="CX1506" s="21">
        <v>-2.2479195613414049E-3</v>
      </c>
      <c r="CY1506" s="21">
        <v>-1.9755782559514046E-3</v>
      </c>
      <c r="CZ1506" s="21">
        <v>-3.5525830462574959E-3</v>
      </c>
      <c r="DA1506" s="21">
        <v>-2.5512531865388155E-3</v>
      </c>
      <c r="DB1506" s="21">
        <v>9.4970216741785407E-4</v>
      </c>
      <c r="DC1506" s="21">
        <v>4.5526591129601002E-3</v>
      </c>
      <c r="DD1506" s="21">
        <v>1.1290395632386208E-3</v>
      </c>
      <c r="DE1506" s="21">
        <v>4.0566367097198963E-3</v>
      </c>
      <c r="DF1506" s="21">
        <v>1.2091529555618763E-2</v>
      </c>
      <c r="DG1506" s="21">
        <v>1.4394530095160007E-2</v>
      </c>
      <c r="DH1506" s="21">
        <v>1.3363977894186974E-2</v>
      </c>
      <c r="DI1506" s="21">
        <v>1.8671700730919838E-2</v>
      </c>
      <c r="DJ1506" s="21">
        <v>-2.7448521926999092E-2</v>
      </c>
      <c r="DK1506" s="21">
        <v>-3.1211858615279198E-2</v>
      </c>
      <c r="DL1506" s="21">
        <v>-3.2849647104740143E-2</v>
      </c>
      <c r="DM1506" s="21">
        <v>-3.548223152756691E-2</v>
      </c>
      <c r="DN1506" s="21">
        <v>-3.1370937824249268E-2</v>
      </c>
      <c r="DO1506" s="21">
        <v>2.572098933160305E-2</v>
      </c>
      <c r="DP1506" s="21">
        <v>9.9181598052382469E-3</v>
      </c>
      <c r="DQ1506" s="21">
        <v>1.5625189989805222E-2</v>
      </c>
      <c r="DR1506" s="21">
        <v>3.8498811423778534E-2</v>
      </c>
      <c r="DS1506" s="21">
        <v>4.072943702340126E-2</v>
      </c>
      <c r="DT1506" s="21">
        <v>2.422448992729187E-2</v>
      </c>
      <c r="DU1506" s="21">
        <v>9.8806098103523254E-3</v>
      </c>
      <c r="DV1506" s="21">
        <v>-1.245286432094872E-3</v>
      </c>
      <c r="DW1506" s="21">
        <v>2.6388340629637241E-3</v>
      </c>
      <c r="DX1506" s="21">
        <v>-1.7746447119861841E-3</v>
      </c>
      <c r="DY1506" s="21">
        <v>-1.0219449177384377E-3</v>
      </c>
      <c r="DZ1506" s="21">
        <v>2.4791967589408159E-3</v>
      </c>
      <c r="EA1506" s="21">
        <v>5.0901849754154682E-3</v>
      </c>
      <c r="EB1506" s="21">
        <v>3.4784215968102217E-3</v>
      </c>
      <c r="EC1506" s="21">
        <v>4.7472920268774033E-3</v>
      </c>
      <c r="ED1506" s="21">
        <v>1.500334870070219E-2</v>
      </c>
      <c r="EE1506" s="21">
        <v>1.6432732343673706E-2</v>
      </c>
      <c r="EF1506" s="21">
        <v>1.4321969822049141E-2</v>
      </c>
      <c r="EG1506" s="21">
        <v>1.9802000373601913E-2</v>
      </c>
      <c r="EH1506" s="21">
        <v>-1.8168484792113304E-2</v>
      </c>
      <c r="EI1506" s="21">
        <v>-2.2614024579524994E-2</v>
      </c>
      <c r="EJ1506" s="21">
        <v>-3.0992299318313599E-2</v>
      </c>
      <c r="EK1506" s="21">
        <v>-3.2507359981536865E-2</v>
      </c>
      <c r="EL1506" s="21">
        <v>-2.8297793120145798E-2</v>
      </c>
      <c r="EM1506" s="21">
        <v>3.2836735248565674E-2</v>
      </c>
      <c r="EN1506" s="21">
        <v>2.0945429801940918E-2</v>
      </c>
      <c r="EO1506" s="21">
        <v>2.273833379149437E-2</v>
      </c>
      <c r="EP1506" s="21">
        <v>4.8476889729499817E-2</v>
      </c>
      <c r="EQ1506" s="21">
        <v>5.1901888102293015E-2</v>
      </c>
      <c r="ER1506" s="21">
        <v>3.1767677515745163E-2</v>
      </c>
      <c r="ES1506" s="21">
        <v>1.2677841819822788E-2</v>
      </c>
      <c r="ET1506" s="21">
        <v>2.0235645934008062E-4</v>
      </c>
      <c r="EU1506" s="21">
        <v>73.24742268041237</v>
      </c>
      <c r="EV1506" s="21">
        <v>73.123710632324219</v>
      </c>
      <c r="EW1506" s="21">
        <v>72.9381443298969</v>
      </c>
      <c r="EX1506" s="21">
        <v>73.030929565429688</v>
      </c>
      <c r="EY1506" s="21">
        <v>72.278350830078125</v>
      </c>
      <c r="EZ1506" s="21">
        <v>72.350517272949219</v>
      </c>
      <c r="FA1506" s="21">
        <v>71.958763122558594</v>
      </c>
      <c r="FB1506" s="21">
        <v>72.247421264648438</v>
      </c>
      <c r="FC1506" s="21">
        <v>75.391754150390625</v>
      </c>
      <c r="FD1506" s="21">
        <v>78.876289367675781</v>
      </c>
      <c r="FE1506" s="21">
        <v>81.979377746582031</v>
      </c>
      <c r="FF1506" s="21">
        <v>84.1134033203125</v>
      </c>
      <c r="FG1506" s="21">
        <v>83.793815612792969</v>
      </c>
      <c r="FH1506" s="21">
        <v>83.55670166015625</v>
      </c>
      <c r="FI1506" s="21">
        <v>83.927833557128906</v>
      </c>
      <c r="FJ1506" s="21">
        <v>84.123710632324219</v>
      </c>
      <c r="FK1506" s="21">
        <v>84.360824584960938</v>
      </c>
      <c r="FL1506" s="21">
        <v>83.453605651855469</v>
      </c>
      <c r="FM1506" s="21">
        <v>80.835052490234375</v>
      </c>
      <c r="FN1506" s="21">
        <v>77.412368774414063</v>
      </c>
      <c r="FO1506" s="21">
        <v>74.55670166015625</v>
      </c>
      <c r="FP1506" s="21">
        <v>74.1134033203125</v>
      </c>
      <c r="FQ1506" s="21">
        <v>73.567008972167969</v>
      </c>
      <c r="FR1506" s="21">
        <v>72.855667114257813</v>
      </c>
      <c r="FS1506" s="21">
        <v>4.2014423757791519E-2</v>
      </c>
      <c r="FT1506" s="21"/>
      <c r="FU1506" s="21">
        <v>1.8509248038753867E-3</v>
      </c>
      <c r="FV1506" t="s">
        <v>294</v>
      </c>
      <c r="FW1506" s="21"/>
      <c r="FX1506">
        <f t="shared" si="69"/>
        <v>6.6776093840599057E-2</v>
      </c>
      <c r="FY1506">
        <f t="shared" si="70"/>
        <v>1.9670291431248189E-2</v>
      </c>
      <c r="FZ1506">
        <f t="shared" si="71"/>
        <v>80.123710632324219</v>
      </c>
    </row>
    <row r="1507" spans="1:182" x14ac:dyDescent="0.2">
      <c r="A1507" t="s">
        <v>227</v>
      </c>
      <c r="B1507" t="s">
        <v>0</v>
      </c>
      <c r="C1507" t="s">
        <v>285</v>
      </c>
      <c r="D1507" t="s">
        <v>272</v>
      </c>
      <c r="E1507" t="s">
        <v>220</v>
      </c>
      <c r="F1507" s="21">
        <v>1279</v>
      </c>
      <c r="G1507" s="21">
        <v>2.0984327793121338</v>
      </c>
      <c r="H1507" s="21">
        <v>1.8395978212356567</v>
      </c>
      <c r="I1507" s="21">
        <v>1.7045538425445557</v>
      </c>
      <c r="J1507" s="21">
        <v>1.5397742986679077</v>
      </c>
      <c r="K1507" s="21">
        <v>1.4956367015838623</v>
      </c>
      <c r="L1507" s="21">
        <v>1.3609877824783325</v>
      </c>
      <c r="M1507" s="21">
        <v>1.4684333801269531</v>
      </c>
      <c r="N1507" s="21">
        <v>1.0796117782592773</v>
      </c>
      <c r="O1507" s="21">
        <v>0.33492055535316467</v>
      </c>
      <c r="P1507" s="21">
        <v>-0.49392664432525635</v>
      </c>
      <c r="Q1507" s="21">
        <v>-1.1783535480499268</v>
      </c>
      <c r="R1507" s="21">
        <v>-1.9236472845077515</v>
      </c>
      <c r="S1507" s="21">
        <v>-2.0856490135192871</v>
      </c>
      <c r="T1507" s="21">
        <v>-1.8050500154495239</v>
      </c>
      <c r="U1507" s="21">
        <v>-1.5430965423583984</v>
      </c>
      <c r="V1507" s="21">
        <v>-0.58953374624252319</v>
      </c>
      <c r="W1507" s="21">
        <v>0.42847266793251038</v>
      </c>
      <c r="X1507" s="21">
        <v>1.5727701187133789</v>
      </c>
      <c r="Y1507" s="21">
        <v>2.573028564453125</v>
      </c>
      <c r="Z1507" s="21">
        <v>3.0707793235778809</v>
      </c>
      <c r="AA1507" s="21">
        <v>3.0727639198303223</v>
      </c>
      <c r="AB1507" s="21">
        <v>3.092087984085083</v>
      </c>
      <c r="AC1507" s="21">
        <v>2.7295246124267578</v>
      </c>
      <c r="AD1507" s="21">
        <v>2.3666691780090332</v>
      </c>
      <c r="AE1507" s="21">
        <v>-0.16620893776416779</v>
      </c>
      <c r="AF1507" s="21">
        <v>-0.14820700883865356</v>
      </c>
      <c r="AG1507" s="21">
        <v>-7.4049413204193115E-2</v>
      </c>
      <c r="AH1507" s="21">
        <v>-8.5776902735233307E-2</v>
      </c>
      <c r="AI1507" s="21">
        <v>-1.1358580086380243E-3</v>
      </c>
      <c r="AJ1507" s="21">
        <v>-7.2484396398067474E-2</v>
      </c>
      <c r="AK1507" s="21">
        <v>6.543557345867157E-2</v>
      </c>
      <c r="AL1507" s="21">
        <v>1.0409723967313766E-2</v>
      </c>
      <c r="AM1507" s="21">
        <v>-2.2217055782675743E-2</v>
      </c>
      <c r="AN1507" s="21">
        <v>-8.3672553300857544E-3</v>
      </c>
      <c r="AO1507" s="21">
        <v>-1.0381821542978287E-2</v>
      </c>
      <c r="AP1507" s="21">
        <v>-0.33253523707389832</v>
      </c>
      <c r="AQ1507" s="21">
        <v>-0.41825446486473083</v>
      </c>
      <c r="AR1507" s="21">
        <v>-0.24408771097660065</v>
      </c>
      <c r="AS1507" s="21">
        <v>-5.9979981742799282E-3</v>
      </c>
      <c r="AT1507" s="21">
        <v>0.1828332245349884</v>
      </c>
      <c r="AU1507" s="21">
        <v>0.10884644836187363</v>
      </c>
      <c r="AV1507" s="21">
        <v>3.9527434855699539E-2</v>
      </c>
      <c r="AW1507" s="21">
        <v>-0.16246578097343445</v>
      </c>
      <c r="AX1507" s="21">
        <v>-9.7218342125415802E-2</v>
      </c>
      <c r="AY1507" s="21">
        <v>-0.10962486267089844</v>
      </c>
      <c r="AZ1507" s="21">
        <v>-0.1110873818397522</v>
      </c>
      <c r="BA1507" s="21">
        <v>-0.18706934154033661</v>
      </c>
      <c r="BB1507" s="21">
        <v>-0.11598408222198486</v>
      </c>
      <c r="BC1507" s="21">
        <v>-0.11579816043376923</v>
      </c>
      <c r="BD1507" s="21">
        <v>-0.11033032089471817</v>
      </c>
      <c r="BE1507" s="21">
        <v>-3.8738436996936798E-2</v>
      </c>
      <c r="BF1507" s="21">
        <v>-5.3664021193981171E-2</v>
      </c>
      <c r="BG1507" s="21">
        <v>2.4499695748090744E-2</v>
      </c>
      <c r="BH1507" s="21">
        <v>-4.4645272195339203E-2</v>
      </c>
      <c r="BI1507" s="21">
        <v>9.3559235334396362E-2</v>
      </c>
      <c r="BJ1507" s="21">
        <v>4.5844472944736481E-2</v>
      </c>
      <c r="BK1507" s="21">
        <v>2.2121690213680267E-2</v>
      </c>
      <c r="BL1507" s="21">
        <v>3.9107467979192734E-2</v>
      </c>
      <c r="BM1507" s="21">
        <v>4.8067882657051086E-2</v>
      </c>
      <c r="BN1507" s="21">
        <v>-0.26321789622306824</v>
      </c>
      <c r="BO1507" s="21">
        <v>-0.34365639090538025</v>
      </c>
      <c r="BP1507" s="21">
        <v>-0.17312479019165039</v>
      </c>
      <c r="BQ1507" s="21">
        <v>5.870431661605835E-2</v>
      </c>
      <c r="BR1507" s="21">
        <v>0.24635979533195496</v>
      </c>
      <c r="BS1507" s="21">
        <v>0.17686684429645538</v>
      </c>
      <c r="BT1507" s="21">
        <v>0.10952546447515488</v>
      </c>
      <c r="BU1507" s="21">
        <v>-9.6059039235115051E-2</v>
      </c>
      <c r="BV1507" s="21">
        <v>-2.5795262306928635E-2</v>
      </c>
      <c r="BW1507" s="21">
        <v>-4.4271755963563919E-2</v>
      </c>
      <c r="BX1507" s="21">
        <v>-5.1251951605081558E-2</v>
      </c>
      <c r="BY1507" s="21">
        <v>-0.13549491763114929</v>
      </c>
      <c r="BZ1507" s="21">
        <v>-6.902717798948288E-2</v>
      </c>
      <c r="CA1507" s="21">
        <v>-8.0883808434009552E-2</v>
      </c>
      <c r="CB1507" s="21">
        <v>-8.4097042679786682E-2</v>
      </c>
      <c r="CC1507" s="21">
        <v>-1.4282165095210075E-2</v>
      </c>
      <c r="CD1507" s="21">
        <v>-3.142273798584938E-2</v>
      </c>
      <c r="CE1507" s="21">
        <v>4.2254801839590073E-2</v>
      </c>
      <c r="CF1507" s="21">
        <v>-2.53639817237854E-2</v>
      </c>
      <c r="CG1507" s="21">
        <v>0.1130376011133194</v>
      </c>
      <c r="CH1507" s="21">
        <v>7.038646936416626E-2</v>
      </c>
      <c r="CI1507" s="21">
        <v>5.2830569446086884E-2</v>
      </c>
      <c r="CJ1507" s="21">
        <v>7.1988314390182495E-2</v>
      </c>
      <c r="CK1507" s="21">
        <v>8.8549971580505371E-2</v>
      </c>
      <c r="CL1507" s="21">
        <v>-0.21520893275737762</v>
      </c>
      <c r="CM1507" s="21">
        <v>-0.2919900119304657</v>
      </c>
      <c r="CN1507" s="21">
        <v>-0.12397610396146774</v>
      </c>
      <c r="CO1507" s="21">
        <v>0.10351694375276566</v>
      </c>
      <c r="CP1507" s="21">
        <v>0.29035809636116028</v>
      </c>
      <c r="CQ1507" s="21">
        <v>0.22397756576538086</v>
      </c>
      <c r="CR1507" s="21">
        <v>0.15800589323043823</v>
      </c>
      <c r="CS1507" s="21">
        <v>-5.0065930932760239E-2</v>
      </c>
      <c r="CT1507" s="21">
        <v>2.3672148585319519E-2</v>
      </c>
      <c r="CU1507" s="21">
        <v>9.9160848185420036E-4</v>
      </c>
      <c r="CV1507" s="21">
        <v>-9.810115210711956E-3</v>
      </c>
      <c r="CW1507" s="21">
        <v>-9.9774628877639771E-2</v>
      </c>
      <c r="CX1507" s="21">
        <v>-3.6504972726106644E-2</v>
      </c>
      <c r="CY1507" s="21">
        <v>-4.5969456434249878E-2</v>
      </c>
      <c r="CZ1507" s="21">
        <v>-5.7863764464855194E-2</v>
      </c>
      <c r="DA1507" s="21">
        <v>1.0174107737839222E-2</v>
      </c>
      <c r="DB1507" s="21">
        <v>-9.1814538463950157E-3</v>
      </c>
      <c r="DC1507" s="21">
        <v>6.0009907931089401E-2</v>
      </c>
      <c r="DD1507" s="21">
        <v>-6.0826903209090233E-3</v>
      </c>
      <c r="DE1507" s="21">
        <v>0.13251596689224243</v>
      </c>
      <c r="DF1507" s="21">
        <v>9.4928465783596039E-2</v>
      </c>
      <c r="DG1507" s="21">
        <v>8.35394486784935E-2</v>
      </c>
      <c r="DH1507" s="21">
        <v>0.10486916452646255</v>
      </c>
      <c r="DI1507" s="21">
        <v>0.12903206050395966</v>
      </c>
      <c r="DJ1507" s="21">
        <v>-0.16719996929168701</v>
      </c>
      <c r="DK1507" s="21">
        <v>-0.24032361805438995</v>
      </c>
      <c r="DL1507" s="21">
        <v>-7.4827410280704498E-2</v>
      </c>
      <c r="DM1507" s="21">
        <v>0.14832957088947296</v>
      </c>
      <c r="DN1507" s="21">
        <v>0.3343563973903656</v>
      </c>
      <c r="DO1507" s="21">
        <v>0.27108827233314514</v>
      </c>
      <c r="DP1507" s="21">
        <v>0.20648631453514099</v>
      </c>
      <c r="DQ1507" s="21">
        <v>-4.0728207677602768E-3</v>
      </c>
      <c r="DR1507" s="21">
        <v>7.3139555752277374E-2</v>
      </c>
      <c r="DS1507" s="21">
        <v>4.6254973858594894E-2</v>
      </c>
      <c r="DT1507" s="21">
        <v>3.1631723046302795E-2</v>
      </c>
      <c r="DU1507" s="21">
        <v>-6.4054340124130249E-2</v>
      </c>
      <c r="DV1507" s="21">
        <v>-3.9827646687626839E-3</v>
      </c>
      <c r="DW1507" s="21">
        <v>4.4413185678422451E-3</v>
      </c>
      <c r="DX1507" s="21">
        <v>-1.99870765209198E-2</v>
      </c>
      <c r="DY1507" s="21">
        <v>4.5485079288482666E-2</v>
      </c>
      <c r="DZ1507" s="21">
        <v>2.2931426763534546E-2</v>
      </c>
      <c r="EA1507" s="21">
        <v>8.5645459592342377E-2</v>
      </c>
      <c r="EB1507" s="21">
        <v>2.1756431087851524E-2</v>
      </c>
      <c r="EC1507" s="21">
        <v>0.16063962876796722</v>
      </c>
      <c r="ED1507" s="21">
        <v>0.13036321103572845</v>
      </c>
      <c r="EE1507" s="21">
        <v>0.12787818908691406</v>
      </c>
      <c r="EF1507" s="21">
        <v>0.15234388411045074</v>
      </c>
      <c r="EG1507" s="21">
        <v>0.18748176097869873</v>
      </c>
      <c r="EH1507" s="21">
        <v>-9.7882635891437531E-2</v>
      </c>
      <c r="EI1507" s="21">
        <v>-0.16572555899620056</v>
      </c>
      <c r="EJ1507" s="21">
        <v>-3.8645029999315739E-3</v>
      </c>
      <c r="EK1507" s="21">
        <v>0.21303188800811768</v>
      </c>
      <c r="EL1507" s="21">
        <v>0.39788296818733215</v>
      </c>
      <c r="EM1507" s="21">
        <v>0.3391086757183075</v>
      </c>
      <c r="EN1507" s="21">
        <v>0.27648434042930603</v>
      </c>
      <c r="EO1507" s="21">
        <v>6.2333926558494568E-2</v>
      </c>
      <c r="EP1507" s="21">
        <v>0.14456264674663544</v>
      </c>
      <c r="EQ1507" s="21">
        <v>0.11160808056592941</v>
      </c>
      <c r="ER1507" s="21">
        <v>9.1467149555683136E-2</v>
      </c>
      <c r="ES1507" s="21">
        <v>-1.2479916214942932E-2</v>
      </c>
      <c r="ET1507" s="21">
        <v>4.2974140495061874E-2</v>
      </c>
      <c r="EU1507" s="21">
        <v>73.24742268041237</v>
      </c>
      <c r="EV1507" s="21">
        <v>73.123710632324219</v>
      </c>
      <c r="EW1507" s="21">
        <v>72.9381443298969</v>
      </c>
      <c r="EX1507" s="21">
        <v>73.030929565429688</v>
      </c>
      <c r="EY1507" s="21">
        <v>72.278350830078125</v>
      </c>
      <c r="EZ1507" s="21">
        <v>72.350517272949219</v>
      </c>
      <c r="FA1507" s="21">
        <v>71.958763122558594</v>
      </c>
      <c r="FB1507" s="21">
        <v>72.247421264648438</v>
      </c>
      <c r="FC1507" s="21">
        <v>75.391754150390625</v>
      </c>
      <c r="FD1507" s="21">
        <v>78.876289367675781</v>
      </c>
      <c r="FE1507" s="21">
        <v>81.979377746582031</v>
      </c>
      <c r="FF1507" s="21">
        <v>84.1134033203125</v>
      </c>
      <c r="FG1507" s="21">
        <v>83.793815612792969</v>
      </c>
      <c r="FH1507" s="21">
        <v>83.55670166015625</v>
      </c>
      <c r="FI1507" s="21">
        <v>83.927833557128906</v>
      </c>
      <c r="FJ1507" s="21">
        <v>84.123710632324219</v>
      </c>
      <c r="FK1507" s="21">
        <v>84.360824584960938</v>
      </c>
      <c r="FL1507" s="21">
        <v>83.453605651855469</v>
      </c>
      <c r="FM1507" s="21">
        <v>80.835052490234375</v>
      </c>
      <c r="FN1507" s="21">
        <v>77.412368774414063</v>
      </c>
      <c r="FO1507" s="21">
        <v>74.55670166015625</v>
      </c>
      <c r="FP1507" s="21">
        <v>74.1134033203125</v>
      </c>
      <c r="FQ1507" s="21">
        <v>73.567008972167969</v>
      </c>
      <c r="FR1507" s="21">
        <v>72.855667114257813</v>
      </c>
      <c r="FS1507" s="21">
        <v>0.81014388799667358</v>
      </c>
      <c r="FT1507" s="21"/>
      <c r="FU1507" s="21">
        <v>6.8515203893184662E-2</v>
      </c>
      <c r="FV1507" t="s">
        <v>294</v>
      </c>
      <c r="FW1507" s="21"/>
      <c r="FX1507">
        <f t="shared" si="69"/>
        <v>2.1435629189014436</v>
      </c>
      <c r="FY1507">
        <f t="shared" si="70"/>
        <v>7.131625702604652E-2</v>
      </c>
      <c r="FZ1507">
        <f t="shared" si="71"/>
        <v>80.123710632324219</v>
      </c>
    </row>
    <row r="1508" spans="1:182" x14ac:dyDescent="0.2">
      <c r="A1508" t="s">
        <v>227</v>
      </c>
      <c r="B1508" t="s">
        <v>0</v>
      </c>
      <c r="C1508" t="s">
        <v>281</v>
      </c>
      <c r="D1508" t="s">
        <v>273</v>
      </c>
      <c r="E1508" t="s">
        <v>220</v>
      </c>
      <c r="F1508" s="21">
        <v>1257</v>
      </c>
      <c r="G1508" s="21">
        <v>2.193509578704834</v>
      </c>
      <c r="H1508" s="21">
        <v>1.9650321006774902</v>
      </c>
      <c r="I1508" s="21">
        <v>1.7139346599578857</v>
      </c>
      <c r="J1508" s="21">
        <v>1.6175780296325684</v>
      </c>
      <c r="K1508" s="21">
        <v>1.5587855577468872</v>
      </c>
      <c r="L1508" s="21">
        <v>1.380648136138916</v>
      </c>
      <c r="M1508" s="21">
        <v>1.4039149284362793</v>
      </c>
      <c r="N1508" s="21">
        <v>1.0999884605407715</v>
      </c>
      <c r="O1508" s="21">
        <v>0.37938004732131958</v>
      </c>
      <c r="P1508" s="21">
        <v>-0.50033259391784668</v>
      </c>
      <c r="Q1508" s="21">
        <v>-1.1267193555831909</v>
      </c>
      <c r="R1508" s="21">
        <v>-1.6072964668273926</v>
      </c>
      <c r="S1508" s="21">
        <v>-1.8172379732131958</v>
      </c>
      <c r="T1508" s="21">
        <v>-1.6253008842468262</v>
      </c>
      <c r="U1508" s="21">
        <v>-1.1177061796188354</v>
      </c>
      <c r="V1508" s="21">
        <v>-0.27386227250099182</v>
      </c>
      <c r="W1508" s="21">
        <v>0.42901510000228882</v>
      </c>
      <c r="X1508" s="21">
        <v>1.7406126260757446</v>
      </c>
      <c r="Y1508" s="21">
        <v>2.4124398231506348</v>
      </c>
      <c r="Z1508" s="21">
        <v>2.842571496963501</v>
      </c>
      <c r="AA1508" s="21">
        <v>2.8120827674865723</v>
      </c>
      <c r="AB1508" s="21">
        <v>2.7541158199310303</v>
      </c>
      <c r="AC1508" s="21">
        <v>2.4445145130157471</v>
      </c>
      <c r="AD1508" s="21">
        <v>2.2105686664581299</v>
      </c>
      <c r="AE1508" s="21">
        <v>-0.10439212620258331</v>
      </c>
      <c r="AF1508" s="21">
        <v>-7.1269623935222626E-2</v>
      </c>
      <c r="AG1508" s="21">
        <v>-9.0278759598731995E-2</v>
      </c>
      <c r="AH1508" s="21">
        <v>-5.0022251904010773E-2</v>
      </c>
      <c r="AI1508" s="21">
        <v>1.3645143248140812E-2</v>
      </c>
      <c r="AJ1508" s="21">
        <v>-9.4156190752983093E-2</v>
      </c>
      <c r="AK1508" s="21">
        <v>-4.2356416583061218E-2</v>
      </c>
      <c r="AL1508" s="21">
        <v>-2.3210499435663223E-2</v>
      </c>
      <c r="AM1508" s="21">
        <v>-5.934283509850502E-2</v>
      </c>
      <c r="AN1508" s="21">
        <v>-3.3623721450567245E-2</v>
      </c>
      <c r="AO1508" s="21">
        <v>-9.5467729261144996E-4</v>
      </c>
      <c r="AP1508" s="21">
        <v>-1.0290837381035089E-3</v>
      </c>
      <c r="AQ1508" s="21">
        <v>-6.8816147744655609E-2</v>
      </c>
      <c r="AR1508" s="21">
        <v>-7.1079522371292114E-2</v>
      </c>
      <c r="AS1508" s="21">
        <v>0.21985240280628204</v>
      </c>
      <c r="AT1508" s="21">
        <v>0.1513841301202774</v>
      </c>
      <c r="AU1508" s="21">
        <v>-3.1600512564182281E-2</v>
      </c>
      <c r="AV1508" s="21">
        <v>9.3615680932998657E-2</v>
      </c>
      <c r="AW1508" s="21">
        <v>-0.11327298730611801</v>
      </c>
      <c r="AX1508" s="21">
        <v>-4.4470407068729401E-2</v>
      </c>
      <c r="AY1508" s="21">
        <v>-0.16526564955711365</v>
      </c>
      <c r="AZ1508" s="21">
        <v>-0.22003443539142609</v>
      </c>
      <c r="BA1508" s="21">
        <v>-0.18757230043411255</v>
      </c>
      <c r="BB1508" s="21">
        <v>-4.0673293173313141E-2</v>
      </c>
      <c r="BC1508" s="21">
        <v>-6.2536999583244324E-2</v>
      </c>
      <c r="BD1508" s="21">
        <v>-3.4629948437213898E-2</v>
      </c>
      <c r="BE1508" s="21">
        <v>-5.684594064950943E-2</v>
      </c>
      <c r="BF1508" s="21">
        <v>-1.7667504027485847E-2</v>
      </c>
      <c r="BG1508" s="21">
        <v>4.1588753461837769E-2</v>
      </c>
      <c r="BH1508" s="21">
        <v>-6.736379861831665E-2</v>
      </c>
      <c r="BI1508" s="21">
        <v>-1.7044989392161369E-2</v>
      </c>
      <c r="BJ1508" s="21">
        <v>8.9034568518400192E-3</v>
      </c>
      <c r="BK1508" s="21">
        <v>-2.3204328492283821E-2</v>
      </c>
      <c r="BL1508" s="21">
        <v>1.0162820108234882E-2</v>
      </c>
      <c r="BM1508" s="21">
        <v>5.2267834544181824E-2</v>
      </c>
      <c r="BN1508" s="21">
        <v>5.888998880982399E-2</v>
      </c>
      <c r="BO1508" s="21">
        <v>-8.0144349485635757E-3</v>
      </c>
      <c r="BP1508" s="21">
        <v>-8.3489874377846718E-3</v>
      </c>
      <c r="BQ1508" s="21">
        <v>0.28719809651374817</v>
      </c>
      <c r="BR1508" s="21">
        <v>0.21585157513618469</v>
      </c>
      <c r="BS1508" s="21">
        <v>2.6099570095539093E-2</v>
      </c>
      <c r="BT1508" s="21">
        <v>0.15281793475151062</v>
      </c>
      <c r="BU1508" s="21">
        <v>-5.8531522750854492E-2</v>
      </c>
      <c r="BV1508" s="21">
        <v>1.1212321929633617E-2</v>
      </c>
      <c r="BW1508" s="21">
        <v>-0.11070963740348816</v>
      </c>
      <c r="BX1508" s="21">
        <v>-0.1682576984167099</v>
      </c>
      <c r="BY1508" s="21">
        <v>-0.14341016113758087</v>
      </c>
      <c r="BZ1508" s="21">
        <v>-1.0615035425871611E-3</v>
      </c>
      <c r="CA1508" s="21">
        <v>-3.3548261970281601E-2</v>
      </c>
      <c r="CB1508" s="21">
        <v>-9.2534227296710014E-3</v>
      </c>
      <c r="CC1508" s="21">
        <v>-3.3690471202135086E-2</v>
      </c>
      <c r="CD1508" s="21">
        <v>4.741293378174305E-3</v>
      </c>
      <c r="CE1508" s="21">
        <v>6.0942415148019791E-2</v>
      </c>
      <c r="CF1508" s="21">
        <v>-4.8807475715875626E-2</v>
      </c>
      <c r="CG1508" s="21">
        <v>4.8562689335085452E-4</v>
      </c>
      <c r="CH1508" s="21">
        <v>3.1145485118031502E-2</v>
      </c>
      <c r="CI1508" s="21">
        <v>1.8250927096232772E-3</v>
      </c>
      <c r="CJ1508" s="21">
        <v>4.048924520611763E-2</v>
      </c>
      <c r="CK1508" s="21">
        <v>8.9129582047462463E-2</v>
      </c>
      <c r="CL1508" s="21">
        <v>0.1003897562623024</v>
      </c>
      <c r="CM1508" s="21">
        <v>3.4096647053956985E-2</v>
      </c>
      <c r="CN1508" s="21">
        <v>3.5097990185022354E-2</v>
      </c>
      <c r="CO1508" s="21">
        <v>0.33384150266647339</v>
      </c>
      <c r="CP1508" s="21">
        <v>0.26050153374671936</v>
      </c>
      <c r="CQ1508" s="21">
        <v>6.6062472760677338E-2</v>
      </c>
      <c r="CR1508" s="21">
        <v>0.19382122159004211</v>
      </c>
      <c r="CS1508" s="21">
        <v>-2.0617745816707611E-2</v>
      </c>
      <c r="CT1508" s="21">
        <v>4.9778010696172714E-2</v>
      </c>
      <c r="CU1508" s="21">
        <v>-7.2924301028251648E-2</v>
      </c>
      <c r="CV1508" s="21">
        <v>-0.13239729404449463</v>
      </c>
      <c r="CW1508" s="21">
        <v>-0.11282359808683395</v>
      </c>
      <c r="CX1508" s="21">
        <v>2.6373501867055893E-2</v>
      </c>
      <c r="CY1508" s="21">
        <v>-4.5595266856253147E-3</v>
      </c>
      <c r="CZ1508" s="21">
        <v>1.6123104840517044E-2</v>
      </c>
      <c r="DA1508" s="21">
        <v>-1.0535000823438168E-2</v>
      </c>
      <c r="DB1508" s="21">
        <v>2.7150090783834457E-2</v>
      </c>
      <c r="DC1508" s="21">
        <v>8.0296076834201813E-2</v>
      </c>
      <c r="DD1508" s="21">
        <v>-3.0251150950789452E-2</v>
      </c>
      <c r="DE1508" s="21">
        <v>1.8016243353486061E-2</v>
      </c>
      <c r="DF1508" s="21">
        <v>5.3387511521577835E-2</v>
      </c>
      <c r="DG1508" s="21">
        <v>2.6854513213038445E-2</v>
      </c>
      <c r="DH1508" s="21">
        <v>7.0815667510032654E-2</v>
      </c>
      <c r="DI1508" s="21">
        <v>0.1259913295507431</v>
      </c>
      <c r="DJ1508" s="21">
        <v>0.14188952744007111</v>
      </c>
      <c r="DK1508" s="21">
        <v>7.6207727193832397E-2</v>
      </c>
      <c r="DL1508" s="21">
        <v>7.8544966876506805E-2</v>
      </c>
      <c r="DM1508" s="21">
        <v>0.38048490881919861</v>
      </c>
      <c r="DN1508" s="21">
        <v>0.30515149235725403</v>
      </c>
      <c r="DO1508" s="21">
        <v>0.10602537542581558</v>
      </c>
      <c r="DP1508" s="21">
        <v>0.23482450842857361</v>
      </c>
      <c r="DQ1508" s="21">
        <v>1.7296029254794121E-2</v>
      </c>
      <c r="DR1508" s="21">
        <v>8.8343702256679535E-2</v>
      </c>
      <c r="DS1508" s="21">
        <v>-3.5138968378305435E-2</v>
      </c>
      <c r="DT1508" s="21">
        <v>-9.6536889672279358E-2</v>
      </c>
      <c r="DU1508" s="21">
        <v>-8.2237035036087036E-2</v>
      </c>
      <c r="DV1508" s="21">
        <v>5.3808506578207016E-2</v>
      </c>
      <c r="DW1508" s="21">
        <v>3.7295602262020111E-2</v>
      </c>
      <c r="DX1508" s="21">
        <v>5.2762776613235474E-2</v>
      </c>
      <c r="DY1508" s="21">
        <v>2.2897820919752121E-2</v>
      </c>
      <c r="DZ1508" s="21">
        <v>5.9504836797714233E-2</v>
      </c>
      <c r="EA1508" s="21">
        <v>0.10823968797922134</v>
      </c>
      <c r="EB1508" s="21">
        <v>-3.4587644040584564E-3</v>
      </c>
      <c r="EC1508" s="21">
        <v>4.332767054438591E-2</v>
      </c>
      <c r="ED1508" s="21">
        <v>8.5501469671726227E-2</v>
      </c>
      <c r="EE1508" s="21">
        <v>6.2993019819259644E-2</v>
      </c>
      <c r="EF1508" s="21">
        <v>0.11460220813751221</v>
      </c>
      <c r="EG1508" s="21">
        <v>0.17921383678913116</v>
      </c>
      <c r="EH1508" s="21">
        <v>0.20180860161781311</v>
      </c>
      <c r="EI1508" s="21">
        <v>0.13700944185256958</v>
      </c>
      <c r="EJ1508" s="21">
        <v>0.14127551019191742</v>
      </c>
      <c r="EK1508" s="21">
        <v>0.44783061742782593</v>
      </c>
      <c r="EL1508" s="21">
        <v>0.36961895227432251</v>
      </c>
      <c r="EM1508" s="21">
        <v>0.16372546553611755</v>
      </c>
      <c r="EN1508" s="21">
        <v>0.29402676224708557</v>
      </c>
      <c r="EO1508" s="21">
        <v>7.2037495672702789E-2</v>
      </c>
      <c r="EP1508" s="21">
        <v>0.14402642846107483</v>
      </c>
      <c r="EQ1508" s="21">
        <v>1.9417053088545799E-2</v>
      </c>
      <c r="ER1508" s="21">
        <v>-4.4760160148143768E-2</v>
      </c>
      <c r="ES1508" s="21">
        <v>-3.8074903190135956E-2</v>
      </c>
      <c r="ET1508" s="21">
        <v>9.3420296907424927E-2</v>
      </c>
      <c r="EU1508" s="21">
        <v>72.515463917525778</v>
      </c>
      <c r="EV1508" s="21">
        <v>72.608245849609375</v>
      </c>
      <c r="EW1508" s="21">
        <v>72.19587628865979</v>
      </c>
      <c r="EX1508" s="21">
        <v>71.907218933105469</v>
      </c>
      <c r="EY1508" s="21">
        <v>72.360824584960938</v>
      </c>
      <c r="EZ1508" s="21">
        <v>72.030929565429688</v>
      </c>
      <c r="FA1508" s="21">
        <v>71.845359802246094</v>
      </c>
      <c r="FB1508" s="21">
        <v>72.103096008300781</v>
      </c>
      <c r="FC1508" s="21">
        <v>74.505157470703125</v>
      </c>
      <c r="FD1508" s="21">
        <v>78.711341857910156</v>
      </c>
      <c r="FE1508" s="21">
        <v>81.948455810546875</v>
      </c>
      <c r="FF1508" s="21">
        <v>82.010307312011719</v>
      </c>
      <c r="FG1508" s="21">
        <v>82.804122924804688</v>
      </c>
      <c r="FH1508" s="21">
        <v>85.44329833984375</v>
      </c>
      <c r="FI1508" s="21">
        <v>87.154640197753906</v>
      </c>
      <c r="FJ1508" s="21">
        <v>86.051544189453125</v>
      </c>
      <c r="FK1508" s="21">
        <v>82.515464782714844</v>
      </c>
      <c r="FL1508" s="21">
        <v>78.896903991699219</v>
      </c>
      <c r="FM1508" s="21">
        <v>76.577316284179688</v>
      </c>
      <c r="FN1508" s="21">
        <v>75.494842529296875</v>
      </c>
      <c r="FO1508" s="21">
        <v>74.21649169921875</v>
      </c>
      <c r="FP1508" s="21">
        <v>73.360824584960938</v>
      </c>
      <c r="FQ1508" s="21">
        <v>72.979377746582031</v>
      </c>
      <c r="FR1508" s="21">
        <v>72.360824584960938</v>
      </c>
      <c r="FS1508" s="21">
        <v>0.72811377048492432</v>
      </c>
      <c r="FT1508" s="21"/>
      <c r="FU1508" s="21">
        <v>6.6155508160591125E-2</v>
      </c>
      <c r="FV1508" t="s">
        <v>294</v>
      </c>
      <c r="FW1508" s="21"/>
      <c r="FX1508">
        <f t="shared" si="69"/>
        <v>2.0473443627357484</v>
      </c>
      <c r="FY1508">
        <f t="shared" si="70"/>
        <v>4.3223931640386584E-2</v>
      </c>
      <c r="FZ1508">
        <f t="shared" si="71"/>
        <v>77.540203857421872</v>
      </c>
    </row>
    <row r="1509" spans="1:182" x14ac:dyDescent="0.2">
      <c r="A1509" t="s">
        <v>227</v>
      </c>
      <c r="B1509" t="s">
        <v>0</v>
      </c>
      <c r="C1509" t="s">
        <v>286</v>
      </c>
      <c r="D1509" t="s">
        <v>273</v>
      </c>
      <c r="E1509" t="s">
        <v>220</v>
      </c>
      <c r="F1509" s="21">
        <v>25</v>
      </c>
      <c r="G1509" s="21">
        <v>3.2907597720623016E-2</v>
      </c>
      <c r="H1509" s="21">
        <v>2.4491481482982635E-2</v>
      </c>
      <c r="I1509" s="21">
        <v>2.9477998614311218E-2</v>
      </c>
      <c r="J1509" s="21">
        <v>2.0871963351964951E-2</v>
      </c>
      <c r="K1509" s="21">
        <v>2.1099243313074112E-2</v>
      </c>
      <c r="L1509" s="21">
        <v>2.3816045373678207E-2</v>
      </c>
      <c r="M1509" s="21">
        <v>1.9582893699407578E-2</v>
      </c>
      <c r="N1509" s="21">
        <v>2.0809588953852654E-2</v>
      </c>
      <c r="O1509" s="21">
        <v>2.0895356312394142E-2</v>
      </c>
      <c r="P1509" s="21">
        <v>-1.3615370262414217E-3</v>
      </c>
      <c r="Q1509" s="21">
        <v>-5.0766773521900177E-2</v>
      </c>
      <c r="R1509" s="21">
        <v>-7.5563631951808929E-2</v>
      </c>
      <c r="S1509" s="21">
        <v>-6.2995508313179016E-2</v>
      </c>
      <c r="T1509" s="21">
        <v>-4.4115979224443436E-2</v>
      </c>
      <c r="U1509" s="21">
        <v>-6.6702276468276978E-2</v>
      </c>
      <c r="V1509" s="21">
        <v>-4.3368924409151077E-2</v>
      </c>
      <c r="W1509" s="21">
        <v>1.8357623368501663E-2</v>
      </c>
      <c r="X1509" s="21">
        <v>2.8865069150924683E-2</v>
      </c>
      <c r="Y1509" s="21">
        <v>1.4734635129570961E-2</v>
      </c>
      <c r="Z1509" s="21">
        <v>5.4239667952060699E-2</v>
      </c>
      <c r="AA1509" s="21">
        <v>8.0069668591022491E-2</v>
      </c>
      <c r="AB1509" s="21">
        <v>6.3490822911262512E-2</v>
      </c>
      <c r="AC1509" s="21">
        <v>5.7867098599672318E-2</v>
      </c>
      <c r="AD1509" s="21">
        <v>4.3021742254495621E-2</v>
      </c>
      <c r="AE1509" s="21">
        <v>-1.264485064893961E-2</v>
      </c>
      <c r="AF1509" s="21">
        <v>-1.8817901611328125E-2</v>
      </c>
      <c r="AG1509" s="21">
        <v>-1.1895269155502319E-2</v>
      </c>
      <c r="AH1509" s="21">
        <v>-1.9713250920176506E-2</v>
      </c>
      <c r="AI1509" s="21">
        <v>-1.7402727156877518E-2</v>
      </c>
      <c r="AJ1509" s="21">
        <v>-2.5750445201992989E-3</v>
      </c>
      <c r="AK1509" s="21">
        <v>-1.0301932692527771E-2</v>
      </c>
      <c r="AL1509" s="21">
        <v>1.9243055721744895E-3</v>
      </c>
      <c r="AM1509" s="21">
        <v>8.6191399022936821E-3</v>
      </c>
      <c r="AN1509" s="21">
        <v>-1.1340458877384663E-3</v>
      </c>
      <c r="AO1509" s="21">
        <v>-4.7351498156785965E-2</v>
      </c>
      <c r="AP1509" s="21">
        <v>-7.9531371593475342E-2</v>
      </c>
      <c r="AQ1509" s="21">
        <v>-6.9255314767360687E-2</v>
      </c>
      <c r="AR1509" s="21">
        <v>-5.1864542067050934E-2</v>
      </c>
      <c r="AS1509" s="21">
        <v>-6.9966785609722137E-2</v>
      </c>
      <c r="AT1509" s="21">
        <v>-6.0411311686038971E-2</v>
      </c>
      <c r="AU1509" s="21">
        <v>-7.2082024998962879E-3</v>
      </c>
      <c r="AV1509" s="21">
        <v>-1.4467824250459671E-2</v>
      </c>
      <c r="AW1509" s="21">
        <v>-9.5550745725631714E-2</v>
      </c>
      <c r="AX1509" s="21">
        <v>-2.492976188659668E-2</v>
      </c>
      <c r="AY1509" s="21">
        <v>1.7281005159020424E-2</v>
      </c>
      <c r="AZ1509" s="21">
        <v>2.90717463940382E-3</v>
      </c>
      <c r="BA1509" s="21">
        <v>7.1132052689790726E-3</v>
      </c>
      <c r="BB1509" s="21">
        <v>-2.4750054581090808E-4</v>
      </c>
      <c r="BC1509" s="21">
        <v>-1.0823341086506844E-2</v>
      </c>
      <c r="BD1509" s="21">
        <v>-1.5617263503372669E-2</v>
      </c>
      <c r="BE1509" s="21">
        <v>-7.7264020219445229E-3</v>
      </c>
      <c r="BF1509" s="21">
        <v>-1.2950210832059383E-2</v>
      </c>
      <c r="BG1509" s="21">
        <v>-1.0969337075948715E-2</v>
      </c>
      <c r="BH1509" s="21">
        <v>-6.0256826691329479E-4</v>
      </c>
      <c r="BI1509" s="21">
        <v>-6.4516831189393997E-3</v>
      </c>
      <c r="BJ1509" s="21">
        <v>2.4704176466912031E-3</v>
      </c>
      <c r="BK1509" s="21">
        <v>1.1571791954338551E-2</v>
      </c>
      <c r="BL1509" s="21">
        <v>4.0534725412726402E-3</v>
      </c>
      <c r="BM1509" s="21">
        <v>-3.5858023911714554E-2</v>
      </c>
      <c r="BN1509" s="21">
        <v>-6.1186175793409348E-2</v>
      </c>
      <c r="BO1509" s="21">
        <v>-4.9012996256351471E-2</v>
      </c>
      <c r="BP1509" s="21">
        <v>-3.1632259488105774E-2</v>
      </c>
      <c r="BQ1509" s="21">
        <v>-5.849103257060051E-2</v>
      </c>
      <c r="BR1509" s="21">
        <v>-5.0287310034036636E-2</v>
      </c>
      <c r="BS1509" s="21">
        <v>7.4905430665239692E-4</v>
      </c>
      <c r="BT1509" s="21">
        <v>-1.2744910083711147E-2</v>
      </c>
      <c r="BU1509" s="21">
        <v>-6.331770122051239E-2</v>
      </c>
      <c r="BV1509" s="21">
        <v>-1.1152951046824455E-2</v>
      </c>
      <c r="BW1509" s="21">
        <v>2.0282620564103127E-2</v>
      </c>
      <c r="BX1509" s="21">
        <v>5.75255136936903E-3</v>
      </c>
      <c r="BY1509" s="21">
        <v>8.0240033566951752E-3</v>
      </c>
      <c r="BZ1509" s="21">
        <v>8.5409323219209909E-4</v>
      </c>
      <c r="CA1509" s="21">
        <v>-9.5617687329649925E-3</v>
      </c>
      <c r="CB1509" s="21">
        <v>-1.340051181614399E-2</v>
      </c>
      <c r="CC1509" s="21">
        <v>-4.8390571027994156E-3</v>
      </c>
      <c r="CD1509" s="21">
        <v>-8.2661500200629234E-3</v>
      </c>
      <c r="CE1509" s="21">
        <v>-6.5135909244418144E-3</v>
      </c>
      <c r="CF1509" s="21">
        <v>7.6356285717338324E-4</v>
      </c>
      <c r="CG1509" s="21">
        <v>-3.7850118242204189E-3</v>
      </c>
      <c r="CH1509" s="21">
        <v>2.8486533556133509E-3</v>
      </c>
      <c r="CI1509" s="21">
        <v>1.3616790063679218E-2</v>
      </c>
      <c r="CJ1509" s="21">
        <v>7.6463320292532444E-3</v>
      </c>
      <c r="CK1509" s="21">
        <v>-2.7897682040929794E-2</v>
      </c>
      <c r="CL1509" s="21">
        <v>-4.8480350524187088E-2</v>
      </c>
      <c r="CM1509" s="21">
        <v>-3.4993227571249008E-2</v>
      </c>
      <c r="CN1509" s="21">
        <v>-1.7619442194700241E-2</v>
      </c>
      <c r="CO1509" s="21">
        <v>-5.0542958080768585E-2</v>
      </c>
      <c r="CP1509" s="21">
        <v>-4.3275456875562668E-2</v>
      </c>
      <c r="CQ1509" s="21">
        <v>6.2602260150015354E-3</v>
      </c>
      <c r="CR1509" s="21">
        <v>-1.1551624163985252E-2</v>
      </c>
      <c r="CS1509" s="21">
        <v>-4.0993191301822662E-2</v>
      </c>
      <c r="CT1509" s="21">
        <v>-1.6111735021695495E-3</v>
      </c>
      <c r="CU1509" s="21">
        <v>2.2361528128385544E-2</v>
      </c>
      <c r="CV1509" s="21">
        <v>7.7232504263520241E-3</v>
      </c>
      <c r="CW1509" s="21">
        <v>8.6548198014497757E-3</v>
      </c>
      <c r="CX1509" s="21">
        <v>1.6170537564903498E-3</v>
      </c>
      <c r="CY1509" s="21">
        <v>-8.3001963794231415E-3</v>
      </c>
      <c r="CZ1509" s="21">
        <v>-1.118376012891531E-2</v>
      </c>
      <c r="DA1509" s="21">
        <v>-1.9517123000696301E-3</v>
      </c>
      <c r="DB1509" s="21">
        <v>-3.5820889752358198E-3</v>
      </c>
      <c r="DC1509" s="21">
        <v>-2.0578447729349136E-3</v>
      </c>
      <c r="DD1509" s="21">
        <v>2.1296939812600613E-3</v>
      </c>
      <c r="DE1509" s="21">
        <v>-1.1183405295014381E-3</v>
      </c>
      <c r="DF1509" s="21">
        <v>3.2268890645354986E-3</v>
      </c>
      <c r="DG1509" s="21">
        <v>1.5661787241697311E-2</v>
      </c>
      <c r="DH1509" s="21">
        <v>1.1239191517233849E-2</v>
      </c>
      <c r="DI1509" s="21">
        <v>-1.9937338307499886E-2</v>
      </c>
      <c r="DJ1509" s="21">
        <v>-3.5774525254964828E-2</v>
      </c>
      <c r="DK1509" s="21">
        <v>-2.0973457023501396E-2</v>
      </c>
      <c r="DL1509" s="21">
        <v>-3.6066242028027773E-3</v>
      </c>
      <c r="DM1509" s="21">
        <v>-4.2594883590936661E-2</v>
      </c>
      <c r="DN1509" s="21">
        <v>-3.6263603717088699E-2</v>
      </c>
      <c r="DO1509" s="21">
        <v>1.1771397665143013E-2</v>
      </c>
      <c r="DP1509" s="21">
        <v>-1.0358338244259357E-2</v>
      </c>
      <c r="DQ1509" s="21">
        <v>-1.8668683245778084E-2</v>
      </c>
      <c r="DR1509" s="21">
        <v>7.9306038096547127E-3</v>
      </c>
      <c r="DS1509" s="21">
        <v>2.4440435692667961E-2</v>
      </c>
      <c r="DT1509" s="21">
        <v>9.6939494833350182E-3</v>
      </c>
      <c r="DU1509" s="21">
        <v>9.2856362462043762E-3</v>
      </c>
      <c r="DV1509" s="21">
        <v>2.3800141643732786E-3</v>
      </c>
      <c r="DW1509" s="21">
        <v>-6.4786868169903755E-3</v>
      </c>
      <c r="DX1509" s="21">
        <v>-7.9831229522824287E-3</v>
      </c>
      <c r="DY1509" s="21">
        <v>2.2171551827341318E-3</v>
      </c>
      <c r="DZ1509" s="21">
        <v>3.1809515785425901E-3</v>
      </c>
      <c r="EA1509" s="21">
        <v>4.3755448423326015E-3</v>
      </c>
      <c r="EB1509" s="21">
        <v>4.102170467376709E-3</v>
      </c>
      <c r="EC1509" s="21">
        <v>2.7319092769175768E-3</v>
      </c>
      <c r="ED1509" s="21">
        <v>3.7730010226368904E-3</v>
      </c>
      <c r="EE1509" s="21">
        <v>1.8614441156387329E-2</v>
      </c>
      <c r="EF1509" s="21">
        <v>1.6426710411906242E-2</v>
      </c>
      <c r="EG1509" s="21">
        <v>-8.4438677877187729E-3</v>
      </c>
      <c r="EH1509" s="21">
        <v>-1.7429333180189133E-2</v>
      </c>
      <c r="EI1509" s="21">
        <v>-7.3113705730065703E-4</v>
      </c>
      <c r="EJ1509" s="21">
        <v>1.6625659540295601E-2</v>
      </c>
      <c r="EK1509" s="21">
        <v>-3.1119128689169884E-2</v>
      </c>
      <c r="EL1509" s="21">
        <v>-2.6139600202441216E-2</v>
      </c>
      <c r="EM1509" s="21">
        <v>1.9728654995560646E-2</v>
      </c>
      <c r="EN1509" s="21">
        <v>-8.6354240775108337E-3</v>
      </c>
      <c r="EO1509" s="21">
        <v>1.3564362190663815E-2</v>
      </c>
      <c r="EP1509" s="21">
        <v>2.1707415580749512E-2</v>
      </c>
      <c r="EQ1509" s="21">
        <v>2.7442051097750664E-2</v>
      </c>
      <c r="ER1509" s="21">
        <v>1.2539326213300228E-2</v>
      </c>
      <c r="ES1509" s="21">
        <v>1.0196434333920479E-2</v>
      </c>
      <c r="ET1509" s="21">
        <v>3.4816081169992685E-3</v>
      </c>
      <c r="EU1509" s="21">
        <v>72.515463917525778</v>
      </c>
      <c r="EV1509" s="21">
        <v>72.608245849609375</v>
      </c>
      <c r="EW1509" s="21">
        <v>72.19587628865979</v>
      </c>
      <c r="EX1509" s="21">
        <v>71.907218933105469</v>
      </c>
      <c r="EY1509" s="21">
        <v>72.360824584960938</v>
      </c>
      <c r="EZ1509" s="21">
        <v>72.030929565429688</v>
      </c>
      <c r="FA1509" s="21">
        <v>71.845359802246094</v>
      </c>
      <c r="FB1509" s="21">
        <v>72.103096008300781</v>
      </c>
      <c r="FC1509" s="21">
        <v>74.505157470703125</v>
      </c>
      <c r="FD1509" s="21">
        <v>78.711341857910156</v>
      </c>
      <c r="FE1509" s="21">
        <v>81.948455810546875</v>
      </c>
      <c r="FF1509" s="21">
        <v>82.010307312011719</v>
      </c>
      <c r="FG1509" s="21">
        <v>82.804122924804688</v>
      </c>
      <c r="FH1509" s="21">
        <v>85.44329833984375</v>
      </c>
      <c r="FI1509" s="21">
        <v>87.154640197753906</v>
      </c>
      <c r="FJ1509" s="21">
        <v>86.051544189453125</v>
      </c>
      <c r="FK1509" s="21">
        <v>82.515464782714844</v>
      </c>
      <c r="FL1509" s="21">
        <v>78.896903991699219</v>
      </c>
      <c r="FM1509" s="21">
        <v>76.577316284179688</v>
      </c>
      <c r="FN1509" s="21">
        <v>75.494842529296875</v>
      </c>
      <c r="FO1509" s="21">
        <v>74.21649169921875</v>
      </c>
      <c r="FP1509" s="21">
        <v>73.360824584960938</v>
      </c>
      <c r="FQ1509" s="21">
        <v>72.979377746582031</v>
      </c>
      <c r="FR1509" s="21">
        <v>72.360824584960938</v>
      </c>
      <c r="FS1509" s="21">
        <v>1.41122005879879E-2</v>
      </c>
      <c r="FT1509" s="21"/>
      <c r="FU1509" s="21">
        <v>4.2781070806086063E-3</v>
      </c>
      <c r="FV1509" t="s">
        <v>294</v>
      </c>
      <c r="FW1509" s="21"/>
      <c r="FX1509">
        <f t="shared" si="69"/>
        <v>3.9253332838416102E-2</v>
      </c>
      <c r="FY1509">
        <f t="shared" si="70"/>
        <v>-5.1068469649180768E-3</v>
      </c>
      <c r="FZ1509">
        <f t="shared" si="71"/>
        <v>77.540203857421872</v>
      </c>
    </row>
    <row r="1510" spans="1:182" x14ac:dyDescent="0.2">
      <c r="A1510" t="s">
        <v>227</v>
      </c>
      <c r="B1510" t="s">
        <v>0</v>
      </c>
      <c r="C1510" t="s">
        <v>285</v>
      </c>
      <c r="D1510" t="s">
        <v>273</v>
      </c>
      <c r="E1510" t="s">
        <v>220</v>
      </c>
      <c r="F1510" s="21">
        <v>1282</v>
      </c>
      <c r="G1510" s="21">
        <v>2.2266879081726074</v>
      </c>
      <c r="H1510" s="21">
        <v>1.989139199256897</v>
      </c>
      <c r="I1510" s="21">
        <v>1.7439271211624146</v>
      </c>
      <c r="J1510" s="21">
        <v>1.6379061937332153</v>
      </c>
      <c r="K1510" s="21">
        <v>1.578234076499939</v>
      </c>
      <c r="L1510" s="21">
        <v>1.4053295850753784</v>
      </c>
      <c r="M1510" s="21">
        <v>1.4231586456298828</v>
      </c>
      <c r="N1510" s="21">
        <v>1.1201120615005493</v>
      </c>
      <c r="O1510" s="21">
        <v>0.40076446533203125</v>
      </c>
      <c r="P1510" s="21">
        <v>-0.50219225883483887</v>
      </c>
      <c r="Q1510" s="21">
        <v>-1.1804478168487549</v>
      </c>
      <c r="R1510" s="21">
        <v>-1.6866559982299805</v>
      </c>
      <c r="S1510" s="21">
        <v>-1.8819979429244995</v>
      </c>
      <c r="T1510" s="21">
        <v>-1.6706074476242065</v>
      </c>
      <c r="U1510" s="21">
        <v>-1.1930649280548096</v>
      </c>
      <c r="V1510" s="21">
        <v>-0.32411307096481323</v>
      </c>
      <c r="W1510" s="21">
        <v>0.4463946521282196</v>
      </c>
      <c r="X1510" s="21">
        <v>1.7652436494827271</v>
      </c>
      <c r="Y1510" s="21">
        <v>2.4262886047363281</v>
      </c>
      <c r="Z1510" s="21">
        <v>2.8956913948059082</v>
      </c>
      <c r="AA1510" s="21">
        <v>2.8946127891540527</v>
      </c>
      <c r="AB1510" s="21">
        <v>2.8206877708435059</v>
      </c>
      <c r="AC1510" s="21">
        <v>2.5050790309906006</v>
      </c>
      <c r="AD1510" s="21">
        <v>2.2530078887939453</v>
      </c>
      <c r="AE1510" s="21">
        <v>-0.11745400726795197</v>
      </c>
      <c r="AF1510" s="21">
        <v>-9.0774133801460266E-2</v>
      </c>
      <c r="AG1510" s="21">
        <v>-0.10257256031036377</v>
      </c>
      <c r="AH1510" s="21">
        <v>-7.0474117994308472E-2</v>
      </c>
      <c r="AI1510" s="21">
        <v>-4.4549973681569099E-3</v>
      </c>
      <c r="AJ1510" s="21">
        <v>-9.6758939325809479E-2</v>
      </c>
      <c r="AK1510" s="21">
        <v>-5.3031619638204575E-2</v>
      </c>
      <c r="AL1510" s="21">
        <v>-2.1192040294408798E-2</v>
      </c>
      <c r="AM1510" s="21">
        <v>-5.0337020307779312E-2</v>
      </c>
      <c r="AN1510" s="21">
        <v>-3.4776132553815842E-2</v>
      </c>
      <c r="AO1510" s="21">
        <v>-5.0173886120319366E-2</v>
      </c>
      <c r="AP1510" s="21">
        <v>-8.3697907626628876E-2</v>
      </c>
      <c r="AQ1510" s="21">
        <v>-0.1407502293586731</v>
      </c>
      <c r="AR1510" s="21">
        <v>-0.12493482232093811</v>
      </c>
      <c r="AS1510" s="21">
        <v>0.14695224165916443</v>
      </c>
      <c r="AT1510" s="21">
        <v>8.8470213115215302E-2</v>
      </c>
      <c r="AU1510" s="21">
        <v>-3.9068348705768585E-2</v>
      </c>
      <c r="AV1510" s="21">
        <v>7.8503482043743134E-2</v>
      </c>
      <c r="AW1510" s="21">
        <v>-0.21250520646572113</v>
      </c>
      <c r="AX1510" s="21">
        <v>-7.0348985493183136E-2</v>
      </c>
      <c r="AY1510" s="21">
        <v>-0.14717304706573486</v>
      </c>
      <c r="AZ1510" s="21">
        <v>-0.21683984994888306</v>
      </c>
      <c r="BA1510" s="21">
        <v>-0.1800311952829361</v>
      </c>
      <c r="BB1510" s="21">
        <v>-4.0898639708757401E-2</v>
      </c>
      <c r="BC1510" s="21">
        <v>-7.3738344013690948E-2</v>
      </c>
      <c r="BD1510" s="21">
        <v>-5.0836279988288879E-2</v>
      </c>
      <c r="BE1510" s="21">
        <v>-6.4832612872123718E-2</v>
      </c>
      <c r="BF1510" s="21">
        <v>-3.1114857643842697E-2</v>
      </c>
      <c r="BG1510" s="21">
        <v>3.0153932049870491E-2</v>
      </c>
      <c r="BH1510" s="21">
        <v>-6.7937277257442474E-2</v>
      </c>
      <c r="BI1510" s="21">
        <v>-2.3737877607345581E-2</v>
      </c>
      <c r="BJ1510" s="21">
        <v>1.1464372277259827E-2</v>
      </c>
      <c r="BK1510" s="21">
        <v>-1.115771010518074E-2</v>
      </c>
      <c r="BL1510" s="21">
        <v>1.4368261210620403E-2</v>
      </c>
      <c r="BM1510" s="21">
        <v>1.4953851699829102E-2</v>
      </c>
      <c r="BN1510" s="21">
        <v>-4.7567784786224365E-3</v>
      </c>
      <c r="BO1510" s="21">
        <v>-5.895516648888588E-2</v>
      </c>
      <c r="BP1510" s="21">
        <v>-4.1222885251045227E-2</v>
      </c>
      <c r="BQ1510" s="21">
        <v>0.22617365419864655</v>
      </c>
      <c r="BR1510" s="21">
        <v>0.16341055929660797</v>
      </c>
      <c r="BS1510" s="21">
        <v>2.6857700198888779E-2</v>
      </c>
      <c r="BT1510" s="21">
        <v>0.13945016264915466</v>
      </c>
      <c r="BU1510" s="21">
        <v>-0.12430176138877869</v>
      </c>
      <c r="BV1510" s="21">
        <v>-3.8951777969487011E-4</v>
      </c>
      <c r="BW1510" s="21">
        <v>-8.9539788663387299E-2</v>
      </c>
      <c r="BX1510" s="21">
        <v>-0.16214609146118164</v>
      </c>
      <c r="BY1510" s="21">
        <v>-0.13495698571205139</v>
      </c>
      <c r="BZ1510" s="21">
        <v>-1.728756760712713E-4</v>
      </c>
      <c r="CA1510" s="21">
        <v>-4.346100240945816E-2</v>
      </c>
      <c r="CB1510" s="21">
        <v>-2.3175448179244995E-2</v>
      </c>
      <c r="CC1510" s="21">
        <v>-3.8694035261869431E-2</v>
      </c>
      <c r="CD1510" s="21">
        <v>-3.854755312204361E-3</v>
      </c>
      <c r="CE1510" s="21">
        <v>5.4123971611261368E-2</v>
      </c>
      <c r="CF1510" s="21">
        <v>-4.7975476831197739E-2</v>
      </c>
      <c r="CG1510" s="21">
        <v>-3.4491205587983131E-3</v>
      </c>
      <c r="CH1510" s="21">
        <v>3.408210352063179E-2</v>
      </c>
      <c r="CI1510" s="21">
        <v>1.5977760776877403E-2</v>
      </c>
      <c r="CJ1510" s="21">
        <v>4.8405516892671585E-2</v>
      </c>
      <c r="CK1510" s="21">
        <v>6.0061123222112656E-2</v>
      </c>
      <c r="CL1510" s="21">
        <v>4.9917608499526978E-2</v>
      </c>
      <c r="CM1510" s="21">
        <v>-2.3041516542434692E-3</v>
      </c>
      <c r="CN1510" s="21">
        <v>1.6755750402808189E-2</v>
      </c>
      <c r="CO1510" s="21">
        <v>0.28104215860366821</v>
      </c>
      <c r="CP1510" s="21">
        <v>0.21531400084495544</v>
      </c>
      <c r="CQ1510" s="21">
        <v>7.251787930727005E-2</v>
      </c>
      <c r="CR1510" s="21">
        <v>0.18166165053844452</v>
      </c>
      <c r="CS1510" s="21">
        <v>-6.32123202085495E-2</v>
      </c>
      <c r="CT1510" s="21">
        <v>4.8064194619655609E-2</v>
      </c>
      <c r="CU1510" s="21">
        <v>-4.9623169004917145E-2</v>
      </c>
      <c r="CV1510" s="21">
        <v>-0.12426537275314331</v>
      </c>
      <c r="CW1510" s="21">
        <v>-0.10373871773481369</v>
      </c>
      <c r="CX1510" s="21">
        <v>2.80336644500494E-2</v>
      </c>
      <c r="CY1510" s="21">
        <v>-1.3183664530515671E-2</v>
      </c>
      <c r="CZ1510" s="21">
        <v>4.4853850267827511E-3</v>
      </c>
      <c r="DA1510" s="21">
        <v>-1.2555460445582867E-2</v>
      </c>
      <c r="DB1510" s="21">
        <v>2.3405347019433975E-2</v>
      </c>
      <c r="DC1510" s="21">
        <v>7.8094013035297394E-2</v>
      </c>
      <c r="DD1510" s="21">
        <v>-2.8013678267598152E-2</v>
      </c>
      <c r="DE1510" s="21">
        <v>1.6839636489748955E-2</v>
      </c>
      <c r="DF1510" s="21">
        <v>5.6699834764003754E-2</v>
      </c>
      <c r="DG1510" s="21">
        <v>4.3113231658935547E-2</v>
      </c>
      <c r="DH1510" s="21">
        <v>8.2442775368690491E-2</v>
      </c>
      <c r="DI1510" s="21">
        <v>0.10516839474439621</v>
      </c>
      <c r="DJ1510" s="21">
        <v>0.10459199547767639</v>
      </c>
      <c r="DK1510" s="21">
        <v>5.4346863180398941E-2</v>
      </c>
      <c r="DL1510" s="21">
        <v>7.4734382331371307E-2</v>
      </c>
      <c r="DM1510" s="21">
        <v>0.33591067790985107</v>
      </c>
      <c r="DN1510" s="21">
        <v>0.26721745729446411</v>
      </c>
      <c r="DO1510" s="21">
        <v>0.11817806214094162</v>
      </c>
      <c r="DP1510" s="21">
        <v>0.22387313842773438</v>
      </c>
      <c r="DQ1510" s="21">
        <v>-2.1228811237961054E-3</v>
      </c>
      <c r="DR1510" s="21">
        <v>9.6517905592918396E-2</v>
      </c>
      <c r="DS1510" s="21">
        <v>-9.7065502777695656E-3</v>
      </c>
      <c r="DT1510" s="21">
        <v>-8.6384646594524384E-2</v>
      </c>
      <c r="DU1510" s="21">
        <v>-7.2520449757575989E-2</v>
      </c>
      <c r="DV1510" s="21">
        <v>5.6240204721689224E-2</v>
      </c>
      <c r="DW1510" s="21">
        <v>3.0532002449035645E-2</v>
      </c>
      <c r="DX1510" s="21">
        <v>4.4423233717679977E-2</v>
      </c>
      <c r="DY1510" s="21">
        <v>2.5184489786624908E-2</v>
      </c>
      <c r="DZ1510" s="21">
        <v>6.276460736989975E-2</v>
      </c>
      <c r="EA1510" s="21">
        <v>0.11270294338464737</v>
      </c>
      <c r="EB1510" s="21">
        <v>8.0798834096640348E-4</v>
      </c>
      <c r="EC1510" s="21">
        <v>4.6133380383253098E-2</v>
      </c>
      <c r="ED1510" s="21">
        <v>8.9356251060962677E-2</v>
      </c>
      <c r="EE1510" s="21">
        <v>8.2292541861534119E-2</v>
      </c>
      <c r="EF1510" s="21">
        <v>0.13158716261386871</v>
      </c>
      <c r="EG1510" s="21">
        <v>0.17029613256454468</v>
      </c>
      <c r="EH1510" s="21">
        <v>0.18353313207626343</v>
      </c>
      <c r="EI1510" s="21">
        <v>0.13614192605018616</v>
      </c>
      <c r="EJ1510" s="21">
        <v>0.15844632685184479</v>
      </c>
      <c r="EK1510" s="21">
        <v>0.415132075548172</v>
      </c>
      <c r="EL1510" s="21">
        <v>0.34215778112411499</v>
      </c>
      <c r="EM1510" s="21">
        <v>0.18410409986972809</v>
      </c>
      <c r="EN1510" s="21">
        <v>0.28481981158256531</v>
      </c>
      <c r="EO1510" s="21">
        <v>8.6080566048622131E-2</v>
      </c>
      <c r="EP1510" s="21">
        <v>0.16647736728191376</v>
      </c>
      <c r="EQ1510" s="21">
        <v>4.7926709055900574E-2</v>
      </c>
      <c r="ER1510" s="21">
        <v>-3.1690895557403564E-2</v>
      </c>
      <c r="ES1510" s="21">
        <v>-2.7446232736110687E-2</v>
      </c>
      <c r="ET1510" s="21">
        <v>9.6965968608856201E-2</v>
      </c>
      <c r="EU1510" s="21">
        <v>72.515463917525778</v>
      </c>
      <c r="EV1510" s="21">
        <v>72.608245849609375</v>
      </c>
      <c r="EW1510" s="21">
        <v>72.19587628865979</v>
      </c>
      <c r="EX1510" s="21">
        <v>71.907218933105469</v>
      </c>
      <c r="EY1510" s="21">
        <v>72.360824584960938</v>
      </c>
      <c r="EZ1510" s="21">
        <v>72.030929565429688</v>
      </c>
      <c r="FA1510" s="21">
        <v>71.845359802246094</v>
      </c>
      <c r="FB1510" s="21">
        <v>72.103096008300781</v>
      </c>
      <c r="FC1510" s="21">
        <v>74.505157470703125</v>
      </c>
      <c r="FD1510" s="21">
        <v>78.711341857910156</v>
      </c>
      <c r="FE1510" s="21">
        <v>81.948455810546875</v>
      </c>
      <c r="FF1510" s="21">
        <v>82.010307312011719</v>
      </c>
      <c r="FG1510" s="21">
        <v>82.804122924804688</v>
      </c>
      <c r="FH1510" s="21">
        <v>85.44329833984375</v>
      </c>
      <c r="FI1510" s="21">
        <v>87.154640197753906</v>
      </c>
      <c r="FJ1510" s="21">
        <v>86.051544189453125</v>
      </c>
      <c r="FK1510" s="21">
        <v>82.515464782714844</v>
      </c>
      <c r="FL1510" s="21">
        <v>78.896903991699219</v>
      </c>
      <c r="FM1510" s="21">
        <v>76.577316284179688</v>
      </c>
      <c r="FN1510" s="21">
        <v>75.494842529296875</v>
      </c>
      <c r="FO1510" s="21">
        <v>74.21649169921875</v>
      </c>
      <c r="FP1510" s="21">
        <v>73.360824584960938</v>
      </c>
      <c r="FQ1510" s="21">
        <v>72.979377746582031</v>
      </c>
      <c r="FR1510" s="21">
        <v>72.360824584960938</v>
      </c>
      <c r="FS1510" s="21">
        <v>0.74221146106719971</v>
      </c>
      <c r="FT1510" s="21"/>
      <c r="FU1510" s="21">
        <v>7.0550508797168732E-2</v>
      </c>
      <c r="FV1510" t="s">
        <v>294</v>
      </c>
      <c r="FW1510" s="21"/>
      <c r="FX1510">
        <f t="shared" si="69"/>
        <v>2.0856462180614472</v>
      </c>
      <c r="FY1510">
        <f t="shared" si="70"/>
        <v>3.7881647050380704E-2</v>
      </c>
      <c r="FZ1510">
        <f t="shared" si="71"/>
        <v>77.540203857421872</v>
      </c>
    </row>
    <row r="1511" spans="1:182" x14ac:dyDescent="0.2">
      <c r="A1511" t="s">
        <v>227</v>
      </c>
      <c r="B1511" t="s">
        <v>0</v>
      </c>
      <c r="C1511" t="s">
        <v>286</v>
      </c>
      <c r="D1511" t="s">
        <v>275</v>
      </c>
      <c r="E1511" t="s">
        <v>220</v>
      </c>
      <c r="F1511" s="21">
        <v>27</v>
      </c>
      <c r="G1511" s="21">
        <v>1.812661811709404E-2</v>
      </c>
      <c r="H1511" s="21">
        <v>1.0983563028275967E-2</v>
      </c>
      <c r="I1511" s="21">
        <v>1.9158374518156052E-2</v>
      </c>
      <c r="J1511" s="21">
        <v>2.3397909477353096E-2</v>
      </c>
      <c r="K1511" s="21">
        <v>2.1476728841662407E-2</v>
      </c>
      <c r="L1511" s="21">
        <v>1.8385147675871849E-2</v>
      </c>
      <c r="M1511" s="21">
        <v>2.3675044998526573E-2</v>
      </c>
      <c r="N1511" s="21">
        <v>1.7997391521930695E-2</v>
      </c>
      <c r="O1511" s="21">
        <v>7.2846165858209133E-4</v>
      </c>
      <c r="P1511" s="21">
        <v>-1.3094847090542316E-2</v>
      </c>
      <c r="Q1511" s="21">
        <v>-3.1463067978620529E-2</v>
      </c>
      <c r="R1511" s="21">
        <v>-6.5737754106521606E-2</v>
      </c>
      <c r="S1511" s="21">
        <v>-7.5599566102027893E-2</v>
      </c>
      <c r="T1511" s="21">
        <v>-5.9892699122428894E-2</v>
      </c>
      <c r="U1511" s="21">
        <v>-5.806829035282135E-2</v>
      </c>
      <c r="V1511" s="21">
        <v>-3.5485357046127319E-2</v>
      </c>
      <c r="W1511" s="21">
        <v>2.968885749578476E-2</v>
      </c>
      <c r="X1511" s="21">
        <v>8.7603367865085602E-2</v>
      </c>
      <c r="Y1511" s="21">
        <v>9.8328262567520142E-2</v>
      </c>
      <c r="Z1511" s="21">
        <v>7.4985139071941376E-2</v>
      </c>
      <c r="AA1511" s="21">
        <v>5.3134754300117493E-2</v>
      </c>
      <c r="AB1511" s="21">
        <v>4.6562258154153824E-2</v>
      </c>
      <c r="AC1511" s="21">
        <v>3.8588222116231918E-2</v>
      </c>
      <c r="AD1511" s="21">
        <v>2.2655094042420387E-2</v>
      </c>
      <c r="AE1511" s="21">
        <v>-3.8330450654029846E-2</v>
      </c>
      <c r="AF1511" s="21">
        <v>-4.9438986927270889E-2</v>
      </c>
      <c r="AG1511" s="21">
        <v>-1.8564360216259956E-2</v>
      </c>
      <c r="AH1511" s="21">
        <v>-8.974272757768631E-3</v>
      </c>
      <c r="AI1511" s="21">
        <v>-2.7197133749723434E-3</v>
      </c>
      <c r="AJ1511" s="21">
        <v>-4.6172062866389751E-3</v>
      </c>
      <c r="AK1511" s="21">
        <v>9.8388547485228628E-5</v>
      </c>
      <c r="AL1511" s="21">
        <v>-2.34592380002141E-3</v>
      </c>
      <c r="AM1511" s="21">
        <v>-9.3898242339491844E-3</v>
      </c>
      <c r="AN1511" s="21">
        <v>2.5618260260671377E-3</v>
      </c>
      <c r="AO1511" s="21">
        <v>-9.8537816666066647E-4</v>
      </c>
      <c r="AP1511" s="21">
        <v>-5.0260081887245178E-2</v>
      </c>
      <c r="AQ1511" s="21">
        <v>-3.7370562553405762E-2</v>
      </c>
      <c r="AR1511" s="21">
        <v>-5.5872149765491486E-2</v>
      </c>
      <c r="AS1511" s="21">
        <v>-5.3017977625131607E-2</v>
      </c>
      <c r="AT1511" s="21">
        <v>-7.1059107780456543E-2</v>
      </c>
      <c r="AU1511" s="21">
        <v>-2.9518386349081993E-2</v>
      </c>
      <c r="AV1511" s="21">
        <v>2.0933199673891068E-2</v>
      </c>
      <c r="AW1511" s="21">
        <v>1.6204942017793655E-2</v>
      </c>
      <c r="AX1511" s="21">
        <v>-1.2409954331815243E-2</v>
      </c>
      <c r="AY1511" s="21">
        <v>-2.17861607670784E-2</v>
      </c>
      <c r="AZ1511" s="21">
        <v>-1.7291156575083733E-2</v>
      </c>
      <c r="BA1511" s="21">
        <v>-2.7073873206973076E-2</v>
      </c>
      <c r="BB1511" s="21">
        <v>-2.9769577085971832E-2</v>
      </c>
      <c r="BC1511" s="21">
        <v>-2.9890304431319237E-2</v>
      </c>
      <c r="BD1511" s="21">
        <v>-3.5219635814428329E-2</v>
      </c>
      <c r="BE1511" s="21">
        <v>-1.487773098051548E-2</v>
      </c>
      <c r="BF1511" s="21">
        <v>-6.016075611114502E-3</v>
      </c>
      <c r="BG1511" s="21">
        <v>-1.9085054518654943E-3</v>
      </c>
      <c r="BH1511" s="21">
        <v>-3.2616844400763512E-3</v>
      </c>
      <c r="BI1511" s="21">
        <v>8.0096226884052157E-4</v>
      </c>
      <c r="BJ1511" s="21">
        <v>-1.3254093937575817E-3</v>
      </c>
      <c r="BK1511" s="21">
        <v>-4.5692683197557926E-3</v>
      </c>
      <c r="BL1511" s="21">
        <v>4.0095103904604912E-3</v>
      </c>
      <c r="BM1511" s="21">
        <v>2.4491825606673956E-3</v>
      </c>
      <c r="BN1511" s="21">
        <v>-3.6065772175788879E-2</v>
      </c>
      <c r="BO1511" s="21">
        <v>-3.5596743226051331E-2</v>
      </c>
      <c r="BP1511" s="21">
        <v>-4.379616305232048E-2</v>
      </c>
      <c r="BQ1511" s="21">
        <v>-4.8510197550058365E-2</v>
      </c>
      <c r="BR1511" s="21">
        <v>-5.6333042681217194E-2</v>
      </c>
      <c r="BS1511" s="21">
        <v>-1.45109873265028E-2</v>
      </c>
      <c r="BT1511" s="21">
        <v>2.4064945057034492E-2</v>
      </c>
      <c r="BU1511" s="21">
        <v>1.9894793629646301E-2</v>
      </c>
      <c r="BV1511" s="21">
        <v>-5.2544809877872467E-3</v>
      </c>
      <c r="BW1511" s="21">
        <v>-1.49859469383955E-2</v>
      </c>
      <c r="BX1511" s="21">
        <v>-1.3192517682909966E-2</v>
      </c>
      <c r="BY1511" s="21">
        <v>-1.6590798273682594E-2</v>
      </c>
      <c r="BZ1511" s="21">
        <v>-2.3231197148561478E-2</v>
      </c>
      <c r="CA1511" s="21">
        <v>-2.4044683203101158E-2</v>
      </c>
      <c r="CB1511" s="21">
        <v>-2.5371355935931206E-2</v>
      </c>
      <c r="CC1511" s="21">
        <v>-1.2324382551014423E-2</v>
      </c>
      <c r="CD1511" s="21">
        <v>-3.9672376587986946E-3</v>
      </c>
      <c r="CE1511" s="21">
        <v>-1.3466653181239963E-3</v>
      </c>
      <c r="CF1511" s="21">
        <v>-2.3228542413562536E-3</v>
      </c>
      <c r="CG1511" s="21">
        <v>1.2875626562163234E-3</v>
      </c>
      <c r="CH1511" s="21">
        <v>-6.1860424466431141E-4</v>
      </c>
      <c r="CI1511" s="21">
        <v>-1.2305659474804997E-3</v>
      </c>
      <c r="CJ1511" s="21">
        <v>5.0121722742915154E-3</v>
      </c>
      <c r="CK1511" s="21">
        <v>4.8279487527906895E-3</v>
      </c>
      <c r="CL1511" s="21">
        <v>-2.6234839111566544E-2</v>
      </c>
      <c r="CM1511" s="21">
        <v>-3.4368202090263367E-2</v>
      </c>
      <c r="CN1511" s="21">
        <v>-3.5432372242212296E-2</v>
      </c>
      <c r="CO1511" s="21">
        <v>-4.5388121157884598E-2</v>
      </c>
      <c r="CP1511" s="21">
        <v>-4.6133816242218018E-2</v>
      </c>
      <c r="CQ1511" s="21">
        <v>-4.1169086471199989E-3</v>
      </c>
      <c r="CR1511" s="21">
        <v>2.6233982294797897E-2</v>
      </c>
      <c r="CS1511" s="21">
        <v>2.2450374439358711E-2</v>
      </c>
      <c r="CT1511" s="21">
        <v>-2.9862183146178722E-4</v>
      </c>
      <c r="CU1511" s="21">
        <v>-1.0276139713823795E-2</v>
      </c>
      <c r="CV1511" s="21">
        <v>-1.0353812016546726E-2</v>
      </c>
      <c r="CW1511" s="21">
        <v>-9.3302512541413307E-3</v>
      </c>
      <c r="CX1511" s="21">
        <v>-1.8702734261751175E-2</v>
      </c>
      <c r="CY1511" s="21">
        <v>-1.819906197488308E-2</v>
      </c>
      <c r="CZ1511" s="21">
        <v>-1.5523076057434082E-2</v>
      </c>
      <c r="DA1511" s="21">
        <v>-9.7710341215133667E-3</v>
      </c>
      <c r="DB1511" s="21">
        <v>-1.9183995900675654E-3</v>
      </c>
      <c r="DC1511" s="21">
        <v>-7.8482518438249826E-4</v>
      </c>
      <c r="DD1511" s="21">
        <v>-1.3840239262208343E-3</v>
      </c>
      <c r="DE1511" s="21">
        <v>1.7741631017997861E-3</v>
      </c>
      <c r="DF1511" s="21">
        <v>8.8200904428958893E-5</v>
      </c>
      <c r="DG1511" s="21">
        <v>2.1081361919641495E-3</v>
      </c>
      <c r="DH1511" s="21">
        <v>6.0148341581225395E-3</v>
      </c>
      <c r="DI1511" s="21">
        <v>7.206715177744627E-3</v>
      </c>
      <c r="DJ1511" s="21">
        <v>-1.6403904184699059E-2</v>
      </c>
      <c r="DK1511" s="21">
        <v>-3.3139660954475403E-2</v>
      </c>
      <c r="DL1511" s="21">
        <v>-2.7068581432104111E-2</v>
      </c>
      <c r="DM1511" s="21">
        <v>-4.2266044765710831E-2</v>
      </c>
      <c r="DN1511" s="21">
        <v>-3.5934589803218842E-2</v>
      </c>
      <c r="DO1511" s="21">
        <v>6.2771700322628021E-3</v>
      </c>
      <c r="DP1511" s="21">
        <v>2.8403019532561302E-2</v>
      </c>
      <c r="DQ1511" s="21">
        <v>2.5005955249071121E-2</v>
      </c>
      <c r="DR1511" s="21">
        <v>4.6572373248636723E-3</v>
      </c>
      <c r="DS1511" s="21">
        <v>-5.5663324892520905E-3</v>
      </c>
      <c r="DT1511" s="21">
        <v>-7.5151068158447742E-3</v>
      </c>
      <c r="DU1511" s="21">
        <v>-2.0697047002613544E-3</v>
      </c>
      <c r="DV1511" s="21">
        <v>-1.4174272306263447E-2</v>
      </c>
      <c r="DW1511" s="21">
        <v>-9.7589138895273209E-3</v>
      </c>
      <c r="DX1511" s="21">
        <v>-1.3037237804383039E-3</v>
      </c>
      <c r="DY1511" s="21">
        <v>-6.0844053514301777E-3</v>
      </c>
      <c r="DZ1511" s="21">
        <v>1.0397970909252763E-3</v>
      </c>
      <c r="EA1511" s="21">
        <v>2.6382775104139E-5</v>
      </c>
      <c r="EB1511" s="21">
        <v>-2.8502156055765226E-5</v>
      </c>
      <c r="EC1511" s="21">
        <v>2.4767366703599691E-3</v>
      </c>
      <c r="ED1511" s="21">
        <v>1.1087153106927872E-3</v>
      </c>
      <c r="EE1511" s="21">
        <v>6.9286921061575413E-3</v>
      </c>
      <c r="EF1511" s="21">
        <v>7.4625187553465366E-3</v>
      </c>
      <c r="EG1511" s="21">
        <v>1.0641275905072689E-2</v>
      </c>
      <c r="EH1511" s="21">
        <v>-2.2095965687185526E-3</v>
      </c>
      <c r="EI1511" s="21">
        <v>-3.1365841627120972E-2</v>
      </c>
      <c r="EJ1511" s="21">
        <v>-1.4992596581578255E-2</v>
      </c>
      <c r="EK1511" s="21">
        <v>-3.7758264690637589E-2</v>
      </c>
      <c r="EL1511" s="21">
        <v>-2.1208524703979492E-2</v>
      </c>
      <c r="EM1511" s="21">
        <v>2.1284569054841995E-2</v>
      </c>
      <c r="EN1511" s="21">
        <v>3.1534764915704727E-2</v>
      </c>
      <c r="EO1511" s="21">
        <v>2.8695806860923767E-2</v>
      </c>
      <c r="EP1511" s="21">
        <v>1.1812711134552956E-2</v>
      </c>
      <c r="EQ1511" s="21">
        <v>1.2338814558461308E-3</v>
      </c>
      <c r="ER1511" s="21">
        <v>-3.4164672251790762E-3</v>
      </c>
      <c r="ES1511" s="21">
        <v>8.413371630012989E-3</v>
      </c>
      <c r="ET1511" s="21">
        <v>-7.6358914375305176E-3</v>
      </c>
      <c r="EU1511" s="21">
        <v>74.179245283018872</v>
      </c>
      <c r="EV1511" s="21">
        <v>73.764152526855469</v>
      </c>
      <c r="EW1511" s="21">
        <v>73.547169811320757</v>
      </c>
      <c r="EX1511" s="21">
        <v>71.952827453613281</v>
      </c>
      <c r="EY1511" s="21">
        <v>72.056602478027344</v>
      </c>
      <c r="EZ1511" s="21">
        <v>68.943397521972656</v>
      </c>
      <c r="FA1511" s="21">
        <v>69.292449951171875</v>
      </c>
      <c r="FB1511" s="21">
        <v>69.452827453613281</v>
      </c>
      <c r="FC1511" s="21">
        <v>75.896224975585938</v>
      </c>
      <c r="FD1511" s="21">
        <v>84.339622497558594</v>
      </c>
      <c r="FE1511" s="21">
        <v>90.924530029296875</v>
      </c>
      <c r="FF1511" s="21">
        <v>95.301887512207031</v>
      </c>
      <c r="FG1511" s="21">
        <v>97.122642517089844</v>
      </c>
      <c r="FH1511" s="21">
        <v>96.584907531738281</v>
      </c>
      <c r="FI1511" s="21">
        <v>95.754714965820313</v>
      </c>
      <c r="FJ1511" s="21">
        <v>92.71697998046875</v>
      </c>
      <c r="FK1511" s="21">
        <v>91.518867492675781</v>
      </c>
      <c r="FL1511" s="21">
        <v>90.311317443847656</v>
      </c>
      <c r="FM1511" s="21">
        <v>84.575469970703125</v>
      </c>
      <c r="FN1511" s="21">
        <v>80.188682556152344</v>
      </c>
      <c r="FO1511" s="21">
        <v>77.443397521972656</v>
      </c>
      <c r="FP1511" s="21">
        <v>74.867927551269531</v>
      </c>
      <c r="FQ1511" s="21">
        <v>73.603775024414063</v>
      </c>
      <c r="FR1511" s="21">
        <v>72.301887512207031</v>
      </c>
      <c r="FS1511" s="21">
        <v>7.8494980931282043E-2</v>
      </c>
      <c r="FT1511" s="21"/>
      <c r="FU1511" s="21">
        <v>7.4532083235681057E-3</v>
      </c>
      <c r="FV1511" t="s">
        <v>294</v>
      </c>
      <c r="FW1511" s="21"/>
      <c r="FX1511">
        <f t="shared" si="69"/>
        <v>6.8748076260089871E-2</v>
      </c>
      <c r="FY1511">
        <f t="shared" si="70"/>
        <v>6.7985373083502051E-3</v>
      </c>
      <c r="FZ1511">
        <f t="shared" si="71"/>
        <v>84.807546997070318</v>
      </c>
    </row>
    <row r="1512" spans="1:182" x14ac:dyDescent="0.2">
      <c r="A1512" t="s">
        <v>227</v>
      </c>
      <c r="B1512" t="s">
        <v>0</v>
      </c>
      <c r="C1512" t="s">
        <v>281</v>
      </c>
      <c r="D1512" t="s">
        <v>275</v>
      </c>
      <c r="E1512" t="s">
        <v>220</v>
      </c>
      <c r="F1512" s="21">
        <v>1305</v>
      </c>
      <c r="G1512" s="21">
        <v>2.0607483386993408</v>
      </c>
      <c r="H1512" s="21">
        <v>1.7426314353942871</v>
      </c>
      <c r="I1512" s="21">
        <v>1.5803587436676025</v>
      </c>
      <c r="J1512" s="21">
        <v>1.4340188503265381</v>
      </c>
      <c r="K1512" s="21">
        <v>1.289065957069397</v>
      </c>
      <c r="L1512" s="21">
        <v>1.212921142578125</v>
      </c>
      <c r="M1512" s="21">
        <v>1.2704851627349854</v>
      </c>
      <c r="N1512" s="21">
        <v>1.0570149421691895</v>
      </c>
      <c r="O1512" s="21">
        <v>0.22776404023170471</v>
      </c>
      <c r="P1512" s="21">
        <v>-0.75078445672988892</v>
      </c>
      <c r="Q1512" s="21">
        <v>-1.5334417819976807</v>
      </c>
      <c r="R1512" s="21">
        <v>-1.9013940095901489</v>
      </c>
      <c r="S1512" s="21">
        <v>-1.8896433115005493</v>
      </c>
      <c r="T1512" s="21">
        <v>-1.4927994012832642</v>
      </c>
      <c r="U1512" s="21">
        <v>-0.74729621410369873</v>
      </c>
      <c r="V1512" s="21">
        <v>0.27266129851341248</v>
      </c>
      <c r="W1512" s="21">
        <v>1.3657201528549194</v>
      </c>
      <c r="X1512" s="21">
        <v>2.5523593425750732</v>
      </c>
      <c r="Y1512" s="21">
        <v>3.3596146106719971</v>
      </c>
      <c r="Z1512" s="21">
        <v>3.2532215118408203</v>
      </c>
      <c r="AA1512" s="21">
        <v>2.9814670085906982</v>
      </c>
      <c r="AB1512" s="21">
        <v>2.7692010402679443</v>
      </c>
      <c r="AC1512" s="21">
        <v>2.3926732540130615</v>
      </c>
      <c r="AD1512" s="21">
        <v>2.0655865669250488</v>
      </c>
      <c r="AE1512" s="21">
        <v>-4.6261150389909744E-2</v>
      </c>
      <c r="AF1512" s="21">
        <v>-0.10766495019197464</v>
      </c>
      <c r="AG1512" s="21">
        <v>-6.7019201815128326E-2</v>
      </c>
      <c r="AH1512" s="21">
        <v>-5.1476664841175079E-2</v>
      </c>
      <c r="AI1512" s="21">
        <v>-5.5052574723958969E-2</v>
      </c>
      <c r="AJ1512" s="21">
        <v>-6.4571388065814972E-2</v>
      </c>
      <c r="AK1512" s="21">
        <v>-4.3788012117147446E-2</v>
      </c>
      <c r="AL1512" s="21">
        <v>-1.689501479268074E-2</v>
      </c>
      <c r="AM1512" s="21">
        <v>-2.6669062674045563E-2</v>
      </c>
      <c r="AN1512" s="21">
        <v>-5.0183150917291641E-2</v>
      </c>
      <c r="AO1512" s="21">
        <v>-0.13903012871742249</v>
      </c>
      <c r="AP1512" s="21">
        <v>-0.12003801763057709</v>
      </c>
      <c r="AQ1512" s="21">
        <v>-0.21111229062080383</v>
      </c>
      <c r="AR1512" s="21">
        <v>-0.25830021500587463</v>
      </c>
      <c r="AS1512" s="21">
        <v>0.13088119029998779</v>
      </c>
      <c r="AT1512" s="21">
        <v>9.6046268939971924E-2</v>
      </c>
      <c r="AU1512" s="21">
        <v>2.5029519572854042E-2</v>
      </c>
      <c r="AV1512" s="21">
        <v>2.3457083851099014E-2</v>
      </c>
      <c r="AW1512" s="21">
        <v>1.7298130318522453E-2</v>
      </c>
      <c r="AX1512" s="21">
        <v>-9.3626640737056732E-2</v>
      </c>
      <c r="AY1512" s="21">
        <v>-0.16447806358337402</v>
      </c>
      <c r="AZ1512" s="21">
        <v>-0.21791650354862213</v>
      </c>
      <c r="BA1512" s="21">
        <v>-0.22349198162555695</v>
      </c>
      <c r="BB1512" s="21">
        <v>-0.11928141117095947</v>
      </c>
      <c r="BC1512" s="21">
        <v>-8.2635963335633278E-3</v>
      </c>
      <c r="BD1512" s="21">
        <v>-7.5028762221336365E-2</v>
      </c>
      <c r="BE1512" s="21">
        <v>-3.6923281848430634E-2</v>
      </c>
      <c r="BF1512" s="21">
        <v>-2.4311218410730362E-2</v>
      </c>
      <c r="BG1512" s="21">
        <v>-3.2324966043233871E-2</v>
      </c>
      <c r="BH1512" s="21">
        <v>-4.6911299228668213E-2</v>
      </c>
      <c r="BI1512" s="21">
        <v>-2.4634165689349174E-2</v>
      </c>
      <c r="BJ1512" s="21">
        <v>7.7432137914001942E-3</v>
      </c>
      <c r="BK1512" s="21">
        <v>4.1145281866192818E-3</v>
      </c>
      <c r="BL1512" s="21">
        <v>-1.1455721221864223E-2</v>
      </c>
      <c r="BM1512" s="21">
        <v>-8.664529025554657E-2</v>
      </c>
      <c r="BN1512" s="21">
        <v>-6.076015904545784E-2</v>
      </c>
      <c r="BO1512" s="21">
        <v>-0.14469283819198608</v>
      </c>
      <c r="BP1512" s="21">
        <v>-0.18770042061805725</v>
      </c>
      <c r="BQ1512" s="21">
        <v>0.20432758331298828</v>
      </c>
      <c r="BR1512" s="21">
        <v>0.17295472323894501</v>
      </c>
      <c r="BS1512" s="21">
        <v>9.89723801612854E-2</v>
      </c>
      <c r="BT1512" s="21">
        <v>9.3002520501613617E-2</v>
      </c>
      <c r="BU1512" s="21">
        <v>7.9494215548038483E-2</v>
      </c>
      <c r="BV1512" s="21">
        <v>-3.6285776644945145E-2</v>
      </c>
      <c r="BW1512" s="21">
        <v>-0.1117706373333931</v>
      </c>
      <c r="BX1512" s="21">
        <v>-0.16537342965602875</v>
      </c>
      <c r="BY1512" s="21">
        <v>-0.17684802412986755</v>
      </c>
      <c r="BZ1512" s="21">
        <v>-8.0392807722091675E-2</v>
      </c>
      <c r="CA1512" s="21">
        <v>1.8053393810987473E-2</v>
      </c>
      <c r="CB1512" s="21">
        <v>-5.242503434419632E-2</v>
      </c>
      <c r="CC1512" s="21">
        <v>-1.6078939661383629E-2</v>
      </c>
      <c r="CD1512" s="21">
        <v>-5.4965117014944553E-3</v>
      </c>
      <c r="CE1512" s="21">
        <v>-1.6583891585469246E-2</v>
      </c>
      <c r="CF1512" s="21">
        <v>-3.4679971635341644E-2</v>
      </c>
      <c r="CG1512" s="21">
        <v>-1.1368268169462681E-2</v>
      </c>
      <c r="CH1512" s="21">
        <v>2.4807576090097427E-2</v>
      </c>
      <c r="CI1512" s="21">
        <v>2.5435149669647217E-2</v>
      </c>
      <c r="CJ1512" s="21">
        <v>1.5366779640316963E-2</v>
      </c>
      <c r="CK1512" s="21">
        <v>-5.0363708287477493E-2</v>
      </c>
      <c r="CL1512" s="21">
        <v>-1.9704496487975121E-2</v>
      </c>
      <c r="CM1512" s="21">
        <v>-9.8690927028656006E-2</v>
      </c>
      <c r="CN1512" s="21">
        <v>-0.13880321383476257</v>
      </c>
      <c r="CO1512" s="21">
        <v>0.25519633293151855</v>
      </c>
      <c r="CP1512" s="21">
        <v>0.22622127830982208</v>
      </c>
      <c r="CQ1512" s="21">
        <v>0.15018497407436371</v>
      </c>
      <c r="CR1512" s="21">
        <v>0.141169473528862</v>
      </c>
      <c r="CS1512" s="21">
        <v>0.12257102876901627</v>
      </c>
      <c r="CT1512" s="21">
        <v>3.4283287823200226E-3</v>
      </c>
      <c r="CU1512" s="21">
        <v>-7.5265638530254364E-2</v>
      </c>
      <c r="CV1512" s="21">
        <v>-0.12898226082324982</v>
      </c>
      <c r="CW1512" s="21">
        <v>-0.14454254508018494</v>
      </c>
      <c r="CX1512" s="21">
        <v>-5.3458672016859055E-2</v>
      </c>
      <c r="CY1512" s="21">
        <v>4.4370383024215698E-2</v>
      </c>
      <c r="CZ1512" s="21">
        <v>-2.9821310192346573E-2</v>
      </c>
      <c r="DA1512" s="21">
        <v>4.7654034569859505E-3</v>
      </c>
      <c r="DB1512" s="21">
        <v>1.3318195007741451E-2</v>
      </c>
      <c r="DC1512" s="21">
        <v>-8.4281893214210868E-4</v>
      </c>
      <c r="DD1512" s="21">
        <v>-2.2448645904660225E-2</v>
      </c>
      <c r="DE1512" s="21">
        <v>1.8976288847625256E-3</v>
      </c>
      <c r="DF1512" s="21">
        <v>4.1871938854455948E-2</v>
      </c>
      <c r="DG1512" s="21">
        <v>4.6755772083997726E-2</v>
      </c>
      <c r="DH1512" s="21">
        <v>4.2189281433820724E-2</v>
      </c>
      <c r="DI1512" s="21">
        <v>-1.4082127250730991E-2</v>
      </c>
      <c r="DJ1512" s="21">
        <v>2.1351167932152748E-2</v>
      </c>
      <c r="DK1512" s="21">
        <v>-5.2689019590616226E-2</v>
      </c>
      <c r="DL1512" s="21">
        <v>-8.9906007051467896E-2</v>
      </c>
      <c r="DM1512" s="21">
        <v>0.30606508255004883</v>
      </c>
      <c r="DN1512" s="21">
        <v>0.27948784828186035</v>
      </c>
      <c r="DO1512" s="21">
        <v>0.20139756798744202</v>
      </c>
      <c r="DP1512" s="21">
        <v>0.18933643400669098</v>
      </c>
      <c r="DQ1512" s="21">
        <v>0.16564784944057465</v>
      </c>
      <c r="DR1512" s="21">
        <v>4.314243420958519E-2</v>
      </c>
      <c r="DS1512" s="21">
        <v>-3.8760639727115631E-2</v>
      </c>
      <c r="DT1512" s="21">
        <v>-9.2591091990470886E-2</v>
      </c>
      <c r="DU1512" s="21">
        <v>-0.11223707348108292</v>
      </c>
      <c r="DV1512" s="21">
        <v>-2.6524540036916733E-2</v>
      </c>
      <c r="DW1512" s="21">
        <v>8.2367941737174988E-2</v>
      </c>
      <c r="DX1512" s="21">
        <v>2.8148789424449205E-3</v>
      </c>
      <c r="DY1512" s="21">
        <v>3.4861326217651367E-2</v>
      </c>
      <c r="DZ1512" s="21">
        <v>4.0483642369508743E-2</v>
      </c>
      <c r="EA1512" s="21">
        <v>2.1884789690375328E-2</v>
      </c>
      <c r="EB1512" s="21">
        <v>-4.7885524109005928E-3</v>
      </c>
      <c r="EC1512" s="21">
        <v>2.1051477640867233E-2</v>
      </c>
      <c r="ED1512" s="21">
        <v>6.6510170698165894E-2</v>
      </c>
      <c r="EE1512" s="21">
        <v>7.7539362013339996E-2</v>
      </c>
      <c r="EF1512" s="21">
        <v>8.0916710197925568E-2</v>
      </c>
      <c r="EG1512" s="21">
        <v>3.8302712142467499E-2</v>
      </c>
      <c r="EH1512" s="21">
        <v>8.0629028379917145E-2</v>
      </c>
      <c r="EI1512" s="21">
        <v>1.3730431906878948E-2</v>
      </c>
      <c r="EJ1512" s="21">
        <v>-1.9306199625134468E-2</v>
      </c>
      <c r="EK1512" s="21">
        <v>0.37951147556304932</v>
      </c>
      <c r="EL1512" s="21">
        <v>0.35639628767967224</v>
      </c>
      <c r="EM1512" s="21">
        <v>0.27534043788909912</v>
      </c>
      <c r="EN1512" s="21">
        <v>0.25888186693191528</v>
      </c>
      <c r="EO1512" s="21">
        <v>0.22784392535686493</v>
      </c>
      <c r="EP1512" s="21">
        <v>0.10048329830169678</v>
      </c>
      <c r="EQ1512" s="21">
        <v>1.3946784660220146E-2</v>
      </c>
      <c r="ER1512" s="21">
        <v>-4.0048018097877502E-2</v>
      </c>
      <c r="ES1512" s="21">
        <v>-6.559310108423233E-2</v>
      </c>
      <c r="ET1512" s="21">
        <v>1.2364069931209087E-2</v>
      </c>
      <c r="EU1512" s="21">
        <v>74.179245283018872</v>
      </c>
      <c r="EV1512" s="21">
        <v>73.764152526855469</v>
      </c>
      <c r="EW1512" s="21">
        <v>73.547169811320757</v>
      </c>
      <c r="EX1512" s="21">
        <v>71.952827453613281</v>
      </c>
      <c r="EY1512" s="21">
        <v>72.056602478027344</v>
      </c>
      <c r="EZ1512" s="21">
        <v>68.943397521972656</v>
      </c>
      <c r="FA1512" s="21">
        <v>69.292449951171875</v>
      </c>
      <c r="FB1512" s="21">
        <v>69.452827453613281</v>
      </c>
      <c r="FC1512" s="21">
        <v>75.896224975585938</v>
      </c>
      <c r="FD1512" s="21">
        <v>84.339622497558594</v>
      </c>
      <c r="FE1512" s="21">
        <v>90.924530029296875</v>
      </c>
      <c r="FF1512" s="21">
        <v>95.301887512207031</v>
      </c>
      <c r="FG1512" s="21">
        <v>97.122642517089844</v>
      </c>
      <c r="FH1512" s="21">
        <v>96.584907531738281</v>
      </c>
      <c r="FI1512" s="21">
        <v>95.754714965820313</v>
      </c>
      <c r="FJ1512" s="21">
        <v>92.71697998046875</v>
      </c>
      <c r="FK1512" s="21">
        <v>91.518867492675781</v>
      </c>
      <c r="FL1512" s="21">
        <v>90.311317443847656</v>
      </c>
      <c r="FM1512" s="21">
        <v>84.575469970703125</v>
      </c>
      <c r="FN1512" s="21">
        <v>80.188682556152344</v>
      </c>
      <c r="FO1512" s="21">
        <v>77.443397521972656</v>
      </c>
      <c r="FP1512" s="21">
        <v>74.867927551269531</v>
      </c>
      <c r="FQ1512" s="21">
        <v>73.603775024414063</v>
      </c>
      <c r="FR1512" s="21">
        <v>72.301887512207031</v>
      </c>
      <c r="FS1512" s="21">
        <v>0.73413687944412231</v>
      </c>
      <c r="FT1512" s="21"/>
      <c r="FU1512" s="21">
        <v>8.1101268529891968E-2</v>
      </c>
      <c r="FV1512" t="s">
        <v>294</v>
      </c>
      <c r="FW1512" s="21"/>
      <c r="FX1512">
        <f t="shared" si="69"/>
        <v>2.7024765253067016</v>
      </c>
      <c r="FY1512">
        <f t="shared" si="70"/>
        <v>6.8417633324861532E-2</v>
      </c>
      <c r="FZ1512">
        <f t="shared" si="71"/>
        <v>84.807546997070318</v>
      </c>
    </row>
    <row r="1513" spans="1:182" x14ac:dyDescent="0.2">
      <c r="A1513" t="s">
        <v>227</v>
      </c>
      <c r="B1513" t="s">
        <v>0</v>
      </c>
      <c r="C1513" t="s">
        <v>285</v>
      </c>
      <c r="D1513" t="s">
        <v>275</v>
      </c>
      <c r="E1513" t="s">
        <v>220</v>
      </c>
      <c r="F1513" s="21">
        <v>1332</v>
      </c>
      <c r="G1513" s="21">
        <v>2.0785012245178223</v>
      </c>
      <c r="H1513" s="21">
        <v>1.75469970703125</v>
      </c>
      <c r="I1513" s="21">
        <v>1.5998498201370239</v>
      </c>
      <c r="J1513" s="21">
        <v>1.4575304985046387</v>
      </c>
      <c r="K1513" s="21">
        <v>1.3108856678009033</v>
      </c>
      <c r="L1513" s="21">
        <v>1.2320238351821899</v>
      </c>
      <c r="M1513" s="21">
        <v>1.2943954467773438</v>
      </c>
      <c r="N1513" s="21">
        <v>1.0744991302490234</v>
      </c>
      <c r="O1513" s="21">
        <v>0.22796623408794403</v>
      </c>
      <c r="P1513" s="21">
        <v>-0.76419723033905029</v>
      </c>
      <c r="Q1513" s="21">
        <v>-1.5638628005981445</v>
      </c>
      <c r="R1513" s="21">
        <v>-1.9667240381240845</v>
      </c>
      <c r="S1513" s="21">
        <v>-1.9632009267807007</v>
      </c>
      <c r="T1513" s="21">
        <v>-1.5498201847076416</v>
      </c>
      <c r="U1513" s="21">
        <v>-0.81064444780349731</v>
      </c>
      <c r="V1513" s="21">
        <v>0.23249551653862</v>
      </c>
      <c r="W1513" s="21">
        <v>1.3923016786575317</v>
      </c>
      <c r="X1513" s="21">
        <v>2.6370418071746826</v>
      </c>
      <c r="Y1513" s="21">
        <v>3.455406665802002</v>
      </c>
      <c r="Z1513" s="21">
        <v>3.3281357288360596</v>
      </c>
      <c r="AA1513" s="21">
        <v>3.0361588001251221</v>
      </c>
      <c r="AB1513" s="21">
        <v>2.8184316158294678</v>
      </c>
      <c r="AC1513" s="21">
        <v>2.4342520236968994</v>
      </c>
      <c r="AD1513" s="21">
        <v>2.0893476009368896</v>
      </c>
      <c r="AE1513" s="21">
        <v>-8.4591604769229889E-2</v>
      </c>
      <c r="AF1513" s="21">
        <v>-0.15710394084453583</v>
      </c>
      <c r="AG1513" s="21">
        <v>-8.5583560168743134E-2</v>
      </c>
      <c r="AH1513" s="21">
        <v>-6.0450941324234009E-2</v>
      </c>
      <c r="AI1513" s="21">
        <v>-5.7772282510995865E-2</v>
      </c>
      <c r="AJ1513" s="21">
        <v>-6.9188602268695831E-2</v>
      </c>
      <c r="AK1513" s="21">
        <v>-4.3689623475074768E-2</v>
      </c>
      <c r="AL1513" s="21">
        <v>-1.9240941852331161E-2</v>
      </c>
      <c r="AM1513" s="21">
        <v>-3.6058887839317322E-2</v>
      </c>
      <c r="AN1513" s="21">
        <v>-4.762132465839386E-2</v>
      </c>
      <c r="AO1513" s="21">
        <v>-0.14001551270484924</v>
      </c>
      <c r="AP1513" s="21">
        <v>-0.17029809951782227</v>
      </c>
      <c r="AQ1513" s="21">
        <v>-0.24848285317420959</v>
      </c>
      <c r="AR1513" s="21">
        <v>-0.31417235732078552</v>
      </c>
      <c r="AS1513" s="21">
        <v>7.7863208949565887E-2</v>
      </c>
      <c r="AT1513" s="21">
        <v>2.4987148120999336E-2</v>
      </c>
      <c r="AU1513" s="21">
        <v>-4.4888532720506191E-3</v>
      </c>
      <c r="AV1513" s="21">
        <v>4.4390290975570679E-2</v>
      </c>
      <c r="AW1513" s="21">
        <v>3.3503066748380661E-2</v>
      </c>
      <c r="AX1513" s="21">
        <v>-0.10603658854961395</v>
      </c>
      <c r="AY1513" s="21">
        <v>-0.18626421689987183</v>
      </c>
      <c r="AZ1513" s="21">
        <v>-0.23520764708518982</v>
      </c>
      <c r="BA1513" s="21">
        <v>-0.25056585669517517</v>
      </c>
      <c r="BB1513" s="21">
        <v>-0.1490509957075119</v>
      </c>
      <c r="BC1513" s="21">
        <v>-3.8153901696205139E-2</v>
      </c>
      <c r="BD1513" s="21">
        <v>-0.11024840176105499</v>
      </c>
      <c r="BE1513" s="21">
        <v>-5.1801010966300964E-2</v>
      </c>
      <c r="BF1513" s="21">
        <v>-3.0327294021844864E-2</v>
      </c>
      <c r="BG1513" s="21">
        <v>-3.4233469516038895E-2</v>
      </c>
      <c r="BH1513" s="21">
        <v>-5.0172984600067139E-2</v>
      </c>
      <c r="BI1513" s="21">
        <v>-2.3833202198147774E-2</v>
      </c>
      <c r="BJ1513" s="21">
        <v>6.4178030006587505E-3</v>
      </c>
      <c r="BK1513" s="21">
        <v>-4.5474199578166008E-4</v>
      </c>
      <c r="BL1513" s="21">
        <v>-7.446210365742445E-3</v>
      </c>
      <c r="BM1513" s="21">
        <v>-8.4196105599403381E-2</v>
      </c>
      <c r="BN1513" s="21">
        <v>-9.6825934946537018E-2</v>
      </c>
      <c r="BO1513" s="21">
        <v>-0.18028958141803741</v>
      </c>
      <c r="BP1513" s="21">
        <v>-0.23149657249450684</v>
      </c>
      <c r="BQ1513" s="21">
        <v>0.15581737458705902</v>
      </c>
      <c r="BR1513" s="21">
        <v>0.11662166565656662</v>
      </c>
      <c r="BS1513" s="21">
        <v>8.4461398422718048E-2</v>
      </c>
      <c r="BT1513" s="21">
        <v>0.11706747114658356</v>
      </c>
      <c r="BU1513" s="21">
        <v>9.938899427652359E-2</v>
      </c>
      <c r="BV1513" s="21">
        <v>-4.1540257632732391E-2</v>
      </c>
      <c r="BW1513" s="21">
        <v>-0.12675657868385315</v>
      </c>
      <c r="BX1513" s="21">
        <v>-0.17856593430042267</v>
      </c>
      <c r="BY1513" s="21">
        <v>-0.19343879818916321</v>
      </c>
      <c r="BZ1513" s="21">
        <v>-0.10362400114536285</v>
      </c>
      <c r="CA1513" s="21">
        <v>-5.991288460791111E-3</v>
      </c>
      <c r="CB1513" s="21">
        <v>-7.7796392142772675E-2</v>
      </c>
      <c r="CC1513" s="21">
        <v>-2.8403321281075478E-2</v>
      </c>
      <c r="CD1513" s="21">
        <v>-9.4637498259544373E-3</v>
      </c>
      <c r="CE1513" s="21">
        <v>-1.7930557951331139E-2</v>
      </c>
      <c r="CF1513" s="21">
        <v>-3.7002827972173691E-2</v>
      </c>
      <c r="CG1513" s="21">
        <v>-1.0080705396831036E-2</v>
      </c>
      <c r="CH1513" s="21">
        <v>2.4188971146941185E-2</v>
      </c>
      <c r="CI1513" s="21">
        <v>2.420458197593689E-2</v>
      </c>
      <c r="CJ1513" s="21">
        <v>2.0378950983285904E-2</v>
      </c>
      <c r="CK1513" s="21">
        <v>-4.5535758137702942E-2</v>
      </c>
      <c r="CL1513" s="21">
        <v>-4.5939337462186813E-2</v>
      </c>
      <c r="CM1513" s="21">
        <v>-0.13305912911891937</v>
      </c>
      <c r="CN1513" s="21">
        <v>-0.17423558235168457</v>
      </c>
      <c r="CO1513" s="21">
        <v>0.20980820059776306</v>
      </c>
      <c r="CP1513" s="21">
        <v>0.18008744716644287</v>
      </c>
      <c r="CQ1513" s="21">
        <v>0.14606806635856628</v>
      </c>
      <c r="CR1513" s="21">
        <v>0.1674034595489502</v>
      </c>
      <c r="CS1513" s="21">
        <v>0.14502139389514923</v>
      </c>
      <c r="CT1513" s="21">
        <v>3.1297069508582354E-3</v>
      </c>
      <c r="CU1513" s="21">
        <v>-8.5541777312755585E-2</v>
      </c>
      <c r="CV1513" s="21">
        <v>-0.13933606445789337</v>
      </c>
      <c r="CW1513" s="21">
        <v>-0.1538727879524231</v>
      </c>
      <c r="CX1513" s="21">
        <v>-7.2161406278610229E-2</v>
      </c>
      <c r="CY1513" s="21">
        <v>2.6171322911977768E-2</v>
      </c>
      <c r="CZ1513" s="21">
        <v>-4.5344386249780655E-2</v>
      </c>
      <c r="DA1513" s="21">
        <v>-5.0056311301887035E-3</v>
      </c>
      <c r="DB1513" s="21">
        <v>1.1399795301258564E-2</v>
      </c>
      <c r="DC1513" s="21">
        <v>-1.6276469686999917E-3</v>
      </c>
      <c r="DD1513" s="21">
        <v>-2.3832669481635094E-2</v>
      </c>
      <c r="DE1513" s="21">
        <v>3.6717921029776335E-3</v>
      </c>
      <c r="DF1513" s="21">
        <v>4.1960138827562332E-2</v>
      </c>
      <c r="DG1513" s="21">
        <v>4.8863906413316727E-2</v>
      </c>
      <c r="DH1513" s="21">
        <v>4.820411279797554E-2</v>
      </c>
      <c r="DI1513" s="21">
        <v>-6.8754088133573532E-3</v>
      </c>
      <c r="DJ1513" s="21">
        <v>4.9472600221633911E-3</v>
      </c>
      <c r="DK1513" s="21">
        <v>-8.5828676819801331E-2</v>
      </c>
      <c r="DL1513" s="21">
        <v>-0.1169745922088623</v>
      </c>
      <c r="DM1513" s="21">
        <v>0.26379901170730591</v>
      </c>
      <c r="DN1513" s="21">
        <v>0.24355323612689972</v>
      </c>
      <c r="DO1513" s="21">
        <v>0.20767474174499512</v>
      </c>
      <c r="DP1513" s="21">
        <v>0.21773944795131683</v>
      </c>
      <c r="DQ1513" s="21">
        <v>0.19065378606319427</v>
      </c>
      <c r="DR1513" s="21">
        <v>4.7799669206142426E-2</v>
      </c>
      <c r="DS1513" s="21">
        <v>-4.4326968491077423E-2</v>
      </c>
      <c r="DT1513" s="21">
        <v>-0.10010618716478348</v>
      </c>
      <c r="DU1513" s="21">
        <v>-0.11430677026510239</v>
      </c>
      <c r="DV1513" s="21">
        <v>-4.0698811411857605E-2</v>
      </c>
      <c r="DW1513" s="21">
        <v>7.2609029710292816E-2</v>
      </c>
      <c r="DX1513" s="21">
        <v>1.5111604006960988E-3</v>
      </c>
      <c r="DY1513" s="21">
        <v>2.8776917606592178E-2</v>
      </c>
      <c r="DZ1513" s="21">
        <v>4.1523441672325134E-2</v>
      </c>
      <c r="EA1513" s="21">
        <v>2.1911166608333588E-2</v>
      </c>
      <c r="EB1513" s="21">
        <v>-4.8170541413128376E-3</v>
      </c>
      <c r="EC1513" s="21">
        <v>2.3528214544057846E-2</v>
      </c>
      <c r="ED1513" s="21">
        <v>6.7618884146213531E-2</v>
      </c>
      <c r="EE1513" s="21">
        <v>8.4468051791191101E-2</v>
      </c>
      <c r="EF1513" s="21">
        <v>8.8379226624965668E-2</v>
      </c>
      <c r="EG1513" s="21">
        <v>4.8943996429443359E-2</v>
      </c>
      <c r="EH1513" s="21">
        <v>7.8419424593448639E-2</v>
      </c>
      <c r="EI1513" s="21">
        <v>-1.7635410651564598E-2</v>
      </c>
      <c r="EJ1513" s="21">
        <v>-3.4298811107873917E-2</v>
      </c>
      <c r="EK1513" s="21">
        <v>0.34175318479537964</v>
      </c>
      <c r="EL1513" s="21">
        <v>0.33518773317337036</v>
      </c>
      <c r="EM1513" s="21">
        <v>0.29662498831748962</v>
      </c>
      <c r="EN1513" s="21">
        <v>0.29041662812232971</v>
      </c>
      <c r="EO1513" s="21">
        <v>0.2565397322177887</v>
      </c>
      <c r="EP1513" s="21">
        <v>0.11229600012302399</v>
      </c>
      <c r="EQ1513" s="21">
        <v>1.518066693097353E-2</v>
      </c>
      <c r="ER1513" s="21">
        <v>-4.3464481830596924E-2</v>
      </c>
      <c r="ES1513" s="21">
        <v>-5.7179726660251617E-2</v>
      </c>
      <c r="ET1513" s="21">
        <v>4.7281770966947079E-3</v>
      </c>
      <c r="EU1513" s="21">
        <v>74.179245283018872</v>
      </c>
      <c r="EV1513" s="21">
        <v>73.764152526855469</v>
      </c>
      <c r="EW1513" s="21">
        <v>73.547169811320757</v>
      </c>
      <c r="EX1513" s="21">
        <v>71.952827453613281</v>
      </c>
      <c r="EY1513" s="21">
        <v>72.056602478027344</v>
      </c>
      <c r="EZ1513" s="21">
        <v>68.943397521972656</v>
      </c>
      <c r="FA1513" s="21">
        <v>69.292449951171875</v>
      </c>
      <c r="FB1513" s="21">
        <v>69.452827453613281</v>
      </c>
      <c r="FC1513" s="21">
        <v>75.896224975585938</v>
      </c>
      <c r="FD1513" s="21">
        <v>84.339622497558594</v>
      </c>
      <c r="FE1513" s="21">
        <v>90.924530029296875</v>
      </c>
      <c r="FF1513" s="21">
        <v>95.301887512207031</v>
      </c>
      <c r="FG1513" s="21">
        <v>97.122642517089844</v>
      </c>
      <c r="FH1513" s="21">
        <v>96.584907531738281</v>
      </c>
      <c r="FI1513" s="21">
        <v>95.754714965820313</v>
      </c>
      <c r="FJ1513" s="21">
        <v>92.71697998046875</v>
      </c>
      <c r="FK1513" s="21">
        <v>91.518867492675781</v>
      </c>
      <c r="FL1513" s="21">
        <v>90.311317443847656</v>
      </c>
      <c r="FM1513" s="21">
        <v>84.575469970703125</v>
      </c>
      <c r="FN1513" s="21">
        <v>80.188682556152344</v>
      </c>
      <c r="FO1513" s="21">
        <v>77.443397521972656</v>
      </c>
      <c r="FP1513" s="21">
        <v>74.867927551269531</v>
      </c>
      <c r="FQ1513" s="21">
        <v>73.603775024414063</v>
      </c>
      <c r="FR1513" s="21">
        <v>72.301887512207031</v>
      </c>
      <c r="FS1513" s="21">
        <v>0.81263178586959839</v>
      </c>
      <c r="FT1513" s="21"/>
      <c r="FU1513" s="21">
        <v>8.855447918176651E-2</v>
      </c>
      <c r="FV1513" t="s">
        <v>294</v>
      </c>
      <c r="FW1513" s="21"/>
      <c r="FX1513">
        <f t="shared" si="69"/>
        <v>2.7698089361190794</v>
      </c>
      <c r="FY1513">
        <f t="shared" si="70"/>
        <v>7.5216169888153675E-2</v>
      </c>
      <c r="FZ1513">
        <f t="shared" si="71"/>
        <v>84.807546997070318</v>
      </c>
    </row>
    <row r="1514" spans="1:182" x14ac:dyDescent="0.2">
      <c r="A1514" t="s">
        <v>227</v>
      </c>
      <c r="B1514" t="s">
        <v>0</v>
      </c>
      <c r="C1514" t="s">
        <v>281</v>
      </c>
      <c r="D1514" t="s">
        <v>274</v>
      </c>
      <c r="E1514" t="s">
        <v>220</v>
      </c>
      <c r="F1514" s="21">
        <v>1306</v>
      </c>
      <c r="G1514" s="21">
        <v>1.7715879678726196</v>
      </c>
      <c r="H1514" s="21">
        <v>1.5605919361114502</v>
      </c>
      <c r="I1514" s="21">
        <v>1.370051383972168</v>
      </c>
      <c r="J1514" s="21">
        <v>1.2420471906661987</v>
      </c>
      <c r="K1514" s="21">
        <v>1.1522166728973389</v>
      </c>
      <c r="L1514" s="21">
        <v>1.1318085193634033</v>
      </c>
      <c r="M1514" s="21">
        <v>1.2096884250640869</v>
      </c>
      <c r="N1514" s="21">
        <v>1.0118265151977539</v>
      </c>
      <c r="O1514" s="21">
        <v>0.14589434862136841</v>
      </c>
      <c r="P1514" s="21">
        <v>-0.88971078395843506</v>
      </c>
      <c r="Q1514" s="21">
        <v>-1.6472671031951904</v>
      </c>
      <c r="R1514" s="21">
        <v>-2.1312723159790039</v>
      </c>
      <c r="S1514" s="21">
        <v>-2.1192567348480225</v>
      </c>
      <c r="T1514" s="21">
        <v>-1.7872122526168823</v>
      </c>
      <c r="U1514" s="21">
        <v>-1.0109585523605347</v>
      </c>
      <c r="V1514" s="21">
        <v>0.20872299373149872</v>
      </c>
      <c r="W1514" s="21">
        <v>1.2675966024398804</v>
      </c>
      <c r="X1514" s="21">
        <v>2.6738655567169189</v>
      </c>
      <c r="Y1514" s="21">
        <v>3.2347302436828613</v>
      </c>
      <c r="Z1514" s="21">
        <v>3.2723984718322754</v>
      </c>
      <c r="AA1514" s="21">
        <v>3.0520994663238525</v>
      </c>
      <c r="AB1514" s="21">
        <v>2.8870265483856201</v>
      </c>
      <c r="AC1514" s="21">
        <v>2.5409116744995117</v>
      </c>
      <c r="AD1514" s="21">
        <v>2.1471595764160156</v>
      </c>
      <c r="AE1514" s="21">
        <v>-4.3438971042633057E-2</v>
      </c>
      <c r="AF1514" s="21">
        <v>-3.4877713769674301E-2</v>
      </c>
      <c r="AG1514" s="21">
        <v>-5.6560661643743515E-2</v>
      </c>
      <c r="AH1514" s="21">
        <v>-2.9432440176606178E-2</v>
      </c>
      <c r="AI1514" s="21">
        <v>-2.9735604301095009E-2</v>
      </c>
      <c r="AJ1514" s="21">
        <v>-5.7068616151809692E-2</v>
      </c>
      <c r="AK1514" s="21">
        <v>-2.5632530450820923E-2</v>
      </c>
      <c r="AL1514" s="21">
        <v>-3.5833947360515594E-2</v>
      </c>
      <c r="AM1514" s="21">
        <v>-6.2794923782348633E-2</v>
      </c>
      <c r="AN1514" s="21">
        <v>-0.10341012477874756</v>
      </c>
      <c r="AO1514" s="21">
        <v>-0.12857012450695038</v>
      </c>
      <c r="AP1514" s="21">
        <v>-0.28105783462524414</v>
      </c>
      <c r="AQ1514" s="21">
        <v>-0.33245202898979187</v>
      </c>
      <c r="AR1514" s="21">
        <v>-0.36113959550857544</v>
      </c>
      <c r="AS1514" s="21">
        <v>0.11445709317922592</v>
      </c>
      <c r="AT1514" s="21">
        <v>0.32887119054794312</v>
      </c>
      <c r="AU1514" s="21">
        <v>0.13782481849193573</v>
      </c>
      <c r="AV1514" s="21">
        <v>0.27683132886886597</v>
      </c>
      <c r="AW1514" s="21">
        <v>-0.14299161732196808</v>
      </c>
      <c r="AX1514" s="21">
        <v>-0.13399638235569</v>
      </c>
      <c r="AY1514" s="21">
        <v>-0.15674355626106262</v>
      </c>
      <c r="AZ1514" s="21">
        <v>-0.20079502463340759</v>
      </c>
      <c r="BA1514" s="21">
        <v>-0.12483520805835724</v>
      </c>
      <c r="BB1514" s="21">
        <v>-9.6550695598125458E-2</v>
      </c>
      <c r="BC1514" s="21">
        <v>-1.3168992474675179E-2</v>
      </c>
      <c r="BD1514" s="21">
        <v>-7.3790699243545532E-3</v>
      </c>
      <c r="BE1514" s="21">
        <v>-3.2699637115001678E-2</v>
      </c>
      <c r="BF1514" s="21">
        <v>-9.0938173234462738E-3</v>
      </c>
      <c r="BG1514" s="21">
        <v>-1.1034956201910973E-2</v>
      </c>
      <c r="BH1514" s="21">
        <v>-3.8964994251728058E-2</v>
      </c>
      <c r="BI1514" s="21">
        <v>-7.5791738927364349E-3</v>
      </c>
      <c r="BJ1514" s="21">
        <v>-1.2888888828456402E-2</v>
      </c>
      <c r="BK1514" s="21">
        <v>-3.226398304104805E-2</v>
      </c>
      <c r="BL1514" s="21">
        <v>-6.2942475080490112E-2</v>
      </c>
      <c r="BM1514" s="21">
        <v>-7.9509936273097992E-2</v>
      </c>
      <c r="BN1514" s="21">
        <v>-0.22288805246353149</v>
      </c>
      <c r="BO1514" s="21">
        <v>-0.26753637194633484</v>
      </c>
      <c r="BP1514" s="21">
        <v>-0.29338333010673523</v>
      </c>
      <c r="BQ1514" s="21">
        <v>0.18431724607944489</v>
      </c>
      <c r="BR1514" s="21">
        <v>0.39624571800231934</v>
      </c>
      <c r="BS1514" s="21">
        <v>0.20805460214614868</v>
      </c>
      <c r="BT1514" s="21">
        <v>0.34381836652755737</v>
      </c>
      <c r="BU1514" s="21">
        <v>-8.0185770988464355E-2</v>
      </c>
      <c r="BV1514" s="21">
        <v>-7.5239360332489014E-2</v>
      </c>
      <c r="BW1514" s="21">
        <v>-0.10220880061388016</v>
      </c>
      <c r="BX1514" s="21">
        <v>-0.14841386675834656</v>
      </c>
      <c r="BY1514" s="21">
        <v>-7.7589944005012512E-2</v>
      </c>
      <c r="BZ1514" s="21">
        <v>-5.8673083782196045E-2</v>
      </c>
      <c r="CA1514" s="21">
        <v>7.7959019690752029E-3</v>
      </c>
      <c r="CB1514" s="21">
        <v>1.1666406877338886E-2</v>
      </c>
      <c r="CC1514" s="21">
        <v>-1.6173563897609711E-2</v>
      </c>
      <c r="CD1514" s="21">
        <v>4.9926498904824257E-3</v>
      </c>
      <c r="CE1514" s="21">
        <v>1.9170563900843263E-3</v>
      </c>
      <c r="CF1514" s="21">
        <v>-2.6426482945680618E-2</v>
      </c>
      <c r="CG1514" s="21">
        <v>4.9245264381170273E-3</v>
      </c>
      <c r="CH1514" s="21">
        <v>3.0027884058654308E-3</v>
      </c>
      <c r="CI1514" s="21">
        <v>-1.1118344962596893E-2</v>
      </c>
      <c r="CJ1514" s="21">
        <v>-3.4914702177047729E-2</v>
      </c>
      <c r="CK1514" s="21">
        <v>-4.5531004667282104E-2</v>
      </c>
      <c r="CL1514" s="21">
        <v>-0.18259982764720917</v>
      </c>
      <c r="CM1514" s="21">
        <v>-0.22257597744464874</v>
      </c>
      <c r="CN1514" s="21">
        <v>-0.24645553529262543</v>
      </c>
      <c r="CO1514" s="21">
        <v>0.23270218074321747</v>
      </c>
      <c r="CP1514" s="21">
        <v>0.44290909171104431</v>
      </c>
      <c r="CQ1514" s="21">
        <v>0.25669553875923157</v>
      </c>
      <c r="CR1514" s="21">
        <v>0.39021340012550354</v>
      </c>
      <c r="CS1514" s="21">
        <v>-3.668663278222084E-2</v>
      </c>
      <c r="CT1514" s="21">
        <v>-3.4544419497251511E-2</v>
      </c>
      <c r="CU1514" s="21">
        <v>-6.4438201487064362E-2</v>
      </c>
      <c r="CV1514" s="21">
        <v>-0.11213482916355133</v>
      </c>
      <c r="CW1514" s="21">
        <v>-4.4868018478155136E-2</v>
      </c>
      <c r="CX1514" s="21">
        <v>-3.2439164817333221E-2</v>
      </c>
      <c r="CY1514" s="21">
        <v>2.8760796412825584E-2</v>
      </c>
      <c r="CZ1514" s="21">
        <v>3.0711883679032326E-2</v>
      </c>
      <c r="DA1514" s="21">
        <v>3.5250920336693525E-4</v>
      </c>
      <c r="DB1514" s="21">
        <v>1.9079117104411125E-2</v>
      </c>
      <c r="DC1514" s="21">
        <v>1.4869068749248981E-2</v>
      </c>
      <c r="DD1514" s="21">
        <v>-1.3887970708310604E-2</v>
      </c>
      <c r="DE1514" s="21">
        <v>1.742822676897049E-2</v>
      </c>
      <c r="DF1514" s="21">
        <v>1.8894465640187263E-2</v>
      </c>
      <c r="DG1514" s="21">
        <v>1.0027293115854263E-2</v>
      </c>
      <c r="DH1514" s="21">
        <v>-6.8869306705892086E-3</v>
      </c>
      <c r="DI1514" s="21">
        <v>-1.1552069336175919E-2</v>
      </c>
      <c r="DJ1514" s="21">
        <v>-0.14231160283088684</v>
      </c>
      <c r="DK1514" s="21">
        <v>-0.17761559784412384</v>
      </c>
      <c r="DL1514" s="21">
        <v>-0.19952775537967682</v>
      </c>
      <c r="DM1514" s="21">
        <v>0.28108710050582886</v>
      </c>
      <c r="DN1514" s="21">
        <v>0.48957246541976929</v>
      </c>
      <c r="DO1514" s="21">
        <v>0.30533647537231445</v>
      </c>
      <c r="DP1514" s="21">
        <v>0.43660843372344971</v>
      </c>
      <c r="DQ1514" s="21">
        <v>6.8125049583613873E-3</v>
      </c>
      <c r="DR1514" s="21">
        <v>6.1505190096795559E-3</v>
      </c>
      <c r="DS1514" s="21">
        <v>-2.6667602360248566E-2</v>
      </c>
      <c r="DT1514" s="21">
        <v>-7.58557990193367E-2</v>
      </c>
      <c r="DU1514" s="21">
        <v>-1.2146093882620335E-2</v>
      </c>
      <c r="DV1514" s="21">
        <v>-6.2052453868091106E-3</v>
      </c>
      <c r="DW1514" s="21">
        <v>5.9030774980783463E-2</v>
      </c>
      <c r="DX1514" s="21">
        <v>5.8210529386997223E-2</v>
      </c>
      <c r="DY1514" s="21">
        <v>2.4213533848524094E-2</v>
      </c>
      <c r="DZ1514" s="21">
        <v>3.941773995757103E-2</v>
      </c>
      <c r="EA1514" s="21">
        <v>3.3569715917110443E-2</v>
      </c>
      <c r="EB1514" s="21">
        <v>4.2156502604484558E-3</v>
      </c>
      <c r="EC1514" s="21">
        <v>3.5481583327054977E-2</v>
      </c>
      <c r="ED1514" s="21">
        <v>4.1839525103569031E-2</v>
      </c>
      <c r="EE1514" s="21">
        <v>4.0558237582445145E-2</v>
      </c>
      <c r="EF1514" s="21">
        <v>3.35807204246521E-2</v>
      </c>
      <c r="EG1514" s="21">
        <v>3.7508115172386169E-2</v>
      </c>
      <c r="EH1514" s="21">
        <v>-8.4141820669174194E-2</v>
      </c>
      <c r="EI1514" s="21">
        <v>-0.11269994080066681</v>
      </c>
      <c r="EJ1514" s="21">
        <v>-0.13177147507667542</v>
      </c>
      <c r="EK1514" s="21">
        <v>0.35094726085662842</v>
      </c>
      <c r="EL1514" s="21">
        <v>0.55694699287414551</v>
      </c>
      <c r="EM1514" s="21">
        <v>0.37556624412536621</v>
      </c>
      <c r="EN1514" s="21">
        <v>0.50359547138214111</v>
      </c>
      <c r="EO1514" s="21">
        <v>6.9618351757526398E-2</v>
      </c>
      <c r="EP1514" s="21">
        <v>6.4907543361186981E-2</v>
      </c>
      <c r="EQ1514" s="21">
        <v>2.7867145836353302E-2</v>
      </c>
      <c r="ER1514" s="21">
        <v>-2.3474631831049919E-2</v>
      </c>
      <c r="ES1514" s="21">
        <v>3.5099167376756668E-2</v>
      </c>
      <c r="ET1514" s="21">
        <v>3.1672369688749313E-2</v>
      </c>
      <c r="EU1514" s="21">
        <v>68.528301886792448</v>
      </c>
      <c r="EV1514" s="21">
        <v>68.188682556152344</v>
      </c>
      <c r="EW1514" s="21">
        <v>68.283018867924525</v>
      </c>
      <c r="EX1514" s="21">
        <v>67.707550048828125</v>
      </c>
      <c r="EY1514" s="21">
        <v>68.773582458496094</v>
      </c>
      <c r="EZ1514" s="21">
        <v>69.943397521972656</v>
      </c>
      <c r="FA1514" s="21">
        <v>73.226417541503906</v>
      </c>
      <c r="FB1514" s="21">
        <v>72.78302001953125</v>
      </c>
      <c r="FC1514" s="21">
        <v>78.78302001953125</v>
      </c>
      <c r="FD1514" s="21">
        <v>84.707550048828125</v>
      </c>
      <c r="FE1514" s="21">
        <v>86.962265014648438</v>
      </c>
      <c r="FF1514" s="21">
        <v>93.877357482910156</v>
      </c>
      <c r="FG1514" s="21">
        <v>94.990562438964844</v>
      </c>
      <c r="FH1514" s="21">
        <v>93.075469970703125</v>
      </c>
      <c r="FI1514" s="21">
        <v>91.15093994140625</v>
      </c>
      <c r="FJ1514" s="21">
        <v>91.707550048828125</v>
      </c>
      <c r="FK1514" s="21">
        <v>93.754714965820313</v>
      </c>
      <c r="FL1514" s="21">
        <v>92.877357482910156</v>
      </c>
      <c r="FM1514" s="21">
        <v>86.745285034179688</v>
      </c>
      <c r="FN1514" s="21">
        <v>82.641510009765625</v>
      </c>
      <c r="FO1514" s="21">
        <v>80.858489990234375</v>
      </c>
      <c r="FP1514" s="21">
        <v>77.71697998046875</v>
      </c>
      <c r="FQ1514" s="21">
        <v>76.047172546386719</v>
      </c>
      <c r="FR1514" s="21">
        <v>75.207550048828125</v>
      </c>
      <c r="FS1514" s="21">
        <v>0.69175237417221069</v>
      </c>
      <c r="FT1514" s="21"/>
      <c r="FU1514" s="21">
        <v>7.6323568820953369E-2</v>
      </c>
      <c r="FV1514" t="s">
        <v>294</v>
      </c>
      <c r="FW1514" s="21"/>
      <c r="FX1514">
        <f t="shared" si="69"/>
        <v>2.7001380681991578</v>
      </c>
      <c r="FY1514">
        <f t="shared" si="70"/>
        <v>0.10224793702363968</v>
      </c>
      <c r="FZ1514">
        <f t="shared" si="71"/>
        <v>87.375471496582037</v>
      </c>
    </row>
    <row r="1515" spans="1:182" x14ac:dyDescent="0.2">
      <c r="A1515" t="s">
        <v>227</v>
      </c>
      <c r="B1515" t="s">
        <v>0</v>
      </c>
      <c r="C1515" t="s">
        <v>285</v>
      </c>
      <c r="D1515" t="s">
        <v>274</v>
      </c>
      <c r="E1515" t="s">
        <v>220</v>
      </c>
      <c r="F1515" s="21">
        <v>1333</v>
      </c>
      <c r="G1515" s="21">
        <v>1.8016895055770874</v>
      </c>
      <c r="H1515" s="21">
        <v>1.5840110778808594</v>
      </c>
      <c r="I1515" s="21">
        <v>1.3877370357513428</v>
      </c>
      <c r="J1515" s="21">
        <v>1.2600680589675903</v>
      </c>
      <c r="K1515" s="21">
        <v>1.1740478277206421</v>
      </c>
      <c r="L1515" s="21">
        <v>1.1531732082366943</v>
      </c>
      <c r="M1515" s="21">
        <v>1.2306159734725952</v>
      </c>
      <c r="N1515" s="21">
        <v>1.0257214307785034</v>
      </c>
      <c r="O1515" s="21">
        <v>0.14354529976844788</v>
      </c>
      <c r="P1515" s="21">
        <v>-0.90700751543045044</v>
      </c>
      <c r="Q1515" s="21">
        <v>-1.6704845428466797</v>
      </c>
      <c r="R1515" s="21">
        <v>-2.1654760837554932</v>
      </c>
      <c r="S1515" s="21">
        <v>-2.1472306251525879</v>
      </c>
      <c r="T1515" s="21">
        <v>-1.8298420906066895</v>
      </c>
      <c r="U1515" s="21">
        <v>-1.0706459283828735</v>
      </c>
      <c r="V1515" s="21">
        <v>0.19356065988540649</v>
      </c>
      <c r="W1515" s="21">
        <v>1.2930970191955566</v>
      </c>
      <c r="X1515" s="21">
        <v>2.7540652751922607</v>
      </c>
      <c r="Y1515" s="21">
        <v>3.3483226299285889</v>
      </c>
      <c r="Z1515" s="21">
        <v>3.3880250453948975</v>
      </c>
      <c r="AA1515" s="21">
        <v>3.1479587554931641</v>
      </c>
      <c r="AB1515" s="21">
        <v>2.9755311012268066</v>
      </c>
      <c r="AC1515" s="21">
        <v>2.6027500629425049</v>
      </c>
      <c r="AD1515" s="21">
        <v>2.1703600883483887</v>
      </c>
      <c r="AE1515" s="21">
        <v>-5.2677474915981293E-2</v>
      </c>
      <c r="AF1515" s="21">
        <v>-4.3863661587238312E-2</v>
      </c>
      <c r="AG1515" s="21">
        <v>-7.0369735360145569E-2</v>
      </c>
      <c r="AH1515" s="21">
        <v>-3.4069020301103592E-2</v>
      </c>
      <c r="AI1515" s="21">
        <v>-3.1666278839111328E-2</v>
      </c>
      <c r="AJ1515" s="21">
        <v>-5.7835903018712997E-2</v>
      </c>
      <c r="AK1515" s="21">
        <v>-2.6090735569596291E-2</v>
      </c>
      <c r="AL1515" s="21">
        <v>-4.034564271569252E-2</v>
      </c>
      <c r="AM1515" s="21">
        <v>-6.818380206823349E-2</v>
      </c>
      <c r="AN1515" s="21">
        <v>-9.8278127610683441E-2</v>
      </c>
      <c r="AO1515" s="21">
        <v>-0.11658226698637009</v>
      </c>
      <c r="AP1515" s="21">
        <v>-0.27181804180145264</v>
      </c>
      <c r="AQ1515" s="21">
        <v>-0.33097854256629944</v>
      </c>
      <c r="AR1515" s="21">
        <v>-0.39518174529075623</v>
      </c>
      <c r="AS1515" s="21">
        <v>6.626594066619873E-2</v>
      </c>
      <c r="AT1515" s="21">
        <v>0.3004230260848999</v>
      </c>
      <c r="AU1515" s="21">
        <v>0.12300749123096466</v>
      </c>
      <c r="AV1515" s="21">
        <v>0.28541383147239685</v>
      </c>
      <c r="AW1515" s="21">
        <v>-0.12411826103925705</v>
      </c>
      <c r="AX1515" s="21">
        <v>-0.12335570156574249</v>
      </c>
      <c r="AY1515" s="21">
        <v>-0.16287042200565338</v>
      </c>
      <c r="AZ1515" s="21">
        <v>-0.19350895285606384</v>
      </c>
      <c r="BA1515" s="21">
        <v>-0.12036678194999695</v>
      </c>
      <c r="BB1515" s="21">
        <v>-0.13155244290828705</v>
      </c>
      <c r="BC1515" s="21">
        <v>-1.8684204667806625E-2</v>
      </c>
      <c r="BD1515" s="21">
        <v>-1.4112191274762154E-2</v>
      </c>
      <c r="BE1515" s="21">
        <v>-4.2485721409320831E-2</v>
      </c>
      <c r="BF1515" s="21">
        <v>-1.291417982429266E-2</v>
      </c>
      <c r="BG1515" s="21">
        <v>-1.1172372847795486E-2</v>
      </c>
      <c r="BH1515" s="21">
        <v>-3.8821324706077576E-2</v>
      </c>
      <c r="BI1515" s="21">
        <v>-7.579609751701355E-3</v>
      </c>
      <c r="BJ1515" s="21">
        <v>-1.58854890614748E-2</v>
      </c>
      <c r="BK1515" s="21">
        <v>-3.3648394048213959E-2</v>
      </c>
      <c r="BL1515" s="21">
        <v>-5.7223882526159286E-2</v>
      </c>
      <c r="BM1515" s="21">
        <v>-6.6816173493862152E-2</v>
      </c>
      <c r="BN1515" s="21">
        <v>-0.21117788553237915</v>
      </c>
      <c r="BO1515" s="21">
        <v>-0.25842994451522827</v>
      </c>
      <c r="BP1515" s="21">
        <v>-0.31317606568336487</v>
      </c>
      <c r="BQ1515" s="21">
        <v>0.1470777839422226</v>
      </c>
      <c r="BR1515" s="21">
        <v>0.37306118011474609</v>
      </c>
      <c r="BS1515" s="21">
        <v>0.20201849937438965</v>
      </c>
      <c r="BT1515" s="21">
        <v>0.35706406831741333</v>
      </c>
      <c r="BU1515" s="21">
        <v>-4.9813117831945419E-2</v>
      </c>
      <c r="BV1515" s="21">
        <v>-4.6327956020832062E-2</v>
      </c>
      <c r="BW1515" s="21">
        <v>-8.7947972118854523E-2</v>
      </c>
      <c r="BX1515" s="21">
        <v>-0.13184148073196411</v>
      </c>
      <c r="BY1515" s="21">
        <v>-7.2248898446559906E-2</v>
      </c>
      <c r="BZ1515" s="21">
        <v>-8.51893350481987E-2</v>
      </c>
      <c r="CA1515" s="21">
        <v>4.8594316467642784E-3</v>
      </c>
      <c r="CB1515" s="21">
        <v>6.4935851842164993E-3</v>
      </c>
      <c r="CC1515" s="21">
        <v>-2.3173335939645767E-2</v>
      </c>
      <c r="CD1515" s="21">
        <v>1.7375985626131296E-3</v>
      </c>
      <c r="CE1515" s="21">
        <v>3.0216444283723831E-3</v>
      </c>
      <c r="CF1515" s="21">
        <v>-2.5651887059211731E-2</v>
      </c>
      <c r="CG1515" s="21">
        <v>5.2411402575671673E-3</v>
      </c>
      <c r="CH1515" s="21">
        <v>1.0555376065894961E-3</v>
      </c>
      <c r="CI1515" s="21">
        <v>-9.7292745485901833E-3</v>
      </c>
      <c r="CJ1515" s="21">
        <v>-2.8789838775992393E-2</v>
      </c>
      <c r="CK1515" s="21">
        <v>-3.2348331063985825E-2</v>
      </c>
      <c r="CL1515" s="21">
        <v>-0.16917869448661804</v>
      </c>
      <c r="CM1515" s="21">
        <v>-0.20818302035331726</v>
      </c>
      <c r="CN1515" s="21">
        <v>-0.25637915730476379</v>
      </c>
      <c r="CO1515" s="21">
        <v>0.20304782688617706</v>
      </c>
      <c r="CP1515" s="21">
        <v>0.42337015271186829</v>
      </c>
      <c r="CQ1515" s="21">
        <v>0.25674128532409668</v>
      </c>
      <c r="CR1515" s="21">
        <v>0.40668880939483643</v>
      </c>
      <c r="CS1515" s="21">
        <v>1.6503951046615839E-3</v>
      </c>
      <c r="CT1515" s="21">
        <v>7.0212287828326225E-3</v>
      </c>
      <c r="CU1515" s="21">
        <v>-3.605690598487854E-2</v>
      </c>
      <c r="CV1515" s="21">
        <v>-8.9130781590938568E-2</v>
      </c>
      <c r="CW1515" s="21">
        <v>-3.8922592997550964E-2</v>
      </c>
      <c r="CX1515" s="21">
        <v>-5.3078398108482361E-2</v>
      </c>
      <c r="CY1515" s="21">
        <v>2.8403067961335182E-2</v>
      </c>
      <c r="CZ1515" s="21">
        <v>2.7099361643195152E-2</v>
      </c>
      <c r="DA1515" s="21">
        <v>-3.8609520997852087E-3</v>
      </c>
      <c r="DB1515" s="21">
        <v>1.6389377415180206E-2</v>
      </c>
      <c r="DC1515" s="21">
        <v>1.7215661704540253E-2</v>
      </c>
      <c r="DD1515" s="21">
        <v>-1.2482449412345886E-2</v>
      </c>
      <c r="DE1515" s="21">
        <v>1.8061889335513115E-2</v>
      </c>
      <c r="DF1515" s="21">
        <v>1.7996564507484436E-2</v>
      </c>
      <c r="DG1515" s="21">
        <v>1.4189845882356167E-2</v>
      </c>
      <c r="DH1515" s="21">
        <v>-3.5579476389102638E-4</v>
      </c>
      <c r="DI1515" s="21">
        <v>2.1195134613662958E-3</v>
      </c>
      <c r="DJ1515" s="21">
        <v>-0.12717950344085693</v>
      </c>
      <c r="DK1515" s="21">
        <v>-0.15793608129024506</v>
      </c>
      <c r="DL1515" s="21">
        <v>-0.19958226382732391</v>
      </c>
      <c r="DM1515" s="21">
        <v>0.25901785492897034</v>
      </c>
      <c r="DN1515" s="21">
        <v>0.47367912530899048</v>
      </c>
      <c r="DO1515" s="21">
        <v>0.31146407127380371</v>
      </c>
      <c r="DP1515" s="21">
        <v>0.45631355047225952</v>
      </c>
      <c r="DQ1515" s="21">
        <v>5.3113911300897598E-2</v>
      </c>
      <c r="DR1515" s="21">
        <v>6.0370411723852158E-2</v>
      </c>
      <c r="DS1515" s="21">
        <v>1.5834156423807144E-2</v>
      </c>
      <c r="DT1515" s="21">
        <v>-4.6420082449913025E-2</v>
      </c>
      <c r="DU1515" s="21">
        <v>-5.5962903425097466E-3</v>
      </c>
      <c r="DV1515" s="21">
        <v>-2.0967457443475723E-2</v>
      </c>
      <c r="DW1515" s="21">
        <v>6.23963363468647E-2</v>
      </c>
      <c r="DX1515" s="21">
        <v>5.685083195567131E-2</v>
      </c>
      <c r="DY1515" s="21">
        <v>2.4023063480854034E-2</v>
      </c>
      <c r="DZ1515" s="21">
        <v>3.7544216960668564E-2</v>
      </c>
      <c r="EA1515" s="21">
        <v>3.7709567695856094E-2</v>
      </c>
      <c r="EB1515" s="21">
        <v>6.5321275033056736E-3</v>
      </c>
      <c r="EC1515" s="21">
        <v>3.6573015153408051E-2</v>
      </c>
      <c r="ED1515" s="21">
        <v>4.2456716299057007E-2</v>
      </c>
      <c r="EE1515" s="21">
        <v>4.8725254833698273E-2</v>
      </c>
      <c r="EF1515" s="21">
        <v>4.0698450058698654E-2</v>
      </c>
      <c r="EG1515" s="21">
        <v>5.1885604858398438E-2</v>
      </c>
      <c r="EH1515" s="21">
        <v>-6.653933972120285E-2</v>
      </c>
      <c r="EI1515" s="21">
        <v>-8.5387498140335083E-2</v>
      </c>
      <c r="EJ1515" s="21">
        <v>-0.11757656186819077</v>
      </c>
      <c r="EK1515" s="21">
        <v>0.3398297131061554</v>
      </c>
      <c r="EL1515" s="21">
        <v>0.54631727933883667</v>
      </c>
      <c r="EM1515" s="21">
        <v>0.3904750645160675</v>
      </c>
      <c r="EN1515" s="21">
        <v>0.52796381711959839</v>
      </c>
      <c r="EO1515" s="21">
        <v>0.12741905450820923</v>
      </c>
      <c r="EP1515" s="21">
        <v>0.13739816844463348</v>
      </c>
      <c r="EQ1515" s="21">
        <v>9.0756610035896301E-2</v>
      </c>
      <c r="ER1515" s="21">
        <v>1.5247383154928684E-2</v>
      </c>
      <c r="ES1515" s="21">
        <v>4.252159595489502E-2</v>
      </c>
      <c r="ET1515" s="21">
        <v>2.539563924074173E-2</v>
      </c>
      <c r="EU1515" s="21">
        <v>68.528301886792448</v>
      </c>
      <c r="EV1515" s="21">
        <v>68.188682556152344</v>
      </c>
      <c r="EW1515" s="21">
        <v>68.283018867924525</v>
      </c>
      <c r="EX1515" s="21">
        <v>67.707550048828125</v>
      </c>
      <c r="EY1515" s="21">
        <v>68.773582458496094</v>
      </c>
      <c r="EZ1515" s="21">
        <v>69.943397521972656</v>
      </c>
      <c r="FA1515" s="21">
        <v>73.226417541503906</v>
      </c>
      <c r="FB1515" s="21">
        <v>72.78302001953125</v>
      </c>
      <c r="FC1515" s="21">
        <v>78.78302001953125</v>
      </c>
      <c r="FD1515" s="21">
        <v>84.707550048828125</v>
      </c>
      <c r="FE1515" s="21">
        <v>86.962265014648438</v>
      </c>
      <c r="FF1515" s="21">
        <v>93.877357482910156</v>
      </c>
      <c r="FG1515" s="21">
        <v>94.990562438964844</v>
      </c>
      <c r="FH1515" s="21">
        <v>93.075469970703125</v>
      </c>
      <c r="FI1515" s="21">
        <v>91.15093994140625</v>
      </c>
      <c r="FJ1515" s="21">
        <v>91.707550048828125</v>
      </c>
      <c r="FK1515" s="21">
        <v>93.754714965820313</v>
      </c>
      <c r="FL1515" s="21">
        <v>92.877357482910156</v>
      </c>
      <c r="FM1515" s="21">
        <v>86.745285034179688</v>
      </c>
      <c r="FN1515" s="21">
        <v>82.641510009765625</v>
      </c>
      <c r="FO1515" s="21">
        <v>80.858489990234375</v>
      </c>
      <c r="FP1515" s="21">
        <v>77.71697998046875</v>
      </c>
      <c r="FQ1515" s="21">
        <v>76.047172546386719</v>
      </c>
      <c r="FR1515" s="21">
        <v>75.207550048828125</v>
      </c>
      <c r="FS1515" s="21">
        <v>0.73725676536560059</v>
      </c>
      <c r="FT1515" s="21"/>
      <c r="FU1515" s="21">
        <v>8.6078092455863953E-2</v>
      </c>
      <c r="FV1515" t="s">
        <v>294</v>
      </c>
      <c r="FW1515" s="21"/>
      <c r="FX1515">
        <f t="shared" si="69"/>
        <v>2.7862937450408936</v>
      </c>
      <c r="FY1515">
        <f t="shared" si="70"/>
        <v>0.12720896252430974</v>
      </c>
      <c r="FZ1515">
        <f t="shared" si="71"/>
        <v>87.375471496582037</v>
      </c>
    </row>
    <row r="1516" spans="1:182" x14ac:dyDescent="0.2">
      <c r="A1516" t="s">
        <v>227</v>
      </c>
      <c r="B1516" t="s">
        <v>0</v>
      </c>
      <c r="C1516" t="s">
        <v>286</v>
      </c>
      <c r="D1516" t="s">
        <v>274</v>
      </c>
      <c r="E1516" t="s">
        <v>220</v>
      </c>
      <c r="F1516" s="21">
        <v>27</v>
      </c>
      <c r="G1516" s="21">
        <v>3.0267639085650444E-2</v>
      </c>
      <c r="H1516" s="21">
        <v>2.3666957393288612E-2</v>
      </c>
      <c r="I1516" s="21">
        <v>1.7359301447868347E-2</v>
      </c>
      <c r="J1516" s="21">
        <v>1.81297417730093E-2</v>
      </c>
      <c r="K1516" s="21">
        <v>2.1872289478778839E-2</v>
      </c>
      <c r="L1516" s="21">
        <v>2.0819861441850662E-2</v>
      </c>
      <c r="M1516" s="21">
        <v>2.1032506600022316E-2</v>
      </c>
      <c r="N1516" s="21">
        <v>1.3962279073894024E-2</v>
      </c>
      <c r="O1516" s="21">
        <v>-2.5748801417648792E-3</v>
      </c>
      <c r="P1516" s="21">
        <v>-1.8019499257206917E-2</v>
      </c>
      <c r="Q1516" s="21">
        <v>-2.4167004972696304E-2</v>
      </c>
      <c r="R1516" s="21">
        <v>-3.7986144423484802E-2</v>
      </c>
      <c r="S1516" s="21">
        <v>-3.2587312161922455E-2</v>
      </c>
      <c r="T1516" s="21">
        <v>-4.7720856964588165E-2</v>
      </c>
      <c r="U1516" s="21">
        <v>-5.4847508668899536E-2</v>
      </c>
      <c r="V1516" s="21">
        <v>-5.9911115095019341E-3</v>
      </c>
      <c r="W1516" s="21">
        <v>3.0807878822088242E-2</v>
      </c>
      <c r="X1516" s="21">
        <v>8.8248662650585175E-2</v>
      </c>
      <c r="Y1516" s="21">
        <v>0.11279901117086411</v>
      </c>
      <c r="Z1516" s="21">
        <v>0.11487618088722229</v>
      </c>
      <c r="AA1516" s="21">
        <v>9.450262039899826E-2</v>
      </c>
      <c r="AB1516" s="21">
        <v>8.6164720356464386E-2</v>
      </c>
      <c r="AC1516" s="21">
        <v>6.0903947800397873E-2</v>
      </c>
      <c r="AD1516" s="21">
        <v>2.2545717656612396E-2</v>
      </c>
      <c r="AE1516" s="21">
        <v>-9.2322491109371185E-3</v>
      </c>
      <c r="AF1516" s="21">
        <v>-8.9797526597976685E-3</v>
      </c>
      <c r="AG1516" s="21">
        <v>-1.3799592852592468E-2</v>
      </c>
      <c r="AH1516" s="21">
        <v>-4.6335617080330849E-3</v>
      </c>
      <c r="AI1516" s="21">
        <v>-1.9296876853331923E-3</v>
      </c>
      <c r="AJ1516" s="21">
        <v>-7.6759862713515759E-4</v>
      </c>
      <c r="AK1516" s="21">
        <v>-4.582583496812731E-4</v>
      </c>
      <c r="AL1516" s="21">
        <v>-4.5088664628565311E-3</v>
      </c>
      <c r="AM1516" s="21">
        <v>-5.3858137689530849E-3</v>
      </c>
      <c r="AN1516" s="21">
        <v>5.1265405490994453E-3</v>
      </c>
      <c r="AO1516" s="21">
        <v>1.1976867914199829E-2</v>
      </c>
      <c r="AP1516" s="21">
        <v>9.2284977436065674E-3</v>
      </c>
      <c r="AQ1516" s="21">
        <v>1.4672193210572004E-3</v>
      </c>
      <c r="AR1516" s="21">
        <v>-3.4022245556116104E-2</v>
      </c>
      <c r="AS1516" s="21">
        <v>-4.815322533249855E-2</v>
      </c>
      <c r="AT1516" s="21">
        <v>-2.8421735391020775E-2</v>
      </c>
      <c r="AU1516" s="21">
        <v>-1.4804097823798656E-2</v>
      </c>
      <c r="AV1516" s="21">
        <v>8.5803316906094551E-3</v>
      </c>
      <c r="AW1516" s="21">
        <v>1.8856978043913841E-2</v>
      </c>
      <c r="AX1516" s="21">
        <v>1.0630616918206215E-2</v>
      </c>
      <c r="AY1516" s="21">
        <v>-6.1247111298143864E-3</v>
      </c>
      <c r="AZ1516" s="21">
        <v>7.2774994187057018E-3</v>
      </c>
      <c r="BA1516" s="21">
        <v>4.4631324708461761E-3</v>
      </c>
      <c r="BB1516" s="21">
        <v>-3.4976977854967117E-2</v>
      </c>
      <c r="BC1516" s="21">
        <v>-5.5112787522375584E-3</v>
      </c>
      <c r="BD1516" s="21">
        <v>-6.7281881347298622E-3</v>
      </c>
      <c r="BE1516" s="21">
        <v>-9.7792493179440498E-3</v>
      </c>
      <c r="BF1516" s="21">
        <v>-3.817638149484992E-3</v>
      </c>
      <c r="BG1516" s="21">
        <v>-1.3748493802268058E-4</v>
      </c>
      <c r="BH1516" s="21">
        <v>1.429559342795983E-4</v>
      </c>
      <c r="BI1516" s="21">
        <v>-5.5264268894461566E-7</v>
      </c>
      <c r="BJ1516" s="21">
        <v>-2.9945524875074625E-3</v>
      </c>
      <c r="BK1516" s="21">
        <v>-1.3838749146088958E-3</v>
      </c>
      <c r="BL1516" s="21">
        <v>5.7133231312036514E-3</v>
      </c>
      <c r="BM1516" s="21">
        <v>1.2683006934821606E-2</v>
      </c>
      <c r="BN1516" s="21">
        <v>1.1697919107973576E-2</v>
      </c>
      <c r="BO1516" s="21">
        <v>9.0954331681132317E-3</v>
      </c>
      <c r="BP1516" s="21">
        <v>-1.9782455638051033E-2</v>
      </c>
      <c r="BQ1516" s="21">
        <v>-3.7208665162324905E-2</v>
      </c>
      <c r="BR1516" s="21">
        <v>-2.3160982877016068E-2</v>
      </c>
      <c r="BS1516" s="21">
        <v>-6.0283634811639786E-3</v>
      </c>
      <c r="BT1516" s="21">
        <v>1.3241080567240715E-2</v>
      </c>
      <c r="BU1516" s="21">
        <v>3.0348623171448708E-2</v>
      </c>
      <c r="BV1516" s="21">
        <v>2.888854593038559E-2</v>
      </c>
      <c r="BW1516" s="21">
        <v>1.4248548075556755E-2</v>
      </c>
      <c r="BX1516" s="21">
        <v>1.6557648777961731E-2</v>
      </c>
      <c r="BY1516" s="21">
        <v>5.3358371369540691E-3</v>
      </c>
      <c r="BZ1516" s="21">
        <v>-2.6497272774577141E-2</v>
      </c>
      <c r="CA1516" s="21">
        <v>-2.9341464396566153E-3</v>
      </c>
      <c r="CB1516" s="21">
        <v>-5.1687611266970634E-3</v>
      </c>
      <c r="CC1516" s="21">
        <v>-6.994771771132946E-3</v>
      </c>
      <c r="CD1516" s="21">
        <v>-3.2525318674743176E-3</v>
      </c>
      <c r="CE1516" s="21">
        <v>1.1037891963496804E-3</v>
      </c>
      <c r="CF1516" s="21">
        <v>7.7360327122732997E-4</v>
      </c>
      <c r="CG1516" s="21">
        <v>3.1645293347537518E-4</v>
      </c>
      <c r="CH1516" s="21">
        <v>-1.9457434536889195E-3</v>
      </c>
      <c r="CI1516" s="21">
        <v>1.3878557365387678E-3</v>
      </c>
      <c r="CJ1516" s="21">
        <v>6.1197266913950443E-3</v>
      </c>
      <c r="CK1516" s="21">
        <v>1.3172077015042305E-2</v>
      </c>
      <c r="CL1516" s="21">
        <v>1.3408232480287552E-2</v>
      </c>
      <c r="CM1516" s="21">
        <v>1.4378710649907589E-2</v>
      </c>
      <c r="CN1516" s="21">
        <v>-9.9200215190649033E-3</v>
      </c>
      <c r="CO1516" s="21">
        <v>-2.9628494754433632E-2</v>
      </c>
      <c r="CP1516" s="21">
        <v>-1.9517401233315468E-2</v>
      </c>
      <c r="CQ1516" s="21">
        <v>4.9683094403007999E-5</v>
      </c>
      <c r="CR1516" s="21">
        <v>1.646910049021244E-2</v>
      </c>
      <c r="CS1516" s="21">
        <v>3.8307700306177139E-2</v>
      </c>
      <c r="CT1516" s="21">
        <v>4.1533932089805603E-2</v>
      </c>
      <c r="CU1516" s="21">
        <v>2.8359005227684975E-2</v>
      </c>
      <c r="CV1516" s="21">
        <v>2.2985050454735756E-2</v>
      </c>
      <c r="CW1516" s="21">
        <v>5.9402696788311005E-3</v>
      </c>
      <c r="CX1516" s="21">
        <v>-2.0624255761504173E-2</v>
      </c>
      <c r="CY1516" s="21">
        <v>-3.5701392334885895E-4</v>
      </c>
      <c r="CZ1516" s="21">
        <v>-3.6093343514949083E-3</v>
      </c>
      <c r="DA1516" s="21">
        <v>-4.2102937586605549E-3</v>
      </c>
      <c r="DB1516" s="21">
        <v>-2.6874255854636431E-3</v>
      </c>
      <c r="DC1516" s="21">
        <v>2.3450632579624653E-3</v>
      </c>
      <c r="DD1516" s="21">
        <v>1.4042506227269769E-3</v>
      </c>
      <c r="DE1516" s="21">
        <v>6.3345849048346281E-4</v>
      </c>
      <c r="DF1516" s="21">
        <v>-8.9693430345505476E-4</v>
      </c>
      <c r="DG1516" s="21">
        <v>4.1595865041017532E-3</v>
      </c>
      <c r="DH1516" s="21">
        <v>6.5261302515864372E-3</v>
      </c>
      <c r="DI1516" s="21">
        <v>1.3661147095263004E-2</v>
      </c>
      <c r="DJ1516" s="21">
        <v>1.5118545852601528E-2</v>
      </c>
      <c r="DK1516" s="21">
        <v>1.9661989063024521E-2</v>
      </c>
      <c r="DL1516" s="21">
        <v>-5.7587127230362967E-5</v>
      </c>
      <c r="DM1516" s="21">
        <v>-2.2048326209187508E-2</v>
      </c>
      <c r="DN1516" s="21">
        <v>-1.5873819589614868E-2</v>
      </c>
      <c r="DO1516" s="21">
        <v>6.1277300119400024E-3</v>
      </c>
      <c r="DP1516" s="21">
        <v>1.9697120413184166E-2</v>
      </c>
      <c r="DQ1516" s="21">
        <v>4.626677930355072E-2</v>
      </c>
      <c r="DR1516" s="21">
        <v>5.4179318249225616E-2</v>
      </c>
      <c r="DS1516" s="21">
        <v>4.2469464242458344E-2</v>
      </c>
      <c r="DT1516" s="21">
        <v>2.9412452131509781E-2</v>
      </c>
      <c r="DU1516" s="21">
        <v>6.5447022207081318E-3</v>
      </c>
      <c r="DV1516" s="21">
        <v>-1.4751237817108631E-2</v>
      </c>
      <c r="DW1516" s="21">
        <v>3.363956231623888E-3</v>
      </c>
      <c r="DX1516" s="21">
        <v>-1.3577695935964584E-3</v>
      </c>
      <c r="DY1516" s="21">
        <v>-1.8995028221979737E-4</v>
      </c>
      <c r="DZ1516" s="21">
        <v>-1.8715020269155502E-3</v>
      </c>
      <c r="EA1516" s="21">
        <v>4.1372659616172314E-3</v>
      </c>
      <c r="EB1516" s="21">
        <v>2.3148052860051394E-3</v>
      </c>
      <c r="EC1516" s="21">
        <v>1.091164187528193E-3</v>
      </c>
      <c r="ED1516" s="21">
        <v>6.1737949727103114E-4</v>
      </c>
      <c r="EE1516" s="21">
        <v>8.1615252420306206E-3</v>
      </c>
      <c r="EF1516" s="21">
        <v>7.1129128336906433E-3</v>
      </c>
      <c r="EG1516" s="21">
        <v>1.4367286115884781E-2</v>
      </c>
      <c r="EH1516" s="21">
        <v>1.7587967216968536E-2</v>
      </c>
      <c r="EI1516" s="21">
        <v>2.7290202677249908E-2</v>
      </c>
      <c r="EJ1516" s="21">
        <v>1.4182201586663723E-2</v>
      </c>
      <c r="EK1516" s="21">
        <v>-1.1103765107691288E-2</v>
      </c>
      <c r="EL1516" s="21">
        <v>-1.0613067075610161E-2</v>
      </c>
      <c r="EM1516" s="21">
        <v>1.490346435457468E-2</v>
      </c>
      <c r="EN1516" s="21">
        <v>2.4357868358492851E-2</v>
      </c>
      <c r="EO1516" s="21">
        <v>5.7758420705795288E-2</v>
      </c>
      <c r="EP1516" s="21">
        <v>7.243724912405014E-2</v>
      </c>
      <c r="EQ1516" s="21">
        <v>6.2842719256877899E-2</v>
      </c>
      <c r="ER1516" s="21">
        <v>3.8692601025104523E-2</v>
      </c>
      <c r="ES1516" s="21">
        <v>7.4174068868160248E-3</v>
      </c>
      <c r="ET1516" s="21">
        <v>-6.2715327367186546E-3</v>
      </c>
      <c r="EU1516" s="21">
        <v>68.528301886792448</v>
      </c>
      <c r="EV1516" s="21">
        <v>68.188682556152344</v>
      </c>
      <c r="EW1516" s="21">
        <v>68.283018867924525</v>
      </c>
      <c r="EX1516" s="21">
        <v>67.707550048828125</v>
      </c>
      <c r="EY1516" s="21">
        <v>68.773582458496094</v>
      </c>
      <c r="EZ1516" s="21">
        <v>69.943397521972656</v>
      </c>
      <c r="FA1516" s="21">
        <v>73.226417541503906</v>
      </c>
      <c r="FB1516" s="21">
        <v>72.78302001953125</v>
      </c>
      <c r="FC1516" s="21">
        <v>78.78302001953125</v>
      </c>
      <c r="FD1516" s="21">
        <v>84.707550048828125</v>
      </c>
      <c r="FE1516" s="21">
        <v>86.962265014648438</v>
      </c>
      <c r="FF1516" s="21">
        <v>93.877357482910156</v>
      </c>
      <c r="FG1516" s="21">
        <v>94.990562438964844</v>
      </c>
      <c r="FH1516" s="21">
        <v>93.075469970703125</v>
      </c>
      <c r="FI1516" s="21">
        <v>91.15093994140625</v>
      </c>
      <c r="FJ1516" s="21">
        <v>91.707550048828125</v>
      </c>
      <c r="FK1516" s="21">
        <v>93.754714965820313</v>
      </c>
      <c r="FL1516" s="21">
        <v>92.877357482910156</v>
      </c>
      <c r="FM1516" s="21">
        <v>86.745285034179688</v>
      </c>
      <c r="FN1516" s="21">
        <v>82.641510009765625</v>
      </c>
      <c r="FO1516" s="21">
        <v>80.858489990234375</v>
      </c>
      <c r="FP1516" s="21">
        <v>77.71697998046875</v>
      </c>
      <c r="FQ1516" s="21">
        <v>76.047172546386719</v>
      </c>
      <c r="FR1516" s="21">
        <v>75.207550048828125</v>
      </c>
      <c r="FS1516" s="21">
        <v>4.5481003820896149E-2</v>
      </c>
      <c r="FT1516" s="21"/>
      <c r="FU1516" s="21">
        <v>9.7483964636921883E-3</v>
      </c>
      <c r="FV1516" t="s">
        <v>294</v>
      </c>
      <c r="FW1516" s="21"/>
      <c r="FX1516">
        <f t="shared" si="69"/>
        <v>8.8246870785951614E-2</v>
      </c>
      <c r="FY1516">
        <f t="shared" si="70"/>
        <v>2.4943884241656632E-2</v>
      </c>
      <c r="FZ1516">
        <f t="shared" si="71"/>
        <v>87.375471496582037</v>
      </c>
    </row>
    <row r="1517" spans="1:182" x14ac:dyDescent="0.2">
      <c r="A1517" t="s">
        <v>227</v>
      </c>
      <c r="B1517" t="s">
        <v>0</v>
      </c>
      <c r="C1517" t="s">
        <v>285</v>
      </c>
      <c r="D1517" t="s">
        <v>280</v>
      </c>
      <c r="E1517" t="s">
        <v>220</v>
      </c>
      <c r="F1517" s="21">
        <v>1296</v>
      </c>
      <c r="G1517" s="21">
        <v>2.0688498020172119</v>
      </c>
      <c r="H1517" s="21">
        <v>1.7958152294158936</v>
      </c>
      <c r="I1517" s="21">
        <v>1.604381799697876</v>
      </c>
      <c r="J1517" s="21">
        <v>1.5044673681259155</v>
      </c>
      <c r="K1517" s="21">
        <v>1.3880208730697632</v>
      </c>
      <c r="L1517" s="21">
        <v>1.31410813331604</v>
      </c>
      <c r="M1517" s="21">
        <v>1.3678539991378784</v>
      </c>
      <c r="N1517" s="21">
        <v>1.0788917541503906</v>
      </c>
      <c r="O1517" s="21">
        <v>0.36991775035858154</v>
      </c>
      <c r="P1517" s="21">
        <v>-0.49076604843139648</v>
      </c>
      <c r="Q1517" s="21">
        <v>-1.2118668556213379</v>
      </c>
      <c r="R1517" s="21">
        <v>-1.8435212373733521</v>
      </c>
      <c r="S1517" s="21">
        <v>-2.0474212169647217</v>
      </c>
      <c r="T1517" s="21">
        <v>-1.7239031791687012</v>
      </c>
      <c r="U1517" s="21">
        <v>-1.2878609895706177</v>
      </c>
      <c r="V1517" s="21">
        <v>-0.31913867592811584</v>
      </c>
      <c r="W1517" s="21">
        <v>0.65193283557891846</v>
      </c>
      <c r="X1517" s="21">
        <v>1.9959214925765991</v>
      </c>
      <c r="Y1517" s="21">
        <v>2.852583646774292</v>
      </c>
      <c r="Z1517" s="21">
        <v>3.085648775100708</v>
      </c>
      <c r="AA1517" s="21">
        <v>3.0542278289794922</v>
      </c>
      <c r="AB1517" s="21">
        <v>2.9480903148651123</v>
      </c>
      <c r="AC1517" s="21">
        <v>2.5868625640869141</v>
      </c>
      <c r="AD1517" s="21">
        <v>2.2357394695281982</v>
      </c>
      <c r="AE1517" s="21">
        <v>-4.0621563792228699E-2</v>
      </c>
      <c r="AF1517" s="21">
        <v>-7.1430355310440063E-2</v>
      </c>
      <c r="AG1517" s="21">
        <v>-6.1201024800539017E-2</v>
      </c>
      <c r="AH1517" s="21">
        <v>-1.729392446577549E-2</v>
      </c>
      <c r="AI1517" s="21">
        <v>-4.228607751429081E-3</v>
      </c>
      <c r="AJ1517" s="21">
        <v>-3.6651249974966049E-2</v>
      </c>
      <c r="AK1517" s="21">
        <v>9.6027851104736328E-3</v>
      </c>
      <c r="AL1517" s="21">
        <v>2.0111692138016224E-3</v>
      </c>
      <c r="AM1517" s="21">
        <v>7.3369746096432209E-3</v>
      </c>
      <c r="AN1517" s="21">
        <v>-2.183186262845993E-2</v>
      </c>
      <c r="AO1517" s="21">
        <v>-5.9928037226200104E-2</v>
      </c>
      <c r="AP1517" s="21">
        <v>-0.16681304574012756</v>
      </c>
      <c r="AQ1517" s="21">
        <v>-0.2029910534620285</v>
      </c>
      <c r="AR1517" s="21">
        <v>-0.17663750052452087</v>
      </c>
      <c r="AS1517" s="21">
        <v>0.12766921520233154</v>
      </c>
      <c r="AT1517" s="21">
        <v>0.21496069431304932</v>
      </c>
      <c r="AU1517" s="21">
        <v>0.10315954685211182</v>
      </c>
      <c r="AV1517" s="21">
        <v>0.15822532773017883</v>
      </c>
      <c r="AW1517" s="21">
        <v>-3.608168289065361E-2</v>
      </c>
      <c r="AX1517" s="21">
        <v>-5.7485047727823257E-2</v>
      </c>
      <c r="AY1517" s="21">
        <v>-6.4939893782138824E-2</v>
      </c>
      <c r="AZ1517" s="21">
        <v>-0.11277482658624649</v>
      </c>
      <c r="BA1517" s="21">
        <v>-0.12876418232917786</v>
      </c>
      <c r="BB1517" s="21">
        <v>-7.6384790241718292E-2</v>
      </c>
      <c r="BC1517" s="21">
        <v>-1.730196550488472E-2</v>
      </c>
      <c r="BD1517" s="21">
        <v>-5.0074011087417603E-2</v>
      </c>
      <c r="BE1517" s="21">
        <v>-4.2376581579446793E-2</v>
      </c>
      <c r="BF1517" s="21">
        <v>1.6415347345173359E-3</v>
      </c>
      <c r="BG1517" s="21">
        <v>1.004516240209341E-2</v>
      </c>
      <c r="BH1517" s="21">
        <v>-2.3418329656124115E-2</v>
      </c>
      <c r="BI1517" s="21">
        <v>2.5011956691741943E-2</v>
      </c>
      <c r="BJ1517" s="21">
        <v>1.8643759191036224E-2</v>
      </c>
      <c r="BK1517" s="21">
        <v>2.7901837602257729E-2</v>
      </c>
      <c r="BL1517" s="21">
        <v>4.1472660377621651E-3</v>
      </c>
      <c r="BM1517" s="21">
        <v>-2.408229373395443E-2</v>
      </c>
      <c r="BN1517" s="21">
        <v>-0.11980366706848145</v>
      </c>
      <c r="BO1517" s="21">
        <v>-0.15908698737621307</v>
      </c>
      <c r="BP1517" s="21">
        <v>-0.13367640972137451</v>
      </c>
      <c r="BQ1517" s="21">
        <v>0.16954655945301056</v>
      </c>
      <c r="BR1517" s="21">
        <v>0.25737267732620239</v>
      </c>
      <c r="BS1517" s="21">
        <v>0.14847449958324432</v>
      </c>
      <c r="BT1517" s="21">
        <v>0.19675254821777344</v>
      </c>
      <c r="BU1517" s="21">
        <v>1.1598126962780952E-2</v>
      </c>
      <c r="BV1517" s="21">
        <v>-1.3230047188699245E-2</v>
      </c>
      <c r="BW1517" s="21">
        <v>-2.2489620372653008E-2</v>
      </c>
      <c r="BX1517" s="21">
        <v>-7.8755989670753479E-2</v>
      </c>
      <c r="BY1517" s="21">
        <v>-0.10043490678071976</v>
      </c>
      <c r="BZ1517" s="21">
        <v>-5.1680698990821838E-2</v>
      </c>
      <c r="CA1517" s="21">
        <v>-1.1508835013955832E-3</v>
      </c>
      <c r="CB1517" s="21">
        <v>-3.5282675176858902E-2</v>
      </c>
      <c r="CC1517" s="21">
        <v>-2.9338831081986427E-2</v>
      </c>
      <c r="CD1517" s="21">
        <v>1.4756176620721817E-2</v>
      </c>
      <c r="CE1517" s="21">
        <v>1.9931131973862648E-2</v>
      </c>
      <c r="CF1517" s="21">
        <v>-1.4253249391913414E-2</v>
      </c>
      <c r="CG1517" s="21">
        <v>3.5684302449226379E-2</v>
      </c>
      <c r="CH1517" s="21">
        <v>3.0163438990712166E-2</v>
      </c>
      <c r="CI1517" s="21">
        <v>4.2144998908042908E-2</v>
      </c>
      <c r="CJ1517" s="21">
        <v>2.2140331566333771E-2</v>
      </c>
      <c r="CK1517" s="21">
        <v>7.4435974238440394E-4</v>
      </c>
      <c r="CL1517" s="21">
        <v>-8.7245114147663116E-2</v>
      </c>
      <c r="CM1517" s="21">
        <v>-0.12867915630340576</v>
      </c>
      <c r="CN1517" s="21">
        <v>-0.10392168909311295</v>
      </c>
      <c r="CO1517" s="21">
        <v>0.19855067133903503</v>
      </c>
      <c r="CP1517" s="21">
        <v>0.28674706816673279</v>
      </c>
      <c r="CQ1517" s="21">
        <v>0.17985948920249939</v>
      </c>
      <c r="CR1517" s="21">
        <v>0.2234363853931427</v>
      </c>
      <c r="CS1517" s="21">
        <v>4.4621016830205917E-2</v>
      </c>
      <c r="CT1517" s="21">
        <v>1.7420832067728043E-2</v>
      </c>
      <c r="CU1517" s="21">
        <v>6.911309901624918E-3</v>
      </c>
      <c r="CV1517" s="21">
        <v>-5.5194646120071411E-2</v>
      </c>
      <c r="CW1517" s="21">
        <v>-8.0814138054847717E-2</v>
      </c>
      <c r="CX1517" s="21">
        <v>-3.4570720046758652E-2</v>
      </c>
      <c r="CY1517" s="21">
        <v>1.5000198967754841E-2</v>
      </c>
      <c r="CZ1517" s="21">
        <v>-2.0491339266300201E-2</v>
      </c>
      <c r="DA1517" s="21">
        <v>-1.6301080584526062E-2</v>
      </c>
      <c r="DB1517" s="21">
        <v>2.7870818972587585E-2</v>
      </c>
      <c r="DC1517" s="21">
        <v>2.981710247695446E-2</v>
      </c>
      <c r="DD1517" s="21">
        <v>-5.0881686620414257E-3</v>
      </c>
      <c r="DE1517" s="21">
        <v>4.6356648206710815E-2</v>
      </c>
      <c r="DF1517" s="21">
        <v>4.1683118790388107E-2</v>
      </c>
      <c r="DG1517" s="21">
        <v>5.6388162076473236E-2</v>
      </c>
      <c r="DH1517" s="21">
        <v>4.0133398026227951E-2</v>
      </c>
      <c r="DI1517" s="21">
        <v>2.5571012869477272E-2</v>
      </c>
      <c r="DJ1517" s="21">
        <v>-5.4686564952135086E-2</v>
      </c>
      <c r="DK1517" s="21">
        <v>-9.827132523059845E-2</v>
      </c>
      <c r="DL1517" s="21">
        <v>-7.4166968464851379E-2</v>
      </c>
      <c r="DM1517" s="21">
        <v>0.22755478322505951</v>
      </c>
      <c r="DN1517" s="21">
        <v>0.31612145900726318</v>
      </c>
      <c r="DO1517" s="21">
        <v>0.21124447882175446</v>
      </c>
      <c r="DP1517" s="21">
        <v>0.25012022256851196</v>
      </c>
      <c r="DQ1517" s="21">
        <v>7.7643908560276031E-2</v>
      </c>
      <c r="DR1517" s="21">
        <v>4.8071712255477905E-2</v>
      </c>
      <c r="DS1517" s="21">
        <v>3.6312241107225418E-2</v>
      </c>
      <c r="DT1517" s="21">
        <v>-3.1633302569389343E-2</v>
      </c>
      <c r="DU1517" s="21">
        <v>-6.1193369328975677E-2</v>
      </c>
      <c r="DV1517" s="21">
        <v>-1.7460742965340614E-2</v>
      </c>
      <c r="DW1517" s="21">
        <v>3.8319796323776245E-2</v>
      </c>
      <c r="DX1517" s="21">
        <v>8.6500233737751842E-4</v>
      </c>
      <c r="DY1517" s="21">
        <v>2.5233626365661621E-3</v>
      </c>
      <c r="DZ1517" s="21">
        <v>4.6806279569864273E-2</v>
      </c>
      <c r="EA1517" s="21">
        <v>4.4090870767831802E-2</v>
      </c>
      <c r="EB1517" s="21">
        <v>8.1447521224617958E-3</v>
      </c>
      <c r="EC1517" s="21">
        <v>6.1765819787979126E-2</v>
      </c>
      <c r="ED1517" s="21">
        <v>5.8315709233283997E-2</v>
      </c>
      <c r="EE1517" s="21">
        <v>7.6953023672103882E-2</v>
      </c>
      <c r="EF1517" s="21">
        <v>6.6112525761127472E-2</v>
      </c>
      <c r="EG1517" s="21">
        <v>6.1416756361722946E-2</v>
      </c>
      <c r="EH1517" s="21">
        <v>-7.6771890744566917E-3</v>
      </c>
      <c r="EI1517" s="21">
        <v>-5.4367251694202423E-2</v>
      </c>
      <c r="EJ1517" s="21">
        <v>-3.1205873936414719E-2</v>
      </c>
      <c r="EK1517" s="21">
        <v>0.26943212747573853</v>
      </c>
      <c r="EL1517" s="21">
        <v>0.35853344202041626</v>
      </c>
      <c r="EM1517" s="21">
        <v>0.25655943155288696</v>
      </c>
      <c r="EN1517" s="21">
        <v>0.28864744305610657</v>
      </c>
      <c r="EO1517" s="21">
        <v>0.12532371282577515</v>
      </c>
      <c r="EP1517" s="21">
        <v>9.2326715588569641E-2</v>
      </c>
      <c r="EQ1517" s="21">
        <v>7.8762516379356384E-2</v>
      </c>
      <c r="ER1517" s="21">
        <v>2.3855371400713921E-3</v>
      </c>
      <c r="ES1517" s="21">
        <v>-3.2864097505807877E-2</v>
      </c>
      <c r="ET1517" s="21">
        <v>7.2433478198945522E-3</v>
      </c>
      <c r="EU1517" s="21">
        <v>72.214412930363736</v>
      </c>
      <c r="EV1517" s="21">
        <v>72.133927663167313</v>
      </c>
      <c r="EW1517" s="21">
        <v>71.690358622944089</v>
      </c>
      <c r="EX1517" s="21">
        <v>71.098161061604813</v>
      </c>
      <c r="EY1517" s="21">
        <v>71.203692118326828</v>
      </c>
      <c r="EZ1517" s="21">
        <v>70.916269938151046</v>
      </c>
      <c r="FA1517" s="21">
        <v>71.776358286539718</v>
      </c>
      <c r="FB1517" s="21">
        <v>71.858502705891922</v>
      </c>
      <c r="FC1517" s="21">
        <v>75.530626932779953</v>
      </c>
      <c r="FD1517" s="21">
        <v>80.03000132242839</v>
      </c>
      <c r="FE1517" s="21">
        <v>83.705376942952469</v>
      </c>
      <c r="FF1517" s="21">
        <v>86.902028401692704</v>
      </c>
      <c r="FG1517" s="21">
        <v>88.644153594970703</v>
      </c>
      <c r="FH1517" s="21">
        <v>88.59713999430339</v>
      </c>
      <c r="FI1517" s="21">
        <v>87.532761891682938</v>
      </c>
      <c r="FJ1517" s="21">
        <v>86.930469512939453</v>
      </c>
      <c r="FK1517" s="21">
        <v>86.50643666585286</v>
      </c>
      <c r="FL1517" s="21">
        <v>85.144507090250656</v>
      </c>
      <c r="FM1517" s="21">
        <v>81.583510080973312</v>
      </c>
      <c r="FN1517" s="21">
        <v>78.534037272135421</v>
      </c>
      <c r="FO1517" s="21">
        <v>76.245295206705734</v>
      </c>
      <c r="FP1517" s="21">
        <v>74.686294555664063</v>
      </c>
      <c r="FQ1517" s="21">
        <v>73.882097880045578</v>
      </c>
      <c r="FR1517" s="21">
        <v>73.280710856119796</v>
      </c>
      <c r="FS1517" s="21">
        <v>0.53141701221466064</v>
      </c>
      <c r="FT1517" s="21"/>
      <c r="FU1517" s="21">
        <v>4.7486033290624619E-2</v>
      </c>
      <c r="FV1517" t="s">
        <v>294</v>
      </c>
      <c r="FW1517" s="21"/>
      <c r="FX1517">
        <f t="shared" si="69"/>
        <v>2.3280629158020019</v>
      </c>
      <c r="FY1517">
        <f t="shared" si="70"/>
        <v>9.4449806679040196E-2</v>
      </c>
      <c r="FZ1517">
        <f t="shared" si="71"/>
        <v>81.602757263183605</v>
      </c>
    </row>
    <row r="1518" spans="1:182" x14ac:dyDescent="0.2">
      <c r="A1518" t="s">
        <v>227</v>
      </c>
      <c r="B1518" t="s">
        <v>0</v>
      </c>
      <c r="C1518" t="s">
        <v>281</v>
      </c>
      <c r="D1518" t="s">
        <v>280</v>
      </c>
      <c r="E1518" t="s">
        <v>220</v>
      </c>
      <c r="F1518" s="21">
        <v>1315.5</v>
      </c>
      <c r="G1518" s="21">
        <v>2.1094231605529785</v>
      </c>
      <c r="H1518" s="21">
        <v>1.8342288732528687</v>
      </c>
      <c r="I1518" s="21">
        <v>1.6356189250946045</v>
      </c>
      <c r="J1518" s="21">
        <v>1.531768798828125</v>
      </c>
      <c r="K1518" s="21">
        <v>1.4129196405410767</v>
      </c>
      <c r="L1518" s="21">
        <v>1.3367893695831299</v>
      </c>
      <c r="M1518" s="21">
        <v>1.392240047454834</v>
      </c>
      <c r="N1518" s="21">
        <v>1.0955958366394043</v>
      </c>
      <c r="O1518" s="21">
        <v>0.37235373258590698</v>
      </c>
      <c r="P1518" s="21">
        <v>-0.49993708729743958</v>
      </c>
      <c r="Q1518" s="21">
        <v>-1.2215943336486816</v>
      </c>
      <c r="R1518" s="21">
        <v>-1.851457953453064</v>
      </c>
      <c r="S1518" s="21">
        <v>-2.052006721496582</v>
      </c>
      <c r="T1518" s="21">
        <v>-1.7251014709472656</v>
      </c>
      <c r="U1518" s="21">
        <v>-1.2627218961715698</v>
      </c>
      <c r="V1518" s="21">
        <v>-0.28752619028091431</v>
      </c>
      <c r="W1518" s="21">
        <v>0.66143566370010376</v>
      </c>
      <c r="X1518" s="21">
        <v>2.0159313678741455</v>
      </c>
      <c r="Y1518" s="21">
        <v>2.8762495517730713</v>
      </c>
      <c r="Z1518" s="21">
        <v>3.1046023368835449</v>
      </c>
      <c r="AA1518" s="21">
        <v>3.0748493671417236</v>
      </c>
      <c r="AB1518" s="21">
        <v>2.9750304222106934</v>
      </c>
      <c r="AC1518" s="21">
        <v>2.6158146858215332</v>
      </c>
      <c r="AD1518" s="21">
        <v>2.2780647277832031</v>
      </c>
      <c r="AE1518" s="21">
        <v>-3.107554093003273E-2</v>
      </c>
      <c r="AF1518" s="21">
        <v>-6.0363385826349258E-2</v>
      </c>
      <c r="AG1518" s="21">
        <v>-5.5982343852519989E-2</v>
      </c>
      <c r="AH1518" s="21">
        <v>-1.1454575695097446E-2</v>
      </c>
      <c r="AI1518" s="21">
        <v>-2.4201497435569763E-3</v>
      </c>
      <c r="AJ1518" s="21">
        <v>-3.6540582776069641E-2</v>
      </c>
      <c r="AK1518" s="21">
        <v>1.0684752836823463E-2</v>
      </c>
      <c r="AL1518" s="21">
        <v>-9.0732332319021225E-4</v>
      </c>
      <c r="AM1518" s="21">
        <v>1.4744359068572521E-3</v>
      </c>
      <c r="AN1518" s="21">
        <v>-2.6239426806569099E-2</v>
      </c>
      <c r="AO1518" s="21">
        <v>-4.8939116299152374E-2</v>
      </c>
      <c r="AP1518" s="21">
        <v>-0.13125064969062805</v>
      </c>
      <c r="AQ1518" s="21">
        <v>-0.16695080697536469</v>
      </c>
      <c r="AR1518" s="21">
        <v>-0.14691151678562164</v>
      </c>
      <c r="AS1518" s="21">
        <v>0.17700573801994324</v>
      </c>
      <c r="AT1518" s="21">
        <v>0.26145541667938232</v>
      </c>
      <c r="AU1518" s="21">
        <v>0.11883090436458588</v>
      </c>
      <c r="AV1518" s="21">
        <v>0.16008429229259491</v>
      </c>
      <c r="AW1518" s="21">
        <v>-2.7891987934708595E-2</v>
      </c>
      <c r="AX1518" s="21">
        <v>-6.3878178596496582E-2</v>
      </c>
      <c r="AY1518" s="21">
        <v>-6.8764306604862213E-2</v>
      </c>
      <c r="AZ1518" s="21">
        <v>-0.12266907840967178</v>
      </c>
      <c r="BA1518" s="21">
        <v>-0.139373779296875</v>
      </c>
      <c r="BB1518" s="21">
        <v>-6.9398663938045502E-2</v>
      </c>
      <c r="BC1518" s="21">
        <v>-8.1694135442376137E-3</v>
      </c>
      <c r="BD1518" s="21">
        <v>-3.9694786071777344E-2</v>
      </c>
      <c r="BE1518" s="21">
        <v>-3.7427421659231186E-2</v>
      </c>
      <c r="BF1518" s="21">
        <v>5.3531280718743801E-3</v>
      </c>
      <c r="BG1518" s="21">
        <v>1.0912628844380379E-2</v>
      </c>
      <c r="BH1518" s="21">
        <v>-2.4122742936015129E-2</v>
      </c>
      <c r="BI1518" s="21">
        <v>2.5674918666481972E-2</v>
      </c>
      <c r="BJ1518" s="21">
        <v>1.5781104564666748E-2</v>
      </c>
      <c r="BK1518" s="21">
        <v>2.1944034844636917E-2</v>
      </c>
      <c r="BL1518" s="21">
        <v>5.0583334086695686E-5</v>
      </c>
      <c r="BM1518" s="21">
        <v>-1.5294299460947514E-2</v>
      </c>
      <c r="BN1518" s="21">
        <v>-9.4014458358287811E-2</v>
      </c>
      <c r="BO1518" s="21">
        <v>-0.12850727140903473</v>
      </c>
      <c r="BP1518" s="21">
        <v>-0.10466155409812927</v>
      </c>
      <c r="BQ1518" s="21">
        <v>0.2195487916469574</v>
      </c>
      <c r="BR1518" s="21">
        <v>0.30415087938308716</v>
      </c>
      <c r="BS1518" s="21">
        <v>0.15981367230415344</v>
      </c>
      <c r="BT1518" s="21">
        <v>0.19826206564903259</v>
      </c>
      <c r="BU1518" s="21">
        <v>7.346991915255785E-3</v>
      </c>
      <c r="BV1518" s="21">
        <v>-3.0170880258083344E-2</v>
      </c>
      <c r="BW1518" s="21">
        <v>-3.7577502429485321E-2</v>
      </c>
      <c r="BX1518" s="21">
        <v>-9.1794885694980621E-2</v>
      </c>
      <c r="BY1518" s="21">
        <v>-0.11067984253168106</v>
      </c>
      <c r="BZ1518" s="21">
        <v>-4.4842120260000229E-2</v>
      </c>
      <c r="CA1518" s="21">
        <v>7.6953009702265263E-3</v>
      </c>
      <c r="CB1518" s="21">
        <v>-2.5379776954650879E-2</v>
      </c>
      <c r="CC1518" s="21">
        <v>-2.4576336145401001E-2</v>
      </c>
      <c r="CD1518" s="21">
        <v>1.6994092613458633E-2</v>
      </c>
      <c r="CE1518" s="21">
        <v>2.0146870985627174E-2</v>
      </c>
      <c r="CF1518" s="21">
        <v>-1.5522184781730175E-2</v>
      </c>
      <c r="CG1518" s="21">
        <v>3.6057062447071075E-2</v>
      </c>
      <c r="CH1518" s="21">
        <v>2.7339460328221321E-2</v>
      </c>
      <c r="CI1518" s="21">
        <v>3.6121215671300888E-2</v>
      </c>
      <c r="CJ1518" s="21">
        <v>1.8258964642882347E-2</v>
      </c>
      <c r="CK1518" s="21">
        <v>8.0079985782504082E-3</v>
      </c>
      <c r="CL1518" s="21">
        <v>-6.8224787712097168E-2</v>
      </c>
      <c r="CM1518" s="21">
        <v>-0.10188139975070953</v>
      </c>
      <c r="CN1518" s="21">
        <v>-7.5399354100227356E-2</v>
      </c>
      <c r="CO1518" s="21">
        <v>0.24901397526264191</v>
      </c>
      <c r="CP1518" s="21">
        <v>0.33372160792350769</v>
      </c>
      <c r="CQ1518" s="21">
        <v>0.18819820880889893</v>
      </c>
      <c r="CR1518" s="21">
        <v>0.22470386326313019</v>
      </c>
      <c r="CS1518" s="21">
        <v>3.1753402203321457E-2</v>
      </c>
      <c r="CT1518" s="21">
        <v>-6.8253069184720516E-3</v>
      </c>
      <c r="CU1518" s="21">
        <v>-1.5977617353200912E-2</v>
      </c>
      <c r="CV1518" s="21">
        <v>-7.0411518216133118E-2</v>
      </c>
      <c r="CW1518" s="21">
        <v>-9.0806514024734497E-2</v>
      </c>
      <c r="CX1518" s="21">
        <v>-2.7834335342049599E-2</v>
      </c>
      <c r="CY1518" s="21">
        <v>2.3560015484690666E-2</v>
      </c>
      <c r="CZ1518" s="21">
        <v>-1.1064766906201839E-2</v>
      </c>
      <c r="DA1518" s="21">
        <v>-1.1725251562893391E-2</v>
      </c>
      <c r="DB1518" s="21">
        <v>2.8635056689381599E-2</v>
      </c>
      <c r="DC1518" s="21">
        <v>2.938111312687397E-2</v>
      </c>
      <c r="DD1518" s="21">
        <v>-6.9216266274452209E-3</v>
      </c>
      <c r="DE1518" s="21">
        <v>4.643920436501503E-2</v>
      </c>
      <c r="DF1518" s="21">
        <v>3.8897816091775894E-2</v>
      </c>
      <c r="DG1518" s="21">
        <v>5.0298396497964859E-2</v>
      </c>
      <c r="DH1518" s="21">
        <v>3.6467347294092178E-2</v>
      </c>
      <c r="DI1518" s="21">
        <v>3.1310297548770905E-2</v>
      </c>
      <c r="DJ1518" s="21">
        <v>-4.2435117065906525E-2</v>
      </c>
      <c r="DK1518" s="21">
        <v>-7.5255528092384338E-2</v>
      </c>
      <c r="DL1518" s="21">
        <v>-4.6137157827615738E-2</v>
      </c>
      <c r="DM1518" s="21">
        <v>0.27847915887832642</v>
      </c>
      <c r="DN1518" s="21">
        <v>0.36329233646392822</v>
      </c>
      <c r="DO1518" s="21">
        <v>0.21658274531364441</v>
      </c>
      <c r="DP1518" s="21">
        <v>0.25114566087722778</v>
      </c>
      <c r="DQ1518" s="21">
        <v>5.6159812957048416E-2</v>
      </c>
      <c r="DR1518" s="21">
        <v>1.6520267352461815E-2</v>
      </c>
      <c r="DS1518" s="21">
        <v>5.6222667917609215E-3</v>
      </c>
      <c r="DT1518" s="21">
        <v>-4.9028147011995316E-2</v>
      </c>
      <c r="DU1518" s="21">
        <v>-7.0933185517787933E-2</v>
      </c>
      <c r="DV1518" s="21">
        <v>-1.0826549492776394E-2</v>
      </c>
      <c r="DW1518" s="21">
        <v>4.6466141939163208E-2</v>
      </c>
      <c r="DX1518" s="21">
        <v>9.6038337796926498E-3</v>
      </c>
      <c r="DY1518" s="21">
        <v>6.829672958701849E-3</v>
      </c>
      <c r="DZ1518" s="21">
        <v>4.5442759990692139E-2</v>
      </c>
      <c r="EA1518" s="21">
        <v>4.2713891714811325E-2</v>
      </c>
      <c r="EB1518" s="21">
        <v>5.4962132126092911E-3</v>
      </c>
      <c r="EC1518" s="21">
        <v>6.1429373919963837E-2</v>
      </c>
      <c r="ED1518" s="21">
        <v>5.5586244910955429E-2</v>
      </c>
      <c r="EE1518" s="21">
        <v>7.0767998695373535E-2</v>
      </c>
      <c r="EF1518" s="21">
        <v>6.2757357954978943E-2</v>
      </c>
      <c r="EG1518" s="21">
        <v>6.495511531829834E-2</v>
      </c>
      <c r="EH1518" s="21">
        <v>-5.1989252679049969E-3</v>
      </c>
      <c r="EI1518" s="21">
        <v>-3.6811996251344681E-2</v>
      </c>
      <c r="EJ1518" s="21">
        <v>-3.8871937431395054E-3</v>
      </c>
      <c r="EK1518" s="21">
        <v>0.32102221250534058</v>
      </c>
      <c r="EL1518" s="21">
        <v>0.40598779916763306</v>
      </c>
      <c r="EM1518" s="21">
        <v>0.25756549835205078</v>
      </c>
      <c r="EN1518" s="21">
        <v>0.28932341933250427</v>
      </c>
      <c r="EO1518" s="21">
        <v>9.139879047870636E-2</v>
      </c>
      <c r="EP1518" s="21">
        <v>5.0227567553520203E-2</v>
      </c>
      <c r="EQ1518" s="21">
        <v>3.680906817317009E-2</v>
      </c>
      <c r="ER1518" s="21">
        <v>-1.8153956159949303E-2</v>
      </c>
      <c r="ES1518" s="21">
        <v>-4.2239252477884293E-2</v>
      </c>
      <c r="ET1518" s="21">
        <v>1.372999232262373E-2</v>
      </c>
      <c r="EU1518" s="21">
        <v>72.214412930363736</v>
      </c>
      <c r="EV1518" s="21">
        <v>72.133927663167313</v>
      </c>
      <c r="EW1518" s="21">
        <v>71.690358622944089</v>
      </c>
      <c r="EX1518" s="21">
        <v>71.098161061604813</v>
      </c>
      <c r="EY1518" s="21">
        <v>71.203692118326828</v>
      </c>
      <c r="EZ1518" s="21">
        <v>70.916269938151046</v>
      </c>
      <c r="FA1518" s="21">
        <v>71.776358286539718</v>
      </c>
      <c r="FB1518" s="21">
        <v>71.858502705891922</v>
      </c>
      <c r="FC1518" s="21">
        <v>75.530626932779953</v>
      </c>
      <c r="FD1518" s="21">
        <v>80.03000132242839</v>
      </c>
      <c r="FE1518" s="21">
        <v>83.705376942952469</v>
      </c>
      <c r="FF1518" s="21">
        <v>86.902028401692704</v>
      </c>
      <c r="FG1518" s="21">
        <v>88.644153594970703</v>
      </c>
      <c r="FH1518" s="21">
        <v>88.59713999430339</v>
      </c>
      <c r="FI1518" s="21">
        <v>87.532761891682938</v>
      </c>
      <c r="FJ1518" s="21">
        <v>86.930469512939453</v>
      </c>
      <c r="FK1518" s="21">
        <v>86.50643666585286</v>
      </c>
      <c r="FL1518" s="21">
        <v>85.144507090250656</v>
      </c>
      <c r="FM1518" s="21">
        <v>81.583510080973312</v>
      </c>
      <c r="FN1518" s="21">
        <v>78.534037272135421</v>
      </c>
      <c r="FO1518" s="21">
        <v>76.245295206705734</v>
      </c>
      <c r="FP1518" s="21">
        <v>74.686294555664063</v>
      </c>
      <c r="FQ1518" s="21">
        <v>73.882097880045578</v>
      </c>
      <c r="FR1518" s="21">
        <v>73.280710856119796</v>
      </c>
      <c r="FS1518" s="21">
        <v>0.51843982934951782</v>
      </c>
      <c r="FT1518" s="21"/>
      <c r="FU1518" s="21">
        <v>4.7663971781730652E-2</v>
      </c>
      <c r="FV1518" t="s">
        <v>294</v>
      </c>
      <c r="FW1518" s="21"/>
      <c r="FX1518">
        <f t="shared" si="69"/>
        <v>2.346613657474518</v>
      </c>
      <c r="FY1518">
        <f t="shared" si="70"/>
        <v>8.4370510000735519E-2</v>
      </c>
      <c r="FZ1518">
        <f t="shared" si="71"/>
        <v>81.602757263183605</v>
      </c>
    </row>
    <row r="1519" spans="1:182" x14ac:dyDescent="0.2">
      <c r="A1519" t="s">
        <v>227</v>
      </c>
      <c r="B1519" t="s">
        <v>0</v>
      </c>
      <c r="C1519" t="s">
        <v>286</v>
      </c>
      <c r="D1519" t="s">
        <v>280</v>
      </c>
      <c r="E1519" t="s">
        <v>220</v>
      </c>
      <c r="F1519" s="21">
        <v>26</v>
      </c>
      <c r="G1519" s="21">
        <v>3.2634485512971878E-2</v>
      </c>
      <c r="H1519" s="21">
        <v>2.4641957134008408E-2</v>
      </c>
      <c r="I1519" s="21">
        <v>2.49211136251688E-2</v>
      </c>
      <c r="J1519" s="21">
        <v>2.6062050834298134E-2</v>
      </c>
      <c r="K1519" s="21">
        <v>2.4409700185060501E-2</v>
      </c>
      <c r="L1519" s="21">
        <v>2.3277761414647102E-2</v>
      </c>
      <c r="M1519" s="21">
        <v>2.4519501253962517E-2</v>
      </c>
      <c r="N1519" s="21">
        <v>2.1735137328505516E-2</v>
      </c>
      <c r="O1519" s="21">
        <v>1.112506166100502E-2</v>
      </c>
      <c r="P1519" s="21">
        <v>-7.7778627164661884E-3</v>
      </c>
      <c r="Q1519" s="21">
        <v>-3.2280120998620987E-2</v>
      </c>
      <c r="R1519" s="21">
        <v>-5.7248502969741821E-2</v>
      </c>
      <c r="S1519" s="21">
        <v>-6.8136490881443024E-2</v>
      </c>
      <c r="T1519" s="21">
        <v>-5.9708453714847565E-2</v>
      </c>
      <c r="U1519" s="21">
        <v>-6.3440918922424316E-2</v>
      </c>
      <c r="V1519" s="21">
        <v>-3.4592457115650177E-2</v>
      </c>
      <c r="W1519" s="21">
        <v>1.7091209068894386E-2</v>
      </c>
      <c r="X1519" s="21">
        <v>5.4056014865636826E-2</v>
      </c>
      <c r="Y1519" s="21">
        <v>7.6248914003372192E-2</v>
      </c>
      <c r="Z1519" s="21">
        <v>8.8013522326946259E-2</v>
      </c>
      <c r="AA1519" s="21">
        <v>8.515794575214386E-2</v>
      </c>
      <c r="AB1519" s="21">
        <v>7.4390597641468048E-2</v>
      </c>
      <c r="AC1519" s="21">
        <v>5.962679535150528E-2</v>
      </c>
      <c r="AD1519" s="21">
        <v>3.6005381494760513E-2</v>
      </c>
      <c r="AE1519" s="21">
        <v>-1.0517901740968227E-2</v>
      </c>
      <c r="AF1519" s="21">
        <v>-1.30317322909832E-2</v>
      </c>
      <c r="AG1519" s="21">
        <v>-7.0927492342889309E-3</v>
      </c>
      <c r="AH1519" s="21">
        <v>-6.1737135984003544E-3</v>
      </c>
      <c r="AI1519" s="21">
        <v>-1.8731913296505809E-3</v>
      </c>
      <c r="AJ1519" s="21">
        <v>-1.3678082032129169E-3</v>
      </c>
      <c r="AK1519" s="21">
        <v>-7.0290680741891265E-4</v>
      </c>
      <c r="AL1519" s="21">
        <v>2.8572205919772387E-3</v>
      </c>
      <c r="AM1519" s="21">
        <v>5.852995440363884E-3</v>
      </c>
      <c r="AN1519" s="21">
        <v>3.4586586989462376E-3</v>
      </c>
      <c r="AO1519" s="21">
        <v>-1.2561086565256119E-2</v>
      </c>
      <c r="AP1519" s="21">
        <v>-3.971615806221962E-2</v>
      </c>
      <c r="AQ1519" s="21">
        <v>-4.1418448090553284E-2</v>
      </c>
      <c r="AR1519" s="21">
        <v>-3.4479081630706787E-2</v>
      </c>
      <c r="AS1519" s="21">
        <v>-4.2733732610940933E-2</v>
      </c>
      <c r="AT1519" s="21">
        <v>-3.7013132125139236E-2</v>
      </c>
      <c r="AU1519" s="21">
        <v>-1.141816284507513E-2</v>
      </c>
      <c r="AV1519" s="21">
        <v>3.6726833786815405E-3</v>
      </c>
      <c r="AW1519" s="21">
        <v>-9.0659009292721748E-3</v>
      </c>
      <c r="AX1519" s="21">
        <v>4.1277073323726654E-3</v>
      </c>
      <c r="AY1519" s="21">
        <v>1.4171527000144124E-3</v>
      </c>
      <c r="AZ1519" s="21">
        <v>5.5683334358036518E-3</v>
      </c>
      <c r="BA1519" s="21">
        <v>5.701093003153801E-3</v>
      </c>
      <c r="BB1519" s="21">
        <v>-9.3040009960532188E-3</v>
      </c>
      <c r="BC1519" s="21">
        <v>-9.3199107795953751E-3</v>
      </c>
      <c r="BD1519" s="21">
        <v>-1.1639341711997986E-2</v>
      </c>
      <c r="BE1519" s="21">
        <v>-6.1870631761848927E-3</v>
      </c>
      <c r="BF1519" s="21">
        <v>-3.4890722017735243E-3</v>
      </c>
      <c r="BG1519" s="21">
        <v>-4.8276453162543476E-4</v>
      </c>
      <c r="BH1519" s="21">
        <v>-1.3350335939321667E-4</v>
      </c>
      <c r="BI1519" s="21">
        <v>2.2797552810516208E-4</v>
      </c>
      <c r="BJ1519" s="21">
        <v>3.3766240812838078E-3</v>
      </c>
      <c r="BK1519" s="21">
        <v>6.6521530970931053E-3</v>
      </c>
      <c r="BL1519" s="21">
        <v>4.0562753565609455E-3</v>
      </c>
      <c r="BM1519" s="21">
        <v>-9.2242425307631493E-3</v>
      </c>
      <c r="BN1519" s="21">
        <v>-2.8761286288499832E-2</v>
      </c>
      <c r="BO1519" s="21">
        <v>-3.4690272063016891E-2</v>
      </c>
      <c r="BP1519" s="21">
        <v>-3.2320387661457062E-2</v>
      </c>
      <c r="BQ1519" s="21">
        <v>-4.192761704325676E-2</v>
      </c>
      <c r="BR1519" s="21">
        <v>-3.5823468118906021E-2</v>
      </c>
      <c r="BS1519" s="21">
        <v>-5.7193026877939701E-3</v>
      </c>
      <c r="BT1519" s="21">
        <v>5.3331991657614708E-3</v>
      </c>
      <c r="BU1519" s="21">
        <v>4.4603915885090828E-3</v>
      </c>
      <c r="BV1519" s="21">
        <v>1.5727607533335686E-2</v>
      </c>
      <c r="BW1519" s="21">
        <v>1.363866962492466E-2</v>
      </c>
      <c r="BX1519" s="21">
        <v>9.7437836229801178E-3</v>
      </c>
      <c r="BY1519" s="21">
        <v>6.328266579657793E-3</v>
      </c>
      <c r="BZ1519" s="21">
        <v>-8.3123650401830673E-3</v>
      </c>
      <c r="CA1519" s="21">
        <v>-8.4901861846446991E-3</v>
      </c>
      <c r="CB1519" s="21">
        <v>-1.067497581243515E-2</v>
      </c>
      <c r="CC1519" s="21">
        <v>-5.5597876198589802E-3</v>
      </c>
      <c r="CD1519" s="21">
        <v>-1.629697741009295E-3</v>
      </c>
      <c r="CE1519" s="21">
        <v>4.8024085117504001E-4</v>
      </c>
      <c r="CF1519" s="21">
        <v>7.213723729364574E-4</v>
      </c>
      <c r="CG1519" s="21">
        <v>8.7270181393250823E-4</v>
      </c>
      <c r="CH1519" s="21">
        <v>3.7363611627370119E-3</v>
      </c>
      <c r="CI1519" s="21">
        <v>7.205646950751543E-3</v>
      </c>
      <c r="CJ1519" s="21">
        <v>4.4701830483973026E-3</v>
      </c>
      <c r="CK1519" s="21">
        <v>-6.9131539203226566E-3</v>
      </c>
      <c r="CL1519" s="21">
        <v>-2.1173976361751556E-2</v>
      </c>
      <c r="CM1519" s="21">
        <v>-3.0030358582735062E-2</v>
      </c>
      <c r="CN1519" s="21">
        <v>-3.0825281515717506E-2</v>
      </c>
      <c r="CO1519" s="21">
        <v>-4.1369304060935974E-2</v>
      </c>
      <c r="CP1519" s="21">
        <v>-3.4999508410692215E-2</v>
      </c>
      <c r="CQ1519" s="21">
        <v>-1.7722895136103034E-3</v>
      </c>
      <c r="CR1519" s="21">
        <v>6.4832670614123344E-3</v>
      </c>
      <c r="CS1519" s="21">
        <v>1.3828660361468792E-2</v>
      </c>
      <c r="CT1519" s="21">
        <v>2.376166358590126E-2</v>
      </c>
      <c r="CU1519" s="21">
        <v>2.2103255614638329E-2</v>
      </c>
      <c r="CV1519" s="21">
        <v>1.2635688297450542E-2</v>
      </c>
      <c r="CW1519" s="21">
        <v>6.7626452073454857E-3</v>
      </c>
      <c r="CX1519" s="21">
        <v>-7.6255607418715954E-3</v>
      </c>
      <c r="CY1519" s="21">
        <v>-7.6604615896940231E-3</v>
      </c>
      <c r="CZ1519" s="21">
        <v>-9.7106099128723145E-3</v>
      </c>
      <c r="DA1519" s="21">
        <v>-4.9325120635330677E-3</v>
      </c>
      <c r="DB1519" s="21">
        <v>2.2967677796259522E-4</v>
      </c>
      <c r="DC1519" s="21">
        <v>1.4432462630793452E-3</v>
      </c>
      <c r="DD1519" s="21">
        <v>1.5762480907142162E-3</v>
      </c>
      <c r="DE1519" s="21">
        <v>1.5174280852079391E-3</v>
      </c>
      <c r="DF1519" s="21">
        <v>4.0960982441902161E-3</v>
      </c>
      <c r="DG1519" s="21">
        <v>7.7591408044099808E-3</v>
      </c>
      <c r="DH1519" s="21">
        <v>4.8840907402336597E-3</v>
      </c>
      <c r="DI1519" s="21">
        <v>-4.602065309882164E-3</v>
      </c>
      <c r="DJ1519" s="21">
        <v>-1.3586666435003281E-2</v>
      </c>
      <c r="DK1519" s="21">
        <v>-2.5370445102453232E-2</v>
      </c>
      <c r="DL1519" s="21">
        <v>-2.9330175369977951E-2</v>
      </c>
      <c r="DM1519" s="21">
        <v>-4.0810991078615189E-2</v>
      </c>
      <c r="DN1519" s="21">
        <v>-3.4175548702478409E-2</v>
      </c>
      <c r="DO1519" s="21">
        <v>2.174723893404007E-3</v>
      </c>
      <c r="DP1519" s="21">
        <v>7.6333349570631981E-3</v>
      </c>
      <c r="DQ1519" s="21">
        <v>2.3196930065751076E-2</v>
      </c>
      <c r="DR1519" s="21">
        <v>3.1795717775821686E-2</v>
      </c>
      <c r="DS1519" s="21">
        <v>3.0567841604351997E-2</v>
      </c>
      <c r="DT1519" s="21">
        <v>1.5527592971920967E-2</v>
      </c>
      <c r="DU1519" s="21">
        <v>7.1970238350331783E-3</v>
      </c>
      <c r="DV1519" s="21">
        <v>-6.9387564435601234E-3</v>
      </c>
      <c r="DW1519" s="21">
        <v>-6.4624710939824581E-3</v>
      </c>
      <c r="DX1519" s="21">
        <v>-8.3182193338871002E-3</v>
      </c>
      <c r="DY1519" s="21">
        <v>-4.0268260054290295E-3</v>
      </c>
      <c r="DZ1519" s="21">
        <v>2.9143183492124081E-3</v>
      </c>
      <c r="EA1519" s="21">
        <v>2.8336730320006609E-3</v>
      </c>
      <c r="EB1519" s="21">
        <v>2.8105529490858316E-3</v>
      </c>
      <c r="EC1519" s="21">
        <v>2.4483103770762682E-3</v>
      </c>
      <c r="ED1519" s="21">
        <v>4.6155015006661415E-3</v>
      </c>
      <c r="EE1519" s="21">
        <v>8.5582984611392021E-3</v>
      </c>
      <c r="EF1519" s="21">
        <v>5.4817073978483677E-3</v>
      </c>
      <c r="EG1519" s="21">
        <v>-1.265220926143229E-3</v>
      </c>
      <c r="EH1519" s="21">
        <v>-2.6317958254367113E-3</v>
      </c>
      <c r="EI1519" s="21">
        <v>-1.8642270937561989E-2</v>
      </c>
      <c r="EJ1519" s="21">
        <v>-2.7171481400728226E-2</v>
      </c>
      <c r="EK1519" s="21">
        <v>-4.0004875510931015E-2</v>
      </c>
      <c r="EL1519" s="21">
        <v>-3.2985884696245193E-2</v>
      </c>
      <c r="EM1519" s="21">
        <v>7.8735845163464546E-3</v>
      </c>
      <c r="EN1519" s="21">
        <v>9.2938505113124847E-3</v>
      </c>
      <c r="EO1519" s="21">
        <v>3.6723222583532333E-2</v>
      </c>
      <c r="EP1519" s="21">
        <v>4.3395619839429855E-2</v>
      </c>
      <c r="EQ1519" s="21">
        <v>4.2789358645677567E-2</v>
      </c>
      <c r="ER1519" s="21">
        <v>1.970304362475872E-2</v>
      </c>
      <c r="ES1519" s="21">
        <v>7.8241974115371704E-3</v>
      </c>
      <c r="ET1519" s="21">
        <v>-5.9471204876899719E-3</v>
      </c>
      <c r="EU1519" s="21">
        <v>72.214412930363736</v>
      </c>
      <c r="EV1519" s="21">
        <v>72.133927663167313</v>
      </c>
      <c r="EW1519" s="21">
        <v>71.690358622944089</v>
      </c>
      <c r="EX1519" s="21">
        <v>71.098161061604813</v>
      </c>
      <c r="EY1519" s="21">
        <v>71.203692118326828</v>
      </c>
      <c r="EZ1519" s="21">
        <v>70.916269938151046</v>
      </c>
      <c r="FA1519" s="21">
        <v>71.776358286539718</v>
      </c>
      <c r="FB1519" s="21">
        <v>71.858502705891922</v>
      </c>
      <c r="FC1519" s="21">
        <v>75.530626932779953</v>
      </c>
      <c r="FD1519" s="21">
        <v>80.03000132242839</v>
      </c>
      <c r="FE1519" s="21">
        <v>83.705376942952469</v>
      </c>
      <c r="FF1519" s="21">
        <v>86.902028401692704</v>
      </c>
      <c r="FG1519" s="21">
        <v>88.644153594970703</v>
      </c>
      <c r="FH1519" s="21">
        <v>88.59713999430339</v>
      </c>
      <c r="FI1519" s="21">
        <v>87.532761891682938</v>
      </c>
      <c r="FJ1519" s="21">
        <v>86.930469512939453</v>
      </c>
      <c r="FK1519" s="21">
        <v>86.50643666585286</v>
      </c>
      <c r="FL1519" s="21">
        <v>85.144507090250656</v>
      </c>
      <c r="FM1519" s="21">
        <v>81.583510080973312</v>
      </c>
      <c r="FN1519" s="21">
        <v>78.534037272135421</v>
      </c>
      <c r="FO1519" s="21">
        <v>76.245295206705734</v>
      </c>
      <c r="FP1519" s="21">
        <v>74.686294555664063</v>
      </c>
      <c r="FQ1519" s="21">
        <v>73.882097880045578</v>
      </c>
      <c r="FR1519" s="21">
        <v>73.280710856119796</v>
      </c>
      <c r="FS1519" s="21">
        <v>3.0696248635649681E-2</v>
      </c>
      <c r="FT1519" s="21"/>
      <c r="FU1519" s="21">
        <v>1.4652053359895945E-3</v>
      </c>
      <c r="FV1519" t="s">
        <v>294</v>
      </c>
      <c r="FW1519" s="21"/>
      <c r="FX1519">
        <f t="shared" si="69"/>
        <v>6.4113521203398707E-2</v>
      </c>
      <c r="FY1519">
        <f t="shared" si="70"/>
        <v>1.2880911421962082E-2</v>
      </c>
      <c r="FZ1519">
        <f t="shared" si="71"/>
        <v>81.602757263183605</v>
      </c>
    </row>
    <row r="1520" spans="1:182" x14ac:dyDescent="0.2">
      <c r="A1520" t="s">
        <v>227</v>
      </c>
      <c r="B1520" t="s">
        <v>0</v>
      </c>
      <c r="C1520" t="s">
        <v>285</v>
      </c>
      <c r="D1520" t="s">
        <v>270</v>
      </c>
      <c r="E1520" t="s">
        <v>221</v>
      </c>
      <c r="F1520" s="21">
        <v>1369</v>
      </c>
      <c r="G1520" s="21">
        <v>2.3580167293548584</v>
      </c>
      <c r="H1520" s="21">
        <v>2.080441951751709</v>
      </c>
      <c r="I1520" s="21">
        <v>1.9955271482467651</v>
      </c>
      <c r="J1520" s="21">
        <v>1.7544926404953003</v>
      </c>
      <c r="K1520" s="21">
        <v>1.6925138235092163</v>
      </c>
      <c r="L1520" s="21">
        <v>1.6605868339538574</v>
      </c>
      <c r="M1520" s="21">
        <v>1.6070704460144043</v>
      </c>
      <c r="N1520" s="21">
        <v>1.2219196557998657</v>
      </c>
      <c r="O1520" s="21">
        <v>0.64658743143081665</v>
      </c>
      <c r="P1520" s="21">
        <v>0.16725216805934906</v>
      </c>
      <c r="Q1520" s="21">
        <v>-1.003525972366333</v>
      </c>
      <c r="R1520" s="21">
        <v>-1.851483941078186</v>
      </c>
      <c r="S1520" s="21">
        <v>-1.9295258522033691</v>
      </c>
      <c r="T1520" s="21">
        <v>-1.1525717973709106</v>
      </c>
      <c r="U1520" s="21">
        <v>-0.77693402767181396</v>
      </c>
      <c r="V1520" s="21">
        <v>0.23757374286651611</v>
      </c>
      <c r="W1520" s="21">
        <v>1.4510872364044189</v>
      </c>
      <c r="X1520" s="21">
        <v>2.8525159358978271</v>
      </c>
      <c r="Y1520" s="21">
        <v>3.8185689449310303</v>
      </c>
      <c r="Z1520" s="21">
        <v>4.0693907737731934</v>
      </c>
      <c r="AA1520" s="21">
        <v>3.9356021881103516</v>
      </c>
      <c r="AB1520" s="21">
        <v>3.6570119857788086</v>
      </c>
      <c r="AC1520" s="21">
        <v>3.0999577045440674</v>
      </c>
      <c r="AD1520" s="21">
        <v>2.7811801433563232</v>
      </c>
      <c r="AE1520" s="21">
        <v>-0.10079847276210785</v>
      </c>
      <c r="AF1520" s="21">
        <v>-0.10694477707147598</v>
      </c>
      <c r="AG1520" s="21">
        <v>2.3038472980260849E-2</v>
      </c>
      <c r="AH1520" s="21">
        <v>-5.008653923869133E-2</v>
      </c>
      <c r="AI1520" s="21">
        <v>-6.9954660721123219E-3</v>
      </c>
      <c r="AJ1520" s="21">
        <v>5.3728781640529633E-3</v>
      </c>
      <c r="AK1520" s="21">
        <v>-1.4219378121197224E-2</v>
      </c>
      <c r="AL1520" s="21">
        <v>-5.5107664316892624E-2</v>
      </c>
      <c r="AM1520" s="21">
        <v>-0.19862289726734161</v>
      </c>
      <c r="AN1520" s="21">
        <v>-0.19063788652420044</v>
      </c>
      <c r="AO1520" s="21">
        <v>-0.3060326874256134</v>
      </c>
      <c r="AP1520" s="21">
        <v>-0.24071165919303894</v>
      </c>
      <c r="AQ1520" s="21">
        <v>-0.27508991956710815</v>
      </c>
      <c r="AR1520" s="21">
        <v>-0.17250610888004303</v>
      </c>
      <c r="AS1520" s="21">
        <v>0.22233386337757111</v>
      </c>
      <c r="AT1520" s="21">
        <v>0.33286511898040771</v>
      </c>
      <c r="AU1520" s="21">
        <v>0.29391291737556458</v>
      </c>
      <c r="AV1520" s="21">
        <v>0.26581096649169922</v>
      </c>
      <c r="AW1520" s="21">
        <v>-3.9621032774448395E-3</v>
      </c>
      <c r="AX1520" s="21">
        <v>-9.8421936854720116E-3</v>
      </c>
      <c r="AY1520" s="21">
        <v>3.075011633336544E-2</v>
      </c>
      <c r="AZ1520" s="21">
        <v>1.3802081346511841E-2</v>
      </c>
      <c r="BA1520" s="21">
        <v>-0.10423292964696884</v>
      </c>
      <c r="BB1520" s="21">
        <v>6.548696756362915E-2</v>
      </c>
      <c r="BC1520" s="21">
        <v>-4.907691478729248E-2</v>
      </c>
      <c r="BD1520" s="21">
        <v>-6.0063600540161133E-2</v>
      </c>
      <c r="BE1520" s="21">
        <v>6.4460426568984985E-2</v>
      </c>
      <c r="BF1520" s="21">
        <v>-1.0900598950684071E-2</v>
      </c>
      <c r="BG1520" s="21">
        <v>2.9677597805857658E-2</v>
      </c>
      <c r="BH1520" s="21">
        <v>3.7500634789466858E-2</v>
      </c>
      <c r="BI1520" s="21">
        <v>1.5429327264428139E-2</v>
      </c>
      <c r="BJ1520" s="21">
        <v>-1.7086457461118698E-2</v>
      </c>
      <c r="BK1520" s="21">
        <v>-0.14015565812587738</v>
      </c>
      <c r="BL1520" s="21">
        <v>-0.12564919888973236</v>
      </c>
      <c r="BM1520" s="21">
        <v>-0.23848654329776764</v>
      </c>
      <c r="BN1520" s="21">
        <v>-0.16659845411777496</v>
      </c>
      <c r="BO1520" s="21">
        <v>-0.19611604511737823</v>
      </c>
      <c r="BP1520" s="21">
        <v>-8.2367368042469025E-2</v>
      </c>
      <c r="BQ1520" s="21">
        <v>0.3088071346282959</v>
      </c>
      <c r="BR1520" s="21">
        <v>0.41922810673713684</v>
      </c>
      <c r="BS1520" s="21">
        <v>0.38118427991867065</v>
      </c>
      <c r="BT1520" s="21">
        <v>0.34846395254135132</v>
      </c>
      <c r="BU1520" s="21">
        <v>7.5941793620586395E-2</v>
      </c>
      <c r="BV1520" s="21">
        <v>5.9814088046550751E-2</v>
      </c>
      <c r="BW1520" s="21">
        <v>9.8230980336666107E-2</v>
      </c>
      <c r="BX1520" s="21">
        <v>8.763432502746582E-2</v>
      </c>
      <c r="BY1520" s="21">
        <v>-4.2658403515815735E-2</v>
      </c>
      <c r="BZ1520" s="21">
        <v>0.12811718881130219</v>
      </c>
      <c r="CA1520" s="21">
        <v>-1.3254722580313683E-2</v>
      </c>
      <c r="CB1520" s="21">
        <v>-2.7593839913606644E-2</v>
      </c>
      <c r="CC1520" s="21">
        <v>9.3149147927761078E-2</v>
      </c>
      <c r="CD1520" s="21">
        <v>1.6239464282989502E-2</v>
      </c>
      <c r="CE1520" s="21">
        <v>5.5077251046895981E-2</v>
      </c>
      <c r="CF1520" s="21">
        <v>5.9752222150564194E-2</v>
      </c>
      <c r="CG1520" s="21">
        <v>3.5963930189609528E-2</v>
      </c>
      <c r="CH1520" s="21">
        <v>9.2469127848744392E-3</v>
      </c>
      <c r="CI1520" s="21">
        <v>-9.9661432206630707E-2</v>
      </c>
      <c r="CJ1520" s="21">
        <v>-8.0638229846954346E-2</v>
      </c>
      <c r="CK1520" s="21">
        <v>-0.19170427322387695</v>
      </c>
      <c r="CL1520" s="21">
        <v>-0.11526788771152496</v>
      </c>
      <c r="CM1520" s="21">
        <v>-0.14141897857189178</v>
      </c>
      <c r="CN1520" s="21">
        <v>-1.9937558099627495E-2</v>
      </c>
      <c r="CO1520" s="21">
        <v>0.36869826912879944</v>
      </c>
      <c r="CP1520" s="21">
        <v>0.47904285788536072</v>
      </c>
      <c r="CQ1520" s="21">
        <v>0.44162815809249878</v>
      </c>
      <c r="CR1520" s="21">
        <v>0.40570914745330811</v>
      </c>
      <c r="CS1520" s="21">
        <v>0.1312829852104187</v>
      </c>
      <c r="CT1520" s="21">
        <v>0.10805781930685043</v>
      </c>
      <c r="CU1520" s="21">
        <v>0.14496801793575287</v>
      </c>
      <c r="CV1520" s="21">
        <v>0.13877031207084656</v>
      </c>
      <c r="CW1520" s="21">
        <v>-1.2074668120476417E-5</v>
      </c>
      <c r="CX1520" s="21">
        <v>0.17149467766284943</v>
      </c>
      <c r="CY1520" s="21">
        <v>2.2567471489310265E-2</v>
      </c>
      <c r="CZ1520" s="21">
        <v>4.8759197816252708E-3</v>
      </c>
      <c r="DA1520" s="21">
        <v>0.12183786928653717</v>
      </c>
      <c r="DB1520" s="21">
        <v>4.33795265853405E-2</v>
      </c>
      <c r="DC1520" s="21">
        <v>8.0476902425289154E-2</v>
      </c>
      <c r="DD1520" s="21">
        <v>8.200380951166153E-2</v>
      </c>
      <c r="DE1520" s="21">
        <v>5.6498534977436066E-2</v>
      </c>
      <c r="DF1520" s="21">
        <v>3.5580284893512726E-2</v>
      </c>
      <c r="DG1520" s="21">
        <v>-5.9167202562093735E-2</v>
      </c>
      <c r="DH1520" s="21">
        <v>-3.5627260804176331E-2</v>
      </c>
      <c r="DI1520" s="21">
        <v>-0.14492200314998627</v>
      </c>
      <c r="DJ1520" s="21">
        <v>-6.3937313854694366E-2</v>
      </c>
      <c r="DK1520" s="21">
        <v>-8.6721912026405334E-2</v>
      </c>
      <c r="DL1520" s="21">
        <v>4.2492255568504333E-2</v>
      </c>
      <c r="DM1520" s="21">
        <v>0.42858940362930298</v>
      </c>
      <c r="DN1520" s="21">
        <v>0.53885763883590698</v>
      </c>
      <c r="DO1520" s="21">
        <v>0.5020720362663269</v>
      </c>
      <c r="DP1520" s="21">
        <v>0.46295434236526489</v>
      </c>
      <c r="DQ1520" s="21">
        <v>0.1866241842508316</v>
      </c>
      <c r="DR1520" s="21">
        <v>0.15630154311656952</v>
      </c>
      <c r="DS1520" s="21">
        <v>0.19170506298542023</v>
      </c>
      <c r="DT1520" s="21">
        <v>0.18990629911422729</v>
      </c>
      <c r="DU1520" s="21">
        <v>4.2634256184101105E-2</v>
      </c>
      <c r="DV1520" s="21">
        <v>0.21487216651439667</v>
      </c>
      <c r="DW1520" s="21">
        <v>7.4289031326770782E-2</v>
      </c>
      <c r="DX1520" s="21">
        <v>5.1757093518972397E-2</v>
      </c>
      <c r="DY1520" s="21">
        <v>0.16325981914997101</v>
      </c>
      <c r="DZ1520" s="21">
        <v>8.2565471529960632E-2</v>
      </c>
      <c r="EA1520" s="21">
        <v>0.11714997142553329</v>
      </c>
      <c r="EB1520" s="21">
        <v>0.11413156241178513</v>
      </c>
      <c r="EC1520" s="21">
        <v>8.6147241294384003E-2</v>
      </c>
      <c r="ED1520" s="21">
        <v>7.3601491749286652E-2</v>
      </c>
      <c r="EE1520" s="21">
        <v>-6.9996260572224855E-4</v>
      </c>
      <c r="EF1520" s="21">
        <v>2.9361432418227196E-2</v>
      </c>
      <c r="EG1520" s="21">
        <v>-7.7375851571559906E-2</v>
      </c>
      <c r="EH1520" s="21">
        <v>1.0175877250730991E-2</v>
      </c>
      <c r="EI1520" s="21">
        <v>-7.7480324544012547E-3</v>
      </c>
      <c r="EJ1520" s="21">
        <v>0.13263098895549774</v>
      </c>
      <c r="EK1520" s="21">
        <v>0.51506268978118896</v>
      </c>
      <c r="EL1520" s="21">
        <v>0.62522059679031372</v>
      </c>
      <c r="EM1520" s="21">
        <v>0.5893433690071106</v>
      </c>
      <c r="EN1520" s="21">
        <v>0.54560732841491699</v>
      </c>
      <c r="EO1520" s="21">
        <v>0.26652806997299194</v>
      </c>
      <c r="EP1520" s="21">
        <v>0.22595782577991486</v>
      </c>
      <c r="EQ1520" s="21">
        <v>0.25918591022491455</v>
      </c>
      <c r="ER1520" s="21">
        <v>0.26373854279518127</v>
      </c>
      <c r="ES1520" s="21">
        <v>0.10420878231525421</v>
      </c>
      <c r="ET1520" s="21">
        <v>0.2775023877620697</v>
      </c>
      <c r="EU1520" s="21">
        <v>72.268749999999997</v>
      </c>
      <c r="EV1520" s="21">
        <v>70.868751525878906</v>
      </c>
      <c r="EW1520" s="21">
        <v>70.59375</v>
      </c>
      <c r="EX1520" s="21">
        <v>70.056251525878906</v>
      </c>
      <c r="EY1520" s="21">
        <v>69.46875</v>
      </c>
      <c r="EZ1520" s="21">
        <v>70.4375</v>
      </c>
      <c r="FA1520" s="21">
        <v>71.53125</v>
      </c>
      <c r="FB1520" s="21">
        <v>72.493751525878906</v>
      </c>
      <c r="FC1520" s="21">
        <v>75.9375</v>
      </c>
      <c r="FD1520" s="21">
        <v>77.868751525878906</v>
      </c>
      <c r="FE1520" s="21">
        <v>79.418746948242188</v>
      </c>
      <c r="FF1520" s="21">
        <v>83.175003051757813</v>
      </c>
      <c r="FG1520" s="21">
        <v>87.84375</v>
      </c>
      <c r="FH1520" s="21">
        <v>88.206253051757813</v>
      </c>
      <c r="FI1520" s="21">
        <v>89.793746948242188</v>
      </c>
      <c r="FJ1520" s="21">
        <v>91.949996948242188</v>
      </c>
      <c r="FK1520" s="21">
        <v>91.087501525878906</v>
      </c>
      <c r="FL1520" s="21">
        <v>88.481246948242188</v>
      </c>
      <c r="FM1520" s="21">
        <v>85.762496948242188</v>
      </c>
      <c r="FN1520" s="21">
        <v>81.231246948242188</v>
      </c>
      <c r="FO1520" s="21">
        <v>76.699996948242188</v>
      </c>
      <c r="FP1520" s="21">
        <v>74.487503051757813</v>
      </c>
      <c r="FQ1520" s="21">
        <v>72.893753051757813</v>
      </c>
      <c r="FR1520" s="21">
        <v>72.181251525878906</v>
      </c>
      <c r="FS1520" s="21">
        <v>0.92550575733184814</v>
      </c>
      <c r="FT1520" s="21"/>
      <c r="FU1520" s="21">
        <v>9.0718686580657959E-2</v>
      </c>
      <c r="FV1520" t="s">
        <v>294</v>
      </c>
      <c r="FW1520" s="21"/>
      <c r="FX1520">
        <f t="shared" si="69"/>
        <v>3.2254330158233642</v>
      </c>
      <c r="FY1520">
        <f t="shared" si="70"/>
        <v>0.24632922559976578</v>
      </c>
      <c r="FZ1520">
        <f t="shared" si="71"/>
        <v>84.652497863769526</v>
      </c>
    </row>
    <row r="1521" spans="1:182" x14ac:dyDescent="0.2">
      <c r="A1521" t="s">
        <v>227</v>
      </c>
      <c r="B1521" t="s">
        <v>0</v>
      </c>
      <c r="C1521" t="s">
        <v>281</v>
      </c>
      <c r="D1521" t="s">
        <v>270</v>
      </c>
      <c r="E1521" t="s">
        <v>221</v>
      </c>
      <c r="F1521" s="21">
        <v>1343</v>
      </c>
      <c r="G1521" s="21">
        <v>2.3290026187896729</v>
      </c>
      <c r="H1521" s="21">
        <v>2.0547223091125488</v>
      </c>
      <c r="I1521" s="21">
        <v>1.9684195518493652</v>
      </c>
      <c r="J1521" s="21">
        <v>1.7301472425460815</v>
      </c>
      <c r="K1521" s="21">
        <v>1.670514702796936</v>
      </c>
      <c r="L1521" s="21">
        <v>1.6353734731674194</v>
      </c>
      <c r="M1521" s="21">
        <v>1.5848889350891113</v>
      </c>
      <c r="N1521" s="21">
        <v>1.2062550783157349</v>
      </c>
      <c r="O1521" s="21">
        <v>0.64784383773803711</v>
      </c>
      <c r="P1521" s="21">
        <v>0.18163207173347473</v>
      </c>
      <c r="Q1521" s="21">
        <v>-0.96670204401016235</v>
      </c>
      <c r="R1521" s="21">
        <v>-1.8031884431838989</v>
      </c>
      <c r="S1521" s="21">
        <v>-1.8887035846710205</v>
      </c>
      <c r="T1521" s="21">
        <v>-1.1335912942886353</v>
      </c>
      <c r="U1521" s="21">
        <v>-0.77525341510772705</v>
      </c>
      <c r="V1521" s="21">
        <v>0.25418010354042053</v>
      </c>
      <c r="W1521" s="21">
        <v>1.4469382762908936</v>
      </c>
      <c r="X1521" s="21">
        <v>2.8097374439239502</v>
      </c>
      <c r="Y1521" s="21">
        <v>3.7756342887878418</v>
      </c>
      <c r="Z1521" s="21">
        <v>4.000154972076416</v>
      </c>
      <c r="AA1521" s="21">
        <v>3.8740413188934326</v>
      </c>
      <c r="AB1521" s="21">
        <v>3.6078896522521973</v>
      </c>
      <c r="AC1521" s="21">
        <v>3.0602114200592041</v>
      </c>
      <c r="AD1521" s="21">
        <v>2.7350163459777832</v>
      </c>
      <c r="AE1521" s="21">
        <v>-8.787170797586441E-2</v>
      </c>
      <c r="AF1521" s="21">
        <v>-8.9285649359226227E-2</v>
      </c>
      <c r="AG1521" s="21">
        <v>3.0004754662513733E-2</v>
      </c>
      <c r="AH1521" s="21">
        <v>-4.0213469415903091E-2</v>
      </c>
      <c r="AI1521" s="21">
        <v>2.7942860033363104E-3</v>
      </c>
      <c r="AJ1521" s="21">
        <v>1.1329094879329205E-2</v>
      </c>
      <c r="AK1521" s="21">
        <v>-9.4291865825653076E-3</v>
      </c>
      <c r="AL1521" s="21">
        <v>-4.2644869536161423E-2</v>
      </c>
      <c r="AM1521" s="21">
        <v>-0.16809801757335663</v>
      </c>
      <c r="AN1521" s="21">
        <v>-0.16293486952781677</v>
      </c>
      <c r="AO1521" s="21">
        <v>-0.27036705613136292</v>
      </c>
      <c r="AP1521" s="21">
        <v>-0.2168118953704834</v>
      </c>
      <c r="AQ1521" s="21">
        <v>-0.26253464818000793</v>
      </c>
      <c r="AR1521" s="21">
        <v>-0.16750617325305939</v>
      </c>
      <c r="AS1521" s="21">
        <v>0.21973025798797607</v>
      </c>
      <c r="AT1521" s="21">
        <v>0.36656862497329712</v>
      </c>
      <c r="AU1521" s="21">
        <v>0.33155670762062073</v>
      </c>
      <c r="AV1521" s="21">
        <v>0.28305187821388245</v>
      </c>
      <c r="AW1521" s="21">
        <v>3.646836057305336E-2</v>
      </c>
      <c r="AX1521" s="21">
        <v>5.2217213669791818E-4</v>
      </c>
      <c r="AY1521" s="21">
        <v>4.5211914926767349E-2</v>
      </c>
      <c r="AZ1521" s="21">
        <v>4.6809189021587372E-2</v>
      </c>
      <c r="BA1521" s="21">
        <v>-7.8643657267093658E-2</v>
      </c>
      <c r="BB1521" s="21">
        <v>7.644297182559967E-2</v>
      </c>
      <c r="BC1521" s="21">
        <v>-3.9599761366844177E-2</v>
      </c>
      <c r="BD1521" s="21">
        <v>-4.7962009906768799E-2</v>
      </c>
      <c r="BE1521" s="21">
        <v>6.8730033934116364E-2</v>
      </c>
      <c r="BF1521" s="21">
        <v>-5.7659866288304329E-3</v>
      </c>
      <c r="BG1521" s="21">
        <v>3.5628646612167358E-2</v>
      </c>
      <c r="BH1521" s="21">
        <v>3.9742831140756607E-2</v>
      </c>
      <c r="BI1521" s="21">
        <v>1.7399484291672707E-2</v>
      </c>
      <c r="BJ1521" s="21">
        <v>-9.9942153319716454E-3</v>
      </c>
      <c r="BK1521" s="21">
        <v>-0.1213051825761795</v>
      </c>
      <c r="BL1521" s="21">
        <v>-0.1050025150179863</v>
      </c>
      <c r="BM1521" s="21">
        <v>-0.21327301859855652</v>
      </c>
      <c r="BN1521" s="21">
        <v>-0.15218031406402588</v>
      </c>
      <c r="BO1521" s="21">
        <v>-0.18861730396747589</v>
      </c>
      <c r="BP1521" s="21">
        <v>-8.2534410059452057E-2</v>
      </c>
      <c r="BQ1521" s="21">
        <v>0.30172765254974365</v>
      </c>
      <c r="BR1521" s="21">
        <v>0.44635215401649475</v>
      </c>
      <c r="BS1521" s="21">
        <v>0.40980097651481628</v>
      </c>
      <c r="BT1521" s="21">
        <v>0.35999742150306702</v>
      </c>
      <c r="BU1521" s="21">
        <v>0.10662415623664856</v>
      </c>
      <c r="BV1521" s="21">
        <v>6.4696744084358215E-2</v>
      </c>
      <c r="BW1521" s="21">
        <v>0.10790301114320755</v>
      </c>
      <c r="BX1521" s="21">
        <v>0.10726384073495865</v>
      </c>
      <c r="BY1521" s="21">
        <v>-2.6153907179832458E-2</v>
      </c>
      <c r="BZ1521" s="21">
        <v>0.13063263893127441</v>
      </c>
      <c r="CA1521" s="21">
        <v>-6.1667608097195625E-3</v>
      </c>
      <c r="CB1521" s="21">
        <v>-1.9341383129358292E-2</v>
      </c>
      <c r="CC1521" s="21">
        <v>9.5551043748855591E-2</v>
      </c>
      <c r="CD1521" s="21">
        <v>1.8092233687639236E-2</v>
      </c>
      <c r="CE1521" s="21">
        <v>5.8369621634483337E-2</v>
      </c>
      <c r="CF1521" s="21">
        <v>5.9422098100185394E-2</v>
      </c>
      <c r="CG1521" s="21">
        <v>3.5980939865112305E-2</v>
      </c>
      <c r="CH1521" s="21">
        <v>1.261952705681324E-2</v>
      </c>
      <c r="CI1521" s="21">
        <v>-8.8896609842777252E-2</v>
      </c>
      <c r="CJ1521" s="21">
        <v>-6.4878739416599274E-2</v>
      </c>
      <c r="CK1521" s="21">
        <v>-0.17372986674308777</v>
      </c>
      <c r="CL1521" s="21">
        <v>-0.10741667449474335</v>
      </c>
      <c r="CM1521" s="21">
        <v>-0.13742236793041229</v>
      </c>
      <c r="CN1521" s="21">
        <v>-2.3683223873376846E-2</v>
      </c>
      <c r="CO1521" s="21">
        <v>0.35851877927780151</v>
      </c>
      <c r="CP1521" s="21">
        <v>0.50160998106002808</v>
      </c>
      <c r="CQ1521" s="21">
        <v>0.46399271488189697</v>
      </c>
      <c r="CR1521" s="21">
        <v>0.41328969597816467</v>
      </c>
      <c r="CS1521" s="21">
        <v>0.1552138477563858</v>
      </c>
      <c r="CT1521" s="21">
        <v>0.10914386063814163</v>
      </c>
      <c r="CU1521" s="21">
        <v>0.15132267773151398</v>
      </c>
      <c r="CV1521" s="21">
        <v>0.14913454651832581</v>
      </c>
      <c r="CW1521" s="21">
        <v>1.0200334712862968E-2</v>
      </c>
      <c r="CX1521" s="21">
        <v>0.16816423833370209</v>
      </c>
      <c r="CY1521" s="21">
        <v>2.7266239747405052E-2</v>
      </c>
      <c r="CZ1521" s="21">
        <v>9.2792436480522156E-3</v>
      </c>
      <c r="DA1521" s="21">
        <v>0.12237205356359482</v>
      </c>
      <c r="DB1521" s="21">
        <v>4.1950453072786331E-2</v>
      </c>
      <c r="DC1521" s="21">
        <v>8.1110596656799316E-2</v>
      </c>
      <c r="DD1521" s="21">
        <v>7.910136878490448E-2</v>
      </c>
      <c r="DE1521" s="21">
        <v>5.4562393575906754E-2</v>
      </c>
      <c r="DF1521" s="21">
        <v>3.52332703769207E-2</v>
      </c>
      <c r="DG1521" s="21">
        <v>-5.6488037109375E-2</v>
      </c>
      <c r="DH1521" s="21">
        <v>-2.4754965677857399E-2</v>
      </c>
      <c r="DI1521" s="21">
        <v>-0.13418671488761902</v>
      </c>
      <c r="DJ1521" s="21">
        <v>-6.2653042376041412E-2</v>
      </c>
      <c r="DK1521" s="21">
        <v>-8.6227439343929291E-2</v>
      </c>
      <c r="DL1521" s="21">
        <v>3.5167962312698364E-2</v>
      </c>
      <c r="DM1521" s="21">
        <v>0.41530990600585938</v>
      </c>
      <c r="DN1521" s="21">
        <v>0.55686783790588379</v>
      </c>
      <c r="DO1521" s="21">
        <v>0.51818448305130005</v>
      </c>
      <c r="DP1521" s="21">
        <v>0.46658197045326233</v>
      </c>
      <c r="DQ1521" s="21">
        <v>0.20380353927612305</v>
      </c>
      <c r="DR1521" s="21">
        <v>0.15359097719192505</v>
      </c>
      <c r="DS1521" s="21">
        <v>0.19474233686923981</v>
      </c>
      <c r="DT1521" s="21">
        <v>0.19100525975227356</v>
      </c>
      <c r="DU1521" s="21">
        <v>4.6554576605558395E-2</v>
      </c>
      <c r="DV1521" s="21">
        <v>0.20569583773612976</v>
      </c>
      <c r="DW1521" s="21">
        <v>7.5538180768489838E-2</v>
      </c>
      <c r="DX1521" s="21">
        <v>5.0602883100509644E-2</v>
      </c>
      <c r="DY1521" s="21">
        <v>0.16109733283519745</v>
      </c>
      <c r="DZ1521" s="21">
        <v>7.6397933065891266E-2</v>
      </c>
      <c r="EA1521" s="21">
        <v>0.11394495517015457</v>
      </c>
      <c r="EB1521" s="21">
        <v>0.10751510411500931</v>
      </c>
      <c r="EC1521" s="21">
        <v>8.1391066312789917E-2</v>
      </c>
      <c r="ED1521" s="21">
        <v>6.7883923649787903E-2</v>
      </c>
      <c r="EE1521" s="21">
        <v>-9.6952058374881744E-3</v>
      </c>
      <c r="EF1521" s="21">
        <v>3.3177386969327927E-2</v>
      </c>
      <c r="EG1521" s="21">
        <v>-7.7092684805393219E-2</v>
      </c>
      <c r="EH1521" s="21">
        <v>1.9785410258919001E-3</v>
      </c>
      <c r="EI1521" s="21">
        <v>-1.2310091406106949E-2</v>
      </c>
      <c r="EJ1521" s="21">
        <v>0.12013972550630569</v>
      </c>
      <c r="EK1521" s="21">
        <v>0.49730730056762695</v>
      </c>
      <c r="EL1521" s="21">
        <v>0.63665133714675903</v>
      </c>
      <c r="EM1521" s="21">
        <v>0.59642869234085083</v>
      </c>
      <c r="EN1521" s="21">
        <v>0.54352754354476929</v>
      </c>
      <c r="EO1521" s="21">
        <v>0.27395933866500854</v>
      </c>
      <c r="EP1521" s="21">
        <v>0.21776555478572845</v>
      </c>
      <c r="EQ1521" s="21">
        <v>0.2574334442615509</v>
      </c>
      <c r="ER1521" s="21">
        <v>0.25145989656448364</v>
      </c>
      <c r="ES1521" s="21">
        <v>9.9044330418109894E-2</v>
      </c>
      <c r="ET1521" s="21">
        <v>0.2598855197429657</v>
      </c>
      <c r="EU1521" s="21">
        <v>72.268749999999997</v>
      </c>
      <c r="EV1521" s="21">
        <v>70.868751525878906</v>
      </c>
      <c r="EW1521" s="21">
        <v>70.59375</v>
      </c>
      <c r="EX1521" s="21">
        <v>70.056251525878906</v>
      </c>
      <c r="EY1521" s="21">
        <v>69.46875</v>
      </c>
      <c r="EZ1521" s="21">
        <v>70.4375</v>
      </c>
      <c r="FA1521" s="21">
        <v>71.53125</v>
      </c>
      <c r="FB1521" s="21">
        <v>72.493751525878906</v>
      </c>
      <c r="FC1521" s="21">
        <v>75.9375</v>
      </c>
      <c r="FD1521" s="21">
        <v>77.868751525878906</v>
      </c>
      <c r="FE1521" s="21">
        <v>79.418746948242188</v>
      </c>
      <c r="FF1521" s="21">
        <v>83.175003051757813</v>
      </c>
      <c r="FG1521" s="21">
        <v>87.84375</v>
      </c>
      <c r="FH1521" s="21">
        <v>88.206253051757813</v>
      </c>
      <c r="FI1521" s="21">
        <v>89.793746948242188</v>
      </c>
      <c r="FJ1521" s="21">
        <v>91.949996948242188</v>
      </c>
      <c r="FK1521" s="21">
        <v>91.087501525878906</v>
      </c>
      <c r="FL1521" s="21">
        <v>88.481246948242188</v>
      </c>
      <c r="FM1521" s="21">
        <v>85.762496948242188</v>
      </c>
      <c r="FN1521" s="21">
        <v>81.231246948242188</v>
      </c>
      <c r="FO1521" s="21">
        <v>76.699996948242188</v>
      </c>
      <c r="FP1521" s="21">
        <v>74.487503051757813</v>
      </c>
      <c r="FQ1521" s="21">
        <v>72.893753051757813</v>
      </c>
      <c r="FR1521" s="21">
        <v>72.181251525878906</v>
      </c>
      <c r="FS1521" s="21">
        <v>0.82379037141799927</v>
      </c>
      <c r="FT1521" s="21"/>
      <c r="FU1521" s="21">
        <v>8.5250020027160645E-2</v>
      </c>
      <c r="FV1521" t="s">
        <v>294</v>
      </c>
      <c r="FW1521" s="21"/>
      <c r="FX1521">
        <f t="shared" si="69"/>
        <v>3.1813012599945067</v>
      </c>
      <c r="FY1521">
        <f t="shared" si="70"/>
        <v>0.25859255939722059</v>
      </c>
      <c r="FZ1521">
        <f t="shared" si="71"/>
        <v>84.652497863769526</v>
      </c>
    </row>
    <row r="1522" spans="1:182" x14ac:dyDescent="0.2">
      <c r="A1522" t="s">
        <v>227</v>
      </c>
      <c r="B1522" t="s">
        <v>0</v>
      </c>
      <c r="C1522" t="s">
        <v>286</v>
      </c>
      <c r="D1522" t="s">
        <v>270</v>
      </c>
      <c r="E1522" t="s">
        <v>221</v>
      </c>
      <c r="F1522" s="21">
        <v>26</v>
      </c>
      <c r="G1522" s="21">
        <v>2.9060544446110725E-2</v>
      </c>
      <c r="H1522" s="21">
        <v>2.5489931926131248E-2</v>
      </c>
      <c r="I1522" s="21">
        <v>2.9070824384689331E-2</v>
      </c>
      <c r="J1522" s="21">
        <v>2.4789946153759956E-2</v>
      </c>
      <c r="K1522" s="21">
        <v>2.3235667496919632E-2</v>
      </c>
      <c r="L1522" s="21">
        <v>2.6430286467075348E-2</v>
      </c>
      <c r="M1522" s="21">
        <v>2.2965673357248306E-2</v>
      </c>
      <c r="N1522" s="21">
        <v>1.5988104045391083E-2</v>
      </c>
      <c r="O1522" s="21">
        <v>-2.8351701330393553E-3</v>
      </c>
      <c r="P1522" s="21">
        <v>-1.5451462939381599E-2</v>
      </c>
      <c r="Q1522" s="21">
        <v>-4.000057652592659E-2</v>
      </c>
      <c r="R1522" s="21">
        <v>-5.0237081944942474E-2</v>
      </c>
      <c r="S1522" s="21">
        <v>-4.3438971042633057E-2</v>
      </c>
      <c r="T1522" s="21">
        <v>-1.9469607621431351E-2</v>
      </c>
      <c r="U1522" s="21">
        <v>5.1228310912847519E-3</v>
      </c>
      <c r="V1522" s="21">
        <v>-6.6734594292938709E-3</v>
      </c>
      <c r="W1522" s="21">
        <v>1.3377600349485874E-2</v>
      </c>
      <c r="X1522" s="21">
        <v>5.0899341702461243E-2</v>
      </c>
      <c r="Y1522" s="21">
        <v>4.6250466257333755E-2</v>
      </c>
      <c r="Z1522" s="21">
        <v>7.1432985365390778E-2</v>
      </c>
      <c r="AA1522" s="21">
        <v>6.4628906548023224E-2</v>
      </c>
      <c r="AB1522" s="21">
        <v>5.2223123610019684E-2</v>
      </c>
      <c r="AC1522" s="21">
        <v>4.0144804865121841E-2</v>
      </c>
      <c r="AD1522" s="21">
        <v>4.9489345401525497E-2</v>
      </c>
      <c r="AE1522" s="21">
        <v>-1.2811061926186085E-2</v>
      </c>
      <c r="AF1522" s="21">
        <v>-1.7494916915893555E-2</v>
      </c>
      <c r="AG1522" s="21">
        <v>-6.8884831853210926E-3</v>
      </c>
      <c r="AH1522" s="21">
        <v>-9.7793322056531906E-3</v>
      </c>
      <c r="AI1522" s="21">
        <v>-9.688287042081356E-3</v>
      </c>
      <c r="AJ1522" s="21">
        <v>-5.8925580233335495E-3</v>
      </c>
      <c r="AK1522" s="21">
        <v>-4.7426987439393997E-3</v>
      </c>
      <c r="AL1522" s="21">
        <v>-1.2342841364443302E-2</v>
      </c>
      <c r="AM1522" s="21">
        <v>-3.0243795365095139E-2</v>
      </c>
      <c r="AN1522" s="21">
        <v>-2.7449995279312134E-2</v>
      </c>
      <c r="AO1522" s="21">
        <v>-3.5351969301700592E-2</v>
      </c>
      <c r="AP1522" s="21">
        <v>-2.3696679621934891E-2</v>
      </c>
      <c r="AQ1522" s="21">
        <v>-1.2478257529437542E-2</v>
      </c>
      <c r="AR1522" s="21">
        <v>-4.9818232655525208E-3</v>
      </c>
      <c r="AS1522" s="21">
        <v>2.6206041220575571E-3</v>
      </c>
      <c r="AT1522" s="21">
        <v>-3.3282998949289322E-2</v>
      </c>
      <c r="AU1522" s="21">
        <v>-3.7189602851867676E-2</v>
      </c>
      <c r="AV1522" s="21">
        <v>-1.7006682232022285E-2</v>
      </c>
      <c r="AW1522" s="21">
        <v>-4.000646248459816E-2</v>
      </c>
      <c r="AX1522" s="21">
        <v>-1.025742944329977E-2</v>
      </c>
      <c r="AY1522" s="21">
        <v>-1.43037224188447E-2</v>
      </c>
      <c r="AZ1522" s="21">
        <v>-3.2657530158758163E-2</v>
      </c>
      <c r="BA1522" s="21">
        <v>-2.5341205298900604E-2</v>
      </c>
      <c r="BB1522" s="21">
        <v>-1.0827802121639252E-2</v>
      </c>
      <c r="BC1522" s="21">
        <v>-9.3873711302876472E-3</v>
      </c>
      <c r="BD1522" s="21">
        <v>-1.198642048984766E-2</v>
      </c>
      <c r="BE1522" s="21">
        <v>-4.2118788696825504E-3</v>
      </c>
      <c r="BF1522" s="21">
        <v>-5.082838237285614E-3</v>
      </c>
      <c r="BG1522" s="21">
        <v>-5.8825956657528877E-3</v>
      </c>
      <c r="BH1522" s="21">
        <v>-2.2111500147730112E-3</v>
      </c>
      <c r="BI1522" s="21">
        <v>-1.9463780336081982E-3</v>
      </c>
      <c r="BJ1522" s="21">
        <v>-7.0211319252848625E-3</v>
      </c>
      <c r="BK1522" s="21">
        <v>-1.8680384382605553E-2</v>
      </c>
      <c r="BL1522" s="21">
        <v>-2.0454827696084976E-2</v>
      </c>
      <c r="BM1522" s="21">
        <v>-2.4996180087327957E-2</v>
      </c>
      <c r="BN1522" s="21">
        <v>-1.4299901202321053E-2</v>
      </c>
      <c r="BO1522" s="21">
        <v>-7.4590928852558136E-3</v>
      </c>
      <c r="BP1522" s="21">
        <v>1.4884462871123105E-4</v>
      </c>
      <c r="BQ1522" s="21">
        <v>7.0667271502315998E-3</v>
      </c>
      <c r="BR1522" s="21">
        <v>-2.6755426079034805E-2</v>
      </c>
      <c r="BS1522" s="21">
        <v>-2.823994867503643E-2</v>
      </c>
      <c r="BT1522" s="21">
        <v>-1.1342747136950493E-2</v>
      </c>
      <c r="BU1522" s="21">
        <v>-3.034483827650547E-2</v>
      </c>
      <c r="BV1522" s="21">
        <v>-4.8194155097007751E-3</v>
      </c>
      <c r="BW1522" s="21">
        <v>-9.5508135855197906E-3</v>
      </c>
      <c r="BX1522" s="21">
        <v>-1.9405761733651161E-2</v>
      </c>
      <c r="BY1522" s="21">
        <v>-1.633959636092186E-2</v>
      </c>
      <c r="BZ1522" s="21">
        <v>-2.4634436704218388E-3</v>
      </c>
      <c r="CA1522" s="21">
        <v>-7.0161330513656139E-3</v>
      </c>
      <c r="CB1522" s="21">
        <v>-8.1712519749999046E-3</v>
      </c>
      <c r="CC1522" s="21">
        <v>-2.358070807531476E-3</v>
      </c>
      <c r="CD1522" s="21">
        <v>-1.8300614319741726E-3</v>
      </c>
      <c r="CE1522" s="21">
        <v>-3.2467853743582964E-3</v>
      </c>
      <c r="CF1522" s="21">
        <v>3.3858194365166128E-4</v>
      </c>
      <c r="CG1522" s="21">
        <v>-9.6547746579744853E-6</v>
      </c>
      <c r="CH1522" s="21">
        <v>-3.3353317994624376E-3</v>
      </c>
      <c r="CI1522" s="21">
        <v>-1.0671600699424744E-2</v>
      </c>
      <c r="CJ1522" s="21">
        <v>-1.5609996393322945E-2</v>
      </c>
      <c r="CK1522" s="21">
        <v>-1.7823792994022369E-2</v>
      </c>
      <c r="CL1522" s="21">
        <v>-7.7917207963764668E-3</v>
      </c>
      <c r="CM1522" s="21">
        <v>-3.98283451795578E-3</v>
      </c>
      <c r="CN1522" s="21">
        <v>3.7023297045379877E-3</v>
      </c>
      <c r="CO1522" s="21">
        <v>1.0146098211407661E-2</v>
      </c>
      <c r="CP1522" s="21">
        <v>-2.2234449163079262E-2</v>
      </c>
      <c r="CQ1522" s="21">
        <v>-2.2041445598006248E-2</v>
      </c>
      <c r="CR1522" s="21">
        <v>-7.4199242517352104E-3</v>
      </c>
      <c r="CS1522" s="21">
        <v>-2.3653227835893631E-2</v>
      </c>
      <c r="CT1522" s="21">
        <v>-1.0530638974159956E-3</v>
      </c>
      <c r="CU1522" s="21">
        <v>-6.2589636072516441E-3</v>
      </c>
      <c r="CV1522" s="21">
        <v>-1.0227628983557224E-2</v>
      </c>
      <c r="CW1522" s="21">
        <v>-1.0105108842253685E-2</v>
      </c>
      <c r="CX1522" s="21">
        <v>3.3296854235231876E-3</v>
      </c>
      <c r="CY1522" s="21">
        <v>-4.6448949724435806E-3</v>
      </c>
      <c r="CZ1522" s="21">
        <v>-4.3560834601521492E-3</v>
      </c>
      <c r="DA1522" s="21">
        <v>-5.0426280358806252E-4</v>
      </c>
      <c r="DB1522" s="21">
        <v>1.4227156061679125E-3</v>
      </c>
      <c r="DC1522" s="21">
        <v>-6.1097496654838324E-4</v>
      </c>
      <c r="DD1522" s="21">
        <v>2.888313727453351E-3</v>
      </c>
      <c r="DE1522" s="21">
        <v>1.9270684570074081E-3</v>
      </c>
      <c r="DF1522" s="21">
        <v>3.504682972561568E-4</v>
      </c>
      <c r="DG1522" s="21">
        <v>-2.6628170162439346E-3</v>
      </c>
      <c r="DH1522" s="21">
        <v>-1.0765165090560913E-2</v>
      </c>
      <c r="DI1522" s="21">
        <v>-1.0651405900716782E-2</v>
      </c>
      <c r="DJ1522" s="21">
        <v>-1.2835407396778464E-3</v>
      </c>
      <c r="DK1522" s="21">
        <v>-5.0657620886340737E-4</v>
      </c>
      <c r="DL1522" s="21">
        <v>7.2558149695396423E-3</v>
      </c>
      <c r="DM1522" s="21">
        <v>1.322546973824501E-2</v>
      </c>
      <c r="DN1522" s="21">
        <v>-1.7713472247123718E-2</v>
      </c>
      <c r="DO1522" s="21">
        <v>-1.5842942520976067E-2</v>
      </c>
      <c r="DP1522" s="21">
        <v>-3.4971009008586407E-3</v>
      </c>
      <c r="DQ1522" s="21">
        <v>-1.6961617395281792E-2</v>
      </c>
      <c r="DR1522" s="21">
        <v>2.7132879476994276E-3</v>
      </c>
      <c r="DS1522" s="21">
        <v>-2.9671136289834976E-3</v>
      </c>
      <c r="DT1522" s="21">
        <v>-1.0494956513866782E-3</v>
      </c>
      <c r="DU1522" s="21">
        <v>-3.8706217892467976E-3</v>
      </c>
      <c r="DV1522" s="21">
        <v>9.1228149831295013E-3</v>
      </c>
      <c r="DW1522" s="21">
        <v>-1.2212039437144995E-3</v>
      </c>
      <c r="DX1522" s="21">
        <v>1.1524136643856764E-3</v>
      </c>
      <c r="DY1522" s="21">
        <v>2.1723415702581406E-3</v>
      </c>
      <c r="DZ1522" s="21">
        <v>6.1192088760435581E-3</v>
      </c>
      <c r="EA1522" s="21">
        <v>3.1947165261954069E-3</v>
      </c>
      <c r="EB1522" s="21">
        <v>6.5697217360138893E-3</v>
      </c>
      <c r="EC1522" s="21">
        <v>4.7233891673386097E-3</v>
      </c>
      <c r="ED1522" s="21">
        <v>5.6721782311797142E-3</v>
      </c>
      <c r="EE1522" s="21">
        <v>8.9005948975682259E-3</v>
      </c>
      <c r="EF1522" s="21">
        <v>-3.7699977401643991E-3</v>
      </c>
      <c r="EG1522" s="21">
        <v>-2.9561828705482185E-4</v>
      </c>
      <c r="EH1522" s="21">
        <v>8.1132380291819572E-3</v>
      </c>
      <c r="EI1522" s="21">
        <v>4.5125884935259819E-3</v>
      </c>
      <c r="EJ1522" s="21">
        <v>1.2386483140289783E-2</v>
      </c>
      <c r="EK1522" s="21">
        <v>1.7671592533588409E-2</v>
      </c>
      <c r="EL1522" s="21">
        <v>-1.1185899376869202E-2</v>
      </c>
      <c r="EM1522" s="21">
        <v>-6.8932892754673958E-3</v>
      </c>
      <c r="EN1522" s="21">
        <v>2.1668330300599337E-3</v>
      </c>
      <c r="EO1522" s="21">
        <v>-7.2999945841729641E-3</v>
      </c>
      <c r="EP1522" s="21">
        <v>8.1513021141290665E-3</v>
      </c>
      <c r="EQ1522" s="21">
        <v>1.7857952043414116E-3</v>
      </c>
      <c r="ER1522" s="21">
        <v>1.220227126032114E-2</v>
      </c>
      <c r="ES1522" s="21">
        <v>5.1309871487319469E-3</v>
      </c>
      <c r="ET1522" s="21">
        <v>1.7487173900008202E-2</v>
      </c>
      <c r="EU1522" s="21">
        <v>72.268749999999997</v>
      </c>
      <c r="EV1522" s="21">
        <v>70.868751525878906</v>
      </c>
      <c r="EW1522" s="21">
        <v>70.59375</v>
      </c>
      <c r="EX1522" s="21">
        <v>70.056251525878906</v>
      </c>
      <c r="EY1522" s="21">
        <v>69.46875</v>
      </c>
      <c r="EZ1522" s="21">
        <v>70.4375</v>
      </c>
      <c r="FA1522" s="21">
        <v>71.53125</v>
      </c>
      <c r="FB1522" s="21">
        <v>72.493751525878906</v>
      </c>
      <c r="FC1522" s="21">
        <v>75.9375</v>
      </c>
      <c r="FD1522" s="21">
        <v>77.868751525878906</v>
      </c>
      <c r="FE1522" s="21">
        <v>79.418746948242188</v>
      </c>
      <c r="FF1522" s="21">
        <v>83.175003051757813</v>
      </c>
      <c r="FG1522" s="21">
        <v>87.84375</v>
      </c>
      <c r="FH1522" s="21">
        <v>88.206253051757813</v>
      </c>
      <c r="FI1522" s="21">
        <v>89.793746948242188</v>
      </c>
      <c r="FJ1522" s="21">
        <v>91.949996948242188</v>
      </c>
      <c r="FK1522" s="21">
        <v>91.087501525878906</v>
      </c>
      <c r="FL1522" s="21">
        <v>88.481246948242188</v>
      </c>
      <c r="FM1522" s="21">
        <v>85.762496948242188</v>
      </c>
      <c r="FN1522" s="21">
        <v>81.231246948242188</v>
      </c>
      <c r="FO1522" s="21">
        <v>76.699996948242188</v>
      </c>
      <c r="FP1522" s="21">
        <v>74.487503051757813</v>
      </c>
      <c r="FQ1522" s="21">
        <v>72.893753051757813</v>
      </c>
      <c r="FR1522" s="21">
        <v>72.181251525878906</v>
      </c>
      <c r="FS1522" s="21">
        <v>0.10083136707544327</v>
      </c>
      <c r="FT1522" s="21"/>
      <c r="FU1522" s="21">
        <v>5.4293014109134674E-3</v>
      </c>
      <c r="FV1522" t="s">
        <v>294</v>
      </c>
      <c r="FW1522" s="21"/>
      <c r="FX1522">
        <f t="shared" si="69"/>
        <v>4.9317860044538975E-2</v>
      </c>
      <c r="FY1522">
        <f t="shared" si="70"/>
        <v>-1.2085325038060545E-2</v>
      </c>
      <c r="FZ1522">
        <f t="shared" si="71"/>
        <v>84.652497863769526</v>
      </c>
    </row>
    <row r="1523" spans="1:182" x14ac:dyDescent="0.2">
      <c r="A1523" t="s">
        <v>227</v>
      </c>
      <c r="B1523" t="s">
        <v>0</v>
      </c>
      <c r="C1523" t="s">
        <v>285</v>
      </c>
      <c r="D1523" t="s">
        <v>271</v>
      </c>
      <c r="E1523" t="s">
        <v>221</v>
      </c>
      <c r="F1523" s="21">
        <v>1374</v>
      </c>
      <c r="G1523" s="21">
        <v>2.4023017883300781</v>
      </c>
      <c r="H1523" s="21">
        <v>2.1832799911499023</v>
      </c>
      <c r="I1523" s="21">
        <v>1.9279097318649292</v>
      </c>
      <c r="J1523" s="21">
        <v>1.7858594655990601</v>
      </c>
      <c r="K1523" s="21">
        <v>1.7086859941482544</v>
      </c>
      <c r="L1523" s="21">
        <v>1.726940393447876</v>
      </c>
      <c r="M1523" s="21">
        <v>1.6527941226959229</v>
      </c>
      <c r="N1523" s="21">
        <v>1.2460204362869263</v>
      </c>
      <c r="O1523" s="21">
        <v>0.5356370210647583</v>
      </c>
      <c r="P1523" s="21">
        <v>-0.48033621907234192</v>
      </c>
      <c r="Q1523" s="21">
        <v>-0.90816378593444824</v>
      </c>
      <c r="R1523" s="21">
        <v>-0.9321560263633728</v>
      </c>
      <c r="S1523" s="21">
        <v>-0.76469951868057251</v>
      </c>
      <c r="T1523" s="21">
        <v>-0.61616504192352295</v>
      </c>
      <c r="U1523" s="21">
        <v>-0.33460000157356262</v>
      </c>
      <c r="V1523" s="21">
        <v>0.36316964030265808</v>
      </c>
      <c r="W1523" s="21">
        <v>1.9612046480178833</v>
      </c>
      <c r="X1523" s="21">
        <v>3.1477499008178711</v>
      </c>
      <c r="Y1523" s="21">
        <v>3.9762804508209229</v>
      </c>
      <c r="Z1523" s="21">
        <v>4.1476898193359375</v>
      </c>
      <c r="AA1523" s="21">
        <v>3.9435665607452393</v>
      </c>
      <c r="AB1523" s="21">
        <v>3.7488517761230469</v>
      </c>
      <c r="AC1523" s="21">
        <v>3.3180084228515625</v>
      </c>
      <c r="AD1523" s="21">
        <v>2.8099305629730225</v>
      </c>
      <c r="AE1523" s="21">
        <v>-5.9971000999212265E-2</v>
      </c>
      <c r="AF1523" s="21">
        <v>-1.9716678187251091E-2</v>
      </c>
      <c r="AG1523" s="21">
        <v>-4.9061287194490433E-2</v>
      </c>
      <c r="AH1523" s="21">
        <v>-5.9708155691623688E-2</v>
      </c>
      <c r="AI1523" s="21">
        <v>-3.3299308270215988E-2</v>
      </c>
      <c r="AJ1523" s="21">
        <v>-2.8295248746871948E-2</v>
      </c>
      <c r="AK1523" s="21">
        <v>-8.5828520357608795E-2</v>
      </c>
      <c r="AL1523" s="21">
        <v>-9.0473473072052002E-2</v>
      </c>
      <c r="AM1523" s="21">
        <v>-6.5523728728294373E-2</v>
      </c>
      <c r="AN1523" s="21">
        <v>-0.14829258620738983</v>
      </c>
      <c r="AO1523" s="21">
        <v>-0.15000279247760773</v>
      </c>
      <c r="AP1523" s="21">
        <v>-0.1496087908744812</v>
      </c>
      <c r="AQ1523" s="21">
        <v>-0.10973002016544342</v>
      </c>
      <c r="AR1523" s="21">
        <v>-5.0585735589265823E-2</v>
      </c>
      <c r="AS1523" s="21">
        <v>0.23747906088829041</v>
      </c>
      <c r="AT1523" s="21">
        <v>9.1757163405418396E-2</v>
      </c>
      <c r="AU1523" s="21">
        <v>4.8705790191888809E-2</v>
      </c>
      <c r="AV1523" s="21">
        <v>1.8183382228016853E-2</v>
      </c>
      <c r="AW1523" s="21">
        <v>-0.21119745075702667</v>
      </c>
      <c r="AX1523" s="21">
        <v>-0.14491425454616547</v>
      </c>
      <c r="AY1523" s="21">
        <v>-0.22466886043548584</v>
      </c>
      <c r="AZ1523" s="21">
        <v>-0.14251521229743958</v>
      </c>
      <c r="BA1523" s="21">
        <v>-7.2588935494422913E-2</v>
      </c>
      <c r="BB1523" s="21">
        <v>-9.9669642746448517E-2</v>
      </c>
      <c r="BC1523" s="21">
        <v>-4.7427620738744736E-3</v>
      </c>
      <c r="BD1523" s="21">
        <v>2.8281193226575851E-2</v>
      </c>
      <c r="BE1523" s="21">
        <v>-6.6001253435388207E-4</v>
      </c>
      <c r="BF1523" s="21">
        <v>-9.3655521050095558E-3</v>
      </c>
      <c r="BG1523" s="21">
        <v>8.0446172505617142E-3</v>
      </c>
      <c r="BH1523" s="21">
        <v>1.3741687871515751E-2</v>
      </c>
      <c r="BI1523" s="21">
        <v>-4.2954139411449432E-2</v>
      </c>
      <c r="BJ1523" s="21">
        <v>-4.3680854141712189E-2</v>
      </c>
      <c r="BK1523" s="21">
        <v>-7.9800412058830261E-3</v>
      </c>
      <c r="BL1523" s="21">
        <v>-7.5597591698169708E-2</v>
      </c>
      <c r="BM1523" s="21">
        <v>-6.9919541478157043E-2</v>
      </c>
      <c r="BN1523" s="21">
        <v>-5.2391882985830307E-2</v>
      </c>
      <c r="BO1523" s="21">
        <v>-1.3275102712213993E-2</v>
      </c>
      <c r="BP1523" s="21">
        <v>4.7015946358442307E-2</v>
      </c>
      <c r="BQ1523" s="21">
        <v>0.33744403719902039</v>
      </c>
      <c r="BR1523" s="21">
        <v>0.19606433808803558</v>
      </c>
      <c r="BS1523" s="21">
        <v>0.1533799022436142</v>
      </c>
      <c r="BT1523" s="21">
        <v>0.10533259809017181</v>
      </c>
      <c r="BU1523" s="21">
        <v>-0.12517088651657104</v>
      </c>
      <c r="BV1523" s="21">
        <v>-6.580314040184021E-2</v>
      </c>
      <c r="BW1523" s="21">
        <v>-0.14533881843090057</v>
      </c>
      <c r="BX1523" s="21">
        <v>-7.0763081312179565E-2</v>
      </c>
      <c r="BY1523" s="21">
        <v>-8.0369506031274796E-3</v>
      </c>
      <c r="BZ1523" s="21">
        <v>-3.5546693950891495E-2</v>
      </c>
      <c r="CA1523" s="21">
        <v>3.3508148044347763E-2</v>
      </c>
      <c r="CB1523" s="21">
        <v>6.1524372547864914E-2</v>
      </c>
      <c r="CC1523" s="21">
        <v>3.286256268620491E-2</v>
      </c>
      <c r="CD1523" s="21">
        <v>2.5501580908894539E-2</v>
      </c>
      <c r="CE1523" s="21">
        <v>3.667929396033287E-2</v>
      </c>
      <c r="CF1523" s="21">
        <v>4.285634309053421E-2</v>
      </c>
      <c r="CG1523" s="21">
        <v>-1.3259475119411945E-2</v>
      </c>
      <c r="CH1523" s="21">
        <v>-1.1272426694631577E-2</v>
      </c>
      <c r="CI1523" s="21">
        <v>3.1874541193246841E-2</v>
      </c>
      <c r="CJ1523" s="21">
        <v>-2.5249261409044266E-2</v>
      </c>
      <c r="CK1523" s="21">
        <v>-1.4454128220677376E-2</v>
      </c>
      <c r="CL1523" s="21">
        <v>1.4940251596271992E-2</v>
      </c>
      <c r="CM1523" s="21">
        <v>5.3529277443885803E-2</v>
      </c>
      <c r="CN1523" s="21">
        <v>0.1146145761013031</v>
      </c>
      <c r="CO1523" s="21">
        <v>0.40667948126792908</v>
      </c>
      <c r="CP1523" s="21">
        <v>0.26830717921257019</v>
      </c>
      <c r="CQ1523" s="21">
        <v>0.22587686777114868</v>
      </c>
      <c r="CR1523" s="21">
        <v>0.16569188237190247</v>
      </c>
      <c r="CS1523" s="21">
        <v>-6.5589152276515961E-2</v>
      </c>
      <c r="CT1523" s="21">
        <v>-1.1011029593646526E-2</v>
      </c>
      <c r="CU1523" s="21">
        <v>-9.0395078063011169E-2</v>
      </c>
      <c r="CV1523" s="21">
        <v>-2.1067777648568153E-2</v>
      </c>
      <c r="CW1523" s="21">
        <v>3.6671560257673264E-2</v>
      </c>
      <c r="CX1523" s="21">
        <v>8.8646616786718369E-3</v>
      </c>
      <c r="CY1523" s="21">
        <v>7.1759060025215149E-2</v>
      </c>
      <c r="CZ1523" s="21">
        <v>9.4767555594444275E-2</v>
      </c>
      <c r="DA1523" s="21">
        <v>6.6385135054588318E-2</v>
      </c>
      <c r="DB1523" s="21">
        <v>6.0368712991476059E-2</v>
      </c>
      <c r="DC1523" s="21">
        <v>6.5313972532749176E-2</v>
      </c>
      <c r="DD1523" s="21">
        <v>7.1970999240875244E-2</v>
      </c>
      <c r="DE1523" s="21">
        <v>1.6435189172625542E-2</v>
      </c>
      <c r="DF1523" s="21">
        <v>2.1135998889803886E-2</v>
      </c>
      <c r="DG1523" s="21">
        <v>7.1729123592376709E-2</v>
      </c>
      <c r="DH1523" s="21">
        <v>2.5099068880081177E-2</v>
      </c>
      <c r="DI1523" s="21">
        <v>4.1011285036802292E-2</v>
      </c>
      <c r="DJ1523" s="21">
        <v>8.227238804101944E-2</v>
      </c>
      <c r="DK1523" s="21">
        <v>0.12033365666866302</v>
      </c>
      <c r="DL1523" s="21">
        <v>0.1822132021188736</v>
      </c>
      <c r="DM1523" s="21">
        <v>0.47591492533683777</v>
      </c>
      <c r="DN1523" s="21">
        <v>0.3405500054359436</v>
      </c>
      <c r="DO1523" s="21">
        <v>0.29837384819984436</v>
      </c>
      <c r="DP1523" s="21">
        <v>0.22605116665363312</v>
      </c>
      <c r="DQ1523" s="21">
        <v>-6.0074157081544399E-3</v>
      </c>
      <c r="DR1523" s="21">
        <v>4.3781083077192307E-2</v>
      </c>
      <c r="DS1523" s="21">
        <v>-3.5451333969831467E-2</v>
      </c>
      <c r="DT1523" s="21">
        <v>2.8627526015043259E-2</v>
      </c>
      <c r="DU1523" s="21">
        <v>8.1380069255828857E-2</v>
      </c>
      <c r="DV1523" s="21">
        <v>5.3276017308235168E-2</v>
      </c>
      <c r="DW1523" s="21">
        <v>0.12698729336261749</v>
      </c>
      <c r="DX1523" s="21">
        <v>0.14276541769504547</v>
      </c>
      <c r="DY1523" s="21">
        <v>0.11478640884160995</v>
      </c>
      <c r="DZ1523" s="21">
        <v>0.11071131378412247</v>
      </c>
      <c r="EA1523" s="21">
        <v>0.10665789991617203</v>
      </c>
      <c r="EB1523" s="21">
        <v>0.11400793492794037</v>
      </c>
      <c r="EC1523" s="21">
        <v>5.9309568256139755E-2</v>
      </c>
      <c r="ED1523" s="21">
        <v>6.7928619682788849E-2</v>
      </c>
      <c r="EE1523" s="21">
        <v>0.12927280366420746</v>
      </c>
      <c r="EF1523" s="21">
        <v>9.77940633893013E-2</v>
      </c>
      <c r="EG1523" s="21">
        <v>0.12109453231096268</v>
      </c>
      <c r="EH1523" s="21">
        <v>0.17948929965496063</v>
      </c>
      <c r="EI1523" s="21">
        <v>0.21678857505321503</v>
      </c>
      <c r="EJ1523" s="21">
        <v>0.27981489896774292</v>
      </c>
      <c r="EK1523" s="21">
        <v>0.57587993144989014</v>
      </c>
      <c r="EL1523" s="21">
        <v>0.44485720992088318</v>
      </c>
      <c r="EM1523" s="21">
        <v>0.40304794907569885</v>
      </c>
      <c r="EN1523" s="21">
        <v>0.31320038437843323</v>
      </c>
      <c r="EO1523" s="21">
        <v>8.0019146203994751E-2</v>
      </c>
      <c r="EP1523" s="21">
        <v>0.12289218604564667</v>
      </c>
      <c r="EQ1523" s="21">
        <v>4.3878708034753799E-2</v>
      </c>
      <c r="ER1523" s="21">
        <v>0.10037965327501297</v>
      </c>
      <c r="ES1523" s="21">
        <v>0.14593206346035004</v>
      </c>
      <c r="ET1523" s="21">
        <v>0.11739896237850189</v>
      </c>
      <c r="EU1523" s="21">
        <v>71.818749999999994</v>
      </c>
      <c r="EV1523" s="21">
        <v>71.25</v>
      </c>
      <c r="EW1523" s="21">
        <v>71.193749999999994</v>
      </c>
      <c r="EX1523" s="21">
        <v>70.900001525878906</v>
      </c>
      <c r="EY1523" s="21">
        <v>71.668746948242188</v>
      </c>
      <c r="EZ1523" s="21">
        <v>72.349998474121094</v>
      </c>
      <c r="FA1523" s="21">
        <v>72.356246948242188</v>
      </c>
      <c r="FB1523" s="21">
        <v>73.824996948242188</v>
      </c>
      <c r="FC1523" s="21">
        <v>78.78125</v>
      </c>
      <c r="FD1523" s="21">
        <v>83.268753051757813</v>
      </c>
      <c r="FE1523" s="21">
        <v>90.550003051757813</v>
      </c>
      <c r="FF1523" s="21">
        <v>94.099998474121094</v>
      </c>
      <c r="FG1523" s="21">
        <v>96.349998474121094</v>
      </c>
      <c r="FH1523" s="21">
        <v>96.449996948242188</v>
      </c>
      <c r="FI1523" s="21">
        <v>90.662498474121094</v>
      </c>
      <c r="FJ1523" s="21">
        <v>88.137496948242188</v>
      </c>
      <c r="FK1523" s="21">
        <v>87.393753051757813</v>
      </c>
      <c r="FL1523" s="21">
        <v>87.275001525878906</v>
      </c>
      <c r="FM1523" s="21">
        <v>85.4375</v>
      </c>
      <c r="FN1523" s="21">
        <v>81.256248474121094</v>
      </c>
      <c r="FO1523" s="21">
        <v>77.900001525878906</v>
      </c>
      <c r="FP1523" s="21">
        <v>75.831253051757813</v>
      </c>
      <c r="FQ1523" s="21">
        <v>74.806251525878906</v>
      </c>
      <c r="FR1523" s="21">
        <v>74.300003051757813</v>
      </c>
      <c r="FS1523" s="21">
        <v>1.1195566654205322</v>
      </c>
      <c r="FT1523" s="21"/>
      <c r="FU1523" s="21">
        <v>0.10865417122840881</v>
      </c>
      <c r="FV1523" t="s">
        <v>294</v>
      </c>
      <c r="FW1523" s="21"/>
      <c r="FX1523">
        <f t="shared" si="69"/>
        <v>3.435298275947571</v>
      </c>
      <c r="FY1523">
        <f t="shared" si="70"/>
        <v>4.4914698041975495E-2</v>
      </c>
      <c r="FZ1523">
        <f t="shared" si="71"/>
        <v>83.852500915527344</v>
      </c>
    </row>
    <row r="1524" spans="1:182" x14ac:dyDescent="0.2">
      <c r="A1524" t="s">
        <v>227</v>
      </c>
      <c r="B1524" t="s">
        <v>0</v>
      </c>
      <c r="C1524" t="s">
        <v>281</v>
      </c>
      <c r="D1524" t="s">
        <v>271</v>
      </c>
      <c r="E1524" t="s">
        <v>221</v>
      </c>
      <c r="F1524" s="21">
        <v>1348</v>
      </c>
      <c r="G1524" s="21">
        <v>2.3766133785247803</v>
      </c>
      <c r="H1524" s="21">
        <v>2.1525330543518066</v>
      </c>
      <c r="I1524" s="21">
        <v>1.9171664714813232</v>
      </c>
      <c r="J1524" s="21">
        <v>1.7757692337036133</v>
      </c>
      <c r="K1524" s="21">
        <v>1.691651463508606</v>
      </c>
      <c r="L1524" s="21">
        <v>1.712836742401123</v>
      </c>
      <c r="M1524" s="21">
        <v>1.6326647996902466</v>
      </c>
      <c r="N1524" s="21">
        <v>1.2287547588348389</v>
      </c>
      <c r="O1524" s="21">
        <v>0.52198868989944458</v>
      </c>
      <c r="P1524" s="21">
        <v>-0.46000608801841736</v>
      </c>
      <c r="Q1524" s="21">
        <v>-0.88061726093292236</v>
      </c>
      <c r="R1524" s="21">
        <v>-0.88956785202026367</v>
      </c>
      <c r="S1524" s="21">
        <v>-0.75025308132171631</v>
      </c>
      <c r="T1524" s="21">
        <v>-0.61768597364425659</v>
      </c>
      <c r="U1524" s="21">
        <v>-0.34417492151260376</v>
      </c>
      <c r="V1524" s="21">
        <v>0.36316362023353577</v>
      </c>
      <c r="W1524" s="21">
        <v>1.9386489391326904</v>
      </c>
      <c r="X1524" s="21">
        <v>3.1007232666015625</v>
      </c>
      <c r="Y1524" s="21">
        <v>3.9313938617706299</v>
      </c>
      <c r="Z1524" s="21">
        <v>4.0804619789123535</v>
      </c>
      <c r="AA1524" s="21">
        <v>3.8900444507598877</v>
      </c>
      <c r="AB1524" s="21">
        <v>3.6875026226043701</v>
      </c>
      <c r="AC1524" s="21">
        <v>3.2686395645141602</v>
      </c>
      <c r="AD1524" s="21">
        <v>2.7776563167572021</v>
      </c>
      <c r="AE1524" s="21">
        <v>-3.6575738340616226E-2</v>
      </c>
      <c r="AF1524" s="21">
        <v>-1.2217050418257713E-2</v>
      </c>
      <c r="AG1524" s="21">
        <v>-1.5917643904685974E-2</v>
      </c>
      <c r="AH1524" s="21">
        <v>-2.0093396306037903E-2</v>
      </c>
      <c r="AI1524" s="21">
        <v>-1.0529486462473869E-2</v>
      </c>
      <c r="AJ1524" s="21">
        <v>2.3953146301209927E-3</v>
      </c>
      <c r="AK1524" s="21">
        <v>-6.6124081611633301E-2</v>
      </c>
      <c r="AL1524" s="21">
        <v>-7.5524255633354187E-2</v>
      </c>
      <c r="AM1524" s="21">
        <v>-6.7078486084938049E-2</v>
      </c>
      <c r="AN1524" s="21">
        <v>-0.12196772545576096</v>
      </c>
      <c r="AO1524" s="21">
        <v>-0.13869898021221161</v>
      </c>
      <c r="AP1524" s="21">
        <v>-0.10051034390926361</v>
      </c>
      <c r="AQ1524" s="21">
        <v>-9.5787383615970612E-2</v>
      </c>
      <c r="AR1524" s="21">
        <v>-4.6213939785957336E-2</v>
      </c>
      <c r="AS1524" s="21">
        <v>0.24236917495727539</v>
      </c>
      <c r="AT1524" s="21">
        <v>0.13318453729152679</v>
      </c>
      <c r="AU1524" s="21">
        <v>9.2524431645870209E-2</v>
      </c>
      <c r="AV1524" s="21">
        <v>4.6264365315437317E-2</v>
      </c>
      <c r="AW1524" s="21">
        <v>-0.15711861848831177</v>
      </c>
      <c r="AX1524" s="21">
        <v>-0.12872855365276337</v>
      </c>
      <c r="AY1524" s="21">
        <v>-0.19253598153591156</v>
      </c>
      <c r="AZ1524" s="21">
        <v>-0.12599034607410431</v>
      </c>
      <c r="BA1524" s="21">
        <v>-5.9158582240343094E-2</v>
      </c>
      <c r="BB1524" s="21">
        <v>-7.267393171787262E-2</v>
      </c>
      <c r="BC1524" s="21">
        <v>1.0325628332793713E-2</v>
      </c>
      <c r="BD1524" s="21">
        <v>3.1631682068109512E-2</v>
      </c>
      <c r="BE1524" s="21">
        <v>2.3311974480748177E-2</v>
      </c>
      <c r="BF1524" s="21">
        <v>1.5732577070593834E-2</v>
      </c>
      <c r="BG1524" s="21">
        <v>2.2498380392789841E-2</v>
      </c>
      <c r="BH1524" s="21">
        <v>3.4490097314119339E-2</v>
      </c>
      <c r="BI1524" s="21">
        <v>-3.1811647117137909E-2</v>
      </c>
      <c r="BJ1524" s="21">
        <v>-3.5589762032032013E-2</v>
      </c>
      <c r="BK1524" s="21">
        <v>-1.2388106435537338E-2</v>
      </c>
      <c r="BL1524" s="21">
        <v>-5.8532893657684326E-2</v>
      </c>
      <c r="BM1524" s="21">
        <v>-6.3392721116542816E-2</v>
      </c>
      <c r="BN1524" s="21">
        <v>-1.7623096704483032E-2</v>
      </c>
      <c r="BO1524" s="21">
        <v>-5.7198815047740936E-3</v>
      </c>
      <c r="BP1524" s="21">
        <v>4.3709490448236465E-2</v>
      </c>
      <c r="BQ1524" s="21">
        <v>0.33122429251670837</v>
      </c>
      <c r="BR1524" s="21">
        <v>0.22040358185768127</v>
      </c>
      <c r="BS1524" s="21">
        <v>0.17864854633808136</v>
      </c>
      <c r="BT1524" s="21">
        <v>0.12496551871299744</v>
      </c>
      <c r="BU1524" s="21">
        <v>-8.3996586501598358E-2</v>
      </c>
      <c r="BV1524" s="21">
        <v>-5.4178506135940552E-2</v>
      </c>
      <c r="BW1524" s="21">
        <v>-0.123298279941082</v>
      </c>
      <c r="BX1524" s="21">
        <v>-6.1299264430999756E-2</v>
      </c>
      <c r="BY1524" s="21">
        <v>-6.1939592706039548E-4</v>
      </c>
      <c r="BZ1524" s="21">
        <v>-1.8347889184951782E-2</v>
      </c>
      <c r="CA1524" s="21">
        <v>4.2809370905160904E-2</v>
      </c>
      <c r="CB1524" s="21">
        <v>6.2001179903745651E-2</v>
      </c>
      <c r="CC1524" s="21">
        <v>5.0482288002967834E-2</v>
      </c>
      <c r="CD1524" s="21">
        <v>4.0545538067817688E-2</v>
      </c>
      <c r="CE1524" s="21">
        <v>4.5373380184173584E-2</v>
      </c>
      <c r="CF1524" s="21">
        <v>5.6718848645687103E-2</v>
      </c>
      <c r="CG1524" s="21">
        <v>-8.0469613894820213E-3</v>
      </c>
      <c r="CH1524" s="21">
        <v>-7.9312538728117943E-3</v>
      </c>
      <c r="CI1524" s="21">
        <v>2.5490285828709602E-2</v>
      </c>
      <c r="CJ1524" s="21">
        <v>-1.4598121866583824E-2</v>
      </c>
      <c r="CK1524" s="21">
        <v>-1.1235839687287807E-2</v>
      </c>
      <c r="CL1524" s="21">
        <v>3.9784356951713562E-2</v>
      </c>
      <c r="CM1524" s="21">
        <v>5.6660596281290054E-2</v>
      </c>
      <c r="CN1524" s="21">
        <v>0.10599018633365631</v>
      </c>
      <c r="CO1524" s="21">
        <v>0.39276507496833801</v>
      </c>
      <c r="CP1524" s="21">
        <v>0.28081122040748596</v>
      </c>
      <c r="CQ1524" s="21">
        <v>0.23829784989356995</v>
      </c>
      <c r="CR1524" s="21">
        <v>0.17947369813919067</v>
      </c>
      <c r="CS1524" s="21">
        <v>-3.3352483063936234E-2</v>
      </c>
      <c r="CT1524" s="21">
        <v>-2.5453721173107624E-3</v>
      </c>
      <c r="CU1524" s="21">
        <v>-7.5344465672969818E-2</v>
      </c>
      <c r="CV1524" s="21">
        <v>-1.6494417563080788E-2</v>
      </c>
      <c r="CW1524" s="21">
        <v>3.9924666285514832E-2</v>
      </c>
      <c r="CX1524" s="21">
        <v>1.9278159365057945E-2</v>
      </c>
      <c r="CY1524" s="21">
        <v>7.5293116271495819E-2</v>
      </c>
      <c r="CZ1524" s="21">
        <v>9.2370681464672089E-2</v>
      </c>
      <c r="DA1524" s="21">
        <v>7.7652603387832642E-2</v>
      </c>
      <c r="DB1524" s="21">
        <v>6.5358497202396393E-2</v>
      </c>
      <c r="DC1524" s="21">
        <v>6.8248376250267029E-2</v>
      </c>
      <c r="DD1524" s="21">
        <v>7.8947596251964569E-2</v>
      </c>
      <c r="DE1524" s="21">
        <v>1.5717726200819016E-2</v>
      </c>
      <c r="DF1524" s="21">
        <v>1.9727254286408424E-2</v>
      </c>
      <c r="DG1524" s="21">
        <v>6.3368678092956543E-2</v>
      </c>
      <c r="DH1524" s="21">
        <v>2.9336648061871529E-2</v>
      </c>
      <c r="DI1524" s="21">
        <v>4.092104360461235E-2</v>
      </c>
      <c r="DJ1524" s="21">
        <v>9.7191810607910156E-2</v>
      </c>
      <c r="DK1524" s="21">
        <v>0.1190410777926445</v>
      </c>
      <c r="DL1524" s="21">
        <v>0.16827088594436646</v>
      </c>
      <c r="DM1524" s="21">
        <v>0.45430585741996765</v>
      </c>
      <c r="DN1524" s="21">
        <v>0.34121885895729065</v>
      </c>
      <c r="DO1524" s="21">
        <v>0.29794713854789734</v>
      </c>
      <c r="DP1524" s="21">
        <v>0.23398187756538391</v>
      </c>
      <c r="DQ1524" s="21">
        <v>1.7291616648435593E-2</v>
      </c>
      <c r="DR1524" s="21">
        <v>4.9087759107351303E-2</v>
      </c>
      <c r="DS1524" s="21">
        <v>-2.7390649542212486E-2</v>
      </c>
      <c r="DT1524" s="21">
        <v>2.8310429304838181E-2</v>
      </c>
      <c r="DU1524" s="21">
        <v>8.0468729138374329E-2</v>
      </c>
      <c r="DV1524" s="21">
        <v>5.6904207915067673E-2</v>
      </c>
      <c r="DW1524" s="21">
        <v>0.12219447642564774</v>
      </c>
      <c r="DX1524" s="21">
        <v>0.13621941208839417</v>
      </c>
      <c r="DY1524" s="21">
        <v>0.11688221991062164</v>
      </c>
      <c r="DZ1524" s="21">
        <v>0.10118447244167328</v>
      </c>
      <c r="EA1524" s="21">
        <v>0.10127624869346619</v>
      </c>
      <c r="EB1524" s="21">
        <v>0.11104238033294678</v>
      </c>
      <c r="EC1524" s="21">
        <v>5.0030156970024109E-2</v>
      </c>
      <c r="ED1524" s="21">
        <v>5.9661749750375748E-2</v>
      </c>
      <c r="EE1524" s="21">
        <v>0.11805906146764755</v>
      </c>
      <c r="EF1524" s="21">
        <v>9.2771477997303009E-2</v>
      </c>
      <c r="EG1524" s="21">
        <v>0.11622729897499084</v>
      </c>
      <c r="EH1524" s="21">
        <v>0.18007905781269073</v>
      </c>
      <c r="EI1524" s="21">
        <v>0.20910857617855072</v>
      </c>
      <c r="EJ1524" s="21">
        <v>0.25819429755210876</v>
      </c>
      <c r="EK1524" s="21">
        <v>0.54316097497940063</v>
      </c>
      <c r="EL1524" s="21">
        <v>0.42843788862228394</v>
      </c>
      <c r="EM1524" s="21">
        <v>0.38407126069068909</v>
      </c>
      <c r="EN1524" s="21">
        <v>0.31268304586410522</v>
      </c>
      <c r="EO1524" s="21">
        <v>9.0413652360439301E-2</v>
      </c>
      <c r="EP1524" s="21">
        <v>0.12363780289888382</v>
      </c>
      <c r="EQ1524" s="21">
        <v>4.1847042739391327E-2</v>
      </c>
      <c r="ER1524" s="21">
        <v>9.3001514673233032E-2</v>
      </c>
      <c r="ES1524" s="21">
        <v>0.13900791108608246</v>
      </c>
      <c r="ET1524" s="21">
        <v>0.11123024672269821</v>
      </c>
      <c r="EU1524" s="21">
        <v>71.818749999999994</v>
      </c>
      <c r="EV1524" s="21">
        <v>71.25</v>
      </c>
      <c r="EW1524" s="21">
        <v>71.193749999999994</v>
      </c>
      <c r="EX1524" s="21">
        <v>70.900001525878906</v>
      </c>
      <c r="EY1524" s="21">
        <v>71.668746948242188</v>
      </c>
      <c r="EZ1524" s="21">
        <v>72.349998474121094</v>
      </c>
      <c r="FA1524" s="21">
        <v>72.356246948242188</v>
      </c>
      <c r="FB1524" s="21">
        <v>73.824996948242188</v>
      </c>
      <c r="FC1524" s="21">
        <v>78.78125</v>
      </c>
      <c r="FD1524" s="21">
        <v>83.268753051757813</v>
      </c>
      <c r="FE1524" s="21">
        <v>90.550003051757813</v>
      </c>
      <c r="FF1524" s="21">
        <v>94.099998474121094</v>
      </c>
      <c r="FG1524" s="21">
        <v>96.349998474121094</v>
      </c>
      <c r="FH1524" s="21">
        <v>96.449996948242188</v>
      </c>
      <c r="FI1524" s="21">
        <v>90.662498474121094</v>
      </c>
      <c r="FJ1524" s="21">
        <v>88.137496948242188</v>
      </c>
      <c r="FK1524" s="21">
        <v>87.393753051757813</v>
      </c>
      <c r="FL1524" s="21">
        <v>87.275001525878906</v>
      </c>
      <c r="FM1524" s="21">
        <v>85.4375</v>
      </c>
      <c r="FN1524" s="21">
        <v>81.256248474121094</v>
      </c>
      <c r="FO1524" s="21">
        <v>77.900001525878906</v>
      </c>
      <c r="FP1524" s="21">
        <v>75.831253051757813</v>
      </c>
      <c r="FQ1524" s="21">
        <v>74.806251525878906</v>
      </c>
      <c r="FR1524" s="21">
        <v>74.300003051757813</v>
      </c>
      <c r="FS1524" s="21">
        <v>0.94313055276870728</v>
      </c>
      <c r="FT1524" s="21"/>
      <c r="FU1524" s="21">
        <v>9.4436421990394592E-2</v>
      </c>
      <c r="FV1524" t="s">
        <v>294</v>
      </c>
      <c r="FW1524" s="21"/>
      <c r="FX1524">
        <f t="shared" si="69"/>
        <v>3.3882544994354249</v>
      </c>
      <c r="FY1524">
        <f t="shared" si="70"/>
        <v>6.1305845435708758E-2</v>
      </c>
      <c r="FZ1524">
        <f t="shared" si="71"/>
        <v>83.852500915527344</v>
      </c>
    </row>
    <row r="1525" spans="1:182" x14ac:dyDescent="0.2">
      <c r="A1525" t="s">
        <v>227</v>
      </c>
      <c r="B1525" t="s">
        <v>0</v>
      </c>
      <c r="C1525" t="s">
        <v>286</v>
      </c>
      <c r="D1525" t="s">
        <v>271</v>
      </c>
      <c r="E1525" t="s">
        <v>221</v>
      </c>
      <c r="F1525" s="21">
        <v>26</v>
      </c>
      <c r="G1525" s="21">
        <v>2.6794584468007088E-2</v>
      </c>
      <c r="H1525" s="21">
        <v>3.2092642039060593E-2</v>
      </c>
      <c r="I1525" s="21">
        <v>1.2081773020327091E-2</v>
      </c>
      <c r="J1525" s="21">
        <v>1.1208266951143742E-2</v>
      </c>
      <c r="K1525" s="21">
        <v>1.8126480281352997E-2</v>
      </c>
      <c r="L1525" s="21">
        <v>1.5461010858416557E-2</v>
      </c>
      <c r="M1525" s="21">
        <v>2.0132243633270264E-2</v>
      </c>
      <c r="N1525" s="21">
        <v>1.7202319577336311E-2</v>
      </c>
      <c r="O1525" s="21">
        <v>1.4090194366872311E-2</v>
      </c>
      <c r="P1525" s="21">
        <v>-2.0452350378036499E-2</v>
      </c>
      <c r="Q1525" s="21">
        <v>-2.7616314589977264E-2</v>
      </c>
      <c r="R1525" s="21">
        <v>-4.1467141360044479E-2</v>
      </c>
      <c r="S1525" s="21">
        <v>-1.3353890739381313E-2</v>
      </c>
      <c r="T1525" s="21">
        <v>3.3784396946430206E-3</v>
      </c>
      <c r="U1525" s="21">
        <v>1.6924938187003136E-2</v>
      </c>
      <c r="V1525" s="21">
        <v>5.5195828899741173E-3</v>
      </c>
      <c r="W1525" s="21">
        <v>2.7358401566743851E-2</v>
      </c>
      <c r="X1525" s="21">
        <v>5.0666246563196182E-2</v>
      </c>
      <c r="Y1525" s="21">
        <v>4.4673845171928406E-2</v>
      </c>
      <c r="Z1525" s="21">
        <v>6.7338690161705017E-2</v>
      </c>
      <c r="AA1525" s="21">
        <v>5.2368342876434326E-2</v>
      </c>
      <c r="AB1525" s="21">
        <v>6.1167057603597641E-2</v>
      </c>
      <c r="AC1525" s="21">
        <v>5.0329353660345078E-2</v>
      </c>
      <c r="AD1525" s="21">
        <v>3.2942537218332291E-2</v>
      </c>
      <c r="AE1525" s="21">
        <v>-2.3079663515090942E-2</v>
      </c>
      <c r="AF1525" s="21">
        <v>-7.3985937051475048E-3</v>
      </c>
      <c r="AG1525" s="21">
        <v>-3.2686907798051834E-2</v>
      </c>
      <c r="AH1525" s="21">
        <v>-3.9069145917892456E-2</v>
      </c>
      <c r="AI1525" s="21">
        <v>-2.2455936297774315E-2</v>
      </c>
      <c r="AJ1525" s="21">
        <v>-3.0263038352131844E-2</v>
      </c>
      <c r="AK1525" s="21">
        <v>-1.9448107108473778E-2</v>
      </c>
      <c r="AL1525" s="21">
        <v>-1.4761544764041901E-2</v>
      </c>
      <c r="AM1525" s="21">
        <v>1.5151322586461902E-3</v>
      </c>
      <c r="AN1525" s="21">
        <v>-2.5991430506110191E-2</v>
      </c>
      <c r="AO1525" s="21">
        <v>-1.118380855768919E-2</v>
      </c>
      <c r="AP1525" s="21">
        <v>-4.8442494124174118E-2</v>
      </c>
      <c r="AQ1525" s="21">
        <v>-1.3774411752820015E-2</v>
      </c>
      <c r="AR1525" s="21">
        <v>-4.3234000913798809E-3</v>
      </c>
      <c r="AS1525" s="21">
        <v>-4.7570997849106789E-3</v>
      </c>
      <c r="AT1525" s="21">
        <v>-4.0815427899360657E-2</v>
      </c>
      <c r="AU1525" s="21">
        <v>-4.3184336274862289E-2</v>
      </c>
      <c r="AV1525" s="21">
        <v>-2.7677996084094048E-2</v>
      </c>
      <c r="AW1525" s="21">
        <v>-5.3368795663118362E-2</v>
      </c>
      <c r="AX1525" s="21">
        <v>-1.599510945379734E-2</v>
      </c>
      <c r="AY1525" s="21">
        <v>-3.1737606972455978E-2</v>
      </c>
      <c r="AZ1525" s="21">
        <v>-1.6328809782862663E-2</v>
      </c>
      <c r="BA1525" s="21">
        <v>-1.3259420171380043E-2</v>
      </c>
      <c r="BB1525" s="21">
        <v>-2.6639716699719429E-2</v>
      </c>
      <c r="BC1525" s="21">
        <v>-1.4856030233204365E-2</v>
      </c>
      <c r="BD1525" s="21">
        <v>-3.2954004127532244E-3</v>
      </c>
      <c r="BE1525" s="21">
        <v>-2.3632301017642021E-2</v>
      </c>
      <c r="BF1525" s="21">
        <v>-2.474481612443924E-2</v>
      </c>
      <c r="BG1525" s="21">
        <v>-1.4246688224375248E-2</v>
      </c>
      <c r="BH1525" s="21">
        <v>-2.0450564101338387E-2</v>
      </c>
      <c r="BI1525" s="21">
        <v>-1.0996044613420963E-2</v>
      </c>
      <c r="BJ1525" s="21">
        <v>-7.98809714615345E-3</v>
      </c>
      <c r="BK1525" s="21">
        <v>4.3434249237179756E-3</v>
      </c>
      <c r="BL1525" s="21">
        <v>-1.6843050718307495E-2</v>
      </c>
      <c r="BM1525" s="21">
        <v>-6.453048437833786E-3</v>
      </c>
      <c r="BN1525" s="21">
        <v>-3.4289907664060593E-2</v>
      </c>
      <c r="BO1525" s="21">
        <v>-7.4516730383038521E-3</v>
      </c>
      <c r="BP1525" s="21">
        <v>3.2721876632422209E-3</v>
      </c>
      <c r="BQ1525" s="21">
        <v>6.2220795080065727E-3</v>
      </c>
      <c r="BR1525" s="21">
        <v>-2.3941567167639732E-2</v>
      </c>
      <c r="BS1525" s="21">
        <v>-2.4869253858923912E-2</v>
      </c>
      <c r="BT1525" s="21">
        <v>-1.932632178068161E-2</v>
      </c>
      <c r="BU1525" s="21">
        <v>-4.0624141693115234E-2</v>
      </c>
      <c r="BV1525" s="21">
        <v>-1.1477484367787838E-2</v>
      </c>
      <c r="BW1525" s="21">
        <v>-2.1767057478427887E-2</v>
      </c>
      <c r="BX1525" s="21">
        <v>-9.3486281111836433E-3</v>
      </c>
      <c r="BY1525" s="21">
        <v>-7.3145455680787563E-3</v>
      </c>
      <c r="BZ1525" s="21">
        <v>-1.6964506357908249E-2</v>
      </c>
      <c r="CA1525" s="21">
        <v>-9.1603659093379974E-3</v>
      </c>
      <c r="CB1525" s="21">
        <v>-4.5354108442552388E-4</v>
      </c>
      <c r="CC1525" s="21">
        <v>-1.7361108213663101E-2</v>
      </c>
      <c r="CD1525" s="21">
        <v>-1.4823830686509609E-2</v>
      </c>
      <c r="CE1525" s="21">
        <v>-8.560987189412117E-3</v>
      </c>
      <c r="CF1525" s="21">
        <v>-1.365447323769331E-2</v>
      </c>
      <c r="CG1525" s="21">
        <v>-5.1421718671917915E-3</v>
      </c>
      <c r="CH1525" s="21">
        <v>-3.2968278974294662E-3</v>
      </c>
      <c r="CI1525" s="21">
        <v>6.3022919930517673E-3</v>
      </c>
      <c r="CJ1525" s="21">
        <v>-1.0506909340620041E-2</v>
      </c>
      <c r="CK1525" s="21">
        <v>-3.1765387393534184E-3</v>
      </c>
      <c r="CL1525" s="21">
        <v>-2.4487871676683426E-2</v>
      </c>
      <c r="CM1525" s="21">
        <v>-3.0725633259862661E-3</v>
      </c>
      <c r="CN1525" s="21">
        <v>8.5328686982393265E-3</v>
      </c>
      <c r="CO1525" s="21">
        <v>1.3826225884258747E-2</v>
      </c>
      <c r="CP1525" s="21">
        <v>-1.2254782952368259E-2</v>
      </c>
      <c r="CQ1525" s="21">
        <v>-1.2184284627437592E-2</v>
      </c>
      <c r="CR1525" s="21">
        <v>-1.3541977852582932E-2</v>
      </c>
      <c r="CS1525" s="21">
        <v>-3.179723396897316E-2</v>
      </c>
      <c r="CT1525" s="21">
        <v>-8.3485916256904602E-3</v>
      </c>
      <c r="CU1525" s="21">
        <v>-1.4861485920846462E-2</v>
      </c>
      <c r="CV1525" s="21">
        <v>-4.5141745358705521E-3</v>
      </c>
      <c r="CW1525" s="21">
        <v>-3.1971437856554985E-3</v>
      </c>
      <c r="CX1525" s="21">
        <v>-1.0263483971357346E-2</v>
      </c>
      <c r="CY1525" s="21">
        <v>-3.4647020511329174E-3</v>
      </c>
      <c r="CZ1525" s="21">
        <v>2.3883180692791939E-3</v>
      </c>
      <c r="DA1525" s="21">
        <v>-1.1089915409684181E-2</v>
      </c>
      <c r="DB1525" s="21">
        <v>-4.9028447829186916E-3</v>
      </c>
      <c r="DC1525" s="21">
        <v>-2.8752863872796297E-3</v>
      </c>
      <c r="DD1525" s="21">
        <v>-6.8583833053708076E-3</v>
      </c>
      <c r="DE1525" s="21">
        <v>7.1170082082971931E-4</v>
      </c>
      <c r="DF1525" s="21">
        <v>1.3944413512945175E-3</v>
      </c>
      <c r="DG1525" s="21">
        <v>8.2611590623855591E-3</v>
      </c>
      <c r="DH1525" s="21">
        <v>-4.170768428593874E-3</v>
      </c>
      <c r="DI1525" s="21">
        <v>9.9971133749932051E-5</v>
      </c>
      <c r="DJ1525" s="21">
        <v>-1.468583382666111E-2</v>
      </c>
      <c r="DK1525" s="21">
        <v>1.3065461535006762E-3</v>
      </c>
      <c r="DL1525" s="21">
        <v>1.3793549500405788E-2</v>
      </c>
      <c r="DM1525" s="21">
        <v>2.1430371329188347E-2</v>
      </c>
      <c r="DN1525" s="21">
        <v>-5.6799914455041289E-4</v>
      </c>
      <c r="DO1525" s="21">
        <v>5.0068506971001625E-4</v>
      </c>
      <c r="DP1525" s="21">
        <v>-7.7576339244842529E-3</v>
      </c>
      <c r="DQ1525" s="21">
        <v>-2.2970326244831085E-2</v>
      </c>
      <c r="DR1525" s="21">
        <v>-5.2196988835930824E-3</v>
      </c>
      <c r="DS1525" s="21">
        <v>-7.9559134319424629E-3</v>
      </c>
      <c r="DT1525" s="21">
        <v>3.2027874840423465E-4</v>
      </c>
      <c r="DU1525" s="21">
        <v>9.2025817139074206E-4</v>
      </c>
      <c r="DV1525" s="21">
        <v>-3.5624622832983732E-3</v>
      </c>
      <c r="DW1525" s="21">
        <v>4.7589321620762348E-3</v>
      </c>
      <c r="DX1525" s="21">
        <v>6.491511594504118E-3</v>
      </c>
      <c r="DY1525" s="21">
        <v>-2.0353093277662992E-3</v>
      </c>
      <c r="DZ1525" s="21">
        <v>9.421483613550663E-3</v>
      </c>
      <c r="EA1525" s="21">
        <v>5.3339628502726555E-3</v>
      </c>
      <c r="EB1525" s="21">
        <v>2.954091178253293E-3</v>
      </c>
      <c r="EC1525" s="21">
        <v>9.1637633740901947E-3</v>
      </c>
      <c r="ED1525" s="21">
        <v>8.1678889691829681E-3</v>
      </c>
      <c r="EE1525" s="21">
        <v>1.1089451611042023E-2</v>
      </c>
      <c r="EF1525" s="21">
        <v>4.9776122905313969E-3</v>
      </c>
      <c r="EG1525" s="21">
        <v>4.8307310789823532E-3</v>
      </c>
      <c r="EH1525" s="21">
        <v>-5.3324847249314189E-4</v>
      </c>
      <c r="EI1525" s="21">
        <v>7.6292846351861954E-3</v>
      </c>
      <c r="EJ1525" s="21">
        <v>2.1389137953519821E-2</v>
      </c>
      <c r="EK1525" s="21">
        <v>3.2409552484750748E-2</v>
      </c>
      <c r="EL1525" s="21">
        <v>1.6305860131978989E-2</v>
      </c>
      <c r="EM1525" s="21">
        <v>1.8815767019987106E-2</v>
      </c>
      <c r="EN1525" s="21">
        <v>5.9404037892818451E-4</v>
      </c>
      <c r="EO1525" s="21">
        <v>-1.0225671343505383E-2</v>
      </c>
      <c r="EP1525" s="21">
        <v>-7.0207467069849372E-4</v>
      </c>
      <c r="EQ1525" s="21">
        <v>2.0146362949162722E-3</v>
      </c>
      <c r="ER1525" s="21">
        <v>7.3004616424441338E-3</v>
      </c>
      <c r="ES1525" s="21">
        <v>6.865132600069046E-3</v>
      </c>
      <c r="ET1525" s="21">
        <v>6.1127487570047379E-3</v>
      </c>
      <c r="EU1525" s="21">
        <v>71.818749999999994</v>
      </c>
      <c r="EV1525" s="21">
        <v>71.25</v>
      </c>
      <c r="EW1525" s="21">
        <v>71.193749999999994</v>
      </c>
      <c r="EX1525" s="21">
        <v>70.900001525878906</v>
      </c>
      <c r="EY1525" s="21">
        <v>71.668746948242188</v>
      </c>
      <c r="EZ1525" s="21">
        <v>72.349998474121094</v>
      </c>
      <c r="FA1525" s="21">
        <v>72.356246948242188</v>
      </c>
      <c r="FB1525" s="21">
        <v>73.824996948242188</v>
      </c>
      <c r="FC1525" s="21">
        <v>78.78125</v>
      </c>
      <c r="FD1525" s="21">
        <v>83.268753051757813</v>
      </c>
      <c r="FE1525" s="21">
        <v>90.550003051757813</v>
      </c>
      <c r="FF1525" s="21">
        <v>94.099998474121094</v>
      </c>
      <c r="FG1525" s="21">
        <v>96.349998474121094</v>
      </c>
      <c r="FH1525" s="21">
        <v>96.449996948242188</v>
      </c>
      <c r="FI1525" s="21">
        <v>90.662498474121094</v>
      </c>
      <c r="FJ1525" s="21">
        <v>88.137496948242188</v>
      </c>
      <c r="FK1525" s="21">
        <v>87.393753051757813</v>
      </c>
      <c r="FL1525" s="21">
        <v>87.275001525878906</v>
      </c>
      <c r="FM1525" s="21">
        <v>85.4375</v>
      </c>
      <c r="FN1525" s="21">
        <v>81.256248474121094</v>
      </c>
      <c r="FO1525" s="21">
        <v>77.900001525878906</v>
      </c>
      <c r="FP1525" s="21">
        <v>75.831253051757813</v>
      </c>
      <c r="FQ1525" s="21">
        <v>74.806251525878906</v>
      </c>
      <c r="FR1525" s="21">
        <v>74.300003051757813</v>
      </c>
      <c r="FS1525" s="21">
        <v>0.17422518134117126</v>
      </c>
      <c r="FT1525" s="21"/>
      <c r="FU1525" s="21">
        <v>1.4045330695807934E-2</v>
      </c>
      <c r="FV1525" t="s">
        <v>294</v>
      </c>
      <c r="FW1525" s="21"/>
      <c r="FX1525">
        <f t="shared" si="69"/>
        <v>4.8481105268001555E-2</v>
      </c>
      <c r="FY1525">
        <f t="shared" si="70"/>
        <v>-1.6146714799106121E-2</v>
      </c>
      <c r="FZ1525">
        <f t="shared" si="71"/>
        <v>83.852500915527344</v>
      </c>
    </row>
    <row r="1526" spans="1:182" x14ac:dyDescent="0.2">
      <c r="A1526" t="s">
        <v>227</v>
      </c>
      <c r="B1526" t="s">
        <v>0</v>
      </c>
      <c r="C1526" t="s">
        <v>285</v>
      </c>
      <c r="D1526" t="s">
        <v>272</v>
      </c>
      <c r="E1526" t="s">
        <v>221</v>
      </c>
      <c r="F1526" s="21">
        <v>1377</v>
      </c>
      <c r="G1526" s="21">
        <v>2.5191910266876221</v>
      </c>
      <c r="H1526" s="21">
        <v>2.2718665599822998</v>
      </c>
      <c r="I1526" s="21">
        <v>2.0618736743927002</v>
      </c>
      <c r="J1526" s="21">
        <v>1.9677481651306152</v>
      </c>
      <c r="K1526" s="21">
        <v>1.7903600931167603</v>
      </c>
      <c r="L1526" s="21">
        <v>1.7888747453689575</v>
      </c>
      <c r="M1526" s="21">
        <v>1.7404129505157471</v>
      </c>
      <c r="N1526" s="21">
        <v>1.3029769659042358</v>
      </c>
      <c r="O1526" s="21">
        <v>0.47481498122215271</v>
      </c>
      <c r="P1526" s="21">
        <v>-0.4181254506111145</v>
      </c>
      <c r="Q1526" s="21">
        <v>-1.1383570432662964</v>
      </c>
      <c r="R1526" s="21">
        <v>-1.4225121736526489</v>
      </c>
      <c r="S1526" s="21">
        <v>-1.3468601703643799</v>
      </c>
      <c r="T1526" s="21">
        <v>-1.1085048913955688</v>
      </c>
      <c r="U1526" s="21">
        <v>-0.59948009252548218</v>
      </c>
      <c r="V1526" s="21">
        <v>0.43919959664344788</v>
      </c>
      <c r="W1526" s="21">
        <v>1.6608487367630005</v>
      </c>
      <c r="X1526" s="21">
        <v>2.8724803924560547</v>
      </c>
      <c r="Y1526" s="21">
        <v>3.8151659965515137</v>
      </c>
      <c r="Z1526" s="21">
        <v>3.9837257862091064</v>
      </c>
      <c r="AA1526" s="21">
        <v>3.816495418548584</v>
      </c>
      <c r="AB1526" s="21">
        <v>3.5788624286651611</v>
      </c>
      <c r="AC1526" s="21">
        <v>3.0670955181121826</v>
      </c>
      <c r="AD1526" s="21">
        <v>2.6696608066558838</v>
      </c>
      <c r="AE1526" s="21">
        <v>-0.1811109185218811</v>
      </c>
      <c r="AF1526" s="21">
        <v>-0.1442069411277771</v>
      </c>
      <c r="AG1526" s="21">
        <v>-0.1047046035528183</v>
      </c>
      <c r="AH1526" s="21">
        <v>-2.910626120865345E-2</v>
      </c>
      <c r="AI1526" s="21">
        <v>-4.5498944818973541E-2</v>
      </c>
      <c r="AJ1526" s="21">
        <v>-3.575405478477478E-2</v>
      </c>
      <c r="AK1526" s="21">
        <v>-1.7212165519595146E-2</v>
      </c>
      <c r="AL1526" s="21">
        <v>-8.1420615315437317E-2</v>
      </c>
      <c r="AM1526" s="21">
        <v>-0.15527568757534027</v>
      </c>
      <c r="AN1526" s="21">
        <v>-0.14831100404262543</v>
      </c>
      <c r="AO1526" s="21">
        <v>-0.28968939185142517</v>
      </c>
      <c r="AP1526" s="21">
        <v>-0.31585267186164856</v>
      </c>
      <c r="AQ1526" s="21">
        <v>-0.24979713559150696</v>
      </c>
      <c r="AR1526" s="21">
        <v>-0.27174386382102966</v>
      </c>
      <c r="AS1526" s="21">
        <v>0.17004808783531189</v>
      </c>
      <c r="AT1526" s="21">
        <v>0.24880003929138184</v>
      </c>
      <c r="AU1526" s="21">
        <v>0.21138864755630493</v>
      </c>
      <c r="AV1526" s="21">
        <v>-6.1656651087105274E-3</v>
      </c>
      <c r="AW1526" s="21">
        <v>-0.15734411776065826</v>
      </c>
      <c r="AX1526" s="21">
        <v>-0.1465940922498703</v>
      </c>
      <c r="AY1526" s="21">
        <v>-0.18667599558830261</v>
      </c>
      <c r="AZ1526" s="21">
        <v>-0.22348707914352417</v>
      </c>
      <c r="BA1526" s="21">
        <v>-0.34339433908462524</v>
      </c>
      <c r="BB1526" s="21">
        <v>-0.20479407906532288</v>
      </c>
      <c r="BC1526" s="21">
        <v>-0.11764412373304367</v>
      </c>
      <c r="BD1526" s="21">
        <v>-9.2192500829696655E-2</v>
      </c>
      <c r="BE1526" s="21">
        <v>-5.6015651673078537E-2</v>
      </c>
      <c r="BF1526" s="21">
        <v>1.4651094563305378E-2</v>
      </c>
      <c r="BG1526" s="21">
        <v>-6.5906201489269733E-3</v>
      </c>
      <c r="BH1526" s="21">
        <v>2.2093546576797962E-3</v>
      </c>
      <c r="BI1526" s="21">
        <v>1.7923235893249512E-2</v>
      </c>
      <c r="BJ1526" s="21">
        <v>-3.5995088517665863E-2</v>
      </c>
      <c r="BK1526" s="21">
        <v>-0.10613065958023071</v>
      </c>
      <c r="BL1526" s="21">
        <v>-8.3141155540943146E-2</v>
      </c>
      <c r="BM1526" s="21">
        <v>-0.21317066252231598</v>
      </c>
      <c r="BN1526" s="21">
        <v>-0.22981669008731842</v>
      </c>
      <c r="BO1526" s="21">
        <v>-0.16441643238067627</v>
      </c>
      <c r="BP1526" s="21">
        <v>-0.17650245130062103</v>
      </c>
      <c r="BQ1526" s="21">
        <v>0.25587257742881775</v>
      </c>
      <c r="BR1526" s="21">
        <v>0.33975362777709961</v>
      </c>
      <c r="BS1526" s="21">
        <v>0.30597293376922607</v>
      </c>
      <c r="BT1526" s="21">
        <v>7.7052570879459381E-2</v>
      </c>
      <c r="BU1526" s="21">
        <v>-7.3937892913818359E-2</v>
      </c>
      <c r="BV1526" s="21">
        <v>-6.9828234612941742E-2</v>
      </c>
      <c r="BW1526" s="21">
        <v>-0.11495958268642426</v>
      </c>
      <c r="BX1526" s="21">
        <v>-0.15197794139385223</v>
      </c>
      <c r="BY1526" s="21">
        <v>-0.27086716890335083</v>
      </c>
      <c r="BZ1526" s="21">
        <v>-0.13260231912136078</v>
      </c>
      <c r="CA1526" s="21">
        <v>-7.368721067905426E-2</v>
      </c>
      <c r="CB1526" s="21">
        <v>-5.6167460978031158E-2</v>
      </c>
      <c r="CC1526" s="21">
        <v>-2.2293832153081894E-2</v>
      </c>
      <c r="CD1526" s="21">
        <v>4.4957306236028671E-2</v>
      </c>
      <c r="CE1526" s="21">
        <v>2.0357167348265648E-2</v>
      </c>
      <c r="CF1526" s="21">
        <v>2.8502695262432098E-2</v>
      </c>
      <c r="CG1526" s="21">
        <v>4.225790873169899E-2</v>
      </c>
      <c r="CH1526" s="21">
        <v>-4.5335078611969948E-3</v>
      </c>
      <c r="CI1526" s="21">
        <v>-7.2092965245246887E-2</v>
      </c>
      <c r="CJ1526" s="21">
        <v>-3.8004711270332336E-2</v>
      </c>
      <c r="CK1526" s="21">
        <v>-0.16017402708530426</v>
      </c>
      <c r="CL1526" s="21">
        <v>-0.17022845149040222</v>
      </c>
      <c r="CM1526" s="21">
        <v>-0.1052820160984993</v>
      </c>
      <c r="CN1526" s="21">
        <v>-0.1105385422706604</v>
      </c>
      <c r="CO1526" s="21">
        <v>0.31531438231468201</v>
      </c>
      <c r="CP1526" s="21">
        <v>0.40274780988693237</v>
      </c>
      <c r="CQ1526" s="21">
        <v>0.37148174643516541</v>
      </c>
      <c r="CR1526" s="21">
        <v>0.13468927145004272</v>
      </c>
      <c r="CS1526" s="21">
        <v>-1.617099903523922E-2</v>
      </c>
      <c r="CT1526" s="21">
        <v>-1.6660433262586594E-2</v>
      </c>
      <c r="CU1526" s="21">
        <v>-6.5289005637168884E-2</v>
      </c>
      <c r="CV1526" s="21">
        <v>-0.10245092213153839</v>
      </c>
      <c r="CW1526" s="21">
        <v>-0.22063504159450531</v>
      </c>
      <c r="CX1526" s="21">
        <v>-8.2602523267269135E-2</v>
      </c>
      <c r="CY1526" s="21">
        <v>-2.9730299487709999E-2</v>
      </c>
      <c r="CZ1526" s="21">
        <v>-2.0142419263720512E-2</v>
      </c>
      <c r="DA1526" s="21">
        <v>1.1427989229559898E-2</v>
      </c>
      <c r="DB1526" s="21">
        <v>7.5263515114784241E-2</v>
      </c>
      <c r="DC1526" s="21">
        <v>4.7304954379796982E-2</v>
      </c>
      <c r="DD1526" s="21">
        <v>5.4796036332845688E-2</v>
      </c>
      <c r="DE1526" s="21">
        <v>6.6592581570148468E-2</v>
      </c>
      <c r="DF1526" s="21">
        <v>2.6928074657917023E-2</v>
      </c>
      <c r="DG1526" s="21">
        <v>-3.8055267184972763E-2</v>
      </c>
      <c r="DH1526" s="21">
        <v>7.1317306719720364E-3</v>
      </c>
      <c r="DI1526" s="21">
        <v>-0.10717739164829254</v>
      </c>
      <c r="DJ1526" s="21">
        <v>-0.11064020544290543</v>
      </c>
      <c r="DK1526" s="21">
        <v>-4.6147603541612625E-2</v>
      </c>
      <c r="DL1526" s="21">
        <v>-4.4574633240699768E-2</v>
      </c>
      <c r="DM1526" s="21">
        <v>0.37475618720054626</v>
      </c>
      <c r="DN1526" s="21">
        <v>0.46574199199676514</v>
      </c>
      <c r="DO1526" s="21">
        <v>0.43699055910110474</v>
      </c>
      <c r="DP1526" s="21">
        <v>0.19232596457004547</v>
      </c>
      <c r="DQ1526" s="21">
        <v>4.159589484333992E-2</v>
      </c>
      <c r="DR1526" s="21">
        <v>3.6507364362478256E-2</v>
      </c>
      <c r="DS1526" s="21">
        <v>-1.5618430450558662E-2</v>
      </c>
      <c r="DT1526" s="21">
        <v>-5.2923906594514847E-2</v>
      </c>
      <c r="DU1526" s="21">
        <v>-0.17040292918682098</v>
      </c>
      <c r="DV1526" s="21">
        <v>-3.260272741317749E-2</v>
      </c>
      <c r="DW1526" s="21">
        <v>3.3736500889062881E-2</v>
      </c>
      <c r="DX1526" s="21">
        <v>3.1872019171714783E-2</v>
      </c>
      <c r="DY1526" s="21">
        <v>6.0116942971944809E-2</v>
      </c>
      <c r="DZ1526" s="21">
        <v>0.11902087181806564</v>
      </c>
      <c r="EA1526" s="21">
        <v>8.6213283240795135E-2</v>
      </c>
      <c r="EB1526" s="21">
        <v>9.2759445309638977E-2</v>
      </c>
      <c r="EC1526" s="21">
        <v>0.10172798484563828</v>
      </c>
      <c r="ED1526" s="21">
        <v>7.2353601455688477E-2</v>
      </c>
      <c r="EE1526" s="21">
        <v>1.108976174145937E-2</v>
      </c>
      <c r="EF1526" s="21">
        <v>7.2301581501960754E-2</v>
      </c>
      <c r="EG1526" s="21">
        <v>-3.0658664181828499E-2</v>
      </c>
      <c r="EH1526" s="21">
        <v>-2.4604242295026779E-2</v>
      </c>
      <c r="EI1526" s="21">
        <v>3.9233099669218063E-2</v>
      </c>
      <c r="EJ1526" s="21">
        <v>5.0666779279708862E-2</v>
      </c>
      <c r="EK1526" s="21">
        <v>0.46058067679405212</v>
      </c>
      <c r="EL1526" s="21">
        <v>0.55669558048248291</v>
      </c>
      <c r="EM1526" s="21">
        <v>0.53157484531402588</v>
      </c>
      <c r="EN1526" s="21">
        <v>0.27554419636726379</v>
      </c>
      <c r="EO1526" s="21">
        <v>0.12500211596488953</v>
      </c>
      <c r="EP1526" s="21">
        <v>0.11327321827411652</v>
      </c>
      <c r="EQ1526" s="21">
        <v>5.6097991764545441E-2</v>
      </c>
      <c r="ER1526" s="21">
        <v>1.8585240468382835E-2</v>
      </c>
      <c r="ES1526" s="21">
        <v>-9.7875736653804779E-2</v>
      </c>
      <c r="ET1526" s="21">
        <v>3.9589032530784607E-2</v>
      </c>
      <c r="EU1526" s="21">
        <v>73.443749999999994</v>
      </c>
      <c r="EV1526" s="21">
        <v>73.368751525878906</v>
      </c>
      <c r="EW1526" s="21">
        <v>72.662499999999994</v>
      </c>
      <c r="EX1526" s="21">
        <v>72.75</v>
      </c>
      <c r="EY1526" s="21">
        <v>72.256248474121094</v>
      </c>
      <c r="EZ1526" s="21">
        <v>72.043746948242188</v>
      </c>
      <c r="FA1526" s="21">
        <v>70.974998474121094</v>
      </c>
      <c r="FB1526" s="21">
        <v>71.574996948242188</v>
      </c>
      <c r="FC1526" s="21">
        <v>76.675003051757813</v>
      </c>
      <c r="FD1526" s="21">
        <v>82.737503051757813</v>
      </c>
      <c r="FE1526" s="21">
        <v>86.537498474121094</v>
      </c>
      <c r="FF1526" s="21">
        <v>88.612503051757813</v>
      </c>
      <c r="FG1526" s="21">
        <v>90.449996948242188</v>
      </c>
      <c r="FH1526" s="21">
        <v>89.900001525878906</v>
      </c>
      <c r="FI1526" s="21">
        <v>90.018753051757813</v>
      </c>
      <c r="FJ1526" s="21">
        <v>89.493751525878906</v>
      </c>
      <c r="FK1526" s="21">
        <v>88.568748474121094</v>
      </c>
      <c r="FL1526" s="21">
        <v>87.474998474121094</v>
      </c>
      <c r="FM1526" s="21">
        <v>85.5</v>
      </c>
      <c r="FN1526" s="21">
        <v>80.581253051757813</v>
      </c>
      <c r="FO1526" s="21">
        <v>76.474998474121094</v>
      </c>
      <c r="FP1526" s="21">
        <v>74.925003051757813</v>
      </c>
      <c r="FQ1526" s="21">
        <v>74.324996948242188</v>
      </c>
      <c r="FR1526" s="21">
        <v>73.256248474121094</v>
      </c>
      <c r="FS1526" s="21">
        <v>1.0573832988739014</v>
      </c>
      <c r="FT1526" s="21"/>
      <c r="FU1526" s="21">
        <v>9.3092568218708038E-2</v>
      </c>
      <c r="FV1526" t="s">
        <v>294</v>
      </c>
      <c r="FW1526" s="21"/>
      <c r="FX1526">
        <f t="shared" si="69"/>
        <v>3.2297432661056518</v>
      </c>
      <c r="FY1526">
        <f t="shared" si="70"/>
        <v>8.1610115990042684E-2</v>
      </c>
      <c r="FZ1526">
        <f t="shared" si="71"/>
        <v>83.719999694824224</v>
      </c>
    </row>
    <row r="1527" spans="1:182" x14ac:dyDescent="0.2">
      <c r="A1527" t="s">
        <v>227</v>
      </c>
      <c r="B1527" t="s">
        <v>0</v>
      </c>
      <c r="C1527" t="s">
        <v>286</v>
      </c>
      <c r="D1527" t="s">
        <v>272</v>
      </c>
      <c r="E1527" t="s">
        <v>221</v>
      </c>
      <c r="F1527" s="21">
        <v>26</v>
      </c>
      <c r="G1527" s="21">
        <v>1.5311570838093758E-2</v>
      </c>
      <c r="H1527" s="21">
        <v>1.9753705710172653E-2</v>
      </c>
      <c r="I1527" s="21">
        <v>1.9473567605018616E-2</v>
      </c>
      <c r="J1527" s="21">
        <v>1.4686036854982376E-2</v>
      </c>
      <c r="K1527" s="21">
        <v>1.624147966504097E-2</v>
      </c>
      <c r="L1527" s="21">
        <v>2.5085266679525375E-2</v>
      </c>
      <c r="M1527" s="21">
        <v>2.3817151784896851E-2</v>
      </c>
      <c r="N1527" s="21">
        <v>2.3563294671475887E-3</v>
      </c>
      <c r="O1527" s="21">
        <v>1.0636009275913239E-2</v>
      </c>
      <c r="P1527" s="21">
        <v>-2.5403706822544336E-3</v>
      </c>
      <c r="Q1527" s="21">
        <v>-2.1059758961200714E-2</v>
      </c>
      <c r="R1527" s="21">
        <v>-2.2079490125179291E-2</v>
      </c>
      <c r="S1527" s="21">
        <v>-1.9673936069011688E-2</v>
      </c>
      <c r="T1527" s="21">
        <v>-3.8063641637563705E-2</v>
      </c>
      <c r="U1527" s="21">
        <v>-2.4080828297883272E-3</v>
      </c>
      <c r="V1527" s="21">
        <v>-3.8758674636483192E-3</v>
      </c>
      <c r="W1527" s="21">
        <v>2.8171369805932045E-2</v>
      </c>
      <c r="X1527" s="21">
        <v>4.7051467001438141E-2</v>
      </c>
      <c r="Y1527" s="21">
        <v>4.9835637211799622E-2</v>
      </c>
      <c r="Z1527" s="21">
        <v>4.5433167368173599E-2</v>
      </c>
      <c r="AA1527" s="21">
        <v>5.740843340754509E-2</v>
      </c>
      <c r="AB1527" s="21">
        <v>5.1107566803693771E-2</v>
      </c>
      <c r="AC1527" s="21">
        <v>3.0805204063653946E-2</v>
      </c>
      <c r="AD1527" s="21">
        <v>2.2069208323955536E-2</v>
      </c>
      <c r="AE1527" s="21">
        <v>-4.3049681931734085E-2</v>
      </c>
      <c r="AF1527" s="21">
        <v>-2.1558906883001328E-2</v>
      </c>
      <c r="AG1527" s="21">
        <v>-2.3616626858711243E-2</v>
      </c>
      <c r="AH1527" s="21">
        <v>-2.2425860166549683E-2</v>
      </c>
      <c r="AI1527" s="21">
        <v>-1.7823096364736557E-2</v>
      </c>
      <c r="AJ1527" s="21">
        <v>-1.1403558775782585E-2</v>
      </c>
      <c r="AK1527" s="21">
        <v>-6.0491291806101799E-3</v>
      </c>
      <c r="AL1527" s="21">
        <v>-3.0106758698821068E-2</v>
      </c>
      <c r="AM1527" s="21">
        <v>1.497895922511816E-3</v>
      </c>
      <c r="AN1527" s="21">
        <v>6.3243224285542965E-3</v>
      </c>
      <c r="AO1527" s="21">
        <v>-5.3730434738099575E-3</v>
      </c>
      <c r="AP1527" s="21">
        <v>-4.4890297576785088E-3</v>
      </c>
      <c r="AQ1527" s="21">
        <v>-4.5677162706851959E-3</v>
      </c>
      <c r="AR1527" s="21">
        <v>-4.301799088716507E-2</v>
      </c>
      <c r="AS1527" s="21">
        <v>-8.8158231228590012E-3</v>
      </c>
      <c r="AT1527" s="21">
        <v>-4.2849227786064148E-2</v>
      </c>
      <c r="AU1527" s="21">
        <v>-4.1472185403108597E-2</v>
      </c>
      <c r="AV1527" s="21">
        <v>-3.0234543606638908E-2</v>
      </c>
      <c r="AW1527" s="21">
        <v>-4.0847137570381165E-2</v>
      </c>
      <c r="AX1527" s="21">
        <v>-5.3793203085660934E-2</v>
      </c>
      <c r="AY1527" s="21">
        <v>-2.1163277328014374E-2</v>
      </c>
      <c r="AZ1527" s="21">
        <v>-2.0193615928292274E-2</v>
      </c>
      <c r="BA1527" s="21">
        <v>-3.4285355359315872E-2</v>
      </c>
      <c r="BB1527" s="21">
        <v>-4.5384246855974197E-2</v>
      </c>
      <c r="BC1527" s="21">
        <v>-3.0043900012969971E-2</v>
      </c>
      <c r="BD1527" s="21">
        <v>-1.5493626706302166E-2</v>
      </c>
      <c r="BE1527" s="21">
        <v>-1.5776677057147026E-2</v>
      </c>
      <c r="BF1527" s="21">
        <v>-1.659216545522213E-2</v>
      </c>
      <c r="BG1527" s="21">
        <v>-1.2644426897168159E-2</v>
      </c>
      <c r="BH1527" s="21">
        <v>-5.6861802004277706E-3</v>
      </c>
      <c r="BI1527" s="21">
        <v>-2.6034470647573471E-3</v>
      </c>
      <c r="BJ1527" s="21">
        <v>-2.1918991580605507E-2</v>
      </c>
      <c r="BK1527" s="21">
        <v>3.705610753968358E-3</v>
      </c>
      <c r="BL1527" s="21">
        <v>8.540482260286808E-3</v>
      </c>
      <c r="BM1527" s="21">
        <v>1.6347517957910895E-3</v>
      </c>
      <c r="BN1527" s="21">
        <v>2.5674537755548954E-3</v>
      </c>
      <c r="BO1527" s="21">
        <v>1.8330883467569947E-3</v>
      </c>
      <c r="BP1527" s="21">
        <v>-3.0760174617171288E-2</v>
      </c>
      <c r="BQ1527" s="21">
        <v>-3.9710104465484619E-3</v>
      </c>
      <c r="BR1527" s="21">
        <v>-3.3307276666164398E-2</v>
      </c>
      <c r="BS1527" s="21">
        <v>-2.3257317021489143E-2</v>
      </c>
      <c r="BT1527" s="21">
        <v>-1.9272686913609505E-2</v>
      </c>
      <c r="BU1527" s="21">
        <v>-2.7089508250355721E-2</v>
      </c>
      <c r="BV1527" s="21">
        <v>-3.9974350482225418E-2</v>
      </c>
      <c r="BW1527" s="21">
        <v>-1.4464440755546093E-2</v>
      </c>
      <c r="BX1527" s="21">
        <v>-1.4420384541153908E-2</v>
      </c>
      <c r="BY1527" s="21">
        <v>-2.4763647466897964E-2</v>
      </c>
      <c r="BZ1527" s="21">
        <v>-2.9686868190765381E-2</v>
      </c>
      <c r="CA1527" s="21">
        <v>-2.1036135032773018E-2</v>
      </c>
      <c r="CB1527" s="21">
        <v>-1.1292831972241402E-2</v>
      </c>
      <c r="CC1527" s="21">
        <v>-1.0346750728785992E-2</v>
      </c>
      <c r="CD1527" s="21">
        <v>-1.2551765888929367E-2</v>
      </c>
      <c r="CE1527" s="21">
        <v>-9.0576950460672379E-3</v>
      </c>
      <c r="CF1527" s="21">
        <v>-1.7263414338231087E-3</v>
      </c>
      <c r="CG1527" s="21">
        <v>-2.1697804913856089E-4</v>
      </c>
      <c r="CH1527" s="21">
        <v>-1.6248170286417007E-2</v>
      </c>
      <c r="CI1527" s="21">
        <v>5.2346671000123024E-3</v>
      </c>
      <c r="CJ1527" s="21">
        <v>1.0075387544929981E-2</v>
      </c>
      <c r="CK1527" s="21">
        <v>6.4883292652666569E-3</v>
      </c>
      <c r="CL1527" s="21">
        <v>7.4547529220581055E-3</v>
      </c>
      <c r="CM1527" s="21">
        <v>6.2662661075592041E-3</v>
      </c>
      <c r="CN1527" s="21">
        <v>-2.2270448505878448E-2</v>
      </c>
      <c r="CO1527" s="21">
        <v>-6.1550835380330682E-4</v>
      </c>
      <c r="CP1527" s="21">
        <v>-2.6698548346757889E-2</v>
      </c>
      <c r="CQ1527" s="21">
        <v>-1.0641753673553467E-2</v>
      </c>
      <c r="CR1527" s="21">
        <v>-1.1680539697408676E-2</v>
      </c>
      <c r="CS1527" s="21">
        <v>-1.7561014741659164E-2</v>
      </c>
      <c r="CT1527" s="21">
        <v>-3.0403453856706619E-2</v>
      </c>
      <c r="CU1527" s="21">
        <v>-9.8248468711972237E-3</v>
      </c>
      <c r="CV1527" s="21">
        <v>-1.042186189442873E-2</v>
      </c>
      <c r="CW1527" s="21">
        <v>-1.8168943002820015E-2</v>
      </c>
      <c r="CX1527" s="21">
        <v>-1.8814912065863609E-2</v>
      </c>
      <c r="CY1527" s="21">
        <v>-1.202836912125349E-2</v>
      </c>
      <c r="CZ1527" s="21">
        <v>-7.0920372381806374E-3</v>
      </c>
      <c r="DA1527" s="21">
        <v>-4.9168248660862446E-3</v>
      </c>
      <c r="DB1527" s="21">
        <v>-8.5113663226366043E-3</v>
      </c>
      <c r="DC1527" s="21">
        <v>-5.4709636606276035E-3</v>
      </c>
      <c r="DD1527" s="21">
        <v>2.2334973327815533E-3</v>
      </c>
      <c r="DE1527" s="21">
        <v>2.1694910246878862E-3</v>
      </c>
      <c r="DF1527" s="21">
        <v>-1.0577348992228508E-2</v>
      </c>
      <c r="DG1527" s="21">
        <v>6.7637236788868904E-3</v>
      </c>
      <c r="DH1527" s="21">
        <v>1.1610292829573154E-2</v>
      </c>
      <c r="DI1527" s="21">
        <v>1.134190708398819E-2</v>
      </c>
      <c r="DJ1527" s="21">
        <v>1.2342051602900028E-2</v>
      </c>
      <c r="DK1527" s="21">
        <v>1.0699443519115448E-2</v>
      </c>
      <c r="DL1527" s="21">
        <v>-1.3780721463263035E-2</v>
      </c>
      <c r="DM1527" s="21">
        <v>2.7399938553571701E-3</v>
      </c>
      <c r="DN1527" s="21">
        <v>-2.0089820027351379E-2</v>
      </c>
      <c r="DO1527" s="21">
        <v>1.9738094415515661E-3</v>
      </c>
      <c r="DP1527" s="21">
        <v>-4.088391549885273E-3</v>
      </c>
      <c r="DQ1527" s="21">
        <v>-8.032522164285183E-3</v>
      </c>
      <c r="DR1527" s="21">
        <v>-2.083255909383297E-2</v>
      </c>
      <c r="DS1527" s="21">
        <v>-5.1852529868483543E-3</v>
      </c>
      <c r="DT1527" s="21">
        <v>-6.4233392477035522E-3</v>
      </c>
      <c r="DU1527" s="21">
        <v>-1.1574237607419491E-2</v>
      </c>
      <c r="DV1527" s="21">
        <v>-7.9429550096392632E-3</v>
      </c>
      <c r="DW1527" s="21">
        <v>9.7741361241787672E-4</v>
      </c>
      <c r="DX1527" s="21">
        <v>-1.0267564794048667E-3</v>
      </c>
      <c r="DY1527" s="21">
        <v>2.9231254011392593E-3</v>
      </c>
      <c r="DZ1527" s="21">
        <v>-2.6776720769703388E-3</v>
      </c>
      <c r="EA1527" s="21">
        <v>-2.9229299980215728E-4</v>
      </c>
      <c r="EB1527" s="21">
        <v>7.9508759081363678E-3</v>
      </c>
      <c r="EC1527" s="21">
        <v>5.6151733733713627E-3</v>
      </c>
      <c r="ED1527" s="21">
        <v>-2.3895828053355217E-3</v>
      </c>
      <c r="EE1527" s="21">
        <v>8.9714378118515015E-3</v>
      </c>
      <c r="EF1527" s="21">
        <v>1.3826452195644379E-2</v>
      </c>
      <c r="EG1527" s="21">
        <v>1.8349701538681984E-2</v>
      </c>
      <c r="EH1527" s="21">
        <v>1.9398536533117294E-2</v>
      </c>
      <c r="EI1527" s="21">
        <v>1.7100248485803604E-2</v>
      </c>
      <c r="EJ1527" s="21">
        <v>-1.5229046111926436E-3</v>
      </c>
      <c r="EK1527" s="21">
        <v>7.584806066006422E-3</v>
      </c>
      <c r="EL1527" s="21">
        <v>-1.0547867976129055E-2</v>
      </c>
      <c r="EM1527" s="21">
        <v>2.0188679918646812E-2</v>
      </c>
      <c r="EN1527" s="21">
        <v>6.8734642118215561E-3</v>
      </c>
      <c r="EO1527" s="21">
        <v>5.7251080870628357E-3</v>
      </c>
      <c r="EP1527" s="21">
        <v>-7.013706024736166E-3</v>
      </c>
      <c r="EQ1527" s="21">
        <v>1.5135841676965356E-3</v>
      </c>
      <c r="ER1527" s="21">
        <v>-6.501080933958292E-4</v>
      </c>
      <c r="ES1527" s="21">
        <v>-2.0525315776467323E-3</v>
      </c>
      <c r="ET1527" s="21">
        <v>7.7544231899082661E-3</v>
      </c>
      <c r="EU1527" s="21">
        <v>73.443749999999994</v>
      </c>
      <c r="EV1527" s="21">
        <v>73.368751525878906</v>
      </c>
      <c r="EW1527" s="21">
        <v>72.662499999999994</v>
      </c>
      <c r="EX1527" s="21">
        <v>72.75</v>
      </c>
      <c r="EY1527" s="21">
        <v>72.256248474121094</v>
      </c>
      <c r="EZ1527" s="21">
        <v>72.043746948242188</v>
      </c>
      <c r="FA1527" s="21">
        <v>70.974998474121094</v>
      </c>
      <c r="FB1527" s="21">
        <v>71.574996948242188</v>
      </c>
      <c r="FC1527" s="21">
        <v>76.675003051757813</v>
      </c>
      <c r="FD1527" s="21">
        <v>82.737503051757813</v>
      </c>
      <c r="FE1527" s="21">
        <v>86.537498474121094</v>
      </c>
      <c r="FF1527" s="21">
        <v>88.612503051757813</v>
      </c>
      <c r="FG1527" s="21">
        <v>90.449996948242188</v>
      </c>
      <c r="FH1527" s="21">
        <v>89.900001525878906</v>
      </c>
      <c r="FI1527" s="21">
        <v>90.018753051757813</v>
      </c>
      <c r="FJ1527" s="21">
        <v>89.493751525878906</v>
      </c>
      <c r="FK1527" s="21">
        <v>88.568748474121094</v>
      </c>
      <c r="FL1527" s="21">
        <v>87.474998474121094</v>
      </c>
      <c r="FM1527" s="21">
        <v>85.5</v>
      </c>
      <c r="FN1527" s="21">
        <v>80.581253051757813</v>
      </c>
      <c r="FO1527" s="21">
        <v>76.474998474121094</v>
      </c>
      <c r="FP1527" s="21">
        <v>74.925003051757813</v>
      </c>
      <c r="FQ1527" s="21">
        <v>74.324996948242188</v>
      </c>
      <c r="FR1527" s="21">
        <v>73.256248474121094</v>
      </c>
      <c r="FS1527" s="21">
        <v>0.17659929394721985</v>
      </c>
      <c r="FT1527" s="21"/>
      <c r="FU1527" s="21">
        <v>1.1380509473383427E-2</v>
      </c>
      <c r="FV1527" t="s">
        <v>294</v>
      </c>
      <c r="FW1527" s="21"/>
      <c r="FX1527">
        <f t="shared" si="69"/>
        <v>4.5580014958977698E-2</v>
      </c>
      <c r="FY1527">
        <f t="shared" si="70"/>
        <v>-1.602232176810503E-2</v>
      </c>
      <c r="FZ1527">
        <f t="shared" si="71"/>
        <v>83.719999694824224</v>
      </c>
    </row>
    <row r="1528" spans="1:182" x14ac:dyDescent="0.2">
      <c r="A1528" t="s">
        <v>227</v>
      </c>
      <c r="B1528" t="s">
        <v>0</v>
      </c>
      <c r="C1528" t="s">
        <v>281</v>
      </c>
      <c r="D1528" t="s">
        <v>272</v>
      </c>
      <c r="E1528" t="s">
        <v>221</v>
      </c>
      <c r="F1528" s="21">
        <v>1351</v>
      </c>
      <c r="G1528" s="21">
        <v>2.503392219543457</v>
      </c>
      <c r="H1528" s="21">
        <v>2.2516231536865234</v>
      </c>
      <c r="I1528" s="21">
        <v>2.0424933433532715</v>
      </c>
      <c r="J1528" s="21">
        <v>1.9545656442642212</v>
      </c>
      <c r="K1528" s="21">
        <v>1.7749894857406616</v>
      </c>
      <c r="L1528" s="21">
        <v>1.7645262479782104</v>
      </c>
      <c r="M1528" s="21">
        <v>1.7175775766372681</v>
      </c>
      <c r="N1528" s="21">
        <v>1.3012253046035767</v>
      </c>
      <c r="O1528" s="21">
        <v>0.46263608336448669</v>
      </c>
      <c r="P1528" s="21">
        <v>-0.41661840677261353</v>
      </c>
      <c r="Q1528" s="21">
        <v>-1.1205683946609497</v>
      </c>
      <c r="R1528" s="21">
        <v>-1.4039921760559082</v>
      </c>
      <c r="S1528" s="21">
        <v>-1.3294671773910522</v>
      </c>
      <c r="T1528" s="21">
        <v>-1.0718766450881958</v>
      </c>
      <c r="U1528" s="21">
        <v>-0.59103691577911377</v>
      </c>
      <c r="V1528" s="21">
        <v>0.45169129967689514</v>
      </c>
      <c r="W1528" s="21">
        <v>1.6402125358581543</v>
      </c>
      <c r="X1528" s="21">
        <v>2.8284168243408203</v>
      </c>
      <c r="Y1528" s="21">
        <v>3.7657325267791748</v>
      </c>
      <c r="Z1528" s="21">
        <v>3.9390671253204346</v>
      </c>
      <c r="AA1528" s="21">
        <v>3.7582488059997559</v>
      </c>
      <c r="AB1528" s="21">
        <v>3.526231050491333</v>
      </c>
      <c r="AC1528" s="21">
        <v>3.0327844619750977</v>
      </c>
      <c r="AD1528" s="21">
        <v>2.6468207836151123</v>
      </c>
      <c r="AE1528" s="21">
        <v>-0.13740183413028717</v>
      </c>
      <c r="AF1528" s="21">
        <v>-0.12233462184667587</v>
      </c>
      <c r="AG1528" s="21">
        <v>-8.0727927386760712E-2</v>
      </c>
      <c r="AH1528" s="21">
        <v>-6.3164066523313522E-3</v>
      </c>
      <c r="AI1528" s="21">
        <v>-2.7393592521548271E-2</v>
      </c>
      <c r="AJ1528" s="21">
        <v>-2.4171985685825348E-2</v>
      </c>
      <c r="AK1528" s="21">
        <v>-1.1067798361182213E-2</v>
      </c>
      <c r="AL1528" s="21">
        <v>-5.0838503986597061E-2</v>
      </c>
      <c r="AM1528" s="21">
        <v>-0.15684729814529419</v>
      </c>
      <c r="AN1528" s="21">
        <v>-0.15478715300559998</v>
      </c>
      <c r="AO1528" s="21">
        <v>-0.28431797027587891</v>
      </c>
      <c r="AP1528" s="21">
        <v>-0.31138816475868225</v>
      </c>
      <c r="AQ1528" s="21">
        <v>-0.24523191154003143</v>
      </c>
      <c r="AR1528" s="21">
        <v>-0.22809547185897827</v>
      </c>
      <c r="AS1528" s="21">
        <v>0.17906402051448822</v>
      </c>
      <c r="AT1528" s="21">
        <v>0.29244044423103333</v>
      </c>
      <c r="AU1528" s="21">
        <v>0.25361728668212891</v>
      </c>
      <c r="AV1528" s="21">
        <v>2.4570027366280556E-2</v>
      </c>
      <c r="AW1528" s="21">
        <v>-0.1158667653799057</v>
      </c>
      <c r="AX1528" s="21">
        <v>-9.1951884329319E-2</v>
      </c>
      <c r="AY1528" s="21">
        <v>-0.16521924734115601</v>
      </c>
      <c r="AZ1528" s="21">
        <v>-0.20302769541740417</v>
      </c>
      <c r="BA1528" s="21">
        <v>-0.30864641070365906</v>
      </c>
      <c r="BB1528" s="21">
        <v>-0.15871903300285339</v>
      </c>
      <c r="BC1528" s="21">
        <v>-8.7137289345264435E-2</v>
      </c>
      <c r="BD1528" s="21">
        <v>-7.6470039784908295E-2</v>
      </c>
      <c r="BE1528" s="21">
        <v>-3.9994068443775177E-2</v>
      </c>
      <c r="BF1528" s="21">
        <v>3.1523939222097397E-2</v>
      </c>
      <c r="BG1528" s="21">
        <v>6.2621221877634525E-3</v>
      </c>
      <c r="BH1528" s="21">
        <v>7.9908398911356926E-3</v>
      </c>
      <c r="BI1528" s="21">
        <v>2.057562954723835E-2</v>
      </c>
      <c r="BJ1528" s="21">
        <v>-1.3722703792154789E-2</v>
      </c>
      <c r="BK1528" s="21">
        <v>-0.10993127524852753</v>
      </c>
      <c r="BL1528" s="21">
        <v>-9.1849863529205322E-2</v>
      </c>
      <c r="BM1528" s="21">
        <v>-0.21489958465099335</v>
      </c>
      <c r="BN1528" s="21">
        <v>-0.23249907791614532</v>
      </c>
      <c r="BO1528" s="21">
        <v>-0.16633167862892151</v>
      </c>
      <c r="BP1528" s="21">
        <v>-0.14528591930866241</v>
      </c>
      <c r="BQ1528" s="21">
        <v>0.25999006628990173</v>
      </c>
      <c r="BR1528" s="21">
        <v>0.37372186779975891</v>
      </c>
      <c r="BS1528" s="21">
        <v>0.32971334457397461</v>
      </c>
      <c r="BT1528" s="21">
        <v>9.6670158207416534E-2</v>
      </c>
      <c r="BU1528" s="21">
        <v>-4.6420879662036896E-2</v>
      </c>
      <c r="BV1528" s="21">
        <v>-2.9210694134235382E-2</v>
      </c>
      <c r="BW1528" s="21">
        <v>-0.10029058903455734</v>
      </c>
      <c r="BX1528" s="21">
        <v>-0.13736537098884583</v>
      </c>
      <c r="BY1528" s="21">
        <v>-0.24577656388282776</v>
      </c>
      <c r="BZ1528" s="21">
        <v>-0.10246315598487854</v>
      </c>
      <c r="CA1528" s="21">
        <v>-5.2324213087558746E-2</v>
      </c>
      <c r="CB1528" s="21">
        <v>-4.4704373925924301E-2</v>
      </c>
      <c r="CC1528" s="21">
        <v>-1.1781927198171616E-2</v>
      </c>
      <c r="CD1528" s="21">
        <v>5.7732045650482178E-2</v>
      </c>
      <c r="CE1528" s="21">
        <v>2.9571967199444771E-2</v>
      </c>
      <c r="CF1528" s="21">
        <v>3.0266715213656425E-2</v>
      </c>
      <c r="CG1528" s="21">
        <v>4.2491771280765533E-2</v>
      </c>
      <c r="CH1528" s="21">
        <v>1.198358740657568E-2</v>
      </c>
      <c r="CI1528" s="21">
        <v>-7.7437378466129303E-2</v>
      </c>
      <c r="CJ1528" s="21">
        <v>-4.8259679228067398E-2</v>
      </c>
      <c r="CK1528" s="21">
        <v>-0.16682063043117523</v>
      </c>
      <c r="CL1528" s="21">
        <v>-0.17786072194576263</v>
      </c>
      <c r="CM1528" s="21">
        <v>-0.1116856262087822</v>
      </c>
      <c r="CN1528" s="21">
        <v>-8.7932266294956207E-2</v>
      </c>
      <c r="CO1528" s="21">
        <v>0.31603920459747314</v>
      </c>
      <c r="CP1528" s="21">
        <v>0.4300171434879303</v>
      </c>
      <c r="CQ1528" s="21">
        <v>0.38241726160049438</v>
      </c>
      <c r="CR1528" s="21">
        <v>0.14660649001598358</v>
      </c>
      <c r="CS1528" s="21">
        <v>1.6771286027505994E-3</v>
      </c>
      <c r="CT1528" s="21">
        <v>1.4243664219975471E-2</v>
      </c>
      <c r="CU1528" s="21">
        <v>-5.5321201682090759E-2</v>
      </c>
      <c r="CV1528" s="21">
        <v>-9.188784658908844E-2</v>
      </c>
      <c r="CW1528" s="21">
        <v>-0.20223310589790344</v>
      </c>
      <c r="CX1528" s="21">
        <v>-6.3500508666038513E-2</v>
      </c>
      <c r="CY1528" s="21">
        <v>-1.7511138692498207E-2</v>
      </c>
      <c r="CZ1528" s="21">
        <v>-1.2938705272972584E-2</v>
      </c>
      <c r="DA1528" s="21">
        <v>1.6430215910077095E-2</v>
      </c>
      <c r="DB1528" s="21">
        <v>8.3940155804157257E-2</v>
      </c>
      <c r="DC1528" s="21">
        <v>5.2881810814142227E-2</v>
      </c>
      <c r="DD1528" s="21">
        <v>5.2542589604854584E-2</v>
      </c>
      <c r="DE1528" s="21">
        <v>6.4407914876937866E-2</v>
      </c>
      <c r="DF1528" s="21">
        <v>3.7689879536628723E-2</v>
      </c>
      <c r="DG1528" s="21">
        <v>-4.4943485409021378E-2</v>
      </c>
      <c r="DH1528" s="21">
        <v>-4.6694986522197723E-3</v>
      </c>
      <c r="DI1528" s="21">
        <v>-0.11874167621135712</v>
      </c>
      <c r="DJ1528" s="21">
        <v>-0.12322237342596054</v>
      </c>
      <c r="DK1528" s="21">
        <v>-5.7039570063352585E-2</v>
      </c>
      <c r="DL1528" s="21">
        <v>-3.0578617006540298E-2</v>
      </c>
      <c r="DM1528" s="21">
        <v>0.37208834290504456</v>
      </c>
      <c r="DN1528" s="21">
        <v>0.48631241917610168</v>
      </c>
      <c r="DO1528" s="21">
        <v>0.43512117862701416</v>
      </c>
      <c r="DP1528" s="21">
        <v>0.19654281437397003</v>
      </c>
      <c r="DQ1528" s="21">
        <v>4.9775134772062302E-2</v>
      </c>
      <c r="DR1528" s="21">
        <v>5.7698022574186325E-2</v>
      </c>
      <c r="DS1528" s="21">
        <v>-1.0351815260946751E-2</v>
      </c>
      <c r="DT1528" s="21">
        <v>-4.6410322189331055E-2</v>
      </c>
      <c r="DU1528" s="21">
        <v>-0.15868964791297913</v>
      </c>
      <c r="DV1528" s="21">
        <v>-2.4537859484553337E-2</v>
      </c>
      <c r="DW1528" s="21">
        <v>3.2753411680459976E-2</v>
      </c>
      <c r="DX1528" s="21">
        <v>3.2925877720117569E-2</v>
      </c>
      <c r="DY1528" s="21">
        <v>5.7164069265127182E-2</v>
      </c>
      <c r="DZ1528" s="21">
        <v>0.12178049981594086</v>
      </c>
      <c r="EA1528" s="21">
        <v>8.6537525057792664E-2</v>
      </c>
      <c r="EB1528" s="21">
        <v>8.47054123878479E-2</v>
      </c>
      <c r="EC1528" s="21">
        <v>9.6051342785358429E-2</v>
      </c>
      <c r="ED1528" s="21">
        <v>7.4805676937103271E-2</v>
      </c>
      <c r="EE1528" s="21">
        <v>1.9725367892533541E-3</v>
      </c>
      <c r="EF1528" s="21">
        <v>5.8267798274755478E-2</v>
      </c>
      <c r="EG1528" s="21">
        <v>-4.9323298037052155E-2</v>
      </c>
      <c r="EH1528" s="21">
        <v>-4.4333267956972122E-2</v>
      </c>
      <c r="EI1528" s="21">
        <v>2.1860657259821892E-2</v>
      </c>
      <c r="EJ1528" s="21">
        <v>5.2230942994356155E-2</v>
      </c>
      <c r="EK1528" s="21">
        <v>0.45301437377929688</v>
      </c>
      <c r="EL1528" s="21">
        <v>0.56759387254714966</v>
      </c>
      <c r="EM1528" s="21">
        <v>0.51121723651885986</v>
      </c>
      <c r="EN1528" s="21">
        <v>0.26864296197891235</v>
      </c>
      <c r="EO1528" s="21">
        <v>0.11922101676464081</v>
      </c>
      <c r="EP1528" s="21">
        <v>0.12043921649456024</v>
      </c>
      <c r="EQ1528" s="21">
        <v>5.457683652639389E-2</v>
      </c>
      <c r="ER1528" s="21">
        <v>1.9251996651291847E-2</v>
      </c>
      <c r="ES1528" s="21">
        <v>-9.5819808542728424E-2</v>
      </c>
      <c r="ET1528" s="21">
        <v>3.1718015670776367E-2</v>
      </c>
      <c r="EU1528" s="21">
        <v>73.443749999999994</v>
      </c>
      <c r="EV1528" s="21">
        <v>73.368751525878906</v>
      </c>
      <c r="EW1528" s="21">
        <v>72.662499999999994</v>
      </c>
      <c r="EX1528" s="21">
        <v>72.75</v>
      </c>
      <c r="EY1528" s="21">
        <v>72.256248474121094</v>
      </c>
      <c r="EZ1528" s="21">
        <v>72.043746948242188</v>
      </c>
      <c r="FA1528" s="21">
        <v>70.974998474121094</v>
      </c>
      <c r="FB1528" s="21">
        <v>71.574996948242188</v>
      </c>
      <c r="FC1528" s="21">
        <v>76.675003051757813</v>
      </c>
      <c r="FD1528" s="21">
        <v>82.737503051757813</v>
      </c>
      <c r="FE1528" s="21">
        <v>86.537498474121094</v>
      </c>
      <c r="FF1528" s="21">
        <v>88.612503051757813</v>
      </c>
      <c r="FG1528" s="21">
        <v>90.449996948242188</v>
      </c>
      <c r="FH1528" s="21">
        <v>89.900001525878906</v>
      </c>
      <c r="FI1528" s="21">
        <v>90.018753051757813</v>
      </c>
      <c r="FJ1528" s="21">
        <v>89.493751525878906</v>
      </c>
      <c r="FK1528" s="21">
        <v>88.568748474121094</v>
      </c>
      <c r="FL1528" s="21">
        <v>87.474998474121094</v>
      </c>
      <c r="FM1528" s="21">
        <v>85.5</v>
      </c>
      <c r="FN1528" s="21">
        <v>80.581253051757813</v>
      </c>
      <c r="FO1528" s="21">
        <v>76.474998474121094</v>
      </c>
      <c r="FP1528" s="21">
        <v>74.925003051757813</v>
      </c>
      <c r="FQ1528" s="21">
        <v>74.324996948242188</v>
      </c>
      <c r="FR1528" s="21">
        <v>73.256248474121094</v>
      </c>
      <c r="FS1528" s="21">
        <v>0.87817782163619995</v>
      </c>
      <c r="FT1528" s="21"/>
      <c r="FU1528" s="21">
        <v>8.155195415019989E-2</v>
      </c>
      <c r="FV1528" t="s">
        <v>294</v>
      </c>
      <c r="FW1528" s="21"/>
      <c r="FX1528">
        <f t="shared" si="69"/>
        <v>3.186335563659668</v>
      </c>
      <c r="FY1528">
        <f t="shared" si="70"/>
        <v>9.792466855142265E-2</v>
      </c>
      <c r="FZ1528">
        <f t="shared" si="71"/>
        <v>83.719999694824224</v>
      </c>
    </row>
    <row r="1529" spans="1:182" x14ac:dyDescent="0.2">
      <c r="A1529" t="s">
        <v>227</v>
      </c>
      <c r="B1529" t="s">
        <v>0</v>
      </c>
      <c r="C1529" t="s">
        <v>285</v>
      </c>
      <c r="D1529" t="s">
        <v>273</v>
      </c>
      <c r="E1529" t="s">
        <v>221</v>
      </c>
      <c r="F1529" s="21">
        <v>1381</v>
      </c>
      <c r="G1529" s="21">
        <v>2.4680278301239014</v>
      </c>
      <c r="H1529" s="21">
        <v>2.1439638137817383</v>
      </c>
      <c r="I1529" s="21">
        <v>1.9597840309143066</v>
      </c>
      <c r="J1529" s="21">
        <v>1.8341329097747803</v>
      </c>
      <c r="K1529" s="21">
        <v>1.6360015869140625</v>
      </c>
      <c r="L1529" s="21">
        <v>1.6463718414306641</v>
      </c>
      <c r="M1529" s="21">
        <v>1.5450506210327148</v>
      </c>
      <c r="N1529" s="21">
        <v>1.2301456928253174</v>
      </c>
      <c r="O1529" s="21">
        <v>0.36895984411239624</v>
      </c>
      <c r="P1529" s="21">
        <v>-0.57278674840927124</v>
      </c>
      <c r="Q1529" s="21">
        <v>-1.1005357503890991</v>
      </c>
      <c r="R1529" s="21">
        <v>-1.6293697357177734</v>
      </c>
      <c r="S1529" s="21">
        <v>-1.5774127244949341</v>
      </c>
      <c r="T1529" s="21">
        <v>-1.2345069646835327</v>
      </c>
      <c r="U1529" s="21">
        <v>-0.31257107853889465</v>
      </c>
      <c r="V1529" s="21">
        <v>0.54049724340438843</v>
      </c>
      <c r="W1529" s="21">
        <v>1.4911458492279053</v>
      </c>
      <c r="X1529" s="21">
        <v>2.6571416854858398</v>
      </c>
      <c r="Y1529" s="21">
        <v>3.4780707359313965</v>
      </c>
      <c r="Z1529" s="21">
        <v>3.6142189502716064</v>
      </c>
      <c r="AA1529" s="21">
        <v>3.46663498878479</v>
      </c>
      <c r="AB1529" s="21">
        <v>3.2492406368255615</v>
      </c>
      <c r="AC1529" s="21">
        <v>2.8823859691619873</v>
      </c>
      <c r="AD1529" s="21">
        <v>2.4950485229492188</v>
      </c>
      <c r="AE1529" s="21">
        <v>-0.11772362887859344</v>
      </c>
      <c r="AF1529" s="21">
        <v>-0.189710333943367</v>
      </c>
      <c r="AG1529" s="21">
        <v>-0.10021194815635681</v>
      </c>
      <c r="AH1529" s="21">
        <v>-9.4903454184532166E-2</v>
      </c>
      <c r="AI1529" s="21">
        <v>-0.11705726385116577</v>
      </c>
      <c r="AJ1529" s="21">
        <v>-6.8342775106430054E-2</v>
      </c>
      <c r="AK1529" s="21">
        <v>-0.1477610170841217</v>
      </c>
      <c r="AL1529" s="21">
        <v>-3.8192945066839457E-3</v>
      </c>
      <c r="AM1529" s="21">
        <v>-0.13529275357723236</v>
      </c>
      <c r="AN1529" s="21">
        <v>-0.19300112128257751</v>
      </c>
      <c r="AO1529" s="21">
        <v>-0.11376596987247467</v>
      </c>
      <c r="AP1529" s="21">
        <v>-0.25106176733970642</v>
      </c>
      <c r="AQ1529" s="21">
        <v>-0.26148155331611633</v>
      </c>
      <c r="AR1529" s="21">
        <v>-0.25386852025985718</v>
      </c>
      <c r="AS1529" s="21">
        <v>0.26082655787467957</v>
      </c>
      <c r="AT1529" s="21">
        <v>0.2233159989118576</v>
      </c>
      <c r="AU1529" s="21">
        <v>0.10560962557792664</v>
      </c>
      <c r="AV1529" s="21">
        <v>-1.8567798659205437E-2</v>
      </c>
      <c r="AW1529" s="21">
        <v>-0.1544245183467865</v>
      </c>
      <c r="AX1529" s="21">
        <v>-0.16397115588188171</v>
      </c>
      <c r="AY1529" s="21">
        <v>-0.14313344657421112</v>
      </c>
      <c r="AZ1529" s="21">
        <v>-0.14944693446159363</v>
      </c>
      <c r="BA1529" s="21">
        <v>-0.11402765661478043</v>
      </c>
      <c r="BB1529" s="21">
        <v>-4.3091822415590286E-2</v>
      </c>
      <c r="BC1529" s="21">
        <v>-5.6990079581737518E-2</v>
      </c>
      <c r="BD1529" s="21">
        <v>-0.13462555408477783</v>
      </c>
      <c r="BE1529" s="21">
        <v>-5.173850804567337E-2</v>
      </c>
      <c r="BF1529" s="21">
        <v>-5.040382593870163E-2</v>
      </c>
      <c r="BG1529" s="21">
        <v>-7.9296201467514038E-2</v>
      </c>
      <c r="BH1529" s="21">
        <v>-3.231487050652504E-2</v>
      </c>
      <c r="BI1529" s="21">
        <v>-0.11041414737701416</v>
      </c>
      <c r="BJ1529" s="21">
        <v>3.4478500485420227E-2</v>
      </c>
      <c r="BK1529" s="21">
        <v>-8.3182357251644135E-2</v>
      </c>
      <c r="BL1529" s="21">
        <v>-0.13004873692989349</v>
      </c>
      <c r="BM1529" s="21">
        <v>-4.2828835546970367E-2</v>
      </c>
      <c r="BN1529" s="21">
        <v>-0.1644580215215683</v>
      </c>
      <c r="BO1529" s="21">
        <v>-0.17989717423915863</v>
      </c>
      <c r="BP1529" s="21">
        <v>-0.16775612533092499</v>
      </c>
      <c r="BQ1529" s="21">
        <v>0.35011470317840576</v>
      </c>
      <c r="BR1529" s="21">
        <v>0.31246674060821533</v>
      </c>
      <c r="BS1529" s="21">
        <v>0.1912747323513031</v>
      </c>
      <c r="BT1529" s="21">
        <v>6.511332094669342E-2</v>
      </c>
      <c r="BU1529" s="21">
        <v>-7.3122560977935791E-2</v>
      </c>
      <c r="BV1529" s="21">
        <v>-9.2072300612926483E-2</v>
      </c>
      <c r="BW1529" s="21">
        <v>-7.8711852431297302E-2</v>
      </c>
      <c r="BX1529" s="21">
        <v>-8.4273308515548706E-2</v>
      </c>
      <c r="BY1529" s="21">
        <v>-5.546719953417778E-2</v>
      </c>
      <c r="BZ1529" s="21">
        <v>6.297646090388298E-3</v>
      </c>
      <c r="CA1529" s="21">
        <v>-1.4926208183169365E-2</v>
      </c>
      <c r="CB1529" s="21">
        <v>-9.6473991870880127E-2</v>
      </c>
      <c r="CC1529" s="21">
        <v>-1.8165949732065201E-2</v>
      </c>
      <c r="CD1529" s="21">
        <v>-1.9583519548177719E-2</v>
      </c>
      <c r="CE1529" s="21">
        <v>-5.3143009543418884E-2</v>
      </c>
      <c r="CF1529" s="21">
        <v>-7.3620546609163284E-3</v>
      </c>
      <c r="CG1529" s="21">
        <v>-8.4547825157642365E-2</v>
      </c>
      <c r="CH1529" s="21">
        <v>6.1003439128398895E-2</v>
      </c>
      <c r="CI1529" s="21">
        <v>-4.7090854495763779E-2</v>
      </c>
      <c r="CJ1529" s="21">
        <v>-8.6448103189468384E-2</v>
      </c>
      <c r="CK1529" s="21">
        <v>6.3020051456987858E-3</v>
      </c>
      <c r="CL1529" s="21">
        <v>-0.10447654128074646</v>
      </c>
      <c r="CM1529" s="21">
        <v>-0.12339208275079727</v>
      </c>
      <c r="CN1529" s="21">
        <v>-0.10811492800712585</v>
      </c>
      <c r="CO1529" s="21">
        <v>0.41195541620254517</v>
      </c>
      <c r="CP1529" s="21">
        <v>0.37421226501464844</v>
      </c>
      <c r="CQ1529" s="21">
        <v>0.25060611963272095</v>
      </c>
      <c r="CR1529" s="21">
        <v>0.1230706050992012</v>
      </c>
      <c r="CS1529" s="21">
        <v>-1.6813071444630623E-2</v>
      </c>
      <c r="CT1529" s="21">
        <v>-4.2275376617908478E-2</v>
      </c>
      <c r="CU1529" s="21">
        <v>-3.4093644469976425E-2</v>
      </c>
      <c r="CV1529" s="21">
        <v>-3.9134252816438675E-2</v>
      </c>
      <c r="CW1529" s="21">
        <v>-1.4908403158187866E-2</v>
      </c>
      <c r="CX1529" s="21">
        <v>4.0504641830921173E-2</v>
      </c>
      <c r="CY1529" s="21">
        <v>2.7137665078043938E-2</v>
      </c>
      <c r="CZ1529" s="21">
        <v>-5.832243338227272E-2</v>
      </c>
      <c r="DA1529" s="21">
        <v>1.5406608581542969E-2</v>
      </c>
      <c r="DB1529" s="21">
        <v>1.1236788704991341E-2</v>
      </c>
      <c r="DC1529" s="21">
        <v>-2.6989813894033432E-2</v>
      </c>
      <c r="DD1529" s="21">
        <v>1.7590761184692383E-2</v>
      </c>
      <c r="DE1529" s="21">
        <v>-5.868149921298027E-2</v>
      </c>
      <c r="DF1529" s="21">
        <v>8.7528377771377563E-2</v>
      </c>
      <c r="DG1529" s="21">
        <v>-1.0999352671205997E-2</v>
      </c>
      <c r="DH1529" s="21">
        <v>-4.2847469449043274E-2</v>
      </c>
      <c r="DI1529" s="21">
        <v>5.5432848632335663E-2</v>
      </c>
      <c r="DJ1529" s="21">
        <v>-4.4495053589344025E-2</v>
      </c>
      <c r="DK1529" s="21">
        <v>-6.6886983811855316E-2</v>
      </c>
      <c r="DL1529" s="21">
        <v>-4.8473738133907318E-2</v>
      </c>
      <c r="DM1529" s="21">
        <v>0.47379612922668457</v>
      </c>
      <c r="DN1529" s="21">
        <v>0.43595778942108154</v>
      </c>
      <c r="DO1529" s="21">
        <v>0.30993750691413879</v>
      </c>
      <c r="DP1529" s="21">
        <v>0.18102788925170898</v>
      </c>
      <c r="DQ1529" s="21">
        <v>3.9496418088674545E-2</v>
      </c>
      <c r="DR1529" s="21">
        <v>7.5215497054159641E-3</v>
      </c>
      <c r="DS1529" s="21">
        <v>1.0524561628699303E-2</v>
      </c>
      <c r="DT1529" s="21">
        <v>6.0048028826713562E-3</v>
      </c>
      <c r="DU1529" s="21">
        <v>2.5650393217802048E-2</v>
      </c>
      <c r="DV1529" s="21">
        <v>7.4711635708808899E-2</v>
      </c>
      <c r="DW1529" s="21">
        <v>8.7871216237545013E-2</v>
      </c>
      <c r="DX1529" s="21">
        <v>-3.237646771594882E-3</v>
      </c>
      <c r="DY1529" s="21">
        <v>6.388004869222641E-2</v>
      </c>
      <c r="DZ1529" s="21">
        <v>5.5736418813467026E-2</v>
      </c>
      <c r="EA1529" s="21">
        <v>1.0771245695650578E-2</v>
      </c>
      <c r="EB1529" s="21">
        <v>5.3618665784597397E-2</v>
      </c>
      <c r="EC1529" s="21">
        <v>-2.1334635093808174E-2</v>
      </c>
      <c r="ED1529" s="21">
        <v>0.12582617998123169</v>
      </c>
      <c r="EE1529" s="21">
        <v>4.1111044585704803E-2</v>
      </c>
      <c r="EF1529" s="21">
        <v>2.0104916766285896E-2</v>
      </c>
      <c r="EG1529" s="21">
        <v>0.12636998295783997</v>
      </c>
      <c r="EH1529" s="21">
        <v>4.2108684778213501E-2</v>
      </c>
      <c r="EI1529" s="21">
        <v>1.469739805907011E-2</v>
      </c>
      <c r="EJ1529" s="21">
        <v>3.7638671696186066E-2</v>
      </c>
      <c r="EK1529" s="21">
        <v>0.56308430433273315</v>
      </c>
      <c r="EL1529" s="21">
        <v>0.52510851621627808</v>
      </c>
      <c r="EM1529" s="21">
        <v>0.39560261368751526</v>
      </c>
      <c r="EN1529" s="21">
        <v>0.2647089958190918</v>
      </c>
      <c r="EO1529" s="21">
        <v>0.12079837173223495</v>
      </c>
      <c r="EP1529" s="21">
        <v>7.9420402646064758E-2</v>
      </c>
      <c r="EQ1529" s="21">
        <v>7.4946165084838867E-2</v>
      </c>
      <c r="ER1529" s="21">
        <v>7.1178428828716278E-2</v>
      </c>
      <c r="ES1529" s="21">
        <v>8.4210850298404694E-2</v>
      </c>
      <c r="ET1529" s="21">
        <v>0.12410110235214233</v>
      </c>
      <c r="EU1529" s="21">
        <v>72.893749999999997</v>
      </c>
      <c r="EV1529" s="21">
        <v>71.800003051757813</v>
      </c>
      <c r="EW1529" s="21">
        <v>71.125</v>
      </c>
      <c r="EX1529" s="21">
        <v>70.956253051757813</v>
      </c>
      <c r="EY1529" s="21">
        <v>70.837501525878906</v>
      </c>
      <c r="EZ1529" s="21">
        <v>69.925003051757813</v>
      </c>
      <c r="FA1529" s="21">
        <v>70.34375</v>
      </c>
      <c r="FB1529" s="21">
        <v>70.418746948242188</v>
      </c>
      <c r="FC1529" s="21">
        <v>74.125</v>
      </c>
      <c r="FD1529" s="21">
        <v>80.474998474121094</v>
      </c>
      <c r="FE1529" s="21">
        <v>85.293746948242188</v>
      </c>
      <c r="FF1529" s="21">
        <v>87.206253051757813</v>
      </c>
      <c r="FG1529" s="21">
        <v>88.418746948242188</v>
      </c>
      <c r="FH1529" s="21">
        <v>89.993751525878906</v>
      </c>
      <c r="FI1529" s="21">
        <v>91.681251525878906</v>
      </c>
      <c r="FJ1529" s="21">
        <v>91.962501525878906</v>
      </c>
      <c r="FK1529" s="21">
        <v>88.737503051757813</v>
      </c>
      <c r="FL1529" s="21">
        <v>82.90625</v>
      </c>
      <c r="FM1529" s="21">
        <v>79.456253051757813</v>
      </c>
      <c r="FN1529" s="21">
        <v>76.862503051757813</v>
      </c>
      <c r="FO1529" s="21">
        <v>74.706253051757813</v>
      </c>
      <c r="FP1529" s="21">
        <v>72.193748474121094</v>
      </c>
      <c r="FQ1529" s="21">
        <v>71.6875</v>
      </c>
      <c r="FR1529" s="21">
        <v>71.768753051757813</v>
      </c>
      <c r="FS1529" s="21">
        <v>0.96604281663894653</v>
      </c>
      <c r="FT1529" s="21"/>
      <c r="FU1529" s="21">
        <v>8.9036531746387482E-2</v>
      </c>
      <c r="FV1529" t="s">
        <v>294</v>
      </c>
      <c r="FW1529" s="21"/>
      <c r="FX1529">
        <f t="shared" si="69"/>
        <v>2.9414424419403078</v>
      </c>
      <c r="FY1529">
        <f t="shared" si="70"/>
        <v>5.6098926439881326E-2</v>
      </c>
      <c r="FZ1529">
        <f t="shared" si="71"/>
        <v>80.53375244140625</v>
      </c>
    </row>
    <row r="1530" spans="1:182" x14ac:dyDescent="0.2">
      <c r="A1530" t="s">
        <v>227</v>
      </c>
      <c r="B1530" t="s">
        <v>0</v>
      </c>
      <c r="C1530" t="s">
        <v>281</v>
      </c>
      <c r="D1530" t="s">
        <v>273</v>
      </c>
      <c r="E1530" t="s">
        <v>221</v>
      </c>
      <c r="F1530" s="21">
        <v>1355</v>
      </c>
      <c r="G1530" s="21">
        <v>2.4452183246612549</v>
      </c>
      <c r="H1530" s="21">
        <v>2.1111228466033936</v>
      </c>
      <c r="I1530" s="21">
        <v>1.9390915632247925</v>
      </c>
      <c r="J1530" s="21">
        <v>1.8187044858932495</v>
      </c>
      <c r="K1530" s="21">
        <v>1.6163592338562012</v>
      </c>
      <c r="L1530" s="21">
        <v>1.6235924959182739</v>
      </c>
      <c r="M1530" s="21">
        <v>1.5275038480758667</v>
      </c>
      <c r="N1530" s="21">
        <v>1.2164313793182373</v>
      </c>
      <c r="O1530" s="21">
        <v>0.36485335230827332</v>
      </c>
      <c r="P1530" s="21">
        <v>-0.55645900964736938</v>
      </c>
      <c r="Q1530" s="21">
        <v>-1.0703121423721313</v>
      </c>
      <c r="R1530" s="21">
        <v>-1.5821034908294678</v>
      </c>
      <c r="S1530" s="21">
        <v>-1.5529953241348267</v>
      </c>
      <c r="T1530" s="21">
        <v>-1.20782470703125</v>
      </c>
      <c r="U1530" s="21">
        <v>-0.30366307497024536</v>
      </c>
      <c r="V1530" s="21">
        <v>0.53067219257354736</v>
      </c>
      <c r="W1530" s="21">
        <v>1.4684257507324219</v>
      </c>
      <c r="X1530" s="21">
        <v>2.6159920692443848</v>
      </c>
      <c r="Y1530" s="21">
        <v>3.430854320526123</v>
      </c>
      <c r="Z1530" s="21">
        <v>3.5439233779907227</v>
      </c>
      <c r="AA1530" s="21">
        <v>3.4061639308929443</v>
      </c>
      <c r="AB1530" s="21">
        <v>3.1945569515228271</v>
      </c>
      <c r="AC1530" s="21">
        <v>2.848362922668457</v>
      </c>
      <c r="AD1530" s="21">
        <v>2.4617326259613037</v>
      </c>
      <c r="AE1530" s="21">
        <v>-8.6061187088489532E-2</v>
      </c>
      <c r="AF1530" s="21">
        <v>-0.17079219222068787</v>
      </c>
      <c r="AG1530" s="21">
        <v>-7.6076723635196686E-2</v>
      </c>
      <c r="AH1530" s="21">
        <v>-7.2740182280540466E-2</v>
      </c>
      <c r="AI1530" s="21">
        <v>-0.10438768565654755</v>
      </c>
      <c r="AJ1530" s="21">
        <v>-5.9769831597805023E-2</v>
      </c>
      <c r="AK1530" s="21">
        <v>-0.12824447453022003</v>
      </c>
      <c r="AL1530" s="21">
        <v>1.1039811186492443E-2</v>
      </c>
      <c r="AM1530" s="21">
        <v>-0.12686371803283691</v>
      </c>
      <c r="AN1530" s="21">
        <v>-0.17923082411289215</v>
      </c>
      <c r="AO1530" s="21">
        <v>-0.1020950973033905</v>
      </c>
      <c r="AP1530" s="21">
        <v>-0.20786941051483154</v>
      </c>
      <c r="AQ1530" s="21">
        <v>-0.25996837019920349</v>
      </c>
      <c r="AR1530" s="21">
        <v>-0.23359276354312897</v>
      </c>
      <c r="AS1530" s="21">
        <v>0.28394478559494019</v>
      </c>
      <c r="AT1530" s="21">
        <v>0.24161529541015625</v>
      </c>
      <c r="AU1530" s="21">
        <v>0.12112873047590256</v>
      </c>
      <c r="AV1530" s="21">
        <v>1.4685980975627899E-2</v>
      </c>
      <c r="AW1530" s="21">
        <v>-0.11301156878471375</v>
      </c>
      <c r="AX1530" s="21">
        <v>-0.15157026052474976</v>
      </c>
      <c r="AY1530" s="21">
        <v>-0.13441562652587891</v>
      </c>
      <c r="AZ1530" s="21">
        <v>-0.13385370373725891</v>
      </c>
      <c r="BA1530" s="21">
        <v>-8.8466368615627289E-2</v>
      </c>
      <c r="BB1530" s="21">
        <v>-3.2039955258369446E-2</v>
      </c>
      <c r="BC1530" s="21">
        <v>-3.4167010337114334E-2</v>
      </c>
      <c r="BD1530" s="21">
        <v>-0.1256379634141922</v>
      </c>
      <c r="BE1530" s="21">
        <v>-3.6490317434072495E-2</v>
      </c>
      <c r="BF1530" s="21">
        <v>-3.502148762345314E-2</v>
      </c>
      <c r="BG1530" s="21">
        <v>-7.1631021797657013E-2</v>
      </c>
      <c r="BH1530" s="21">
        <v>-2.8547234833240509E-2</v>
      </c>
      <c r="BI1530" s="21">
        <v>-9.9372707307338715E-2</v>
      </c>
      <c r="BJ1530" s="21">
        <v>4.3394129723310471E-2</v>
      </c>
      <c r="BK1530" s="21">
        <v>-8.1144645810127258E-2</v>
      </c>
      <c r="BL1530" s="21">
        <v>-0.12218865007162094</v>
      </c>
      <c r="BM1530" s="21">
        <v>-3.6098450422286987E-2</v>
      </c>
      <c r="BN1530" s="21">
        <v>-0.13643215596675873</v>
      </c>
      <c r="BO1530" s="21">
        <v>-0.18306770920753479</v>
      </c>
      <c r="BP1530" s="21">
        <v>-0.1563107967376709</v>
      </c>
      <c r="BQ1530" s="21">
        <v>0.36164101958274841</v>
      </c>
      <c r="BR1530" s="21">
        <v>0.32329201698303223</v>
      </c>
      <c r="BS1530" s="21">
        <v>0.20236380398273468</v>
      </c>
      <c r="BT1530" s="21">
        <v>8.425382524728775E-2</v>
      </c>
      <c r="BU1530" s="21">
        <v>-4.6131756156682968E-2</v>
      </c>
      <c r="BV1530" s="21">
        <v>-8.9295096695423126E-2</v>
      </c>
      <c r="BW1530" s="21">
        <v>-7.5035244226455688E-2</v>
      </c>
      <c r="BX1530" s="21">
        <v>-7.7961377799510956E-2</v>
      </c>
      <c r="BY1530" s="21">
        <v>-3.8043823093175888E-2</v>
      </c>
      <c r="BZ1530" s="21">
        <v>1.2394590303301811E-2</v>
      </c>
      <c r="CA1530" s="21">
        <v>1.7747355159372091E-3</v>
      </c>
      <c r="CB1530" s="21">
        <v>-9.4364292919635773E-2</v>
      </c>
      <c r="CC1530" s="21">
        <v>-9.0728914365172386E-3</v>
      </c>
      <c r="CD1530" s="21">
        <v>-8.8976360857486725E-3</v>
      </c>
      <c r="CE1530" s="21">
        <v>-4.8943858593702316E-2</v>
      </c>
      <c r="CF1530" s="21">
        <v>-6.9225574843585491E-3</v>
      </c>
      <c r="CG1530" s="21">
        <v>-7.9376213252544403E-2</v>
      </c>
      <c r="CH1530" s="21">
        <v>6.5802633762359619E-2</v>
      </c>
      <c r="CI1530" s="21">
        <v>-4.9479756504297256E-2</v>
      </c>
      <c r="CJ1530" s="21">
        <v>-8.2681417465209961E-2</v>
      </c>
      <c r="CK1530" s="21">
        <v>9.6106268465518951E-3</v>
      </c>
      <c r="CL1530" s="21">
        <v>-8.6954928934574127E-2</v>
      </c>
      <c r="CM1530" s="21">
        <v>-0.12980654835700989</v>
      </c>
      <c r="CN1530" s="21">
        <v>-0.10278555005788803</v>
      </c>
      <c r="CO1530" s="21">
        <v>0.41545319557189941</v>
      </c>
      <c r="CP1530" s="21">
        <v>0.37986108660697937</v>
      </c>
      <c r="CQ1530" s="21">
        <v>0.25862696766853333</v>
      </c>
      <c r="CR1530" s="21">
        <v>0.13243630528450012</v>
      </c>
      <c r="CS1530" s="21">
        <v>1.8899765564128757E-4</v>
      </c>
      <c r="CT1530" s="21">
        <v>-4.6163517981767654E-2</v>
      </c>
      <c r="CU1530" s="21">
        <v>-3.3908572047948837E-2</v>
      </c>
      <c r="CV1530" s="21">
        <v>-3.9250526577234268E-2</v>
      </c>
      <c r="CW1530" s="21">
        <v>-3.1213222537189722E-3</v>
      </c>
      <c r="CX1530" s="21">
        <v>4.3169822543859482E-2</v>
      </c>
      <c r="CY1530" s="21">
        <v>3.771648183465004E-2</v>
      </c>
      <c r="CZ1530" s="21">
        <v>-6.3090614974498749E-2</v>
      </c>
      <c r="DA1530" s="21">
        <v>1.8344534561038017E-2</v>
      </c>
      <c r="DB1530" s="21">
        <v>1.7226215451955795E-2</v>
      </c>
      <c r="DC1530" s="21">
        <v>-2.625669352710247E-2</v>
      </c>
      <c r="DD1530" s="21">
        <v>1.4702118933200836E-2</v>
      </c>
      <c r="DE1530" s="21">
        <v>-5.9379715472459793E-2</v>
      </c>
      <c r="DF1530" s="21">
        <v>8.8211134076118469E-2</v>
      </c>
      <c r="DG1530" s="21">
        <v>-1.7814865335822105E-2</v>
      </c>
      <c r="DH1530" s="21">
        <v>-4.3174184858798981E-2</v>
      </c>
      <c r="DI1530" s="21">
        <v>5.5319704115390778E-2</v>
      </c>
      <c r="DJ1530" s="21">
        <v>-3.7477705627679825E-2</v>
      </c>
      <c r="DK1530" s="21">
        <v>-7.6545387506484985E-2</v>
      </c>
      <c r="DL1530" s="21">
        <v>-4.9260299652814865E-2</v>
      </c>
      <c r="DM1530" s="21">
        <v>0.46926537156105042</v>
      </c>
      <c r="DN1530" s="21">
        <v>0.43643015623092651</v>
      </c>
      <c r="DO1530" s="21">
        <v>0.31489014625549316</v>
      </c>
      <c r="DP1530" s="21">
        <v>0.1806187778711319</v>
      </c>
      <c r="DQ1530" s="21">
        <v>4.6509753912687302E-2</v>
      </c>
      <c r="DR1530" s="21">
        <v>-3.0319357756525278E-3</v>
      </c>
      <c r="DS1530" s="21">
        <v>7.2180996648967266E-3</v>
      </c>
      <c r="DT1530" s="21">
        <v>-5.3967407438904047E-4</v>
      </c>
      <c r="DU1530" s="21">
        <v>3.1801179051399231E-2</v>
      </c>
      <c r="DV1530" s="21">
        <v>7.3945052921772003E-2</v>
      </c>
      <c r="DW1530" s="21">
        <v>8.9610658586025238E-2</v>
      </c>
      <c r="DX1530" s="21">
        <v>-1.7936393618583679E-2</v>
      </c>
      <c r="DY1530" s="21">
        <v>5.7930942624807358E-2</v>
      </c>
      <c r="DZ1530" s="21">
        <v>5.4944906383752823E-2</v>
      </c>
      <c r="EA1530" s="21">
        <v>6.4999680034816265E-3</v>
      </c>
      <c r="EB1530" s="21">
        <v>4.5924719423055649E-2</v>
      </c>
      <c r="EC1530" s="21">
        <v>-3.0507950112223625E-2</v>
      </c>
      <c r="ED1530" s="21">
        <v>0.12056545913219452</v>
      </c>
      <c r="EE1530" s="21">
        <v>2.79042087495327E-2</v>
      </c>
      <c r="EF1530" s="21">
        <v>1.3867988251149654E-2</v>
      </c>
      <c r="EG1530" s="21">
        <v>0.12131635099649429</v>
      </c>
      <c r="EH1530" s="21">
        <v>3.395954892039299E-2</v>
      </c>
      <c r="EI1530" s="21">
        <v>3.5527197178453207E-4</v>
      </c>
      <c r="EJ1530" s="21">
        <v>2.8021659702062607E-2</v>
      </c>
      <c r="EK1530" s="21">
        <v>0.54696160554885864</v>
      </c>
      <c r="EL1530" s="21">
        <v>0.51810687780380249</v>
      </c>
      <c r="EM1530" s="21">
        <v>0.3961251974105835</v>
      </c>
      <c r="EN1530" s="21">
        <v>0.25018662214279175</v>
      </c>
      <c r="EO1530" s="21">
        <v>0.11338956654071808</v>
      </c>
      <c r="EP1530" s="21">
        <v>5.924321711063385E-2</v>
      </c>
      <c r="EQ1530" s="21">
        <v>6.6598482429981232E-2</v>
      </c>
      <c r="ER1530" s="21">
        <v>5.5352646857500076E-2</v>
      </c>
      <c r="ES1530" s="21">
        <v>8.2223720848560333E-2</v>
      </c>
      <c r="ET1530" s="21">
        <v>0.11837960034608841</v>
      </c>
      <c r="EU1530" s="21">
        <v>72.893749999999997</v>
      </c>
      <c r="EV1530" s="21">
        <v>71.800003051757813</v>
      </c>
      <c r="EW1530" s="21">
        <v>71.125</v>
      </c>
      <c r="EX1530" s="21">
        <v>70.956253051757813</v>
      </c>
      <c r="EY1530" s="21">
        <v>70.837501525878906</v>
      </c>
      <c r="EZ1530" s="21">
        <v>69.925003051757813</v>
      </c>
      <c r="FA1530" s="21">
        <v>70.34375</v>
      </c>
      <c r="FB1530" s="21">
        <v>70.418746948242188</v>
      </c>
      <c r="FC1530" s="21">
        <v>74.125</v>
      </c>
      <c r="FD1530" s="21">
        <v>80.474998474121094</v>
      </c>
      <c r="FE1530" s="21">
        <v>85.293746948242188</v>
      </c>
      <c r="FF1530" s="21">
        <v>87.206253051757813</v>
      </c>
      <c r="FG1530" s="21">
        <v>88.418746948242188</v>
      </c>
      <c r="FH1530" s="21">
        <v>89.993751525878906</v>
      </c>
      <c r="FI1530" s="21">
        <v>91.681251525878906</v>
      </c>
      <c r="FJ1530" s="21">
        <v>91.962501525878906</v>
      </c>
      <c r="FK1530" s="21">
        <v>88.737503051757813</v>
      </c>
      <c r="FL1530" s="21">
        <v>82.90625</v>
      </c>
      <c r="FM1530" s="21">
        <v>79.456253051757813</v>
      </c>
      <c r="FN1530" s="21">
        <v>76.862503051757813</v>
      </c>
      <c r="FO1530" s="21">
        <v>74.706253051757813</v>
      </c>
      <c r="FP1530" s="21">
        <v>72.193748474121094</v>
      </c>
      <c r="FQ1530" s="21">
        <v>71.6875</v>
      </c>
      <c r="FR1530" s="21">
        <v>71.768753051757813</v>
      </c>
      <c r="FS1530" s="21">
        <v>0.81968539953231812</v>
      </c>
      <c r="FT1530" s="21"/>
      <c r="FU1530" s="21">
        <v>8.3669997751712799E-2</v>
      </c>
      <c r="FV1530" t="s">
        <v>294</v>
      </c>
      <c r="FW1530" s="21"/>
      <c r="FX1530">
        <f t="shared" si="69"/>
        <v>2.8930718898773193</v>
      </c>
      <c r="FY1530">
        <f t="shared" si="70"/>
        <v>6.2236036115791649E-2</v>
      </c>
      <c r="FZ1530">
        <f t="shared" si="71"/>
        <v>80.53375244140625</v>
      </c>
    </row>
    <row r="1531" spans="1:182" x14ac:dyDescent="0.2">
      <c r="A1531" t="s">
        <v>227</v>
      </c>
      <c r="B1531" t="s">
        <v>0</v>
      </c>
      <c r="C1531" t="s">
        <v>286</v>
      </c>
      <c r="D1531" t="s">
        <v>273</v>
      </c>
      <c r="E1531" t="s">
        <v>221</v>
      </c>
      <c r="F1531" s="21">
        <v>26</v>
      </c>
      <c r="G1531" s="21">
        <v>2.3299526423215866E-2</v>
      </c>
      <c r="H1531" s="21">
        <v>3.1175525858998299E-2</v>
      </c>
      <c r="I1531" s="21">
        <v>2.0830733701586723E-2</v>
      </c>
      <c r="J1531" s="21">
        <v>1.5625765547156334E-2</v>
      </c>
      <c r="K1531" s="21">
        <v>1.8918095156550407E-2</v>
      </c>
      <c r="L1531" s="21">
        <v>2.2805031388998032E-2</v>
      </c>
      <c r="M1531" s="21">
        <v>1.6246160492300987E-2</v>
      </c>
      <c r="N1531" s="21">
        <v>1.5159117057919502E-2</v>
      </c>
      <c r="O1531" s="21">
        <v>3.2117913942784071E-3</v>
      </c>
      <c r="P1531" s="21">
        <v>-1.7807412892580032E-2</v>
      </c>
      <c r="Q1531" s="21">
        <v>-2.9856042936444283E-2</v>
      </c>
      <c r="R1531" s="21">
        <v>-4.8614874482154846E-2</v>
      </c>
      <c r="S1531" s="21">
        <v>-2.7009977027773857E-2</v>
      </c>
      <c r="T1531" s="21">
        <v>-2.8588239103555679E-2</v>
      </c>
      <c r="U1531" s="21">
        <v>-8.7799341417849064E-4</v>
      </c>
      <c r="V1531" s="21">
        <v>1.7120659351348877E-2</v>
      </c>
      <c r="W1531" s="21">
        <v>2.7785943821072578E-2</v>
      </c>
      <c r="X1531" s="21">
        <v>4.3861761689186096E-2</v>
      </c>
      <c r="Y1531" s="21">
        <v>4.7572340816259384E-2</v>
      </c>
      <c r="Z1531" s="21">
        <v>6.9366455078125E-2</v>
      </c>
      <c r="AA1531" s="21">
        <v>5.9912607073783875E-2</v>
      </c>
      <c r="AB1531" s="21">
        <v>5.4055560380220413E-2</v>
      </c>
      <c r="AC1531" s="21">
        <v>3.4353319555521011E-2</v>
      </c>
      <c r="AD1531" s="21">
        <v>3.4407410770654678E-2</v>
      </c>
      <c r="AE1531" s="21">
        <v>-3.1095009297132492E-2</v>
      </c>
      <c r="AF1531" s="21">
        <v>-1.8622420728206635E-2</v>
      </c>
      <c r="AG1531" s="21">
        <v>-2.3706492036581039E-2</v>
      </c>
      <c r="AH1531" s="21">
        <v>-2.177061140537262E-2</v>
      </c>
      <c r="AI1531" s="21">
        <v>-1.2467902153730392E-2</v>
      </c>
      <c r="AJ1531" s="21">
        <v>-8.4325363859534264E-3</v>
      </c>
      <c r="AK1531" s="21">
        <v>-1.9194062799215317E-2</v>
      </c>
      <c r="AL1531" s="21">
        <v>-1.4574151486158371E-2</v>
      </c>
      <c r="AM1531" s="21">
        <v>-8.3156870678067207E-3</v>
      </c>
      <c r="AN1531" s="21">
        <v>-1.357496902346611E-2</v>
      </c>
      <c r="AO1531" s="21">
        <v>-1.1487255804240704E-2</v>
      </c>
      <c r="AP1531" s="21">
        <v>-4.2451117187738419E-2</v>
      </c>
      <c r="AQ1531" s="21">
        <v>-1.5788960736244917E-3</v>
      </c>
      <c r="AR1531" s="21">
        <v>-1.9977156072854996E-2</v>
      </c>
      <c r="AS1531" s="21">
        <v>-2.2578099742531776E-2</v>
      </c>
      <c r="AT1531" s="21">
        <v>-1.7865631729364395E-2</v>
      </c>
      <c r="AU1531" s="21">
        <v>-1.5181757509708405E-2</v>
      </c>
      <c r="AV1531" s="21">
        <v>-3.2619714736938477E-2</v>
      </c>
      <c r="AW1531" s="21">
        <v>-4.0670935064554214E-2</v>
      </c>
      <c r="AX1531" s="21">
        <v>-1.2221424840390682E-2</v>
      </c>
      <c r="AY1531" s="21">
        <v>-8.6017567664384842E-3</v>
      </c>
      <c r="AZ1531" s="21">
        <v>-1.5346972271800041E-2</v>
      </c>
      <c r="BA1531" s="21">
        <v>-2.5110086426138878E-2</v>
      </c>
      <c r="BB1531" s="21">
        <v>-1.0854526422917843E-2</v>
      </c>
      <c r="BC1531" s="21">
        <v>-2.2403938695788383E-2</v>
      </c>
      <c r="BD1531" s="21">
        <v>-8.8632293045520782E-3</v>
      </c>
      <c r="BE1531" s="21">
        <v>-1.4973126351833344E-2</v>
      </c>
      <c r="BF1531" s="21">
        <v>-1.510420348495245E-2</v>
      </c>
      <c r="BG1531" s="21">
        <v>-7.5462399981915951E-3</v>
      </c>
      <c r="BH1531" s="21">
        <v>-3.7067588418722153E-3</v>
      </c>
      <c r="BI1531" s="21">
        <v>-1.0868730023503304E-2</v>
      </c>
      <c r="BJ1531" s="21">
        <v>-8.7313121184706688E-3</v>
      </c>
      <c r="BK1531" s="21">
        <v>-2.0286215003579855E-3</v>
      </c>
      <c r="BL1531" s="21">
        <v>-7.7558043412864208E-3</v>
      </c>
      <c r="BM1531" s="21">
        <v>-6.6162329167127609E-3</v>
      </c>
      <c r="BN1531" s="21">
        <v>-2.7545472607016563E-2</v>
      </c>
      <c r="BO1531" s="21">
        <v>3.0441677663475275E-3</v>
      </c>
      <c r="BP1531" s="21">
        <v>-1.1285630986094475E-2</v>
      </c>
      <c r="BQ1531" s="21">
        <v>-1.1177166365087032E-2</v>
      </c>
      <c r="BR1531" s="21">
        <v>-1.0503309778869152E-2</v>
      </c>
      <c r="BS1531" s="21">
        <v>-1.0806014761328697E-2</v>
      </c>
      <c r="BT1531" s="21">
        <v>-1.8748048692941666E-2</v>
      </c>
      <c r="BU1531" s="21">
        <v>-2.6497213169932365E-2</v>
      </c>
      <c r="BV1531" s="21">
        <v>-2.757091773673892E-3</v>
      </c>
      <c r="BW1531" s="21">
        <v>-3.6343117244541645E-3</v>
      </c>
      <c r="BX1531" s="21">
        <v>-6.2208748422563076E-3</v>
      </c>
      <c r="BY1531" s="21">
        <v>-1.7107747495174408E-2</v>
      </c>
      <c r="BZ1531" s="21">
        <v>-5.9771686792373657E-3</v>
      </c>
      <c r="CA1531" s="21">
        <v>-1.6384528949856758E-2</v>
      </c>
      <c r="CB1531" s="21">
        <v>-2.1040439605712891E-3</v>
      </c>
      <c r="CC1531" s="21">
        <v>-8.9244246482849121E-3</v>
      </c>
      <c r="CD1531" s="21">
        <v>-1.0487068444490433E-2</v>
      </c>
      <c r="CE1531" s="21">
        <v>-4.1375113651156425E-3</v>
      </c>
      <c r="CF1531" s="21">
        <v>-4.3369943159632385E-4</v>
      </c>
      <c r="CG1531" s="21">
        <v>-5.1026297733187675E-3</v>
      </c>
      <c r="CH1531" s="21">
        <v>-4.6845790930092335E-3</v>
      </c>
      <c r="CI1531" s="21">
        <v>2.3257809225469828E-3</v>
      </c>
      <c r="CJ1531" s="21">
        <v>-3.725467948243022E-3</v>
      </c>
      <c r="CK1531" s="21">
        <v>-3.24257742613554E-3</v>
      </c>
      <c r="CL1531" s="21">
        <v>-1.7221866175532341E-2</v>
      </c>
      <c r="CM1531" s="21">
        <v>6.2460876069962978E-3</v>
      </c>
      <c r="CN1531" s="21">
        <v>-5.2659069187939167E-3</v>
      </c>
      <c r="CO1531" s="21">
        <v>-3.2809139229357243E-3</v>
      </c>
      <c r="CP1531" s="21">
        <v>-5.4041887633502483E-3</v>
      </c>
      <c r="CQ1531" s="21">
        <v>-7.7753891237080097E-3</v>
      </c>
      <c r="CR1531" s="21">
        <v>-9.1405743733048439E-3</v>
      </c>
      <c r="CS1531" s="21">
        <v>-1.6680534929037094E-2</v>
      </c>
      <c r="CT1531" s="21">
        <v>3.7978766486048698E-3</v>
      </c>
      <c r="CU1531" s="21">
        <v>-1.9387470092624426E-4</v>
      </c>
      <c r="CV1531" s="21">
        <v>9.9832395790144801E-5</v>
      </c>
      <c r="CW1531" s="21">
        <v>-1.156535092741251E-2</v>
      </c>
      <c r="CX1531" s="21">
        <v>-2.5991257280111313E-3</v>
      </c>
      <c r="CY1531" s="21">
        <v>-1.0365119203925133E-2</v>
      </c>
      <c r="CZ1531" s="21">
        <v>4.6551413834095001E-3</v>
      </c>
      <c r="DA1531" s="21">
        <v>-2.8757224790751934E-3</v>
      </c>
      <c r="DB1531" s="21">
        <v>-5.869933869689703E-3</v>
      </c>
      <c r="DC1531" s="21">
        <v>-7.2878290666267276E-4</v>
      </c>
      <c r="DD1531" s="21">
        <v>2.8393599204719067E-3</v>
      </c>
      <c r="DE1531" s="21">
        <v>6.6347065148875117E-4</v>
      </c>
      <c r="DF1531" s="21">
        <v>-6.3784635858610272E-4</v>
      </c>
      <c r="DG1531" s="21">
        <v>6.6801835782825947E-3</v>
      </c>
      <c r="DH1531" s="21">
        <v>3.0486821196973324E-4</v>
      </c>
      <c r="DI1531" s="21">
        <v>1.3107804988976568E-4</v>
      </c>
      <c r="DJ1531" s="21">
        <v>-6.8982606753706932E-3</v>
      </c>
      <c r="DK1531" s="21">
        <v>9.4480076804757118E-3</v>
      </c>
      <c r="DL1531" s="21">
        <v>7.5381679926067591E-4</v>
      </c>
      <c r="DM1531" s="21">
        <v>4.6153385192155838E-3</v>
      </c>
      <c r="DN1531" s="21">
        <v>-3.0506736948154867E-4</v>
      </c>
      <c r="DO1531" s="21">
        <v>-4.7447634860873222E-3</v>
      </c>
      <c r="DP1531" s="21">
        <v>4.6690003364346921E-4</v>
      </c>
      <c r="DQ1531" s="21">
        <v>-6.8638576194643974E-3</v>
      </c>
      <c r="DR1531" s="21">
        <v>1.0352845303714275E-2</v>
      </c>
      <c r="DS1531" s="21">
        <v>3.246562322601676E-3</v>
      </c>
      <c r="DT1531" s="21">
        <v>6.4205396920442581E-3</v>
      </c>
      <c r="DU1531" s="21">
        <v>-6.0229552909731865E-3</v>
      </c>
      <c r="DV1531" s="21">
        <v>7.7891716500744224E-4</v>
      </c>
      <c r="DW1531" s="21">
        <v>-1.6740477876737714E-3</v>
      </c>
      <c r="DX1531" s="21">
        <v>1.4414331875741482E-2</v>
      </c>
      <c r="DY1531" s="21">
        <v>5.8576427400112152E-3</v>
      </c>
      <c r="DZ1531" s="21">
        <v>7.9647538950666785E-4</v>
      </c>
      <c r="EA1531" s="21">
        <v>4.1928794234991074E-3</v>
      </c>
      <c r="EB1531" s="21">
        <v>7.5651379302144051E-3</v>
      </c>
      <c r="EC1531" s="21">
        <v>8.9888041839003563E-3</v>
      </c>
      <c r="ED1531" s="21">
        <v>5.2049928344786167E-3</v>
      </c>
      <c r="EE1531" s="21">
        <v>1.2967249378561974E-2</v>
      </c>
      <c r="EF1531" s="21">
        <v>6.1240335926413536E-3</v>
      </c>
      <c r="EG1531" s="21">
        <v>5.0021009519696236E-3</v>
      </c>
      <c r="EH1531" s="21">
        <v>8.0073866993188858E-3</v>
      </c>
      <c r="EI1531" s="21">
        <v>1.4071071520447731E-2</v>
      </c>
      <c r="EJ1531" s="21">
        <v>9.4453413039445877E-3</v>
      </c>
      <c r="EK1531" s="21">
        <v>1.6016272827982903E-2</v>
      </c>
      <c r="EL1531" s="21">
        <v>7.0572542026638985E-3</v>
      </c>
      <c r="EM1531" s="21">
        <v>-3.690209414344281E-4</v>
      </c>
      <c r="EN1531" s="21">
        <v>1.4338566921651363E-2</v>
      </c>
      <c r="EO1531" s="21">
        <v>7.3098656721413136E-3</v>
      </c>
      <c r="EP1531" s="21">
        <v>1.9817179068922997E-2</v>
      </c>
      <c r="EQ1531" s="21">
        <v>8.214007131755352E-3</v>
      </c>
      <c r="ER1531" s="21">
        <v>1.5546636655926704E-2</v>
      </c>
      <c r="ES1531" s="21">
        <v>1.9793838728219271E-3</v>
      </c>
      <c r="ET1531" s="21">
        <v>5.656274501234293E-3</v>
      </c>
      <c r="EU1531" s="21">
        <v>72.893749999999997</v>
      </c>
      <c r="EV1531" s="21">
        <v>71.800003051757813</v>
      </c>
      <c r="EW1531" s="21">
        <v>71.125</v>
      </c>
      <c r="EX1531" s="21">
        <v>70.956253051757813</v>
      </c>
      <c r="EY1531" s="21">
        <v>70.837501525878906</v>
      </c>
      <c r="EZ1531" s="21">
        <v>69.925003051757813</v>
      </c>
      <c r="FA1531" s="21">
        <v>70.34375</v>
      </c>
      <c r="FB1531" s="21">
        <v>70.418746948242188</v>
      </c>
      <c r="FC1531" s="21">
        <v>74.125</v>
      </c>
      <c r="FD1531" s="21">
        <v>80.474998474121094</v>
      </c>
      <c r="FE1531" s="21">
        <v>85.293746948242188</v>
      </c>
      <c r="FF1531" s="21">
        <v>87.206253051757813</v>
      </c>
      <c r="FG1531" s="21">
        <v>88.418746948242188</v>
      </c>
      <c r="FH1531" s="21">
        <v>89.993751525878906</v>
      </c>
      <c r="FI1531" s="21">
        <v>91.681251525878906</v>
      </c>
      <c r="FJ1531" s="21">
        <v>91.962501525878906</v>
      </c>
      <c r="FK1531" s="21">
        <v>88.737503051757813</v>
      </c>
      <c r="FL1531" s="21">
        <v>82.90625</v>
      </c>
      <c r="FM1531" s="21">
        <v>79.456253051757813</v>
      </c>
      <c r="FN1531" s="21">
        <v>76.862503051757813</v>
      </c>
      <c r="FO1531" s="21">
        <v>74.706253051757813</v>
      </c>
      <c r="FP1531" s="21">
        <v>72.193748474121094</v>
      </c>
      <c r="FQ1531" s="21">
        <v>71.6875</v>
      </c>
      <c r="FR1531" s="21">
        <v>71.768753051757813</v>
      </c>
      <c r="FS1531" s="21">
        <v>0.14388753473758698</v>
      </c>
      <c r="FT1531" s="21"/>
      <c r="FU1531" s="21">
        <v>5.2954345010221004E-3</v>
      </c>
      <c r="FV1531" t="s">
        <v>294</v>
      </c>
      <c r="FW1531" s="21"/>
      <c r="FX1531">
        <f t="shared" si="69"/>
        <v>4.9699821695685389E-2</v>
      </c>
      <c r="FY1531">
        <f t="shared" si="70"/>
        <v>-5.9984992956742646E-3</v>
      </c>
      <c r="FZ1531">
        <f t="shared" si="71"/>
        <v>80.53375244140625</v>
      </c>
    </row>
    <row r="1532" spans="1:182" x14ac:dyDescent="0.2">
      <c r="A1532" t="s">
        <v>227</v>
      </c>
      <c r="B1532" t="s">
        <v>0</v>
      </c>
      <c r="C1532" t="s">
        <v>286</v>
      </c>
      <c r="D1532" t="s">
        <v>275</v>
      </c>
      <c r="E1532" t="s">
        <v>221</v>
      </c>
      <c r="F1532" s="21">
        <v>27</v>
      </c>
      <c r="G1532" s="21">
        <v>2.9175238683819771E-2</v>
      </c>
      <c r="H1532" s="21">
        <v>3.4851104021072388E-2</v>
      </c>
      <c r="I1532" s="21">
        <v>2.4142313748598099E-2</v>
      </c>
      <c r="J1532" s="21">
        <v>2.7825182303786278E-2</v>
      </c>
      <c r="K1532" s="21">
        <v>2.2796636447310448E-2</v>
      </c>
      <c r="L1532" s="21">
        <v>2.3069452494382858E-2</v>
      </c>
      <c r="M1532" s="21">
        <v>1.7399551346898079E-2</v>
      </c>
      <c r="N1532" s="21">
        <v>1.7149927094578743E-2</v>
      </c>
      <c r="O1532" s="21">
        <v>-1.2083603069186211E-3</v>
      </c>
      <c r="P1532" s="21">
        <v>-3.679419681429863E-2</v>
      </c>
      <c r="Q1532" s="21">
        <v>-4.866524413228035E-2</v>
      </c>
      <c r="R1532" s="21">
        <v>-4.3889045715332031E-2</v>
      </c>
      <c r="S1532" s="21">
        <v>-4.1475236415863037E-2</v>
      </c>
      <c r="T1532" s="21">
        <v>-2.6274461299180984E-2</v>
      </c>
      <c r="U1532" s="21">
        <v>1.546127162873745E-2</v>
      </c>
      <c r="V1532" s="21">
        <v>5.1381673663854599E-2</v>
      </c>
      <c r="W1532" s="21">
        <v>5.7677313685417175E-2</v>
      </c>
      <c r="X1532" s="21">
        <v>6.8910636007785797E-2</v>
      </c>
      <c r="Y1532" s="21">
        <v>5.512676015496254E-2</v>
      </c>
      <c r="Z1532" s="21">
        <v>5.4916497319936752E-2</v>
      </c>
      <c r="AA1532" s="21">
        <v>5.5466752499341965E-2</v>
      </c>
      <c r="AB1532" s="21">
        <v>5.5219635367393494E-2</v>
      </c>
      <c r="AC1532" s="21">
        <v>5.7458832859992981E-2</v>
      </c>
      <c r="AD1532" s="21">
        <v>4.4466283172369003E-2</v>
      </c>
      <c r="AE1532" s="21">
        <v>-1.6687501221895218E-2</v>
      </c>
      <c r="AF1532" s="21">
        <v>-5.1167141646146774E-3</v>
      </c>
      <c r="AG1532" s="21">
        <v>-9.9143953993916512E-3</v>
      </c>
      <c r="AH1532" s="21">
        <v>-4.5053898356854916E-3</v>
      </c>
      <c r="AI1532" s="21">
        <v>-7.2757932357490063E-3</v>
      </c>
      <c r="AJ1532" s="21">
        <v>-5.1040807738900185E-3</v>
      </c>
      <c r="AK1532" s="21">
        <v>-1.2482418678700924E-2</v>
      </c>
      <c r="AL1532" s="21">
        <v>-3.6078799166716635E-4</v>
      </c>
      <c r="AM1532" s="21">
        <v>-6.586108822375536E-3</v>
      </c>
      <c r="AN1532" s="21">
        <v>-2.068028599023819E-2</v>
      </c>
      <c r="AO1532" s="21">
        <v>-2.204480953514576E-2</v>
      </c>
      <c r="AP1532" s="21">
        <v>-1.3033661060035229E-2</v>
      </c>
      <c r="AQ1532" s="21">
        <v>-2.2256080061197281E-2</v>
      </c>
      <c r="AR1532" s="21">
        <v>-2.5496741756796837E-2</v>
      </c>
      <c r="AS1532" s="21">
        <v>-1.2235213071107864E-2</v>
      </c>
      <c r="AT1532" s="21">
        <v>9.1685624793171883E-3</v>
      </c>
      <c r="AU1532" s="21">
        <v>-2.3155191447585821E-3</v>
      </c>
      <c r="AV1532" s="21">
        <v>-9.3638738617300987E-3</v>
      </c>
      <c r="AW1532" s="21">
        <v>-3.9725944399833679E-2</v>
      </c>
      <c r="AX1532" s="21">
        <v>-2.1753536537289619E-2</v>
      </c>
      <c r="AY1532" s="21">
        <v>-1.8997842445969582E-2</v>
      </c>
      <c r="AZ1532" s="21">
        <v>-1.3779226690530777E-2</v>
      </c>
      <c r="BA1532" s="21">
        <v>4.5025795698165894E-3</v>
      </c>
      <c r="BB1532" s="21">
        <v>3.0399786774069071E-3</v>
      </c>
      <c r="BC1532" s="21">
        <v>-1.0990023612976074E-2</v>
      </c>
      <c r="BD1532" s="21">
        <v>-1.6625112621113658E-3</v>
      </c>
      <c r="BE1532" s="21">
        <v>-6.850129459053278E-3</v>
      </c>
      <c r="BF1532" s="21">
        <v>-2.2367674391716719E-3</v>
      </c>
      <c r="BG1532" s="21">
        <v>-5.0828014500439167E-3</v>
      </c>
      <c r="BH1532" s="21">
        <v>-2.6323534548282623E-3</v>
      </c>
      <c r="BI1532" s="21">
        <v>-8.5875801742076874E-3</v>
      </c>
      <c r="BJ1532" s="21">
        <v>1.2596057495102286E-3</v>
      </c>
      <c r="BK1532" s="21">
        <v>-2.5576469488441944E-3</v>
      </c>
      <c r="BL1532" s="21">
        <v>-1.4867067337036133E-2</v>
      </c>
      <c r="BM1532" s="21">
        <v>-1.5429188497364521E-2</v>
      </c>
      <c r="BN1532" s="21">
        <v>-8.0253202468156815E-3</v>
      </c>
      <c r="BO1532" s="21">
        <v>-1.5048593282699585E-2</v>
      </c>
      <c r="BP1532" s="21">
        <v>-1.5808576717972755E-2</v>
      </c>
      <c r="BQ1532" s="21">
        <v>-8.6051371181383729E-4</v>
      </c>
      <c r="BR1532" s="21">
        <v>1.6529617831110954E-2</v>
      </c>
      <c r="BS1532" s="21">
        <v>5.4579731076955795E-3</v>
      </c>
      <c r="BT1532" s="21">
        <v>-2.0661999005824327E-3</v>
      </c>
      <c r="BU1532" s="21">
        <v>-2.8129419311881065E-2</v>
      </c>
      <c r="BV1532" s="21">
        <v>-1.8046705052256584E-2</v>
      </c>
      <c r="BW1532" s="21">
        <v>-1.0738643817603588E-2</v>
      </c>
      <c r="BX1532" s="21">
        <v>-4.8769623972475529E-3</v>
      </c>
      <c r="BY1532" s="21">
        <v>7.868107408285141E-3</v>
      </c>
      <c r="BZ1532" s="21">
        <v>5.5031352676451206E-3</v>
      </c>
      <c r="CA1532" s="21">
        <v>-7.0439684204757214E-3</v>
      </c>
      <c r="CB1532" s="21">
        <v>7.2985916631296277E-4</v>
      </c>
      <c r="CC1532" s="21">
        <v>-4.7278283163905144E-3</v>
      </c>
      <c r="CD1532" s="21">
        <v>-6.6552619682624936E-4</v>
      </c>
      <c r="CE1532" s="21">
        <v>-3.5639423877000809E-3</v>
      </c>
      <c r="CF1532" s="21">
        <v>-9.2044268967583776E-4</v>
      </c>
      <c r="CG1532" s="21">
        <v>-5.8900262229144573E-3</v>
      </c>
      <c r="CH1532" s="21">
        <v>2.3818854242563248E-3</v>
      </c>
      <c r="CI1532" s="21">
        <v>2.3245370539370924E-4</v>
      </c>
      <c r="CJ1532" s="21">
        <v>-1.0840849950909615E-2</v>
      </c>
      <c r="CK1532" s="21">
        <v>-1.0847229510545731E-2</v>
      </c>
      <c r="CL1532" s="21">
        <v>-4.5565594919025898E-3</v>
      </c>
      <c r="CM1532" s="21">
        <v>-1.0056709870696068E-2</v>
      </c>
      <c r="CN1532" s="21">
        <v>-9.0985847637057304E-3</v>
      </c>
      <c r="CO1532" s="21">
        <v>7.0175686851143837E-3</v>
      </c>
      <c r="CP1532" s="21">
        <v>2.1627863869071007E-2</v>
      </c>
      <c r="CQ1532" s="21">
        <v>1.0841869749128819E-2</v>
      </c>
      <c r="CR1532" s="21">
        <v>2.9881468508392572E-3</v>
      </c>
      <c r="CS1532" s="21">
        <v>-2.0097702741622925E-2</v>
      </c>
      <c r="CT1532" s="21">
        <v>-1.5479364432394505E-2</v>
      </c>
      <c r="CU1532" s="21">
        <v>-5.0183474086225033E-3</v>
      </c>
      <c r="CV1532" s="21">
        <v>1.2887188931927085E-3</v>
      </c>
      <c r="CW1532" s="21">
        <v>1.0199062526226044E-2</v>
      </c>
      <c r="CX1532" s="21">
        <v>7.2091100737452507E-3</v>
      </c>
      <c r="CY1532" s="21">
        <v>-3.0979127623140812E-3</v>
      </c>
      <c r="CZ1532" s="21">
        <v>3.1222295947372913E-3</v>
      </c>
      <c r="DA1532" s="21">
        <v>-2.6055269408971071E-3</v>
      </c>
      <c r="DB1532" s="21">
        <v>9.0571498731151223E-4</v>
      </c>
      <c r="DC1532" s="21">
        <v>-2.0450830925256014E-3</v>
      </c>
      <c r="DD1532" s="21">
        <v>7.9146819189190865E-4</v>
      </c>
      <c r="DE1532" s="21">
        <v>-3.1924725044518709E-3</v>
      </c>
      <c r="DF1532" s="21">
        <v>3.5041652154177427E-3</v>
      </c>
      <c r="DG1532" s="21">
        <v>3.0225543305277824E-3</v>
      </c>
      <c r="DH1532" s="21">
        <v>-6.8146325647830963E-3</v>
      </c>
      <c r="DI1532" s="21">
        <v>-6.2652709893882275E-3</v>
      </c>
      <c r="DJ1532" s="21">
        <v>-1.0877983877435327E-3</v>
      </c>
      <c r="DK1532" s="21">
        <v>-5.0648264586925507E-3</v>
      </c>
      <c r="DL1532" s="21">
        <v>-2.3885918781161308E-3</v>
      </c>
      <c r="DM1532" s="21">
        <v>1.4895651489496231E-2</v>
      </c>
      <c r="DN1532" s="21">
        <v>2.6726109907031059E-2</v>
      </c>
      <c r="DO1532" s="21">
        <v>1.6225766390562057E-2</v>
      </c>
      <c r="DP1532" s="21">
        <v>8.0424938350915909E-3</v>
      </c>
      <c r="DQ1532" s="21">
        <v>-1.206598524004221E-2</v>
      </c>
      <c r="DR1532" s="21">
        <v>-1.2912023812532425E-2</v>
      </c>
      <c r="DS1532" s="21">
        <v>7.0194876752793789E-4</v>
      </c>
      <c r="DT1532" s="21">
        <v>7.4543999508023262E-3</v>
      </c>
      <c r="DU1532" s="21">
        <v>1.2530017644166946E-2</v>
      </c>
      <c r="DV1532" s="21">
        <v>8.9150844141840935E-3</v>
      </c>
      <c r="DW1532" s="21">
        <v>2.5995648466050625E-3</v>
      </c>
      <c r="DX1532" s="21">
        <v>6.5764328464865685E-3</v>
      </c>
      <c r="DY1532" s="21">
        <v>4.587389703374356E-4</v>
      </c>
      <c r="DZ1532" s="21">
        <v>3.1743375584483147E-3</v>
      </c>
      <c r="EA1532" s="21">
        <v>1.4790827117394656E-4</v>
      </c>
      <c r="EB1532" s="21">
        <v>3.2631955109536648E-3</v>
      </c>
      <c r="EC1532" s="21">
        <v>7.0236640749499202E-4</v>
      </c>
      <c r="ED1532" s="21">
        <v>5.1245586946606636E-3</v>
      </c>
      <c r="EE1532" s="21">
        <v>7.051016204059124E-3</v>
      </c>
      <c r="EF1532" s="21">
        <v>-1.0014135623350739E-3</v>
      </c>
      <c r="EG1532" s="21">
        <v>3.5034975735470653E-4</v>
      </c>
      <c r="EH1532" s="21">
        <v>3.9205416105687618E-3</v>
      </c>
      <c r="EI1532" s="21">
        <v>2.1426605526357889E-3</v>
      </c>
      <c r="EJ1532" s="21">
        <v>7.299572229385376E-3</v>
      </c>
      <c r="EK1532" s="21">
        <v>2.6270350441336632E-2</v>
      </c>
      <c r="EL1532" s="21">
        <v>3.40871661901474E-2</v>
      </c>
      <c r="EM1532" s="21">
        <v>2.3999258875846863E-2</v>
      </c>
      <c r="EN1532" s="21">
        <v>1.5340167097747326E-2</v>
      </c>
      <c r="EO1532" s="21">
        <v>-4.6946108341217041E-4</v>
      </c>
      <c r="EP1532" s="21">
        <v>-9.2051923274993896E-3</v>
      </c>
      <c r="EQ1532" s="21">
        <v>8.961147628724575E-3</v>
      </c>
      <c r="ER1532" s="21">
        <v>1.6356663778424263E-2</v>
      </c>
      <c r="ES1532" s="21">
        <v>1.5895545482635498E-2</v>
      </c>
      <c r="ET1532" s="21">
        <v>1.1378241702914238E-2</v>
      </c>
      <c r="EU1532" s="21">
        <v>69.988372093023258</v>
      </c>
      <c r="EV1532" s="21">
        <v>69.215118408203125</v>
      </c>
      <c r="EW1532" s="21">
        <v>68.651162790697668</v>
      </c>
      <c r="EX1532" s="21">
        <v>67.465118408203125</v>
      </c>
      <c r="EY1532" s="21">
        <v>66.616279602050781</v>
      </c>
      <c r="EZ1532" s="21">
        <v>64.22674560546875</v>
      </c>
      <c r="FA1532" s="21">
        <v>65</v>
      </c>
      <c r="FB1532" s="21">
        <v>64.343025207519531</v>
      </c>
      <c r="FC1532" s="21">
        <v>71.290695190429688</v>
      </c>
      <c r="FD1532" s="21">
        <v>81.366279602050781</v>
      </c>
      <c r="FE1532" s="21">
        <v>89.430229187011719</v>
      </c>
      <c r="FF1532" s="21">
        <v>95.558135986328125</v>
      </c>
      <c r="FG1532" s="21">
        <v>98.604652404785156</v>
      </c>
      <c r="FH1532" s="21">
        <v>98.970932006835938</v>
      </c>
      <c r="FI1532" s="21">
        <v>98.848838806152344</v>
      </c>
      <c r="FJ1532" s="21">
        <v>97.151161193847656</v>
      </c>
      <c r="FK1532" s="21">
        <v>95.27325439453125</v>
      </c>
      <c r="FL1532" s="21">
        <v>94.191864013671875</v>
      </c>
      <c r="FM1532" s="21">
        <v>88.779067993164063</v>
      </c>
      <c r="FN1532" s="21">
        <v>81.75</v>
      </c>
      <c r="FO1532" s="21">
        <v>76.284881591796875</v>
      </c>
      <c r="FP1532" s="21">
        <v>73.691864013671875</v>
      </c>
      <c r="FQ1532" s="21">
        <v>71.505813598632813</v>
      </c>
      <c r="FR1532" s="21">
        <v>69.151161193847656</v>
      </c>
      <c r="FS1532" s="21">
        <v>6.2176208943128586E-2</v>
      </c>
      <c r="FT1532" s="21"/>
      <c r="FU1532" s="21">
        <v>5.1590302027761936E-3</v>
      </c>
      <c r="FV1532" t="s">
        <v>294</v>
      </c>
      <c r="FW1532" s="21"/>
      <c r="FX1532">
        <f t="shared" si="69"/>
        <v>5.8419591933488849E-2</v>
      </c>
      <c r="FY1532">
        <f t="shared" si="70"/>
        <v>-5.3530795965343715E-3</v>
      </c>
      <c r="FZ1532">
        <f t="shared" si="71"/>
        <v>87.255813598632813</v>
      </c>
    </row>
    <row r="1533" spans="1:182" x14ac:dyDescent="0.2">
      <c r="A1533" t="s">
        <v>227</v>
      </c>
      <c r="B1533" t="s">
        <v>0</v>
      </c>
      <c r="C1533" t="s">
        <v>285</v>
      </c>
      <c r="D1533" t="s">
        <v>275</v>
      </c>
      <c r="E1533" t="s">
        <v>221</v>
      </c>
      <c r="F1533" s="21">
        <v>1408</v>
      </c>
      <c r="G1533" s="21">
        <v>2.3186864852905273</v>
      </c>
      <c r="H1533" s="21">
        <v>2.0004074573516846</v>
      </c>
      <c r="I1533" s="21">
        <v>1.7721378803253174</v>
      </c>
      <c r="J1533" s="21">
        <v>1.6494357585906982</v>
      </c>
      <c r="K1533" s="21">
        <v>1.5432009696960449</v>
      </c>
      <c r="L1533" s="21">
        <v>1.5090237855911255</v>
      </c>
      <c r="M1533" s="21">
        <v>1.5816644430160522</v>
      </c>
      <c r="N1533" s="21">
        <v>1.1622194051742554</v>
      </c>
      <c r="O1533" s="21">
        <v>0.28479978442192078</v>
      </c>
      <c r="P1533" s="21">
        <v>-1.0633774995803833</v>
      </c>
      <c r="Q1533" s="21">
        <v>-1.7795989513397217</v>
      </c>
      <c r="R1533" s="21">
        <v>-2.038931131362915</v>
      </c>
      <c r="S1533" s="21">
        <v>-1.7411364316940308</v>
      </c>
      <c r="T1533" s="21">
        <v>-1.1097398996353149</v>
      </c>
      <c r="U1533" s="21">
        <v>-0.22354826331138611</v>
      </c>
      <c r="V1533" s="21">
        <v>0.9729619026184082</v>
      </c>
      <c r="W1533" s="21">
        <v>2.3595805168151855</v>
      </c>
      <c r="X1533" s="21">
        <v>3.6195344924926758</v>
      </c>
      <c r="Y1533" s="21">
        <v>4.0336661338806152</v>
      </c>
      <c r="Z1533" s="21">
        <v>3.8533506393432617</v>
      </c>
      <c r="AA1533" s="21">
        <v>3.5000195503234863</v>
      </c>
      <c r="AB1533" s="21">
        <v>3.2001912593841553</v>
      </c>
      <c r="AC1533" s="21">
        <v>2.8417882919311523</v>
      </c>
      <c r="AD1533" s="21">
        <v>2.3877108097076416</v>
      </c>
      <c r="AE1533" s="21">
        <v>-7.4765659868717194E-2</v>
      </c>
      <c r="AF1533" s="21">
        <v>-8.8453993201255798E-2</v>
      </c>
      <c r="AG1533" s="21">
        <v>-9.9144071340560913E-2</v>
      </c>
      <c r="AH1533" s="21">
        <v>-5.2439797669649124E-2</v>
      </c>
      <c r="AI1533" s="21">
        <v>-4.7235354781150818E-2</v>
      </c>
      <c r="AJ1533" s="21">
        <v>-4.7251913696527481E-2</v>
      </c>
      <c r="AK1533" s="21">
        <v>-1.6531014814972878E-2</v>
      </c>
      <c r="AL1533" s="21">
        <v>-0.15880081057548523</v>
      </c>
      <c r="AM1533" s="21">
        <v>-0.10391515493392944</v>
      </c>
      <c r="AN1533" s="21">
        <v>-0.32524189352989197</v>
      </c>
      <c r="AO1533" s="21">
        <v>-0.2444688081741333</v>
      </c>
      <c r="AP1533" s="21">
        <v>-0.28324034810066223</v>
      </c>
      <c r="AQ1533" s="21">
        <v>-0.29645857214927673</v>
      </c>
      <c r="AR1533" s="21">
        <v>-0.35510474443435669</v>
      </c>
      <c r="AS1533" s="21">
        <v>9.798826277256012E-2</v>
      </c>
      <c r="AT1533" s="21">
        <v>9.533197432756424E-2</v>
      </c>
      <c r="AU1533" s="21">
        <v>3.8954775780439377E-2</v>
      </c>
      <c r="AV1533" s="21">
        <v>-0.12014660239219666</v>
      </c>
      <c r="AW1533" s="21">
        <v>-0.35668656229972839</v>
      </c>
      <c r="AX1533" s="21">
        <v>-0.23423033952713013</v>
      </c>
      <c r="AY1533" s="21">
        <v>-0.22601833939552307</v>
      </c>
      <c r="AZ1533" s="21">
        <v>-0.1856696605682373</v>
      </c>
      <c r="BA1533" s="21">
        <v>-8.0892011523246765E-2</v>
      </c>
      <c r="BB1533" s="21">
        <v>-0.12491627782583237</v>
      </c>
      <c r="BC1533" s="21">
        <v>-3.1011803075671196E-2</v>
      </c>
      <c r="BD1533" s="21">
        <v>-5.3290802985429764E-2</v>
      </c>
      <c r="BE1533" s="21">
        <v>-6.6567420959472656E-2</v>
      </c>
      <c r="BF1533" s="21">
        <v>-2.402704581618309E-2</v>
      </c>
      <c r="BG1533" s="21">
        <v>-2.0099401473999023E-2</v>
      </c>
      <c r="BH1533" s="21">
        <v>-1.9644374027848244E-2</v>
      </c>
      <c r="BI1533" s="21">
        <v>1.068782526999712E-2</v>
      </c>
      <c r="BJ1533" s="21">
        <v>-0.12429948151111603</v>
      </c>
      <c r="BK1533" s="21">
        <v>-5.9856846928596497E-2</v>
      </c>
      <c r="BL1533" s="21">
        <v>-0.27237474918365479</v>
      </c>
      <c r="BM1533" s="21">
        <v>-0.18419387936592102</v>
      </c>
      <c r="BN1533" s="21">
        <v>-0.21409362554550171</v>
      </c>
      <c r="BO1533" s="21">
        <v>-0.21478573977947235</v>
      </c>
      <c r="BP1533" s="21">
        <v>-0.26456287503242493</v>
      </c>
      <c r="BQ1533" s="21">
        <v>0.18904025852680206</v>
      </c>
      <c r="BR1533" s="21">
        <v>0.18327739834785461</v>
      </c>
      <c r="BS1533" s="21">
        <v>0.12850704789161682</v>
      </c>
      <c r="BT1533" s="21">
        <v>-3.7289362400770187E-2</v>
      </c>
      <c r="BU1533" s="21">
        <v>-0.27705255150794983</v>
      </c>
      <c r="BV1533" s="21">
        <v>-0.16330644488334656</v>
      </c>
      <c r="BW1533" s="21">
        <v>-0.15943087637424469</v>
      </c>
      <c r="BX1533" s="21">
        <v>-0.12390575557947159</v>
      </c>
      <c r="BY1533" s="21">
        <v>-3.0641064047813416E-2</v>
      </c>
      <c r="BZ1533" s="21">
        <v>-8.0664731562137604E-2</v>
      </c>
      <c r="CA1533" s="21">
        <v>-7.0801883703097701E-4</v>
      </c>
      <c r="CB1533" s="21">
        <v>-2.8936885297298431E-2</v>
      </c>
      <c r="CC1533" s="21">
        <v>-4.4004932045936584E-2</v>
      </c>
      <c r="CD1533" s="21">
        <v>-4.3484601192176342E-3</v>
      </c>
      <c r="CE1533" s="21">
        <v>-1.3051223941147327E-3</v>
      </c>
      <c r="CF1533" s="21">
        <v>-5.2347383461892605E-4</v>
      </c>
      <c r="CG1533" s="21">
        <v>2.9539510607719421E-2</v>
      </c>
      <c r="CH1533" s="21">
        <v>-0.10040396451950073</v>
      </c>
      <c r="CI1533" s="21">
        <v>-2.9342196881771088E-2</v>
      </c>
      <c r="CJ1533" s="21">
        <v>-0.23575912415981293</v>
      </c>
      <c r="CK1533" s="21">
        <v>-0.14244765043258667</v>
      </c>
      <c r="CL1533" s="21">
        <v>-0.16620281338691711</v>
      </c>
      <c r="CM1533" s="21">
        <v>-0.15821938216686249</v>
      </c>
      <c r="CN1533" s="21">
        <v>-0.20185382664203644</v>
      </c>
      <c r="CO1533" s="21">
        <v>0.25210258364677429</v>
      </c>
      <c r="CP1533" s="21">
        <v>0.24418812990188599</v>
      </c>
      <c r="CQ1533" s="21">
        <v>0.19053067266941071</v>
      </c>
      <c r="CR1533" s="21">
        <v>2.0097309723496437E-2</v>
      </c>
      <c r="CS1533" s="21">
        <v>-0.22189825773239136</v>
      </c>
      <c r="CT1533" s="21">
        <v>-0.11418477445840836</v>
      </c>
      <c r="CU1533" s="21">
        <v>-0.11331260949373245</v>
      </c>
      <c r="CV1533" s="21">
        <v>-8.1128254532814026E-2</v>
      </c>
      <c r="CW1533" s="21">
        <v>4.1625914163887501E-3</v>
      </c>
      <c r="CX1533" s="21">
        <v>-5.0016250461339951E-2</v>
      </c>
      <c r="CY1533" s="21">
        <v>2.9595766216516495E-2</v>
      </c>
      <c r="CZ1533" s="21">
        <v>-4.5829685404896736E-3</v>
      </c>
      <c r="DA1533" s="21">
        <v>-2.1442443132400513E-2</v>
      </c>
      <c r="DB1533" s="21">
        <v>1.5330125577747822E-2</v>
      </c>
      <c r="DC1533" s="21">
        <v>1.7489155754446983E-2</v>
      </c>
      <c r="DD1533" s="21">
        <v>1.8597425892949104E-2</v>
      </c>
      <c r="DE1533" s="21">
        <v>4.8391196876764297E-2</v>
      </c>
      <c r="DF1533" s="21">
        <v>-7.6508447527885437E-2</v>
      </c>
      <c r="DG1533" s="21">
        <v>1.1724537471309304E-3</v>
      </c>
      <c r="DH1533" s="21">
        <v>-0.19914349913597107</v>
      </c>
      <c r="DI1533" s="21">
        <v>-0.10070142149925232</v>
      </c>
      <c r="DJ1533" s="21">
        <v>-0.11831200122833252</v>
      </c>
      <c r="DK1533" s="21">
        <v>-0.10165302455425262</v>
      </c>
      <c r="DL1533" s="21">
        <v>-0.13914479315280914</v>
      </c>
      <c r="DM1533" s="21">
        <v>0.31516492366790771</v>
      </c>
      <c r="DN1533" s="21">
        <v>0.30509886145591736</v>
      </c>
      <c r="DO1533" s="21">
        <v>0.25255429744720459</v>
      </c>
      <c r="DP1533" s="21">
        <v>7.7483981847763062E-2</v>
      </c>
      <c r="DQ1533" s="21">
        <v>-0.16674397885799408</v>
      </c>
      <c r="DR1533" s="21">
        <v>-6.5063104033470154E-2</v>
      </c>
      <c r="DS1533" s="21">
        <v>-6.7194342613220215E-2</v>
      </c>
      <c r="DT1533" s="21">
        <v>-3.8350757211446762E-2</v>
      </c>
      <c r="DU1533" s="21">
        <v>3.8966245949268341E-2</v>
      </c>
      <c r="DV1533" s="21">
        <v>-1.9367765635251999E-2</v>
      </c>
      <c r="DW1533" s="21">
        <v>7.3349617421627045E-2</v>
      </c>
      <c r="DX1533" s="21">
        <v>3.0580218881368637E-2</v>
      </c>
      <c r="DY1533" s="21">
        <v>1.1134208180010319E-2</v>
      </c>
      <c r="DZ1533" s="21">
        <v>4.3742876499891281E-2</v>
      </c>
      <c r="EA1533" s="21">
        <v>4.4625110924243927E-2</v>
      </c>
      <c r="EB1533" s="21">
        <v>4.6204965561628342E-2</v>
      </c>
      <c r="EC1533" s="21">
        <v>7.5610034167766571E-2</v>
      </c>
      <c r="ED1533" s="21">
        <v>-4.2007125914096832E-2</v>
      </c>
      <c r="EE1533" s="21">
        <v>4.5230761170387268E-2</v>
      </c>
      <c r="EF1533" s="21">
        <v>-0.14627635478973389</v>
      </c>
      <c r="EG1533" s="21">
        <v>-4.0426492691040039E-2</v>
      </c>
      <c r="EH1533" s="21">
        <v>-4.9165278673171997E-2</v>
      </c>
      <c r="EI1533" s="21">
        <v>-1.9980194047093391E-2</v>
      </c>
      <c r="EJ1533" s="21">
        <v>-4.860290139913559E-2</v>
      </c>
      <c r="EK1533" s="21">
        <v>0.40621691942214966</v>
      </c>
      <c r="EL1533" s="21">
        <v>0.39304429292678833</v>
      </c>
      <c r="EM1533" s="21">
        <v>0.34210658073425293</v>
      </c>
      <c r="EN1533" s="21">
        <v>0.16034121811389923</v>
      </c>
      <c r="EO1533" s="21">
        <v>-8.7109960615634918E-2</v>
      </c>
      <c r="EP1533" s="21">
        <v>5.8607906103134155E-3</v>
      </c>
      <c r="EQ1533" s="21">
        <v>-6.0688256053254008E-4</v>
      </c>
      <c r="ER1533" s="21">
        <v>2.3413157090544701E-2</v>
      </c>
      <c r="ES1533" s="21">
        <v>8.9217193424701691E-2</v>
      </c>
      <c r="ET1533" s="21">
        <v>2.4883776903152466E-2</v>
      </c>
      <c r="EU1533" s="21">
        <v>69.988372093023258</v>
      </c>
      <c r="EV1533" s="21">
        <v>69.215118408203125</v>
      </c>
      <c r="EW1533" s="21">
        <v>68.651162790697668</v>
      </c>
      <c r="EX1533" s="21">
        <v>67.465118408203125</v>
      </c>
      <c r="EY1533" s="21">
        <v>66.616279602050781</v>
      </c>
      <c r="EZ1533" s="21">
        <v>64.22674560546875</v>
      </c>
      <c r="FA1533" s="21">
        <v>65</v>
      </c>
      <c r="FB1533" s="21">
        <v>64.343025207519531</v>
      </c>
      <c r="FC1533" s="21">
        <v>71.290695190429688</v>
      </c>
      <c r="FD1533" s="21">
        <v>81.366279602050781</v>
      </c>
      <c r="FE1533" s="21">
        <v>89.430229187011719</v>
      </c>
      <c r="FF1533" s="21">
        <v>95.558135986328125</v>
      </c>
      <c r="FG1533" s="21">
        <v>98.604652404785156</v>
      </c>
      <c r="FH1533" s="21">
        <v>98.970932006835938</v>
      </c>
      <c r="FI1533" s="21">
        <v>98.848838806152344</v>
      </c>
      <c r="FJ1533" s="21">
        <v>97.151161193847656</v>
      </c>
      <c r="FK1533" s="21">
        <v>95.27325439453125</v>
      </c>
      <c r="FL1533" s="21">
        <v>94.191864013671875</v>
      </c>
      <c r="FM1533" s="21">
        <v>88.779067993164063</v>
      </c>
      <c r="FN1533" s="21">
        <v>81.75</v>
      </c>
      <c r="FO1533" s="21">
        <v>76.284881591796875</v>
      </c>
      <c r="FP1533" s="21">
        <v>73.691864013671875</v>
      </c>
      <c r="FQ1533" s="21">
        <v>71.505813598632813</v>
      </c>
      <c r="FR1533" s="21">
        <v>69.151161193847656</v>
      </c>
      <c r="FS1533" s="21">
        <v>0.83633965253829956</v>
      </c>
      <c r="FT1533" s="21"/>
      <c r="FU1533" s="21">
        <v>9.3412160873413086E-2</v>
      </c>
      <c r="FV1533" t="s">
        <v>294</v>
      </c>
      <c r="FW1533" s="21"/>
      <c r="FX1533">
        <f t="shared" si="69"/>
        <v>3.4732302665710448</v>
      </c>
      <c r="FY1533">
        <f t="shared" si="70"/>
        <v>-4.7753531858325003E-2</v>
      </c>
      <c r="FZ1533">
        <f t="shared" si="71"/>
        <v>87.255813598632813</v>
      </c>
    </row>
    <row r="1534" spans="1:182" x14ac:dyDescent="0.2">
      <c r="A1534" t="s">
        <v>227</v>
      </c>
      <c r="B1534" t="s">
        <v>0</v>
      </c>
      <c r="C1534" t="s">
        <v>281</v>
      </c>
      <c r="D1534" t="s">
        <v>275</v>
      </c>
      <c r="E1534" t="s">
        <v>221</v>
      </c>
      <c r="F1534" s="21">
        <v>1381</v>
      </c>
      <c r="G1534" s="21">
        <v>2.2896466255187988</v>
      </c>
      <c r="H1534" s="21">
        <v>1.9649785757064819</v>
      </c>
      <c r="I1534" s="21">
        <v>1.7472341060638428</v>
      </c>
      <c r="J1534" s="21">
        <v>1.6215411424636841</v>
      </c>
      <c r="K1534" s="21">
        <v>1.5204535722732544</v>
      </c>
      <c r="L1534" s="21">
        <v>1.4859664440155029</v>
      </c>
      <c r="M1534" s="21">
        <v>1.5649675130844116</v>
      </c>
      <c r="N1534" s="21">
        <v>1.1430621147155762</v>
      </c>
      <c r="O1534" s="21">
        <v>0.2854343056678772</v>
      </c>
      <c r="P1534" s="21">
        <v>-1.030971884727478</v>
      </c>
      <c r="Q1534" s="21">
        <v>-1.7334978580474854</v>
      </c>
      <c r="R1534" s="21">
        <v>-1.9982013702392578</v>
      </c>
      <c r="S1534" s="21">
        <v>-1.7025539875030518</v>
      </c>
      <c r="T1534" s="21">
        <v>-1.0872330665588379</v>
      </c>
      <c r="U1534" s="21">
        <v>-0.2342287003993988</v>
      </c>
      <c r="V1534" s="21">
        <v>0.92591065168380737</v>
      </c>
      <c r="W1534" s="21">
        <v>2.3054096698760986</v>
      </c>
      <c r="X1534" s="21">
        <v>3.5509588718414307</v>
      </c>
      <c r="Y1534" s="21">
        <v>3.9746074676513672</v>
      </c>
      <c r="Z1534" s="21">
        <v>3.7965168952941895</v>
      </c>
      <c r="AA1534" s="21">
        <v>3.4424428939819336</v>
      </c>
      <c r="AB1534" s="21">
        <v>3.1433634757995605</v>
      </c>
      <c r="AC1534" s="21">
        <v>2.7842090129852295</v>
      </c>
      <c r="AD1534" s="21">
        <v>2.3421256542205811</v>
      </c>
      <c r="AE1534" s="21">
        <v>-5.8067101985216141E-2</v>
      </c>
      <c r="AF1534" s="21">
        <v>-8.3334803581237793E-2</v>
      </c>
      <c r="AG1534" s="21">
        <v>-8.9223869144916534E-2</v>
      </c>
      <c r="AH1534" s="21">
        <v>-4.793187603354454E-2</v>
      </c>
      <c r="AI1534" s="21">
        <v>-3.995494544506073E-2</v>
      </c>
      <c r="AJ1534" s="21">
        <v>-4.2144794017076492E-2</v>
      </c>
      <c r="AK1534" s="21">
        <v>-4.0397774428129196E-3</v>
      </c>
      <c r="AL1534" s="21">
        <v>-0.15844196081161499</v>
      </c>
      <c r="AM1534" s="21">
        <v>-9.7325719892978668E-2</v>
      </c>
      <c r="AN1534" s="21">
        <v>-0.30455112457275391</v>
      </c>
      <c r="AO1534" s="21">
        <v>-0.22241142392158508</v>
      </c>
      <c r="AP1534" s="21">
        <v>-0.270201176404953</v>
      </c>
      <c r="AQ1534" s="21">
        <v>-0.27419048547744751</v>
      </c>
      <c r="AR1534" s="21">
        <v>-0.32959449291229248</v>
      </c>
      <c r="AS1534" s="21">
        <v>0.11023370176553726</v>
      </c>
      <c r="AT1534" s="21">
        <v>8.6158081889152527E-2</v>
      </c>
      <c r="AU1534" s="21">
        <v>4.1272509843111038E-2</v>
      </c>
      <c r="AV1534" s="21">
        <v>-0.11077761650085449</v>
      </c>
      <c r="AW1534" s="21">
        <v>-0.31693679094314575</v>
      </c>
      <c r="AX1534" s="21">
        <v>-0.21246430277824402</v>
      </c>
      <c r="AY1534" s="21">
        <v>-0.20700986683368683</v>
      </c>
      <c r="AZ1534" s="21">
        <v>-0.17188303172588348</v>
      </c>
      <c r="BA1534" s="21">
        <v>-8.5398994386196136E-2</v>
      </c>
      <c r="BB1534" s="21">
        <v>-0.12796019017696381</v>
      </c>
      <c r="BC1534" s="21">
        <v>-2.0014246925711632E-2</v>
      </c>
      <c r="BD1534" s="21">
        <v>-5.1627829670906067E-2</v>
      </c>
      <c r="BE1534" s="21">
        <v>-5.9713251888751984E-2</v>
      </c>
      <c r="BF1534" s="21">
        <v>-2.1788991987705231E-2</v>
      </c>
      <c r="BG1534" s="21">
        <v>-1.5013194642961025E-2</v>
      </c>
      <c r="BH1534" s="21">
        <v>-1.7010385170578957E-2</v>
      </c>
      <c r="BI1534" s="21">
        <v>1.9281778484582901E-2</v>
      </c>
      <c r="BJ1534" s="21">
        <v>-0.12556172907352448</v>
      </c>
      <c r="BK1534" s="21">
        <v>-5.7298179715871811E-2</v>
      </c>
      <c r="BL1534" s="21">
        <v>-0.25750070810317993</v>
      </c>
      <c r="BM1534" s="21">
        <v>-0.16875606775283813</v>
      </c>
      <c r="BN1534" s="21">
        <v>-0.20606546103954315</v>
      </c>
      <c r="BO1534" s="21">
        <v>-0.19972921907901764</v>
      </c>
      <c r="BP1534" s="21">
        <v>-0.24874651432037354</v>
      </c>
      <c r="BQ1534" s="21">
        <v>0.18990401923656464</v>
      </c>
      <c r="BR1534" s="21">
        <v>0.16673834621906281</v>
      </c>
      <c r="BS1534" s="21">
        <v>0.12304690480232239</v>
      </c>
      <c r="BT1534" s="21">
        <v>-3.5222183912992477E-2</v>
      </c>
      <c r="BU1534" s="21">
        <v>-0.24890658259391785</v>
      </c>
      <c r="BV1534" s="21">
        <v>-0.14524893462657928</v>
      </c>
      <c r="BW1534" s="21">
        <v>-0.14868667721748352</v>
      </c>
      <c r="BX1534" s="21">
        <v>-0.11902697384357452</v>
      </c>
      <c r="BY1534" s="21">
        <v>-3.8515303283929825E-2</v>
      </c>
      <c r="BZ1534" s="21">
        <v>-8.6172975599765778E-2</v>
      </c>
      <c r="CA1534" s="21">
        <v>6.3410438597202301E-3</v>
      </c>
      <c r="CB1534" s="21">
        <v>-2.9667675495147705E-2</v>
      </c>
      <c r="CC1534" s="21">
        <v>-3.9274290204048157E-2</v>
      </c>
      <c r="CD1534" s="21">
        <v>-3.6825123243033886E-3</v>
      </c>
      <c r="CE1534" s="21">
        <v>2.2613846231251955E-3</v>
      </c>
      <c r="CF1534" s="21">
        <v>3.9762858068570495E-4</v>
      </c>
      <c r="CG1534" s="21">
        <v>3.5434216260910034E-2</v>
      </c>
      <c r="CH1534" s="21">
        <v>-0.10278896987438202</v>
      </c>
      <c r="CI1534" s="21">
        <v>-2.9575226828455925E-2</v>
      </c>
      <c r="CJ1534" s="21">
        <v>-0.22491370141506195</v>
      </c>
      <c r="CK1534" s="21">
        <v>-0.13159453868865967</v>
      </c>
      <c r="CL1534" s="21">
        <v>-0.16164526343345642</v>
      </c>
      <c r="CM1534" s="21">
        <v>-0.14815758168697357</v>
      </c>
      <c r="CN1534" s="21">
        <v>-0.1927514523267746</v>
      </c>
      <c r="CO1534" s="21">
        <v>0.24508343636989594</v>
      </c>
      <c r="CP1534" s="21">
        <v>0.2225479930639267</v>
      </c>
      <c r="CQ1534" s="21">
        <v>0.17968359589576721</v>
      </c>
      <c r="CR1534" s="21">
        <v>1.7107276245951653E-2</v>
      </c>
      <c r="CS1534" s="21">
        <v>-0.20178908109664917</v>
      </c>
      <c r="CT1534" s="21">
        <v>-9.8695777356624603E-2</v>
      </c>
      <c r="CU1534" s="21">
        <v>-0.10829220712184906</v>
      </c>
      <c r="CV1534" s="21">
        <v>-8.2419030368328094E-2</v>
      </c>
      <c r="CW1534" s="21">
        <v>-6.0438043437898159E-3</v>
      </c>
      <c r="CX1534" s="21">
        <v>-5.7231277227401733E-2</v>
      </c>
      <c r="CY1534" s="21">
        <v>3.2696336507797241E-2</v>
      </c>
      <c r="CZ1534" s="21">
        <v>-7.7075222507119179E-3</v>
      </c>
      <c r="DA1534" s="21">
        <v>-1.8835326656699181E-2</v>
      </c>
      <c r="DB1534" s="21">
        <v>1.4423968270421028E-2</v>
      </c>
      <c r="DC1534" s="21">
        <v>1.9535964354872704E-2</v>
      </c>
      <c r="DD1534" s="21">
        <v>1.7805643379688263E-2</v>
      </c>
      <c r="DE1534" s="21">
        <v>5.1586654037237167E-2</v>
      </c>
      <c r="DF1534" s="21">
        <v>-8.001621812582016E-2</v>
      </c>
      <c r="DG1534" s="21">
        <v>-1.8522748723626137E-3</v>
      </c>
      <c r="DH1534" s="21">
        <v>-0.19232670962810516</v>
      </c>
      <c r="DI1534" s="21">
        <v>-9.4433002173900604E-2</v>
      </c>
      <c r="DJ1534" s="21">
        <v>-0.11722505837678909</v>
      </c>
      <c r="DK1534" s="21">
        <v>-9.6585944294929504E-2</v>
      </c>
      <c r="DL1534" s="21">
        <v>-0.13675639033317566</v>
      </c>
      <c r="DM1534" s="21">
        <v>0.30026286840438843</v>
      </c>
      <c r="DN1534" s="21">
        <v>0.27835762500762939</v>
      </c>
      <c r="DO1534" s="21">
        <v>0.23632028698921204</v>
      </c>
      <c r="DP1534" s="21">
        <v>6.9436736404895782E-2</v>
      </c>
      <c r="DQ1534" s="21">
        <v>-0.15467157959938049</v>
      </c>
      <c r="DR1534" s="21">
        <v>-5.2142620086669922E-2</v>
      </c>
      <c r="DS1534" s="21">
        <v>-6.7897744476795197E-2</v>
      </c>
      <c r="DT1534" s="21">
        <v>-4.5811086893081665E-2</v>
      </c>
      <c r="DU1534" s="21">
        <v>2.6427695527672768E-2</v>
      </c>
      <c r="DV1534" s="21">
        <v>-2.8289578855037689E-2</v>
      </c>
      <c r="DW1534" s="21">
        <v>7.0749193429946899E-2</v>
      </c>
      <c r="DX1534" s="21">
        <v>2.3999450728297234E-2</v>
      </c>
      <c r="DY1534" s="21">
        <v>1.067529059946537E-2</v>
      </c>
      <c r="DZ1534" s="21">
        <v>4.0566850453615189E-2</v>
      </c>
      <c r="EA1534" s="21">
        <v>4.4477712363004684E-2</v>
      </c>
      <c r="EB1534" s="21">
        <v>4.2940050363540649E-2</v>
      </c>
      <c r="EC1534" s="21">
        <v>7.4908211827278137E-2</v>
      </c>
      <c r="ED1534" s="21">
        <v>-4.7135978937149048E-2</v>
      </c>
      <c r="EE1534" s="21">
        <v>3.8175266236066818E-2</v>
      </c>
      <c r="EF1534" s="21">
        <v>-0.1452762633562088</v>
      </c>
      <c r="EG1534" s="21">
        <v>-4.0777646005153656E-2</v>
      </c>
      <c r="EH1534" s="21">
        <v>-5.3089343011379242E-2</v>
      </c>
      <c r="EI1534" s="21">
        <v>-2.212468720972538E-2</v>
      </c>
      <c r="EJ1534" s="21">
        <v>-5.5908426642417908E-2</v>
      </c>
      <c r="EK1534" s="21">
        <v>0.37993317842483521</v>
      </c>
      <c r="EL1534" s="21">
        <v>0.35893788933753967</v>
      </c>
      <c r="EM1534" s="21">
        <v>0.31809467077255249</v>
      </c>
      <c r="EN1534" s="21">
        <v>0.1449921727180481</v>
      </c>
      <c r="EO1534" s="21">
        <v>-8.6641378700733185E-2</v>
      </c>
      <c r="EP1534" s="21">
        <v>1.5072742477059364E-2</v>
      </c>
      <c r="EQ1534" s="21">
        <v>-9.5745529979467392E-3</v>
      </c>
      <c r="ER1534" s="21">
        <v>7.0449709892272949E-3</v>
      </c>
      <c r="ES1534" s="21">
        <v>7.3311381042003632E-2</v>
      </c>
      <c r="ET1534" s="21">
        <v>1.3497635722160339E-2</v>
      </c>
      <c r="EU1534" s="21">
        <v>69.988372093023258</v>
      </c>
      <c r="EV1534" s="21">
        <v>69.215118408203125</v>
      </c>
      <c r="EW1534" s="21">
        <v>68.651162790697668</v>
      </c>
      <c r="EX1534" s="21">
        <v>67.465118408203125</v>
      </c>
      <c r="EY1534" s="21">
        <v>66.616279602050781</v>
      </c>
      <c r="EZ1534" s="21">
        <v>64.22674560546875</v>
      </c>
      <c r="FA1534" s="21">
        <v>65</v>
      </c>
      <c r="FB1534" s="21">
        <v>64.343025207519531</v>
      </c>
      <c r="FC1534" s="21">
        <v>71.290695190429688</v>
      </c>
      <c r="FD1534" s="21">
        <v>81.366279602050781</v>
      </c>
      <c r="FE1534" s="21">
        <v>89.430229187011719</v>
      </c>
      <c r="FF1534" s="21">
        <v>95.558135986328125</v>
      </c>
      <c r="FG1534" s="21">
        <v>98.604652404785156</v>
      </c>
      <c r="FH1534" s="21">
        <v>98.970932006835938</v>
      </c>
      <c r="FI1534" s="21">
        <v>98.848838806152344</v>
      </c>
      <c r="FJ1534" s="21">
        <v>97.151161193847656</v>
      </c>
      <c r="FK1534" s="21">
        <v>95.27325439453125</v>
      </c>
      <c r="FL1534" s="21">
        <v>94.191864013671875</v>
      </c>
      <c r="FM1534" s="21">
        <v>88.779067993164063</v>
      </c>
      <c r="FN1534" s="21">
        <v>81.75</v>
      </c>
      <c r="FO1534" s="21">
        <v>76.284881591796875</v>
      </c>
      <c r="FP1534" s="21">
        <v>73.691864013671875</v>
      </c>
      <c r="FQ1534" s="21">
        <v>71.505813598632813</v>
      </c>
      <c r="FR1534" s="21">
        <v>69.151161193847656</v>
      </c>
      <c r="FS1534" s="21">
        <v>0.77412998676300049</v>
      </c>
      <c r="FT1534" s="21"/>
      <c r="FU1534" s="21">
        <v>8.8250696659088135E-2</v>
      </c>
      <c r="FV1534" t="s">
        <v>294</v>
      </c>
      <c r="FW1534" s="21"/>
      <c r="FX1534">
        <f t="shared" si="69"/>
        <v>3.4139871597290039</v>
      </c>
      <c r="FY1534">
        <f t="shared" si="70"/>
        <v>-4.2397238686680792E-2</v>
      </c>
      <c r="FZ1534">
        <f t="shared" si="71"/>
        <v>87.255813598632813</v>
      </c>
    </row>
    <row r="1535" spans="1:182" x14ac:dyDescent="0.2">
      <c r="A1535" t="s">
        <v>227</v>
      </c>
      <c r="B1535" t="s">
        <v>0</v>
      </c>
      <c r="C1535" t="s">
        <v>285</v>
      </c>
      <c r="D1535" t="s">
        <v>274</v>
      </c>
      <c r="E1535" t="s">
        <v>221</v>
      </c>
      <c r="F1535" s="21">
        <v>1413</v>
      </c>
      <c r="G1535" s="21">
        <v>2.1431770324707031</v>
      </c>
      <c r="H1535" s="21">
        <v>1.854194164276123</v>
      </c>
      <c r="I1535" s="21">
        <v>1.6825380325317383</v>
      </c>
      <c r="J1535" s="21">
        <v>1.486180305480957</v>
      </c>
      <c r="K1535" s="21">
        <v>1.4180846214294434</v>
      </c>
      <c r="L1535" s="21">
        <v>1.4175143241882324</v>
      </c>
      <c r="M1535" s="21">
        <v>1.5569300651550293</v>
      </c>
      <c r="N1535" s="21">
        <v>1.2623138427734375</v>
      </c>
      <c r="O1535" s="21">
        <v>0.29952231049537659</v>
      </c>
      <c r="P1535" s="21">
        <v>-0.88517504930496216</v>
      </c>
      <c r="Q1535" s="21">
        <v>-1.4608714580535889</v>
      </c>
      <c r="R1535" s="21">
        <v>-1.7531633377075195</v>
      </c>
      <c r="S1535" s="21">
        <v>-1.4049633741378784</v>
      </c>
      <c r="T1535" s="21">
        <v>-0.77937346696853638</v>
      </c>
      <c r="U1535" s="21">
        <v>-2.5702377781271935E-2</v>
      </c>
      <c r="V1535" s="21">
        <v>1.1420966386795044</v>
      </c>
      <c r="W1535" s="21">
        <v>2.6525113582611084</v>
      </c>
      <c r="X1535" s="21">
        <v>4.0241498947143555</v>
      </c>
      <c r="Y1535" s="21">
        <v>4.5290713310241699</v>
      </c>
      <c r="Z1535" s="21">
        <v>4.2420463562011719</v>
      </c>
      <c r="AA1535" s="21">
        <v>3.887718677520752</v>
      </c>
      <c r="AB1535" s="21">
        <v>3.402911901473999</v>
      </c>
      <c r="AC1535" s="21">
        <v>2.8884634971618652</v>
      </c>
      <c r="AD1535" s="21">
        <v>2.5059120655059814</v>
      </c>
      <c r="AE1535" s="21">
        <v>-4.0147673338651657E-2</v>
      </c>
      <c r="AF1535" s="21">
        <v>-8.6006075143814087E-2</v>
      </c>
      <c r="AG1535" s="21">
        <v>-3.0733441933989525E-2</v>
      </c>
      <c r="AH1535" s="21">
        <v>-4.785257950425148E-2</v>
      </c>
      <c r="AI1535" s="21">
        <v>-1.4792980626225471E-2</v>
      </c>
      <c r="AJ1535" s="21">
        <v>-2.3498861119151115E-2</v>
      </c>
      <c r="AK1535" s="21">
        <v>3.8912076503038406E-2</v>
      </c>
      <c r="AL1535" s="21">
        <v>-4.6655952930450439E-2</v>
      </c>
      <c r="AM1535" s="21">
        <v>-2.3522155359387398E-2</v>
      </c>
      <c r="AN1535" s="21">
        <v>-0.12686462700366974</v>
      </c>
      <c r="AO1535" s="21">
        <v>4.0227670222520828E-2</v>
      </c>
      <c r="AP1535" s="21">
        <v>-0.12477388978004456</v>
      </c>
      <c r="AQ1535" s="21">
        <v>-0.19744284451007843</v>
      </c>
      <c r="AR1535" s="21">
        <v>-0.28681293129920959</v>
      </c>
      <c r="AS1535" s="21">
        <v>0.14213752746582031</v>
      </c>
      <c r="AT1535" s="21">
        <v>0.20736490190029144</v>
      </c>
      <c r="AU1535" s="21">
        <v>0.29045590758323669</v>
      </c>
      <c r="AV1535" s="21">
        <v>0.17440763115882874</v>
      </c>
      <c r="AW1535" s="21">
        <v>-0.12108314782381058</v>
      </c>
      <c r="AX1535" s="21">
        <v>-0.16679257154464722</v>
      </c>
      <c r="AY1535" s="21">
        <v>-9.5121279358863831E-2</v>
      </c>
      <c r="AZ1535" s="21">
        <v>-0.21863856911659241</v>
      </c>
      <c r="BA1535" s="21">
        <v>-0.24558460712432861</v>
      </c>
      <c r="BB1535" s="21">
        <v>-7.7945023775100708E-2</v>
      </c>
      <c r="BC1535" s="21">
        <v>8.1959767267107964E-3</v>
      </c>
      <c r="BD1535" s="21">
        <v>-4.4393230229616165E-2</v>
      </c>
      <c r="BE1535" s="21">
        <v>3.7048468366265297E-3</v>
      </c>
      <c r="BF1535" s="21">
        <v>-1.525683980435133E-2</v>
      </c>
      <c r="BG1535" s="21">
        <v>8.5012400522828102E-3</v>
      </c>
      <c r="BH1535" s="21">
        <v>-2.2650705650448799E-3</v>
      </c>
      <c r="BI1535" s="21">
        <v>6.764502078294754E-2</v>
      </c>
      <c r="BJ1535" s="21">
        <v>-1.6123512759804726E-2</v>
      </c>
      <c r="BK1535" s="21">
        <v>1.4195747673511505E-2</v>
      </c>
      <c r="BL1535" s="21">
        <v>-7.5335294008255005E-2</v>
      </c>
      <c r="BM1535" s="21">
        <v>0.10717775672674179</v>
      </c>
      <c r="BN1535" s="21">
        <v>-4.8229482024908066E-2</v>
      </c>
      <c r="BO1535" s="21">
        <v>-0.10729401558637619</v>
      </c>
      <c r="BP1535" s="21">
        <v>-0.19572608172893524</v>
      </c>
      <c r="BQ1535" s="21">
        <v>0.2367301732301712</v>
      </c>
      <c r="BR1535" s="21">
        <v>0.29626688361167908</v>
      </c>
      <c r="BS1535" s="21">
        <v>0.373422771692276</v>
      </c>
      <c r="BT1535" s="21">
        <v>0.26255050301551819</v>
      </c>
      <c r="BU1535" s="21">
        <v>-3.8129866123199463E-2</v>
      </c>
      <c r="BV1535" s="21">
        <v>-8.6719915270805359E-2</v>
      </c>
      <c r="BW1535" s="21">
        <v>-2.5218227878212929E-2</v>
      </c>
      <c r="BX1535" s="21">
        <v>-0.1453959196805954</v>
      </c>
      <c r="BY1535" s="21">
        <v>-0.18815334141254425</v>
      </c>
      <c r="BZ1535" s="21">
        <v>-3.1385470181703568E-2</v>
      </c>
      <c r="CA1535" s="21">
        <v>4.1678640991449356E-2</v>
      </c>
      <c r="CB1535" s="21">
        <v>-1.5572302043437958E-2</v>
      </c>
      <c r="CC1535" s="21">
        <v>2.7556700631976128E-2</v>
      </c>
      <c r="CD1535" s="21">
        <v>7.3188687674701214E-3</v>
      </c>
      <c r="CE1535" s="21">
        <v>2.4634746834635735E-2</v>
      </c>
      <c r="CF1535" s="21">
        <v>1.244138740003109E-2</v>
      </c>
      <c r="CG1535" s="21">
        <v>8.7545372545719147E-2</v>
      </c>
      <c r="CH1535" s="21">
        <v>5.0231632776558399E-3</v>
      </c>
      <c r="CI1535" s="21">
        <v>4.0319051593542099E-2</v>
      </c>
      <c r="CJ1535" s="21">
        <v>-3.9646230638027191E-2</v>
      </c>
      <c r="CK1535" s="21">
        <v>0.15354718267917633</v>
      </c>
      <c r="CL1535" s="21">
        <v>4.7849449329078197E-3</v>
      </c>
      <c r="CM1535" s="21">
        <v>-4.4857207685709E-2</v>
      </c>
      <c r="CN1535" s="21">
        <v>-0.13263961672782898</v>
      </c>
      <c r="CO1535" s="21">
        <v>0.30224475264549255</v>
      </c>
      <c r="CP1535" s="21">
        <v>0.35784012079238892</v>
      </c>
      <c r="CQ1535" s="21">
        <v>0.43088534474372864</v>
      </c>
      <c r="CR1535" s="21">
        <v>0.32359796762466431</v>
      </c>
      <c r="CS1535" s="21">
        <v>1.9323322921991348E-2</v>
      </c>
      <c r="CT1535" s="21">
        <v>-3.1261831521987915E-2</v>
      </c>
      <c r="CU1535" s="21">
        <v>2.3196414113044739E-2</v>
      </c>
      <c r="CV1535" s="21">
        <v>-9.4668284058570862E-2</v>
      </c>
      <c r="CW1535" s="21">
        <v>-0.14837661385536194</v>
      </c>
      <c r="CX1535" s="21">
        <v>8.6153583833947778E-4</v>
      </c>
      <c r="CY1535" s="21">
        <v>7.516130805015564E-2</v>
      </c>
      <c r="CZ1535" s="21">
        <v>1.3248628005385399E-2</v>
      </c>
      <c r="DA1535" s="21">
        <v>5.14085553586483E-2</v>
      </c>
      <c r="DB1535" s="21">
        <v>2.9894577339291573E-2</v>
      </c>
      <c r="DC1535" s="21">
        <v>4.0768254548311234E-2</v>
      </c>
      <c r="DD1535" s="21">
        <v>2.7147846296429634E-2</v>
      </c>
      <c r="DE1535" s="21">
        <v>0.10744572430849075</v>
      </c>
      <c r="DF1535" s="21">
        <v>2.6169838383793831E-2</v>
      </c>
      <c r="DG1535" s="21">
        <v>6.6442355513572693E-2</v>
      </c>
      <c r="DH1535" s="21">
        <v>-3.9571672677993774E-3</v>
      </c>
      <c r="DI1535" s="21">
        <v>0.19991660118103027</v>
      </c>
      <c r="DJ1535" s="21">
        <v>5.7799369096755981E-2</v>
      </c>
      <c r="DK1535" s="21">
        <v>1.7579598352313042E-2</v>
      </c>
      <c r="DL1535" s="21">
        <v>-6.9553151726722717E-2</v>
      </c>
      <c r="DM1535" s="21">
        <v>0.36775931715965271</v>
      </c>
      <c r="DN1535" s="21">
        <v>0.41941335797309875</v>
      </c>
      <c r="DO1535" s="21">
        <v>0.48834791779518127</v>
      </c>
      <c r="DP1535" s="21">
        <v>0.38464543223381042</v>
      </c>
      <c r="DQ1535" s="21">
        <v>7.6776511967182159E-2</v>
      </c>
      <c r="DR1535" s="21">
        <v>2.419625036418438E-2</v>
      </c>
      <c r="DS1535" s="21">
        <v>7.1611054241657257E-2</v>
      </c>
      <c r="DT1535" s="21">
        <v>-4.3940644711256027E-2</v>
      </c>
      <c r="DU1535" s="21">
        <v>-0.10859988629817963</v>
      </c>
      <c r="DV1535" s="21">
        <v>3.310854360461235E-2</v>
      </c>
      <c r="DW1535" s="21">
        <v>0.12350495159626007</v>
      </c>
      <c r="DX1535" s="21">
        <v>5.4861471056938171E-2</v>
      </c>
      <c r="DY1535" s="21">
        <v>8.5846841335296631E-2</v>
      </c>
      <c r="DZ1535" s="21">
        <v>6.2490314245223999E-2</v>
      </c>
      <c r="EA1535" s="21">
        <v>6.406247615814209E-2</v>
      </c>
      <c r="EB1535" s="21">
        <v>4.8381634056568146E-2</v>
      </c>
      <c r="EC1535" s="21">
        <v>0.13617867231369019</v>
      </c>
      <c r="ED1535" s="21">
        <v>5.6702278554439545E-2</v>
      </c>
      <c r="EE1535" s="21">
        <v>0.10416025668382645</v>
      </c>
      <c r="EF1535" s="21">
        <v>4.7572173178195953E-2</v>
      </c>
      <c r="EG1535" s="21">
        <v>0.26686668395996094</v>
      </c>
      <c r="EH1535" s="21">
        <v>0.13434377312660217</v>
      </c>
      <c r="EI1535" s="21">
        <v>0.10772842913866043</v>
      </c>
      <c r="EJ1535" s="21">
        <v>2.1533684805035591E-2</v>
      </c>
      <c r="EK1535" s="21">
        <v>0.46235197782516479</v>
      </c>
      <c r="EL1535" s="21">
        <v>0.5083153247833252</v>
      </c>
      <c r="EM1535" s="21">
        <v>0.57131475210189819</v>
      </c>
      <c r="EN1535" s="21">
        <v>0.47278830409049988</v>
      </c>
      <c r="EO1535" s="21">
        <v>0.15972979366779327</v>
      </c>
      <c r="EP1535" s="21">
        <v>0.10426891595125198</v>
      </c>
      <c r="EQ1535" s="21">
        <v>0.14151410758495331</v>
      </c>
      <c r="ER1535" s="21">
        <v>2.9302006587386131E-2</v>
      </c>
      <c r="ES1535" s="21">
        <v>-5.1168613135814667E-2</v>
      </c>
      <c r="ET1535" s="21">
        <v>7.9668097198009491E-2</v>
      </c>
      <c r="EU1535" s="21">
        <v>67.924418604651166</v>
      </c>
      <c r="EV1535" s="21">
        <v>66.540695190429688</v>
      </c>
      <c r="EW1535" s="21">
        <v>65.70930232558139</v>
      </c>
      <c r="EX1535" s="21">
        <v>64.895347595214844</v>
      </c>
      <c r="EY1535" s="21">
        <v>65.040695190429688</v>
      </c>
      <c r="EZ1535" s="21">
        <v>64.680229187011719</v>
      </c>
      <c r="FA1535" s="21">
        <v>66.145347595214844</v>
      </c>
      <c r="FB1535" s="21">
        <v>66.47674560546875</v>
      </c>
      <c r="FC1535" s="21">
        <v>73.802322387695313</v>
      </c>
      <c r="FD1535" s="21">
        <v>83.784881591796875</v>
      </c>
      <c r="FE1535" s="21">
        <v>91.145347595214844</v>
      </c>
      <c r="FF1535" s="21">
        <v>97.406974792480469</v>
      </c>
      <c r="FG1535" s="21">
        <v>98.691864013671875</v>
      </c>
      <c r="FH1535" s="21">
        <v>99.232559204101563</v>
      </c>
      <c r="FI1535" s="21">
        <v>98.040695190429688</v>
      </c>
      <c r="FJ1535" s="21">
        <v>98.133720397949219</v>
      </c>
      <c r="FK1535" s="21">
        <v>97.5465087890625</v>
      </c>
      <c r="FL1535" s="21">
        <v>95.279067993164063</v>
      </c>
      <c r="FM1535" s="21">
        <v>90.872093200683594</v>
      </c>
      <c r="FN1535" s="21">
        <v>83.372093200683594</v>
      </c>
      <c r="FO1535" s="21">
        <v>78.610466003417969</v>
      </c>
      <c r="FP1535" s="21">
        <v>77.220932006835938</v>
      </c>
      <c r="FQ1535" s="21">
        <v>73.587211608886719</v>
      </c>
      <c r="FR1535" s="21">
        <v>71.837211608886719</v>
      </c>
      <c r="FS1535" s="21">
        <v>0.90105891227722168</v>
      </c>
      <c r="FT1535" s="21"/>
      <c r="FU1535" s="21">
        <v>9.4688519835472107E-2</v>
      </c>
      <c r="FV1535" t="s">
        <v>294</v>
      </c>
      <c r="FW1535" s="21"/>
      <c r="FX1535">
        <f t="shared" si="69"/>
        <v>3.8670995235443115</v>
      </c>
      <c r="FY1535">
        <f t="shared" si="70"/>
        <v>0.15314824357628823</v>
      </c>
      <c r="FZ1535">
        <f t="shared" si="71"/>
        <v>89.136045837402349</v>
      </c>
    </row>
    <row r="1536" spans="1:182" x14ac:dyDescent="0.2">
      <c r="A1536" t="s">
        <v>227</v>
      </c>
      <c r="B1536" t="s">
        <v>0</v>
      </c>
      <c r="C1536" t="s">
        <v>281</v>
      </c>
      <c r="D1536" t="s">
        <v>274</v>
      </c>
      <c r="E1536" t="s">
        <v>221</v>
      </c>
      <c r="F1536" s="21">
        <v>1386</v>
      </c>
      <c r="G1536" s="21">
        <v>2.1083273887634277</v>
      </c>
      <c r="H1536" s="21">
        <v>1.825586199760437</v>
      </c>
      <c r="I1536" s="21">
        <v>1.6558581590652466</v>
      </c>
      <c r="J1536" s="21">
        <v>1.4635155200958252</v>
      </c>
      <c r="K1536" s="21">
        <v>1.3983515501022339</v>
      </c>
      <c r="L1536" s="21">
        <v>1.3990309238433838</v>
      </c>
      <c r="M1536" s="21">
        <v>1.5313570499420166</v>
      </c>
      <c r="N1536" s="21">
        <v>1.2422807216644287</v>
      </c>
      <c r="O1536" s="21">
        <v>0.29696133732795715</v>
      </c>
      <c r="P1536" s="21">
        <v>-0.8602864146232605</v>
      </c>
      <c r="Q1536" s="21">
        <v>-1.4237580299377441</v>
      </c>
      <c r="R1536" s="21">
        <v>-1.7189608812332153</v>
      </c>
      <c r="S1536" s="21">
        <v>-1.3781694173812866</v>
      </c>
      <c r="T1536" s="21">
        <v>-0.7706305980682373</v>
      </c>
      <c r="U1536" s="21">
        <v>-4.9789272248744965E-2</v>
      </c>
      <c r="V1536" s="21">
        <v>1.1132811307907104</v>
      </c>
      <c r="W1536" s="21">
        <v>2.5760395526885986</v>
      </c>
      <c r="X1536" s="21">
        <v>3.9437036514282227</v>
      </c>
      <c r="Y1536" s="21">
        <v>4.4507107734680176</v>
      </c>
      <c r="Z1536" s="21">
        <v>4.1642823219299316</v>
      </c>
      <c r="AA1536" s="21">
        <v>3.8342471122741699</v>
      </c>
      <c r="AB1536" s="21">
        <v>3.3593635559082031</v>
      </c>
      <c r="AC1536" s="21">
        <v>2.8505716323852539</v>
      </c>
      <c r="AD1536" s="21">
        <v>2.47524094581604</v>
      </c>
      <c r="AE1536" s="21">
        <v>-3.6886189132928848E-2</v>
      </c>
      <c r="AF1536" s="21">
        <v>-8.1087127327919006E-2</v>
      </c>
      <c r="AG1536" s="21">
        <v>-2.9998805373907089E-2</v>
      </c>
      <c r="AH1536" s="21">
        <v>-4.767904058098793E-2</v>
      </c>
      <c r="AI1536" s="21">
        <v>-1.19264991953969E-2</v>
      </c>
      <c r="AJ1536" s="21">
        <v>-1.9386960193514824E-2</v>
      </c>
      <c r="AK1536" s="21">
        <v>3.6735456436872482E-2</v>
      </c>
      <c r="AL1536" s="21">
        <v>-4.7678124159574509E-2</v>
      </c>
      <c r="AM1536" s="21">
        <v>-2.1248146891593933E-2</v>
      </c>
      <c r="AN1536" s="21">
        <v>-0.1137668639421463</v>
      </c>
      <c r="AO1536" s="21">
        <v>5.6628305464982986E-2</v>
      </c>
      <c r="AP1536" s="21">
        <v>-0.11496083438396454</v>
      </c>
      <c r="AQ1536" s="21">
        <v>-0.18285644054412842</v>
      </c>
      <c r="AR1536" s="21">
        <v>-0.27900341153144836</v>
      </c>
      <c r="AS1536" s="21">
        <v>0.13758333027362823</v>
      </c>
      <c r="AT1536" s="21">
        <v>0.21734154224395752</v>
      </c>
      <c r="AU1536" s="21">
        <v>0.27358707785606384</v>
      </c>
      <c r="AV1536" s="21">
        <v>0.18495172262191772</v>
      </c>
      <c r="AW1536" s="21">
        <v>-0.10127481818199158</v>
      </c>
      <c r="AX1536" s="21">
        <v>-0.15181493759155273</v>
      </c>
      <c r="AY1536" s="21">
        <v>-7.5049333274364471E-2</v>
      </c>
      <c r="AZ1536" s="21">
        <v>-0.17646272480487823</v>
      </c>
      <c r="BA1536" s="21">
        <v>-0.22153350710868835</v>
      </c>
      <c r="BB1536" s="21">
        <v>-5.9701923280954361E-2</v>
      </c>
      <c r="BC1536" s="21">
        <v>7.9747941344976425E-3</v>
      </c>
      <c r="BD1536" s="21">
        <v>-4.2708698660135269E-2</v>
      </c>
      <c r="BE1536" s="21">
        <v>3.1734372023493052E-3</v>
      </c>
      <c r="BF1536" s="21">
        <v>-1.5849100425839424E-2</v>
      </c>
      <c r="BG1536" s="21">
        <v>9.9874073639512062E-3</v>
      </c>
      <c r="BH1536" s="21">
        <v>1.7874408513307571E-4</v>
      </c>
      <c r="BI1536" s="21">
        <v>6.445283442735672E-2</v>
      </c>
      <c r="BJ1536" s="21">
        <v>-1.8648635596036911E-2</v>
      </c>
      <c r="BK1536" s="21">
        <v>1.3241405598819256E-2</v>
      </c>
      <c r="BL1536" s="21">
        <v>-6.8225190043449402E-2</v>
      </c>
      <c r="BM1536" s="21">
        <v>0.11651915311813354</v>
      </c>
      <c r="BN1536" s="21">
        <v>-4.3763600289821625E-2</v>
      </c>
      <c r="BO1536" s="21">
        <v>-0.1025032103061676</v>
      </c>
      <c r="BP1536" s="21">
        <v>-0.19453266263008118</v>
      </c>
      <c r="BQ1536" s="21">
        <v>0.22311246395111084</v>
      </c>
      <c r="BR1536" s="21">
        <v>0.29979553818702698</v>
      </c>
      <c r="BS1536" s="21">
        <v>0.3529636561870575</v>
      </c>
      <c r="BT1536" s="21">
        <v>0.26529425382614136</v>
      </c>
      <c r="BU1536" s="21">
        <v>-2.7337459847331047E-2</v>
      </c>
      <c r="BV1536" s="21">
        <v>-8.0740325152873993E-2</v>
      </c>
      <c r="BW1536" s="21">
        <v>-9.4627020880579948E-3</v>
      </c>
      <c r="BX1536" s="21">
        <v>-0.118911013007164</v>
      </c>
      <c r="BY1536" s="21">
        <v>-0.17142388224601746</v>
      </c>
      <c r="BZ1536" s="21">
        <v>-1.7718950286507607E-2</v>
      </c>
      <c r="CA1536" s="21">
        <v>3.9045374840497971E-2</v>
      </c>
      <c r="CB1536" s="21">
        <v>-1.6127917915582657E-2</v>
      </c>
      <c r="CC1536" s="21">
        <v>2.6148431003093719E-2</v>
      </c>
      <c r="CD1536" s="21">
        <v>6.1962185427546501E-3</v>
      </c>
      <c r="CE1536" s="21">
        <v>2.5164911523461342E-2</v>
      </c>
      <c r="CF1536" s="21">
        <v>1.3729890808463097E-2</v>
      </c>
      <c r="CG1536" s="21">
        <v>8.3649806678295135E-2</v>
      </c>
      <c r="CH1536" s="21">
        <v>1.4570996863767505E-3</v>
      </c>
      <c r="CI1536" s="21">
        <v>3.7128765136003494E-2</v>
      </c>
      <c r="CJ1536" s="21">
        <v>-3.6683164536952972E-2</v>
      </c>
      <c r="CK1536" s="21">
        <v>0.15799936652183533</v>
      </c>
      <c r="CL1536" s="21">
        <v>5.5473875254392624E-3</v>
      </c>
      <c r="CM1536" s="21">
        <v>-4.6850807964801788E-2</v>
      </c>
      <c r="CN1536" s="21">
        <v>-0.1360284835100174</v>
      </c>
      <c r="CO1536" s="21">
        <v>0.28234967589378357</v>
      </c>
      <c r="CP1536" s="21">
        <v>0.35690292716026306</v>
      </c>
      <c r="CQ1536" s="21">
        <v>0.407939612865448</v>
      </c>
      <c r="CR1536" s="21">
        <v>0.32093924283981323</v>
      </c>
      <c r="CS1536" s="21">
        <v>2.3871328681707382E-2</v>
      </c>
      <c r="CT1536" s="21">
        <v>-3.1514257192611694E-2</v>
      </c>
      <c r="CU1536" s="21">
        <v>3.596239909529686E-2</v>
      </c>
      <c r="CV1536" s="21">
        <v>-7.905086874961853E-2</v>
      </c>
      <c r="CW1536" s="21">
        <v>-0.13671810925006866</v>
      </c>
      <c r="CX1536" s="21">
        <v>1.1358329094946384E-2</v>
      </c>
      <c r="CY1536" s="21">
        <v>7.0115953683853149E-2</v>
      </c>
      <c r="CZ1536" s="21">
        <v>1.0452862828969955E-2</v>
      </c>
      <c r="DA1536" s="21">
        <v>4.9123425036668777E-2</v>
      </c>
      <c r="DB1536" s="21">
        <v>2.8241537511348724E-2</v>
      </c>
      <c r="DC1536" s="21">
        <v>4.0342416614294052E-2</v>
      </c>
      <c r="DD1536" s="21">
        <v>2.7281036600470543E-2</v>
      </c>
      <c r="DE1536" s="21">
        <v>0.10284677892923355</v>
      </c>
      <c r="DF1536" s="21">
        <v>2.1562835201621056E-2</v>
      </c>
      <c r="DG1536" s="21">
        <v>6.1016123741865158E-2</v>
      </c>
      <c r="DH1536" s="21">
        <v>-5.141139030456543E-3</v>
      </c>
      <c r="DI1536" s="21">
        <v>0.19947957992553711</v>
      </c>
      <c r="DJ1536" s="21">
        <v>5.485837534070015E-2</v>
      </c>
      <c r="DK1536" s="21">
        <v>8.8015971705317497E-3</v>
      </c>
      <c r="DL1536" s="21">
        <v>-7.7524304389953613E-2</v>
      </c>
      <c r="DM1536" s="21">
        <v>0.3415868878364563</v>
      </c>
      <c r="DN1536" s="21">
        <v>0.41401031613349915</v>
      </c>
      <c r="DO1536" s="21">
        <v>0.4629155695438385</v>
      </c>
      <c r="DP1536" s="21">
        <v>0.37658423185348511</v>
      </c>
      <c r="DQ1536" s="21">
        <v>7.5080119073390961E-2</v>
      </c>
      <c r="DR1536" s="21">
        <v>1.7711808905005455E-2</v>
      </c>
      <c r="DS1536" s="21">
        <v>8.138749748468399E-2</v>
      </c>
      <c r="DT1536" s="21">
        <v>-3.9190728217363358E-2</v>
      </c>
      <c r="DU1536" s="21">
        <v>-0.10201233625411987</v>
      </c>
      <c r="DV1536" s="21">
        <v>4.0435608476400375E-2</v>
      </c>
      <c r="DW1536" s="21">
        <v>0.11497693508863449</v>
      </c>
      <c r="DX1536" s="21">
        <v>4.8831287771463394E-2</v>
      </c>
      <c r="DY1536" s="21">
        <v>8.229566365480423E-2</v>
      </c>
      <c r="DZ1536" s="21">
        <v>6.007147952914238E-2</v>
      </c>
      <c r="EA1536" s="21">
        <v>6.2256321310997009E-2</v>
      </c>
      <c r="EB1536" s="21">
        <v>4.6846739947795868E-2</v>
      </c>
      <c r="EC1536" s="21">
        <v>0.13056415319442749</v>
      </c>
      <c r="ED1536" s="21">
        <v>5.0592325627803802E-2</v>
      </c>
      <c r="EE1536" s="21">
        <v>9.5505677163600922E-2</v>
      </c>
      <c r="EF1536" s="21">
        <v>4.0400534868240356E-2</v>
      </c>
      <c r="EG1536" s="21">
        <v>0.25937041640281677</v>
      </c>
      <c r="EH1536" s="21">
        <v>0.12605561316013336</v>
      </c>
      <c r="EI1536" s="21">
        <v>8.9154832065105438E-2</v>
      </c>
      <c r="EJ1536" s="21">
        <v>6.9464342668652534E-3</v>
      </c>
      <c r="EK1536" s="21">
        <v>0.42711600661277771</v>
      </c>
      <c r="EL1536" s="21">
        <v>0.4964643120765686</v>
      </c>
      <c r="EM1536" s="21">
        <v>0.54229211807250977</v>
      </c>
      <c r="EN1536" s="21">
        <v>0.45692676305770874</v>
      </c>
      <c r="EO1536" s="21">
        <v>0.14901746809482574</v>
      </c>
      <c r="EP1536" s="21">
        <v>8.8786430656909943E-2</v>
      </c>
      <c r="EQ1536" s="21">
        <v>0.14697413146495819</v>
      </c>
      <c r="ER1536" s="21">
        <v>1.8360987305641174E-2</v>
      </c>
      <c r="ES1536" s="21">
        <v>-5.1902707666158676E-2</v>
      </c>
      <c r="ET1536" s="21">
        <v>8.2418583333492279E-2</v>
      </c>
      <c r="EU1536" s="21">
        <v>67.924418604651166</v>
      </c>
      <c r="EV1536" s="21">
        <v>66.540695190429688</v>
      </c>
      <c r="EW1536" s="21">
        <v>65.70930232558139</v>
      </c>
      <c r="EX1536" s="21">
        <v>64.895347595214844</v>
      </c>
      <c r="EY1536" s="21">
        <v>65.040695190429688</v>
      </c>
      <c r="EZ1536" s="21">
        <v>64.680229187011719</v>
      </c>
      <c r="FA1536" s="21">
        <v>66.145347595214844</v>
      </c>
      <c r="FB1536" s="21">
        <v>66.47674560546875</v>
      </c>
      <c r="FC1536" s="21">
        <v>73.802322387695313</v>
      </c>
      <c r="FD1536" s="21">
        <v>83.784881591796875</v>
      </c>
      <c r="FE1536" s="21">
        <v>91.145347595214844</v>
      </c>
      <c r="FF1536" s="21">
        <v>97.406974792480469</v>
      </c>
      <c r="FG1536" s="21">
        <v>98.691864013671875</v>
      </c>
      <c r="FH1536" s="21">
        <v>99.232559204101563</v>
      </c>
      <c r="FI1536" s="21">
        <v>98.040695190429688</v>
      </c>
      <c r="FJ1536" s="21">
        <v>98.133720397949219</v>
      </c>
      <c r="FK1536" s="21">
        <v>97.5465087890625</v>
      </c>
      <c r="FL1536" s="21">
        <v>95.279067993164063</v>
      </c>
      <c r="FM1536" s="21">
        <v>90.872093200683594</v>
      </c>
      <c r="FN1536" s="21">
        <v>83.372093200683594</v>
      </c>
      <c r="FO1536" s="21">
        <v>78.610466003417969</v>
      </c>
      <c r="FP1536" s="21">
        <v>77.220932006835938</v>
      </c>
      <c r="FQ1536" s="21">
        <v>73.587211608886719</v>
      </c>
      <c r="FR1536" s="21">
        <v>71.837211608886719</v>
      </c>
      <c r="FS1536" s="21">
        <v>0.81686431169509888</v>
      </c>
      <c r="FT1536" s="21"/>
      <c r="FU1536" s="21">
        <v>8.829902857542038E-2</v>
      </c>
      <c r="FV1536" t="s">
        <v>294</v>
      </c>
      <c r="FW1536" s="21"/>
      <c r="FX1536">
        <f t="shared" si="69"/>
        <v>3.793796682357788</v>
      </c>
      <c r="FY1536">
        <f t="shared" si="70"/>
        <v>0.15143966525793076</v>
      </c>
      <c r="FZ1536">
        <f t="shared" si="71"/>
        <v>89.136045837402349</v>
      </c>
    </row>
    <row r="1537" spans="1:182" x14ac:dyDescent="0.2">
      <c r="A1537" t="s">
        <v>227</v>
      </c>
      <c r="B1537" t="s">
        <v>0</v>
      </c>
      <c r="C1537" t="s">
        <v>286</v>
      </c>
      <c r="D1537" t="s">
        <v>274</v>
      </c>
      <c r="E1537" t="s">
        <v>221</v>
      </c>
      <c r="F1537" s="21">
        <v>27</v>
      </c>
      <c r="G1537" s="21">
        <v>3.5636808723211288E-2</v>
      </c>
      <c r="H1537" s="21">
        <v>2.8323234990239143E-2</v>
      </c>
      <c r="I1537" s="21">
        <v>2.7212994173169136E-2</v>
      </c>
      <c r="J1537" s="21">
        <v>2.2810060530900955E-2</v>
      </c>
      <c r="K1537" s="21">
        <v>2.0255206152796745E-2</v>
      </c>
      <c r="L1537" s="21">
        <v>1.8788184970617294E-2</v>
      </c>
      <c r="M1537" s="21">
        <v>2.7220657095313072E-2</v>
      </c>
      <c r="N1537" s="21">
        <v>2.0079251378774643E-2</v>
      </c>
      <c r="O1537" s="21">
        <v>3.2979545649141073E-3</v>
      </c>
      <c r="P1537" s="21">
        <v>-2.5568738579750061E-2</v>
      </c>
      <c r="Q1537" s="21">
        <v>-3.3995803445577621E-2</v>
      </c>
      <c r="R1537" s="21">
        <v>-3.4091435372829437E-2</v>
      </c>
      <c r="S1537" s="21">
        <v>-2.7706826105713844E-2</v>
      </c>
      <c r="T1537" s="21">
        <v>-1.1419408954679966E-2</v>
      </c>
      <c r="U1537" s="21">
        <v>2.948080375790596E-2</v>
      </c>
      <c r="V1537" s="21">
        <v>3.5737950354814529E-2</v>
      </c>
      <c r="W1537" s="21">
        <v>8.4306970238685608E-2</v>
      </c>
      <c r="X1537" s="21">
        <v>8.6682915687561035E-2</v>
      </c>
      <c r="Y1537" s="21">
        <v>7.886127382516861E-2</v>
      </c>
      <c r="Z1537" s="21">
        <v>7.7164076268672943E-2</v>
      </c>
      <c r="AA1537" s="21">
        <v>5.4262634366750717E-2</v>
      </c>
      <c r="AB1537" s="21">
        <v>4.2101480066776276E-2</v>
      </c>
      <c r="AC1537" s="21">
        <v>3.5303734242916107E-2</v>
      </c>
      <c r="AD1537" s="21">
        <v>3.096696175634861E-2</v>
      </c>
      <c r="AE1537" s="21">
        <v>-3.2506887800991535E-3</v>
      </c>
      <c r="AF1537" s="21">
        <v>-4.9047740176320076E-3</v>
      </c>
      <c r="AG1537" s="21">
        <v>-7.3400477413088083E-4</v>
      </c>
      <c r="AH1537" s="21">
        <v>-1.7674553964752704E-4</v>
      </c>
      <c r="AI1537" s="21">
        <v>-2.855298575013876E-3</v>
      </c>
      <c r="AJ1537" s="21">
        <v>-4.0960418991744518E-3</v>
      </c>
      <c r="AK1537" s="21">
        <v>2.1704134996980429E-3</v>
      </c>
      <c r="AL1537" s="21">
        <v>1.0138845536857843E-3</v>
      </c>
      <c r="AM1537" s="21">
        <v>-2.2661108523607254E-3</v>
      </c>
      <c r="AN1537" s="21">
        <v>-1.3051562942564487E-2</v>
      </c>
      <c r="AO1537" s="21">
        <v>-1.6326291486620903E-2</v>
      </c>
      <c r="AP1537" s="21">
        <v>-9.7809024155139923E-3</v>
      </c>
      <c r="AQ1537" s="21">
        <v>-1.4539577066898346E-2</v>
      </c>
      <c r="AR1537" s="21">
        <v>-7.7994372695684433E-3</v>
      </c>
      <c r="AS1537" s="21">
        <v>4.5462353155016899E-3</v>
      </c>
      <c r="AT1537" s="21">
        <v>-9.9163027480244637E-3</v>
      </c>
      <c r="AU1537" s="21">
        <v>1.6819849610328674E-2</v>
      </c>
      <c r="AV1537" s="21">
        <v>-1.0484016500413418E-2</v>
      </c>
      <c r="AW1537" s="21">
        <v>-1.9732601940631866E-2</v>
      </c>
      <c r="AX1537" s="21">
        <v>-1.4926598407328129E-2</v>
      </c>
      <c r="AY1537" s="21">
        <v>-1.9992923364043236E-2</v>
      </c>
      <c r="AZ1537" s="21">
        <v>-4.2011354118585587E-2</v>
      </c>
      <c r="BA1537" s="21">
        <v>-2.3967310786247253E-2</v>
      </c>
      <c r="BB1537" s="21">
        <v>-1.8170576542615891E-2</v>
      </c>
      <c r="BC1537" s="21">
        <v>2.209005324402824E-4</v>
      </c>
      <c r="BD1537" s="21">
        <v>-1.6809140797704458E-3</v>
      </c>
      <c r="BE1537" s="21">
        <v>5.2941346075385809E-4</v>
      </c>
      <c r="BF1537" s="21">
        <v>5.8843439910560846E-4</v>
      </c>
      <c r="BG1537" s="21">
        <v>-1.4790315181016922E-3</v>
      </c>
      <c r="BH1537" s="21">
        <v>-2.4334213230758905E-3</v>
      </c>
      <c r="BI1537" s="21">
        <v>3.183961845934391E-3</v>
      </c>
      <c r="BJ1537" s="21">
        <v>2.5128573179244995E-3</v>
      </c>
      <c r="BK1537" s="21">
        <v>9.5138477627187967E-4</v>
      </c>
      <c r="BL1537" s="21">
        <v>-7.0855575613677502E-3</v>
      </c>
      <c r="BM1537" s="21">
        <v>-9.292074479162693E-3</v>
      </c>
      <c r="BN1537" s="21">
        <v>-4.4505391269922256E-3</v>
      </c>
      <c r="BO1537" s="21">
        <v>-4.7789327800273895E-3</v>
      </c>
      <c r="BP1537" s="21">
        <v>-1.2044439790770411E-3</v>
      </c>
      <c r="BQ1537" s="21">
        <v>1.3578337617218494E-2</v>
      </c>
      <c r="BR1537" s="21">
        <v>-3.4888768568634987E-3</v>
      </c>
      <c r="BS1537" s="21">
        <v>2.0401442423462868E-2</v>
      </c>
      <c r="BT1537" s="21">
        <v>-2.7101598680019379E-3</v>
      </c>
      <c r="BU1537" s="21">
        <v>-1.0748842731118202E-2</v>
      </c>
      <c r="BV1537" s="21">
        <v>-5.9608826413750648E-3</v>
      </c>
      <c r="BW1537" s="21">
        <v>-1.5689404681324959E-2</v>
      </c>
      <c r="BX1537" s="21">
        <v>-2.6382286101579666E-2</v>
      </c>
      <c r="BY1537" s="21">
        <v>-1.6672603785991669E-2</v>
      </c>
      <c r="BZ1537" s="21">
        <v>-1.3609954155981541E-2</v>
      </c>
      <c r="CA1537" s="21">
        <v>2.6253126561641693E-3</v>
      </c>
      <c r="CB1537" s="21">
        <v>5.5192172294482589E-4</v>
      </c>
      <c r="CC1537" s="21">
        <v>1.4044530689716339E-3</v>
      </c>
      <c r="CD1537" s="21">
        <v>1.1183957103639841E-3</v>
      </c>
      <c r="CE1537" s="21">
        <v>-5.2583328215405345E-4</v>
      </c>
      <c r="CF1537" s="21">
        <v>-1.2818955583497882E-3</v>
      </c>
      <c r="CG1537" s="21">
        <v>3.8859422784298658E-3</v>
      </c>
      <c r="CH1537" s="21">
        <v>3.55104124173522E-3</v>
      </c>
      <c r="CI1537" s="21">
        <v>3.1798123382031918E-3</v>
      </c>
      <c r="CJ1537" s="21">
        <v>-2.9535207431763411E-3</v>
      </c>
      <c r="CK1537" s="21">
        <v>-4.420197568833828E-3</v>
      </c>
      <c r="CL1537" s="21">
        <v>-7.5874576577916741E-4</v>
      </c>
      <c r="CM1537" s="21">
        <v>1.9812597893178463E-3</v>
      </c>
      <c r="CN1537" s="21">
        <v>3.363228403031826E-3</v>
      </c>
      <c r="CO1537" s="21">
        <v>1.9833944737911224E-2</v>
      </c>
      <c r="CP1537" s="21">
        <v>9.6273887902498245E-4</v>
      </c>
      <c r="CQ1537" s="21">
        <v>2.2882042452692986E-2</v>
      </c>
      <c r="CR1537" s="21">
        <v>2.6739893946796656E-3</v>
      </c>
      <c r="CS1537" s="21">
        <v>-4.5267189852893353E-3</v>
      </c>
      <c r="CT1537" s="21">
        <v>2.4874461814761162E-4</v>
      </c>
      <c r="CU1537" s="21">
        <v>-1.2708801776170731E-2</v>
      </c>
      <c r="CV1537" s="21">
        <v>-1.5557640232145786E-2</v>
      </c>
      <c r="CW1537" s="21">
        <v>-1.1620311997830868E-2</v>
      </c>
      <c r="CX1537" s="21">
        <v>-1.0451281443238258E-2</v>
      </c>
      <c r="CY1537" s="21">
        <v>5.0297249108552933E-3</v>
      </c>
      <c r="CZ1537" s="21">
        <v>2.7847574092447758E-3</v>
      </c>
      <c r="DA1537" s="21">
        <v>2.2794927936047316E-3</v>
      </c>
      <c r="DB1537" s="21">
        <v>1.6483570216223598E-3</v>
      </c>
      <c r="DC1537" s="21">
        <v>4.2736501200124621E-4</v>
      </c>
      <c r="DD1537" s="21">
        <v>-1.3036967720836401E-4</v>
      </c>
      <c r="DE1537" s="21">
        <v>4.5879227109253407E-3</v>
      </c>
      <c r="DF1537" s="21">
        <v>4.5892251655459404E-3</v>
      </c>
      <c r="DG1537" s="21">
        <v>5.4082400165498257E-3</v>
      </c>
      <c r="DH1537" s="21">
        <v>1.1785161914303899E-3</v>
      </c>
      <c r="DI1537" s="21">
        <v>4.5167974894866347E-4</v>
      </c>
      <c r="DJ1537" s="21">
        <v>2.9330477118492126E-3</v>
      </c>
      <c r="DK1537" s="21">
        <v>8.7414523586630821E-3</v>
      </c>
      <c r="DL1537" s="21">
        <v>7.930900901556015E-3</v>
      </c>
      <c r="DM1537" s="21">
        <v>2.608955092728138E-2</v>
      </c>
      <c r="DN1537" s="21">
        <v>5.4143546149134636E-3</v>
      </c>
      <c r="DO1537" s="21">
        <v>2.5362642481923103E-2</v>
      </c>
      <c r="DP1537" s="21">
        <v>8.0581391230225563E-3</v>
      </c>
      <c r="DQ1537" s="21">
        <v>1.6954051097854972E-3</v>
      </c>
      <c r="DR1537" s="21">
        <v>6.4583718776702881E-3</v>
      </c>
      <c r="DS1537" s="21">
        <v>-9.7281979396939278E-3</v>
      </c>
      <c r="DT1537" s="21">
        <v>-4.7329943627119064E-3</v>
      </c>
      <c r="DU1537" s="21">
        <v>-6.5680206753313541E-3</v>
      </c>
      <c r="DV1537" s="21">
        <v>-7.292608730494976E-3</v>
      </c>
      <c r="DW1537" s="21">
        <v>8.5013136267662048E-3</v>
      </c>
      <c r="DX1537" s="21">
        <v>6.0086175799369812E-3</v>
      </c>
      <c r="DY1537" s="21">
        <v>3.5429107956588268E-3</v>
      </c>
      <c r="DZ1537" s="21">
        <v>2.4135368876159191E-3</v>
      </c>
      <c r="EA1537" s="21">
        <v>1.8036318942904472E-3</v>
      </c>
      <c r="EB1537" s="21">
        <v>1.5322507824748755E-3</v>
      </c>
      <c r="EC1537" s="21">
        <v>5.6014708243310452E-3</v>
      </c>
      <c r="ED1537" s="21">
        <v>6.0881976969540119E-3</v>
      </c>
      <c r="EE1537" s="21">
        <v>8.6257355287671089E-3</v>
      </c>
      <c r="EF1537" s="21">
        <v>7.1445214562118053E-3</v>
      </c>
      <c r="EG1537" s="21">
        <v>7.4858968146145344E-3</v>
      </c>
      <c r="EH1537" s="21">
        <v>8.2634110003709793E-3</v>
      </c>
      <c r="EI1537" s="21">
        <v>1.8502097576856613E-2</v>
      </c>
      <c r="EJ1537" s="21">
        <v>1.4525894075632095E-2</v>
      </c>
      <c r="EK1537" s="21">
        <v>3.5121653228998184E-2</v>
      </c>
      <c r="EL1537" s="21">
        <v>1.1841780506074429E-2</v>
      </c>
      <c r="EM1537" s="21">
        <v>2.8944235295057297E-2</v>
      </c>
      <c r="EN1537" s="21">
        <v>1.5831995755434036E-2</v>
      </c>
      <c r="EO1537" s="21">
        <v>1.0679163970053196E-2</v>
      </c>
      <c r="EP1537" s="21">
        <v>1.5424087643623352E-2</v>
      </c>
      <c r="EQ1537" s="21">
        <v>-5.4246797226369381E-3</v>
      </c>
      <c r="ER1537" s="21">
        <v>1.0896074585616589E-2</v>
      </c>
      <c r="ES1537" s="21">
        <v>7.2668603388592601E-4</v>
      </c>
      <c r="ET1537" s="21">
        <v>-2.7319868095219135E-3</v>
      </c>
      <c r="EU1537" s="21">
        <v>67.924418604651166</v>
      </c>
      <c r="EV1537" s="21">
        <v>66.540695190429688</v>
      </c>
      <c r="EW1537" s="21">
        <v>65.70930232558139</v>
      </c>
      <c r="EX1537" s="21">
        <v>64.895347595214844</v>
      </c>
      <c r="EY1537" s="21">
        <v>65.040695190429688</v>
      </c>
      <c r="EZ1537" s="21">
        <v>64.680229187011719</v>
      </c>
      <c r="FA1537" s="21">
        <v>66.145347595214844</v>
      </c>
      <c r="FB1537" s="21">
        <v>66.47674560546875</v>
      </c>
      <c r="FC1537" s="21">
        <v>73.802322387695313</v>
      </c>
      <c r="FD1537" s="21">
        <v>83.784881591796875</v>
      </c>
      <c r="FE1537" s="21">
        <v>91.145347595214844</v>
      </c>
      <c r="FF1537" s="21">
        <v>97.406974792480469</v>
      </c>
      <c r="FG1537" s="21">
        <v>98.691864013671875</v>
      </c>
      <c r="FH1537" s="21">
        <v>99.232559204101563</v>
      </c>
      <c r="FI1537" s="21">
        <v>98.040695190429688</v>
      </c>
      <c r="FJ1537" s="21">
        <v>98.133720397949219</v>
      </c>
      <c r="FK1537" s="21">
        <v>97.5465087890625</v>
      </c>
      <c r="FL1537" s="21">
        <v>95.279067993164063</v>
      </c>
      <c r="FM1537" s="21">
        <v>90.872093200683594</v>
      </c>
      <c r="FN1537" s="21">
        <v>83.372093200683594</v>
      </c>
      <c r="FO1537" s="21">
        <v>78.610466003417969</v>
      </c>
      <c r="FP1537" s="21">
        <v>77.220932006835938</v>
      </c>
      <c r="FQ1537" s="21">
        <v>73.587211608886719</v>
      </c>
      <c r="FR1537" s="21">
        <v>71.837211608886719</v>
      </c>
      <c r="FS1537" s="21">
        <v>8.3904623985290527E-2</v>
      </c>
      <c r="FT1537" s="21"/>
      <c r="FU1537" s="21">
        <v>6.369665265083313E-3</v>
      </c>
      <c r="FV1537" t="s">
        <v>294</v>
      </c>
      <c r="FW1537" s="21"/>
      <c r="FX1537">
        <f t="shared" si="69"/>
        <v>7.6255574077367785E-2</v>
      </c>
      <c r="FY1537">
        <f t="shared" si="70"/>
        <v>1.7138511408120393E-3</v>
      </c>
      <c r="FZ1537">
        <f t="shared" si="71"/>
        <v>89.136045837402349</v>
      </c>
    </row>
    <row r="1538" spans="1:182" x14ac:dyDescent="0.2">
      <c r="A1538" t="s">
        <v>227</v>
      </c>
      <c r="B1538" t="s">
        <v>0</v>
      </c>
      <c r="C1538" t="s">
        <v>285</v>
      </c>
      <c r="D1538" t="s">
        <v>280</v>
      </c>
      <c r="E1538" t="s">
        <v>221</v>
      </c>
      <c r="F1538" s="21">
        <v>1387</v>
      </c>
      <c r="G1538" s="21">
        <v>2.369706392288208</v>
      </c>
      <c r="H1538" s="21">
        <v>2.0906033515930176</v>
      </c>
      <c r="I1538" s="21">
        <v>1.9016635417938232</v>
      </c>
      <c r="J1538" s="21">
        <v>1.7479711771011353</v>
      </c>
      <c r="K1538" s="21">
        <v>1.6329729557037354</v>
      </c>
      <c r="L1538" s="21">
        <v>1.6264499425888062</v>
      </c>
      <c r="M1538" s="21">
        <v>1.614595890045166</v>
      </c>
      <c r="N1538" s="21">
        <v>1.2379497289657593</v>
      </c>
      <c r="O1538" s="21">
        <v>0.43655616044998169</v>
      </c>
      <c r="P1538" s="21">
        <v>-0.53811436891555786</v>
      </c>
      <c r="Q1538" s="21">
        <v>-1.2286010980606079</v>
      </c>
      <c r="R1538" s="21">
        <v>-1.6025854349136353</v>
      </c>
      <c r="S1538" s="21">
        <v>-1.4603904485702515</v>
      </c>
      <c r="T1538" s="21">
        <v>-1.0008711814880371</v>
      </c>
      <c r="U1538" s="21">
        <v>-0.38137415051460266</v>
      </c>
      <c r="V1538" s="21">
        <v>0.61191803216934204</v>
      </c>
      <c r="W1538" s="21">
        <v>1.9246488809585571</v>
      </c>
      <c r="X1538" s="21">
        <v>3.1907587051391602</v>
      </c>
      <c r="Y1538" s="21">
        <v>3.9395632743835449</v>
      </c>
      <c r="Z1538" s="21">
        <v>3.9852678775787354</v>
      </c>
      <c r="AA1538" s="21">
        <v>3.7596397399902344</v>
      </c>
      <c r="AB1538" s="21">
        <v>3.4749808311462402</v>
      </c>
      <c r="AC1538" s="21">
        <v>3.018200159072876</v>
      </c>
      <c r="AD1538" s="21">
        <v>2.6101460456848145</v>
      </c>
      <c r="AE1538" s="21">
        <v>-6.1364583671092987E-2</v>
      </c>
      <c r="AF1538" s="21">
        <v>-7.1670889854431152E-2</v>
      </c>
      <c r="AG1538" s="21">
        <v>-2.8229871764779091E-2</v>
      </c>
      <c r="AH1538" s="21">
        <v>-2.6707768440246582E-2</v>
      </c>
      <c r="AI1538" s="21">
        <v>-2.0091678947210312E-2</v>
      </c>
      <c r="AJ1538" s="21">
        <v>-1.0981585830450058E-2</v>
      </c>
      <c r="AK1538" s="21">
        <v>-1.8528450280427933E-2</v>
      </c>
      <c r="AL1538" s="21">
        <v>-4.4556614011526108E-2</v>
      </c>
      <c r="AM1538" s="21">
        <v>-7.8233569860458374E-2</v>
      </c>
      <c r="AN1538" s="21">
        <v>-0.14462251961231232</v>
      </c>
      <c r="AO1538" s="21">
        <v>-0.13001494109630585</v>
      </c>
      <c r="AP1538" s="21">
        <v>-0.17079028487205505</v>
      </c>
      <c r="AQ1538" s="21">
        <v>-0.17013688385486603</v>
      </c>
      <c r="AR1538" s="21">
        <v>-0.16917645931243896</v>
      </c>
      <c r="AS1538" s="21">
        <v>0.25070750713348389</v>
      </c>
      <c r="AT1538" s="21">
        <v>0.26041987538337708</v>
      </c>
      <c r="AU1538" s="21">
        <v>0.22352094948291779</v>
      </c>
      <c r="AV1538" s="21">
        <v>0.10663042217493057</v>
      </c>
      <c r="AW1538" s="21">
        <v>-0.10838145017623901</v>
      </c>
      <c r="AX1538" s="21">
        <v>-8.9761599898338318E-2</v>
      </c>
      <c r="AY1538" s="21">
        <v>-8.5627496242523193E-2</v>
      </c>
      <c r="AZ1538" s="21">
        <v>-9.9266692996025085E-2</v>
      </c>
      <c r="BA1538" s="21">
        <v>-0.11590754985809326</v>
      </c>
      <c r="BB1538" s="21">
        <v>-4.0868356823921204E-2</v>
      </c>
      <c r="BC1538" s="21">
        <v>-2.7916090562939644E-2</v>
      </c>
      <c r="BD1538" s="21">
        <v>-4.5428033918142319E-2</v>
      </c>
      <c r="BE1538" s="21">
        <v>-4.6407263725996017E-3</v>
      </c>
      <c r="BF1538" s="21">
        <v>-3.9951461367309093E-3</v>
      </c>
      <c r="BG1538" s="21">
        <v>-1.0510305583011359E-4</v>
      </c>
      <c r="BH1538" s="21">
        <v>8.9445998892188072E-3</v>
      </c>
      <c r="BI1538" s="21">
        <v>1.8225734820589423E-3</v>
      </c>
      <c r="BJ1538" s="21">
        <v>-2.2100308910012245E-2</v>
      </c>
      <c r="BK1538" s="21">
        <v>-4.9528114497661591E-2</v>
      </c>
      <c r="BL1538" s="21">
        <v>-0.1087929755449295</v>
      </c>
      <c r="BM1538" s="21">
        <v>-8.7917529046535492E-2</v>
      </c>
      <c r="BN1538" s="21">
        <v>-0.12277475744485855</v>
      </c>
      <c r="BO1538" s="21">
        <v>-0.12076631933450699</v>
      </c>
      <c r="BP1538" s="21">
        <v>-0.11396245658397675</v>
      </c>
      <c r="BQ1538" s="21">
        <v>0.30546361207962036</v>
      </c>
      <c r="BR1538" s="21">
        <v>0.31619402766227722</v>
      </c>
      <c r="BS1538" s="21">
        <v>0.27966576814651489</v>
      </c>
      <c r="BT1538" s="21">
        <v>0.15926657617092133</v>
      </c>
      <c r="BU1538" s="21">
        <v>-6.0752395540475845E-2</v>
      </c>
      <c r="BV1538" s="21">
        <v>-4.7040734440088272E-2</v>
      </c>
      <c r="BW1538" s="21">
        <v>-4.8186533153057098E-2</v>
      </c>
      <c r="BX1538" s="21">
        <v>-5.9969548135995865E-2</v>
      </c>
      <c r="BY1538" s="21">
        <v>-8.1071473658084869E-2</v>
      </c>
      <c r="BZ1538" s="21">
        <v>-7.7105998061597347E-3</v>
      </c>
      <c r="CA1538" s="21">
        <v>-4.7497674822807312E-3</v>
      </c>
      <c r="CB1538" s="21">
        <v>-2.7252310886979103E-2</v>
      </c>
      <c r="CC1538" s="21">
        <v>1.1697043664753437E-2</v>
      </c>
      <c r="CD1538" s="21">
        <v>1.1735547333955765E-2</v>
      </c>
      <c r="CE1538" s="21">
        <v>1.3737538829445839E-2</v>
      </c>
      <c r="CF1538" s="21">
        <v>2.2745415568351746E-2</v>
      </c>
      <c r="CG1538" s="21">
        <v>1.591763086616993E-2</v>
      </c>
      <c r="CH1538" s="21">
        <v>-6.5471394918859005E-3</v>
      </c>
      <c r="CI1538" s="21">
        <v>-2.9646802693605423E-2</v>
      </c>
      <c r="CJ1538" s="21">
        <v>-8.3977542817592621E-2</v>
      </c>
      <c r="CK1538" s="21">
        <v>-5.8760989457368851E-2</v>
      </c>
      <c r="CL1538" s="21">
        <v>-8.9519351720809937E-2</v>
      </c>
      <c r="CM1538" s="21">
        <v>-8.6572423577308655E-2</v>
      </c>
      <c r="CN1538" s="21">
        <v>-7.5721412897109985E-2</v>
      </c>
      <c r="CO1538" s="21">
        <v>0.34338751435279846</v>
      </c>
      <c r="CP1538" s="21">
        <v>0.35482305288314819</v>
      </c>
      <c r="CQ1538" s="21">
        <v>0.31855148077011108</v>
      </c>
      <c r="CR1538" s="21">
        <v>0.19572222232818604</v>
      </c>
      <c r="CS1538" s="21">
        <v>-2.7764659374952316E-2</v>
      </c>
      <c r="CT1538" s="21">
        <v>-1.7452390864491463E-2</v>
      </c>
      <c r="CU1538" s="21">
        <v>-2.2255038842558861E-2</v>
      </c>
      <c r="CV1538" s="21">
        <v>-3.2752465456724167E-2</v>
      </c>
      <c r="CW1538" s="21">
        <v>-5.6944116950035095E-2</v>
      </c>
      <c r="CX1538" s="21">
        <v>1.5254362486302853E-2</v>
      </c>
      <c r="CY1538" s="21">
        <v>1.8416555598378181E-2</v>
      </c>
      <c r="CZ1538" s="21">
        <v>-9.0765869244933128E-3</v>
      </c>
      <c r="DA1538" s="21">
        <v>2.8034813702106476E-2</v>
      </c>
      <c r="DB1538" s="21">
        <v>2.7466241270303726E-2</v>
      </c>
      <c r="DC1538" s="21">
        <v>2.7580181136727333E-2</v>
      </c>
      <c r="DD1538" s="21">
        <v>3.6546230316162109E-2</v>
      </c>
      <c r="DE1538" s="21">
        <v>3.0012687668204308E-2</v>
      </c>
      <c r="DF1538" s="21">
        <v>9.0060299262404442E-3</v>
      </c>
      <c r="DG1538" s="21">
        <v>-9.7654899582266808E-3</v>
      </c>
      <c r="DH1538" s="21">
        <v>-5.9162110090255737E-2</v>
      </c>
      <c r="DI1538" s="21">
        <v>-2.960444800555706E-2</v>
      </c>
      <c r="DJ1538" s="21">
        <v>-5.6263942271471024E-2</v>
      </c>
      <c r="DK1538" s="21">
        <v>-5.2378524094820023E-2</v>
      </c>
      <c r="DL1538" s="21">
        <v>-3.7480369210243225E-2</v>
      </c>
      <c r="DM1538" s="21">
        <v>0.38131141662597656</v>
      </c>
      <c r="DN1538" s="21">
        <v>0.39345207810401917</v>
      </c>
      <c r="DO1538" s="21">
        <v>0.35743719339370728</v>
      </c>
      <c r="DP1538" s="21">
        <v>0.23217786848545074</v>
      </c>
      <c r="DQ1538" s="21">
        <v>5.223078653216362E-3</v>
      </c>
      <c r="DR1538" s="21">
        <v>1.2135951779782772E-2</v>
      </c>
      <c r="DS1538" s="21">
        <v>3.6764566320925951E-3</v>
      </c>
      <c r="DT1538" s="21">
        <v>-5.5353818461298943E-3</v>
      </c>
      <c r="DU1538" s="21">
        <v>-3.2816756516695023E-2</v>
      </c>
      <c r="DV1538" s="21">
        <v>3.8219325244426727E-2</v>
      </c>
      <c r="DW1538" s="21">
        <v>5.1865048706531525E-2</v>
      </c>
      <c r="DX1538" s="21">
        <v>1.7166271805763245E-2</v>
      </c>
      <c r="DY1538" s="21">
        <v>5.1623959094285965E-2</v>
      </c>
      <c r="DZ1538" s="21">
        <v>5.0178863108158112E-2</v>
      </c>
      <c r="EA1538" s="21">
        <v>4.756675660610199E-2</v>
      </c>
      <c r="EB1538" s="21">
        <v>5.6472416967153549E-2</v>
      </c>
      <c r="EC1538" s="21">
        <v>5.0363712012767792E-2</v>
      </c>
      <c r="ED1538" s="21">
        <v>3.1462334096431732E-2</v>
      </c>
      <c r="EE1538" s="21">
        <v>1.8939968198537827E-2</v>
      </c>
      <c r="EF1538" s="21">
        <v>-2.3332564160227776E-2</v>
      </c>
      <c r="EG1538" s="21">
        <v>1.2492965906858444E-2</v>
      </c>
      <c r="EH1538" s="21">
        <v>-8.2484148442745209E-3</v>
      </c>
      <c r="EI1538" s="21">
        <v>-3.0079653952270746E-3</v>
      </c>
      <c r="EJ1538" s="21">
        <v>1.7733626067638397E-2</v>
      </c>
      <c r="EK1538" s="21">
        <v>0.43606752157211304</v>
      </c>
      <c r="EL1538" s="21">
        <v>0.44922623038291931</v>
      </c>
      <c r="EM1538" s="21">
        <v>0.41358202695846558</v>
      </c>
      <c r="EN1538" s="21">
        <v>0.28481402993202209</v>
      </c>
      <c r="EO1538" s="21">
        <v>5.2852131426334381E-2</v>
      </c>
      <c r="EP1538" s="21">
        <v>5.4856818169355392E-2</v>
      </c>
      <c r="EQ1538" s="21">
        <v>4.1117418557405472E-2</v>
      </c>
      <c r="ER1538" s="21">
        <v>3.376176580786705E-2</v>
      </c>
      <c r="ES1538" s="21">
        <v>2.0193194504827261E-3</v>
      </c>
      <c r="ET1538" s="21">
        <v>7.1377083659172058E-2</v>
      </c>
      <c r="EU1538" s="21">
        <v>71.389631782945727</v>
      </c>
      <c r="EV1538" s="21">
        <v>70.507219950358078</v>
      </c>
      <c r="EW1538" s="21">
        <v>69.989244186046506</v>
      </c>
      <c r="EX1538" s="21">
        <v>69.503828684488937</v>
      </c>
      <c r="EY1538" s="21">
        <v>69.314703623453781</v>
      </c>
      <c r="EZ1538" s="21">
        <v>68.943870544433594</v>
      </c>
      <c r="FA1538" s="21">
        <v>69.391932169596359</v>
      </c>
      <c r="FB1538" s="21">
        <v>69.855377197265625</v>
      </c>
      <c r="FC1538" s="21">
        <v>75.10196177164714</v>
      </c>
      <c r="FD1538" s="21">
        <v>81.583527882893875</v>
      </c>
      <c r="FE1538" s="21">
        <v>87.062595367431641</v>
      </c>
      <c r="FF1538" s="21">
        <v>91.009811401367188</v>
      </c>
      <c r="FG1538" s="21">
        <v>93.393168131510421</v>
      </c>
      <c r="FH1538" s="21">
        <v>93.792249043782547</v>
      </c>
      <c r="FI1538" s="21">
        <v>93.174297332763672</v>
      </c>
      <c r="FJ1538" s="21">
        <v>92.804771423339844</v>
      </c>
      <c r="FK1538" s="21">
        <v>91.434544881184891</v>
      </c>
      <c r="FL1538" s="21">
        <v>89.268071492513016</v>
      </c>
      <c r="FM1538" s="21">
        <v>85.967901865641281</v>
      </c>
      <c r="FN1538" s="21">
        <v>80.84222412109375</v>
      </c>
      <c r="FO1538" s="21">
        <v>76.779432932535812</v>
      </c>
      <c r="FP1538" s="21">
        <v>74.725050608317062</v>
      </c>
      <c r="FQ1538" s="21">
        <v>73.134254455566406</v>
      </c>
      <c r="FR1538" s="21">
        <v>72.082438151041671</v>
      </c>
      <c r="FS1538" s="21">
        <v>0.6565900444984436</v>
      </c>
      <c r="FT1538" s="21"/>
      <c r="FU1538" s="21">
        <v>6.1892561614513397E-2</v>
      </c>
      <c r="FV1538" t="s">
        <v>294</v>
      </c>
      <c r="FW1538" s="21"/>
      <c r="FX1538">
        <f t="shared" si="69"/>
        <v>3.3599756956100464</v>
      </c>
      <c r="FY1538">
        <f t="shared" si="70"/>
        <v>8.9360322803258896E-2</v>
      </c>
      <c r="FZ1538">
        <f t="shared" si="71"/>
        <v>84.858435058593756</v>
      </c>
    </row>
    <row r="1539" spans="1:182" x14ac:dyDescent="0.2">
      <c r="A1539" t="s">
        <v>227</v>
      </c>
      <c r="B1539" t="s">
        <v>0</v>
      </c>
      <c r="C1539" t="s">
        <v>281</v>
      </c>
      <c r="D1539" t="s">
        <v>280</v>
      </c>
      <c r="E1539" t="s">
        <v>221</v>
      </c>
      <c r="F1539" s="21">
        <v>1315.5</v>
      </c>
      <c r="G1539" s="21">
        <v>2.2657351493835449</v>
      </c>
      <c r="H1539" s="21">
        <v>1.9932398796081543</v>
      </c>
      <c r="I1539" s="21">
        <v>1.8176810741424561</v>
      </c>
      <c r="J1539" s="21">
        <v>1.6716641187667847</v>
      </c>
      <c r="K1539" s="21">
        <v>1.5599850416183472</v>
      </c>
      <c r="L1539" s="21">
        <v>1.5518128871917725</v>
      </c>
      <c r="M1539" s="21">
        <v>1.5408569574356079</v>
      </c>
      <c r="N1539" s="21">
        <v>1.1827714443206787</v>
      </c>
      <c r="O1539" s="21">
        <v>0.41709673404693604</v>
      </c>
      <c r="P1539" s="21">
        <v>-0.50265216827392578</v>
      </c>
      <c r="Q1539" s="21">
        <v>-1.1563856601715088</v>
      </c>
      <c r="R1539" s="21">
        <v>-1.5120689868927002</v>
      </c>
      <c r="S1539" s="21">
        <v>-1.385772705078125</v>
      </c>
      <c r="T1539" s="21">
        <v>-0.94957137107849121</v>
      </c>
      <c r="U1539" s="21">
        <v>-0.37267807126045227</v>
      </c>
      <c r="V1539" s="21">
        <v>0.58275222778320313</v>
      </c>
      <c r="W1539" s="21">
        <v>1.8287308216094971</v>
      </c>
      <c r="X1539" s="21">
        <v>3.032829761505127</v>
      </c>
      <c r="Y1539" s="21">
        <v>3.757066011428833</v>
      </c>
      <c r="Z1539" s="21">
        <v>3.790794849395752</v>
      </c>
      <c r="AA1539" s="21">
        <v>3.5792386531829834</v>
      </c>
      <c r="AB1539" s="21">
        <v>3.3083157539367676</v>
      </c>
      <c r="AC1539" s="21">
        <v>2.8772695064544678</v>
      </c>
      <c r="AD1539" s="21">
        <v>2.4895164966583252</v>
      </c>
      <c r="AE1539" s="21">
        <v>-4.0230337530374527E-2</v>
      </c>
      <c r="AF1539" s="21">
        <v>-6.0365099459886551E-2</v>
      </c>
      <c r="AG1539" s="21">
        <v>-1.3727987185120583E-2</v>
      </c>
      <c r="AH1539" s="21">
        <v>-1.0620127432048321E-2</v>
      </c>
      <c r="AI1539" s="21">
        <v>-8.5949311032891273E-3</v>
      </c>
      <c r="AJ1539" s="21">
        <v>-7.4195000343024731E-4</v>
      </c>
      <c r="AK1539" s="21">
        <v>-9.7599364817142487E-3</v>
      </c>
      <c r="AL1539" s="21">
        <v>-3.4077625721693039E-2</v>
      </c>
      <c r="AM1539" s="21">
        <v>-7.0261932909488678E-2</v>
      </c>
      <c r="AN1539" s="21">
        <v>-0.12781457602977753</v>
      </c>
      <c r="AO1539" s="21">
        <v>-0.11364955455064774</v>
      </c>
      <c r="AP1539" s="21">
        <v>-0.14639958739280701</v>
      </c>
      <c r="AQ1539" s="21">
        <v>-0.15842610597610474</v>
      </c>
      <c r="AR1539" s="21">
        <v>-0.15060886740684509</v>
      </c>
      <c r="AS1539" s="21">
        <v>0.24307467043399811</v>
      </c>
      <c r="AT1539" s="21">
        <v>0.26913091540336609</v>
      </c>
      <c r="AU1539" s="21">
        <v>0.23062758147716522</v>
      </c>
      <c r="AV1539" s="21">
        <v>0.12032411992549896</v>
      </c>
      <c r="AW1539" s="21">
        <v>-7.4783310294151306E-2</v>
      </c>
      <c r="AX1539" s="21">
        <v>-7.063554972410202E-2</v>
      </c>
      <c r="AY1539" s="21">
        <v>-7.1030698716640472E-2</v>
      </c>
      <c r="AZ1539" s="21">
        <v>-7.9481616616249084E-2</v>
      </c>
      <c r="BA1539" s="21">
        <v>-9.6192829310894012E-2</v>
      </c>
      <c r="BB1539" s="21">
        <v>-2.4211952462792397E-2</v>
      </c>
      <c r="BC1539" s="21">
        <v>-1.353634987026453E-2</v>
      </c>
      <c r="BD1539" s="21">
        <v>-3.8244307041168213E-2</v>
      </c>
      <c r="BE1539" s="21">
        <v>5.1778918132185936E-3</v>
      </c>
      <c r="BF1539" s="21">
        <v>6.1856033280491829E-3</v>
      </c>
      <c r="BG1539" s="21">
        <v>7.1525685489177704E-3</v>
      </c>
      <c r="BH1539" s="21">
        <v>1.4406458474695683E-2</v>
      </c>
      <c r="BI1539" s="21">
        <v>6.309126503765583E-3</v>
      </c>
      <c r="BJ1539" s="21">
        <v>-1.5554753132164478E-2</v>
      </c>
      <c r="BK1539" s="21">
        <v>-4.6319641172885895E-2</v>
      </c>
      <c r="BL1539" s="21">
        <v>-9.705672413110733E-2</v>
      </c>
      <c r="BM1539" s="21">
        <v>-7.6911792159080505E-2</v>
      </c>
      <c r="BN1539" s="21">
        <v>-0.10645183175802231</v>
      </c>
      <c r="BO1539" s="21">
        <v>-0.11406073719263077</v>
      </c>
      <c r="BP1539" s="21">
        <v>-0.10285887867212296</v>
      </c>
      <c r="BQ1539" s="21">
        <v>0.29116937518119812</v>
      </c>
      <c r="BR1539" s="21">
        <v>0.31721267104148865</v>
      </c>
      <c r="BS1539" s="21">
        <v>0.27833014726638794</v>
      </c>
      <c r="BT1539" s="21">
        <v>0.16459611058235168</v>
      </c>
      <c r="BU1539" s="21">
        <v>-3.5408899188041687E-2</v>
      </c>
      <c r="BV1539" s="21">
        <v>-3.3934842795133591E-2</v>
      </c>
      <c r="BW1539" s="21">
        <v>-3.7080537527799606E-2</v>
      </c>
      <c r="BX1539" s="21">
        <v>-4.7452732920646667E-2</v>
      </c>
      <c r="BY1539" s="21">
        <v>-6.7565940320491791E-2</v>
      </c>
      <c r="BZ1539" s="21">
        <v>1.8752760952338576E-3</v>
      </c>
      <c r="CA1539" s="21">
        <v>4.9518258310854435E-3</v>
      </c>
      <c r="CB1539" s="21">
        <v>-2.2923510521650314E-2</v>
      </c>
      <c r="CC1539" s="21">
        <v>1.8272045999765396E-2</v>
      </c>
      <c r="CD1539" s="21">
        <v>1.7825201153755188E-2</v>
      </c>
      <c r="CE1539" s="21">
        <v>1.8059238791465759E-2</v>
      </c>
      <c r="CF1539" s="21">
        <v>2.4898199364542961E-2</v>
      </c>
      <c r="CG1539" s="21">
        <v>1.7438510432839394E-2</v>
      </c>
      <c r="CH1539" s="21">
        <v>-2.7258663903921843E-3</v>
      </c>
      <c r="CI1539" s="21">
        <v>-2.9737278819084167E-2</v>
      </c>
      <c r="CJ1539" s="21">
        <v>-7.5753919780254364E-2</v>
      </c>
      <c r="CK1539" s="21">
        <v>-5.1467332988977432E-2</v>
      </c>
      <c r="CL1539" s="21">
        <v>-7.8784137964248657E-2</v>
      </c>
      <c r="CM1539" s="21">
        <v>-8.3333425223827362E-2</v>
      </c>
      <c r="CN1539" s="21">
        <v>-6.9787383079528809E-2</v>
      </c>
      <c r="CO1539" s="21">
        <v>0.3244796097278595</v>
      </c>
      <c r="CP1539" s="21">
        <v>0.35051393508911133</v>
      </c>
      <c r="CQ1539" s="21">
        <v>0.31136882305145264</v>
      </c>
      <c r="CR1539" s="21">
        <v>0.19525875151157379</v>
      </c>
      <c r="CS1539" s="21">
        <v>-8.1383008509874344E-3</v>
      </c>
      <c r="CT1539" s="21">
        <v>-8.5160424932837486E-3</v>
      </c>
      <c r="CU1539" s="21">
        <v>-1.3566760346293449E-2</v>
      </c>
      <c r="CV1539" s="21">
        <v>-2.5269627571105957E-2</v>
      </c>
      <c r="CW1539" s="21">
        <v>-4.7739040106534958E-2</v>
      </c>
      <c r="CX1539" s="21">
        <v>1.9943211227655411E-2</v>
      </c>
      <c r="CY1539" s="21">
        <v>2.3440001532435417E-2</v>
      </c>
      <c r="CZ1539" s="21">
        <v>-7.6027153991162777E-3</v>
      </c>
      <c r="DA1539" s="21">
        <v>3.1366199254989624E-2</v>
      </c>
      <c r="DB1539" s="21">
        <v>2.9464799910783768E-2</v>
      </c>
      <c r="DC1539" s="21">
        <v>2.8965909034013748E-2</v>
      </c>
      <c r="DD1539" s="21">
        <v>3.5389941185712814E-2</v>
      </c>
      <c r="DE1539" s="21">
        <v>2.8567895293235779E-2</v>
      </c>
      <c r="DF1539" s="21">
        <v>1.0103019885718822E-2</v>
      </c>
      <c r="DG1539" s="21">
        <v>-1.3154918327927589E-2</v>
      </c>
      <c r="DH1539" s="21">
        <v>-5.4451119154691696E-2</v>
      </c>
      <c r="DI1539" s="21">
        <v>-2.602287195622921E-2</v>
      </c>
      <c r="DJ1539" s="21">
        <v>-5.1116440445184708E-2</v>
      </c>
      <c r="DK1539" s="21">
        <v>-5.2606113255023956E-2</v>
      </c>
      <c r="DL1539" s="21">
        <v>-3.6715883761644363E-2</v>
      </c>
      <c r="DM1539" s="21">
        <v>0.35778984427452087</v>
      </c>
      <c r="DN1539" s="21">
        <v>0.38381519913673401</v>
      </c>
      <c r="DO1539" s="21">
        <v>0.34440749883651733</v>
      </c>
      <c r="DP1539" s="21">
        <v>0.2259213924407959</v>
      </c>
      <c r="DQ1539" s="21">
        <v>1.9132295623421669E-2</v>
      </c>
      <c r="DR1539" s="21">
        <v>1.6902757808566093E-2</v>
      </c>
      <c r="DS1539" s="21">
        <v>9.9470168352127075E-3</v>
      </c>
      <c r="DT1539" s="21">
        <v>-3.0865224543958902E-3</v>
      </c>
      <c r="DU1539" s="21">
        <v>-2.7912143617868423E-2</v>
      </c>
      <c r="DV1539" s="21">
        <v>3.801114484667778E-2</v>
      </c>
      <c r="DW1539" s="21">
        <v>5.0133991986513138E-2</v>
      </c>
      <c r="DX1539" s="21">
        <v>1.4518079347908497E-2</v>
      </c>
      <c r="DY1539" s="21">
        <v>5.0272077322006226E-2</v>
      </c>
      <c r="DZ1539" s="21">
        <v>4.6270530670881271E-2</v>
      </c>
      <c r="EA1539" s="21">
        <v>4.4713407754898071E-2</v>
      </c>
      <c r="EB1539" s="21">
        <v>5.0538349896669388E-2</v>
      </c>
      <c r="EC1539" s="21">
        <v>4.4636957347393036E-2</v>
      </c>
      <c r="ED1539" s="21">
        <v>2.8625894337892532E-2</v>
      </c>
      <c r="EE1539" s="21">
        <v>1.0787377133965492E-2</v>
      </c>
      <c r="EF1539" s="21">
        <v>-2.3693257942795753E-2</v>
      </c>
      <c r="EG1539" s="21">
        <v>1.0714888572692871E-2</v>
      </c>
      <c r="EH1539" s="21">
        <v>-1.116868294775486E-2</v>
      </c>
      <c r="EI1539" s="21">
        <v>-8.2407519221305847E-3</v>
      </c>
      <c r="EJ1539" s="21">
        <v>1.1034105904400349E-2</v>
      </c>
      <c r="EK1539" s="21">
        <v>0.40588453412055969</v>
      </c>
      <c r="EL1539" s="21">
        <v>0.43189695477485657</v>
      </c>
      <c r="EM1539" s="21">
        <v>0.39211007952690125</v>
      </c>
      <c r="EN1539" s="21">
        <v>0.27019339799880981</v>
      </c>
      <c r="EO1539" s="21">
        <v>5.8506708592176437E-2</v>
      </c>
      <c r="EP1539" s="21">
        <v>5.3603466600179672E-2</v>
      </c>
      <c r="EQ1539" s="21">
        <v>4.3897178024053574E-2</v>
      </c>
      <c r="ER1539" s="21">
        <v>2.8942357748746872E-2</v>
      </c>
      <c r="ES1539" s="21">
        <v>7.1474601281806827E-4</v>
      </c>
      <c r="ET1539" s="21">
        <v>6.4098373055458069E-2</v>
      </c>
      <c r="EU1539" s="21">
        <v>71.389631782945727</v>
      </c>
      <c r="EV1539" s="21">
        <v>70.507219950358078</v>
      </c>
      <c r="EW1539" s="21">
        <v>69.989244186046506</v>
      </c>
      <c r="EX1539" s="21">
        <v>69.503828684488937</v>
      </c>
      <c r="EY1539" s="21">
        <v>69.314703623453781</v>
      </c>
      <c r="EZ1539" s="21">
        <v>68.943870544433594</v>
      </c>
      <c r="FA1539" s="21">
        <v>69.391932169596359</v>
      </c>
      <c r="FB1539" s="21">
        <v>69.855377197265625</v>
      </c>
      <c r="FC1539" s="21">
        <v>75.10196177164714</v>
      </c>
      <c r="FD1539" s="21">
        <v>81.583527882893875</v>
      </c>
      <c r="FE1539" s="21">
        <v>87.062595367431641</v>
      </c>
      <c r="FF1539" s="21">
        <v>91.009811401367188</v>
      </c>
      <c r="FG1539" s="21">
        <v>93.393168131510421</v>
      </c>
      <c r="FH1539" s="21">
        <v>93.792249043782547</v>
      </c>
      <c r="FI1539" s="21">
        <v>93.174297332763672</v>
      </c>
      <c r="FJ1539" s="21">
        <v>92.804771423339844</v>
      </c>
      <c r="FK1539" s="21">
        <v>91.434544881184891</v>
      </c>
      <c r="FL1539" s="21">
        <v>89.268071492513016</v>
      </c>
      <c r="FM1539" s="21">
        <v>85.967901865641281</v>
      </c>
      <c r="FN1539" s="21">
        <v>80.84222412109375</v>
      </c>
      <c r="FO1539" s="21">
        <v>76.779432932535812</v>
      </c>
      <c r="FP1539" s="21">
        <v>74.725050608317062</v>
      </c>
      <c r="FQ1539" s="21">
        <v>73.134254455566406</v>
      </c>
      <c r="FR1539" s="21">
        <v>72.082438151041671</v>
      </c>
      <c r="FS1539" s="21">
        <v>0.52682638168334961</v>
      </c>
      <c r="FT1539" s="21"/>
      <c r="FU1539" s="21">
        <v>5.3796645253896713E-2</v>
      </c>
      <c r="FV1539" t="s">
        <v>294</v>
      </c>
      <c r="FW1539" s="21"/>
      <c r="FX1539">
        <f t="shared" ref="FX1539:FX1602" si="72">AVERAGE(W1539:AA1539)</f>
        <v>3.1977320194244383</v>
      </c>
      <c r="FY1539">
        <f t="shared" ref="FY1539:FY1602" si="73">AVERAGE(CQ1539:CU1539)</f>
        <v>9.5281294174492354E-2</v>
      </c>
      <c r="FZ1539">
        <f t="shared" ref="FZ1539:FZ1602" si="74">AVERAGE(FK1539:FO1539)</f>
        <v>84.858435058593756</v>
      </c>
    </row>
    <row r="1540" spans="1:182" x14ac:dyDescent="0.2">
      <c r="A1540" t="s">
        <v>227</v>
      </c>
      <c r="B1540" t="s">
        <v>0</v>
      </c>
      <c r="C1540" t="s">
        <v>286</v>
      </c>
      <c r="D1540" t="s">
        <v>280</v>
      </c>
      <c r="E1540" t="s">
        <v>221</v>
      </c>
      <c r="F1540" s="21">
        <v>26</v>
      </c>
      <c r="G1540" s="21">
        <v>2.614663727581501E-2</v>
      </c>
      <c r="H1540" s="21">
        <v>2.8223104774951935E-2</v>
      </c>
      <c r="I1540" s="21">
        <v>2.1817194297909737E-2</v>
      </c>
      <c r="J1540" s="21">
        <v>1.9177364185452461E-2</v>
      </c>
      <c r="K1540" s="21">
        <v>1.9661808386445045E-2</v>
      </c>
      <c r="L1540" s="21">
        <v>2.1680409088730812E-2</v>
      </c>
      <c r="M1540" s="21">
        <v>2.1020742133259773E-2</v>
      </c>
      <c r="N1540" s="21">
        <v>1.4426035806536674E-2</v>
      </c>
      <c r="O1540" s="21">
        <v>4.5196628198027611E-3</v>
      </c>
      <c r="P1540" s="21">
        <v>-1.9385453313589096E-2</v>
      </c>
      <c r="Q1540" s="21">
        <v>-3.3019300550222397E-2</v>
      </c>
      <c r="R1540" s="21">
        <v>-3.9581794291734695E-2</v>
      </c>
      <c r="S1540" s="21">
        <v>-2.8350461274385452E-2</v>
      </c>
      <c r="T1540" s="21">
        <v>-1.9842879846692085E-2</v>
      </c>
      <c r="U1540" s="21">
        <v>1.0339480824768543E-2</v>
      </c>
      <c r="V1540" s="21">
        <v>1.5995526686310768E-2</v>
      </c>
      <c r="W1540" s="21">
        <v>3.8901049643754959E-2</v>
      </c>
      <c r="X1540" s="21">
        <v>5.7049430906772614E-2</v>
      </c>
      <c r="Y1540" s="21">
        <v>5.2891083061695099E-2</v>
      </c>
      <c r="Z1540" s="21">
        <v>6.3457868993282318E-2</v>
      </c>
      <c r="AA1540" s="21">
        <v>5.6662991642951965E-2</v>
      </c>
      <c r="AB1540" s="21">
        <v>5.2043396979570389E-2</v>
      </c>
      <c r="AC1540" s="21">
        <v>4.0826871991157532E-2</v>
      </c>
      <c r="AD1540" s="21">
        <v>3.5257268697023392E-2</v>
      </c>
      <c r="AE1540" s="21">
        <v>-1.9304109737277031E-2</v>
      </c>
      <c r="AF1540" s="21">
        <v>-9.0321255847811699E-3</v>
      </c>
      <c r="AG1540" s="21">
        <v>-1.3708597980439663E-2</v>
      </c>
      <c r="AH1540" s="21">
        <v>-1.536122802644968E-2</v>
      </c>
      <c r="AI1540" s="21">
        <v>-1.0944117791950703E-2</v>
      </c>
      <c r="AJ1540" s="21">
        <v>-9.9778454750776291E-3</v>
      </c>
      <c r="AK1540" s="21">
        <v>-8.2402192056179047E-3</v>
      </c>
      <c r="AL1540" s="21">
        <v>-9.1005992144346237E-3</v>
      </c>
      <c r="AM1540" s="21">
        <v>-5.4453047923743725E-3</v>
      </c>
      <c r="AN1540" s="21">
        <v>-1.2158837169408798E-2</v>
      </c>
      <c r="AO1540" s="21">
        <v>-1.2198637239634991E-2</v>
      </c>
      <c r="AP1540" s="21">
        <v>-1.8946623429656029E-2</v>
      </c>
      <c r="AQ1540" s="21">
        <v>-6.1594345606863499E-3</v>
      </c>
      <c r="AR1540" s="21">
        <v>-1.3118023052811623E-2</v>
      </c>
      <c r="AS1540" s="21">
        <v>-6.4536411082372069E-4</v>
      </c>
      <c r="AT1540" s="21">
        <v>-1.7479300498962402E-2</v>
      </c>
      <c r="AU1540" s="21">
        <v>-1.4628753997385502E-2</v>
      </c>
      <c r="AV1540" s="21">
        <v>-1.7386985942721367E-2</v>
      </c>
      <c r="AW1540" s="21">
        <v>-3.0327826738357544E-2</v>
      </c>
      <c r="AX1540" s="21">
        <v>-1.6329022124409676E-2</v>
      </c>
      <c r="AY1540" s="21">
        <v>-1.1891455389559269E-2</v>
      </c>
      <c r="AZ1540" s="21">
        <v>-1.6677960753440857E-2</v>
      </c>
      <c r="BA1540" s="21">
        <v>-1.6052268445491791E-2</v>
      </c>
      <c r="BB1540" s="21">
        <v>-1.5463816933333874E-2</v>
      </c>
      <c r="BC1540" s="21">
        <v>-1.3595673255622387E-2</v>
      </c>
      <c r="BD1540" s="21">
        <v>-5.7427631691098213E-3</v>
      </c>
      <c r="BE1540" s="21">
        <v>-9.7638759762048721E-3</v>
      </c>
      <c r="BF1540" s="21">
        <v>-1.0151212103664875E-2</v>
      </c>
      <c r="BG1540" s="21">
        <v>-7.3280348442494869E-3</v>
      </c>
      <c r="BH1540" s="21">
        <v>-5.8155660517513752E-3</v>
      </c>
      <c r="BI1540" s="21">
        <v>-4.592962097376585E-3</v>
      </c>
      <c r="BJ1540" s="21">
        <v>-5.8755874633789063E-3</v>
      </c>
      <c r="BK1540" s="21">
        <v>-1.5903948806226254E-3</v>
      </c>
      <c r="BL1540" s="21">
        <v>-8.2297101616859436E-3</v>
      </c>
      <c r="BM1540" s="21">
        <v>-8.1875147297978401E-3</v>
      </c>
      <c r="BN1540" s="21">
        <v>-1.239706389605999E-2</v>
      </c>
      <c r="BO1540" s="21">
        <v>-2.748777624219656E-3</v>
      </c>
      <c r="BP1540" s="21">
        <v>-7.4182958342134953E-3</v>
      </c>
      <c r="BQ1540" s="21">
        <v>4.2588450014591217E-3</v>
      </c>
      <c r="BR1540" s="21">
        <v>-1.1567502282559872E-2</v>
      </c>
      <c r="BS1540" s="21">
        <v>-7.9718707129359245E-3</v>
      </c>
      <c r="BT1540" s="21">
        <v>-1.069201435893774E-2</v>
      </c>
      <c r="BU1540" s="21">
        <v>-2.3576607927680016E-2</v>
      </c>
      <c r="BV1540" s="21">
        <v>-1.1671447195112705E-2</v>
      </c>
      <c r="BW1540" s="21">
        <v>-9.6130063757300377E-3</v>
      </c>
      <c r="BX1540" s="21">
        <v>-1.0645466856658459E-2</v>
      </c>
      <c r="BY1540" s="21">
        <v>-1.0940946638584137E-2</v>
      </c>
      <c r="BZ1540" s="21">
        <v>-9.4264494255185127E-3</v>
      </c>
      <c r="CA1540" s="21">
        <v>-9.6420282498002052E-3</v>
      </c>
      <c r="CB1540" s="21">
        <v>-3.4645604901015759E-3</v>
      </c>
      <c r="CC1540" s="21">
        <v>-7.0317736826837063E-3</v>
      </c>
      <c r="CD1540" s="21">
        <v>-6.5427715890109539E-3</v>
      </c>
      <c r="CE1540" s="21">
        <v>-4.8235468566417694E-3</v>
      </c>
      <c r="CF1540" s="21">
        <v>-2.9327839147299528E-3</v>
      </c>
      <c r="CG1540" s="21">
        <v>-2.0668823271989822E-3</v>
      </c>
      <c r="CH1540" s="21">
        <v>-3.6419534590095282E-3</v>
      </c>
      <c r="CI1540" s="21">
        <v>1.079504145309329E-3</v>
      </c>
      <c r="CJ1540" s="21">
        <v>-5.5084088817238808E-3</v>
      </c>
      <c r="CK1540" s="21">
        <v>-5.4094241932034492E-3</v>
      </c>
      <c r="CL1540" s="21">
        <v>-7.8608579933643341E-3</v>
      </c>
      <c r="CM1540" s="21">
        <v>-3.8656726246699691E-4</v>
      </c>
      <c r="CN1540" s="21">
        <v>-3.4706820733845234E-3</v>
      </c>
      <c r="CO1540" s="21">
        <v>7.6554855331778526E-3</v>
      </c>
      <c r="CP1540" s="21">
        <v>-7.4730091728270054E-3</v>
      </c>
      <c r="CQ1540" s="21">
        <v>-3.3613326959311962E-3</v>
      </c>
      <c r="CR1540" s="21">
        <v>-6.0550980269908905E-3</v>
      </c>
      <c r="CS1540" s="21">
        <v>-1.8900735303759575E-2</v>
      </c>
      <c r="CT1540" s="21">
        <v>-8.4456251934170723E-3</v>
      </c>
      <c r="CU1540" s="21">
        <v>-8.0349594354629517E-3</v>
      </c>
      <c r="CV1540" s="21">
        <v>-6.467379629611969E-3</v>
      </c>
      <c r="CW1540" s="21">
        <v>-7.4008596129715443E-3</v>
      </c>
      <c r="CX1540" s="21">
        <v>-5.2449875511229038E-3</v>
      </c>
      <c r="CY1540" s="21">
        <v>-5.6883827783167362E-3</v>
      </c>
      <c r="CZ1540" s="21">
        <v>-1.1863578110933304E-3</v>
      </c>
      <c r="DA1540" s="21">
        <v>-4.2996713891625404E-3</v>
      </c>
      <c r="DB1540" s="21">
        <v>-2.9343308415263891E-3</v>
      </c>
      <c r="DC1540" s="21">
        <v>-2.3190588690340519E-3</v>
      </c>
      <c r="DD1540" s="21">
        <v>-5.0001825002254918E-5</v>
      </c>
      <c r="DE1540" s="21">
        <v>4.5919723925180733E-4</v>
      </c>
      <c r="DF1540" s="21">
        <v>-1.4083196874707937E-3</v>
      </c>
      <c r="DG1540" s="21">
        <v>3.7494031712412834E-3</v>
      </c>
      <c r="DH1540" s="21">
        <v>-2.7871073689311743E-3</v>
      </c>
      <c r="DI1540" s="21">
        <v>-2.6313331909477711E-3</v>
      </c>
      <c r="DJ1540" s="21">
        <v>-3.3246523234993219E-3</v>
      </c>
      <c r="DK1540" s="21">
        <v>1.975643215700984E-3</v>
      </c>
      <c r="DL1540" s="21">
        <v>4.7693151282146573E-4</v>
      </c>
      <c r="DM1540" s="21">
        <v>1.1052126064896584E-2</v>
      </c>
      <c r="DN1540" s="21">
        <v>-3.3785158302634954E-3</v>
      </c>
      <c r="DO1540" s="21">
        <v>1.2492048554122448E-3</v>
      </c>
      <c r="DP1540" s="21">
        <v>-1.4181812293827534E-3</v>
      </c>
      <c r="DQ1540" s="21">
        <v>-1.422486174851656E-2</v>
      </c>
      <c r="DR1540" s="21">
        <v>-5.2198036573827267E-3</v>
      </c>
      <c r="DS1540" s="21">
        <v>-6.4569124951958656E-3</v>
      </c>
      <c r="DT1540" s="21">
        <v>-2.2892928682267666E-3</v>
      </c>
      <c r="DU1540" s="21">
        <v>-3.8607728201895952E-3</v>
      </c>
      <c r="DV1540" s="21">
        <v>-1.0635254438966513E-3</v>
      </c>
      <c r="DW1540" s="21">
        <v>2.0053155822097324E-5</v>
      </c>
      <c r="DX1540" s="21">
        <v>2.1030050702393055E-3</v>
      </c>
      <c r="DY1540" s="21">
        <v>-3.5494958865456283E-4</v>
      </c>
      <c r="DZ1540" s="21">
        <v>2.2756843827664852E-3</v>
      </c>
      <c r="EA1540" s="21">
        <v>1.2970240786671638E-3</v>
      </c>
      <c r="EB1540" s="21">
        <v>4.1122776456177235E-3</v>
      </c>
      <c r="EC1540" s="21">
        <v>4.1064550168812275E-3</v>
      </c>
      <c r="ED1540" s="21">
        <v>1.8166927620768547E-3</v>
      </c>
      <c r="EE1540" s="21">
        <v>7.6043130829930305E-3</v>
      </c>
      <c r="EF1540" s="21">
        <v>1.1420195223763585E-3</v>
      </c>
      <c r="EG1540" s="21">
        <v>1.3797888532280922E-3</v>
      </c>
      <c r="EH1540" s="21">
        <v>3.2249081414192915E-3</v>
      </c>
      <c r="EI1540" s="21">
        <v>5.3862999193370342E-3</v>
      </c>
      <c r="EJ1540" s="21">
        <v>6.1766584403812885E-3</v>
      </c>
      <c r="EK1540" s="21">
        <v>1.59563347697258E-2</v>
      </c>
      <c r="EL1540" s="21">
        <v>2.5332819204777479E-3</v>
      </c>
      <c r="EM1540" s="21">
        <v>7.9060886055231094E-3</v>
      </c>
      <c r="EN1540" s="21">
        <v>5.2767898887395859E-3</v>
      </c>
      <c r="EO1540" s="21">
        <v>-7.4736434035003185E-3</v>
      </c>
      <c r="EP1540" s="21">
        <v>-5.622291355393827E-4</v>
      </c>
      <c r="EQ1540" s="21">
        <v>-4.1784639470279217E-3</v>
      </c>
      <c r="ER1540" s="21">
        <v>3.7432010285556316E-3</v>
      </c>
      <c r="ES1540" s="21">
        <v>1.250550034455955E-3</v>
      </c>
      <c r="ET1540" s="21">
        <v>4.9738418310880661E-3</v>
      </c>
      <c r="EU1540" s="21">
        <v>71.389631782945727</v>
      </c>
      <c r="EV1540" s="21">
        <v>70.507219950358078</v>
      </c>
      <c r="EW1540" s="21">
        <v>69.989244186046506</v>
      </c>
      <c r="EX1540" s="21">
        <v>69.503828684488937</v>
      </c>
      <c r="EY1540" s="21">
        <v>69.314703623453781</v>
      </c>
      <c r="EZ1540" s="21">
        <v>68.943870544433594</v>
      </c>
      <c r="FA1540" s="21">
        <v>69.391932169596359</v>
      </c>
      <c r="FB1540" s="21">
        <v>69.855377197265625</v>
      </c>
      <c r="FC1540" s="21">
        <v>75.10196177164714</v>
      </c>
      <c r="FD1540" s="21">
        <v>81.583527882893875</v>
      </c>
      <c r="FE1540" s="21">
        <v>87.062595367431641</v>
      </c>
      <c r="FF1540" s="21">
        <v>91.009811401367188</v>
      </c>
      <c r="FG1540" s="21">
        <v>93.393168131510421</v>
      </c>
      <c r="FH1540" s="21">
        <v>93.792249043782547</v>
      </c>
      <c r="FI1540" s="21">
        <v>93.174297332763672</v>
      </c>
      <c r="FJ1540" s="21">
        <v>92.804771423339844</v>
      </c>
      <c r="FK1540" s="21">
        <v>91.434544881184891</v>
      </c>
      <c r="FL1540" s="21">
        <v>89.268071492513016</v>
      </c>
      <c r="FM1540" s="21">
        <v>85.967901865641281</v>
      </c>
      <c r="FN1540" s="21">
        <v>80.84222412109375</v>
      </c>
      <c r="FO1540" s="21">
        <v>76.779432932535812</v>
      </c>
      <c r="FP1540" s="21">
        <v>74.725050608317062</v>
      </c>
      <c r="FQ1540" s="21">
        <v>73.134254455566406</v>
      </c>
      <c r="FR1540" s="21">
        <v>72.082438151041671</v>
      </c>
      <c r="FS1540" s="21">
        <v>0.10920070111751556</v>
      </c>
      <c r="FT1540" s="21"/>
      <c r="FU1540" s="21">
        <v>6.1154803261160851E-3</v>
      </c>
      <c r="FV1540" t="s">
        <v>294</v>
      </c>
      <c r="FW1540" s="21"/>
      <c r="FX1540">
        <f t="shared" si="72"/>
        <v>5.3792484849691388E-2</v>
      </c>
      <c r="FY1540">
        <f t="shared" si="73"/>
        <v>-8.9595501311123364E-3</v>
      </c>
      <c r="FZ1540">
        <f t="shared" si="74"/>
        <v>84.858435058593756</v>
      </c>
    </row>
    <row r="1541" spans="1:182" x14ac:dyDescent="0.2">
      <c r="A1541" t="s">
        <v>227</v>
      </c>
      <c r="B1541" t="s">
        <v>199</v>
      </c>
      <c r="C1541" t="s">
        <v>285</v>
      </c>
      <c r="D1541" t="s">
        <v>270</v>
      </c>
      <c r="E1541" t="s">
        <v>219</v>
      </c>
      <c r="F1541" s="21">
        <v>2642</v>
      </c>
      <c r="G1541" s="21">
        <v>1.6627343893051147</v>
      </c>
      <c r="H1541" s="21">
        <v>1.4439973831176758</v>
      </c>
      <c r="I1541" s="21">
        <v>1.3433060646057129</v>
      </c>
      <c r="J1541" s="21">
        <v>1.2501088380813599</v>
      </c>
      <c r="K1541" s="21">
        <v>1.1529026031494141</v>
      </c>
      <c r="L1541" s="21">
        <v>1.1351001262664795</v>
      </c>
      <c r="M1541" s="21">
        <v>1.1356610059738159</v>
      </c>
      <c r="N1541" s="21">
        <v>0.90923076868057251</v>
      </c>
      <c r="O1541" s="21">
        <v>0.52747863531112671</v>
      </c>
      <c r="P1541" s="21">
        <v>0.18037988245487213</v>
      </c>
      <c r="Q1541" s="21">
        <v>-0.48478829860687256</v>
      </c>
      <c r="R1541" s="21">
        <v>-1.2681903839111328</v>
      </c>
      <c r="S1541" s="21">
        <v>-1.5802675485610962</v>
      </c>
      <c r="T1541" s="21">
        <v>-1.1947873830795288</v>
      </c>
      <c r="U1541" s="21">
        <v>-0.99547231197357178</v>
      </c>
      <c r="V1541" s="21">
        <v>-0.25968936085700989</v>
      </c>
      <c r="W1541" s="21">
        <v>0.5705530047416687</v>
      </c>
      <c r="X1541" s="21">
        <v>1.6341077089309692</v>
      </c>
      <c r="Y1541" s="21">
        <v>2.3979256153106689</v>
      </c>
      <c r="Z1541" s="21">
        <v>2.6562900543212891</v>
      </c>
      <c r="AA1541" s="21">
        <v>2.6798675060272217</v>
      </c>
      <c r="AB1541" s="21">
        <v>2.5527033805847168</v>
      </c>
      <c r="AC1541" s="21">
        <v>2.1860001087188721</v>
      </c>
      <c r="AD1541" s="21">
        <v>1.9167766571044922</v>
      </c>
      <c r="AE1541" s="21">
        <v>-2.7474928647279739E-2</v>
      </c>
      <c r="AF1541" s="21">
        <v>-6.521838903427124E-2</v>
      </c>
      <c r="AG1541" s="21">
        <v>-2.3719334974884987E-2</v>
      </c>
      <c r="AH1541" s="21">
        <v>2.0327428355813026E-3</v>
      </c>
      <c r="AI1541" s="21">
        <v>-6.49257842451334E-3</v>
      </c>
      <c r="AJ1541" s="21">
        <v>6.5770111978054047E-3</v>
      </c>
      <c r="AK1541" s="21">
        <v>4.7083231620490551E-3</v>
      </c>
      <c r="AL1541" s="21">
        <v>-3.2184198498725891E-2</v>
      </c>
      <c r="AM1541" s="21">
        <v>-6.8422570824623108E-2</v>
      </c>
      <c r="AN1541" s="21">
        <v>-0.12544715404510498</v>
      </c>
      <c r="AO1541" s="21">
        <v>-0.16411060094833374</v>
      </c>
      <c r="AP1541" s="21">
        <v>-0.10640367865562439</v>
      </c>
      <c r="AQ1541" s="21">
        <v>-0.10375218838453293</v>
      </c>
      <c r="AR1541" s="21">
        <v>-0.10818666219711304</v>
      </c>
      <c r="AS1541" s="21">
        <v>0.10594695061445236</v>
      </c>
      <c r="AT1541" s="21">
        <v>0.20068658888339996</v>
      </c>
      <c r="AU1541" s="21">
        <v>0.18139827251434326</v>
      </c>
      <c r="AV1541" s="21">
        <v>0.18020719289779663</v>
      </c>
      <c r="AW1541" s="21">
        <v>-1.9525233656167984E-2</v>
      </c>
      <c r="AX1541" s="21">
        <v>-6.9712386466562748E-3</v>
      </c>
      <c r="AY1541" s="21">
        <v>5.1911380141973495E-2</v>
      </c>
      <c r="AZ1541" s="21">
        <v>4.6785425394773483E-2</v>
      </c>
      <c r="BA1541" s="21">
        <v>-2.5644779205322266E-2</v>
      </c>
      <c r="BB1541" s="21">
        <v>3.5542838275432587E-2</v>
      </c>
      <c r="BC1541" s="21">
        <v>-9.0623629512265325E-4</v>
      </c>
      <c r="BD1541" s="21">
        <v>-4.0474891662597656E-2</v>
      </c>
      <c r="BE1541" s="21">
        <v>-9.3274470418691635E-4</v>
      </c>
      <c r="BF1541" s="21">
        <v>2.2747734561562538E-2</v>
      </c>
      <c r="BG1541" s="21">
        <v>1.130440179258585E-2</v>
      </c>
      <c r="BH1541" s="21">
        <v>2.1862300112843513E-2</v>
      </c>
      <c r="BI1541" s="21">
        <v>2.0345428958535194E-2</v>
      </c>
      <c r="BJ1541" s="21">
        <v>-1.3249853625893593E-2</v>
      </c>
      <c r="BK1541" s="21">
        <v>-4.0177762508392334E-2</v>
      </c>
      <c r="BL1541" s="21">
        <v>-9.3249931931495667E-2</v>
      </c>
      <c r="BM1541" s="21">
        <v>-0.12781707942485809</v>
      </c>
      <c r="BN1541" s="21">
        <v>-6.7702814936637878E-2</v>
      </c>
      <c r="BO1541" s="21">
        <v>-6.2829464673995972E-2</v>
      </c>
      <c r="BP1541" s="21">
        <v>-6.3232727348804474E-2</v>
      </c>
      <c r="BQ1541" s="21">
        <v>0.15275965631008148</v>
      </c>
      <c r="BR1541" s="21">
        <v>0.24342556297779083</v>
      </c>
      <c r="BS1541" s="21">
        <v>0.22433017194271088</v>
      </c>
      <c r="BT1541" s="21">
        <v>0.2222982794046402</v>
      </c>
      <c r="BU1541" s="21">
        <v>2.3615673184394836E-2</v>
      </c>
      <c r="BV1541" s="21">
        <v>3.0609339475631714E-2</v>
      </c>
      <c r="BW1541" s="21">
        <v>8.9215055108070374E-2</v>
      </c>
      <c r="BX1541" s="21">
        <v>8.3729788661003113E-2</v>
      </c>
      <c r="BY1541" s="21">
        <v>5.5989176034927368E-3</v>
      </c>
      <c r="BZ1541" s="21">
        <v>6.5594755113124847E-2</v>
      </c>
      <c r="CA1541" s="21">
        <v>1.7495159059762955E-2</v>
      </c>
      <c r="CB1541" s="21">
        <v>-2.3337623104453087E-2</v>
      </c>
      <c r="CC1541" s="21">
        <v>1.4849178493022919E-2</v>
      </c>
      <c r="CD1541" s="21">
        <v>3.7094876170158386E-2</v>
      </c>
      <c r="CE1541" s="21">
        <v>2.363053523004055E-2</v>
      </c>
      <c r="CF1541" s="21">
        <v>3.2448843121528625E-2</v>
      </c>
      <c r="CG1541" s="21">
        <v>3.1175639480352402E-2</v>
      </c>
      <c r="CH1541" s="21">
        <v>-1.3598427176475525E-4</v>
      </c>
      <c r="CI1541" s="21">
        <v>-2.0615492016077042E-2</v>
      </c>
      <c r="CJ1541" s="21">
        <v>-7.0950232446193695E-2</v>
      </c>
      <c r="CK1541" s="21">
        <v>-0.10268028825521469</v>
      </c>
      <c r="CL1541" s="21">
        <v>-4.089871421456337E-2</v>
      </c>
      <c r="CM1541" s="21">
        <v>-3.4486513584852219E-2</v>
      </c>
      <c r="CN1541" s="21">
        <v>-3.2097768038511276E-2</v>
      </c>
      <c r="CO1541" s="21">
        <v>0.18518200516700745</v>
      </c>
      <c r="CP1541" s="21">
        <v>0.27302643656730652</v>
      </c>
      <c r="CQ1541" s="21">
        <v>0.25406467914581299</v>
      </c>
      <c r="CR1541" s="21">
        <v>0.25145044922828674</v>
      </c>
      <c r="CS1541" s="21">
        <v>5.3494933992624283E-2</v>
      </c>
      <c r="CT1541" s="21">
        <v>5.6637533009052277E-2</v>
      </c>
      <c r="CU1541" s="21">
        <v>0.11505146324634552</v>
      </c>
      <c r="CV1541" s="21">
        <v>0.10931733995676041</v>
      </c>
      <c r="CW1541" s="21">
        <v>2.7238206937909126E-2</v>
      </c>
      <c r="CX1541" s="21">
        <v>8.6408622562885284E-2</v>
      </c>
      <c r="CY1541" s="21">
        <v>3.5896554589271545E-2</v>
      </c>
      <c r="CZ1541" s="21">
        <v>-6.2003545463085175E-3</v>
      </c>
      <c r="DA1541" s="21">
        <v>3.0631102621555328E-2</v>
      </c>
      <c r="DB1541" s="21">
        <v>5.1442015916109085E-2</v>
      </c>
      <c r="DC1541" s="21">
        <v>3.5956669598817825E-2</v>
      </c>
      <c r="DD1541" s="21">
        <v>4.3035387992858887E-2</v>
      </c>
      <c r="DE1541" s="21">
        <v>4.2005851864814758E-2</v>
      </c>
      <c r="DF1541" s="21">
        <v>1.2977885082364082E-2</v>
      </c>
      <c r="DG1541" s="21">
        <v>-1.0532225714996457E-3</v>
      </c>
      <c r="DH1541" s="21">
        <v>-4.8650532960891724E-2</v>
      </c>
      <c r="DI1541" s="21">
        <v>-7.7543504536151886E-2</v>
      </c>
      <c r="DJ1541" s="21">
        <v>-1.4094613492488861E-2</v>
      </c>
      <c r="DK1541" s="21">
        <v>-6.1435592360794544E-3</v>
      </c>
      <c r="DL1541" s="21">
        <v>-9.6281053265556693E-4</v>
      </c>
      <c r="DM1541" s="21">
        <v>0.21760435402393341</v>
      </c>
      <c r="DN1541" s="21">
        <v>0.3026273250579834</v>
      </c>
      <c r="DO1541" s="21">
        <v>0.28379917144775391</v>
      </c>
      <c r="DP1541" s="21">
        <v>0.28060260415077209</v>
      </c>
      <c r="DQ1541" s="21">
        <v>8.3374194800853729E-2</v>
      </c>
      <c r="DR1541" s="21">
        <v>8.2665726542472839E-2</v>
      </c>
      <c r="DS1541" s="21">
        <v>0.14088787138462067</v>
      </c>
      <c r="DT1541" s="21">
        <v>0.1349048912525177</v>
      </c>
      <c r="DU1541" s="21">
        <v>4.8877496272325516E-2</v>
      </c>
      <c r="DV1541" s="21">
        <v>0.10722249001264572</v>
      </c>
      <c r="DW1541" s="21">
        <v>6.2465246766805649E-2</v>
      </c>
      <c r="DX1541" s="21">
        <v>1.8543139100074768E-2</v>
      </c>
      <c r="DY1541" s="21">
        <v>5.3417693823575974E-2</v>
      </c>
      <c r="DZ1541" s="21">
        <v>7.2157010436058044E-2</v>
      </c>
      <c r="EA1541" s="21">
        <v>5.3753647953271866E-2</v>
      </c>
      <c r="EB1541" s="21">
        <v>5.8320675045251846E-2</v>
      </c>
      <c r="EC1541" s="21">
        <v>5.7642955332994461E-2</v>
      </c>
      <c r="ED1541" s="21">
        <v>3.1912229955196381E-2</v>
      </c>
      <c r="EE1541" s="21">
        <v>2.7191586792469025E-2</v>
      </c>
      <c r="EF1541" s="21">
        <v>-1.645331084728241E-2</v>
      </c>
      <c r="EG1541" s="21">
        <v>-4.1249975562095642E-2</v>
      </c>
      <c r="EH1541" s="21">
        <v>2.460625022649765E-2</v>
      </c>
      <c r="EI1541" s="21">
        <v>3.477916494011879E-2</v>
      </c>
      <c r="EJ1541" s="21">
        <v>4.3991122394800186E-2</v>
      </c>
      <c r="EK1541" s="21">
        <v>0.26441705226898193</v>
      </c>
      <c r="EL1541" s="21">
        <v>0.34536626935005188</v>
      </c>
      <c r="EM1541" s="21">
        <v>0.32673108577728271</v>
      </c>
      <c r="EN1541" s="21">
        <v>0.32269370555877686</v>
      </c>
      <c r="EO1541" s="21">
        <v>0.12651510536670685</v>
      </c>
      <c r="EP1541" s="21">
        <v>0.12024630606174469</v>
      </c>
      <c r="EQ1541" s="21">
        <v>0.17819154262542725</v>
      </c>
      <c r="ER1541" s="21">
        <v>0.17184925079345703</v>
      </c>
      <c r="ES1541" s="21">
        <v>8.0121196806430817E-2</v>
      </c>
      <c r="ET1541" s="21">
        <v>0.13727439939975739</v>
      </c>
      <c r="EU1541" s="21">
        <v>72.2265625</v>
      </c>
      <c r="EV1541" s="21">
        <v>71.48828125</v>
      </c>
      <c r="EW1541" s="21">
        <v>70.84375</v>
      </c>
      <c r="EX1541" s="21">
        <v>70.0625</v>
      </c>
      <c r="EY1541" s="21">
        <v>69.67578125</v>
      </c>
      <c r="EZ1541" s="21">
        <v>70.3671875</v>
      </c>
      <c r="FA1541" s="21">
        <v>71.5234375</v>
      </c>
      <c r="FB1541" s="21">
        <v>72.22265625</v>
      </c>
      <c r="FC1541" s="21">
        <v>74.8125</v>
      </c>
      <c r="FD1541" s="21">
        <v>76.375</v>
      </c>
      <c r="FE1541" s="21">
        <v>77.953125</v>
      </c>
      <c r="FF1541" s="21">
        <v>81.45703125</v>
      </c>
      <c r="FG1541" s="21">
        <v>85.99609375</v>
      </c>
      <c r="FH1541" s="21">
        <v>86.43359375</v>
      </c>
      <c r="FI1541" s="21">
        <v>87.703125</v>
      </c>
      <c r="FJ1541" s="21">
        <v>89.4765625</v>
      </c>
      <c r="FK1541" s="21">
        <v>88.5078125</v>
      </c>
      <c r="FL1541" s="21">
        <v>86.3515625</v>
      </c>
      <c r="FM1541" s="21">
        <v>83.78515625</v>
      </c>
      <c r="FN1541" s="21">
        <v>79.75</v>
      </c>
      <c r="FO1541" s="21">
        <v>75.8671875</v>
      </c>
      <c r="FP1541" s="21">
        <v>74.1875</v>
      </c>
      <c r="FQ1541" s="21">
        <v>73.0234375</v>
      </c>
      <c r="FR1541" s="21">
        <v>72.47265625</v>
      </c>
      <c r="FS1541" s="21">
        <v>0.46877998113632202</v>
      </c>
      <c r="FT1541" s="21"/>
      <c r="FU1541" s="21">
        <v>4.5037616044282913E-2</v>
      </c>
      <c r="FV1541" t="s">
        <v>294</v>
      </c>
      <c r="FW1541" s="21"/>
      <c r="FX1541">
        <f t="shared" si="72"/>
        <v>1.9877487778663636</v>
      </c>
      <c r="FY1541">
        <f t="shared" si="73"/>
        <v>0.14613981172442436</v>
      </c>
      <c r="FZ1541">
        <f t="shared" si="74"/>
        <v>82.852343750000003</v>
      </c>
    </row>
    <row r="1542" spans="1:182" x14ac:dyDescent="0.2">
      <c r="A1542" t="s">
        <v>227</v>
      </c>
      <c r="B1542" t="s">
        <v>199</v>
      </c>
      <c r="C1542" t="s">
        <v>286</v>
      </c>
      <c r="D1542" t="s">
        <v>270</v>
      </c>
      <c r="E1542" t="s">
        <v>219</v>
      </c>
      <c r="F1542" s="21">
        <v>51</v>
      </c>
      <c r="G1542" s="21">
        <v>1.2080492973327637</v>
      </c>
      <c r="H1542" s="21">
        <v>1.0077989101409912</v>
      </c>
      <c r="I1542" s="21">
        <v>0.9994502067565918</v>
      </c>
      <c r="J1542" s="21">
        <v>0.99865913391113281</v>
      </c>
      <c r="K1542" s="21">
        <v>0.85031872987747192</v>
      </c>
      <c r="L1542" s="21">
        <v>0.98955225944519043</v>
      </c>
      <c r="M1542" s="21">
        <v>0.88044077157974243</v>
      </c>
      <c r="N1542" s="21">
        <v>0.65660947561264038</v>
      </c>
      <c r="O1542" s="21">
        <v>7.0403933525085449E-2</v>
      </c>
      <c r="P1542" s="21">
        <v>-0.50116044282913208</v>
      </c>
      <c r="Q1542" s="21">
        <v>-1.0579357147216797</v>
      </c>
      <c r="R1542" s="21">
        <v>-1.4192320108413696</v>
      </c>
      <c r="S1542" s="21">
        <v>-2.1832633018493652</v>
      </c>
      <c r="T1542" s="21">
        <v>-1.6343882083892822</v>
      </c>
      <c r="U1542" s="21">
        <v>-1.5160725116729736</v>
      </c>
      <c r="V1542" s="21">
        <v>-1.2576849460601807</v>
      </c>
      <c r="W1542" s="21">
        <v>-8.4338590502738953E-2</v>
      </c>
      <c r="X1542" s="21">
        <v>1.4784821271896362</v>
      </c>
      <c r="Y1542" s="21">
        <v>1.8965727090835571</v>
      </c>
      <c r="Z1542" s="21">
        <v>2.8362455368041992</v>
      </c>
      <c r="AA1542" s="21">
        <v>2.6099617481231689</v>
      </c>
      <c r="AB1542" s="21">
        <v>2.3289616107940674</v>
      </c>
      <c r="AC1542" s="21">
        <v>1.914339542388916</v>
      </c>
      <c r="AD1542" s="21">
        <v>1.6843521595001221</v>
      </c>
      <c r="AE1542" s="21">
        <v>-0.2714216411113739</v>
      </c>
      <c r="AF1542" s="21">
        <v>-0.36408346891403198</v>
      </c>
      <c r="AG1542" s="21">
        <v>-0.13852667808532715</v>
      </c>
      <c r="AH1542" s="21">
        <v>-3.2970026135444641E-2</v>
      </c>
      <c r="AI1542" s="21">
        <v>-0.10311388224363327</v>
      </c>
      <c r="AJ1542" s="21">
        <v>2.0391231402754784E-2</v>
      </c>
      <c r="AK1542" s="21">
        <v>7.5413468293845654E-3</v>
      </c>
      <c r="AL1542" s="21">
        <v>-0.10799051821231842</v>
      </c>
      <c r="AM1542" s="21">
        <v>-0.3485640287399292</v>
      </c>
      <c r="AN1542" s="21">
        <v>-0.64886707067489624</v>
      </c>
      <c r="AO1542" s="21">
        <v>-0.61965382099151611</v>
      </c>
      <c r="AP1542" s="21">
        <v>-2.4600313976407051E-2</v>
      </c>
      <c r="AQ1542" s="21">
        <v>-0.66022908687591553</v>
      </c>
      <c r="AR1542" s="21">
        <v>-0.63357818126678467</v>
      </c>
      <c r="AS1542" s="21">
        <v>-0.69793254137039185</v>
      </c>
      <c r="AT1542" s="21">
        <v>-1.1841696500778198</v>
      </c>
      <c r="AU1542" s="21">
        <v>-0.83266216516494751</v>
      </c>
      <c r="AV1542" s="21">
        <v>-0.15326488018035889</v>
      </c>
      <c r="AW1542" s="21">
        <v>-0.48286247253417969</v>
      </c>
      <c r="AX1542" s="21">
        <v>0.25836277008056641</v>
      </c>
      <c r="AY1542" s="21">
        <v>4.9028396606445313E-2</v>
      </c>
      <c r="AZ1542" s="21">
        <v>-0.11922959238290787</v>
      </c>
      <c r="BA1542" s="21">
        <v>-0.17680172622203827</v>
      </c>
      <c r="BB1542" s="21">
        <v>-6.5534316003322601E-2</v>
      </c>
      <c r="BC1542" s="21">
        <v>-0.24629023671150208</v>
      </c>
      <c r="BD1542" s="21">
        <v>-0.34175071120262146</v>
      </c>
      <c r="BE1542" s="21">
        <v>-0.11689738184213638</v>
      </c>
      <c r="BF1542" s="21">
        <v>-1.4410183764994144E-2</v>
      </c>
      <c r="BG1542" s="21">
        <v>-8.7134957313537598E-2</v>
      </c>
      <c r="BH1542" s="21">
        <v>3.3950313925743103E-2</v>
      </c>
      <c r="BI1542" s="21">
        <v>2.1959049627184868E-2</v>
      </c>
      <c r="BJ1542" s="21">
        <v>-9.149499237537384E-2</v>
      </c>
      <c r="BK1542" s="21">
        <v>-0.32588762044906616</v>
      </c>
      <c r="BL1542" s="21">
        <v>-0.6197238564491272</v>
      </c>
      <c r="BM1542" s="21">
        <v>-0.58815217018127441</v>
      </c>
      <c r="BN1542" s="21">
        <v>9.4964131712913513E-3</v>
      </c>
      <c r="BO1542" s="21">
        <v>-0.62390768527984619</v>
      </c>
      <c r="BP1542" s="21">
        <v>-0.59348487854003906</v>
      </c>
      <c r="BQ1542" s="21">
        <v>-0.6581425666809082</v>
      </c>
      <c r="BR1542" s="21">
        <v>-1.1441514492034912</v>
      </c>
      <c r="BS1542" s="21">
        <v>-0.79405003786087036</v>
      </c>
      <c r="BT1542" s="21">
        <v>-0.11434947699308395</v>
      </c>
      <c r="BU1542" s="21">
        <v>-0.44718223810195923</v>
      </c>
      <c r="BV1542" s="21">
        <v>0.29029864072799683</v>
      </c>
      <c r="BW1542" s="21">
        <v>8.1393517553806305E-2</v>
      </c>
      <c r="BX1542" s="21">
        <v>-8.9303866028785706E-2</v>
      </c>
      <c r="BY1542" s="21">
        <v>-0.15026809275150299</v>
      </c>
      <c r="BZ1542" s="21">
        <v>-3.968428447842598E-2</v>
      </c>
      <c r="CA1542" s="21">
        <v>-0.22888429462909698</v>
      </c>
      <c r="CB1542" s="21">
        <v>-0.32628309726715088</v>
      </c>
      <c r="CC1542" s="21">
        <v>-0.10191699862480164</v>
      </c>
      <c r="CD1542" s="21">
        <v>-1.5556925209239125E-3</v>
      </c>
      <c r="CE1542" s="21">
        <v>-7.6068006455898285E-2</v>
      </c>
      <c r="CF1542" s="21">
        <v>4.3341293931007385E-2</v>
      </c>
      <c r="CG1542" s="21">
        <v>3.1944707036018372E-2</v>
      </c>
      <c r="CH1542" s="21">
        <v>-8.0070234835147858E-2</v>
      </c>
      <c r="CI1542" s="21">
        <v>-0.31018200516700745</v>
      </c>
      <c r="CJ1542" s="21">
        <v>-0.59953933954238892</v>
      </c>
      <c r="CK1542" s="21">
        <v>-0.56633418798446655</v>
      </c>
      <c r="CL1542" s="21">
        <v>3.3111702650785446E-2</v>
      </c>
      <c r="CM1542" s="21">
        <v>-0.59875154495239258</v>
      </c>
      <c r="CN1542" s="21">
        <v>-0.56571638584136963</v>
      </c>
      <c r="CO1542" s="21">
        <v>-0.63058418035507202</v>
      </c>
      <c r="CP1542" s="21">
        <v>-1.1164349317550659</v>
      </c>
      <c r="CQ1542" s="21">
        <v>-0.7673073410987854</v>
      </c>
      <c r="CR1542" s="21">
        <v>-8.7396793067455292E-2</v>
      </c>
      <c r="CS1542" s="21">
        <v>-0.42247021198272705</v>
      </c>
      <c r="CT1542" s="21">
        <v>0.31241732835769653</v>
      </c>
      <c r="CU1542" s="21">
        <v>0.10380950570106506</v>
      </c>
      <c r="CV1542" s="21">
        <v>-6.8577401340007782E-2</v>
      </c>
      <c r="CW1542" s="21">
        <v>-0.13189096748828888</v>
      </c>
      <c r="CX1542" s="21">
        <v>-2.1780630573630333E-2</v>
      </c>
      <c r="CY1542" s="21">
        <v>-0.21147835254669189</v>
      </c>
      <c r="CZ1542" s="21">
        <v>-0.3108154833316803</v>
      </c>
      <c r="DA1542" s="21">
        <v>-8.6936615407466888E-2</v>
      </c>
      <c r="DB1542" s="21">
        <v>1.1298798955976963E-2</v>
      </c>
      <c r="DC1542" s="21">
        <v>-6.5001055598258972E-2</v>
      </c>
      <c r="DD1542" s="21">
        <v>5.2732273936271667E-2</v>
      </c>
      <c r="DE1542" s="21">
        <v>4.1930362582206726E-2</v>
      </c>
      <c r="DF1542" s="21">
        <v>-6.8645477294921875E-2</v>
      </c>
      <c r="DG1542" s="21">
        <v>-0.29447638988494873</v>
      </c>
      <c r="DH1542" s="21">
        <v>-0.57935482263565063</v>
      </c>
      <c r="DI1542" s="21">
        <v>-0.54451620578765869</v>
      </c>
      <c r="DJ1542" s="21">
        <v>5.6726992130279541E-2</v>
      </c>
      <c r="DK1542" s="21">
        <v>-0.57359540462493896</v>
      </c>
      <c r="DL1542" s="21">
        <v>-0.5379478931427002</v>
      </c>
      <c r="DM1542" s="21">
        <v>-0.60302579402923584</v>
      </c>
      <c r="DN1542" s="21">
        <v>-1.0887184143066406</v>
      </c>
      <c r="DO1542" s="21">
        <v>-0.74056464433670044</v>
      </c>
      <c r="DP1542" s="21">
        <v>-6.044410914182663E-2</v>
      </c>
      <c r="DQ1542" s="21">
        <v>-0.39775818586349487</v>
      </c>
      <c r="DR1542" s="21">
        <v>0.33453601598739624</v>
      </c>
      <c r="DS1542" s="21">
        <v>0.12622548639774323</v>
      </c>
      <c r="DT1542" s="21">
        <v>-4.7850936651229858E-2</v>
      </c>
      <c r="DU1542" s="21">
        <v>-0.11351384967565536</v>
      </c>
      <c r="DV1542" s="21">
        <v>-3.8769766688346863E-3</v>
      </c>
      <c r="DW1542" s="21">
        <v>-0.18634694814682007</v>
      </c>
      <c r="DX1542" s="21">
        <v>-0.28848272562026978</v>
      </c>
      <c r="DY1542" s="21">
        <v>-6.530732661485672E-2</v>
      </c>
      <c r="DZ1542" s="21">
        <v>2.9858643189072609E-2</v>
      </c>
      <c r="EA1542" s="21">
        <v>-4.90221306681633E-2</v>
      </c>
      <c r="EB1542" s="21">
        <v>6.6291354596614838E-2</v>
      </c>
      <c r="EC1542" s="21">
        <v>5.6348066776990891E-2</v>
      </c>
      <c r="ED1542" s="21">
        <v>-5.2149951457977295E-2</v>
      </c>
      <c r="EE1542" s="21">
        <v>-0.27179998159408569</v>
      </c>
      <c r="EF1542" s="21">
        <v>-0.55021160840988159</v>
      </c>
      <c r="EG1542" s="21">
        <v>-0.51301455497741699</v>
      </c>
      <c r="EH1542" s="21">
        <v>9.0823717415332794E-2</v>
      </c>
      <c r="EI1542" s="21">
        <v>-0.53727400302886963</v>
      </c>
      <c r="EJ1542" s="21">
        <v>-0.4978545606136322</v>
      </c>
      <c r="EK1542" s="21">
        <v>-0.5632358193397522</v>
      </c>
      <c r="EL1542" s="21">
        <v>-1.048700213432312</v>
      </c>
      <c r="EM1542" s="21">
        <v>-0.70195251703262329</v>
      </c>
      <c r="EN1542" s="21">
        <v>-2.1528711542487144E-2</v>
      </c>
      <c r="EO1542" s="21">
        <v>-0.36207795143127441</v>
      </c>
      <c r="EP1542" s="21">
        <v>0.36647188663482666</v>
      </c>
      <c r="EQ1542" s="21">
        <v>0.15859061479568481</v>
      </c>
      <c r="ER1542" s="21">
        <v>-1.7925208434462547E-2</v>
      </c>
      <c r="ES1542" s="21">
        <v>-8.6980201303958893E-2</v>
      </c>
      <c r="ET1542" s="21">
        <v>2.1973056718707085E-2</v>
      </c>
      <c r="EU1542" s="21">
        <v>72.2265625</v>
      </c>
      <c r="EV1542" s="21">
        <v>71.48828125</v>
      </c>
      <c r="EW1542" s="21">
        <v>70.84375</v>
      </c>
      <c r="EX1542" s="21">
        <v>70.0625</v>
      </c>
      <c r="EY1542" s="21">
        <v>69.67578125</v>
      </c>
      <c r="EZ1542" s="21">
        <v>70.3671875</v>
      </c>
      <c r="FA1542" s="21">
        <v>71.5234375</v>
      </c>
      <c r="FB1542" s="21">
        <v>72.22265625</v>
      </c>
      <c r="FC1542" s="21">
        <v>74.8125</v>
      </c>
      <c r="FD1542" s="21">
        <v>76.375</v>
      </c>
      <c r="FE1542" s="21">
        <v>77.953125</v>
      </c>
      <c r="FF1542" s="21">
        <v>81.45703125</v>
      </c>
      <c r="FG1542" s="21">
        <v>85.99609375</v>
      </c>
      <c r="FH1542" s="21">
        <v>86.43359375</v>
      </c>
      <c r="FI1542" s="21">
        <v>87.703125</v>
      </c>
      <c r="FJ1542" s="21">
        <v>89.4765625</v>
      </c>
      <c r="FK1542" s="21">
        <v>88.5078125</v>
      </c>
      <c r="FL1542" s="21">
        <v>86.3515625</v>
      </c>
      <c r="FM1542" s="21">
        <v>83.78515625</v>
      </c>
      <c r="FN1542" s="21">
        <v>79.75</v>
      </c>
      <c r="FO1542" s="21">
        <v>75.8671875</v>
      </c>
      <c r="FP1542" s="21">
        <v>74.1875</v>
      </c>
      <c r="FQ1542" s="21">
        <v>73.0234375</v>
      </c>
      <c r="FR1542" s="21">
        <v>72.47265625</v>
      </c>
      <c r="FS1542" s="21">
        <v>3.0128858089447021</v>
      </c>
      <c r="FT1542" s="21"/>
      <c r="FU1542" s="21">
        <v>0.16521079838275909</v>
      </c>
      <c r="FV1542" t="s">
        <v>294</v>
      </c>
      <c r="FW1542" s="21"/>
      <c r="FX1542">
        <f t="shared" si="72"/>
        <v>1.7473847061395644</v>
      </c>
      <c r="FY1542">
        <f t="shared" si="73"/>
        <v>-0.17218950241804123</v>
      </c>
      <c r="FZ1542">
        <f t="shared" si="74"/>
        <v>82.852343750000003</v>
      </c>
    </row>
    <row r="1543" spans="1:182" x14ac:dyDescent="0.2">
      <c r="A1543" t="s">
        <v>227</v>
      </c>
      <c r="B1543" t="s">
        <v>199</v>
      </c>
      <c r="C1543" t="s">
        <v>281</v>
      </c>
      <c r="D1543" t="s">
        <v>270</v>
      </c>
      <c r="E1543" t="s">
        <v>219</v>
      </c>
      <c r="F1543" s="21">
        <v>2591</v>
      </c>
      <c r="G1543" s="21">
        <v>1.6713612079620361</v>
      </c>
      <c r="H1543" s="21">
        <v>1.4522734880447388</v>
      </c>
      <c r="I1543" s="21">
        <v>1.349830150604248</v>
      </c>
      <c r="J1543" s="21">
        <v>1.2548797130584717</v>
      </c>
      <c r="K1543" s="21">
        <v>1.1586436033248901</v>
      </c>
      <c r="L1543" s="21">
        <v>1.1378616094589233</v>
      </c>
      <c r="M1543" s="21">
        <v>1.1405034065246582</v>
      </c>
      <c r="N1543" s="21">
        <v>0.91402381658554077</v>
      </c>
      <c r="O1543" s="21">
        <v>0.53615081310272217</v>
      </c>
      <c r="P1543" s="21">
        <v>0.19331090152263641</v>
      </c>
      <c r="Q1543" s="21">
        <v>-0.47391384840011597</v>
      </c>
      <c r="R1543" s="21">
        <v>-1.265324592590332</v>
      </c>
      <c r="S1543" s="21">
        <v>-1.5688267946243286</v>
      </c>
      <c r="T1543" s="21">
        <v>-1.1864467859268188</v>
      </c>
      <c r="U1543" s="21">
        <v>-0.98559492826461792</v>
      </c>
      <c r="V1543" s="21">
        <v>-0.24075420200824738</v>
      </c>
      <c r="W1543" s="21">
        <v>0.58297836780548096</v>
      </c>
      <c r="X1543" s="21">
        <v>1.6370605230331421</v>
      </c>
      <c r="Y1543" s="21">
        <v>2.407437801361084</v>
      </c>
      <c r="Z1543" s="21">
        <v>2.6528759002685547</v>
      </c>
      <c r="AA1543" s="21">
        <v>2.6811940670013428</v>
      </c>
      <c r="AB1543" s="21">
        <v>2.5569484233856201</v>
      </c>
      <c r="AC1543" s="21">
        <v>2.1911544799804688</v>
      </c>
      <c r="AD1543" s="21">
        <v>1.9211865663528442</v>
      </c>
      <c r="AE1543" s="21">
        <v>-2.0367573946714401E-2</v>
      </c>
      <c r="AF1543" s="21">
        <v>-5.5390149354934692E-2</v>
      </c>
      <c r="AG1543" s="21">
        <v>-1.9545063376426697E-2</v>
      </c>
      <c r="AH1543" s="21">
        <v>6.4138681627810001E-3</v>
      </c>
      <c r="AI1543" s="21">
        <v>-1.5237373299896717E-3</v>
      </c>
      <c r="AJ1543" s="21">
        <v>9.2921163886785507E-3</v>
      </c>
      <c r="AK1543" s="21">
        <v>6.7576891742646694E-3</v>
      </c>
      <c r="AL1543" s="21">
        <v>-2.653965912759304E-2</v>
      </c>
      <c r="AM1543" s="21">
        <v>-5.3503509610891342E-2</v>
      </c>
      <c r="AN1543" s="21">
        <v>-0.11024891585111618</v>
      </c>
      <c r="AO1543" s="21">
        <v>-0.14720289409160614</v>
      </c>
      <c r="AP1543" s="21">
        <v>-0.10001494735479355</v>
      </c>
      <c r="AQ1543" s="21">
        <v>-8.5258141160011292E-2</v>
      </c>
      <c r="AR1543" s="21">
        <v>-8.9835122227668762E-2</v>
      </c>
      <c r="AS1543" s="21">
        <v>0.13331134617328644</v>
      </c>
      <c r="AT1543" s="21">
        <v>0.23165425658226013</v>
      </c>
      <c r="AU1543" s="21">
        <v>0.20808854699134827</v>
      </c>
      <c r="AV1543" s="21">
        <v>0.19201138615608215</v>
      </c>
      <c r="AW1543" s="21">
        <v>2.1332667674869299E-3</v>
      </c>
      <c r="AX1543" s="21">
        <v>-2.2700049448758364E-3</v>
      </c>
      <c r="AY1543" s="21">
        <v>6.0483649373054504E-2</v>
      </c>
      <c r="AZ1543" s="21">
        <v>6.2040388584136963E-2</v>
      </c>
      <c r="BA1543" s="21">
        <v>-1.4653364196419716E-2</v>
      </c>
      <c r="BB1543" s="21">
        <v>4.4707637280225754E-2</v>
      </c>
      <c r="BC1543" s="21">
        <v>4.7638332471251488E-3</v>
      </c>
      <c r="BD1543" s="21">
        <v>-3.3057380467653275E-2</v>
      </c>
      <c r="BE1543" s="21">
        <v>2.0842275116592646E-3</v>
      </c>
      <c r="BF1543" s="21">
        <v>2.4973710998892784E-2</v>
      </c>
      <c r="BG1543" s="21">
        <v>1.445518434047699E-2</v>
      </c>
      <c r="BH1543" s="21">
        <v>2.285119891166687E-2</v>
      </c>
      <c r="BI1543" s="21">
        <v>2.1175391972064972E-2</v>
      </c>
      <c r="BJ1543" s="21">
        <v>-1.0044128634035587E-2</v>
      </c>
      <c r="BK1543" s="21">
        <v>-3.0827097594738007E-2</v>
      </c>
      <c r="BL1543" s="21">
        <v>-8.1105701625347137E-2</v>
      </c>
      <c r="BM1543" s="21">
        <v>-0.11570123583078384</v>
      </c>
      <c r="BN1543" s="21">
        <v>-6.5918214619159698E-2</v>
      </c>
      <c r="BO1543" s="21">
        <v>-4.8936706036329269E-2</v>
      </c>
      <c r="BP1543" s="21">
        <v>-4.974181205034256E-2</v>
      </c>
      <c r="BQ1543" s="21">
        <v>0.17310132086277008</v>
      </c>
      <c r="BR1543" s="21">
        <v>0.27167248725891113</v>
      </c>
      <c r="BS1543" s="21">
        <v>0.246700718998909</v>
      </c>
      <c r="BT1543" s="21">
        <v>0.23092678189277649</v>
      </c>
      <c r="BU1543" s="21">
        <v>3.7813503295183182E-2</v>
      </c>
      <c r="BV1543" s="21">
        <v>2.9665874317288399E-2</v>
      </c>
      <c r="BW1543" s="21">
        <v>9.2848770320415497E-2</v>
      </c>
      <c r="BX1543" s="21">
        <v>9.1966114938259125E-2</v>
      </c>
      <c r="BY1543" s="21">
        <v>1.1880279518663883E-2</v>
      </c>
      <c r="BZ1543" s="21">
        <v>7.0557668805122375E-2</v>
      </c>
      <c r="CA1543" s="21">
        <v>2.2169768810272217E-2</v>
      </c>
      <c r="CB1543" s="21">
        <v>-1.758977398276329E-2</v>
      </c>
      <c r="CC1543" s="21">
        <v>1.7064608633518219E-2</v>
      </c>
      <c r="CD1543" s="21">
        <v>3.7828203290700912E-2</v>
      </c>
      <c r="CE1543" s="21">
        <v>2.5522137060761452E-2</v>
      </c>
      <c r="CF1543" s="21">
        <v>3.2242178916931152E-2</v>
      </c>
      <c r="CG1543" s="21">
        <v>3.1161049380898476E-2</v>
      </c>
      <c r="CH1543" s="21">
        <v>1.3806254137307405E-3</v>
      </c>
      <c r="CI1543" s="21">
        <v>-1.512148417532444E-2</v>
      </c>
      <c r="CJ1543" s="21">
        <v>-6.092119961977005E-2</v>
      </c>
      <c r="CK1543" s="21">
        <v>-9.388328343629837E-2</v>
      </c>
      <c r="CL1543" s="21">
        <v>-4.2302928864955902E-2</v>
      </c>
      <c r="CM1543" s="21">
        <v>-2.3780593648552895E-2</v>
      </c>
      <c r="CN1543" s="21">
        <v>-2.197331003844738E-2</v>
      </c>
      <c r="CO1543" s="21">
        <v>0.20065972208976746</v>
      </c>
      <c r="CP1543" s="21">
        <v>0.29938900470733643</v>
      </c>
      <c r="CQ1543" s="21">
        <v>0.27344340085983276</v>
      </c>
      <c r="CR1543" s="21">
        <v>0.25787946581840515</v>
      </c>
      <c r="CS1543" s="21">
        <v>6.2525525689125061E-2</v>
      </c>
      <c r="CT1543" s="21">
        <v>5.1784567534923553E-2</v>
      </c>
      <c r="CU1543" s="21">
        <v>0.11526475846767426</v>
      </c>
      <c r="CV1543" s="21">
        <v>0.11269257962703705</v>
      </c>
      <c r="CW1543" s="21">
        <v>3.0257400125265121E-2</v>
      </c>
      <c r="CX1543" s="21">
        <v>8.8461324572563171E-2</v>
      </c>
      <c r="CY1543" s="21">
        <v>3.957570344209671E-2</v>
      </c>
      <c r="CZ1543" s="21">
        <v>-2.122166333720088E-3</v>
      </c>
      <c r="DA1543" s="21">
        <v>3.2044988125562668E-2</v>
      </c>
      <c r="DB1543" s="21">
        <v>5.0682693719863892E-2</v>
      </c>
      <c r="DC1543" s="21">
        <v>3.6589089781045914E-2</v>
      </c>
      <c r="DD1543" s="21">
        <v>4.1633158922195435E-2</v>
      </c>
      <c r="DE1543" s="21">
        <v>4.1146706789731979E-2</v>
      </c>
      <c r="DF1543" s="21">
        <v>1.2805378995835781E-2</v>
      </c>
      <c r="DG1543" s="21">
        <v>5.8412970975041389E-4</v>
      </c>
      <c r="DH1543" s="21">
        <v>-4.0736697614192963E-2</v>
      </c>
      <c r="DI1543" s="21">
        <v>-7.2065331041812897E-2</v>
      </c>
      <c r="DJ1543" s="21">
        <v>-1.8687639385461807E-2</v>
      </c>
      <c r="DK1543" s="21">
        <v>1.3755204854533076E-3</v>
      </c>
      <c r="DL1543" s="21">
        <v>5.7951929047703743E-3</v>
      </c>
      <c r="DM1543" s="21">
        <v>0.22821812331676483</v>
      </c>
      <c r="DN1543" s="21">
        <v>0.32710552215576172</v>
      </c>
      <c r="DO1543" s="21">
        <v>0.30018606781959534</v>
      </c>
      <c r="DP1543" s="21">
        <v>0.28483214974403381</v>
      </c>
      <c r="DQ1543" s="21">
        <v>8.7237551808357239E-2</v>
      </c>
      <c r="DR1543" s="21">
        <v>7.3903262615203857E-2</v>
      </c>
      <c r="DS1543" s="21">
        <v>0.13768073916435242</v>
      </c>
      <c r="DT1543" s="21">
        <v>0.13341905176639557</v>
      </c>
      <c r="DU1543" s="21">
        <v>4.8634521663188934E-2</v>
      </c>
      <c r="DV1543" s="21">
        <v>0.10636498034000397</v>
      </c>
      <c r="DW1543" s="21">
        <v>6.4707107841968536E-2</v>
      </c>
      <c r="DX1543" s="21">
        <v>2.0210603252053261E-2</v>
      </c>
      <c r="DY1543" s="21">
        <v>5.3674280643463135E-2</v>
      </c>
      <c r="DZ1543" s="21">
        <v>6.9242537021636963E-2</v>
      </c>
      <c r="EA1543" s="21">
        <v>5.2568010985851288E-2</v>
      </c>
      <c r="EB1543" s="21">
        <v>5.5192243307828903E-2</v>
      </c>
      <c r="EC1543" s="21">
        <v>5.5564410984516144E-2</v>
      </c>
      <c r="ED1543" s="21">
        <v>2.9300909489393234E-2</v>
      </c>
      <c r="EE1543" s="21">
        <v>2.3260541260242462E-2</v>
      </c>
      <c r="EF1543" s="21">
        <v>-1.159348152577877E-2</v>
      </c>
      <c r="EG1543" s="21">
        <v>-4.0563669055700302E-2</v>
      </c>
      <c r="EH1543" s="21">
        <v>1.5409087762236595E-2</v>
      </c>
      <c r="EI1543" s="21">
        <v>3.7696953862905502E-2</v>
      </c>
      <c r="EJ1543" s="21">
        <v>4.5888502150774002E-2</v>
      </c>
      <c r="EK1543" s="21">
        <v>0.26800808310508728</v>
      </c>
      <c r="EL1543" s="21">
        <v>0.36712375283241272</v>
      </c>
      <c r="EM1543" s="21">
        <v>0.33879825472831726</v>
      </c>
      <c r="EN1543" s="21">
        <v>0.32374754548072815</v>
      </c>
      <c r="EO1543" s="21">
        <v>0.1229177862405777</v>
      </c>
      <c r="EP1543" s="21">
        <v>0.10583914071321487</v>
      </c>
      <c r="EQ1543" s="21">
        <v>0.17004586756229401</v>
      </c>
      <c r="ER1543" s="21">
        <v>0.16334477066993713</v>
      </c>
      <c r="ES1543" s="21">
        <v>7.516816258430481E-2</v>
      </c>
      <c r="ET1543" s="21">
        <v>0.13221500813961029</v>
      </c>
      <c r="EU1543" s="21">
        <v>72.2265625</v>
      </c>
      <c r="EV1543" s="21">
        <v>71.48828125</v>
      </c>
      <c r="EW1543" s="21">
        <v>70.84375</v>
      </c>
      <c r="EX1543" s="21">
        <v>70.0625</v>
      </c>
      <c r="EY1543" s="21">
        <v>69.67578125</v>
      </c>
      <c r="EZ1543" s="21">
        <v>70.3671875</v>
      </c>
      <c r="FA1543" s="21">
        <v>71.5234375</v>
      </c>
      <c r="FB1543" s="21">
        <v>72.22265625</v>
      </c>
      <c r="FC1543" s="21">
        <v>74.8125</v>
      </c>
      <c r="FD1543" s="21">
        <v>76.375</v>
      </c>
      <c r="FE1543" s="21">
        <v>77.953125</v>
      </c>
      <c r="FF1543" s="21">
        <v>81.45703125</v>
      </c>
      <c r="FG1543" s="21">
        <v>85.99609375</v>
      </c>
      <c r="FH1543" s="21">
        <v>86.43359375</v>
      </c>
      <c r="FI1543" s="21">
        <v>87.703125</v>
      </c>
      <c r="FJ1543" s="21">
        <v>89.4765625</v>
      </c>
      <c r="FK1543" s="21">
        <v>88.5078125</v>
      </c>
      <c r="FL1543" s="21">
        <v>86.3515625</v>
      </c>
      <c r="FM1543" s="21">
        <v>83.78515625</v>
      </c>
      <c r="FN1543" s="21">
        <v>79.75</v>
      </c>
      <c r="FO1543" s="21">
        <v>75.8671875</v>
      </c>
      <c r="FP1543" s="21">
        <v>74.1875</v>
      </c>
      <c r="FQ1543" s="21">
        <v>73.0234375</v>
      </c>
      <c r="FR1543" s="21">
        <v>72.47265625</v>
      </c>
      <c r="FS1543" s="21">
        <v>0.42051011323928833</v>
      </c>
      <c r="FT1543" s="21"/>
      <c r="FU1543" s="21">
        <v>4.2757544666528702E-2</v>
      </c>
      <c r="FV1543" t="s">
        <v>294</v>
      </c>
      <c r="FW1543" s="21"/>
      <c r="FX1543">
        <f t="shared" si="72"/>
        <v>1.9923093318939209</v>
      </c>
      <c r="FY1543">
        <f t="shared" si="73"/>
        <v>0.15217954367399217</v>
      </c>
      <c r="FZ1543">
        <f t="shared" si="74"/>
        <v>82.852343750000003</v>
      </c>
    </row>
    <row r="1544" spans="1:182" x14ac:dyDescent="0.2">
      <c r="A1544" t="s">
        <v>227</v>
      </c>
      <c r="B1544" t="s">
        <v>199</v>
      </c>
      <c r="C1544" t="s">
        <v>285</v>
      </c>
      <c r="D1544" t="s">
        <v>271</v>
      </c>
      <c r="E1544" t="s">
        <v>219</v>
      </c>
      <c r="F1544" s="21">
        <v>2651</v>
      </c>
      <c r="G1544" s="21">
        <v>1.7248959541320801</v>
      </c>
      <c r="H1544" s="21">
        <v>1.5298229455947876</v>
      </c>
      <c r="I1544" s="21">
        <v>1.3394201993942261</v>
      </c>
      <c r="J1544" s="21">
        <v>1.2660864591598511</v>
      </c>
      <c r="K1544" s="21">
        <v>1.1748464107513428</v>
      </c>
      <c r="L1544" s="21">
        <v>1.1746485233306885</v>
      </c>
      <c r="M1544" s="21">
        <v>1.1503851413726807</v>
      </c>
      <c r="N1544" s="21">
        <v>0.843639075756073</v>
      </c>
      <c r="O1544" s="21">
        <v>0.33800682425498962</v>
      </c>
      <c r="P1544" s="21">
        <v>-0.40971881151199341</v>
      </c>
      <c r="Q1544" s="21">
        <v>-0.87304288148880005</v>
      </c>
      <c r="R1544" s="21">
        <v>-1.0331742763519287</v>
      </c>
      <c r="S1544" s="21">
        <v>-0.98963826894760132</v>
      </c>
      <c r="T1544" s="21">
        <v>-0.75221949815750122</v>
      </c>
      <c r="U1544" s="21">
        <v>-0.54970157146453857</v>
      </c>
      <c r="V1544" s="21">
        <v>-3.9941011928021908E-3</v>
      </c>
      <c r="W1544" s="21">
        <v>0.902313232421875</v>
      </c>
      <c r="X1544" s="21">
        <v>1.9006490707397461</v>
      </c>
      <c r="Y1544" s="21">
        <v>2.5765950679779053</v>
      </c>
      <c r="Z1544" s="21">
        <v>2.6622743606567383</v>
      </c>
      <c r="AA1544" s="21">
        <v>2.6315481662750244</v>
      </c>
      <c r="AB1544" s="21">
        <v>2.4997894763946533</v>
      </c>
      <c r="AC1544" s="21">
        <v>2.2147030830383301</v>
      </c>
      <c r="AD1544" s="21">
        <v>1.9060823917388916</v>
      </c>
      <c r="AE1544" s="21">
        <v>-1.0223575867712498E-2</v>
      </c>
      <c r="AF1544" s="21">
        <v>-1.5351908281445503E-2</v>
      </c>
      <c r="AG1544" s="21">
        <v>-4.0436223149299622E-2</v>
      </c>
      <c r="AH1544" s="21">
        <v>-2.0037725567817688E-2</v>
      </c>
      <c r="AI1544" s="21">
        <v>-1.5704121440649033E-2</v>
      </c>
      <c r="AJ1544" s="21">
        <v>-1.3228896073997021E-2</v>
      </c>
      <c r="AK1544" s="21">
        <v>-1.7074430361390114E-2</v>
      </c>
      <c r="AL1544" s="21">
        <v>-2.1755386143922806E-2</v>
      </c>
      <c r="AM1544" s="21">
        <v>1.2875005602836609E-2</v>
      </c>
      <c r="AN1544" s="21">
        <v>-2.1008353680372238E-2</v>
      </c>
      <c r="AO1544" s="21">
        <v>-5.8190323412418365E-2</v>
      </c>
      <c r="AP1544" s="21">
        <v>-0.13032384216785431</v>
      </c>
      <c r="AQ1544" s="21">
        <v>-0.11360368132591248</v>
      </c>
      <c r="AR1544" s="21">
        <v>-3.2735511660575867E-2</v>
      </c>
      <c r="AS1544" s="21">
        <v>0.1941601037979126</v>
      </c>
      <c r="AT1544" s="21">
        <v>0.16466386616230011</v>
      </c>
      <c r="AU1544" s="21">
        <v>6.0479752719402313E-2</v>
      </c>
      <c r="AV1544" s="21">
        <v>5.4167058318853378E-2</v>
      </c>
      <c r="AW1544" s="21">
        <v>-2.9026566073298454E-2</v>
      </c>
      <c r="AX1544" s="21">
        <v>-9.4520628452301025E-2</v>
      </c>
      <c r="AY1544" s="21">
        <v>-9.4623938202857971E-2</v>
      </c>
      <c r="AZ1544" s="21">
        <v>-0.12342917174100876</v>
      </c>
      <c r="BA1544" s="21">
        <v>-0.11063601076602936</v>
      </c>
      <c r="BB1544" s="21">
        <v>-0.10153860598802567</v>
      </c>
      <c r="BC1544" s="21">
        <v>1.7751088365912437E-2</v>
      </c>
      <c r="BD1544" s="21">
        <v>9.2693036422133446E-3</v>
      </c>
      <c r="BE1544" s="21">
        <v>-1.4885047450661659E-2</v>
      </c>
      <c r="BF1544" s="21">
        <v>7.3461947031319141E-3</v>
      </c>
      <c r="BG1544" s="21">
        <v>6.7460699938237667E-3</v>
      </c>
      <c r="BH1544" s="21">
        <v>7.82821886241436E-3</v>
      </c>
      <c r="BI1544" s="21">
        <v>3.7838243879377842E-3</v>
      </c>
      <c r="BJ1544" s="21">
        <v>1.1880965903401375E-3</v>
      </c>
      <c r="BK1544" s="21">
        <v>4.0647599846124649E-2</v>
      </c>
      <c r="BL1544" s="21">
        <v>1.5184112824499607E-2</v>
      </c>
      <c r="BM1544" s="21">
        <v>-1.8154991790652275E-2</v>
      </c>
      <c r="BN1544" s="21">
        <v>-8.1493094563484192E-2</v>
      </c>
      <c r="BO1544" s="21">
        <v>-6.5483137965202332E-2</v>
      </c>
      <c r="BP1544" s="21">
        <v>1.7351288348436356E-2</v>
      </c>
      <c r="BQ1544" s="21">
        <v>0.24260784685611725</v>
      </c>
      <c r="BR1544" s="21">
        <v>0.21668152511119843</v>
      </c>
      <c r="BS1544" s="21">
        <v>0.11122751981019974</v>
      </c>
      <c r="BT1544" s="21">
        <v>9.6482425928115845E-2</v>
      </c>
      <c r="BU1544" s="21">
        <v>1.5838539227843285E-2</v>
      </c>
      <c r="BV1544" s="21">
        <v>-5.3324334323406219E-2</v>
      </c>
      <c r="BW1544" s="21">
        <v>-5.4426390677690506E-2</v>
      </c>
      <c r="BX1544" s="21">
        <v>-8.8150687515735626E-2</v>
      </c>
      <c r="BY1544" s="21">
        <v>-7.8085139393806458E-2</v>
      </c>
      <c r="BZ1544" s="21">
        <v>-7.028631865978241E-2</v>
      </c>
      <c r="CA1544" s="21">
        <v>3.7126254290342331E-2</v>
      </c>
      <c r="CB1544" s="21">
        <v>2.6321880519390106E-2</v>
      </c>
      <c r="CC1544" s="21">
        <v>2.8116209432482719E-3</v>
      </c>
      <c r="CD1544" s="21">
        <v>2.6312215253710747E-2</v>
      </c>
      <c r="CE1544" s="21">
        <v>2.229500375688076E-2</v>
      </c>
      <c r="CF1544" s="21">
        <v>2.2412313148379326E-2</v>
      </c>
      <c r="CG1544" s="21">
        <v>1.8230188637971878E-2</v>
      </c>
      <c r="CH1544" s="21">
        <v>1.7078682780265808E-2</v>
      </c>
      <c r="CI1544" s="21">
        <v>5.9882815927267075E-2</v>
      </c>
      <c r="CJ1544" s="21">
        <v>4.0250904858112335E-2</v>
      </c>
      <c r="CK1544" s="21">
        <v>9.5733562484383583E-3</v>
      </c>
      <c r="CL1544" s="21">
        <v>-4.7673061490058899E-2</v>
      </c>
      <c r="CM1544" s="21">
        <v>-3.2154995948076248E-2</v>
      </c>
      <c r="CN1544" s="21">
        <v>5.2041254937648773E-2</v>
      </c>
      <c r="CO1544" s="21">
        <v>0.27616259455680847</v>
      </c>
      <c r="CP1544" s="21">
        <v>0.2527087926864624</v>
      </c>
      <c r="CQ1544" s="21">
        <v>0.14637526869773865</v>
      </c>
      <c r="CR1544" s="21">
        <v>0.12578992545604706</v>
      </c>
      <c r="CS1544" s="21">
        <v>4.6911973506212234E-2</v>
      </c>
      <c r="CT1544" s="21">
        <v>-2.4791909381747246E-2</v>
      </c>
      <c r="CU1544" s="21">
        <v>-2.6585696265101433E-2</v>
      </c>
      <c r="CV1544" s="21">
        <v>-6.3716910779476166E-2</v>
      </c>
      <c r="CW1544" s="21">
        <v>-5.5540505796670914E-2</v>
      </c>
      <c r="CX1544" s="21">
        <v>-4.8641085624694824E-2</v>
      </c>
      <c r="CY1544" s="21">
        <v>5.6501422077417374E-2</v>
      </c>
      <c r="CZ1544" s="21">
        <v>4.3374456465244293E-2</v>
      </c>
      <c r="DA1544" s="21">
        <v>2.0508289337158203E-2</v>
      </c>
      <c r="DB1544" s="21">
        <v>4.5278236269950867E-2</v>
      </c>
      <c r="DC1544" s="21">
        <v>3.7843938916921616E-2</v>
      </c>
      <c r="DD1544" s="21">
        <v>3.6996405571699142E-2</v>
      </c>
      <c r="DE1544" s="21">
        <v>3.267655149102211E-2</v>
      </c>
      <c r="DF1544" s="21">
        <v>3.2969269901514053E-2</v>
      </c>
      <c r="DG1544" s="21">
        <v>7.9118028283119202E-2</v>
      </c>
      <c r="DH1544" s="21">
        <v>6.5317697823047638E-2</v>
      </c>
      <c r="DI1544" s="21">
        <v>3.7301704287528992E-2</v>
      </c>
      <c r="DJ1544" s="21">
        <v>-1.3853032141923904E-2</v>
      </c>
      <c r="DK1544" s="21">
        <v>1.1731470003724098E-3</v>
      </c>
      <c r="DL1544" s="21">
        <v>8.6731217801570892E-2</v>
      </c>
      <c r="DM1544" s="21">
        <v>0.30971735715866089</v>
      </c>
      <c r="DN1544" s="21">
        <v>0.28873607516288757</v>
      </c>
      <c r="DO1544" s="21">
        <v>0.18152301013469696</v>
      </c>
      <c r="DP1544" s="21">
        <v>0.15509742498397827</v>
      </c>
      <c r="DQ1544" s="21">
        <v>7.7985405921936035E-2</v>
      </c>
      <c r="DR1544" s="21">
        <v>3.7405171897262335E-3</v>
      </c>
      <c r="DS1544" s="21">
        <v>1.254999777302146E-3</v>
      </c>
      <c r="DT1544" s="21">
        <v>-3.9283137768507004E-2</v>
      </c>
      <c r="DU1544" s="21">
        <v>-3.299587219953537E-2</v>
      </c>
      <c r="DV1544" s="21">
        <v>-2.699584886431694E-2</v>
      </c>
      <c r="DW1544" s="21">
        <v>8.4476083517074585E-2</v>
      </c>
      <c r="DX1544" s="21">
        <v>6.7995667457580566E-2</v>
      </c>
      <c r="DY1544" s="21">
        <v>4.6059466898441315E-2</v>
      </c>
      <c r="DZ1544" s="21">
        <v>7.266215980052948E-2</v>
      </c>
      <c r="EA1544" s="21">
        <v>6.0294128954410553E-2</v>
      </c>
      <c r="EB1544" s="21">
        <v>5.8053523302078247E-2</v>
      </c>
      <c r="EC1544" s="21">
        <v>5.3534809499979019E-2</v>
      </c>
      <c r="ED1544" s="21">
        <v>5.5912751704454422E-2</v>
      </c>
      <c r="EE1544" s="21">
        <v>0.10689062625169754</v>
      </c>
      <c r="EF1544" s="21">
        <v>0.10151016712188721</v>
      </c>
      <c r="EG1544" s="21">
        <v>7.7337034046649933E-2</v>
      </c>
      <c r="EH1544" s="21">
        <v>3.4977719187736511E-2</v>
      </c>
      <c r="EI1544" s="21">
        <v>4.9293693155050278E-2</v>
      </c>
      <c r="EJ1544" s="21">
        <v>0.13681802153587341</v>
      </c>
      <c r="EK1544" s="21">
        <v>0.35816508531570435</v>
      </c>
      <c r="EL1544" s="21">
        <v>0.3407537043094635</v>
      </c>
      <c r="EM1544" s="21">
        <v>0.23227077722549438</v>
      </c>
      <c r="EN1544" s="21">
        <v>0.19741278886795044</v>
      </c>
      <c r="EO1544" s="21">
        <v>0.12285051494836807</v>
      </c>
      <c r="EP1544" s="21">
        <v>4.4936809688806534E-2</v>
      </c>
      <c r="EQ1544" s="21">
        <v>4.1452541947364807E-2</v>
      </c>
      <c r="ER1544" s="21">
        <v>-4.0046488866209984E-3</v>
      </c>
      <c r="ES1544" s="21">
        <v>-4.4500108924694359E-4</v>
      </c>
      <c r="ET1544" s="21">
        <v>4.2564328759908676E-3</v>
      </c>
      <c r="EU1544" s="21">
        <v>72.136186770428012</v>
      </c>
      <c r="EV1544" s="21">
        <v>71.758758544921875</v>
      </c>
      <c r="EW1544" s="21">
        <v>71.466926070038909</v>
      </c>
      <c r="EX1544" s="21">
        <v>71.284049987792969</v>
      </c>
      <c r="EY1544" s="21">
        <v>71.692604064941406</v>
      </c>
      <c r="EZ1544" s="21">
        <v>72.210113525390625</v>
      </c>
      <c r="FA1544" s="21">
        <v>72.533073425292969</v>
      </c>
      <c r="FB1544" s="21">
        <v>73.435798645019531</v>
      </c>
      <c r="FC1544" s="21">
        <v>77.607002258300781</v>
      </c>
      <c r="FD1544" s="21">
        <v>81.9066162109375</v>
      </c>
      <c r="FE1544" s="21">
        <v>88.420234680175781</v>
      </c>
      <c r="FF1544" s="21">
        <v>91.614784240722656</v>
      </c>
      <c r="FG1544" s="21">
        <v>94.042800903320313</v>
      </c>
      <c r="FH1544" s="21">
        <v>93.805450439453125</v>
      </c>
      <c r="FI1544" s="21">
        <v>87.76654052734375</v>
      </c>
      <c r="FJ1544" s="21">
        <v>85.680931091308594</v>
      </c>
      <c r="FK1544" s="21">
        <v>85.614784240722656</v>
      </c>
      <c r="FL1544" s="21">
        <v>85.482490539550781</v>
      </c>
      <c r="FM1544" s="21">
        <v>83.490272521972656</v>
      </c>
      <c r="FN1544" s="21">
        <v>80.097274780273438</v>
      </c>
      <c r="FO1544" s="21">
        <v>77.151748657226563</v>
      </c>
      <c r="FP1544" s="21">
        <v>75.280158996582031</v>
      </c>
      <c r="FQ1544" s="21">
        <v>74.447471618652344</v>
      </c>
      <c r="FR1544" s="21">
        <v>74.186767578125</v>
      </c>
      <c r="FS1544" s="21">
        <v>0.57042974233627319</v>
      </c>
      <c r="FT1544" s="21"/>
      <c r="FU1544" s="21">
        <v>5.2396774291992188E-2</v>
      </c>
      <c r="FV1544" t="s">
        <v>294</v>
      </c>
      <c r="FW1544" s="21"/>
      <c r="FX1544">
        <f t="shared" si="72"/>
        <v>2.1346759796142578</v>
      </c>
      <c r="FY1544">
        <f t="shared" si="73"/>
        <v>5.3539912402629855E-2</v>
      </c>
      <c r="FZ1544">
        <f t="shared" si="74"/>
        <v>82.367314147949216</v>
      </c>
    </row>
    <row r="1545" spans="1:182" x14ac:dyDescent="0.2">
      <c r="A1545" t="s">
        <v>227</v>
      </c>
      <c r="B1545" t="s">
        <v>199</v>
      </c>
      <c r="C1545" t="s">
        <v>281</v>
      </c>
      <c r="D1545" t="s">
        <v>271</v>
      </c>
      <c r="E1545" t="s">
        <v>219</v>
      </c>
      <c r="F1545" s="21">
        <v>2600</v>
      </c>
      <c r="G1545" s="21">
        <v>1.7355077266693115</v>
      </c>
      <c r="H1545" s="21">
        <v>1.5354988574981689</v>
      </c>
      <c r="I1545" s="21">
        <v>1.3519115447998047</v>
      </c>
      <c r="J1545" s="21">
        <v>1.2771201133728027</v>
      </c>
      <c r="K1545" s="21">
        <v>1.1825834512710571</v>
      </c>
      <c r="L1545" s="21">
        <v>1.1851359605789185</v>
      </c>
      <c r="M1545" s="21">
        <v>1.1563864946365356</v>
      </c>
      <c r="N1545" s="21">
        <v>0.8452155590057373</v>
      </c>
      <c r="O1545" s="21">
        <v>0.33409419655799866</v>
      </c>
      <c r="P1545" s="21">
        <v>-0.40322905778884888</v>
      </c>
      <c r="Q1545" s="21">
        <v>-0.8603966236114502</v>
      </c>
      <c r="R1545" s="21">
        <v>-1.0126054286956787</v>
      </c>
      <c r="S1545" s="21">
        <v>-0.98240506649017334</v>
      </c>
      <c r="T1545" s="21">
        <v>-0.75356388092041016</v>
      </c>
      <c r="U1545" s="21">
        <v>-0.5578879714012146</v>
      </c>
      <c r="V1545" s="21">
        <v>3.0307834967970848E-3</v>
      </c>
      <c r="W1545" s="21">
        <v>0.91233128309249878</v>
      </c>
      <c r="X1545" s="21">
        <v>1.9059174060821533</v>
      </c>
      <c r="Y1545" s="21">
        <v>2.5842485427856445</v>
      </c>
      <c r="Z1545" s="21">
        <v>2.6590254306793213</v>
      </c>
      <c r="AA1545" s="21">
        <v>2.6349895000457764</v>
      </c>
      <c r="AB1545" s="21">
        <v>2.499556303024292</v>
      </c>
      <c r="AC1545" s="21">
        <v>2.2168490886688232</v>
      </c>
      <c r="AD1545" s="21">
        <v>1.9153451919555664</v>
      </c>
      <c r="AE1545" s="21">
        <v>3.4292982891201973E-3</v>
      </c>
      <c r="AF1545" s="21">
        <v>-9.9630458280444145E-3</v>
      </c>
      <c r="AG1545" s="21">
        <v>-2.2678995504975319E-2</v>
      </c>
      <c r="AH1545" s="21">
        <v>-1.1289408575976267E-4</v>
      </c>
      <c r="AI1545" s="21">
        <v>-4.3812133371829987E-3</v>
      </c>
      <c r="AJ1545" s="21">
        <v>2.7966776397079229E-3</v>
      </c>
      <c r="AK1545" s="21">
        <v>-7.2465371340513229E-3</v>
      </c>
      <c r="AL1545" s="21">
        <v>-1.5596414916217327E-2</v>
      </c>
      <c r="AM1545" s="21">
        <v>1.0748394764959812E-2</v>
      </c>
      <c r="AN1545" s="21">
        <v>-7.3648877441883087E-3</v>
      </c>
      <c r="AO1545" s="21">
        <v>-4.3092358857393265E-2</v>
      </c>
      <c r="AP1545" s="21">
        <v>-9.455706924200058E-2</v>
      </c>
      <c r="AQ1545" s="21">
        <v>-9.6312656998634338E-2</v>
      </c>
      <c r="AR1545" s="21">
        <v>-2.0959082990884781E-2</v>
      </c>
      <c r="AS1545" s="21">
        <v>0.20253479480743408</v>
      </c>
      <c r="AT1545" s="21">
        <v>0.19439300894737244</v>
      </c>
      <c r="AU1545" s="21">
        <v>9.0381979942321777E-2</v>
      </c>
      <c r="AV1545" s="21">
        <v>7.1035526692867279E-2</v>
      </c>
      <c r="AW1545" s="21">
        <v>-3.6487088073045015E-3</v>
      </c>
      <c r="AX1545" s="21">
        <v>-8.7457850575447083E-2</v>
      </c>
      <c r="AY1545" s="21">
        <v>-8.1344164907932281E-2</v>
      </c>
      <c r="AZ1545" s="21">
        <v>-0.11787128448486328</v>
      </c>
      <c r="BA1545" s="21">
        <v>-0.10691545903682709</v>
      </c>
      <c r="BB1545" s="21">
        <v>-8.9282386004924774E-2</v>
      </c>
      <c r="BC1545" s="21">
        <v>2.7562642470002174E-2</v>
      </c>
      <c r="BD1545" s="21">
        <v>1.2931034900248051E-2</v>
      </c>
      <c r="BE1545" s="21">
        <v>-1.6470943810418248E-3</v>
      </c>
      <c r="BF1545" s="21">
        <v>2.012171596288681E-2</v>
      </c>
      <c r="BG1545" s="21">
        <v>1.4007687568664551E-2</v>
      </c>
      <c r="BH1545" s="21">
        <v>1.8853068351745605E-2</v>
      </c>
      <c r="BI1545" s="21">
        <v>9.5393750816583633E-3</v>
      </c>
      <c r="BJ1545" s="21">
        <v>3.7995814345777035E-3</v>
      </c>
      <c r="BK1545" s="21">
        <v>3.6778703331947327E-2</v>
      </c>
      <c r="BL1545" s="21">
        <v>2.3908127099275589E-2</v>
      </c>
      <c r="BM1545" s="21">
        <v>-5.8740745298564434E-3</v>
      </c>
      <c r="BN1545" s="21">
        <v>-5.3079202771186829E-2</v>
      </c>
      <c r="BO1545" s="21">
        <v>-5.1472950726747513E-2</v>
      </c>
      <c r="BP1545" s="21">
        <v>2.4349641054868698E-2</v>
      </c>
      <c r="BQ1545" s="21">
        <v>0.2459491640329361</v>
      </c>
      <c r="BR1545" s="21">
        <v>0.23832646012306213</v>
      </c>
      <c r="BS1545" s="21">
        <v>0.13245807588100433</v>
      </c>
      <c r="BT1545" s="21">
        <v>0.10968342423439026</v>
      </c>
      <c r="BU1545" s="21">
        <v>3.2738856971263885E-2</v>
      </c>
      <c r="BV1545" s="21">
        <v>-5.1946390420198441E-2</v>
      </c>
      <c r="BW1545" s="21">
        <v>-4.8141110688447952E-2</v>
      </c>
      <c r="BX1545" s="21">
        <v>-8.6601875722408295E-2</v>
      </c>
      <c r="BY1545" s="21">
        <v>-7.7468030154705048E-2</v>
      </c>
      <c r="BZ1545" s="21">
        <v>-6.2695853412151337E-2</v>
      </c>
      <c r="CA1545" s="21">
        <v>4.4277321547269821E-2</v>
      </c>
      <c r="CB1545" s="21">
        <v>2.8787406161427498E-2</v>
      </c>
      <c r="CC1545" s="21">
        <v>1.2919535860419273E-2</v>
      </c>
      <c r="CD1545" s="21">
        <v>3.4136146306991577E-2</v>
      </c>
      <c r="CE1545" s="21">
        <v>2.6743784546852112E-2</v>
      </c>
      <c r="CF1545" s="21">
        <v>2.9973676428198814E-2</v>
      </c>
      <c r="CG1545" s="21">
        <v>2.1165246143937111E-2</v>
      </c>
      <c r="CH1545" s="21">
        <v>1.7233189195394516E-2</v>
      </c>
      <c r="CI1545" s="21">
        <v>5.4807215929031372E-2</v>
      </c>
      <c r="CJ1545" s="21">
        <v>4.5567721128463745E-2</v>
      </c>
      <c r="CK1545" s="21">
        <v>1.9903194159269333E-2</v>
      </c>
      <c r="CL1545" s="21">
        <v>-2.4351758882403374E-2</v>
      </c>
      <c r="CM1545" s="21">
        <v>-2.04171072691679E-2</v>
      </c>
      <c r="CN1545" s="21">
        <v>5.5730324238538742E-2</v>
      </c>
      <c r="CO1545" s="21">
        <v>0.27601781487464905</v>
      </c>
      <c r="CP1545" s="21">
        <v>0.26875463128089905</v>
      </c>
      <c r="CQ1545" s="21">
        <v>0.16159984469413757</v>
      </c>
      <c r="CR1545" s="21">
        <v>0.13645084202289581</v>
      </c>
      <c r="CS1545" s="21">
        <v>5.7940773665904999E-2</v>
      </c>
      <c r="CT1545" s="21">
        <v>-2.7351263910531998E-2</v>
      </c>
      <c r="CU1545" s="21">
        <v>-2.5144780054688454E-2</v>
      </c>
      <c r="CV1545" s="21">
        <v>-6.4944781363010406E-2</v>
      </c>
      <c r="CW1545" s="21">
        <v>-5.707283690571785E-2</v>
      </c>
      <c r="CX1545" s="21">
        <v>-4.4282104820013046E-2</v>
      </c>
      <c r="CY1545" s="21">
        <v>6.0992002487182617E-2</v>
      </c>
      <c r="CZ1545" s="21">
        <v>4.464377835392952E-2</v>
      </c>
      <c r="DA1545" s="21">
        <v>2.748616598546505E-2</v>
      </c>
      <c r="DB1545" s="21">
        <v>4.8150576651096344E-2</v>
      </c>
      <c r="DC1545" s="21">
        <v>3.9479881525039673E-2</v>
      </c>
      <c r="DD1545" s="21">
        <v>4.1094284504652023E-2</v>
      </c>
      <c r="DE1545" s="21">
        <v>3.2791119068861008E-2</v>
      </c>
      <c r="DF1545" s="21">
        <v>3.0666796490550041E-2</v>
      </c>
      <c r="DG1545" s="21">
        <v>7.2835728526115417E-2</v>
      </c>
      <c r="DH1545" s="21">
        <v>6.72273188829422E-2</v>
      </c>
      <c r="DI1545" s="21">
        <v>4.5680463314056396E-2</v>
      </c>
      <c r="DJ1545" s="21">
        <v>4.3756840750575066E-3</v>
      </c>
      <c r="DK1545" s="21">
        <v>1.0638735257089138E-2</v>
      </c>
      <c r="DL1545" s="21">
        <v>8.7111011147499084E-2</v>
      </c>
      <c r="DM1545" s="21">
        <v>0.30608648061752319</v>
      </c>
      <c r="DN1545" s="21">
        <v>0.29918280243873596</v>
      </c>
      <c r="DO1545" s="21">
        <v>0.19074161350727081</v>
      </c>
      <c r="DP1545" s="21">
        <v>0.16321825981140137</v>
      </c>
      <c r="DQ1545" s="21">
        <v>8.3142690360546112E-2</v>
      </c>
      <c r="DR1545" s="21">
        <v>-2.7561374008655548E-3</v>
      </c>
      <c r="DS1545" s="21">
        <v>-2.1484475582838058E-3</v>
      </c>
      <c r="DT1545" s="21">
        <v>-4.3287687003612518E-2</v>
      </c>
      <c r="DU1545" s="21">
        <v>-3.6677639931440353E-2</v>
      </c>
      <c r="DV1545" s="21">
        <v>-2.5868354365229607E-2</v>
      </c>
      <c r="DW1545" s="21">
        <v>8.5125342011451721E-2</v>
      </c>
      <c r="DX1545" s="21">
        <v>6.7537859082221985E-2</v>
      </c>
      <c r="DY1545" s="21">
        <v>4.8518065363168716E-2</v>
      </c>
      <c r="DZ1545" s="21">
        <v>6.8385183811187744E-2</v>
      </c>
      <c r="EA1545" s="21">
        <v>5.7868782430887222E-2</v>
      </c>
      <c r="EB1545" s="21">
        <v>5.7150676846504211E-2</v>
      </c>
      <c r="EC1545" s="21">
        <v>4.9577027559280396E-2</v>
      </c>
      <c r="ED1545" s="21">
        <v>5.0062794238328934E-2</v>
      </c>
      <c r="EE1545" s="21">
        <v>9.8866038024425507E-2</v>
      </c>
      <c r="EF1545" s="21">
        <v>9.85003262758255E-2</v>
      </c>
      <c r="EG1545" s="21">
        <v>8.2898743450641632E-2</v>
      </c>
      <c r="EH1545" s="21">
        <v>4.5853547751903534E-2</v>
      </c>
      <c r="EI1545" s="21">
        <v>5.547843873500824E-2</v>
      </c>
      <c r="EJ1545" s="21">
        <v>0.13241973519325256</v>
      </c>
      <c r="EK1545" s="21">
        <v>0.34950083494186401</v>
      </c>
      <c r="EL1545" s="21">
        <v>0.34311625361442566</v>
      </c>
      <c r="EM1545" s="21">
        <v>0.23281770944595337</v>
      </c>
      <c r="EN1545" s="21">
        <v>0.20186616480350494</v>
      </c>
      <c r="EO1545" s="21">
        <v>0.11953025311231613</v>
      </c>
      <c r="EP1545" s="21">
        <v>3.2755319029092789E-2</v>
      </c>
      <c r="EQ1545" s="21">
        <v>3.1054604798555374E-2</v>
      </c>
      <c r="ER1545" s="21">
        <v>-1.2018279172480106E-2</v>
      </c>
      <c r="ES1545" s="21">
        <v>-7.2302166372537613E-3</v>
      </c>
      <c r="ET1545" s="21">
        <v>7.1817461866885424E-4</v>
      </c>
      <c r="EU1545" s="21">
        <v>72.136186770428012</v>
      </c>
      <c r="EV1545" s="21">
        <v>71.758758544921875</v>
      </c>
      <c r="EW1545" s="21">
        <v>71.466926070038909</v>
      </c>
      <c r="EX1545" s="21">
        <v>71.284049987792969</v>
      </c>
      <c r="EY1545" s="21">
        <v>71.692604064941406</v>
      </c>
      <c r="EZ1545" s="21">
        <v>72.210113525390625</v>
      </c>
      <c r="FA1545" s="21">
        <v>72.533073425292969</v>
      </c>
      <c r="FB1545" s="21">
        <v>73.435798645019531</v>
      </c>
      <c r="FC1545" s="21">
        <v>77.607002258300781</v>
      </c>
      <c r="FD1545" s="21">
        <v>81.9066162109375</v>
      </c>
      <c r="FE1545" s="21">
        <v>88.420234680175781</v>
      </c>
      <c r="FF1545" s="21">
        <v>91.614784240722656</v>
      </c>
      <c r="FG1545" s="21">
        <v>94.042800903320313</v>
      </c>
      <c r="FH1545" s="21">
        <v>93.805450439453125</v>
      </c>
      <c r="FI1545" s="21">
        <v>87.76654052734375</v>
      </c>
      <c r="FJ1545" s="21">
        <v>85.680931091308594</v>
      </c>
      <c r="FK1545" s="21">
        <v>85.614784240722656</v>
      </c>
      <c r="FL1545" s="21">
        <v>85.482490539550781</v>
      </c>
      <c r="FM1545" s="21">
        <v>83.490272521972656</v>
      </c>
      <c r="FN1545" s="21">
        <v>80.097274780273438</v>
      </c>
      <c r="FO1545" s="21">
        <v>77.151748657226563</v>
      </c>
      <c r="FP1545" s="21">
        <v>75.280158996582031</v>
      </c>
      <c r="FQ1545" s="21">
        <v>74.447471618652344</v>
      </c>
      <c r="FR1545" s="21">
        <v>74.186767578125</v>
      </c>
      <c r="FS1545" s="21">
        <v>0.48316937685012817</v>
      </c>
      <c r="FT1545" s="21"/>
      <c r="FU1545" s="21">
        <v>4.599684476852417E-2</v>
      </c>
      <c r="FV1545" t="s">
        <v>294</v>
      </c>
      <c r="FW1545" s="21"/>
      <c r="FX1545">
        <f t="shared" si="72"/>
        <v>2.1393024325370789</v>
      </c>
      <c r="FY1545">
        <f t="shared" si="73"/>
        <v>6.0699083283543585E-2</v>
      </c>
      <c r="FZ1545">
        <f t="shared" si="74"/>
        <v>82.367314147949216</v>
      </c>
    </row>
    <row r="1546" spans="1:182" x14ac:dyDescent="0.2">
      <c r="A1546" t="s">
        <v>227</v>
      </c>
      <c r="B1546" t="s">
        <v>199</v>
      </c>
      <c r="C1546" t="s">
        <v>286</v>
      </c>
      <c r="D1546" t="s">
        <v>271</v>
      </c>
      <c r="E1546" t="s">
        <v>219</v>
      </c>
      <c r="F1546" s="21">
        <v>51</v>
      </c>
      <c r="G1546" s="21">
        <v>1.1655926704406738</v>
      </c>
      <c r="H1546" s="21">
        <v>1.2306739091873169</v>
      </c>
      <c r="I1546" s="21">
        <v>0.68105727434158325</v>
      </c>
      <c r="J1546" s="21">
        <v>0.68454813957214355</v>
      </c>
      <c r="K1546" s="21">
        <v>0.76705938577651978</v>
      </c>
      <c r="L1546" s="21">
        <v>0.62189960479736328</v>
      </c>
      <c r="M1546" s="21">
        <v>0.83408010005950928</v>
      </c>
      <c r="N1546" s="21">
        <v>0.76055008172988892</v>
      </c>
      <c r="O1546" s="21">
        <v>0.54422569274902344</v>
      </c>
      <c r="P1546" s="21">
        <v>-0.75176644325256348</v>
      </c>
      <c r="Q1546" s="21">
        <v>-1.5395780801773071</v>
      </c>
      <c r="R1546" s="21">
        <v>-2.1172709465026855</v>
      </c>
      <c r="S1546" s="21">
        <v>-1.3708691596984863</v>
      </c>
      <c r="T1546" s="21">
        <v>-0.68136316537857056</v>
      </c>
      <c r="U1546" s="21">
        <v>-0.11823007464408875</v>
      </c>
      <c r="V1546" s="21">
        <v>-0.37424686551094055</v>
      </c>
      <c r="W1546" s="21">
        <v>0.37430119514465332</v>
      </c>
      <c r="X1546" s="21">
        <v>1.6229822635650635</v>
      </c>
      <c r="Y1546" s="21">
        <v>2.1732170581817627</v>
      </c>
      <c r="Z1546" s="21">
        <v>2.8335058689117432</v>
      </c>
      <c r="AA1546" s="21">
        <v>2.4501738548278809</v>
      </c>
      <c r="AB1546" s="21">
        <v>2.5120885372161865</v>
      </c>
      <c r="AC1546" s="21">
        <v>2.1016037464141846</v>
      </c>
      <c r="AD1546" s="21">
        <v>1.4178794622421265</v>
      </c>
      <c r="AE1546" s="21">
        <v>-0.38062503933906555</v>
      </c>
      <c r="AF1546" s="21">
        <v>-0.14237619936466217</v>
      </c>
      <c r="AG1546" s="21">
        <v>-0.56553345918655396</v>
      </c>
      <c r="AH1546" s="21">
        <v>-0.42030400037765503</v>
      </c>
      <c r="AI1546" s="21">
        <v>-0.24330683052539825</v>
      </c>
      <c r="AJ1546" s="21">
        <v>-0.4032929539680481</v>
      </c>
      <c r="AK1546" s="21">
        <v>-0.16487640142440796</v>
      </c>
      <c r="AL1546" s="21">
        <v>-2.3894293233752251E-2</v>
      </c>
      <c r="AM1546" s="21">
        <v>0.2833380401134491</v>
      </c>
      <c r="AN1546" s="21">
        <v>-0.292909175157547</v>
      </c>
      <c r="AO1546" s="21">
        <v>-0.59786540269851685</v>
      </c>
      <c r="AP1546" s="21">
        <v>-1.347048282623291</v>
      </c>
      <c r="AQ1546" s="21">
        <v>-0.72670638561248779</v>
      </c>
      <c r="AR1546" s="21">
        <v>-0.21908372640609741</v>
      </c>
      <c r="AS1546" s="21">
        <v>0.21031025052070618</v>
      </c>
      <c r="AT1546" s="21">
        <v>-0.66736334562301636</v>
      </c>
      <c r="AU1546" s="21">
        <v>-0.72726684808731079</v>
      </c>
      <c r="AV1546" s="21">
        <v>-0.5015186071395874</v>
      </c>
      <c r="AW1546" s="21">
        <v>-0.59596002101898193</v>
      </c>
      <c r="AX1546" s="21">
        <v>4.9994513392448425E-2</v>
      </c>
      <c r="AY1546" s="21">
        <v>-0.15872982144355774</v>
      </c>
      <c r="AZ1546" s="21">
        <v>-5.1927346736192703E-2</v>
      </c>
      <c r="BA1546" s="21">
        <v>-2.4620290845632553E-2</v>
      </c>
      <c r="BB1546" s="21">
        <v>-0.32338535785675049</v>
      </c>
      <c r="BC1546" s="21">
        <v>-0.35649171471595764</v>
      </c>
      <c r="BD1546" s="21">
        <v>-0.11948211491107941</v>
      </c>
      <c r="BE1546" s="21">
        <v>-0.54450160264968872</v>
      </c>
      <c r="BF1546" s="21">
        <v>-0.40006938576698303</v>
      </c>
      <c r="BG1546" s="21">
        <v>-0.224917933344841</v>
      </c>
      <c r="BH1546" s="21">
        <v>-0.38723656535148621</v>
      </c>
      <c r="BI1546" s="21">
        <v>-0.14809049665927887</v>
      </c>
      <c r="BJ1546" s="21">
        <v>-4.4982968829572201E-3</v>
      </c>
      <c r="BK1546" s="21">
        <v>0.30936834216117859</v>
      </c>
      <c r="BL1546" s="21">
        <v>-0.2616361677646637</v>
      </c>
      <c r="BM1546" s="21">
        <v>-0.56064713001251221</v>
      </c>
      <c r="BN1546" s="21">
        <v>-1.3055703639984131</v>
      </c>
      <c r="BO1546" s="21">
        <v>-0.68186670541763306</v>
      </c>
      <c r="BP1546" s="21">
        <v>-0.17377500236034393</v>
      </c>
      <c r="BQ1546" s="21">
        <v>0.253724604845047</v>
      </c>
      <c r="BR1546" s="21">
        <v>-0.62342989444732666</v>
      </c>
      <c r="BS1546" s="21">
        <v>-0.68519079685211182</v>
      </c>
      <c r="BT1546" s="21">
        <v>-0.46287071704864502</v>
      </c>
      <c r="BU1546" s="21">
        <v>-0.55957245826721191</v>
      </c>
      <c r="BV1546" s="21">
        <v>8.5505969822406769E-2</v>
      </c>
      <c r="BW1546" s="21">
        <v>-0.12552677094936371</v>
      </c>
      <c r="BX1546" s="21">
        <v>-2.0657937973737717E-2</v>
      </c>
      <c r="BY1546" s="21">
        <v>4.8271333798766136E-3</v>
      </c>
      <c r="BZ1546" s="21">
        <v>-0.29679882526397705</v>
      </c>
      <c r="CA1546" s="21">
        <v>-0.33977702260017395</v>
      </c>
      <c r="CB1546" s="21">
        <v>-0.10362574458122253</v>
      </c>
      <c r="CC1546" s="21">
        <v>-0.52993494272232056</v>
      </c>
      <c r="CD1546" s="21">
        <v>-0.38605496287345886</v>
      </c>
      <c r="CE1546" s="21">
        <v>-0.21218183636665344</v>
      </c>
      <c r="CF1546" s="21">
        <v>-0.37611594796180725</v>
      </c>
      <c r="CG1546" s="21">
        <v>-0.13646462559700012</v>
      </c>
      <c r="CH1546" s="21">
        <v>8.9353108778595924E-3</v>
      </c>
      <c r="CI1546" s="21">
        <v>0.32739686965942383</v>
      </c>
      <c r="CJ1546" s="21">
        <v>-0.23997657001018524</v>
      </c>
      <c r="CK1546" s="21">
        <v>-0.53486984968185425</v>
      </c>
      <c r="CL1546" s="21">
        <v>-1.2768429517745972</v>
      </c>
      <c r="CM1546" s="21">
        <v>-0.6508108377456665</v>
      </c>
      <c r="CN1546" s="21">
        <v>-0.14239431917667389</v>
      </c>
      <c r="CO1546" s="21">
        <v>0.28379327058792114</v>
      </c>
      <c r="CP1546" s="21">
        <v>-0.59300172328948975</v>
      </c>
      <c r="CQ1546" s="21">
        <v>-0.65604901313781738</v>
      </c>
      <c r="CR1546" s="21">
        <v>-0.43610331416130066</v>
      </c>
      <c r="CS1546" s="21">
        <v>-0.5343705415725708</v>
      </c>
      <c r="CT1546" s="21">
        <v>0.11010109633207321</v>
      </c>
      <c r="CU1546" s="21">
        <v>-0.10253044217824936</v>
      </c>
      <c r="CV1546" s="21">
        <v>9.9915708415210247E-4</v>
      </c>
      <c r="CW1546" s="21">
        <v>2.5222329422831535E-2</v>
      </c>
      <c r="CX1546" s="21">
        <v>-0.27838507294654846</v>
      </c>
      <c r="CY1546" s="21">
        <v>-0.32306233048439026</v>
      </c>
      <c r="CZ1546" s="21">
        <v>-8.7769374251365662E-2</v>
      </c>
      <c r="DA1546" s="21">
        <v>-0.51536828279495239</v>
      </c>
      <c r="DB1546" s="21">
        <v>-0.37204053997993469</v>
      </c>
      <c r="DC1546" s="21">
        <v>-0.19944573938846588</v>
      </c>
      <c r="DD1546" s="21">
        <v>-0.3649953305721283</v>
      </c>
      <c r="DE1546" s="21">
        <v>-0.12483875453472137</v>
      </c>
      <c r="DF1546" s="21">
        <v>2.2368919104337692E-2</v>
      </c>
      <c r="DG1546" s="21">
        <v>0.34542539715766907</v>
      </c>
      <c r="DH1546" s="21">
        <v>-0.21831697225570679</v>
      </c>
      <c r="DI1546" s="21">
        <v>-0.50909256935119629</v>
      </c>
      <c r="DJ1546" s="21">
        <v>-1.2481155395507813</v>
      </c>
      <c r="DK1546" s="21">
        <v>-0.61975497007369995</v>
      </c>
      <c r="DL1546" s="21">
        <v>-0.11101363599300385</v>
      </c>
      <c r="DM1546" s="21">
        <v>0.31386193633079529</v>
      </c>
      <c r="DN1546" s="21">
        <v>-0.56257355213165283</v>
      </c>
      <c r="DO1546" s="21">
        <v>-0.62690722942352295</v>
      </c>
      <c r="DP1546" s="21">
        <v>-0.4093359112739563</v>
      </c>
      <c r="DQ1546" s="21">
        <v>-0.50916862487792969</v>
      </c>
      <c r="DR1546" s="21">
        <v>0.13469623029232025</v>
      </c>
      <c r="DS1546" s="21">
        <v>-7.953411340713501E-2</v>
      </c>
      <c r="DT1546" s="21">
        <v>2.2656252607703209E-2</v>
      </c>
      <c r="DU1546" s="21">
        <v>4.5617524534463882E-2</v>
      </c>
      <c r="DV1546" s="21">
        <v>-0.25997132062911987</v>
      </c>
      <c r="DW1546" s="21">
        <v>-0.29892900586128235</v>
      </c>
      <c r="DX1546" s="21">
        <v>-6.4875289797782898E-2</v>
      </c>
      <c r="DY1546" s="21">
        <v>-0.49433642625808716</v>
      </c>
      <c r="DZ1546" s="21">
        <v>-0.3518059253692627</v>
      </c>
      <c r="EA1546" s="21">
        <v>-0.18105684220790863</v>
      </c>
      <c r="EB1546" s="21">
        <v>-0.34893894195556641</v>
      </c>
      <c r="EC1546" s="21">
        <v>-0.10805284231901169</v>
      </c>
      <c r="ED1546" s="21">
        <v>4.1764914989471436E-2</v>
      </c>
      <c r="EE1546" s="21">
        <v>0.37145569920539856</v>
      </c>
      <c r="EF1546" s="21">
        <v>-0.18704396486282349</v>
      </c>
      <c r="EG1546" s="21">
        <v>-0.47187429666519165</v>
      </c>
      <c r="EH1546" s="21">
        <v>-1.2066376209259033</v>
      </c>
      <c r="EI1546" s="21">
        <v>-0.57491528987884521</v>
      </c>
      <c r="EJ1546" s="21">
        <v>-6.5704911947250366E-2</v>
      </c>
      <c r="EK1546" s="21">
        <v>0.35727629065513611</v>
      </c>
      <c r="EL1546" s="21">
        <v>-0.51864010095596313</v>
      </c>
      <c r="EM1546" s="21">
        <v>-0.58483117818832397</v>
      </c>
      <c r="EN1546" s="21">
        <v>-0.37068799138069153</v>
      </c>
      <c r="EO1546" s="21">
        <v>-0.47278106212615967</v>
      </c>
      <c r="EP1546" s="21">
        <v>0.170207679271698</v>
      </c>
      <c r="EQ1546" s="21">
        <v>-4.6331059187650681E-2</v>
      </c>
      <c r="ER1546" s="21">
        <v>5.3925659507513046E-2</v>
      </c>
      <c r="ES1546" s="21">
        <v>7.5064949691295624E-2</v>
      </c>
      <c r="ET1546" s="21">
        <v>-0.23338478803634644</v>
      </c>
      <c r="EU1546" s="21">
        <v>72.136186770428012</v>
      </c>
      <c r="EV1546" s="21">
        <v>71.758758544921875</v>
      </c>
      <c r="EW1546" s="21">
        <v>71.466926070038909</v>
      </c>
      <c r="EX1546" s="21">
        <v>71.284049987792969</v>
      </c>
      <c r="EY1546" s="21">
        <v>71.692604064941406</v>
      </c>
      <c r="EZ1546" s="21">
        <v>72.210113525390625</v>
      </c>
      <c r="FA1546" s="21">
        <v>72.533073425292969</v>
      </c>
      <c r="FB1546" s="21">
        <v>73.435798645019531</v>
      </c>
      <c r="FC1546" s="21">
        <v>77.607002258300781</v>
      </c>
      <c r="FD1546" s="21">
        <v>81.9066162109375</v>
      </c>
      <c r="FE1546" s="21">
        <v>88.420234680175781</v>
      </c>
      <c r="FF1546" s="21">
        <v>91.614784240722656</v>
      </c>
      <c r="FG1546" s="21">
        <v>94.042800903320313</v>
      </c>
      <c r="FH1546" s="21">
        <v>93.805450439453125</v>
      </c>
      <c r="FI1546" s="21">
        <v>87.76654052734375</v>
      </c>
      <c r="FJ1546" s="21">
        <v>85.680931091308594</v>
      </c>
      <c r="FK1546" s="21">
        <v>85.614784240722656</v>
      </c>
      <c r="FL1546" s="21">
        <v>85.482490539550781</v>
      </c>
      <c r="FM1546" s="21">
        <v>83.490272521972656</v>
      </c>
      <c r="FN1546" s="21">
        <v>80.097274780273438</v>
      </c>
      <c r="FO1546" s="21">
        <v>77.151748657226563</v>
      </c>
      <c r="FP1546" s="21">
        <v>75.280158996582031</v>
      </c>
      <c r="FQ1546" s="21">
        <v>74.447471618652344</v>
      </c>
      <c r="FR1546" s="21">
        <v>74.186767578125</v>
      </c>
      <c r="FS1546" s="21">
        <v>5.1695637702941895</v>
      </c>
      <c r="FT1546" s="21"/>
      <c r="FU1546" s="21">
        <v>0.38971072435379028</v>
      </c>
      <c r="FV1546" t="s">
        <v>294</v>
      </c>
      <c r="FW1546" s="21"/>
      <c r="FX1546">
        <f t="shared" si="72"/>
        <v>1.8908360481262207</v>
      </c>
      <c r="FY1546">
        <f t="shared" si="73"/>
        <v>-0.32379044294357301</v>
      </c>
      <c r="FZ1546">
        <f t="shared" si="74"/>
        <v>82.367314147949216</v>
      </c>
    </row>
    <row r="1547" spans="1:182" x14ac:dyDescent="0.2">
      <c r="A1547" t="s">
        <v>227</v>
      </c>
      <c r="B1547" t="s">
        <v>199</v>
      </c>
      <c r="C1547" t="s">
        <v>286</v>
      </c>
      <c r="D1547" t="s">
        <v>272</v>
      </c>
      <c r="E1547" t="s">
        <v>219</v>
      </c>
      <c r="F1547" s="21">
        <v>51</v>
      </c>
      <c r="G1547" s="21">
        <v>0.87428784370422363</v>
      </c>
      <c r="H1547" s="21">
        <v>0.90204155445098877</v>
      </c>
      <c r="I1547" s="21">
        <v>0.84240436553955078</v>
      </c>
      <c r="J1547" s="21">
        <v>0.68259197473526001</v>
      </c>
      <c r="K1547" s="21">
        <v>0.7375367283821106</v>
      </c>
      <c r="L1547" s="21">
        <v>0.92359542846679688</v>
      </c>
      <c r="M1547" s="21">
        <v>0.95033037662506104</v>
      </c>
      <c r="N1547" s="21">
        <v>0.34093955159187317</v>
      </c>
      <c r="O1547" s="21">
        <v>0.43593880534172058</v>
      </c>
      <c r="P1547" s="21">
        <v>-6.7946746945381165E-2</v>
      </c>
      <c r="Q1547" s="21">
        <v>-0.61675137281417847</v>
      </c>
      <c r="R1547" s="21">
        <v>-1.3393597602844238</v>
      </c>
      <c r="S1547" s="21">
        <v>-1.2998648881912231</v>
      </c>
      <c r="T1547" s="21">
        <v>-1.6953868865966797</v>
      </c>
      <c r="U1547" s="21">
        <v>-1.0991814136505127</v>
      </c>
      <c r="V1547" s="21">
        <v>-1.0365394353866577</v>
      </c>
      <c r="W1547" s="21">
        <v>0.8065217137336731</v>
      </c>
      <c r="X1547" s="21">
        <v>1.5616919994354248</v>
      </c>
      <c r="Y1547" s="21">
        <v>2.1022117137908936</v>
      </c>
      <c r="Z1547" s="21">
        <v>2.2634475231170654</v>
      </c>
      <c r="AA1547" s="21">
        <v>2.7099165916442871</v>
      </c>
      <c r="AB1547" s="21">
        <v>2.4027190208435059</v>
      </c>
      <c r="AC1547" s="21">
        <v>1.6812373399734497</v>
      </c>
      <c r="AD1547" s="21">
        <v>1.1372570991516113</v>
      </c>
      <c r="AE1547" s="21">
        <v>-0.70091253519058228</v>
      </c>
      <c r="AF1547" s="21">
        <v>-0.41864264011383057</v>
      </c>
      <c r="AG1547" s="21">
        <v>-0.36822801828384399</v>
      </c>
      <c r="AH1547" s="21">
        <v>-0.40001463890075684</v>
      </c>
      <c r="AI1547" s="21">
        <v>-0.23888884484767914</v>
      </c>
      <c r="AJ1547" s="21">
        <v>-9.636128693819046E-2</v>
      </c>
      <c r="AK1547" s="21">
        <v>3.4315334632992744E-3</v>
      </c>
      <c r="AL1547" s="21">
        <v>-0.37833961844444275</v>
      </c>
      <c r="AM1547" s="21">
        <v>0.22157622873783112</v>
      </c>
      <c r="AN1547" s="21">
        <v>0.31016594171524048</v>
      </c>
      <c r="AO1547" s="21">
        <v>0.2925659716129303</v>
      </c>
      <c r="AP1547" s="21">
        <v>-0.30575749278068542</v>
      </c>
      <c r="AQ1547" s="21">
        <v>-0.37868610024452209</v>
      </c>
      <c r="AR1547" s="21">
        <v>-1.1039608716964722</v>
      </c>
      <c r="AS1547" s="21">
        <v>-0.53681379556655884</v>
      </c>
      <c r="AT1547" s="21">
        <v>-1.2072051763534546</v>
      </c>
      <c r="AU1547" s="21">
        <v>-0.13949710130691528</v>
      </c>
      <c r="AV1547" s="21">
        <v>-0.37120124697685242</v>
      </c>
      <c r="AW1547" s="21">
        <v>-0.45074987411499023</v>
      </c>
      <c r="AX1547" s="21">
        <v>-0.54857069253921509</v>
      </c>
      <c r="AY1547" s="21">
        <v>3.1312707811594009E-2</v>
      </c>
      <c r="AZ1547" s="21">
        <v>-0.13414570689201355</v>
      </c>
      <c r="BA1547" s="21">
        <v>-0.4652610719203949</v>
      </c>
      <c r="BB1547" s="21">
        <v>-0.59248369932174683</v>
      </c>
      <c r="BC1547" s="21">
        <v>-0.67481696605682373</v>
      </c>
      <c r="BD1547" s="21">
        <v>-0.39636468887329102</v>
      </c>
      <c r="BE1547" s="21">
        <v>-0.34801521897315979</v>
      </c>
      <c r="BF1547" s="21">
        <v>-0.38140556216239929</v>
      </c>
      <c r="BG1547" s="21">
        <v>-0.22289708256721497</v>
      </c>
      <c r="BH1547" s="21">
        <v>-8.0685622990131378E-2</v>
      </c>
      <c r="BI1547" s="21">
        <v>1.9438527524471283E-2</v>
      </c>
      <c r="BJ1547" s="21">
        <v>-0.35942056775093079</v>
      </c>
      <c r="BK1547" s="21">
        <v>0.24595840275287628</v>
      </c>
      <c r="BL1547" s="21">
        <v>0.34047654271125793</v>
      </c>
      <c r="BM1547" s="21">
        <v>0.32731431722640991</v>
      </c>
      <c r="BN1547" s="21">
        <v>-0.26769009232521057</v>
      </c>
      <c r="BO1547" s="21">
        <v>-0.33918687701225281</v>
      </c>
      <c r="BP1547" s="21">
        <v>-1.0626422166824341</v>
      </c>
      <c r="BQ1547" s="21">
        <v>-0.4980284571647644</v>
      </c>
      <c r="BR1547" s="21">
        <v>-1.1685702800750732</v>
      </c>
      <c r="BS1547" s="21">
        <v>-0.10233175754547119</v>
      </c>
      <c r="BT1547" s="21">
        <v>-0.33565258979797363</v>
      </c>
      <c r="BU1547" s="21">
        <v>-0.41583898663520813</v>
      </c>
      <c r="BV1547" s="21">
        <v>-0.51491832733154297</v>
      </c>
      <c r="BW1547" s="21">
        <v>6.3522607088088989E-2</v>
      </c>
      <c r="BX1547" s="21">
        <v>-0.10218179225921631</v>
      </c>
      <c r="BY1547" s="21">
        <v>-0.4349503219127655</v>
      </c>
      <c r="BZ1547" s="21">
        <v>-0.56486660242080688</v>
      </c>
      <c r="CA1547" s="21">
        <v>-0.65674328804016113</v>
      </c>
      <c r="CB1547" s="21">
        <v>-0.38093507289886475</v>
      </c>
      <c r="CC1547" s="21">
        <v>-0.33401587605476379</v>
      </c>
      <c r="CD1547" s="21">
        <v>-0.36851698160171509</v>
      </c>
      <c r="CE1547" s="21">
        <v>-0.21182122826576233</v>
      </c>
      <c r="CF1547" s="21">
        <v>-6.9828703999519348E-2</v>
      </c>
      <c r="CG1547" s="21">
        <v>3.0524922534823418E-2</v>
      </c>
      <c r="CH1547" s="21">
        <v>-0.34631726145744324</v>
      </c>
      <c r="CI1547" s="21">
        <v>0.26284542679786682</v>
      </c>
      <c r="CJ1547" s="21">
        <v>0.36146959662437439</v>
      </c>
      <c r="CK1547" s="21">
        <v>0.35138091444969177</v>
      </c>
      <c r="CL1547" s="21">
        <v>-0.24132473766803741</v>
      </c>
      <c r="CM1547" s="21">
        <v>-0.3118298351764679</v>
      </c>
      <c r="CN1547" s="21">
        <v>-1.0340250730514526</v>
      </c>
      <c r="CO1547" s="21">
        <v>-0.47116586565971375</v>
      </c>
      <c r="CP1547" s="21">
        <v>-1.1418118476867676</v>
      </c>
      <c r="CQ1547" s="21">
        <v>-7.6591156423091888E-2</v>
      </c>
      <c r="CR1547" s="21">
        <v>-0.31103169918060303</v>
      </c>
      <c r="CS1547" s="21">
        <v>-0.39165982604026794</v>
      </c>
      <c r="CT1547" s="21">
        <v>-0.49161085486412048</v>
      </c>
      <c r="CU1547" s="21">
        <v>8.5831083357334137E-2</v>
      </c>
      <c r="CV1547" s="21">
        <v>-8.0043680965900421E-2</v>
      </c>
      <c r="CW1547" s="21">
        <v>-0.41395717859268188</v>
      </c>
      <c r="CX1547" s="21">
        <v>-0.54573905467987061</v>
      </c>
      <c r="CY1547" s="21">
        <v>-0.63866961002349854</v>
      </c>
      <c r="CZ1547" s="21">
        <v>-0.36550545692443848</v>
      </c>
      <c r="DA1547" s="21">
        <v>-0.3200165331363678</v>
      </c>
      <c r="DB1547" s="21">
        <v>-0.35562840104103088</v>
      </c>
      <c r="DC1547" s="21">
        <v>-0.20074537396430969</v>
      </c>
      <c r="DD1547" s="21">
        <v>-5.8971785008907318E-2</v>
      </c>
      <c r="DE1547" s="21">
        <v>4.1611317545175552E-2</v>
      </c>
      <c r="DF1547" s="21">
        <v>-0.33321395516395569</v>
      </c>
      <c r="DG1547" s="21">
        <v>0.27973243594169617</v>
      </c>
      <c r="DH1547" s="21">
        <v>0.38246265053749084</v>
      </c>
      <c r="DI1547" s="21">
        <v>0.37544751167297363</v>
      </c>
      <c r="DJ1547" s="21">
        <v>-0.21495936810970306</v>
      </c>
      <c r="DK1547" s="21">
        <v>-0.28447279334068298</v>
      </c>
      <c r="DL1547" s="21">
        <v>-1.0054079294204712</v>
      </c>
      <c r="DM1547" s="21">
        <v>-0.44430327415466309</v>
      </c>
      <c r="DN1547" s="21">
        <v>-1.1150534152984619</v>
      </c>
      <c r="DO1547" s="21">
        <v>-5.0850555300712585E-2</v>
      </c>
      <c r="DP1547" s="21">
        <v>-0.28641080856323242</v>
      </c>
      <c r="DQ1547" s="21">
        <v>-0.36748066544532776</v>
      </c>
      <c r="DR1547" s="21">
        <v>-0.46830335259437561</v>
      </c>
      <c r="DS1547" s="21">
        <v>0.10813955962657928</v>
      </c>
      <c r="DT1547" s="21">
        <v>-5.7905573397874832E-2</v>
      </c>
      <c r="DU1547" s="21">
        <v>-0.39296403527259827</v>
      </c>
      <c r="DV1547" s="21">
        <v>-0.52661150693893433</v>
      </c>
      <c r="DW1547" s="21">
        <v>-0.61257404088973999</v>
      </c>
      <c r="DX1547" s="21">
        <v>-0.34322750568389893</v>
      </c>
      <c r="DY1547" s="21">
        <v>-0.29980373382568359</v>
      </c>
      <c r="DZ1547" s="21">
        <v>-0.33701932430267334</v>
      </c>
      <c r="EA1547" s="21">
        <v>-0.18475361168384552</v>
      </c>
      <c r="EB1547" s="21">
        <v>-4.3296121060848236E-2</v>
      </c>
      <c r="EC1547" s="21">
        <v>5.7618312537670135E-2</v>
      </c>
      <c r="ED1547" s="21">
        <v>-0.31429490447044373</v>
      </c>
      <c r="EE1547" s="21">
        <v>0.30411460995674133</v>
      </c>
      <c r="EF1547" s="21">
        <v>0.4127732515335083</v>
      </c>
      <c r="EG1547" s="21">
        <v>0.41019585728645325</v>
      </c>
      <c r="EH1547" s="21">
        <v>-0.1768919825553894</v>
      </c>
      <c r="EI1547" s="21">
        <v>-0.2449735552072525</v>
      </c>
      <c r="EJ1547" s="21">
        <v>-0.96408921480178833</v>
      </c>
      <c r="EK1547" s="21">
        <v>-0.40551793575286865</v>
      </c>
      <c r="EL1547" s="21">
        <v>-1.0764185190200806</v>
      </c>
      <c r="EM1547" s="21">
        <v>-1.3685216195881367E-2</v>
      </c>
      <c r="EN1547" s="21">
        <v>-0.25086215138435364</v>
      </c>
      <c r="EO1547" s="21">
        <v>-0.33256977796554565</v>
      </c>
      <c r="EP1547" s="21">
        <v>-0.43465101718902588</v>
      </c>
      <c r="EQ1547" s="21">
        <v>0.14034946262836456</v>
      </c>
      <c r="ER1547" s="21">
        <v>-2.5941658765077591E-2</v>
      </c>
      <c r="ES1547" s="21">
        <v>-0.36265328526496887</v>
      </c>
      <c r="ET1547" s="21">
        <v>-0.49899441003799438</v>
      </c>
      <c r="EU1547" s="21">
        <v>73.369649805447466</v>
      </c>
      <c r="EV1547" s="21">
        <v>73.276268005371094</v>
      </c>
      <c r="EW1547" s="21">
        <v>72.766536964980546</v>
      </c>
      <c r="EX1547" s="21">
        <v>72.856033325195313</v>
      </c>
      <c r="EY1547" s="21">
        <v>72.264595031738281</v>
      </c>
      <c r="EZ1547" s="21">
        <v>72.159530639648438</v>
      </c>
      <c r="FA1547" s="21">
        <v>71.346305847167969</v>
      </c>
      <c r="FB1547" s="21">
        <v>71.82879638671875</v>
      </c>
      <c r="FC1547" s="21">
        <v>76.190658569335938</v>
      </c>
      <c r="FD1547" s="21">
        <v>81.280158996582031</v>
      </c>
      <c r="FE1547" s="21">
        <v>84.817123413085938</v>
      </c>
      <c r="FF1547" s="21">
        <v>86.914398193359375</v>
      </c>
      <c r="FG1547" s="21">
        <v>87.937744140625</v>
      </c>
      <c r="FH1547" s="21">
        <v>87.505836486816406</v>
      </c>
      <c r="FI1547" s="21">
        <v>87.719841003417969</v>
      </c>
      <c r="FJ1547" s="21">
        <v>87.466926574707031</v>
      </c>
      <c r="FK1547" s="21">
        <v>86.980545043945313</v>
      </c>
      <c r="FL1547" s="21">
        <v>85.957199096679688</v>
      </c>
      <c r="FM1547" s="21">
        <v>83.739295959472656</v>
      </c>
      <c r="FN1547" s="21">
        <v>79.385215759277344</v>
      </c>
      <c r="FO1547" s="21">
        <v>75.7509765625</v>
      </c>
      <c r="FP1547" s="21">
        <v>74.618675231933594</v>
      </c>
      <c r="FQ1547" s="21">
        <v>74.038909912109375</v>
      </c>
      <c r="FR1547" s="21">
        <v>73.105056762695313</v>
      </c>
      <c r="FS1547" s="21">
        <v>5.3278460502624512</v>
      </c>
      <c r="FT1547" s="21"/>
      <c r="FU1547" s="21">
        <v>0.31564536690711975</v>
      </c>
      <c r="FV1547" t="s">
        <v>294</v>
      </c>
      <c r="FW1547" s="21"/>
      <c r="FX1547">
        <f t="shared" si="72"/>
        <v>1.8887579083442687</v>
      </c>
      <c r="FY1547">
        <f t="shared" si="73"/>
        <v>-0.23701249063014984</v>
      </c>
      <c r="FZ1547">
        <f t="shared" si="74"/>
        <v>82.362646484375006</v>
      </c>
    </row>
    <row r="1548" spans="1:182" x14ac:dyDescent="0.2">
      <c r="A1548" t="s">
        <v>227</v>
      </c>
      <c r="B1548" t="s">
        <v>199</v>
      </c>
      <c r="C1548" t="s">
        <v>285</v>
      </c>
      <c r="D1548" t="s">
        <v>272</v>
      </c>
      <c r="E1548" t="s">
        <v>219</v>
      </c>
      <c r="F1548" s="21">
        <v>2656</v>
      </c>
      <c r="G1548" s="21">
        <v>1.7387820482254028</v>
      </c>
      <c r="H1548" s="21">
        <v>1.5498809814453125</v>
      </c>
      <c r="I1548" s="21">
        <v>1.4201279878616333</v>
      </c>
      <c r="J1548" s="21">
        <v>1.3203129768371582</v>
      </c>
      <c r="K1548" s="21">
        <v>1.2379359006881714</v>
      </c>
      <c r="L1548" s="21">
        <v>1.1879936456680298</v>
      </c>
      <c r="M1548" s="21">
        <v>1.2110531330108643</v>
      </c>
      <c r="N1548" s="21">
        <v>0.89682334661483765</v>
      </c>
      <c r="O1548" s="21">
        <v>0.30885788798332214</v>
      </c>
      <c r="P1548" s="21">
        <v>-0.33849698305130005</v>
      </c>
      <c r="Q1548" s="21">
        <v>-0.86511093378067017</v>
      </c>
      <c r="R1548" s="21">
        <v>-1.245017409324646</v>
      </c>
      <c r="S1548" s="21">
        <v>-1.2792863845825195</v>
      </c>
      <c r="T1548" s="21">
        <v>-1.0853490829467773</v>
      </c>
      <c r="U1548" s="21">
        <v>-0.79219955205917358</v>
      </c>
      <c r="V1548" s="21">
        <v>-4.2492937296628952E-2</v>
      </c>
      <c r="W1548" s="21">
        <v>0.79120224714279175</v>
      </c>
      <c r="X1548" s="21">
        <v>1.6850293874740601</v>
      </c>
      <c r="Y1548" s="21">
        <v>2.4096415042877197</v>
      </c>
      <c r="Z1548" s="21">
        <v>2.653130054473877</v>
      </c>
      <c r="AA1548" s="21">
        <v>2.5919711589813232</v>
      </c>
      <c r="AB1548" s="21">
        <v>2.5104918479919434</v>
      </c>
      <c r="AC1548" s="21">
        <v>2.181896448135376</v>
      </c>
      <c r="AD1548" s="21">
        <v>1.8963052034378052</v>
      </c>
      <c r="AE1548" s="21">
        <v>-0.11484628170728683</v>
      </c>
      <c r="AF1548" s="21">
        <v>-9.555545449256897E-2</v>
      </c>
      <c r="AG1548" s="21">
        <v>-5.4305244237184525E-2</v>
      </c>
      <c r="AH1548" s="21">
        <v>-3.3696997910737991E-2</v>
      </c>
      <c r="AI1548" s="21">
        <v>-9.3286773189902306E-3</v>
      </c>
      <c r="AJ1548" s="21">
        <v>-3.0312467366456985E-2</v>
      </c>
      <c r="AK1548" s="21">
        <v>2.9663696885108948E-2</v>
      </c>
      <c r="AL1548" s="21">
        <v>-1.7542267218232155E-2</v>
      </c>
      <c r="AM1548" s="21">
        <v>-4.922688752412796E-2</v>
      </c>
      <c r="AN1548" s="21">
        <v>-3.7144437432289124E-2</v>
      </c>
      <c r="AO1548" s="21">
        <v>-8.7809421122074127E-2</v>
      </c>
      <c r="AP1548" s="21">
        <v>-0.20753872394561768</v>
      </c>
      <c r="AQ1548" s="21">
        <v>-0.21653017401695251</v>
      </c>
      <c r="AR1548" s="21">
        <v>-0.16283248364925385</v>
      </c>
      <c r="AS1548" s="21">
        <v>9.2590600252151489E-2</v>
      </c>
      <c r="AT1548" s="21">
        <v>0.19261053204536438</v>
      </c>
      <c r="AU1548" s="21">
        <v>0.13976156711578369</v>
      </c>
      <c r="AV1548" s="21">
        <v>4.0863748639822006E-2</v>
      </c>
      <c r="AW1548" s="21">
        <v>-0.1003711074590683</v>
      </c>
      <c r="AX1548" s="21">
        <v>-7.9081170260906219E-2</v>
      </c>
      <c r="AY1548" s="21">
        <v>-9.449274092912674E-2</v>
      </c>
      <c r="AZ1548" s="21">
        <v>-0.10666534304618835</v>
      </c>
      <c r="BA1548" s="21">
        <v>-0.18276552855968475</v>
      </c>
      <c r="BB1548" s="21">
        <v>-0.10578793287277222</v>
      </c>
      <c r="BC1548" s="21">
        <v>-8.2284502685070038E-2</v>
      </c>
      <c r="BD1548" s="21">
        <v>-7.0431292057037354E-2</v>
      </c>
      <c r="BE1548" s="21">
        <v>-3.0359219759702682E-2</v>
      </c>
      <c r="BF1548" s="21">
        <v>-1.2070154771208763E-2</v>
      </c>
      <c r="BG1548" s="21">
        <v>9.3913283199071884E-3</v>
      </c>
      <c r="BH1548" s="21">
        <v>-1.1943906545639038E-2</v>
      </c>
      <c r="BI1548" s="21">
        <v>4.7198977321386337E-2</v>
      </c>
      <c r="BJ1548" s="21">
        <v>6.0945418663322926E-3</v>
      </c>
      <c r="BK1548" s="21">
        <v>-2.3623708635568619E-2</v>
      </c>
      <c r="BL1548" s="21">
        <v>-5.8200005441904068E-3</v>
      </c>
      <c r="BM1548" s="21">
        <v>-4.9664970487356186E-2</v>
      </c>
      <c r="BN1548" s="21">
        <v>-0.16499215364456177</v>
      </c>
      <c r="BO1548" s="21">
        <v>-0.17267237603664398</v>
      </c>
      <c r="BP1548" s="21">
        <v>-0.11596282571554184</v>
      </c>
      <c r="BQ1548" s="21">
        <v>0.1346774697303772</v>
      </c>
      <c r="BR1548" s="21">
        <v>0.23541994392871857</v>
      </c>
      <c r="BS1548" s="21">
        <v>0.18637929856777191</v>
      </c>
      <c r="BT1548" s="21">
        <v>8.2045428454875946E-2</v>
      </c>
      <c r="BU1548" s="21">
        <v>-5.8252841234207153E-2</v>
      </c>
      <c r="BV1548" s="21">
        <v>-3.6393146961927414E-2</v>
      </c>
      <c r="BW1548" s="21">
        <v>-5.6818928569555283E-2</v>
      </c>
      <c r="BX1548" s="21">
        <v>-7.0819281041622162E-2</v>
      </c>
      <c r="BY1548" s="21">
        <v>-0.14747551083564758</v>
      </c>
      <c r="BZ1548" s="21">
        <v>-7.0469185709953308E-2</v>
      </c>
      <c r="CA1548" s="21">
        <v>-5.9732317924499512E-2</v>
      </c>
      <c r="CB1548" s="21">
        <v>-5.3030367940664291E-2</v>
      </c>
      <c r="CC1548" s="21">
        <v>-1.3774275779724121E-2</v>
      </c>
      <c r="CD1548" s="21">
        <v>2.9085308779031038E-3</v>
      </c>
      <c r="CE1548" s="21">
        <v>2.2356746718287468E-2</v>
      </c>
      <c r="CF1548" s="21">
        <v>7.7810190850868821E-4</v>
      </c>
      <c r="CG1548" s="21">
        <v>5.9343855828046799E-2</v>
      </c>
      <c r="CH1548" s="21">
        <v>2.2465324029326439E-2</v>
      </c>
      <c r="CI1548" s="21">
        <v>-5.8910222724080086E-3</v>
      </c>
      <c r="CJ1548" s="21">
        <v>1.5875209122896194E-2</v>
      </c>
      <c r="CK1548" s="21">
        <v>-2.3246239870786667E-2</v>
      </c>
      <c r="CL1548" s="21">
        <v>-0.13552454113960266</v>
      </c>
      <c r="CM1548" s="21">
        <v>-0.14229661226272583</v>
      </c>
      <c r="CN1548" s="21">
        <v>-8.3501040935516357E-2</v>
      </c>
      <c r="CO1548" s="21">
        <v>0.16382671892642975</v>
      </c>
      <c r="CP1548" s="21">
        <v>0.26506960391998291</v>
      </c>
      <c r="CQ1548" s="21">
        <v>0.21866658329963684</v>
      </c>
      <c r="CR1548" s="21">
        <v>0.11056773364543915</v>
      </c>
      <c r="CS1548" s="21">
        <v>-2.9081856831908226E-2</v>
      </c>
      <c r="CT1548" s="21">
        <v>-6.8275523371994495E-3</v>
      </c>
      <c r="CU1548" s="21">
        <v>-3.0726157128810883E-2</v>
      </c>
      <c r="CV1548" s="21">
        <v>-4.5992404222488403E-2</v>
      </c>
      <c r="CW1548" s="21">
        <v>-0.12303374707698822</v>
      </c>
      <c r="CX1548" s="21">
        <v>-4.6007532626390457E-2</v>
      </c>
      <c r="CY1548" s="21">
        <v>-3.7180129438638687E-2</v>
      </c>
      <c r="CZ1548" s="21">
        <v>-3.5629447549581528E-2</v>
      </c>
      <c r="DA1548" s="21">
        <v>2.8106672689318657E-3</v>
      </c>
      <c r="DB1548" s="21">
        <v>1.7887216061353683E-2</v>
      </c>
      <c r="DC1548" s="21">
        <v>3.5322166979312897E-2</v>
      </c>
      <c r="DD1548" s="21">
        <v>1.3500111177563667E-2</v>
      </c>
      <c r="DE1548" s="21">
        <v>7.1488738059997559E-2</v>
      </c>
      <c r="DF1548" s="21">
        <v>3.8836106657981873E-2</v>
      </c>
      <c r="DG1548" s="21">
        <v>1.1841663159430027E-2</v>
      </c>
      <c r="DH1548" s="21">
        <v>3.7570416927337646E-2</v>
      </c>
      <c r="DI1548" s="21">
        <v>3.1724909786134958E-3</v>
      </c>
      <c r="DJ1548" s="21">
        <v>-0.10605692118406296</v>
      </c>
      <c r="DK1548" s="21">
        <v>-0.11192084103822708</v>
      </c>
      <c r="DL1548" s="21">
        <v>-5.1039256155490875E-2</v>
      </c>
      <c r="DM1548" s="21">
        <v>0.1929759681224823</v>
      </c>
      <c r="DN1548" s="21">
        <v>0.29471927881240845</v>
      </c>
      <c r="DO1548" s="21">
        <v>0.25095388293266296</v>
      </c>
      <c r="DP1548" s="21">
        <v>0.13909003138542175</v>
      </c>
      <c r="DQ1548" s="21">
        <v>8.9126551756635308E-5</v>
      </c>
      <c r="DR1548" s="21">
        <v>2.273804135620594E-2</v>
      </c>
      <c r="DS1548" s="21">
        <v>-4.6333870850503445E-3</v>
      </c>
      <c r="DT1548" s="21">
        <v>-2.1165529265999794E-2</v>
      </c>
      <c r="DU1548" s="21">
        <v>-9.8591990768909454E-2</v>
      </c>
      <c r="DV1548" s="21">
        <v>-2.1545875817537308E-2</v>
      </c>
      <c r="DW1548" s="21">
        <v>-4.6183513477444649E-3</v>
      </c>
      <c r="DX1548" s="21">
        <v>-1.0505280457437038E-2</v>
      </c>
      <c r="DY1548" s="21">
        <v>2.6756690815091133E-2</v>
      </c>
      <c r="DZ1548" s="21">
        <v>3.9514057338237762E-2</v>
      </c>
      <c r="EA1548" s="21">
        <v>5.4042171686887741E-2</v>
      </c>
      <c r="EB1548" s="21">
        <v>3.1868670135736465E-2</v>
      </c>
      <c r="EC1548" s="21">
        <v>8.902401477098465E-2</v>
      </c>
      <c r="ED1548" s="21">
        <v>6.2472913414239883E-2</v>
      </c>
      <c r="EE1548" s="21">
        <v>3.7444844841957092E-2</v>
      </c>
      <c r="EF1548" s="21">
        <v>6.8894855678081512E-2</v>
      </c>
      <c r="EG1548" s="21">
        <v>4.1316941380500793E-2</v>
      </c>
      <c r="EH1548" s="21">
        <v>-6.3510358333587646E-2</v>
      </c>
      <c r="EI1548" s="21">
        <v>-6.8063050508499146E-2</v>
      </c>
      <c r="EJ1548" s="21">
        <v>-4.1695986874401569E-3</v>
      </c>
      <c r="EK1548" s="21">
        <v>0.23506283760070801</v>
      </c>
      <c r="EL1548" s="21">
        <v>0.33752867579460144</v>
      </c>
      <c r="EM1548" s="21">
        <v>0.29757159948348999</v>
      </c>
      <c r="EN1548" s="21">
        <v>0.18027171492576599</v>
      </c>
      <c r="EO1548" s="21">
        <v>4.2207393795251846E-2</v>
      </c>
      <c r="EP1548" s="21">
        <v>6.5426059067249298E-2</v>
      </c>
      <c r="EQ1548" s="21">
        <v>3.3040430396795273E-2</v>
      </c>
      <c r="ER1548" s="21">
        <v>1.4680536463856697E-2</v>
      </c>
      <c r="ES1548" s="21">
        <v>-6.3301965594291687E-2</v>
      </c>
      <c r="ET1548" s="21">
        <v>1.3772871345281601E-2</v>
      </c>
      <c r="EU1548" s="21">
        <v>73.369649805447466</v>
      </c>
      <c r="EV1548" s="21">
        <v>73.276268005371094</v>
      </c>
      <c r="EW1548" s="21">
        <v>72.766536964980546</v>
      </c>
      <c r="EX1548" s="21">
        <v>72.856033325195313</v>
      </c>
      <c r="EY1548" s="21">
        <v>72.264595031738281</v>
      </c>
      <c r="EZ1548" s="21">
        <v>72.159530639648438</v>
      </c>
      <c r="FA1548" s="21">
        <v>71.346305847167969</v>
      </c>
      <c r="FB1548" s="21">
        <v>71.82879638671875</v>
      </c>
      <c r="FC1548" s="21">
        <v>76.190658569335938</v>
      </c>
      <c r="FD1548" s="21">
        <v>81.280158996582031</v>
      </c>
      <c r="FE1548" s="21">
        <v>84.817123413085938</v>
      </c>
      <c r="FF1548" s="21">
        <v>86.914398193359375</v>
      </c>
      <c r="FG1548" s="21">
        <v>87.937744140625</v>
      </c>
      <c r="FH1548" s="21">
        <v>87.505836486816406</v>
      </c>
      <c r="FI1548" s="21">
        <v>87.719841003417969</v>
      </c>
      <c r="FJ1548" s="21">
        <v>87.466926574707031</v>
      </c>
      <c r="FK1548" s="21">
        <v>86.980545043945313</v>
      </c>
      <c r="FL1548" s="21">
        <v>85.957199096679688</v>
      </c>
      <c r="FM1548" s="21">
        <v>83.739295959472656</v>
      </c>
      <c r="FN1548" s="21">
        <v>79.385215759277344</v>
      </c>
      <c r="FO1548" s="21">
        <v>75.7509765625</v>
      </c>
      <c r="FP1548" s="21">
        <v>74.618675231933594</v>
      </c>
      <c r="FQ1548" s="21">
        <v>74.038909912109375</v>
      </c>
      <c r="FR1548" s="21">
        <v>73.105056762695313</v>
      </c>
      <c r="FS1548" s="21">
        <v>0.54268872737884521</v>
      </c>
      <c r="FT1548" s="21"/>
      <c r="FU1548" s="21">
        <v>4.5436311513185501E-2</v>
      </c>
      <c r="FV1548" t="s">
        <v>294</v>
      </c>
      <c r="FW1548" s="21"/>
      <c r="FX1548">
        <f t="shared" si="72"/>
        <v>2.0261948704719543</v>
      </c>
      <c r="FY1548">
        <f t="shared" si="73"/>
        <v>5.2519750129431483E-2</v>
      </c>
      <c r="FZ1548">
        <f t="shared" si="74"/>
        <v>82.362646484375006</v>
      </c>
    </row>
    <row r="1549" spans="1:182" x14ac:dyDescent="0.2">
      <c r="A1549" t="s">
        <v>227</v>
      </c>
      <c r="B1549" t="s">
        <v>199</v>
      </c>
      <c r="C1549" t="s">
        <v>281</v>
      </c>
      <c r="D1549" t="s">
        <v>272</v>
      </c>
      <c r="E1549" t="s">
        <v>219</v>
      </c>
      <c r="F1549" s="21">
        <v>2605</v>
      </c>
      <c r="G1549" s="21">
        <v>1.7551842927932739</v>
      </c>
      <c r="H1549" s="21">
        <v>1.5621726512908936</v>
      </c>
      <c r="I1549" s="21">
        <v>1.4310892820358276</v>
      </c>
      <c r="J1549" s="21">
        <v>1.3324126005172729</v>
      </c>
      <c r="K1549" s="21">
        <v>1.2474300861358643</v>
      </c>
      <c r="L1549" s="21">
        <v>1.1930100917816162</v>
      </c>
      <c r="M1549" s="21">
        <v>1.2159998416900635</v>
      </c>
      <c r="N1549" s="21">
        <v>0.90737026929855347</v>
      </c>
      <c r="O1549" s="21">
        <v>0.30644676089286804</v>
      </c>
      <c r="P1549" s="21">
        <v>-0.34363019466400146</v>
      </c>
      <c r="Q1549" s="21">
        <v>-0.86982309818267822</v>
      </c>
      <c r="R1549" s="21">
        <v>-1.243227481842041</v>
      </c>
      <c r="S1549" s="21">
        <v>-1.2788959741592407</v>
      </c>
      <c r="T1549" s="21">
        <v>-1.0737746953964233</v>
      </c>
      <c r="U1549" s="21">
        <v>-0.78637510538101196</v>
      </c>
      <c r="V1549" s="21">
        <v>-2.3632679134607315E-2</v>
      </c>
      <c r="W1549" s="21">
        <v>0.79091161489486694</v>
      </c>
      <c r="X1549" s="21">
        <v>1.6873695850372314</v>
      </c>
      <c r="Y1549" s="21">
        <v>2.4154744148254395</v>
      </c>
      <c r="Z1549" s="21">
        <v>2.6605236530303955</v>
      </c>
      <c r="AA1549" s="21">
        <v>2.589733362197876</v>
      </c>
      <c r="AB1549" s="21">
        <v>2.5125367641448975</v>
      </c>
      <c r="AC1549" s="21">
        <v>2.1913955211639404</v>
      </c>
      <c r="AD1549" s="21">
        <v>1.9107068777084351</v>
      </c>
      <c r="AE1549" s="21">
        <v>-9.2574343085289001E-2</v>
      </c>
      <c r="AF1549" s="21">
        <v>-8.4516517817974091E-2</v>
      </c>
      <c r="AG1549" s="21">
        <v>-4.1910402476787567E-2</v>
      </c>
      <c r="AH1549" s="21">
        <v>-2.1541986614465714E-2</v>
      </c>
      <c r="AI1549" s="21">
        <v>-2.6776254526339471E-4</v>
      </c>
      <c r="AJ1549" s="21">
        <v>-2.4414841085672379E-2</v>
      </c>
      <c r="AK1549" s="21">
        <v>3.2797258347272873E-2</v>
      </c>
      <c r="AL1549" s="21">
        <v>-2.5600490625947714E-3</v>
      </c>
      <c r="AM1549" s="21">
        <v>-5.2259009331464767E-2</v>
      </c>
      <c r="AN1549" s="21">
        <v>-4.1985489428043365E-2</v>
      </c>
      <c r="AO1549" s="21">
        <v>-8.9169055223464966E-2</v>
      </c>
      <c r="AP1549" s="21">
        <v>-0.19794993102550507</v>
      </c>
      <c r="AQ1549" s="21">
        <v>-0.20593629777431488</v>
      </c>
      <c r="AR1549" s="21">
        <v>-0.1354023814201355</v>
      </c>
      <c r="AS1549" s="21">
        <v>0.11022664606571198</v>
      </c>
      <c r="AT1549" s="21">
        <v>0.22636938095092773</v>
      </c>
      <c r="AU1549" s="21">
        <v>0.16136263310909271</v>
      </c>
      <c r="AV1549" s="21">
        <v>5.8397293090820313E-2</v>
      </c>
      <c r="AW1549" s="21">
        <v>-8.1292644143104553E-2</v>
      </c>
      <c r="AX1549" s="21">
        <v>-5.4589483886957169E-2</v>
      </c>
      <c r="AY1549" s="21">
        <v>-8.7456002831459045E-2</v>
      </c>
      <c r="AZ1549" s="21">
        <v>-9.9448367953300476E-2</v>
      </c>
      <c r="BA1549" s="21">
        <v>-0.16881787776947021</v>
      </c>
      <c r="BB1549" s="21">
        <v>-8.3270654082298279E-2</v>
      </c>
      <c r="BC1549" s="21">
        <v>-6.6478796303272247E-2</v>
      </c>
      <c r="BD1549" s="21">
        <v>-6.2238588929176331E-2</v>
      </c>
      <c r="BE1549" s="21">
        <v>-2.1697593852877617E-2</v>
      </c>
      <c r="BF1549" s="21">
        <v>-2.9329177923500538E-3</v>
      </c>
      <c r="BG1549" s="21">
        <v>1.5724005177617073E-2</v>
      </c>
      <c r="BH1549" s="21">
        <v>-8.7391771376132965E-3</v>
      </c>
      <c r="BI1549" s="21">
        <v>4.8804249614477158E-2</v>
      </c>
      <c r="BJ1549" s="21">
        <v>1.6359023749828339E-2</v>
      </c>
      <c r="BK1549" s="21">
        <v>-2.7876837179064751E-2</v>
      </c>
      <c r="BL1549" s="21">
        <v>-1.1674869805574417E-2</v>
      </c>
      <c r="BM1549" s="21">
        <v>-5.4420717060565948E-2</v>
      </c>
      <c r="BN1549" s="21">
        <v>-0.15988254547119141</v>
      </c>
      <c r="BO1549" s="21">
        <v>-0.1664370596408844</v>
      </c>
      <c r="BP1549" s="21">
        <v>-9.4083718955516815E-2</v>
      </c>
      <c r="BQ1549" s="21">
        <v>0.14901196956634521</v>
      </c>
      <c r="BR1549" s="21">
        <v>0.26500427722930908</v>
      </c>
      <c r="BS1549" s="21">
        <v>0.1985279768705368</v>
      </c>
      <c r="BT1549" s="21">
        <v>9.39459428191185E-2</v>
      </c>
      <c r="BU1549" s="21">
        <v>-4.6381760388612747E-2</v>
      </c>
      <c r="BV1549" s="21">
        <v>-2.0937155932188034E-2</v>
      </c>
      <c r="BW1549" s="21">
        <v>-5.5246099829673767E-2</v>
      </c>
      <c r="BX1549" s="21">
        <v>-6.7484453320503235E-2</v>
      </c>
      <c r="BY1549" s="21">
        <v>-0.13850712776184082</v>
      </c>
      <c r="BZ1549" s="21">
        <v>-5.5653546005487442E-2</v>
      </c>
      <c r="CA1549" s="21">
        <v>-4.8405103385448456E-2</v>
      </c>
      <c r="CB1549" s="21">
        <v>-4.6808961778879166E-2</v>
      </c>
      <c r="CC1549" s="21">
        <v>-7.6982630416750908E-3</v>
      </c>
      <c r="CD1549" s="21">
        <v>9.9556669592857361E-3</v>
      </c>
      <c r="CE1549" s="21">
        <v>2.6799855753779411E-2</v>
      </c>
      <c r="CF1549" s="21">
        <v>2.1177399903535843E-3</v>
      </c>
      <c r="CG1549" s="21">
        <v>5.9890646487474442E-2</v>
      </c>
      <c r="CH1549" s="21">
        <v>2.9462315142154694E-2</v>
      </c>
      <c r="CI1549" s="21">
        <v>-1.098981685936451E-2</v>
      </c>
      <c r="CJ1549" s="21">
        <v>9.3181738629937172E-3</v>
      </c>
      <c r="CK1549" s="21">
        <v>-3.0354121699929237E-2</v>
      </c>
      <c r="CL1549" s="21">
        <v>-0.13351717591285706</v>
      </c>
      <c r="CM1549" s="21">
        <v>-0.13908001780509949</v>
      </c>
      <c r="CN1549" s="21">
        <v>-6.5466545522212982E-2</v>
      </c>
      <c r="CO1549" s="21">
        <v>0.17587457597255707</v>
      </c>
      <c r="CP1549" s="21">
        <v>0.29176267981529236</v>
      </c>
      <c r="CQ1549" s="21">
        <v>0.22426857054233551</v>
      </c>
      <c r="CR1549" s="21">
        <v>0.11856683343648911</v>
      </c>
      <c r="CS1549" s="21">
        <v>-2.2202588617801666E-2</v>
      </c>
      <c r="CT1549" s="21">
        <v>2.3703449405729771E-3</v>
      </c>
      <c r="CU1549" s="21">
        <v>-3.2937623560428619E-2</v>
      </c>
      <c r="CV1549" s="21">
        <v>-4.5346342027187347E-2</v>
      </c>
      <c r="CW1549" s="21">
        <v>-0.1175139993429184</v>
      </c>
      <c r="CX1549" s="21">
        <v>-3.6526020616292953E-2</v>
      </c>
      <c r="CY1549" s="21">
        <v>-3.0331406742334366E-2</v>
      </c>
      <c r="CZ1549" s="21">
        <v>-3.1379334628582001E-2</v>
      </c>
      <c r="DA1549" s="21">
        <v>6.3010677695274353E-3</v>
      </c>
      <c r="DB1549" s="21">
        <v>2.2844251245260239E-2</v>
      </c>
      <c r="DC1549" s="21">
        <v>3.78757044672966E-2</v>
      </c>
      <c r="DD1549" s="21">
        <v>1.2974657118320465E-2</v>
      </c>
      <c r="DE1549" s="21">
        <v>7.0977039635181427E-2</v>
      </c>
      <c r="DF1549" s="21">
        <v>4.2565606534481049E-2</v>
      </c>
      <c r="DG1549" s="21">
        <v>5.8972029946744442E-3</v>
      </c>
      <c r="DH1549" s="21">
        <v>3.0311217531561852E-2</v>
      </c>
      <c r="DI1549" s="21">
        <v>-6.2875263392925262E-3</v>
      </c>
      <c r="DJ1549" s="21">
        <v>-0.1071518138051033</v>
      </c>
      <c r="DK1549" s="21">
        <v>-0.11172296851873398</v>
      </c>
      <c r="DL1549" s="21">
        <v>-3.6849368363618851E-2</v>
      </c>
      <c r="DM1549" s="21">
        <v>0.20273718237876892</v>
      </c>
      <c r="DN1549" s="21">
        <v>0.31852108240127563</v>
      </c>
      <c r="DO1549" s="21">
        <v>0.25000917911529541</v>
      </c>
      <c r="DP1549" s="21">
        <v>0.14318771660327911</v>
      </c>
      <c r="DQ1549" s="21">
        <v>1.976583618670702E-3</v>
      </c>
      <c r="DR1549" s="21">
        <v>2.5677844882011414E-2</v>
      </c>
      <c r="DS1549" s="21">
        <v>-1.0629145428538322E-2</v>
      </c>
      <c r="DT1549" s="21">
        <v>-2.3208232596516609E-2</v>
      </c>
      <c r="DU1549" s="21">
        <v>-9.6520863473415375E-2</v>
      </c>
      <c r="DV1549" s="21">
        <v>-1.7398497089743614E-2</v>
      </c>
      <c r="DW1549" s="21">
        <v>-4.235860425978899E-3</v>
      </c>
      <c r="DX1549" s="21">
        <v>-9.1014038771390915E-3</v>
      </c>
      <c r="DY1549" s="21">
        <v>2.6513878256082535E-2</v>
      </c>
      <c r="DZ1549" s="21">
        <v>4.1453320533037186E-2</v>
      </c>
      <c r="EA1549" s="21">
        <v>5.386747419834137E-2</v>
      </c>
      <c r="EB1549" s="21">
        <v>2.8650321066379547E-2</v>
      </c>
      <c r="EC1549" s="21">
        <v>8.6984038352966309E-2</v>
      </c>
      <c r="ED1549" s="21">
        <v>6.1484679579734802E-2</v>
      </c>
      <c r="EE1549" s="21">
        <v>3.0279377475380898E-2</v>
      </c>
      <c r="EF1549" s="21">
        <v>6.0621839016675949E-2</v>
      </c>
      <c r="EG1549" s="21">
        <v>2.846081554889679E-2</v>
      </c>
      <c r="EH1549" s="21">
        <v>-6.9084413349628448E-2</v>
      </c>
      <c r="EI1549" s="21">
        <v>-7.2223737835884094E-2</v>
      </c>
      <c r="EJ1549" s="21">
        <v>4.4692899100482464E-3</v>
      </c>
      <c r="EK1549" s="21">
        <v>0.24152250587940216</v>
      </c>
      <c r="EL1549" s="21">
        <v>0.35715597867965698</v>
      </c>
      <c r="EM1549" s="21">
        <v>0.2871745228767395</v>
      </c>
      <c r="EN1549" s="21">
        <v>0.1787363737821579</v>
      </c>
      <c r="EO1549" s="21">
        <v>3.6887466907501221E-2</v>
      </c>
      <c r="EP1549" s="21">
        <v>5.9330176562070847E-2</v>
      </c>
      <c r="EQ1549" s="21">
        <v>2.1580753847956657E-2</v>
      </c>
      <c r="ER1549" s="21">
        <v>8.7556811049580574E-3</v>
      </c>
      <c r="ES1549" s="21">
        <v>-6.621011346578598E-2</v>
      </c>
      <c r="ET1549" s="21">
        <v>1.0218610055744648E-2</v>
      </c>
      <c r="EU1549" s="21">
        <v>73.369649805447466</v>
      </c>
      <c r="EV1549" s="21">
        <v>73.276268005371094</v>
      </c>
      <c r="EW1549" s="21">
        <v>72.766536964980546</v>
      </c>
      <c r="EX1549" s="21">
        <v>72.856033325195313</v>
      </c>
      <c r="EY1549" s="21">
        <v>72.264595031738281</v>
      </c>
      <c r="EZ1549" s="21">
        <v>72.159530639648438</v>
      </c>
      <c r="FA1549" s="21">
        <v>71.346305847167969</v>
      </c>
      <c r="FB1549" s="21">
        <v>71.82879638671875</v>
      </c>
      <c r="FC1549" s="21">
        <v>76.190658569335938</v>
      </c>
      <c r="FD1549" s="21">
        <v>81.280158996582031</v>
      </c>
      <c r="FE1549" s="21">
        <v>84.817123413085938</v>
      </c>
      <c r="FF1549" s="21">
        <v>86.914398193359375</v>
      </c>
      <c r="FG1549" s="21">
        <v>87.937744140625</v>
      </c>
      <c r="FH1549" s="21">
        <v>87.505836486816406</v>
      </c>
      <c r="FI1549" s="21">
        <v>87.719841003417969</v>
      </c>
      <c r="FJ1549" s="21">
        <v>87.466926574707031</v>
      </c>
      <c r="FK1549" s="21">
        <v>86.980545043945313</v>
      </c>
      <c r="FL1549" s="21">
        <v>85.957199096679688</v>
      </c>
      <c r="FM1549" s="21">
        <v>83.739295959472656</v>
      </c>
      <c r="FN1549" s="21">
        <v>79.385215759277344</v>
      </c>
      <c r="FO1549" s="21">
        <v>75.7509765625</v>
      </c>
      <c r="FP1549" s="21">
        <v>74.618675231933594</v>
      </c>
      <c r="FQ1549" s="21">
        <v>74.038909912109375</v>
      </c>
      <c r="FR1549" s="21">
        <v>73.105056762695313</v>
      </c>
      <c r="FS1549" s="21">
        <v>0.45189890265464783</v>
      </c>
      <c r="FT1549" s="21"/>
      <c r="FU1549" s="21">
        <v>4.030957818031311E-2</v>
      </c>
      <c r="FV1549" t="s">
        <v>294</v>
      </c>
      <c r="FW1549" s="21"/>
      <c r="FX1549">
        <f t="shared" si="72"/>
        <v>2.028802525997162</v>
      </c>
      <c r="FY1549">
        <f t="shared" si="73"/>
        <v>5.8013107348233464E-2</v>
      </c>
      <c r="FZ1549">
        <f t="shared" si="74"/>
        <v>82.362646484375006</v>
      </c>
    </row>
    <row r="1550" spans="1:182" x14ac:dyDescent="0.2">
      <c r="A1550" t="s">
        <v>227</v>
      </c>
      <c r="B1550" t="s">
        <v>199</v>
      </c>
      <c r="C1550" t="s">
        <v>285</v>
      </c>
      <c r="D1550" t="s">
        <v>273</v>
      </c>
      <c r="E1550" t="s">
        <v>219</v>
      </c>
      <c r="F1550" s="21">
        <v>2663</v>
      </c>
      <c r="G1550" s="21">
        <v>1.7624679803848267</v>
      </c>
      <c r="H1550" s="21">
        <v>1.5562417507171631</v>
      </c>
      <c r="I1550" s="21">
        <v>1.3905388116836548</v>
      </c>
      <c r="J1550" s="21">
        <v>1.3049945831298828</v>
      </c>
      <c r="K1550" s="21">
        <v>1.2094941139221191</v>
      </c>
      <c r="L1550" s="21">
        <v>1.1460208892822266</v>
      </c>
      <c r="M1550" s="21">
        <v>1.1165546178817749</v>
      </c>
      <c r="N1550" s="21">
        <v>0.88141149282455444</v>
      </c>
      <c r="O1550" s="21">
        <v>0.28817781805992126</v>
      </c>
      <c r="P1550" s="21">
        <v>-0.4011349081993103</v>
      </c>
      <c r="Q1550" s="21">
        <v>-0.84657162427902222</v>
      </c>
      <c r="R1550" s="21">
        <v>-1.2319915294647217</v>
      </c>
      <c r="S1550" s="21">
        <v>-1.2839255332946777</v>
      </c>
      <c r="T1550" s="21">
        <v>-1.0794320106506348</v>
      </c>
      <c r="U1550" s="21">
        <v>-0.54783135652542114</v>
      </c>
      <c r="V1550" s="21">
        <v>9.5069438219070435E-2</v>
      </c>
      <c r="W1550" s="21">
        <v>0.73152649402618408</v>
      </c>
      <c r="X1550" s="21">
        <v>1.6699830293655396</v>
      </c>
      <c r="Y1550" s="21">
        <v>2.2288374900817871</v>
      </c>
      <c r="Z1550" s="21">
        <v>2.4519505500793457</v>
      </c>
      <c r="AA1550" s="21">
        <v>2.386157751083374</v>
      </c>
      <c r="AB1550" s="21">
        <v>2.2764768600463867</v>
      </c>
      <c r="AC1550" s="21">
        <v>2.0183010101318359</v>
      </c>
      <c r="AD1550" s="21">
        <v>1.7824232578277588</v>
      </c>
      <c r="AE1550" s="21">
        <v>-7.2312280535697937E-2</v>
      </c>
      <c r="AF1550" s="21">
        <v>-8.6577050387859344E-2</v>
      </c>
      <c r="AG1550" s="21">
        <v>-6.2238626182079315E-2</v>
      </c>
      <c r="AH1550" s="21">
        <v>-4.5959390699863434E-2</v>
      </c>
      <c r="AI1550" s="21">
        <v>-2.9618017375469208E-2</v>
      </c>
      <c r="AJ1550" s="21">
        <v>-5.1800254732370377E-2</v>
      </c>
      <c r="AK1550" s="21">
        <v>-6.3656583428382874E-2</v>
      </c>
      <c r="AL1550" s="21">
        <v>8.3435013948474079E-5</v>
      </c>
      <c r="AM1550" s="21">
        <v>-5.527878925204277E-2</v>
      </c>
      <c r="AN1550" s="21">
        <v>-6.4654096961021423E-2</v>
      </c>
      <c r="AO1550" s="21">
        <v>-2.7867155149579048E-2</v>
      </c>
      <c r="AP1550" s="21">
        <v>-8.455195277929306E-2</v>
      </c>
      <c r="AQ1550" s="21">
        <v>-0.10921210050582886</v>
      </c>
      <c r="AR1550" s="21">
        <v>-0.10263528674840927</v>
      </c>
      <c r="AS1550" s="21">
        <v>0.1916097104549408</v>
      </c>
      <c r="AT1550" s="21">
        <v>0.15266986191272736</v>
      </c>
      <c r="AU1550" s="21">
        <v>4.880693182349205E-2</v>
      </c>
      <c r="AV1550" s="21">
        <v>4.6077117323875427E-2</v>
      </c>
      <c r="AW1550" s="21">
        <v>-9.7458153963088989E-2</v>
      </c>
      <c r="AX1550" s="21">
        <v>-5.8739449828863144E-2</v>
      </c>
      <c r="AY1550" s="21">
        <v>-9.3641296029090881E-2</v>
      </c>
      <c r="AZ1550" s="21">
        <v>-0.12138700485229492</v>
      </c>
      <c r="BA1550" s="21">
        <v>-9.9852509796619415E-2</v>
      </c>
      <c r="BB1550" s="21">
        <v>-1.7117343842983246E-2</v>
      </c>
      <c r="BC1550" s="21">
        <v>-4.2875926941633224E-2</v>
      </c>
      <c r="BD1550" s="21">
        <v>-5.974845215678215E-2</v>
      </c>
      <c r="BE1550" s="21">
        <v>-3.831857442855835E-2</v>
      </c>
      <c r="BF1550" s="21">
        <v>-2.3688213899731636E-2</v>
      </c>
      <c r="BG1550" s="21">
        <v>-1.0642399080097675E-2</v>
      </c>
      <c r="BH1550" s="21">
        <v>-3.3947478979825974E-2</v>
      </c>
      <c r="BI1550" s="21">
        <v>-4.4963624328374863E-2</v>
      </c>
      <c r="BJ1550" s="21">
        <v>2.0337583497166634E-2</v>
      </c>
      <c r="BK1550" s="21">
        <v>-2.9865838587284088E-2</v>
      </c>
      <c r="BL1550" s="21">
        <v>-3.3841188997030258E-2</v>
      </c>
      <c r="BM1550" s="21">
        <v>8.0750733613967896E-3</v>
      </c>
      <c r="BN1550" s="21">
        <v>-4.0532533079385757E-2</v>
      </c>
      <c r="BO1550" s="21">
        <v>-6.6289708018302917E-2</v>
      </c>
      <c r="BP1550" s="21">
        <v>-5.906185507774353E-2</v>
      </c>
      <c r="BQ1550" s="21">
        <v>0.2377178966999054</v>
      </c>
      <c r="BR1550" s="21">
        <v>0.19710268080234528</v>
      </c>
      <c r="BS1550" s="21">
        <v>8.9209474623203278E-2</v>
      </c>
      <c r="BT1550" s="21">
        <v>8.7505452334880829E-2</v>
      </c>
      <c r="BU1550" s="21">
        <v>-5.4864820092916489E-2</v>
      </c>
      <c r="BV1550" s="21">
        <v>-2.1702846512198448E-2</v>
      </c>
      <c r="BW1550" s="21">
        <v>-6.0023434460163116E-2</v>
      </c>
      <c r="BX1550" s="21">
        <v>-8.7993614375591278E-2</v>
      </c>
      <c r="BY1550" s="21">
        <v>-7.019013911485672E-2</v>
      </c>
      <c r="BZ1550" s="21">
        <v>7.7222171239554882E-3</v>
      </c>
      <c r="CA1550" s="21">
        <v>-2.248840220272541E-2</v>
      </c>
      <c r="CB1550" s="21">
        <v>-4.1167046874761581E-2</v>
      </c>
      <c r="CC1550" s="21">
        <v>-2.1751618012785912E-2</v>
      </c>
      <c r="CD1550" s="21">
        <v>-8.2632629200816154E-3</v>
      </c>
      <c r="CE1550" s="21">
        <v>2.5000565219670534E-3</v>
      </c>
      <c r="CF1550" s="21">
        <v>-2.1582700312137604E-2</v>
      </c>
      <c r="CG1550" s="21">
        <v>-3.201693668961525E-2</v>
      </c>
      <c r="CH1550" s="21">
        <v>3.4365545958280563E-2</v>
      </c>
      <c r="CI1550" s="21">
        <v>-1.226490642875433E-2</v>
      </c>
      <c r="CJ1550" s="21">
        <v>-1.2500262819230556E-2</v>
      </c>
      <c r="CK1550" s="21">
        <v>3.296855092048645E-2</v>
      </c>
      <c r="CL1550" s="21">
        <v>-1.0044821538031101E-2</v>
      </c>
      <c r="CM1550" s="21">
        <v>-3.6561798304319382E-2</v>
      </c>
      <c r="CN1550" s="21">
        <v>-2.8883026912808418E-2</v>
      </c>
      <c r="CO1550" s="21">
        <v>0.26965227723121643</v>
      </c>
      <c r="CP1550" s="21">
        <v>0.22787672281265259</v>
      </c>
      <c r="CQ1550" s="21">
        <v>0.11719215661287308</v>
      </c>
      <c r="CR1550" s="21">
        <v>0.1161985918879509</v>
      </c>
      <c r="CS1550" s="21">
        <v>-2.5364810600876808E-2</v>
      </c>
      <c r="CT1550" s="21">
        <v>3.9485935121774673E-3</v>
      </c>
      <c r="CU1550" s="21">
        <v>-3.6739807575941086E-2</v>
      </c>
      <c r="CV1550" s="21">
        <v>-6.4865447580814362E-2</v>
      </c>
      <c r="CW1550" s="21">
        <v>-4.9646075814962387E-2</v>
      </c>
      <c r="CX1550" s="21">
        <v>2.4926021695137024E-2</v>
      </c>
      <c r="CY1550" s="21">
        <v>-2.1008756011724472E-3</v>
      </c>
      <c r="CZ1550" s="21">
        <v>-2.2585639730095863E-2</v>
      </c>
      <c r="DA1550" s="21">
        <v>-5.1846629939973354E-3</v>
      </c>
      <c r="DB1550" s="21">
        <v>7.1616871282458305E-3</v>
      </c>
      <c r="DC1550" s="21">
        <v>1.5642512589693069E-2</v>
      </c>
      <c r="DD1550" s="21">
        <v>-9.217921644449234E-3</v>
      </c>
      <c r="DE1550" s="21">
        <v>-1.9070249050855637E-2</v>
      </c>
      <c r="DF1550" s="21">
        <v>4.8393506556749344E-2</v>
      </c>
      <c r="DG1550" s="21">
        <v>5.3360261954367161E-3</v>
      </c>
      <c r="DH1550" s="21">
        <v>8.8406633585691452E-3</v>
      </c>
      <c r="DI1550" s="21">
        <v>5.7862028479576111E-2</v>
      </c>
      <c r="DJ1550" s="21">
        <v>2.0442891865968704E-2</v>
      </c>
      <c r="DK1550" s="21">
        <v>-6.8338848650455475E-3</v>
      </c>
      <c r="DL1550" s="21">
        <v>1.2957996223121881E-3</v>
      </c>
      <c r="DM1550" s="21">
        <v>0.30158665776252747</v>
      </c>
      <c r="DN1550" s="21">
        <v>0.25865074992179871</v>
      </c>
      <c r="DO1550" s="21">
        <v>0.14517483115196228</v>
      </c>
      <c r="DP1550" s="21">
        <v>0.14489172399044037</v>
      </c>
      <c r="DQ1550" s="21">
        <v>4.1352002881467342E-3</v>
      </c>
      <c r="DR1550" s="21">
        <v>2.9600033536553383E-2</v>
      </c>
      <c r="DS1550" s="21">
        <v>-1.3456178829073906E-2</v>
      </c>
      <c r="DT1550" s="21">
        <v>-4.1737284511327744E-2</v>
      </c>
      <c r="DU1550" s="21">
        <v>-2.9102010652422905E-2</v>
      </c>
      <c r="DV1550" s="21">
        <v>4.2129825800657272E-2</v>
      </c>
      <c r="DW1550" s="21">
        <v>2.7335474267601967E-2</v>
      </c>
      <c r="DX1550" s="21">
        <v>4.2429598979651928E-3</v>
      </c>
      <c r="DY1550" s="21">
        <v>1.8735388293862343E-2</v>
      </c>
      <c r="DZ1550" s="21">
        <v>2.9432864859700203E-2</v>
      </c>
      <c r="EA1550" s="21">
        <v>3.4618131816387177E-2</v>
      </c>
      <c r="EB1550" s="21">
        <v>8.6348550394177437E-3</v>
      </c>
      <c r="EC1550" s="21">
        <v>-3.7729000905528665E-4</v>
      </c>
      <c r="ED1550" s="21">
        <v>6.8647660315036774E-2</v>
      </c>
      <c r="EE1550" s="21">
        <v>3.074897825717926E-2</v>
      </c>
      <c r="EF1550" s="21">
        <v>3.965357318520546E-2</v>
      </c>
      <c r="EG1550" s="21">
        <v>9.3804255127906799E-2</v>
      </c>
      <c r="EH1550" s="21">
        <v>6.446230411529541E-2</v>
      </c>
      <c r="EI1550" s="21">
        <v>3.6088500171899796E-2</v>
      </c>
      <c r="EJ1550" s="21">
        <v>4.4869232922792435E-2</v>
      </c>
      <c r="EK1550" s="21">
        <v>0.34769484400749207</v>
      </c>
      <c r="EL1550" s="21">
        <v>0.30308359861373901</v>
      </c>
      <c r="EM1550" s="21">
        <v>0.18557737767696381</v>
      </c>
      <c r="EN1550" s="21">
        <v>0.18632006645202637</v>
      </c>
      <c r="EO1550" s="21">
        <v>4.6728532761335373E-2</v>
      </c>
      <c r="EP1550" s="21">
        <v>6.6636636853218079E-2</v>
      </c>
      <c r="EQ1550" s="21">
        <v>2.0161682739853859E-2</v>
      </c>
      <c r="ER1550" s="21">
        <v>-8.3438893780112267E-3</v>
      </c>
      <c r="ES1550" s="21">
        <v>5.6035869056358933E-4</v>
      </c>
      <c r="ET1550" s="21">
        <v>6.6969387233257294E-2</v>
      </c>
      <c r="EU1550" s="21">
        <v>72.750972762645915</v>
      </c>
      <c r="EV1550" s="21">
        <v>72.105056762695313</v>
      </c>
      <c r="EW1550" s="21">
        <v>71.52918287937743</v>
      </c>
      <c r="EX1550" s="21">
        <v>71.315177917480469</v>
      </c>
      <c r="EY1550" s="21">
        <v>71.412452697753906</v>
      </c>
      <c r="EZ1550" s="21">
        <v>70.719841003417969</v>
      </c>
      <c r="FA1550" s="21">
        <v>70.910507202148438</v>
      </c>
      <c r="FB1550" s="21">
        <v>71.054473876953125</v>
      </c>
      <c r="FC1550" s="21">
        <v>74.268486022949219</v>
      </c>
      <c r="FD1550" s="21">
        <v>79.809341430664063</v>
      </c>
      <c r="FE1550" s="21">
        <v>84.0311279296875</v>
      </c>
      <c r="FF1550" s="21">
        <v>85.245132446289063</v>
      </c>
      <c r="FG1550" s="21">
        <v>86.299613952636719</v>
      </c>
      <c r="FH1550" s="21">
        <v>88.276268005371094</v>
      </c>
      <c r="FI1550" s="21">
        <v>89.972763061523438</v>
      </c>
      <c r="FJ1550" s="21">
        <v>89.731513977050781</v>
      </c>
      <c r="FK1550" s="21">
        <v>86.389106750488281</v>
      </c>
      <c r="FL1550" s="21">
        <v>81.392997741699219</v>
      </c>
      <c r="FM1550" s="21">
        <v>78.369651794433594</v>
      </c>
      <c r="FN1550" s="21">
        <v>76.346305847167969</v>
      </c>
      <c r="FO1550" s="21">
        <v>74.521400451660156</v>
      </c>
      <c r="FP1550" s="21">
        <v>72.634239196777344</v>
      </c>
      <c r="FQ1550" s="21">
        <v>72.175094604492188</v>
      </c>
      <c r="FR1550" s="21">
        <v>71.992218017578125</v>
      </c>
      <c r="FS1550" s="21">
        <v>0.48588424921035767</v>
      </c>
      <c r="FT1550" s="21"/>
      <c r="FU1550" s="21">
        <v>4.3429385870695114E-2</v>
      </c>
      <c r="FV1550" t="s">
        <v>294</v>
      </c>
      <c r="FW1550" s="21"/>
      <c r="FX1550">
        <f t="shared" si="72"/>
        <v>1.8936910629272461</v>
      </c>
      <c r="FY1550">
        <f t="shared" si="73"/>
        <v>3.5046944767236708E-2</v>
      </c>
      <c r="FZ1550">
        <f t="shared" si="74"/>
        <v>79.403892517089844</v>
      </c>
    </row>
    <row r="1551" spans="1:182" x14ac:dyDescent="0.2">
      <c r="A1551" t="s">
        <v>227</v>
      </c>
      <c r="B1551" t="s">
        <v>199</v>
      </c>
      <c r="C1551" t="s">
        <v>281</v>
      </c>
      <c r="D1551" t="s">
        <v>273</v>
      </c>
      <c r="E1551" t="s">
        <v>219</v>
      </c>
      <c r="F1551" s="21">
        <v>2612</v>
      </c>
      <c r="G1551" s="21">
        <v>1.7763723134994507</v>
      </c>
      <c r="H1551" s="21">
        <v>1.5627776384353638</v>
      </c>
      <c r="I1551" s="21">
        <v>1.3989635705947876</v>
      </c>
      <c r="J1551" s="21">
        <v>1.316753625869751</v>
      </c>
      <c r="K1551" s="21">
        <v>1.2172336578369141</v>
      </c>
      <c r="L1551" s="21">
        <v>1.1503462791442871</v>
      </c>
      <c r="M1551" s="21">
        <v>1.1239265203475952</v>
      </c>
      <c r="N1551" s="21">
        <v>0.88660269975662231</v>
      </c>
      <c r="O1551" s="21">
        <v>0.28699395060539246</v>
      </c>
      <c r="P1551" s="21">
        <v>-0.39910900592803955</v>
      </c>
      <c r="Q1551" s="21">
        <v>-0.83501124382019043</v>
      </c>
      <c r="R1551" s="21">
        <v>-1.2141772508621216</v>
      </c>
      <c r="S1551" s="21">
        <v>-1.2815567255020142</v>
      </c>
      <c r="T1551" s="21">
        <v>-1.0758210420608521</v>
      </c>
      <c r="U1551" s="21">
        <v>-0.53623777627944946</v>
      </c>
      <c r="V1551" s="21">
        <v>0.10319290310144424</v>
      </c>
      <c r="W1551" s="21">
        <v>0.73096656799316406</v>
      </c>
      <c r="X1551" s="21">
        <v>1.6744811534881592</v>
      </c>
      <c r="Y1551" s="21">
        <v>2.2433297634124756</v>
      </c>
      <c r="Z1551" s="21">
        <v>2.4506444931030273</v>
      </c>
      <c r="AA1551" s="21">
        <v>2.3820369243621826</v>
      </c>
      <c r="AB1551" s="21">
        <v>2.2762980461120605</v>
      </c>
      <c r="AC1551" s="21">
        <v>2.025118350982666</v>
      </c>
      <c r="AD1551" s="21">
        <v>1.7888919115066528</v>
      </c>
      <c r="AE1551" s="21">
        <v>-5.5028937757015228E-2</v>
      </c>
      <c r="AF1551" s="21">
        <v>-7.5501680374145508E-2</v>
      </c>
      <c r="AG1551" s="21">
        <v>-4.9880605190992355E-2</v>
      </c>
      <c r="AH1551" s="21">
        <v>-3.3192723989486694E-2</v>
      </c>
      <c r="AI1551" s="21">
        <v>-2.1947665140032768E-2</v>
      </c>
      <c r="AJ1551" s="21">
        <v>-4.8465121537446976E-2</v>
      </c>
      <c r="AK1551" s="21">
        <v>-5.4119359701871872E-2</v>
      </c>
      <c r="AL1551" s="21">
        <v>7.304750382900238E-3</v>
      </c>
      <c r="AM1551" s="21">
        <v>-5.3914695978164673E-2</v>
      </c>
      <c r="AN1551" s="21">
        <v>-5.8477334678173065E-2</v>
      </c>
      <c r="AO1551" s="21">
        <v>-1.3108079321682453E-2</v>
      </c>
      <c r="AP1551" s="21">
        <v>-5.1065139472484589E-2</v>
      </c>
      <c r="AQ1551" s="21">
        <v>-9.5965199172496796E-2</v>
      </c>
      <c r="AR1551" s="21">
        <v>-8.7055966258049011E-2</v>
      </c>
      <c r="AS1551" s="21">
        <v>0.22122928500175476</v>
      </c>
      <c r="AT1551" s="21">
        <v>0.17690905928611755</v>
      </c>
      <c r="AU1551" s="21">
        <v>5.7952240109443665E-2</v>
      </c>
      <c r="AV1551" s="21">
        <v>6.5472342073917389E-2</v>
      </c>
      <c r="AW1551" s="21">
        <v>-6.4101763069629669E-2</v>
      </c>
      <c r="AX1551" s="21">
        <v>-5.1911476999521255E-2</v>
      </c>
      <c r="AY1551" s="21">
        <v>-9.4483144581317902E-2</v>
      </c>
      <c r="AZ1551" s="21">
        <v>-0.11729751527309418</v>
      </c>
      <c r="BA1551" s="21">
        <v>-8.9767120778560638E-2</v>
      </c>
      <c r="BB1551" s="21">
        <v>-1.2265636585652828E-2</v>
      </c>
      <c r="BC1551" s="21">
        <v>-2.9654830694198608E-2</v>
      </c>
      <c r="BD1551" s="21">
        <v>-5.3398959338665009E-2</v>
      </c>
      <c r="BE1551" s="21">
        <v>-3.0161136761307716E-2</v>
      </c>
      <c r="BF1551" s="21">
        <v>-1.4267862774431705E-2</v>
      </c>
      <c r="BG1551" s="21">
        <v>-5.552664864808321E-3</v>
      </c>
      <c r="BH1551" s="21">
        <v>-3.2776854932308197E-2</v>
      </c>
      <c r="BI1551" s="21">
        <v>-3.9488594979047775E-2</v>
      </c>
      <c r="BJ1551" s="21">
        <v>2.478661946952343E-2</v>
      </c>
      <c r="BK1551" s="21">
        <v>-3.165663406252861E-2</v>
      </c>
      <c r="BL1551" s="21">
        <v>-3.0774999409914017E-2</v>
      </c>
      <c r="BM1551" s="21">
        <v>1.9440500065684319E-2</v>
      </c>
      <c r="BN1551" s="21">
        <v>-1.5507384203374386E-2</v>
      </c>
      <c r="BO1551" s="21">
        <v>-5.8598734438419342E-2</v>
      </c>
      <c r="BP1551" s="21">
        <v>-4.9110203981399536E-2</v>
      </c>
      <c r="BQ1551" s="21">
        <v>0.26049810647964478</v>
      </c>
      <c r="BR1551" s="21">
        <v>0.21650618314743042</v>
      </c>
      <c r="BS1551" s="21">
        <v>9.5772415399551392E-2</v>
      </c>
      <c r="BT1551" s="21">
        <v>0.10041400045156479</v>
      </c>
      <c r="BU1551" s="21">
        <v>-3.1176432967185974E-2</v>
      </c>
      <c r="BV1551" s="21">
        <v>-2.0000133663415909E-2</v>
      </c>
      <c r="BW1551" s="21">
        <v>-6.3642546534538269E-2</v>
      </c>
      <c r="BX1551" s="21">
        <v>-8.8103339076042175E-2</v>
      </c>
      <c r="BY1551" s="21">
        <v>-6.4167097210884094E-2</v>
      </c>
      <c r="BZ1551" s="21">
        <v>1.0457416065037251E-2</v>
      </c>
      <c r="CA1551" s="21">
        <v>-1.2080799788236618E-2</v>
      </c>
      <c r="CB1551" s="21">
        <v>-3.8090679794549942E-2</v>
      </c>
      <c r="CC1551" s="21">
        <v>-1.6503492370247841E-2</v>
      </c>
      <c r="CD1551" s="21">
        <v>-1.1605625040829182E-3</v>
      </c>
      <c r="CE1551" s="21">
        <v>5.8024618774652481E-3</v>
      </c>
      <c r="CF1551" s="21">
        <v>-2.191120944917202E-2</v>
      </c>
      <c r="CG1551" s="21">
        <v>-2.9355371370911598E-2</v>
      </c>
      <c r="CH1551" s="21">
        <v>3.6894507706165314E-2</v>
      </c>
      <c r="CI1551" s="21">
        <v>-1.6240766271948814E-2</v>
      </c>
      <c r="CJ1551" s="21">
        <v>-1.1588447727262974E-2</v>
      </c>
      <c r="CK1551" s="21">
        <v>4.1983548551797867E-2</v>
      </c>
      <c r="CL1551" s="21">
        <v>9.1198096051812172E-3</v>
      </c>
      <c r="CM1551" s="21">
        <v>-3.2718837261199951E-2</v>
      </c>
      <c r="CN1551" s="21">
        <v>-2.2829081863164902E-2</v>
      </c>
      <c r="CO1551" s="21">
        <v>0.28769558668136597</v>
      </c>
      <c r="CP1551" s="21">
        <v>0.24393102526664734</v>
      </c>
      <c r="CQ1551" s="21">
        <v>0.12196654826402664</v>
      </c>
      <c r="CR1551" s="21">
        <v>0.12461449205875397</v>
      </c>
      <c r="CS1551" s="21">
        <v>-8.3724455907940865E-3</v>
      </c>
      <c r="CT1551" s="21">
        <v>2.1015659440308809E-3</v>
      </c>
      <c r="CU1551" s="21">
        <v>-4.2282439768314362E-2</v>
      </c>
      <c r="CV1551" s="21">
        <v>-6.7883536219596863E-2</v>
      </c>
      <c r="CW1551" s="21">
        <v>-4.6436596661806107E-2</v>
      </c>
      <c r="CX1551" s="21">
        <v>2.6195332407951355E-2</v>
      </c>
      <c r="CY1551" s="21">
        <v>5.493230652064085E-3</v>
      </c>
      <c r="CZ1551" s="21">
        <v>-2.2782402113080025E-2</v>
      </c>
      <c r="DA1551" s="21">
        <v>-2.845848212018609E-3</v>
      </c>
      <c r="DB1551" s="21">
        <v>1.1946737766265869E-2</v>
      </c>
      <c r="DC1551" s="21">
        <v>1.715758815407753E-2</v>
      </c>
      <c r="DD1551" s="21">
        <v>-1.1045563966035843E-2</v>
      </c>
      <c r="DE1551" s="21">
        <v>-1.9222147762775421E-2</v>
      </c>
      <c r="DF1551" s="21">
        <v>4.9002397805452347E-2</v>
      </c>
      <c r="DG1551" s="21">
        <v>-8.2490011118352413E-4</v>
      </c>
      <c r="DH1551" s="21">
        <v>7.5981044210493565E-3</v>
      </c>
      <c r="DI1551" s="21">
        <v>6.4526595175266266E-2</v>
      </c>
      <c r="DJ1551" s="21">
        <v>3.3747002482414246E-2</v>
      </c>
      <c r="DK1551" s="21">
        <v>-6.8389386869966984E-3</v>
      </c>
      <c r="DL1551" s="21">
        <v>3.4520393237471581E-3</v>
      </c>
      <c r="DM1551" s="21">
        <v>0.31489306688308716</v>
      </c>
      <c r="DN1551" s="21">
        <v>0.27135586738586426</v>
      </c>
      <c r="DO1551" s="21">
        <v>0.14816068112850189</v>
      </c>
      <c r="DP1551" s="21">
        <v>0.14881497621536255</v>
      </c>
      <c r="DQ1551" s="21">
        <v>1.4431540854275227E-2</v>
      </c>
      <c r="DR1551" s="21">
        <v>2.4203265085816383E-2</v>
      </c>
      <c r="DS1551" s="21">
        <v>-2.0922334864735603E-2</v>
      </c>
      <c r="DT1551" s="21">
        <v>-4.7663737088441849E-2</v>
      </c>
      <c r="DU1551" s="21">
        <v>-2.8706097975373268E-2</v>
      </c>
      <c r="DV1551" s="21">
        <v>4.1933249682188034E-2</v>
      </c>
      <c r="DW1551" s="21">
        <v>3.0867340043187141E-2</v>
      </c>
      <c r="DX1551" s="21">
        <v>-6.7967822542414069E-4</v>
      </c>
      <c r="DY1551" s="21">
        <v>1.6873620450496674E-2</v>
      </c>
      <c r="DZ1551" s="21">
        <v>3.0871598049998283E-2</v>
      </c>
      <c r="EA1551" s="21">
        <v>3.3552587032318115E-2</v>
      </c>
      <c r="EB1551" s="21">
        <v>4.6427031047642231E-3</v>
      </c>
      <c r="EC1551" s="21">
        <v>-4.5913839712738991E-3</v>
      </c>
      <c r="ED1551" s="21">
        <v>6.6484265029430389E-2</v>
      </c>
      <c r="EE1551" s="21">
        <v>2.1433161571621895E-2</v>
      </c>
      <c r="EF1551" s="21">
        <v>3.5300437361001968E-2</v>
      </c>
      <c r="EG1551" s="21">
        <v>9.7075179219245911E-2</v>
      </c>
      <c r="EH1551" s="21">
        <v>6.9304756820201874E-2</v>
      </c>
      <c r="EI1551" s="21">
        <v>3.0527524650096893E-2</v>
      </c>
      <c r="EJ1551" s="21">
        <v>4.1397802531719208E-2</v>
      </c>
      <c r="EK1551" s="21">
        <v>0.35416188836097717</v>
      </c>
      <c r="EL1551" s="21">
        <v>0.31095299124717712</v>
      </c>
      <c r="EM1551" s="21">
        <v>0.18598085641860962</v>
      </c>
      <c r="EN1551" s="21">
        <v>0.18375664949417114</v>
      </c>
      <c r="EO1551" s="21">
        <v>4.7356873750686646E-2</v>
      </c>
      <c r="EP1551" s="21">
        <v>5.6114606559276581E-2</v>
      </c>
      <c r="EQ1551" s="21">
        <v>9.9182631820440292E-3</v>
      </c>
      <c r="ER1551" s="21">
        <v>-1.8469559028744698E-2</v>
      </c>
      <c r="ES1551" s="21">
        <v>-3.1060720793902874E-3</v>
      </c>
      <c r="ET1551" s="21">
        <v>6.4656302332878113E-2</v>
      </c>
      <c r="EU1551" s="21">
        <v>72.750972762645915</v>
      </c>
      <c r="EV1551" s="21">
        <v>72.105056762695313</v>
      </c>
      <c r="EW1551" s="21">
        <v>71.52918287937743</v>
      </c>
      <c r="EX1551" s="21">
        <v>71.315177917480469</v>
      </c>
      <c r="EY1551" s="21">
        <v>71.412452697753906</v>
      </c>
      <c r="EZ1551" s="21">
        <v>70.719841003417969</v>
      </c>
      <c r="FA1551" s="21">
        <v>70.910507202148438</v>
      </c>
      <c r="FB1551" s="21">
        <v>71.054473876953125</v>
      </c>
      <c r="FC1551" s="21">
        <v>74.268486022949219</v>
      </c>
      <c r="FD1551" s="21">
        <v>79.809341430664063</v>
      </c>
      <c r="FE1551" s="21">
        <v>84.0311279296875</v>
      </c>
      <c r="FF1551" s="21">
        <v>85.245132446289063</v>
      </c>
      <c r="FG1551" s="21">
        <v>86.299613952636719</v>
      </c>
      <c r="FH1551" s="21">
        <v>88.276268005371094</v>
      </c>
      <c r="FI1551" s="21">
        <v>89.972763061523438</v>
      </c>
      <c r="FJ1551" s="21">
        <v>89.731513977050781</v>
      </c>
      <c r="FK1551" s="21">
        <v>86.389106750488281</v>
      </c>
      <c r="FL1551" s="21">
        <v>81.392997741699219</v>
      </c>
      <c r="FM1551" s="21">
        <v>78.369651794433594</v>
      </c>
      <c r="FN1551" s="21">
        <v>76.346305847167969</v>
      </c>
      <c r="FO1551" s="21">
        <v>74.521400451660156</v>
      </c>
      <c r="FP1551" s="21">
        <v>72.634239196777344</v>
      </c>
      <c r="FQ1551" s="21">
        <v>72.175094604492188</v>
      </c>
      <c r="FR1551" s="21">
        <v>71.992218017578125</v>
      </c>
      <c r="FS1551" s="21">
        <v>0.41873174905776978</v>
      </c>
      <c r="FT1551" s="21"/>
      <c r="FU1551" s="21">
        <v>4.0579710155725479E-2</v>
      </c>
      <c r="FV1551" t="s">
        <v>294</v>
      </c>
      <c r="FW1551" s="21"/>
      <c r="FX1551">
        <f t="shared" si="72"/>
        <v>1.8962917804718018</v>
      </c>
      <c r="FY1551">
        <f t="shared" si="73"/>
        <v>3.9605544181540608E-2</v>
      </c>
      <c r="FZ1551">
        <f t="shared" si="74"/>
        <v>79.403892517089844</v>
      </c>
    </row>
    <row r="1552" spans="1:182" x14ac:dyDescent="0.2">
      <c r="A1552" t="s">
        <v>227</v>
      </c>
      <c r="B1552" t="s">
        <v>199</v>
      </c>
      <c r="C1552" t="s">
        <v>286</v>
      </c>
      <c r="D1552" t="s">
        <v>273</v>
      </c>
      <c r="E1552" t="s">
        <v>219</v>
      </c>
      <c r="F1552" s="21">
        <v>51</v>
      </c>
      <c r="G1552" s="21">
        <v>1.0296311378479004</v>
      </c>
      <c r="H1552" s="21">
        <v>1.2117681503295898</v>
      </c>
      <c r="I1552" s="21">
        <v>0.94650506973266602</v>
      </c>
      <c r="J1552" s="21">
        <v>0.68522310256958008</v>
      </c>
      <c r="K1552" s="21">
        <v>0.80157613754272461</v>
      </c>
      <c r="L1552" s="21">
        <v>0.91804683208465576</v>
      </c>
      <c r="M1552" s="21">
        <v>0.72801423072814941</v>
      </c>
      <c r="N1552" s="21">
        <v>0.60780584812164307</v>
      </c>
      <c r="O1552" s="21">
        <v>0.35057422518730164</v>
      </c>
      <c r="P1552" s="21">
        <v>-0.50791239738464355</v>
      </c>
      <c r="Q1552" s="21">
        <v>-1.4558713436126709</v>
      </c>
      <c r="R1552" s="21">
        <v>-2.1709117889404297</v>
      </c>
      <c r="S1552" s="21">
        <v>-1.4087777137756348</v>
      </c>
      <c r="T1552" s="21">
        <v>-1.2697514295578003</v>
      </c>
      <c r="U1552" s="21">
        <v>-1.1588840484619141</v>
      </c>
      <c r="V1552" s="21">
        <v>-0.33308485150337219</v>
      </c>
      <c r="W1552" s="21">
        <v>0.76103997230529785</v>
      </c>
      <c r="X1552" s="21">
        <v>1.4329037666320801</v>
      </c>
      <c r="Y1552" s="21">
        <v>1.4650102853775024</v>
      </c>
      <c r="Z1552" s="21">
        <v>2.5207920074462891</v>
      </c>
      <c r="AA1552" s="21">
        <v>2.6033468246459961</v>
      </c>
      <c r="AB1552" s="21">
        <v>2.2858982086181641</v>
      </c>
      <c r="AC1552" s="21">
        <v>1.6589970588684082</v>
      </c>
      <c r="AD1552" s="21">
        <v>1.4414889812469482</v>
      </c>
      <c r="AE1552" s="21">
        <v>-0.61397844552993774</v>
      </c>
      <c r="AF1552" s="21">
        <v>-0.24072073400020599</v>
      </c>
      <c r="AG1552" s="21">
        <v>-0.33173587918281555</v>
      </c>
      <c r="AH1552" s="21">
        <v>-0.41464954614639282</v>
      </c>
      <c r="AI1552" s="21">
        <v>-0.19930624961853027</v>
      </c>
      <c r="AJ1552" s="21">
        <v>-3.0822247266769409E-2</v>
      </c>
      <c r="AK1552" s="21">
        <v>-0.19706101715564728</v>
      </c>
      <c r="AL1552" s="21">
        <v>-0.12851539254188538</v>
      </c>
      <c r="AM1552" s="21">
        <v>0.15961235761642456</v>
      </c>
      <c r="AN1552" s="21">
        <v>-0.10744718462228775</v>
      </c>
      <c r="AO1552" s="21">
        <v>-0.49726641178131104</v>
      </c>
      <c r="AP1552" s="21">
        <v>-1.0803185701370239</v>
      </c>
      <c r="AQ1552" s="21">
        <v>-0.30235478281974792</v>
      </c>
      <c r="AR1552" s="21">
        <v>-0.41218844056129456</v>
      </c>
      <c r="AS1552" s="21">
        <v>-0.74780172109603882</v>
      </c>
      <c r="AT1552" s="21">
        <v>-0.68530136346817017</v>
      </c>
      <c r="AU1552" s="21">
        <v>-0.19846071302890778</v>
      </c>
      <c r="AV1552" s="21">
        <v>-0.3865106999874115</v>
      </c>
      <c r="AW1552" s="21">
        <v>-0.97669178247451782</v>
      </c>
      <c r="AX1552" s="21">
        <v>4.7284781932830811E-2</v>
      </c>
      <c r="AY1552" s="21">
        <v>0.20318883657455444</v>
      </c>
      <c r="AZ1552" s="21">
        <v>4.4791601598262787E-2</v>
      </c>
      <c r="BA1552" s="21">
        <v>-0.26213505864143372</v>
      </c>
      <c r="BB1552" s="21">
        <v>-8.043505996465683E-2</v>
      </c>
      <c r="BC1552" s="21">
        <v>-0.58860433101654053</v>
      </c>
      <c r="BD1552" s="21">
        <v>-0.2186180055141449</v>
      </c>
      <c r="BE1552" s="21">
        <v>-0.31201639771461487</v>
      </c>
      <c r="BF1552" s="21">
        <v>-0.39572468400001526</v>
      </c>
      <c r="BG1552" s="21">
        <v>-0.18291126191616058</v>
      </c>
      <c r="BH1552" s="21">
        <v>-1.5133979730308056E-2</v>
      </c>
      <c r="BI1552" s="21">
        <v>-0.18243025243282318</v>
      </c>
      <c r="BJ1552" s="21">
        <v>-0.11103352904319763</v>
      </c>
      <c r="BK1552" s="21">
        <v>0.18187043070793152</v>
      </c>
      <c r="BL1552" s="21">
        <v>-7.9744845628738403E-2</v>
      </c>
      <c r="BM1552" s="21">
        <v>-0.46471783518791199</v>
      </c>
      <c r="BN1552" s="21">
        <v>-1.0447608232498169</v>
      </c>
      <c r="BO1552" s="21">
        <v>-0.26498833298683167</v>
      </c>
      <c r="BP1552" s="21">
        <v>-0.37424266338348389</v>
      </c>
      <c r="BQ1552" s="21">
        <v>-0.70853292942047119</v>
      </c>
      <c r="BR1552" s="21">
        <v>-0.64570426940917969</v>
      </c>
      <c r="BS1552" s="21">
        <v>-0.16064055263996124</v>
      </c>
      <c r="BT1552" s="21">
        <v>-0.35156905651092529</v>
      </c>
      <c r="BU1552" s="21">
        <v>-0.94376641511917114</v>
      </c>
      <c r="BV1552" s="21">
        <v>7.9196125268936157E-2</v>
      </c>
      <c r="BW1552" s="21">
        <v>0.23402944207191467</v>
      </c>
      <c r="BX1552" s="21">
        <v>7.3985777795314789E-2</v>
      </c>
      <c r="BY1552" s="21">
        <v>-0.23653502762317657</v>
      </c>
      <c r="BZ1552" s="21">
        <v>-5.7712007313966751E-2</v>
      </c>
      <c r="CA1552" s="21">
        <v>-0.57103031873703003</v>
      </c>
      <c r="CB1552" s="21">
        <v>-0.20330972969532013</v>
      </c>
      <c r="CC1552" s="21">
        <v>-0.29835876822471619</v>
      </c>
      <c r="CD1552" s="21">
        <v>-0.38261738419532776</v>
      </c>
      <c r="CE1552" s="21">
        <v>-0.17155613005161285</v>
      </c>
      <c r="CF1552" s="21">
        <v>-4.2683342471718788E-3</v>
      </c>
      <c r="CG1552" s="21">
        <v>-0.17229703068733215</v>
      </c>
      <c r="CH1552" s="21">
        <v>-9.8925642669200897E-2</v>
      </c>
      <c r="CI1552" s="21">
        <v>0.19728629291057587</v>
      </c>
      <c r="CJ1552" s="21">
        <v>-6.0558296740055084E-2</v>
      </c>
      <c r="CK1552" s="21">
        <v>-0.44217479228973389</v>
      </c>
      <c r="CL1552" s="21">
        <v>-1.0201336145401001</v>
      </c>
      <c r="CM1552" s="21">
        <v>-0.23910842835903168</v>
      </c>
      <c r="CN1552" s="21">
        <v>-0.34796154499053955</v>
      </c>
      <c r="CO1552" s="21">
        <v>-0.68133544921875</v>
      </c>
      <c r="CP1552" s="21">
        <v>-0.61827939748764038</v>
      </c>
      <c r="CQ1552" s="21">
        <v>-0.1344464123249054</v>
      </c>
      <c r="CR1552" s="21">
        <v>-0.32736855745315552</v>
      </c>
      <c r="CS1552" s="21">
        <v>-0.92096245288848877</v>
      </c>
      <c r="CT1552" s="21">
        <v>0.10129782557487488</v>
      </c>
      <c r="CU1552" s="21">
        <v>0.25538954138755798</v>
      </c>
      <c r="CV1552" s="21">
        <v>9.4205580651760101E-2</v>
      </c>
      <c r="CW1552" s="21">
        <v>-0.21880452334880829</v>
      </c>
      <c r="CX1552" s="21">
        <v>-4.1974090039730072E-2</v>
      </c>
      <c r="CY1552" s="21">
        <v>-0.55345630645751953</v>
      </c>
      <c r="CZ1552" s="21">
        <v>-0.18800145387649536</v>
      </c>
      <c r="DA1552" s="21">
        <v>-0.2847011387348175</v>
      </c>
      <c r="DB1552" s="21">
        <v>-0.36951008439064026</v>
      </c>
      <c r="DC1552" s="21">
        <v>-0.16020099818706512</v>
      </c>
      <c r="DD1552" s="21">
        <v>6.5973117016255856E-3</v>
      </c>
      <c r="DE1552" s="21">
        <v>-0.16216380894184113</v>
      </c>
      <c r="DF1552" s="21">
        <v>-8.6817756295204163E-2</v>
      </c>
      <c r="DG1552" s="21">
        <v>0.21270215511322021</v>
      </c>
      <c r="DH1552" s="21">
        <v>-4.1371744126081467E-2</v>
      </c>
      <c r="DI1552" s="21">
        <v>-0.41963174939155579</v>
      </c>
      <c r="DJ1552" s="21">
        <v>-0.9955064058303833</v>
      </c>
      <c r="DK1552" s="21">
        <v>-0.21322852373123169</v>
      </c>
      <c r="DL1552" s="21">
        <v>-0.32168042659759521</v>
      </c>
      <c r="DM1552" s="21">
        <v>-0.65413796901702881</v>
      </c>
      <c r="DN1552" s="21">
        <v>-0.59085452556610107</v>
      </c>
      <c r="DO1552" s="21">
        <v>-0.10825227946043015</v>
      </c>
      <c r="DP1552" s="21">
        <v>-0.30316805839538574</v>
      </c>
      <c r="DQ1552" s="21">
        <v>-0.8981584906578064</v>
      </c>
      <c r="DR1552" s="21">
        <v>0.1233995258808136</v>
      </c>
      <c r="DS1552" s="21">
        <v>0.27674964070320129</v>
      </c>
      <c r="DT1552" s="21">
        <v>0.11442538350820541</v>
      </c>
      <c r="DU1552" s="21">
        <v>-0.20107401907444</v>
      </c>
      <c r="DV1552" s="21">
        <v>-2.6236172765493393E-2</v>
      </c>
      <c r="DW1552" s="21">
        <v>-0.52808219194412231</v>
      </c>
      <c r="DX1552" s="21">
        <v>-0.16589872539043427</v>
      </c>
      <c r="DY1552" s="21">
        <v>-0.26498165726661682</v>
      </c>
      <c r="DZ1552" s="21">
        <v>-0.3505852222442627</v>
      </c>
      <c r="EA1552" s="21">
        <v>-0.14380601048469543</v>
      </c>
      <c r="EB1552" s="21">
        <v>2.2285578772425652E-2</v>
      </c>
      <c r="EC1552" s="21">
        <v>-0.14753304421901703</v>
      </c>
      <c r="ED1552" s="21">
        <v>-6.9335885345935822E-2</v>
      </c>
      <c r="EE1552" s="21">
        <v>0.23496022820472717</v>
      </c>
      <c r="EF1552" s="21">
        <v>-1.3669410720467567E-2</v>
      </c>
      <c r="EG1552" s="21">
        <v>-0.38708317279815674</v>
      </c>
      <c r="EH1552" s="21">
        <v>-0.95994865894317627</v>
      </c>
      <c r="EI1552" s="21">
        <v>-0.17586207389831543</v>
      </c>
      <c r="EJ1552" s="21">
        <v>-0.28373464941978455</v>
      </c>
      <c r="EK1552" s="21">
        <v>-0.61486917734146118</v>
      </c>
      <c r="EL1552" s="21">
        <v>-0.5512574315071106</v>
      </c>
      <c r="EM1552" s="21">
        <v>-7.0432104170322418E-2</v>
      </c>
      <c r="EN1552" s="21">
        <v>-0.26822641491889954</v>
      </c>
      <c r="EO1552" s="21">
        <v>-0.86523312330245972</v>
      </c>
      <c r="EP1552" s="21">
        <v>0.15531086921691895</v>
      </c>
      <c r="EQ1552" s="21">
        <v>0.30759024620056152</v>
      </c>
      <c r="ER1552" s="21">
        <v>0.14361955225467682</v>
      </c>
      <c r="ES1552" s="21">
        <v>-0.17547400295734406</v>
      </c>
      <c r="ET1552" s="21">
        <v>-3.5131212789565325E-3</v>
      </c>
      <c r="EU1552" s="21">
        <v>72.750972762645915</v>
      </c>
      <c r="EV1552" s="21">
        <v>72.105056762695313</v>
      </c>
      <c r="EW1552" s="21">
        <v>71.52918287937743</v>
      </c>
      <c r="EX1552" s="21">
        <v>71.315177917480469</v>
      </c>
      <c r="EY1552" s="21">
        <v>71.412452697753906</v>
      </c>
      <c r="EZ1552" s="21">
        <v>70.719841003417969</v>
      </c>
      <c r="FA1552" s="21">
        <v>70.910507202148438</v>
      </c>
      <c r="FB1552" s="21">
        <v>71.054473876953125</v>
      </c>
      <c r="FC1552" s="21">
        <v>74.268486022949219</v>
      </c>
      <c r="FD1552" s="21">
        <v>79.809341430664063</v>
      </c>
      <c r="FE1552" s="21">
        <v>84.0311279296875</v>
      </c>
      <c r="FF1552" s="21">
        <v>85.245132446289063</v>
      </c>
      <c r="FG1552" s="21">
        <v>86.299613952636719</v>
      </c>
      <c r="FH1552" s="21">
        <v>88.276268005371094</v>
      </c>
      <c r="FI1552" s="21">
        <v>89.972763061523438</v>
      </c>
      <c r="FJ1552" s="21">
        <v>89.731513977050781</v>
      </c>
      <c r="FK1552" s="21">
        <v>86.389106750488281</v>
      </c>
      <c r="FL1552" s="21">
        <v>81.392997741699219</v>
      </c>
      <c r="FM1552" s="21">
        <v>78.369651794433594</v>
      </c>
      <c r="FN1552" s="21">
        <v>76.346305847167969</v>
      </c>
      <c r="FO1552" s="21">
        <v>74.521400451660156</v>
      </c>
      <c r="FP1552" s="21">
        <v>72.634239196777344</v>
      </c>
      <c r="FQ1552" s="21">
        <v>72.175094604492188</v>
      </c>
      <c r="FR1552" s="21">
        <v>71.992218017578125</v>
      </c>
      <c r="FS1552" s="21">
        <v>4.0252165794372559</v>
      </c>
      <c r="FT1552" s="21"/>
      <c r="FU1552" s="21">
        <v>0.19362403452396393</v>
      </c>
      <c r="FV1552" t="s">
        <v>294</v>
      </c>
      <c r="FW1552" s="21"/>
      <c r="FX1552">
        <f t="shared" si="72"/>
        <v>1.7566185712814331</v>
      </c>
      <c r="FY1552">
        <f t="shared" si="73"/>
        <v>-0.20521801114082336</v>
      </c>
      <c r="FZ1552">
        <f t="shared" si="74"/>
        <v>79.403892517089844</v>
      </c>
    </row>
    <row r="1553" spans="1:182" x14ac:dyDescent="0.2">
      <c r="A1553" t="s">
        <v>227</v>
      </c>
      <c r="B1553" t="s">
        <v>199</v>
      </c>
      <c r="C1553" t="s">
        <v>285</v>
      </c>
      <c r="D1553" t="s">
        <v>275</v>
      </c>
      <c r="E1553" t="s">
        <v>219</v>
      </c>
      <c r="F1553" s="21">
        <v>2740</v>
      </c>
      <c r="G1553" s="21">
        <v>1.6089935302734375</v>
      </c>
      <c r="H1553" s="21">
        <v>1.3750623464584351</v>
      </c>
      <c r="I1553" s="21">
        <v>1.2331504821777344</v>
      </c>
      <c r="J1553" s="21">
        <v>1.1356334686279297</v>
      </c>
      <c r="K1553" s="21">
        <v>1.0430002212524414</v>
      </c>
      <c r="L1553" s="21">
        <v>1.0023456811904907</v>
      </c>
      <c r="M1553" s="21">
        <v>1.0502023696899414</v>
      </c>
      <c r="N1553" s="21">
        <v>0.81985467672348022</v>
      </c>
      <c r="O1553" s="21">
        <v>0.18955042958259583</v>
      </c>
      <c r="P1553" s="21">
        <v>-0.66601228713989258</v>
      </c>
      <c r="Q1553" s="21">
        <v>-1.2217131853103638</v>
      </c>
      <c r="R1553" s="21">
        <v>-1.4555816650390625</v>
      </c>
      <c r="S1553" s="21">
        <v>-1.3440684080123901</v>
      </c>
      <c r="T1553" s="21">
        <v>-0.96094578504562378</v>
      </c>
      <c r="U1553" s="21">
        <v>-0.3629448413848877</v>
      </c>
      <c r="V1553" s="21">
        <v>0.45643097162246704</v>
      </c>
      <c r="W1553" s="21">
        <v>1.3785218000411987</v>
      </c>
      <c r="X1553" s="21">
        <v>2.2884175777435303</v>
      </c>
      <c r="Y1553" s="21">
        <v>2.7362756729125977</v>
      </c>
      <c r="Z1553" s="21">
        <v>2.6230998039245605</v>
      </c>
      <c r="AA1553" s="21">
        <v>2.3889942169189453</v>
      </c>
      <c r="AB1553" s="21">
        <v>2.1986637115478516</v>
      </c>
      <c r="AC1553" s="21">
        <v>1.9273685216903687</v>
      </c>
      <c r="AD1553" s="21">
        <v>1.6387923955917358</v>
      </c>
      <c r="AE1553" s="21">
        <v>-3.830023854970932E-2</v>
      </c>
      <c r="AF1553" s="21">
        <v>-7.00116828083992E-2</v>
      </c>
      <c r="AG1553" s="21">
        <v>-5.3810764104127884E-2</v>
      </c>
      <c r="AH1553" s="21">
        <v>-2.99085583537817E-2</v>
      </c>
      <c r="AI1553" s="21">
        <v>-2.9924305155873299E-2</v>
      </c>
      <c r="AJ1553" s="21">
        <v>-3.4428507089614868E-2</v>
      </c>
      <c r="AK1553" s="21">
        <v>-1.6170723363757133E-2</v>
      </c>
      <c r="AL1553" s="21">
        <v>-5.2379466593265533E-2</v>
      </c>
      <c r="AM1553" s="21">
        <v>-3.5184480249881744E-2</v>
      </c>
      <c r="AN1553" s="21">
        <v>-0.12091393768787384</v>
      </c>
      <c r="AO1553" s="21">
        <v>-0.12254072725772858</v>
      </c>
      <c r="AP1553" s="21">
        <v>-0.13368324935436249</v>
      </c>
      <c r="AQ1553" s="21">
        <v>-0.17085190117359161</v>
      </c>
      <c r="AR1553" s="21">
        <v>-0.20835933089256287</v>
      </c>
      <c r="AS1553" s="21">
        <v>9.7607426345348358E-2</v>
      </c>
      <c r="AT1553" s="21">
        <v>8.3040744066238403E-2</v>
      </c>
      <c r="AU1553" s="21">
        <v>4.8190459609031677E-2</v>
      </c>
      <c r="AV1553" s="21">
        <v>-5.2478956058621407E-3</v>
      </c>
      <c r="AW1553" s="21">
        <v>-9.9738538265228271E-2</v>
      </c>
      <c r="AX1553" s="21">
        <v>-0.1004936695098877</v>
      </c>
      <c r="AY1553" s="21">
        <v>-0.12733620405197144</v>
      </c>
      <c r="AZ1553" s="21">
        <v>-0.13348749279975891</v>
      </c>
      <c r="BA1553" s="21">
        <v>-0.10000661015510559</v>
      </c>
      <c r="BB1553" s="21">
        <v>-8.1333674490451813E-2</v>
      </c>
      <c r="BC1553" s="21">
        <v>-1.5044067054986954E-2</v>
      </c>
      <c r="BD1553" s="21">
        <v>-4.9310170114040375E-2</v>
      </c>
      <c r="BE1553" s="21">
        <v>-3.6579366773366928E-2</v>
      </c>
      <c r="BF1553" s="21">
        <v>-1.4800974167883396E-2</v>
      </c>
      <c r="BG1553" s="21">
        <v>-1.6459377482533455E-2</v>
      </c>
      <c r="BH1553" s="21">
        <v>-2.2023342549800873E-2</v>
      </c>
      <c r="BI1553" s="21">
        <v>-3.0349418520927429E-3</v>
      </c>
      <c r="BJ1553" s="21">
        <v>-3.6557409912347794E-2</v>
      </c>
      <c r="BK1553" s="21">
        <v>-1.4555972069501877E-2</v>
      </c>
      <c r="BL1553" s="21">
        <v>-9.5306567847728729E-2</v>
      </c>
      <c r="BM1553" s="21">
        <v>-9.1497011482715607E-2</v>
      </c>
      <c r="BN1553" s="21">
        <v>-9.7565725445747375E-2</v>
      </c>
      <c r="BO1553" s="21">
        <v>-0.13016270101070404</v>
      </c>
      <c r="BP1553" s="21">
        <v>-0.16339163482189178</v>
      </c>
      <c r="BQ1553" s="21">
        <v>0.14455091953277588</v>
      </c>
      <c r="BR1553" s="21">
        <v>0.13142643868923187</v>
      </c>
      <c r="BS1553" s="21">
        <v>9.332825243473053E-2</v>
      </c>
      <c r="BT1553" s="21">
        <v>3.6390691995620728E-2</v>
      </c>
      <c r="BU1553" s="21">
        <v>-5.931374803185463E-2</v>
      </c>
      <c r="BV1553" s="21">
        <v>-6.5743178129196167E-2</v>
      </c>
      <c r="BW1553" s="21">
        <v>-9.4311870634555817E-2</v>
      </c>
      <c r="BX1553" s="21">
        <v>-0.10156333446502686</v>
      </c>
      <c r="BY1553" s="21">
        <v>-7.255873829126358E-2</v>
      </c>
      <c r="BZ1553" s="21">
        <v>-5.7421773672103882E-2</v>
      </c>
      <c r="CA1553" s="21">
        <v>1.0630860924720764E-3</v>
      </c>
      <c r="CB1553" s="21">
        <v>-3.497236967086792E-2</v>
      </c>
      <c r="CC1553" s="21">
        <v>-2.464495413005352E-2</v>
      </c>
      <c r="CD1553" s="21">
        <v>-4.3375073000788689E-3</v>
      </c>
      <c r="CE1553" s="21">
        <v>-7.1336105465888977E-3</v>
      </c>
      <c r="CF1553" s="21">
        <v>-1.3431563042104244E-2</v>
      </c>
      <c r="CG1553" s="21">
        <v>6.0628596693277359E-3</v>
      </c>
      <c r="CH1553" s="21">
        <v>-2.5599101558327675E-2</v>
      </c>
      <c r="CI1553" s="21">
        <v>-2.6873053866438568E-4</v>
      </c>
      <c r="CJ1553" s="21">
        <v>-7.7570974826812744E-2</v>
      </c>
      <c r="CK1553" s="21">
        <v>-6.999623030424118E-2</v>
      </c>
      <c r="CL1553" s="21">
        <v>-7.2550833225250244E-2</v>
      </c>
      <c r="CM1553" s="21">
        <v>-0.10198148339986801</v>
      </c>
      <c r="CN1553" s="21">
        <v>-0.13224713504314423</v>
      </c>
      <c r="CO1553" s="21">
        <v>0.17706385254859924</v>
      </c>
      <c r="CP1553" s="21">
        <v>0.16493821144104004</v>
      </c>
      <c r="CQ1553" s="21">
        <v>0.12459055334329605</v>
      </c>
      <c r="CR1553" s="21">
        <v>6.5229453146457672E-2</v>
      </c>
      <c r="CS1553" s="21">
        <v>-3.131566196680069E-2</v>
      </c>
      <c r="CT1553" s="21">
        <v>-4.1675098240375519E-2</v>
      </c>
      <c r="CU1553" s="21">
        <v>-7.143932580947876E-2</v>
      </c>
      <c r="CV1553" s="21">
        <v>-7.9452767968177795E-2</v>
      </c>
      <c r="CW1553" s="21">
        <v>-5.3548417985439301E-2</v>
      </c>
      <c r="CX1553" s="21">
        <v>-4.0860462933778763E-2</v>
      </c>
      <c r="CY1553" s="21">
        <v>1.7170239239931107E-2</v>
      </c>
      <c r="CZ1553" s="21">
        <v>-2.0634567365050316E-2</v>
      </c>
      <c r="DA1553" s="21">
        <v>-1.2710540555417538E-2</v>
      </c>
      <c r="DB1553" s="21">
        <v>6.1259595677256584E-3</v>
      </c>
      <c r="DC1553" s="21">
        <v>2.1921568550169468E-3</v>
      </c>
      <c r="DD1553" s="21">
        <v>-4.839784000068903E-3</v>
      </c>
      <c r="DE1553" s="21">
        <v>1.5160661190748215E-2</v>
      </c>
      <c r="DF1553" s="21">
        <v>-1.4640793204307556E-2</v>
      </c>
      <c r="DG1553" s="21">
        <v>1.4018510468304157E-2</v>
      </c>
      <c r="DH1553" s="21">
        <v>-5.9835385531187057E-2</v>
      </c>
      <c r="DI1553" s="21">
        <v>-4.8495449125766754E-2</v>
      </c>
      <c r="DJ1553" s="21">
        <v>-4.7535941004753113E-2</v>
      </c>
      <c r="DK1553" s="21">
        <v>-7.3800265789031982E-2</v>
      </c>
      <c r="DL1553" s="21">
        <v>-0.10110264271497726</v>
      </c>
      <c r="DM1553" s="21">
        <v>0.20957678556442261</v>
      </c>
      <c r="DN1553" s="21">
        <v>0.19844998419284821</v>
      </c>
      <c r="DO1553" s="21">
        <v>0.15585285425186157</v>
      </c>
      <c r="DP1553" s="21">
        <v>9.4068214297294617E-2</v>
      </c>
      <c r="DQ1553" s="21">
        <v>-3.3175747375935316E-3</v>
      </c>
      <c r="DR1553" s="21">
        <v>-1.7607016488909721E-2</v>
      </c>
      <c r="DS1553" s="21">
        <v>-4.8566777259111404E-2</v>
      </c>
      <c r="DT1553" s="21">
        <v>-5.7342197746038437E-2</v>
      </c>
      <c r="DU1553" s="21">
        <v>-3.4538101404905319E-2</v>
      </c>
      <c r="DV1553" s="21">
        <v>-2.4299154058098793E-2</v>
      </c>
      <c r="DW1553" s="21">
        <v>4.0426410734653473E-2</v>
      </c>
      <c r="DX1553" s="21">
        <v>6.6940818214789033E-5</v>
      </c>
      <c r="DY1553" s="21">
        <v>4.5208558440208435E-3</v>
      </c>
      <c r="DZ1553" s="21">
        <v>2.1233543753623962E-2</v>
      </c>
      <c r="EA1553" s="21">
        <v>1.5657084062695503E-2</v>
      </c>
      <c r="EB1553" s="21">
        <v>7.5653800740838051E-3</v>
      </c>
      <c r="EC1553" s="21">
        <v>2.8296442702412605E-2</v>
      </c>
      <c r="ED1553" s="21">
        <v>1.1812632437795401E-3</v>
      </c>
      <c r="EE1553" s="21">
        <v>3.464701771736145E-2</v>
      </c>
      <c r="EF1553" s="21">
        <v>-3.4228008240461349E-2</v>
      </c>
      <c r="EG1553" s="21">
        <v>-1.7451737076044083E-2</v>
      </c>
      <c r="EH1553" s="21">
        <v>-1.1418413370847702E-2</v>
      </c>
      <c r="EI1553" s="21">
        <v>-3.3111073076725006E-2</v>
      </c>
      <c r="EJ1553" s="21">
        <v>-5.6134942919015884E-2</v>
      </c>
      <c r="EK1553" s="21">
        <v>0.25652027130126953</v>
      </c>
      <c r="EL1553" s="21">
        <v>0.24683567881584167</v>
      </c>
      <c r="EM1553" s="21">
        <v>0.20099064707756042</v>
      </c>
      <c r="EN1553" s="21">
        <v>0.13570679724216461</v>
      </c>
      <c r="EO1553" s="21">
        <v>3.7107218056917191E-2</v>
      </c>
      <c r="EP1553" s="21">
        <v>1.7143471166491508E-2</v>
      </c>
      <c r="EQ1553" s="21">
        <v>-1.5542451292276382E-2</v>
      </c>
      <c r="ER1553" s="21">
        <v>-2.5418046861886978E-2</v>
      </c>
      <c r="ES1553" s="21">
        <v>-7.0902225561439991E-3</v>
      </c>
      <c r="ET1553" s="21">
        <v>-3.8725364720448852E-4</v>
      </c>
      <c r="EU1553" s="21">
        <v>71.586330935251794</v>
      </c>
      <c r="EV1553" s="21">
        <v>70.949638366699219</v>
      </c>
      <c r="EW1553" s="21">
        <v>70.517985611510795</v>
      </c>
      <c r="EX1553" s="21">
        <v>69.176261901855469</v>
      </c>
      <c r="EY1553" s="21">
        <v>68.690650939941406</v>
      </c>
      <c r="EZ1553" s="21">
        <v>66.025177001953125</v>
      </c>
      <c r="FA1553" s="21">
        <v>66.636688232421875</v>
      </c>
      <c r="FB1553" s="21">
        <v>66.291366577148438</v>
      </c>
      <c r="FC1553" s="21">
        <v>73.046760559082031</v>
      </c>
      <c r="FD1553" s="21">
        <v>82.5</v>
      </c>
      <c r="FE1553" s="21">
        <v>90</v>
      </c>
      <c r="FF1553" s="21">
        <v>95.460433959960938</v>
      </c>
      <c r="FG1553" s="21">
        <v>98.039566040039063</v>
      </c>
      <c r="FH1553" s="21">
        <v>98.061149597167969</v>
      </c>
      <c r="FI1553" s="21">
        <v>97.6690673828125</v>
      </c>
      <c r="FJ1553" s="21">
        <v>95.460433959960938</v>
      </c>
      <c r="FK1553" s="21">
        <v>93.841728210449219</v>
      </c>
      <c r="FL1553" s="21">
        <v>92.712226867675781</v>
      </c>
      <c r="FM1553" s="21">
        <v>87.176261901855469</v>
      </c>
      <c r="FN1553" s="21">
        <v>81.154678344726563</v>
      </c>
      <c r="FO1553" s="21">
        <v>76.726615905761719</v>
      </c>
      <c r="FP1553" s="21">
        <v>74.140289306640625</v>
      </c>
      <c r="FQ1553" s="21">
        <v>72.305755615234375</v>
      </c>
      <c r="FR1553" s="21">
        <v>70.352516174316406</v>
      </c>
      <c r="FS1553" s="21">
        <v>0.43222266435623169</v>
      </c>
      <c r="FT1553" s="21"/>
      <c r="FU1553" s="21">
        <v>4.8143733292818069E-2</v>
      </c>
      <c r="FV1553" t="s">
        <v>294</v>
      </c>
      <c r="FW1553" s="21"/>
      <c r="FX1553">
        <f t="shared" si="72"/>
        <v>2.2830618143081667</v>
      </c>
      <c r="FY1553">
        <f t="shared" si="73"/>
        <v>9.0779840946197503E-3</v>
      </c>
      <c r="FZ1553">
        <f t="shared" si="74"/>
        <v>86.322302246093756</v>
      </c>
    </row>
    <row r="1554" spans="1:182" x14ac:dyDescent="0.2">
      <c r="A1554" t="s">
        <v>227</v>
      </c>
      <c r="B1554" t="s">
        <v>199</v>
      </c>
      <c r="C1554" t="s">
        <v>281</v>
      </c>
      <c r="D1554" t="s">
        <v>275</v>
      </c>
      <c r="E1554" t="s">
        <v>219</v>
      </c>
      <c r="F1554" s="21">
        <v>2686</v>
      </c>
      <c r="G1554" s="21">
        <v>1.6210920810699463</v>
      </c>
      <c r="H1554" s="21">
        <v>1.3808430433273315</v>
      </c>
      <c r="I1554" s="21">
        <v>1.2400652170181274</v>
      </c>
      <c r="J1554" s="21">
        <v>1.1385948657989502</v>
      </c>
      <c r="K1554" s="21">
        <v>1.0473918914794922</v>
      </c>
      <c r="L1554" s="21">
        <v>1.0063974857330322</v>
      </c>
      <c r="M1554" s="21">
        <v>1.0572762489318848</v>
      </c>
      <c r="N1554" s="21">
        <v>0.82236588001251221</v>
      </c>
      <c r="O1554" s="21">
        <v>0.19366762042045593</v>
      </c>
      <c r="P1554" s="21">
        <v>-0.6596376895904541</v>
      </c>
      <c r="Q1554" s="21">
        <v>-1.2154257297515869</v>
      </c>
      <c r="R1554" s="21">
        <v>-1.4495698213577271</v>
      </c>
      <c r="S1554" s="21">
        <v>-1.3349705934524536</v>
      </c>
      <c r="T1554" s="21">
        <v>-0.95587080717086792</v>
      </c>
      <c r="U1554" s="21">
        <v>-0.36089938879013062</v>
      </c>
      <c r="V1554" s="21">
        <v>0.45105323195457458</v>
      </c>
      <c r="W1554" s="21">
        <v>1.3732777833938599</v>
      </c>
      <c r="X1554" s="21">
        <v>2.2808923721313477</v>
      </c>
      <c r="Y1554" s="21">
        <v>2.7391071319580078</v>
      </c>
      <c r="Z1554" s="21">
        <v>2.6286957263946533</v>
      </c>
      <c r="AA1554" s="21">
        <v>2.3939082622528076</v>
      </c>
      <c r="AB1554" s="21">
        <v>2.2014038562774658</v>
      </c>
      <c r="AC1554" s="21">
        <v>1.9263956546783447</v>
      </c>
      <c r="AD1554" s="21">
        <v>1.6418102979660034</v>
      </c>
      <c r="AE1554" s="21">
        <v>-2.4368554353713989E-2</v>
      </c>
      <c r="AF1554" s="21">
        <v>-5.9550311416387558E-2</v>
      </c>
      <c r="AG1554" s="21">
        <v>-4.6797644346952438E-2</v>
      </c>
      <c r="AH1554" s="21">
        <v>-2.7053004130721092E-2</v>
      </c>
      <c r="AI1554" s="21">
        <v>-2.6285817846655846E-2</v>
      </c>
      <c r="AJ1554" s="21">
        <v>-3.1734678894281387E-2</v>
      </c>
      <c r="AK1554" s="21">
        <v>-9.8078493028879166E-3</v>
      </c>
      <c r="AL1554" s="21">
        <v>-5.2826199680566788E-2</v>
      </c>
      <c r="AM1554" s="21">
        <v>-3.1527813524007797E-2</v>
      </c>
      <c r="AN1554" s="21">
        <v>-0.11281998455524445</v>
      </c>
      <c r="AO1554" s="21">
        <v>-0.11388996988534927</v>
      </c>
      <c r="AP1554" s="21">
        <v>-0.12140253931283951</v>
      </c>
      <c r="AQ1554" s="21">
        <v>-0.15492928028106689</v>
      </c>
      <c r="AR1554" s="21">
        <v>-0.19046580791473389</v>
      </c>
      <c r="AS1554" s="21">
        <v>0.11804558336734772</v>
      </c>
      <c r="AT1554" s="21">
        <v>9.6623003482818604E-2</v>
      </c>
      <c r="AU1554" s="21">
        <v>5.3349751979112625E-2</v>
      </c>
      <c r="AV1554" s="21">
        <v>-4.8906705342233181E-3</v>
      </c>
      <c r="AW1554" s="21">
        <v>-8.4987364709377289E-2</v>
      </c>
      <c r="AX1554" s="21">
        <v>-9.0532124042510986E-2</v>
      </c>
      <c r="AY1554" s="21">
        <v>-0.11807593703269958</v>
      </c>
      <c r="AZ1554" s="21">
        <v>-0.12690500915050507</v>
      </c>
      <c r="BA1554" s="21">
        <v>-9.9649496376514435E-2</v>
      </c>
      <c r="BB1554" s="21">
        <v>-7.7594742178916931E-2</v>
      </c>
      <c r="BC1554" s="21">
        <v>-4.3312739580869675E-3</v>
      </c>
      <c r="BD1554" s="21">
        <v>-4.2579744011163712E-2</v>
      </c>
      <c r="BE1554" s="21">
        <v>-3.1074237078428268E-2</v>
      </c>
      <c r="BF1554" s="21">
        <v>-1.2974693439900875E-2</v>
      </c>
      <c r="BG1554" s="21">
        <v>-1.3720347546041012E-2</v>
      </c>
      <c r="BH1554" s="21">
        <v>-2.0361734554171562E-2</v>
      </c>
      <c r="BI1554" s="21">
        <v>1.42923544626683E-3</v>
      </c>
      <c r="BJ1554" s="21">
        <v>-3.7558410316705704E-2</v>
      </c>
      <c r="BK1554" s="21">
        <v>-1.2749766930937767E-2</v>
      </c>
      <c r="BL1554" s="21">
        <v>-9.0085983276367188E-2</v>
      </c>
      <c r="BM1554" s="21">
        <v>-8.5965566337108612E-2</v>
      </c>
      <c r="BN1554" s="21">
        <v>-8.8965810835361481E-2</v>
      </c>
      <c r="BO1554" s="21">
        <v>-0.11787906289100647</v>
      </c>
      <c r="BP1554" s="21">
        <v>-0.1506434828042984</v>
      </c>
      <c r="BQ1554" s="21">
        <v>0.15827076137065887</v>
      </c>
      <c r="BR1554" s="21">
        <v>0.13800933957099915</v>
      </c>
      <c r="BS1554" s="21">
        <v>9.4272881746292114E-2</v>
      </c>
      <c r="BT1554" s="21">
        <v>3.3269841223955154E-2</v>
      </c>
      <c r="BU1554" s="21">
        <v>-5.0682175904512405E-2</v>
      </c>
      <c r="BV1554" s="21">
        <v>-5.7747535407543182E-2</v>
      </c>
      <c r="BW1554" s="21">
        <v>-8.8834680616855621E-2</v>
      </c>
      <c r="BX1554" s="21">
        <v>-9.9088400602340698E-2</v>
      </c>
      <c r="BY1554" s="21">
        <v>-7.4963800609111786E-2</v>
      </c>
      <c r="BZ1554" s="21">
        <v>-5.6357327848672867E-2</v>
      </c>
      <c r="CA1554" s="21">
        <v>9.5464857295155525E-3</v>
      </c>
      <c r="CB1554" s="21">
        <v>-3.0825983732938766E-2</v>
      </c>
      <c r="CC1554" s="21">
        <v>-2.018425241112709E-2</v>
      </c>
      <c r="CD1554" s="21">
        <v>-3.2240988221019506E-3</v>
      </c>
      <c r="CE1554" s="21">
        <v>-5.017540417611599E-3</v>
      </c>
      <c r="CF1554" s="21">
        <v>-1.2484869919717312E-2</v>
      </c>
      <c r="CG1554" s="21">
        <v>9.2120058834552765E-3</v>
      </c>
      <c r="CH1554" s="21">
        <v>-2.6983983814716339E-2</v>
      </c>
      <c r="CI1554" s="21">
        <v>2.5585031835362315E-4</v>
      </c>
      <c r="CJ1554" s="21">
        <v>-7.4340477585792542E-2</v>
      </c>
      <c r="CK1554" s="21">
        <v>-6.6625215113162994E-2</v>
      </c>
      <c r="CL1554" s="21">
        <v>-6.6500231623649597E-2</v>
      </c>
      <c r="CM1554" s="21">
        <v>-9.2218197882175446E-2</v>
      </c>
      <c r="CN1554" s="21">
        <v>-0.12306267023086548</v>
      </c>
      <c r="CO1554" s="21">
        <v>0.1861305832862854</v>
      </c>
      <c r="CP1554" s="21">
        <v>0.16667339205741882</v>
      </c>
      <c r="CQ1554" s="21">
        <v>0.12261611223220825</v>
      </c>
      <c r="CR1554" s="21">
        <v>5.9699695557355881E-2</v>
      </c>
      <c r="CS1554" s="21">
        <v>-2.692251093685627E-2</v>
      </c>
      <c r="CT1554" s="21">
        <v>-3.5041030496358871E-2</v>
      </c>
      <c r="CU1554" s="21">
        <v>-6.858227401971817E-2</v>
      </c>
      <c r="CV1554" s="21">
        <v>-7.9822704195976257E-2</v>
      </c>
      <c r="CW1554" s="21">
        <v>-5.7866565883159637E-2</v>
      </c>
      <c r="CX1554" s="21">
        <v>-4.1648358106613159E-2</v>
      </c>
      <c r="CY1554" s="21">
        <v>2.3424245417118073E-2</v>
      </c>
      <c r="CZ1554" s="21">
        <v>-1.9072221592068672E-2</v>
      </c>
      <c r="DA1554" s="21">
        <v>-9.2942686751484871E-3</v>
      </c>
      <c r="DB1554" s="21">
        <v>6.5264962613582611E-3</v>
      </c>
      <c r="DC1554" s="21">
        <v>3.6852662451565266E-3</v>
      </c>
      <c r="DD1554" s="21">
        <v>-4.6080048196017742E-3</v>
      </c>
      <c r="DE1554" s="21">
        <v>1.6994776204228401E-2</v>
      </c>
      <c r="DF1554" s="21">
        <v>-1.6409559175372124E-2</v>
      </c>
      <c r="DG1554" s="21">
        <v>1.3261468149721622E-2</v>
      </c>
      <c r="DH1554" s="21">
        <v>-5.8594975620508194E-2</v>
      </c>
      <c r="DI1554" s="21">
        <v>-4.7284860163927078E-2</v>
      </c>
      <c r="DJ1554" s="21">
        <v>-4.4034652411937714E-2</v>
      </c>
      <c r="DK1554" s="21">
        <v>-6.6557332873344421E-2</v>
      </c>
      <c r="DL1554" s="21">
        <v>-9.5481857657432556E-2</v>
      </c>
      <c r="DM1554" s="21">
        <v>0.21399040520191193</v>
      </c>
      <c r="DN1554" s="21">
        <v>0.1953374445438385</v>
      </c>
      <c r="DO1554" s="21">
        <v>0.15095934271812439</v>
      </c>
      <c r="DP1554" s="21">
        <v>8.6129546165466309E-2</v>
      </c>
      <c r="DQ1554" s="21">
        <v>-3.162844805046916E-3</v>
      </c>
      <c r="DR1554" s="21">
        <v>-1.2334525585174561E-2</v>
      </c>
      <c r="DS1554" s="21">
        <v>-4.8329867422580719E-2</v>
      </c>
      <c r="DT1554" s="21">
        <v>-6.0557004064321518E-2</v>
      </c>
      <c r="DU1554" s="21">
        <v>-4.0769327431917191E-2</v>
      </c>
      <c r="DV1554" s="21">
        <v>-2.6939390227198601E-2</v>
      </c>
      <c r="DW1554" s="21">
        <v>4.3461527675390244E-2</v>
      </c>
      <c r="DX1554" s="21">
        <v>-2.101656049489975E-3</v>
      </c>
      <c r="DY1554" s="21">
        <v>6.4291385933756828E-3</v>
      </c>
      <c r="DZ1554" s="21">
        <v>2.0604806020855904E-2</v>
      </c>
      <c r="EA1554" s="21">
        <v>1.6250737011432648E-2</v>
      </c>
      <c r="EB1554" s="21">
        <v>6.7649376578629017E-3</v>
      </c>
      <c r="EC1554" s="21">
        <v>2.823186106979847E-2</v>
      </c>
      <c r="ED1554" s="21">
        <v>-1.1417685309424996E-3</v>
      </c>
      <c r="EE1554" s="21">
        <v>3.2039515674114227E-2</v>
      </c>
      <c r="EF1554" s="21">
        <v>-3.5860966891050339E-2</v>
      </c>
      <c r="EG1554" s="21">
        <v>-1.9360460340976715E-2</v>
      </c>
      <c r="EH1554" s="21">
        <v>-1.1597927659749985E-2</v>
      </c>
      <c r="EI1554" s="21">
        <v>-2.9507119208574295E-2</v>
      </c>
      <c r="EJ1554" s="21">
        <v>-5.5659536272287369E-2</v>
      </c>
      <c r="EK1554" s="21">
        <v>0.25421556830406189</v>
      </c>
      <c r="EL1554" s="21">
        <v>0.23672378063201904</v>
      </c>
      <c r="EM1554" s="21">
        <v>0.19188247621059418</v>
      </c>
      <c r="EN1554" s="21">
        <v>0.12429006397724152</v>
      </c>
      <c r="EO1554" s="21">
        <v>3.1142339110374451E-2</v>
      </c>
      <c r="EP1554" s="21">
        <v>2.0450061187148094E-2</v>
      </c>
      <c r="EQ1554" s="21">
        <v>-1.9088611006736755E-2</v>
      </c>
      <c r="ER1554" s="21">
        <v>-3.2740391790866852E-2</v>
      </c>
      <c r="ES1554" s="21">
        <v>-1.608363538980484E-2</v>
      </c>
      <c r="ET1554" s="21">
        <v>-5.7019754312932491E-3</v>
      </c>
      <c r="EU1554" s="21">
        <v>71.586330935251794</v>
      </c>
      <c r="EV1554" s="21">
        <v>70.949638366699219</v>
      </c>
      <c r="EW1554" s="21">
        <v>70.517985611510795</v>
      </c>
      <c r="EX1554" s="21">
        <v>69.176261901855469</v>
      </c>
      <c r="EY1554" s="21">
        <v>68.690650939941406</v>
      </c>
      <c r="EZ1554" s="21">
        <v>66.025177001953125</v>
      </c>
      <c r="FA1554" s="21">
        <v>66.636688232421875</v>
      </c>
      <c r="FB1554" s="21">
        <v>66.291366577148438</v>
      </c>
      <c r="FC1554" s="21">
        <v>73.046760559082031</v>
      </c>
      <c r="FD1554" s="21">
        <v>82.5</v>
      </c>
      <c r="FE1554" s="21">
        <v>90</v>
      </c>
      <c r="FF1554" s="21">
        <v>95.460433959960938</v>
      </c>
      <c r="FG1554" s="21">
        <v>98.039566040039063</v>
      </c>
      <c r="FH1554" s="21">
        <v>98.061149597167969</v>
      </c>
      <c r="FI1554" s="21">
        <v>97.6690673828125</v>
      </c>
      <c r="FJ1554" s="21">
        <v>95.460433959960938</v>
      </c>
      <c r="FK1554" s="21">
        <v>93.841728210449219</v>
      </c>
      <c r="FL1554" s="21">
        <v>92.712226867675781</v>
      </c>
      <c r="FM1554" s="21">
        <v>87.176261901855469</v>
      </c>
      <c r="FN1554" s="21">
        <v>81.154678344726563</v>
      </c>
      <c r="FO1554" s="21">
        <v>76.726615905761719</v>
      </c>
      <c r="FP1554" s="21">
        <v>74.140289306640625</v>
      </c>
      <c r="FQ1554" s="21">
        <v>72.305755615234375</v>
      </c>
      <c r="FR1554" s="21">
        <v>70.352516174316406</v>
      </c>
      <c r="FS1554" s="21">
        <v>0.39681655168533325</v>
      </c>
      <c r="FT1554" s="21"/>
      <c r="FU1554" s="21">
        <v>4.449104517698288E-2</v>
      </c>
      <c r="FV1554" t="s">
        <v>294</v>
      </c>
      <c r="FW1554" s="21"/>
      <c r="FX1554">
        <f t="shared" si="72"/>
        <v>2.2831762552261354</v>
      </c>
      <c r="FY1554">
        <f t="shared" si="73"/>
        <v>1.0353998467326164E-2</v>
      </c>
      <c r="FZ1554">
        <f t="shared" si="74"/>
        <v>86.322302246093756</v>
      </c>
    </row>
    <row r="1555" spans="1:182" x14ac:dyDescent="0.2">
      <c r="A1555" t="s">
        <v>227</v>
      </c>
      <c r="B1555" t="s">
        <v>199</v>
      </c>
      <c r="C1555" t="s">
        <v>286</v>
      </c>
      <c r="D1555" t="s">
        <v>275</v>
      </c>
      <c r="E1555" t="s">
        <v>219</v>
      </c>
      <c r="F1555" s="21">
        <v>54</v>
      </c>
      <c r="G1555" s="21">
        <v>0.97133010625839233</v>
      </c>
      <c r="H1555" s="21">
        <v>1.0703916549682617</v>
      </c>
      <c r="I1555" s="21">
        <v>0.86870300769805908</v>
      </c>
      <c r="J1555" s="21">
        <v>0.97955125570297241</v>
      </c>
      <c r="K1555" s="21">
        <v>0.81153488159179688</v>
      </c>
      <c r="L1555" s="21">
        <v>0.78879439830780029</v>
      </c>
      <c r="M1555" s="21">
        <v>0.67736852169036865</v>
      </c>
      <c r="N1555" s="21">
        <v>0.6875002384185791</v>
      </c>
      <c r="O1555" s="21">
        <v>-2.7449600398540497E-2</v>
      </c>
      <c r="P1555" s="21">
        <v>-1.0019917488098145</v>
      </c>
      <c r="Q1555" s="21">
        <v>-1.5531002283096313</v>
      </c>
      <c r="R1555" s="21">
        <v>-1.7724423408508301</v>
      </c>
      <c r="S1555" s="21">
        <v>-1.8235785961151123</v>
      </c>
      <c r="T1555" s="21">
        <v>-1.2284265756607056</v>
      </c>
      <c r="U1555" s="21">
        <v>-0.47075232863426208</v>
      </c>
      <c r="V1555" s="21">
        <v>0.73986947536468506</v>
      </c>
      <c r="W1555" s="21">
        <v>1.6549141407012939</v>
      </c>
      <c r="X1555" s="21">
        <v>2.6850435733795166</v>
      </c>
      <c r="Y1555" s="21">
        <v>2.5870494842529297</v>
      </c>
      <c r="Z1555" s="21">
        <v>2.3281669616699219</v>
      </c>
      <c r="AA1555" s="21">
        <v>2.1299917697906494</v>
      </c>
      <c r="AB1555" s="21">
        <v>2.0542535781860352</v>
      </c>
      <c r="AC1555" s="21">
        <v>1.9786475896835327</v>
      </c>
      <c r="AD1555" s="21">
        <v>1.4797309637069702</v>
      </c>
      <c r="AE1555" s="21">
        <v>-0.47997701168060303</v>
      </c>
      <c r="AF1555" s="21">
        <v>-0.28223559260368347</v>
      </c>
      <c r="AG1555" s="21">
        <v>-0.2863636314868927</v>
      </c>
      <c r="AH1555" s="21">
        <v>-8.6849600076675415E-2</v>
      </c>
      <c r="AI1555" s="21">
        <v>-0.13993123173713684</v>
      </c>
      <c r="AJ1555" s="21">
        <v>-8.2577697932720184E-2</v>
      </c>
      <c r="AK1555" s="21">
        <v>-0.17893552780151367</v>
      </c>
      <c r="AL1555" s="21">
        <v>2.1550104022026062E-2</v>
      </c>
      <c r="AM1555" s="21">
        <v>-5.9700891375541687E-2</v>
      </c>
      <c r="AN1555" s="21">
        <v>-0.2863166332244873</v>
      </c>
      <c r="AO1555" s="21">
        <v>-0.29493328928947449</v>
      </c>
      <c r="AP1555" s="21">
        <v>-0.44635549187660217</v>
      </c>
      <c r="AQ1555" s="21">
        <v>-0.67927521467208862</v>
      </c>
      <c r="AR1555" s="21">
        <v>-0.68372541666030884</v>
      </c>
      <c r="AS1555" s="21">
        <v>-0.36889126896858215</v>
      </c>
      <c r="AT1555" s="21">
        <v>3.4341560676693916E-3</v>
      </c>
      <c r="AU1555" s="21">
        <v>0.15938884019851685</v>
      </c>
      <c r="AV1555" s="21">
        <v>0.29208984971046448</v>
      </c>
      <c r="AW1555" s="21">
        <v>-0.32092538475990295</v>
      </c>
      <c r="AX1555" s="21">
        <v>-0.44682061672210693</v>
      </c>
      <c r="AY1555" s="21">
        <v>-0.271516352891922</v>
      </c>
      <c r="AZ1555" s="21">
        <v>-0.1070372462272644</v>
      </c>
      <c r="BA1555" s="21">
        <v>0.13226029276847839</v>
      </c>
      <c r="BB1555" s="21">
        <v>-3.5280127078294754E-2</v>
      </c>
      <c r="BC1555" s="21">
        <v>-0.45993971824645996</v>
      </c>
      <c r="BD1555" s="21">
        <v>-0.26526501774787903</v>
      </c>
      <c r="BE1555" s="21">
        <v>-0.27064022421836853</v>
      </c>
      <c r="BF1555" s="21">
        <v>-7.2771288454532623E-2</v>
      </c>
      <c r="BG1555" s="21">
        <v>-0.12736575305461884</v>
      </c>
      <c r="BH1555" s="21">
        <v>-7.1204759180545807E-2</v>
      </c>
      <c r="BI1555" s="21">
        <v>-0.1676984429359436</v>
      </c>
      <c r="BJ1555" s="21">
        <v>3.6817893385887146E-2</v>
      </c>
      <c r="BK1555" s="21">
        <v>-4.0922842919826508E-2</v>
      </c>
      <c r="BL1555" s="21">
        <v>-0.26358261704444885</v>
      </c>
      <c r="BM1555" s="21">
        <v>-0.26700887084007263</v>
      </c>
      <c r="BN1555" s="21">
        <v>-0.41391876339912415</v>
      </c>
      <c r="BO1555" s="21">
        <v>-0.64222502708435059</v>
      </c>
      <c r="BP1555" s="21">
        <v>-0.64390307664871216</v>
      </c>
      <c r="BQ1555" s="21">
        <v>-0.32866612076759338</v>
      </c>
      <c r="BR1555" s="21">
        <v>4.4820494949817657E-2</v>
      </c>
      <c r="BS1555" s="21">
        <v>0.20031197369098663</v>
      </c>
      <c r="BT1555" s="21">
        <v>0.33025035262107849</v>
      </c>
      <c r="BU1555" s="21">
        <v>-0.28662019968032837</v>
      </c>
      <c r="BV1555" s="21">
        <v>-0.41403603553771973</v>
      </c>
      <c r="BW1555" s="21">
        <v>-0.24227510392665863</v>
      </c>
      <c r="BX1555" s="21">
        <v>-7.922063022851944E-2</v>
      </c>
      <c r="BY1555" s="21">
        <v>0.15694598853588104</v>
      </c>
      <c r="BZ1555" s="21">
        <v>-1.404271088540554E-2</v>
      </c>
      <c r="CA1555" s="21">
        <v>-0.44606196880340576</v>
      </c>
      <c r="CB1555" s="21">
        <v>-0.25351125001907349</v>
      </c>
      <c r="CC1555" s="21">
        <v>-0.25975024700164795</v>
      </c>
      <c r="CD1555" s="21">
        <v>-6.3020691275596619E-2</v>
      </c>
      <c r="CE1555" s="21">
        <v>-0.11866295337677002</v>
      </c>
      <c r="CF1555" s="21">
        <v>-6.3327893614768982E-2</v>
      </c>
      <c r="CG1555" s="21">
        <v>-0.15991567075252533</v>
      </c>
      <c r="CH1555" s="21">
        <v>4.7392319887876511E-2</v>
      </c>
      <c r="CI1555" s="21">
        <v>-2.7917226776480675E-2</v>
      </c>
      <c r="CJ1555" s="21">
        <v>-0.24783711135387421</v>
      </c>
      <c r="CK1555" s="21">
        <v>-0.24766851961612701</v>
      </c>
      <c r="CL1555" s="21">
        <v>-0.39145317673683167</v>
      </c>
      <c r="CM1555" s="21">
        <v>-0.61656415462493896</v>
      </c>
      <c r="CN1555" s="21">
        <v>-0.61632227897644043</v>
      </c>
      <c r="CO1555" s="21">
        <v>-0.30080628395080566</v>
      </c>
      <c r="CP1555" s="21">
        <v>7.3484547436237335E-2</v>
      </c>
      <c r="CQ1555" s="21">
        <v>0.22865520417690277</v>
      </c>
      <c r="CR1555" s="21">
        <v>0.35668021440505981</v>
      </c>
      <c r="CS1555" s="21">
        <v>-0.26286053657531738</v>
      </c>
      <c r="CT1555" s="21">
        <v>-0.39132952690124512</v>
      </c>
      <c r="CU1555" s="21">
        <v>-0.22202269732952118</v>
      </c>
      <c r="CV1555" s="21">
        <v>-5.9954933822154999E-2</v>
      </c>
      <c r="CW1555" s="21">
        <v>0.17404322326183319</v>
      </c>
      <c r="CX1555" s="21">
        <v>6.6625716863200068E-4</v>
      </c>
      <c r="CY1555" s="21">
        <v>-0.43218421936035156</v>
      </c>
      <c r="CZ1555" s="21">
        <v>-0.24175748229026794</v>
      </c>
      <c r="DA1555" s="21">
        <v>-0.24886026978492737</v>
      </c>
      <c r="DB1555" s="21">
        <v>-5.3270097821950912E-2</v>
      </c>
      <c r="DC1555" s="21">
        <v>-0.10996014624834061</v>
      </c>
      <c r="DD1555" s="21">
        <v>-5.5451028048992157E-2</v>
      </c>
      <c r="DE1555" s="21">
        <v>-0.15213289856910706</v>
      </c>
      <c r="DF1555" s="21">
        <v>5.7966746389865875E-2</v>
      </c>
      <c r="DG1555" s="21">
        <v>-1.4911608770489693E-2</v>
      </c>
      <c r="DH1555" s="21">
        <v>-0.23209160566329956</v>
      </c>
      <c r="DI1555" s="21">
        <v>-0.2283281683921814</v>
      </c>
      <c r="DJ1555" s="21">
        <v>-0.36898759007453918</v>
      </c>
      <c r="DK1555" s="21">
        <v>-0.59090328216552734</v>
      </c>
      <c r="DL1555" s="21">
        <v>-0.5887414813041687</v>
      </c>
      <c r="DM1555" s="21">
        <v>-0.27294644713401794</v>
      </c>
      <c r="DN1555" s="21">
        <v>0.10214859992265701</v>
      </c>
      <c r="DO1555" s="21">
        <v>0.2569984495639801</v>
      </c>
      <c r="DP1555" s="21">
        <v>0.38311007618904114</v>
      </c>
      <c r="DQ1555" s="21">
        <v>-0.2391008734703064</v>
      </c>
      <c r="DR1555" s="21">
        <v>-0.36862301826477051</v>
      </c>
      <c r="DS1555" s="21">
        <v>-0.20177029073238373</v>
      </c>
      <c r="DT1555" s="21">
        <v>-4.0689233690500259E-2</v>
      </c>
      <c r="DU1555" s="21">
        <v>0.19114045798778534</v>
      </c>
      <c r="DV1555" s="21">
        <v>1.5375225804746151E-2</v>
      </c>
      <c r="DW1555" s="21">
        <v>-0.4121469259262085</v>
      </c>
      <c r="DX1555" s="21">
        <v>-0.22478692233562469</v>
      </c>
      <c r="DY1555" s="21">
        <v>-0.2331368625164032</v>
      </c>
      <c r="DZ1555" s="21">
        <v>-3.9191786199808121E-2</v>
      </c>
      <c r="EA1555" s="21">
        <v>-9.7394675016403198E-2</v>
      </c>
      <c r="EB1555" s="21">
        <v>-4.4078085571527481E-2</v>
      </c>
      <c r="EC1555" s="21">
        <v>-0.14089581370353699</v>
      </c>
      <c r="ED1555" s="21">
        <v>7.3234535753726959E-2</v>
      </c>
      <c r="EE1555" s="21">
        <v>3.8664368912577629E-3</v>
      </c>
      <c r="EF1555" s="21">
        <v>-0.2093576043844223</v>
      </c>
      <c r="EG1555" s="21">
        <v>-0.20040376484394073</v>
      </c>
      <c r="EH1555" s="21">
        <v>-0.33655086159706116</v>
      </c>
      <c r="EI1555" s="21">
        <v>-0.55385309457778931</v>
      </c>
      <c r="EJ1555" s="21">
        <v>-0.54891914129257202</v>
      </c>
      <c r="EK1555" s="21">
        <v>-0.23272128403186798</v>
      </c>
      <c r="EL1555" s="21">
        <v>0.14353494346141815</v>
      </c>
      <c r="EM1555" s="21">
        <v>0.2979215681552887</v>
      </c>
      <c r="EN1555" s="21">
        <v>0.42127057909965515</v>
      </c>
      <c r="EO1555" s="21">
        <v>-0.20479568839073181</v>
      </c>
      <c r="EP1555" s="21">
        <v>-0.3358384370803833</v>
      </c>
      <c r="EQ1555" s="21">
        <v>-0.17252902686595917</v>
      </c>
      <c r="ER1555" s="21">
        <v>-1.2872623279690742E-2</v>
      </c>
      <c r="ES1555" s="21">
        <v>0.21582615375518799</v>
      </c>
      <c r="ET1555" s="21">
        <v>3.661264106631279E-2</v>
      </c>
      <c r="EU1555" s="21">
        <v>71.586330935251794</v>
      </c>
      <c r="EV1555" s="21">
        <v>70.949638366699219</v>
      </c>
      <c r="EW1555" s="21">
        <v>70.517985611510795</v>
      </c>
      <c r="EX1555" s="21">
        <v>69.176261901855469</v>
      </c>
      <c r="EY1555" s="21">
        <v>68.690650939941406</v>
      </c>
      <c r="EZ1555" s="21">
        <v>66.025177001953125</v>
      </c>
      <c r="FA1555" s="21">
        <v>66.636688232421875</v>
      </c>
      <c r="FB1555" s="21">
        <v>66.291366577148438</v>
      </c>
      <c r="FC1555" s="21">
        <v>73.046760559082031</v>
      </c>
      <c r="FD1555" s="21">
        <v>82.5</v>
      </c>
      <c r="FE1555" s="21">
        <v>90</v>
      </c>
      <c r="FF1555" s="21">
        <v>95.460433959960938</v>
      </c>
      <c r="FG1555" s="21">
        <v>98.039566040039063</v>
      </c>
      <c r="FH1555" s="21">
        <v>98.061149597167969</v>
      </c>
      <c r="FI1555" s="21">
        <v>97.6690673828125</v>
      </c>
      <c r="FJ1555" s="21">
        <v>95.460433959960938</v>
      </c>
      <c r="FK1555" s="21">
        <v>93.841728210449219</v>
      </c>
      <c r="FL1555" s="21">
        <v>92.712226867675781</v>
      </c>
      <c r="FM1555" s="21">
        <v>87.176261901855469</v>
      </c>
      <c r="FN1555" s="21">
        <v>81.154678344726563</v>
      </c>
      <c r="FO1555" s="21">
        <v>76.726615905761719</v>
      </c>
      <c r="FP1555" s="21">
        <v>74.140289306640625</v>
      </c>
      <c r="FQ1555" s="21">
        <v>72.305755615234375</v>
      </c>
      <c r="FR1555" s="21">
        <v>70.352516174316406</v>
      </c>
      <c r="FS1555" s="21">
        <v>2.2983334064483643</v>
      </c>
      <c r="FT1555" s="21"/>
      <c r="FU1555" s="21">
        <v>0.2406618744134903</v>
      </c>
      <c r="FV1555" t="s">
        <v>294</v>
      </c>
      <c r="FW1555" s="21"/>
      <c r="FX1555">
        <f t="shared" si="72"/>
        <v>2.2770331859588624</v>
      </c>
      <c r="FY1555">
        <f t="shared" si="73"/>
        <v>-5.817546844482422E-2</v>
      </c>
      <c r="FZ1555">
        <f t="shared" si="74"/>
        <v>86.322302246093756</v>
      </c>
    </row>
    <row r="1556" spans="1:182" x14ac:dyDescent="0.2">
      <c r="A1556" t="s">
        <v>227</v>
      </c>
      <c r="B1556" t="s">
        <v>199</v>
      </c>
      <c r="C1556" t="s">
        <v>285</v>
      </c>
      <c r="D1556" t="s">
        <v>274</v>
      </c>
      <c r="E1556" t="s">
        <v>219</v>
      </c>
      <c r="F1556" s="21">
        <v>2746</v>
      </c>
      <c r="G1556" s="21">
        <v>1.4395953416824341</v>
      </c>
      <c r="H1556" s="21">
        <v>1.2555019855499268</v>
      </c>
      <c r="I1556" s="21">
        <v>1.1209173202514648</v>
      </c>
      <c r="J1556" s="21">
        <v>1.0024592876434326</v>
      </c>
      <c r="K1556" s="21">
        <v>0.94503647089004517</v>
      </c>
      <c r="L1556" s="21">
        <v>0.93709176778793335</v>
      </c>
      <c r="M1556" s="21">
        <v>1.016914963722229</v>
      </c>
      <c r="N1556" s="21">
        <v>0.83636933565139771</v>
      </c>
      <c r="O1556" s="21">
        <v>0.1632058173418045</v>
      </c>
      <c r="P1556" s="21">
        <v>-0.65177285671234131</v>
      </c>
      <c r="Q1556" s="21">
        <v>-1.1429680585861206</v>
      </c>
      <c r="R1556" s="21">
        <v>-1.4267269372940063</v>
      </c>
      <c r="S1556" s="21">
        <v>-1.2898906469345093</v>
      </c>
      <c r="T1556" s="21">
        <v>-0.93872720003128052</v>
      </c>
      <c r="U1556" s="21">
        <v>-0.38099932670593262</v>
      </c>
      <c r="V1556" s="21">
        <v>0.50090914964675903</v>
      </c>
      <c r="W1556" s="21">
        <v>1.4498733282089233</v>
      </c>
      <c r="X1556" s="21">
        <v>2.4778192043304443</v>
      </c>
      <c r="Y1556" s="21">
        <v>2.8698251247406006</v>
      </c>
      <c r="Z1556" s="21">
        <v>2.7778046131134033</v>
      </c>
      <c r="AA1556" s="21">
        <v>2.5588538646697998</v>
      </c>
      <c r="AB1556" s="21">
        <v>2.3179833889007568</v>
      </c>
      <c r="AC1556" s="21">
        <v>1.9997618198394775</v>
      </c>
      <c r="AD1556" s="21">
        <v>1.7056957483291626</v>
      </c>
      <c r="AE1556" s="21">
        <v>-1.8189433962106705E-2</v>
      </c>
      <c r="AF1556" s="21">
        <v>-3.3488348126411438E-2</v>
      </c>
      <c r="AG1556" s="21">
        <v>-2.4124383926391602E-2</v>
      </c>
      <c r="AH1556" s="21">
        <v>-1.9670730456709862E-2</v>
      </c>
      <c r="AI1556" s="21">
        <v>-9.2842681333422661E-3</v>
      </c>
      <c r="AJ1556" s="21">
        <v>-2.3236874490976334E-2</v>
      </c>
      <c r="AK1556" s="21">
        <v>1.2700396589934826E-2</v>
      </c>
      <c r="AL1556" s="21">
        <v>-2.062518335878849E-2</v>
      </c>
      <c r="AM1556" s="21">
        <v>-1.9887179136276245E-2</v>
      </c>
      <c r="AN1556" s="21">
        <v>-6.8536683917045593E-2</v>
      </c>
      <c r="AO1556" s="21">
        <v>-1.4861133880913258E-2</v>
      </c>
      <c r="AP1556" s="21">
        <v>-0.12588410079479218</v>
      </c>
      <c r="AQ1556" s="21">
        <v>-0.16801533102989197</v>
      </c>
      <c r="AR1556" s="21">
        <v>-0.21397873759269714</v>
      </c>
      <c r="AS1556" s="21">
        <v>0.11290192604064941</v>
      </c>
      <c r="AT1556" s="21">
        <v>0.21780730783939362</v>
      </c>
      <c r="AU1556" s="21">
        <v>0.18245615065097809</v>
      </c>
      <c r="AV1556" s="21">
        <v>0.19356591999530792</v>
      </c>
      <c r="AW1556" s="21">
        <v>-7.026313990354538E-2</v>
      </c>
      <c r="AX1556" s="21">
        <v>-8.3750724792480469E-2</v>
      </c>
      <c r="AY1556" s="21">
        <v>-7.4449874460697174E-2</v>
      </c>
      <c r="AZ1556" s="21">
        <v>-0.1359342634677887</v>
      </c>
      <c r="BA1556" s="21">
        <v>-0.11877159774303436</v>
      </c>
      <c r="BB1556" s="21">
        <v>-5.7203292846679688E-2</v>
      </c>
      <c r="BC1556" s="21">
        <v>3.3187945373356342E-3</v>
      </c>
      <c r="BD1556" s="21">
        <v>-1.467446330934763E-2</v>
      </c>
      <c r="BE1556" s="21">
        <v>-8.1581780686974525E-3</v>
      </c>
      <c r="BF1556" s="21">
        <v>-5.5279592052102089E-3</v>
      </c>
      <c r="BG1556" s="21">
        <v>1.973247155547142E-3</v>
      </c>
      <c r="BH1556" s="21">
        <v>-1.2621273286640644E-2</v>
      </c>
      <c r="BI1556" s="21">
        <v>2.5237444788217545E-2</v>
      </c>
      <c r="BJ1556" s="21">
        <v>-6.2580816447734833E-3</v>
      </c>
      <c r="BK1556" s="21">
        <v>-1.1999504640698433E-3</v>
      </c>
      <c r="BL1556" s="21">
        <v>-4.2854227125644684E-2</v>
      </c>
      <c r="BM1556" s="21">
        <v>1.7642023041844368E-2</v>
      </c>
      <c r="BN1556" s="21">
        <v>-8.9080974459648132E-2</v>
      </c>
      <c r="BO1556" s="21">
        <v>-0.12493881583213806</v>
      </c>
      <c r="BP1556" s="21">
        <v>-0.17018833756446838</v>
      </c>
      <c r="BQ1556" s="21">
        <v>0.15948548913002014</v>
      </c>
      <c r="BR1556" s="21">
        <v>0.26018860936164856</v>
      </c>
      <c r="BS1556" s="21">
        <v>0.22398479282855988</v>
      </c>
      <c r="BT1556" s="21">
        <v>0.23586249351501465</v>
      </c>
      <c r="BU1556" s="21">
        <v>-2.8372317552566528E-2</v>
      </c>
      <c r="BV1556" s="21">
        <v>-4.3341249227523804E-2</v>
      </c>
      <c r="BW1556" s="21">
        <v>-3.7489421665668488E-2</v>
      </c>
      <c r="BX1556" s="21">
        <v>-9.8972558975219727E-2</v>
      </c>
      <c r="BY1556" s="21">
        <v>-8.9785136282444E-2</v>
      </c>
      <c r="BZ1556" s="21">
        <v>-3.3692020922899246E-2</v>
      </c>
      <c r="CA1556" s="21">
        <v>1.8215328454971313E-2</v>
      </c>
      <c r="CB1556" s="21">
        <v>-1.6440243925899267E-3</v>
      </c>
      <c r="CC1556" s="21">
        <v>2.8999671339988708E-3</v>
      </c>
      <c r="CD1556" s="21">
        <v>4.2672809213399887E-3</v>
      </c>
      <c r="CE1556" s="21">
        <v>9.7701679915189743E-3</v>
      </c>
      <c r="CF1556" s="21">
        <v>-5.2689407020807266E-3</v>
      </c>
      <c r="CG1556" s="21">
        <v>3.3920567482709885E-2</v>
      </c>
      <c r="CH1556" s="21">
        <v>3.6925286985933781E-3</v>
      </c>
      <c r="CI1556" s="21">
        <v>1.1742766946554184E-2</v>
      </c>
      <c r="CJ1556" s="21">
        <v>-2.5066638365387917E-2</v>
      </c>
      <c r="CK1556" s="21">
        <v>4.0153611451387405E-2</v>
      </c>
      <c r="CL1556" s="21">
        <v>-6.3591241836547852E-2</v>
      </c>
      <c r="CM1556" s="21">
        <v>-9.51041579246521E-2</v>
      </c>
      <c r="CN1556" s="21">
        <v>-0.13985922932624817</v>
      </c>
      <c r="CO1556" s="21">
        <v>0.19174911081790924</v>
      </c>
      <c r="CP1556" s="21">
        <v>0.28954178094863892</v>
      </c>
      <c r="CQ1556" s="21">
        <v>0.25274741649627686</v>
      </c>
      <c r="CR1556" s="21">
        <v>0.26515698432922363</v>
      </c>
      <c r="CS1556" s="21">
        <v>6.4113701228052378E-4</v>
      </c>
      <c r="CT1556" s="21">
        <v>-1.5353772789239883E-2</v>
      </c>
      <c r="CU1556" s="21">
        <v>-1.1890726163983345E-2</v>
      </c>
      <c r="CV1556" s="21">
        <v>-7.3372989892959595E-2</v>
      </c>
      <c r="CW1556" s="21">
        <v>-6.970919668674469E-2</v>
      </c>
      <c r="CX1556" s="21">
        <v>-1.7408186569809914E-2</v>
      </c>
      <c r="CY1556" s="21">
        <v>3.311186283826828E-2</v>
      </c>
      <c r="CZ1556" s="21">
        <v>1.1386414989829063E-2</v>
      </c>
      <c r="DA1556" s="21">
        <v>1.3958112336695194E-2</v>
      </c>
      <c r="DB1556" s="21">
        <v>1.4062521047890186E-2</v>
      </c>
      <c r="DC1556" s="21">
        <v>1.7567088827490807E-2</v>
      </c>
      <c r="DD1556" s="21">
        <v>2.0833921153098345E-3</v>
      </c>
      <c r="DE1556" s="21">
        <v>4.2603690177202225E-2</v>
      </c>
      <c r="DF1556" s="21">
        <v>1.3643139041960239E-2</v>
      </c>
      <c r="DG1556" s="21">
        <v>2.4685483425855637E-2</v>
      </c>
      <c r="DH1556" s="21">
        <v>-7.2790486738085747E-3</v>
      </c>
      <c r="DI1556" s="21">
        <v>6.2665201723575592E-2</v>
      </c>
      <c r="DJ1556" s="21">
        <v>-3.8101512938737869E-2</v>
      </c>
      <c r="DK1556" s="21">
        <v>-6.5269500017166138E-2</v>
      </c>
      <c r="DL1556" s="21">
        <v>-0.10953012853860855</v>
      </c>
      <c r="DM1556" s="21">
        <v>0.22401273250579834</v>
      </c>
      <c r="DN1556" s="21">
        <v>0.31889495253562927</v>
      </c>
      <c r="DO1556" s="21">
        <v>0.28151002526283264</v>
      </c>
      <c r="DP1556" s="21">
        <v>0.29445147514343262</v>
      </c>
      <c r="DQ1556" s="21">
        <v>2.9654592275619507E-2</v>
      </c>
      <c r="DR1556" s="21">
        <v>1.2633704580366611E-2</v>
      </c>
      <c r="DS1556" s="21">
        <v>1.3707969337701797E-2</v>
      </c>
      <c r="DT1556" s="21">
        <v>-4.7773424535989761E-2</v>
      </c>
      <c r="DU1556" s="21">
        <v>-4.963325709104538E-2</v>
      </c>
      <c r="DV1556" s="21">
        <v>-1.1243519838899374E-3</v>
      </c>
      <c r="DW1556" s="21">
        <v>5.4620090872049332E-2</v>
      </c>
      <c r="DX1556" s="21">
        <v>3.0200298875570297E-2</v>
      </c>
      <c r="DY1556" s="21">
        <v>2.9924318194389343E-2</v>
      </c>
      <c r="DZ1556" s="21">
        <v>2.8205292299389839E-2</v>
      </c>
      <c r="EA1556" s="21">
        <v>2.8824605047702789E-2</v>
      </c>
      <c r="EB1556" s="21">
        <v>1.269899308681488E-2</v>
      </c>
      <c r="EC1556" s="21">
        <v>5.5140737444162369E-2</v>
      </c>
      <c r="ED1556" s="21">
        <v>2.8010239824652672E-2</v>
      </c>
      <c r="EE1556" s="21">
        <v>4.3372713029384613E-2</v>
      </c>
      <c r="EF1556" s="21">
        <v>1.8403405323624611E-2</v>
      </c>
      <c r="EG1556" s="21">
        <v>9.5168359577655792E-2</v>
      </c>
      <c r="EH1556" s="21">
        <v>-1.2983884662389755E-3</v>
      </c>
      <c r="EI1556" s="21">
        <v>-2.2192990407347679E-2</v>
      </c>
      <c r="EJ1556" s="21">
        <v>-6.5739721059799194E-2</v>
      </c>
      <c r="EK1556" s="21">
        <v>0.27059629559516907</v>
      </c>
      <c r="EL1556" s="21">
        <v>0.36127623915672302</v>
      </c>
      <c r="EM1556" s="21">
        <v>0.32303869724273682</v>
      </c>
      <c r="EN1556" s="21">
        <v>0.33674806356430054</v>
      </c>
      <c r="EO1556" s="21">
        <v>7.1545414626598358E-2</v>
      </c>
      <c r="EP1556" s="21">
        <v>5.3043175488710403E-2</v>
      </c>
      <c r="EQ1556" s="21">
        <v>5.0668418407440186E-2</v>
      </c>
      <c r="ER1556" s="21">
        <v>-1.0811714455485344E-2</v>
      </c>
      <c r="ES1556" s="21">
        <v>-2.0646791905164719E-2</v>
      </c>
      <c r="ET1556" s="21">
        <v>2.238691970705986E-2</v>
      </c>
      <c r="EU1556" s="21">
        <v>68.154676258992808</v>
      </c>
      <c r="EV1556" s="21">
        <v>67.1690673828125</v>
      </c>
      <c r="EW1556" s="21">
        <v>66.690647482014384</v>
      </c>
      <c r="EX1556" s="21">
        <v>65.967628479003906</v>
      </c>
      <c r="EY1556" s="21">
        <v>66.464027404785156</v>
      </c>
      <c r="EZ1556" s="21">
        <v>66.687049865722656</v>
      </c>
      <c r="FA1556" s="21">
        <v>68.845321655273438</v>
      </c>
      <c r="FB1556" s="21">
        <v>68.881294250488281</v>
      </c>
      <c r="FC1556" s="21">
        <v>75.701438903808594</v>
      </c>
      <c r="FD1556" s="21">
        <v>84.136688232421875</v>
      </c>
      <c r="FE1556" s="21">
        <v>89.550361633300781</v>
      </c>
      <c r="FF1556" s="21">
        <v>96.061149597167969</v>
      </c>
      <c r="FG1556" s="21">
        <v>97.28057861328125</v>
      </c>
      <c r="FH1556" s="21">
        <v>96.884895324707031</v>
      </c>
      <c r="FI1556" s="21">
        <v>95.413665771484375</v>
      </c>
      <c r="FJ1556" s="21">
        <v>95.683456420898438</v>
      </c>
      <c r="FK1556" s="21">
        <v>96.100715637207031</v>
      </c>
      <c r="FL1556" s="21">
        <v>94.363311767578125</v>
      </c>
      <c r="FM1556" s="21">
        <v>89.298561096191406</v>
      </c>
      <c r="FN1556" s="21">
        <v>83.093528747558594</v>
      </c>
      <c r="FO1556" s="21">
        <v>79.467628479003906</v>
      </c>
      <c r="FP1556" s="21">
        <v>77.410072326660156</v>
      </c>
      <c r="FQ1556" s="21">
        <v>74.525177001953125</v>
      </c>
      <c r="FR1556" s="21">
        <v>73.122299194335938</v>
      </c>
      <c r="FS1556" s="21">
        <v>0.44012656807899475</v>
      </c>
      <c r="FT1556" s="21"/>
      <c r="FU1556" s="21">
        <v>4.6631503850221634E-2</v>
      </c>
      <c r="FV1556" t="s">
        <v>294</v>
      </c>
      <c r="FW1556" s="21"/>
      <c r="FX1556">
        <f t="shared" si="72"/>
        <v>2.4268352270126341</v>
      </c>
      <c r="FY1556">
        <f t="shared" si="73"/>
        <v>9.8260207776911551E-2</v>
      </c>
      <c r="FZ1556">
        <f t="shared" si="74"/>
        <v>88.46474914550781</v>
      </c>
    </row>
    <row r="1557" spans="1:182" x14ac:dyDescent="0.2">
      <c r="A1557" t="s">
        <v>227</v>
      </c>
      <c r="B1557" t="s">
        <v>199</v>
      </c>
      <c r="C1557" t="s">
        <v>281</v>
      </c>
      <c r="D1557" t="s">
        <v>274</v>
      </c>
      <c r="E1557" t="s">
        <v>219</v>
      </c>
      <c r="F1557" s="21">
        <v>2692</v>
      </c>
      <c r="G1557" s="21">
        <v>1.4438127279281616</v>
      </c>
      <c r="H1557" s="21">
        <v>1.2605346441268921</v>
      </c>
      <c r="I1557" s="21">
        <v>1.1256470680236816</v>
      </c>
      <c r="J1557" s="21">
        <v>1.0066450834274292</v>
      </c>
      <c r="K1557" s="21">
        <v>0.94874167442321777</v>
      </c>
      <c r="L1557" s="21">
        <v>0.94144803285598755</v>
      </c>
      <c r="M1557" s="21">
        <v>1.0196757316589355</v>
      </c>
      <c r="N1557" s="21">
        <v>0.83989632129669189</v>
      </c>
      <c r="O1557" s="21">
        <v>0.16634707152843475</v>
      </c>
      <c r="P1557" s="21">
        <v>-0.64718902111053467</v>
      </c>
      <c r="Q1557" s="21">
        <v>-1.1399157047271729</v>
      </c>
      <c r="R1557" s="21">
        <v>-1.4276860952377319</v>
      </c>
      <c r="S1557" s="21">
        <v>-1.2930850982666016</v>
      </c>
      <c r="T1557" s="21">
        <v>-0.94106179475784302</v>
      </c>
      <c r="U1557" s="21">
        <v>-0.38518503308296204</v>
      </c>
      <c r="V1557" s="21">
        <v>0.50121301412582397</v>
      </c>
      <c r="W1557" s="21">
        <v>1.4368311166763306</v>
      </c>
      <c r="X1557" s="21">
        <v>2.4699728488922119</v>
      </c>
      <c r="Y1557" s="21">
        <v>2.8632633686065674</v>
      </c>
      <c r="Z1557" s="21">
        <v>2.7687110900878906</v>
      </c>
      <c r="AA1557" s="21">
        <v>2.5613186359405518</v>
      </c>
      <c r="AB1557" s="21">
        <v>2.3216452598571777</v>
      </c>
      <c r="AC1557" s="21">
        <v>2.0055906772613525</v>
      </c>
      <c r="AD1557" s="21">
        <v>1.717882513999939</v>
      </c>
      <c r="AE1557" s="21">
        <v>-1.5547959133982658E-2</v>
      </c>
      <c r="AF1557" s="21">
        <v>-3.0145971104502678E-2</v>
      </c>
      <c r="AG1557" s="21">
        <v>-2.1536977961659431E-2</v>
      </c>
      <c r="AH1557" s="21">
        <v>-1.8913483247160912E-2</v>
      </c>
      <c r="AI1557" s="21">
        <v>-7.9537555575370789E-3</v>
      </c>
      <c r="AJ1557" s="21">
        <v>-2.1433956921100616E-2</v>
      </c>
      <c r="AK1557" s="21">
        <v>1.2218115851283073E-2</v>
      </c>
      <c r="AL1557" s="21">
        <v>-2.0517515018582344E-2</v>
      </c>
      <c r="AM1557" s="21">
        <v>-1.8404124304652214E-2</v>
      </c>
      <c r="AN1557" s="21">
        <v>-6.3079677522182465E-2</v>
      </c>
      <c r="AO1557" s="21">
        <v>-7.1863667108118534E-3</v>
      </c>
      <c r="AP1557" s="21">
        <v>-0.12380629777908325</v>
      </c>
      <c r="AQ1557" s="21">
        <v>-0.16449318826198578</v>
      </c>
      <c r="AR1557" s="21">
        <v>-0.20912057161331177</v>
      </c>
      <c r="AS1557" s="21">
        <v>0.12293046712875366</v>
      </c>
      <c r="AT1557" s="21">
        <v>0.23235340416431427</v>
      </c>
      <c r="AU1557" s="21">
        <v>0.18041211366653442</v>
      </c>
      <c r="AV1557" s="21">
        <v>0.20056049525737762</v>
      </c>
      <c r="AW1557" s="21">
        <v>-6.5017208456993103E-2</v>
      </c>
      <c r="AX1557" s="21">
        <v>-8.1635110080242157E-2</v>
      </c>
      <c r="AY1557" s="21">
        <v>-6.4762063324451447E-2</v>
      </c>
      <c r="AZ1557" s="21">
        <v>-0.12067684531211853</v>
      </c>
      <c r="BA1557" s="21">
        <v>-0.10989756137132645</v>
      </c>
      <c r="BB1557" s="21">
        <v>-4.3752044439315796E-2</v>
      </c>
      <c r="BC1557" s="21">
        <v>4.4728424400091171E-3</v>
      </c>
      <c r="BD1557" s="21">
        <v>-1.268472895026207E-2</v>
      </c>
      <c r="BE1557" s="21">
        <v>-6.430821493268013E-3</v>
      </c>
      <c r="BF1557" s="21">
        <v>-5.0250142812728882E-3</v>
      </c>
      <c r="BG1557" s="21">
        <v>2.7163017075508833E-3</v>
      </c>
      <c r="BH1557" s="21">
        <v>-1.1526754125952721E-2</v>
      </c>
      <c r="BI1557" s="21">
        <v>2.4490846320986748E-2</v>
      </c>
      <c r="BJ1557" s="21">
        <v>-6.7174984142184258E-3</v>
      </c>
      <c r="BK1557" s="21">
        <v>-1.1814043391495943E-3</v>
      </c>
      <c r="BL1557" s="21">
        <v>-4.0220566093921661E-2</v>
      </c>
      <c r="BM1557" s="21">
        <v>2.1698633208870888E-2</v>
      </c>
      <c r="BN1557" s="21">
        <v>-8.9645318686962128E-2</v>
      </c>
      <c r="BO1557" s="21">
        <v>-0.12608970701694489</v>
      </c>
      <c r="BP1557" s="21">
        <v>-0.16891859471797943</v>
      </c>
      <c r="BQ1557" s="21">
        <v>0.16384772956371307</v>
      </c>
      <c r="BR1557" s="21">
        <v>0.27178934216499329</v>
      </c>
      <c r="BS1557" s="21">
        <v>0.21978934109210968</v>
      </c>
      <c r="BT1557" s="21">
        <v>0.23934482038021088</v>
      </c>
      <c r="BU1557" s="21">
        <v>-2.9052559286355972E-2</v>
      </c>
      <c r="BV1557" s="21">
        <v>-4.752027615904808E-2</v>
      </c>
      <c r="BW1557" s="21">
        <v>-3.3181652426719666E-2</v>
      </c>
      <c r="BX1557" s="21">
        <v>-9.1797217726707458E-2</v>
      </c>
      <c r="BY1557" s="21">
        <v>-8.4323093295097351E-2</v>
      </c>
      <c r="BZ1557" s="21">
        <v>-2.2780869156122208E-2</v>
      </c>
      <c r="CA1557" s="21">
        <v>1.8339188769459724E-2</v>
      </c>
      <c r="CB1557" s="21">
        <v>-5.9112650342285633E-4</v>
      </c>
      <c r="CC1557" s="21">
        <v>4.03165677562356E-3</v>
      </c>
      <c r="CD1557" s="21">
        <v>4.5940973795950413E-3</v>
      </c>
      <c r="CE1557" s="21">
        <v>1.0106351226568222E-2</v>
      </c>
      <c r="CF1557" s="21">
        <v>-4.6650562435388565E-3</v>
      </c>
      <c r="CG1557" s="21">
        <v>3.2990902662277222E-2</v>
      </c>
      <c r="CH1557" s="21">
        <v>2.8403513133525848E-3</v>
      </c>
      <c r="CI1557" s="21">
        <v>1.0746998712420464E-2</v>
      </c>
      <c r="CJ1557" s="21">
        <v>-2.4388415738940239E-2</v>
      </c>
      <c r="CK1557" s="21">
        <v>4.1704297065734863E-2</v>
      </c>
      <c r="CL1557" s="21">
        <v>-6.5985523164272308E-2</v>
      </c>
      <c r="CM1557" s="21">
        <v>-9.949156641960144E-2</v>
      </c>
      <c r="CN1557" s="21">
        <v>-0.14107482135295868</v>
      </c>
      <c r="CO1557" s="21">
        <v>0.19218689203262329</v>
      </c>
      <c r="CP1557" s="21">
        <v>0.29910257458686829</v>
      </c>
      <c r="CQ1557" s="21">
        <v>0.24706189334392548</v>
      </c>
      <c r="CR1557" s="21">
        <v>0.26620674133300781</v>
      </c>
      <c r="CS1557" s="21">
        <v>-4.1435509920120239E-3</v>
      </c>
      <c r="CT1557" s="21">
        <v>-2.3892443627119064E-2</v>
      </c>
      <c r="CU1557" s="21">
        <v>-1.1309156194329262E-2</v>
      </c>
      <c r="CV1557" s="21">
        <v>-7.1795269846916199E-2</v>
      </c>
      <c r="CW1557" s="21">
        <v>-6.6610299050807953E-2</v>
      </c>
      <c r="CX1557" s="21">
        <v>-8.2562966272234917E-3</v>
      </c>
      <c r="CY1557" s="21">
        <v>3.2205533236265182E-2</v>
      </c>
      <c r="CZ1557" s="21">
        <v>1.1502476409077644E-2</v>
      </c>
      <c r="DA1557" s="21">
        <v>1.4494135044515133E-2</v>
      </c>
      <c r="DB1557" s="21">
        <v>1.4213209040462971E-2</v>
      </c>
      <c r="DC1557" s="21">
        <v>1.7496401444077492E-2</v>
      </c>
      <c r="DD1557" s="21">
        <v>2.1966421045362949E-3</v>
      </c>
      <c r="DE1557" s="21">
        <v>4.1490957140922546E-2</v>
      </c>
      <c r="DF1557" s="21">
        <v>1.2398201040923595E-2</v>
      </c>
      <c r="DG1557" s="21">
        <v>2.2675402462482452E-2</v>
      </c>
      <c r="DH1557" s="21">
        <v>-8.5562644526362419E-3</v>
      </c>
      <c r="DI1557" s="21">
        <v>6.170995905995369E-2</v>
      </c>
      <c r="DJ1557" s="21">
        <v>-4.2325731366872787E-2</v>
      </c>
      <c r="DK1557" s="21">
        <v>-7.2893425822257996E-2</v>
      </c>
      <c r="DL1557" s="21">
        <v>-0.11323105543851852</v>
      </c>
      <c r="DM1557" s="21">
        <v>0.22052605450153351</v>
      </c>
      <c r="DN1557" s="21">
        <v>0.32641580700874329</v>
      </c>
      <c r="DO1557" s="21">
        <v>0.27433443069458008</v>
      </c>
      <c r="DP1557" s="21">
        <v>0.29306864738464355</v>
      </c>
      <c r="DQ1557" s="21">
        <v>2.0765457302331924E-2</v>
      </c>
      <c r="DR1557" s="21">
        <v>-2.6461243396624923E-4</v>
      </c>
      <c r="DS1557" s="21">
        <v>1.0563339106738567E-2</v>
      </c>
      <c r="DT1557" s="21">
        <v>-5.1793325692415237E-2</v>
      </c>
      <c r="DU1557" s="21">
        <v>-4.8897501081228256E-2</v>
      </c>
      <c r="DV1557" s="21">
        <v>6.2682759016752243E-3</v>
      </c>
      <c r="DW1557" s="21">
        <v>5.2226334810256958E-2</v>
      </c>
      <c r="DX1557" s="21">
        <v>2.8963716700673103E-2</v>
      </c>
      <c r="DY1557" s="21">
        <v>2.9600292444229126E-2</v>
      </c>
      <c r="DZ1557" s="21">
        <v>2.8101678937673569E-2</v>
      </c>
      <c r="EA1557" s="21">
        <v>2.8166458010673523E-2</v>
      </c>
      <c r="EB1557" s="21">
        <v>1.2103844434022903E-2</v>
      </c>
      <c r="EC1557" s="21">
        <v>5.3763691335916519E-2</v>
      </c>
      <c r="ED1557" s="21">
        <v>2.6198217645287514E-2</v>
      </c>
      <c r="EE1557" s="21">
        <v>3.9898119866847992E-2</v>
      </c>
      <c r="EF1557" s="21">
        <v>1.4302848838269711E-2</v>
      </c>
      <c r="EG1557" s="21">
        <v>9.0594962239265442E-2</v>
      </c>
      <c r="EH1557" s="21">
        <v>-8.1647466868162155E-3</v>
      </c>
      <c r="EI1557" s="21">
        <v>-3.4489940851926804E-2</v>
      </c>
      <c r="EJ1557" s="21">
        <v>-7.3029071092605591E-2</v>
      </c>
      <c r="EK1557" s="21">
        <v>0.26144331693649292</v>
      </c>
      <c r="EL1557" s="21">
        <v>0.36585173010826111</v>
      </c>
      <c r="EM1557" s="21">
        <v>0.31371167302131653</v>
      </c>
      <c r="EN1557" s="21">
        <v>0.33185300230979919</v>
      </c>
      <c r="EO1557" s="21">
        <v>5.6730110198259354E-2</v>
      </c>
      <c r="EP1557" s="21">
        <v>3.3850222826004028E-2</v>
      </c>
      <c r="EQ1557" s="21">
        <v>4.2143750935792923E-2</v>
      </c>
      <c r="ER1557" s="21">
        <v>-2.2913690656423569E-2</v>
      </c>
      <c r="ES1557" s="21">
        <v>-2.3323038592934608E-2</v>
      </c>
      <c r="ET1557" s="21">
        <v>2.7239451184868813E-2</v>
      </c>
      <c r="EU1557" s="21">
        <v>68.154676258992808</v>
      </c>
      <c r="EV1557" s="21">
        <v>67.1690673828125</v>
      </c>
      <c r="EW1557" s="21">
        <v>66.690647482014384</v>
      </c>
      <c r="EX1557" s="21">
        <v>65.967628479003906</v>
      </c>
      <c r="EY1557" s="21">
        <v>66.464027404785156</v>
      </c>
      <c r="EZ1557" s="21">
        <v>66.687049865722656</v>
      </c>
      <c r="FA1557" s="21">
        <v>68.845321655273438</v>
      </c>
      <c r="FB1557" s="21">
        <v>68.881294250488281</v>
      </c>
      <c r="FC1557" s="21">
        <v>75.701438903808594</v>
      </c>
      <c r="FD1557" s="21">
        <v>84.136688232421875</v>
      </c>
      <c r="FE1557" s="21">
        <v>89.550361633300781</v>
      </c>
      <c r="FF1557" s="21">
        <v>96.061149597167969</v>
      </c>
      <c r="FG1557" s="21">
        <v>97.28057861328125</v>
      </c>
      <c r="FH1557" s="21">
        <v>96.884895324707031</v>
      </c>
      <c r="FI1557" s="21">
        <v>95.413665771484375</v>
      </c>
      <c r="FJ1557" s="21">
        <v>95.683456420898438</v>
      </c>
      <c r="FK1557" s="21">
        <v>96.100715637207031</v>
      </c>
      <c r="FL1557" s="21">
        <v>94.363311767578125</v>
      </c>
      <c r="FM1557" s="21">
        <v>89.298561096191406</v>
      </c>
      <c r="FN1557" s="21">
        <v>83.093528747558594</v>
      </c>
      <c r="FO1557" s="21">
        <v>79.467628479003906</v>
      </c>
      <c r="FP1557" s="21">
        <v>77.410072326660156</v>
      </c>
      <c r="FQ1557" s="21">
        <v>74.525177001953125</v>
      </c>
      <c r="FR1557" s="21">
        <v>73.122299194335938</v>
      </c>
      <c r="FS1557" s="21">
        <v>0.39997124671936035</v>
      </c>
      <c r="FT1557" s="21"/>
      <c r="FU1557" s="21">
        <v>4.3340995907783508E-2</v>
      </c>
      <c r="FV1557" t="s">
        <v>294</v>
      </c>
      <c r="FW1557" s="21"/>
      <c r="FX1557">
        <f t="shared" si="72"/>
        <v>2.4200194120407104</v>
      </c>
      <c r="FY1557">
        <f t="shared" si="73"/>
        <v>9.478469677269459E-2</v>
      </c>
      <c r="FZ1557">
        <f t="shared" si="74"/>
        <v>88.46474914550781</v>
      </c>
    </row>
    <row r="1558" spans="1:182" x14ac:dyDescent="0.2">
      <c r="A1558" t="s">
        <v>227</v>
      </c>
      <c r="B1558" t="s">
        <v>199</v>
      </c>
      <c r="C1558" t="s">
        <v>286</v>
      </c>
      <c r="D1558" t="s">
        <v>274</v>
      </c>
      <c r="E1558" t="s">
        <v>219</v>
      </c>
      <c r="F1558" s="21">
        <v>54</v>
      </c>
      <c r="G1558" s="21">
        <v>1.2173166275024414</v>
      </c>
      <c r="H1558" s="21">
        <v>0.99025416374206543</v>
      </c>
      <c r="I1558" s="21">
        <v>0.87163454294204712</v>
      </c>
      <c r="J1558" s="21">
        <v>0.78184431791305542</v>
      </c>
      <c r="K1558" s="21">
        <v>0.74974918365478516</v>
      </c>
      <c r="L1558" s="21">
        <v>0.70748913288116455</v>
      </c>
      <c r="M1558" s="21">
        <v>0.87140870094299316</v>
      </c>
      <c r="N1558" s="21">
        <v>0.65047776699066162</v>
      </c>
      <c r="O1558" s="21">
        <v>-2.3571271449327469E-3</v>
      </c>
      <c r="P1558" s="21">
        <v>-0.89336693286895752</v>
      </c>
      <c r="Q1558" s="21">
        <v>-1.3038429021835327</v>
      </c>
      <c r="R1558" s="21">
        <v>-1.3761756420135498</v>
      </c>
      <c r="S1558" s="21">
        <v>-1.1215240955352783</v>
      </c>
      <c r="T1558" s="21">
        <v>-0.81568288803100586</v>
      </c>
      <c r="U1558" s="21">
        <v>-0.16038869321346283</v>
      </c>
      <c r="V1558" s="21">
        <v>0.48489505052566528</v>
      </c>
      <c r="W1558" s="21">
        <v>2.1372816562652588</v>
      </c>
      <c r="X1558" s="21">
        <v>2.8913748264312744</v>
      </c>
      <c r="Y1558" s="21">
        <v>3.2156820297241211</v>
      </c>
      <c r="Z1558" s="21">
        <v>3.2570943832397461</v>
      </c>
      <c r="AA1558" s="21">
        <v>2.4289498329162598</v>
      </c>
      <c r="AB1558" s="21">
        <v>2.1249828338623047</v>
      </c>
      <c r="AC1558" s="21">
        <v>1.692554235458374</v>
      </c>
      <c r="AD1558" s="21">
        <v>1.0633808374404907</v>
      </c>
      <c r="AE1558" s="21">
        <v>-2.2200006991624832E-2</v>
      </c>
      <c r="AF1558" s="21">
        <v>-8.6692780256271362E-2</v>
      </c>
      <c r="AG1558" s="21">
        <v>-8.2315370440483093E-2</v>
      </c>
      <c r="AH1558" s="21">
        <v>-3.6465451121330261E-2</v>
      </c>
      <c r="AI1558" s="21">
        <v>-2.6008782908320427E-2</v>
      </c>
      <c r="AJ1558" s="21">
        <v>-5.3866103291511536E-2</v>
      </c>
      <c r="AK1558" s="21">
        <v>6.2146704643964767E-2</v>
      </c>
      <c r="AL1558" s="21">
        <v>2.5249423459172249E-2</v>
      </c>
      <c r="AM1558" s="21">
        <v>3.5074483603239059E-2</v>
      </c>
      <c r="AN1558" s="21">
        <v>-9.9504224956035614E-2</v>
      </c>
      <c r="AO1558" s="21">
        <v>-9.0467341244220734E-2</v>
      </c>
      <c r="AP1558" s="21">
        <v>4.7805886715650558E-3</v>
      </c>
      <c r="AQ1558" s="21">
        <v>7.113618403673172E-2</v>
      </c>
      <c r="AR1558" s="21">
        <v>-0.14383657276630402</v>
      </c>
      <c r="AS1558" s="21">
        <v>9.9419623613357544E-2</v>
      </c>
      <c r="AT1558" s="21">
        <v>-0.28111672401428223</v>
      </c>
      <c r="AU1558" s="21">
        <v>0.48575779795646667</v>
      </c>
      <c r="AV1558" s="21">
        <v>0.14418192207813263</v>
      </c>
      <c r="AW1558" s="21">
        <v>0.19194868206977844</v>
      </c>
      <c r="AX1558" s="21">
        <v>0.3769417405128479</v>
      </c>
      <c r="AY1558" s="21">
        <v>-9.5995821058750153E-2</v>
      </c>
      <c r="AZ1558" s="21">
        <v>-0.20540958642959595</v>
      </c>
      <c r="BA1558" s="21">
        <v>-0.27632656693458557</v>
      </c>
      <c r="BB1558" s="21">
        <v>-0.5352623462677002</v>
      </c>
      <c r="BC1558" s="21">
        <v>-2.179205184802413E-3</v>
      </c>
      <c r="BD1558" s="21">
        <v>-6.9231539964675903E-2</v>
      </c>
      <c r="BE1558" s="21">
        <v>-6.7209213972091675E-2</v>
      </c>
      <c r="BF1558" s="21">
        <v>-2.2576982155442238E-2</v>
      </c>
      <c r="BG1558" s="21">
        <v>-1.5338724479079247E-2</v>
      </c>
      <c r="BH1558" s="21">
        <v>-4.3958898633718491E-2</v>
      </c>
      <c r="BI1558" s="21">
        <v>7.441943883895874E-2</v>
      </c>
      <c r="BJ1558" s="21">
        <v>3.9049439132213593E-2</v>
      </c>
      <c r="BK1558" s="21">
        <v>5.2297204732894897E-2</v>
      </c>
      <c r="BL1558" s="21">
        <v>-7.6645106077194214E-2</v>
      </c>
      <c r="BM1558" s="21">
        <v>-6.158234179019928E-2</v>
      </c>
      <c r="BN1558" s="21">
        <v>3.8941573351621628E-2</v>
      </c>
      <c r="BO1558" s="21">
        <v>0.10953967273235321</v>
      </c>
      <c r="BP1558" s="21">
        <v>-0.10363458842039108</v>
      </c>
      <c r="BQ1558" s="21">
        <v>0.14033688604831696</v>
      </c>
      <c r="BR1558" s="21">
        <v>-0.24168077111244202</v>
      </c>
      <c r="BS1558" s="21">
        <v>0.52513504028320313</v>
      </c>
      <c r="BT1558" s="21">
        <v>0.18296624720096588</v>
      </c>
      <c r="BU1558" s="21">
        <v>0.22791333496570587</v>
      </c>
      <c r="BV1558" s="21">
        <v>0.41105657815933228</v>
      </c>
      <c r="BW1558" s="21">
        <v>-6.4415410161018372E-2</v>
      </c>
      <c r="BX1558" s="21">
        <v>-0.17652995884418488</v>
      </c>
      <c r="BY1558" s="21">
        <v>-0.25075209140777588</v>
      </c>
      <c r="BZ1558" s="21">
        <v>-0.51429116725921631</v>
      </c>
      <c r="CA1558" s="21">
        <v>1.1687140911817551E-2</v>
      </c>
      <c r="CB1558" s="21">
        <v>-5.7137936353683472E-2</v>
      </c>
      <c r="CC1558" s="21">
        <v>-5.6746732443571091E-2</v>
      </c>
      <c r="CD1558" s="21">
        <v>-1.2957870028913021E-2</v>
      </c>
      <c r="CE1558" s="21">
        <v>-7.9486751928925514E-3</v>
      </c>
      <c r="CF1558" s="21">
        <v>-3.7097200751304626E-2</v>
      </c>
      <c r="CG1558" s="21">
        <v>8.2919493317604065E-2</v>
      </c>
      <c r="CH1558" s="21">
        <v>4.8607289791107178E-2</v>
      </c>
      <c r="CI1558" s="21">
        <v>6.4225606620311737E-2</v>
      </c>
      <c r="CJ1558" s="21">
        <v>-6.0812957584857941E-2</v>
      </c>
      <c r="CK1558" s="21">
        <v>-4.1576679795980453E-2</v>
      </c>
      <c r="CL1558" s="21">
        <v>6.2601365149021149E-2</v>
      </c>
      <c r="CM1558" s="21">
        <v>0.13613781332969666</v>
      </c>
      <c r="CN1558" s="21">
        <v>-7.5790822505950928E-2</v>
      </c>
      <c r="CO1558" s="21">
        <v>0.16867604851722717</v>
      </c>
      <c r="CP1558" s="21">
        <v>-0.21436755359172821</v>
      </c>
      <c r="CQ1558" s="21">
        <v>0.55240756273269653</v>
      </c>
      <c r="CR1558" s="21">
        <v>0.20982816815376282</v>
      </c>
      <c r="CS1558" s="21">
        <v>0.25282233953475952</v>
      </c>
      <c r="CT1558" s="21">
        <v>0.4346843957901001</v>
      </c>
      <c r="CU1558" s="21">
        <v>-4.2542912065982819E-2</v>
      </c>
      <c r="CV1558" s="21">
        <v>-0.15652801096439362</v>
      </c>
      <c r="CW1558" s="21">
        <v>-0.23303930461406708</v>
      </c>
      <c r="CX1558" s="21">
        <v>-0.49976658821105957</v>
      </c>
      <c r="CY1558" s="21">
        <v>2.5553487241268158E-2</v>
      </c>
      <c r="CZ1558" s="21">
        <v>-4.504433274269104E-2</v>
      </c>
      <c r="DA1558" s="21">
        <v>-4.6284254640340805E-2</v>
      </c>
      <c r="DB1558" s="21">
        <v>-3.3387583680450916E-3</v>
      </c>
      <c r="DC1558" s="21">
        <v>-5.5862573208287358E-4</v>
      </c>
      <c r="DD1558" s="21">
        <v>-3.0235502868890762E-2</v>
      </c>
      <c r="DE1558" s="21">
        <v>9.141954779624939E-2</v>
      </c>
      <c r="DF1558" s="21">
        <v>5.8165140450000763E-2</v>
      </c>
      <c r="DG1558" s="21">
        <v>7.6154008507728577E-2</v>
      </c>
      <c r="DH1558" s="21">
        <v>-4.4980805367231369E-2</v>
      </c>
      <c r="DI1558" s="21">
        <v>-2.1571015939116478E-2</v>
      </c>
      <c r="DJ1558" s="21">
        <v>8.6261160671710968E-2</v>
      </c>
      <c r="DK1558" s="21">
        <v>0.1627359539270401</v>
      </c>
      <c r="DL1558" s="21">
        <v>-4.7947052866220474E-2</v>
      </c>
      <c r="DM1558" s="21">
        <v>0.19701521098613739</v>
      </c>
      <c r="DN1558" s="21">
        <v>-0.1870543360710144</v>
      </c>
      <c r="DO1558" s="21">
        <v>0.57968008518218994</v>
      </c>
      <c r="DP1558" s="21">
        <v>0.23669008910655975</v>
      </c>
      <c r="DQ1558" s="21">
        <v>0.27773135900497437</v>
      </c>
      <c r="DR1558" s="21">
        <v>0.45831221342086792</v>
      </c>
      <c r="DS1558" s="21">
        <v>-2.0670415833592415E-2</v>
      </c>
      <c r="DT1558" s="21">
        <v>-0.13652606308460236</v>
      </c>
      <c r="DU1558" s="21">
        <v>-0.21532650291919708</v>
      </c>
      <c r="DV1558" s="21">
        <v>-0.48524200916290283</v>
      </c>
      <c r="DW1558" s="21">
        <v>4.5574288815259933E-2</v>
      </c>
      <c r="DX1558" s="21">
        <v>-2.7583092451095581E-2</v>
      </c>
      <c r="DY1558" s="21">
        <v>-3.1178098171949387E-2</v>
      </c>
      <c r="DZ1558" s="21">
        <v>1.0549711063504219E-2</v>
      </c>
      <c r="EA1558" s="21">
        <v>1.0111431591212749E-2</v>
      </c>
      <c r="EB1558" s="21">
        <v>-2.0328300073742867E-2</v>
      </c>
      <c r="EC1558" s="21">
        <v>0.10369227826595306</v>
      </c>
      <c r="ED1558" s="21">
        <v>7.1965157985687256E-2</v>
      </c>
      <c r="EE1558" s="21">
        <v>9.3376725912094116E-2</v>
      </c>
      <c r="EF1558" s="21">
        <v>-2.2121693938970566E-2</v>
      </c>
      <c r="EG1558" s="21">
        <v>7.3139839805662632E-3</v>
      </c>
      <c r="EH1558" s="21">
        <v>0.12042213976383209</v>
      </c>
      <c r="EI1558" s="21">
        <v>0.20113943517208099</v>
      </c>
      <c r="EJ1558" s="21">
        <v>-7.7450736425817013E-3</v>
      </c>
      <c r="EK1558" s="21">
        <v>0.2379324734210968</v>
      </c>
      <c r="EL1558" s="21">
        <v>-0.14761838316917419</v>
      </c>
      <c r="EM1558" s="21">
        <v>0.61905735731124878</v>
      </c>
      <c r="EN1558" s="21">
        <v>0.2754744291305542</v>
      </c>
      <c r="EO1558" s="21">
        <v>0.3136959969997406</v>
      </c>
      <c r="EP1558" s="21">
        <v>0.49242705106735229</v>
      </c>
      <c r="EQ1558" s="21">
        <v>1.0909993201494217E-2</v>
      </c>
      <c r="ER1558" s="21">
        <v>-0.10764643549919128</v>
      </c>
      <c r="ES1558" s="21">
        <v>-0.18975204229354858</v>
      </c>
      <c r="ET1558" s="21">
        <v>-0.46427083015441895</v>
      </c>
      <c r="EU1558" s="21">
        <v>68.154676258992808</v>
      </c>
      <c r="EV1558" s="21">
        <v>67.1690673828125</v>
      </c>
      <c r="EW1558" s="21">
        <v>66.690647482014384</v>
      </c>
      <c r="EX1558" s="21">
        <v>65.967628479003906</v>
      </c>
      <c r="EY1558" s="21">
        <v>66.464027404785156</v>
      </c>
      <c r="EZ1558" s="21">
        <v>66.687049865722656</v>
      </c>
      <c r="FA1558" s="21">
        <v>68.845321655273438</v>
      </c>
      <c r="FB1558" s="21">
        <v>68.881294250488281</v>
      </c>
      <c r="FC1558" s="21">
        <v>75.701438903808594</v>
      </c>
      <c r="FD1558" s="21">
        <v>84.136688232421875</v>
      </c>
      <c r="FE1558" s="21">
        <v>89.550361633300781</v>
      </c>
      <c r="FF1558" s="21">
        <v>96.061149597167969</v>
      </c>
      <c r="FG1558" s="21">
        <v>97.28057861328125</v>
      </c>
      <c r="FH1558" s="21">
        <v>96.884895324707031</v>
      </c>
      <c r="FI1558" s="21">
        <v>95.413665771484375</v>
      </c>
      <c r="FJ1558" s="21">
        <v>95.683456420898438</v>
      </c>
      <c r="FK1558" s="21">
        <v>96.100715637207031</v>
      </c>
      <c r="FL1558" s="21">
        <v>94.363311767578125</v>
      </c>
      <c r="FM1558" s="21">
        <v>89.298561096191406</v>
      </c>
      <c r="FN1558" s="21">
        <v>83.093528747558594</v>
      </c>
      <c r="FO1558" s="21">
        <v>79.467628479003906</v>
      </c>
      <c r="FP1558" s="21">
        <v>77.410072326660156</v>
      </c>
      <c r="FQ1558" s="21">
        <v>74.525177001953125</v>
      </c>
      <c r="FR1558" s="21">
        <v>73.122299194335938</v>
      </c>
      <c r="FS1558" s="21">
        <v>2.5565481185913086</v>
      </c>
      <c r="FT1558" s="21"/>
      <c r="FU1558" s="21">
        <v>0.22006069123744965</v>
      </c>
      <c r="FV1558" t="s">
        <v>294</v>
      </c>
      <c r="FW1558" s="21"/>
      <c r="FX1558">
        <f t="shared" si="72"/>
        <v>2.786076545715332</v>
      </c>
      <c r="FY1558">
        <f t="shared" si="73"/>
        <v>0.28143991082906722</v>
      </c>
      <c r="FZ1558">
        <f t="shared" si="74"/>
        <v>88.46474914550781</v>
      </c>
    </row>
    <row r="1559" spans="1:182" x14ac:dyDescent="0.2">
      <c r="A1559" t="s">
        <v>227</v>
      </c>
      <c r="B1559" t="s">
        <v>199</v>
      </c>
      <c r="C1559" t="s">
        <v>286</v>
      </c>
      <c r="D1559" t="s">
        <v>280</v>
      </c>
      <c r="E1559" t="s">
        <v>219</v>
      </c>
      <c r="F1559" s="21">
        <v>52</v>
      </c>
      <c r="G1559" s="21">
        <v>1.0778608322143555</v>
      </c>
      <c r="H1559" s="21">
        <v>1.0688610076904297</v>
      </c>
      <c r="I1559" s="21">
        <v>0.8682515025138855</v>
      </c>
      <c r="J1559" s="21">
        <v>0.80197656154632568</v>
      </c>
      <c r="K1559" s="21">
        <v>0.78617030382156372</v>
      </c>
      <c r="L1559" s="21">
        <v>0.82472622394561768</v>
      </c>
      <c r="M1559" s="21">
        <v>0.82358837127685547</v>
      </c>
      <c r="N1559" s="21">
        <v>0.61712610721588135</v>
      </c>
      <c r="O1559" s="21">
        <v>0.228531613945961</v>
      </c>
      <c r="P1559" s="21">
        <v>-0.62104266881942749</v>
      </c>
      <c r="Q1559" s="21">
        <v>-1.2543631792068481</v>
      </c>
      <c r="R1559" s="21">
        <v>-1.6991944313049316</v>
      </c>
      <c r="S1559" s="21">
        <v>-1.5349274873733521</v>
      </c>
      <c r="T1559" s="21">
        <v>-1.2217460870742798</v>
      </c>
      <c r="U1559" s="21">
        <v>-0.75414133071899414</v>
      </c>
      <c r="V1559" s="21">
        <v>-0.29622906446456909</v>
      </c>
      <c r="W1559" s="21">
        <v>0.94173872470855713</v>
      </c>
      <c r="X1559" s="21">
        <v>1.9455735683441162</v>
      </c>
      <c r="Y1559" s="21">
        <v>2.2398045063018799</v>
      </c>
      <c r="Z1559" s="21">
        <v>2.6728906631469727</v>
      </c>
      <c r="AA1559" s="21">
        <v>2.4882023334503174</v>
      </c>
      <c r="AB1559" s="21">
        <v>2.2842013835906982</v>
      </c>
      <c r="AC1559" s="21">
        <v>1.8377878665924072</v>
      </c>
      <c r="AD1559" s="21">
        <v>1.3703668117523193</v>
      </c>
      <c r="AE1559" s="21">
        <v>-0.39435869455337524</v>
      </c>
      <c r="AF1559" s="21">
        <v>-0.2402971088886261</v>
      </c>
      <c r="AG1559" s="21">
        <v>-0.28058710694313049</v>
      </c>
      <c r="AH1559" s="21">
        <v>-0.21786981821060181</v>
      </c>
      <c r="AI1559" s="21">
        <v>-0.14648216962814331</v>
      </c>
      <c r="AJ1559" s="21">
        <v>-9.7402572631835938E-2</v>
      </c>
      <c r="AK1559" s="21">
        <v>-6.8072237074375153E-2</v>
      </c>
      <c r="AL1559" s="21">
        <v>-8.6416415870189667E-2</v>
      </c>
      <c r="AM1559" s="21">
        <v>6.494855135679245E-2</v>
      </c>
      <c r="AN1559" s="21">
        <v>-0.16836895048618317</v>
      </c>
      <c r="AO1559" s="21">
        <v>-0.2790883481502533</v>
      </c>
      <c r="AP1559" s="21">
        <v>-0.50766479969024658</v>
      </c>
      <c r="AQ1559" s="21">
        <v>-0.41862496733665466</v>
      </c>
      <c r="AR1559" s="21">
        <v>-0.50589549541473389</v>
      </c>
      <c r="AS1559" s="21">
        <v>-0.31358027458190918</v>
      </c>
      <c r="AT1559" s="21">
        <v>-0.64323943853378296</v>
      </c>
      <c r="AU1559" s="21">
        <v>-0.18274946510791779</v>
      </c>
      <c r="AV1559" s="21">
        <v>-0.13672260940074921</v>
      </c>
      <c r="AW1559" s="21">
        <v>-0.4141266942024231</v>
      </c>
      <c r="AX1559" s="21">
        <v>-1.9842760637402534E-2</v>
      </c>
      <c r="AY1559" s="21">
        <v>-1.7173223197460175E-2</v>
      </c>
      <c r="AZ1559" s="21">
        <v>-7.42168128490448E-2</v>
      </c>
      <c r="BA1559" s="21">
        <v>-0.15926164388656616</v>
      </c>
      <c r="BB1559" s="21">
        <v>-0.25452923774719238</v>
      </c>
      <c r="BC1559" s="21">
        <v>-0.38093751668930054</v>
      </c>
      <c r="BD1559" s="21">
        <v>-0.22875495254993439</v>
      </c>
      <c r="BE1559" s="21">
        <v>-0.27048885822296143</v>
      </c>
      <c r="BF1559" s="21">
        <v>-0.2088170051574707</v>
      </c>
      <c r="BG1559" s="21">
        <v>-0.13861450552940369</v>
      </c>
      <c r="BH1559" s="21">
        <v>-8.9909330010414124E-2</v>
      </c>
      <c r="BI1559" s="21">
        <v>-5.969923734664917E-2</v>
      </c>
      <c r="BJ1559" s="21">
        <v>-7.6865628361701965E-2</v>
      </c>
      <c r="BK1559" s="21">
        <v>7.714061439037323E-2</v>
      </c>
      <c r="BL1559" s="21">
        <v>-0.15253061056137085</v>
      </c>
      <c r="BM1559" s="21">
        <v>-0.25996708869934082</v>
      </c>
      <c r="BN1559" s="21">
        <v>-0.48677250742912292</v>
      </c>
      <c r="BO1559" s="21">
        <v>-0.3960624635219574</v>
      </c>
      <c r="BP1559" s="21">
        <v>-0.48150640726089478</v>
      </c>
      <c r="BQ1559" s="21">
        <v>-0.28908926248550415</v>
      </c>
      <c r="BR1559" s="21">
        <v>-0.61877572536468506</v>
      </c>
      <c r="BS1559" s="21">
        <v>-0.15873530507087708</v>
      </c>
      <c r="BT1559" s="21">
        <v>-0.11447805911302567</v>
      </c>
      <c r="BU1559" s="21">
        <v>-0.39400547742843628</v>
      </c>
      <c r="BV1559" s="21">
        <v>-8.6707930313423276E-4</v>
      </c>
      <c r="BW1559" s="21">
        <v>3.3904827432706952E-4</v>
      </c>
      <c r="BX1559" s="21">
        <v>-5.7309314608573914E-2</v>
      </c>
      <c r="BY1559" s="21">
        <v>-0.14385227859020233</v>
      </c>
      <c r="BZ1559" s="21">
        <v>-0.24091033637523651</v>
      </c>
      <c r="CA1559" s="21">
        <v>-0.37164202332496643</v>
      </c>
      <c r="CB1559" s="21">
        <v>-0.22076088190078735</v>
      </c>
      <c r="CC1559" s="21">
        <v>-0.2634948194026947</v>
      </c>
      <c r="CD1559" s="21">
        <v>-0.20254704356193542</v>
      </c>
      <c r="CE1559" s="21">
        <v>-0.13316537439823151</v>
      </c>
      <c r="CF1559" s="21">
        <v>-8.4719531238079071E-2</v>
      </c>
      <c r="CG1559" s="21">
        <v>-5.3900118917226791E-2</v>
      </c>
      <c r="CH1559" s="21">
        <v>-7.0250779390335083E-2</v>
      </c>
      <c r="CI1559" s="21">
        <v>8.5584796965122223E-2</v>
      </c>
      <c r="CJ1559" s="21">
        <v>-0.14156101644039154</v>
      </c>
      <c r="CK1559" s="21">
        <v>-0.24672375619411469</v>
      </c>
      <c r="CL1559" s="21">
        <v>-0.47230258584022522</v>
      </c>
      <c r="CM1559" s="21">
        <v>-0.3804357647895813</v>
      </c>
      <c r="CN1559" s="21">
        <v>-0.4646146297454834</v>
      </c>
      <c r="CO1559" s="21">
        <v>-0.27212688326835632</v>
      </c>
      <c r="CP1559" s="21">
        <v>-0.60183227062225342</v>
      </c>
      <c r="CQ1559" s="21">
        <v>-0.1421031653881073</v>
      </c>
      <c r="CR1559" s="21">
        <v>-9.9071554839611053E-2</v>
      </c>
      <c r="CS1559" s="21">
        <v>-0.38006961345672607</v>
      </c>
      <c r="CT1559" s="21">
        <v>1.2275419197976589E-2</v>
      </c>
      <c r="CU1559" s="21">
        <v>1.2467994354665279E-2</v>
      </c>
      <c r="CV1559" s="21">
        <v>-4.5599237084388733E-2</v>
      </c>
      <c r="CW1559" s="21">
        <v>-0.13317981362342834</v>
      </c>
      <c r="CX1559" s="21">
        <v>-0.23147793114185333</v>
      </c>
      <c r="CY1559" s="21">
        <v>-0.36234652996063232</v>
      </c>
      <c r="CZ1559" s="21">
        <v>-0.21276681125164032</v>
      </c>
      <c r="DA1559" s="21">
        <v>-0.25650078058242798</v>
      </c>
      <c r="DB1559" s="21">
        <v>-0.19627708196640015</v>
      </c>
      <c r="DC1559" s="21">
        <v>-0.12771624326705933</v>
      </c>
      <c r="DD1559" s="21">
        <v>-7.9529732465744019E-2</v>
      </c>
      <c r="DE1559" s="21">
        <v>-4.8101000487804413E-2</v>
      </c>
      <c r="DF1559" s="21">
        <v>-6.3635930418968201E-2</v>
      </c>
      <c r="DG1559" s="21">
        <v>9.4028979539871216E-2</v>
      </c>
      <c r="DH1559" s="21">
        <v>-0.13059142231941223</v>
      </c>
      <c r="DI1559" s="21">
        <v>-0.23348042368888855</v>
      </c>
      <c r="DJ1559" s="21">
        <v>-0.45783266425132751</v>
      </c>
      <c r="DK1559" s="21">
        <v>-0.3648090660572052</v>
      </c>
      <c r="DL1559" s="21">
        <v>-0.44772285223007202</v>
      </c>
      <c r="DM1559" s="21">
        <v>-0.2551645040512085</v>
      </c>
      <c r="DN1559" s="21">
        <v>-0.58488881587982178</v>
      </c>
      <c r="DO1559" s="21">
        <v>-0.12547102570533752</v>
      </c>
      <c r="DP1559" s="21">
        <v>-8.3665050566196442E-2</v>
      </c>
      <c r="DQ1559" s="21">
        <v>-0.36613374948501587</v>
      </c>
      <c r="DR1559" s="21">
        <v>2.5417918339371681E-2</v>
      </c>
      <c r="DS1559" s="21">
        <v>2.4596940726041794E-2</v>
      </c>
      <c r="DT1559" s="21">
        <v>-3.3889159560203552E-2</v>
      </c>
      <c r="DU1559" s="21">
        <v>-0.12250734120607376</v>
      </c>
      <c r="DV1559" s="21">
        <v>-0.22204552590847015</v>
      </c>
      <c r="DW1559" s="21">
        <v>-0.34892535209655762</v>
      </c>
      <c r="DX1559" s="21">
        <v>-0.20122465491294861</v>
      </c>
      <c r="DY1559" s="21">
        <v>-0.24640251696109772</v>
      </c>
      <c r="DZ1559" s="21">
        <v>-0.18722426891326904</v>
      </c>
      <c r="EA1559" s="21">
        <v>-0.1198485791683197</v>
      </c>
      <c r="EB1559" s="21">
        <v>-7.2036489844322205E-2</v>
      </c>
      <c r="EC1559" s="21">
        <v>-3.9727997034788132E-2</v>
      </c>
      <c r="ED1559" s="21">
        <v>-5.4085139185190201E-2</v>
      </c>
      <c r="EE1559" s="21">
        <v>0.106221042573452</v>
      </c>
      <c r="EF1559" s="21">
        <v>-0.11475307494401932</v>
      </c>
      <c r="EG1559" s="21">
        <v>-0.21435916423797607</v>
      </c>
      <c r="EH1559" s="21">
        <v>-0.43694040179252625</v>
      </c>
      <c r="EI1559" s="21">
        <v>-0.34224656224250793</v>
      </c>
      <c r="EJ1559" s="21">
        <v>-0.42333376407623291</v>
      </c>
      <c r="EK1559" s="21">
        <v>-0.23067350685596466</v>
      </c>
      <c r="EL1559" s="21">
        <v>-0.56042510271072388</v>
      </c>
      <c r="EM1559" s="21">
        <v>-0.10145686566829681</v>
      </c>
      <c r="EN1559" s="21">
        <v>-6.1420504003763199E-2</v>
      </c>
      <c r="EO1559" s="21">
        <v>-0.34601253271102905</v>
      </c>
      <c r="EP1559" s="21">
        <v>4.4393599033355713E-2</v>
      </c>
      <c r="EQ1559" s="21">
        <v>4.2109213769435883E-2</v>
      </c>
      <c r="ER1559" s="21">
        <v>-1.6981665045022964E-2</v>
      </c>
      <c r="ES1559" s="21">
        <v>-0.10709799081087112</v>
      </c>
      <c r="ET1559" s="21">
        <v>-0.20842662453651428</v>
      </c>
      <c r="EU1559" s="21">
        <v>71.704063172127675</v>
      </c>
      <c r="EV1559" s="21">
        <v>71.12451171875</v>
      </c>
      <c r="EW1559" s="21">
        <v>70.635838167987018</v>
      </c>
      <c r="EX1559" s="21">
        <v>70.110275268554688</v>
      </c>
      <c r="EY1559" s="21">
        <v>70.033351898193359</v>
      </c>
      <c r="EZ1559" s="21">
        <v>69.694816589355469</v>
      </c>
      <c r="FA1559" s="21">
        <v>70.29922231038411</v>
      </c>
      <c r="FB1559" s="21">
        <v>70.619064331054688</v>
      </c>
      <c r="FC1559" s="21">
        <v>75.271141052246094</v>
      </c>
      <c r="FD1559" s="21">
        <v>81.001300811767578</v>
      </c>
      <c r="FE1559" s="21">
        <v>85.795328776041671</v>
      </c>
      <c r="FF1559" s="21">
        <v>89.458821614583329</v>
      </c>
      <c r="FG1559" s="21">
        <v>91.599399566650391</v>
      </c>
      <c r="FH1559" s="21">
        <v>91.827865600585938</v>
      </c>
      <c r="FI1559" s="21">
        <v>91.040833791097</v>
      </c>
      <c r="FJ1559" s="21">
        <v>90.583304087320968</v>
      </c>
      <c r="FK1559" s="21">
        <v>89.57244873046875</v>
      </c>
      <c r="FL1559" s="21">
        <v>87.709964752197266</v>
      </c>
      <c r="FM1559" s="21">
        <v>84.309866587320968</v>
      </c>
      <c r="FN1559" s="21">
        <v>79.971167246500656</v>
      </c>
      <c r="FO1559" s="21">
        <v>76.580926259358719</v>
      </c>
      <c r="FP1559" s="21">
        <v>74.711822509765625</v>
      </c>
      <c r="FQ1559" s="21">
        <v>73.419307708740234</v>
      </c>
      <c r="FR1559" s="21">
        <v>72.538585662841797</v>
      </c>
      <c r="FS1559" s="21">
        <v>3.0771043300628662</v>
      </c>
      <c r="FT1559" s="21"/>
      <c r="FU1559" s="21">
        <v>0.18583600223064423</v>
      </c>
      <c r="FV1559" t="s">
        <v>294</v>
      </c>
      <c r="FW1559" s="21"/>
      <c r="FX1559">
        <f t="shared" si="72"/>
        <v>2.0576419591903687</v>
      </c>
      <c r="FY1559">
        <f t="shared" si="73"/>
        <v>-0.11930018402636051</v>
      </c>
      <c r="FZ1559">
        <f t="shared" si="74"/>
        <v>83.628874715169275</v>
      </c>
    </row>
    <row r="1560" spans="1:182" x14ac:dyDescent="0.2">
      <c r="A1560" t="s">
        <v>227</v>
      </c>
      <c r="B1560" t="s">
        <v>199</v>
      </c>
      <c r="C1560" t="s">
        <v>285</v>
      </c>
      <c r="D1560" t="s">
        <v>280</v>
      </c>
      <c r="E1560" t="s">
        <v>219</v>
      </c>
      <c r="F1560" s="21">
        <v>2683</v>
      </c>
      <c r="G1560" s="21">
        <v>1.6562401056289673</v>
      </c>
      <c r="H1560" s="21">
        <v>1.4517372846603394</v>
      </c>
      <c r="I1560" s="21">
        <v>1.3078901767730713</v>
      </c>
      <c r="J1560" s="21">
        <v>1.2132374048233032</v>
      </c>
      <c r="K1560" s="21">
        <v>1.1271798610687256</v>
      </c>
      <c r="L1560" s="21">
        <v>1.0971652269363403</v>
      </c>
      <c r="M1560" s="21">
        <v>1.1134263277053833</v>
      </c>
      <c r="N1560" s="21">
        <v>0.86454498767852783</v>
      </c>
      <c r="O1560" s="21">
        <v>0.30253446102142334</v>
      </c>
      <c r="P1560" s="21">
        <v>-0.38115683197975159</v>
      </c>
      <c r="Q1560" s="21">
        <v>-0.90565800666809082</v>
      </c>
      <c r="R1560" s="21">
        <v>-1.276753306388855</v>
      </c>
      <c r="S1560" s="21">
        <v>-1.2945237159729004</v>
      </c>
      <c r="T1560" s="21">
        <v>-1.0019855499267578</v>
      </c>
      <c r="U1560" s="21">
        <v>-0.60484844446182251</v>
      </c>
      <c r="V1560" s="21">
        <v>0.12431464344263077</v>
      </c>
      <c r="W1560" s="21">
        <v>0.9705963134765625</v>
      </c>
      <c r="X1560" s="21">
        <v>1.9426389932632446</v>
      </c>
      <c r="Y1560" s="21">
        <v>2.5364687442779541</v>
      </c>
      <c r="Z1560" s="21">
        <v>2.6374006271362305</v>
      </c>
      <c r="AA1560" s="21">
        <v>2.5395112037658691</v>
      </c>
      <c r="AB1560" s="21">
        <v>2.3926167488098145</v>
      </c>
      <c r="AC1560" s="21">
        <v>2.0879971981048584</v>
      </c>
      <c r="AD1560" s="21">
        <v>1.8076739311218262</v>
      </c>
      <c r="AE1560" s="21">
        <v>-2.8671495616436005E-2</v>
      </c>
      <c r="AF1560" s="21">
        <v>-4.3510466814041138E-2</v>
      </c>
      <c r="AG1560" s="21">
        <v>-2.6863370090723038E-2</v>
      </c>
      <c r="AH1560" s="21">
        <v>-1.0100514627993107E-2</v>
      </c>
      <c r="AI1560" s="21">
        <v>-4.1807307861745358E-3</v>
      </c>
      <c r="AJ1560" s="21">
        <v>-1.365341804921627E-2</v>
      </c>
      <c r="AK1560" s="21">
        <v>2.271194476634264E-3</v>
      </c>
      <c r="AL1560" s="21">
        <v>-1.0390333831310272E-2</v>
      </c>
      <c r="AM1560" s="21">
        <v>-1.8498487770557404E-2</v>
      </c>
      <c r="AN1560" s="21">
        <v>-5.2214507013559341E-2</v>
      </c>
      <c r="AO1560" s="21">
        <v>-5.433148518204689E-2</v>
      </c>
      <c r="AP1560" s="21">
        <v>-0.10342651605606079</v>
      </c>
      <c r="AQ1560" s="21">
        <v>-0.11664964258670807</v>
      </c>
      <c r="AR1560" s="21">
        <v>-0.10749965906143188</v>
      </c>
      <c r="AS1560" s="21">
        <v>0.16164520382881165</v>
      </c>
      <c r="AT1560" s="21">
        <v>0.19846156239509583</v>
      </c>
      <c r="AU1560" s="21">
        <v>0.13940152525901794</v>
      </c>
      <c r="AV1560" s="21">
        <v>0.1124686598777771</v>
      </c>
      <c r="AW1560" s="21">
        <v>-4.0263351052999496E-2</v>
      </c>
      <c r="AX1560" s="21">
        <v>-4.416179284453392E-2</v>
      </c>
      <c r="AY1560" s="21">
        <v>-4.6393226832151413E-2</v>
      </c>
      <c r="AZ1560" s="21">
        <v>-7.0781640708446503E-2</v>
      </c>
      <c r="BA1560" s="21">
        <v>-8.4670223295688629E-2</v>
      </c>
      <c r="BB1560" s="21">
        <v>-3.4801937639713287E-2</v>
      </c>
      <c r="BC1560" s="21">
        <v>-1.2554287910461426E-2</v>
      </c>
      <c r="BD1560" s="21">
        <v>-3.0399477109313011E-2</v>
      </c>
      <c r="BE1560" s="21">
        <v>-1.490442082285881E-2</v>
      </c>
      <c r="BF1560" s="21">
        <v>1.5594641445204616E-3</v>
      </c>
      <c r="BG1560" s="21">
        <v>5.5052838288247585E-3</v>
      </c>
      <c r="BH1560" s="21">
        <v>-4.0953713469207287E-3</v>
      </c>
      <c r="BI1560" s="21">
        <v>1.2401155196130276E-2</v>
      </c>
      <c r="BJ1560" s="21">
        <v>8.4980006795376539E-4</v>
      </c>
      <c r="BK1560" s="21">
        <v>-4.3677724897861481E-3</v>
      </c>
      <c r="BL1560" s="21">
        <v>-3.4181069582700729E-2</v>
      </c>
      <c r="BM1560" s="21">
        <v>-3.3356953412294388E-2</v>
      </c>
      <c r="BN1560" s="21">
        <v>-7.8766405582427979E-2</v>
      </c>
      <c r="BO1560" s="21">
        <v>-9.1319046914577484E-2</v>
      </c>
      <c r="BP1560" s="21">
        <v>-7.992871105670929E-2</v>
      </c>
      <c r="BQ1560" s="21">
        <v>0.190577432513237</v>
      </c>
      <c r="BR1560" s="21">
        <v>0.22623416781425476</v>
      </c>
      <c r="BS1560" s="21">
        <v>0.16665898263454437</v>
      </c>
      <c r="BT1560" s="21">
        <v>0.13801215589046478</v>
      </c>
      <c r="BU1560" s="21">
        <v>-1.4998661354184151E-2</v>
      </c>
      <c r="BV1560" s="21">
        <v>-2.0848199725151062E-2</v>
      </c>
      <c r="BW1560" s="21">
        <v>-2.5153294205665588E-2</v>
      </c>
      <c r="BX1560" s="21">
        <v>-5.0477664917707443E-2</v>
      </c>
      <c r="BY1560" s="21">
        <v>-6.6578298807144165E-2</v>
      </c>
      <c r="BZ1560" s="21">
        <v>-1.8338412046432495E-2</v>
      </c>
      <c r="CA1560" s="21">
        <v>-1.3915585586801171E-3</v>
      </c>
      <c r="CB1560" s="21">
        <v>-2.1318843588232994E-2</v>
      </c>
      <c r="CC1560" s="21">
        <v>-6.6216890700161457E-3</v>
      </c>
      <c r="CD1560" s="21">
        <v>9.6351299434900284E-3</v>
      </c>
      <c r="CE1560" s="21">
        <v>1.2213787995278835E-2</v>
      </c>
      <c r="CF1560" s="21">
        <v>2.5245028082281351E-3</v>
      </c>
      <c r="CG1560" s="21">
        <v>1.9417135044932365E-2</v>
      </c>
      <c r="CH1560" s="21">
        <v>8.6346827447414398E-3</v>
      </c>
      <c r="CI1560" s="21">
        <v>5.4191183298826218E-3</v>
      </c>
      <c r="CJ1560" s="21">
        <v>-2.1691164001822472E-2</v>
      </c>
      <c r="CK1560" s="21">
        <v>-1.8830059096217155E-2</v>
      </c>
      <c r="CL1560" s="21">
        <v>-6.1686884611845016E-2</v>
      </c>
      <c r="CM1560" s="21">
        <v>-7.3775157332420349E-2</v>
      </c>
      <c r="CN1560" s="21">
        <v>-6.08331598341465E-2</v>
      </c>
      <c r="CO1560" s="21">
        <v>0.21061581373214722</v>
      </c>
      <c r="CP1560" s="21">
        <v>0.24546937644481659</v>
      </c>
      <c r="CQ1560" s="21">
        <v>0.18553741276264191</v>
      </c>
      <c r="CR1560" s="21">
        <v>0.15570351481437683</v>
      </c>
      <c r="CS1560" s="21">
        <v>2.4995873682200909E-3</v>
      </c>
      <c r="CT1560" s="21">
        <v>-4.7012767754495144E-3</v>
      </c>
      <c r="CU1560" s="21">
        <v>-1.0442580096423626E-2</v>
      </c>
      <c r="CV1560" s="21">
        <v>-3.6415193229913712E-2</v>
      </c>
      <c r="CW1560" s="21">
        <v>-5.4047886282205582E-2</v>
      </c>
      <c r="CX1560" s="21">
        <v>-6.9358265027403831E-3</v>
      </c>
      <c r="CY1560" s="21">
        <v>9.7711700946092606E-3</v>
      </c>
      <c r="CZ1560" s="21">
        <v>-1.2238210998475552E-2</v>
      </c>
      <c r="DA1560" s="21">
        <v>1.6610431484878063E-3</v>
      </c>
      <c r="DB1560" s="21">
        <v>1.7710795626044273E-2</v>
      </c>
      <c r="DC1560" s="21">
        <v>1.8922291696071625E-2</v>
      </c>
      <c r="DD1560" s="21">
        <v>9.1443769633769989E-3</v>
      </c>
      <c r="DE1560" s="21">
        <v>2.643311582505703E-2</v>
      </c>
      <c r="DF1560" s="21">
        <v>1.6419565305113792E-2</v>
      </c>
      <c r="DG1560" s="21">
        <v>1.5206009149551392E-2</v>
      </c>
      <c r="DH1560" s="21">
        <v>-9.2012593522667885E-3</v>
      </c>
      <c r="DI1560" s="21">
        <v>-4.3031638488173485E-3</v>
      </c>
      <c r="DJ1560" s="21">
        <v>-4.4607367366552353E-2</v>
      </c>
      <c r="DK1560" s="21">
        <v>-5.6231267750263214E-2</v>
      </c>
      <c r="DL1560" s="21">
        <v>-4.1737604886293411E-2</v>
      </c>
      <c r="DM1560" s="21">
        <v>0.23065419495105743</v>
      </c>
      <c r="DN1560" s="21">
        <v>0.26470458507537842</v>
      </c>
      <c r="DO1560" s="21">
        <v>0.20441584289073944</v>
      </c>
      <c r="DP1560" s="21">
        <v>0.17339487373828888</v>
      </c>
      <c r="DQ1560" s="21">
        <v>1.9997835159301758E-2</v>
      </c>
      <c r="DR1560" s="21">
        <v>1.1445646174252033E-2</v>
      </c>
      <c r="DS1560" s="21">
        <v>4.2681335471570492E-3</v>
      </c>
      <c r="DT1560" s="21">
        <v>-2.235272154211998E-2</v>
      </c>
      <c r="DU1560" s="21">
        <v>-4.1517473757266998E-2</v>
      </c>
      <c r="DV1560" s="21">
        <v>4.4667595066130161E-3</v>
      </c>
      <c r="DW1560" s="21">
        <v>2.5888377800583839E-2</v>
      </c>
      <c r="DX1560" s="21">
        <v>8.7278091814368963E-4</v>
      </c>
      <c r="DY1560" s="21">
        <v>1.3619992882013321E-2</v>
      </c>
      <c r="DZ1560" s="21">
        <v>2.9370773583650589E-2</v>
      </c>
      <c r="EA1560" s="21">
        <v>2.8608307242393494E-2</v>
      </c>
      <c r="EB1560" s="21">
        <v>1.8702423200011253E-2</v>
      </c>
      <c r="EC1560" s="21">
        <v>3.6563076078891754E-2</v>
      </c>
      <c r="ED1560" s="21">
        <v>2.7659699320793152E-2</v>
      </c>
      <c r="EE1560" s="21">
        <v>2.9336724430322647E-2</v>
      </c>
      <c r="EF1560" s="21">
        <v>8.8321790099143982E-3</v>
      </c>
      <c r="EG1560" s="21">
        <v>1.667136512696743E-2</v>
      </c>
      <c r="EH1560" s="21">
        <v>-1.9947255030274391E-2</v>
      </c>
      <c r="EI1560" s="21">
        <v>-3.0900673940777779E-2</v>
      </c>
      <c r="EJ1560" s="21">
        <v>-1.4166658744215965E-2</v>
      </c>
      <c r="EK1560" s="21">
        <v>0.25958642363548279</v>
      </c>
      <c r="EL1560" s="21">
        <v>0.29247719049453735</v>
      </c>
      <c r="EM1560" s="21">
        <v>0.23167330026626587</v>
      </c>
      <c r="EN1560" s="21">
        <v>0.19893836975097656</v>
      </c>
      <c r="EO1560" s="21">
        <v>4.5262526720762253E-2</v>
      </c>
      <c r="EP1560" s="21">
        <v>3.4759238362312317E-2</v>
      </c>
      <c r="EQ1560" s="21">
        <v>2.550806850194931E-2</v>
      </c>
      <c r="ER1560" s="21">
        <v>-2.0487445872277021E-3</v>
      </c>
      <c r="ES1560" s="21">
        <v>-2.3425547406077385E-2</v>
      </c>
      <c r="ET1560" s="21">
        <v>2.0930282771587372E-2</v>
      </c>
      <c r="EU1560" s="21">
        <v>71.704063172127675</v>
      </c>
      <c r="EV1560" s="21">
        <v>71.12451171875</v>
      </c>
      <c r="EW1560" s="21">
        <v>70.635838167987018</v>
      </c>
      <c r="EX1560" s="21">
        <v>70.110275268554688</v>
      </c>
      <c r="EY1560" s="21">
        <v>70.033351898193359</v>
      </c>
      <c r="EZ1560" s="21">
        <v>69.694816589355469</v>
      </c>
      <c r="FA1560" s="21">
        <v>70.29922231038411</v>
      </c>
      <c r="FB1560" s="21">
        <v>70.619064331054688</v>
      </c>
      <c r="FC1560" s="21">
        <v>75.271141052246094</v>
      </c>
      <c r="FD1560" s="21">
        <v>81.001300811767578</v>
      </c>
      <c r="FE1560" s="21">
        <v>85.795328776041671</v>
      </c>
      <c r="FF1560" s="21">
        <v>89.458821614583329</v>
      </c>
      <c r="FG1560" s="21">
        <v>91.599399566650391</v>
      </c>
      <c r="FH1560" s="21">
        <v>91.827865600585938</v>
      </c>
      <c r="FI1560" s="21">
        <v>91.040833791097</v>
      </c>
      <c r="FJ1560" s="21">
        <v>90.583304087320968</v>
      </c>
      <c r="FK1560" s="21">
        <v>89.57244873046875</v>
      </c>
      <c r="FL1560" s="21">
        <v>87.709964752197266</v>
      </c>
      <c r="FM1560" s="21">
        <v>84.309866587320968</v>
      </c>
      <c r="FN1560" s="21">
        <v>79.971167246500656</v>
      </c>
      <c r="FO1560" s="21">
        <v>76.580926259358719</v>
      </c>
      <c r="FP1560" s="21">
        <v>74.711822509765625</v>
      </c>
      <c r="FQ1560" s="21">
        <v>73.419307708740234</v>
      </c>
      <c r="FR1560" s="21">
        <v>72.538585662841797</v>
      </c>
      <c r="FS1560" s="21">
        <v>0.33660510182380676</v>
      </c>
      <c r="FT1560" s="21"/>
      <c r="FU1560" s="21">
        <v>3.0348826199769974E-2</v>
      </c>
      <c r="FV1560" t="s">
        <v>294</v>
      </c>
      <c r="FW1560" s="21"/>
      <c r="FX1560">
        <f t="shared" si="72"/>
        <v>2.1253231763839722</v>
      </c>
      <c r="FY1560">
        <f t="shared" si="73"/>
        <v>6.5719331614673138E-2</v>
      </c>
      <c r="FZ1560">
        <f t="shared" si="74"/>
        <v>83.628874715169275</v>
      </c>
    </row>
    <row r="1561" spans="1:182" x14ac:dyDescent="0.2">
      <c r="A1561" t="s">
        <v>227</v>
      </c>
      <c r="B1561" t="s">
        <v>199</v>
      </c>
      <c r="C1561" t="s">
        <v>281</v>
      </c>
      <c r="D1561" t="s">
        <v>280</v>
      </c>
      <c r="E1561" t="s">
        <v>219</v>
      </c>
      <c r="F1561" s="21">
        <v>2631</v>
      </c>
      <c r="G1561" s="21">
        <v>1.6672139167785645</v>
      </c>
      <c r="H1561" s="21">
        <v>1.4590017795562744</v>
      </c>
      <c r="I1561" s="21">
        <v>1.3162314891815186</v>
      </c>
      <c r="J1561" s="21">
        <v>1.2210403680801392</v>
      </c>
      <c r="K1561" s="21">
        <v>1.1336499452590942</v>
      </c>
      <c r="L1561" s="21">
        <v>1.1023342609405518</v>
      </c>
      <c r="M1561" s="21">
        <v>1.1189254522323608</v>
      </c>
      <c r="N1561" s="21">
        <v>0.86923933029174805</v>
      </c>
      <c r="O1561" s="21">
        <v>0.30393853783607483</v>
      </c>
      <c r="P1561" s="21">
        <v>-0.37660542130470276</v>
      </c>
      <c r="Q1561" s="21">
        <v>-0.89904195070266724</v>
      </c>
      <c r="R1561" s="21">
        <v>-1.2687382698059082</v>
      </c>
      <c r="S1561" s="21">
        <v>-1.2899625301361084</v>
      </c>
      <c r="T1561" s="21">
        <v>-0.99781596660614014</v>
      </c>
      <c r="U1561" s="21">
        <v>-0.6020159125328064</v>
      </c>
      <c r="V1561" s="21">
        <v>0.13229371607303619</v>
      </c>
      <c r="W1561" s="21">
        <v>0.97114384174346924</v>
      </c>
      <c r="X1561" s="21">
        <v>1.9425833225250244</v>
      </c>
      <c r="Y1561" s="21">
        <v>2.5420975685119629</v>
      </c>
      <c r="Z1561" s="21">
        <v>2.6367273330688477</v>
      </c>
      <c r="AA1561" s="21">
        <v>2.5404846668243408</v>
      </c>
      <c r="AB1561" s="21">
        <v>2.3946738243103027</v>
      </c>
      <c r="AC1561" s="21">
        <v>2.0927445888519287</v>
      </c>
      <c r="AD1561" s="21">
        <v>1.8159710168838501</v>
      </c>
      <c r="AE1561" s="21">
        <v>-1.7083402723073959E-2</v>
      </c>
      <c r="AF1561" s="21">
        <v>-3.7071008235216141E-2</v>
      </c>
      <c r="AG1561" s="21">
        <v>-1.8840281292796135E-2</v>
      </c>
      <c r="AH1561" s="21">
        <v>-1.6618738882243633E-3</v>
      </c>
      <c r="AI1561" s="21">
        <v>1.655302825383842E-3</v>
      </c>
      <c r="AJ1561" s="21">
        <v>-8.5032414644956589E-3</v>
      </c>
      <c r="AK1561" s="21">
        <v>6.6360789351165295E-3</v>
      </c>
      <c r="AL1561" s="21">
        <v>-6.0342466458678246E-3</v>
      </c>
      <c r="AM1561" s="21">
        <v>-1.6738131642341614E-2</v>
      </c>
      <c r="AN1561" s="21">
        <v>-4.6224787831306458E-2</v>
      </c>
      <c r="AO1561" s="21">
        <v>-4.6870771795511246E-2</v>
      </c>
      <c r="AP1561" s="21">
        <v>-8.9258372783660889E-2</v>
      </c>
      <c r="AQ1561" s="21">
        <v>-0.10614600777626038</v>
      </c>
      <c r="AR1561" s="21">
        <v>-9.4452984631061554E-2</v>
      </c>
      <c r="AS1561" s="21">
        <v>0.17832161486148834</v>
      </c>
      <c r="AT1561" s="21">
        <v>0.22013826668262482</v>
      </c>
      <c r="AU1561" s="21">
        <v>0.15110750496387482</v>
      </c>
      <c r="AV1561" s="21">
        <v>0.12288637459278107</v>
      </c>
      <c r="AW1561" s="21">
        <v>-2.429891936480999E-2</v>
      </c>
      <c r="AX1561" s="21">
        <v>-3.7141557782888412E-2</v>
      </c>
      <c r="AY1561" s="21">
        <v>-4.0518485009670258E-2</v>
      </c>
      <c r="AZ1561" s="21">
        <v>-6.4858518540859222E-2</v>
      </c>
      <c r="BA1561" s="21">
        <v>-7.8628323972225189E-2</v>
      </c>
      <c r="BB1561" s="21">
        <v>-2.5726847350597382E-2</v>
      </c>
      <c r="BC1561" s="21">
        <v>-3.6622006446123123E-3</v>
      </c>
      <c r="BD1561" s="21">
        <v>-2.552885003387928E-2</v>
      </c>
      <c r="BE1561" s="21">
        <v>-8.742012083530426E-3</v>
      </c>
      <c r="BF1561" s="21">
        <v>7.3909498751163483E-3</v>
      </c>
      <c r="BG1561" s="21">
        <v>9.5229735597968102E-3</v>
      </c>
      <c r="BH1561" s="21">
        <v>-1.0099962819367647E-3</v>
      </c>
      <c r="BI1561" s="21">
        <v>1.5009082853794098E-2</v>
      </c>
      <c r="BJ1561" s="21">
        <v>3.5165445879101753E-3</v>
      </c>
      <c r="BK1561" s="21">
        <v>-4.5460681430995464E-3</v>
      </c>
      <c r="BL1561" s="21">
        <v>-3.0386438593268394E-2</v>
      </c>
      <c r="BM1561" s="21">
        <v>-2.7749510481953621E-2</v>
      </c>
      <c r="BN1561" s="21">
        <v>-6.8366110324859619E-2</v>
      </c>
      <c r="BO1561" s="21">
        <v>-8.3583526313304901E-2</v>
      </c>
      <c r="BP1561" s="21">
        <v>-7.0063918828964233E-2</v>
      </c>
      <c r="BQ1561" s="21">
        <v>0.20281259715557098</v>
      </c>
      <c r="BR1561" s="21">
        <v>0.24460195004940033</v>
      </c>
      <c r="BS1561" s="21">
        <v>0.17512166500091553</v>
      </c>
      <c r="BT1561" s="21">
        <v>0.14513091742992401</v>
      </c>
      <c r="BU1561" s="21">
        <v>-4.1777240112423897E-3</v>
      </c>
      <c r="BV1561" s="21">
        <v>-1.8165877088904381E-2</v>
      </c>
      <c r="BW1561" s="21">
        <v>-2.3006213828921318E-2</v>
      </c>
      <c r="BX1561" s="21">
        <v>-4.7951020300388336E-2</v>
      </c>
      <c r="BY1561" s="21">
        <v>-6.3218973577022552E-2</v>
      </c>
      <c r="BZ1561" s="21">
        <v>-1.2107948772609234E-2</v>
      </c>
      <c r="CA1561" s="21">
        <v>5.6332829408347607E-3</v>
      </c>
      <c r="CB1561" s="21">
        <v>-1.7534786835312843E-2</v>
      </c>
      <c r="CC1561" s="21">
        <v>-1.7479803645983338E-3</v>
      </c>
      <c r="CD1561" s="21">
        <v>1.3660907745361328E-2</v>
      </c>
      <c r="CE1561" s="21">
        <v>1.4972098171710968E-2</v>
      </c>
      <c r="CF1561" s="21">
        <v>4.1798027232289314E-3</v>
      </c>
      <c r="CG1561" s="21">
        <v>2.0808199420571327E-2</v>
      </c>
      <c r="CH1561" s="21">
        <v>1.0131393559277058E-2</v>
      </c>
      <c r="CI1561" s="21">
        <v>3.8981176912784576E-3</v>
      </c>
      <c r="CJ1561" s="21">
        <v>-1.9416848197579384E-2</v>
      </c>
      <c r="CK1561" s="21">
        <v>-1.4506183564662933E-2</v>
      </c>
      <c r="CL1561" s="21">
        <v>-5.3896185010671616E-2</v>
      </c>
      <c r="CM1561" s="21">
        <v>-6.7956820130348206E-2</v>
      </c>
      <c r="CN1561" s="21">
        <v>-5.3172130137681961E-2</v>
      </c>
      <c r="CO1561" s="21">
        <v>0.21977499127388</v>
      </c>
      <c r="CP1561" s="21">
        <v>0.26154541969299316</v>
      </c>
      <c r="CQ1561" s="21">
        <v>0.1917538046836853</v>
      </c>
      <c r="CR1561" s="21">
        <v>0.16053742170333862</v>
      </c>
      <c r="CS1561" s="21">
        <v>9.7581548616290092E-3</v>
      </c>
      <c r="CT1561" s="21">
        <v>-5.0233793444931507E-3</v>
      </c>
      <c r="CU1561" s="21">
        <v>-1.0877267457544804E-2</v>
      </c>
      <c r="CV1561" s="21">
        <v>-3.6240942776203156E-2</v>
      </c>
      <c r="CW1561" s="21">
        <v>-5.2546501159667969E-2</v>
      </c>
      <c r="CX1561" s="21">
        <v>-2.6755412109196186E-3</v>
      </c>
      <c r="CY1561" s="21">
        <v>1.4928766526281834E-2</v>
      </c>
      <c r="CZ1561" s="21">
        <v>-9.5407236367464066E-3</v>
      </c>
      <c r="DA1561" s="21">
        <v>5.2460511215031147E-3</v>
      </c>
      <c r="DB1561" s="21">
        <v>1.9930865615606308E-2</v>
      </c>
      <c r="DC1561" s="21">
        <v>2.0421223714947701E-2</v>
      </c>
      <c r="DD1561" s="21">
        <v>9.3696014955639839E-3</v>
      </c>
      <c r="DE1561" s="21">
        <v>2.6607315987348557E-2</v>
      </c>
      <c r="DF1561" s="21">
        <v>1.6746241599321365E-2</v>
      </c>
      <c r="DG1561" s="21">
        <v>1.2342303059995174E-2</v>
      </c>
      <c r="DH1561" s="21">
        <v>-8.4472568705677986E-3</v>
      </c>
      <c r="DI1561" s="21">
        <v>-1.2628567637875676E-3</v>
      </c>
      <c r="DJ1561" s="21">
        <v>-3.9426263421773911E-2</v>
      </c>
      <c r="DK1561" s="21">
        <v>-5.233011394739151E-2</v>
      </c>
      <c r="DL1561" s="21">
        <v>-3.6280341446399689E-2</v>
      </c>
      <c r="DM1561" s="21">
        <v>0.23673738539218903</v>
      </c>
      <c r="DN1561" s="21">
        <v>0.2784888744354248</v>
      </c>
      <c r="DO1561" s="21">
        <v>0.20838594436645508</v>
      </c>
      <c r="DP1561" s="21">
        <v>0.17594392597675323</v>
      </c>
      <c r="DQ1561" s="21">
        <v>2.3694032803177834E-2</v>
      </c>
      <c r="DR1561" s="21">
        <v>8.119119331240654E-3</v>
      </c>
      <c r="DS1561" s="21">
        <v>1.2516785645857453E-3</v>
      </c>
      <c r="DT1561" s="21">
        <v>-2.4530863389372826E-2</v>
      </c>
      <c r="DU1561" s="21">
        <v>-4.1874032467603683E-2</v>
      </c>
      <c r="DV1561" s="21">
        <v>6.7568663507699966E-3</v>
      </c>
      <c r="DW1561" s="21">
        <v>2.8349969536066055E-2</v>
      </c>
      <c r="DX1561" s="21">
        <v>2.0014343317598104E-3</v>
      </c>
      <c r="DY1561" s="21">
        <v>1.5344321727752686E-2</v>
      </c>
      <c r="DZ1561" s="21">
        <v>2.8983689844608307E-2</v>
      </c>
      <c r="EA1561" s="21">
        <v>2.8288893401622772E-2</v>
      </c>
      <c r="EB1561" s="21">
        <v>1.6862846910953522E-2</v>
      </c>
      <c r="EC1561" s="21">
        <v>3.4980319440364838E-2</v>
      </c>
      <c r="ED1561" s="21">
        <v>2.6297032833099365E-2</v>
      </c>
      <c r="EE1561" s="21">
        <v>2.4534367024898529E-2</v>
      </c>
      <c r="EF1561" s="21">
        <v>7.3910895735025406E-3</v>
      </c>
      <c r="EG1561" s="21">
        <v>1.785840280354023E-2</v>
      </c>
      <c r="EH1561" s="21">
        <v>-1.8533993512392044E-2</v>
      </c>
      <c r="EI1561" s="21">
        <v>-2.9767632484436035E-2</v>
      </c>
      <c r="EJ1561" s="21">
        <v>-1.1891277506947517E-2</v>
      </c>
      <c r="EK1561" s="21">
        <v>0.26122838258743286</v>
      </c>
      <c r="EL1561" s="21">
        <v>0.30295255780220032</v>
      </c>
      <c r="EM1561" s="21">
        <v>0.23240010440349579</v>
      </c>
      <c r="EN1561" s="21">
        <v>0.19818846881389618</v>
      </c>
      <c r="EO1561" s="21">
        <v>4.3815229088068008E-2</v>
      </c>
      <c r="EP1561" s="21">
        <v>2.7094800025224686E-2</v>
      </c>
      <c r="EQ1561" s="21">
        <v>1.876395009458065E-2</v>
      </c>
      <c r="ER1561" s="21">
        <v>-7.6233698055148125E-3</v>
      </c>
      <c r="ES1561" s="21">
        <v>-2.6464678347110748E-2</v>
      </c>
      <c r="ET1561" s="21">
        <v>2.037576399743557E-2</v>
      </c>
      <c r="EU1561" s="21">
        <v>71.704063172127675</v>
      </c>
      <c r="EV1561" s="21">
        <v>71.12451171875</v>
      </c>
      <c r="EW1561" s="21">
        <v>70.635838167987018</v>
      </c>
      <c r="EX1561" s="21">
        <v>70.110275268554688</v>
      </c>
      <c r="EY1561" s="21">
        <v>70.033351898193359</v>
      </c>
      <c r="EZ1561" s="21">
        <v>69.694816589355469</v>
      </c>
      <c r="FA1561" s="21">
        <v>70.29922231038411</v>
      </c>
      <c r="FB1561" s="21">
        <v>70.619064331054688</v>
      </c>
      <c r="FC1561" s="21">
        <v>75.271141052246094</v>
      </c>
      <c r="FD1561" s="21">
        <v>81.001300811767578</v>
      </c>
      <c r="FE1561" s="21">
        <v>85.795328776041671</v>
      </c>
      <c r="FF1561" s="21">
        <v>89.458821614583329</v>
      </c>
      <c r="FG1561" s="21">
        <v>91.599399566650391</v>
      </c>
      <c r="FH1561" s="21">
        <v>91.827865600585938</v>
      </c>
      <c r="FI1561" s="21">
        <v>91.040833791097</v>
      </c>
      <c r="FJ1561" s="21">
        <v>90.583304087320968</v>
      </c>
      <c r="FK1561" s="21">
        <v>89.57244873046875</v>
      </c>
      <c r="FL1561" s="21">
        <v>87.709964752197266</v>
      </c>
      <c r="FM1561" s="21">
        <v>84.309866587320968</v>
      </c>
      <c r="FN1561" s="21">
        <v>79.971167246500656</v>
      </c>
      <c r="FO1561" s="21">
        <v>76.580926259358719</v>
      </c>
      <c r="FP1561" s="21">
        <v>74.711822509765625</v>
      </c>
      <c r="FQ1561" s="21">
        <v>73.419307708740234</v>
      </c>
      <c r="FR1561" s="21">
        <v>72.538585662841797</v>
      </c>
      <c r="FS1561" s="21">
        <v>0.28460901975631714</v>
      </c>
      <c r="FT1561" s="21"/>
      <c r="FU1561" s="21">
        <v>2.7398735284805298E-2</v>
      </c>
      <c r="FV1561" t="s">
        <v>294</v>
      </c>
      <c r="FW1561" s="21"/>
      <c r="FX1561">
        <f t="shared" si="72"/>
        <v>2.1266073465347288</v>
      </c>
      <c r="FY1561">
        <f t="shared" si="73"/>
        <v>6.9229746889322999E-2</v>
      </c>
      <c r="FZ1561">
        <f t="shared" si="74"/>
        <v>83.628874715169275</v>
      </c>
    </row>
    <row r="1562" spans="1:182" x14ac:dyDescent="0.2">
      <c r="A1562" t="s">
        <v>227</v>
      </c>
      <c r="B1562" t="s">
        <v>199</v>
      </c>
      <c r="C1562" t="s">
        <v>285</v>
      </c>
      <c r="D1562" t="s">
        <v>270</v>
      </c>
      <c r="E1562" t="s">
        <v>220</v>
      </c>
      <c r="F1562" s="21">
        <v>1273</v>
      </c>
      <c r="G1562" s="21">
        <v>1.5915833711624146</v>
      </c>
      <c r="H1562" s="21">
        <v>1.3561780452728271</v>
      </c>
      <c r="I1562" s="21">
        <v>1.2187590599060059</v>
      </c>
      <c r="J1562" s="21">
        <v>1.211966872215271</v>
      </c>
      <c r="K1562" s="21">
        <v>1.060676097869873</v>
      </c>
      <c r="L1562" s="21">
        <v>1.0485987663269043</v>
      </c>
      <c r="M1562" s="21">
        <v>1.0918631553649902</v>
      </c>
      <c r="N1562" s="21">
        <v>0.9295039176940918</v>
      </c>
      <c r="O1562" s="21">
        <v>0.58419781923294067</v>
      </c>
      <c r="P1562" s="21">
        <v>0.2455754280090332</v>
      </c>
      <c r="Q1562" s="21">
        <v>-0.20639537274837494</v>
      </c>
      <c r="R1562" s="21">
        <v>-1.1699274778366089</v>
      </c>
      <c r="S1562" s="21">
        <v>-1.8027087450027466</v>
      </c>
      <c r="T1562" s="21">
        <v>-1.6194708347320557</v>
      </c>
      <c r="U1562" s="21">
        <v>-1.5094044208526611</v>
      </c>
      <c r="V1562" s="21">
        <v>-0.75803083181381226</v>
      </c>
      <c r="W1562" s="21">
        <v>2.1008487790822983E-2</v>
      </c>
      <c r="X1562" s="21">
        <v>1.1310021877288818</v>
      </c>
      <c r="Y1562" s="21">
        <v>1.9727987051010132</v>
      </c>
      <c r="Z1562" s="21">
        <v>2.3115725517272949</v>
      </c>
      <c r="AA1562" s="21">
        <v>2.4688222408294678</v>
      </c>
      <c r="AB1562" s="21">
        <v>2.4294788837432861</v>
      </c>
      <c r="AC1562" s="21">
        <v>2.1028764247894287</v>
      </c>
      <c r="AD1562" s="21">
        <v>1.7868518829345703</v>
      </c>
      <c r="AE1562" s="21">
        <v>-1.6623379662632942E-2</v>
      </c>
      <c r="AF1562" s="21">
        <v>-8.4022112190723419E-2</v>
      </c>
      <c r="AG1562" s="21">
        <v>-9.77458655834198E-2</v>
      </c>
      <c r="AH1562" s="21">
        <v>1.6450390219688416E-2</v>
      </c>
      <c r="AI1562" s="21">
        <v>-2.802770584821701E-2</v>
      </c>
      <c r="AJ1562" s="21">
        <v>-7.6719098724424839E-3</v>
      </c>
      <c r="AK1562" s="21">
        <v>2.0506227156147361E-4</v>
      </c>
      <c r="AL1562" s="21">
        <v>-4.4219262897968292E-2</v>
      </c>
      <c r="AM1562" s="21">
        <v>-1.8996559083461761E-2</v>
      </c>
      <c r="AN1562" s="21">
        <v>-0.15295681357383728</v>
      </c>
      <c r="AO1562" s="21">
        <v>-0.14649619162082672</v>
      </c>
      <c r="AP1562" s="21">
        <v>-7.4043005704879761E-2</v>
      </c>
      <c r="AQ1562" s="21">
        <v>-8.130364865064621E-2</v>
      </c>
      <c r="AR1562" s="21">
        <v>-0.16187043488025665</v>
      </c>
      <c r="AS1562" s="21">
        <v>-2.3802034556865692E-2</v>
      </c>
      <c r="AT1562" s="21">
        <v>8.9832544326782227E-2</v>
      </c>
      <c r="AU1562" s="21">
        <v>9.557759016752243E-2</v>
      </c>
      <c r="AV1562" s="21">
        <v>0.11980130523443222</v>
      </c>
      <c r="AW1562" s="21">
        <v>-8.2354269921779633E-2</v>
      </c>
      <c r="AX1562" s="21">
        <v>-4.9224440008401871E-2</v>
      </c>
      <c r="AY1562" s="21">
        <v>3.6957632750272751E-2</v>
      </c>
      <c r="AZ1562" s="21">
        <v>5.1823563873767853E-2</v>
      </c>
      <c r="BA1562" s="21">
        <v>-2.6385113596916199E-3</v>
      </c>
      <c r="BB1562" s="21">
        <v>-2.3025535047054291E-2</v>
      </c>
      <c r="BC1562" s="21">
        <v>1.9321201369166374E-2</v>
      </c>
      <c r="BD1562" s="21">
        <v>-5.1767297089099884E-2</v>
      </c>
      <c r="BE1562" s="21">
        <v>-6.3507385551929474E-2</v>
      </c>
      <c r="BF1562" s="21">
        <v>4.4245757162570953E-2</v>
      </c>
      <c r="BG1562" s="21">
        <v>-6.8739168345928192E-3</v>
      </c>
      <c r="BH1562" s="21">
        <v>9.6510527655482292E-3</v>
      </c>
      <c r="BI1562" s="21">
        <v>2.1772712469100952E-2</v>
      </c>
      <c r="BJ1562" s="21">
        <v>-2.1667331457138062E-2</v>
      </c>
      <c r="BK1562" s="21">
        <v>1.1704453267157078E-2</v>
      </c>
      <c r="BL1562" s="21">
        <v>-0.11288011819124222</v>
      </c>
      <c r="BM1562" s="21">
        <v>-9.8092645406723022E-2</v>
      </c>
      <c r="BN1562" s="21">
        <v>-2.4082666262984276E-2</v>
      </c>
      <c r="BO1562" s="21">
        <v>-2.4206878617405891E-2</v>
      </c>
      <c r="BP1562" s="21">
        <v>-0.11151251941919327</v>
      </c>
      <c r="BQ1562" s="21">
        <v>2.7642093598842621E-2</v>
      </c>
      <c r="BR1562" s="21">
        <v>0.14302907884120941</v>
      </c>
      <c r="BS1562" s="21">
        <v>0.14671383798122406</v>
      </c>
      <c r="BT1562" s="21">
        <v>0.17220935225486755</v>
      </c>
      <c r="BU1562" s="21">
        <v>-1.8997251987457275E-2</v>
      </c>
      <c r="BV1562" s="21">
        <v>6.8260664120316505E-3</v>
      </c>
      <c r="BW1562" s="21">
        <v>9.5176681876182556E-2</v>
      </c>
      <c r="BX1562" s="21">
        <v>9.656236320734024E-2</v>
      </c>
      <c r="BY1562" s="21">
        <v>3.5540740936994553E-2</v>
      </c>
      <c r="BZ1562" s="21">
        <v>1.5185564756393433E-2</v>
      </c>
      <c r="CA1562" s="21">
        <v>4.4216308742761612E-2</v>
      </c>
      <c r="CB1562" s="21">
        <v>-2.9427710920572281E-2</v>
      </c>
      <c r="CC1562" s="21">
        <v>-3.9793916046619415E-2</v>
      </c>
      <c r="CD1562" s="21">
        <v>6.3496746122837067E-2</v>
      </c>
      <c r="CE1562" s="21">
        <v>7.7771330252289772E-3</v>
      </c>
      <c r="CF1562" s="21">
        <v>2.1648883819580078E-2</v>
      </c>
      <c r="CG1562" s="21">
        <v>3.6710400134325027E-2</v>
      </c>
      <c r="CH1562" s="21">
        <v>-6.0479328967630863E-3</v>
      </c>
      <c r="CI1562" s="21">
        <v>3.2967880368232727E-2</v>
      </c>
      <c r="CJ1562" s="21">
        <v>-8.5123121738433838E-2</v>
      </c>
      <c r="CK1562" s="21">
        <v>-6.4568497240543365E-2</v>
      </c>
      <c r="CL1562" s="21">
        <v>1.0519710369408131E-2</v>
      </c>
      <c r="CM1562" s="21">
        <v>1.53381722047925E-2</v>
      </c>
      <c r="CN1562" s="21">
        <v>-7.6634787023067474E-2</v>
      </c>
      <c r="CO1562" s="21">
        <v>6.3272140920162201E-2</v>
      </c>
      <c r="CP1562" s="21">
        <v>0.17987282574176788</v>
      </c>
      <c r="CQ1562" s="21">
        <v>0.18213064968585968</v>
      </c>
      <c r="CR1562" s="21">
        <v>0.2085070013999939</v>
      </c>
      <c r="CS1562" s="21">
        <v>2.4883627891540527E-2</v>
      </c>
      <c r="CT1562" s="21">
        <v>4.5646477490663528E-2</v>
      </c>
      <c r="CU1562" s="21">
        <v>0.1354990154504776</v>
      </c>
      <c r="CV1562" s="21">
        <v>0.12754832208156586</v>
      </c>
      <c r="CW1562" s="21">
        <v>6.198357418179512E-2</v>
      </c>
      <c r="CX1562" s="21">
        <v>4.1650455445051193E-2</v>
      </c>
      <c r="CY1562" s="21">
        <v>6.91114142537117E-2</v>
      </c>
      <c r="CZ1562" s="21">
        <v>-7.0881247520446777E-3</v>
      </c>
      <c r="DA1562" s="21">
        <v>-1.6080446541309357E-2</v>
      </c>
      <c r="DB1562" s="21">
        <v>8.274773508310318E-2</v>
      </c>
      <c r="DC1562" s="21">
        <v>2.2428182885050774E-2</v>
      </c>
      <c r="DD1562" s="21">
        <v>3.3646713942289352E-2</v>
      </c>
      <c r="DE1562" s="21">
        <v>5.1648087799549103E-2</v>
      </c>
      <c r="DF1562" s="21">
        <v>9.5714647322893143E-3</v>
      </c>
      <c r="DG1562" s="21">
        <v>5.4231308400630951E-2</v>
      </c>
      <c r="DH1562" s="21">
        <v>-5.7366129010915756E-2</v>
      </c>
      <c r="DI1562" s="21">
        <v>-3.1044347211718559E-2</v>
      </c>
      <c r="DJ1562" s="21">
        <v>4.5122087001800537E-2</v>
      </c>
      <c r="DK1562" s="21">
        <v>5.4883223026990891E-2</v>
      </c>
      <c r="DL1562" s="21">
        <v>-4.1757054626941681E-2</v>
      </c>
      <c r="DM1562" s="21">
        <v>9.8902188241481781E-2</v>
      </c>
      <c r="DN1562" s="21">
        <v>0.21671657264232635</v>
      </c>
      <c r="DO1562" s="21">
        <v>0.2175474613904953</v>
      </c>
      <c r="DP1562" s="21">
        <v>0.24480465054512024</v>
      </c>
      <c r="DQ1562" s="21">
        <v>6.876450777053833E-2</v>
      </c>
      <c r="DR1562" s="21">
        <v>8.4466889500617981E-2</v>
      </c>
      <c r="DS1562" s="21">
        <v>0.17582134902477264</v>
      </c>
      <c r="DT1562" s="21">
        <v>0.15853427350521088</v>
      </c>
      <c r="DU1562" s="21">
        <v>8.8426411151885986E-2</v>
      </c>
      <c r="DV1562" s="21">
        <v>6.8115346133708954E-2</v>
      </c>
      <c r="DW1562" s="21">
        <v>0.10505599528551102</v>
      </c>
      <c r="DX1562" s="21">
        <v>2.5166688486933708E-2</v>
      </c>
      <c r="DY1562" s="21">
        <v>1.8158035352826118E-2</v>
      </c>
      <c r="DZ1562" s="21">
        <v>0.11054310202598572</v>
      </c>
      <c r="EA1562" s="21">
        <v>4.3581970036029816E-2</v>
      </c>
      <c r="EB1562" s="21">
        <v>5.0969678908586502E-2</v>
      </c>
      <c r="EC1562" s="21">
        <v>7.321573793888092E-2</v>
      </c>
      <c r="ED1562" s="21">
        <v>3.2123394310474396E-2</v>
      </c>
      <c r="EE1562" s="21">
        <v>8.4932319819927216E-2</v>
      </c>
      <c r="EF1562" s="21">
        <v>-1.7289435490965843E-2</v>
      </c>
      <c r="EG1562" s="21">
        <v>1.7359200865030289E-2</v>
      </c>
      <c r="EH1562" s="21">
        <v>9.5082424581050873E-2</v>
      </c>
      <c r="EI1562" s="21">
        <v>0.11197999864816666</v>
      </c>
      <c r="EJ1562" s="21">
        <v>8.6008533835411072E-3</v>
      </c>
      <c r="EK1562" s="21">
        <v>0.15034632384777069</v>
      </c>
      <c r="EL1562" s="21">
        <v>0.26991310715675354</v>
      </c>
      <c r="EM1562" s="21">
        <v>0.26868370175361633</v>
      </c>
      <c r="EN1562" s="21">
        <v>0.29721269011497498</v>
      </c>
      <c r="EO1562" s="21">
        <v>0.13212153315544128</v>
      </c>
      <c r="EP1562" s="21">
        <v>0.14051739871501923</v>
      </c>
      <c r="EQ1562" s="21">
        <v>0.23404039442539215</v>
      </c>
      <c r="ER1562" s="21">
        <v>0.20327307283878326</v>
      </c>
      <c r="ES1562" s="21">
        <v>0.12660565972328186</v>
      </c>
      <c r="ET1562" s="21">
        <v>0.10632644593715668</v>
      </c>
      <c r="EU1562" s="21">
        <v>72.15625</v>
      </c>
      <c r="EV1562" s="21">
        <v>72.520835876464844</v>
      </c>
      <c r="EW1562" s="21">
        <v>71.260416666666671</v>
      </c>
      <c r="EX1562" s="21">
        <v>70.072914123535156</v>
      </c>
      <c r="EY1562" s="21">
        <v>70.020835876464844</v>
      </c>
      <c r="EZ1562" s="21">
        <v>70.25</v>
      </c>
      <c r="FA1562" s="21">
        <v>71.510414123535156</v>
      </c>
      <c r="FB1562" s="21">
        <v>71.770835876464844</v>
      </c>
      <c r="FC1562" s="21">
        <v>72.9375</v>
      </c>
      <c r="FD1562" s="21">
        <v>73.885414123535156</v>
      </c>
      <c r="FE1562" s="21">
        <v>75.510414123535156</v>
      </c>
      <c r="FF1562" s="21">
        <v>78.59375</v>
      </c>
      <c r="FG1562" s="21">
        <v>82.916664123535156</v>
      </c>
      <c r="FH1562" s="21">
        <v>83.479164123535156</v>
      </c>
      <c r="FI1562" s="21">
        <v>84.21875</v>
      </c>
      <c r="FJ1562" s="21">
        <v>85.354164123535156</v>
      </c>
      <c r="FK1562" s="21">
        <v>84.208335876464844</v>
      </c>
      <c r="FL1562" s="21">
        <v>82.802085876464844</v>
      </c>
      <c r="FM1562" s="21">
        <v>80.489585876464844</v>
      </c>
      <c r="FN1562" s="21">
        <v>77.28125</v>
      </c>
      <c r="FO1562" s="21">
        <v>74.479164123535156</v>
      </c>
      <c r="FP1562" s="21">
        <v>73.6875</v>
      </c>
      <c r="FQ1562" s="21">
        <v>73.239585876464844</v>
      </c>
      <c r="FR1562" s="21">
        <v>72.958335876464844</v>
      </c>
      <c r="FS1562" s="21">
        <v>0.63237905502319336</v>
      </c>
      <c r="FT1562" s="21"/>
      <c r="FU1562" s="21">
        <v>5.6768018752336502E-2</v>
      </c>
      <c r="FV1562" t="s">
        <v>294</v>
      </c>
      <c r="FW1562" s="21"/>
      <c r="FX1562">
        <f t="shared" si="72"/>
        <v>1.5810408346354961</v>
      </c>
      <c r="FY1562">
        <f t="shared" si="73"/>
        <v>0.11933335438370704</v>
      </c>
      <c r="FZ1562">
        <f t="shared" si="74"/>
        <v>79.85208435058594</v>
      </c>
    </row>
    <row r="1563" spans="1:182" x14ac:dyDescent="0.2">
      <c r="A1563" t="s">
        <v>227</v>
      </c>
      <c r="B1563" t="s">
        <v>199</v>
      </c>
      <c r="C1563" t="s">
        <v>286</v>
      </c>
      <c r="D1563" t="s">
        <v>270</v>
      </c>
      <c r="E1563" t="s">
        <v>220</v>
      </c>
      <c r="F1563" s="21">
        <v>25</v>
      </c>
      <c r="G1563" s="21">
        <v>1.4686280488967896</v>
      </c>
      <c r="H1563" s="21">
        <v>1.0183085203170776</v>
      </c>
      <c r="I1563" s="21">
        <v>0.92708885669708252</v>
      </c>
      <c r="J1563" s="21">
        <v>1.2031275033950806</v>
      </c>
      <c r="K1563" s="21">
        <v>0.95073264837265015</v>
      </c>
      <c r="L1563" s="21">
        <v>1.1084624528884888</v>
      </c>
      <c r="M1563" s="21">
        <v>0.983062744140625</v>
      </c>
      <c r="N1563" s="21">
        <v>0.75544542074203491</v>
      </c>
      <c r="O1563" s="21">
        <v>0.35629788041114807</v>
      </c>
      <c r="P1563" s="21">
        <v>-0.49874749779701233</v>
      </c>
      <c r="Q1563" s="21">
        <v>-0.72463661432266235</v>
      </c>
      <c r="R1563" s="21">
        <v>-0.65295118093490601</v>
      </c>
      <c r="S1563" s="21">
        <v>-3.5060117244720459</v>
      </c>
      <c r="T1563" s="21">
        <v>-3.5785439014434814</v>
      </c>
      <c r="U1563" s="21">
        <v>-4.4455528259277344</v>
      </c>
      <c r="V1563" s="21">
        <v>-2.152850866317749</v>
      </c>
      <c r="W1563" s="21">
        <v>-7.6370567083358765E-2</v>
      </c>
      <c r="X1563" s="21">
        <v>1.6544680595397949</v>
      </c>
      <c r="Y1563" s="21">
        <v>2.8087916374206543</v>
      </c>
      <c r="Z1563" s="21">
        <v>3.5901796817779541</v>
      </c>
      <c r="AA1563" s="21">
        <v>3.4664096832275391</v>
      </c>
      <c r="AB1563" s="21">
        <v>3.4688904285430908</v>
      </c>
      <c r="AC1563" s="21">
        <v>2.822105884552002</v>
      </c>
      <c r="AD1563" s="21">
        <v>1.5126469135284424</v>
      </c>
      <c r="AE1563" s="21">
        <v>-0.22473804652690887</v>
      </c>
      <c r="AF1563" s="21">
        <v>-0.38231965899467468</v>
      </c>
      <c r="AG1563" s="21">
        <v>-0.30779162049293518</v>
      </c>
      <c r="AH1563" s="21">
        <v>3.8662880659103394E-2</v>
      </c>
      <c r="AI1563" s="21">
        <v>6.8179029040038586E-3</v>
      </c>
      <c r="AJ1563" s="21">
        <v>0.10168307274580002</v>
      </c>
      <c r="AK1563" s="21">
        <v>2.0113956183195114E-2</v>
      </c>
      <c r="AL1563" s="21">
        <v>-3.9804928004741669E-2</v>
      </c>
      <c r="AM1563" s="21">
        <v>-0.27532333135604858</v>
      </c>
      <c r="AN1563" s="21">
        <v>-0.73301196098327637</v>
      </c>
      <c r="AO1563" s="21">
        <v>-0.88445723056793213</v>
      </c>
      <c r="AP1563" s="21">
        <v>0.3785766065120697</v>
      </c>
      <c r="AQ1563" s="21">
        <v>-2.5946438312530518</v>
      </c>
      <c r="AR1563" s="21">
        <v>-2.4038252830505371</v>
      </c>
      <c r="AS1563" s="21">
        <v>-3.1647646427154541</v>
      </c>
      <c r="AT1563" s="21">
        <v>-1.7167052030563354</v>
      </c>
      <c r="AU1563" s="21">
        <v>-0.57056736946105957</v>
      </c>
      <c r="AV1563" s="21">
        <v>0.41300243139266968</v>
      </c>
      <c r="AW1563" s="21">
        <v>-0.41982609033584595</v>
      </c>
      <c r="AX1563" s="21">
        <v>0.10793960094451904</v>
      </c>
      <c r="AY1563" s="21">
        <v>-0.16540580987930298</v>
      </c>
      <c r="AZ1563" s="21">
        <v>0.27116876840591431</v>
      </c>
      <c r="BA1563" s="21">
        <v>0.27106603980064392</v>
      </c>
      <c r="BB1563" s="21">
        <v>-0.8979337215423584</v>
      </c>
      <c r="BC1563" s="21">
        <v>-0.14509010314941406</v>
      </c>
      <c r="BD1563" s="21">
        <v>-0.35398101806640625</v>
      </c>
      <c r="BE1563" s="21">
        <v>-0.17009419202804565</v>
      </c>
      <c r="BF1563" s="21">
        <v>0.10935208946466446</v>
      </c>
      <c r="BG1563" s="21">
        <v>6.1662640422582626E-2</v>
      </c>
      <c r="BH1563" s="21">
        <v>0.13930380344390869</v>
      </c>
      <c r="BI1563" s="21">
        <v>7.5232788920402527E-2</v>
      </c>
      <c r="BJ1563" s="21">
        <v>-4.1254409588873386E-3</v>
      </c>
      <c r="BK1563" s="21">
        <v>-0.16067694127559662</v>
      </c>
      <c r="BL1563" s="21">
        <v>-0.65198028087615967</v>
      </c>
      <c r="BM1563" s="21">
        <v>-0.69600528478622437</v>
      </c>
      <c r="BN1563" s="21">
        <v>0.52996140718460083</v>
      </c>
      <c r="BO1563" s="21">
        <v>-2.060152530670166</v>
      </c>
      <c r="BP1563" s="21">
        <v>-2.2544691562652588</v>
      </c>
      <c r="BQ1563" s="21">
        <v>-3.054044246673584</v>
      </c>
      <c r="BR1563" s="21">
        <v>-1.6585428714752197</v>
      </c>
      <c r="BS1563" s="21">
        <v>-0.46808135509490967</v>
      </c>
      <c r="BT1563" s="21">
        <v>0.46550872921943665</v>
      </c>
      <c r="BU1563" s="21">
        <v>0.36372935771942139</v>
      </c>
      <c r="BV1563" s="21">
        <v>0.84320998191833496</v>
      </c>
      <c r="BW1563" s="21">
        <v>0.53641343116760254</v>
      </c>
      <c r="BX1563" s="21">
        <v>0.57153737545013428</v>
      </c>
      <c r="BY1563" s="21">
        <v>0.41902726888656616</v>
      </c>
      <c r="BZ1563" s="21">
        <v>-0.56608599424362183</v>
      </c>
      <c r="CA1563" s="21">
        <v>-8.9926175773143768E-2</v>
      </c>
      <c r="CB1563" s="21">
        <v>-0.33435377478599548</v>
      </c>
      <c r="CC1563" s="21">
        <v>-7.4725382030010223E-2</v>
      </c>
      <c r="CD1563" s="21">
        <v>0.15831121802330017</v>
      </c>
      <c r="CE1563" s="21">
        <v>9.9647939205169678E-2</v>
      </c>
      <c r="CF1563" s="21">
        <v>0.16535980999469757</v>
      </c>
      <c r="CG1563" s="21">
        <v>0.1134079247713089</v>
      </c>
      <c r="CH1563" s="21">
        <v>2.0586062222719193E-2</v>
      </c>
      <c r="CI1563" s="21">
        <v>-8.1273198127746582E-2</v>
      </c>
      <c r="CJ1563" s="21">
        <v>-0.59585797786712646</v>
      </c>
      <c r="CK1563" s="21">
        <v>-0.56548398733139038</v>
      </c>
      <c r="CL1563" s="21">
        <v>0.63481003046035767</v>
      </c>
      <c r="CM1563" s="21">
        <v>-1.6899653673171997</v>
      </c>
      <c r="CN1563" s="21">
        <v>-2.1510255336761475</v>
      </c>
      <c r="CO1563" s="21">
        <v>-2.9773597717285156</v>
      </c>
      <c r="CP1563" s="21">
        <v>-1.6182597875595093</v>
      </c>
      <c r="CQ1563" s="21">
        <v>-0.39709988236427307</v>
      </c>
      <c r="CR1563" s="21">
        <v>0.50187444686889648</v>
      </c>
      <c r="CS1563" s="21">
        <v>0.90641748905181885</v>
      </c>
      <c r="CT1563" s="21">
        <v>1.3524559736251831</v>
      </c>
      <c r="CU1563" s="21">
        <v>1.0224913358688354</v>
      </c>
      <c r="CV1563" s="21">
        <v>0.7795717716217041</v>
      </c>
      <c r="CW1563" s="21">
        <v>0.52150475978851318</v>
      </c>
      <c r="CX1563" s="21">
        <v>-0.33624923229217529</v>
      </c>
      <c r="CY1563" s="21">
        <v>-3.4762248396873474E-2</v>
      </c>
      <c r="CZ1563" s="21">
        <v>-0.31472653150558472</v>
      </c>
      <c r="DA1563" s="21">
        <v>2.0643431693315506E-2</v>
      </c>
      <c r="DB1563" s="21">
        <v>0.20727035403251648</v>
      </c>
      <c r="DC1563" s="21">
        <v>0.13763323426246643</v>
      </c>
      <c r="DD1563" s="21">
        <v>0.19141581654548645</v>
      </c>
      <c r="DE1563" s="21">
        <v>0.15158306062221527</v>
      </c>
      <c r="DF1563" s="21">
        <v>4.5297566801309586E-2</v>
      </c>
      <c r="DG1563" s="21">
        <v>-1.869458588771522E-3</v>
      </c>
      <c r="DH1563" s="21">
        <v>-0.53973567485809326</v>
      </c>
      <c r="DI1563" s="21">
        <v>-0.43496271967887878</v>
      </c>
      <c r="DJ1563" s="21">
        <v>0.7396586537361145</v>
      </c>
      <c r="DK1563" s="21">
        <v>-1.3197783231735229</v>
      </c>
      <c r="DL1563" s="21">
        <v>-2.0475819110870361</v>
      </c>
      <c r="DM1563" s="21">
        <v>-2.9006752967834473</v>
      </c>
      <c r="DN1563" s="21">
        <v>-1.5779767036437988</v>
      </c>
      <c r="DO1563" s="21">
        <v>-0.32611840963363647</v>
      </c>
      <c r="DP1563" s="21">
        <v>0.53824013471603394</v>
      </c>
      <c r="DQ1563" s="21">
        <v>1.4491056203842163</v>
      </c>
      <c r="DR1563" s="21">
        <v>1.8617019653320313</v>
      </c>
      <c r="DS1563" s="21">
        <v>1.5085692405700684</v>
      </c>
      <c r="DT1563" s="21">
        <v>0.98760616779327393</v>
      </c>
      <c r="DU1563" s="21">
        <v>0.62398225069046021</v>
      </c>
      <c r="DV1563" s="21">
        <v>-0.10641250014305115</v>
      </c>
      <c r="DW1563" s="21">
        <v>4.4885698705911636E-2</v>
      </c>
      <c r="DX1563" s="21">
        <v>-0.28638789057731628</v>
      </c>
      <c r="DY1563" s="21">
        <v>0.15834085643291473</v>
      </c>
      <c r="DZ1563" s="21">
        <v>0.27795955538749695</v>
      </c>
      <c r="EA1563" s="21">
        <v>0.19247797131538391</v>
      </c>
      <c r="EB1563" s="21">
        <v>0.22903653979301453</v>
      </c>
      <c r="EC1563" s="21">
        <v>0.20670188963413239</v>
      </c>
      <c r="ED1563" s="21">
        <v>8.0977052450180054E-2</v>
      </c>
      <c r="EE1563" s="21">
        <v>0.11277692764997482</v>
      </c>
      <c r="EF1563" s="21">
        <v>-0.45870399475097656</v>
      </c>
      <c r="EG1563" s="21">
        <v>-0.24651072919368744</v>
      </c>
      <c r="EH1563" s="21">
        <v>0.89104348421096802</v>
      </c>
      <c r="EI1563" s="21">
        <v>-0.78528696298599243</v>
      </c>
      <c r="EJ1563" s="21">
        <v>-1.8982259035110474</v>
      </c>
      <c r="EK1563" s="21">
        <v>-2.7899549007415771</v>
      </c>
      <c r="EL1563" s="21">
        <v>-1.5198143720626831</v>
      </c>
      <c r="EM1563" s="21">
        <v>-0.22363242506980896</v>
      </c>
      <c r="EN1563" s="21">
        <v>0.59074646234512329</v>
      </c>
      <c r="EO1563" s="21">
        <v>2.2326610088348389</v>
      </c>
      <c r="EP1563" s="21">
        <v>2.5969722270965576</v>
      </c>
      <c r="EQ1563" s="21">
        <v>2.2103884220123291</v>
      </c>
      <c r="ER1563" s="21">
        <v>1.2879747152328491</v>
      </c>
      <c r="ES1563" s="21">
        <v>0.77194350957870483</v>
      </c>
      <c r="ET1563" s="21">
        <v>0.22543524205684662</v>
      </c>
      <c r="EU1563" s="21">
        <v>72.15625</v>
      </c>
      <c r="EV1563" s="21">
        <v>72.520835876464844</v>
      </c>
      <c r="EW1563" s="21">
        <v>71.260416666666671</v>
      </c>
      <c r="EX1563" s="21">
        <v>70.072914123535156</v>
      </c>
      <c r="EY1563" s="21">
        <v>70.020835876464844</v>
      </c>
      <c r="EZ1563" s="21">
        <v>70.25</v>
      </c>
      <c r="FA1563" s="21">
        <v>71.510414123535156</v>
      </c>
      <c r="FB1563" s="21">
        <v>71.770835876464844</v>
      </c>
      <c r="FC1563" s="21">
        <v>72.9375</v>
      </c>
      <c r="FD1563" s="21">
        <v>73.885414123535156</v>
      </c>
      <c r="FE1563" s="21">
        <v>75.510414123535156</v>
      </c>
      <c r="FF1563" s="21">
        <v>78.59375</v>
      </c>
      <c r="FG1563" s="21">
        <v>82.916664123535156</v>
      </c>
      <c r="FH1563" s="21">
        <v>83.479164123535156</v>
      </c>
      <c r="FI1563" s="21">
        <v>84.21875</v>
      </c>
      <c r="FJ1563" s="21">
        <v>85.354164123535156</v>
      </c>
      <c r="FK1563" s="21">
        <v>84.208335876464844</v>
      </c>
      <c r="FL1563" s="21">
        <v>82.802085876464844</v>
      </c>
      <c r="FM1563" s="21">
        <v>80.489585876464844</v>
      </c>
      <c r="FN1563" s="21">
        <v>77.28125</v>
      </c>
      <c r="FO1563" s="21">
        <v>74.479164123535156</v>
      </c>
      <c r="FP1563" s="21">
        <v>73.6875</v>
      </c>
      <c r="FQ1563" s="21">
        <v>73.239585876464844</v>
      </c>
      <c r="FR1563" s="21">
        <v>72.958335876464844</v>
      </c>
      <c r="FS1563" s="21">
        <v>3.6050937175750732</v>
      </c>
      <c r="FT1563" s="21"/>
      <c r="FU1563" s="21">
        <v>7.2551921010017395E-2</v>
      </c>
      <c r="FV1563" t="s">
        <v>294</v>
      </c>
      <c r="FW1563" s="21"/>
      <c r="FX1563">
        <f t="shared" si="72"/>
        <v>2.2886956989765168</v>
      </c>
      <c r="FY1563">
        <f t="shared" si="73"/>
        <v>0.67722787261009221</v>
      </c>
      <c r="FZ1563">
        <f t="shared" si="74"/>
        <v>79.85208435058594</v>
      </c>
    </row>
    <row r="1564" spans="1:182" x14ac:dyDescent="0.2">
      <c r="A1564" t="s">
        <v>227</v>
      </c>
      <c r="B1564" t="s">
        <v>199</v>
      </c>
      <c r="C1564" t="s">
        <v>281</v>
      </c>
      <c r="D1564" t="s">
        <v>270</v>
      </c>
      <c r="E1564" t="s">
        <v>220</v>
      </c>
      <c r="F1564" s="21">
        <v>1248</v>
      </c>
      <c r="G1564" s="21">
        <v>1.5950995683670044</v>
      </c>
      <c r="H1564" s="21">
        <v>1.3626902103424072</v>
      </c>
      <c r="I1564" s="21">
        <v>1.2239853143692017</v>
      </c>
      <c r="J1564" s="21">
        <v>1.2134228944778442</v>
      </c>
      <c r="K1564" s="21">
        <v>1.0630724430084229</v>
      </c>
      <c r="L1564" s="21">
        <v>1.0477466583251953</v>
      </c>
      <c r="M1564" s="21">
        <v>1.0948410034179688</v>
      </c>
      <c r="N1564" s="21">
        <v>0.93296867609024048</v>
      </c>
      <c r="O1564" s="21">
        <v>0.58964401483535767</v>
      </c>
      <c r="P1564" s="21">
        <v>0.25943267345428467</v>
      </c>
      <c r="Q1564" s="21">
        <v>-0.19679462909698486</v>
      </c>
      <c r="R1564" s="21">
        <v>-1.1806731224060059</v>
      </c>
      <c r="S1564" s="21">
        <v>-1.766420841217041</v>
      </c>
      <c r="T1564" s="21">
        <v>-1.5796358585357666</v>
      </c>
      <c r="U1564" s="21">
        <v>-1.446045994758606</v>
      </c>
      <c r="V1564" s="21">
        <v>-0.72468125820159912</v>
      </c>
      <c r="W1564" s="21">
        <v>2.7039388194680214E-2</v>
      </c>
      <c r="X1564" s="21">
        <v>1.1243603229522705</v>
      </c>
      <c r="Y1564" s="21">
        <v>1.9556398391723633</v>
      </c>
      <c r="Z1564" s="21">
        <v>2.285503625869751</v>
      </c>
      <c r="AA1564" s="21">
        <v>2.4506063461303711</v>
      </c>
      <c r="AB1564" s="21">
        <v>2.4103338718414307</v>
      </c>
      <c r="AC1564" s="21">
        <v>2.0890815258026123</v>
      </c>
      <c r="AD1564" s="21">
        <v>1.7935487031936646</v>
      </c>
      <c r="AE1564" s="21">
        <v>-1.2317555956542492E-2</v>
      </c>
      <c r="AF1564" s="21">
        <v>-7.785043865442276E-2</v>
      </c>
      <c r="AG1564" s="21">
        <v>-9.3400098383426666E-2</v>
      </c>
      <c r="AH1564" s="21">
        <v>1.5990821644663811E-2</v>
      </c>
      <c r="AI1564" s="21">
        <v>-2.87486482411623E-2</v>
      </c>
      <c r="AJ1564" s="21">
        <v>-9.9344272166490555E-3</v>
      </c>
      <c r="AK1564" s="21">
        <v>-2.0684559422079474E-4</v>
      </c>
      <c r="AL1564" s="21">
        <v>-4.4310592114925385E-2</v>
      </c>
      <c r="AM1564" s="21">
        <v>-1.3693248853087425E-2</v>
      </c>
      <c r="AN1564" s="21">
        <v>-0.14095567166805267</v>
      </c>
      <c r="AO1564" s="21">
        <v>-0.13122802972793579</v>
      </c>
      <c r="AP1564" s="21">
        <v>-8.3407551050186157E-2</v>
      </c>
      <c r="AQ1564" s="21">
        <v>-2.9303509742021561E-2</v>
      </c>
      <c r="AR1564" s="21">
        <v>-0.11548516899347305</v>
      </c>
      <c r="AS1564" s="21">
        <v>4.1183393448591232E-2</v>
      </c>
      <c r="AT1564" s="21">
        <v>0.12720918655395508</v>
      </c>
      <c r="AU1564" s="21">
        <v>0.10935990512371063</v>
      </c>
      <c r="AV1564" s="21">
        <v>0.11373508721590042</v>
      </c>
      <c r="AW1564" s="21">
        <v>-7.5372099876403809E-2</v>
      </c>
      <c r="AX1564" s="21">
        <v>-5.2476115524768829E-2</v>
      </c>
      <c r="AY1564" s="21">
        <v>4.1144471615552902E-2</v>
      </c>
      <c r="AZ1564" s="21">
        <v>4.728538915514946E-2</v>
      </c>
      <c r="BA1564" s="21">
        <v>-8.3013623952865601E-3</v>
      </c>
      <c r="BB1564" s="21">
        <v>-4.9239913932979107E-3</v>
      </c>
      <c r="BC1564" s="21">
        <v>2.2722816094756126E-2</v>
      </c>
      <c r="BD1564" s="21">
        <v>-4.5514598488807678E-2</v>
      </c>
      <c r="BE1564" s="21">
        <v>-6.1302144080400467E-2</v>
      </c>
      <c r="BF1564" s="21">
        <v>4.2898733168840408E-2</v>
      </c>
      <c r="BG1564" s="21">
        <v>-8.291914127767086E-3</v>
      </c>
      <c r="BH1564" s="21">
        <v>6.9685820490121841E-3</v>
      </c>
      <c r="BI1564" s="21">
        <v>2.0666642114520073E-2</v>
      </c>
      <c r="BJ1564" s="21">
        <v>-2.2030266001820564E-2</v>
      </c>
      <c r="BK1564" s="21">
        <v>1.5270963311195374E-2</v>
      </c>
      <c r="BL1564" s="21">
        <v>-0.10172632336616516</v>
      </c>
      <c r="BM1564" s="21">
        <v>-8.5722044110298157E-2</v>
      </c>
      <c r="BN1564" s="21">
        <v>-3.5545647144317627E-2</v>
      </c>
      <c r="BO1564" s="21">
        <v>1.7916133627295494E-2</v>
      </c>
      <c r="BP1564" s="21">
        <v>-6.7175492644309998E-2</v>
      </c>
      <c r="BQ1564" s="21">
        <v>9.1401122510433197E-2</v>
      </c>
      <c r="BR1564" s="21">
        <v>0.18030297756195068</v>
      </c>
      <c r="BS1564" s="21">
        <v>0.15943373739719391</v>
      </c>
      <c r="BT1564" s="21">
        <v>0.1661410927772522</v>
      </c>
      <c r="BU1564" s="21">
        <v>-2.6915734633803368E-2</v>
      </c>
      <c r="BV1564" s="21">
        <v>-1.047842763364315E-2</v>
      </c>
      <c r="BW1564" s="21">
        <v>8.6047656834125519E-2</v>
      </c>
      <c r="BX1564" s="21">
        <v>8.673529326915741E-2</v>
      </c>
      <c r="BY1564" s="21">
        <v>2.76065394282341E-2</v>
      </c>
      <c r="BZ1564" s="21">
        <v>2.7211869135499001E-2</v>
      </c>
      <c r="CA1564" s="21">
        <v>4.6991672366857529E-2</v>
      </c>
      <c r="CB1564" s="21">
        <v>-2.3118896409869194E-2</v>
      </c>
      <c r="CC1564" s="21">
        <v>-3.9071198552846909E-2</v>
      </c>
      <c r="CD1564" s="21">
        <v>6.1535067856311798E-2</v>
      </c>
      <c r="CE1564" s="21">
        <v>5.8763581328094006E-3</v>
      </c>
      <c r="CF1564" s="21">
        <v>1.8675554543733597E-2</v>
      </c>
      <c r="CG1564" s="21">
        <v>3.5123556852340698E-2</v>
      </c>
      <c r="CH1564" s="21">
        <v>-6.5989810973405838E-3</v>
      </c>
      <c r="CI1564" s="21">
        <v>3.5331487655639648E-2</v>
      </c>
      <c r="CJ1564" s="21">
        <v>-7.4556194245815277E-2</v>
      </c>
      <c r="CK1564" s="21">
        <v>-5.4204728454351425E-2</v>
      </c>
      <c r="CL1564" s="21">
        <v>-2.3966401349753141E-3</v>
      </c>
      <c r="CM1564" s="21">
        <v>5.0620313733816147E-2</v>
      </c>
      <c r="CN1564" s="21">
        <v>-3.3716361969709396E-2</v>
      </c>
      <c r="CO1564" s="21">
        <v>0.12618176639080048</v>
      </c>
      <c r="CP1564" s="21">
        <v>0.21707557141780853</v>
      </c>
      <c r="CQ1564" s="21">
        <v>0.19411472976207733</v>
      </c>
      <c r="CR1564" s="21">
        <v>0.20243734121322632</v>
      </c>
      <c r="CS1564" s="21">
        <v>6.6449977457523346E-3</v>
      </c>
      <c r="CT1564" s="21">
        <v>1.8609041348099709E-2</v>
      </c>
      <c r="CU1564" s="21">
        <v>0.11714746057987213</v>
      </c>
      <c r="CV1564" s="21">
        <v>0.11405818164348602</v>
      </c>
      <c r="CW1564" s="21">
        <v>5.2476242184638977E-2</v>
      </c>
      <c r="CX1564" s="21">
        <v>4.9469068646430969E-2</v>
      </c>
      <c r="CY1564" s="21">
        <v>7.1260526776313782E-2</v>
      </c>
      <c r="CZ1564" s="21">
        <v>-7.23192875739187E-4</v>
      </c>
      <c r="DA1564" s="21">
        <v>-1.684025302529335E-2</v>
      </c>
      <c r="DB1564" s="21">
        <v>8.0171406269073486E-2</v>
      </c>
      <c r="DC1564" s="21">
        <v>2.0044630393385887E-2</v>
      </c>
      <c r="DD1564" s="21">
        <v>3.0382527038455009E-2</v>
      </c>
      <c r="DE1564" s="21">
        <v>4.9580469727516174E-2</v>
      </c>
      <c r="DF1564" s="21">
        <v>8.8323047384619713E-3</v>
      </c>
      <c r="DG1564" s="21">
        <v>5.5392012000083923E-2</v>
      </c>
      <c r="DH1564" s="21">
        <v>-4.7386068850755692E-2</v>
      </c>
      <c r="DI1564" s="21">
        <v>-2.2687414661049843E-2</v>
      </c>
      <c r="DJ1564" s="21">
        <v>3.0752366408705711E-2</v>
      </c>
      <c r="DK1564" s="21">
        <v>8.332449197769165E-2</v>
      </c>
      <c r="DL1564" s="21">
        <v>-2.5723001454025507E-4</v>
      </c>
      <c r="DM1564" s="21">
        <v>0.16096241772174835</v>
      </c>
      <c r="DN1564" s="21">
        <v>0.25384816527366638</v>
      </c>
      <c r="DO1564" s="21">
        <v>0.22879572212696075</v>
      </c>
      <c r="DP1564" s="21">
        <v>0.23873358964920044</v>
      </c>
      <c r="DQ1564" s="21">
        <v>4.0205728262662888E-2</v>
      </c>
      <c r="DR1564" s="21">
        <v>4.7696512192487717E-2</v>
      </c>
      <c r="DS1564" s="21">
        <v>0.14824727177619934</v>
      </c>
      <c r="DT1564" s="21">
        <v>0.14138107001781464</v>
      </c>
      <c r="DU1564" s="21">
        <v>7.7345944941043854E-2</v>
      </c>
      <c r="DV1564" s="21">
        <v>7.1726270020008087E-2</v>
      </c>
      <c r="DW1564" s="21">
        <v>0.10630089789628983</v>
      </c>
      <c r="DX1564" s="21">
        <v>3.1612645834684372E-2</v>
      </c>
      <c r="DY1564" s="21">
        <v>1.5257701277732849E-2</v>
      </c>
      <c r="DZ1564" s="21">
        <v>0.10707931220531464</v>
      </c>
      <c r="EA1564" s="21">
        <v>4.0501363575458527E-2</v>
      </c>
      <c r="EB1564" s="21">
        <v>4.7285538166761398E-2</v>
      </c>
      <c r="EC1564" s="21">
        <v>7.0453956723213196E-2</v>
      </c>
      <c r="ED1564" s="21">
        <v>3.1112629920244217E-2</v>
      </c>
      <c r="EE1564" s="21">
        <v>8.4356226027011871E-2</v>
      </c>
      <c r="EF1564" s="21">
        <v>-8.1567205488681793E-3</v>
      </c>
      <c r="EG1564" s="21">
        <v>2.2818578407168388E-2</v>
      </c>
      <c r="EH1564" s="21">
        <v>7.8614264726638794E-2</v>
      </c>
      <c r="EI1564" s="21">
        <v>0.13054414093494415</v>
      </c>
      <c r="EJ1564" s="21">
        <v>4.8052441328763962E-2</v>
      </c>
      <c r="EK1564" s="21">
        <v>0.21118013560771942</v>
      </c>
      <c r="EL1564" s="21">
        <v>0.30694195628166199</v>
      </c>
      <c r="EM1564" s="21">
        <v>0.27886956930160522</v>
      </c>
      <c r="EN1564" s="21">
        <v>0.29113960266113281</v>
      </c>
      <c r="EO1564" s="21">
        <v>8.8662095367908478E-2</v>
      </c>
      <c r="EP1564" s="21">
        <v>8.9694194495677948E-2</v>
      </c>
      <c r="EQ1564" s="21">
        <v>0.19315044581890106</v>
      </c>
      <c r="ER1564" s="21">
        <v>0.18083097040653229</v>
      </c>
      <c r="ES1564" s="21">
        <v>0.11325384676456451</v>
      </c>
      <c r="ET1564" s="21">
        <v>0.10386212915182114</v>
      </c>
      <c r="EU1564" s="21">
        <v>72.15625</v>
      </c>
      <c r="EV1564" s="21">
        <v>72.520835876464844</v>
      </c>
      <c r="EW1564" s="21">
        <v>71.260416666666671</v>
      </c>
      <c r="EX1564" s="21">
        <v>70.072914123535156</v>
      </c>
      <c r="EY1564" s="21">
        <v>70.020835876464844</v>
      </c>
      <c r="EZ1564" s="21">
        <v>70.25</v>
      </c>
      <c r="FA1564" s="21">
        <v>71.510414123535156</v>
      </c>
      <c r="FB1564" s="21">
        <v>71.770835876464844</v>
      </c>
      <c r="FC1564" s="21">
        <v>72.9375</v>
      </c>
      <c r="FD1564" s="21">
        <v>73.885414123535156</v>
      </c>
      <c r="FE1564" s="21">
        <v>75.510414123535156</v>
      </c>
      <c r="FF1564" s="21">
        <v>78.59375</v>
      </c>
      <c r="FG1564" s="21">
        <v>82.916664123535156</v>
      </c>
      <c r="FH1564" s="21">
        <v>83.479164123535156</v>
      </c>
      <c r="FI1564" s="21">
        <v>84.21875</v>
      </c>
      <c r="FJ1564" s="21">
        <v>85.354164123535156</v>
      </c>
      <c r="FK1564" s="21">
        <v>84.208335876464844</v>
      </c>
      <c r="FL1564" s="21">
        <v>82.802085876464844</v>
      </c>
      <c r="FM1564" s="21">
        <v>80.489585876464844</v>
      </c>
      <c r="FN1564" s="21">
        <v>77.28125</v>
      </c>
      <c r="FO1564" s="21">
        <v>74.479164123535156</v>
      </c>
      <c r="FP1564" s="21">
        <v>73.6875</v>
      </c>
      <c r="FQ1564" s="21">
        <v>73.239585876464844</v>
      </c>
      <c r="FR1564" s="21">
        <v>72.958335876464844</v>
      </c>
      <c r="FS1564" s="21">
        <v>0.57087463140487671</v>
      </c>
      <c r="FT1564" s="21"/>
      <c r="FU1564" s="21">
        <v>5.6441456079483032E-2</v>
      </c>
      <c r="FV1564" t="s">
        <v>294</v>
      </c>
      <c r="FW1564" s="21"/>
      <c r="FX1564">
        <f t="shared" si="72"/>
        <v>1.5686299044638872</v>
      </c>
      <c r="FY1564">
        <f t="shared" si="73"/>
        <v>0.10779071412980556</v>
      </c>
      <c r="FZ1564">
        <f t="shared" si="74"/>
        <v>79.85208435058594</v>
      </c>
    </row>
    <row r="1565" spans="1:182" x14ac:dyDescent="0.2">
      <c r="A1565" t="s">
        <v>227</v>
      </c>
      <c r="B1565" t="s">
        <v>199</v>
      </c>
      <c r="C1565" t="s">
        <v>286</v>
      </c>
      <c r="D1565" t="s">
        <v>271</v>
      </c>
      <c r="E1565" t="s">
        <v>220</v>
      </c>
      <c r="F1565" s="21">
        <v>25</v>
      </c>
      <c r="G1565" s="21">
        <v>1.5379561185836792</v>
      </c>
      <c r="H1565" s="21">
        <v>1.286644458770752</v>
      </c>
      <c r="I1565" s="21">
        <v>1.235238790512085</v>
      </c>
      <c r="J1565" s="21">
        <v>1.3462792634963989</v>
      </c>
      <c r="K1565" s="21">
        <v>1.0942765474319458</v>
      </c>
      <c r="L1565" s="21">
        <v>0.93563777208328247</v>
      </c>
      <c r="M1565" s="21">
        <v>1.0502767562866211</v>
      </c>
      <c r="N1565" s="21">
        <v>1.1440598964691162</v>
      </c>
      <c r="O1565" s="21">
        <v>0.88337039947509766</v>
      </c>
      <c r="P1565" s="21">
        <v>-0.24448736011981964</v>
      </c>
      <c r="Q1565" s="21">
        <v>-2.3858764171600342</v>
      </c>
      <c r="R1565" s="21">
        <v>-2.94795823097229</v>
      </c>
      <c r="S1565" s="21">
        <v>-2.8953802585601807</v>
      </c>
      <c r="T1565" s="21">
        <v>-2.138920783996582</v>
      </c>
      <c r="U1565" s="21">
        <v>-0.7972639799118042</v>
      </c>
      <c r="V1565" s="21">
        <v>-0.83747982978820801</v>
      </c>
      <c r="W1565" s="21">
        <v>-0.29295191168785095</v>
      </c>
      <c r="X1565" s="21">
        <v>1.5038999319076538</v>
      </c>
      <c r="Y1565" s="21">
        <v>3.6523356437683105</v>
      </c>
      <c r="Z1565" s="21">
        <v>3.7613439559936523</v>
      </c>
      <c r="AA1565" s="21">
        <v>3.6259675025939941</v>
      </c>
      <c r="AB1565" s="21">
        <v>2.9627664089202881</v>
      </c>
      <c r="AC1565" s="21">
        <v>2.5189180374145508</v>
      </c>
      <c r="AD1565" s="21">
        <v>1.7425196170806885</v>
      </c>
      <c r="AE1565" s="21">
        <v>-0.53013348579406738</v>
      </c>
      <c r="AF1565" s="21">
        <v>-0.42112046480178833</v>
      </c>
      <c r="AG1565" s="21">
        <v>-0.36879801750183105</v>
      </c>
      <c r="AH1565" s="21">
        <v>-6.8976491689682007E-2</v>
      </c>
      <c r="AI1565" s="21">
        <v>1.6679385676980019E-2</v>
      </c>
      <c r="AJ1565" s="21">
        <v>-4.7701448202133179E-2</v>
      </c>
      <c r="AK1565" s="21">
        <v>3.2705822959542274E-3</v>
      </c>
      <c r="AL1565" s="21">
        <v>0.21963192522525787</v>
      </c>
      <c r="AM1565" s="21">
        <v>0.52382934093475342</v>
      </c>
      <c r="AN1565" s="21">
        <v>0.333883136510849</v>
      </c>
      <c r="AO1565" s="21">
        <v>-1.8549126386642456</v>
      </c>
      <c r="AP1565" s="21">
        <v>-2.8747498989105225</v>
      </c>
      <c r="AQ1565" s="21">
        <v>-1.9595452547073364</v>
      </c>
      <c r="AR1565" s="21">
        <v>-2.0352904796600342</v>
      </c>
      <c r="AS1565" s="21">
        <v>-0.43619009852409363</v>
      </c>
      <c r="AT1565" s="21">
        <v>-1.657659649848938</v>
      </c>
      <c r="AU1565" s="21">
        <v>-1.39829421043396</v>
      </c>
      <c r="AV1565" s="21">
        <v>-0.32851693034172058</v>
      </c>
      <c r="AW1565" s="21">
        <v>0.84114247560501099</v>
      </c>
      <c r="AX1565" s="21">
        <v>0.42247834801673889</v>
      </c>
      <c r="AY1565" s="21">
        <v>0.31419622898101807</v>
      </c>
      <c r="AZ1565" s="21">
        <v>0.17298157513141632</v>
      </c>
      <c r="BA1565" s="21">
        <v>0.3379005491733551</v>
      </c>
      <c r="BB1565" s="21">
        <v>2.039748802781105E-2</v>
      </c>
      <c r="BC1565" s="21">
        <v>-0.3806661069393158</v>
      </c>
      <c r="BD1565" s="21">
        <v>-0.33105528354644775</v>
      </c>
      <c r="BE1565" s="21">
        <v>-0.24189567565917969</v>
      </c>
      <c r="BF1565" s="21">
        <v>1.5493717044591904E-2</v>
      </c>
      <c r="BG1565" s="21">
        <v>7.7058576047420502E-2</v>
      </c>
      <c r="BH1565" s="21">
        <v>1.180837769061327E-2</v>
      </c>
      <c r="BI1565" s="21">
        <v>2.8087209910154343E-2</v>
      </c>
      <c r="BJ1565" s="21">
        <v>0.34125864505767822</v>
      </c>
      <c r="BK1565" s="21">
        <v>0.61968028545379639</v>
      </c>
      <c r="BL1565" s="21">
        <v>0.37572178244590759</v>
      </c>
      <c r="BM1565" s="21">
        <v>-1.5259878635406494</v>
      </c>
      <c r="BN1565" s="21">
        <v>-2.2143106460571289</v>
      </c>
      <c r="BO1565" s="21">
        <v>-1.756022572517395</v>
      </c>
      <c r="BP1565" s="21">
        <v>-1.5391247272491455</v>
      </c>
      <c r="BQ1565" s="21">
        <v>-0.33948475122451782</v>
      </c>
      <c r="BR1565" s="21">
        <v>-1.2449277639389038</v>
      </c>
      <c r="BS1565" s="21">
        <v>-1.1302163600921631</v>
      </c>
      <c r="BT1565" s="21">
        <v>-0.2731567919254303</v>
      </c>
      <c r="BU1565" s="21">
        <v>1.0727521181106567</v>
      </c>
      <c r="BV1565" s="21">
        <v>1.0053168535232544</v>
      </c>
      <c r="BW1565" s="21">
        <v>0.84831529855728149</v>
      </c>
      <c r="BX1565" s="21">
        <v>0.4359855055809021</v>
      </c>
      <c r="BY1565" s="21">
        <v>0.43963795900344849</v>
      </c>
      <c r="BZ1565" s="21">
        <v>4.9854915589094162E-2</v>
      </c>
      <c r="CA1565" s="21">
        <v>-0.27714544534683228</v>
      </c>
      <c r="CB1565" s="21">
        <v>-0.26867642998695374</v>
      </c>
      <c r="CC1565" s="21">
        <v>-0.15400348603725433</v>
      </c>
      <c r="CD1565" s="21">
        <v>7.3997527360916138E-2</v>
      </c>
      <c r="CE1565" s="21">
        <v>0.11887702345848083</v>
      </c>
      <c r="CF1565" s="21">
        <v>5.3024701774120331E-2</v>
      </c>
      <c r="CG1565" s="21">
        <v>4.5275129377841949E-2</v>
      </c>
      <c r="CH1565" s="21">
        <v>0.42549693584442139</v>
      </c>
      <c r="CI1565" s="21">
        <v>0.6860663890838623</v>
      </c>
      <c r="CJ1565" s="21">
        <v>0.40469908714294434</v>
      </c>
      <c r="CK1565" s="21">
        <v>-1.298175573348999</v>
      </c>
      <c r="CL1565" s="21">
        <v>-1.756892204284668</v>
      </c>
      <c r="CM1565" s="21">
        <v>-1.6150634288787842</v>
      </c>
      <c r="CN1565" s="21">
        <v>-1.1954817771911621</v>
      </c>
      <c r="CO1565" s="21">
        <v>-0.27250692248344421</v>
      </c>
      <c r="CP1565" s="21">
        <v>-0.95907086133956909</v>
      </c>
      <c r="CQ1565" s="21">
        <v>-0.9445464015007019</v>
      </c>
      <c r="CR1565" s="21">
        <v>-0.23481453955173492</v>
      </c>
      <c r="CS1565" s="21">
        <v>1.2331643104553223</v>
      </c>
      <c r="CT1565" s="21">
        <v>1.4089889526367188</v>
      </c>
      <c r="CU1565" s="21">
        <v>1.2182445526123047</v>
      </c>
      <c r="CV1565" s="21">
        <v>0.61814123392105103</v>
      </c>
      <c r="CW1565" s="21">
        <v>0.51010096073150635</v>
      </c>
      <c r="CX1565" s="21">
        <v>7.0257037878036499E-2</v>
      </c>
      <c r="CY1565" s="21">
        <v>-0.17362478375434875</v>
      </c>
      <c r="CZ1565" s="21">
        <v>-0.20629757642745972</v>
      </c>
      <c r="DA1565" s="21">
        <v>-6.6111303865909576E-2</v>
      </c>
      <c r="DB1565" s="21">
        <v>0.13250133395195007</v>
      </c>
      <c r="DC1565" s="21">
        <v>0.16069546341896057</v>
      </c>
      <c r="DD1565" s="21">
        <v>9.4241023063659668E-2</v>
      </c>
      <c r="DE1565" s="21">
        <v>6.2463048845529556E-2</v>
      </c>
      <c r="DF1565" s="21">
        <v>0.50973522663116455</v>
      </c>
      <c r="DG1565" s="21">
        <v>0.75245249271392822</v>
      </c>
      <c r="DH1565" s="21">
        <v>0.43367639183998108</v>
      </c>
      <c r="DI1565" s="21">
        <v>-1.0703632831573486</v>
      </c>
      <c r="DJ1565" s="21">
        <v>-1.2994738817214966</v>
      </c>
      <c r="DK1565" s="21">
        <v>-1.4741042852401733</v>
      </c>
      <c r="DL1565" s="21">
        <v>-0.85183882713317871</v>
      </c>
      <c r="DM1565" s="21">
        <v>-0.20552909374237061</v>
      </c>
      <c r="DN1565" s="21">
        <v>-0.67321401834487915</v>
      </c>
      <c r="DO1565" s="21">
        <v>-0.75887644290924072</v>
      </c>
      <c r="DP1565" s="21">
        <v>-0.19647228717803955</v>
      </c>
      <c r="DQ1565" s="21">
        <v>1.3935765027999878</v>
      </c>
      <c r="DR1565" s="21">
        <v>1.8126610517501831</v>
      </c>
      <c r="DS1565" s="21">
        <v>1.5881737470626831</v>
      </c>
      <c r="DT1565" s="21">
        <v>0.80029696226119995</v>
      </c>
      <c r="DU1565" s="21">
        <v>0.58056396245956421</v>
      </c>
      <c r="DV1565" s="21">
        <v>9.0659163892269135E-2</v>
      </c>
      <c r="DW1565" s="21">
        <v>-2.4157403036952019E-2</v>
      </c>
      <c r="DX1565" s="21">
        <v>-0.11623240262269974</v>
      </c>
      <c r="DY1565" s="21">
        <v>6.0791056603193283E-2</v>
      </c>
      <c r="DZ1565" s="21">
        <v>0.21697154641151428</v>
      </c>
      <c r="EA1565" s="21">
        <v>0.2210746556520462</v>
      </c>
      <c r="EB1565" s="21">
        <v>0.15375085175037384</v>
      </c>
      <c r="EC1565" s="21">
        <v>8.7279677391052246E-2</v>
      </c>
      <c r="ED1565" s="21">
        <v>0.63136196136474609</v>
      </c>
      <c r="EE1565" s="21">
        <v>0.84830343723297119</v>
      </c>
      <c r="EF1565" s="21">
        <v>0.47551503777503967</v>
      </c>
      <c r="EG1565" s="21">
        <v>-0.74143850803375244</v>
      </c>
      <c r="EH1565" s="21">
        <v>-0.6390344500541687</v>
      </c>
      <c r="EI1565" s="21">
        <v>-1.2705816030502319</v>
      </c>
      <c r="EJ1565" s="21">
        <v>-0.35567298531532288</v>
      </c>
      <c r="EK1565" s="21">
        <v>-0.10882376134395599</v>
      </c>
      <c r="EL1565" s="21">
        <v>-0.26048210263252258</v>
      </c>
      <c r="EM1565" s="21">
        <v>-0.49079859256744385</v>
      </c>
      <c r="EN1565" s="21">
        <v>-0.14111216366291046</v>
      </c>
      <c r="EO1565" s="21">
        <v>1.6251860857009888</v>
      </c>
      <c r="EP1565" s="21">
        <v>2.3954994678497314</v>
      </c>
      <c r="EQ1565" s="21">
        <v>2.1222927570343018</v>
      </c>
      <c r="ER1565" s="21">
        <v>1.0633008480072021</v>
      </c>
      <c r="ES1565" s="21">
        <v>0.68230134248733521</v>
      </c>
      <c r="ET1565" s="21">
        <v>0.12011658400297165</v>
      </c>
      <c r="EU1565" s="21">
        <v>72.659793814432987</v>
      </c>
      <c r="EV1565" s="21">
        <v>72.597938537597656</v>
      </c>
      <c r="EW1565" s="21">
        <v>71.917525773195877</v>
      </c>
      <c r="EX1565" s="21">
        <v>71.917526245117188</v>
      </c>
      <c r="EY1565" s="21">
        <v>71.731956481933594</v>
      </c>
      <c r="EZ1565" s="21">
        <v>71.979377746582031</v>
      </c>
      <c r="FA1565" s="21">
        <v>72.824745178222656</v>
      </c>
      <c r="FB1565" s="21">
        <v>72.793815612792969</v>
      </c>
      <c r="FC1565" s="21">
        <v>75.67010498046875</v>
      </c>
      <c r="FD1565" s="21">
        <v>79.6597900390625</v>
      </c>
      <c r="FE1565" s="21">
        <v>84.907218933105469</v>
      </c>
      <c r="FF1565" s="21">
        <v>87.515464782714844</v>
      </c>
      <c r="FG1565" s="21">
        <v>90.237113952636719</v>
      </c>
      <c r="FH1565" s="21">
        <v>89.44329833984375</v>
      </c>
      <c r="FI1565" s="21">
        <v>82.989692687988281</v>
      </c>
      <c r="FJ1565" s="21">
        <v>81.628868103027344</v>
      </c>
      <c r="FK1565" s="21">
        <v>82.680412292480469</v>
      </c>
      <c r="FL1565" s="21">
        <v>82.525772094726563</v>
      </c>
      <c r="FM1565" s="21">
        <v>80.278350830078125</v>
      </c>
      <c r="FN1565" s="21">
        <v>78.185569763183594</v>
      </c>
      <c r="FO1565" s="21">
        <v>75.917526245117188</v>
      </c>
      <c r="FP1565" s="21">
        <v>74.371131896972656</v>
      </c>
      <c r="FQ1565" s="21">
        <v>73.855667114257813</v>
      </c>
      <c r="FR1565" s="21">
        <v>74</v>
      </c>
      <c r="FS1565" s="21">
        <v>2.694580078125</v>
      </c>
      <c r="FT1565" s="21"/>
      <c r="FU1565" s="21">
        <v>0.20848578214645386</v>
      </c>
      <c r="FV1565" t="s">
        <v>294</v>
      </c>
      <c r="FW1565" s="21"/>
      <c r="FX1565">
        <f t="shared" si="72"/>
        <v>2.4501190245151521</v>
      </c>
      <c r="FY1565">
        <f t="shared" si="73"/>
        <v>0.53620737493038173</v>
      </c>
      <c r="FZ1565">
        <f t="shared" si="74"/>
        <v>79.917526245117188</v>
      </c>
    </row>
    <row r="1566" spans="1:182" x14ac:dyDescent="0.2">
      <c r="A1566" t="s">
        <v>227</v>
      </c>
      <c r="B1566" t="s">
        <v>199</v>
      </c>
      <c r="C1566" t="s">
        <v>285</v>
      </c>
      <c r="D1566" t="s">
        <v>271</v>
      </c>
      <c r="E1566" t="s">
        <v>220</v>
      </c>
      <c r="F1566" s="21">
        <v>1277</v>
      </c>
      <c r="G1566" s="21">
        <v>1.6969356536865234</v>
      </c>
      <c r="H1566" s="21">
        <v>1.462191104888916</v>
      </c>
      <c r="I1566" s="21">
        <v>1.273733377456665</v>
      </c>
      <c r="J1566" s="21">
        <v>1.2323079109191895</v>
      </c>
      <c r="K1566" s="21">
        <v>1.1000823974609375</v>
      </c>
      <c r="L1566" s="21">
        <v>1.0851174592971802</v>
      </c>
      <c r="M1566" s="21">
        <v>1.0879982709884644</v>
      </c>
      <c r="N1566" s="21">
        <v>0.77149307727813721</v>
      </c>
      <c r="O1566" s="21">
        <v>0.27545249462127686</v>
      </c>
      <c r="P1566" s="21">
        <v>-0.48546165227890015</v>
      </c>
      <c r="Q1566" s="21">
        <v>-1.1347109079360962</v>
      </c>
      <c r="R1566" s="21">
        <v>-1.4445148706436157</v>
      </c>
      <c r="S1566" s="21">
        <v>-1.4927383661270142</v>
      </c>
      <c r="T1566" s="21">
        <v>-1.1103508472442627</v>
      </c>
      <c r="U1566" s="21">
        <v>-0.90431612730026245</v>
      </c>
      <c r="V1566" s="21">
        <v>-0.32537037134170532</v>
      </c>
      <c r="W1566" s="21">
        <v>0.29885315895080566</v>
      </c>
      <c r="X1566" s="21">
        <v>1.4565339088439941</v>
      </c>
      <c r="Y1566" s="21">
        <v>2.2231545448303223</v>
      </c>
      <c r="Z1566" s="21">
        <v>2.2738685607910156</v>
      </c>
      <c r="AA1566" s="21">
        <v>2.3705043792724609</v>
      </c>
      <c r="AB1566" s="21">
        <v>2.2537751197814941</v>
      </c>
      <c r="AC1566" s="21">
        <v>2.0053238868713379</v>
      </c>
      <c r="AD1566" s="21">
        <v>1.7592982053756714</v>
      </c>
      <c r="AE1566" s="21">
        <v>-1.2074612081050873E-2</v>
      </c>
      <c r="AF1566" s="21">
        <v>-5.2888534963130951E-2</v>
      </c>
      <c r="AG1566" s="21">
        <v>-7.0647530257701874E-2</v>
      </c>
      <c r="AH1566" s="21">
        <v>-1.5166359022259712E-2</v>
      </c>
      <c r="AI1566" s="21">
        <v>-2.6969067752361298E-2</v>
      </c>
      <c r="AJ1566" s="21">
        <v>-2.0844364538788795E-2</v>
      </c>
      <c r="AK1566" s="21">
        <v>9.8445387557148933E-3</v>
      </c>
      <c r="AL1566" s="21">
        <v>1.2107352813472971E-4</v>
      </c>
      <c r="AM1566" s="21">
        <v>4.2081188410520554E-2</v>
      </c>
      <c r="AN1566" s="21">
        <v>3.3595968037843704E-2</v>
      </c>
      <c r="AO1566" s="21">
        <v>-7.8400924801826477E-2</v>
      </c>
      <c r="AP1566" s="21">
        <v>-0.23486293852329254</v>
      </c>
      <c r="AQ1566" s="21">
        <v>-0.2276313453912735</v>
      </c>
      <c r="AR1566" s="21">
        <v>-0.11545121669769287</v>
      </c>
      <c r="AS1566" s="21">
        <v>0.14859023690223694</v>
      </c>
      <c r="AT1566" s="21">
        <v>0.18694987893104553</v>
      </c>
      <c r="AU1566" s="21">
        <v>1.8057107925415039E-2</v>
      </c>
      <c r="AV1566" s="21">
        <v>4.3565593659877777E-2</v>
      </c>
      <c r="AW1566" s="21">
        <v>7.1960553526878357E-2</v>
      </c>
      <c r="AX1566" s="21">
        <v>-0.12089730799198151</v>
      </c>
      <c r="AY1566" s="21">
        <v>-6.0788355767726898E-2</v>
      </c>
      <c r="AZ1566" s="21">
        <v>-0.18098942935466766</v>
      </c>
      <c r="BA1566" s="21">
        <v>-0.20133331418037415</v>
      </c>
      <c r="BB1566" s="21">
        <v>-0.15915881097316742</v>
      </c>
      <c r="BC1566" s="21">
        <v>2.375403605401516E-2</v>
      </c>
      <c r="BD1566" s="21">
        <v>-1.963106170296669E-2</v>
      </c>
      <c r="BE1566" s="21">
        <v>-3.8352109491825104E-2</v>
      </c>
      <c r="BF1566" s="21">
        <v>1.6468934714794159E-2</v>
      </c>
      <c r="BG1566" s="21">
        <v>1.0920497588813305E-3</v>
      </c>
      <c r="BH1566" s="21">
        <v>1.4354340964928269E-3</v>
      </c>
      <c r="BI1566" s="21">
        <v>3.1692996621131897E-2</v>
      </c>
      <c r="BJ1566" s="21">
        <v>2.6780465617775917E-2</v>
      </c>
      <c r="BK1566" s="21">
        <v>7.5044944882392883E-2</v>
      </c>
      <c r="BL1566" s="21">
        <v>7.2830475866794586E-2</v>
      </c>
      <c r="BM1566" s="21">
        <v>-2.5918448343873024E-2</v>
      </c>
      <c r="BN1566" s="21">
        <v>-0.16937883198261261</v>
      </c>
      <c r="BO1566" s="21">
        <v>-0.166972815990448</v>
      </c>
      <c r="BP1566" s="21">
        <v>-4.5438274741172791E-2</v>
      </c>
      <c r="BQ1566" s="21">
        <v>0.20593768358230591</v>
      </c>
      <c r="BR1566" s="21">
        <v>0.25372591614723206</v>
      </c>
      <c r="BS1566" s="21">
        <v>7.6395526528358459E-2</v>
      </c>
      <c r="BT1566" s="21">
        <v>9.4352215528488159E-2</v>
      </c>
      <c r="BU1566" s="21">
        <v>0.12393529713153839</v>
      </c>
      <c r="BV1566" s="21">
        <v>-6.6410668194293976E-2</v>
      </c>
      <c r="BW1566" s="21">
        <v>-9.2754093930125237E-3</v>
      </c>
      <c r="BX1566" s="21">
        <v>-0.13690036535263062</v>
      </c>
      <c r="BY1566" s="21">
        <v>-0.16053247451782227</v>
      </c>
      <c r="BZ1566" s="21">
        <v>-0.12476727366447449</v>
      </c>
      <c r="CA1566" s="21">
        <v>4.8568848520517349E-2</v>
      </c>
      <c r="CB1566" s="21">
        <v>3.4029621165245771E-3</v>
      </c>
      <c r="CC1566" s="21">
        <v>-1.5984402969479561E-2</v>
      </c>
      <c r="CD1566" s="21">
        <v>3.8379441946744919E-2</v>
      </c>
      <c r="CE1566" s="21">
        <v>2.0527094602584839E-2</v>
      </c>
      <c r="CF1566" s="21">
        <v>1.6866354271769524E-2</v>
      </c>
      <c r="CG1566" s="21">
        <v>4.6825174242258072E-2</v>
      </c>
      <c r="CH1566" s="21">
        <v>4.5244678854942322E-2</v>
      </c>
      <c r="CI1566" s="21">
        <v>9.7875542938709259E-2</v>
      </c>
      <c r="CJ1566" s="21">
        <v>0.10000418126583099</v>
      </c>
      <c r="CK1566" s="21">
        <v>1.0430753231048584E-2</v>
      </c>
      <c r="CL1566" s="21">
        <v>-0.12402472645044327</v>
      </c>
      <c r="CM1566" s="21">
        <v>-0.12496090680360794</v>
      </c>
      <c r="CN1566" s="21">
        <v>3.0524758622050285E-3</v>
      </c>
      <c r="CO1566" s="21">
        <v>0.24565635621547699</v>
      </c>
      <c r="CP1566" s="21">
        <v>0.29997479915618896</v>
      </c>
      <c r="CQ1566" s="21">
        <v>0.11680053174495697</v>
      </c>
      <c r="CR1566" s="21">
        <v>0.12952686846256256</v>
      </c>
      <c r="CS1566" s="21">
        <v>0.15993285179138184</v>
      </c>
      <c r="CT1566" s="21">
        <v>-2.8673380613327026E-2</v>
      </c>
      <c r="CU1566" s="21">
        <v>2.6402300223708153E-2</v>
      </c>
      <c r="CV1566" s="21">
        <v>-0.1063644140958786</v>
      </c>
      <c r="CW1566" s="21">
        <v>-0.13227392733097076</v>
      </c>
      <c r="CX1566" s="21">
        <v>-0.1009477972984314</v>
      </c>
      <c r="CY1566" s="21">
        <v>7.338365912437439E-2</v>
      </c>
      <c r="CZ1566" s="21">
        <v>2.6436986401677132E-2</v>
      </c>
      <c r="DA1566" s="21">
        <v>6.3833044841885567E-3</v>
      </c>
      <c r="DB1566" s="21">
        <v>6.0289949178695679E-2</v>
      </c>
      <c r="DC1566" s="21">
        <v>3.996213898062706E-2</v>
      </c>
      <c r="DD1566" s="21">
        <v>3.2297275960445404E-2</v>
      </c>
      <c r="DE1566" s="21">
        <v>6.1957351863384247E-2</v>
      </c>
      <c r="DF1566" s="21">
        <v>6.3708893954753876E-2</v>
      </c>
      <c r="DG1566" s="21">
        <v>0.12070614099502563</v>
      </c>
      <c r="DH1566" s="21">
        <v>0.1271778792142868</v>
      </c>
      <c r="DI1566" s="21">
        <v>4.6779952943325043E-2</v>
      </c>
      <c r="DJ1566" s="21">
        <v>-7.8670628368854523E-2</v>
      </c>
      <c r="DK1566" s="21">
        <v>-8.2948997616767883E-2</v>
      </c>
      <c r="DL1566" s="21">
        <v>5.1543228328227997E-2</v>
      </c>
      <c r="DM1566" s="21">
        <v>0.28537502884864807</v>
      </c>
      <c r="DN1566" s="21">
        <v>0.34622368216514587</v>
      </c>
      <c r="DO1566" s="21">
        <v>0.15720553696155548</v>
      </c>
      <c r="DP1566" s="21">
        <v>0.16470152139663696</v>
      </c>
      <c r="DQ1566" s="21">
        <v>0.19593040645122528</v>
      </c>
      <c r="DR1566" s="21">
        <v>9.0639032423496246E-3</v>
      </c>
      <c r="DS1566" s="21">
        <v>6.2080010771751404E-2</v>
      </c>
      <c r="DT1566" s="21">
        <v>-7.5828462839126587E-2</v>
      </c>
      <c r="DU1566" s="21">
        <v>-0.10401538759469986</v>
      </c>
      <c r="DV1566" s="21">
        <v>-7.7128320932388306E-2</v>
      </c>
      <c r="DW1566" s="21">
        <v>0.10921230912208557</v>
      </c>
      <c r="DX1566" s="21">
        <v>5.9694457799196243E-2</v>
      </c>
      <c r="DY1566" s="21">
        <v>3.8678720593452454E-2</v>
      </c>
      <c r="DZ1566" s="21">
        <v>9.1925241053104401E-2</v>
      </c>
      <c r="EA1566" s="21">
        <v>6.8023256957530975E-2</v>
      </c>
      <c r="EB1566" s="21">
        <v>5.4577071219682693E-2</v>
      </c>
      <c r="EC1566" s="21">
        <v>8.3805806934833527E-2</v>
      </c>
      <c r="ED1566" s="21">
        <v>9.0368285775184631E-2</v>
      </c>
      <c r="EE1566" s="21">
        <v>0.15366989374160767</v>
      </c>
      <c r="EF1566" s="21">
        <v>0.16641239821910858</v>
      </c>
      <c r="EG1566" s="21">
        <v>9.9262431263923645E-2</v>
      </c>
      <c r="EH1566" s="21">
        <v>-1.3186514377593994E-2</v>
      </c>
      <c r="EI1566" s="21">
        <v>-2.2290466353297234E-2</v>
      </c>
      <c r="EJ1566" s="21">
        <v>0.12155617028474808</v>
      </c>
      <c r="EK1566" s="21">
        <v>0.34272247552871704</v>
      </c>
      <c r="EL1566" s="21">
        <v>0.4129997193813324</v>
      </c>
      <c r="EM1566" s="21">
        <v>0.2155439555644989</v>
      </c>
      <c r="EN1566" s="21">
        <v>0.21548813581466675</v>
      </c>
      <c r="EO1566" s="21">
        <v>0.24790515005588531</v>
      </c>
      <c r="EP1566" s="21">
        <v>6.3550546765327454E-2</v>
      </c>
      <c r="EQ1566" s="21">
        <v>0.11359295248985291</v>
      </c>
      <c r="ER1566" s="21">
        <v>-3.1739391386508942E-2</v>
      </c>
      <c r="ES1566" s="21">
        <v>-6.3214540481567383E-2</v>
      </c>
      <c r="ET1566" s="21">
        <v>-4.2736779898405075E-2</v>
      </c>
      <c r="EU1566" s="21">
        <v>72.659793814432987</v>
      </c>
      <c r="EV1566" s="21">
        <v>72.597938537597656</v>
      </c>
      <c r="EW1566" s="21">
        <v>71.917525773195877</v>
      </c>
      <c r="EX1566" s="21">
        <v>71.917526245117188</v>
      </c>
      <c r="EY1566" s="21">
        <v>71.731956481933594</v>
      </c>
      <c r="EZ1566" s="21">
        <v>71.979377746582031</v>
      </c>
      <c r="FA1566" s="21">
        <v>72.824745178222656</v>
      </c>
      <c r="FB1566" s="21">
        <v>72.793815612792969</v>
      </c>
      <c r="FC1566" s="21">
        <v>75.67010498046875</v>
      </c>
      <c r="FD1566" s="21">
        <v>79.6597900390625</v>
      </c>
      <c r="FE1566" s="21">
        <v>84.907218933105469</v>
      </c>
      <c r="FF1566" s="21">
        <v>87.515464782714844</v>
      </c>
      <c r="FG1566" s="21">
        <v>90.237113952636719</v>
      </c>
      <c r="FH1566" s="21">
        <v>89.44329833984375</v>
      </c>
      <c r="FI1566" s="21">
        <v>82.989692687988281</v>
      </c>
      <c r="FJ1566" s="21">
        <v>81.628868103027344</v>
      </c>
      <c r="FK1566" s="21">
        <v>82.680412292480469</v>
      </c>
      <c r="FL1566" s="21">
        <v>82.525772094726563</v>
      </c>
      <c r="FM1566" s="21">
        <v>80.278350830078125</v>
      </c>
      <c r="FN1566" s="21">
        <v>78.185569763183594</v>
      </c>
      <c r="FO1566" s="21">
        <v>75.917526245117188</v>
      </c>
      <c r="FP1566" s="21">
        <v>74.371131896972656</v>
      </c>
      <c r="FQ1566" s="21">
        <v>73.855667114257813</v>
      </c>
      <c r="FR1566" s="21">
        <v>74</v>
      </c>
      <c r="FS1566" s="21">
        <v>0.68287038803100586</v>
      </c>
      <c r="FT1566" s="21"/>
      <c r="FU1566" s="21">
        <v>6.2549315392971039E-2</v>
      </c>
      <c r="FV1566" t="s">
        <v>294</v>
      </c>
      <c r="FW1566" s="21"/>
      <c r="FX1566">
        <f t="shared" si="72"/>
        <v>1.7245829105377197</v>
      </c>
      <c r="FY1566">
        <f t="shared" si="73"/>
        <v>8.0797834321856499E-2</v>
      </c>
      <c r="FZ1566">
        <f t="shared" si="74"/>
        <v>79.917526245117188</v>
      </c>
    </row>
    <row r="1567" spans="1:182" x14ac:dyDescent="0.2">
      <c r="A1567" t="s">
        <v>227</v>
      </c>
      <c r="B1567" t="s">
        <v>199</v>
      </c>
      <c r="C1567" t="s">
        <v>281</v>
      </c>
      <c r="D1567" t="s">
        <v>271</v>
      </c>
      <c r="E1567" t="s">
        <v>220</v>
      </c>
      <c r="F1567" s="21">
        <v>1252</v>
      </c>
      <c r="G1567" s="21">
        <v>1.7013691663742065</v>
      </c>
      <c r="H1567" s="21">
        <v>1.4660099744796753</v>
      </c>
      <c r="I1567" s="21">
        <v>1.2742582559585571</v>
      </c>
      <c r="J1567" s="21">
        <v>1.2307286262512207</v>
      </c>
      <c r="K1567" s="21">
        <v>1.1005852222442627</v>
      </c>
      <c r="L1567" s="21">
        <v>1.0885436534881592</v>
      </c>
      <c r="M1567" s="21">
        <v>1.0897481441497803</v>
      </c>
      <c r="N1567" s="21">
        <v>0.76455813646316528</v>
      </c>
      <c r="O1567" s="21">
        <v>0.26464810967445374</v>
      </c>
      <c r="P1567" s="21">
        <v>-0.48850873112678528</v>
      </c>
      <c r="Q1567" s="21">
        <v>-1.1080487966537476</v>
      </c>
      <c r="R1567" s="21">
        <v>-1.4152761697769165</v>
      </c>
      <c r="S1567" s="21">
        <v>-1.4656656980514526</v>
      </c>
      <c r="T1567" s="21">
        <v>-1.088493824005127</v>
      </c>
      <c r="U1567" s="21">
        <v>-0.90122658014297485</v>
      </c>
      <c r="V1567" s="21">
        <v>-0.30802968144416809</v>
      </c>
      <c r="W1567" s="21">
        <v>0.31396830081939697</v>
      </c>
      <c r="X1567" s="21">
        <v>1.4583897590637207</v>
      </c>
      <c r="Y1567" s="21">
        <v>2.1964347362518311</v>
      </c>
      <c r="Z1567" s="21">
        <v>2.2418844699859619</v>
      </c>
      <c r="AA1567" s="21">
        <v>2.3445653915405273</v>
      </c>
      <c r="AB1567" s="21">
        <v>2.236595630645752</v>
      </c>
      <c r="AC1567" s="21">
        <v>1.991686224937439</v>
      </c>
      <c r="AD1567" s="21">
        <v>1.7574836015701294</v>
      </c>
      <c r="AE1567" s="21">
        <v>-1.3561539817601442E-3</v>
      </c>
      <c r="AF1567" s="21">
        <v>-4.526994377374649E-2</v>
      </c>
      <c r="AG1567" s="21">
        <v>-6.447889655828476E-2</v>
      </c>
      <c r="AH1567" s="21">
        <v>-1.4053047634661198E-2</v>
      </c>
      <c r="AI1567" s="21">
        <v>-2.787213958799839E-2</v>
      </c>
      <c r="AJ1567" s="21">
        <v>-2.0288702100515366E-2</v>
      </c>
      <c r="AK1567" s="21">
        <v>9.9805528298020363E-3</v>
      </c>
      <c r="AL1567" s="21">
        <v>-4.4205309823155403E-3</v>
      </c>
      <c r="AM1567" s="21">
        <v>3.2113980501890182E-2</v>
      </c>
      <c r="AN1567" s="21">
        <v>2.7383124455809593E-2</v>
      </c>
      <c r="AO1567" s="21">
        <v>-4.1645508259534836E-2</v>
      </c>
      <c r="AP1567" s="21">
        <v>-0.18024459481239319</v>
      </c>
      <c r="AQ1567" s="21">
        <v>-0.19179865717887878</v>
      </c>
      <c r="AR1567" s="21">
        <v>-7.5730413198471069E-2</v>
      </c>
      <c r="AS1567" s="21">
        <v>0.16068914532661438</v>
      </c>
      <c r="AT1567" s="21">
        <v>0.22511421144008636</v>
      </c>
      <c r="AU1567" s="21">
        <v>4.7360926866531372E-2</v>
      </c>
      <c r="AV1567" s="21">
        <v>5.1263853907585144E-2</v>
      </c>
      <c r="AW1567" s="21">
        <v>5.6046444922685623E-2</v>
      </c>
      <c r="AX1567" s="21">
        <v>-0.13213956356048584</v>
      </c>
      <c r="AY1567" s="21">
        <v>-6.8546660244464874E-2</v>
      </c>
      <c r="AZ1567" s="21">
        <v>-0.18831297755241394</v>
      </c>
      <c r="BA1567" s="21">
        <v>-0.21248988807201385</v>
      </c>
      <c r="BB1567" s="21">
        <v>-0.162873774766922</v>
      </c>
      <c r="BC1567" s="21">
        <v>3.212134912610054E-2</v>
      </c>
      <c r="BD1567" s="21">
        <v>-1.3187803328037262E-2</v>
      </c>
      <c r="BE1567" s="21">
        <v>-3.4140866249799728E-2</v>
      </c>
      <c r="BF1567" s="21">
        <v>1.6489110887050629E-2</v>
      </c>
      <c r="BG1567" s="21">
        <v>-4.7967126010917127E-4</v>
      </c>
      <c r="BH1567" s="21">
        <v>1.2208210537210107E-3</v>
      </c>
      <c r="BI1567" s="21">
        <v>3.1767603009939194E-2</v>
      </c>
      <c r="BJ1567" s="21">
        <v>2.0274020731449127E-2</v>
      </c>
      <c r="BK1567" s="21">
        <v>6.377662718296051E-2</v>
      </c>
      <c r="BL1567" s="21">
        <v>6.6563762724399567E-2</v>
      </c>
      <c r="BM1567" s="21">
        <v>5.1174694672226906E-3</v>
      </c>
      <c r="BN1567" s="21">
        <v>-0.12706990540027618</v>
      </c>
      <c r="BO1567" s="21">
        <v>-0.1340959370136261</v>
      </c>
      <c r="BP1567" s="21">
        <v>-1.45344203338027E-2</v>
      </c>
      <c r="BQ1567" s="21">
        <v>0.21722228825092316</v>
      </c>
      <c r="BR1567" s="21">
        <v>0.28473255038261414</v>
      </c>
      <c r="BS1567" s="21">
        <v>0.10135990381240845</v>
      </c>
      <c r="BT1567" s="21">
        <v>0.101955845952034</v>
      </c>
      <c r="BU1567" s="21">
        <v>0.10430461168289185</v>
      </c>
      <c r="BV1567" s="21">
        <v>-8.8584341108798981E-2</v>
      </c>
      <c r="BW1567" s="21">
        <v>-2.701866440474987E-2</v>
      </c>
      <c r="BX1567" s="21">
        <v>-0.14875318109989166</v>
      </c>
      <c r="BY1567" s="21">
        <v>-0.17294979095458984</v>
      </c>
      <c r="BZ1567" s="21">
        <v>-0.12838014960289001</v>
      </c>
      <c r="CA1567" s="21">
        <v>5.5307764559984207E-2</v>
      </c>
      <c r="CB1567" s="21">
        <v>9.032190777361393E-3</v>
      </c>
      <c r="CC1567" s="21">
        <v>-1.3128836639225483E-2</v>
      </c>
      <c r="CD1567" s="21">
        <v>3.7642516195774078E-2</v>
      </c>
      <c r="CE1567" s="21">
        <v>1.8492268398404121E-2</v>
      </c>
      <c r="CF1567" s="21">
        <v>1.6118250787258148E-2</v>
      </c>
      <c r="CG1567" s="21">
        <v>4.6857245266437531E-2</v>
      </c>
      <c r="CH1567" s="21">
        <v>3.7377391010522842E-2</v>
      </c>
      <c r="CI1567" s="21">
        <v>8.5706077516078949E-2</v>
      </c>
      <c r="CJ1567" s="21">
        <v>9.3700148165225983E-2</v>
      </c>
      <c r="CK1567" s="21">
        <v>3.7505365908145905E-2</v>
      </c>
      <c r="CL1567" s="21">
        <v>-9.0241268277168274E-2</v>
      </c>
      <c r="CM1567" s="21">
        <v>-9.4131201505661011E-2</v>
      </c>
      <c r="CN1567" s="21">
        <v>2.784973569214344E-2</v>
      </c>
      <c r="CO1567" s="21">
        <v>0.25637698173522949</v>
      </c>
      <c r="CP1567" s="21">
        <v>0.32602402567863464</v>
      </c>
      <c r="CQ1567" s="21">
        <v>0.13875943422317505</v>
      </c>
      <c r="CR1567" s="21">
        <v>0.13706496357917786</v>
      </c>
      <c r="CS1567" s="21">
        <v>0.13772806525230408</v>
      </c>
      <c r="CT1567" s="21">
        <v>-5.8418117463588715E-2</v>
      </c>
      <c r="CU1567" s="21">
        <v>1.7434961628168821E-3</v>
      </c>
      <c r="CV1567" s="21">
        <v>-0.12135418504476547</v>
      </c>
      <c r="CW1567" s="21">
        <v>-0.14556445181369781</v>
      </c>
      <c r="CX1567" s="21">
        <v>-0.10448996722698212</v>
      </c>
      <c r="CY1567" s="21">
        <v>7.8494183719158173E-2</v>
      </c>
      <c r="CZ1567" s="21">
        <v>3.1252183020114899E-2</v>
      </c>
      <c r="DA1567" s="21">
        <v>7.8831929713487625E-3</v>
      </c>
      <c r="DB1567" s="21">
        <v>5.8795921504497528E-2</v>
      </c>
      <c r="DC1567" s="21">
        <v>3.7464208900928497E-2</v>
      </c>
      <c r="DD1567" s="21">
        <v>3.1015681102871895E-2</v>
      </c>
      <c r="DE1567" s="21">
        <v>6.1946887522935867E-2</v>
      </c>
      <c r="DF1567" s="21">
        <v>5.4480761289596558E-2</v>
      </c>
      <c r="DG1567" s="21">
        <v>0.10763552784919739</v>
      </c>
      <c r="DH1567" s="21">
        <v>0.1208365336060524</v>
      </c>
      <c r="DI1567" s="21">
        <v>6.9893263280391693E-2</v>
      </c>
      <c r="DJ1567" s="21">
        <v>-5.3412634879350662E-2</v>
      </c>
      <c r="DK1567" s="21">
        <v>-5.4166469722986221E-2</v>
      </c>
      <c r="DL1567" s="21">
        <v>7.0233888924121857E-2</v>
      </c>
      <c r="DM1567" s="21">
        <v>0.29553166031837463</v>
      </c>
      <c r="DN1567" s="21">
        <v>0.36731550097465515</v>
      </c>
      <c r="DO1567" s="21">
        <v>0.17615896463394165</v>
      </c>
      <c r="DP1567" s="21">
        <v>0.17217408120632172</v>
      </c>
      <c r="DQ1567" s="21">
        <v>0.17115151882171631</v>
      </c>
      <c r="DR1567" s="21">
        <v>-2.8251897543668747E-2</v>
      </c>
      <c r="DS1567" s="21">
        <v>3.0505657196044922E-2</v>
      </c>
      <c r="DT1567" s="21">
        <v>-9.3955188989639282E-2</v>
      </c>
      <c r="DU1567" s="21">
        <v>-0.11817910522222519</v>
      </c>
      <c r="DV1567" s="21">
        <v>-8.0599784851074219E-2</v>
      </c>
      <c r="DW1567" s="21">
        <v>0.11197168380022049</v>
      </c>
      <c r="DX1567" s="21">
        <v>6.3334323465824127E-2</v>
      </c>
      <c r="DY1567" s="21">
        <v>3.8221225142478943E-2</v>
      </c>
      <c r="DZ1567" s="21">
        <v>8.933807909488678E-2</v>
      </c>
      <c r="EA1567" s="21">
        <v>6.4856678247451782E-2</v>
      </c>
      <c r="EB1567" s="21">
        <v>5.2525203675031662E-2</v>
      </c>
      <c r="EC1567" s="21">
        <v>8.3733938634395599E-2</v>
      </c>
      <c r="ED1567" s="21">
        <v>7.9175315797328949E-2</v>
      </c>
      <c r="EE1567" s="21">
        <v>0.13929817080497742</v>
      </c>
      <c r="EF1567" s="21">
        <v>0.16001717746257782</v>
      </c>
      <c r="EG1567" s="21">
        <v>0.11665624380111694</v>
      </c>
      <c r="EH1567" s="21">
        <v>-2.3794037406332791E-4</v>
      </c>
      <c r="EI1567" s="21">
        <v>3.5362534690648317E-3</v>
      </c>
      <c r="EJ1567" s="21">
        <v>0.13142988085746765</v>
      </c>
      <c r="EK1567" s="21">
        <v>0.3520648181438446</v>
      </c>
      <c r="EL1567" s="21">
        <v>0.42693382501602173</v>
      </c>
      <c r="EM1567" s="21">
        <v>0.23015794157981873</v>
      </c>
      <c r="EN1567" s="21">
        <v>0.22286607325077057</v>
      </c>
      <c r="EO1567" s="21">
        <v>0.21940968930721283</v>
      </c>
      <c r="EP1567" s="21">
        <v>1.5303334221243858E-2</v>
      </c>
      <c r="EQ1567" s="21">
        <v>7.2033651173114777E-2</v>
      </c>
      <c r="ER1567" s="21">
        <v>-5.4395396262407303E-2</v>
      </c>
      <c r="ES1567" s="21">
        <v>-7.8639015555381775E-2</v>
      </c>
      <c r="ET1567" s="21">
        <v>-4.6106159687042236E-2</v>
      </c>
      <c r="EU1567" s="21">
        <v>72.659793814432987</v>
      </c>
      <c r="EV1567" s="21">
        <v>72.597938537597656</v>
      </c>
      <c r="EW1567" s="21">
        <v>71.917525773195877</v>
      </c>
      <c r="EX1567" s="21">
        <v>71.917526245117188</v>
      </c>
      <c r="EY1567" s="21">
        <v>71.731956481933594</v>
      </c>
      <c r="EZ1567" s="21">
        <v>71.979377746582031</v>
      </c>
      <c r="FA1567" s="21">
        <v>72.824745178222656</v>
      </c>
      <c r="FB1567" s="21">
        <v>72.793815612792969</v>
      </c>
      <c r="FC1567" s="21">
        <v>75.67010498046875</v>
      </c>
      <c r="FD1567" s="21">
        <v>79.6597900390625</v>
      </c>
      <c r="FE1567" s="21">
        <v>84.907218933105469</v>
      </c>
      <c r="FF1567" s="21">
        <v>87.515464782714844</v>
      </c>
      <c r="FG1567" s="21">
        <v>90.237113952636719</v>
      </c>
      <c r="FH1567" s="21">
        <v>89.44329833984375</v>
      </c>
      <c r="FI1567" s="21">
        <v>82.989692687988281</v>
      </c>
      <c r="FJ1567" s="21">
        <v>81.628868103027344</v>
      </c>
      <c r="FK1567" s="21">
        <v>82.680412292480469</v>
      </c>
      <c r="FL1567" s="21">
        <v>82.525772094726563</v>
      </c>
      <c r="FM1567" s="21">
        <v>80.278350830078125</v>
      </c>
      <c r="FN1567" s="21">
        <v>78.185569763183594</v>
      </c>
      <c r="FO1567" s="21">
        <v>75.917526245117188</v>
      </c>
      <c r="FP1567" s="21">
        <v>74.371131896972656</v>
      </c>
      <c r="FQ1567" s="21">
        <v>73.855667114257813</v>
      </c>
      <c r="FR1567" s="21">
        <v>74</v>
      </c>
      <c r="FS1567" s="21">
        <v>0.64124882221221924</v>
      </c>
      <c r="FT1567" s="21"/>
      <c r="FU1567" s="21">
        <v>5.9529945254325867E-2</v>
      </c>
      <c r="FV1567" t="s">
        <v>294</v>
      </c>
      <c r="FW1567" s="21"/>
      <c r="FX1567">
        <f t="shared" si="72"/>
        <v>1.7110485315322876</v>
      </c>
      <c r="FY1567">
        <f t="shared" si="73"/>
        <v>7.1375568350777033E-2</v>
      </c>
      <c r="FZ1567">
        <f t="shared" si="74"/>
        <v>79.917526245117188</v>
      </c>
    </row>
    <row r="1568" spans="1:182" x14ac:dyDescent="0.2">
      <c r="A1568" t="s">
        <v>227</v>
      </c>
      <c r="B1568" t="s">
        <v>199</v>
      </c>
      <c r="C1568" t="s">
        <v>286</v>
      </c>
      <c r="D1568" t="s">
        <v>272</v>
      </c>
      <c r="E1568" t="s">
        <v>220</v>
      </c>
      <c r="F1568" s="21">
        <v>25</v>
      </c>
      <c r="G1568" s="21">
        <v>1.4194692373275757</v>
      </c>
      <c r="H1568" s="21">
        <v>1.1204874515533447</v>
      </c>
      <c r="I1568" s="21">
        <v>1.057842493057251</v>
      </c>
      <c r="J1568" s="21">
        <v>1.0980005264282227</v>
      </c>
      <c r="K1568" s="21">
        <v>1.1438678503036499</v>
      </c>
      <c r="L1568" s="21">
        <v>0.92828667163848877</v>
      </c>
      <c r="M1568" s="21">
        <v>1.1945022344589233</v>
      </c>
      <c r="N1568" s="21">
        <v>1.1060318946838379</v>
      </c>
      <c r="O1568" s="21">
        <v>0.57212311029434204</v>
      </c>
      <c r="P1568" s="21">
        <v>0.15866899490356445</v>
      </c>
      <c r="Q1568" s="21">
        <v>-0.24961496889591217</v>
      </c>
      <c r="R1568" s="21">
        <v>-2.7514238357543945</v>
      </c>
      <c r="S1568" s="21">
        <v>-2.7973814010620117</v>
      </c>
      <c r="T1568" s="21">
        <v>-2.293809175491333</v>
      </c>
      <c r="U1568" s="21">
        <v>-2.5523545742034912</v>
      </c>
      <c r="V1568" s="21">
        <v>-1.7245043516159058</v>
      </c>
      <c r="W1568" s="21">
        <v>1.3375704288482666</v>
      </c>
      <c r="X1568" s="21">
        <v>1.6301261186599731</v>
      </c>
      <c r="Y1568" s="21">
        <v>2.7129004001617432</v>
      </c>
      <c r="Z1568" s="21">
        <v>3.7619404792785645</v>
      </c>
      <c r="AA1568" s="21">
        <v>3.9126813411712646</v>
      </c>
      <c r="AB1568" s="21">
        <v>3.2987706661224365</v>
      </c>
      <c r="AC1568" s="21">
        <v>2.4288005828857422</v>
      </c>
      <c r="AD1568" s="21">
        <v>1.6705946922302246</v>
      </c>
      <c r="AE1568" s="21">
        <v>-0.51927387714385986</v>
      </c>
      <c r="AF1568" s="21">
        <v>-0.31173244118690491</v>
      </c>
      <c r="AG1568" s="21">
        <v>-0.24795800447463989</v>
      </c>
      <c r="AH1568" s="21">
        <v>-0.10793755948543549</v>
      </c>
      <c r="AI1568" s="21">
        <v>0.13082218170166016</v>
      </c>
      <c r="AJ1568" s="21">
        <v>-0.17898768186569214</v>
      </c>
      <c r="AK1568" s="21">
        <v>9.6371598541736603E-2</v>
      </c>
      <c r="AL1568" s="21">
        <v>0.20585101842880249</v>
      </c>
      <c r="AM1568" s="21">
        <v>0.38132083415985107</v>
      </c>
      <c r="AN1568" s="21">
        <v>0.44315925240516663</v>
      </c>
      <c r="AO1568" s="21">
        <v>0.63902866840362549</v>
      </c>
      <c r="AP1568" s="21">
        <v>-1.9833283424377441</v>
      </c>
      <c r="AQ1568" s="21">
        <v>-2.0687742233276367</v>
      </c>
      <c r="AR1568" s="21">
        <v>-1.4911913871765137</v>
      </c>
      <c r="AS1568" s="21">
        <v>-1.7031151056289673</v>
      </c>
      <c r="AT1568" s="21">
        <v>-1.5480391979217529</v>
      </c>
      <c r="AU1568" s="21">
        <v>0.34994214773178101</v>
      </c>
      <c r="AV1568" s="21">
        <v>-0.65536057949066162</v>
      </c>
      <c r="AW1568" s="21">
        <v>-5.3641416132450104E-2</v>
      </c>
      <c r="AX1568" s="21">
        <v>0.5879664421081543</v>
      </c>
      <c r="AY1568" s="21">
        <v>0.56323891878128052</v>
      </c>
      <c r="AZ1568" s="21">
        <v>0.24930101633071899</v>
      </c>
      <c r="BA1568" s="21">
        <v>0.12834671139717102</v>
      </c>
      <c r="BB1568" s="21">
        <v>-0.18792782723903656</v>
      </c>
      <c r="BC1568" s="21">
        <v>-0.33469736576080322</v>
      </c>
      <c r="BD1568" s="21">
        <v>-0.24061490595340729</v>
      </c>
      <c r="BE1568" s="21">
        <v>-0.18678566813468933</v>
      </c>
      <c r="BF1568" s="21">
        <v>-4.6757780015468597E-2</v>
      </c>
      <c r="BG1568" s="21">
        <v>0.15232323110103607</v>
      </c>
      <c r="BH1568" s="21">
        <v>-8.5012398660182953E-2</v>
      </c>
      <c r="BI1568" s="21">
        <v>0.12399781495332718</v>
      </c>
      <c r="BJ1568" s="21">
        <v>0.32232379913330078</v>
      </c>
      <c r="BK1568" s="21">
        <v>0.462848961353302</v>
      </c>
      <c r="BL1568" s="21">
        <v>0.48147892951965332</v>
      </c>
      <c r="BM1568" s="21">
        <v>0.68424063920974731</v>
      </c>
      <c r="BN1568" s="21">
        <v>-1.6121268272399902</v>
      </c>
      <c r="BO1568" s="21">
        <v>-1.7248610258102417</v>
      </c>
      <c r="BP1568" s="21">
        <v>-1.4168974161148071</v>
      </c>
      <c r="BQ1568" s="21">
        <v>-1.5841202735900879</v>
      </c>
      <c r="BR1568" s="21">
        <v>-1.4251134395599365</v>
      </c>
      <c r="BS1568" s="21">
        <v>0.63457202911376953</v>
      </c>
      <c r="BT1568" s="21">
        <v>-0.21426984667778015</v>
      </c>
      <c r="BU1568" s="21">
        <v>0.23088431358337402</v>
      </c>
      <c r="BV1568" s="21">
        <v>0.98708951473236084</v>
      </c>
      <c r="BW1568" s="21">
        <v>1.0101369619369507</v>
      </c>
      <c r="BX1568" s="21">
        <v>0.55102849006652832</v>
      </c>
      <c r="BY1568" s="21">
        <v>0.24023601412773132</v>
      </c>
      <c r="BZ1568" s="21">
        <v>-0.13002210855484009</v>
      </c>
      <c r="CA1568" s="21">
        <v>-0.2068602442741394</v>
      </c>
      <c r="CB1568" s="21">
        <v>-0.19135911762714386</v>
      </c>
      <c r="CC1568" s="21">
        <v>-0.1444178968667984</v>
      </c>
      <c r="CD1568" s="21">
        <v>-4.3848473578691483E-3</v>
      </c>
      <c r="CE1568" s="21">
        <v>0.16721479594707489</v>
      </c>
      <c r="CF1568" s="21">
        <v>-1.9925409927964211E-2</v>
      </c>
      <c r="CG1568" s="21">
        <v>0.14313164353370667</v>
      </c>
      <c r="CH1568" s="21">
        <v>0.40299248695373535</v>
      </c>
      <c r="CI1568" s="21">
        <v>0.51931506395339966</v>
      </c>
      <c r="CJ1568" s="21">
        <v>0.50801903009414673</v>
      </c>
      <c r="CK1568" s="21">
        <v>0.71555435657501221</v>
      </c>
      <c r="CL1568" s="21">
        <v>-1.3550338745117188</v>
      </c>
      <c r="CM1568" s="21">
        <v>-1.4866676330566406</v>
      </c>
      <c r="CN1568" s="21">
        <v>-1.3654416799545288</v>
      </c>
      <c r="CO1568" s="21">
        <v>-1.5017048120498657</v>
      </c>
      <c r="CP1568" s="21">
        <v>-1.3399754762649536</v>
      </c>
      <c r="CQ1568" s="21">
        <v>0.83170580863952637</v>
      </c>
      <c r="CR1568" s="21">
        <v>9.1228261590003967E-2</v>
      </c>
      <c r="CS1568" s="21">
        <v>0.42794597148895264</v>
      </c>
      <c r="CT1568" s="21">
        <v>1.2635209560394287</v>
      </c>
      <c r="CU1568" s="21">
        <v>1.3196572065353394</v>
      </c>
      <c r="CV1568" s="21">
        <v>0.76000404357910156</v>
      </c>
      <c r="CW1568" s="21">
        <v>0.31773018836975098</v>
      </c>
      <c r="CX1568" s="21">
        <v>-8.9916780591011047E-2</v>
      </c>
      <c r="CY1568" s="21">
        <v>-7.9023130238056183E-2</v>
      </c>
      <c r="CZ1568" s="21">
        <v>-0.14210332930088043</v>
      </c>
      <c r="DA1568" s="21">
        <v>-0.10205012559890747</v>
      </c>
      <c r="DB1568" s="21">
        <v>3.7988085299730301E-2</v>
      </c>
      <c r="DC1568" s="21">
        <v>0.18210636079311371</v>
      </c>
      <c r="DD1568" s="21">
        <v>4.516158252954483E-2</v>
      </c>
      <c r="DE1568" s="21">
        <v>0.16226547956466675</v>
      </c>
      <c r="DF1568" s="21">
        <v>0.48366117477416992</v>
      </c>
      <c r="DG1568" s="21">
        <v>0.57578116655349731</v>
      </c>
      <c r="DH1568" s="21">
        <v>0.53455913066864014</v>
      </c>
      <c r="DI1568" s="21">
        <v>0.7468680739402771</v>
      </c>
      <c r="DJ1568" s="21">
        <v>-1.0979409217834473</v>
      </c>
      <c r="DK1568" s="21">
        <v>-1.2484742403030396</v>
      </c>
      <c r="DL1568" s="21">
        <v>-1.3139859437942505</v>
      </c>
      <c r="DM1568" s="21">
        <v>-1.4192893505096436</v>
      </c>
      <c r="DN1568" s="21">
        <v>-1.2548375129699707</v>
      </c>
      <c r="DO1568" s="21">
        <v>1.0288395881652832</v>
      </c>
      <c r="DP1568" s="21">
        <v>0.39672636985778809</v>
      </c>
      <c r="DQ1568" s="21">
        <v>0.62500762939453125</v>
      </c>
      <c r="DR1568" s="21">
        <v>1.5399523973464966</v>
      </c>
      <c r="DS1568" s="21">
        <v>1.629177451133728</v>
      </c>
      <c r="DT1568" s="21">
        <v>0.9689795970916748</v>
      </c>
      <c r="DU1568" s="21">
        <v>0.39522436261177063</v>
      </c>
      <c r="DV1568" s="21">
        <v>-4.9811456352472305E-2</v>
      </c>
      <c r="DW1568" s="21">
        <v>0.10555336624383926</v>
      </c>
      <c r="DX1568" s="21">
        <v>-7.0985794067382813E-2</v>
      </c>
      <c r="DY1568" s="21">
        <v>-4.0877785533666611E-2</v>
      </c>
      <c r="DZ1568" s="21">
        <v>9.9167868494987488E-2</v>
      </c>
      <c r="EA1568" s="21">
        <v>0.20360741019248962</v>
      </c>
      <c r="EB1568" s="21">
        <v>0.13913686573505402</v>
      </c>
      <c r="EC1568" s="21">
        <v>0.18989169597625732</v>
      </c>
      <c r="ED1568" s="21">
        <v>0.60013395547866821</v>
      </c>
      <c r="EE1568" s="21">
        <v>0.65730929374694824</v>
      </c>
      <c r="EF1568" s="21">
        <v>0.57287877798080444</v>
      </c>
      <c r="EG1568" s="21">
        <v>0.79208004474639893</v>
      </c>
      <c r="EH1568" s="21">
        <v>-0.72673946619033813</v>
      </c>
      <c r="EI1568" s="21">
        <v>-0.90456092357635498</v>
      </c>
      <c r="EJ1568" s="21">
        <v>-1.2396919727325439</v>
      </c>
      <c r="EK1568" s="21">
        <v>-1.3002945184707642</v>
      </c>
      <c r="EL1568" s="21">
        <v>-1.1319117546081543</v>
      </c>
      <c r="EM1568" s="21">
        <v>1.313469409942627</v>
      </c>
      <c r="EN1568" s="21">
        <v>0.83781713247299194</v>
      </c>
      <c r="EO1568" s="21">
        <v>0.90953338146209717</v>
      </c>
      <c r="EP1568" s="21">
        <v>1.9390754699707031</v>
      </c>
      <c r="EQ1568" s="21">
        <v>2.076075553894043</v>
      </c>
      <c r="ER1568" s="21">
        <v>1.2707071304321289</v>
      </c>
      <c r="ES1568" s="21">
        <v>0.50711363554000854</v>
      </c>
      <c r="ET1568" s="21">
        <v>8.0942604690790176E-3</v>
      </c>
      <c r="EU1568" s="21">
        <v>73.24742268041237</v>
      </c>
      <c r="EV1568" s="21">
        <v>73.123710632324219</v>
      </c>
      <c r="EW1568" s="21">
        <v>72.9381443298969</v>
      </c>
      <c r="EX1568" s="21">
        <v>73.030929565429688</v>
      </c>
      <c r="EY1568" s="21">
        <v>72.278350830078125</v>
      </c>
      <c r="EZ1568" s="21">
        <v>72.350517272949219</v>
      </c>
      <c r="FA1568" s="21">
        <v>71.958763122558594</v>
      </c>
      <c r="FB1568" s="21">
        <v>72.247421264648438</v>
      </c>
      <c r="FC1568" s="21">
        <v>75.391754150390625</v>
      </c>
      <c r="FD1568" s="21">
        <v>78.876289367675781</v>
      </c>
      <c r="FE1568" s="21">
        <v>81.979377746582031</v>
      </c>
      <c r="FF1568" s="21">
        <v>84.1134033203125</v>
      </c>
      <c r="FG1568" s="21">
        <v>83.793815612792969</v>
      </c>
      <c r="FH1568" s="21">
        <v>83.55670166015625</v>
      </c>
      <c r="FI1568" s="21">
        <v>83.927833557128906</v>
      </c>
      <c r="FJ1568" s="21">
        <v>84.123710632324219</v>
      </c>
      <c r="FK1568" s="21">
        <v>84.360824584960938</v>
      </c>
      <c r="FL1568" s="21">
        <v>83.453605651855469</v>
      </c>
      <c r="FM1568" s="21">
        <v>80.835052490234375</v>
      </c>
      <c r="FN1568" s="21">
        <v>77.412368774414063</v>
      </c>
      <c r="FO1568" s="21">
        <v>74.55670166015625</v>
      </c>
      <c r="FP1568" s="21">
        <v>74.1134033203125</v>
      </c>
      <c r="FQ1568" s="21">
        <v>73.567008972167969</v>
      </c>
      <c r="FR1568" s="21">
        <v>72.855667114257813</v>
      </c>
      <c r="FS1568" s="21">
        <v>1.6805769205093384</v>
      </c>
      <c r="FT1568" s="21"/>
      <c r="FU1568" s="21">
        <v>7.4036993086338043E-2</v>
      </c>
      <c r="FV1568" t="s">
        <v>294</v>
      </c>
      <c r="FW1568" s="21"/>
      <c r="FX1568">
        <f t="shared" si="72"/>
        <v>2.6710437536239624</v>
      </c>
      <c r="FY1568">
        <f t="shared" si="73"/>
        <v>0.78681164085865019</v>
      </c>
      <c r="FZ1568">
        <f t="shared" si="74"/>
        <v>80.123710632324219</v>
      </c>
    </row>
    <row r="1569" spans="1:182" x14ac:dyDescent="0.2">
      <c r="A1569" t="s">
        <v>227</v>
      </c>
      <c r="B1569" t="s">
        <v>199</v>
      </c>
      <c r="C1569" t="s">
        <v>285</v>
      </c>
      <c r="D1569" t="s">
        <v>272</v>
      </c>
      <c r="E1569" t="s">
        <v>220</v>
      </c>
      <c r="F1569" s="21">
        <v>1279</v>
      </c>
      <c r="G1569" s="21">
        <v>1.6406824588775635</v>
      </c>
      <c r="H1569" s="21">
        <v>1.4383094310760498</v>
      </c>
      <c r="I1569" s="21">
        <v>1.33272385597229</v>
      </c>
      <c r="J1569" s="21">
        <v>1.2038892507553101</v>
      </c>
      <c r="K1569" s="21">
        <v>1.169379711151123</v>
      </c>
      <c r="L1569" s="21">
        <v>1.0641030073165894</v>
      </c>
      <c r="M1569" s="21">
        <v>1.1481105089187622</v>
      </c>
      <c r="N1569" s="21">
        <v>0.84410613775253296</v>
      </c>
      <c r="O1569" s="21">
        <v>0.26186126470565796</v>
      </c>
      <c r="P1569" s="21">
        <v>-0.38618189096450806</v>
      </c>
      <c r="Q1569" s="21">
        <v>-0.92130851745605469</v>
      </c>
      <c r="R1569" s="21">
        <v>-1.5040245056152344</v>
      </c>
      <c r="S1569" s="21">
        <v>-1.6306872367858887</v>
      </c>
      <c r="T1569" s="21">
        <v>-1.4112979173660278</v>
      </c>
      <c r="U1569" s="21">
        <v>-1.206486701965332</v>
      </c>
      <c r="V1569" s="21">
        <v>-0.46093332767486572</v>
      </c>
      <c r="W1569" s="21">
        <v>0.3350059986114502</v>
      </c>
      <c r="X1569" s="21">
        <v>1.2296873331069946</v>
      </c>
      <c r="Y1569" s="21">
        <v>2.0117502212524414</v>
      </c>
      <c r="Z1569" s="21">
        <v>2.4009220600128174</v>
      </c>
      <c r="AA1569" s="21">
        <v>2.4024736881256104</v>
      </c>
      <c r="AB1569" s="21">
        <v>2.4175825119018555</v>
      </c>
      <c r="AC1569" s="21">
        <v>2.134108304977417</v>
      </c>
      <c r="AD1569" s="21">
        <v>1.8504059314727783</v>
      </c>
      <c r="AE1569" s="21">
        <v>-0.12995226681232452</v>
      </c>
      <c r="AF1569" s="21">
        <v>-0.11587725579738617</v>
      </c>
      <c r="AG1569" s="21">
        <v>-5.7896334677934647E-2</v>
      </c>
      <c r="AH1569" s="21">
        <v>-6.7065596580505371E-2</v>
      </c>
      <c r="AI1569" s="21">
        <v>-8.8808231521397829E-4</v>
      </c>
      <c r="AJ1569" s="21">
        <v>-5.6672710925340652E-2</v>
      </c>
      <c r="AK1569" s="21">
        <v>5.1161512732505798E-2</v>
      </c>
      <c r="AL1569" s="21">
        <v>8.1389518454670906E-3</v>
      </c>
      <c r="AM1569" s="21">
        <v>-1.7370643094182014E-2</v>
      </c>
      <c r="AN1569" s="21">
        <v>-6.5420307219028473E-3</v>
      </c>
      <c r="AO1569" s="21">
        <v>-8.1171421334147453E-3</v>
      </c>
      <c r="AP1569" s="21">
        <v>-0.25999626517295837</v>
      </c>
      <c r="AQ1569" s="21">
        <v>-0.32701677083969116</v>
      </c>
      <c r="AR1569" s="21">
        <v>-0.19084261357784271</v>
      </c>
      <c r="AS1569" s="21">
        <v>-4.6895970590412617E-3</v>
      </c>
      <c r="AT1569" s="21">
        <v>0.14295013248920441</v>
      </c>
      <c r="AU1569" s="21">
        <v>8.5102766752243042E-2</v>
      </c>
      <c r="AV1569" s="21">
        <v>3.0904946848750114E-2</v>
      </c>
      <c r="AW1569" s="21">
        <v>-0.12702563405036926</v>
      </c>
      <c r="AX1569" s="21">
        <v>-7.6011218130588531E-2</v>
      </c>
      <c r="AY1569" s="21">
        <v>-8.5711389780044556E-2</v>
      </c>
      <c r="AZ1569" s="21">
        <v>-8.6854875087738037E-2</v>
      </c>
      <c r="BA1569" s="21">
        <v>-0.14626218378543854</v>
      </c>
      <c r="BB1569" s="21">
        <v>-9.0683415532112122E-2</v>
      </c>
      <c r="BC1569" s="21">
        <v>-9.0538047254085541E-2</v>
      </c>
      <c r="BD1569" s="21">
        <v>-8.6262956261634827E-2</v>
      </c>
      <c r="BE1569" s="21">
        <v>-3.028806671500206E-2</v>
      </c>
      <c r="BF1569" s="21">
        <v>-4.19577956199646E-2</v>
      </c>
      <c r="BG1569" s="21">
        <v>1.9155353307723999E-2</v>
      </c>
      <c r="BH1569" s="21">
        <v>-3.4906391054391861E-2</v>
      </c>
      <c r="BI1569" s="21">
        <v>7.3150306940078735E-2</v>
      </c>
      <c r="BJ1569" s="21">
        <v>3.5843994468450546E-2</v>
      </c>
      <c r="BK1569" s="21">
        <v>1.7296083271503448E-2</v>
      </c>
      <c r="BL1569" s="21">
        <v>3.0576596036553383E-2</v>
      </c>
      <c r="BM1569" s="21">
        <v>3.7582393735647202E-2</v>
      </c>
      <c r="BN1569" s="21">
        <v>-0.20579977333545685</v>
      </c>
      <c r="BO1569" s="21">
        <v>-0.26869148015975952</v>
      </c>
      <c r="BP1569" s="21">
        <v>-0.1353594958782196</v>
      </c>
      <c r="BQ1569" s="21">
        <v>4.5898608863353729E-2</v>
      </c>
      <c r="BR1569" s="21">
        <v>0.19261907041072845</v>
      </c>
      <c r="BS1569" s="21">
        <v>0.13828524947166443</v>
      </c>
      <c r="BT1569" s="21">
        <v>8.5633665323257446E-2</v>
      </c>
      <c r="BU1569" s="21">
        <v>-7.5104802846908569E-2</v>
      </c>
      <c r="BV1569" s="21">
        <v>-2.0168304443359375E-2</v>
      </c>
      <c r="BW1569" s="21">
        <v>-3.4614350646734238E-2</v>
      </c>
      <c r="BX1569" s="21">
        <v>-4.0071893483400345E-2</v>
      </c>
      <c r="BY1569" s="21">
        <v>-0.10593816637992859</v>
      </c>
      <c r="BZ1569" s="21">
        <v>-5.3969647735357285E-2</v>
      </c>
      <c r="CA1569" s="21">
        <v>-6.3239879906177521E-2</v>
      </c>
      <c r="CB1569" s="21">
        <v>-6.5752185881137848E-2</v>
      </c>
      <c r="CC1569" s="21">
        <v>-1.1166665703058243E-2</v>
      </c>
      <c r="CD1569" s="21">
        <v>-2.4568207561969757E-2</v>
      </c>
      <c r="CE1569" s="21">
        <v>3.3037375658750534E-2</v>
      </c>
      <c r="CF1569" s="21">
        <v>-1.9831104204058647E-2</v>
      </c>
      <c r="CG1569" s="21">
        <v>8.8379673659801483E-2</v>
      </c>
      <c r="CH1569" s="21">
        <v>5.503242090344429E-2</v>
      </c>
      <c r="CI1569" s="21">
        <v>4.1306152939796448E-2</v>
      </c>
      <c r="CJ1569" s="21">
        <v>5.6284844875335693E-2</v>
      </c>
      <c r="CK1569" s="21">
        <v>6.923375278711319E-2</v>
      </c>
      <c r="CL1569" s="21">
        <v>-0.16826343536376953</v>
      </c>
      <c r="CM1569" s="21">
        <v>-0.22829554975032806</v>
      </c>
      <c r="CN1569" s="21">
        <v>-9.6932061016559601E-2</v>
      </c>
      <c r="CO1569" s="21">
        <v>8.0935843288898468E-2</v>
      </c>
      <c r="CP1569" s="21">
        <v>0.22701962292194366</v>
      </c>
      <c r="CQ1569" s="21">
        <v>0.17511928081512451</v>
      </c>
      <c r="CR1569" s="21">
        <v>0.12353861331939697</v>
      </c>
      <c r="CS1569" s="21">
        <v>-3.9144590497016907E-2</v>
      </c>
      <c r="CT1569" s="21">
        <v>1.8508326262235641E-2</v>
      </c>
      <c r="CU1569" s="21">
        <v>7.7529979171231389E-4</v>
      </c>
      <c r="CV1569" s="21">
        <v>-7.6701445505023003E-3</v>
      </c>
      <c r="CW1569" s="21">
        <v>-7.8009873628616333E-2</v>
      </c>
      <c r="CX1569" s="21">
        <v>-2.8541808947920799E-2</v>
      </c>
      <c r="CY1569" s="21">
        <v>-3.5941712558269501E-2</v>
      </c>
      <c r="CZ1569" s="21">
        <v>-4.5241411775350571E-2</v>
      </c>
      <c r="DA1569" s="21">
        <v>7.9547353088855743E-3</v>
      </c>
      <c r="DB1569" s="21">
        <v>-7.1786190383136272E-3</v>
      </c>
      <c r="DC1569" s="21">
        <v>4.6919398009777069E-2</v>
      </c>
      <c r="DD1569" s="21">
        <v>-4.755816888064146E-3</v>
      </c>
      <c r="DE1569" s="21">
        <v>0.10360904037952423</v>
      </c>
      <c r="DF1569" s="21">
        <v>7.4220851063728333E-2</v>
      </c>
      <c r="DG1569" s="21">
        <v>6.5316222608089447E-2</v>
      </c>
      <c r="DH1569" s="21">
        <v>8.1993095576763153E-2</v>
      </c>
      <c r="DI1569" s="21">
        <v>0.10088511556386948</v>
      </c>
      <c r="DJ1569" s="21">
        <v>-0.13072709739208221</v>
      </c>
      <c r="DK1569" s="21">
        <v>-0.18789961934089661</v>
      </c>
      <c r="DL1569" s="21">
        <v>-5.8504626154899597E-2</v>
      </c>
      <c r="DM1569" s="21">
        <v>0.11597307771444321</v>
      </c>
      <c r="DN1569" s="21">
        <v>0.26142019033432007</v>
      </c>
      <c r="DO1569" s="21">
        <v>0.21195331215858459</v>
      </c>
      <c r="DP1569" s="21">
        <v>0.1614435613155365</v>
      </c>
      <c r="DQ1569" s="21">
        <v>-3.1843790784478188E-3</v>
      </c>
      <c r="DR1569" s="21">
        <v>5.7184956967830658E-2</v>
      </c>
      <c r="DS1569" s="21">
        <v>3.6164950579404831E-2</v>
      </c>
      <c r="DT1569" s="21">
        <v>2.4731604382395744E-2</v>
      </c>
      <c r="DU1569" s="21">
        <v>-5.0081580877304077E-2</v>
      </c>
      <c r="DV1569" s="21">
        <v>-3.1139685306698084E-3</v>
      </c>
      <c r="DW1569" s="21">
        <v>3.4725011792033911E-3</v>
      </c>
      <c r="DX1569" s="21">
        <v>-1.5627112239599228E-2</v>
      </c>
      <c r="DY1569" s="21">
        <v>3.5563003271818161E-2</v>
      </c>
      <c r="DZ1569" s="21">
        <v>1.7929185181856155E-2</v>
      </c>
      <c r="EA1569" s="21">
        <v>6.6962830722332001E-2</v>
      </c>
      <c r="EB1569" s="21">
        <v>1.7010502517223358E-2</v>
      </c>
      <c r="EC1569" s="21">
        <v>0.12559783458709717</v>
      </c>
      <c r="ED1569" s="21">
        <v>0.10192588716745377</v>
      </c>
      <c r="EE1569" s="21">
        <v>9.9982947111129761E-2</v>
      </c>
      <c r="EF1569" s="21">
        <v>0.11911172419786453</v>
      </c>
      <c r="EG1569" s="21">
        <v>0.1465846449136734</v>
      </c>
      <c r="EH1569" s="21">
        <v>-7.6530605554580688E-2</v>
      </c>
      <c r="EI1569" s="21">
        <v>-0.12957432866096497</v>
      </c>
      <c r="EJ1569" s="21">
        <v>-3.0215100850909948E-3</v>
      </c>
      <c r="EK1569" s="21">
        <v>0.16656129062175751</v>
      </c>
      <c r="EL1569" s="21">
        <v>0.31108909845352173</v>
      </c>
      <c r="EM1569" s="21">
        <v>0.26513579487800598</v>
      </c>
      <c r="EN1569" s="21">
        <v>0.21617227792739868</v>
      </c>
      <c r="EO1569" s="21">
        <v>4.8736456781625748E-2</v>
      </c>
      <c r="EP1569" s="21">
        <v>0.11302787065505981</v>
      </c>
      <c r="EQ1569" s="21">
        <v>8.7261989712715149E-2</v>
      </c>
      <c r="ER1569" s="21">
        <v>7.1514584124088287E-2</v>
      </c>
      <c r="ES1569" s="21">
        <v>-9.7575616091489792E-3</v>
      </c>
      <c r="ET1569" s="21">
        <v>3.3599793910980225E-2</v>
      </c>
      <c r="EU1569" s="21">
        <v>73.24742268041237</v>
      </c>
      <c r="EV1569" s="21">
        <v>73.123710632324219</v>
      </c>
      <c r="EW1569" s="21">
        <v>72.9381443298969</v>
      </c>
      <c r="EX1569" s="21">
        <v>73.030929565429688</v>
      </c>
      <c r="EY1569" s="21">
        <v>72.278350830078125</v>
      </c>
      <c r="EZ1569" s="21">
        <v>72.350517272949219</v>
      </c>
      <c r="FA1569" s="21">
        <v>71.958763122558594</v>
      </c>
      <c r="FB1569" s="21">
        <v>72.247421264648438</v>
      </c>
      <c r="FC1569" s="21">
        <v>75.391754150390625</v>
      </c>
      <c r="FD1569" s="21">
        <v>78.876289367675781</v>
      </c>
      <c r="FE1569" s="21">
        <v>81.979377746582031</v>
      </c>
      <c r="FF1569" s="21">
        <v>84.1134033203125</v>
      </c>
      <c r="FG1569" s="21">
        <v>83.793815612792969</v>
      </c>
      <c r="FH1569" s="21">
        <v>83.55670166015625</v>
      </c>
      <c r="FI1569" s="21">
        <v>83.927833557128906</v>
      </c>
      <c r="FJ1569" s="21">
        <v>84.123710632324219</v>
      </c>
      <c r="FK1569" s="21">
        <v>84.360824584960938</v>
      </c>
      <c r="FL1569" s="21">
        <v>83.453605651855469</v>
      </c>
      <c r="FM1569" s="21">
        <v>80.835052490234375</v>
      </c>
      <c r="FN1569" s="21">
        <v>77.412368774414063</v>
      </c>
      <c r="FO1569" s="21">
        <v>74.55670166015625</v>
      </c>
      <c r="FP1569" s="21">
        <v>74.1134033203125</v>
      </c>
      <c r="FQ1569" s="21">
        <v>73.567008972167969</v>
      </c>
      <c r="FR1569" s="21">
        <v>72.855667114257813</v>
      </c>
      <c r="FS1569" s="21">
        <v>0.63341975212097168</v>
      </c>
      <c r="FT1569" s="21"/>
      <c r="FU1569" s="21">
        <v>5.3569354116916656E-2</v>
      </c>
      <c r="FV1569" t="s">
        <v>294</v>
      </c>
      <c r="FW1569" s="21"/>
      <c r="FX1569">
        <f t="shared" si="72"/>
        <v>1.6759678602218628</v>
      </c>
      <c r="FY1569">
        <f t="shared" si="73"/>
        <v>5.5759385938290509E-2</v>
      </c>
      <c r="FZ1569">
        <f t="shared" si="74"/>
        <v>80.123710632324219</v>
      </c>
    </row>
    <row r="1570" spans="1:182" x14ac:dyDescent="0.2">
      <c r="A1570" t="s">
        <v>227</v>
      </c>
      <c r="B1570" t="s">
        <v>199</v>
      </c>
      <c r="C1570" t="s">
        <v>281</v>
      </c>
      <c r="D1570" t="s">
        <v>272</v>
      </c>
      <c r="E1570" t="s">
        <v>220</v>
      </c>
      <c r="F1570" s="21">
        <v>1254</v>
      </c>
      <c r="G1570" s="21">
        <v>1.644012451171875</v>
      </c>
      <c r="H1570" s="21">
        <v>1.4435784816741943</v>
      </c>
      <c r="I1570" s="21">
        <v>1.3382370471954346</v>
      </c>
      <c r="J1570" s="21">
        <v>1.2055631875991821</v>
      </c>
      <c r="K1570" s="21">
        <v>1.1705336570739746</v>
      </c>
      <c r="L1570" s="21">
        <v>1.0665028095245361</v>
      </c>
      <c r="M1570" s="21">
        <v>1.1489558219909668</v>
      </c>
      <c r="N1570" s="21">
        <v>0.83967667818069458</v>
      </c>
      <c r="O1570" s="21">
        <v>0.25609207153320313</v>
      </c>
      <c r="P1570" s="21">
        <v>-0.39648351073265076</v>
      </c>
      <c r="Q1570" s="21">
        <v>-0.93404990434646606</v>
      </c>
      <c r="R1570" s="21">
        <v>-1.4811896085739136</v>
      </c>
      <c r="S1570" s="21">
        <v>-1.6107335090637207</v>
      </c>
      <c r="T1570" s="21">
        <v>-1.3945015668869019</v>
      </c>
      <c r="U1570" s="21">
        <v>-1.1762892007827759</v>
      </c>
      <c r="V1570" s="21">
        <v>-0.4294227659702301</v>
      </c>
      <c r="W1570" s="21">
        <v>0.31760537624359131</v>
      </c>
      <c r="X1570" s="21">
        <v>1.2239722013473511</v>
      </c>
      <c r="Y1570" s="21">
        <v>1.9962340593338013</v>
      </c>
      <c r="Z1570" s="21">
        <v>2.3726131916046143</v>
      </c>
      <c r="AA1570" s="21">
        <v>2.3706796169281006</v>
      </c>
      <c r="AB1570" s="21">
        <v>2.3988640308380127</v>
      </c>
      <c r="AC1570" s="21">
        <v>2.126227855682373</v>
      </c>
      <c r="AD1570" s="21">
        <v>1.8535621166229248</v>
      </c>
      <c r="AE1570" s="21">
        <v>-0.12189733237028122</v>
      </c>
      <c r="AF1570" s="21">
        <v>-0.11182508617639542</v>
      </c>
      <c r="AG1570" s="21">
        <v>-5.3964026272296906E-2</v>
      </c>
      <c r="AH1570" s="21">
        <v>-6.6219978034496307E-2</v>
      </c>
      <c r="AI1570" s="21">
        <v>-3.6131220404058695E-3</v>
      </c>
      <c r="AJ1570" s="21">
        <v>-5.41420578956604E-2</v>
      </c>
      <c r="AK1570" s="21">
        <v>5.0226129591464996E-2</v>
      </c>
      <c r="AL1570" s="21">
        <v>4.0483586490154266E-3</v>
      </c>
      <c r="AM1570" s="21">
        <v>-2.5619432330131531E-2</v>
      </c>
      <c r="AN1570" s="21">
        <v>-1.5846194699406624E-2</v>
      </c>
      <c r="AO1570" s="21">
        <v>-2.1506369113922119E-2</v>
      </c>
      <c r="AP1570" s="21">
        <v>-0.22434113919734955</v>
      </c>
      <c r="AQ1570" s="21">
        <v>-0.29098042845726013</v>
      </c>
      <c r="AR1570" s="21">
        <v>-0.16393885016441345</v>
      </c>
      <c r="AS1570" s="21">
        <v>3.0450236052274704E-2</v>
      </c>
      <c r="AT1570" s="21">
        <v>0.1779361218214035</v>
      </c>
      <c r="AU1570" s="21">
        <v>7.962334156036377E-2</v>
      </c>
      <c r="AV1570" s="21">
        <v>4.5103546231985092E-2</v>
      </c>
      <c r="AW1570" s="21">
        <v>-0.12854392826557159</v>
      </c>
      <c r="AX1570" s="21">
        <v>-8.9748688042163849E-2</v>
      </c>
      <c r="AY1570" s="21">
        <v>-9.9137939512729645E-2</v>
      </c>
      <c r="AZ1570" s="21">
        <v>-9.3809820711612701E-2</v>
      </c>
      <c r="BA1570" s="21">
        <v>-0.15194374322891235</v>
      </c>
      <c r="BB1570" s="21">
        <v>-8.8671460747718811E-2</v>
      </c>
      <c r="BC1570" s="21">
        <v>-8.5486471652984619E-2</v>
      </c>
      <c r="BD1570" s="21">
        <v>-8.3069473505020142E-2</v>
      </c>
      <c r="BE1570" s="21">
        <v>-2.7050187811255455E-2</v>
      </c>
      <c r="BF1570" s="21">
        <v>-4.1858486831188202E-2</v>
      </c>
      <c r="BG1570" s="21">
        <v>1.6400156542658806E-2</v>
      </c>
      <c r="BH1570" s="21">
        <v>-3.386971727013588E-2</v>
      </c>
      <c r="BI1570" s="21">
        <v>7.2098284959793091E-2</v>
      </c>
      <c r="BJ1570" s="21">
        <v>2.9916826635599136E-2</v>
      </c>
      <c r="BK1570" s="21">
        <v>8.0777499824762344E-3</v>
      </c>
      <c r="BL1570" s="21">
        <v>2.1247582510113716E-2</v>
      </c>
      <c r="BM1570" s="21">
        <v>2.4203255772590637E-2</v>
      </c>
      <c r="BN1570" s="21">
        <v>-0.17670334875583649</v>
      </c>
      <c r="BO1570" s="21">
        <v>-0.23856383562088013</v>
      </c>
      <c r="BP1570" s="21">
        <v>-0.10884492844343185</v>
      </c>
      <c r="BQ1570" s="21">
        <v>7.9623132944107056E-2</v>
      </c>
      <c r="BR1570" s="21">
        <v>0.22608940303325653</v>
      </c>
      <c r="BS1570" s="21">
        <v>0.12801726162433624</v>
      </c>
      <c r="BT1570" s="21">
        <v>9.1838575899600983E-2</v>
      </c>
      <c r="BU1570" s="21">
        <v>-8.1435613334178925E-2</v>
      </c>
      <c r="BV1570" s="21">
        <v>-4.1008122265338898E-2</v>
      </c>
      <c r="BW1570" s="21">
        <v>-5.6229893118143082E-2</v>
      </c>
      <c r="BX1570" s="21">
        <v>-5.2301555871963501E-2</v>
      </c>
      <c r="BY1570" s="21">
        <v>-0.11310039460659027</v>
      </c>
      <c r="BZ1570" s="21">
        <v>-5.2396152168512344E-2</v>
      </c>
      <c r="CA1570" s="21">
        <v>-6.0268424451351166E-2</v>
      </c>
      <c r="CB1570" s="21">
        <v>-6.3153423368930817E-2</v>
      </c>
      <c r="CC1570" s="21">
        <v>-8.4097441285848618E-3</v>
      </c>
      <c r="CD1570" s="21">
        <v>-2.4985793977975845E-2</v>
      </c>
      <c r="CE1570" s="21">
        <v>3.0261293053627014E-2</v>
      </c>
      <c r="CF1570" s="21">
        <v>-1.9829154014587402E-2</v>
      </c>
      <c r="CG1570" s="21">
        <v>8.724687248468399E-2</v>
      </c>
      <c r="CH1570" s="21">
        <v>4.7833248972892761E-2</v>
      </c>
      <c r="CI1570" s="21">
        <v>3.1416315585374832E-2</v>
      </c>
      <c r="CJ1570" s="21">
        <v>4.6938620507717133E-2</v>
      </c>
      <c r="CK1570" s="21">
        <v>5.586160346865654E-2</v>
      </c>
      <c r="CL1570" s="21">
        <v>-0.14370957016944885</v>
      </c>
      <c r="CM1570" s="21">
        <v>-0.20226027071475983</v>
      </c>
      <c r="CN1570" s="21">
        <v>-7.0687040686607361E-2</v>
      </c>
      <c r="CO1570" s="21">
        <v>0.11368013173341751</v>
      </c>
      <c r="CP1570" s="21">
        <v>0.25944021344184875</v>
      </c>
      <c r="CQ1570" s="21">
        <v>0.16153474152088165</v>
      </c>
      <c r="CR1570" s="21">
        <v>0.12420710921287537</v>
      </c>
      <c r="CS1570" s="21">
        <v>-4.8808533698320389E-2</v>
      </c>
      <c r="CT1570" s="21">
        <v>-7.2505548596382141E-3</v>
      </c>
      <c r="CU1570" s="21">
        <v>-2.6511911302804947E-2</v>
      </c>
      <c r="CV1570" s="21">
        <v>-2.3553058505058289E-2</v>
      </c>
      <c r="CW1570" s="21">
        <v>-8.6197599768638611E-2</v>
      </c>
      <c r="CX1570" s="21">
        <v>-2.7271982282400131E-2</v>
      </c>
      <c r="CY1570" s="21">
        <v>-3.5050373524427414E-2</v>
      </c>
      <c r="CZ1570" s="21">
        <v>-4.3237373232841492E-2</v>
      </c>
      <c r="DA1570" s="21">
        <v>1.0230698622763157E-2</v>
      </c>
      <c r="DB1570" s="21">
        <v>-8.1131020560860634E-3</v>
      </c>
      <c r="DC1570" s="21">
        <v>4.4122427701950073E-2</v>
      </c>
      <c r="DD1570" s="21">
        <v>-5.7885916903614998E-3</v>
      </c>
      <c r="DE1570" s="21">
        <v>0.10239546000957489</v>
      </c>
      <c r="DF1570" s="21">
        <v>6.5749667584896088E-2</v>
      </c>
      <c r="DG1570" s="21">
        <v>5.4754883050918579E-2</v>
      </c>
      <c r="DH1570" s="21">
        <v>7.2629660367965698E-2</v>
      </c>
      <c r="DI1570" s="21">
        <v>8.7519951164722443E-2</v>
      </c>
      <c r="DJ1570" s="21">
        <v>-0.11071579158306122</v>
      </c>
      <c r="DK1570" s="21">
        <v>-0.16595670580863953</v>
      </c>
      <c r="DL1570" s="21">
        <v>-3.2529152929782867E-2</v>
      </c>
      <c r="DM1570" s="21">
        <v>0.14773713052272797</v>
      </c>
      <c r="DN1570" s="21">
        <v>0.29279103875160217</v>
      </c>
      <c r="DO1570" s="21">
        <v>0.19505222141742706</v>
      </c>
      <c r="DP1570" s="21">
        <v>0.15657564997673035</v>
      </c>
      <c r="DQ1570" s="21">
        <v>-1.6181455925107002E-2</v>
      </c>
      <c r="DR1570" s="21">
        <v>2.6507012546062469E-2</v>
      </c>
      <c r="DS1570" s="21">
        <v>3.2060721423476934E-3</v>
      </c>
      <c r="DT1570" s="21">
        <v>5.1954397931694984E-3</v>
      </c>
      <c r="DU1570" s="21">
        <v>-5.9294808655977249E-2</v>
      </c>
      <c r="DV1570" s="21">
        <v>-2.1478123962879181E-3</v>
      </c>
      <c r="DW1570" s="21">
        <v>1.3604828855022788E-3</v>
      </c>
      <c r="DX1570" s="21">
        <v>-1.4481759630143642E-2</v>
      </c>
      <c r="DY1570" s="21">
        <v>3.7144538015127182E-2</v>
      </c>
      <c r="DZ1570" s="21">
        <v>1.6248386353254318E-2</v>
      </c>
      <c r="EA1570" s="21">
        <v>6.4135707914829254E-2</v>
      </c>
      <c r="EB1570" s="21">
        <v>1.4483749866485596E-2</v>
      </c>
      <c r="EC1570" s="21">
        <v>0.12426761537790298</v>
      </c>
      <c r="ED1570" s="21">
        <v>9.1618135571479797E-2</v>
      </c>
      <c r="EE1570" s="21">
        <v>8.8452063500881195E-2</v>
      </c>
      <c r="EF1570" s="21">
        <v>0.10972343385219574</v>
      </c>
      <c r="EG1570" s="21">
        <v>0.1332295686006546</v>
      </c>
      <c r="EH1570" s="21">
        <v>-6.3078008592128754E-2</v>
      </c>
      <c r="EI1570" s="21">
        <v>-0.11354012042284012</v>
      </c>
      <c r="EJ1570" s="21">
        <v>2.2564772516489029E-2</v>
      </c>
      <c r="EK1570" s="21">
        <v>0.19691002368927002</v>
      </c>
      <c r="EL1570" s="21">
        <v>0.34094429016113281</v>
      </c>
      <c r="EM1570" s="21">
        <v>0.24344614148139954</v>
      </c>
      <c r="EN1570" s="21">
        <v>0.20331066846847534</v>
      </c>
      <c r="EO1570" s="21">
        <v>3.0926864594221115E-2</v>
      </c>
      <c r="EP1570" s="21">
        <v>7.5247578322887421E-2</v>
      </c>
      <c r="EQ1570" s="21">
        <v>4.6114120632410049E-2</v>
      </c>
      <c r="ER1570" s="21">
        <v>4.6703703701496124E-2</v>
      </c>
      <c r="ES1570" s="21">
        <v>-2.0451448857784271E-2</v>
      </c>
      <c r="ET1570" s="21">
        <v>3.4127499908208847E-2</v>
      </c>
      <c r="EU1570" s="21">
        <v>73.24742268041237</v>
      </c>
      <c r="EV1570" s="21">
        <v>73.123710632324219</v>
      </c>
      <c r="EW1570" s="21">
        <v>72.9381443298969</v>
      </c>
      <c r="EX1570" s="21">
        <v>73.030929565429688</v>
      </c>
      <c r="EY1570" s="21">
        <v>72.278350830078125</v>
      </c>
      <c r="EZ1570" s="21">
        <v>72.350517272949219</v>
      </c>
      <c r="FA1570" s="21">
        <v>71.958763122558594</v>
      </c>
      <c r="FB1570" s="21">
        <v>72.247421264648438</v>
      </c>
      <c r="FC1570" s="21">
        <v>75.391754150390625</v>
      </c>
      <c r="FD1570" s="21">
        <v>78.876289367675781</v>
      </c>
      <c r="FE1570" s="21">
        <v>81.979377746582031</v>
      </c>
      <c r="FF1570" s="21">
        <v>84.1134033203125</v>
      </c>
      <c r="FG1570" s="21">
        <v>83.793815612792969</v>
      </c>
      <c r="FH1570" s="21">
        <v>83.55670166015625</v>
      </c>
      <c r="FI1570" s="21">
        <v>83.927833557128906</v>
      </c>
      <c r="FJ1570" s="21">
        <v>84.123710632324219</v>
      </c>
      <c r="FK1570" s="21">
        <v>84.360824584960938</v>
      </c>
      <c r="FL1570" s="21">
        <v>83.453605651855469</v>
      </c>
      <c r="FM1570" s="21">
        <v>80.835052490234375</v>
      </c>
      <c r="FN1570" s="21">
        <v>77.412368774414063</v>
      </c>
      <c r="FO1570" s="21">
        <v>74.55670166015625</v>
      </c>
      <c r="FP1570" s="21">
        <v>74.1134033203125</v>
      </c>
      <c r="FQ1570" s="21">
        <v>73.567008972167969</v>
      </c>
      <c r="FR1570" s="21">
        <v>72.855667114257813</v>
      </c>
      <c r="FS1570" s="21">
        <v>0.61175441741943359</v>
      </c>
      <c r="FT1570" s="21"/>
      <c r="FU1570" s="21">
        <v>5.3145885467529297E-2</v>
      </c>
      <c r="FV1570" t="s">
        <v>294</v>
      </c>
      <c r="FW1570" s="21"/>
      <c r="FX1570">
        <f t="shared" si="72"/>
        <v>1.6562208890914918</v>
      </c>
      <c r="FY1570">
        <f t="shared" si="73"/>
        <v>4.0634170174598694E-2</v>
      </c>
      <c r="FZ1570">
        <f t="shared" si="74"/>
        <v>80.123710632324219</v>
      </c>
    </row>
    <row r="1571" spans="1:182" x14ac:dyDescent="0.2">
      <c r="A1571" t="s">
        <v>227</v>
      </c>
      <c r="B1571" t="s">
        <v>199</v>
      </c>
      <c r="C1571" t="s">
        <v>285</v>
      </c>
      <c r="D1571" t="s">
        <v>273</v>
      </c>
      <c r="E1571" t="s">
        <v>220</v>
      </c>
      <c r="F1571" s="21">
        <v>1282</v>
      </c>
      <c r="G1571" s="21">
        <v>1.7368860244750977</v>
      </c>
      <c r="H1571" s="21">
        <v>1.5515906810760498</v>
      </c>
      <c r="I1571" s="21">
        <v>1.360317587852478</v>
      </c>
      <c r="J1571" s="21">
        <v>1.2776179313659668</v>
      </c>
      <c r="K1571" s="21">
        <v>1.2310718297958374</v>
      </c>
      <c r="L1571" s="21">
        <v>1.0962009429931641</v>
      </c>
      <c r="M1571" s="21">
        <v>1.1101081371307373</v>
      </c>
      <c r="N1571" s="21">
        <v>0.87372231483459473</v>
      </c>
      <c r="O1571" s="21">
        <v>0.31260877847671509</v>
      </c>
      <c r="P1571" s="21">
        <v>-0.39172562956809998</v>
      </c>
      <c r="Q1571" s="21">
        <v>-0.92078608274459839</v>
      </c>
      <c r="R1571" s="21">
        <v>-1.3156442642211914</v>
      </c>
      <c r="S1571" s="21">
        <v>-1.4680171012878418</v>
      </c>
      <c r="T1571" s="21">
        <v>-1.3031259775161743</v>
      </c>
      <c r="U1571" s="21">
        <v>-0.93062788248062134</v>
      </c>
      <c r="V1571" s="21">
        <v>-0.25281831622123718</v>
      </c>
      <c r="W1571" s="21">
        <v>0.34820175170898438</v>
      </c>
      <c r="X1571" s="21">
        <v>1.3769451379776001</v>
      </c>
      <c r="Y1571" s="21">
        <v>1.8925808668136597</v>
      </c>
      <c r="Z1571" s="21">
        <v>2.2587296962738037</v>
      </c>
      <c r="AA1571" s="21">
        <v>2.2578883171081543</v>
      </c>
      <c r="AB1571" s="21">
        <v>2.2002243995666504</v>
      </c>
      <c r="AC1571" s="21">
        <v>1.9540398120880127</v>
      </c>
      <c r="AD1571" s="21">
        <v>1.7574163675308228</v>
      </c>
      <c r="AE1571" s="21">
        <v>-9.1617792844772339E-2</v>
      </c>
      <c r="AF1571" s="21">
        <v>-7.0806652307510376E-2</v>
      </c>
      <c r="AG1571" s="21">
        <v>-8.0009795725345612E-2</v>
      </c>
      <c r="AH1571" s="21">
        <v>-5.4972007870674133E-2</v>
      </c>
      <c r="AI1571" s="21">
        <v>-3.475037170574069E-3</v>
      </c>
      <c r="AJ1571" s="21">
        <v>-7.5474999845027924E-2</v>
      </c>
      <c r="AK1571" s="21">
        <v>-4.1366316378116608E-2</v>
      </c>
      <c r="AL1571" s="21">
        <v>-1.6530454158782959E-2</v>
      </c>
      <c r="AM1571" s="21">
        <v>-3.926444798707962E-2</v>
      </c>
      <c r="AN1571" s="21">
        <v>-2.712646871805191E-2</v>
      </c>
      <c r="AO1571" s="21">
        <v>-3.9137199521064758E-2</v>
      </c>
      <c r="AP1571" s="21">
        <v>-6.5286979079246521E-2</v>
      </c>
      <c r="AQ1571" s="21">
        <v>-0.10978957265615463</v>
      </c>
      <c r="AR1571" s="21">
        <v>-9.745306521654129E-2</v>
      </c>
      <c r="AS1571" s="21">
        <v>0.11462733149528503</v>
      </c>
      <c r="AT1571" s="21">
        <v>6.9009527564048767E-2</v>
      </c>
      <c r="AU1571" s="21">
        <v>-3.0474528670310974E-2</v>
      </c>
      <c r="AV1571" s="21">
        <v>6.1235170811414719E-2</v>
      </c>
      <c r="AW1571" s="21">
        <v>-0.16576069593429565</v>
      </c>
      <c r="AX1571" s="21">
        <v>-5.4874397814273834E-2</v>
      </c>
      <c r="AY1571" s="21">
        <v>-0.11479956656694412</v>
      </c>
      <c r="AZ1571" s="21">
        <v>-0.16914184391498566</v>
      </c>
      <c r="BA1571" s="21">
        <v>-0.14042995870113373</v>
      </c>
      <c r="BB1571" s="21">
        <v>-3.1902216374874115E-2</v>
      </c>
      <c r="BC1571" s="21">
        <v>-5.7518206536769867E-2</v>
      </c>
      <c r="BD1571" s="21">
        <v>-3.965388610959053E-2</v>
      </c>
      <c r="BE1571" s="21">
        <v>-5.0571456551551819E-2</v>
      </c>
      <c r="BF1571" s="21">
        <v>-2.4270558729767799E-2</v>
      </c>
      <c r="BG1571" s="21">
        <v>2.3521007969975471E-2</v>
      </c>
      <c r="BH1571" s="21">
        <v>-5.2993196994066238E-2</v>
      </c>
      <c r="BI1571" s="21">
        <v>-1.8516285344958305E-2</v>
      </c>
      <c r="BJ1571" s="21">
        <v>8.9425668120384216E-3</v>
      </c>
      <c r="BK1571" s="21">
        <v>-8.7033621966838837E-3</v>
      </c>
      <c r="BL1571" s="21">
        <v>1.1207691393792629E-2</v>
      </c>
      <c r="BM1571" s="21">
        <v>1.1664468795061111E-2</v>
      </c>
      <c r="BN1571" s="21">
        <v>-3.7104354705661535E-3</v>
      </c>
      <c r="BO1571" s="21">
        <v>-4.5986868441104889E-2</v>
      </c>
      <c r="BP1571" s="21">
        <v>-3.215513750910759E-2</v>
      </c>
      <c r="BQ1571" s="21">
        <v>0.17642250657081604</v>
      </c>
      <c r="BR1571" s="21">
        <v>0.12746533751487732</v>
      </c>
      <c r="BS1571" s="21">
        <v>2.0949844270944595E-2</v>
      </c>
      <c r="BT1571" s="21">
        <v>0.10877548158168793</v>
      </c>
      <c r="BU1571" s="21">
        <v>-9.6959255635738373E-2</v>
      </c>
      <c r="BV1571" s="21">
        <v>-3.0383490957319736E-4</v>
      </c>
      <c r="BW1571" s="21">
        <v>-6.9843828678131104E-2</v>
      </c>
      <c r="BX1571" s="21">
        <v>-0.12647901475429535</v>
      </c>
      <c r="BY1571" s="21">
        <v>-0.10527066141366959</v>
      </c>
      <c r="BZ1571" s="21">
        <v>-1.3484866940416396E-4</v>
      </c>
      <c r="CA1571" s="21">
        <v>-3.3900938928127289E-2</v>
      </c>
      <c r="CB1571" s="21">
        <v>-1.807757280766964E-2</v>
      </c>
      <c r="CC1571" s="21">
        <v>-3.0182553455233574E-2</v>
      </c>
      <c r="CD1571" s="21">
        <v>-3.0068294145166874E-3</v>
      </c>
      <c r="CE1571" s="21">
        <v>4.2218387126922607E-2</v>
      </c>
      <c r="CF1571" s="21">
        <v>-3.7422370165586472E-2</v>
      </c>
      <c r="CG1571" s="21">
        <v>-2.6904216501861811E-3</v>
      </c>
      <c r="CH1571" s="21">
        <v>2.6585103943943977E-2</v>
      </c>
      <c r="CI1571" s="21">
        <v>1.2463151477277279E-2</v>
      </c>
      <c r="CJ1571" s="21">
        <v>3.7757813930511475E-2</v>
      </c>
      <c r="CK1571" s="21">
        <v>4.6849548816680908E-2</v>
      </c>
      <c r="CL1571" s="21">
        <v>3.8937292993068695E-2</v>
      </c>
      <c r="CM1571" s="21">
        <v>-1.7973101930692792E-3</v>
      </c>
      <c r="CN1571" s="21">
        <v>1.3070007786154747E-2</v>
      </c>
      <c r="CO1571" s="21">
        <v>0.21922165155410767</v>
      </c>
      <c r="CP1571" s="21">
        <v>0.16795164346694946</v>
      </c>
      <c r="CQ1571" s="21">
        <v>5.6566208600997925E-2</v>
      </c>
      <c r="CR1571" s="21">
        <v>0.14170175790786743</v>
      </c>
      <c r="CS1571" s="21">
        <v>-4.9307584762573242E-2</v>
      </c>
      <c r="CT1571" s="21">
        <v>3.74915711581707E-2</v>
      </c>
      <c r="CU1571" s="21">
        <v>-3.8707621395587921E-2</v>
      </c>
      <c r="CV1571" s="21">
        <v>-9.6930868923664093E-2</v>
      </c>
      <c r="CW1571" s="21">
        <v>-8.0919437110424042E-2</v>
      </c>
      <c r="CX1571" s="21">
        <v>2.1867133677005768E-2</v>
      </c>
      <c r="CY1571" s="21">
        <v>-1.0283670388162136E-2</v>
      </c>
      <c r="CZ1571" s="21">
        <v>3.4987400285899639E-3</v>
      </c>
      <c r="DA1571" s="21">
        <v>-9.7936494275927544E-3</v>
      </c>
      <c r="DB1571" s="21">
        <v>1.8256900832056999E-2</v>
      </c>
      <c r="DC1571" s="21">
        <v>6.0915764421224594E-2</v>
      </c>
      <c r="DD1571" s="21">
        <v>-2.1851543337106705E-2</v>
      </c>
      <c r="DE1571" s="21">
        <v>1.3135441578924656E-2</v>
      </c>
      <c r="DF1571" s="21">
        <v>4.4227641075849533E-2</v>
      </c>
      <c r="DG1571" s="21">
        <v>3.3629667013883591E-2</v>
      </c>
      <c r="DH1571" s="21">
        <v>6.4307935535907745E-2</v>
      </c>
      <c r="DI1571" s="21">
        <v>8.2034632563591003E-2</v>
      </c>
      <c r="DJ1571" s="21">
        <v>8.1585019826889038E-2</v>
      </c>
      <c r="DK1571" s="21">
        <v>4.2392250150442123E-2</v>
      </c>
      <c r="DL1571" s="21">
        <v>5.8295153081417084E-2</v>
      </c>
      <c r="DM1571" s="21">
        <v>0.26202079653739929</v>
      </c>
      <c r="DN1571" s="21">
        <v>0.20843794941902161</v>
      </c>
      <c r="DO1571" s="21">
        <v>9.2182569205760956E-2</v>
      </c>
      <c r="DP1571" s="21">
        <v>0.17462803423404694</v>
      </c>
      <c r="DQ1571" s="21">
        <v>-1.6559155192226171E-3</v>
      </c>
      <c r="DR1571" s="21">
        <v>7.5286976993083954E-2</v>
      </c>
      <c r="DS1571" s="21">
        <v>-7.5714136473834515E-3</v>
      </c>
      <c r="DT1571" s="21">
        <v>-6.7382723093032837E-2</v>
      </c>
      <c r="DU1571" s="21">
        <v>-5.6568216532468796E-2</v>
      </c>
      <c r="DV1571" s="21">
        <v>4.386911541223526E-2</v>
      </c>
      <c r="DW1571" s="21">
        <v>2.3815913125872612E-2</v>
      </c>
      <c r="DX1571" s="21">
        <v>3.4651510417461395E-2</v>
      </c>
      <c r="DY1571" s="21">
        <v>1.9644688814878464E-2</v>
      </c>
      <c r="DZ1571" s="21">
        <v>4.8958349972963333E-2</v>
      </c>
      <c r="EA1571" s="21">
        <v>8.7911814451217651E-2</v>
      </c>
      <c r="EB1571" s="21">
        <v>6.3025590498000383E-4</v>
      </c>
      <c r="EC1571" s="21">
        <v>3.5985473543405533E-2</v>
      </c>
      <c r="ED1571" s="21">
        <v>6.9700665771961212E-2</v>
      </c>
      <c r="EE1571" s="21">
        <v>6.4190752804279327E-2</v>
      </c>
      <c r="EF1571" s="21">
        <v>0.10264209657907486</v>
      </c>
      <c r="EG1571" s="21">
        <v>0.13283629715442657</v>
      </c>
      <c r="EH1571" s="21">
        <v>0.14316156506538391</v>
      </c>
      <c r="EI1571" s="21">
        <v>0.10619495064020157</v>
      </c>
      <c r="EJ1571" s="21">
        <v>0.12359307706356049</v>
      </c>
      <c r="EK1571" s="21">
        <v>0.3238159716129303</v>
      </c>
      <c r="EL1571" s="21">
        <v>0.26689374446868896</v>
      </c>
      <c r="EM1571" s="21">
        <v>0.14360694587230682</v>
      </c>
      <c r="EN1571" s="21">
        <v>0.22216834127902985</v>
      </c>
      <c r="EO1571" s="21">
        <v>6.714552640914917E-2</v>
      </c>
      <c r="EP1571" s="21">
        <v>0.12985754013061523</v>
      </c>
      <c r="EQ1571" s="21">
        <v>3.738432377576828E-2</v>
      </c>
      <c r="ER1571" s="21">
        <v>-2.471989206969738E-2</v>
      </c>
      <c r="ES1571" s="21">
        <v>-2.1408921107649803E-2</v>
      </c>
      <c r="ET1571" s="21">
        <v>7.5636483728885651E-2</v>
      </c>
      <c r="EU1571" s="21">
        <v>72.515463917525778</v>
      </c>
      <c r="EV1571" s="21">
        <v>72.608245849609375</v>
      </c>
      <c r="EW1571" s="21">
        <v>72.19587628865979</v>
      </c>
      <c r="EX1571" s="21">
        <v>71.907218933105469</v>
      </c>
      <c r="EY1571" s="21">
        <v>72.360824584960938</v>
      </c>
      <c r="EZ1571" s="21">
        <v>72.030929565429688</v>
      </c>
      <c r="FA1571" s="21">
        <v>71.845359802246094</v>
      </c>
      <c r="FB1571" s="21">
        <v>72.103096008300781</v>
      </c>
      <c r="FC1571" s="21">
        <v>74.505157470703125</v>
      </c>
      <c r="FD1571" s="21">
        <v>78.711341857910156</v>
      </c>
      <c r="FE1571" s="21">
        <v>81.948455810546875</v>
      </c>
      <c r="FF1571" s="21">
        <v>82.010307312011719</v>
      </c>
      <c r="FG1571" s="21">
        <v>82.804122924804688</v>
      </c>
      <c r="FH1571" s="21">
        <v>85.44329833984375</v>
      </c>
      <c r="FI1571" s="21">
        <v>87.154640197753906</v>
      </c>
      <c r="FJ1571" s="21">
        <v>86.051544189453125</v>
      </c>
      <c r="FK1571" s="21">
        <v>82.515464782714844</v>
      </c>
      <c r="FL1571" s="21">
        <v>78.896903991699219</v>
      </c>
      <c r="FM1571" s="21">
        <v>76.577316284179688</v>
      </c>
      <c r="FN1571" s="21">
        <v>75.494842529296875</v>
      </c>
      <c r="FO1571" s="21">
        <v>74.21649169921875</v>
      </c>
      <c r="FP1571" s="21">
        <v>73.360824584960938</v>
      </c>
      <c r="FQ1571" s="21">
        <v>72.979377746582031</v>
      </c>
      <c r="FR1571" s="21">
        <v>72.360824584960938</v>
      </c>
      <c r="FS1571" s="21">
        <v>0.57894808053970337</v>
      </c>
      <c r="FT1571" s="21"/>
      <c r="FU1571" s="21">
        <v>5.503159761428833E-2</v>
      </c>
      <c r="FV1571" t="s">
        <v>294</v>
      </c>
      <c r="FW1571" s="21"/>
      <c r="FX1571">
        <f t="shared" si="72"/>
        <v>1.6268691539764404</v>
      </c>
      <c r="FY1571">
        <f t="shared" si="73"/>
        <v>2.954886630177498E-2</v>
      </c>
      <c r="FZ1571">
        <f t="shared" si="74"/>
        <v>77.540203857421872</v>
      </c>
    </row>
    <row r="1572" spans="1:182" x14ac:dyDescent="0.2">
      <c r="A1572" t="s">
        <v>227</v>
      </c>
      <c r="B1572" t="s">
        <v>199</v>
      </c>
      <c r="C1572" t="s">
        <v>286</v>
      </c>
      <c r="D1572" t="s">
        <v>273</v>
      </c>
      <c r="E1572" t="s">
        <v>220</v>
      </c>
      <c r="F1572" s="21">
        <v>25</v>
      </c>
      <c r="G1572" s="21">
        <v>1.3163039684295654</v>
      </c>
      <c r="H1572" s="21">
        <v>0.97965925931930542</v>
      </c>
      <c r="I1572" s="21">
        <v>1.1791199445724487</v>
      </c>
      <c r="J1572" s="21">
        <v>0.83487850427627563</v>
      </c>
      <c r="K1572" s="21">
        <v>0.84396970272064209</v>
      </c>
      <c r="L1572" s="21">
        <v>0.95264178514480591</v>
      </c>
      <c r="M1572" s="21">
        <v>0.78331577777862549</v>
      </c>
      <c r="N1572" s="21">
        <v>0.83238357305526733</v>
      </c>
      <c r="O1572" s="21">
        <v>0.83581423759460449</v>
      </c>
      <c r="P1572" s="21">
        <v>-5.4461482912302017E-2</v>
      </c>
      <c r="Q1572" s="21">
        <v>-2.0306708812713623</v>
      </c>
      <c r="R1572" s="21">
        <v>-3.022545337677002</v>
      </c>
      <c r="S1572" s="21">
        <v>-2.5198202133178711</v>
      </c>
      <c r="T1572" s="21">
        <v>-1.764639139175415</v>
      </c>
      <c r="U1572" s="21">
        <v>-2.6680910587310791</v>
      </c>
      <c r="V1572" s="21">
        <v>-1.7347569465637207</v>
      </c>
      <c r="W1572" s="21">
        <v>0.73430490493774414</v>
      </c>
      <c r="X1572" s="21">
        <v>1.1546027660369873</v>
      </c>
      <c r="Y1572" s="21">
        <v>0.58938539028167725</v>
      </c>
      <c r="Z1572" s="21">
        <v>2.1695866584777832</v>
      </c>
      <c r="AA1572" s="21">
        <v>3.2027866840362549</v>
      </c>
      <c r="AB1572" s="21">
        <v>2.53963303565979</v>
      </c>
      <c r="AC1572" s="21">
        <v>2.3146839141845703</v>
      </c>
      <c r="AD1572" s="21">
        <v>1.7208696603775024</v>
      </c>
      <c r="AE1572" s="21">
        <v>-0.50579404830932617</v>
      </c>
      <c r="AF1572" s="21">
        <v>-0.75271600484848022</v>
      </c>
      <c r="AG1572" s="21">
        <v>-0.47581076622009277</v>
      </c>
      <c r="AH1572" s="21">
        <v>-0.78853005170822144</v>
      </c>
      <c r="AI1572" s="21">
        <v>-0.6961091160774231</v>
      </c>
      <c r="AJ1572" s="21">
        <v>-0.10300178080797195</v>
      </c>
      <c r="AK1572" s="21">
        <v>-0.41207730770111084</v>
      </c>
      <c r="AL1572" s="21">
        <v>7.6972223818302155E-2</v>
      </c>
      <c r="AM1572" s="21">
        <v>0.34476557374000549</v>
      </c>
      <c r="AN1572" s="21">
        <v>-4.5361846685409546E-2</v>
      </c>
      <c r="AO1572" s="21">
        <v>-1.8940598964691162</v>
      </c>
      <c r="AP1572" s="21">
        <v>-3.1812546253204346</v>
      </c>
      <c r="AQ1572" s="21">
        <v>-2.7702126502990723</v>
      </c>
      <c r="AR1572" s="21">
        <v>-2.0745816230773926</v>
      </c>
      <c r="AS1572" s="21">
        <v>-2.7986714839935303</v>
      </c>
      <c r="AT1572" s="21">
        <v>-2.4164526462554932</v>
      </c>
      <c r="AU1572" s="21">
        <v>-0.28832808136940002</v>
      </c>
      <c r="AV1572" s="21">
        <v>-0.57871299982070923</v>
      </c>
      <c r="AW1572" s="21">
        <v>-3.8220300674438477</v>
      </c>
      <c r="AX1572" s="21">
        <v>-0.99719053506851196</v>
      </c>
      <c r="AY1572" s="21">
        <v>0.69124025106430054</v>
      </c>
      <c r="AZ1572" s="21">
        <v>0.1162869781255722</v>
      </c>
      <c r="BA1572" s="21">
        <v>0.28452819585800171</v>
      </c>
      <c r="BB1572" s="21">
        <v>-9.9000204354524612E-3</v>
      </c>
      <c r="BC1572" s="21">
        <v>-0.43293362855911255</v>
      </c>
      <c r="BD1572" s="21">
        <v>-0.62469053268432617</v>
      </c>
      <c r="BE1572" s="21">
        <v>-0.30905607342720032</v>
      </c>
      <c r="BF1572" s="21">
        <v>-0.51800847053527832</v>
      </c>
      <c r="BG1572" s="21">
        <v>-0.43877348303794861</v>
      </c>
      <c r="BH1572" s="21">
        <v>-2.4102730676531792E-2</v>
      </c>
      <c r="BI1572" s="21">
        <v>-0.25806730985641479</v>
      </c>
      <c r="BJ1572" s="21">
        <v>9.8816707730293274E-2</v>
      </c>
      <c r="BK1572" s="21">
        <v>0.46287167072296143</v>
      </c>
      <c r="BL1572" s="21">
        <v>0.16213889420032501</v>
      </c>
      <c r="BM1572" s="21">
        <v>-1.4343210458755493</v>
      </c>
      <c r="BN1572" s="21">
        <v>-2.4474470615386963</v>
      </c>
      <c r="BO1572" s="21">
        <v>-1.9605199098587036</v>
      </c>
      <c r="BP1572" s="21">
        <v>-1.265290379524231</v>
      </c>
      <c r="BQ1572" s="21">
        <v>-2.3396410942077637</v>
      </c>
      <c r="BR1572" s="21">
        <v>-2.0114924907684326</v>
      </c>
      <c r="BS1572" s="21">
        <v>2.9962176457047462E-2</v>
      </c>
      <c r="BT1572" s="21">
        <v>-0.5097963809967041</v>
      </c>
      <c r="BU1572" s="21">
        <v>-2.5327081680297852</v>
      </c>
      <c r="BV1572" s="21">
        <v>-0.4461180567741394</v>
      </c>
      <c r="BW1572" s="21">
        <v>0.81130474805831909</v>
      </c>
      <c r="BX1572" s="21">
        <v>0.2301020473241806</v>
      </c>
      <c r="BY1572" s="21">
        <v>0.32096013426780701</v>
      </c>
      <c r="BZ1572" s="21">
        <v>3.4163728356361389E-2</v>
      </c>
      <c r="CA1572" s="21">
        <v>-0.3824707567691803</v>
      </c>
      <c r="CB1572" s="21">
        <v>-0.53602045774459839</v>
      </c>
      <c r="CC1572" s="21">
        <v>-0.19356228411197662</v>
      </c>
      <c r="CD1572" s="21">
        <v>-0.33064600825309753</v>
      </c>
      <c r="CE1572" s="21">
        <v>-0.26054364442825317</v>
      </c>
      <c r="CF1572" s="21">
        <v>3.0542513355612755E-2</v>
      </c>
      <c r="CG1572" s="21">
        <v>-0.15140047669410706</v>
      </c>
      <c r="CH1572" s="21">
        <v>0.11394613236188889</v>
      </c>
      <c r="CI1572" s="21">
        <v>0.54467159509658813</v>
      </c>
      <c r="CJ1572" s="21">
        <v>0.30585327744483948</v>
      </c>
      <c r="CK1572" s="21">
        <v>-1.1159073114395142</v>
      </c>
      <c r="CL1572" s="21">
        <v>-1.9392139911651611</v>
      </c>
      <c r="CM1572" s="21">
        <v>-1.3997291326522827</v>
      </c>
      <c r="CN1572" s="21">
        <v>-0.70477765798568726</v>
      </c>
      <c r="CO1572" s="21">
        <v>-2.0217182636260986</v>
      </c>
      <c r="CP1572" s="21">
        <v>-1.7310183048248291</v>
      </c>
      <c r="CQ1572" s="21">
        <v>0.25040903687477112</v>
      </c>
      <c r="CR1572" s="21">
        <v>-0.4620649516582489</v>
      </c>
      <c r="CS1572" s="21">
        <v>-1.6397277116775513</v>
      </c>
      <c r="CT1572" s="21">
        <v>-6.4446941018104553E-2</v>
      </c>
      <c r="CU1572" s="21">
        <v>0.89446109533309937</v>
      </c>
      <c r="CV1572" s="21">
        <v>0.30893000960350037</v>
      </c>
      <c r="CW1572" s="21">
        <v>0.34619277715682983</v>
      </c>
      <c r="CX1572" s="21">
        <v>6.4682148396968842E-2</v>
      </c>
      <c r="CY1572" s="21">
        <v>-0.33200788497924805</v>
      </c>
      <c r="CZ1572" s="21">
        <v>-0.44735038280487061</v>
      </c>
      <c r="DA1572" s="21">
        <v>-7.8068487346172333E-2</v>
      </c>
      <c r="DB1572" s="21">
        <v>-0.14328356087207794</v>
      </c>
      <c r="DC1572" s="21">
        <v>-8.2313798367977142E-2</v>
      </c>
      <c r="DD1572" s="21">
        <v>8.5187755525112152E-2</v>
      </c>
      <c r="DE1572" s="21">
        <v>-4.4733628630638123E-2</v>
      </c>
      <c r="DF1572" s="21">
        <v>0.1290755569934845</v>
      </c>
      <c r="DG1572" s="21">
        <v>0.62647151947021484</v>
      </c>
      <c r="DH1572" s="21">
        <v>0.44956764578819275</v>
      </c>
      <c r="DI1572" s="21">
        <v>-0.797493577003479</v>
      </c>
      <c r="DJ1572" s="21">
        <v>-1.4309810400009155</v>
      </c>
      <c r="DK1572" s="21">
        <v>-0.83893835544586182</v>
      </c>
      <c r="DL1572" s="21">
        <v>-0.14426496624946594</v>
      </c>
      <c r="DM1572" s="21">
        <v>-1.703795313835144</v>
      </c>
      <c r="DN1572" s="21">
        <v>-1.4505441188812256</v>
      </c>
      <c r="DO1572" s="21">
        <v>0.47085589170455933</v>
      </c>
      <c r="DP1572" s="21">
        <v>-0.4143335223197937</v>
      </c>
      <c r="DQ1572" s="21">
        <v>-0.74674731492996216</v>
      </c>
      <c r="DR1572" s="21">
        <v>0.3172241747379303</v>
      </c>
      <c r="DS1572" s="21">
        <v>0.97761744260787964</v>
      </c>
      <c r="DT1572" s="21">
        <v>0.38775798678398132</v>
      </c>
      <c r="DU1572" s="21">
        <v>0.37142542004585266</v>
      </c>
      <c r="DV1572" s="21">
        <v>9.5200568437576294E-2</v>
      </c>
      <c r="DW1572" s="21">
        <v>-0.25914746522903442</v>
      </c>
      <c r="DX1572" s="21">
        <v>-0.31932488083839417</v>
      </c>
      <c r="DY1572" s="21">
        <v>8.8686205446720123E-2</v>
      </c>
      <c r="DZ1572" s="21">
        <v>0.12723806500434875</v>
      </c>
      <c r="EA1572" s="21">
        <v>0.17502179741859436</v>
      </c>
      <c r="EB1572" s="21">
        <v>0.16408680379390717</v>
      </c>
      <c r="EC1572" s="21">
        <v>0.10927635431289673</v>
      </c>
      <c r="ED1572" s="21">
        <v>0.15092004835605621</v>
      </c>
      <c r="EE1572" s="21">
        <v>0.74457764625549316</v>
      </c>
      <c r="EF1572" s="21">
        <v>0.65706837177276611</v>
      </c>
      <c r="EG1572" s="21">
        <v>-0.3377547562122345</v>
      </c>
      <c r="EH1572" s="21">
        <v>-0.69717329740524292</v>
      </c>
      <c r="EI1572" s="21">
        <v>-2.9245587065815926E-2</v>
      </c>
      <c r="EJ1572" s="21">
        <v>0.66502636671066284</v>
      </c>
      <c r="EK1572" s="21">
        <v>-1.2447651624679565</v>
      </c>
      <c r="EL1572" s="21">
        <v>-1.0455840826034546</v>
      </c>
      <c r="EM1572" s="21">
        <v>0.78914612531661987</v>
      </c>
      <c r="EN1572" s="21">
        <v>-0.34541693329811096</v>
      </c>
      <c r="EO1572" s="21">
        <v>0.54257458448410034</v>
      </c>
      <c r="EP1572" s="21">
        <v>0.86829662322998047</v>
      </c>
      <c r="EQ1572" s="21">
        <v>1.097681999206543</v>
      </c>
      <c r="ER1572" s="21">
        <v>0.50157302618026733</v>
      </c>
      <c r="ES1572" s="21">
        <v>0.40785735845565796</v>
      </c>
      <c r="ET1572" s="21">
        <v>0.139264315366745</v>
      </c>
      <c r="EU1572" s="21">
        <v>72.515463917525778</v>
      </c>
      <c r="EV1572" s="21">
        <v>72.608245849609375</v>
      </c>
      <c r="EW1572" s="21">
        <v>72.19587628865979</v>
      </c>
      <c r="EX1572" s="21">
        <v>71.907218933105469</v>
      </c>
      <c r="EY1572" s="21">
        <v>72.360824584960938</v>
      </c>
      <c r="EZ1572" s="21">
        <v>72.030929565429688</v>
      </c>
      <c r="FA1572" s="21">
        <v>71.845359802246094</v>
      </c>
      <c r="FB1572" s="21">
        <v>72.103096008300781</v>
      </c>
      <c r="FC1572" s="21">
        <v>74.505157470703125</v>
      </c>
      <c r="FD1572" s="21">
        <v>78.711341857910156</v>
      </c>
      <c r="FE1572" s="21">
        <v>81.948455810546875</v>
      </c>
      <c r="FF1572" s="21">
        <v>82.010307312011719</v>
      </c>
      <c r="FG1572" s="21">
        <v>82.804122924804688</v>
      </c>
      <c r="FH1572" s="21">
        <v>85.44329833984375</v>
      </c>
      <c r="FI1572" s="21">
        <v>87.154640197753906</v>
      </c>
      <c r="FJ1572" s="21">
        <v>86.051544189453125</v>
      </c>
      <c r="FK1572" s="21">
        <v>82.515464782714844</v>
      </c>
      <c r="FL1572" s="21">
        <v>78.896903991699219</v>
      </c>
      <c r="FM1572" s="21">
        <v>76.577316284179688</v>
      </c>
      <c r="FN1572" s="21">
        <v>75.494842529296875</v>
      </c>
      <c r="FO1572" s="21">
        <v>74.21649169921875</v>
      </c>
      <c r="FP1572" s="21">
        <v>73.360824584960938</v>
      </c>
      <c r="FQ1572" s="21">
        <v>72.979377746582031</v>
      </c>
      <c r="FR1572" s="21">
        <v>72.360824584960938</v>
      </c>
      <c r="FS1572" s="21">
        <v>0.5644879937171936</v>
      </c>
      <c r="FT1572" s="21"/>
      <c r="FU1572" s="21">
        <v>0.17112429440021515</v>
      </c>
      <c r="FV1572" t="s">
        <v>294</v>
      </c>
      <c r="FW1572" s="21"/>
      <c r="FX1572">
        <f t="shared" si="72"/>
        <v>1.5701332807540893</v>
      </c>
      <c r="FY1572">
        <f t="shared" si="73"/>
        <v>-0.20427389442920685</v>
      </c>
      <c r="FZ1572">
        <f t="shared" si="74"/>
        <v>77.540203857421872</v>
      </c>
    </row>
    <row r="1573" spans="1:182" x14ac:dyDescent="0.2">
      <c r="A1573" t="s">
        <v>227</v>
      </c>
      <c r="B1573" t="s">
        <v>199</v>
      </c>
      <c r="C1573" t="s">
        <v>281</v>
      </c>
      <c r="D1573" t="s">
        <v>273</v>
      </c>
      <c r="E1573" t="s">
        <v>220</v>
      </c>
      <c r="F1573" s="21">
        <v>1257</v>
      </c>
      <c r="G1573" s="21">
        <v>1.7450355291366577</v>
      </c>
      <c r="H1573" s="21">
        <v>1.5632714033126831</v>
      </c>
      <c r="I1573" s="21">
        <v>1.3635120391845703</v>
      </c>
      <c r="J1573" s="21">
        <v>1.2868560552597046</v>
      </c>
      <c r="K1573" s="21">
        <v>1.2400839328765869</v>
      </c>
      <c r="L1573" s="21">
        <v>1.0983676910400391</v>
      </c>
      <c r="M1573" s="21">
        <v>1.1168774366378784</v>
      </c>
      <c r="N1573" s="21">
        <v>0.87509030103683472</v>
      </c>
      <c r="O1573" s="21">
        <v>0.30181387066841125</v>
      </c>
      <c r="P1573" s="21">
        <v>-0.39803707599639893</v>
      </c>
      <c r="Q1573" s="21">
        <v>-0.89635592699050903</v>
      </c>
      <c r="R1573" s="21">
        <v>-1.2786766290664673</v>
      </c>
      <c r="S1573" s="21">
        <v>-1.4456944465637207</v>
      </c>
      <c r="T1573" s="21">
        <v>-1.2929998636245728</v>
      </c>
      <c r="U1573" s="21">
        <v>-0.88918554782867432</v>
      </c>
      <c r="V1573" s="21">
        <v>-0.21786975860595703</v>
      </c>
      <c r="W1573" s="21">
        <v>0.34130078554153442</v>
      </c>
      <c r="X1573" s="21">
        <v>1.3847355842590332</v>
      </c>
      <c r="Y1573" s="21">
        <v>1.9192042350769043</v>
      </c>
      <c r="Z1573" s="21">
        <v>2.2613933086395264</v>
      </c>
      <c r="AA1573" s="21">
        <v>2.2371382713317871</v>
      </c>
      <c r="AB1573" s="21">
        <v>2.1910228729248047</v>
      </c>
      <c r="AC1573" s="21">
        <v>1.9447212219238281</v>
      </c>
      <c r="AD1573" s="21">
        <v>1.7586066722869873</v>
      </c>
      <c r="AE1573" s="21">
        <v>-8.3048634231090546E-2</v>
      </c>
      <c r="AF1573" s="21">
        <v>-5.6698188185691833E-2</v>
      </c>
      <c r="AG1573" s="21">
        <v>-7.1820810437202454E-2</v>
      </c>
      <c r="AH1573" s="21">
        <v>-3.9794947952032089E-2</v>
      </c>
      <c r="AI1573" s="21">
        <v>1.0855323635041714E-2</v>
      </c>
      <c r="AJ1573" s="21">
        <v>-7.4905477464199066E-2</v>
      </c>
      <c r="AK1573" s="21">
        <v>-3.3696435391902924E-2</v>
      </c>
      <c r="AL1573" s="21">
        <v>-1.8464993685483932E-2</v>
      </c>
      <c r="AM1573" s="21">
        <v>-4.7209896147251129E-2</v>
      </c>
      <c r="AN1573" s="21">
        <v>-2.6749182492494583E-2</v>
      </c>
      <c r="AO1573" s="21">
        <v>-7.5949192978441715E-4</v>
      </c>
      <c r="AP1573" s="21">
        <v>-8.1868667621165514E-4</v>
      </c>
      <c r="AQ1573" s="21">
        <v>-5.4746337234973907E-2</v>
      </c>
      <c r="AR1573" s="21">
        <v>-5.6546960026025772E-2</v>
      </c>
      <c r="AS1573" s="21">
        <v>0.17490246891975403</v>
      </c>
      <c r="AT1573" s="21">
        <v>0.12043289095163345</v>
      </c>
      <c r="AU1573" s="21">
        <v>-2.5139624252915382E-2</v>
      </c>
      <c r="AV1573" s="21">
        <v>7.4475482106208801E-2</v>
      </c>
      <c r="AW1573" s="21">
        <v>-9.0113751590251923E-2</v>
      </c>
      <c r="AX1573" s="21">
        <v>-3.5378210246562958E-2</v>
      </c>
      <c r="AY1573" s="21">
        <v>-0.13147625327110291</v>
      </c>
      <c r="AZ1573" s="21">
        <v>-0.17504727840423584</v>
      </c>
      <c r="BA1573" s="21">
        <v>-0.14922219514846802</v>
      </c>
      <c r="BB1573" s="21">
        <v>-3.2357435673475266E-2</v>
      </c>
      <c r="BC1573" s="21">
        <v>-4.9750994890928268E-2</v>
      </c>
      <c r="BD1573" s="21">
        <v>-2.7549680322408676E-2</v>
      </c>
      <c r="BE1573" s="21">
        <v>-4.5223500579595566E-2</v>
      </c>
      <c r="BF1573" s="21">
        <v>-1.405529398471117E-2</v>
      </c>
      <c r="BG1573" s="21">
        <v>3.3085722476243973E-2</v>
      </c>
      <c r="BH1573" s="21">
        <v>-5.3590930998325348E-2</v>
      </c>
      <c r="BI1573" s="21">
        <v>-1.3560056686401367E-2</v>
      </c>
      <c r="BJ1573" s="21">
        <v>7.0831011980772018E-3</v>
      </c>
      <c r="BK1573" s="21">
        <v>-1.8460087478160858E-2</v>
      </c>
      <c r="BL1573" s="21">
        <v>8.0849789083003998E-3</v>
      </c>
      <c r="BM1573" s="21">
        <v>4.1581407189369202E-2</v>
      </c>
      <c r="BN1573" s="21">
        <v>4.6849630773067474E-2</v>
      </c>
      <c r="BO1573" s="21">
        <v>-6.3758417963981628E-3</v>
      </c>
      <c r="BP1573" s="21">
        <v>-6.6419965587556362E-3</v>
      </c>
      <c r="BQ1573" s="21">
        <v>0.22847899794578552</v>
      </c>
      <c r="BR1573" s="21">
        <v>0.17171964049339294</v>
      </c>
      <c r="BS1573" s="21">
        <v>2.076338417828083E-2</v>
      </c>
      <c r="BT1573" s="21">
        <v>0.12157353013753891</v>
      </c>
      <c r="BU1573" s="21">
        <v>-4.6564456075429916E-2</v>
      </c>
      <c r="BV1573" s="21">
        <v>8.9199049398303032E-3</v>
      </c>
      <c r="BW1573" s="21">
        <v>-8.8074490427970886E-2</v>
      </c>
      <c r="BX1573" s="21">
        <v>-0.13385656476020813</v>
      </c>
      <c r="BY1573" s="21">
        <v>-0.1140892282128334</v>
      </c>
      <c r="BZ1573" s="21">
        <v>-8.4447429981082678E-4</v>
      </c>
      <c r="CA1573" s="21">
        <v>-2.6689151301980019E-2</v>
      </c>
      <c r="CB1573" s="21">
        <v>-7.3615135625004768E-3</v>
      </c>
      <c r="CC1573" s="21">
        <v>-2.6802284643054008E-2</v>
      </c>
      <c r="CD1573" s="21">
        <v>3.7719120737165213E-3</v>
      </c>
      <c r="CE1573" s="21">
        <v>4.848242923617363E-2</v>
      </c>
      <c r="CF1573" s="21">
        <v>-3.8828540593385696E-2</v>
      </c>
      <c r="CG1573" s="21">
        <v>3.8633801159448922E-4</v>
      </c>
      <c r="CH1573" s="21">
        <v>2.477763406932354E-2</v>
      </c>
      <c r="CI1573" s="21">
        <v>1.45194330252707E-3</v>
      </c>
      <c r="CJ1573" s="21">
        <v>3.221101313829422E-2</v>
      </c>
      <c r="CK1573" s="21">
        <v>7.0906586945056915E-2</v>
      </c>
      <c r="CL1573" s="21">
        <v>7.9864561557769775E-2</v>
      </c>
      <c r="CM1573" s="21">
        <v>2.7125416323542595E-2</v>
      </c>
      <c r="CN1573" s="21">
        <v>2.7922028675675392E-2</v>
      </c>
      <c r="CO1573" s="21">
        <v>0.26558592915534973</v>
      </c>
      <c r="CP1573" s="21">
        <v>0.20724068582057953</v>
      </c>
      <c r="CQ1573" s="21">
        <v>5.2555669099092484E-2</v>
      </c>
      <c r="CR1573" s="21">
        <v>0.15419349074363708</v>
      </c>
      <c r="CS1573" s="21">
        <v>-1.6402343288064003E-2</v>
      </c>
      <c r="CT1573" s="21">
        <v>3.9600644260644913E-2</v>
      </c>
      <c r="CU1573" s="21">
        <v>-5.8014560490846634E-2</v>
      </c>
      <c r="CV1573" s="21">
        <v>-0.10532799363136292</v>
      </c>
      <c r="CW1573" s="21">
        <v>-8.975624293088913E-2</v>
      </c>
      <c r="CX1573" s="21">
        <v>2.0981306210160255E-2</v>
      </c>
      <c r="CY1573" s="21">
        <v>-3.6273086443543434E-3</v>
      </c>
      <c r="CZ1573" s="21">
        <v>1.2826654128730297E-2</v>
      </c>
      <c r="DA1573" s="21">
        <v>-8.3810687065124512E-3</v>
      </c>
      <c r="DB1573" s="21">
        <v>2.1599117666482925E-2</v>
      </c>
      <c r="DC1573" s="21">
        <v>6.3879132270812988E-2</v>
      </c>
      <c r="DD1573" s="21">
        <v>-2.4066150188446045E-2</v>
      </c>
      <c r="DE1573" s="21">
        <v>1.4332732185721397E-2</v>
      </c>
      <c r="DF1573" s="21">
        <v>4.2472165077924728E-2</v>
      </c>
      <c r="DG1573" s="21">
        <v>2.1363973617553711E-2</v>
      </c>
      <c r="DH1573" s="21">
        <v>5.633704736828804E-2</v>
      </c>
      <c r="DI1573" s="21">
        <v>0.10023176670074463</v>
      </c>
      <c r="DJ1573" s="21">
        <v>0.11287949234247208</v>
      </c>
      <c r="DK1573" s="21">
        <v>6.0626674443483353E-2</v>
      </c>
      <c r="DL1573" s="21">
        <v>6.2486052513122559E-2</v>
      </c>
      <c r="DM1573" s="21">
        <v>0.30269286036491394</v>
      </c>
      <c r="DN1573" s="21">
        <v>0.24276173114776611</v>
      </c>
      <c r="DO1573" s="21">
        <v>8.4347955882549286E-2</v>
      </c>
      <c r="DP1573" s="21">
        <v>0.18681345880031586</v>
      </c>
      <c r="DQ1573" s="21">
        <v>1.3759768567979336E-2</v>
      </c>
      <c r="DR1573" s="21">
        <v>7.0281386375427246E-2</v>
      </c>
      <c r="DS1573" s="21">
        <v>-2.7954630553722382E-2</v>
      </c>
      <c r="DT1573" s="21">
        <v>-7.6799429953098297E-2</v>
      </c>
      <c r="DU1573" s="21">
        <v>-6.5423257648944855E-2</v>
      </c>
      <c r="DV1573" s="21">
        <v>4.2807087302207947E-2</v>
      </c>
      <c r="DW1573" s="21">
        <v>2.9670329764485359E-2</v>
      </c>
      <c r="DX1573" s="21">
        <v>4.1975162923336029E-2</v>
      </c>
      <c r="DY1573" s="21">
        <v>1.8216241151094437E-2</v>
      </c>
      <c r="DZ1573" s="21">
        <v>4.7338772565126419E-2</v>
      </c>
      <c r="EA1573" s="21">
        <v>8.6109533905982971E-2</v>
      </c>
      <c r="EB1573" s="21">
        <v>-2.7516039554029703E-3</v>
      </c>
      <c r="EC1573" s="21">
        <v>3.4469112753868103E-2</v>
      </c>
      <c r="ED1573" s="21">
        <v>6.8020261824131012E-2</v>
      </c>
      <c r="EE1573" s="21">
        <v>5.0113782286643982E-2</v>
      </c>
      <c r="EF1573" s="21">
        <v>9.1171205043792725E-2</v>
      </c>
      <c r="EG1573" s="21">
        <v>0.14257267117500305</v>
      </c>
      <c r="EH1573" s="21">
        <v>0.16054780781269073</v>
      </c>
      <c r="EI1573" s="21">
        <v>0.1089971736073494</v>
      </c>
      <c r="EJ1573" s="21">
        <v>0.11239101737737656</v>
      </c>
      <c r="EK1573" s="21">
        <v>0.35626938939094543</v>
      </c>
      <c r="EL1573" s="21">
        <v>0.2940484881401062</v>
      </c>
      <c r="EM1573" s="21">
        <v>0.1302509605884552</v>
      </c>
      <c r="EN1573" s="21">
        <v>0.23391149938106537</v>
      </c>
      <c r="EO1573" s="21">
        <v>5.7309068739414215E-2</v>
      </c>
      <c r="EP1573" s="21">
        <v>0.11457949876785278</v>
      </c>
      <c r="EQ1573" s="21">
        <v>1.5447134152054787E-2</v>
      </c>
      <c r="ER1573" s="21">
        <v>-3.5608712583780289E-2</v>
      </c>
      <c r="ES1573" s="21">
        <v>-3.029029443860054E-2</v>
      </c>
      <c r="ET1573" s="21">
        <v>7.4320048093795776E-2</v>
      </c>
      <c r="EU1573" s="21">
        <v>72.515463917525778</v>
      </c>
      <c r="EV1573" s="21">
        <v>72.608245849609375</v>
      </c>
      <c r="EW1573" s="21">
        <v>72.19587628865979</v>
      </c>
      <c r="EX1573" s="21">
        <v>71.907218933105469</v>
      </c>
      <c r="EY1573" s="21">
        <v>72.360824584960938</v>
      </c>
      <c r="EZ1573" s="21">
        <v>72.030929565429688</v>
      </c>
      <c r="FA1573" s="21">
        <v>71.845359802246094</v>
      </c>
      <c r="FB1573" s="21">
        <v>72.103096008300781</v>
      </c>
      <c r="FC1573" s="21">
        <v>74.505157470703125</v>
      </c>
      <c r="FD1573" s="21">
        <v>78.711341857910156</v>
      </c>
      <c r="FE1573" s="21">
        <v>81.948455810546875</v>
      </c>
      <c r="FF1573" s="21">
        <v>82.010307312011719</v>
      </c>
      <c r="FG1573" s="21">
        <v>82.804122924804688</v>
      </c>
      <c r="FH1573" s="21">
        <v>85.44329833984375</v>
      </c>
      <c r="FI1573" s="21">
        <v>87.154640197753906</v>
      </c>
      <c r="FJ1573" s="21">
        <v>86.051544189453125</v>
      </c>
      <c r="FK1573" s="21">
        <v>82.515464782714844</v>
      </c>
      <c r="FL1573" s="21">
        <v>78.896903991699219</v>
      </c>
      <c r="FM1573" s="21">
        <v>76.577316284179688</v>
      </c>
      <c r="FN1573" s="21">
        <v>75.494842529296875</v>
      </c>
      <c r="FO1573" s="21">
        <v>74.21649169921875</v>
      </c>
      <c r="FP1573" s="21">
        <v>73.360824584960938</v>
      </c>
      <c r="FQ1573" s="21">
        <v>72.979377746582031</v>
      </c>
      <c r="FR1573" s="21">
        <v>72.360824584960938</v>
      </c>
      <c r="FS1573" s="21">
        <v>0.57924723625183105</v>
      </c>
      <c r="FT1573" s="21"/>
      <c r="FU1573" s="21">
        <v>5.2629679441452026E-2</v>
      </c>
      <c r="FV1573" t="s">
        <v>294</v>
      </c>
      <c r="FW1573" s="21"/>
      <c r="FX1573">
        <f t="shared" si="72"/>
        <v>1.6287544369697571</v>
      </c>
      <c r="FY1573">
        <f t="shared" si="73"/>
        <v>3.4386580064892772E-2</v>
      </c>
      <c r="FZ1573">
        <f t="shared" si="74"/>
        <v>77.540203857421872</v>
      </c>
    </row>
    <row r="1574" spans="1:182" x14ac:dyDescent="0.2">
      <c r="A1574" t="s">
        <v>227</v>
      </c>
      <c r="B1574" t="s">
        <v>199</v>
      </c>
      <c r="C1574" t="s">
        <v>285</v>
      </c>
      <c r="D1574" t="s">
        <v>275</v>
      </c>
      <c r="E1574" t="s">
        <v>220</v>
      </c>
      <c r="F1574" s="21">
        <v>1332</v>
      </c>
      <c r="G1574" s="21">
        <v>1.5604363679885864</v>
      </c>
      <c r="H1574" s="21">
        <v>1.3173421621322632</v>
      </c>
      <c r="I1574" s="21">
        <v>1.2010884284973145</v>
      </c>
      <c r="J1574" s="21">
        <v>1.0942420959472656</v>
      </c>
      <c r="K1574" s="21">
        <v>0.98414844274520874</v>
      </c>
      <c r="L1574" s="21">
        <v>0.92494279146194458</v>
      </c>
      <c r="M1574" s="21">
        <v>0.97176831960678101</v>
      </c>
      <c r="N1574" s="21">
        <v>0.80668103694915771</v>
      </c>
      <c r="O1574" s="21">
        <v>0.17114582657814026</v>
      </c>
      <c r="P1574" s="21">
        <v>-0.57372164726257324</v>
      </c>
      <c r="Q1574" s="21">
        <v>-1.174071192741394</v>
      </c>
      <c r="R1574" s="21">
        <v>-1.4765195846557617</v>
      </c>
      <c r="S1574" s="21">
        <v>-1.473874568939209</v>
      </c>
      <c r="T1574" s="21">
        <v>-1.1635286808013916</v>
      </c>
      <c r="U1574" s="21">
        <v>-0.60859191417694092</v>
      </c>
      <c r="V1574" s="21">
        <v>0.17454618215560913</v>
      </c>
      <c r="W1574" s="21">
        <v>1.0452715158462524</v>
      </c>
      <c r="X1574" s="21">
        <v>1.9797611236572266</v>
      </c>
      <c r="Y1574" s="21">
        <v>2.594149112701416</v>
      </c>
      <c r="Z1574" s="21">
        <v>2.4986004829406738</v>
      </c>
      <c r="AA1574" s="21">
        <v>2.2793984413146973</v>
      </c>
      <c r="AB1574" s="21">
        <v>2.1159396171569824</v>
      </c>
      <c r="AC1574" s="21">
        <v>1.8275165557861328</v>
      </c>
      <c r="AD1574" s="21">
        <v>1.5685793161392212</v>
      </c>
      <c r="AE1574" s="21">
        <v>-6.3507206737995148E-2</v>
      </c>
      <c r="AF1574" s="21">
        <v>-0.11794590204954147</v>
      </c>
      <c r="AG1574" s="21">
        <v>-6.4251922070980072E-2</v>
      </c>
      <c r="AH1574" s="21">
        <v>-4.538358747959137E-2</v>
      </c>
      <c r="AI1574" s="21">
        <v>-4.3372586369514465E-2</v>
      </c>
      <c r="AJ1574" s="21">
        <v>-5.1943391561508179E-2</v>
      </c>
      <c r="AK1574" s="21">
        <v>-3.2800018787384033E-2</v>
      </c>
      <c r="AL1574" s="21">
        <v>-1.4445151202380657E-2</v>
      </c>
      <c r="AM1574" s="21">
        <v>-2.7071235701441765E-2</v>
      </c>
      <c r="AN1574" s="21">
        <v>-3.5751745104789734E-2</v>
      </c>
      <c r="AO1574" s="21">
        <v>-0.10511674731969833</v>
      </c>
      <c r="AP1574" s="21">
        <v>-0.12785142660140991</v>
      </c>
      <c r="AQ1574" s="21">
        <v>-0.18654868006706238</v>
      </c>
      <c r="AR1574" s="21">
        <v>-0.23586513102054596</v>
      </c>
      <c r="AS1574" s="21">
        <v>5.8455862104892731E-2</v>
      </c>
      <c r="AT1574" s="21">
        <v>1.8759120255708694E-2</v>
      </c>
      <c r="AU1574" s="21">
        <v>-3.3700151834636927E-3</v>
      </c>
      <c r="AV1574" s="21">
        <v>3.3326040953397751E-2</v>
      </c>
      <c r="AW1574" s="21">
        <v>2.5152461603283882E-2</v>
      </c>
      <c r="AX1574" s="21">
        <v>-7.9607047140598297E-2</v>
      </c>
      <c r="AY1574" s="21">
        <v>-0.13983801007270813</v>
      </c>
      <c r="AZ1574" s="21">
        <v>-0.17658232152462006</v>
      </c>
      <c r="BA1574" s="21">
        <v>-0.18811249732971191</v>
      </c>
      <c r="BB1574" s="21">
        <v>-0.11190013587474823</v>
      </c>
      <c r="BC1574" s="21">
        <v>-2.8644068166613579E-2</v>
      </c>
      <c r="BD1574" s="21">
        <v>-8.2769066095352173E-2</v>
      </c>
      <c r="BE1574" s="21">
        <v>-3.8889646530151367E-2</v>
      </c>
      <c r="BF1574" s="21">
        <v>-2.2768238559365273E-2</v>
      </c>
      <c r="BG1574" s="21">
        <v>-2.5700801983475685E-2</v>
      </c>
      <c r="BH1574" s="21">
        <v>-3.7667404860258102E-2</v>
      </c>
      <c r="BI1574" s="21">
        <v>-1.789279468357563E-2</v>
      </c>
      <c r="BJ1574" s="21">
        <v>4.8181707970798016E-3</v>
      </c>
      <c r="BK1574" s="21">
        <v>-3.4139680792577565E-4</v>
      </c>
      <c r="BL1574" s="21">
        <v>-5.5902483873069286E-3</v>
      </c>
      <c r="BM1574" s="21">
        <v>-6.3210293650627136E-2</v>
      </c>
      <c r="BN1574" s="21">
        <v>-7.2692140936851501E-2</v>
      </c>
      <c r="BO1574" s="21">
        <v>-0.13535253703594208</v>
      </c>
      <c r="BP1574" s="21">
        <v>-0.17379622161388397</v>
      </c>
      <c r="BQ1574" s="21">
        <v>0.11698001623153687</v>
      </c>
      <c r="BR1574" s="21">
        <v>8.7553799152374268E-2</v>
      </c>
      <c r="BS1574" s="21">
        <v>6.3409455120563507E-2</v>
      </c>
      <c r="BT1574" s="21">
        <v>8.7888486683368683E-2</v>
      </c>
      <c r="BU1574" s="21">
        <v>7.4616372585296631E-2</v>
      </c>
      <c r="BV1574" s="21">
        <v>-3.1186377629637718E-2</v>
      </c>
      <c r="BW1574" s="21">
        <v>-9.5162607729434967E-2</v>
      </c>
      <c r="BX1574" s="21">
        <v>-0.13405852019786835</v>
      </c>
      <c r="BY1574" s="21">
        <v>-0.14522433280944824</v>
      </c>
      <c r="BZ1574" s="21">
        <v>-7.7795796096324921E-2</v>
      </c>
      <c r="CA1574" s="21">
        <v>-4.4979644007980824E-3</v>
      </c>
      <c r="CB1574" s="21">
        <v>-5.8405697345733643E-2</v>
      </c>
      <c r="CC1574" s="21">
        <v>-2.1323814988136292E-2</v>
      </c>
      <c r="CD1574" s="21">
        <v>-7.1049169637262821E-3</v>
      </c>
      <c r="CE1574" s="21">
        <v>-1.3461379334330559E-2</v>
      </c>
      <c r="CF1574" s="21">
        <v>-2.7779899537563324E-2</v>
      </c>
      <c r="CG1574" s="21">
        <v>-7.5680972076952457E-3</v>
      </c>
      <c r="CH1574" s="21">
        <v>1.8159888684749603E-2</v>
      </c>
      <c r="CI1574" s="21">
        <v>1.8171608448028564E-2</v>
      </c>
      <c r="CJ1574" s="21">
        <v>1.5299513004720211E-2</v>
      </c>
      <c r="CK1574" s="21">
        <v>-3.4186005592346191E-2</v>
      </c>
      <c r="CL1574" s="21">
        <v>-3.4488990902900696E-2</v>
      </c>
      <c r="CM1574" s="21">
        <v>-9.9894240498542786E-2</v>
      </c>
      <c r="CN1574" s="21">
        <v>-0.13080748915672302</v>
      </c>
      <c r="CO1574" s="21">
        <v>0.15751366317272186</v>
      </c>
      <c r="CP1574" s="21">
        <v>0.13520078361034393</v>
      </c>
      <c r="CQ1574" s="21">
        <v>0.10966070741415024</v>
      </c>
      <c r="CR1574" s="21">
        <v>0.12567827105522156</v>
      </c>
      <c r="CS1574" s="21">
        <v>0.10887492448091507</v>
      </c>
      <c r="CT1574" s="21">
        <v>2.3496297653764486E-3</v>
      </c>
      <c r="CU1574" s="21">
        <v>-6.4220555126667023E-2</v>
      </c>
      <c r="CV1574" s="21">
        <v>-0.10460665822029114</v>
      </c>
      <c r="CW1574" s="21">
        <v>-0.11552011221647263</v>
      </c>
      <c r="CX1574" s="21">
        <v>-5.4175227880477905E-2</v>
      </c>
      <c r="CY1574" s="21">
        <v>1.9648140296339989E-2</v>
      </c>
      <c r="CZ1574" s="21">
        <v>-3.4042328596115112E-2</v>
      </c>
      <c r="DA1574" s="21">
        <v>-3.7579815834760666E-3</v>
      </c>
      <c r="DB1574" s="21">
        <v>8.5584046319127083E-3</v>
      </c>
      <c r="DC1574" s="21">
        <v>-1.2219564523547888E-3</v>
      </c>
      <c r="DD1574" s="21">
        <v>-1.7892394214868546E-2</v>
      </c>
      <c r="DE1574" s="21">
        <v>2.7566005010157824E-3</v>
      </c>
      <c r="DF1574" s="21">
        <v>3.1501606106758118E-2</v>
      </c>
      <c r="DG1574" s="21">
        <v>3.6684613674879074E-2</v>
      </c>
      <c r="DH1574" s="21">
        <v>3.6189272999763489E-2</v>
      </c>
      <c r="DI1574" s="21">
        <v>-5.1617198623716831E-3</v>
      </c>
      <c r="DJ1574" s="21">
        <v>3.7141588982194662E-3</v>
      </c>
      <c r="DK1574" s="21">
        <v>-6.4435943961143494E-2</v>
      </c>
      <c r="DL1574" s="21">
        <v>-8.7818756699562073E-2</v>
      </c>
      <c r="DM1574" s="21">
        <v>0.19804731011390686</v>
      </c>
      <c r="DN1574" s="21">
        <v>0.1828477680683136</v>
      </c>
      <c r="DO1574" s="21">
        <v>0.15591196715831757</v>
      </c>
      <c r="DP1574" s="21">
        <v>0.16346804797649384</v>
      </c>
      <c r="DQ1574" s="21">
        <v>0.14313347637653351</v>
      </c>
      <c r="DR1574" s="21">
        <v>3.5885635763406754E-2</v>
      </c>
      <c r="DS1574" s="21">
        <v>-3.3278506249189377E-2</v>
      </c>
      <c r="DT1574" s="21">
        <v>-7.5154803693294525E-2</v>
      </c>
      <c r="DU1574" s="21">
        <v>-8.5815891623497009E-2</v>
      </c>
      <c r="DV1574" s="21">
        <v>-3.0554661527276039E-2</v>
      </c>
      <c r="DW1574" s="21">
        <v>5.4511278867721558E-2</v>
      </c>
      <c r="DX1574" s="21">
        <v>1.1345043312758207E-3</v>
      </c>
      <c r="DY1574" s="21">
        <v>2.1604292094707489E-2</v>
      </c>
      <c r="DZ1574" s="21">
        <v>3.1173752620816231E-2</v>
      </c>
      <c r="EA1574" s="21">
        <v>1.6449825838208199E-2</v>
      </c>
      <c r="EB1574" s="21">
        <v>-3.6164072807878256E-3</v>
      </c>
      <c r="EC1574" s="21">
        <v>1.7663823440670967E-2</v>
      </c>
      <c r="ED1574" s="21">
        <v>5.0764929503202438E-2</v>
      </c>
      <c r="EE1574" s="21">
        <v>6.3414454460144043E-2</v>
      </c>
      <c r="EF1574" s="21">
        <v>6.6350772976875305E-2</v>
      </c>
      <c r="EG1574" s="21">
        <v>3.6744739860296249E-2</v>
      </c>
      <c r="EH1574" s="21">
        <v>5.8873441070318222E-2</v>
      </c>
      <c r="EI1574" s="21">
        <v>-1.323979813605547E-2</v>
      </c>
      <c r="EJ1574" s="21">
        <v>-2.5749847292900085E-2</v>
      </c>
      <c r="EK1574" s="21">
        <v>0.25657147169113159</v>
      </c>
      <c r="EL1574" s="21">
        <v>0.25164243578910828</v>
      </c>
      <c r="EM1574" s="21">
        <v>0.22269143164157867</v>
      </c>
      <c r="EN1574" s="21">
        <v>0.21803049743175507</v>
      </c>
      <c r="EO1574" s="21">
        <v>0.19259738922119141</v>
      </c>
      <c r="EP1574" s="21">
        <v>8.4306307137012482E-2</v>
      </c>
      <c r="EQ1574" s="21">
        <v>1.1396897956728935E-2</v>
      </c>
      <c r="ER1574" s="21">
        <v>-3.2630994915962219E-2</v>
      </c>
      <c r="ES1574" s="21">
        <v>-4.2927723377943039E-2</v>
      </c>
      <c r="ET1574" s="21">
        <v>3.5496838390827179E-3</v>
      </c>
      <c r="EU1574" s="21">
        <v>74.179245283018872</v>
      </c>
      <c r="EV1574" s="21">
        <v>73.764152526855469</v>
      </c>
      <c r="EW1574" s="21">
        <v>73.547169811320757</v>
      </c>
      <c r="EX1574" s="21">
        <v>71.952827453613281</v>
      </c>
      <c r="EY1574" s="21">
        <v>72.056602478027344</v>
      </c>
      <c r="EZ1574" s="21">
        <v>68.943397521972656</v>
      </c>
      <c r="FA1574" s="21">
        <v>69.292449951171875</v>
      </c>
      <c r="FB1574" s="21">
        <v>69.452827453613281</v>
      </c>
      <c r="FC1574" s="21">
        <v>75.896224975585938</v>
      </c>
      <c r="FD1574" s="21">
        <v>84.339622497558594</v>
      </c>
      <c r="FE1574" s="21">
        <v>90.924530029296875</v>
      </c>
      <c r="FF1574" s="21">
        <v>95.301887512207031</v>
      </c>
      <c r="FG1574" s="21">
        <v>97.122642517089844</v>
      </c>
      <c r="FH1574" s="21">
        <v>96.584907531738281</v>
      </c>
      <c r="FI1574" s="21">
        <v>95.754714965820313</v>
      </c>
      <c r="FJ1574" s="21">
        <v>92.71697998046875</v>
      </c>
      <c r="FK1574" s="21">
        <v>91.518867492675781</v>
      </c>
      <c r="FL1574" s="21">
        <v>90.311317443847656</v>
      </c>
      <c r="FM1574" s="21">
        <v>84.575469970703125</v>
      </c>
      <c r="FN1574" s="21">
        <v>80.188682556152344</v>
      </c>
      <c r="FO1574" s="21">
        <v>77.443397521972656</v>
      </c>
      <c r="FP1574" s="21">
        <v>74.867927551269531</v>
      </c>
      <c r="FQ1574" s="21">
        <v>73.603775024414063</v>
      </c>
      <c r="FR1574" s="21">
        <v>72.301887512207031</v>
      </c>
      <c r="FS1574" s="21">
        <v>0.6100839376449585</v>
      </c>
      <c r="FT1574" s="21"/>
      <c r="FU1574" s="21">
        <v>6.6482342779636383E-2</v>
      </c>
      <c r="FV1574" t="s">
        <v>294</v>
      </c>
      <c r="FW1574" s="21"/>
      <c r="FX1574">
        <f t="shared" si="72"/>
        <v>2.0794361352920534</v>
      </c>
      <c r="FY1574">
        <f t="shared" si="73"/>
        <v>5.6468595517799258E-2</v>
      </c>
      <c r="FZ1574">
        <f t="shared" si="74"/>
        <v>84.807546997070318</v>
      </c>
    </row>
    <row r="1575" spans="1:182" x14ac:dyDescent="0.2">
      <c r="A1575" t="s">
        <v>227</v>
      </c>
      <c r="B1575" t="s">
        <v>199</v>
      </c>
      <c r="C1575" t="s">
        <v>286</v>
      </c>
      <c r="D1575" t="s">
        <v>275</v>
      </c>
      <c r="E1575" t="s">
        <v>220</v>
      </c>
      <c r="F1575" s="21">
        <v>27</v>
      </c>
      <c r="G1575" s="21">
        <v>0.67135626077651978</v>
      </c>
      <c r="H1575" s="21">
        <v>0.40679863095283508</v>
      </c>
      <c r="I1575" s="21">
        <v>0.70956939458847046</v>
      </c>
      <c r="J1575" s="21">
        <v>0.8665892481803894</v>
      </c>
      <c r="K1575" s="21">
        <v>0.79543441534042358</v>
      </c>
      <c r="L1575" s="21">
        <v>0.68093138933181763</v>
      </c>
      <c r="M1575" s="21">
        <v>0.87685352563858032</v>
      </c>
      <c r="N1575" s="21">
        <v>0.66657006740570068</v>
      </c>
      <c r="O1575" s="21">
        <v>2.6980061084032059E-2</v>
      </c>
      <c r="P1575" s="21">
        <v>-0.4849943220615387</v>
      </c>
      <c r="Q1575" s="21">
        <v>-1.1652988195419312</v>
      </c>
      <c r="R1575" s="21">
        <v>-2.4347317218780518</v>
      </c>
      <c r="S1575" s="21">
        <v>-2.7999839782714844</v>
      </c>
      <c r="T1575" s="21">
        <v>-2.2182481288909912</v>
      </c>
      <c r="U1575" s="21">
        <v>-2.1506774425506592</v>
      </c>
      <c r="V1575" s="21">
        <v>-1.3142725229263306</v>
      </c>
      <c r="W1575" s="21">
        <v>1.0995873212814331</v>
      </c>
      <c r="X1575" s="21">
        <v>3.2445690631866455</v>
      </c>
      <c r="Y1575" s="21">
        <v>3.6417875289916992</v>
      </c>
      <c r="Z1575" s="21">
        <v>2.7772274017333984</v>
      </c>
      <c r="AA1575" s="21">
        <v>1.9679538011550903</v>
      </c>
      <c r="AB1575" s="21">
        <v>1.7245280742645264</v>
      </c>
      <c r="AC1575" s="21">
        <v>1.429193377494812</v>
      </c>
      <c r="AD1575" s="21">
        <v>0.83907753229141235</v>
      </c>
      <c r="AE1575" s="21">
        <v>-1.4196463823318481</v>
      </c>
      <c r="AF1575" s="21">
        <v>-1.8310736417770386</v>
      </c>
      <c r="AG1575" s="21">
        <v>-0.68756890296936035</v>
      </c>
      <c r="AH1575" s="21">
        <v>-0.33238047361373901</v>
      </c>
      <c r="AI1575" s="21">
        <v>-0.10073012858629227</v>
      </c>
      <c r="AJ1575" s="21">
        <v>-0.17100764811038971</v>
      </c>
      <c r="AK1575" s="21">
        <v>3.6440175026655197E-3</v>
      </c>
      <c r="AL1575" s="21">
        <v>-8.688606321811676E-2</v>
      </c>
      <c r="AM1575" s="21">
        <v>-0.34777125716209412</v>
      </c>
      <c r="AN1575" s="21">
        <v>9.488244354724884E-2</v>
      </c>
      <c r="AO1575" s="21">
        <v>-3.6495491862297058E-2</v>
      </c>
      <c r="AP1575" s="21">
        <v>-1.8614845275878906</v>
      </c>
      <c r="AQ1575" s="21">
        <v>-1.3840948343276978</v>
      </c>
      <c r="AR1575" s="21">
        <v>-2.0693387985229492</v>
      </c>
      <c r="AS1575" s="21">
        <v>-1.9636287689208984</v>
      </c>
      <c r="AT1575" s="21">
        <v>-2.6318187713623047</v>
      </c>
      <c r="AU1575" s="21">
        <v>-1.0932735204696655</v>
      </c>
      <c r="AV1575" s="21">
        <v>0.77530372142791748</v>
      </c>
      <c r="AW1575" s="21">
        <v>0.60018306970596313</v>
      </c>
      <c r="AX1575" s="21">
        <v>-0.45962792634963989</v>
      </c>
      <c r="AY1575" s="21">
        <v>-0.80689483880996704</v>
      </c>
      <c r="AZ1575" s="21">
        <v>-0.64041322469711304</v>
      </c>
      <c r="BA1575" s="21">
        <v>-1.0027360916137695</v>
      </c>
      <c r="BB1575" s="21">
        <v>-1.1025768518447876</v>
      </c>
      <c r="BC1575" s="21">
        <v>-1.1070482730865479</v>
      </c>
      <c r="BD1575" s="21">
        <v>-1.3044309616088867</v>
      </c>
      <c r="BE1575" s="21">
        <v>-0.55102705955505371</v>
      </c>
      <c r="BF1575" s="21">
        <v>-0.22281762957572937</v>
      </c>
      <c r="BG1575" s="21">
        <v>-7.0685386657714844E-2</v>
      </c>
      <c r="BH1575" s="21">
        <v>-0.12080313265323639</v>
      </c>
      <c r="BI1575" s="21">
        <v>2.9665267094969749E-2</v>
      </c>
      <c r="BJ1575" s="21">
        <v>-4.9089234322309494E-2</v>
      </c>
      <c r="BK1575" s="21">
        <v>-0.16923214495182037</v>
      </c>
      <c r="BL1575" s="21">
        <v>0.14850038290023804</v>
      </c>
      <c r="BM1575" s="21">
        <v>9.0710461139678955E-2</v>
      </c>
      <c r="BN1575" s="21">
        <v>-1.3357694149017334</v>
      </c>
      <c r="BO1575" s="21">
        <v>-1.3183978796005249</v>
      </c>
      <c r="BP1575" s="21">
        <v>-1.6220800876617432</v>
      </c>
      <c r="BQ1575" s="21">
        <v>-1.7966738939285278</v>
      </c>
      <c r="BR1575" s="21">
        <v>-2.0864090919494629</v>
      </c>
      <c r="BS1575" s="21">
        <v>-0.53744399547576904</v>
      </c>
      <c r="BT1575" s="21">
        <v>0.89129424095153809</v>
      </c>
      <c r="BU1575" s="21">
        <v>0.73684424161911011</v>
      </c>
      <c r="BV1575" s="21">
        <v>-0.19461040198802948</v>
      </c>
      <c r="BW1575" s="21">
        <v>-0.55503511428833008</v>
      </c>
      <c r="BX1575" s="21">
        <v>-0.48861175775527954</v>
      </c>
      <c r="BY1575" s="21">
        <v>-0.61447399854660034</v>
      </c>
      <c r="BZ1575" s="21">
        <v>-0.86041468381881714</v>
      </c>
      <c r="CA1575" s="21">
        <v>-0.89054381847381592</v>
      </c>
      <c r="CB1575" s="21">
        <v>-0.93967986106872559</v>
      </c>
      <c r="CC1575" s="21">
        <v>-0.45645862817764282</v>
      </c>
      <c r="CD1575" s="21">
        <v>-0.14693473279476166</v>
      </c>
      <c r="CE1575" s="21">
        <v>-4.9876492470502853E-2</v>
      </c>
      <c r="CF1575" s="21">
        <v>-8.6031638085842133E-2</v>
      </c>
      <c r="CG1575" s="21">
        <v>4.7687504440546036E-2</v>
      </c>
      <c r="CH1575" s="21">
        <v>-2.2911267355084419E-2</v>
      </c>
      <c r="CI1575" s="21">
        <v>-4.5576516538858414E-2</v>
      </c>
      <c r="CJ1575" s="21">
        <v>0.1856360137462616</v>
      </c>
      <c r="CK1575" s="21">
        <v>0.17881292104721069</v>
      </c>
      <c r="CL1575" s="21">
        <v>-0.97166073322296143</v>
      </c>
      <c r="CM1575" s="21">
        <v>-1.272896409034729</v>
      </c>
      <c r="CN1575" s="21">
        <v>-1.3123100996017456</v>
      </c>
      <c r="CO1575" s="21">
        <v>-1.6810414791107178</v>
      </c>
      <c r="CP1575" s="21">
        <v>-1.7086598873138428</v>
      </c>
      <c r="CQ1575" s="21">
        <v>-0.15247809886932373</v>
      </c>
      <c r="CR1575" s="21">
        <v>0.97162896394729614</v>
      </c>
      <c r="CS1575" s="21">
        <v>0.83149534463882446</v>
      </c>
      <c r="CT1575" s="21">
        <v>-1.106006745249033E-2</v>
      </c>
      <c r="CU1575" s="21">
        <v>-0.38059777021408081</v>
      </c>
      <c r="CV1575" s="21">
        <v>-0.38347452878952026</v>
      </c>
      <c r="CW1575" s="21">
        <v>-0.34556487202644348</v>
      </c>
      <c r="CX1575" s="21">
        <v>-0.69269382953643799</v>
      </c>
      <c r="CY1575" s="21">
        <v>-0.67403936386108398</v>
      </c>
      <c r="CZ1575" s="21">
        <v>-0.57492876052856445</v>
      </c>
      <c r="DA1575" s="21">
        <v>-0.36189016699790955</v>
      </c>
      <c r="DB1575" s="21">
        <v>-7.1051843464374542E-2</v>
      </c>
      <c r="DC1575" s="21">
        <v>-2.9067598283290863E-2</v>
      </c>
      <c r="DD1575" s="21">
        <v>-5.1260147243738174E-2</v>
      </c>
      <c r="DE1575" s="21">
        <v>6.5709739923477173E-2</v>
      </c>
      <c r="DF1575" s="21">
        <v>3.2667007762938738E-3</v>
      </c>
      <c r="DG1575" s="21">
        <v>7.8079119324684143E-2</v>
      </c>
      <c r="DH1575" s="21">
        <v>0.22277164459228516</v>
      </c>
      <c r="DI1575" s="21">
        <v>0.26691538095474243</v>
      </c>
      <c r="DJ1575" s="21">
        <v>-0.60755205154418945</v>
      </c>
      <c r="DK1575" s="21">
        <v>-1.2273949384689331</v>
      </c>
      <c r="DL1575" s="21">
        <v>-1.002540111541748</v>
      </c>
      <c r="DM1575" s="21">
        <v>-1.5654090642929077</v>
      </c>
      <c r="DN1575" s="21">
        <v>-1.3309106826782227</v>
      </c>
      <c r="DO1575" s="21">
        <v>0.23248778283596039</v>
      </c>
      <c r="DP1575" s="21">
        <v>1.0519636869430542</v>
      </c>
      <c r="DQ1575" s="21">
        <v>0.92614644765853882</v>
      </c>
      <c r="DR1575" s="21">
        <v>0.17249026894569397</v>
      </c>
      <c r="DS1575" s="21">
        <v>-0.20616045594215393</v>
      </c>
      <c r="DT1575" s="21">
        <v>-0.27833729982376099</v>
      </c>
      <c r="DU1575" s="21">
        <v>-7.6655738055706024E-2</v>
      </c>
      <c r="DV1575" s="21">
        <v>-0.52497297525405884</v>
      </c>
      <c r="DW1575" s="21">
        <v>-0.36144125461578369</v>
      </c>
      <c r="DX1575" s="21">
        <v>-4.8286095261573792E-2</v>
      </c>
      <c r="DY1575" s="21">
        <v>-0.22534836828708649</v>
      </c>
      <c r="DZ1575" s="21">
        <v>3.8511000573635101E-2</v>
      </c>
      <c r="EA1575" s="21">
        <v>9.771403856575489E-4</v>
      </c>
      <c r="EB1575" s="21">
        <v>-1.0556350462138653E-3</v>
      </c>
      <c r="EC1575" s="21">
        <v>9.1730989515781403E-2</v>
      </c>
      <c r="ED1575" s="21">
        <v>4.1063528507947922E-2</v>
      </c>
      <c r="EE1575" s="21">
        <v>0.2566182017326355</v>
      </c>
      <c r="EF1575" s="21">
        <v>0.27638956904411316</v>
      </c>
      <c r="EG1575" s="21">
        <v>0.39412134885787964</v>
      </c>
      <c r="EH1575" s="21">
        <v>-8.1836938858032227E-2</v>
      </c>
      <c r="EI1575" s="21">
        <v>-1.1616979837417603</v>
      </c>
      <c r="EJ1575" s="21">
        <v>-0.55528134107589722</v>
      </c>
      <c r="EK1575" s="21">
        <v>-1.3984541893005371</v>
      </c>
      <c r="EL1575" s="21">
        <v>-0.78550088405609131</v>
      </c>
      <c r="EM1575" s="21">
        <v>0.78831738233566284</v>
      </c>
      <c r="EN1575" s="21">
        <v>1.1679542064666748</v>
      </c>
      <c r="EO1575" s="21">
        <v>1.0628076791763306</v>
      </c>
      <c r="EP1575" s="21">
        <v>0.43750780820846558</v>
      </c>
      <c r="EQ1575" s="21">
        <v>4.5699328184127808E-2</v>
      </c>
      <c r="ER1575" s="21">
        <v>-0.12653583288192749</v>
      </c>
      <c r="ES1575" s="21">
        <v>0.31160634756088257</v>
      </c>
      <c r="ET1575" s="21">
        <v>-0.2828107476234436</v>
      </c>
      <c r="EU1575" s="21">
        <v>74.179245283018872</v>
      </c>
      <c r="EV1575" s="21">
        <v>73.764152526855469</v>
      </c>
      <c r="EW1575" s="21">
        <v>73.547169811320757</v>
      </c>
      <c r="EX1575" s="21">
        <v>71.952827453613281</v>
      </c>
      <c r="EY1575" s="21">
        <v>72.056602478027344</v>
      </c>
      <c r="EZ1575" s="21">
        <v>68.943397521972656</v>
      </c>
      <c r="FA1575" s="21">
        <v>69.292449951171875</v>
      </c>
      <c r="FB1575" s="21">
        <v>69.452827453613281</v>
      </c>
      <c r="FC1575" s="21">
        <v>75.896224975585938</v>
      </c>
      <c r="FD1575" s="21">
        <v>84.339622497558594</v>
      </c>
      <c r="FE1575" s="21">
        <v>90.924530029296875</v>
      </c>
      <c r="FF1575" s="21">
        <v>95.301887512207031</v>
      </c>
      <c r="FG1575" s="21">
        <v>97.122642517089844</v>
      </c>
      <c r="FH1575" s="21">
        <v>96.584907531738281</v>
      </c>
      <c r="FI1575" s="21">
        <v>95.754714965820313</v>
      </c>
      <c r="FJ1575" s="21">
        <v>92.71697998046875</v>
      </c>
      <c r="FK1575" s="21">
        <v>91.518867492675781</v>
      </c>
      <c r="FL1575" s="21">
        <v>90.311317443847656</v>
      </c>
      <c r="FM1575" s="21">
        <v>84.575469970703125</v>
      </c>
      <c r="FN1575" s="21">
        <v>80.188682556152344</v>
      </c>
      <c r="FO1575" s="21">
        <v>77.443397521972656</v>
      </c>
      <c r="FP1575" s="21">
        <v>74.867927551269531</v>
      </c>
      <c r="FQ1575" s="21">
        <v>73.603775024414063</v>
      </c>
      <c r="FR1575" s="21">
        <v>72.301887512207031</v>
      </c>
      <c r="FS1575" s="21">
        <v>2.9072215557098389</v>
      </c>
      <c r="FT1575" s="21"/>
      <c r="FU1575" s="21">
        <v>0.27604475617408752</v>
      </c>
      <c r="FV1575" t="s">
        <v>294</v>
      </c>
      <c r="FW1575" s="21"/>
      <c r="FX1575">
        <f t="shared" si="72"/>
        <v>2.5462250232696535</v>
      </c>
      <c r="FY1575">
        <f t="shared" si="73"/>
        <v>0.25179767441004514</v>
      </c>
      <c r="FZ1575">
        <f t="shared" si="74"/>
        <v>84.807546997070318</v>
      </c>
    </row>
    <row r="1576" spans="1:182" x14ac:dyDescent="0.2">
      <c r="A1576" t="s">
        <v>227</v>
      </c>
      <c r="B1576" t="s">
        <v>199</v>
      </c>
      <c r="C1576" t="s">
        <v>281</v>
      </c>
      <c r="D1576" t="s">
        <v>275</v>
      </c>
      <c r="E1576" t="s">
        <v>220</v>
      </c>
      <c r="F1576" s="21">
        <v>1305</v>
      </c>
      <c r="G1576" s="21">
        <v>1.5791174173355103</v>
      </c>
      <c r="H1576" s="21">
        <v>1.3353497982025146</v>
      </c>
      <c r="I1576" s="21">
        <v>1.2110028266906738</v>
      </c>
      <c r="J1576" s="21">
        <v>1.0988650321960449</v>
      </c>
      <c r="K1576" s="21">
        <v>0.98778998851776123</v>
      </c>
      <c r="L1576" s="21">
        <v>0.92944151163101196</v>
      </c>
      <c r="M1576" s="21">
        <v>0.97355186939239502</v>
      </c>
      <c r="N1576" s="21">
        <v>0.80997318029403687</v>
      </c>
      <c r="O1576" s="21">
        <v>0.17453183233737946</v>
      </c>
      <c r="P1576" s="21">
        <v>-0.5753137469291687</v>
      </c>
      <c r="Q1576" s="21">
        <v>-1.175051212310791</v>
      </c>
      <c r="R1576" s="21">
        <v>-1.4570069313049316</v>
      </c>
      <c r="S1576" s="21">
        <v>-1.4480025768280029</v>
      </c>
      <c r="T1576" s="21">
        <v>-1.1439075469970703</v>
      </c>
      <c r="U1576" s="21">
        <v>-0.57264077663421631</v>
      </c>
      <c r="V1576" s="21">
        <v>0.20893587172031403</v>
      </c>
      <c r="W1576" s="21">
        <v>1.0465288162231445</v>
      </c>
      <c r="X1576" s="21">
        <v>1.9558309316635132</v>
      </c>
      <c r="Y1576" s="21">
        <v>2.5744173526763916</v>
      </c>
      <c r="Z1576" s="21">
        <v>2.4928901195526123</v>
      </c>
      <c r="AA1576" s="21">
        <v>2.284649133682251</v>
      </c>
      <c r="AB1576" s="21">
        <v>2.1219930648803711</v>
      </c>
      <c r="AC1576" s="21">
        <v>1.8334661722183228</v>
      </c>
      <c r="AD1576" s="21">
        <v>1.5828249454498291</v>
      </c>
      <c r="AE1576" s="21">
        <v>-3.5449158400297165E-2</v>
      </c>
      <c r="AF1576" s="21">
        <v>-8.2501873373985291E-2</v>
      </c>
      <c r="AG1576" s="21">
        <v>-5.1355712115764618E-2</v>
      </c>
      <c r="AH1576" s="21">
        <v>-3.9445720613002777E-2</v>
      </c>
      <c r="AI1576" s="21">
        <v>-4.2185880243778229E-2</v>
      </c>
      <c r="AJ1576" s="21">
        <v>-4.9479994922876358E-2</v>
      </c>
      <c r="AK1576" s="21">
        <v>-3.3554036170244217E-2</v>
      </c>
      <c r="AL1576" s="21">
        <v>-1.2946373783051968E-2</v>
      </c>
      <c r="AM1576" s="21">
        <v>-2.0436063408851624E-2</v>
      </c>
      <c r="AN1576" s="21">
        <v>-3.845452144742012E-2</v>
      </c>
      <c r="AO1576" s="21">
        <v>-0.10653650015592575</v>
      </c>
      <c r="AP1576" s="21">
        <v>-9.198315441608429E-2</v>
      </c>
      <c r="AQ1576" s="21">
        <v>-0.16177186369895935</v>
      </c>
      <c r="AR1576" s="21">
        <v>-0.1979312002658844</v>
      </c>
      <c r="AS1576" s="21">
        <v>0.10029209405183792</v>
      </c>
      <c r="AT1576" s="21">
        <v>7.3598675429821014E-2</v>
      </c>
      <c r="AU1576" s="21">
        <v>1.9179707393050194E-2</v>
      </c>
      <c r="AV1576" s="21">
        <v>1.797478087246418E-2</v>
      </c>
      <c r="AW1576" s="21">
        <v>1.3255270197987556E-2</v>
      </c>
      <c r="AX1576" s="21">
        <v>-7.1744553744792938E-2</v>
      </c>
      <c r="AY1576" s="21">
        <v>-0.12603683769702911</v>
      </c>
      <c r="AZ1576" s="21">
        <v>-0.16698582470417023</v>
      </c>
      <c r="BA1576" s="21">
        <v>-0.17125822603702545</v>
      </c>
      <c r="BB1576" s="21">
        <v>-9.1403380036354065E-2</v>
      </c>
      <c r="BC1576" s="21">
        <v>-6.3322577625513077E-3</v>
      </c>
      <c r="BD1576" s="21">
        <v>-5.7493302971124649E-2</v>
      </c>
      <c r="BE1576" s="21">
        <v>-2.8293702751398087E-2</v>
      </c>
      <c r="BF1576" s="21">
        <v>-1.86292864382267E-2</v>
      </c>
      <c r="BG1576" s="21">
        <v>-2.4770088493824005E-2</v>
      </c>
      <c r="BH1576" s="21">
        <v>-3.5947356373071671E-2</v>
      </c>
      <c r="BI1576" s="21">
        <v>-1.8876755610108376E-2</v>
      </c>
      <c r="BJ1576" s="21">
        <v>5.9334961697459221E-3</v>
      </c>
      <c r="BK1576" s="21">
        <v>3.1528952531516552E-3</v>
      </c>
      <c r="BL1576" s="21">
        <v>-8.7783299386501312E-3</v>
      </c>
      <c r="BM1576" s="21">
        <v>-6.6394858062267303E-2</v>
      </c>
      <c r="BN1576" s="21">
        <v>-4.6559508889913559E-2</v>
      </c>
      <c r="BO1576" s="21">
        <v>-0.11087574064731598</v>
      </c>
      <c r="BP1576" s="21">
        <v>-0.14383172988891602</v>
      </c>
      <c r="BQ1576" s="21">
        <v>0.1565728485584259</v>
      </c>
      <c r="BR1576" s="21">
        <v>0.13253234326839447</v>
      </c>
      <c r="BS1576" s="21">
        <v>7.5840897858142853E-2</v>
      </c>
      <c r="BT1576" s="21">
        <v>7.1266300976276398E-2</v>
      </c>
      <c r="BU1576" s="21">
        <v>6.0915101319551468E-2</v>
      </c>
      <c r="BV1576" s="21">
        <v>-2.780519425868988E-2</v>
      </c>
      <c r="BW1576" s="21">
        <v>-8.5648000240325928E-2</v>
      </c>
      <c r="BX1576" s="21">
        <v>-0.12672293186187744</v>
      </c>
      <c r="BY1576" s="21">
        <v>-0.1355157196521759</v>
      </c>
      <c r="BZ1576" s="21">
        <v>-6.160368025302887E-2</v>
      </c>
      <c r="CA1576" s="21">
        <v>1.3834018260240555E-2</v>
      </c>
      <c r="CB1576" s="21">
        <v>-4.0172439068555832E-2</v>
      </c>
      <c r="CC1576" s="21">
        <v>-1.2321026995778084E-2</v>
      </c>
      <c r="CD1576" s="21">
        <v>-4.2118863202631474E-3</v>
      </c>
      <c r="CE1576" s="21">
        <v>-1.2707963585853577E-2</v>
      </c>
      <c r="CF1576" s="21">
        <v>-2.6574691757559776E-2</v>
      </c>
      <c r="CG1576" s="21">
        <v>-8.7113166227936745E-3</v>
      </c>
      <c r="CH1576" s="21">
        <v>1.9009636715054512E-2</v>
      </c>
      <c r="CI1576" s="21">
        <v>1.949053630232811E-2</v>
      </c>
      <c r="CJ1576" s="21">
        <v>1.1775310151278973E-2</v>
      </c>
      <c r="CK1576" s="21">
        <v>-3.8592878729104996E-2</v>
      </c>
      <c r="CL1576" s="21">
        <v>-1.5099231153726578E-2</v>
      </c>
      <c r="CM1576" s="21">
        <v>-7.5625233352184296E-2</v>
      </c>
      <c r="CN1576" s="21">
        <v>-0.10636261105537415</v>
      </c>
      <c r="CO1576" s="21">
        <v>0.19555273652076721</v>
      </c>
      <c r="CP1576" s="21">
        <v>0.17334963381290436</v>
      </c>
      <c r="CQ1576" s="21">
        <v>0.11508426815271378</v>
      </c>
      <c r="CR1576" s="21">
        <v>0.1081758439540863</v>
      </c>
      <c r="CS1576" s="21">
        <v>9.3924157321453094E-2</v>
      </c>
      <c r="CT1576" s="21">
        <v>2.627071924507618E-3</v>
      </c>
      <c r="CU1576" s="21">
        <v>-5.7674821466207504E-2</v>
      </c>
      <c r="CV1576" s="21">
        <v>-9.8836980760097504E-2</v>
      </c>
      <c r="CW1576" s="21">
        <v>-0.11076056957244873</v>
      </c>
      <c r="CX1576" s="21">
        <v>-4.0964499115943909E-2</v>
      </c>
      <c r="CY1576" s="21">
        <v>3.4000292420387268E-2</v>
      </c>
      <c r="CZ1576" s="21">
        <v>-2.2851577028632164E-2</v>
      </c>
      <c r="DA1576" s="21">
        <v>3.6516489926725626E-3</v>
      </c>
      <c r="DB1576" s="21">
        <v>1.0205513797700405E-2</v>
      </c>
      <c r="DC1576" s="21">
        <v>-6.4583949279040098E-4</v>
      </c>
      <c r="DD1576" s="21">
        <v>-1.7202027142047882E-2</v>
      </c>
      <c r="DE1576" s="21">
        <v>1.4541222481057048E-3</v>
      </c>
      <c r="DF1576" s="21">
        <v>3.2085776329040527E-2</v>
      </c>
      <c r="DG1576" s="21">
        <v>3.5828176885843277E-2</v>
      </c>
      <c r="DH1576" s="21">
        <v>3.2328952103853226E-2</v>
      </c>
      <c r="DI1576" s="21">
        <v>-1.0790900327265263E-2</v>
      </c>
      <c r="DJ1576" s="21">
        <v>1.6361048445105553E-2</v>
      </c>
      <c r="DK1576" s="21">
        <v>-4.0374729782342911E-2</v>
      </c>
      <c r="DL1576" s="21">
        <v>-6.8893484771251678E-2</v>
      </c>
      <c r="DM1576" s="21">
        <v>0.23453262448310852</v>
      </c>
      <c r="DN1576" s="21">
        <v>0.21416692435741425</v>
      </c>
      <c r="DO1576" s="21">
        <v>0.1543276309967041</v>
      </c>
      <c r="DP1576" s="21">
        <v>0.14508539438247681</v>
      </c>
      <c r="DQ1576" s="21">
        <v>0.12693321704864502</v>
      </c>
      <c r="DR1576" s="21">
        <v>3.3059336245059967E-2</v>
      </c>
      <c r="DS1576" s="21">
        <v>-2.9701640829443932E-2</v>
      </c>
      <c r="DT1576" s="21">
        <v>-7.0951029658317566E-2</v>
      </c>
      <c r="DU1576" s="21">
        <v>-8.6005419492721558E-2</v>
      </c>
      <c r="DV1576" s="21">
        <v>-2.0325316116213799E-2</v>
      </c>
      <c r="DW1576" s="21">
        <v>6.3117191195487976E-2</v>
      </c>
      <c r="DX1576" s="21">
        <v>2.1569984965026379E-3</v>
      </c>
      <c r="DY1576" s="21">
        <v>2.6713656261563301E-2</v>
      </c>
      <c r="DZ1576" s="21">
        <v>3.1021948903799057E-2</v>
      </c>
      <c r="EA1576" s="21">
        <v>1.6769951209425926E-2</v>
      </c>
      <c r="EB1576" s="21">
        <v>-3.6693888250738382E-3</v>
      </c>
      <c r="EC1576" s="21">
        <v>1.6131401062011719E-2</v>
      </c>
      <c r="ED1576" s="21">
        <v>5.0965648144483566E-2</v>
      </c>
      <c r="EE1576" s="21">
        <v>5.9417136013507843E-2</v>
      </c>
      <c r="EF1576" s="21">
        <v>6.2005143612623215E-2</v>
      </c>
      <c r="EG1576" s="21">
        <v>2.935074083507061E-2</v>
      </c>
      <c r="EH1576" s="21">
        <v>6.1784695833921432E-2</v>
      </c>
      <c r="EI1576" s="21">
        <v>1.0521401651203632E-2</v>
      </c>
      <c r="EJ1576" s="21">
        <v>-1.4794019982218742E-2</v>
      </c>
      <c r="EK1576" s="21">
        <v>0.2908133864402771</v>
      </c>
      <c r="EL1576" s="21">
        <v>0.2731005847454071</v>
      </c>
      <c r="EM1576" s="21">
        <v>0.21098883450031281</v>
      </c>
      <c r="EN1576" s="21">
        <v>0.19837690889835358</v>
      </c>
      <c r="EO1576" s="21">
        <v>0.17459304630756378</v>
      </c>
      <c r="EP1576" s="21">
        <v>7.6998695731163025E-2</v>
      </c>
      <c r="EQ1576" s="21">
        <v>1.0687191039323807E-2</v>
      </c>
      <c r="ER1576" s="21">
        <v>-3.068813867866993E-2</v>
      </c>
      <c r="ES1576" s="21">
        <v>-5.0262913107872009E-2</v>
      </c>
      <c r="ET1576" s="21">
        <v>9.4743836671113968E-3</v>
      </c>
      <c r="EU1576" s="21">
        <v>74.179245283018872</v>
      </c>
      <c r="EV1576" s="21">
        <v>73.764152526855469</v>
      </c>
      <c r="EW1576" s="21">
        <v>73.547169811320757</v>
      </c>
      <c r="EX1576" s="21">
        <v>71.952827453613281</v>
      </c>
      <c r="EY1576" s="21">
        <v>72.056602478027344</v>
      </c>
      <c r="EZ1576" s="21">
        <v>68.943397521972656</v>
      </c>
      <c r="FA1576" s="21">
        <v>69.292449951171875</v>
      </c>
      <c r="FB1576" s="21">
        <v>69.452827453613281</v>
      </c>
      <c r="FC1576" s="21">
        <v>75.896224975585938</v>
      </c>
      <c r="FD1576" s="21">
        <v>84.339622497558594</v>
      </c>
      <c r="FE1576" s="21">
        <v>90.924530029296875</v>
      </c>
      <c r="FF1576" s="21">
        <v>95.301887512207031</v>
      </c>
      <c r="FG1576" s="21">
        <v>97.122642517089844</v>
      </c>
      <c r="FH1576" s="21">
        <v>96.584907531738281</v>
      </c>
      <c r="FI1576" s="21">
        <v>95.754714965820313</v>
      </c>
      <c r="FJ1576" s="21">
        <v>92.71697998046875</v>
      </c>
      <c r="FK1576" s="21">
        <v>91.518867492675781</v>
      </c>
      <c r="FL1576" s="21">
        <v>90.311317443847656</v>
      </c>
      <c r="FM1576" s="21">
        <v>84.575469970703125</v>
      </c>
      <c r="FN1576" s="21">
        <v>80.188682556152344</v>
      </c>
      <c r="FO1576" s="21">
        <v>77.443397521972656</v>
      </c>
      <c r="FP1576" s="21">
        <v>74.867927551269531</v>
      </c>
      <c r="FQ1576" s="21">
        <v>73.603775024414063</v>
      </c>
      <c r="FR1576" s="21">
        <v>72.301887512207031</v>
      </c>
      <c r="FS1576" s="21">
        <v>0.56255698204040527</v>
      </c>
      <c r="FT1576" s="21"/>
      <c r="FU1576" s="21">
        <v>6.2146570533514023E-2</v>
      </c>
      <c r="FV1576" t="s">
        <v>294</v>
      </c>
      <c r="FW1576" s="21"/>
      <c r="FX1576">
        <f t="shared" si="72"/>
        <v>2.0708632707595824</v>
      </c>
      <c r="FY1576">
        <f t="shared" si="73"/>
        <v>5.2427303977310658E-2</v>
      </c>
      <c r="FZ1576">
        <f t="shared" si="74"/>
        <v>84.807546997070318</v>
      </c>
    </row>
    <row r="1577" spans="1:182" x14ac:dyDescent="0.2">
      <c r="A1577" t="s">
        <v>227</v>
      </c>
      <c r="B1577" t="s">
        <v>199</v>
      </c>
      <c r="C1577" t="s">
        <v>285</v>
      </c>
      <c r="D1577" t="s">
        <v>274</v>
      </c>
      <c r="E1577" t="s">
        <v>220</v>
      </c>
      <c r="F1577" s="21">
        <v>1333</v>
      </c>
      <c r="G1577" s="21">
        <v>1.3516050577163696</v>
      </c>
      <c r="H1577" s="21">
        <v>1.1883053779602051</v>
      </c>
      <c r="I1577" s="21">
        <v>1.0410630702972412</v>
      </c>
      <c r="J1577" s="21">
        <v>0.94528734683990479</v>
      </c>
      <c r="K1577" s="21">
        <v>0.88075608015060425</v>
      </c>
      <c r="L1577" s="21">
        <v>0.86509615182876587</v>
      </c>
      <c r="M1577" s="21">
        <v>0.92319279909133911</v>
      </c>
      <c r="N1577" s="21">
        <v>0.76948344707489014</v>
      </c>
      <c r="O1577" s="21">
        <v>0.10768589377403259</v>
      </c>
      <c r="P1577" s="21">
        <v>-0.68042576313018799</v>
      </c>
      <c r="Q1577" s="21">
        <v>-1.2531766891479492</v>
      </c>
      <c r="R1577" s="21">
        <v>-1.6245131492614746</v>
      </c>
      <c r="S1577" s="21">
        <v>-1.6108256578445435</v>
      </c>
      <c r="T1577" s="21">
        <v>-1.3727247714996338</v>
      </c>
      <c r="U1577" s="21">
        <v>-0.80318522453308105</v>
      </c>
      <c r="V1577" s="21">
        <v>0.14520679414272308</v>
      </c>
      <c r="W1577" s="21">
        <v>0.97006529569625854</v>
      </c>
      <c r="X1577" s="21">
        <v>2.0660655498504639</v>
      </c>
      <c r="Y1577" s="21">
        <v>2.5118699073791504</v>
      </c>
      <c r="Z1577" s="21">
        <v>2.541654109954834</v>
      </c>
      <c r="AA1577" s="21">
        <v>2.3615593910217285</v>
      </c>
      <c r="AB1577" s="21">
        <v>2.2322063446044922</v>
      </c>
      <c r="AC1577" s="21">
        <v>1.9525506496429443</v>
      </c>
      <c r="AD1577" s="21">
        <v>1.6281771659851074</v>
      </c>
      <c r="AE1577" s="21">
        <v>-3.951798751950264E-2</v>
      </c>
      <c r="AF1577" s="21">
        <v>-3.2905973494052887E-2</v>
      </c>
      <c r="AG1577" s="21">
        <v>-5.2790500223636627E-2</v>
      </c>
      <c r="AH1577" s="21">
        <v>-2.5558155030012131E-2</v>
      </c>
      <c r="AI1577" s="21">
        <v>-2.3755649104714394E-2</v>
      </c>
      <c r="AJ1577" s="21">
        <v>-4.3387774378061295E-2</v>
      </c>
      <c r="AK1577" s="21">
        <v>-1.9572945311665535E-2</v>
      </c>
      <c r="AL1577" s="21">
        <v>-3.0266797170042992E-2</v>
      </c>
      <c r="AM1577" s="21">
        <v>-5.1150642335414886E-2</v>
      </c>
      <c r="AN1577" s="21">
        <v>-7.3727026581764221E-2</v>
      </c>
      <c r="AO1577" s="21">
        <v>-8.7458565831184387E-2</v>
      </c>
      <c r="AP1577" s="21">
        <v>-0.20391452312469482</v>
      </c>
      <c r="AQ1577" s="21">
        <v>-0.24829597771167755</v>
      </c>
      <c r="AR1577" s="21">
        <v>-0.29646044969558716</v>
      </c>
      <c r="AS1577" s="21">
        <v>4.971187561750412E-2</v>
      </c>
      <c r="AT1577" s="21">
        <v>0.22537361085414886</v>
      </c>
      <c r="AU1577" s="21">
        <v>9.2278681695461273E-2</v>
      </c>
      <c r="AV1577" s="21">
        <v>0.21411389112472534</v>
      </c>
      <c r="AW1577" s="21">
        <v>-9.3111969530582428E-2</v>
      </c>
      <c r="AX1577" s="21">
        <v>-9.2539921402931213E-2</v>
      </c>
      <c r="AY1577" s="21">
        <v>-0.12218336015939713</v>
      </c>
      <c r="AZ1577" s="21">
        <v>-0.1451680064201355</v>
      </c>
      <c r="BA1577" s="21">
        <v>-9.029766172170639E-2</v>
      </c>
      <c r="BB1577" s="21">
        <v>-9.8688997328281403E-2</v>
      </c>
      <c r="BC1577" s="21">
        <v>-1.4016658067703247E-2</v>
      </c>
      <c r="BD1577" s="21">
        <v>-1.058679074048996E-2</v>
      </c>
      <c r="BE1577" s="21">
        <v>-3.1872257590293884E-2</v>
      </c>
      <c r="BF1577" s="21">
        <v>-9.688057005405426E-3</v>
      </c>
      <c r="BG1577" s="21">
        <v>-8.3813751116394997E-3</v>
      </c>
      <c r="BH1577" s="21">
        <v>-2.9123274609446526E-2</v>
      </c>
      <c r="BI1577" s="21">
        <v>-5.6861289776861668E-3</v>
      </c>
      <c r="BJ1577" s="21">
        <v>-1.1917096562683582E-2</v>
      </c>
      <c r="BK1577" s="21">
        <v>-2.5242606177926064E-2</v>
      </c>
      <c r="BL1577" s="21">
        <v>-4.2928643524646759E-2</v>
      </c>
      <c r="BM1577" s="21">
        <v>-5.0124663859605789E-2</v>
      </c>
      <c r="BN1577" s="21">
        <v>-0.15842302143573761</v>
      </c>
      <c r="BO1577" s="21">
        <v>-0.19387093186378479</v>
      </c>
      <c r="BP1577" s="21">
        <v>-0.2349407821893692</v>
      </c>
      <c r="BQ1577" s="21">
        <v>0.11033591628074646</v>
      </c>
      <c r="BR1577" s="21">
        <v>0.27986586093902588</v>
      </c>
      <c r="BS1577" s="21">
        <v>0.151551753282547</v>
      </c>
      <c r="BT1577" s="21">
        <v>0.26786500215530396</v>
      </c>
      <c r="BU1577" s="21">
        <v>-3.7369180470705032E-2</v>
      </c>
      <c r="BV1577" s="21">
        <v>-3.4754656255245209E-2</v>
      </c>
      <c r="BW1577" s="21">
        <v>-6.5977469086647034E-2</v>
      </c>
      <c r="BX1577" s="21">
        <v>-9.8905839025974274E-2</v>
      </c>
      <c r="BY1577" s="21">
        <v>-5.4200220853090286E-2</v>
      </c>
      <c r="BZ1577" s="21">
        <v>-6.3907980918884277E-2</v>
      </c>
      <c r="CA1577" s="21">
        <v>3.6454852670431137E-3</v>
      </c>
      <c r="CB1577" s="21">
        <v>4.8714065924286842E-3</v>
      </c>
      <c r="CC1577" s="21">
        <v>-1.7384348437190056E-2</v>
      </c>
      <c r="CD1577" s="21">
        <v>1.3035248266533017E-3</v>
      </c>
      <c r="CE1577" s="21">
        <v>2.2668000310659409E-3</v>
      </c>
      <c r="CF1577" s="21">
        <v>-1.9243726506829262E-2</v>
      </c>
      <c r="CG1577" s="21">
        <v>3.9318380877375603E-3</v>
      </c>
      <c r="CH1577" s="21">
        <v>7.9185119830071926E-4</v>
      </c>
      <c r="CI1577" s="21">
        <v>-7.2987806051969528E-3</v>
      </c>
      <c r="CJ1577" s="21">
        <v>-2.1597778424620628E-2</v>
      </c>
      <c r="CK1577" s="21">
        <v>-2.4267314001917839E-2</v>
      </c>
      <c r="CL1577" s="21">
        <v>-0.12691575288772583</v>
      </c>
      <c r="CM1577" s="21">
        <v>-0.15617631375789642</v>
      </c>
      <c r="CN1577" s="21">
        <v>-0.19233246147632599</v>
      </c>
      <c r="CO1577" s="21">
        <v>0.15232394635677338</v>
      </c>
      <c r="CP1577" s="21">
        <v>0.31760701537132263</v>
      </c>
      <c r="CQ1577" s="21">
        <v>0.19260410964488983</v>
      </c>
      <c r="CR1577" s="21">
        <v>0.30509287118911743</v>
      </c>
      <c r="CS1577" s="21">
        <v>1.2381058186292648E-3</v>
      </c>
      <c r="CT1577" s="21">
        <v>5.2672382444143295E-3</v>
      </c>
      <c r="CU1577" s="21">
        <v>-2.7049440890550613E-2</v>
      </c>
      <c r="CV1577" s="21">
        <v>-6.6864803433418274E-2</v>
      </c>
      <c r="CW1577" s="21">
        <v>-2.9199244454503059E-2</v>
      </c>
      <c r="CX1577" s="21">
        <v>-3.9818752557039261E-2</v>
      </c>
      <c r="CY1577" s="21">
        <v>2.1307628601789474E-2</v>
      </c>
      <c r="CZ1577" s="21">
        <v>2.0329603925347328E-2</v>
      </c>
      <c r="DA1577" s="21">
        <v>-2.8964381199330091E-3</v>
      </c>
      <c r="DB1577" s="21">
        <v>1.2295106425881386E-2</v>
      </c>
      <c r="DC1577" s="21">
        <v>1.2914975173771381E-2</v>
      </c>
      <c r="DD1577" s="21">
        <v>-9.364178404211998E-3</v>
      </c>
      <c r="DE1577" s="21">
        <v>1.35498046875E-2</v>
      </c>
      <c r="DF1577" s="21">
        <v>1.3500798493623734E-2</v>
      </c>
      <c r="DG1577" s="21">
        <v>1.0645045898854733E-2</v>
      </c>
      <c r="DH1577" s="21">
        <v>-2.6691271341405809E-4</v>
      </c>
      <c r="DI1577" s="21">
        <v>1.590034575201571E-3</v>
      </c>
      <c r="DJ1577" s="21">
        <v>-9.540848433971405E-2</v>
      </c>
      <c r="DK1577" s="21">
        <v>-0.11848168820142746</v>
      </c>
      <c r="DL1577" s="21">
        <v>-0.14972414076328278</v>
      </c>
      <c r="DM1577" s="21">
        <v>0.19431197643280029</v>
      </c>
      <c r="DN1577" s="21">
        <v>0.35534816980361938</v>
      </c>
      <c r="DO1577" s="21">
        <v>0.23365646600723267</v>
      </c>
      <c r="DP1577" s="21">
        <v>0.34232074022293091</v>
      </c>
      <c r="DQ1577" s="21">
        <v>3.9845392107963562E-2</v>
      </c>
      <c r="DR1577" s="21">
        <v>4.5289132744073868E-2</v>
      </c>
      <c r="DS1577" s="21">
        <v>1.1878587305545807E-2</v>
      </c>
      <c r="DT1577" s="21">
        <v>-3.4823767840862274E-2</v>
      </c>
      <c r="DU1577" s="21">
        <v>-4.1982671245932579E-3</v>
      </c>
      <c r="DV1577" s="21">
        <v>-1.5729526057839394E-2</v>
      </c>
      <c r="DW1577" s="21">
        <v>4.6808958053588867E-2</v>
      </c>
      <c r="DX1577" s="21">
        <v>4.2648784816265106E-2</v>
      </c>
      <c r="DY1577" s="21">
        <v>1.8021803349256516E-2</v>
      </c>
      <c r="DZ1577" s="21">
        <v>2.8165204450488091E-2</v>
      </c>
      <c r="EA1577" s="21">
        <v>2.8289249166846275E-2</v>
      </c>
      <c r="EB1577" s="21">
        <v>4.9003208987414837E-3</v>
      </c>
      <c r="EC1577" s="21">
        <v>2.7436621487140656E-2</v>
      </c>
      <c r="ED1577" s="21">
        <v>3.1850501894950867E-2</v>
      </c>
      <c r="EE1577" s="21">
        <v>3.6553081125020981E-2</v>
      </c>
      <c r="EF1577" s="21">
        <v>3.0531469732522964E-2</v>
      </c>
      <c r="EG1577" s="21">
        <v>3.8923937827348709E-2</v>
      </c>
      <c r="EH1577" s="21">
        <v>-4.9916990101337433E-2</v>
      </c>
      <c r="EI1577" s="21">
        <v>-6.4056642353534698E-2</v>
      </c>
      <c r="EJ1577" s="21">
        <v>-8.8204480707645416E-2</v>
      </c>
      <c r="EK1577" s="21">
        <v>0.25493600964546204</v>
      </c>
      <c r="EL1577" s="21">
        <v>0.40984040498733521</v>
      </c>
      <c r="EM1577" s="21">
        <v>0.29292953014373779</v>
      </c>
      <c r="EN1577" s="21">
        <v>0.39607185125350952</v>
      </c>
      <c r="EO1577" s="21">
        <v>9.5588184893131256E-2</v>
      </c>
      <c r="EP1577" s="21">
        <v>0.10307439416646957</v>
      </c>
      <c r="EQ1577" s="21">
        <v>6.8084478378295898E-2</v>
      </c>
      <c r="ER1577" s="21">
        <v>1.1438396759331226E-2</v>
      </c>
      <c r="ES1577" s="21">
        <v>3.1899172812700272E-2</v>
      </c>
      <c r="ET1577" s="21">
        <v>1.9051492214202881E-2</v>
      </c>
      <c r="EU1577" s="21">
        <v>68.528301886792448</v>
      </c>
      <c r="EV1577" s="21">
        <v>68.188682556152344</v>
      </c>
      <c r="EW1577" s="21">
        <v>68.283018867924525</v>
      </c>
      <c r="EX1577" s="21">
        <v>67.707550048828125</v>
      </c>
      <c r="EY1577" s="21">
        <v>68.773582458496094</v>
      </c>
      <c r="EZ1577" s="21">
        <v>69.943397521972656</v>
      </c>
      <c r="FA1577" s="21">
        <v>73.226417541503906</v>
      </c>
      <c r="FB1577" s="21">
        <v>72.78302001953125</v>
      </c>
      <c r="FC1577" s="21">
        <v>78.78302001953125</v>
      </c>
      <c r="FD1577" s="21">
        <v>84.707550048828125</v>
      </c>
      <c r="FE1577" s="21">
        <v>86.962265014648438</v>
      </c>
      <c r="FF1577" s="21">
        <v>93.877357482910156</v>
      </c>
      <c r="FG1577" s="21">
        <v>94.990562438964844</v>
      </c>
      <c r="FH1577" s="21">
        <v>93.075469970703125</v>
      </c>
      <c r="FI1577" s="21">
        <v>91.15093994140625</v>
      </c>
      <c r="FJ1577" s="21">
        <v>91.707550048828125</v>
      </c>
      <c r="FK1577" s="21">
        <v>93.754714965820313</v>
      </c>
      <c r="FL1577" s="21">
        <v>92.877357482910156</v>
      </c>
      <c r="FM1577" s="21">
        <v>86.745285034179688</v>
      </c>
      <c r="FN1577" s="21">
        <v>82.641510009765625</v>
      </c>
      <c r="FO1577" s="21">
        <v>80.858489990234375</v>
      </c>
      <c r="FP1577" s="21">
        <v>77.71697998046875</v>
      </c>
      <c r="FQ1577" s="21">
        <v>76.047172546386719</v>
      </c>
      <c r="FR1577" s="21">
        <v>75.207550048828125</v>
      </c>
      <c r="FS1577" s="21">
        <v>0.55308085680007935</v>
      </c>
      <c r="FT1577" s="21"/>
      <c r="FU1577" s="21">
        <v>6.45747110247612E-2</v>
      </c>
      <c r="FV1577" t="s">
        <v>294</v>
      </c>
      <c r="FW1577" s="21"/>
      <c r="FX1577">
        <f t="shared" si="72"/>
        <v>2.0902428507804869</v>
      </c>
      <c r="FY1577">
        <f t="shared" si="73"/>
        <v>9.5430576801300043E-2</v>
      </c>
      <c r="FZ1577">
        <f t="shared" si="74"/>
        <v>87.375471496582037</v>
      </c>
    </row>
    <row r="1578" spans="1:182" x14ac:dyDescent="0.2">
      <c r="A1578" t="s">
        <v>227</v>
      </c>
      <c r="B1578" t="s">
        <v>199</v>
      </c>
      <c r="C1578" t="s">
        <v>286</v>
      </c>
      <c r="D1578" t="s">
        <v>274</v>
      </c>
      <c r="E1578" t="s">
        <v>220</v>
      </c>
      <c r="F1578" s="21">
        <v>27</v>
      </c>
      <c r="G1578" s="21">
        <v>1.1210236549377441</v>
      </c>
      <c r="H1578" s="21">
        <v>0.87655395269393921</v>
      </c>
      <c r="I1578" s="21">
        <v>0.64293712377548218</v>
      </c>
      <c r="J1578" s="21">
        <v>0.67147189378738403</v>
      </c>
      <c r="K1578" s="21">
        <v>0.81008481979370117</v>
      </c>
      <c r="L1578" s="21">
        <v>0.77110600471496582</v>
      </c>
      <c r="M1578" s="21">
        <v>0.77898174524307251</v>
      </c>
      <c r="N1578" s="21">
        <v>0.51712143421173096</v>
      </c>
      <c r="O1578" s="21">
        <v>-9.5365934073925018E-2</v>
      </c>
      <c r="P1578" s="21">
        <v>-0.66738885641098022</v>
      </c>
      <c r="Q1578" s="21">
        <v>-0.89507424831390381</v>
      </c>
      <c r="R1578" s="21">
        <v>-1.4068942070007324</v>
      </c>
      <c r="S1578" s="21">
        <v>-1.2069374322891235</v>
      </c>
      <c r="T1578" s="21">
        <v>-1.7674391269683838</v>
      </c>
      <c r="U1578" s="21">
        <v>-2.0313892364501953</v>
      </c>
      <c r="V1578" s="21">
        <v>-0.22189302742481232</v>
      </c>
      <c r="W1578" s="21">
        <v>1.1410325765609741</v>
      </c>
      <c r="X1578" s="21">
        <v>3.2684688568115234</v>
      </c>
      <c r="Y1578" s="21">
        <v>4.1777410507202148</v>
      </c>
      <c r="Z1578" s="21">
        <v>4.2546734809875488</v>
      </c>
      <c r="AA1578" s="21">
        <v>3.5000970363616943</v>
      </c>
      <c r="AB1578" s="21">
        <v>3.1912858486175537</v>
      </c>
      <c r="AC1578" s="21">
        <v>2.2557017803192139</v>
      </c>
      <c r="AD1578" s="21">
        <v>0.83502656221389771</v>
      </c>
      <c r="AE1578" s="21">
        <v>-0.34193515777587891</v>
      </c>
      <c r="AF1578" s="21">
        <v>-0.33258342742919922</v>
      </c>
      <c r="AG1578" s="21">
        <v>-0.51109606027603149</v>
      </c>
      <c r="AH1578" s="21">
        <v>-0.17161339521408081</v>
      </c>
      <c r="AI1578" s="21">
        <v>-7.1469917893409729E-2</v>
      </c>
      <c r="AJ1578" s="21">
        <v>-2.8429578989744186E-2</v>
      </c>
      <c r="AK1578" s="21">
        <v>-1.6972530633211136E-2</v>
      </c>
      <c r="AL1578" s="21">
        <v>-0.16699504852294922</v>
      </c>
      <c r="AM1578" s="21">
        <v>-0.19947458803653717</v>
      </c>
      <c r="AN1578" s="21">
        <v>0.18987187743186951</v>
      </c>
      <c r="AO1578" s="21">
        <v>0.44358772039413452</v>
      </c>
      <c r="AP1578" s="21">
        <v>0.34179621934890747</v>
      </c>
      <c r="AQ1578" s="21">
        <v>5.4341495037078857E-2</v>
      </c>
      <c r="AR1578" s="21">
        <v>-1.2600830793380737</v>
      </c>
      <c r="AS1578" s="21">
        <v>-1.7834527492523193</v>
      </c>
      <c r="AT1578" s="21">
        <v>-1.052656888961792</v>
      </c>
      <c r="AU1578" s="21">
        <v>-0.54829990863800049</v>
      </c>
      <c r="AV1578" s="21">
        <v>0.31779009103775024</v>
      </c>
      <c r="AW1578" s="21">
        <v>0.69840657711029053</v>
      </c>
      <c r="AX1578" s="21">
        <v>0.39372652769088745</v>
      </c>
      <c r="AY1578" s="21">
        <v>-0.22684119641780853</v>
      </c>
      <c r="AZ1578" s="21">
        <v>0.26953700184822083</v>
      </c>
      <c r="BA1578" s="21">
        <v>0.16530120372772217</v>
      </c>
      <c r="BB1578" s="21">
        <v>-1.2954436540603638</v>
      </c>
      <c r="BC1578" s="21">
        <v>-0.20412144064903259</v>
      </c>
      <c r="BD1578" s="21">
        <v>-0.24919214844703674</v>
      </c>
      <c r="BE1578" s="21">
        <v>-0.36219444870948792</v>
      </c>
      <c r="BF1578" s="21">
        <v>-0.1413940042257309</v>
      </c>
      <c r="BG1578" s="21">
        <v>-5.0920350477099419E-3</v>
      </c>
      <c r="BH1578" s="21">
        <v>5.2946647629141808E-3</v>
      </c>
      <c r="BI1578" s="21">
        <v>-2.0468278307816945E-5</v>
      </c>
      <c r="BJ1578" s="21">
        <v>-0.1109093576669693</v>
      </c>
      <c r="BK1578" s="21">
        <v>-5.1254626363515854E-2</v>
      </c>
      <c r="BL1578" s="21">
        <v>0.21160455048084259</v>
      </c>
      <c r="BM1578" s="21">
        <v>0.46974101662635803</v>
      </c>
      <c r="BN1578" s="21">
        <v>0.43325623869895935</v>
      </c>
      <c r="BO1578" s="21">
        <v>0.33686792850494385</v>
      </c>
      <c r="BP1578" s="21">
        <v>-0.73268353939056396</v>
      </c>
      <c r="BQ1578" s="21">
        <v>-1.378098726272583</v>
      </c>
      <c r="BR1578" s="21">
        <v>-0.85781419277191162</v>
      </c>
      <c r="BS1578" s="21">
        <v>-0.22327271103858948</v>
      </c>
      <c r="BT1578" s="21">
        <v>0.49041038751602173</v>
      </c>
      <c r="BU1578" s="21">
        <v>1.1240230798721313</v>
      </c>
      <c r="BV1578" s="21">
        <v>1.0699460506439209</v>
      </c>
      <c r="BW1578" s="21">
        <v>0.52772396802902222</v>
      </c>
      <c r="BX1578" s="21">
        <v>0.61324620246887207</v>
      </c>
      <c r="BY1578" s="21">
        <v>0.1976235955953598</v>
      </c>
      <c r="BZ1578" s="21">
        <v>-0.98138046264648438</v>
      </c>
      <c r="CA1578" s="21">
        <v>-0.10867208987474442</v>
      </c>
      <c r="CB1578" s="21">
        <v>-0.19143559038639069</v>
      </c>
      <c r="CC1578" s="21">
        <v>-0.25906562805175781</v>
      </c>
      <c r="CD1578" s="21">
        <v>-0.12046414613723755</v>
      </c>
      <c r="CE1578" s="21">
        <v>4.088108241558075E-2</v>
      </c>
      <c r="CF1578" s="21">
        <v>2.8651973232626915E-2</v>
      </c>
      <c r="CG1578" s="21">
        <v>1.1720478534698486E-2</v>
      </c>
      <c r="CH1578" s="21">
        <v>-7.206457108259201E-2</v>
      </c>
      <c r="CI1578" s="21">
        <v>5.1402062177658081E-2</v>
      </c>
      <c r="CJ1578" s="21">
        <v>0.22665654122829437</v>
      </c>
      <c r="CK1578" s="21">
        <v>0.4878547191619873</v>
      </c>
      <c r="CL1578" s="21">
        <v>0.49660119414329529</v>
      </c>
      <c r="CM1578" s="21">
        <v>0.53254485130310059</v>
      </c>
      <c r="CN1578" s="21">
        <v>-0.36740821599960327</v>
      </c>
      <c r="CO1578" s="21">
        <v>-1.0973516702651978</v>
      </c>
      <c r="CP1578" s="21">
        <v>-0.7228667140007019</v>
      </c>
      <c r="CQ1578" s="21">
        <v>1.8401145935058594E-3</v>
      </c>
      <c r="CR1578" s="21">
        <v>0.6099666953086853</v>
      </c>
      <c r="CS1578" s="21">
        <v>1.4188036918640137</v>
      </c>
      <c r="CT1578" s="21">
        <v>1.538293719291687</v>
      </c>
      <c r="CU1578" s="21">
        <v>1.0503334999084473</v>
      </c>
      <c r="CV1578" s="21">
        <v>0.85129815340042114</v>
      </c>
      <c r="CW1578" s="21">
        <v>0.22000998258590698</v>
      </c>
      <c r="CX1578" s="21">
        <v>-0.76386129856109619</v>
      </c>
      <c r="CY1578" s="21">
        <v>-1.3222735375165939E-2</v>
      </c>
      <c r="CZ1578" s="21">
        <v>-0.13367903232574463</v>
      </c>
      <c r="DA1578" s="21">
        <v>-0.1559368222951889</v>
      </c>
      <c r="DB1578" s="21">
        <v>-9.9534288048744202E-2</v>
      </c>
      <c r="DC1578" s="21">
        <v>8.6854197084903717E-2</v>
      </c>
      <c r="DD1578" s="21">
        <v>5.2009280771017075E-2</v>
      </c>
      <c r="DE1578" s="21">
        <v>2.3461425676941872E-2</v>
      </c>
      <c r="DF1578" s="21">
        <v>-3.321978822350502E-2</v>
      </c>
      <c r="DG1578" s="21">
        <v>0.15405875444412231</v>
      </c>
      <c r="DH1578" s="21">
        <v>0.24170853197574615</v>
      </c>
      <c r="DI1578" s="21">
        <v>0.50596839189529419</v>
      </c>
      <c r="DJ1578" s="21">
        <v>0.55994611978530884</v>
      </c>
      <c r="DK1578" s="21">
        <v>0.72822177410125732</v>
      </c>
      <c r="DL1578" s="21">
        <v>-2.1328756120055914E-3</v>
      </c>
      <c r="DM1578" s="21">
        <v>-0.81660467386245728</v>
      </c>
      <c r="DN1578" s="21">
        <v>-0.58791923522949219</v>
      </c>
      <c r="DO1578" s="21">
        <v>0.2269529402256012</v>
      </c>
      <c r="DP1578" s="21">
        <v>0.72952300310134888</v>
      </c>
      <c r="DQ1578" s="21">
        <v>1.713584303855896</v>
      </c>
      <c r="DR1578" s="21">
        <v>2.0066413879394531</v>
      </c>
      <c r="DS1578" s="21">
        <v>1.5729430913925171</v>
      </c>
      <c r="DT1578" s="21">
        <v>1.0893501043319702</v>
      </c>
      <c r="DU1578" s="21">
        <v>0.24239636957645416</v>
      </c>
      <c r="DV1578" s="21">
        <v>-0.54634213447570801</v>
      </c>
      <c r="DW1578" s="21">
        <v>0.12459097057580948</v>
      </c>
      <c r="DX1578" s="21">
        <v>-5.0287749618291855E-2</v>
      </c>
      <c r="DY1578" s="21">
        <v>-7.0352042093873024E-3</v>
      </c>
      <c r="DZ1578" s="21">
        <v>-6.931488960981369E-2</v>
      </c>
      <c r="EA1578" s="21">
        <v>0.15323208272457123</v>
      </c>
      <c r="EB1578" s="21">
        <v>8.5733525454998016E-2</v>
      </c>
      <c r="EC1578" s="21">
        <v>4.0413487702608109E-2</v>
      </c>
      <c r="ED1578" s="21">
        <v>2.2865910083055496E-2</v>
      </c>
      <c r="EE1578" s="21">
        <v>0.30227869749069214</v>
      </c>
      <c r="EF1578" s="21">
        <v>0.26344120502471924</v>
      </c>
      <c r="EG1578" s="21">
        <v>0.53212171792984009</v>
      </c>
      <c r="EH1578" s="21">
        <v>0.65140616893768311</v>
      </c>
      <c r="EI1578" s="21">
        <v>1.0107481479644775</v>
      </c>
      <c r="EJ1578" s="21">
        <v>0.52526670694351196</v>
      </c>
      <c r="EK1578" s="21">
        <v>-0.41125056147575378</v>
      </c>
      <c r="EL1578" s="21">
        <v>-0.3930765688419342</v>
      </c>
      <c r="EM1578" s="21">
        <v>0.55198013782501221</v>
      </c>
      <c r="EN1578" s="21">
        <v>0.90214329957962036</v>
      </c>
      <c r="EO1578" s="21">
        <v>2.1392006874084473</v>
      </c>
      <c r="EP1578" s="21">
        <v>2.6828608512878418</v>
      </c>
      <c r="EQ1578" s="21">
        <v>2.3275082111358643</v>
      </c>
      <c r="ER1578" s="21">
        <v>1.4330593347549438</v>
      </c>
      <c r="ES1578" s="21">
        <v>0.2747187614440918</v>
      </c>
      <c r="ET1578" s="21">
        <v>-0.23227895796298981</v>
      </c>
      <c r="EU1578" s="21">
        <v>68.528301886792448</v>
      </c>
      <c r="EV1578" s="21">
        <v>68.188682556152344</v>
      </c>
      <c r="EW1578" s="21">
        <v>68.283018867924525</v>
      </c>
      <c r="EX1578" s="21">
        <v>67.707550048828125</v>
      </c>
      <c r="EY1578" s="21">
        <v>68.773582458496094</v>
      </c>
      <c r="EZ1578" s="21">
        <v>69.943397521972656</v>
      </c>
      <c r="FA1578" s="21">
        <v>73.226417541503906</v>
      </c>
      <c r="FB1578" s="21">
        <v>72.78302001953125</v>
      </c>
      <c r="FC1578" s="21">
        <v>78.78302001953125</v>
      </c>
      <c r="FD1578" s="21">
        <v>84.707550048828125</v>
      </c>
      <c r="FE1578" s="21">
        <v>86.962265014648438</v>
      </c>
      <c r="FF1578" s="21">
        <v>93.877357482910156</v>
      </c>
      <c r="FG1578" s="21">
        <v>94.990562438964844</v>
      </c>
      <c r="FH1578" s="21">
        <v>93.075469970703125</v>
      </c>
      <c r="FI1578" s="21">
        <v>91.15093994140625</v>
      </c>
      <c r="FJ1578" s="21">
        <v>91.707550048828125</v>
      </c>
      <c r="FK1578" s="21">
        <v>93.754714965820313</v>
      </c>
      <c r="FL1578" s="21">
        <v>92.877357482910156</v>
      </c>
      <c r="FM1578" s="21">
        <v>86.745285034179688</v>
      </c>
      <c r="FN1578" s="21">
        <v>82.641510009765625</v>
      </c>
      <c r="FO1578" s="21">
        <v>80.858489990234375</v>
      </c>
      <c r="FP1578" s="21">
        <v>77.71697998046875</v>
      </c>
      <c r="FQ1578" s="21">
        <v>76.047172546386719</v>
      </c>
      <c r="FR1578" s="21">
        <v>75.207550048828125</v>
      </c>
      <c r="FS1578" s="21">
        <v>1.6844816207885742</v>
      </c>
      <c r="FT1578" s="21"/>
      <c r="FU1578" s="21">
        <v>0.36105173826217651</v>
      </c>
      <c r="FV1578" t="s">
        <v>294</v>
      </c>
      <c r="FW1578" s="21"/>
      <c r="FX1578">
        <f t="shared" si="72"/>
        <v>3.268402600288391</v>
      </c>
      <c r="FY1578">
        <f t="shared" si="73"/>
        <v>0.92384754419326787</v>
      </c>
      <c r="FZ1578">
        <f t="shared" si="74"/>
        <v>87.375471496582037</v>
      </c>
    </row>
    <row r="1579" spans="1:182" x14ac:dyDescent="0.2">
      <c r="A1579" t="s">
        <v>227</v>
      </c>
      <c r="B1579" t="s">
        <v>199</v>
      </c>
      <c r="C1579" t="s">
        <v>281</v>
      </c>
      <c r="D1579" t="s">
        <v>274</v>
      </c>
      <c r="E1579" t="s">
        <v>220</v>
      </c>
      <c r="F1579" s="21">
        <v>1306</v>
      </c>
      <c r="G1579" s="21">
        <v>1.356499195098877</v>
      </c>
      <c r="H1579" s="21">
        <v>1.1949402093887329</v>
      </c>
      <c r="I1579" s="21">
        <v>1.0490438938140869</v>
      </c>
      <c r="J1579" s="21">
        <v>0.95103156566619873</v>
      </c>
      <c r="K1579" s="21">
        <v>0.8822486400604248</v>
      </c>
      <c r="L1579" s="21">
        <v>0.86662214994430542</v>
      </c>
      <c r="M1579" s="21">
        <v>0.9262545108795166</v>
      </c>
      <c r="N1579" s="21">
        <v>0.77475231885910034</v>
      </c>
      <c r="O1579" s="21">
        <v>0.11171083152294159</v>
      </c>
      <c r="P1579" s="21">
        <v>-0.68124866485595703</v>
      </c>
      <c r="Q1579" s="21">
        <v>-1.2613071203231812</v>
      </c>
      <c r="R1579" s="21">
        <v>-1.6319082975387573</v>
      </c>
      <c r="S1579" s="21">
        <v>-1.6227080821990967</v>
      </c>
      <c r="T1579" s="21">
        <v>-1.3684626817703247</v>
      </c>
      <c r="U1579" s="21">
        <v>-0.77408766746520996</v>
      </c>
      <c r="V1579" s="21">
        <v>0.15981853008270264</v>
      </c>
      <c r="W1579" s="21">
        <v>0.97059464454650879</v>
      </c>
      <c r="X1579" s="21">
        <v>2.0473701953887939</v>
      </c>
      <c r="Y1579" s="21">
        <v>2.4768226146697998</v>
      </c>
      <c r="Z1579" s="21">
        <v>2.5056650638580322</v>
      </c>
      <c r="AA1579" s="21">
        <v>2.3369827270507813</v>
      </c>
      <c r="AB1579" s="21">
        <v>2.2105870246887207</v>
      </c>
      <c r="AC1579" s="21">
        <v>1.9455678462982178</v>
      </c>
      <c r="AD1579" s="21">
        <v>1.6440732479095459</v>
      </c>
      <c r="AE1579" s="21">
        <v>-3.3261079341173172E-2</v>
      </c>
      <c r="AF1579" s="21">
        <v>-2.6705751195549965E-2</v>
      </c>
      <c r="AG1579" s="21">
        <v>-4.33083176612854E-2</v>
      </c>
      <c r="AH1579" s="21">
        <v>-2.2536324337124825E-2</v>
      </c>
      <c r="AI1579" s="21">
        <v>-2.2768456488847733E-2</v>
      </c>
      <c r="AJ1579" s="21">
        <v>-4.3697256594896317E-2</v>
      </c>
      <c r="AK1579" s="21">
        <v>-1.9626747816801071E-2</v>
      </c>
      <c r="AL1579" s="21">
        <v>-2.7437938377261162E-2</v>
      </c>
      <c r="AM1579" s="21">
        <v>-4.8081871122121811E-2</v>
      </c>
      <c r="AN1579" s="21">
        <v>-7.9180799424648285E-2</v>
      </c>
      <c r="AO1579" s="21">
        <v>-9.844573587179184E-2</v>
      </c>
      <c r="AP1579" s="21">
        <v>-0.21520508825778961</v>
      </c>
      <c r="AQ1579" s="21">
        <v>-0.25455743074417114</v>
      </c>
      <c r="AR1579" s="21">
        <v>-0.27652344107627869</v>
      </c>
      <c r="AS1579" s="21">
        <v>8.7639421224594116E-2</v>
      </c>
      <c r="AT1579" s="21">
        <v>0.25181561708450317</v>
      </c>
      <c r="AU1579" s="21">
        <v>0.10553202778100967</v>
      </c>
      <c r="AV1579" s="21">
        <v>0.21196886897087097</v>
      </c>
      <c r="AW1579" s="21">
        <v>-0.10948821902275085</v>
      </c>
      <c r="AX1579" s="21">
        <v>-0.10260060429573059</v>
      </c>
      <c r="AY1579" s="21">
        <v>-0.12001802772283554</v>
      </c>
      <c r="AZ1579" s="21">
        <v>-0.15374810993671417</v>
      </c>
      <c r="BA1579" s="21">
        <v>-9.5585919916629791E-2</v>
      </c>
      <c r="BB1579" s="21">
        <v>-7.3928557336330414E-2</v>
      </c>
      <c r="BC1579" s="21">
        <v>-1.0083455592393875E-2</v>
      </c>
      <c r="BD1579" s="21">
        <v>-5.6501291692256927E-3</v>
      </c>
      <c r="BE1579" s="21">
        <v>-2.5038007646799088E-2</v>
      </c>
      <c r="BF1579" s="21">
        <v>-6.9631068035960197E-3</v>
      </c>
      <c r="BG1579" s="21">
        <v>-8.4494305774569511E-3</v>
      </c>
      <c r="BH1579" s="21">
        <v>-2.9835371300578117E-2</v>
      </c>
      <c r="BI1579" s="21">
        <v>-5.8033494278788567E-3</v>
      </c>
      <c r="BJ1579" s="21">
        <v>-9.8689813166856766E-3</v>
      </c>
      <c r="BK1579" s="21">
        <v>-2.4704428389668465E-2</v>
      </c>
      <c r="BL1579" s="21">
        <v>-4.8194848001003265E-2</v>
      </c>
      <c r="BM1579" s="21">
        <v>-6.0880504548549652E-2</v>
      </c>
      <c r="BN1579" s="21">
        <v>-0.17066466808319092</v>
      </c>
      <c r="BO1579" s="21">
        <v>-0.20485173165798187</v>
      </c>
      <c r="BP1579" s="21">
        <v>-0.22464266419410706</v>
      </c>
      <c r="BQ1579" s="21">
        <v>0.14113111793994904</v>
      </c>
      <c r="BR1579" s="21">
        <v>0.3034040629863739</v>
      </c>
      <c r="BS1579" s="21">
        <v>0.15930674970149994</v>
      </c>
      <c r="BT1579" s="21">
        <v>0.26326063275337219</v>
      </c>
      <c r="BU1579" s="21">
        <v>-6.1397988349199295E-2</v>
      </c>
      <c r="BV1579" s="21">
        <v>-5.7610534131526947E-2</v>
      </c>
      <c r="BW1579" s="21">
        <v>-7.8260950744152069E-2</v>
      </c>
      <c r="BX1579" s="21">
        <v>-0.11364002525806427</v>
      </c>
      <c r="BY1579" s="21">
        <v>-5.9410370886325836E-2</v>
      </c>
      <c r="BZ1579" s="21">
        <v>-4.4925794005393982E-2</v>
      </c>
      <c r="CA1579" s="21">
        <v>5.9692971408367157E-3</v>
      </c>
      <c r="CB1579" s="21">
        <v>8.9329304173588753E-3</v>
      </c>
      <c r="CC1579" s="21">
        <v>-1.2384045869112015E-2</v>
      </c>
      <c r="CD1579" s="21">
        <v>3.8228558842092752E-3</v>
      </c>
      <c r="CE1579" s="21">
        <v>1.4678839361295104E-3</v>
      </c>
      <c r="CF1579" s="21">
        <v>-2.0234672352671623E-2</v>
      </c>
      <c r="CG1579" s="21">
        <v>3.7706939037889242E-3</v>
      </c>
      <c r="CH1579" s="21">
        <v>2.2992254234850407E-3</v>
      </c>
      <c r="CI1579" s="21">
        <v>-8.5132811218500137E-3</v>
      </c>
      <c r="CJ1579" s="21">
        <v>-2.6734074577689171E-2</v>
      </c>
      <c r="CK1579" s="21">
        <v>-3.48629429936409E-2</v>
      </c>
      <c r="CL1579" s="21">
        <v>-0.13981610536575317</v>
      </c>
      <c r="CM1579" s="21">
        <v>-0.17042571306228638</v>
      </c>
      <c r="CN1579" s="21">
        <v>-0.18871021270751953</v>
      </c>
      <c r="CO1579" s="21">
        <v>0.1781793087720871</v>
      </c>
      <c r="CP1579" s="21">
        <v>0.33913406729698181</v>
      </c>
      <c r="CQ1579" s="21">
        <v>0.19655095040798187</v>
      </c>
      <c r="CR1579" s="21">
        <v>0.29878515005111694</v>
      </c>
      <c r="CS1579" s="21">
        <v>-2.8090836480259895E-2</v>
      </c>
      <c r="CT1579" s="21">
        <v>-2.6450550183653831E-2</v>
      </c>
      <c r="CU1579" s="21">
        <v>-4.9340121448040009E-2</v>
      </c>
      <c r="CV1579" s="21">
        <v>-8.5861280560493469E-2</v>
      </c>
      <c r="CW1579" s="21">
        <v>-3.4355297684669495E-2</v>
      </c>
      <c r="CX1579" s="21">
        <v>-2.4838564917445183E-2</v>
      </c>
      <c r="CY1579" s="21">
        <v>2.2022049874067307E-2</v>
      </c>
      <c r="CZ1579" s="21">
        <v>2.3515990003943443E-2</v>
      </c>
      <c r="DA1579" s="21">
        <v>2.6991518097929657E-4</v>
      </c>
      <c r="DB1579" s="21">
        <v>1.4608818106353283E-2</v>
      </c>
      <c r="DC1579" s="21">
        <v>1.1385198682546616E-2</v>
      </c>
      <c r="DD1579" s="21">
        <v>-1.0633973404765129E-2</v>
      </c>
      <c r="DE1579" s="21">
        <v>1.3344737701117992E-2</v>
      </c>
      <c r="DF1579" s="21">
        <v>1.4467432163655758E-2</v>
      </c>
      <c r="DG1579" s="21">
        <v>7.6778656803071499E-3</v>
      </c>
      <c r="DH1579" s="21">
        <v>-5.2733002230525017E-3</v>
      </c>
      <c r="DI1579" s="21">
        <v>-8.8453805074095726E-3</v>
      </c>
      <c r="DJ1579" s="21">
        <v>-0.10896754264831543</v>
      </c>
      <c r="DK1579" s="21">
        <v>-0.13599969446659088</v>
      </c>
      <c r="DL1579" s="21">
        <v>-0.15277776122093201</v>
      </c>
      <c r="DM1579" s="21">
        <v>0.21522749960422516</v>
      </c>
      <c r="DN1579" s="21">
        <v>0.37486407160758972</v>
      </c>
      <c r="DO1579" s="21">
        <v>0.23379515111446381</v>
      </c>
      <c r="DP1579" s="21">
        <v>0.33430966734886169</v>
      </c>
      <c r="DQ1579" s="21">
        <v>5.2163135260343552E-3</v>
      </c>
      <c r="DR1579" s="21">
        <v>4.7094342298805714E-3</v>
      </c>
      <c r="DS1579" s="21">
        <v>-2.0419295877218246E-2</v>
      </c>
      <c r="DT1579" s="21">
        <v>-5.8082539588212967E-2</v>
      </c>
      <c r="DU1579" s="21">
        <v>-9.3002244830131531E-3</v>
      </c>
      <c r="DV1579" s="21">
        <v>-4.7513372264802456E-3</v>
      </c>
      <c r="DW1579" s="21">
        <v>4.5199673622846603E-2</v>
      </c>
      <c r="DX1579" s="21">
        <v>4.4571612030267715E-2</v>
      </c>
      <c r="DY1579" s="21">
        <v>1.8540225923061371E-2</v>
      </c>
      <c r="DZ1579" s="21">
        <v>3.0182035639882088E-2</v>
      </c>
      <c r="EA1579" s="21">
        <v>2.5704225525259972E-2</v>
      </c>
      <c r="EB1579" s="21">
        <v>3.2279100269079208E-3</v>
      </c>
      <c r="EC1579" s="21">
        <v>2.7168136090040207E-2</v>
      </c>
      <c r="ED1579" s="21">
        <v>3.2036390155553818E-2</v>
      </c>
      <c r="EE1579" s="21">
        <v>3.1055310741066933E-2</v>
      </c>
      <c r="EF1579" s="21">
        <v>2.5712650269269943E-2</v>
      </c>
      <c r="EG1579" s="21">
        <v>2.8719848021864891E-2</v>
      </c>
      <c r="EH1579" s="21">
        <v>-6.4427122473716736E-2</v>
      </c>
      <c r="EI1579" s="21">
        <v>-8.6293980479240417E-2</v>
      </c>
      <c r="EJ1579" s="21">
        <v>-0.10089699923992157</v>
      </c>
      <c r="EK1579" s="21">
        <v>0.26871919631958008</v>
      </c>
      <c r="EL1579" s="21">
        <v>0.42645251750946045</v>
      </c>
      <c r="EM1579" s="21">
        <v>0.28756988048553467</v>
      </c>
      <c r="EN1579" s="21">
        <v>0.38560143113136292</v>
      </c>
      <c r="EO1579" s="21">
        <v>5.3306549787521362E-2</v>
      </c>
      <c r="EP1579" s="21">
        <v>4.9699503928422928E-2</v>
      </c>
      <c r="EQ1579" s="21">
        <v>2.1337784826755524E-2</v>
      </c>
      <c r="ER1579" s="21">
        <v>-1.7974449321627617E-2</v>
      </c>
      <c r="ES1579" s="21">
        <v>2.6875320822000504E-2</v>
      </c>
      <c r="ET1579" s="21">
        <v>2.4251429364085197E-2</v>
      </c>
      <c r="EU1579" s="21">
        <v>68.528301886792448</v>
      </c>
      <c r="EV1579" s="21">
        <v>68.188682556152344</v>
      </c>
      <c r="EW1579" s="21">
        <v>68.283018867924525</v>
      </c>
      <c r="EX1579" s="21">
        <v>67.707550048828125</v>
      </c>
      <c r="EY1579" s="21">
        <v>68.773582458496094</v>
      </c>
      <c r="EZ1579" s="21">
        <v>69.943397521972656</v>
      </c>
      <c r="FA1579" s="21">
        <v>73.226417541503906</v>
      </c>
      <c r="FB1579" s="21">
        <v>72.78302001953125</v>
      </c>
      <c r="FC1579" s="21">
        <v>78.78302001953125</v>
      </c>
      <c r="FD1579" s="21">
        <v>84.707550048828125</v>
      </c>
      <c r="FE1579" s="21">
        <v>86.962265014648438</v>
      </c>
      <c r="FF1579" s="21">
        <v>93.877357482910156</v>
      </c>
      <c r="FG1579" s="21">
        <v>94.990562438964844</v>
      </c>
      <c r="FH1579" s="21">
        <v>93.075469970703125</v>
      </c>
      <c r="FI1579" s="21">
        <v>91.15093994140625</v>
      </c>
      <c r="FJ1579" s="21">
        <v>91.707550048828125</v>
      </c>
      <c r="FK1579" s="21">
        <v>93.754714965820313</v>
      </c>
      <c r="FL1579" s="21">
        <v>92.877357482910156</v>
      </c>
      <c r="FM1579" s="21">
        <v>86.745285034179688</v>
      </c>
      <c r="FN1579" s="21">
        <v>82.641510009765625</v>
      </c>
      <c r="FO1579" s="21">
        <v>80.858489990234375</v>
      </c>
      <c r="FP1579" s="21">
        <v>77.71697998046875</v>
      </c>
      <c r="FQ1579" s="21">
        <v>76.047172546386719</v>
      </c>
      <c r="FR1579" s="21">
        <v>75.207550048828125</v>
      </c>
      <c r="FS1579" s="21">
        <v>0.52967256307601929</v>
      </c>
      <c r="FT1579" s="21"/>
      <c r="FU1579" s="21">
        <v>5.8440707623958588E-2</v>
      </c>
      <c r="FV1579" t="s">
        <v>294</v>
      </c>
      <c r="FW1579" s="21"/>
      <c r="FX1579">
        <f t="shared" si="72"/>
        <v>2.067487049102783</v>
      </c>
      <c r="FY1579">
        <f t="shared" si="73"/>
        <v>7.8290918469429011E-2</v>
      </c>
      <c r="FZ1579">
        <f t="shared" si="74"/>
        <v>87.375471496582037</v>
      </c>
    </row>
    <row r="1580" spans="1:182" x14ac:dyDescent="0.2">
      <c r="A1580" t="s">
        <v>227</v>
      </c>
      <c r="B1580" t="s">
        <v>199</v>
      </c>
      <c r="C1580" t="s">
        <v>281</v>
      </c>
      <c r="D1580" t="s">
        <v>280</v>
      </c>
      <c r="E1580" t="s">
        <v>220</v>
      </c>
      <c r="F1580" s="21">
        <v>1315.5</v>
      </c>
      <c r="G1580" s="21">
        <v>1.6035144329071045</v>
      </c>
      <c r="H1580" s="21">
        <v>1.3943207263946533</v>
      </c>
      <c r="I1580" s="21">
        <v>1.2433439493179321</v>
      </c>
      <c r="J1580" s="21">
        <v>1.1644004583358765</v>
      </c>
      <c r="K1580" s="21">
        <v>1.0740551948547363</v>
      </c>
      <c r="L1580" s="21">
        <v>1.0161834955215454</v>
      </c>
      <c r="M1580" s="21">
        <v>1.0583353042602539</v>
      </c>
      <c r="N1580" s="21">
        <v>0.8328360915184021</v>
      </c>
      <c r="O1580" s="21">
        <v>0.28305110335350037</v>
      </c>
      <c r="P1580" s="21">
        <v>-0.38003578782081604</v>
      </c>
      <c r="Q1580" s="21">
        <v>-0.9286159873008728</v>
      </c>
      <c r="R1580" s="21">
        <v>-1.4074176549911499</v>
      </c>
      <c r="S1580" s="21">
        <v>-1.559868335723877</v>
      </c>
      <c r="T1580" s="21">
        <v>-1.3113656044006348</v>
      </c>
      <c r="U1580" s="21">
        <v>-0.95987981557846069</v>
      </c>
      <c r="V1580" s="21">
        <v>-0.21856799721717834</v>
      </c>
      <c r="W1580" s="21">
        <v>0.50280171632766724</v>
      </c>
      <c r="X1580" s="21">
        <v>1.532444953918457</v>
      </c>
      <c r="Y1580" s="21">
        <v>2.1864306926727295</v>
      </c>
      <c r="Z1580" s="21">
        <v>2.3600170612335205</v>
      </c>
      <c r="AA1580" s="21">
        <v>2.3373997211456299</v>
      </c>
      <c r="AB1580" s="21">
        <v>2.2615206241607666</v>
      </c>
      <c r="AC1580" s="21">
        <v>1.9884566068649292</v>
      </c>
      <c r="AD1580" s="21">
        <v>1.7317101955413818</v>
      </c>
      <c r="AE1580" s="21">
        <v>-2.3622609674930573E-2</v>
      </c>
      <c r="AF1580" s="21">
        <v>-4.5886270701885223E-2</v>
      </c>
      <c r="AG1580" s="21">
        <v>-4.2555943131446838E-2</v>
      </c>
      <c r="AH1580" s="21">
        <v>-8.7073920294642448E-3</v>
      </c>
      <c r="AI1580" s="21">
        <v>-1.8397188978269696E-3</v>
      </c>
      <c r="AJ1580" s="21">
        <v>-2.7776952832937241E-2</v>
      </c>
      <c r="AK1580" s="21">
        <v>8.122200146317482E-3</v>
      </c>
      <c r="AL1580" s="21">
        <v>-6.897172424942255E-4</v>
      </c>
      <c r="AM1580" s="21">
        <v>1.1208174983039498E-3</v>
      </c>
      <c r="AN1580" s="21">
        <v>-1.9946353510022163E-2</v>
      </c>
      <c r="AO1580" s="21">
        <v>-3.7201914936304092E-2</v>
      </c>
      <c r="AP1580" s="21">
        <v>-9.9772445857524872E-2</v>
      </c>
      <c r="AQ1580" s="21">
        <v>-0.12691052258014679</v>
      </c>
      <c r="AR1580" s="21">
        <v>-0.11167731881141663</v>
      </c>
      <c r="AS1580" s="21">
        <v>0.13455396890640259</v>
      </c>
      <c r="AT1580" s="21">
        <v>0.198749840259552</v>
      </c>
      <c r="AU1580" s="21">
        <v>9.0331368148326874E-2</v>
      </c>
      <c r="AV1580" s="21">
        <v>0.12169083952903748</v>
      </c>
      <c r="AW1580" s="21">
        <v>-2.1202573552727699E-2</v>
      </c>
      <c r="AX1580" s="21">
        <v>-4.8558101058006287E-2</v>
      </c>
      <c r="AY1580" s="21">
        <v>-5.227237194776535E-2</v>
      </c>
      <c r="AZ1580" s="21">
        <v>-9.3249015510082245E-2</v>
      </c>
      <c r="BA1580" s="21">
        <v>-0.10594738274812698</v>
      </c>
      <c r="BB1580" s="21">
        <v>-5.2754588425159454E-2</v>
      </c>
      <c r="BC1580" s="21">
        <v>-6.2101208604872227E-3</v>
      </c>
      <c r="BD1580" s="21">
        <v>-3.0174676328897476E-2</v>
      </c>
      <c r="BE1580" s="21">
        <v>-2.8451098129153252E-2</v>
      </c>
      <c r="BF1580" s="21">
        <v>4.0692728944122791E-3</v>
      </c>
      <c r="BG1580" s="21">
        <v>8.2954224199056625E-3</v>
      </c>
      <c r="BH1580" s="21">
        <v>-1.8337318673729897E-2</v>
      </c>
      <c r="BI1580" s="21">
        <v>1.9517233595252037E-2</v>
      </c>
      <c r="BJ1580" s="21">
        <v>1.199627947062254E-2</v>
      </c>
      <c r="BK1580" s="21">
        <v>1.6681136563420296E-2</v>
      </c>
      <c r="BL1580" s="21">
        <v>3.8452213630080223E-5</v>
      </c>
      <c r="BM1580" s="21">
        <v>-1.1626225896179676E-2</v>
      </c>
      <c r="BN1580" s="21">
        <v>-7.1466714143753052E-2</v>
      </c>
      <c r="BO1580" s="21">
        <v>-9.7687013447284698E-2</v>
      </c>
      <c r="BP1580" s="21">
        <v>-7.9560279846191406E-2</v>
      </c>
      <c r="BQ1580" s="21">
        <v>0.16689379513263702</v>
      </c>
      <c r="BR1580" s="21">
        <v>0.2312055230140686</v>
      </c>
      <c r="BS1580" s="21">
        <v>0.12148512154817581</v>
      </c>
      <c r="BT1580" s="21">
        <v>0.15071232616901398</v>
      </c>
      <c r="BU1580" s="21">
        <v>5.5849440395832062E-3</v>
      </c>
      <c r="BV1580" s="21">
        <v>-2.2934915497899055E-2</v>
      </c>
      <c r="BW1580" s="21">
        <v>-2.8565187007188797E-2</v>
      </c>
      <c r="BX1580" s="21">
        <v>-6.9779463112354279E-2</v>
      </c>
      <c r="BY1580" s="21">
        <v>-8.4135197103023529E-2</v>
      </c>
      <c r="BZ1580" s="21">
        <v>-3.4087508916854858E-2</v>
      </c>
      <c r="CA1580" s="21">
        <v>5.8497157879173756E-3</v>
      </c>
      <c r="CB1580" s="21">
        <v>-1.929287426173687E-2</v>
      </c>
      <c r="CC1580" s="21">
        <v>-1.8682125955820084E-2</v>
      </c>
      <c r="CD1580" s="21">
        <v>1.2918352149426937E-2</v>
      </c>
      <c r="CE1580" s="21">
        <v>1.5314990654587746E-2</v>
      </c>
      <c r="CF1580" s="21">
        <v>-1.1799456551671028E-2</v>
      </c>
      <c r="CG1580" s="21">
        <v>2.7409398928284645E-2</v>
      </c>
      <c r="CH1580" s="21">
        <v>2.0782561972737312E-2</v>
      </c>
      <c r="CI1580" s="21">
        <v>2.7458164840936661E-2</v>
      </c>
      <c r="CJ1580" s="21">
        <v>1.3879867270588875E-2</v>
      </c>
      <c r="CK1580" s="21">
        <v>6.0874181799590588E-3</v>
      </c>
      <c r="CL1580" s="21">
        <v>-5.1862247288227081E-2</v>
      </c>
      <c r="CM1580" s="21">
        <v>-7.7446900308132172E-2</v>
      </c>
      <c r="CN1580" s="21">
        <v>-5.7316116988658905E-2</v>
      </c>
      <c r="CO1580" s="21">
        <v>0.18929226696491241</v>
      </c>
      <c r="CP1580" s="21">
        <v>0.25368422269821167</v>
      </c>
      <c r="CQ1580" s="21">
        <v>0.14306211471557617</v>
      </c>
      <c r="CR1580" s="21">
        <v>0.17081251740455627</v>
      </c>
      <c r="CS1580" s="21">
        <v>2.4137897416949272E-2</v>
      </c>
      <c r="CT1580" s="21">
        <v>-5.1883747801184654E-3</v>
      </c>
      <c r="CU1580" s="21">
        <v>-1.2145661748945713E-2</v>
      </c>
      <c r="CV1580" s="21">
        <v>-5.3524527698755264E-2</v>
      </c>
      <c r="CW1580" s="21">
        <v>-6.9028139114379883E-2</v>
      </c>
      <c r="CX1580" s="21">
        <v>-2.1158749237656593E-2</v>
      </c>
      <c r="CY1580" s="21">
        <v>1.7909552901983261E-2</v>
      </c>
      <c r="CZ1580" s="21">
        <v>-8.411073125898838E-3</v>
      </c>
      <c r="DA1580" s="21">
        <v>-8.913152851164341E-3</v>
      </c>
      <c r="DB1580" s="21">
        <v>2.1767431870102882E-2</v>
      </c>
      <c r="DC1580" s="21">
        <v>2.2334558889269829E-2</v>
      </c>
      <c r="DD1580" s="21">
        <v>-5.2615944296121597E-3</v>
      </c>
      <c r="DE1580" s="21">
        <v>3.5301566123962402E-2</v>
      </c>
      <c r="DF1580" s="21">
        <v>2.956884540617466E-2</v>
      </c>
      <c r="DG1580" s="21">
        <v>3.8235194981098175E-2</v>
      </c>
      <c r="DH1580" s="21">
        <v>2.7721282094717026E-2</v>
      </c>
      <c r="DI1580" s="21">
        <v>2.3801062256097794E-2</v>
      </c>
      <c r="DJ1580" s="21">
        <v>-3.2257784157991409E-2</v>
      </c>
      <c r="DK1580" s="21">
        <v>-5.7206783443689346E-2</v>
      </c>
      <c r="DL1580" s="21">
        <v>-3.5071954131126404E-2</v>
      </c>
      <c r="DM1580" s="21">
        <v>0.21169073879718781</v>
      </c>
      <c r="DN1580" s="21">
        <v>0.27616292238235474</v>
      </c>
      <c r="DO1580" s="21">
        <v>0.16463911533355713</v>
      </c>
      <c r="DP1580" s="21">
        <v>0.19091270864009857</v>
      </c>
      <c r="DQ1580" s="21">
        <v>4.2690850794315338E-2</v>
      </c>
      <c r="DR1580" s="21">
        <v>1.255816500633955E-2</v>
      </c>
      <c r="DS1580" s="21">
        <v>4.2738630436360836E-3</v>
      </c>
      <c r="DT1580" s="21">
        <v>-3.7269588559865952E-2</v>
      </c>
      <c r="DU1580" s="21">
        <v>-5.3921084851026535E-2</v>
      </c>
      <c r="DV1580" s="21">
        <v>-8.229987695813179E-3</v>
      </c>
      <c r="DW1580" s="21">
        <v>3.5322040319442749E-2</v>
      </c>
      <c r="DX1580" s="21">
        <v>7.3005203157663345E-3</v>
      </c>
      <c r="DY1580" s="21">
        <v>5.1916921511292458E-3</v>
      </c>
      <c r="DZ1580" s="21">
        <v>3.4544095396995544E-2</v>
      </c>
      <c r="EA1580" s="21">
        <v>3.2469701021909714E-2</v>
      </c>
      <c r="EB1580" s="21">
        <v>4.1780401952564716E-3</v>
      </c>
      <c r="EC1580" s="21">
        <v>4.6696599572896957E-2</v>
      </c>
      <c r="ED1580" s="21">
        <v>4.2254842817783356E-2</v>
      </c>
      <c r="EE1580" s="21">
        <v>5.3795512765645981E-2</v>
      </c>
      <c r="EF1580" s="21">
        <v>4.7706086188554764E-2</v>
      </c>
      <c r="EG1580" s="21">
        <v>4.9376752227544785E-2</v>
      </c>
      <c r="EH1580" s="21">
        <v>-3.9520510472357273E-3</v>
      </c>
      <c r="EI1580" s="21">
        <v>-2.7983270585536957E-2</v>
      </c>
      <c r="EJ1580" s="21">
        <v>-2.9549149330705404E-3</v>
      </c>
      <c r="EK1580" s="21">
        <v>0.24403056502342224</v>
      </c>
      <c r="EL1580" s="21">
        <v>0.30861860513687134</v>
      </c>
      <c r="EM1580" s="21">
        <v>0.19579286873340607</v>
      </c>
      <c r="EN1580" s="21">
        <v>0.21993419528007507</v>
      </c>
      <c r="EO1580" s="21">
        <v>6.9478370249271393E-2</v>
      </c>
      <c r="EP1580" s="21">
        <v>3.8181349635124207E-2</v>
      </c>
      <c r="EQ1580" s="21">
        <v>2.7981048449873924E-2</v>
      </c>
      <c r="ER1580" s="21">
        <v>-1.3800041750073433E-2</v>
      </c>
      <c r="ES1580" s="21">
        <v>-3.2108895480632782E-2</v>
      </c>
      <c r="ET1580" s="21">
        <v>1.0437089949846268E-2</v>
      </c>
      <c r="EU1580" s="21">
        <v>72.214412930363736</v>
      </c>
      <c r="EV1580" s="21">
        <v>72.133927663167313</v>
      </c>
      <c r="EW1580" s="21">
        <v>71.690358622944089</v>
      </c>
      <c r="EX1580" s="21">
        <v>71.098161061604813</v>
      </c>
      <c r="EY1580" s="21">
        <v>71.203692118326828</v>
      </c>
      <c r="EZ1580" s="21">
        <v>70.916269938151046</v>
      </c>
      <c r="FA1580" s="21">
        <v>71.776358286539718</v>
      </c>
      <c r="FB1580" s="21">
        <v>71.858502705891922</v>
      </c>
      <c r="FC1580" s="21">
        <v>75.530626932779953</v>
      </c>
      <c r="FD1580" s="21">
        <v>80.03000132242839</v>
      </c>
      <c r="FE1580" s="21">
        <v>83.705376942952469</v>
      </c>
      <c r="FF1580" s="21">
        <v>86.902028401692704</v>
      </c>
      <c r="FG1580" s="21">
        <v>88.644153594970703</v>
      </c>
      <c r="FH1580" s="21">
        <v>88.59713999430339</v>
      </c>
      <c r="FI1580" s="21">
        <v>87.532761891682938</v>
      </c>
      <c r="FJ1580" s="21">
        <v>86.930469512939453</v>
      </c>
      <c r="FK1580" s="21">
        <v>86.50643666585286</v>
      </c>
      <c r="FL1580" s="21">
        <v>85.144507090250656</v>
      </c>
      <c r="FM1580" s="21">
        <v>81.583510080973312</v>
      </c>
      <c r="FN1580" s="21">
        <v>78.534037272135421</v>
      </c>
      <c r="FO1580" s="21">
        <v>76.245295206705734</v>
      </c>
      <c r="FP1580" s="21">
        <v>74.686294555664063</v>
      </c>
      <c r="FQ1580" s="21">
        <v>73.882097880045578</v>
      </c>
      <c r="FR1580" s="21">
        <v>73.280710856119796</v>
      </c>
      <c r="FS1580" s="21">
        <v>0.39410096406936646</v>
      </c>
      <c r="FT1580" s="21"/>
      <c r="FU1580" s="21">
        <v>3.6232590675354004E-2</v>
      </c>
      <c r="FV1580" t="s">
        <v>294</v>
      </c>
      <c r="FW1580" s="21"/>
      <c r="FX1580">
        <f t="shared" si="72"/>
        <v>1.7838188290596009</v>
      </c>
      <c r="FY1580">
        <f t="shared" si="73"/>
        <v>6.4135698601603508E-2</v>
      </c>
      <c r="FZ1580">
        <f t="shared" si="74"/>
        <v>81.602757263183605</v>
      </c>
    </row>
    <row r="1581" spans="1:182" x14ac:dyDescent="0.2">
      <c r="A1581" t="s">
        <v>227</v>
      </c>
      <c r="B1581" t="s">
        <v>199</v>
      </c>
      <c r="C1581" t="s">
        <v>285</v>
      </c>
      <c r="D1581" t="s">
        <v>280</v>
      </c>
      <c r="E1581" t="s">
        <v>220</v>
      </c>
      <c r="F1581" s="21">
        <v>1296</v>
      </c>
      <c r="G1581" s="21">
        <v>1.5963348150253296</v>
      </c>
      <c r="H1581" s="21">
        <v>1.38565993309021</v>
      </c>
      <c r="I1581" s="21">
        <v>1.2379488945007324</v>
      </c>
      <c r="J1581" s="21">
        <v>1.1608544588088989</v>
      </c>
      <c r="K1581" s="21">
        <v>1.071003794670105</v>
      </c>
      <c r="L1581" s="21">
        <v>1.013972282409668</v>
      </c>
      <c r="M1581" s="21">
        <v>1.0554429292678833</v>
      </c>
      <c r="N1581" s="21">
        <v>0.83247822523117065</v>
      </c>
      <c r="O1581" s="21">
        <v>0.28543037176132202</v>
      </c>
      <c r="P1581" s="21">
        <v>-0.37867751717567444</v>
      </c>
      <c r="Q1581" s="21">
        <v>-0.93508249521255493</v>
      </c>
      <c r="R1581" s="21">
        <v>-1.4224700927734375</v>
      </c>
      <c r="S1581" s="21">
        <v>-1.5798003673553467</v>
      </c>
      <c r="T1581" s="21">
        <v>-1.3301721811294556</v>
      </c>
      <c r="U1581" s="21">
        <v>-0.99371993541717529</v>
      </c>
      <c r="V1581" s="21">
        <v>-0.24624897539615631</v>
      </c>
      <c r="W1581" s="21">
        <v>0.50303459167480469</v>
      </c>
      <c r="X1581" s="21">
        <v>1.5400629043579102</v>
      </c>
      <c r="Y1581" s="21">
        <v>2.2010676860809326</v>
      </c>
      <c r="Z1581" s="21">
        <v>2.3809018135070801</v>
      </c>
      <c r="AA1581" s="21">
        <v>2.3566572666168213</v>
      </c>
      <c r="AB1581" s="21">
        <v>2.2747609615325928</v>
      </c>
      <c r="AC1581" s="21">
        <v>1.9960359334945679</v>
      </c>
      <c r="AD1581" s="21">
        <v>1.7251076698303223</v>
      </c>
      <c r="AE1581" s="21">
        <v>-3.1343799084424973E-2</v>
      </c>
      <c r="AF1581" s="21">
        <v>-5.5116016417741776E-2</v>
      </c>
      <c r="AG1581" s="21">
        <v>-4.7223012894392014E-2</v>
      </c>
      <c r="AH1581" s="21">
        <v>-1.3344078324735165E-2</v>
      </c>
      <c r="AI1581" s="21">
        <v>-3.262815997004509E-3</v>
      </c>
      <c r="AJ1581" s="21">
        <v>-2.8280284255743027E-2</v>
      </c>
      <c r="AK1581" s="21">
        <v>7.4095563031733036E-3</v>
      </c>
      <c r="AL1581" s="21">
        <v>1.5518272994086146E-3</v>
      </c>
      <c r="AM1581" s="21">
        <v>5.6612459011375904E-3</v>
      </c>
      <c r="AN1581" s="21">
        <v>-1.6845574602484703E-2</v>
      </c>
      <c r="AO1581" s="21">
        <v>-4.6240769326686859E-2</v>
      </c>
      <c r="AP1581" s="21">
        <v>-0.12871375679969788</v>
      </c>
      <c r="AQ1581" s="21">
        <v>-0.15662890672683716</v>
      </c>
      <c r="AR1581" s="21">
        <v>-0.13629436492919922</v>
      </c>
      <c r="AS1581" s="21">
        <v>9.8510205745697021E-2</v>
      </c>
      <c r="AT1581" s="21">
        <v>0.1658647209405899</v>
      </c>
      <c r="AU1581" s="21">
        <v>7.9598419368267059E-2</v>
      </c>
      <c r="AV1581" s="21">
        <v>0.12208744883537292</v>
      </c>
      <c r="AW1581" s="21">
        <v>-2.7840800583362579E-2</v>
      </c>
      <c r="AX1581" s="21">
        <v>-4.4355746358633041E-2</v>
      </c>
      <c r="AY1581" s="21">
        <v>-5.0107944756746292E-2</v>
      </c>
      <c r="AZ1581" s="21">
        <v>-8.7017610669136047E-2</v>
      </c>
      <c r="BA1581" s="21">
        <v>-9.9355079233646393E-2</v>
      </c>
      <c r="BB1581" s="21">
        <v>-5.8938879519701004E-2</v>
      </c>
      <c r="BC1581" s="21">
        <v>-1.3350281864404678E-2</v>
      </c>
      <c r="BD1581" s="21">
        <v>-3.8637354969978333E-2</v>
      </c>
      <c r="BE1581" s="21">
        <v>-3.2697979360818863E-2</v>
      </c>
      <c r="BF1581" s="21">
        <v>1.2666165130212903E-3</v>
      </c>
      <c r="BG1581" s="21">
        <v>7.7508962713181973E-3</v>
      </c>
      <c r="BH1581" s="21">
        <v>-1.8069697543978691E-2</v>
      </c>
      <c r="BI1581" s="21">
        <v>1.9299348816275597E-2</v>
      </c>
      <c r="BJ1581" s="21">
        <v>1.4385615475475788E-2</v>
      </c>
      <c r="BK1581" s="21">
        <v>2.1529195830225945E-2</v>
      </c>
      <c r="BL1581" s="21">
        <v>3.2000506762415171E-3</v>
      </c>
      <c r="BM1581" s="21">
        <v>-1.8582016229629517E-2</v>
      </c>
      <c r="BN1581" s="21">
        <v>-9.2441096901893616E-2</v>
      </c>
      <c r="BO1581" s="21">
        <v>-0.12275230139493942</v>
      </c>
      <c r="BP1581" s="21">
        <v>-0.10314537584781647</v>
      </c>
      <c r="BQ1581" s="21">
        <v>0.13082295656204224</v>
      </c>
      <c r="BR1581" s="21">
        <v>0.19859001040458679</v>
      </c>
      <c r="BS1581" s="21">
        <v>0.11456365883350372</v>
      </c>
      <c r="BT1581" s="21">
        <v>0.15181523561477661</v>
      </c>
      <c r="BU1581" s="21">
        <v>8.9491726830601692E-3</v>
      </c>
      <c r="BV1581" s="21">
        <v>-1.0208369232714176E-2</v>
      </c>
      <c r="BW1581" s="21">
        <v>-1.7353102564811707E-2</v>
      </c>
      <c r="BX1581" s="21">
        <v>-6.0768511146306992E-2</v>
      </c>
      <c r="BY1581" s="21">
        <v>-7.7496066689491272E-2</v>
      </c>
      <c r="BZ1581" s="21">
        <v>-3.9877083152532578E-2</v>
      </c>
      <c r="CA1581" s="21">
        <v>-8.8802742538973689E-4</v>
      </c>
      <c r="CB1581" s="21">
        <v>-2.7224287390708923E-2</v>
      </c>
      <c r="CC1581" s="21">
        <v>-2.263798750936985E-2</v>
      </c>
      <c r="CD1581" s="21">
        <v>1.1385939083993435E-2</v>
      </c>
      <c r="CE1581" s="21">
        <v>1.5378959476947784E-2</v>
      </c>
      <c r="CF1581" s="21">
        <v>-1.0997877456247807E-2</v>
      </c>
      <c r="CG1581" s="21">
        <v>2.7534183114767075E-2</v>
      </c>
      <c r="CH1581" s="21">
        <v>2.3274257779121399E-2</v>
      </c>
      <c r="CI1581" s="21">
        <v>3.251928836107254E-2</v>
      </c>
      <c r="CJ1581" s="21">
        <v>1.7083588987588882E-2</v>
      </c>
      <c r="CK1581" s="21">
        <v>5.7435163762420416E-4</v>
      </c>
      <c r="CL1581" s="21">
        <v>-6.7318759858608246E-2</v>
      </c>
      <c r="CM1581" s="21">
        <v>-9.9289469420909882E-2</v>
      </c>
      <c r="CN1581" s="21">
        <v>-8.018648624420166E-2</v>
      </c>
      <c r="CO1581" s="21">
        <v>0.15320268273353577</v>
      </c>
      <c r="CP1581" s="21">
        <v>0.22125545144081116</v>
      </c>
      <c r="CQ1581" s="21">
        <v>0.13878047466278076</v>
      </c>
      <c r="CR1581" s="21">
        <v>0.17240461707115173</v>
      </c>
      <c r="CS1581" s="21">
        <v>3.4429796040058136E-2</v>
      </c>
      <c r="CT1581" s="21">
        <v>1.344200037419796E-2</v>
      </c>
      <c r="CU1581" s="21">
        <v>5.3328010253608227E-3</v>
      </c>
      <c r="CV1581" s="21">
        <v>-4.2588461190462112E-2</v>
      </c>
      <c r="CW1581" s="21">
        <v>-6.2356587499380112E-2</v>
      </c>
      <c r="CX1581" s="21">
        <v>-2.6674939319491386E-2</v>
      </c>
      <c r="CY1581" s="21">
        <v>1.157422736287117E-2</v>
      </c>
      <c r="CZ1581" s="21">
        <v>-1.5811217948794365E-2</v>
      </c>
      <c r="DA1581" s="21">
        <v>-1.2577993795275688E-2</v>
      </c>
      <c r="DB1581" s="21">
        <v>2.1505260840058327E-2</v>
      </c>
      <c r="DC1581" s="21">
        <v>2.3007022216916084E-2</v>
      </c>
      <c r="DD1581" s="21">
        <v>-3.9260564371943474E-3</v>
      </c>
      <c r="DE1581" s="21">
        <v>3.5769015550613403E-2</v>
      </c>
      <c r="DF1581" s="21">
        <v>3.2162901014089584E-2</v>
      </c>
      <c r="DG1581" s="21">
        <v>4.3509382754564285E-2</v>
      </c>
      <c r="DH1581" s="21">
        <v>3.0967127531766891E-2</v>
      </c>
      <c r="DI1581" s="21">
        <v>1.9730718806385994E-2</v>
      </c>
      <c r="DJ1581" s="21">
        <v>-4.2196422815322876E-2</v>
      </c>
      <c r="DK1581" s="21">
        <v>-7.5826637446880341E-2</v>
      </c>
      <c r="DL1581" s="21">
        <v>-5.7227596640586853E-2</v>
      </c>
      <c r="DM1581" s="21">
        <v>0.1755824089050293</v>
      </c>
      <c r="DN1581" s="21">
        <v>0.24392089247703552</v>
      </c>
      <c r="DO1581" s="21">
        <v>0.1629972904920578</v>
      </c>
      <c r="DP1581" s="21">
        <v>0.19299399852752686</v>
      </c>
      <c r="DQ1581" s="21">
        <v>5.9910420328378677E-2</v>
      </c>
      <c r="DR1581" s="21">
        <v>3.7092369049787521E-2</v>
      </c>
      <c r="DS1581" s="21">
        <v>2.8018705546855927E-2</v>
      </c>
      <c r="DT1581" s="21">
        <v>-2.4408411234617233E-2</v>
      </c>
      <c r="DU1581" s="21">
        <v>-4.7217104583978653E-2</v>
      </c>
      <c r="DV1581" s="21">
        <v>-1.3472797349095345E-2</v>
      </c>
      <c r="DW1581" s="21">
        <v>2.9567744582891464E-2</v>
      </c>
      <c r="DX1581" s="21">
        <v>6.67440181132406E-4</v>
      </c>
      <c r="DY1581" s="21">
        <v>1.9470385741442442E-3</v>
      </c>
      <c r="DZ1581" s="21">
        <v>3.611595556139946E-2</v>
      </c>
      <c r="EA1581" s="21">
        <v>3.4020733088254929E-2</v>
      </c>
      <c r="EB1581" s="21">
        <v>6.2845298089087009E-3</v>
      </c>
      <c r="EC1581" s="21">
        <v>4.7658808529376984E-2</v>
      </c>
      <c r="ED1581" s="21">
        <v>4.4996690005064011E-2</v>
      </c>
      <c r="EE1581" s="21">
        <v>5.9377331286668777E-2</v>
      </c>
      <c r="EF1581" s="21">
        <v>5.1012750715017319E-2</v>
      </c>
      <c r="EG1581" s="21">
        <v>4.7389473766088486E-2</v>
      </c>
      <c r="EH1581" s="21">
        <v>-5.923757329583168E-3</v>
      </c>
      <c r="EI1581" s="21">
        <v>-4.1950035840272903E-2</v>
      </c>
      <c r="EJ1581" s="21">
        <v>-2.4078603833913803E-2</v>
      </c>
      <c r="EK1581" s="21">
        <v>0.20789515972137451</v>
      </c>
      <c r="EL1581" s="21">
        <v>0.27664616703987122</v>
      </c>
      <c r="EM1581" s="21">
        <v>0.19796252250671387</v>
      </c>
      <c r="EN1581" s="21">
        <v>0.22272178530693054</v>
      </c>
      <c r="EO1581" s="21">
        <v>9.6700392663478851E-2</v>
      </c>
      <c r="EP1581" s="21">
        <v>7.1239747107028961E-2</v>
      </c>
      <c r="EQ1581" s="21">
        <v>6.0773547738790512E-2</v>
      </c>
      <c r="ER1581" s="21">
        <v>1.84069131501019E-3</v>
      </c>
      <c r="ES1581" s="21">
        <v>-2.5358095765113831E-2</v>
      </c>
      <c r="ET1581" s="21">
        <v>5.5889994837343693E-3</v>
      </c>
      <c r="EU1581" s="21">
        <v>72.214412930363736</v>
      </c>
      <c r="EV1581" s="21">
        <v>72.133927663167313</v>
      </c>
      <c r="EW1581" s="21">
        <v>71.690358622944089</v>
      </c>
      <c r="EX1581" s="21">
        <v>71.098161061604813</v>
      </c>
      <c r="EY1581" s="21">
        <v>71.203692118326828</v>
      </c>
      <c r="EZ1581" s="21">
        <v>70.916269938151046</v>
      </c>
      <c r="FA1581" s="21">
        <v>71.776358286539718</v>
      </c>
      <c r="FB1581" s="21">
        <v>71.858502705891922</v>
      </c>
      <c r="FC1581" s="21">
        <v>75.530626932779953</v>
      </c>
      <c r="FD1581" s="21">
        <v>80.03000132242839</v>
      </c>
      <c r="FE1581" s="21">
        <v>83.705376942952469</v>
      </c>
      <c r="FF1581" s="21">
        <v>86.902028401692704</v>
      </c>
      <c r="FG1581" s="21">
        <v>88.644153594970703</v>
      </c>
      <c r="FH1581" s="21">
        <v>88.59713999430339</v>
      </c>
      <c r="FI1581" s="21">
        <v>87.532761891682938</v>
      </c>
      <c r="FJ1581" s="21">
        <v>86.930469512939453</v>
      </c>
      <c r="FK1581" s="21">
        <v>86.50643666585286</v>
      </c>
      <c r="FL1581" s="21">
        <v>85.144507090250656</v>
      </c>
      <c r="FM1581" s="21">
        <v>81.583510080973312</v>
      </c>
      <c r="FN1581" s="21">
        <v>78.534037272135421</v>
      </c>
      <c r="FO1581" s="21">
        <v>76.245295206705734</v>
      </c>
      <c r="FP1581" s="21">
        <v>74.686294555664063</v>
      </c>
      <c r="FQ1581" s="21">
        <v>73.882097880045578</v>
      </c>
      <c r="FR1581" s="21">
        <v>73.280710856119796</v>
      </c>
      <c r="FS1581" s="21">
        <v>0.41004401445388794</v>
      </c>
      <c r="FT1581" s="21"/>
      <c r="FU1581" s="21">
        <v>3.6640457808971405E-2</v>
      </c>
      <c r="FV1581" t="s">
        <v>294</v>
      </c>
      <c r="FW1581" s="21"/>
      <c r="FX1581">
        <f t="shared" si="72"/>
        <v>1.7963448524475099</v>
      </c>
      <c r="FY1581">
        <f t="shared" si="73"/>
        <v>7.2877937834709888E-2</v>
      </c>
      <c r="FZ1581">
        <f t="shared" si="74"/>
        <v>81.602757263183605</v>
      </c>
    </row>
    <row r="1582" spans="1:182" x14ac:dyDescent="0.2">
      <c r="A1582" t="s">
        <v>227</v>
      </c>
      <c r="B1582" t="s">
        <v>199</v>
      </c>
      <c r="C1582" t="s">
        <v>286</v>
      </c>
      <c r="D1582" t="s">
        <v>280</v>
      </c>
      <c r="E1582" t="s">
        <v>220</v>
      </c>
      <c r="F1582" s="21">
        <v>26</v>
      </c>
      <c r="G1582" s="21">
        <v>1.2551724910736084</v>
      </c>
      <c r="H1582" s="21">
        <v>0.94776761531829834</v>
      </c>
      <c r="I1582" s="21">
        <v>0.95850437879562378</v>
      </c>
      <c r="J1582" s="21">
        <v>1.0023865699768066</v>
      </c>
      <c r="K1582" s="21">
        <v>0.93883460760116577</v>
      </c>
      <c r="L1582" s="21">
        <v>0.8952985405921936</v>
      </c>
      <c r="M1582" s="21">
        <v>0.94305771589279175</v>
      </c>
      <c r="N1582" s="21">
        <v>0.83596682548522949</v>
      </c>
      <c r="O1582" s="21">
        <v>0.42788699269294739</v>
      </c>
      <c r="P1582" s="21">
        <v>-0.2991485595703125</v>
      </c>
      <c r="Q1582" s="21">
        <v>-1.241543173789978</v>
      </c>
      <c r="R1582" s="21">
        <v>-2.2018654346466064</v>
      </c>
      <c r="S1582" s="21">
        <v>-2.6206343173980713</v>
      </c>
      <c r="T1582" s="21">
        <v>-2.2964789867401123</v>
      </c>
      <c r="U1582" s="21">
        <v>-2.440035343170166</v>
      </c>
      <c r="V1582" s="21">
        <v>-1.3304791450500488</v>
      </c>
      <c r="W1582" s="21">
        <v>0.65735417604446411</v>
      </c>
      <c r="X1582" s="21">
        <v>2.0790774822235107</v>
      </c>
      <c r="Y1582" s="21">
        <v>2.9326505661010742</v>
      </c>
      <c r="Z1582" s="21">
        <v>3.3851354122161865</v>
      </c>
      <c r="AA1582" s="21">
        <v>3.2753057479858398</v>
      </c>
      <c r="AB1582" s="21">
        <v>2.8611767292022705</v>
      </c>
      <c r="AC1582" s="21">
        <v>2.2933382987976074</v>
      </c>
      <c r="AD1582" s="21">
        <v>1.3848223686218262</v>
      </c>
      <c r="AE1582" s="21">
        <v>-0.40453466773033142</v>
      </c>
      <c r="AF1582" s="21">
        <v>-0.5012204647064209</v>
      </c>
      <c r="AG1582" s="21">
        <v>-0.27279806137084961</v>
      </c>
      <c r="AH1582" s="21">
        <v>-0.23745054006576538</v>
      </c>
      <c r="AI1582" s="21">
        <v>-7.204582542181015E-2</v>
      </c>
      <c r="AJ1582" s="21">
        <v>-5.2608005702495575E-2</v>
      </c>
      <c r="AK1582" s="21">
        <v>-2.7034880593419075E-2</v>
      </c>
      <c r="AL1582" s="21">
        <v>0.10989310592412949</v>
      </c>
      <c r="AM1582" s="21">
        <v>0.22511519491672516</v>
      </c>
      <c r="AN1582" s="21">
        <v>0.13302533328533173</v>
      </c>
      <c r="AO1582" s="21">
        <v>-0.48311874270439148</v>
      </c>
      <c r="AP1582" s="21">
        <v>-1.5275444984436035</v>
      </c>
      <c r="AQ1582" s="21">
        <v>-1.5930172204971313</v>
      </c>
      <c r="AR1582" s="21">
        <v>-1.3261185884475708</v>
      </c>
      <c r="AS1582" s="21">
        <v>-1.64360511302948</v>
      </c>
      <c r="AT1582" s="21">
        <v>-1.4235819578170776</v>
      </c>
      <c r="AU1582" s="21">
        <v>-0.43916013836860657</v>
      </c>
      <c r="AV1582" s="21">
        <v>0.14125706255435944</v>
      </c>
      <c r="AW1582" s="21">
        <v>-0.34868848323822021</v>
      </c>
      <c r="AX1582" s="21">
        <v>0.15875799953937531</v>
      </c>
      <c r="AY1582" s="21">
        <v>5.4505877196788788E-2</v>
      </c>
      <c r="AZ1582" s="21">
        <v>0.21416665613651276</v>
      </c>
      <c r="BA1582" s="21">
        <v>0.21927280724048615</v>
      </c>
      <c r="BB1582" s="21">
        <v>-0.35784620046615601</v>
      </c>
      <c r="BC1582" s="21">
        <v>-0.35845810174942017</v>
      </c>
      <c r="BD1582" s="21">
        <v>-0.44766697287559509</v>
      </c>
      <c r="BE1582" s="21">
        <v>-0.2379639595746994</v>
      </c>
      <c r="BF1582" s="21">
        <v>-0.13419508934020996</v>
      </c>
      <c r="BG1582" s="21">
        <v>-1.8567867577075958E-2</v>
      </c>
      <c r="BH1582" s="21">
        <v>-5.1347436383366585E-3</v>
      </c>
      <c r="BI1582" s="21">
        <v>8.7682884186506271E-3</v>
      </c>
      <c r="BJ1582" s="21">
        <v>0.12987016141414642</v>
      </c>
      <c r="BK1582" s="21">
        <v>0.25585201382637024</v>
      </c>
      <c r="BL1582" s="21">
        <v>0.15601059794425964</v>
      </c>
      <c r="BM1582" s="21">
        <v>-0.35477855801582336</v>
      </c>
      <c r="BN1582" s="21">
        <v>-1.1062033176422119</v>
      </c>
      <c r="BO1582" s="21">
        <v>-1.3342412710189819</v>
      </c>
      <c r="BP1582" s="21">
        <v>-1.2430918216705322</v>
      </c>
      <c r="BQ1582" s="21">
        <v>-1.6126006841659546</v>
      </c>
      <c r="BR1582" s="21">
        <v>-1.3778256177902222</v>
      </c>
      <c r="BS1582" s="21">
        <v>-0.21997319161891937</v>
      </c>
      <c r="BT1582" s="21">
        <v>0.20512305200099945</v>
      </c>
      <c r="BU1582" s="21">
        <v>0.17155353724956512</v>
      </c>
      <c r="BV1582" s="21">
        <v>0.60490798950195313</v>
      </c>
      <c r="BW1582" s="21">
        <v>0.52456420660018921</v>
      </c>
      <c r="BX1582" s="21">
        <v>0.37476092576980591</v>
      </c>
      <c r="BY1582" s="21">
        <v>0.24339486658573151</v>
      </c>
      <c r="BZ1582" s="21">
        <v>-0.31970635056495667</v>
      </c>
      <c r="CA1582" s="21">
        <v>-0.32654562592506409</v>
      </c>
      <c r="CB1582" s="21">
        <v>-0.4105759859085083</v>
      </c>
      <c r="CC1582" s="21">
        <v>-0.21383798122406006</v>
      </c>
      <c r="CD1582" s="21">
        <v>-6.2680684030056E-2</v>
      </c>
      <c r="CE1582" s="21">
        <v>1.8470801413059235E-2</v>
      </c>
      <c r="CF1582" s="21">
        <v>2.7745092287659645E-2</v>
      </c>
      <c r="CG1582" s="21">
        <v>3.3565454185009003E-2</v>
      </c>
      <c r="CH1582" s="21">
        <v>0.14370620250701904</v>
      </c>
      <c r="CI1582" s="21">
        <v>0.27714025974273682</v>
      </c>
      <c r="CJ1582" s="21">
        <v>0.17193011939525604</v>
      </c>
      <c r="CK1582" s="21">
        <v>-0.26589053869247437</v>
      </c>
      <c r="CL1582" s="21">
        <v>-0.81438368558883667</v>
      </c>
      <c r="CM1582" s="21">
        <v>-1.1550137996673584</v>
      </c>
      <c r="CN1582" s="21">
        <v>-1.1855877637863159</v>
      </c>
      <c r="CO1582" s="21">
        <v>-1.5911270380020142</v>
      </c>
      <c r="CP1582" s="21">
        <v>-1.3461349010467529</v>
      </c>
      <c r="CQ1582" s="21">
        <v>-6.816498190164566E-2</v>
      </c>
      <c r="CR1582" s="21">
        <v>0.24935643374919891</v>
      </c>
      <c r="CS1582" s="21">
        <v>0.53187155723571777</v>
      </c>
      <c r="CT1582" s="21">
        <v>0.9139101505279541</v>
      </c>
      <c r="CU1582" s="21">
        <v>0.85012519359588623</v>
      </c>
      <c r="CV1582" s="21">
        <v>0.48598802089691162</v>
      </c>
      <c r="CW1582" s="21">
        <v>0.26010173559188843</v>
      </c>
      <c r="CX1582" s="21">
        <v>-0.29329079389572144</v>
      </c>
      <c r="CY1582" s="21">
        <v>-0.29463315010070801</v>
      </c>
      <c r="CZ1582" s="21">
        <v>-0.37348499894142151</v>
      </c>
      <c r="DA1582" s="21">
        <v>-0.18971200287342072</v>
      </c>
      <c r="DB1582" s="21">
        <v>8.833722211420536E-3</v>
      </c>
      <c r="DC1582" s="21">
        <v>5.5509470403194427E-2</v>
      </c>
      <c r="DD1582" s="21">
        <v>6.0624927282333374E-2</v>
      </c>
      <c r="DE1582" s="21">
        <v>5.8362621814012527E-2</v>
      </c>
      <c r="DF1582" s="21">
        <v>0.15754224359989166</v>
      </c>
      <c r="DG1582" s="21">
        <v>0.29842850565910339</v>
      </c>
      <c r="DH1582" s="21">
        <v>0.18784964084625244</v>
      </c>
      <c r="DI1582" s="21">
        <v>-0.17700251936912537</v>
      </c>
      <c r="DJ1582" s="21">
        <v>-0.52256405353546143</v>
      </c>
      <c r="DK1582" s="21">
        <v>-0.97578638792037964</v>
      </c>
      <c r="DL1582" s="21">
        <v>-1.1280837059020996</v>
      </c>
      <c r="DM1582" s="21">
        <v>-1.5696533918380737</v>
      </c>
      <c r="DN1582" s="21">
        <v>-1.3144441843032837</v>
      </c>
      <c r="DO1582" s="21">
        <v>8.3643227815628052E-2</v>
      </c>
      <c r="DP1582" s="21">
        <v>0.29358983039855957</v>
      </c>
      <c r="DQ1582" s="21">
        <v>0.89218956232070923</v>
      </c>
      <c r="DR1582" s="21">
        <v>1.2229123115539551</v>
      </c>
      <c r="DS1582" s="21">
        <v>1.1756861209869385</v>
      </c>
      <c r="DT1582" s="21">
        <v>0.59721511602401733</v>
      </c>
      <c r="DU1582" s="21">
        <v>0.27680858969688416</v>
      </c>
      <c r="DV1582" s="21">
        <v>-0.26687523722648621</v>
      </c>
      <c r="DW1582" s="21">
        <v>-0.24855658411979675</v>
      </c>
      <c r="DX1582" s="21">
        <v>-0.3199315071105957</v>
      </c>
      <c r="DY1582" s="21">
        <v>-0.1548779159784317</v>
      </c>
      <c r="DZ1582" s="21">
        <v>0.11208916455507278</v>
      </c>
      <c r="EA1582" s="21">
        <v>0.10898742824792862</v>
      </c>
      <c r="EB1582" s="21">
        <v>0.10809818655252457</v>
      </c>
      <c r="EC1582" s="21">
        <v>9.4165787100791931E-2</v>
      </c>
      <c r="ED1582" s="21">
        <v>0.1775193065404892</v>
      </c>
      <c r="EE1582" s="21">
        <v>0.32916530966758728</v>
      </c>
      <c r="EF1582" s="21">
        <v>0.21083490550518036</v>
      </c>
      <c r="EG1582" s="21">
        <v>-4.8662342131137848E-2</v>
      </c>
      <c r="EH1582" s="21">
        <v>-0.10122290253639221</v>
      </c>
      <c r="EI1582" s="21">
        <v>-0.71701037883758545</v>
      </c>
      <c r="EJ1582" s="21">
        <v>-1.045056939125061</v>
      </c>
      <c r="EK1582" s="21">
        <v>-1.5386489629745483</v>
      </c>
      <c r="EL1582" s="21">
        <v>-1.2686878442764282</v>
      </c>
      <c r="EM1582" s="21">
        <v>0.30283018946647644</v>
      </c>
      <c r="EN1582" s="21">
        <v>0.35745581984519958</v>
      </c>
      <c r="EO1582" s="21">
        <v>1.4124315977096558</v>
      </c>
      <c r="EP1582" s="21">
        <v>1.6690622568130493</v>
      </c>
      <c r="EQ1582" s="21">
        <v>1.6457445621490479</v>
      </c>
      <c r="ER1582" s="21">
        <v>0.75780940055847168</v>
      </c>
      <c r="ES1582" s="21">
        <v>0.30093064904212952</v>
      </c>
      <c r="ET1582" s="21">
        <v>-0.22873538732528687</v>
      </c>
      <c r="EU1582" s="21">
        <v>72.214412930363736</v>
      </c>
      <c r="EV1582" s="21">
        <v>72.133927663167313</v>
      </c>
      <c r="EW1582" s="21">
        <v>71.690358622944089</v>
      </c>
      <c r="EX1582" s="21">
        <v>71.098161061604813</v>
      </c>
      <c r="EY1582" s="21">
        <v>71.203692118326828</v>
      </c>
      <c r="EZ1582" s="21">
        <v>70.916269938151046</v>
      </c>
      <c r="FA1582" s="21">
        <v>71.776358286539718</v>
      </c>
      <c r="FB1582" s="21">
        <v>71.858502705891922</v>
      </c>
      <c r="FC1582" s="21">
        <v>75.530626932779953</v>
      </c>
      <c r="FD1582" s="21">
        <v>80.03000132242839</v>
      </c>
      <c r="FE1582" s="21">
        <v>83.705376942952469</v>
      </c>
      <c r="FF1582" s="21">
        <v>86.902028401692704</v>
      </c>
      <c r="FG1582" s="21">
        <v>88.644153594970703</v>
      </c>
      <c r="FH1582" s="21">
        <v>88.59713999430339</v>
      </c>
      <c r="FI1582" s="21">
        <v>87.532761891682938</v>
      </c>
      <c r="FJ1582" s="21">
        <v>86.930469512939453</v>
      </c>
      <c r="FK1582" s="21">
        <v>86.50643666585286</v>
      </c>
      <c r="FL1582" s="21">
        <v>85.144507090250656</v>
      </c>
      <c r="FM1582" s="21">
        <v>81.583510080973312</v>
      </c>
      <c r="FN1582" s="21">
        <v>78.534037272135421</v>
      </c>
      <c r="FO1582" s="21">
        <v>76.245295206705734</v>
      </c>
      <c r="FP1582" s="21">
        <v>74.686294555664063</v>
      </c>
      <c r="FQ1582" s="21">
        <v>73.882097880045578</v>
      </c>
      <c r="FR1582" s="21">
        <v>73.280710856119796</v>
      </c>
      <c r="FS1582" s="21">
        <v>1.1806249618530273</v>
      </c>
      <c r="FT1582" s="21"/>
      <c r="FU1582" s="21">
        <v>5.6354053318500519E-2</v>
      </c>
      <c r="FV1582" t="s">
        <v>294</v>
      </c>
      <c r="FW1582" s="21"/>
      <c r="FX1582">
        <f t="shared" si="72"/>
        <v>2.465904676914215</v>
      </c>
      <c r="FY1582">
        <f t="shared" si="73"/>
        <v>0.49541967064142228</v>
      </c>
      <c r="FZ1582">
        <f t="shared" si="74"/>
        <v>81.602757263183605</v>
      </c>
    </row>
    <row r="1583" spans="1:182" x14ac:dyDescent="0.2">
      <c r="A1583" t="s">
        <v>227</v>
      </c>
      <c r="B1583" t="s">
        <v>199</v>
      </c>
      <c r="C1583" t="s">
        <v>281</v>
      </c>
      <c r="D1583" t="s">
        <v>270</v>
      </c>
      <c r="E1583" t="s">
        <v>221</v>
      </c>
      <c r="F1583" s="21">
        <v>1343</v>
      </c>
      <c r="G1583" s="21">
        <v>1.7341791391372681</v>
      </c>
      <c r="H1583" s="21">
        <v>1.5299496650695801</v>
      </c>
      <c r="I1583" s="21">
        <v>1.4656884670257568</v>
      </c>
      <c r="J1583" s="21">
        <v>1.2882704734802246</v>
      </c>
      <c r="K1583" s="21">
        <v>1.2438679933547974</v>
      </c>
      <c r="L1583" s="21">
        <v>1.21770179271698</v>
      </c>
      <c r="M1583" s="21">
        <v>1.1801109313964844</v>
      </c>
      <c r="N1583" s="21">
        <v>0.89817953109741211</v>
      </c>
      <c r="O1583" s="21">
        <v>0.48238557577133179</v>
      </c>
      <c r="P1583" s="21">
        <v>0.13524353504180908</v>
      </c>
      <c r="Q1583" s="21">
        <v>-0.71980792284011841</v>
      </c>
      <c r="R1583" s="21">
        <v>-1.3426570892333984</v>
      </c>
      <c r="S1583" s="21">
        <v>-1.4063317775726318</v>
      </c>
      <c r="T1583" s="21">
        <v>-0.84407389163970947</v>
      </c>
      <c r="U1583" s="21">
        <v>-0.57725495100021362</v>
      </c>
      <c r="V1583" s="21">
        <v>0.18926291167736053</v>
      </c>
      <c r="W1583" s="21">
        <v>1.077392578125</v>
      </c>
      <c r="X1583" s="21">
        <v>2.0921351909637451</v>
      </c>
      <c r="Y1583" s="21">
        <v>2.8113434314727783</v>
      </c>
      <c r="Z1583" s="21">
        <v>2.9785220623016357</v>
      </c>
      <c r="AA1583" s="21">
        <v>2.8846175670623779</v>
      </c>
      <c r="AB1583" s="21">
        <v>2.6864404678344727</v>
      </c>
      <c r="AC1583" s="21">
        <v>2.2786383628845215</v>
      </c>
      <c r="AD1583" s="21">
        <v>2.0364975929260254</v>
      </c>
      <c r="AE1583" s="21">
        <v>-6.5429411828517914E-2</v>
      </c>
      <c r="AF1583" s="21">
        <v>-6.6482238471508026E-2</v>
      </c>
      <c r="AG1583" s="21">
        <v>2.2341588512063026E-2</v>
      </c>
      <c r="AH1583" s="21">
        <v>-2.9943015426397324E-2</v>
      </c>
      <c r="AI1583" s="21">
        <v>2.0806293468922377E-3</v>
      </c>
      <c r="AJ1583" s="21">
        <v>8.4356600418686867E-3</v>
      </c>
      <c r="AK1583" s="21">
        <v>-7.0209898985922337E-3</v>
      </c>
      <c r="AL1583" s="21">
        <v>-3.1753439456224442E-2</v>
      </c>
      <c r="AM1583" s="21">
        <v>-0.12516605854034424</v>
      </c>
      <c r="AN1583" s="21">
        <v>-0.12132156640291214</v>
      </c>
      <c r="AO1583" s="21">
        <v>-0.2013157457113266</v>
      </c>
      <c r="AP1583" s="21">
        <v>-0.16143849492073059</v>
      </c>
      <c r="AQ1583" s="21">
        <v>-0.19548371434211731</v>
      </c>
      <c r="AR1583" s="21">
        <v>-0.12472536414861679</v>
      </c>
      <c r="AS1583" s="21">
        <v>0.1636115163564682</v>
      </c>
      <c r="AT1583" s="21">
        <v>0.27294760942459106</v>
      </c>
      <c r="AU1583" s="21">
        <v>0.24687767028808594</v>
      </c>
      <c r="AV1583" s="21">
        <v>0.21076089143753052</v>
      </c>
      <c r="AW1583" s="21">
        <v>2.7154410257935524E-2</v>
      </c>
      <c r="AX1583" s="21">
        <v>3.8881201180629432E-4</v>
      </c>
      <c r="AY1583" s="21">
        <v>3.3664867281913757E-2</v>
      </c>
      <c r="AZ1583" s="21">
        <v>3.4854196012020111E-2</v>
      </c>
      <c r="BA1583" s="21">
        <v>-5.8558199554681778E-2</v>
      </c>
      <c r="BB1583" s="21">
        <v>5.6919563561677933E-2</v>
      </c>
      <c r="BC1583" s="21">
        <v>-2.9486047104001045E-2</v>
      </c>
      <c r="BD1583" s="21">
        <v>-3.5712592303752899E-2</v>
      </c>
      <c r="BE1583" s="21">
        <v>5.1176495850086212E-2</v>
      </c>
      <c r="BF1583" s="21">
        <v>-4.2933635413646698E-3</v>
      </c>
      <c r="BG1583" s="21">
        <v>2.6529146358370781E-2</v>
      </c>
      <c r="BH1583" s="21">
        <v>2.9592575505375862E-2</v>
      </c>
      <c r="BI1583" s="21">
        <v>1.2955683283507824E-2</v>
      </c>
      <c r="BJ1583" s="21">
        <v>-7.4417092837393284E-3</v>
      </c>
      <c r="BK1583" s="21">
        <v>-9.0324036777019501E-2</v>
      </c>
      <c r="BL1583" s="21">
        <v>-7.8185044229030609E-2</v>
      </c>
      <c r="BM1583" s="21">
        <v>-0.15880343317985535</v>
      </c>
      <c r="BN1583" s="21">
        <v>-0.1133137047290802</v>
      </c>
      <c r="BO1583" s="21">
        <v>-0.14044474065303802</v>
      </c>
      <c r="BP1583" s="21">
        <v>-6.1455253511667252E-2</v>
      </c>
      <c r="BQ1583" s="21">
        <v>0.22466690838336945</v>
      </c>
      <c r="BR1583" s="21">
        <v>0.33235454559326172</v>
      </c>
      <c r="BS1583" s="21">
        <v>0.30513846874237061</v>
      </c>
      <c r="BT1583" s="21">
        <v>0.26805469393730164</v>
      </c>
      <c r="BU1583" s="21">
        <v>7.9392530024051666E-2</v>
      </c>
      <c r="BV1583" s="21">
        <v>4.817330464720726E-2</v>
      </c>
      <c r="BW1583" s="21">
        <v>8.034476637840271E-2</v>
      </c>
      <c r="BX1583" s="21">
        <v>7.9868823289871216E-2</v>
      </c>
      <c r="BY1583" s="21">
        <v>-1.9474243745207787E-2</v>
      </c>
      <c r="BZ1583" s="21">
        <v>9.7269274294376373E-2</v>
      </c>
      <c r="CA1583" s="21">
        <v>-4.591780249029398E-3</v>
      </c>
      <c r="CB1583" s="21">
        <v>-1.4401625841856003E-2</v>
      </c>
      <c r="CC1583" s="21">
        <v>7.1147464215755463E-2</v>
      </c>
      <c r="CD1583" s="21">
        <v>1.3471506536006927E-2</v>
      </c>
      <c r="CE1583" s="21">
        <v>4.3462116271257401E-2</v>
      </c>
      <c r="CF1583" s="21">
        <v>4.424579069018364E-2</v>
      </c>
      <c r="CG1583" s="21">
        <v>2.6791466400027275E-2</v>
      </c>
      <c r="CH1583" s="21">
        <v>9.3965204432606697E-3</v>
      </c>
      <c r="CI1583" s="21">
        <v>-6.6192559897899628E-2</v>
      </c>
      <c r="CJ1583" s="21">
        <v>-4.8308815807104111E-2</v>
      </c>
      <c r="CK1583" s="21">
        <v>-0.12935954332351685</v>
      </c>
      <c r="CL1583" s="21">
        <v>-7.9982630908489227E-2</v>
      </c>
      <c r="CM1583" s="21">
        <v>-0.10232491791248322</v>
      </c>
      <c r="CN1583" s="21">
        <v>-1.7634566873311996E-2</v>
      </c>
      <c r="CO1583" s="21">
        <v>0.26695367693901062</v>
      </c>
      <c r="CP1583" s="21">
        <v>0.37349963188171387</v>
      </c>
      <c r="CQ1583" s="21">
        <v>0.3454897403717041</v>
      </c>
      <c r="CR1583" s="21">
        <v>0.30773618817329407</v>
      </c>
      <c r="CS1583" s="21">
        <v>0.115572489798069</v>
      </c>
      <c r="CT1583" s="21">
        <v>8.126869797706604E-2</v>
      </c>
      <c r="CU1583" s="21">
        <v>0.11267511546611786</v>
      </c>
      <c r="CV1583" s="21">
        <v>0.11104582250118256</v>
      </c>
      <c r="CW1583" s="21">
        <v>7.5951861217617989E-3</v>
      </c>
      <c r="CX1583" s="21">
        <v>0.12521536648273468</v>
      </c>
      <c r="CY1583" s="21">
        <v>2.0302487537264824E-2</v>
      </c>
      <c r="CZ1583" s="21">
        <v>6.9093392230570316E-3</v>
      </c>
      <c r="DA1583" s="21">
        <v>9.1118432581424713E-2</v>
      </c>
      <c r="DB1583" s="21">
        <v>3.1236376613378525E-2</v>
      </c>
      <c r="DC1583" s="21">
        <v>6.0395084321498871E-2</v>
      </c>
      <c r="DD1583" s="21">
        <v>5.8899007737636566E-2</v>
      </c>
      <c r="DE1583" s="21">
        <v>4.0627248585224152E-2</v>
      </c>
      <c r="DF1583" s="21">
        <v>2.623474970459938E-2</v>
      </c>
      <c r="DG1583" s="21">
        <v>-4.2061083018779755E-2</v>
      </c>
      <c r="DH1583" s="21">
        <v>-1.8432589247822762E-2</v>
      </c>
      <c r="DI1583" s="21">
        <v>-9.9915646016597748E-2</v>
      </c>
      <c r="DJ1583" s="21">
        <v>-4.6651553362607956E-2</v>
      </c>
      <c r="DK1583" s="21">
        <v>-6.4205087721347809E-2</v>
      </c>
      <c r="DL1583" s="21">
        <v>2.6186119765043259E-2</v>
      </c>
      <c r="DM1583" s="21">
        <v>0.30924046039581299</v>
      </c>
      <c r="DN1583" s="21">
        <v>0.41464471817016602</v>
      </c>
      <c r="DO1583" s="21">
        <v>0.3858410120010376</v>
      </c>
      <c r="DP1583" s="21">
        <v>0.3474176824092865</v>
      </c>
      <c r="DQ1583" s="21">
        <v>0.15175245702266693</v>
      </c>
      <c r="DR1583" s="21">
        <v>0.11436409503221512</v>
      </c>
      <c r="DS1583" s="21">
        <v>0.14500546455383301</v>
      </c>
      <c r="DT1583" s="21">
        <v>0.1422228217124939</v>
      </c>
      <c r="DU1583" s="21">
        <v>3.4664615988731384E-2</v>
      </c>
      <c r="DV1583" s="21">
        <v>0.15316145122051239</v>
      </c>
      <c r="DW1583" s="21">
        <v>5.6245855987071991E-2</v>
      </c>
      <c r="DX1583" s="21">
        <v>3.7678986787796021E-2</v>
      </c>
      <c r="DY1583" s="21">
        <v>0.11995334178209305</v>
      </c>
      <c r="DZ1583" s="21">
        <v>5.6886028498411179E-2</v>
      </c>
      <c r="EA1583" s="21">
        <v>8.4843605756759644E-2</v>
      </c>
      <c r="EB1583" s="21">
        <v>8.0055922269821167E-2</v>
      </c>
      <c r="EC1583" s="21">
        <v>6.0603924095630646E-2</v>
      </c>
      <c r="ED1583" s="21">
        <v>5.0546478480100632E-2</v>
      </c>
      <c r="EE1583" s="21">
        <v>-7.2190645150840282E-3</v>
      </c>
      <c r="EF1583" s="21">
        <v>2.4703936651349068E-2</v>
      </c>
      <c r="EG1583" s="21">
        <v>-5.7403340935707092E-2</v>
      </c>
      <c r="EH1583" s="21">
        <v>1.473227865062654E-3</v>
      </c>
      <c r="EI1583" s="21">
        <v>-9.1661149635910988E-3</v>
      </c>
      <c r="EJ1583" s="21">
        <v>8.9456230401992798E-2</v>
      </c>
      <c r="EK1583" s="21">
        <v>0.37029585242271423</v>
      </c>
      <c r="EL1583" s="21">
        <v>0.47405165433883667</v>
      </c>
      <c r="EM1583" s="21">
        <v>0.44410181045532227</v>
      </c>
      <c r="EN1583" s="21">
        <v>0.40471148490905762</v>
      </c>
      <c r="EO1583" s="21">
        <v>0.20399056375026703</v>
      </c>
      <c r="EP1583" s="21">
        <v>0.16214857995510101</v>
      </c>
      <c r="EQ1583" s="21">
        <v>0.19168536365032196</v>
      </c>
      <c r="ER1583" s="21">
        <v>0.1872374415397644</v>
      </c>
      <c r="ES1583" s="21">
        <v>7.3748573660850525E-2</v>
      </c>
      <c r="ET1583" s="21">
        <v>0.19351117312908173</v>
      </c>
      <c r="EU1583" s="21">
        <v>72.268749999999997</v>
      </c>
      <c r="EV1583" s="21">
        <v>70.868751525878906</v>
      </c>
      <c r="EW1583" s="21">
        <v>70.59375</v>
      </c>
      <c r="EX1583" s="21">
        <v>70.056251525878906</v>
      </c>
      <c r="EY1583" s="21">
        <v>69.46875</v>
      </c>
      <c r="EZ1583" s="21">
        <v>70.4375</v>
      </c>
      <c r="FA1583" s="21">
        <v>71.53125</v>
      </c>
      <c r="FB1583" s="21">
        <v>72.493751525878906</v>
      </c>
      <c r="FC1583" s="21">
        <v>75.9375</v>
      </c>
      <c r="FD1583" s="21">
        <v>77.868751525878906</v>
      </c>
      <c r="FE1583" s="21">
        <v>79.418746948242188</v>
      </c>
      <c r="FF1583" s="21">
        <v>83.175003051757813</v>
      </c>
      <c r="FG1583" s="21">
        <v>87.84375</v>
      </c>
      <c r="FH1583" s="21">
        <v>88.206253051757813</v>
      </c>
      <c r="FI1583" s="21">
        <v>89.793746948242188</v>
      </c>
      <c r="FJ1583" s="21">
        <v>91.949996948242188</v>
      </c>
      <c r="FK1583" s="21">
        <v>91.087501525878906</v>
      </c>
      <c r="FL1583" s="21">
        <v>88.481246948242188</v>
      </c>
      <c r="FM1583" s="21">
        <v>85.762496948242188</v>
      </c>
      <c r="FN1583" s="21">
        <v>81.231246948242188</v>
      </c>
      <c r="FO1583" s="21">
        <v>76.699996948242188</v>
      </c>
      <c r="FP1583" s="21">
        <v>74.487503051757813</v>
      </c>
      <c r="FQ1583" s="21">
        <v>72.893753051757813</v>
      </c>
      <c r="FR1583" s="21">
        <v>72.181251525878906</v>
      </c>
      <c r="FS1583" s="21">
        <v>0.61339563131332397</v>
      </c>
      <c r="FT1583" s="21"/>
      <c r="FU1583" s="21">
        <v>6.3477307558059692E-2</v>
      </c>
      <c r="FV1583" t="s">
        <v>294</v>
      </c>
      <c r="FW1583" s="21"/>
      <c r="FX1583">
        <f t="shared" si="72"/>
        <v>2.3688021659851075</v>
      </c>
      <c r="FY1583">
        <f t="shared" si="73"/>
        <v>0.19254844635725021</v>
      </c>
      <c r="FZ1583">
        <f t="shared" si="74"/>
        <v>84.652497863769526</v>
      </c>
    </row>
    <row r="1584" spans="1:182" x14ac:dyDescent="0.2">
      <c r="A1584" t="s">
        <v>227</v>
      </c>
      <c r="B1584" t="s">
        <v>199</v>
      </c>
      <c r="C1584" t="s">
        <v>285</v>
      </c>
      <c r="D1584" t="s">
        <v>270</v>
      </c>
      <c r="E1584" t="s">
        <v>221</v>
      </c>
      <c r="F1584" s="21">
        <v>1369</v>
      </c>
      <c r="G1584" s="21">
        <v>1.7224373817443848</v>
      </c>
      <c r="H1584" s="21">
        <v>1.5196800231933594</v>
      </c>
      <c r="I1584" s="21">
        <v>1.4576531648635864</v>
      </c>
      <c r="J1584" s="21">
        <v>1.2815870046615601</v>
      </c>
      <c r="K1584" s="21">
        <v>1.2363139390945435</v>
      </c>
      <c r="L1584" s="21">
        <v>1.2129925489425659</v>
      </c>
      <c r="M1584" s="21">
        <v>1.1739009618759155</v>
      </c>
      <c r="N1584" s="21">
        <v>0.89256364107131958</v>
      </c>
      <c r="O1584" s="21">
        <v>0.47230637073516846</v>
      </c>
      <c r="P1584" s="21">
        <v>0.12217105180025101</v>
      </c>
      <c r="Q1584" s="21">
        <v>-0.73303574323654175</v>
      </c>
      <c r="R1584" s="21">
        <v>-1.3524353504180908</v>
      </c>
      <c r="S1584" s="21">
        <v>-1.4094418287277222</v>
      </c>
      <c r="T1584" s="21">
        <v>-0.841907799243927</v>
      </c>
      <c r="U1584" s="21">
        <v>-0.56751936674118042</v>
      </c>
      <c r="V1584" s="21">
        <v>0.17353816330432892</v>
      </c>
      <c r="W1584" s="21">
        <v>1.0599614381790161</v>
      </c>
      <c r="X1584" s="21">
        <v>2.0836493968963623</v>
      </c>
      <c r="Y1584" s="21">
        <v>2.7893126010894775</v>
      </c>
      <c r="Z1584" s="21">
        <v>2.9725279808044434</v>
      </c>
      <c r="AA1584" s="21">
        <v>2.8748006820678711</v>
      </c>
      <c r="AB1584" s="21">
        <v>2.6713016033172607</v>
      </c>
      <c r="AC1584" s="21">
        <v>2.2643957138061523</v>
      </c>
      <c r="AD1584" s="21">
        <v>2.0315413475036621</v>
      </c>
      <c r="AE1584" s="21">
        <v>-7.3629274964332581E-2</v>
      </c>
      <c r="AF1584" s="21">
        <v>-7.8118897974491119E-2</v>
      </c>
      <c r="AG1584" s="21">
        <v>1.6828687861561775E-2</v>
      </c>
      <c r="AH1584" s="21">
        <v>-3.6586225032806396E-2</v>
      </c>
      <c r="AI1584" s="21">
        <v>-5.1099122501909733E-3</v>
      </c>
      <c r="AJ1584" s="21">
        <v>3.9246724918484688E-3</v>
      </c>
      <c r="AK1584" s="21">
        <v>-1.0386691428720951E-2</v>
      </c>
      <c r="AL1584" s="21">
        <v>-4.0253952145576477E-2</v>
      </c>
      <c r="AM1584" s="21">
        <v>-0.14508612453937531</v>
      </c>
      <c r="AN1584" s="21">
        <v>-0.1392533928155899</v>
      </c>
      <c r="AO1584" s="21">
        <v>-0.22354470193386078</v>
      </c>
      <c r="AP1584" s="21">
        <v>-0.17583027482032776</v>
      </c>
      <c r="AQ1584" s="21">
        <v>-0.20094223320484161</v>
      </c>
      <c r="AR1584" s="21">
        <v>-0.12600883841514587</v>
      </c>
      <c r="AS1584" s="21">
        <v>0.16240604221820831</v>
      </c>
      <c r="AT1584" s="21">
        <v>0.24314470589160919</v>
      </c>
      <c r="AU1584" s="21">
        <v>0.21469168365001678</v>
      </c>
      <c r="AV1584" s="21">
        <v>0.19416433572769165</v>
      </c>
      <c r="AW1584" s="21">
        <v>-2.894167322665453E-3</v>
      </c>
      <c r="AX1584" s="21">
        <v>-7.1893297135829926E-3</v>
      </c>
      <c r="AY1584" s="21">
        <v>2.2461734712123871E-2</v>
      </c>
      <c r="AZ1584" s="21">
        <v>1.0081873275339603E-2</v>
      </c>
      <c r="BA1584" s="21">
        <v>-7.6138012111186981E-2</v>
      </c>
      <c r="BB1584" s="21">
        <v>4.7835629433393478E-2</v>
      </c>
      <c r="BC1584" s="21">
        <v>-3.584873303771019E-2</v>
      </c>
      <c r="BD1584" s="21">
        <v>-4.3874066323041916E-2</v>
      </c>
      <c r="BE1584" s="21">
        <v>4.7085773199796677E-2</v>
      </c>
      <c r="BF1584" s="21">
        <v>-7.9624541103839874E-3</v>
      </c>
      <c r="BG1584" s="21">
        <v>2.1678302437067032E-2</v>
      </c>
      <c r="BH1584" s="21">
        <v>2.7392720803618431E-2</v>
      </c>
      <c r="BI1584" s="21">
        <v>1.1270508170127869E-2</v>
      </c>
      <c r="BJ1584" s="21">
        <v>-1.2480976991355419E-2</v>
      </c>
      <c r="BK1584" s="21">
        <v>-0.10237812995910645</v>
      </c>
      <c r="BL1584" s="21">
        <v>-9.1781735420227051E-2</v>
      </c>
      <c r="BM1584" s="21">
        <v>-0.17420491576194763</v>
      </c>
      <c r="BN1584" s="21">
        <v>-0.12169354408979416</v>
      </c>
      <c r="BO1584" s="21">
        <v>-0.14325496554374695</v>
      </c>
      <c r="BP1584" s="21">
        <v>-6.016608327627182E-2</v>
      </c>
      <c r="BQ1584" s="21">
        <v>0.22557133436203003</v>
      </c>
      <c r="BR1584" s="21">
        <v>0.30622944235801697</v>
      </c>
      <c r="BS1584" s="21">
        <v>0.27843993902206421</v>
      </c>
      <c r="BT1584" s="21">
        <v>0.25453904271125793</v>
      </c>
      <c r="BU1584" s="21">
        <v>5.5472448468208313E-2</v>
      </c>
      <c r="BV1584" s="21">
        <v>4.3691810220479965E-2</v>
      </c>
      <c r="BW1584" s="21">
        <v>7.1753822267055511E-2</v>
      </c>
      <c r="BX1584" s="21">
        <v>6.4013391733169556E-2</v>
      </c>
      <c r="BY1584" s="21">
        <v>-3.1160267069935799E-2</v>
      </c>
      <c r="BZ1584" s="21">
        <v>9.3584507703781128E-2</v>
      </c>
      <c r="CA1584" s="21">
        <v>-9.6820471808314323E-3</v>
      </c>
      <c r="CB1584" s="21">
        <v>-2.0156200975179672E-2</v>
      </c>
      <c r="CC1584" s="21">
        <v>6.8041741847991943E-2</v>
      </c>
      <c r="CD1584" s="21">
        <v>1.1862281709909439E-2</v>
      </c>
      <c r="CE1584" s="21">
        <v>4.0231738239526749E-2</v>
      </c>
      <c r="CF1584" s="21">
        <v>4.3646618723869324E-2</v>
      </c>
      <c r="CG1584" s="21">
        <v>2.6270218193531036E-2</v>
      </c>
      <c r="CH1584" s="21">
        <v>6.7545017227530479E-3</v>
      </c>
      <c r="CI1584" s="21">
        <v>-7.2798706591129303E-2</v>
      </c>
      <c r="CJ1584" s="21">
        <v>-5.8903016149997711E-2</v>
      </c>
      <c r="CK1584" s="21">
        <v>-0.1400323361158371</v>
      </c>
      <c r="CL1584" s="21">
        <v>-8.4198601543903351E-2</v>
      </c>
      <c r="CM1584" s="21">
        <v>-0.10330092906951904</v>
      </c>
      <c r="CN1584" s="21">
        <v>-1.4563593082129955E-2</v>
      </c>
      <c r="CO1584" s="21">
        <v>0.26931941509246826</v>
      </c>
      <c r="CP1584" s="21">
        <v>0.34992173314094543</v>
      </c>
      <c r="CQ1584" s="21">
        <v>0.32259178161621094</v>
      </c>
      <c r="CR1584" s="21">
        <v>0.29635438323020935</v>
      </c>
      <c r="CS1584" s="21">
        <v>9.5896989107131958E-2</v>
      </c>
      <c r="CT1584" s="21">
        <v>7.8931935131549835E-2</v>
      </c>
      <c r="CU1584" s="21">
        <v>0.10589336603879929</v>
      </c>
      <c r="CV1584" s="21">
        <v>0.10136619210243225</v>
      </c>
      <c r="CW1584" s="21">
        <v>-8.8200640675495379E-6</v>
      </c>
      <c r="CX1584" s="21">
        <v>0.12527003884315491</v>
      </c>
      <c r="CY1584" s="21">
        <v>1.6484638676047325E-2</v>
      </c>
      <c r="CZ1584" s="21">
        <v>3.5616650711745024E-3</v>
      </c>
      <c r="DA1584" s="21">
        <v>8.8997706770896912E-2</v>
      </c>
      <c r="DB1584" s="21">
        <v>3.1687017530202866E-2</v>
      </c>
      <c r="DC1584" s="21">
        <v>5.8785174041986465E-2</v>
      </c>
      <c r="DD1584" s="21">
        <v>5.9900518506765366E-2</v>
      </c>
      <c r="DE1584" s="21">
        <v>4.1269928216934204E-2</v>
      </c>
      <c r="DF1584" s="21">
        <v>2.598997950553894E-2</v>
      </c>
      <c r="DG1584" s="21">
        <v>-4.3219283223152161E-2</v>
      </c>
      <c r="DH1584" s="21">
        <v>-2.6024293154478073E-2</v>
      </c>
      <c r="DI1584" s="21">
        <v>-0.10585975646972656</v>
      </c>
      <c r="DJ1584" s="21">
        <v>-4.6703662723302841E-2</v>
      </c>
      <c r="DK1584" s="21">
        <v>-6.3346900045871735E-2</v>
      </c>
      <c r="DL1584" s="21">
        <v>3.1038898974657059E-2</v>
      </c>
      <c r="DM1584" s="21">
        <v>0.31306749582290649</v>
      </c>
      <c r="DN1584" s="21">
        <v>0.3936140239238739</v>
      </c>
      <c r="DO1584" s="21">
        <v>0.36674362421035767</v>
      </c>
      <c r="DP1584" s="21">
        <v>0.33816972374916077</v>
      </c>
      <c r="DQ1584" s="21">
        <v>0.1363215297460556</v>
      </c>
      <c r="DR1584" s="21">
        <v>0.11417205631732941</v>
      </c>
      <c r="DS1584" s="21">
        <v>0.14003291726112366</v>
      </c>
      <c r="DT1584" s="21">
        <v>0.13871899247169495</v>
      </c>
      <c r="DU1584" s="21">
        <v>3.1142627820372581E-2</v>
      </c>
      <c r="DV1584" s="21">
        <v>0.15695556998252869</v>
      </c>
      <c r="DW1584" s="21">
        <v>5.4265178740024567E-2</v>
      </c>
      <c r="DX1584" s="21">
        <v>3.7806496024131775E-2</v>
      </c>
      <c r="DY1584" s="21">
        <v>0.11925479769706726</v>
      </c>
      <c r="DZ1584" s="21">
        <v>6.0310788452625275E-2</v>
      </c>
      <c r="EA1584" s="21">
        <v>8.5573390126228333E-2</v>
      </c>
      <c r="EB1584" s="21">
        <v>8.3368562161922455E-2</v>
      </c>
      <c r="EC1584" s="21">
        <v>6.2927126884460449E-2</v>
      </c>
      <c r="ED1584" s="21">
        <v>5.3762957453727722E-2</v>
      </c>
      <c r="EE1584" s="21">
        <v>-5.1129097118973732E-4</v>
      </c>
      <c r="EF1584" s="21">
        <v>2.1447358652949333E-2</v>
      </c>
      <c r="EG1584" s="21">
        <v>-5.6519974023103714E-2</v>
      </c>
      <c r="EH1584" s="21">
        <v>7.4330749921500683E-3</v>
      </c>
      <c r="EI1584" s="21">
        <v>-5.6596267968416214E-3</v>
      </c>
      <c r="EJ1584" s="21">
        <v>9.6881650388240814E-2</v>
      </c>
      <c r="EK1584" s="21">
        <v>0.3762328028678894</v>
      </c>
      <c r="EL1584" s="21">
        <v>0.45669877529144287</v>
      </c>
      <c r="EM1584" s="21">
        <v>0.4304918646812439</v>
      </c>
      <c r="EN1584" s="21">
        <v>0.39854443073272705</v>
      </c>
      <c r="EO1584" s="21">
        <v>0.19468814134597778</v>
      </c>
      <c r="EP1584" s="21">
        <v>0.16505320370197296</v>
      </c>
      <c r="EQ1584" s="21">
        <v>0.1893250048160553</v>
      </c>
      <c r="ER1584" s="21">
        <v>0.19265051186084747</v>
      </c>
      <c r="ES1584" s="21">
        <v>7.6120369136333466E-2</v>
      </c>
      <c r="ET1584" s="21">
        <v>0.20270444452762604</v>
      </c>
      <c r="EU1584" s="21">
        <v>72.268749999999997</v>
      </c>
      <c r="EV1584" s="21">
        <v>70.868751525878906</v>
      </c>
      <c r="EW1584" s="21">
        <v>70.59375</v>
      </c>
      <c r="EX1584" s="21">
        <v>70.056251525878906</v>
      </c>
      <c r="EY1584" s="21">
        <v>69.46875</v>
      </c>
      <c r="EZ1584" s="21">
        <v>70.4375</v>
      </c>
      <c r="FA1584" s="21">
        <v>71.53125</v>
      </c>
      <c r="FB1584" s="21">
        <v>72.493751525878906</v>
      </c>
      <c r="FC1584" s="21">
        <v>75.9375</v>
      </c>
      <c r="FD1584" s="21">
        <v>77.868751525878906</v>
      </c>
      <c r="FE1584" s="21">
        <v>79.418746948242188</v>
      </c>
      <c r="FF1584" s="21">
        <v>83.175003051757813</v>
      </c>
      <c r="FG1584" s="21">
        <v>87.84375</v>
      </c>
      <c r="FH1584" s="21">
        <v>88.206253051757813</v>
      </c>
      <c r="FI1584" s="21">
        <v>89.793746948242188</v>
      </c>
      <c r="FJ1584" s="21">
        <v>91.949996948242188</v>
      </c>
      <c r="FK1584" s="21">
        <v>91.087501525878906</v>
      </c>
      <c r="FL1584" s="21">
        <v>88.481246948242188</v>
      </c>
      <c r="FM1584" s="21">
        <v>85.762496948242188</v>
      </c>
      <c r="FN1584" s="21">
        <v>81.231246948242188</v>
      </c>
      <c r="FO1584" s="21">
        <v>76.699996948242188</v>
      </c>
      <c r="FP1584" s="21">
        <v>74.487503051757813</v>
      </c>
      <c r="FQ1584" s="21">
        <v>72.893753051757813</v>
      </c>
      <c r="FR1584" s="21">
        <v>72.181251525878906</v>
      </c>
      <c r="FS1584" s="21">
        <v>0.67604511976242065</v>
      </c>
      <c r="FT1584" s="21"/>
      <c r="FU1584" s="21">
        <v>6.6266387701034546E-2</v>
      </c>
      <c r="FV1584" t="s">
        <v>294</v>
      </c>
      <c r="FW1584" s="21"/>
      <c r="FX1584">
        <f t="shared" si="72"/>
        <v>2.3560504198074339</v>
      </c>
      <c r="FY1584">
        <f t="shared" si="73"/>
        <v>0.17993369102478027</v>
      </c>
      <c r="FZ1584">
        <f t="shared" si="74"/>
        <v>84.652497863769526</v>
      </c>
    </row>
    <row r="1585" spans="1:182" x14ac:dyDescent="0.2">
      <c r="A1585" t="s">
        <v>227</v>
      </c>
      <c r="B1585" t="s">
        <v>199</v>
      </c>
      <c r="C1585" t="s">
        <v>286</v>
      </c>
      <c r="D1585" t="s">
        <v>270</v>
      </c>
      <c r="E1585" t="s">
        <v>221</v>
      </c>
      <c r="F1585" s="21">
        <v>26</v>
      </c>
      <c r="G1585" s="21">
        <v>1.1177132129669189</v>
      </c>
      <c r="H1585" s="21">
        <v>0.98038196563720703</v>
      </c>
      <c r="I1585" s="21">
        <v>1.1181086301803589</v>
      </c>
      <c r="J1585" s="21">
        <v>0.95345950126647949</v>
      </c>
      <c r="K1585" s="21">
        <v>0.89367949962615967</v>
      </c>
      <c r="L1585" s="21">
        <v>1.0165494680404663</v>
      </c>
      <c r="M1585" s="21">
        <v>0.88329511880874634</v>
      </c>
      <c r="N1585" s="21">
        <v>0.61492705345153809</v>
      </c>
      <c r="O1585" s="21">
        <v>-0.10904500633478165</v>
      </c>
      <c r="P1585" s="21">
        <v>-0.59428703784942627</v>
      </c>
      <c r="Q1585" s="21">
        <v>-1.538483738899231</v>
      </c>
      <c r="R1585" s="21">
        <v>-1.9321954250335693</v>
      </c>
      <c r="S1585" s="21">
        <v>-1.6707296371459961</v>
      </c>
      <c r="T1585" s="21">
        <v>-0.74883103370666504</v>
      </c>
      <c r="U1585" s="21">
        <v>0.19703195989131927</v>
      </c>
      <c r="V1585" s="21">
        <v>-0.25667151808738708</v>
      </c>
      <c r="W1585" s="21">
        <v>0.51452308893203735</v>
      </c>
      <c r="X1585" s="21">
        <v>1.9576669931411743</v>
      </c>
      <c r="Y1585" s="21">
        <v>1.7788641452789307</v>
      </c>
      <c r="Z1585" s="21">
        <v>2.747422456741333</v>
      </c>
      <c r="AA1585" s="21">
        <v>2.485727071762085</v>
      </c>
      <c r="AB1585" s="21">
        <v>2.0085816383361816</v>
      </c>
      <c r="AC1585" s="21">
        <v>1.5440309047698975</v>
      </c>
      <c r="AD1585" s="21">
        <v>1.9034364223480225</v>
      </c>
      <c r="AE1585" s="21">
        <v>-0.4927331805229187</v>
      </c>
      <c r="AF1585" s="21">
        <v>-0.67288148403167725</v>
      </c>
      <c r="AG1585" s="21">
        <v>-0.26494166254997253</v>
      </c>
      <c r="AH1585" s="21">
        <v>-0.37612816691398621</v>
      </c>
      <c r="AI1585" s="21">
        <v>-0.37262642383575439</v>
      </c>
      <c r="AJ1585" s="21">
        <v>-0.22663684189319611</v>
      </c>
      <c r="AK1585" s="21">
        <v>-0.18241149187088013</v>
      </c>
      <c r="AL1585" s="21">
        <v>-0.47472468018531799</v>
      </c>
      <c r="AM1585" s="21">
        <v>-1.1632229089736938</v>
      </c>
      <c r="AN1585" s="21">
        <v>-1.0557689666748047</v>
      </c>
      <c r="AO1585" s="21">
        <v>-1.3596910238265991</v>
      </c>
      <c r="AP1585" s="21">
        <v>-0.91141074895858765</v>
      </c>
      <c r="AQ1585" s="21">
        <v>-0.47993296384811401</v>
      </c>
      <c r="AR1585" s="21">
        <v>-0.19160860776901245</v>
      </c>
      <c r="AS1585" s="21">
        <v>0.10079243779182434</v>
      </c>
      <c r="AT1585" s="21">
        <v>-1.2801153659820557</v>
      </c>
      <c r="AU1585" s="21">
        <v>-1.4303692579269409</v>
      </c>
      <c r="AV1585" s="21">
        <v>-0.65410315990447998</v>
      </c>
      <c r="AW1585" s="21">
        <v>-1.5387099981307983</v>
      </c>
      <c r="AX1585" s="21">
        <v>-0.39451652765274048</v>
      </c>
      <c r="AY1585" s="21">
        <v>-0.55014318227767944</v>
      </c>
      <c r="AZ1585" s="21">
        <v>-1.2560588121414185</v>
      </c>
      <c r="BA1585" s="21">
        <v>-0.97466170787811279</v>
      </c>
      <c r="BB1585" s="21">
        <v>-0.41645392775535583</v>
      </c>
      <c r="BC1585" s="21">
        <v>-0.36105272173881531</v>
      </c>
      <c r="BD1585" s="21">
        <v>-0.46101617813110352</v>
      </c>
      <c r="BE1585" s="21">
        <v>-0.16199533641338348</v>
      </c>
      <c r="BF1585" s="21">
        <v>-0.19549378752708435</v>
      </c>
      <c r="BG1585" s="21">
        <v>-0.22625367343425751</v>
      </c>
      <c r="BH1585" s="21">
        <v>-8.5044227540493011E-2</v>
      </c>
      <c r="BI1585" s="21">
        <v>-7.4860692024230957E-2</v>
      </c>
      <c r="BJ1585" s="21">
        <v>-0.27004352211952209</v>
      </c>
      <c r="BK1585" s="21">
        <v>-0.71847635507583618</v>
      </c>
      <c r="BL1585" s="21">
        <v>-0.78672415018081665</v>
      </c>
      <c r="BM1585" s="21">
        <v>-0.96139150857925415</v>
      </c>
      <c r="BN1585" s="21">
        <v>-0.54999619722366333</v>
      </c>
      <c r="BO1585" s="21">
        <v>-0.28688818216323853</v>
      </c>
      <c r="BP1585" s="21">
        <v>5.7247881777584553E-3</v>
      </c>
      <c r="BQ1585" s="21">
        <v>0.27179718017578125</v>
      </c>
      <c r="BR1585" s="21">
        <v>-1.0290548801422119</v>
      </c>
      <c r="BS1585" s="21">
        <v>-1.0861518383026123</v>
      </c>
      <c r="BT1585" s="21">
        <v>-0.43625953793525696</v>
      </c>
      <c r="BU1585" s="21">
        <v>-1.1671091318130493</v>
      </c>
      <c r="BV1585" s="21">
        <v>-0.18536214530467987</v>
      </c>
      <c r="BW1585" s="21">
        <v>-0.36733898520469666</v>
      </c>
      <c r="BX1585" s="21">
        <v>-0.7463754415512085</v>
      </c>
      <c r="BY1585" s="21">
        <v>-0.62844598293304443</v>
      </c>
      <c r="BZ1585" s="21">
        <v>-9.4747841358184814E-2</v>
      </c>
      <c r="CA1585" s="21">
        <v>-0.26985126733779907</v>
      </c>
      <c r="CB1585" s="21">
        <v>-0.31427893042564392</v>
      </c>
      <c r="CC1585" s="21">
        <v>-9.0695030987262726E-2</v>
      </c>
      <c r="CD1585" s="21">
        <v>-7.0386976003646851E-2</v>
      </c>
      <c r="CE1585" s="21">
        <v>-0.12487635761499405</v>
      </c>
      <c r="CF1585" s="21">
        <v>1.3022382743656635E-2</v>
      </c>
      <c r="CG1585" s="21">
        <v>-3.7133748992346227E-4</v>
      </c>
      <c r="CH1585" s="21">
        <v>-0.12828199565410614</v>
      </c>
      <c r="CI1585" s="21">
        <v>-0.41044619679450989</v>
      </c>
      <c r="CJ1585" s="21">
        <v>-0.60038447380065918</v>
      </c>
      <c r="CK1585" s="21">
        <v>-0.68553048372268677</v>
      </c>
      <c r="CL1585" s="21">
        <v>-0.29968157410621643</v>
      </c>
      <c r="CM1585" s="21">
        <v>-0.15318594872951508</v>
      </c>
      <c r="CN1585" s="21">
        <v>0.14239729940891266</v>
      </c>
      <c r="CO1585" s="21">
        <v>0.39023452997207642</v>
      </c>
      <c r="CP1585" s="21">
        <v>-0.85517114400863647</v>
      </c>
      <c r="CQ1585" s="21">
        <v>-0.84774792194366455</v>
      </c>
      <c r="CR1585" s="21">
        <v>-0.28538170456886292</v>
      </c>
      <c r="CS1585" s="21">
        <v>-0.90973955392837524</v>
      </c>
      <c r="CT1585" s="21">
        <v>-4.0502458810806274E-2</v>
      </c>
      <c r="CU1585" s="21">
        <v>-0.24072936177253723</v>
      </c>
      <c r="CV1585" s="21">
        <v>-0.39337033033370972</v>
      </c>
      <c r="CW1585" s="21">
        <v>-0.38865801692008972</v>
      </c>
      <c r="CX1585" s="21">
        <v>0.128064826130867</v>
      </c>
      <c r="CY1585" s="21">
        <v>-0.17864979803562164</v>
      </c>
      <c r="CZ1585" s="21">
        <v>-0.16754168272018433</v>
      </c>
      <c r="DA1585" s="21">
        <v>-1.9394725561141968E-2</v>
      </c>
      <c r="DB1585" s="21">
        <v>5.4719835519790649E-2</v>
      </c>
      <c r="DC1585" s="21">
        <v>-2.3499036207795143E-2</v>
      </c>
      <c r="DD1585" s="21">
        <v>0.11108899116516113</v>
      </c>
      <c r="DE1585" s="21">
        <v>7.411801815032959E-2</v>
      </c>
      <c r="DF1585" s="21">
        <v>1.3479544781148434E-2</v>
      </c>
      <c r="DG1585" s="21">
        <v>-0.10241604596376419</v>
      </c>
      <c r="DH1585" s="21">
        <v>-0.41404479742050171</v>
      </c>
      <c r="DI1585" s="21">
        <v>-0.40966945886611938</v>
      </c>
      <c r="DJ1585" s="21">
        <v>-4.9366962164640427E-2</v>
      </c>
      <c r="DK1585" s="21">
        <v>-1.9483715295791626E-2</v>
      </c>
      <c r="DL1585" s="21">
        <v>0.27906981110572815</v>
      </c>
      <c r="DM1585" s="21">
        <v>0.50867187976837158</v>
      </c>
      <c r="DN1585" s="21">
        <v>-0.68128740787506104</v>
      </c>
      <c r="DO1585" s="21">
        <v>-0.60934394598007202</v>
      </c>
      <c r="DP1585" s="21">
        <v>-0.13450388610363007</v>
      </c>
      <c r="DQ1585" s="21">
        <v>-0.6523699164390564</v>
      </c>
      <c r="DR1585" s="21">
        <v>0.10435722768306732</v>
      </c>
      <c r="DS1585" s="21">
        <v>-0.1141197457909584</v>
      </c>
      <c r="DT1585" s="21">
        <v>-4.0365215390920639E-2</v>
      </c>
      <c r="DU1585" s="21">
        <v>-0.14887005090713501</v>
      </c>
      <c r="DV1585" s="21">
        <v>0.35087749361991882</v>
      </c>
      <c r="DW1585" s="21">
        <v>-4.6969369053840637E-2</v>
      </c>
      <c r="DX1585" s="21">
        <v>4.4323600828647614E-2</v>
      </c>
      <c r="DY1585" s="21">
        <v>8.3551593124866486E-2</v>
      </c>
      <c r="DZ1585" s="21">
        <v>0.23535420000553131</v>
      </c>
      <c r="EA1585" s="21">
        <v>0.12287371605634689</v>
      </c>
      <c r="EB1585" s="21">
        <v>0.25268161296844482</v>
      </c>
      <c r="EC1585" s="21">
        <v>0.18166881799697876</v>
      </c>
      <c r="ED1585" s="21">
        <v>0.21816068887710571</v>
      </c>
      <c r="EE1585" s="21">
        <v>0.34233057498931885</v>
      </c>
      <c r="EF1585" s="21">
        <v>-0.1449999213218689</v>
      </c>
      <c r="EG1585" s="21">
        <v>-1.1369937099516392E-2</v>
      </c>
      <c r="EH1585" s="21">
        <v>0.3120475709438324</v>
      </c>
      <c r="EI1585" s="21">
        <v>0.17356108129024506</v>
      </c>
      <c r="EJ1585" s="21">
        <v>0.47640320658683777</v>
      </c>
      <c r="EK1585" s="21">
        <v>0.6796765923500061</v>
      </c>
      <c r="EL1585" s="21">
        <v>-0.43022692203521729</v>
      </c>
      <c r="EM1585" s="21">
        <v>-0.26512652635574341</v>
      </c>
      <c r="EN1585" s="21">
        <v>8.3339735865592957E-2</v>
      </c>
      <c r="EO1585" s="21">
        <v>-0.28076905012130737</v>
      </c>
      <c r="EP1585" s="21">
        <v>0.31351161003112793</v>
      </c>
      <c r="EQ1585" s="21">
        <v>6.868443638086319E-2</v>
      </c>
      <c r="ER1585" s="21">
        <v>0.46931809186935425</v>
      </c>
      <c r="ES1585" s="21">
        <v>0.19734567403793335</v>
      </c>
      <c r="ET1585" s="21">
        <v>0.67258358001708984</v>
      </c>
      <c r="EU1585" s="21">
        <v>72.268749999999997</v>
      </c>
      <c r="EV1585" s="21">
        <v>70.868751525878906</v>
      </c>
      <c r="EW1585" s="21">
        <v>70.59375</v>
      </c>
      <c r="EX1585" s="21">
        <v>70.056251525878906</v>
      </c>
      <c r="EY1585" s="21">
        <v>69.46875</v>
      </c>
      <c r="EZ1585" s="21">
        <v>70.4375</v>
      </c>
      <c r="FA1585" s="21">
        <v>71.53125</v>
      </c>
      <c r="FB1585" s="21">
        <v>72.493751525878906</v>
      </c>
      <c r="FC1585" s="21">
        <v>75.9375</v>
      </c>
      <c r="FD1585" s="21">
        <v>77.868751525878906</v>
      </c>
      <c r="FE1585" s="21">
        <v>79.418746948242188</v>
      </c>
      <c r="FF1585" s="21">
        <v>83.175003051757813</v>
      </c>
      <c r="FG1585" s="21">
        <v>87.84375</v>
      </c>
      <c r="FH1585" s="21">
        <v>88.206253051757813</v>
      </c>
      <c r="FI1585" s="21">
        <v>89.793746948242188</v>
      </c>
      <c r="FJ1585" s="21">
        <v>91.949996948242188</v>
      </c>
      <c r="FK1585" s="21">
        <v>91.087501525878906</v>
      </c>
      <c r="FL1585" s="21">
        <v>88.481246948242188</v>
      </c>
      <c r="FM1585" s="21">
        <v>85.762496948242188</v>
      </c>
      <c r="FN1585" s="21">
        <v>81.231246948242188</v>
      </c>
      <c r="FO1585" s="21">
        <v>76.699996948242188</v>
      </c>
      <c r="FP1585" s="21">
        <v>74.487503051757813</v>
      </c>
      <c r="FQ1585" s="21">
        <v>72.893753051757813</v>
      </c>
      <c r="FR1585" s="21">
        <v>72.181251525878906</v>
      </c>
      <c r="FS1585" s="21">
        <v>3.8781294822692871</v>
      </c>
      <c r="FT1585" s="21"/>
      <c r="FU1585" s="21">
        <v>0.20881928503513336</v>
      </c>
      <c r="FV1585" t="s">
        <v>294</v>
      </c>
      <c r="FW1585" s="21"/>
      <c r="FX1585">
        <f t="shared" si="72"/>
        <v>1.8968407511711121</v>
      </c>
      <c r="FY1585">
        <f t="shared" si="73"/>
        <v>-0.46482020020484927</v>
      </c>
      <c r="FZ1585">
        <f t="shared" si="74"/>
        <v>84.652497863769526</v>
      </c>
    </row>
    <row r="1586" spans="1:182" x14ac:dyDescent="0.2">
      <c r="A1586" t="s">
        <v>227</v>
      </c>
      <c r="B1586" t="s">
        <v>199</v>
      </c>
      <c r="C1586" t="s">
        <v>285</v>
      </c>
      <c r="D1586" t="s">
        <v>271</v>
      </c>
      <c r="E1586" t="s">
        <v>221</v>
      </c>
      <c r="F1586" s="21">
        <v>1374</v>
      </c>
      <c r="G1586" s="21">
        <v>1.7484002113342285</v>
      </c>
      <c r="H1586" s="21">
        <v>1.5889955759048462</v>
      </c>
      <c r="I1586" s="21">
        <v>1.4031366109848022</v>
      </c>
      <c r="J1586" s="21">
        <v>1.2997521162033081</v>
      </c>
      <c r="K1586" s="21">
        <v>1.2435851097106934</v>
      </c>
      <c r="L1586" s="21">
        <v>1.2568707466125488</v>
      </c>
      <c r="M1586" s="21">
        <v>1.2029069662094116</v>
      </c>
      <c r="N1586" s="21">
        <v>0.9068562388420105</v>
      </c>
      <c r="O1586" s="21">
        <v>0.38983771204948425</v>
      </c>
      <c r="P1586" s="21">
        <v>-0.34958967566490173</v>
      </c>
      <c r="Q1586" s="21">
        <v>-0.66096347570419312</v>
      </c>
      <c r="R1586" s="21">
        <v>-0.67842507362365723</v>
      </c>
      <c r="S1586" s="21">
        <v>-0.55654984712600708</v>
      </c>
      <c r="T1586" s="21">
        <v>-0.44844615459442139</v>
      </c>
      <c r="U1586" s="21">
        <v>-0.24352256953716278</v>
      </c>
      <c r="V1586" s="21">
        <v>0.26431560516357422</v>
      </c>
      <c r="W1586" s="21">
        <v>1.4273687601089478</v>
      </c>
      <c r="X1586" s="21">
        <v>2.2909388542175293</v>
      </c>
      <c r="Y1586" s="21">
        <v>2.8939449787139893</v>
      </c>
      <c r="Z1586" s="21">
        <v>3.0186972618103027</v>
      </c>
      <c r="AA1586" s="21">
        <v>2.8701357841491699</v>
      </c>
      <c r="AB1586" s="21">
        <v>2.7284219264984131</v>
      </c>
      <c r="AC1586" s="21">
        <v>2.4148533344268799</v>
      </c>
      <c r="AD1586" s="21">
        <v>2.0450732707977295</v>
      </c>
      <c r="AE1586" s="21">
        <v>-4.3647017329931259E-2</v>
      </c>
      <c r="AF1586" s="21">
        <v>-1.4349834993481636E-2</v>
      </c>
      <c r="AG1586" s="21">
        <v>-3.5706900060176849E-2</v>
      </c>
      <c r="AH1586" s="21">
        <v>-4.3455716222524643E-2</v>
      </c>
      <c r="AI1586" s="21">
        <v>-2.4235304445028305E-2</v>
      </c>
      <c r="AJ1586" s="21">
        <v>-2.0593339577317238E-2</v>
      </c>
      <c r="AK1586" s="21">
        <v>-6.2466166913509369E-2</v>
      </c>
      <c r="AL1586" s="21">
        <v>-6.5846778452396393E-2</v>
      </c>
      <c r="AM1586" s="21">
        <v>-4.7688305377960205E-2</v>
      </c>
      <c r="AN1586" s="21">
        <v>-0.10792764276266098</v>
      </c>
      <c r="AO1586" s="21">
        <v>-0.10917233675718307</v>
      </c>
      <c r="AP1586" s="21">
        <v>-0.10888558626174927</v>
      </c>
      <c r="AQ1586" s="21">
        <v>-7.9861730337142944E-2</v>
      </c>
      <c r="AR1586" s="21">
        <v>-3.6816410720348358E-2</v>
      </c>
      <c r="AS1586" s="21">
        <v>0.17283773422241211</v>
      </c>
      <c r="AT1586" s="21">
        <v>6.6781051456928253E-2</v>
      </c>
      <c r="AU1586" s="21">
        <v>3.5448178648948669E-2</v>
      </c>
      <c r="AV1586" s="21">
        <v>1.3233901001513004E-2</v>
      </c>
      <c r="AW1586" s="21">
        <v>-0.15370993316173553</v>
      </c>
      <c r="AX1586" s="21">
        <v>-0.10546888411045074</v>
      </c>
      <c r="AY1586" s="21">
        <v>-0.16351445019245148</v>
      </c>
      <c r="AZ1586" s="21">
        <v>-0.10372285544872284</v>
      </c>
      <c r="BA1586" s="21">
        <v>-5.2830375730991364E-2</v>
      </c>
      <c r="BB1586" s="21">
        <v>-7.2539769113063812E-2</v>
      </c>
      <c r="BC1586" s="21">
        <v>-3.4517920576035976E-3</v>
      </c>
      <c r="BD1586" s="21">
        <v>2.0583111792802811E-2</v>
      </c>
      <c r="BE1586" s="21">
        <v>-4.8035682993941009E-4</v>
      </c>
      <c r="BF1586" s="21">
        <v>-6.8162679672241211E-3</v>
      </c>
      <c r="BG1586" s="21">
        <v>5.8548888191580772E-3</v>
      </c>
      <c r="BH1586" s="21">
        <v>1.0001229122281075E-2</v>
      </c>
      <c r="BI1586" s="21">
        <v>-3.12621109187603E-2</v>
      </c>
      <c r="BJ1586" s="21">
        <v>-3.1791012734174728E-2</v>
      </c>
      <c r="BK1586" s="21">
        <v>-5.8078919537365437E-3</v>
      </c>
      <c r="BL1586" s="21">
        <v>-5.5020079016685486E-2</v>
      </c>
      <c r="BM1586" s="21">
        <v>-5.0887584686279297E-2</v>
      </c>
      <c r="BN1586" s="21">
        <v>-3.8130920380353928E-2</v>
      </c>
      <c r="BO1586" s="21">
        <v>-9.6616484224796295E-3</v>
      </c>
      <c r="BP1586" s="21">
        <v>3.4218300133943558E-2</v>
      </c>
      <c r="BQ1586" s="21">
        <v>0.24559246003627777</v>
      </c>
      <c r="BR1586" s="21">
        <v>0.14269603788852692</v>
      </c>
      <c r="BS1586" s="21">
        <v>0.11163020879030228</v>
      </c>
      <c r="BT1586" s="21">
        <v>7.6661281287670135E-2</v>
      </c>
      <c r="BU1586" s="21">
        <v>-9.1099627315998077E-2</v>
      </c>
      <c r="BV1586" s="21">
        <v>-4.7891661524772644E-2</v>
      </c>
      <c r="BW1586" s="21">
        <v>-0.10577788949012756</v>
      </c>
      <c r="BX1586" s="21">
        <v>-5.150151252746582E-2</v>
      </c>
      <c r="BY1586" s="21">
        <v>-5.8493069373071194E-3</v>
      </c>
      <c r="BZ1586" s="21">
        <v>-2.5870956480503082E-2</v>
      </c>
      <c r="CA1586" s="21">
        <v>2.43872981518507E-2</v>
      </c>
      <c r="CB1586" s="21">
        <v>4.4777564704418182E-2</v>
      </c>
      <c r="CC1586" s="21">
        <v>2.3917440325021744E-2</v>
      </c>
      <c r="CD1586" s="21">
        <v>1.8560102209448814E-2</v>
      </c>
      <c r="CE1586" s="21">
        <v>2.6695264503359795E-2</v>
      </c>
      <c r="CF1586" s="21">
        <v>3.1190933659672737E-2</v>
      </c>
      <c r="CG1586" s="21">
        <v>-9.6502732485532761E-3</v>
      </c>
      <c r="CH1586" s="21">
        <v>-8.2040950655937195E-3</v>
      </c>
      <c r="CI1586" s="21">
        <v>2.3198354989290237E-2</v>
      </c>
      <c r="CJ1586" s="21">
        <v>-1.8376464024186134E-2</v>
      </c>
      <c r="CK1586" s="21">
        <v>-1.0519743897020817E-2</v>
      </c>
      <c r="CL1586" s="21">
        <v>1.087354589253664E-2</v>
      </c>
      <c r="CM1586" s="21">
        <v>3.895871713757515E-2</v>
      </c>
      <c r="CN1586" s="21">
        <v>8.341672271490097E-2</v>
      </c>
      <c r="CO1586" s="21">
        <v>0.29598215222358704</v>
      </c>
      <c r="CP1586" s="21">
        <v>0.19527451694011688</v>
      </c>
      <c r="CQ1586" s="21">
        <v>0.16439364850521088</v>
      </c>
      <c r="CR1586" s="21">
        <v>0.12059088796377182</v>
      </c>
      <c r="CS1586" s="21">
        <v>-4.7735918313264847E-2</v>
      </c>
      <c r="CT1586" s="21">
        <v>-8.0138500779867172E-3</v>
      </c>
      <c r="CU1586" s="21">
        <v>-6.578972190618515E-2</v>
      </c>
      <c r="CV1586" s="21">
        <v>-1.5333171933889389E-2</v>
      </c>
      <c r="CW1586" s="21">
        <v>2.6689637452363968E-2</v>
      </c>
      <c r="CX1586" s="21">
        <v>6.4517189748585224E-3</v>
      </c>
      <c r="CY1586" s="21">
        <v>5.2226386964321136E-2</v>
      </c>
      <c r="CZ1586" s="21">
        <v>6.8972013890743256E-2</v>
      </c>
      <c r="DA1586" s="21">
        <v>4.8315238207578659E-2</v>
      </c>
      <c r="DB1586" s="21">
        <v>4.393647238612175E-2</v>
      </c>
      <c r="DC1586" s="21">
        <v>4.7535639256238937E-2</v>
      </c>
      <c r="DD1586" s="21">
        <v>5.2380640059709549E-2</v>
      </c>
      <c r="DE1586" s="21">
        <v>1.1961562559008598E-2</v>
      </c>
      <c r="DF1586" s="21">
        <v>1.5382822602987289E-2</v>
      </c>
      <c r="DG1586" s="21">
        <v>5.2204601466655731E-2</v>
      </c>
      <c r="DH1586" s="21">
        <v>1.8267152830958366E-2</v>
      </c>
      <c r="DI1586" s="21">
        <v>2.9848096892237663E-2</v>
      </c>
      <c r="DJ1586" s="21">
        <v>5.9878014028072357E-2</v>
      </c>
      <c r="DK1586" s="21">
        <v>8.757907897233963E-2</v>
      </c>
      <c r="DL1586" s="21">
        <v>0.13261514902114868</v>
      </c>
      <c r="DM1586" s="21">
        <v>0.3463718593120575</v>
      </c>
      <c r="DN1586" s="21">
        <v>0.24785299599170685</v>
      </c>
      <c r="DO1586" s="21">
        <v>0.21715709567070007</v>
      </c>
      <c r="DP1586" s="21">
        <v>0.1645205020904541</v>
      </c>
      <c r="DQ1586" s="21">
        <v>-4.3722083792090416E-3</v>
      </c>
      <c r="DR1586" s="21">
        <v>3.186396136879921E-2</v>
      </c>
      <c r="DS1586" s="21">
        <v>-2.5801552459597588E-2</v>
      </c>
      <c r="DT1586" s="21">
        <v>2.0835170522332191E-2</v>
      </c>
      <c r="DU1586" s="21">
        <v>5.9228580445051193E-2</v>
      </c>
      <c r="DV1586" s="21">
        <v>3.8774393498897552E-2</v>
      </c>
      <c r="DW1586" s="21">
        <v>9.242161363363266E-2</v>
      </c>
      <c r="DX1586" s="21">
        <v>0.10390496253967285</v>
      </c>
      <c r="DY1586" s="21">
        <v>8.3541780710220337E-2</v>
      </c>
      <c r="DZ1586" s="21">
        <v>8.0575920641422272E-2</v>
      </c>
      <c r="EA1586" s="21">
        <v>7.7625833451747894E-2</v>
      </c>
      <c r="EB1586" s="21">
        <v>8.2975208759307861E-2</v>
      </c>
      <c r="EC1586" s="21">
        <v>4.3165620416402817E-2</v>
      </c>
      <c r="ED1586" s="21">
        <v>4.9438588321208954E-2</v>
      </c>
      <c r="EE1586" s="21">
        <v>9.408501535654068E-2</v>
      </c>
      <c r="EF1586" s="21">
        <v>7.1174710988998413E-2</v>
      </c>
      <c r="EG1586" s="21">
        <v>8.8132850825786591E-2</v>
      </c>
      <c r="EH1586" s="21">
        <v>0.130632683634758</v>
      </c>
      <c r="EI1586" s="21">
        <v>0.15777917206287384</v>
      </c>
      <c r="EJ1586" s="21">
        <v>0.2036498486995697</v>
      </c>
      <c r="EK1586" s="21">
        <v>0.41912657022476196</v>
      </c>
      <c r="EL1586" s="21">
        <v>0.32376798987388611</v>
      </c>
      <c r="EM1586" s="21">
        <v>0.29333913326263428</v>
      </c>
      <c r="EN1586" s="21">
        <v>0.22794787585735321</v>
      </c>
      <c r="EO1586" s="21">
        <v>5.823810026049614E-2</v>
      </c>
      <c r="EP1586" s="21">
        <v>8.9441180229187012E-2</v>
      </c>
      <c r="EQ1586" s="21">
        <v>3.1935013830661774E-2</v>
      </c>
      <c r="ER1586" s="21">
        <v>7.3056511580944061E-2</v>
      </c>
      <c r="ES1586" s="21">
        <v>0.1062096506357193</v>
      </c>
      <c r="ET1586" s="21">
        <v>8.5443206131458282E-2</v>
      </c>
      <c r="EU1586" s="21">
        <v>71.818749999999994</v>
      </c>
      <c r="EV1586" s="21">
        <v>71.25</v>
      </c>
      <c r="EW1586" s="21">
        <v>71.193749999999994</v>
      </c>
      <c r="EX1586" s="21">
        <v>70.900001525878906</v>
      </c>
      <c r="EY1586" s="21">
        <v>71.668746948242188</v>
      </c>
      <c r="EZ1586" s="21">
        <v>72.349998474121094</v>
      </c>
      <c r="FA1586" s="21">
        <v>72.356246948242188</v>
      </c>
      <c r="FB1586" s="21">
        <v>73.824996948242188</v>
      </c>
      <c r="FC1586" s="21">
        <v>78.78125</v>
      </c>
      <c r="FD1586" s="21">
        <v>83.268753051757813</v>
      </c>
      <c r="FE1586" s="21">
        <v>90.550003051757813</v>
      </c>
      <c r="FF1586" s="21">
        <v>94.099998474121094</v>
      </c>
      <c r="FG1586" s="21">
        <v>96.349998474121094</v>
      </c>
      <c r="FH1586" s="21">
        <v>96.449996948242188</v>
      </c>
      <c r="FI1586" s="21">
        <v>90.662498474121094</v>
      </c>
      <c r="FJ1586" s="21">
        <v>88.137496948242188</v>
      </c>
      <c r="FK1586" s="21">
        <v>87.393753051757813</v>
      </c>
      <c r="FL1586" s="21">
        <v>87.275001525878906</v>
      </c>
      <c r="FM1586" s="21">
        <v>85.4375</v>
      </c>
      <c r="FN1586" s="21">
        <v>81.256248474121094</v>
      </c>
      <c r="FO1586" s="21">
        <v>77.900001525878906</v>
      </c>
      <c r="FP1586" s="21">
        <v>75.831253051757813</v>
      </c>
      <c r="FQ1586" s="21">
        <v>74.806251525878906</v>
      </c>
      <c r="FR1586" s="21">
        <v>74.300003051757813</v>
      </c>
      <c r="FS1586" s="21">
        <v>0.81481558084487915</v>
      </c>
      <c r="FT1586" s="21"/>
      <c r="FU1586" s="21">
        <v>7.9078726470470428E-2</v>
      </c>
      <c r="FV1586" t="s">
        <v>294</v>
      </c>
      <c r="FW1586" s="21"/>
      <c r="FX1586">
        <f t="shared" si="72"/>
        <v>2.5002171277999876</v>
      </c>
      <c r="FY1586">
        <f t="shared" si="73"/>
        <v>3.2689009234309195E-2</v>
      </c>
      <c r="FZ1586">
        <f t="shared" si="74"/>
        <v>83.852500915527344</v>
      </c>
    </row>
    <row r="1587" spans="1:182" x14ac:dyDescent="0.2">
      <c r="A1587" t="s">
        <v>227</v>
      </c>
      <c r="B1587" t="s">
        <v>199</v>
      </c>
      <c r="C1587" t="s">
        <v>281</v>
      </c>
      <c r="D1587" t="s">
        <v>271</v>
      </c>
      <c r="E1587" t="s">
        <v>221</v>
      </c>
      <c r="F1587" s="21">
        <v>1348</v>
      </c>
      <c r="G1587" s="21">
        <v>1.763066291809082</v>
      </c>
      <c r="H1587" s="21">
        <v>1.5968345403671265</v>
      </c>
      <c r="I1587" s="21">
        <v>1.4222303628921509</v>
      </c>
      <c r="J1587" s="21">
        <v>1.3173362016677856</v>
      </c>
      <c r="K1587" s="21">
        <v>1.2549343109130859</v>
      </c>
      <c r="L1587" s="21">
        <v>1.2706503868103027</v>
      </c>
      <c r="M1587" s="21">
        <v>1.2111756801605225</v>
      </c>
      <c r="N1587" s="21">
        <v>0.91153913736343384</v>
      </c>
      <c r="O1587" s="21">
        <v>0.38723194599151611</v>
      </c>
      <c r="P1587" s="21">
        <v>-0.34125080704689026</v>
      </c>
      <c r="Q1587" s="21">
        <v>-0.65327692031860352</v>
      </c>
      <c r="R1587" s="21">
        <v>-0.65991681814193726</v>
      </c>
      <c r="S1587" s="21">
        <v>-0.55656754970550537</v>
      </c>
      <c r="T1587" s="21">
        <v>-0.45822399854660034</v>
      </c>
      <c r="U1587" s="21">
        <v>-0.25532263517379761</v>
      </c>
      <c r="V1587" s="21">
        <v>0.26940920948982239</v>
      </c>
      <c r="W1587" s="21">
        <v>1.4381668567657471</v>
      </c>
      <c r="X1587" s="21">
        <v>2.3002398014068604</v>
      </c>
      <c r="Y1587" s="21">
        <v>2.9164643287658691</v>
      </c>
      <c r="Z1587" s="21">
        <v>3.0270490646362305</v>
      </c>
      <c r="AA1587" s="21">
        <v>2.8857896327972412</v>
      </c>
      <c r="AB1587" s="21">
        <v>2.7355360984802246</v>
      </c>
      <c r="AC1587" s="21">
        <v>2.4248068332672119</v>
      </c>
      <c r="AD1587" s="21">
        <v>2.0605759620666504</v>
      </c>
      <c r="AE1587" s="21">
        <v>-2.7133338153362274E-2</v>
      </c>
      <c r="AF1587" s="21">
        <v>-9.0630911290645599E-3</v>
      </c>
      <c r="AG1587" s="21">
        <v>-1.180834136903286E-2</v>
      </c>
      <c r="AH1587" s="21">
        <v>-1.4906080439686775E-2</v>
      </c>
      <c r="AI1587" s="21">
        <v>-7.8111900947988033E-3</v>
      </c>
      <c r="AJ1587" s="21">
        <v>1.776938559487462E-3</v>
      </c>
      <c r="AK1587" s="21">
        <v>-4.905347153544426E-2</v>
      </c>
      <c r="AL1587" s="21">
        <v>-5.6026898324489594E-2</v>
      </c>
      <c r="AM1587" s="21">
        <v>-4.9761489033699036E-2</v>
      </c>
      <c r="AN1587" s="21">
        <v>-9.0480506420135498E-2</v>
      </c>
      <c r="AO1587" s="21">
        <v>-0.10289241373538971</v>
      </c>
      <c r="AP1587" s="21">
        <v>-7.4562571942806244E-2</v>
      </c>
      <c r="AQ1587" s="21">
        <v>-7.1058891713619232E-2</v>
      </c>
      <c r="AR1587" s="21">
        <v>-3.4283336251974106E-2</v>
      </c>
      <c r="AS1587" s="21">
        <v>0.17979909479618073</v>
      </c>
      <c r="AT1587" s="21">
        <v>9.8801597952842712E-2</v>
      </c>
      <c r="AU1587" s="21">
        <v>6.8638302385807037E-2</v>
      </c>
      <c r="AV1587" s="21">
        <v>3.432074561715126E-2</v>
      </c>
      <c r="AW1587" s="21">
        <v>-0.11655683815479279</v>
      </c>
      <c r="AX1587" s="21">
        <v>-9.5495954155921936E-2</v>
      </c>
      <c r="AY1587" s="21">
        <v>-0.14283084869384766</v>
      </c>
      <c r="AZ1587" s="21">
        <v>-9.3464650213718414E-2</v>
      </c>
      <c r="BA1587" s="21">
        <v>-4.3886188417673111E-2</v>
      </c>
      <c r="BB1587" s="21">
        <v>-5.3912412375211716E-2</v>
      </c>
      <c r="BC1587" s="21">
        <v>7.6599610038101673E-3</v>
      </c>
      <c r="BD1587" s="21">
        <v>2.3465640842914581E-2</v>
      </c>
      <c r="BE1587" s="21">
        <v>1.7293749377131462E-2</v>
      </c>
      <c r="BF1587" s="21">
        <v>1.1671051383018494E-2</v>
      </c>
      <c r="BG1587" s="21">
        <v>1.6690194606781006E-2</v>
      </c>
      <c r="BH1587" s="21">
        <v>2.5586126372218132E-2</v>
      </c>
      <c r="BI1587" s="21">
        <v>-2.359914593398571E-2</v>
      </c>
      <c r="BJ1587" s="21">
        <v>-2.6401901617646217E-2</v>
      </c>
      <c r="BK1587" s="21">
        <v>-9.1899894177913666E-3</v>
      </c>
      <c r="BL1587" s="21">
        <v>-4.3422028422355652E-2</v>
      </c>
      <c r="BM1587" s="21">
        <v>-4.7027241438627243E-2</v>
      </c>
      <c r="BN1587" s="21">
        <v>-1.3073515146970749E-2</v>
      </c>
      <c r="BO1587" s="21">
        <v>-4.243235569447279E-3</v>
      </c>
      <c r="BP1587" s="21">
        <v>3.2425440847873688E-2</v>
      </c>
      <c r="BQ1587" s="21">
        <v>0.24571534991264343</v>
      </c>
      <c r="BR1587" s="21">
        <v>0.16350415349006653</v>
      </c>
      <c r="BS1587" s="21">
        <v>0.13252860307693481</v>
      </c>
      <c r="BT1587" s="21">
        <v>9.2704392969608307E-2</v>
      </c>
      <c r="BU1587" s="21">
        <v>-6.231200322508812E-2</v>
      </c>
      <c r="BV1587" s="21">
        <v>-4.0191769599914551E-2</v>
      </c>
      <c r="BW1587" s="21">
        <v>-9.1467566788196564E-2</v>
      </c>
      <c r="BX1587" s="21">
        <v>-4.5474231243133545E-2</v>
      </c>
      <c r="BY1587" s="21">
        <v>-4.5949290506541729E-4</v>
      </c>
      <c r="BZ1587" s="21">
        <v>-1.3611194677650928E-2</v>
      </c>
      <c r="CA1587" s="21">
        <v>3.1757693737745285E-2</v>
      </c>
      <c r="CB1587" s="21">
        <v>4.5994941145181656E-2</v>
      </c>
      <c r="CC1587" s="21">
        <v>3.7449769675731659E-2</v>
      </c>
      <c r="CD1587" s="21">
        <v>3.0078291893005371E-2</v>
      </c>
      <c r="CE1587" s="21">
        <v>3.3659778535366058E-2</v>
      </c>
      <c r="CF1587" s="21">
        <v>4.2076297104358673E-2</v>
      </c>
      <c r="CG1587" s="21">
        <v>-5.9695560485124588E-3</v>
      </c>
      <c r="CH1587" s="21">
        <v>-5.8837197721004486E-3</v>
      </c>
      <c r="CI1587" s="21">
        <v>1.890970766544342E-2</v>
      </c>
      <c r="CJ1587" s="21">
        <v>-1.0829467326402664E-2</v>
      </c>
      <c r="CK1587" s="21">
        <v>-8.3351926878094673E-3</v>
      </c>
      <c r="CL1587" s="21">
        <v>2.9513617977499962E-2</v>
      </c>
      <c r="CM1587" s="21">
        <v>4.2033083736896515E-2</v>
      </c>
      <c r="CN1587" s="21">
        <v>7.8627735376358032E-2</v>
      </c>
      <c r="CO1587" s="21">
        <v>0.2913687527179718</v>
      </c>
      <c r="CP1587" s="21">
        <v>0.20831693708896637</v>
      </c>
      <c r="CQ1587" s="21">
        <v>0.17677882313728333</v>
      </c>
      <c r="CR1587" s="21">
        <v>0.13314072787761688</v>
      </c>
      <c r="CS1587" s="21">
        <v>-2.4742197245359421E-2</v>
      </c>
      <c r="CT1587" s="21">
        <v>-1.8882582662627101E-3</v>
      </c>
      <c r="CU1587" s="21">
        <v>-5.5893521755933762E-2</v>
      </c>
      <c r="CV1587" s="21">
        <v>-1.2236214242875576E-2</v>
      </c>
      <c r="CW1587" s="21">
        <v>2.9617704451084137E-2</v>
      </c>
      <c r="CX1587" s="21">
        <v>1.4301305636763573E-2</v>
      </c>
      <c r="CY1587" s="21">
        <v>5.585542693734169E-2</v>
      </c>
      <c r="CZ1587" s="21">
        <v>6.852424144744873E-2</v>
      </c>
      <c r="DA1587" s="21">
        <v>5.7605788111686707E-2</v>
      </c>
      <c r="DB1587" s="21">
        <v>4.8485532402992249E-2</v>
      </c>
      <c r="DC1587" s="21">
        <v>5.0629362463951111E-2</v>
      </c>
      <c r="DD1587" s="21">
        <v>5.8566469699144363E-2</v>
      </c>
      <c r="DE1587" s="21">
        <v>1.1660032905638218E-2</v>
      </c>
      <c r="DF1587" s="21">
        <v>1.463446207344532E-2</v>
      </c>
      <c r="DG1587" s="21">
        <v>4.7009404748678207E-2</v>
      </c>
      <c r="DH1587" s="21">
        <v>2.1763091906905174E-2</v>
      </c>
      <c r="DI1587" s="21">
        <v>3.0356854200363159E-2</v>
      </c>
      <c r="DJ1587" s="21">
        <v>7.2100751101970673E-2</v>
      </c>
      <c r="DK1587" s="21">
        <v>8.8309399783611298E-2</v>
      </c>
      <c r="DL1587" s="21">
        <v>0.12483002990484238</v>
      </c>
      <c r="DM1587" s="21">
        <v>0.33702215552330017</v>
      </c>
      <c r="DN1587" s="21">
        <v>0.25312972068786621</v>
      </c>
      <c r="DO1587" s="21">
        <v>0.22102904319763184</v>
      </c>
      <c r="DP1587" s="21">
        <v>0.17357707023620605</v>
      </c>
      <c r="DQ1587" s="21">
        <v>1.2827609665691853E-2</v>
      </c>
      <c r="DR1587" s="21">
        <v>3.6415252834558487E-2</v>
      </c>
      <c r="DS1587" s="21">
        <v>-2.031947486102581E-2</v>
      </c>
      <c r="DT1587" s="21">
        <v>2.1001804620027542E-2</v>
      </c>
      <c r="DU1587" s="21">
        <v>5.969490110874176E-2</v>
      </c>
      <c r="DV1587" s="21">
        <v>4.2213805019855499E-2</v>
      </c>
      <c r="DW1587" s="21">
        <v>9.0648725628852844E-2</v>
      </c>
      <c r="DX1587" s="21">
        <v>0.10105297714471817</v>
      </c>
      <c r="DY1587" s="21">
        <v>8.6707882583141327E-2</v>
      </c>
      <c r="DZ1587" s="21">
        <v>7.5062662363052368E-2</v>
      </c>
      <c r="EA1587" s="21">
        <v>7.5130745768547058E-2</v>
      </c>
      <c r="EB1587" s="21">
        <v>8.2375653088092804E-2</v>
      </c>
      <c r="EC1587" s="21">
        <v>3.7114359438419342E-2</v>
      </c>
      <c r="ED1587" s="21">
        <v>4.4259458780288696E-2</v>
      </c>
      <c r="EE1587" s="21">
        <v>8.7580904364585876E-2</v>
      </c>
      <c r="EF1587" s="21">
        <v>6.882157176733017E-2</v>
      </c>
      <c r="EG1587" s="21">
        <v>8.6222030222415924E-2</v>
      </c>
      <c r="EH1587" s="21">
        <v>0.13358980417251587</v>
      </c>
      <c r="EI1587" s="21">
        <v>0.15512505173683167</v>
      </c>
      <c r="EJ1587" s="21">
        <v>0.19153881072998047</v>
      </c>
      <c r="EK1587" s="21">
        <v>0.40293842554092407</v>
      </c>
      <c r="EL1587" s="21">
        <v>0.31783229112625122</v>
      </c>
      <c r="EM1587" s="21">
        <v>0.28491935133934021</v>
      </c>
      <c r="EN1587" s="21">
        <v>0.2319607138633728</v>
      </c>
      <c r="EO1587" s="21">
        <v>6.7072443664073944E-2</v>
      </c>
      <c r="EP1587" s="21">
        <v>9.1719441115856171E-2</v>
      </c>
      <c r="EQ1587" s="21">
        <v>3.1043797731399536E-2</v>
      </c>
      <c r="ER1587" s="21">
        <v>6.8992219865322113E-2</v>
      </c>
      <c r="ES1587" s="21">
        <v>0.10312160104513168</v>
      </c>
      <c r="ET1587" s="21">
        <v>8.2515023648738861E-2</v>
      </c>
      <c r="EU1587" s="21">
        <v>71.818749999999994</v>
      </c>
      <c r="EV1587" s="21">
        <v>71.25</v>
      </c>
      <c r="EW1587" s="21">
        <v>71.193749999999994</v>
      </c>
      <c r="EX1587" s="21">
        <v>70.900001525878906</v>
      </c>
      <c r="EY1587" s="21">
        <v>71.668746948242188</v>
      </c>
      <c r="EZ1587" s="21">
        <v>72.349998474121094</v>
      </c>
      <c r="FA1587" s="21">
        <v>72.356246948242188</v>
      </c>
      <c r="FB1587" s="21">
        <v>73.824996948242188</v>
      </c>
      <c r="FC1587" s="21">
        <v>78.78125</v>
      </c>
      <c r="FD1587" s="21">
        <v>83.268753051757813</v>
      </c>
      <c r="FE1587" s="21">
        <v>90.550003051757813</v>
      </c>
      <c r="FF1587" s="21">
        <v>94.099998474121094</v>
      </c>
      <c r="FG1587" s="21">
        <v>96.349998474121094</v>
      </c>
      <c r="FH1587" s="21">
        <v>96.449996948242188</v>
      </c>
      <c r="FI1587" s="21">
        <v>90.662498474121094</v>
      </c>
      <c r="FJ1587" s="21">
        <v>88.137496948242188</v>
      </c>
      <c r="FK1587" s="21">
        <v>87.393753051757813</v>
      </c>
      <c r="FL1587" s="21">
        <v>87.275001525878906</v>
      </c>
      <c r="FM1587" s="21">
        <v>85.4375</v>
      </c>
      <c r="FN1587" s="21">
        <v>81.256248474121094</v>
      </c>
      <c r="FO1587" s="21">
        <v>77.900001525878906</v>
      </c>
      <c r="FP1587" s="21">
        <v>75.831253051757813</v>
      </c>
      <c r="FQ1587" s="21">
        <v>74.806251525878906</v>
      </c>
      <c r="FR1587" s="21">
        <v>74.300003051757813</v>
      </c>
      <c r="FS1587" s="21">
        <v>0.69965171813964844</v>
      </c>
      <c r="FT1587" s="21"/>
      <c r="FU1587" s="21">
        <v>7.0056691765785217E-2</v>
      </c>
      <c r="FV1587" t="s">
        <v>294</v>
      </c>
      <c r="FW1587" s="21"/>
      <c r="FX1587">
        <f t="shared" si="72"/>
        <v>2.5135419368743896</v>
      </c>
      <c r="FY1587">
        <f t="shared" si="73"/>
        <v>4.5479114749468863E-2</v>
      </c>
      <c r="FZ1587">
        <f t="shared" si="74"/>
        <v>83.852500915527344</v>
      </c>
    </row>
    <row r="1588" spans="1:182" x14ac:dyDescent="0.2">
      <c r="A1588" t="s">
        <v>227</v>
      </c>
      <c r="B1588" t="s">
        <v>199</v>
      </c>
      <c r="C1588" t="s">
        <v>286</v>
      </c>
      <c r="D1588" t="s">
        <v>271</v>
      </c>
      <c r="E1588" t="s">
        <v>221</v>
      </c>
      <c r="F1588" s="21">
        <v>26</v>
      </c>
      <c r="G1588" s="21">
        <v>1.0305609703063965</v>
      </c>
      <c r="H1588" s="21">
        <v>1.2343323230743408</v>
      </c>
      <c r="I1588" s="21">
        <v>0.46468359231948853</v>
      </c>
      <c r="J1588" s="21">
        <v>0.4310871958732605</v>
      </c>
      <c r="K1588" s="21">
        <v>0.69717228412628174</v>
      </c>
      <c r="L1588" s="21">
        <v>0.59465426206588745</v>
      </c>
      <c r="M1588" s="21">
        <v>0.77431708574295044</v>
      </c>
      <c r="N1588" s="21">
        <v>0.66162770986557007</v>
      </c>
      <c r="O1588" s="21">
        <v>0.54193055629730225</v>
      </c>
      <c r="P1588" s="21">
        <v>-0.7866288423538208</v>
      </c>
      <c r="Q1588" s="21">
        <v>-1.0621659755706787</v>
      </c>
      <c r="R1588" s="21">
        <v>-1.5948901176452637</v>
      </c>
      <c r="S1588" s="21">
        <v>-0.51361119747161865</v>
      </c>
      <c r="T1588" s="21">
        <v>0.12993998825550079</v>
      </c>
      <c r="U1588" s="21">
        <v>0.65095919370651245</v>
      </c>
      <c r="V1588" s="21">
        <v>0.21229164302349091</v>
      </c>
      <c r="W1588" s="21">
        <v>1.0522462129592896</v>
      </c>
      <c r="X1588" s="21">
        <v>1.9487017393112183</v>
      </c>
      <c r="Y1588" s="21">
        <v>1.7182247638702393</v>
      </c>
      <c r="Z1588" s="21">
        <v>2.5899496078491211</v>
      </c>
      <c r="AA1588" s="21">
        <v>2.0141670703887939</v>
      </c>
      <c r="AB1588" s="21">
        <v>2.3525791168212891</v>
      </c>
      <c r="AC1588" s="21">
        <v>1.9357444047927856</v>
      </c>
      <c r="AD1588" s="21">
        <v>1.2670207023620605</v>
      </c>
      <c r="AE1588" s="21">
        <v>-0.8876793384552002</v>
      </c>
      <c r="AF1588" s="21">
        <v>-0.28456130623817444</v>
      </c>
      <c r="AG1588" s="21">
        <v>-1.2571886777877808</v>
      </c>
      <c r="AH1588" s="21">
        <v>-1.5026593208312988</v>
      </c>
      <c r="AI1588" s="21">
        <v>-0.86368989944458008</v>
      </c>
      <c r="AJ1588" s="21">
        <v>-1.1639629602432251</v>
      </c>
      <c r="AK1588" s="21">
        <v>-0.74800407886505127</v>
      </c>
      <c r="AL1588" s="21">
        <v>-0.56775170564651489</v>
      </c>
      <c r="AM1588" s="21">
        <v>5.8274313807487488E-2</v>
      </c>
      <c r="AN1588" s="21">
        <v>-0.99967044591903687</v>
      </c>
      <c r="AO1588" s="21">
        <v>-0.4301464855670929</v>
      </c>
      <c r="AP1588" s="21">
        <v>-1.8631728887557983</v>
      </c>
      <c r="AQ1588" s="21">
        <v>-0.52978503704071045</v>
      </c>
      <c r="AR1588" s="21">
        <v>-0.16628460586071014</v>
      </c>
      <c r="AS1588" s="21">
        <v>-0.18296536803245544</v>
      </c>
      <c r="AT1588" s="21">
        <v>-1.5698240995407104</v>
      </c>
      <c r="AU1588" s="21">
        <v>-1.6609359979629517</v>
      </c>
      <c r="AV1588" s="21">
        <v>-1.0645383596420288</v>
      </c>
      <c r="AW1588" s="21">
        <v>-2.0526459217071533</v>
      </c>
      <c r="AX1588" s="21">
        <v>-0.61519646644592285</v>
      </c>
      <c r="AY1588" s="21">
        <v>-1.2206772565841675</v>
      </c>
      <c r="AZ1588" s="21">
        <v>-0.62803113460540771</v>
      </c>
      <c r="BA1588" s="21">
        <v>-0.50997769832611084</v>
      </c>
      <c r="BB1588" s="21">
        <v>-1.0246044397354126</v>
      </c>
      <c r="BC1588" s="21">
        <v>-0.57138574123382568</v>
      </c>
      <c r="BD1588" s="21">
        <v>-0.12674616277217865</v>
      </c>
      <c r="BE1588" s="21">
        <v>-0.90893465280532837</v>
      </c>
      <c r="BF1588" s="21">
        <v>-0.95172369480133057</v>
      </c>
      <c r="BG1588" s="21">
        <v>-0.54794955253601074</v>
      </c>
      <c r="BH1588" s="21">
        <v>-0.78656011819839478</v>
      </c>
      <c r="BI1588" s="21">
        <v>-0.42292478680610657</v>
      </c>
      <c r="BJ1588" s="21">
        <v>-0.3072344958782196</v>
      </c>
      <c r="BK1588" s="21">
        <v>0.16705480217933655</v>
      </c>
      <c r="BL1588" s="21">
        <v>-0.64780962467193604</v>
      </c>
      <c r="BM1588" s="21">
        <v>-0.24819417297840118</v>
      </c>
      <c r="BN1588" s="21">
        <v>-1.3188426494598389</v>
      </c>
      <c r="BO1588" s="21">
        <v>-0.28660279512405396</v>
      </c>
      <c r="BP1588" s="21">
        <v>0.12585337460041046</v>
      </c>
      <c r="BQ1588" s="21">
        <v>0.23931075632572174</v>
      </c>
      <c r="BR1588" s="21">
        <v>-0.92082947492599487</v>
      </c>
      <c r="BS1588" s="21">
        <v>-0.95650976896286011</v>
      </c>
      <c r="BT1588" s="21">
        <v>-0.7433200478553772</v>
      </c>
      <c r="BU1588" s="21">
        <v>-1.5624669790267944</v>
      </c>
      <c r="BV1588" s="21">
        <v>-0.44144168496131897</v>
      </c>
      <c r="BW1588" s="21">
        <v>-0.83719456195831299</v>
      </c>
      <c r="BX1588" s="21">
        <v>-0.35956260561943054</v>
      </c>
      <c r="BY1588" s="21">
        <v>-0.28132867813110352</v>
      </c>
      <c r="BZ1588" s="21">
        <v>-0.65248095989227295</v>
      </c>
      <c r="CA1588" s="21">
        <v>-0.35232177376747131</v>
      </c>
      <c r="CB1588" s="21">
        <v>-1.7443887889385223E-2</v>
      </c>
      <c r="CC1588" s="21">
        <v>-0.66773492097854614</v>
      </c>
      <c r="CD1588" s="21">
        <v>-0.57014733552932739</v>
      </c>
      <c r="CE1588" s="21">
        <v>-0.32926872372627258</v>
      </c>
      <c r="CF1588" s="21">
        <v>-0.52517205476760864</v>
      </c>
      <c r="CG1588" s="21">
        <v>-0.19777584075927734</v>
      </c>
      <c r="CH1588" s="21">
        <v>-0.12680107355117798</v>
      </c>
      <c r="CI1588" s="21">
        <v>0.24239584803581238</v>
      </c>
      <c r="CJ1588" s="21">
        <v>-0.40411189198493958</v>
      </c>
      <c r="CK1588" s="21">
        <v>-0.12217456847429276</v>
      </c>
      <c r="CL1588" s="21">
        <v>-0.9418412446975708</v>
      </c>
      <c r="CM1588" s="21">
        <v>-0.11817551404237747</v>
      </c>
      <c r="CN1588" s="21">
        <v>0.3281872570514679</v>
      </c>
      <c r="CO1588" s="21">
        <v>0.53177791833877563</v>
      </c>
      <c r="CP1588" s="21">
        <v>-0.47133779525756836</v>
      </c>
      <c r="CQ1588" s="21">
        <v>-0.46862632036209106</v>
      </c>
      <c r="CR1588" s="21">
        <v>-0.52084529399871826</v>
      </c>
      <c r="CS1588" s="21">
        <v>-1.2229704856872559</v>
      </c>
      <c r="CT1588" s="21">
        <v>-0.3210996687412262</v>
      </c>
      <c r="CU1588" s="21">
        <v>-0.57159560918807983</v>
      </c>
      <c r="CV1588" s="21">
        <v>-0.17362210154533386</v>
      </c>
      <c r="CW1588" s="21">
        <v>-0.12296706438064575</v>
      </c>
      <c r="CX1588" s="21">
        <v>-0.39474937319755554</v>
      </c>
      <c r="CY1588" s="21">
        <v>-0.13325779139995575</v>
      </c>
      <c r="CZ1588" s="21">
        <v>9.18583944439888E-2</v>
      </c>
      <c r="DA1588" s="21">
        <v>-0.42653518915176392</v>
      </c>
      <c r="DB1588" s="21">
        <v>-0.18857096135616302</v>
      </c>
      <c r="DC1588" s="21">
        <v>-0.11058791726827621</v>
      </c>
      <c r="DD1588" s="21">
        <v>-0.26378399133682251</v>
      </c>
      <c r="DE1588" s="21">
        <v>2.7373090386390686E-2</v>
      </c>
      <c r="DF1588" s="21">
        <v>5.3632356226444244E-2</v>
      </c>
      <c r="DG1588" s="21">
        <v>0.31773689389228821</v>
      </c>
      <c r="DH1588" s="21">
        <v>-0.16041417419910431</v>
      </c>
      <c r="DI1588" s="21">
        <v>3.8450399879366159E-3</v>
      </c>
      <c r="DJ1588" s="21">
        <v>-0.56483978033065796</v>
      </c>
      <c r="DK1588" s="21">
        <v>5.0251763314008713E-2</v>
      </c>
      <c r="DL1588" s="21">
        <v>0.53052115440368652</v>
      </c>
      <c r="DM1588" s="21">
        <v>0.82424509525299072</v>
      </c>
      <c r="DN1588" s="21">
        <v>-2.184610441327095E-2</v>
      </c>
      <c r="DO1588" s="21">
        <v>1.9257139414548874E-2</v>
      </c>
      <c r="DP1588" s="21">
        <v>-0.29837051033973694</v>
      </c>
      <c r="DQ1588" s="21">
        <v>-0.88347399234771729</v>
      </c>
      <c r="DR1588" s="21">
        <v>-0.20075765252113342</v>
      </c>
      <c r="DS1588" s="21">
        <v>-0.30599665641784668</v>
      </c>
      <c r="DT1588" s="21">
        <v>1.2318402528762817E-2</v>
      </c>
      <c r="DU1588" s="21">
        <v>3.539455309510231E-2</v>
      </c>
      <c r="DV1588" s="21">
        <v>-0.13701775670051575</v>
      </c>
      <c r="DW1588" s="21">
        <v>0.18303582072257996</v>
      </c>
      <c r="DX1588" s="21">
        <v>0.24967353045940399</v>
      </c>
      <c r="DY1588" s="21">
        <v>-7.8281112015247345E-2</v>
      </c>
      <c r="DZ1588" s="21">
        <v>0.36236470937728882</v>
      </c>
      <c r="EA1588" s="21">
        <v>0.20515243709087372</v>
      </c>
      <c r="EB1588" s="21">
        <v>0.11361886560916901</v>
      </c>
      <c r="EC1588" s="21">
        <v>0.35245239734649658</v>
      </c>
      <c r="ED1588" s="21">
        <v>0.31414958834648132</v>
      </c>
      <c r="EE1588" s="21">
        <v>0.42651739716529846</v>
      </c>
      <c r="EF1588" s="21">
        <v>0.19144664704799652</v>
      </c>
      <c r="EG1588" s="21">
        <v>0.18579733371734619</v>
      </c>
      <c r="EH1588" s="21">
        <v>-2.0509578287601471E-2</v>
      </c>
      <c r="EI1588" s="21">
        <v>0.29343399405479431</v>
      </c>
      <c r="EJ1588" s="21">
        <v>0.82265913486480713</v>
      </c>
      <c r="EK1588" s="21">
        <v>1.2465212345123291</v>
      </c>
      <c r="EL1588" s="21">
        <v>0.62714850902557373</v>
      </c>
      <c r="EM1588" s="21">
        <v>0.72368335723876953</v>
      </c>
      <c r="EN1588" s="21">
        <v>2.2847734391689301E-2</v>
      </c>
      <c r="EO1588" s="21">
        <v>-0.3932950496673584</v>
      </c>
      <c r="EP1588" s="21">
        <v>-2.7002876624464989E-2</v>
      </c>
      <c r="EQ1588" s="21">
        <v>7.7486053109169006E-2</v>
      </c>
      <c r="ER1588" s="21">
        <v>0.28078696131706238</v>
      </c>
      <c r="ES1588" s="21">
        <v>0.26404356956481934</v>
      </c>
      <c r="ET1588" s="21">
        <v>0.23510575294494629</v>
      </c>
      <c r="EU1588" s="21">
        <v>71.818749999999994</v>
      </c>
      <c r="EV1588" s="21">
        <v>71.25</v>
      </c>
      <c r="EW1588" s="21">
        <v>71.193749999999994</v>
      </c>
      <c r="EX1588" s="21">
        <v>70.900001525878906</v>
      </c>
      <c r="EY1588" s="21">
        <v>71.668746948242188</v>
      </c>
      <c r="EZ1588" s="21">
        <v>72.349998474121094</v>
      </c>
      <c r="FA1588" s="21">
        <v>72.356246948242188</v>
      </c>
      <c r="FB1588" s="21">
        <v>73.824996948242188</v>
      </c>
      <c r="FC1588" s="21">
        <v>78.78125</v>
      </c>
      <c r="FD1588" s="21">
        <v>83.268753051757813</v>
      </c>
      <c r="FE1588" s="21">
        <v>90.550003051757813</v>
      </c>
      <c r="FF1588" s="21">
        <v>94.099998474121094</v>
      </c>
      <c r="FG1588" s="21">
        <v>96.349998474121094</v>
      </c>
      <c r="FH1588" s="21">
        <v>96.449996948242188</v>
      </c>
      <c r="FI1588" s="21">
        <v>90.662498474121094</v>
      </c>
      <c r="FJ1588" s="21">
        <v>88.137496948242188</v>
      </c>
      <c r="FK1588" s="21">
        <v>87.393753051757813</v>
      </c>
      <c r="FL1588" s="21">
        <v>87.275001525878906</v>
      </c>
      <c r="FM1588" s="21">
        <v>85.4375</v>
      </c>
      <c r="FN1588" s="21">
        <v>81.256248474121094</v>
      </c>
      <c r="FO1588" s="21">
        <v>77.900001525878906</v>
      </c>
      <c r="FP1588" s="21">
        <v>75.831253051757813</v>
      </c>
      <c r="FQ1588" s="21">
        <v>74.806251525878906</v>
      </c>
      <c r="FR1588" s="21">
        <v>74.300003051757813</v>
      </c>
      <c r="FS1588" s="21">
        <v>6.7009682655334473</v>
      </c>
      <c r="FT1588" s="21"/>
      <c r="FU1588" s="21">
        <v>0.54020500183105469</v>
      </c>
      <c r="FV1588" t="s">
        <v>294</v>
      </c>
      <c r="FW1588" s="21"/>
      <c r="FX1588">
        <f t="shared" si="72"/>
        <v>1.8646578788757324</v>
      </c>
      <c r="FY1588">
        <f t="shared" si="73"/>
        <v>-0.62102747559547422</v>
      </c>
      <c r="FZ1588">
        <f t="shared" si="74"/>
        <v>83.852500915527344</v>
      </c>
    </row>
    <row r="1589" spans="1:182" x14ac:dyDescent="0.2">
      <c r="A1589" t="s">
        <v>227</v>
      </c>
      <c r="B1589" t="s">
        <v>199</v>
      </c>
      <c r="C1589" t="s">
        <v>286</v>
      </c>
      <c r="D1589" t="s">
        <v>272</v>
      </c>
      <c r="E1589" t="s">
        <v>221</v>
      </c>
      <c r="F1589" s="21">
        <v>26</v>
      </c>
      <c r="G1589" s="21">
        <v>0.58890658617019653</v>
      </c>
      <c r="H1589" s="21">
        <v>0.75975793600082397</v>
      </c>
      <c r="I1589" s="21">
        <v>0.74898338317871094</v>
      </c>
      <c r="J1589" s="21">
        <v>0.56484758853912354</v>
      </c>
      <c r="K1589" s="21">
        <v>0.6246722936630249</v>
      </c>
      <c r="L1589" s="21">
        <v>0.96481794118881226</v>
      </c>
      <c r="M1589" s="21">
        <v>0.91604429483413696</v>
      </c>
      <c r="N1589" s="21">
        <v>9.0628057718276978E-2</v>
      </c>
      <c r="O1589" s="21">
        <v>0.40907728672027588</v>
      </c>
      <c r="P1589" s="21">
        <v>-9.7706563770771027E-2</v>
      </c>
      <c r="Q1589" s="21">
        <v>-0.80999076366424561</v>
      </c>
      <c r="R1589" s="21">
        <v>-0.84921115636825562</v>
      </c>
      <c r="S1589" s="21">
        <v>-0.75668984651565552</v>
      </c>
      <c r="T1589" s="21">
        <v>-1.4639862775802612</v>
      </c>
      <c r="U1589" s="21">
        <v>-9.2618569731712341E-2</v>
      </c>
      <c r="V1589" s="21">
        <v>-0.1490718275308609</v>
      </c>
      <c r="W1589" s="21">
        <v>1.0835142135620117</v>
      </c>
      <c r="X1589" s="21">
        <v>1.8096717596054077</v>
      </c>
      <c r="Y1589" s="21">
        <v>1.9167553186416626</v>
      </c>
      <c r="Z1589" s="21">
        <v>1.7474294900894165</v>
      </c>
      <c r="AA1589" s="21">
        <v>2.2080166339874268</v>
      </c>
      <c r="AB1589" s="21">
        <v>1.9656757116317749</v>
      </c>
      <c r="AC1589" s="21">
        <v>1.184815526008606</v>
      </c>
      <c r="AD1589" s="21">
        <v>0.8488156795501709</v>
      </c>
      <c r="AE1589" s="21">
        <v>-1.6557570695877075</v>
      </c>
      <c r="AF1589" s="21">
        <v>-0.8291887640953064</v>
      </c>
      <c r="AG1589" s="21">
        <v>-0.90833181142807007</v>
      </c>
      <c r="AH1589" s="21">
        <v>-0.86253303289413452</v>
      </c>
      <c r="AI1589" s="21">
        <v>-0.68550372123718262</v>
      </c>
      <c r="AJ1589" s="21">
        <v>-0.4385983943939209</v>
      </c>
      <c r="AK1589" s="21">
        <v>-0.23265881836414337</v>
      </c>
      <c r="AL1589" s="21">
        <v>-1.1579521894454956</v>
      </c>
      <c r="AM1589" s="21">
        <v>5.7611376047134399E-2</v>
      </c>
      <c r="AN1589" s="21">
        <v>0.24324315786361694</v>
      </c>
      <c r="AO1589" s="21">
        <v>-0.20665550231933594</v>
      </c>
      <c r="AP1589" s="21">
        <v>-0.17265498638153076</v>
      </c>
      <c r="AQ1589" s="21">
        <v>-0.17568138241767883</v>
      </c>
      <c r="AR1589" s="21">
        <v>-1.6545381546020508</v>
      </c>
      <c r="AS1589" s="21">
        <v>-0.33907008171081543</v>
      </c>
      <c r="AT1589" s="21">
        <v>-1.6480473279953003</v>
      </c>
      <c r="AU1589" s="21">
        <v>-1.5950840711593628</v>
      </c>
      <c r="AV1589" s="21">
        <v>-1.1628670692443848</v>
      </c>
      <c r="AW1589" s="21">
        <v>-1.5710437297821045</v>
      </c>
      <c r="AX1589" s="21">
        <v>-2.0689692497253418</v>
      </c>
      <c r="AY1589" s="21">
        <v>-0.81397223472595215</v>
      </c>
      <c r="AZ1589" s="21">
        <v>-0.77667754888534546</v>
      </c>
      <c r="BA1589" s="21">
        <v>-1.3186675310134888</v>
      </c>
      <c r="BB1589" s="21">
        <v>-1.7455480098724365</v>
      </c>
      <c r="BC1589" s="21">
        <v>-1.1555346250534058</v>
      </c>
      <c r="BD1589" s="21">
        <v>-0.59590870141983032</v>
      </c>
      <c r="BE1589" s="21">
        <v>-0.60679525136947632</v>
      </c>
      <c r="BF1589" s="21">
        <v>-0.63816016912460327</v>
      </c>
      <c r="BG1589" s="21">
        <v>-0.48632407188415527</v>
      </c>
      <c r="BH1589" s="21">
        <v>-0.21869923174381256</v>
      </c>
      <c r="BI1589" s="21">
        <v>-0.10013258457183838</v>
      </c>
      <c r="BJ1589" s="21">
        <v>-0.84303814172744751</v>
      </c>
      <c r="BK1589" s="21">
        <v>0.14252348244190216</v>
      </c>
      <c r="BL1589" s="21">
        <v>0.328480064868927</v>
      </c>
      <c r="BM1589" s="21">
        <v>6.2875062227249146E-2</v>
      </c>
      <c r="BN1589" s="21">
        <v>9.874822199344635E-2</v>
      </c>
      <c r="BO1589" s="21">
        <v>7.0503398776054382E-2</v>
      </c>
      <c r="BP1589" s="21">
        <v>-1.1830836534500122</v>
      </c>
      <c r="BQ1589" s="21">
        <v>-0.15273116528987885</v>
      </c>
      <c r="BR1589" s="21">
        <v>-1.2810491323471069</v>
      </c>
      <c r="BS1589" s="21">
        <v>-0.89451217651367188</v>
      </c>
      <c r="BT1589" s="21">
        <v>-0.7412571907043457</v>
      </c>
      <c r="BU1589" s="21">
        <v>-1.041904091835022</v>
      </c>
      <c r="BV1589" s="21">
        <v>-1.5374749898910522</v>
      </c>
      <c r="BW1589" s="21">
        <v>-0.55632466077804565</v>
      </c>
      <c r="BX1589" s="21">
        <v>-0.55463016033172607</v>
      </c>
      <c r="BY1589" s="21">
        <v>-0.95244801044464111</v>
      </c>
      <c r="BZ1589" s="21">
        <v>-1.1418026685714722</v>
      </c>
      <c r="CA1589" s="21">
        <v>-0.80908215045928955</v>
      </c>
      <c r="CB1589" s="21">
        <v>-0.43433970212936401</v>
      </c>
      <c r="CC1589" s="21">
        <v>-0.39795196056365967</v>
      </c>
      <c r="CD1589" s="21">
        <v>-0.4827602207660675</v>
      </c>
      <c r="CE1589" s="21">
        <v>-0.34837287664413452</v>
      </c>
      <c r="CF1589" s="21">
        <v>-6.639774888753891E-2</v>
      </c>
      <c r="CG1589" s="21">
        <v>-8.3453096449375153E-3</v>
      </c>
      <c r="CH1589" s="21">
        <v>-0.62492960691452026</v>
      </c>
      <c r="CI1589" s="21">
        <v>0.20133334398269653</v>
      </c>
      <c r="CJ1589" s="21">
        <v>0.38751488924026489</v>
      </c>
      <c r="CK1589" s="21">
        <v>0.24955111742019653</v>
      </c>
      <c r="CL1589" s="21">
        <v>0.28672125935554504</v>
      </c>
      <c r="CM1589" s="21">
        <v>0.24101023375988007</v>
      </c>
      <c r="CN1589" s="21">
        <v>-0.85655570030212402</v>
      </c>
      <c r="CO1589" s="21">
        <v>-2.3673398420214653E-2</v>
      </c>
      <c r="CP1589" s="21">
        <v>-1.0268672704696655</v>
      </c>
      <c r="CQ1589" s="21">
        <v>-0.40929821133613586</v>
      </c>
      <c r="CR1589" s="21">
        <v>-0.44925153255462646</v>
      </c>
      <c r="CS1589" s="21">
        <v>-0.67542362213134766</v>
      </c>
      <c r="CT1589" s="21">
        <v>-1.1693636178970337</v>
      </c>
      <c r="CU1589" s="21">
        <v>-0.37787872552871704</v>
      </c>
      <c r="CV1589" s="21">
        <v>-0.40084084868431091</v>
      </c>
      <c r="CW1589" s="21">
        <v>-0.69880551099777222</v>
      </c>
      <c r="CX1589" s="21">
        <v>-0.72365045547485352</v>
      </c>
      <c r="CY1589" s="21">
        <v>-0.46262961626052856</v>
      </c>
      <c r="CZ1589" s="21">
        <v>-0.27277067303657532</v>
      </c>
      <c r="DA1589" s="21">
        <v>-0.18910866975784302</v>
      </c>
      <c r="DB1589" s="21">
        <v>-0.32736024260520935</v>
      </c>
      <c r="DC1589" s="21">
        <v>-0.21042166650295258</v>
      </c>
      <c r="DD1589" s="21">
        <v>8.5903741419315338E-2</v>
      </c>
      <c r="DE1589" s="21">
        <v>8.3441965281963348E-2</v>
      </c>
      <c r="DF1589" s="21">
        <v>-0.40682107210159302</v>
      </c>
      <c r="DG1589" s="21">
        <v>0.2601432204246521</v>
      </c>
      <c r="DH1589" s="21">
        <v>0.44654971361160278</v>
      </c>
      <c r="DI1589" s="21">
        <v>0.43622717261314392</v>
      </c>
      <c r="DJ1589" s="21">
        <v>0.47469428181648254</v>
      </c>
      <c r="DK1589" s="21">
        <v>0.41151705384254456</v>
      </c>
      <c r="DL1589" s="21">
        <v>-0.53002774715423584</v>
      </c>
      <c r="DM1589" s="21">
        <v>0.10538437217473984</v>
      </c>
      <c r="DN1589" s="21">
        <v>-0.77268540859222412</v>
      </c>
      <c r="DO1589" s="21">
        <v>7.591576874256134E-2</v>
      </c>
      <c r="DP1589" s="21">
        <v>-0.15724584460258484</v>
      </c>
      <c r="DQ1589" s="21">
        <v>-0.30894312262535095</v>
      </c>
      <c r="DR1589" s="21">
        <v>-0.80125224590301514</v>
      </c>
      <c r="DS1589" s="21">
        <v>-0.19943280518054962</v>
      </c>
      <c r="DT1589" s="21">
        <v>-0.24705152213573456</v>
      </c>
      <c r="DU1589" s="21">
        <v>-0.44516301155090332</v>
      </c>
      <c r="DV1589" s="21">
        <v>-0.30549827218055725</v>
      </c>
      <c r="DW1589" s="21">
        <v>3.7592783570289612E-2</v>
      </c>
      <c r="DX1589" s="21">
        <v>-3.949066624045372E-2</v>
      </c>
      <c r="DY1589" s="21">
        <v>0.11242787539958954</v>
      </c>
      <c r="DZ1589" s="21">
        <v>-0.1029873862862587</v>
      </c>
      <c r="EA1589" s="21">
        <v>-1.1242035776376724E-2</v>
      </c>
      <c r="EB1589" s="21">
        <v>0.30580291152000427</v>
      </c>
      <c r="EC1589" s="21">
        <v>0.21596820652484894</v>
      </c>
      <c r="ED1589" s="21">
        <v>-9.1907002031803131E-2</v>
      </c>
      <c r="EE1589" s="21">
        <v>0.34505531191825867</v>
      </c>
      <c r="EF1589" s="21">
        <v>0.53178662061691284</v>
      </c>
      <c r="EG1589" s="21">
        <v>0.705757737159729</v>
      </c>
      <c r="EH1589" s="21">
        <v>0.74609750509262085</v>
      </c>
      <c r="EI1589" s="21">
        <v>0.65770184993743896</v>
      </c>
      <c r="EJ1589" s="21">
        <v>-5.8573290705680847E-2</v>
      </c>
      <c r="EK1589" s="21">
        <v>0.29172328114509583</v>
      </c>
      <c r="EL1589" s="21">
        <v>-0.40568724274635315</v>
      </c>
      <c r="EM1589" s="21">
        <v>0.77648770809173584</v>
      </c>
      <c r="EN1589" s="21">
        <v>0.26436397433280945</v>
      </c>
      <c r="EO1589" s="21">
        <v>0.22019653022289276</v>
      </c>
      <c r="EP1589" s="21">
        <v>-0.26975792646408081</v>
      </c>
      <c r="EQ1589" s="21">
        <v>5.8214779943227768E-2</v>
      </c>
      <c r="ER1589" s="21">
        <v>-2.500416524708271E-2</v>
      </c>
      <c r="ES1589" s="21">
        <v>-7.8943528234958649E-2</v>
      </c>
      <c r="ET1589" s="21">
        <v>0.2982470691204071</v>
      </c>
      <c r="EU1589" s="21">
        <v>73.443749999999994</v>
      </c>
      <c r="EV1589" s="21">
        <v>73.368751525878906</v>
      </c>
      <c r="EW1589" s="21">
        <v>72.662499999999994</v>
      </c>
      <c r="EX1589" s="21">
        <v>72.75</v>
      </c>
      <c r="EY1589" s="21">
        <v>72.256248474121094</v>
      </c>
      <c r="EZ1589" s="21">
        <v>72.043746948242188</v>
      </c>
      <c r="FA1589" s="21">
        <v>70.974998474121094</v>
      </c>
      <c r="FB1589" s="21">
        <v>71.574996948242188</v>
      </c>
      <c r="FC1589" s="21">
        <v>76.675003051757813</v>
      </c>
      <c r="FD1589" s="21">
        <v>82.737503051757813</v>
      </c>
      <c r="FE1589" s="21">
        <v>86.537498474121094</v>
      </c>
      <c r="FF1589" s="21">
        <v>88.612503051757813</v>
      </c>
      <c r="FG1589" s="21">
        <v>90.449996948242188</v>
      </c>
      <c r="FH1589" s="21">
        <v>89.900001525878906</v>
      </c>
      <c r="FI1589" s="21">
        <v>90.018753051757813</v>
      </c>
      <c r="FJ1589" s="21">
        <v>89.493751525878906</v>
      </c>
      <c r="FK1589" s="21">
        <v>88.568748474121094</v>
      </c>
      <c r="FL1589" s="21">
        <v>87.474998474121094</v>
      </c>
      <c r="FM1589" s="21">
        <v>85.5</v>
      </c>
      <c r="FN1589" s="21">
        <v>80.581253051757813</v>
      </c>
      <c r="FO1589" s="21">
        <v>76.474998474121094</v>
      </c>
      <c r="FP1589" s="21">
        <v>74.925003051757813</v>
      </c>
      <c r="FQ1589" s="21">
        <v>74.324996948242188</v>
      </c>
      <c r="FR1589" s="21">
        <v>73.256248474121094</v>
      </c>
      <c r="FS1589" s="21">
        <v>6.7922806739807129</v>
      </c>
      <c r="FT1589" s="21"/>
      <c r="FU1589" s="21">
        <v>0.43771189451217651</v>
      </c>
      <c r="FV1589" t="s">
        <v>294</v>
      </c>
      <c r="FW1589" s="21"/>
      <c r="FX1589">
        <f t="shared" si="72"/>
        <v>1.7530774831771851</v>
      </c>
      <c r="FY1589">
        <f t="shared" si="73"/>
        <v>-0.61624314188957219</v>
      </c>
      <c r="FZ1589">
        <f t="shared" si="74"/>
        <v>83.719999694824224</v>
      </c>
    </row>
    <row r="1590" spans="1:182" x14ac:dyDescent="0.2">
      <c r="A1590" t="s">
        <v>227</v>
      </c>
      <c r="B1590" t="s">
        <v>199</v>
      </c>
      <c r="C1590" t="s">
        <v>285</v>
      </c>
      <c r="D1590" t="s">
        <v>272</v>
      </c>
      <c r="E1590" t="s">
        <v>221</v>
      </c>
      <c r="F1590" s="21">
        <v>1377</v>
      </c>
      <c r="G1590" s="21">
        <v>1.8294777870178223</v>
      </c>
      <c r="H1590" s="21">
        <v>1.6498667001724243</v>
      </c>
      <c r="I1590" s="21">
        <v>1.4973664283752441</v>
      </c>
      <c r="J1590" s="21">
        <v>1.4290109872817993</v>
      </c>
      <c r="K1590" s="21">
        <v>1.3001888990402222</v>
      </c>
      <c r="L1590" s="21">
        <v>1.2991101741790771</v>
      </c>
      <c r="M1590" s="21">
        <v>1.2639164924621582</v>
      </c>
      <c r="N1590" s="21">
        <v>0.9462432861328125</v>
      </c>
      <c r="O1590" s="21">
        <v>0.34481844305992126</v>
      </c>
      <c r="P1590" s="21">
        <v>-0.30364957451820374</v>
      </c>
      <c r="Q1590" s="21">
        <v>-0.82669359445571899</v>
      </c>
      <c r="R1590" s="21">
        <v>-1.0330517292022705</v>
      </c>
      <c r="S1590" s="21">
        <v>-0.97811198234558105</v>
      </c>
      <c r="T1590" s="21">
        <v>-0.80501443147659302</v>
      </c>
      <c r="U1590" s="21">
        <v>-0.43535226583480835</v>
      </c>
      <c r="V1590" s="21">
        <v>0.31895396113395691</v>
      </c>
      <c r="W1590" s="21">
        <v>1.206135630607605</v>
      </c>
      <c r="X1590" s="21">
        <v>2.0860424041748047</v>
      </c>
      <c r="Y1590" s="21">
        <v>2.7706360816955566</v>
      </c>
      <c r="Z1590" s="21">
        <v>2.8930470943450928</v>
      </c>
      <c r="AA1590" s="21">
        <v>2.771601676940918</v>
      </c>
      <c r="AB1590" s="21">
        <v>2.5990285873413086</v>
      </c>
      <c r="AC1590" s="21">
        <v>2.2273750305175781</v>
      </c>
      <c r="AD1590" s="21">
        <v>1.9387514591217041</v>
      </c>
      <c r="AE1590" s="21">
        <v>-0.13152572512626648</v>
      </c>
      <c r="AF1590" s="21">
        <v>-0.10472544282674789</v>
      </c>
      <c r="AG1590" s="21">
        <v>-7.603820413351059E-2</v>
      </c>
      <c r="AH1590" s="21">
        <v>-2.113744430243969E-2</v>
      </c>
      <c r="AI1590" s="21">
        <v>-3.3042080700397491E-2</v>
      </c>
      <c r="AJ1590" s="21">
        <v>-2.5965180248022079E-2</v>
      </c>
      <c r="AK1590" s="21">
        <v>-1.249975897371769E-2</v>
      </c>
      <c r="AL1590" s="21">
        <v>-5.9128988534212112E-2</v>
      </c>
      <c r="AM1590" s="21">
        <v>-0.11276375502347946</v>
      </c>
      <c r="AN1590" s="21">
        <v>-0.10770589113235474</v>
      </c>
      <c r="AO1590" s="21">
        <v>-0.21037718653678894</v>
      </c>
      <c r="AP1590" s="21">
        <v>-0.2293773889541626</v>
      </c>
      <c r="AQ1590" s="21">
        <v>-0.18140678107738495</v>
      </c>
      <c r="AR1590" s="21">
        <v>-0.19734485447406769</v>
      </c>
      <c r="AS1590" s="21">
        <v>0.12349171191453934</v>
      </c>
      <c r="AT1590" s="21">
        <v>0.18068268895149231</v>
      </c>
      <c r="AU1590" s="21">
        <v>0.15351389348506927</v>
      </c>
      <c r="AV1590" s="21">
        <v>-4.4776019640266895E-3</v>
      </c>
      <c r="AW1590" s="21">
        <v>-0.11426587402820587</v>
      </c>
      <c r="AX1590" s="21">
        <v>-0.10645902901887894</v>
      </c>
      <c r="AY1590" s="21">
        <v>-0.13556717336177826</v>
      </c>
      <c r="AZ1590" s="21">
        <v>-0.1622999906539917</v>
      </c>
      <c r="BA1590" s="21">
        <v>-0.24937860667705536</v>
      </c>
      <c r="BB1590" s="21">
        <v>-0.14872480928897858</v>
      </c>
      <c r="BC1590" s="21">
        <v>-8.5435092449188232E-2</v>
      </c>
      <c r="BD1590" s="21">
        <v>-6.6951707005500793E-2</v>
      </c>
      <c r="BE1590" s="21">
        <v>-4.0679488331079483E-2</v>
      </c>
      <c r="BF1590" s="21">
        <v>1.0639865882694721E-2</v>
      </c>
      <c r="BG1590" s="21">
        <v>-4.7862161882221699E-3</v>
      </c>
      <c r="BH1590" s="21">
        <v>1.6044693766161799E-3</v>
      </c>
      <c r="BI1590" s="21">
        <v>1.3016147539019585E-2</v>
      </c>
      <c r="BJ1590" s="21">
        <v>-2.6140226051211357E-2</v>
      </c>
      <c r="BK1590" s="21">
        <v>-7.7073827385902405E-2</v>
      </c>
      <c r="BL1590" s="21">
        <v>-6.0378469526767731E-2</v>
      </c>
      <c r="BM1590" s="21">
        <v>-0.15480802953243256</v>
      </c>
      <c r="BN1590" s="21">
        <v>-0.16689665615558624</v>
      </c>
      <c r="BO1590" s="21">
        <v>-0.11940190941095352</v>
      </c>
      <c r="BP1590" s="21">
        <v>-0.12817898392677307</v>
      </c>
      <c r="BQ1590" s="21">
        <v>0.1858188807964325</v>
      </c>
      <c r="BR1590" s="21">
        <v>0.24673467874526978</v>
      </c>
      <c r="BS1590" s="21">
        <v>0.22220256924629211</v>
      </c>
      <c r="BT1590" s="21">
        <v>5.5956847965717316E-2</v>
      </c>
      <c r="BU1590" s="21">
        <v>-5.3694911301136017E-2</v>
      </c>
      <c r="BV1590" s="21">
        <v>-5.071040615439415E-2</v>
      </c>
      <c r="BW1590" s="21">
        <v>-8.3485536277294159E-2</v>
      </c>
      <c r="BX1590" s="21">
        <v>-0.11036887764930725</v>
      </c>
      <c r="BY1590" s="21">
        <v>-0.19670817255973816</v>
      </c>
      <c r="BZ1590" s="21">
        <v>-9.6297979354858398E-2</v>
      </c>
      <c r="CA1590" s="21">
        <v>-5.351286381483078E-2</v>
      </c>
      <c r="CB1590" s="21">
        <v>-4.0789730846881866E-2</v>
      </c>
      <c r="CC1590" s="21">
        <v>-1.6190147027373314E-2</v>
      </c>
      <c r="CD1590" s="21">
        <v>3.2648734748363495E-2</v>
      </c>
      <c r="CE1590" s="21">
        <v>1.4783709309995174E-2</v>
      </c>
      <c r="CF1590" s="21">
        <v>2.0699124783277512E-2</v>
      </c>
      <c r="CG1590" s="21">
        <v>3.0688386410474777E-2</v>
      </c>
      <c r="CH1590" s="21">
        <v>-3.2923079561442137E-3</v>
      </c>
      <c r="CI1590" s="21">
        <v>-5.2355095744132996E-2</v>
      </c>
      <c r="CJ1590" s="21">
        <v>-2.7599643915891647E-2</v>
      </c>
      <c r="CK1590" s="21">
        <v>-0.11632100492715836</v>
      </c>
      <c r="CL1590" s="21">
        <v>-0.12362269312143326</v>
      </c>
      <c r="CM1590" s="21">
        <v>-7.645753026008606E-2</v>
      </c>
      <c r="CN1590" s="21">
        <v>-8.0274902284145355E-2</v>
      </c>
      <c r="CO1590" s="21">
        <v>0.22898648679256439</v>
      </c>
      <c r="CP1590" s="21">
        <v>0.29248207807540894</v>
      </c>
      <c r="CQ1590" s="21">
        <v>0.26977613568305969</v>
      </c>
      <c r="CR1590" s="21">
        <v>9.781356155872345E-2</v>
      </c>
      <c r="CS1590" s="21">
        <v>-1.1743645183742046E-2</v>
      </c>
      <c r="CT1590" s="21">
        <v>-1.2099079787731171E-2</v>
      </c>
      <c r="CU1590" s="21">
        <v>-4.741394892334938E-2</v>
      </c>
      <c r="CV1590" s="21">
        <v>-7.4401542544364929E-2</v>
      </c>
      <c r="CW1590" s="21">
        <v>-0.16022878885269165</v>
      </c>
      <c r="CX1590" s="21">
        <v>-5.9987306594848633E-2</v>
      </c>
      <c r="CY1590" s="21">
        <v>-2.1590633317828178E-2</v>
      </c>
      <c r="CZ1590" s="21">
        <v>-1.4627754688262939E-2</v>
      </c>
      <c r="DA1590" s="21">
        <v>8.2991933450102806E-3</v>
      </c>
      <c r="DB1590" s="21">
        <v>5.4657604545354843E-2</v>
      </c>
      <c r="DC1590" s="21">
        <v>3.4353636205196381E-2</v>
      </c>
      <c r="DD1590" s="21">
        <v>3.9793781936168671E-2</v>
      </c>
      <c r="DE1590" s="21">
        <v>4.8360627144575119E-2</v>
      </c>
      <c r="DF1590" s="21">
        <v>1.9555609673261642E-2</v>
      </c>
      <c r="DG1590" s="21">
        <v>-2.7636360377073288E-2</v>
      </c>
      <c r="DH1590" s="21">
        <v>5.179181694984436E-3</v>
      </c>
      <c r="DI1590" s="21">
        <v>-7.7833980321884155E-2</v>
      </c>
      <c r="DJ1590" s="21">
        <v>-8.0348730087280273E-2</v>
      </c>
      <c r="DK1590" s="21">
        <v>-3.3513147383928299E-2</v>
      </c>
      <c r="DL1590" s="21">
        <v>-3.2370828092098236E-2</v>
      </c>
      <c r="DM1590" s="21">
        <v>0.27215409278869629</v>
      </c>
      <c r="DN1590" s="21">
        <v>0.3382294774055481</v>
      </c>
      <c r="DO1590" s="21">
        <v>0.31734970211982727</v>
      </c>
      <c r="DP1590" s="21">
        <v>0.13967028260231018</v>
      </c>
      <c r="DQ1590" s="21">
        <v>3.0207620933651924E-2</v>
      </c>
      <c r="DR1590" s="21">
        <v>2.6512246578931808E-2</v>
      </c>
      <c r="DS1590" s="21">
        <v>-1.1342361569404602E-2</v>
      </c>
      <c r="DT1590" s="21">
        <v>-3.8434207439422607E-2</v>
      </c>
      <c r="DU1590" s="21">
        <v>-0.12374940514564514</v>
      </c>
      <c r="DV1590" s="21">
        <v>-2.3676637560129166E-2</v>
      </c>
      <c r="DW1590" s="21">
        <v>2.449999563395977E-2</v>
      </c>
      <c r="DX1590" s="21">
        <v>2.314598485827446E-2</v>
      </c>
      <c r="DY1590" s="21">
        <v>4.3657910078763962E-2</v>
      </c>
      <c r="DZ1590" s="21">
        <v>8.6434915661811829E-2</v>
      </c>
      <c r="EA1590" s="21">
        <v>6.260950118303299E-2</v>
      </c>
      <c r="EB1590" s="21">
        <v>6.7363433539867401E-2</v>
      </c>
      <c r="EC1590" s="21">
        <v>7.3876529932022095E-2</v>
      </c>
      <c r="ED1590" s="21">
        <v>5.2544374018907547E-2</v>
      </c>
      <c r="EE1590" s="21">
        <v>8.0535672605037689E-3</v>
      </c>
      <c r="EF1590" s="21">
        <v>5.2506599575281143E-2</v>
      </c>
      <c r="EG1590" s="21">
        <v>-2.2264823317527771E-2</v>
      </c>
      <c r="EH1590" s="21">
        <v>-1.7867997288703918E-2</v>
      </c>
      <c r="EI1590" s="21">
        <v>2.849171869456768E-2</v>
      </c>
      <c r="EJ1590" s="21">
        <v>3.6795049905776978E-2</v>
      </c>
      <c r="EK1590" s="21">
        <v>0.33448126912117004</v>
      </c>
      <c r="EL1590" s="21">
        <v>0.40428146719932556</v>
      </c>
      <c r="EM1590" s="21">
        <v>0.38603836297988892</v>
      </c>
      <c r="EN1590" s="21">
        <v>0.2001047283411026</v>
      </c>
      <c r="EO1590" s="21">
        <v>9.0778589248657227E-2</v>
      </c>
      <c r="EP1590" s="21">
        <v>8.2260869443416595E-2</v>
      </c>
      <c r="EQ1590" s="21">
        <v>4.0739279240369797E-2</v>
      </c>
      <c r="ER1590" s="21">
        <v>1.3496909290552139E-2</v>
      </c>
      <c r="ES1590" s="21">
        <v>-7.1078963577747345E-2</v>
      </c>
      <c r="ET1590" s="21">
        <v>2.8750203549861908E-2</v>
      </c>
      <c r="EU1590" s="21">
        <v>73.443749999999994</v>
      </c>
      <c r="EV1590" s="21">
        <v>73.368751525878906</v>
      </c>
      <c r="EW1590" s="21">
        <v>72.662499999999994</v>
      </c>
      <c r="EX1590" s="21">
        <v>72.75</v>
      </c>
      <c r="EY1590" s="21">
        <v>72.256248474121094</v>
      </c>
      <c r="EZ1590" s="21">
        <v>72.043746948242188</v>
      </c>
      <c r="FA1590" s="21">
        <v>70.974998474121094</v>
      </c>
      <c r="FB1590" s="21">
        <v>71.574996948242188</v>
      </c>
      <c r="FC1590" s="21">
        <v>76.675003051757813</v>
      </c>
      <c r="FD1590" s="21">
        <v>82.737503051757813</v>
      </c>
      <c r="FE1590" s="21">
        <v>86.537498474121094</v>
      </c>
      <c r="FF1590" s="21">
        <v>88.612503051757813</v>
      </c>
      <c r="FG1590" s="21">
        <v>90.449996948242188</v>
      </c>
      <c r="FH1590" s="21">
        <v>89.900001525878906</v>
      </c>
      <c r="FI1590" s="21">
        <v>90.018753051757813</v>
      </c>
      <c r="FJ1590" s="21">
        <v>89.493751525878906</v>
      </c>
      <c r="FK1590" s="21">
        <v>88.568748474121094</v>
      </c>
      <c r="FL1590" s="21">
        <v>87.474998474121094</v>
      </c>
      <c r="FM1590" s="21">
        <v>85.5</v>
      </c>
      <c r="FN1590" s="21">
        <v>80.581253051757813</v>
      </c>
      <c r="FO1590" s="21">
        <v>76.474998474121094</v>
      </c>
      <c r="FP1590" s="21">
        <v>74.925003051757813</v>
      </c>
      <c r="FQ1590" s="21">
        <v>74.324996948242188</v>
      </c>
      <c r="FR1590" s="21">
        <v>73.256248474121094</v>
      </c>
      <c r="FS1590" s="21">
        <v>0.76788914203643799</v>
      </c>
      <c r="FT1590" s="21"/>
      <c r="FU1590" s="21">
        <v>6.7605353891849518E-2</v>
      </c>
      <c r="FV1590" t="s">
        <v>294</v>
      </c>
      <c r="FW1590" s="21"/>
      <c r="FX1590">
        <f t="shared" si="72"/>
        <v>2.3454925775527955</v>
      </c>
      <c r="FY1590">
        <f t="shared" si="73"/>
        <v>5.9266604669392112E-2</v>
      </c>
      <c r="FZ1590">
        <f t="shared" si="74"/>
        <v>83.719999694824224</v>
      </c>
    </row>
    <row r="1591" spans="1:182" x14ac:dyDescent="0.2">
      <c r="A1591" t="s">
        <v>227</v>
      </c>
      <c r="B1591" t="s">
        <v>199</v>
      </c>
      <c r="C1591" t="s">
        <v>281</v>
      </c>
      <c r="D1591" t="s">
        <v>272</v>
      </c>
      <c r="E1591" t="s">
        <v>221</v>
      </c>
      <c r="F1591" s="21">
        <v>1351</v>
      </c>
      <c r="G1591" s="21">
        <v>1.852992057800293</v>
      </c>
      <c r="H1591" s="21">
        <v>1.6666344404220581</v>
      </c>
      <c r="I1591" s="21">
        <v>1.5118380784988403</v>
      </c>
      <c r="J1591" s="21">
        <v>1.4467546939849854</v>
      </c>
      <c r="K1591" s="21">
        <v>1.3138338327407837</v>
      </c>
      <c r="L1591" s="21">
        <v>1.3060890436172485</v>
      </c>
      <c r="M1591" s="21">
        <v>1.2713379859924316</v>
      </c>
      <c r="N1591" s="21">
        <v>0.96315717697143555</v>
      </c>
      <c r="O1591" s="21">
        <v>0.34243974089622498</v>
      </c>
      <c r="P1591" s="21">
        <v>-0.30837780237197876</v>
      </c>
      <c r="Q1591" s="21">
        <v>-0.82943630218505859</v>
      </c>
      <c r="R1591" s="21">
        <v>-1.03922438621521</v>
      </c>
      <c r="S1591" s="21">
        <v>-0.984061598777771</v>
      </c>
      <c r="T1591" s="21">
        <v>-0.79339498281478882</v>
      </c>
      <c r="U1591" s="21">
        <v>-0.43748104572296143</v>
      </c>
      <c r="V1591" s="21">
        <v>0.3343384861946106</v>
      </c>
      <c r="W1591" s="21">
        <v>1.2140729427337646</v>
      </c>
      <c r="X1591" s="21">
        <v>2.0935728549957275</v>
      </c>
      <c r="Y1591" s="21">
        <v>2.7873668670654297</v>
      </c>
      <c r="Z1591" s="21">
        <v>2.9156677722930908</v>
      </c>
      <c r="AA1591" s="21">
        <v>2.781827449798584</v>
      </c>
      <c r="AB1591" s="21">
        <v>2.6100895404815674</v>
      </c>
      <c r="AC1591" s="21">
        <v>2.2448441982269287</v>
      </c>
      <c r="AD1591" s="21">
        <v>1.9591567516326904</v>
      </c>
      <c r="AE1591" s="21">
        <v>-0.10170380771160126</v>
      </c>
      <c r="AF1591" s="21">
        <v>-9.0551167726516724E-2</v>
      </c>
      <c r="AG1591" s="21">
        <v>-5.9754200279712677E-2</v>
      </c>
      <c r="AH1591" s="21">
        <v>-4.6753566712141037E-3</v>
      </c>
      <c r="AI1591" s="21">
        <v>-2.0276527851819992E-2</v>
      </c>
      <c r="AJ1591" s="21">
        <v>-1.7891921103000641E-2</v>
      </c>
      <c r="AK1591" s="21">
        <v>-8.1923007965087891E-3</v>
      </c>
      <c r="AL1591" s="21">
        <v>-3.7630274891853333E-2</v>
      </c>
      <c r="AM1591" s="21">
        <v>-0.11609718203544617</v>
      </c>
      <c r="AN1591" s="21">
        <v>-0.11457228660583496</v>
      </c>
      <c r="AO1591" s="21">
        <v>-0.21045000851154327</v>
      </c>
      <c r="AP1591" s="21">
        <v>-0.23048718273639679</v>
      </c>
      <c r="AQ1591" s="21">
        <v>-0.1815188080072403</v>
      </c>
      <c r="AR1591" s="21">
        <v>-0.16883453726768494</v>
      </c>
      <c r="AS1591" s="21">
        <v>0.13254183530807495</v>
      </c>
      <c r="AT1591" s="21">
        <v>0.21646220982074738</v>
      </c>
      <c r="AU1591" s="21">
        <v>0.18772558867931366</v>
      </c>
      <c r="AV1591" s="21">
        <v>1.8186541274189949E-2</v>
      </c>
      <c r="AW1591" s="21">
        <v>-8.5763707756996155E-2</v>
      </c>
      <c r="AX1591" s="21">
        <v>-6.8062089383602142E-2</v>
      </c>
      <c r="AY1591" s="21">
        <v>-0.12229403853416443</v>
      </c>
      <c r="AZ1591" s="21">
        <v>-0.15027956664562225</v>
      </c>
      <c r="BA1591" s="21">
        <v>-0.2284577339887619</v>
      </c>
      <c r="BB1591" s="21">
        <v>-0.11748262494802475</v>
      </c>
      <c r="BC1591" s="21">
        <v>-6.4498364925384521E-2</v>
      </c>
      <c r="BD1591" s="21">
        <v>-5.6602548807859421E-2</v>
      </c>
      <c r="BE1591" s="21">
        <v>-2.960330992937088E-2</v>
      </c>
      <c r="BF1591" s="21">
        <v>2.3333780467510223E-2</v>
      </c>
      <c r="BG1591" s="21">
        <v>4.6351770870387554E-3</v>
      </c>
      <c r="BH1591" s="21">
        <v>5.9147593565285206E-3</v>
      </c>
      <c r="BI1591" s="21">
        <v>1.5229926444590092E-2</v>
      </c>
      <c r="BJ1591" s="21">
        <v>-1.0157440789043903E-2</v>
      </c>
      <c r="BK1591" s="21">
        <v>-8.137030154466629E-2</v>
      </c>
      <c r="BL1591" s="21">
        <v>-6.7986570298671722E-2</v>
      </c>
      <c r="BM1591" s="21">
        <v>-0.15906704962253571</v>
      </c>
      <c r="BN1591" s="21">
        <v>-0.17209406197071075</v>
      </c>
      <c r="BO1591" s="21">
        <v>-0.12311745434999466</v>
      </c>
      <c r="BP1591" s="21">
        <v>-0.10753953456878662</v>
      </c>
      <c r="BQ1591" s="21">
        <v>0.19244268536567688</v>
      </c>
      <c r="BR1591" s="21">
        <v>0.2766261100769043</v>
      </c>
      <c r="BS1591" s="21">
        <v>0.24405133724212646</v>
      </c>
      <c r="BT1591" s="21">
        <v>7.1554519236087799E-2</v>
      </c>
      <c r="BU1591" s="21">
        <v>-3.4360386431217194E-2</v>
      </c>
      <c r="BV1591" s="21">
        <v>-2.1621536463499069E-2</v>
      </c>
      <c r="BW1591" s="21">
        <v>-7.4234336614608765E-2</v>
      </c>
      <c r="BX1591" s="21">
        <v>-0.10167680680751801</v>
      </c>
      <c r="BY1591" s="21">
        <v>-0.18192195892333984</v>
      </c>
      <c r="BZ1591" s="21">
        <v>-7.584245502948761E-2</v>
      </c>
      <c r="CA1591" s="21">
        <v>-3.8729988038539886E-2</v>
      </c>
      <c r="CB1591" s="21">
        <v>-3.3089838922023773E-2</v>
      </c>
      <c r="CC1591" s="21">
        <v>-8.7208934128284454E-3</v>
      </c>
      <c r="CD1591" s="21">
        <v>4.2732823640108109E-2</v>
      </c>
      <c r="CE1591" s="21">
        <v>2.1888947114348412E-2</v>
      </c>
      <c r="CF1591" s="21">
        <v>2.2403193637728691E-2</v>
      </c>
      <c r="CG1591" s="21">
        <v>3.1452089548110962E-2</v>
      </c>
      <c r="CH1591" s="21">
        <v>8.8701611384749413E-3</v>
      </c>
      <c r="CI1591" s="21">
        <v>-5.7318564504384995E-2</v>
      </c>
      <c r="CJ1591" s="21">
        <v>-3.5721451044082642E-2</v>
      </c>
      <c r="CK1591" s="21">
        <v>-0.12347937375307083</v>
      </c>
      <c r="CL1591" s="21">
        <v>-0.13165116310119629</v>
      </c>
      <c r="CM1591" s="21">
        <v>-8.2668855786323547E-2</v>
      </c>
      <c r="CN1591" s="21">
        <v>-6.5086796879768372E-2</v>
      </c>
      <c r="CO1591" s="21">
        <v>0.2339298278093338</v>
      </c>
      <c r="CP1591" s="21">
        <v>0.31829544901847839</v>
      </c>
      <c r="CQ1591" s="21">
        <v>0.28306236863136292</v>
      </c>
      <c r="CR1591" s="21">
        <v>0.10851701349020004</v>
      </c>
      <c r="CS1591" s="21">
        <v>1.2413979275152087E-3</v>
      </c>
      <c r="CT1591" s="21">
        <v>1.0543053038418293E-2</v>
      </c>
      <c r="CU1591" s="21">
        <v>-4.0948335081338882E-2</v>
      </c>
      <c r="CV1591" s="21">
        <v>-6.8014688789844513E-2</v>
      </c>
      <c r="CW1591" s="21">
        <v>-0.14969141781330109</v>
      </c>
      <c r="CX1591" s="21">
        <v>-4.7002594918012619E-2</v>
      </c>
      <c r="CY1591" s="21">
        <v>-1.2961612083017826E-2</v>
      </c>
      <c r="CZ1591" s="21">
        <v>-9.5771299675107002E-3</v>
      </c>
      <c r="DA1591" s="21">
        <v>1.2161522172391415E-2</v>
      </c>
      <c r="DB1591" s="21">
        <v>6.2131866812705994E-2</v>
      </c>
      <c r="DC1591" s="21">
        <v>3.914271667599678E-2</v>
      </c>
      <c r="DD1591" s="21">
        <v>3.8891628384590149E-2</v>
      </c>
      <c r="DE1591" s="21">
        <v>4.7674253582954407E-2</v>
      </c>
      <c r="DF1591" s="21">
        <v>2.789776399731636E-2</v>
      </c>
      <c r="DG1591" s="21">
        <v>-3.3266831189393997E-2</v>
      </c>
      <c r="DH1591" s="21">
        <v>-3.4563292283564806E-3</v>
      </c>
      <c r="DI1591" s="21">
        <v>-8.7891697883605957E-2</v>
      </c>
      <c r="DJ1591" s="21">
        <v>-9.1208264231681824E-2</v>
      </c>
      <c r="DK1591" s="21">
        <v>-4.2220260947942734E-2</v>
      </c>
      <c r="DL1591" s="21">
        <v>-2.2634059190750122E-2</v>
      </c>
      <c r="DM1591" s="21">
        <v>0.27541697025299072</v>
      </c>
      <c r="DN1591" s="21">
        <v>0.35996478796005249</v>
      </c>
      <c r="DO1591" s="21">
        <v>0.32207340002059937</v>
      </c>
      <c r="DP1591" s="21">
        <v>0.14547951519489288</v>
      </c>
      <c r="DQ1591" s="21">
        <v>3.6843180656433105E-2</v>
      </c>
      <c r="DR1591" s="21">
        <v>4.2707640677690506E-2</v>
      </c>
      <c r="DS1591" s="21">
        <v>-7.6623340137302876E-3</v>
      </c>
      <c r="DT1591" s="21">
        <v>-3.4352567046880722E-2</v>
      </c>
      <c r="DU1591" s="21">
        <v>-0.11746087670326233</v>
      </c>
      <c r="DV1591" s="21">
        <v>-1.8162736669182777E-2</v>
      </c>
      <c r="DW1591" s="21">
        <v>2.4243831634521484E-2</v>
      </c>
      <c r="DX1591" s="21">
        <v>2.4371486157178879E-2</v>
      </c>
      <c r="DY1591" s="21">
        <v>4.2312413454055786E-2</v>
      </c>
      <c r="DZ1591" s="21">
        <v>9.014100581407547E-2</v>
      </c>
      <c r="EA1591" s="21">
        <v>6.4054422080516815E-2</v>
      </c>
      <c r="EB1591" s="21">
        <v>6.2698304653167725E-2</v>
      </c>
      <c r="EC1591" s="21">
        <v>7.1096479892730713E-2</v>
      </c>
      <c r="ED1591" s="21">
        <v>5.5370599031448364E-2</v>
      </c>
      <c r="EE1591" s="21">
        <v>1.460055005736649E-3</v>
      </c>
      <c r="EF1591" s="21">
        <v>4.3129380792379379E-2</v>
      </c>
      <c r="EG1591" s="21">
        <v>-3.6508738994598389E-2</v>
      </c>
      <c r="EH1591" s="21">
        <v>-3.2815147191286087E-2</v>
      </c>
      <c r="EI1591" s="21">
        <v>1.6181088984012604E-2</v>
      </c>
      <c r="EJ1591" s="21">
        <v>3.866095095872879E-2</v>
      </c>
      <c r="EK1591" s="21">
        <v>0.33531782031059265</v>
      </c>
      <c r="EL1591" s="21">
        <v>0.42012870311737061</v>
      </c>
      <c r="EM1591" s="21">
        <v>0.37839916348457336</v>
      </c>
      <c r="EN1591" s="21">
        <v>0.19884748756885529</v>
      </c>
      <c r="EO1591" s="21">
        <v>8.8246501982212067E-2</v>
      </c>
      <c r="EP1591" s="21">
        <v>8.9148201048374176E-2</v>
      </c>
      <c r="EQ1591" s="21">
        <v>4.0397364646196365E-2</v>
      </c>
      <c r="ER1591" s="21">
        <v>1.4250188134610653E-2</v>
      </c>
      <c r="ES1591" s="21">
        <v>-7.0925094187259674E-2</v>
      </c>
      <c r="ET1591" s="21">
        <v>2.3477436974644661E-2</v>
      </c>
      <c r="EU1591" s="21">
        <v>73.443749999999994</v>
      </c>
      <c r="EV1591" s="21">
        <v>73.368751525878906</v>
      </c>
      <c r="EW1591" s="21">
        <v>72.662499999999994</v>
      </c>
      <c r="EX1591" s="21">
        <v>72.75</v>
      </c>
      <c r="EY1591" s="21">
        <v>72.256248474121094</v>
      </c>
      <c r="EZ1591" s="21">
        <v>72.043746948242188</v>
      </c>
      <c r="FA1591" s="21">
        <v>70.974998474121094</v>
      </c>
      <c r="FB1591" s="21">
        <v>71.574996948242188</v>
      </c>
      <c r="FC1591" s="21">
        <v>76.675003051757813</v>
      </c>
      <c r="FD1591" s="21">
        <v>82.737503051757813</v>
      </c>
      <c r="FE1591" s="21">
        <v>86.537498474121094</v>
      </c>
      <c r="FF1591" s="21">
        <v>88.612503051757813</v>
      </c>
      <c r="FG1591" s="21">
        <v>90.449996948242188</v>
      </c>
      <c r="FH1591" s="21">
        <v>89.900001525878906</v>
      </c>
      <c r="FI1591" s="21">
        <v>90.018753051757813</v>
      </c>
      <c r="FJ1591" s="21">
        <v>89.493751525878906</v>
      </c>
      <c r="FK1591" s="21">
        <v>88.568748474121094</v>
      </c>
      <c r="FL1591" s="21">
        <v>87.474998474121094</v>
      </c>
      <c r="FM1591" s="21">
        <v>85.5</v>
      </c>
      <c r="FN1591" s="21">
        <v>80.581253051757813</v>
      </c>
      <c r="FO1591" s="21">
        <v>76.474998474121094</v>
      </c>
      <c r="FP1591" s="21">
        <v>74.925003051757813</v>
      </c>
      <c r="FQ1591" s="21">
        <v>74.324996948242188</v>
      </c>
      <c r="FR1591" s="21">
        <v>73.256248474121094</v>
      </c>
      <c r="FS1591" s="21">
        <v>0.65002059936523438</v>
      </c>
      <c r="FT1591" s="21"/>
      <c r="FU1591" s="21">
        <v>6.0364142060279846E-2</v>
      </c>
      <c r="FV1591" t="s">
        <v>294</v>
      </c>
      <c r="FW1591" s="21"/>
      <c r="FX1591">
        <f t="shared" si="72"/>
        <v>2.3585015773773192</v>
      </c>
      <c r="FY1591">
        <f t="shared" si="73"/>
        <v>7.2483099601231518E-2</v>
      </c>
      <c r="FZ1591">
        <f t="shared" si="74"/>
        <v>83.719999694824224</v>
      </c>
    </row>
    <row r="1592" spans="1:182" x14ac:dyDescent="0.2">
      <c r="A1592" t="s">
        <v>227</v>
      </c>
      <c r="B1592" t="s">
        <v>199</v>
      </c>
      <c r="C1592" t="s">
        <v>286</v>
      </c>
      <c r="D1592" t="s">
        <v>273</v>
      </c>
      <c r="E1592" t="s">
        <v>221</v>
      </c>
      <c r="F1592" s="21">
        <v>26</v>
      </c>
      <c r="G1592" s="21">
        <v>0.89613562822341919</v>
      </c>
      <c r="H1592" s="21">
        <v>1.1990586519241333</v>
      </c>
      <c r="I1592" s="21">
        <v>0.80118203163146973</v>
      </c>
      <c r="J1592" s="21">
        <v>0.60099095106124878</v>
      </c>
      <c r="K1592" s="21">
        <v>0.72761905193328857</v>
      </c>
      <c r="L1592" s="21">
        <v>0.8771166205406189</v>
      </c>
      <c r="M1592" s="21">
        <v>0.62485229969024658</v>
      </c>
      <c r="N1592" s="21">
        <v>0.58304297924041748</v>
      </c>
      <c r="O1592" s="21">
        <v>0.12353044003248215</v>
      </c>
      <c r="P1592" s="21">
        <v>-0.68490046262741089</v>
      </c>
      <c r="Q1592" s="21">
        <v>-1.1483093500137329</v>
      </c>
      <c r="R1592" s="21">
        <v>-1.8698028326034546</v>
      </c>
      <c r="S1592" s="21">
        <v>-1.0388453006744385</v>
      </c>
      <c r="T1592" s="21">
        <v>-1.0995476245880127</v>
      </c>
      <c r="U1592" s="21">
        <v>-3.3768977969884872E-2</v>
      </c>
      <c r="V1592" s="21">
        <v>0.65848690271377563</v>
      </c>
      <c r="W1592" s="21">
        <v>1.0686901807785034</v>
      </c>
      <c r="X1592" s="21">
        <v>1.6869908571243286</v>
      </c>
      <c r="Y1592" s="21">
        <v>1.8297054767608643</v>
      </c>
      <c r="Z1592" s="21">
        <v>2.667940616607666</v>
      </c>
      <c r="AA1592" s="21">
        <v>2.3043310642242432</v>
      </c>
      <c r="AB1592" s="21">
        <v>2.0790600776672363</v>
      </c>
      <c r="AC1592" s="21">
        <v>1.3212815523147583</v>
      </c>
      <c r="AD1592" s="21">
        <v>1.3233619928359985</v>
      </c>
      <c r="AE1592" s="21">
        <v>-1.1959618330001831</v>
      </c>
      <c r="AF1592" s="21">
        <v>-0.71624696254730225</v>
      </c>
      <c r="AG1592" s="21">
        <v>-0.91178810596466064</v>
      </c>
      <c r="AH1592" s="21">
        <v>-0.83733123540878296</v>
      </c>
      <c r="AI1592" s="21">
        <v>-0.47953468561172485</v>
      </c>
      <c r="AJ1592" s="21">
        <v>-0.32432833313941956</v>
      </c>
      <c r="AK1592" s="21">
        <v>-0.73823320865631104</v>
      </c>
      <c r="AL1592" s="21">
        <v>-0.56054425239562988</v>
      </c>
      <c r="AM1592" s="21">
        <v>-0.3198341429233551</v>
      </c>
      <c r="AN1592" s="21">
        <v>-0.52211421728134155</v>
      </c>
      <c r="AO1592" s="21">
        <v>-0.4418175220489502</v>
      </c>
      <c r="AP1592" s="21">
        <v>-1.6327352523803711</v>
      </c>
      <c r="AQ1592" s="21">
        <v>-6.0726776719093323E-2</v>
      </c>
      <c r="AR1592" s="21">
        <v>-0.76835215091705322</v>
      </c>
      <c r="AS1592" s="21">
        <v>-0.86838847398757935</v>
      </c>
      <c r="AT1592" s="21">
        <v>-0.68713963031768799</v>
      </c>
      <c r="AU1592" s="21">
        <v>-0.58391374349594116</v>
      </c>
      <c r="AV1592" s="21">
        <v>-1.2546044588088989</v>
      </c>
      <c r="AW1592" s="21">
        <v>-1.5642668008804321</v>
      </c>
      <c r="AX1592" s="21">
        <v>-0.47005480527877808</v>
      </c>
      <c r="AY1592" s="21">
        <v>-0.33083677291870117</v>
      </c>
      <c r="AZ1592" s="21">
        <v>-0.59026819467544556</v>
      </c>
      <c r="BA1592" s="21">
        <v>-0.96577250957489014</v>
      </c>
      <c r="BB1592" s="21">
        <v>-0.41748178005218506</v>
      </c>
      <c r="BC1592" s="21">
        <v>-0.86168992519378662</v>
      </c>
      <c r="BD1592" s="21">
        <v>-0.3408934473991394</v>
      </c>
      <c r="BE1592" s="21">
        <v>-0.5758894681930542</v>
      </c>
      <c r="BF1592" s="21">
        <v>-0.58093088865280151</v>
      </c>
      <c r="BG1592" s="21">
        <v>-0.29023998975753784</v>
      </c>
      <c r="BH1592" s="21">
        <v>-0.14256764948368073</v>
      </c>
      <c r="BI1592" s="21">
        <v>-0.4180280864238739</v>
      </c>
      <c r="BJ1592" s="21">
        <v>-0.33581969141960144</v>
      </c>
      <c r="BK1592" s="21">
        <v>-7.8023910522460938E-2</v>
      </c>
      <c r="BL1592" s="21">
        <v>-0.29830014705657959</v>
      </c>
      <c r="BM1592" s="21">
        <v>-0.25447049736976624</v>
      </c>
      <c r="BN1592" s="21">
        <v>-1.0594412088394165</v>
      </c>
      <c r="BO1592" s="21">
        <v>0.11708337068557739</v>
      </c>
      <c r="BP1592" s="21">
        <v>-0.43406271934509277</v>
      </c>
      <c r="BQ1592" s="21">
        <v>-0.42989099025726318</v>
      </c>
      <c r="BR1592" s="21">
        <v>-0.40397346019744873</v>
      </c>
      <c r="BS1592" s="21">
        <v>-0.41561597585678101</v>
      </c>
      <c r="BT1592" s="21">
        <v>-0.72107881307601929</v>
      </c>
      <c r="BU1592" s="21">
        <v>-1.0191235542297363</v>
      </c>
      <c r="BV1592" s="21">
        <v>-0.10604199022054672</v>
      </c>
      <c r="BW1592" s="21">
        <v>-0.13978122174739838</v>
      </c>
      <c r="BX1592" s="21">
        <v>-0.23926441371440887</v>
      </c>
      <c r="BY1592" s="21">
        <v>-0.6579902172088623</v>
      </c>
      <c r="BZ1592" s="21">
        <v>-0.2298911064863205</v>
      </c>
      <c r="CA1592" s="21">
        <v>-0.63017416000366211</v>
      </c>
      <c r="CB1592" s="21">
        <v>-8.0924764275550842E-2</v>
      </c>
      <c r="CC1592" s="21">
        <v>-0.34324708580970764</v>
      </c>
      <c r="CD1592" s="21">
        <v>-0.40334877371788025</v>
      </c>
      <c r="CE1592" s="21">
        <v>-0.15913504362106323</v>
      </c>
      <c r="CF1592" s="21">
        <v>-1.6680747270584106E-2</v>
      </c>
      <c r="CG1592" s="21">
        <v>-0.19625499844551086</v>
      </c>
      <c r="CH1592" s="21">
        <v>-0.18017612397670746</v>
      </c>
      <c r="CI1592" s="21">
        <v>8.9453116059303284E-2</v>
      </c>
      <c r="CJ1592" s="21">
        <v>-0.14328722655773163</v>
      </c>
      <c r="CK1592" s="21">
        <v>-0.12471451610326767</v>
      </c>
      <c r="CL1592" s="21">
        <v>-0.66237944364547729</v>
      </c>
      <c r="CM1592" s="21">
        <v>0.2402341365814209</v>
      </c>
      <c r="CN1592" s="21">
        <v>-0.20253488421440125</v>
      </c>
      <c r="CO1592" s="21">
        <v>-0.12618899345397949</v>
      </c>
      <c r="CP1592" s="21">
        <v>-0.20785340666770935</v>
      </c>
      <c r="CQ1592" s="21">
        <v>-0.29905343055725098</v>
      </c>
      <c r="CR1592" s="21">
        <v>-0.3515605628490448</v>
      </c>
      <c r="CS1592" s="21">
        <v>-0.64155906438827515</v>
      </c>
      <c r="CT1592" s="21">
        <v>0.14607217907905579</v>
      </c>
      <c r="CU1592" s="21">
        <v>-7.4567194096744061E-3</v>
      </c>
      <c r="CV1592" s="21">
        <v>3.8397074677050114E-3</v>
      </c>
      <c r="CW1592" s="21">
        <v>-0.44482117891311646</v>
      </c>
      <c r="CX1592" s="21">
        <v>-9.9966377019882202E-2</v>
      </c>
      <c r="CY1592" s="21">
        <v>-0.3986583948135376</v>
      </c>
      <c r="CZ1592" s="21">
        <v>0.17904391884803772</v>
      </c>
      <c r="DA1592" s="21">
        <v>-0.11060470342636108</v>
      </c>
      <c r="DB1592" s="21">
        <v>-0.22576667368412018</v>
      </c>
      <c r="DC1592" s="21">
        <v>-2.8030101209878922E-2</v>
      </c>
      <c r="DD1592" s="21">
        <v>0.10920615494251251</v>
      </c>
      <c r="DE1592" s="21">
        <v>2.5518083944916725E-2</v>
      </c>
      <c r="DF1592" s="21">
        <v>-2.4532558396458626E-2</v>
      </c>
      <c r="DG1592" s="21">
        <v>0.2569301426410675</v>
      </c>
      <c r="DH1592" s="21">
        <v>1.1725704185664654E-2</v>
      </c>
      <c r="DI1592" s="21">
        <v>5.0414642319083214E-3</v>
      </c>
      <c r="DJ1592" s="21">
        <v>-0.26531767845153809</v>
      </c>
      <c r="DK1592" s="21">
        <v>0.3633849024772644</v>
      </c>
      <c r="DL1592" s="21">
        <v>2.8992947190999985E-2</v>
      </c>
      <c r="DM1592" s="21">
        <v>0.17751301825046539</v>
      </c>
      <c r="DN1592" s="21">
        <v>-1.1733359657227993E-2</v>
      </c>
      <c r="DO1592" s="21">
        <v>-0.18249090015888214</v>
      </c>
      <c r="DP1592" s="21">
        <v>1.7957687377929688E-2</v>
      </c>
      <c r="DQ1592" s="21">
        <v>-0.26399451494216919</v>
      </c>
      <c r="DR1592" s="21">
        <v>0.39818635582923889</v>
      </c>
      <c r="DS1592" s="21">
        <v>0.12486778199672699</v>
      </c>
      <c r="DT1592" s="21">
        <v>0.24694383144378662</v>
      </c>
      <c r="DU1592" s="21">
        <v>-0.23165211081504822</v>
      </c>
      <c r="DV1592" s="21">
        <v>2.9958350583910942E-2</v>
      </c>
      <c r="DW1592" s="21">
        <v>-6.4386434853076935E-2</v>
      </c>
      <c r="DX1592" s="21">
        <v>0.55439740419387817</v>
      </c>
      <c r="DY1592" s="21">
        <v>0.22529394924640656</v>
      </c>
      <c r="DZ1592" s="21">
        <v>3.0633676797151566E-2</v>
      </c>
      <c r="EA1592" s="21">
        <v>0.16126461327075958</v>
      </c>
      <c r="EB1592" s="21">
        <v>0.29096683859825134</v>
      </c>
      <c r="EC1592" s="21">
        <v>0.34572318196296692</v>
      </c>
      <c r="ED1592" s="21">
        <v>0.20019203424453735</v>
      </c>
      <c r="EE1592" s="21">
        <v>0.49874037504196167</v>
      </c>
      <c r="EF1592" s="21">
        <v>0.2355397492647171</v>
      </c>
      <c r="EG1592" s="21">
        <v>0.19238848984241486</v>
      </c>
      <c r="EH1592" s="21">
        <v>0.30797642469406128</v>
      </c>
      <c r="EI1592" s="21">
        <v>0.54119503498077393</v>
      </c>
      <c r="EJ1592" s="21">
        <v>0.36328235268592834</v>
      </c>
      <c r="EK1592" s="21">
        <v>0.61601048707962036</v>
      </c>
      <c r="EL1592" s="21">
        <v>0.27143284678459167</v>
      </c>
      <c r="EM1592" s="21">
        <v>-1.4193113893270493E-2</v>
      </c>
      <c r="EN1592" s="21">
        <v>0.55148333311080933</v>
      </c>
      <c r="EO1592" s="21">
        <v>0.28114870190620422</v>
      </c>
      <c r="EP1592" s="21">
        <v>0.76219916343688965</v>
      </c>
      <c r="EQ1592" s="21">
        <v>0.31592333316802979</v>
      </c>
      <c r="ER1592" s="21">
        <v>0.59794759750366211</v>
      </c>
      <c r="ES1592" s="21">
        <v>7.6130159199237823E-2</v>
      </c>
      <c r="ET1592" s="21">
        <v>0.21754902601242065</v>
      </c>
      <c r="EU1592" s="21">
        <v>72.893749999999997</v>
      </c>
      <c r="EV1592" s="21">
        <v>71.800003051757813</v>
      </c>
      <c r="EW1592" s="21">
        <v>71.125</v>
      </c>
      <c r="EX1592" s="21">
        <v>70.956253051757813</v>
      </c>
      <c r="EY1592" s="21">
        <v>70.837501525878906</v>
      </c>
      <c r="EZ1592" s="21">
        <v>69.925003051757813</v>
      </c>
      <c r="FA1592" s="21">
        <v>70.34375</v>
      </c>
      <c r="FB1592" s="21">
        <v>70.418746948242188</v>
      </c>
      <c r="FC1592" s="21">
        <v>74.125</v>
      </c>
      <c r="FD1592" s="21">
        <v>80.474998474121094</v>
      </c>
      <c r="FE1592" s="21">
        <v>85.293746948242188</v>
      </c>
      <c r="FF1592" s="21">
        <v>87.206253051757813</v>
      </c>
      <c r="FG1592" s="21">
        <v>88.418746948242188</v>
      </c>
      <c r="FH1592" s="21">
        <v>89.993751525878906</v>
      </c>
      <c r="FI1592" s="21">
        <v>91.681251525878906</v>
      </c>
      <c r="FJ1592" s="21">
        <v>91.962501525878906</v>
      </c>
      <c r="FK1592" s="21">
        <v>88.737503051757813</v>
      </c>
      <c r="FL1592" s="21">
        <v>82.90625</v>
      </c>
      <c r="FM1592" s="21">
        <v>79.456253051757813</v>
      </c>
      <c r="FN1592" s="21">
        <v>76.862503051757813</v>
      </c>
      <c r="FO1592" s="21">
        <v>74.706253051757813</v>
      </c>
      <c r="FP1592" s="21">
        <v>72.193748474121094</v>
      </c>
      <c r="FQ1592" s="21">
        <v>71.6875</v>
      </c>
      <c r="FR1592" s="21">
        <v>71.768753051757813</v>
      </c>
      <c r="FS1592" s="21">
        <v>5.5341358184814453</v>
      </c>
      <c r="FT1592" s="21"/>
      <c r="FU1592" s="21">
        <v>0.20367054641246796</v>
      </c>
      <c r="FV1592" t="s">
        <v>294</v>
      </c>
      <c r="FW1592" s="21"/>
      <c r="FX1592">
        <f t="shared" si="72"/>
        <v>1.911531639099121</v>
      </c>
      <c r="FY1592">
        <f t="shared" si="73"/>
        <v>-0.23071151962503791</v>
      </c>
      <c r="FZ1592">
        <f t="shared" si="74"/>
        <v>80.53375244140625</v>
      </c>
    </row>
    <row r="1593" spans="1:182" x14ac:dyDescent="0.2">
      <c r="A1593" t="s">
        <v>227</v>
      </c>
      <c r="B1593" t="s">
        <v>199</v>
      </c>
      <c r="C1593" t="s">
        <v>281</v>
      </c>
      <c r="D1593" t="s">
        <v>273</v>
      </c>
      <c r="E1593" t="s">
        <v>221</v>
      </c>
      <c r="F1593" s="21">
        <v>1355</v>
      </c>
      <c r="G1593" s="21">
        <v>1.8045891523361206</v>
      </c>
      <c r="H1593" s="21">
        <v>1.5580241680145264</v>
      </c>
      <c r="I1593" s="21">
        <v>1.4310638904571533</v>
      </c>
      <c r="J1593" s="21">
        <v>1.3422173261642456</v>
      </c>
      <c r="K1593" s="21">
        <v>1.1928850412368774</v>
      </c>
      <c r="L1593" s="21">
        <v>1.1982232332229614</v>
      </c>
      <c r="M1593" s="21">
        <v>1.1273090839385986</v>
      </c>
      <c r="N1593" s="21">
        <v>0.89773529767990112</v>
      </c>
      <c r="O1593" s="21">
        <v>0.26926445960998535</v>
      </c>
      <c r="P1593" s="21">
        <v>-0.41067084670066833</v>
      </c>
      <c r="Q1593" s="21">
        <v>-0.78989827632904053</v>
      </c>
      <c r="R1593" s="21">
        <v>-1.1676040887832642</v>
      </c>
      <c r="S1593" s="21">
        <v>-1.1461219787597656</v>
      </c>
      <c r="T1593" s="21">
        <v>-0.8913835883140564</v>
      </c>
      <c r="U1593" s="21">
        <v>-0.2241055816411972</v>
      </c>
      <c r="V1593" s="21">
        <v>0.39163997769355774</v>
      </c>
      <c r="W1593" s="21">
        <v>1.0837090015411377</v>
      </c>
      <c r="X1593" s="21">
        <v>1.9306215047836304</v>
      </c>
      <c r="Y1593" s="21">
        <v>2.5319957733154297</v>
      </c>
      <c r="Z1593" s="21">
        <v>2.6154415607452393</v>
      </c>
      <c r="AA1593" s="21">
        <v>2.5137741565704346</v>
      </c>
      <c r="AB1593" s="21">
        <v>2.3576066493988037</v>
      </c>
      <c r="AC1593" s="21">
        <v>2.1021127700805664</v>
      </c>
      <c r="AD1593" s="21">
        <v>1.8167768716812134</v>
      </c>
      <c r="AE1593" s="21">
        <v>-6.3513793051242828E-2</v>
      </c>
      <c r="AF1593" s="21">
        <v>-0.12604589760303497</v>
      </c>
      <c r="AG1593" s="21">
        <v>-5.6145180016756058E-2</v>
      </c>
      <c r="AH1593" s="21">
        <v>-5.3682789206504822E-2</v>
      </c>
      <c r="AI1593" s="21">
        <v>-7.7038884162902832E-2</v>
      </c>
      <c r="AJ1593" s="21">
        <v>-4.4110577553510666E-2</v>
      </c>
      <c r="AK1593" s="21">
        <v>-9.4645366072654724E-2</v>
      </c>
      <c r="AL1593" s="21">
        <v>8.1474632024765015E-3</v>
      </c>
      <c r="AM1593" s="21">
        <v>-9.3626365065574646E-2</v>
      </c>
      <c r="AN1593" s="21">
        <v>-0.13227367401123047</v>
      </c>
      <c r="AO1593" s="21">
        <v>-7.53469318151474E-2</v>
      </c>
      <c r="AP1593" s="21">
        <v>-0.15340915322303772</v>
      </c>
      <c r="AQ1593" s="21">
        <v>-0.19185857474803925</v>
      </c>
      <c r="AR1593" s="21">
        <v>-0.17239317297935486</v>
      </c>
      <c r="AS1593" s="21">
        <v>0.20955333113670349</v>
      </c>
      <c r="AT1593" s="21">
        <v>0.17831386625766754</v>
      </c>
      <c r="AU1593" s="21">
        <v>8.9393898844718933E-2</v>
      </c>
      <c r="AV1593" s="21">
        <v>1.083836704492569E-2</v>
      </c>
      <c r="AW1593" s="21">
        <v>-8.3403371274471283E-2</v>
      </c>
      <c r="AX1593" s="21">
        <v>-0.11185996979475021</v>
      </c>
      <c r="AY1593" s="21">
        <v>-9.9199727177619934E-2</v>
      </c>
      <c r="AZ1593" s="21">
        <v>-9.8785020411014557E-2</v>
      </c>
      <c r="BA1593" s="21">
        <v>-6.5288834273815155E-2</v>
      </c>
      <c r="BB1593" s="21">
        <v>-2.3645723238587379E-2</v>
      </c>
      <c r="BC1593" s="21">
        <v>-2.5215506553649902E-2</v>
      </c>
      <c r="BD1593" s="21">
        <v>-9.2721752822399139E-2</v>
      </c>
      <c r="BE1593" s="21">
        <v>-2.6930121704936028E-2</v>
      </c>
      <c r="BF1593" s="21">
        <v>-2.5846116244792938E-2</v>
      </c>
      <c r="BG1593" s="21">
        <v>-5.2864223718643188E-2</v>
      </c>
      <c r="BH1593" s="21">
        <v>-2.1068070083856583E-2</v>
      </c>
      <c r="BI1593" s="21">
        <v>-7.3337793350219727E-2</v>
      </c>
      <c r="BJ1593" s="21">
        <v>3.2025188207626343E-2</v>
      </c>
      <c r="BK1593" s="21">
        <v>-5.9885349124670029E-2</v>
      </c>
      <c r="BL1593" s="21">
        <v>-9.0176127851009369E-2</v>
      </c>
      <c r="BM1593" s="21">
        <v>-2.6640921831130981E-2</v>
      </c>
      <c r="BN1593" s="21">
        <v>-0.10068793594837189</v>
      </c>
      <c r="BO1593" s="21">
        <v>-0.13510532677173615</v>
      </c>
      <c r="BP1593" s="21">
        <v>-0.11535852402448654</v>
      </c>
      <c r="BQ1593" s="21">
        <v>0.26689371466636658</v>
      </c>
      <c r="BR1593" s="21">
        <v>0.23859189450740814</v>
      </c>
      <c r="BS1593" s="21">
        <v>0.14934597909450531</v>
      </c>
      <c r="BT1593" s="21">
        <v>6.2179949134588242E-2</v>
      </c>
      <c r="BU1593" s="21">
        <v>-3.4045577049255371E-2</v>
      </c>
      <c r="BV1593" s="21">
        <v>-6.5900444984436035E-2</v>
      </c>
      <c r="BW1593" s="21">
        <v>-5.5376563221216202E-2</v>
      </c>
      <c r="BX1593" s="21">
        <v>-5.753607302904129E-2</v>
      </c>
      <c r="BY1593" s="21">
        <v>-2.8076622635126114E-2</v>
      </c>
      <c r="BZ1593" s="21">
        <v>9.1472994536161423E-3</v>
      </c>
      <c r="CA1593" s="21">
        <v>1.3097679475322366E-3</v>
      </c>
      <c r="CB1593" s="21">
        <v>-6.9641545414924622E-2</v>
      </c>
      <c r="CC1593" s="21">
        <v>-6.6958609968423843E-3</v>
      </c>
      <c r="CD1593" s="21">
        <v>-6.5665212459862232E-3</v>
      </c>
      <c r="CE1593" s="21">
        <v>-3.6120928823947906E-2</v>
      </c>
      <c r="CF1593" s="21">
        <v>-5.1088985055685043E-3</v>
      </c>
      <c r="CG1593" s="21">
        <v>-5.8580230921506882E-2</v>
      </c>
      <c r="CH1593" s="21">
        <v>4.8562828451395035E-2</v>
      </c>
      <c r="CI1593" s="21">
        <v>-3.6516424268484116E-2</v>
      </c>
      <c r="CJ1593" s="21">
        <v>-6.1019495129585266E-2</v>
      </c>
      <c r="CK1593" s="21">
        <v>7.0927138440310955E-3</v>
      </c>
      <c r="CL1593" s="21">
        <v>-6.4173378050327301E-2</v>
      </c>
      <c r="CM1593" s="21">
        <v>-9.5798186957836151E-2</v>
      </c>
      <c r="CN1593" s="21">
        <v>-7.5856491923332214E-2</v>
      </c>
      <c r="CO1593" s="21">
        <v>0.30660751461982727</v>
      </c>
      <c r="CP1593" s="21">
        <v>0.2803402841091156</v>
      </c>
      <c r="CQ1593" s="21">
        <v>0.19086861610412598</v>
      </c>
      <c r="CR1593" s="21">
        <v>9.7738973796367645E-2</v>
      </c>
      <c r="CS1593" s="21">
        <v>1.3948166451882571E-4</v>
      </c>
      <c r="CT1593" s="21">
        <v>-3.4069016575813293E-2</v>
      </c>
      <c r="CU1593" s="21">
        <v>-2.50247772783041E-2</v>
      </c>
      <c r="CV1593" s="21">
        <v>-2.8967177495360374E-2</v>
      </c>
      <c r="CW1593" s="21">
        <v>-2.3035588674247265E-3</v>
      </c>
      <c r="CX1593" s="21">
        <v>3.1859647482633591E-2</v>
      </c>
      <c r="CY1593" s="21">
        <v>2.7835043147206306E-2</v>
      </c>
      <c r="CZ1593" s="21">
        <v>-4.6561341732740402E-2</v>
      </c>
      <c r="DA1593" s="21">
        <v>1.3538400642573833E-2</v>
      </c>
      <c r="DB1593" s="21">
        <v>1.2713074684143066E-2</v>
      </c>
      <c r="DC1593" s="21">
        <v>-1.9377633929252625E-2</v>
      </c>
      <c r="DD1593" s="21">
        <v>1.0850273072719574E-2</v>
      </c>
      <c r="DE1593" s="21">
        <v>-4.3822668492794037E-2</v>
      </c>
      <c r="DF1593" s="21">
        <v>6.5100468695163727E-2</v>
      </c>
      <c r="DG1593" s="21">
        <v>-1.3147500343620777E-2</v>
      </c>
      <c r="DH1593" s="21">
        <v>-3.1862866133451462E-2</v>
      </c>
      <c r="DI1593" s="21">
        <v>4.0826350450515747E-2</v>
      </c>
      <c r="DJ1593" s="21">
        <v>-2.7658820152282715E-2</v>
      </c>
      <c r="DK1593" s="21">
        <v>-5.6491054594516754E-2</v>
      </c>
      <c r="DL1593" s="21">
        <v>-3.6354463547468185E-2</v>
      </c>
      <c r="DM1593" s="21">
        <v>0.34632131457328796</v>
      </c>
      <c r="DN1593" s="21">
        <v>0.32208865880966187</v>
      </c>
      <c r="DO1593" s="21">
        <v>0.23239125311374664</v>
      </c>
      <c r="DP1593" s="21">
        <v>0.13329799473285675</v>
      </c>
      <c r="DQ1593" s="21">
        <v>3.4324537962675095E-2</v>
      </c>
      <c r="DR1593" s="21">
        <v>-2.23758933134377E-3</v>
      </c>
      <c r="DS1593" s="21">
        <v>5.3270100615918636E-3</v>
      </c>
      <c r="DT1593" s="21">
        <v>-3.9828228182159364E-4</v>
      </c>
      <c r="DU1593" s="21">
        <v>2.3469503968954086E-2</v>
      </c>
      <c r="DV1593" s="21">
        <v>5.457199364900589E-2</v>
      </c>
      <c r="DW1593" s="21">
        <v>6.6133327782154083E-2</v>
      </c>
      <c r="DX1593" s="21">
        <v>-1.3237192295491695E-2</v>
      </c>
      <c r="DY1593" s="21">
        <v>4.2753458023071289E-2</v>
      </c>
      <c r="DZ1593" s="21">
        <v>4.054974764585495E-2</v>
      </c>
      <c r="EA1593" s="21">
        <v>4.7970260493457317E-3</v>
      </c>
      <c r="EB1593" s="21">
        <v>3.3892780542373657E-2</v>
      </c>
      <c r="EC1593" s="21">
        <v>-2.251509390771389E-2</v>
      </c>
      <c r="ED1593" s="21">
        <v>8.8978193700313568E-2</v>
      </c>
      <c r="EE1593" s="21">
        <v>2.0593514665961266E-2</v>
      </c>
      <c r="EF1593" s="21">
        <v>1.0234679095447063E-2</v>
      </c>
      <c r="EG1593" s="21">
        <v>8.9532360434532166E-2</v>
      </c>
      <c r="EH1593" s="21">
        <v>2.5062400847673416E-2</v>
      </c>
      <c r="EI1593" s="21">
        <v>2.6220257859677076E-4</v>
      </c>
      <c r="EJ1593" s="21">
        <v>2.0680194720625877E-2</v>
      </c>
      <c r="EK1593" s="21">
        <v>0.40366169810295105</v>
      </c>
      <c r="EL1593" s="21">
        <v>0.38236668705940247</v>
      </c>
      <c r="EM1593" s="21">
        <v>0.29234331846237183</v>
      </c>
      <c r="EN1593" s="21">
        <v>0.1846395879983902</v>
      </c>
      <c r="EO1593" s="21">
        <v>8.3682328462600708E-2</v>
      </c>
      <c r="EP1593" s="21">
        <v>4.3721936643123627E-2</v>
      </c>
      <c r="EQ1593" s="21">
        <v>4.9150172621011734E-2</v>
      </c>
      <c r="ER1593" s="21">
        <v>4.0850665420293808E-2</v>
      </c>
      <c r="ES1593" s="21">
        <v>6.0681711882352829E-2</v>
      </c>
      <c r="ET1593" s="21">
        <v>8.7365016341209412E-2</v>
      </c>
      <c r="EU1593" s="21">
        <v>72.893749999999997</v>
      </c>
      <c r="EV1593" s="21">
        <v>71.800003051757813</v>
      </c>
      <c r="EW1593" s="21">
        <v>71.125</v>
      </c>
      <c r="EX1593" s="21">
        <v>70.956253051757813</v>
      </c>
      <c r="EY1593" s="21">
        <v>70.837501525878906</v>
      </c>
      <c r="EZ1593" s="21">
        <v>69.925003051757813</v>
      </c>
      <c r="FA1593" s="21">
        <v>70.34375</v>
      </c>
      <c r="FB1593" s="21">
        <v>70.418746948242188</v>
      </c>
      <c r="FC1593" s="21">
        <v>74.125</v>
      </c>
      <c r="FD1593" s="21">
        <v>80.474998474121094</v>
      </c>
      <c r="FE1593" s="21">
        <v>85.293746948242188</v>
      </c>
      <c r="FF1593" s="21">
        <v>87.206253051757813</v>
      </c>
      <c r="FG1593" s="21">
        <v>88.418746948242188</v>
      </c>
      <c r="FH1593" s="21">
        <v>89.993751525878906</v>
      </c>
      <c r="FI1593" s="21">
        <v>91.681251525878906</v>
      </c>
      <c r="FJ1593" s="21">
        <v>91.962501525878906</v>
      </c>
      <c r="FK1593" s="21">
        <v>88.737503051757813</v>
      </c>
      <c r="FL1593" s="21">
        <v>82.90625</v>
      </c>
      <c r="FM1593" s="21">
        <v>79.456253051757813</v>
      </c>
      <c r="FN1593" s="21">
        <v>76.862503051757813</v>
      </c>
      <c r="FO1593" s="21">
        <v>74.706253051757813</v>
      </c>
      <c r="FP1593" s="21">
        <v>72.193748474121094</v>
      </c>
      <c r="FQ1593" s="21">
        <v>71.6875</v>
      </c>
      <c r="FR1593" s="21">
        <v>71.768753051757813</v>
      </c>
      <c r="FS1593" s="21">
        <v>0.60493385791778564</v>
      </c>
      <c r="FT1593" s="21"/>
      <c r="FU1593" s="21">
        <v>6.174907460808754E-2</v>
      </c>
      <c r="FV1593" t="s">
        <v>294</v>
      </c>
      <c r="FW1593" s="21"/>
      <c r="FX1593">
        <f t="shared" si="72"/>
        <v>2.1351083993911741</v>
      </c>
      <c r="FY1593">
        <f t="shared" si="73"/>
        <v>4.5930655542179011E-2</v>
      </c>
      <c r="FZ1593">
        <f t="shared" si="74"/>
        <v>80.53375244140625</v>
      </c>
    </row>
    <row r="1594" spans="1:182" x14ac:dyDescent="0.2">
      <c r="A1594" t="s">
        <v>227</v>
      </c>
      <c r="B1594" t="s">
        <v>199</v>
      </c>
      <c r="C1594" t="s">
        <v>285</v>
      </c>
      <c r="D1594" t="s">
        <v>273</v>
      </c>
      <c r="E1594" t="s">
        <v>221</v>
      </c>
      <c r="F1594" s="21">
        <v>1381</v>
      </c>
      <c r="G1594" s="21">
        <v>1.7871309518814087</v>
      </c>
      <c r="H1594" s="21">
        <v>1.5524719953536987</v>
      </c>
      <c r="I1594" s="21">
        <v>1.419105052947998</v>
      </c>
      <c r="J1594" s="21">
        <v>1.3281193971633911</v>
      </c>
      <c r="K1594" s="21">
        <v>1.1846499443054199</v>
      </c>
      <c r="L1594" s="21">
        <v>1.1921591758728027</v>
      </c>
      <c r="M1594" s="21">
        <v>1.1187912225723267</v>
      </c>
      <c r="N1594" s="21">
        <v>0.89076447486877441</v>
      </c>
      <c r="O1594" s="21">
        <v>0.26716861128807068</v>
      </c>
      <c r="P1594" s="21">
        <v>-0.41476231813430786</v>
      </c>
      <c r="Q1594" s="21">
        <v>-0.79691219329833984</v>
      </c>
      <c r="R1594" s="21">
        <v>-1.1798477172851563</v>
      </c>
      <c r="S1594" s="21">
        <v>-1.1422250270843506</v>
      </c>
      <c r="T1594" s="21">
        <v>-0.89392250776290894</v>
      </c>
      <c r="U1594" s="21">
        <v>-0.2263367772102356</v>
      </c>
      <c r="V1594" s="21">
        <v>0.39138105511665344</v>
      </c>
      <c r="W1594" s="21">
        <v>1.0797580480575562</v>
      </c>
      <c r="X1594" s="21">
        <v>1.9240707159042358</v>
      </c>
      <c r="Y1594" s="21">
        <v>2.5185160636901855</v>
      </c>
      <c r="Z1594" s="21">
        <v>2.6171028614044189</v>
      </c>
      <c r="AA1594" s="21">
        <v>2.5102353096008301</v>
      </c>
      <c r="AB1594" s="21">
        <v>2.3528172969818115</v>
      </c>
      <c r="AC1594" s="21">
        <v>2.0871729850769043</v>
      </c>
      <c r="AD1594" s="21">
        <v>1.806696891784668</v>
      </c>
      <c r="AE1594" s="21">
        <v>-8.5245206952095032E-2</v>
      </c>
      <c r="AF1594" s="21">
        <v>-0.1373717188835144</v>
      </c>
      <c r="AG1594" s="21">
        <v>-7.2564765810966492E-2</v>
      </c>
      <c r="AH1594" s="21">
        <v>-6.8720825016498566E-2</v>
      </c>
      <c r="AI1594" s="21">
        <v>-8.4762685000896454E-2</v>
      </c>
      <c r="AJ1594" s="21">
        <v>-4.9487888813018799E-2</v>
      </c>
      <c r="AK1594" s="21">
        <v>-0.10699567198753357</v>
      </c>
      <c r="AL1594" s="21">
        <v>-2.7655989397317171E-3</v>
      </c>
      <c r="AM1594" s="21">
        <v>-9.7967237234115601E-2</v>
      </c>
      <c r="AN1594" s="21">
        <v>-0.13975462317466736</v>
      </c>
      <c r="AO1594" s="21">
        <v>-8.237941563129425E-2</v>
      </c>
      <c r="AP1594" s="21">
        <v>-0.1817970871925354</v>
      </c>
      <c r="AQ1594" s="21">
        <v>-0.1893421858549118</v>
      </c>
      <c r="AR1594" s="21">
        <v>-0.18382950127124786</v>
      </c>
      <c r="AS1594" s="21">
        <v>0.18886789679527283</v>
      </c>
      <c r="AT1594" s="21">
        <v>0.16170601546764374</v>
      </c>
      <c r="AU1594" s="21">
        <v>7.6473288238048553E-2</v>
      </c>
      <c r="AV1594" s="21">
        <v>-1.3445180840790272E-2</v>
      </c>
      <c r="AW1594" s="21">
        <v>-0.11182078719139099</v>
      </c>
      <c r="AX1594" s="21">
        <v>-0.11873363703489304</v>
      </c>
      <c r="AY1594" s="21">
        <v>-0.10364478081464767</v>
      </c>
      <c r="AZ1594" s="21">
        <v>-0.10821646451950073</v>
      </c>
      <c r="BA1594" s="21">
        <v>-8.2568906247615814E-2</v>
      </c>
      <c r="BB1594" s="21">
        <v>-3.1203346326947212E-2</v>
      </c>
      <c r="BC1594" s="21">
        <v>-4.1267253458499908E-2</v>
      </c>
      <c r="BD1594" s="21">
        <v>-9.7484104335308075E-2</v>
      </c>
      <c r="BE1594" s="21">
        <v>-3.7464521825313568E-2</v>
      </c>
      <c r="BF1594" s="21">
        <v>-3.6498062312602997E-2</v>
      </c>
      <c r="BG1594" s="21">
        <v>-5.7419408112764359E-2</v>
      </c>
      <c r="BH1594" s="21">
        <v>-2.3399617522954941E-2</v>
      </c>
      <c r="BI1594" s="21">
        <v>-7.9952321946620941E-2</v>
      </c>
      <c r="BJ1594" s="21">
        <v>2.4966331198811531E-2</v>
      </c>
      <c r="BK1594" s="21">
        <v>-6.0233421623706818E-2</v>
      </c>
      <c r="BL1594" s="21">
        <v>-9.4169974327087402E-2</v>
      </c>
      <c r="BM1594" s="21">
        <v>-3.1012916937470436E-2</v>
      </c>
      <c r="BN1594" s="21">
        <v>-0.11908619105815887</v>
      </c>
      <c r="BO1594" s="21">
        <v>-0.13026587665081024</v>
      </c>
      <c r="BP1594" s="21">
        <v>-0.12147438526153564</v>
      </c>
      <c r="BQ1594" s="21">
        <v>0.2535226047039032</v>
      </c>
      <c r="BR1594" s="21">
        <v>0.22626121342182159</v>
      </c>
      <c r="BS1594" s="21">
        <v>0.1385045051574707</v>
      </c>
      <c r="BT1594" s="21">
        <v>4.7149397432804108E-2</v>
      </c>
      <c r="BU1594" s="21">
        <v>-5.2948992699384689E-2</v>
      </c>
      <c r="BV1594" s="21">
        <v>-6.6670745611190796E-2</v>
      </c>
      <c r="BW1594" s="21">
        <v>-5.6996271014213562E-2</v>
      </c>
      <c r="BX1594" s="21">
        <v>-6.1023395508527756E-2</v>
      </c>
      <c r="BY1594" s="21">
        <v>-4.0164515376091003E-2</v>
      </c>
      <c r="BZ1594" s="21">
        <v>4.5602084137499332E-3</v>
      </c>
      <c r="CA1594" s="21">
        <v>-1.080826111137867E-2</v>
      </c>
      <c r="CB1594" s="21">
        <v>-6.9858066737651825E-2</v>
      </c>
      <c r="CC1594" s="21">
        <v>-1.3154200278222561E-2</v>
      </c>
      <c r="CD1594" s="21">
        <v>-1.4180679805576801E-2</v>
      </c>
      <c r="CE1594" s="21">
        <v>-3.8481540977954865E-2</v>
      </c>
      <c r="CF1594" s="21">
        <v>-5.3309593349695206E-3</v>
      </c>
      <c r="CG1594" s="21">
        <v>-6.1222176998853683E-2</v>
      </c>
      <c r="CH1594" s="21">
        <v>4.4173382222652435E-2</v>
      </c>
      <c r="CI1594" s="21">
        <v>-3.4099098294973373E-2</v>
      </c>
      <c r="CJ1594" s="21">
        <v>-6.2598191201686859E-2</v>
      </c>
      <c r="CK1594" s="21">
        <v>4.5633637346327305E-3</v>
      </c>
      <c r="CL1594" s="21">
        <v>-7.5652815401554108E-2</v>
      </c>
      <c r="CM1594" s="21">
        <v>-8.9349806308746338E-2</v>
      </c>
      <c r="CN1594" s="21">
        <v>-7.8287422657012939E-2</v>
      </c>
      <c r="CO1594" s="21">
        <v>0.29830226302146912</v>
      </c>
      <c r="CP1594" s="21">
        <v>0.27097195386886597</v>
      </c>
      <c r="CQ1594" s="21">
        <v>0.18146713078022003</v>
      </c>
      <c r="CR1594" s="21">
        <v>8.911702036857605E-2</v>
      </c>
      <c r="CS1594" s="21">
        <v>-1.2174563482403755E-2</v>
      </c>
      <c r="CT1594" s="21">
        <v>-3.0612148344516754E-2</v>
      </c>
      <c r="CU1594" s="21">
        <v>-2.4687649682164192E-2</v>
      </c>
      <c r="CV1594" s="21">
        <v>-2.8337620198726654E-2</v>
      </c>
      <c r="CW1594" s="21">
        <v>-1.0795367881655693E-2</v>
      </c>
      <c r="CX1594" s="21">
        <v>2.9329936951398849E-2</v>
      </c>
      <c r="CY1594" s="21">
        <v>1.9650733098387718E-2</v>
      </c>
      <c r="CZ1594" s="21">
        <v>-4.2232029139995575E-2</v>
      </c>
      <c r="DA1594" s="21">
        <v>1.1156123131513596E-2</v>
      </c>
      <c r="DB1594" s="21">
        <v>8.1367045640945435E-3</v>
      </c>
      <c r="DC1594" s="21">
        <v>-1.954367384314537E-2</v>
      </c>
      <c r="DD1594" s="21">
        <v>1.27376988530159E-2</v>
      </c>
      <c r="DE1594" s="21">
        <v>-4.2492035776376724E-2</v>
      </c>
      <c r="DF1594" s="21">
        <v>6.3380435109138489E-2</v>
      </c>
      <c r="DG1594" s="21">
        <v>-7.9647740349173546E-3</v>
      </c>
      <c r="DH1594" s="21">
        <v>-3.1026408076286316E-2</v>
      </c>
      <c r="DI1594" s="21">
        <v>4.0139645338058472E-2</v>
      </c>
      <c r="DJ1594" s="21">
        <v>-3.2219443470239639E-2</v>
      </c>
      <c r="DK1594" s="21">
        <v>-4.8433735966682434E-2</v>
      </c>
      <c r="DL1594" s="21">
        <v>-3.5100460052490234E-2</v>
      </c>
      <c r="DM1594" s="21">
        <v>0.34308192133903503</v>
      </c>
      <c r="DN1594" s="21">
        <v>0.31568267941474915</v>
      </c>
      <c r="DO1594" s="21">
        <v>0.22442975640296936</v>
      </c>
      <c r="DP1594" s="21">
        <v>0.1310846358537674</v>
      </c>
      <c r="DQ1594" s="21">
        <v>2.859986387193203E-2</v>
      </c>
      <c r="DR1594" s="21">
        <v>5.4464517161250114E-3</v>
      </c>
      <c r="DS1594" s="21">
        <v>7.6209697872400284E-3</v>
      </c>
      <c r="DT1594" s="21">
        <v>4.3481565080583096E-3</v>
      </c>
      <c r="DU1594" s="21">
        <v>1.8573781475424767E-2</v>
      </c>
      <c r="DV1594" s="21">
        <v>5.4099664092063904E-2</v>
      </c>
      <c r="DW1594" s="21">
        <v>6.3628681004047394E-2</v>
      </c>
      <c r="DX1594" s="21">
        <v>-2.3444159887731075E-3</v>
      </c>
      <c r="DY1594" s="21">
        <v>4.6256367117166519E-2</v>
      </c>
      <c r="DZ1594" s="21">
        <v>4.0359463542699814E-2</v>
      </c>
      <c r="EA1594" s="21">
        <v>7.799600251019001E-3</v>
      </c>
      <c r="EB1594" s="21">
        <v>3.8825970143079758E-2</v>
      </c>
      <c r="EC1594" s="21">
        <v>-1.5448685735464096E-2</v>
      </c>
      <c r="ED1594" s="21">
        <v>9.111236035823822E-2</v>
      </c>
      <c r="EE1594" s="21">
        <v>2.9769038781523705E-2</v>
      </c>
      <c r="EF1594" s="21">
        <v>1.4558233320713043E-2</v>
      </c>
      <c r="EG1594" s="21">
        <v>9.1506145894527435E-2</v>
      </c>
      <c r="EH1594" s="21">
        <v>3.0491450801491737E-2</v>
      </c>
      <c r="EI1594" s="21">
        <v>1.0642574168741703E-2</v>
      </c>
      <c r="EJ1594" s="21">
        <v>2.7254652231931686E-2</v>
      </c>
      <c r="EK1594" s="21">
        <v>0.40773662924766541</v>
      </c>
      <c r="EL1594" s="21">
        <v>0.38023790717124939</v>
      </c>
      <c r="EM1594" s="21">
        <v>0.28646096587181091</v>
      </c>
      <c r="EN1594" s="21">
        <v>0.1916792243719101</v>
      </c>
      <c r="EO1594" s="21">
        <v>8.7471663951873779E-2</v>
      </c>
      <c r="EP1594" s="21">
        <v>5.7509344071149826E-2</v>
      </c>
      <c r="EQ1594" s="21">
        <v>5.4269485175609589E-2</v>
      </c>
      <c r="ER1594" s="21">
        <v>5.1541227847337723E-2</v>
      </c>
      <c r="ES1594" s="21">
        <v>6.097816675901413E-2</v>
      </c>
      <c r="ET1594" s="21">
        <v>8.9863218367099762E-2</v>
      </c>
      <c r="EU1594" s="21">
        <v>72.893749999999997</v>
      </c>
      <c r="EV1594" s="21">
        <v>71.800003051757813</v>
      </c>
      <c r="EW1594" s="21">
        <v>71.125</v>
      </c>
      <c r="EX1594" s="21">
        <v>70.956253051757813</v>
      </c>
      <c r="EY1594" s="21">
        <v>70.837501525878906</v>
      </c>
      <c r="EZ1594" s="21">
        <v>69.925003051757813</v>
      </c>
      <c r="FA1594" s="21">
        <v>70.34375</v>
      </c>
      <c r="FB1594" s="21">
        <v>70.418746948242188</v>
      </c>
      <c r="FC1594" s="21">
        <v>74.125</v>
      </c>
      <c r="FD1594" s="21">
        <v>80.474998474121094</v>
      </c>
      <c r="FE1594" s="21">
        <v>85.293746948242188</v>
      </c>
      <c r="FF1594" s="21">
        <v>87.206253051757813</v>
      </c>
      <c r="FG1594" s="21">
        <v>88.418746948242188</v>
      </c>
      <c r="FH1594" s="21">
        <v>89.993751525878906</v>
      </c>
      <c r="FI1594" s="21">
        <v>91.681251525878906</v>
      </c>
      <c r="FJ1594" s="21">
        <v>91.962501525878906</v>
      </c>
      <c r="FK1594" s="21">
        <v>88.737503051757813</v>
      </c>
      <c r="FL1594" s="21">
        <v>82.90625</v>
      </c>
      <c r="FM1594" s="21">
        <v>79.456253051757813</v>
      </c>
      <c r="FN1594" s="21">
        <v>76.862503051757813</v>
      </c>
      <c r="FO1594" s="21">
        <v>74.706253051757813</v>
      </c>
      <c r="FP1594" s="21">
        <v>72.193748474121094</v>
      </c>
      <c r="FQ1594" s="21">
        <v>71.6875</v>
      </c>
      <c r="FR1594" s="21">
        <v>71.768753051757813</v>
      </c>
      <c r="FS1594" s="21">
        <v>0.69952410459518433</v>
      </c>
      <c r="FT1594" s="21"/>
      <c r="FU1594" s="21">
        <v>6.4472511410713196E-2</v>
      </c>
      <c r="FV1594" t="s">
        <v>294</v>
      </c>
      <c r="FW1594" s="21"/>
      <c r="FX1594">
        <f t="shared" si="72"/>
        <v>2.1299365997314452</v>
      </c>
      <c r="FY1594">
        <f t="shared" si="73"/>
        <v>4.0621957927942279E-2</v>
      </c>
      <c r="FZ1594">
        <f t="shared" si="74"/>
        <v>80.53375244140625</v>
      </c>
    </row>
    <row r="1595" spans="1:182" x14ac:dyDescent="0.2">
      <c r="A1595" t="s">
        <v>227</v>
      </c>
      <c r="B1595" t="s">
        <v>199</v>
      </c>
      <c r="C1595" t="s">
        <v>285</v>
      </c>
      <c r="D1595" t="s">
        <v>275</v>
      </c>
      <c r="E1595" t="s">
        <v>221</v>
      </c>
      <c r="F1595" s="21">
        <v>1408</v>
      </c>
      <c r="G1595" s="21">
        <v>1.6467944383621216</v>
      </c>
      <c r="H1595" s="21">
        <v>1.4207439422607422</v>
      </c>
      <c r="I1595" s="21">
        <v>1.2586206197738647</v>
      </c>
      <c r="J1595" s="21">
        <v>1.1714742183685303</v>
      </c>
      <c r="K1595" s="21">
        <v>1.0960234403610229</v>
      </c>
      <c r="L1595" s="21">
        <v>1.0717498064041138</v>
      </c>
      <c r="M1595" s="21">
        <v>1.1233412027359009</v>
      </c>
      <c r="N1595" s="21">
        <v>0.8254399299621582</v>
      </c>
      <c r="O1595" s="21">
        <v>0.20227256417274475</v>
      </c>
      <c r="P1595" s="21">
        <v>-0.75523966550827026</v>
      </c>
      <c r="Q1595" s="21">
        <v>-1.2639197111129761</v>
      </c>
      <c r="R1595" s="21">
        <v>-1.4481045007705688</v>
      </c>
      <c r="S1595" s="21">
        <v>-1.2366025447845459</v>
      </c>
      <c r="T1595" s="21">
        <v>-0.78816753625869751</v>
      </c>
      <c r="U1595" s="21">
        <v>-0.15877006947994232</v>
      </c>
      <c r="V1595" s="21">
        <v>0.6910240650177002</v>
      </c>
      <c r="W1595" s="21">
        <v>1.6758383512496948</v>
      </c>
      <c r="X1595" s="21">
        <v>2.5706920623779297</v>
      </c>
      <c r="Y1595" s="21">
        <v>2.8648197650909424</v>
      </c>
      <c r="Z1595" s="21">
        <v>2.7367546558380127</v>
      </c>
      <c r="AA1595" s="21">
        <v>2.485809326171875</v>
      </c>
      <c r="AB1595" s="21">
        <v>2.2728631496429443</v>
      </c>
      <c r="AC1595" s="21">
        <v>2.0183155536651611</v>
      </c>
      <c r="AD1595" s="21">
        <v>1.6958173513412476</v>
      </c>
      <c r="AE1595" s="21">
        <v>-5.3100608289241791E-2</v>
      </c>
      <c r="AF1595" s="21">
        <v>-6.2822438776493073E-2</v>
      </c>
      <c r="AG1595" s="21">
        <v>-7.0414818823337555E-2</v>
      </c>
      <c r="AH1595" s="21">
        <v>-3.7244174629449844E-2</v>
      </c>
      <c r="AI1595" s="21">
        <v>-3.3547837287187576E-2</v>
      </c>
      <c r="AJ1595" s="21">
        <v>-3.3559598028659821E-2</v>
      </c>
      <c r="AK1595" s="21">
        <v>-1.1740777641534805E-2</v>
      </c>
      <c r="AL1595" s="21">
        <v>-0.11278466135263443</v>
      </c>
      <c r="AM1595" s="21">
        <v>-7.3803380131721497E-2</v>
      </c>
      <c r="AN1595" s="21">
        <v>-0.23099565505981445</v>
      </c>
      <c r="AO1595" s="21">
        <v>-0.17362841963768005</v>
      </c>
      <c r="AP1595" s="21">
        <v>-0.20116502046585083</v>
      </c>
      <c r="AQ1595" s="21">
        <v>-0.21055296063423157</v>
      </c>
      <c r="AR1595" s="21">
        <v>-0.25220507383346558</v>
      </c>
      <c r="AS1595" s="21">
        <v>6.9593943655490875E-2</v>
      </c>
      <c r="AT1595" s="21">
        <v>6.7707367241382599E-2</v>
      </c>
      <c r="AU1595" s="21">
        <v>2.7666743844747543E-2</v>
      </c>
      <c r="AV1595" s="21">
        <v>-8.5331395268440247E-2</v>
      </c>
      <c r="AW1595" s="21">
        <v>-0.25332853198051453</v>
      </c>
      <c r="AX1595" s="21">
        <v>-0.16635677218437195</v>
      </c>
      <c r="AY1595" s="21">
        <v>-0.16052438318729401</v>
      </c>
      <c r="AZ1595" s="21">
        <v>-0.1318676620721817</v>
      </c>
      <c r="BA1595" s="21">
        <v>-5.7451717555522919E-2</v>
      </c>
      <c r="BB1595" s="21">
        <v>-8.8718943297863007E-2</v>
      </c>
      <c r="BC1595" s="21">
        <v>-2.2025428712368011E-2</v>
      </c>
      <c r="BD1595" s="21">
        <v>-3.7848580628633499E-2</v>
      </c>
      <c r="BE1595" s="21">
        <v>-4.7277998179197311E-2</v>
      </c>
      <c r="BF1595" s="21">
        <v>-1.7064662650227547E-2</v>
      </c>
      <c r="BG1595" s="21">
        <v>-1.4275142922997475E-2</v>
      </c>
      <c r="BH1595" s="21">
        <v>-1.3951969332993031E-2</v>
      </c>
      <c r="BI1595" s="21">
        <v>7.5907846912741661E-3</v>
      </c>
      <c r="BJ1595" s="21">
        <v>-8.8280878961086273E-2</v>
      </c>
      <c r="BK1595" s="21">
        <v>-4.2511966079473495E-2</v>
      </c>
      <c r="BL1595" s="21">
        <v>-0.19344797730445862</v>
      </c>
      <c r="BM1595" s="21">
        <v>-0.13081951439380646</v>
      </c>
      <c r="BN1595" s="21">
        <v>-0.15205512940883636</v>
      </c>
      <c r="BO1595" s="21">
        <v>-0.15254668891429901</v>
      </c>
      <c r="BP1595" s="21">
        <v>-0.18789975345134735</v>
      </c>
      <c r="BQ1595" s="21">
        <v>0.13426154851913452</v>
      </c>
      <c r="BR1595" s="21">
        <v>0.1301686018705368</v>
      </c>
      <c r="BS1595" s="21">
        <v>9.1269209980964661E-2</v>
      </c>
      <c r="BT1595" s="21">
        <v>-2.6483923196792603E-2</v>
      </c>
      <c r="BU1595" s="21">
        <v>-0.19677026569843292</v>
      </c>
      <c r="BV1595" s="21">
        <v>-0.11598469316959381</v>
      </c>
      <c r="BW1595" s="21">
        <v>-0.11323215812444687</v>
      </c>
      <c r="BX1595" s="21">
        <v>-8.8001243770122528E-2</v>
      </c>
      <c r="BY1595" s="21">
        <v>-2.1762121468782425E-2</v>
      </c>
      <c r="BZ1595" s="21">
        <v>-5.7290293276309967E-2</v>
      </c>
      <c r="CA1595" s="21">
        <v>-5.0285429460927844E-4</v>
      </c>
      <c r="CB1595" s="21">
        <v>-2.0551765337586403E-2</v>
      </c>
      <c r="CC1595" s="21">
        <v>-3.1253501772880554E-2</v>
      </c>
      <c r="CD1595" s="21">
        <v>-3.0883951112627983E-3</v>
      </c>
      <c r="CE1595" s="21">
        <v>-9.2693348415195942E-4</v>
      </c>
      <c r="CF1595" s="21">
        <v>-3.717853978741914E-4</v>
      </c>
      <c r="CG1595" s="21">
        <v>2.0979765802621841E-2</v>
      </c>
      <c r="CH1595" s="21">
        <v>-7.1309633553028107E-2</v>
      </c>
      <c r="CI1595" s="21">
        <v>-2.0839627832174301E-2</v>
      </c>
      <c r="CJ1595" s="21">
        <v>-0.16744256019592285</v>
      </c>
      <c r="CK1595" s="21">
        <v>-0.10117020457983017</v>
      </c>
      <c r="CL1595" s="21">
        <v>-0.11804177612066269</v>
      </c>
      <c r="CM1595" s="21">
        <v>-0.11237172037363052</v>
      </c>
      <c r="CN1595" s="21">
        <v>-0.14336208999156952</v>
      </c>
      <c r="CO1595" s="21">
        <v>0.17905013263225555</v>
      </c>
      <c r="CP1595" s="21">
        <v>0.17342907190322876</v>
      </c>
      <c r="CQ1595" s="21">
        <v>0.13532008230686188</v>
      </c>
      <c r="CR1595" s="21">
        <v>1.4273657463490963E-2</v>
      </c>
      <c r="CS1595" s="21">
        <v>-0.15759819746017456</v>
      </c>
      <c r="CT1595" s="21">
        <v>-8.1097140908241272E-2</v>
      </c>
      <c r="CU1595" s="21">
        <v>-8.0477707087993622E-2</v>
      </c>
      <c r="CV1595" s="21">
        <v>-5.7619497179985046E-2</v>
      </c>
      <c r="CW1595" s="21">
        <v>2.9563859570771456E-3</v>
      </c>
      <c r="CX1595" s="21">
        <v>-3.5522904247045517E-2</v>
      </c>
      <c r="CY1595" s="21">
        <v>2.1019721403717995E-2</v>
      </c>
      <c r="CZ1595" s="21">
        <v>-3.2549486495554447E-3</v>
      </c>
      <c r="DA1595" s="21">
        <v>-1.5229007229208946E-2</v>
      </c>
      <c r="DB1595" s="21">
        <v>1.0887873359024525E-2</v>
      </c>
      <c r="DC1595" s="21">
        <v>1.2421276420354843E-2</v>
      </c>
      <c r="DD1595" s="21">
        <v>1.3208398595452309E-2</v>
      </c>
      <c r="DE1595" s="21">
        <v>3.4368745982646942E-2</v>
      </c>
      <c r="DF1595" s="21">
        <v>-5.433838814496994E-2</v>
      </c>
      <c r="DG1595" s="21">
        <v>8.327096002176404E-4</v>
      </c>
      <c r="DH1595" s="21">
        <v>-0.14143714308738708</v>
      </c>
      <c r="DI1595" s="21">
        <v>-7.1520894765853882E-2</v>
      </c>
      <c r="DJ1595" s="21">
        <v>-8.4028415381908417E-2</v>
      </c>
      <c r="DK1595" s="21">
        <v>-7.2196751832962036E-2</v>
      </c>
      <c r="DL1595" s="21">
        <v>-9.882441908121109E-2</v>
      </c>
      <c r="DM1595" s="21">
        <v>0.22383871674537659</v>
      </c>
      <c r="DN1595" s="21">
        <v>0.21668954193592072</v>
      </c>
      <c r="DO1595" s="21">
        <v>0.17937095463275909</v>
      </c>
      <c r="DP1595" s="21">
        <v>5.5031239986419678E-2</v>
      </c>
      <c r="DQ1595" s="21">
        <v>-0.1184261217713356</v>
      </c>
      <c r="DR1595" s="21">
        <v>-4.6209588646888733E-2</v>
      </c>
      <c r="DS1595" s="21">
        <v>-4.7723256051540375E-2</v>
      </c>
      <c r="DT1595" s="21">
        <v>-2.7237752452492714E-2</v>
      </c>
      <c r="DU1595" s="21">
        <v>2.7674892917275429E-2</v>
      </c>
      <c r="DV1595" s="21">
        <v>-1.3755515217781067E-2</v>
      </c>
      <c r="DW1595" s="21">
        <v>5.2094899117946625E-2</v>
      </c>
      <c r="DX1595" s="21">
        <v>2.1718908101320267E-2</v>
      </c>
      <c r="DY1595" s="21">
        <v>7.9078180715441704E-3</v>
      </c>
      <c r="DZ1595" s="21">
        <v>3.1067384406924248E-2</v>
      </c>
      <c r="EA1595" s="21">
        <v>3.1693972647190094E-2</v>
      </c>
      <c r="EB1595" s="21">
        <v>3.2816026359796524E-2</v>
      </c>
      <c r="EC1595" s="21">
        <v>5.3700309246778488E-2</v>
      </c>
      <c r="ED1595" s="21">
        <v>-2.9834607616066933E-2</v>
      </c>
      <c r="EE1595" s="21">
        <v>3.2124124467372894E-2</v>
      </c>
      <c r="EF1595" s="21">
        <v>-0.10388946533203125</v>
      </c>
      <c r="EG1595" s="21">
        <v>-2.8711993247270584E-2</v>
      </c>
      <c r="EH1595" s="21">
        <v>-3.4918524324893951E-2</v>
      </c>
      <c r="EI1595" s="21">
        <v>-1.4190481044352055E-2</v>
      </c>
      <c r="EJ1595" s="21">
        <v>-3.4519098699092865E-2</v>
      </c>
      <c r="EK1595" s="21">
        <v>0.28850632905960083</v>
      </c>
      <c r="EL1595" s="21">
        <v>0.27915078401565552</v>
      </c>
      <c r="EM1595" s="21">
        <v>0.24297341704368591</v>
      </c>
      <c r="EN1595" s="21">
        <v>0.11387871205806732</v>
      </c>
      <c r="EO1595" s="21">
        <v>-6.186787411570549E-2</v>
      </c>
      <c r="EP1595" s="21">
        <v>4.1624945588409901E-3</v>
      </c>
      <c r="EQ1595" s="21">
        <v>-4.3102994095534086E-4</v>
      </c>
      <c r="ER1595" s="21">
        <v>1.6628662124276161E-2</v>
      </c>
      <c r="ES1595" s="21">
        <v>6.3364490866661072E-2</v>
      </c>
      <c r="ET1595" s="21">
        <v>1.7673136666417122E-2</v>
      </c>
      <c r="EU1595" s="21">
        <v>69.988372093023258</v>
      </c>
      <c r="EV1595" s="21">
        <v>69.215118408203125</v>
      </c>
      <c r="EW1595" s="21">
        <v>68.651162790697668</v>
      </c>
      <c r="EX1595" s="21">
        <v>67.465118408203125</v>
      </c>
      <c r="EY1595" s="21">
        <v>66.616279602050781</v>
      </c>
      <c r="EZ1595" s="21">
        <v>64.22674560546875</v>
      </c>
      <c r="FA1595" s="21">
        <v>65</v>
      </c>
      <c r="FB1595" s="21">
        <v>64.343025207519531</v>
      </c>
      <c r="FC1595" s="21">
        <v>71.290695190429688</v>
      </c>
      <c r="FD1595" s="21">
        <v>81.366279602050781</v>
      </c>
      <c r="FE1595" s="21">
        <v>89.430229187011719</v>
      </c>
      <c r="FF1595" s="21">
        <v>95.558135986328125</v>
      </c>
      <c r="FG1595" s="21">
        <v>98.604652404785156</v>
      </c>
      <c r="FH1595" s="21">
        <v>98.970932006835938</v>
      </c>
      <c r="FI1595" s="21">
        <v>98.848838806152344</v>
      </c>
      <c r="FJ1595" s="21">
        <v>97.151161193847656</v>
      </c>
      <c r="FK1595" s="21">
        <v>95.27325439453125</v>
      </c>
      <c r="FL1595" s="21">
        <v>94.191864013671875</v>
      </c>
      <c r="FM1595" s="21">
        <v>88.779067993164063</v>
      </c>
      <c r="FN1595" s="21">
        <v>81.75</v>
      </c>
      <c r="FO1595" s="21">
        <v>76.284881591796875</v>
      </c>
      <c r="FP1595" s="21">
        <v>73.691864013671875</v>
      </c>
      <c r="FQ1595" s="21">
        <v>71.505813598632813</v>
      </c>
      <c r="FR1595" s="21">
        <v>69.151161193847656</v>
      </c>
      <c r="FS1595" s="21">
        <v>0.59399121999740601</v>
      </c>
      <c r="FT1595" s="21"/>
      <c r="FU1595" s="21">
        <v>6.6343866288661957E-2</v>
      </c>
      <c r="FV1595" t="s">
        <v>294</v>
      </c>
      <c r="FW1595" s="21"/>
      <c r="FX1595">
        <f t="shared" si="72"/>
        <v>2.4667828321456908</v>
      </c>
      <c r="FY1595">
        <f t="shared" si="73"/>
        <v>-3.3915861137211324E-2</v>
      </c>
      <c r="FZ1595">
        <f t="shared" si="74"/>
        <v>87.255813598632813</v>
      </c>
    </row>
    <row r="1596" spans="1:182" x14ac:dyDescent="0.2">
      <c r="A1596" t="s">
        <v>227</v>
      </c>
      <c r="B1596" t="s">
        <v>199</v>
      </c>
      <c r="C1596" t="s">
        <v>281</v>
      </c>
      <c r="D1596" t="s">
        <v>275</v>
      </c>
      <c r="E1596" t="s">
        <v>221</v>
      </c>
      <c r="F1596" s="21">
        <v>1381</v>
      </c>
      <c r="G1596" s="21">
        <v>1.6579627990722656</v>
      </c>
      <c r="H1596" s="21">
        <v>1.4228664636611938</v>
      </c>
      <c r="I1596" s="21">
        <v>1.2651948928833008</v>
      </c>
      <c r="J1596" s="21">
        <v>1.1741789579391479</v>
      </c>
      <c r="K1596" s="21">
        <v>1.1009801626205444</v>
      </c>
      <c r="L1596" s="21">
        <v>1.076007604598999</v>
      </c>
      <c r="M1596" s="21">
        <v>1.1332132816314697</v>
      </c>
      <c r="N1596" s="21">
        <v>0.82770609855651855</v>
      </c>
      <c r="O1596" s="21">
        <v>0.20668669044971466</v>
      </c>
      <c r="P1596" s="21">
        <v>-0.74654006958007813</v>
      </c>
      <c r="Q1596" s="21">
        <v>-1.2552483081817627</v>
      </c>
      <c r="R1596" s="21">
        <v>-1.4469234943389893</v>
      </c>
      <c r="S1596" s="21">
        <v>-1.2328413724899292</v>
      </c>
      <c r="T1596" s="21">
        <v>-0.78727954626083374</v>
      </c>
      <c r="U1596" s="21">
        <v>-0.16960804164409637</v>
      </c>
      <c r="V1596" s="21">
        <v>0.6704639196395874</v>
      </c>
      <c r="W1596" s="21">
        <v>1.6693769693374634</v>
      </c>
      <c r="X1596" s="21">
        <v>2.5712952613830566</v>
      </c>
      <c r="Y1596" s="21">
        <v>2.8780648708343506</v>
      </c>
      <c r="Z1596" s="21">
        <v>2.7491071224212646</v>
      </c>
      <c r="AA1596" s="21">
        <v>2.4927175045013428</v>
      </c>
      <c r="AB1596" s="21">
        <v>2.2761502265930176</v>
      </c>
      <c r="AC1596" s="21">
        <v>2.0160818099975586</v>
      </c>
      <c r="AD1596" s="21">
        <v>1.6959636211395264</v>
      </c>
      <c r="AE1596" s="21">
        <v>-4.2047139257192612E-2</v>
      </c>
      <c r="AF1596" s="21">
        <v>-6.0343809425830841E-2</v>
      </c>
      <c r="AG1596" s="21">
        <v>-6.4608156681060791E-2</v>
      </c>
      <c r="AH1596" s="21">
        <v>-3.4708090126514435E-2</v>
      </c>
      <c r="AI1596" s="21">
        <v>-2.8931893408298492E-2</v>
      </c>
      <c r="AJ1596" s="21">
        <v>-3.0517591163516045E-2</v>
      </c>
      <c r="AK1596" s="21">
        <v>-2.9252565000206232E-3</v>
      </c>
      <c r="AL1596" s="21">
        <v>-0.1147298738360405</v>
      </c>
      <c r="AM1596" s="21">
        <v>-7.0474818348884583E-2</v>
      </c>
      <c r="AN1596" s="21">
        <v>-0.22052942216396332</v>
      </c>
      <c r="AO1596" s="21">
        <v>-0.16105099022388458</v>
      </c>
      <c r="AP1596" s="21">
        <v>-0.1956561803817749</v>
      </c>
      <c r="AQ1596" s="21">
        <v>-0.19854487478733063</v>
      </c>
      <c r="AR1596" s="21">
        <v>-0.23866362869739532</v>
      </c>
      <c r="AS1596" s="21">
        <v>7.9821653664112091E-2</v>
      </c>
      <c r="AT1596" s="21">
        <v>6.2388189136981964E-2</v>
      </c>
      <c r="AU1596" s="21">
        <v>2.9885953292250633E-2</v>
      </c>
      <c r="AV1596" s="21">
        <v>-8.0215513706207275E-2</v>
      </c>
      <c r="AW1596" s="21">
        <v>-0.22949804365634918</v>
      </c>
      <c r="AX1596" s="21">
        <v>-0.15384815633296967</v>
      </c>
      <c r="AY1596" s="21">
        <v>-0.14989852905273438</v>
      </c>
      <c r="AZ1596" s="21">
        <v>-0.12446273118257523</v>
      </c>
      <c r="BA1596" s="21">
        <v>-6.1838515102863312E-2</v>
      </c>
      <c r="BB1596" s="21">
        <v>-9.2657633125782013E-2</v>
      </c>
      <c r="BC1596" s="21">
        <v>-1.4492576010525227E-2</v>
      </c>
      <c r="BD1596" s="21">
        <v>-3.7384379655122757E-2</v>
      </c>
      <c r="BE1596" s="21">
        <v>-4.3239139020442963E-2</v>
      </c>
      <c r="BF1596" s="21">
        <v>-1.5777690336108208E-2</v>
      </c>
      <c r="BG1596" s="21">
        <v>-1.0871249251067638E-2</v>
      </c>
      <c r="BH1596" s="21">
        <v>-1.231744047254324E-2</v>
      </c>
      <c r="BI1596" s="21">
        <v>1.3962184078991413E-2</v>
      </c>
      <c r="BJ1596" s="21">
        <v>-9.0920865535736084E-2</v>
      </c>
      <c r="BK1596" s="21">
        <v>-4.1490353643894196E-2</v>
      </c>
      <c r="BL1596" s="21">
        <v>-0.18645958602428436</v>
      </c>
      <c r="BM1596" s="21">
        <v>-0.12219846248626709</v>
      </c>
      <c r="BN1596" s="21">
        <v>-0.14921467006206512</v>
      </c>
      <c r="BO1596" s="21">
        <v>-0.14462651312351227</v>
      </c>
      <c r="BP1596" s="21">
        <v>-0.18012057244777679</v>
      </c>
      <c r="BQ1596" s="21">
        <v>0.1375119537115097</v>
      </c>
      <c r="BR1596" s="21">
        <v>0.12073740363121033</v>
      </c>
      <c r="BS1596" s="21">
        <v>8.9099854230880737E-2</v>
      </c>
      <c r="BT1596" s="21">
        <v>-2.5504842400550842E-2</v>
      </c>
      <c r="BU1596" s="21">
        <v>-0.18023648858070374</v>
      </c>
      <c r="BV1596" s="21">
        <v>-0.10517663508653641</v>
      </c>
      <c r="BW1596" s="21">
        <v>-0.10766594856977463</v>
      </c>
      <c r="BX1596" s="21">
        <v>-8.6188971996307373E-2</v>
      </c>
      <c r="BY1596" s="21">
        <v>-2.7889430522918701E-2</v>
      </c>
      <c r="BZ1596" s="21">
        <v>-6.2398970127105713E-2</v>
      </c>
      <c r="CA1596" s="21">
        <v>4.5916321687400341E-3</v>
      </c>
      <c r="CB1596" s="21">
        <v>-2.1482748910784721E-2</v>
      </c>
      <c r="CC1596" s="21">
        <v>-2.8439022600650787E-2</v>
      </c>
      <c r="CD1596" s="21">
        <v>-2.6665548793971539E-3</v>
      </c>
      <c r="CE1596" s="21">
        <v>1.6374979168176651E-3</v>
      </c>
      <c r="CF1596" s="21">
        <v>2.8792800731025636E-4</v>
      </c>
      <c r="CG1596" s="21">
        <v>2.5658374652266502E-2</v>
      </c>
      <c r="CH1596" s="21">
        <v>-7.443082332611084E-2</v>
      </c>
      <c r="CI1596" s="21">
        <v>-2.1415805444121361E-2</v>
      </c>
      <c r="CJ1596" s="21">
        <v>-0.16286292672157288</v>
      </c>
      <c r="CK1596" s="21">
        <v>-9.5289312303066254E-2</v>
      </c>
      <c r="CL1596" s="21">
        <v>-0.1170494332909584</v>
      </c>
      <c r="CM1596" s="21">
        <v>-0.10728282481431961</v>
      </c>
      <c r="CN1596" s="21">
        <v>-0.1395738273859024</v>
      </c>
      <c r="CO1596" s="21">
        <v>0.17746809124946594</v>
      </c>
      <c r="CP1596" s="21">
        <v>0.16114988923072815</v>
      </c>
      <c r="CQ1596" s="21">
        <v>0.1301112174987793</v>
      </c>
      <c r="CR1596" s="21">
        <v>1.2387600727379322E-2</v>
      </c>
      <c r="CS1596" s="21">
        <v>-0.14611808955669403</v>
      </c>
      <c r="CT1596" s="21">
        <v>-7.1466892957687378E-2</v>
      </c>
      <c r="CU1596" s="21">
        <v>-7.841578871011734E-2</v>
      </c>
      <c r="CV1596" s="21">
        <v>-5.9680689126253128E-2</v>
      </c>
      <c r="CW1596" s="21">
        <v>-4.3763970024883747E-3</v>
      </c>
      <c r="CX1596" s="21">
        <v>-4.1441909968852997E-2</v>
      </c>
      <c r="CY1596" s="21">
        <v>2.3675840348005295E-2</v>
      </c>
      <c r="CZ1596" s="21">
        <v>-5.5811172351241112E-3</v>
      </c>
      <c r="DA1596" s="21">
        <v>-1.3638904318213463E-2</v>
      </c>
      <c r="DB1596" s="21">
        <v>1.0444581508636475E-2</v>
      </c>
      <c r="DC1596" s="21">
        <v>1.4146245084702969E-2</v>
      </c>
      <c r="DD1596" s="21">
        <v>1.2893296778202057E-2</v>
      </c>
      <c r="DE1596" s="21">
        <v>3.7354566156864166E-2</v>
      </c>
      <c r="DF1596" s="21">
        <v>-5.7940777391195297E-2</v>
      </c>
      <c r="DG1596" s="21">
        <v>-1.3412561966106296E-3</v>
      </c>
      <c r="DH1596" s="21">
        <v>-0.13926626741886139</v>
      </c>
      <c r="DI1596" s="21">
        <v>-6.8380162119865417E-2</v>
      </c>
      <c r="DJ1596" s="21">
        <v>-8.4884189069271088E-2</v>
      </c>
      <c r="DK1596" s="21">
        <v>-6.9939136505126953E-2</v>
      </c>
      <c r="DL1596" s="21">
        <v>-9.9027082324028015E-2</v>
      </c>
      <c r="DM1596" s="21">
        <v>0.21742422878742218</v>
      </c>
      <c r="DN1596" s="21">
        <v>0.20156237483024597</v>
      </c>
      <c r="DO1596" s="21">
        <v>0.17112258076667786</v>
      </c>
      <c r="DP1596" s="21">
        <v>5.0280041992664337E-2</v>
      </c>
      <c r="DQ1596" s="21">
        <v>-0.11199969053268433</v>
      </c>
      <c r="DR1596" s="21">
        <v>-3.775714710354805E-2</v>
      </c>
      <c r="DS1596" s="21">
        <v>-4.9165632575750351E-2</v>
      </c>
      <c r="DT1596" s="21">
        <v>-3.3172402530908585E-2</v>
      </c>
      <c r="DU1596" s="21">
        <v>1.9136635586619377E-2</v>
      </c>
      <c r="DV1596" s="21">
        <v>-2.048485167324543E-2</v>
      </c>
      <c r="DW1596" s="21">
        <v>5.1230404525995255E-2</v>
      </c>
      <c r="DX1596" s="21">
        <v>1.7378313466906548E-2</v>
      </c>
      <c r="DY1596" s="21">
        <v>7.7301147393882275E-3</v>
      </c>
      <c r="DZ1596" s="21">
        <v>2.9374979436397552E-2</v>
      </c>
      <c r="EA1596" s="21">
        <v>3.2206889241933823E-2</v>
      </c>
      <c r="EB1596" s="21">
        <v>3.1093446537852287E-2</v>
      </c>
      <c r="EC1596" s="21">
        <v>5.4242007434368134E-2</v>
      </c>
      <c r="ED1596" s="21">
        <v>-3.4131769090890884E-2</v>
      </c>
      <c r="EE1596" s="21">
        <v>2.7643205597996712E-2</v>
      </c>
      <c r="EF1596" s="21">
        <v>-0.10519642382860184</v>
      </c>
      <c r="EG1596" s="21">
        <v>-2.9527626931667328E-2</v>
      </c>
      <c r="EH1596" s="21">
        <v>-3.8442686200141907E-2</v>
      </c>
      <c r="EI1596" s="21">
        <v>-1.6020772978663445E-2</v>
      </c>
      <c r="EJ1596" s="21">
        <v>-4.0484018623828888E-2</v>
      </c>
      <c r="EK1596" s="21">
        <v>0.27511453628540039</v>
      </c>
      <c r="EL1596" s="21">
        <v>0.25991159677505493</v>
      </c>
      <c r="EM1596" s="21">
        <v>0.23033648729324341</v>
      </c>
      <c r="EN1596" s="21">
        <v>0.10499071329832077</v>
      </c>
      <c r="EO1596" s="21">
        <v>-6.2738142907619476E-2</v>
      </c>
      <c r="EP1596" s="21">
        <v>1.091436855494976E-2</v>
      </c>
      <c r="EQ1596" s="21">
        <v>-6.9330516271293163E-3</v>
      </c>
      <c r="ER1596" s="21">
        <v>5.1013496704399586E-3</v>
      </c>
      <c r="ES1596" s="21">
        <v>5.3085722029209137E-2</v>
      </c>
      <c r="ET1596" s="21">
        <v>9.7738131880760193E-3</v>
      </c>
      <c r="EU1596" s="21">
        <v>69.988372093023258</v>
      </c>
      <c r="EV1596" s="21">
        <v>69.215118408203125</v>
      </c>
      <c r="EW1596" s="21">
        <v>68.651162790697668</v>
      </c>
      <c r="EX1596" s="21">
        <v>67.465118408203125</v>
      </c>
      <c r="EY1596" s="21">
        <v>66.616279602050781</v>
      </c>
      <c r="EZ1596" s="21">
        <v>64.22674560546875</v>
      </c>
      <c r="FA1596" s="21">
        <v>65</v>
      </c>
      <c r="FB1596" s="21">
        <v>64.343025207519531</v>
      </c>
      <c r="FC1596" s="21">
        <v>71.290695190429688</v>
      </c>
      <c r="FD1596" s="21">
        <v>81.366279602050781</v>
      </c>
      <c r="FE1596" s="21">
        <v>89.430229187011719</v>
      </c>
      <c r="FF1596" s="21">
        <v>95.558135986328125</v>
      </c>
      <c r="FG1596" s="21">
        <v>98.604652404785156</v>
      </c>
      <c r="FH1596" s="21">
        <v>98.970932006835938</v>
      </c>
      <c r="FI1596" s="21">
        <v>98.848838806152344</v>
      </c>
      <c r="FJ1596" s="21">
        <v>97.151161193847656</v>
      </c>
      <c r="FK1596" s="21">
        <v>95.27325439453125</v>
      </c>
      <c r="FL1596" s="21">
        <v>94.191864013671875</v>
      </c>
      <c r="FM1596" s="21">
        <v>88.779067993164063</v>
      </c>
      <c r="FN1596" s="21">
        <v>81.75</v>
      </c>
      <c r="FO1596" s="21">
        <v>76.284881591796875</v>
      </c>
      <c r="FP1596" s="21">
        <v>73.691864013671875</v>
      </c>
      <c r="FQ1596" s="21">
        <v>71.505813598632813</v>
      </c>
      <c r="FR1596" s="21">
        <v>69.151161193847656</v>
      </c>
      <c r="FS1596" s="21">
        <v>0.56055754423141479</v>
      </c>
      <c r="FT1596" s="21"/>
      <c r="FU1596" s="21">
        <v>6.3903473317623138E-2</v>
      </c>
      <c r="FV1596" t="s">
        <v>294</v>
      </c>
      <c r="FW1596" s="21"/>
      <c r="FX1596">
        <f t="shared" si="72"/>
        <v>2.4721123456954954</v>
      </c>
      <c r="FY1596">
        <f t="shared" si="73"/>
        <v>-3.0700390599668025E-2</v>
      </c>
      <c r="FZ1596">
        <f t="shared" si="74"/>
        <v>87.255813598632813</v>
      </c>
    </row>
    <row r="1597" spans="1:182" x14ac:dyDescent="0.2">
      <c r="A1597" t="s">
        <v>227</v>
      </c>
      <c r="B1597" t="s">
        <v>199</v>
      </c>
      <c r="C1597" t="s">
        <v>286</v>
      </c>
      <c r="D1597" t="s">
        <v>275</v>
      </c>
      <c r="E1597" t="s">
        <v>221</v>
      </c>
      <c r="F1597" s="21">
        <v>27</v>
      </c>
      <c r="G1597" s="21">
        <v>1.0805643796920776</v>
      </c>
      <c r="H1597" s="21">
        <v>1.2907816171646118</v>
      </c>
      <c r="I1597" s="21">
        <v>0.89415973424911499</v>
      </c>
      <c r="J1597" s="21">
        <v>1.0305622816085815</v>
      </c>
      <c r="K1597" s="21">
        <v>0.84431988000869751</v>
      </c>
      <c r="L1597" s="21">
        <v>0.85442417860031128</v>
      </c>
      <c r="M1597" s="21">
        <v>0.6444278359413147</v>
      </c>
      <c r="N1597" s="21">
        <v>0.63518249988555908</v>
      </c>
      <c r="O1597" s="21">
        <v>-4.4754084199666977E-2</v>
      </c>
      <c r="P1597" s="21">
        <v>-1.3627480268478394</v>
      </c>
      <c r="Q1597" s="21">
        <v>-1.8024164438247681</v>
      </c>
      <c r="R1597" s="21">
        <v>-1.6255202293395996</v>
      </c>
      <c r="S1597" s="21">
        <v>-1.536119818687439</v>
      </c>
      <c r="T1597" s="21">
        <v>-0.97312819957733154</v>
      </c>
      <c r="U1597" s="21">
        <v>0.57263970375061035</v>
      </c>
      <c r="V1597" s="21">
        <v>1.9030249118804932</v>
      </c>
      <c r="W1597" s="21">
        <v>2.1361968517303467</v>
      </c>
      <c r="X1597" s="21">
        <v>2.5522458553314209</v>
      </c>
      <c r="Y1597" s="21">
        <v>2.0417318344116211</v>
      </c>
      <c r="Z1597" s="21">
        <v>2.0339443683624268</v>
      </c>
      <c r="AA1597" s="21">
        <v>2.0543241500854492</v>
      </c>
      <c r="AB1597" s="21">
        <v>2.0451717376708984</v>
      </c>
      <c r="AC1597" s="21">
        <v>2.1281049251556396</v>
      </c>
      <c r="AD1597" s="21">
        <v>1.6468993425369263</v>
      </c>
      <c r="AE1597" s="21">
        <v>-0.61805558204650879</v>
      </c>
      <c r="AF1597" s="21">
        <v>-0.18950794637203217</v>
      </c>
      <c r="AG1597" s="21">
        <v>-0.36719983816146851</v>
      </c>
      <c r="AH1597" s="21">
        <v>-0.16686630249023438</v>
      </c>
      <c r="AI1597" s="21">
        <v>-0.26947382092475891</v>
      </c>
      <c r="AJ1597" s="21">
        <v>-0.18904003500938416</v>
      </c>
      <c r="AK1597" s="21">
        <v>-0.46231183409690857</v>
      </c>
      <c r="AL1597" s="21">
        <v>-1.3362511992454529E-2</v>
      </c>
      <c r="AM1597" s="21">
        <v>-0.24392995238304138</v>
      </c>
      <c r="AN1597" s="21">
        <v>-0.76593649387359619</v>
      </c>
      <c r="AO1597" s="21">
        <v>-0.81647443771362305</v>
      </c>
      <c r="AP1597" s="21">
        <v>-0.48272818326950073</v>
      </c>
      <c r="AQ1597" s="21">
        <v>-0.82429927587509155</v>
      </c>
      <c r="AR1597" s="21">
        <v>-0.94432377815246582</v>
      </c>
      <c r="AS1597" s="21">
        <v>-0.45315602421760559</v>
      </c>
      <c r="AT1597" s="21">
        <v>0.3395763635635376</v>
      </c>
      <c r="AU1597" s="21">
        <v>-8.5759975016117096E-2</v>
      </c>
      <c r="AV1597" s="21">
        <v>-0.34681013226509094</v>
      </c>
      <c r="AW1597" s="21">
        <v>-1.4713312387466431</v>
      </c>
      <c r="AX1597" s="21">
        <v>-0.80568653345108032</v>
      </c>
      <c r="AY1597" s="21">
        <v>-0.70362377166748047</v>
      </c>
      <c r="AZ1597" s="21">
        <v>-0.51034176349639893</v>
      </c>
      <c r="BA1597" s="21">
        <v>0.16676220297813416</v>
      </c>
      <c r="BB1597" s="21">
        <v>0.11259179562330246</v>
      </c>
      <c r="BC1597" s="21">
        <v>-0.40703791379928589</v>
      </c>
      <c r="BD1597" s="21">
        <v>-6.1574496328830719E-2</v>
      </c>
      <c r="BE1597" s="21">
        <v>-0.25370851159095764</v>
      </c>
      <c r="BF1597" s="21">
        <v>-8.284323662519455E-2</v>
      </c>
      <c r="BG1597" s="21">
        <v>-0.18825191259384155</v>
      </c>
      <c r="BH1597" s="21">
        <v>-9.7494572401046753E-2</v>
      </c>
      <c r="BI1597" s="21">
        <v>-0.31805852055549622</v>
      </c>
      <c r="BJ1597" s="21">
        <v>4.6652067452669144E-2</v>
      </c>
      <c r="BK1597" s="21">
        <v>-9.4727657735347748E-2</v>
      </c>
      <c r="BL1597" s="21">
        <v>-0.55063211917877197</v>
      </c>
      <c r="BM1597" s="21">
        <v>-0.57145142555236816</v>
      </c>
      <c r="BN1597" s="21">
        <v>-0.29723408818244934</v>
      </c>
      <c r="BO1597" s="21">
        <v>-0.55735528469085693</v>
      </c>
      <c r="BP1597" s="21">
        <v>-0.58550286293029785</v>
      </c>
      <c r="BQ1597" s="21">
        <v>-3.187086433172226E-2</v>
      </c>
      <c r="BR1597" s="21">
        <v>0.61220812797546387</v>
      </c>
      <c r="BS1597" s="21">
        <v>0.20214714109897614</v>
      </c>
      <c r="BT1597" s="21">
        <v>-7.6525911688804626E-2</v>
      </c>
      <c r="BU1597" s="21">
        <v>-1.0418304204940796</v>
      </c>
      <c r="BV1597" s="21">
        <v>-0.6683964729309082</v>
      </c>
      <c r="BW1597" s="21">
        <v>-0.39772751927375793</v>
      </c>
      <c r="BX1597" s="21">
        <v>-0.18062824010848999</v>
      </c>
      <c r="BY1597" s="21">
        <v>0.29141139984130859</v>
      </c>
      <c r="BZ1597" s="21">
        <v>0.20381982624530792</v>
      </c>
      <c r="CA1597" s="21">
        <v>-0.26088771224021912</v>
      </c>
      <c r="CB1597" s="21">
        <v>2.7031820267438889E-2</v>
      </c>
      <c r="CC1597" s="21">
        <v>-0.17510475218296051</v>
      </c>
      <c r="CD1597" s="21">
        <v>-2.4649119004607201E-2</v>
      </c>
      <c r="CE1597" s="21">
        <v>-0.13199786841869354</v>
      </c>
      <c r="CF1597" s="21">
        <v>-3.4090470522642136E-2</v>
      </c>
      <c r="CG1597" s="21">
        <v>-0.21814912557601929</v>
      </c>
      <c r="CH1597" s="21">
        <v>8.8217981159687042E-2</v>
      </c>
      <c r="CI1597" s="21">
        <v>8.609396405518055E-3</v>
      </c>
      <c r="CJ1597" s="21">
        <v>-0.40151295065879822</v>
      </c>
      <c r="CK1597" s="21">
        <v>-0.40174925327301025</v>
      </c>
      <c r="CL1597" s="21">
        <v>-0.16876146197319031</v>
      </c>
      <c r="CM1597" s="21">
        <v>-0.37247073650360107</v>
      </c>
      <c r="CN1597" s="21">
        <v>-0.33698460459709167</v>
      </c>
      <c r="CO1597" s="21">
        <v>0.25990995764732361</v>
      </c>
      <c r="CP1597" s="21">
        <v>0.80103200674057007</v>
      </c>
      <c r="CQ1597" s="21">
        <v>0.40155074000358582</v>
      </c>
      <c r="CR1597" s="21">
        <v>0.11067210882902145</v>
      </c>
      <c r="CS1597" s="21">
        <v>-0.74435937404632568</v>
      </c>
      <c r="CT1597" s="21">
        <v>-0.57330977916717529</v>
      </c>
      <c r="CU1597" s="21">
        <v>-0.18586471676826477</v>
      </c>
      <c r="CV1597" s="21">
        <v>4.7730330377817154E-2</v>
      </c>
      <c r="CW1597" s="21">
        <v>0.37774306535720825</v>
      </c>
      <c r="CX1597" s="21">
        <v>0.26700407266616821</v>
      </c>
      <c r="CY1597" s="21">
        <v>-0.11473751068115234</v>
      </c>
      <c r="CZ1597" s="21">
        <v>0.1156381368637085</v>
      </c>
      <c r="DA1597" s="21">
        <v>-9.6501000225543976E-2</v>
      </c>
      <c r="DB1597" s="21">
        <v>3.3544998615980148E-2</v>
      </c>
      <c r="DC1597" s="21">
        <v>-7.5743824243545532E-2</v>
      </c>
      <c r="DD1597" s="21">
        <v>2.9313633218407631E-2</v>
      </c>
      <c r="DE1597" s="21">
        <v>-0.11823973059654236</v>
      </c>
      <c r="DF1597" s="21">
        <v>0.12978389859199524</v>
      </c>
      <c r="DG1597" s="21">
        <v>0.11194644868373871</v>
      </c>
      <c r="DH1597" s="21">
        <v>-0.25239378213882446</v>
      </c>
      <c r="DI1597" s="21">
        <v>-0.23204708099365234</v>
      </c>
      <c r="DJ1597" s="21">
        <v>-4.0288828313350677E-2</v>
      </c>
      <c r="DK1597" s="21">
        <v>-0.18758615851402283</v>
      </c>
      <c r="DL1597" s="21">
        <v>-8.8466346263885498E-2</v>
      </c>
      <c r="DM1597" s="21">
        <v>0.55169075727462769</v>
      </c>
      <c r="DN1597" s="21">
        <v>0.98985588550567627</v>
      </c>
      <c r="DO1597" s="21">
        <v>0.60095435380935669</v>
      </c>
      <c r="DP1597" s="21">
        <v>0.29787012934684753</v>
      </c>
      <c r="DQ1597" s="21">
        <v>-0.44688835740089417</v>
      </c>
      <c r="DR1597" s="21">
        <v>-0.47822308540344238</v>
      </c>
      <c r="DS1597" s="21">
        <v>2.5998098775744438E-2</v>
      </c>
      <c r="DT1597" s="21">
        <v>0.2760888934135437</v>
      </c>
      <c r="DU1597" s="21">
        <v>0.46407473087310791</v>
      </c>
      <c r="DV1597" s="21">
        <v>0.3301883339881897</v>
      </c>
      <c r="DW1597" s="21">
        <v>9.6280165016651154E-2</v>
      </c>
      <c r="DX1597" s="21">
        <v>0.24357157945632935</v>
      </c>
      <c r="DY1597" s="21">
        <v>1.6990341246128082E-2</v>
      </c>
      <c r="DZ1597" s="21">
        <v>0.11756806075572968</v>
      </c>
      <c r="EA1597" s="21">
        <v>5.4780859500169754E-3</v>
      </c>
      <c r="EB1597" s="21">
        <v>0.12085908651351929</v>
      </c>
      <c r="EC1597" s="21">
        <v>2.60135717689991E-2</v>
      </c>
      <c r="ED1597" s="21">
        <v>0.18979847431182861</v>
      </c>
      <c r="EE1597" s="21">
        <v>0.26114875078201294</v>
      </c>
      <c r="EF1597" s="21">
        <v>-3.708939254283905E-2</v>
      </c>
      <c r="EG1597" s="21">
        <v>1.2975912541151047E-2</v>
      </c>
      <c r="EH1597" s="21">
        <v>0.14520525932312012</v>
      </c>
      <c r="EI1597" s="21">
        <v>7.9357795417308807E-2</v>
      </c>
      <c r="EJ1597" s="21">
        <v>0.27035453915596008</v>
      </c>
      <c r="EK1597" s="21">
        <v>0.9729759693145752</v>
      </c>
      <c r="EL1597" s="21">
        <v>1.2624876499176025</v>
      </c>
      <c r="EM1597" s="21">
        <v>0.88886147737503052</v>
      </c>
      <c r="EN1597" s="21">
        <v>0.56815433502197266</v>
      </c>
      <c r="EO1597" s="21">
        <v>-1.7387468367815018E-2</v>
      </c>
      <c r="EP1597" s="21">
        <v>-0.34093302488327026</v>
      </c>
      <c r="EQ1597" s="21">
        <v>0.33189436793327332</v>
      </c>
      <c r="ER1597" s="21">
        <v>0.60580241680145264</v>
      </c>
      <c r="ES1597" s="21">
        <v>0.58872389793395996</v>
      </c>
      <c r="ET1597" s="21">
        <v>0.42141634225845337</v>
      </c>
      <c r="EU1597" s="21">
        <v>69.988372093023258</v>
      </c>
      <c r="EV1597" s="21">
        <v>69.215118408203125</v>
      </c>
      <c r="EW1597" s="21">
        <v>68.651162790697668</v>
      </c>
      <c r="EX1597" s="21">
        <v>67.465118408203125</v>
      </c>
      <c r="EY1597" s="21">
        <v>66.616279602050781</v>
      </c>
      <c r="EZ1597" s="21">
        <v>64.22674560546875</v>
      </c>
      <c r="FA1597" s="21">
        <v>65</v>
      </c>
      <c r="FB1597" s="21">
        <v>64.343025207519531</v>
      </c>
      <c r="FC1597" s="21">
        <v>71.290695190429688</v>
      </c>
      <c r="FD1597" s="21">
        <v>81.366279602050781</v>
      </c>
      <c r="FE1597" s="21">
        <v>89.430229187011719</v>
      </c>
      <c r="FF1597" s="21">
        <v>95.558135986328125</v>
      </c>
      <c r="FG1597" s="21">
        <v>98.604652404785156</v>
      </c>
      <c r="FH1597" s="21">
        <v>98.970932006835938</v>
      </c>
      <c r="FI1597" s="21">
        <v>98.848838806152344</v>
      </c>
      <c r="FJ1597" s="21">
        <v>97.151161193847656</v>
      </c>
      <c r="FK1597" s="21">
        <v>95.27325439453125</v>
      </c>
      <c r="FL1597" s="21">
        <v>94.191864013671875</v>
      </c>
      <c r="FM1597" s="21">
        <v>88.779067993164063</v>
      </c>
      <c r="FN1597" s="21">
        <v>81.75</v>
      </c>
      <c r="FO1597" s="21">
        <v>76.284881591796875</v>
      </c>
      <c r="FP1597" s="21">
        <v>73.691864013671875</v>
      </c>
      <c r="FQ1597" s="21">
        <v>71.505813598632813</v>
      </c>
      <c r="FR1597" s="21">
        <v>69.151161193847656</v>
      </c>
      <c r="FS1597" s="21">
        <v>2.3028225898742676</v>
      </c>
      <c r="FT1597" s="21"/>
      <c r="FU1597" s="21">
        <v>0.19107519090175629</v>
      </c>
      <c r="FV1597" t="s">
        <v>294</v>
      </c>
      <c r="FW1597" s="21"/>
      <c r="FX1597">
        <f t="shared" si="72"/>
        <v>2.1636886119842531</v>
      </c>
      <c r="FY1597">
        <f t="shared" si="73"/>
        <v>-0.19826220422983171</v>
      </c>
      <c r="FZ1597">
        <f t="shared" si="74"/>
        <v>87.255813598632813</v>
      </c>
    </row>
    <row r="1598" spans="1:182" x14ac:dyDescent="0.2">
      <c r="A1598" t="s">
        <v>227</v>
      </c>
      <c r="B1598" t="s">
        <v>199</v>
      </c>
      <c r="C1598" t="s">
        <v>281</v>
      </c>
      <c r="D1598" t="s">
        <v>274</v>
      </c>
      <c r="E1598" t="s">
        <v>221</v>
      </c>
      <c r="F1598" s="21">
        <v>1386</v>
      </c>
      <c r="G1598" s="21">
        <v>1.5211596488952637</v>
      </c>
      <c r="H1598" s="21">
        <v>1.3171617984771729</v>
      </c>
      <c r="I1598" s="21">
        <v>1.1947028636932373</v>
      </c>
      <c r="J1598" s="21">
        <v>1.0559275150299072</v>
      </c>
      <c r="K1598" s="21">
        <v>1.0089116096496582</v>
      </c>
      <c r="L1598" s="21">
        <v>1.009401798248291</v>
      </c>
      <c r="M1598" s="21">
        <v>1.1048752069473267</v>
      </c>
      <c r="N1598" s="21">
        <v>0.89630639553070068</v>
      </c>
      <c r="O1598" s="21">
        <v>0.21425782144069672</v>
      </c>
      <c r="P1598" s="21">
        <v>-0.6206972599029541</v>
      </c>
      <c r="Q1598" s="21">
        <v>-1.0272424221038818</v>
      </c>
      <c r="R1598" s="21">
        <v>-1.2402315139770508</v>
      </c>
      <c r="S1598" s="21">
        <v>-0.99435025453567505</v>
      </c>
      <c r="T1598" s="21">
        <v>-0.55601054430007935</v>
      </c>
      <c r="U1598" s="21">
        <v>-3.5922996699810028E-2</v>
      </c>
      <c r="V1598" s="21">
        <v>0.80323314666748047</v>
      </c>
      <c r="W1598" s="21">
        <v>1.858614444732666</v>
      </c>
      <c r="X1598" s="21">
        <v>2.8453850746154785</v>
      </c>
      <c r="Y1598" s="21">
        <v>3.2111911773681641</v>
      </c>
      <c r="Z1598" s="21">
        <v>3.0045328140258789</v>
      </c>
      <c r="AA1598" s="21">
        <v>2.7664120197296143</v>
      </c>
      <c r="AB1598" s="21">
        <v>2.4237833023071289</v>
      </c>
      <c r="AC1598" s="21">
        <v>2.0566895008087158</v>
      </c>
      <c r="AD1598" s="21">
        <v>1.7858881950378418</v>
      </c>
      <c r="AE1598" s="21">
        <v>-2.661341056227684E-2</v>
      </c>
      <c r="AF1598" s="21">
        <v>-5.8504417538642883E-2</v>
      </c>
      <c r="AG1598" s="21">
        <v>-2.1644158288836479E-2</v>
      </c>
      <c r="AH1598" s="21">
        <v>-3.4400463104248047E-2</v>
      </c>
      <c r="AI1598" s="21">
        <v>-8.6049754172563553E-3</v>
      </c>
      <c r="AJ1598" s="21">
        <v>-1.3987705111503601E-2</v>
      </c>
      <c r="AK1598" s="21">
        <v>2.650466188788414E-2</v>
      </c>
      <c r="AL1598" s="21">
        <v>-3.4399800002574921E-2</v>
      </c>
      <c r="AM1598" s="21">
        <v>-1.533055305480957E-2</v>
      </c>
      <c r="AN1598" s="21">
        <v>-8.2082875072956085E-2</v>
      </c>
      <c r="AO1598" s="21">
        <v>4.0857363492250443E-2</v>
      </c>
      <c r="AP1598" s="21">
        <v>-8.2944318652153015E-2</v>
      </c>
      <c r="AQ1598" s="21">
        <v>-0.13193106651306152</v>
      </c>
      <c r="AR1598" s="21">
        <v>-0.20130115747451782</v>
      </c>
      <c r="AS1598" s="21">
        <v>9.9266462028026581E-2</v>
      </c>
      <c r="AT1598" s="21">
        <v>0.15681207180023193</v>
      </c>
      <c r="AU1598" s="21">
        <v>0.1973932683467865</v>
      </c>
      <c r="AV1598" s="21">
        <v>0.13344278931617737</v>
      </c>
      <c r="AW1598" s="21">
        <v>-7.3069848120212555E-2</v>
      </c>
      <c r="AX1598" s="21">
        <v>-0.10953459888696671</v>
      </c>
      <c r="AY1598" s="21">
        <v>-5.4148148745298386E-2</v>
      </c>
      <c r="AZ1598" s="21">
        <v>-0.12731797993183136</v>
      </c>
      <c r="BA1598" s="21">
        <v>-0.15983659029006958</v>
      </c>
      <c r="BB1598" s="21">
        <v>-4.307498037815094E-2</v>
      </c>
      <c r="BC1598" s="21">
        <v>5.7538207620382309E-3</v>
      </c>
      <c r="BD1598" s="21">
        <v>-3.0814357101917267E-2</v>
      </c>
      <c r="BE1598" s="21">
        <v>2.2896379232406616E-3</v>
      </c>
      <c r="BF1598" s="21">
        <v>-1.1435138061642647E-2</v>
      </c>
      <c r="BG1598" s="21">
        <v>7.2059226222336292E-3</v>
      </c>
      <c r="BH1598" s="21">
        <v>1.2896399130113423E-4</v>
      </c>
      <c r="BI1598" s="21">
        <v>4.6502768993377686E-2</v>
      </c>
      <c r="BJ1598" s="21">
        <v>-1.3455003499984741E-2</v>
      </c>
      <c r="BK1598" s="21">
        <v>9.5536839216947556E-3</v>
      </c>
      <c r="BL1598" s="21">
        <v>-4.9224521964788437E-2</v>
      </c>
      <c r="BM1598" s="21">
        <v>8.4068648517131805E-2</v>
      </c>
      <c r="BN1598" s="21">
        <v>-3.1575467437505722E-2</v>
      </c>
      <c r="BO1598" s="21">
        <v>-7.3956146836280823E-2</v>
      </c>
      <c r="BP1598" s="21">
        <v>-0.14035545289516449</v>
      </c>
      <c r="BQ1598" s="21">
        <v>0.16097579896450043</v>
      </c>
      <c r="BR1598" s="21">
        <v>0.21630269289016724</v>
      </c>
      <c r="BS1598" s="21">
        <v>0.25466352701187134</v>
      </c>
      <c r="BT1598" s="21">
        <v>0.19140999019145966</v>
      </c>
      <c r="BU1598" s="21">
        <v>-1.9723996520042419E-2</v>
      </c>
      <c r="BV1598" s="21">
        <v>-5.8254200965166092E-2</v>
      </c>
      <c r="BW1598" s="21">
        <v>-6.8273465149104595E-3</v>
      </c>
      <c r="BX1598" s="21">
        <v>-8.5794374346733093E-2</v>
      </c>
      <c r="BY1598" s="21">
        <v>-0.12368245422840118</v>
      </c>
      <c r="BZ1598" s="21">
        <v>-1.2784236110746861E-2</v>
      </c>
      <c r="CA1598" s="21">
        <v>2.8171267360448837E-2</v>
      </c>
      <c r="CB1598" s="21">
        <v>-1.1636304669082165E-2</v>
      </c>
      <c r="CC1598" s="21">
        <v>1.886611245572567E-2</v>
      </c>
      <c r="CD1598" s="21">
        <v>4.4705760665237904E-3</v>
      </c>
      <c r="CE1598" s="21">
        <v>1.8156502395868301E-2</v>
      </c>
      <c r="CF1598" s="21">
        <v>9.9061261862516403E-3</v>
      </c>
      <c r="CG1598" s="21">
        <v>6.0353398323059082E-2</v>
      </c>
      <c r="CH1598" s="21">
        <v>1.0512984590604901E-3</v>
      </c>
      <c r="CI1598" s="21">
        <v>2.6788430288434029E-2</v>
      </c>
      <c r="CJ1598" s="21">
        <v>-2.6466928422451019E-2</v>
      </c>
      <c r="CK1598" s="21">
        <v>0.11399665474891663</v>
      </c>
      <c r="CL1598" s="21">
        <v>4.0024439804255962E-3</v>
      </c>
      <c r="CM1598" s="21">
        <v>-3.380289301276207E-2</v>
      </c>
      <c r="CN1598" s="21">
        <v>-9.8144650459289551E-2</v>
      </c>
      <c r="CO1598" s="21">
        <v>0.2037154883146286</v>
      </c>
      <c r="CP1598" s="21">
        <v>0.25750571489334106</v>
      </c>
      <c r="CQ1598" s="21">
        <v>0.2943287193775177</v>
      </c>
      <c r="CR1598" s="21">
        <v>0.23155789077281952</v>
      </c>
      <c r="CS1598" s="21">
        <v>1.7223181203007698E-2</v>
      </c>
      <c r="CT1598" s="21">
        <v>-2.2737558931112289E-2</v>
      </c>
      <c r="CU1598" s="21">
        <v>2.5946896523237228E-2</v>
      </c>
      <c r="CV1598" s="21">
        <v>-5.7035256177186966E-2</v>
      </c>
      <c r="CW1598" s="21">
        <v>-9.8642215132713318E-2</v>
      </c>
      <c r="CX1598" s="21">
        <v>8.195042610168457E-3</v>
      </c>
      <c r="CY1598" s="21">
        <v>5.0588712096214294E-2</v>
      </c>
      <c r="CZ1598" s="21">
        <v>7.5417477637529373E-3</v>
      </c>
      <c r="DA1598" s="21">
        <v>3.5442586988210678E-2</v>
      </c>
      <c r="DB1598" s="21">
        <v>2.0376291126012802E-2</v>
      </c>
      <c r="DC1598" s="21">
        <v>2.9107082635164261E-2</v>
      </c>
      <c r="DD1598" s="21">
        <v>1.9683288410305977E-2</v>
      </c>
      <c r="DE1598" s="21">
        <v>7.4204027652740479E-2</v>
      </c>
      <c r="DF1598" s="21">
        <v>1.5557600185275078E-2</v>
      </c>
      <c r="DG1598" s="21">
        <v>4.4023178517818451E-2</v>
      </c>
      <c r="DH1598" s="21">
        <v>-3.709334647282958E-3</v>
      </c>
      <c r="DI1598" s="21">
        <v>0.14392465353012085</v>
      </c>
      <c r="DJ1598" s="21">
        <v>3.9580356329679489E-2</v>
      </c>
      <c r="DK1598" s="21">
        <v>6.3503589481115341E-3</v>
      </c>
      <c r="DL1598" s="21">
        <v>-5.5933844298124313E-2</v>
      </c>
      <c r="DM1598" s="21">
        <v>0.24645517766475677</v>
      </c>
      <c r="DN1598" s="21">
        <v>0.29870873689651489</v>
      </c>
      <c r="DO1598" s="21">
        <v>0.33399391174316406</v>
      </c>
      <c r="DP1598" s="21">
        <v>0.27170580625534058</v>
      </c>
      <c r="DQ1598" s="21">
        <v>5.4170358926057816E-2</v>
      </c>
      <c r="DR1598" s="21">
        <v>1.2779084965586662E-2</v>
      </c>
      <c r="DS1598" s="21">
        <v>5.8721140027046204E-2</v>
      </c>
      <c r="DT1598" s="21">
        <v>-2.827613428235054E-2</v>
      </c>
      <c r="DU1598" s="21">
        <v>-7.3601976037025452E-2</v>
      </c>
      <c r="DV1598" s="21">
        <v>2.91743203997612E-2</v>
      </c>
      <c r="DW1598" s="21">
        <v>8.2955949008464813E-2</v>
      </c>
      <c r="DX1598" s="21">
        <v>3.5231810063123703E-2</v>
      </c>
      <c r="DY1598" s="21">
        <v>5.9376385062932968E-2</v>
      </c>
      <c r="DZ1598" s="21">
        <v>4.3341614305973053E-2</v>
      </c>
      <c r="EA1598" s="21">
        <v>4.4917982071638107E-2</v>
      </c>
      <c r="EB1598" s="21">
        <v>3.3799957484006882E-2</v>
      </c>
      <c r="EC1598" s="21">
        <v>9.4202138483524323E-2</v>
      </c>
      <c r="ED1598" s="21">
        <v>3.6502394825220108E-2</v>
      </c>
      <c r="EE1598" s="21">
        <v>6.8907417356967926E-2</v>
      </c>
      <c r="EF1598" s="21">
        <v>2.9149016365408897E-2</v>
      </c>
      <c r="EG1598" s="21">
        <v>0.18713594973087311</v>
      </c>
      <c r="EH1598" s="21">
        <v>9.0949207544326782E-2</v>
      </c>
      <c r="EI1598" s="21">
        <v>6.4325280487537384E-2</v>
      </c>
      <c r="EJ1598" s="21">
        <v>5.0118565559387207E-3</v>
      </c>
      <c r="EK1598" s="21">
        <v>0.30816450715065002</v>
      </c>
      <c r="EL1598" s="21">
        <v>0.3581993579864502</v>
      </c>
      <c r="EM1598" s="21">
        <v>0.3912641704082489</v>
      </c>
      <c r="EN1598" s="21">
        <v>0.32967299222946167</v>
      </c>
      <c r="EO1598" s="21">
        <v>0.10751621425151825</v>
      </c>
      <c r="EP1598" s="21">
        <v>6.4059481024742126E-2</v>
      </c>
      <c r="EQ1598" s="21">
        <v>0.10604193806648254</v>
      </c>
      <c r="ER1598" s="21">
        <v>1.3247469440102577E-2</v>
      </c>
      <c r="ES1598" s="21">
        <v>-3.7447839975357056E-2</v>
      </c>
      <c r="ET1598" s="21">
        <v>5.9465065598487854E-2</v>
      </c>
      <c r="EU1598" s="21">
        <v>67.924418604651166</v>
      </c>
      <c r="EV1598" s="21">
        <v>66.540695190429688</v>
      </c>
      <c r="EW1598" s="21">
        <v>65.70930232558139</v>
      </c>
      <c r="EX1598" s="21">
        <v>64.895347595214844</v>
      </c>
      <c r="EY1598" s="21">
        <v>65.040695190429688</v>
      </c>
      <c r="EZ1598" s="21">
        <v>64.680229187011719</v>
      </c>
      <c r="FA1598" s="21">
        <v>66.145347595214844</v>
      </c>
      <c r="FB1598" s="21">
        <v>66.47674560546875</v>
      </c>
      <c r="FC1598" s="21">
        <v>73.802322387695313</v>
      </c>
      <c r="FD1598" s="21">
        <v>83.784881591796875</v>
      </c>
      <c r="FE1598" s="21">
        <v>91.145347595214844</v>
      </c>
      <c r="FF1598" s="21">
        <v>97.406974792480469</v>
      </c>
      <c r="FG1598" s="21">
        <v>98.691864013671875</v>
      </c>
      <c r="FH1598" s="21">
        <v>99.232559204101563</v>
      </c>
      <c r="FI1598" s="21">
        <v>98.040695190429688</v>
      </c>
      <c r="FJ1598" s="21">
        <v>98.133720397949219</v>
      </c>
      <c r="FK1598" s="21">
        <v>97.5465087890625</v>
      </c>
      <c r="FL1598" s="21">
        <v>95.279067993164063</v>
      </c>
      <c r="FM1598" s="21">
        <v>90.872093200683594</v>
      </c>
      <c r="FN1598" s="21">
        <v>83.372093200683594</v>
      </c>
      <c r="FO1598" s="21">
        <v>78.610466003417969</v>
      </c>
      <c r="FP1598" s="21">
        <v>77.220932006835938</v>
      </c>
      <c r="FQ1598" s="21">
        <v>73.587211608886719</v>
      </c>
      <c r="FR1598" s="21">
        <v>71.837211608886719</v>
      </c>
      <c r="FS1598" s="21">
        <v>0.58936822414398193</v>
      </c>
      <c r="FT1598" s="21"/>
      <c r="FU1598" s="21">
        <v>6.3707813620567322E-2</v>
      </c>
      <c r="FV1598" t="s">
        <v>294</v>
      </c>
      <c r="FW1598" s="21"/>
      <c r="FX1598">
        <f t="shared" si="72"/>
        <v>2.7372271060943603</v>
      </c>
      <c r="FY1598">
        <f t="shared" si="73"/>
        <v>0.10926382578909397</v>
      </c>
      <c r="FZ1598">
        <f t="shared" si="74"/>
        <v>89.136045837402349</v>
      </c>
    </row>
    <row r="1599" spans="1:182" x14ac:dyDescent="0.2">
      <c r="A1599" t="s">
        <v>227</v>
      </c>
      <c r="B1599" t="s">
        <v>199</v>
      </c>
      <c r="C1599" t="s">
        <v>285</v>
      </c>
      <c r="D1599" t="s">
        <v>274</v>
      </c>
      <c r="E1599" t="s">
        <v>221</v>
      </c>
      <c r="F1599" s="21">
        <v>1413</v>
      </c>
      <c r="G1599" s="21">
        <v>1.516756534576416</v>
      </c>
      <c r="H1599" s="21">
        <v>1.3122392892837524</v>
      </c>
      <c r="I1599" s="21">
        <v>1.1907558441162109</v>
      </c>
      <c r="J1599" s="21">
        <v>1.051790714263916</v>
      </c>
      <c r="K1599" s="21">
        <v>1.0035984516143799</v>
      </c>
      <c r="L1599" s="21">
        <v>1.0031948089599609</v>
      </c>
      <c r="M1599" s="21">
        <v>1.1018613576889038</v>
      </c>
      <c r="N1599" s="21">
        <v>0.89335727691650391</v>
      </c>
      <c r="O1599" s="21">
        <v>0.21197615563869476</v>
      </c>
      <c r="P1599" s="21">
        <v>-0.62645083665847778</v>
      </c>
      <c r="Q1599" s="21">
        <v>-1.033879280090332</v>
      </c>
      <c r="R1599" s="21">
        <v>-1.2407383918762207</v>
      </c>
      <c r="S1599" s="21">
        <v>-0.99431240558624268</v>
      </c>
      <c r="T1599" s="21">
        <v>-0.55157357454299927</v>
      </c>
      <c r="U1599" s="21">
        <v>-1.8189935013651848E-2</v>
      </c>
      <c r="V1599" s="21">
        <v>0.80827790498733521</v>
      </c>
      <c r="W1599" s="21">
        <v>1.8772196769714355</v>
      </c>
      <c r="X1599" s="21">
        <v>2.8479475975036621</v>
      </c>
      <c r="Y1599" s="21">
        <v>3.2052876949310303</v>
      </c>
      <c r="Z1599" s="21">
        <v>3.0021557807922363</v>
      </c>
      <c r="AA1599" s="21">
        <v>2.7513933181762695</v>
      </c>
      <c r="AB1599" s="21">
        <v>2.4082887172698975</v>
      </c>
      <c r="AC1599" s="21">
        <v>2.0442063808441162</v>
      </c>
      <c r="AD1599" s="21">
        <v>1.7734693288803101</v>
      </c>
      <c r="AE1599" s="21">
        <v>-2.8413075953722E-2</v>
      </c>
      <c r="AF1599" s="21">
        <v>-6.0867711901664734E-2</v>
      </c>
      <c r="AG1599" s="21">
        <v>-2.1750491112470627E-2</v>
      </c>
      <c r="AH1599" s="21">
        <v>-3.3865943551063538E-2</v>
      </c>
      <c r="AI1599" s="21">
        <v>-1.0469201020896435E-2</v>
      </c>
      <c r="AJ1599" s="21">
        <v>-1.6630474478006363E-2</v>
      </c>
      <c r="AK1599" s="21">
        <v>2.753862738609314E-2</v>
      </c>
      <c r="AL1599" s="21">
        <v>-3.3019073307514191E-2</v>
      </c>
      <c r="AM1599" s="21">
        <v>-1.6646958887577057E-2</v>
      </c>
      <c r="AN1599" s="21">
        <v>-8.9783884584903717E-2</v>
      </c>
      <c r="AO1599" s="21">
        <v>2.8469694778323174E-2</v>
      </c>
      <c r="AP1599" s="21">
        <v>-8.8304236531257629E-2</v>
      </c>
      <c r="AQ1599" s="21">
        <v>-0.13973307609558105</v>
      </c>
      <c r="AR1599" s="21">
        <v>-0.20298154652118683</v>
      </c>
      <c r="AS1599" s="21">
        <v>0.1005927249789238</v>
      </c>
      <c r="AT1599" s="21">
        <v>0.14675505459308624</v>
      </c>
      <c r="AU1599" s="21">
        <v>0.20555974543094635</v>
      </c>
      <c r="AV1599" s="21">
        <v>0.12343073636293411</v>
      </c>
      <c r="AW1599" s="21">
        <v>-8.5692249238491058E-2</v>
      </c>
      <c r="AX1599" s="21">
        <v>-0.11804146319627762</v>
      </c>
      <c r="AY1599" s="21">
        <v>-6.7318670451641083E-2</v>
      </c>
      <c r="AZ1599" s="21">
        <v>-0.15473359823226929</v>
      </c>
      <c r="BA1599" s="21">
        <v>-0.17380368709564209</v>
      </c>
      <c r="BB1599" s="21">
        <v>-5.5162791162729263E-2</v>
      </c>
      <c r="BC1599" s="21">
        <v>5.8004073798656464E-3</v>
      </c>
      <c r="BD1599" s="21">
        <v>-3.1417716294527054E-2</v>
      </c>
      <c r="BE1599" s="21">
        <v>2.6219717692583799E-3</v>
      </c>
      <c r="BF1599" s="21">
        <v>-1.0797481052577496E-2</v>
      </c>
      <c r="BG1599" s="21">
        <v>6.0164472088217735E-3</v>
      </c>
      <c r="BH1599" s="21">
        <v>-1.6030222177505493E-3</v>
      </c>
      <c r="BI1599" s="21">
        <v>4.787333682179451E-2</v>
      </c>
      <c r="BJ1599" s="21">
        <v>-1.141083613038063E-2</v>
      </c>
      <c r="BK1599" s="21">
        <v>1.0046530514955521E-2</v>
      </c>
      <c r="BL1599" s="21">
        <v>-5.3315848112106323E-2</v>
      </c>
      <c r="BM1599" s="21">
        <v>7.5851209461688995E-2</v>
      </c>
      <c r="BN1599" s="21">
        <v>-3.4132681787014008E-2</v>
      </c>
      <c r="BO1599" s="21">
        <v>-7.5933486223220825E-2</v>
      </c>
      <c r="BP1599" s="21">
        <v>-0.13851810991764069</v>
      </c>
      <c r="BQ1599" s="21">
        <v>0.16753727197647095</v>
      </c>
      <c r="BR1599" s="21">
        <v>0.2096722424030304</v>
      </c>
      <c r="BS1599" s="21">
        <v>0.26427653431892395</v>
      </c>
      <c r="BT1599" s="21">
        <v>0.18581068515777588</v>
      </c>
      <c r="BU1599" s="21">
        <v>-2.6985043659806252E-2</v>
      </c>
      <c r="BV1599" s="21">
        <v>-6.1372905969619751E-2</v>
      </c>
      <c r="BW1599" s="21">
        <v>-1.7847293987870216E-2</v>
      </c>
      <c r="BX1599" s="21">
        <v>-0.10289874672889709</v>
      </c>
      <c r="BY1599" s="21">
        <v>-0.13315877318382263</v>
      </c>
      <c r="BZ1599" s="21">
        <v>-2.2211939096450806E-2</v>
      </c>
      <c r="CA1599" s="21">
        <v>2.9496561735868454E-2</v>
      </c>
      <c r="CB1599" s="21">
        <v>-1.1020737700164318E-2</v>
      </c>
      <c r="CC1599" s="21">
        <v>1.9502265378832817E-2</v>
      </c>
      <c r="CD1599" s="21">
        <v>5.1796664483845234E-3</v>
      </c>
      <c r="CE1599" s="21">
        <v>1.7434356734156609E-2</v>
      </c>
      <c r="CF1599" s="21">
        <v>8.8049452751874924E-3</v>
      </c>
      <c r="CG1599" s="21">
        <v>6.1957094818353653E-2</v>
      </c>
      <c r="CH1599" s="21">
        <v>3.5549632739275694E-3</v>
      </c>
      <c r="CI1599" s="21">
        <v>2.8534360229969025E-2</v>
      </c>
      <c r="CJ1599" s="21">
        <v>-2.8058195486664772E-2</v>
      </c>
      <c r="CK1599" s="21">
        <v>0.10866750776767731</v>
      </c>
      <c r="CL1599" s="21">
        <v>3.3863729331642389E-3</v>
      </c>
      <c r="CM1599" s="21">
        <v>-3.1746078282594681E-2</v>
      </c>
      <c r="CN1599" s="21">
        <v>-9.3870922923088074E-2</v>
      </c>
      <c r="CO1599" s="21">
        <v>0.21390286087989807</v>
      </c>
      <c r="CP1599" s="21">
        <v>0.25324848294258118</v>
      </c>
      <c r="CQ1599" s="21">
        <v>0.30494362115859985</v>
      </c>
      <c r="CR1599" s="21">
        <v>0.22901484370231628</v>
      </c>
      <c r="CS1599" s="21">
        <v>1.367538794875145E-2</v>
      </c>
      <c r="CT1599" s="21">
        <v>-2.2124439477920532E-2</v>
      </c>
      <c r="CU1599" s="21">
        <v>1.6416428610682487E-2</v>
      </c>
      <c r="CV1599" s="21">
        <v>-6.6998079419136047E-2</v>
      </c>
      <c r="CW1599" s="21">
        <v>-0.10500822216272354</v>
      </c>
      <c r="CX1599" s="21">
        <v>6.0972105711698532E-4</v>
      </c>
      <c r="CY1599" s="21">
        <v>5.3192716091871262E-2</v>
      </c>
      <c r="CZ1599" s="21">
        <v>9.376239962875843E-3</v>
      </c>
      <c r="DA1599" s="21">
        <v>3.6382559686899185E-2</v>
      </c>
      <c r="DB1599" s="21">
        <v>2.1156813949346542E-2</v>
      </c>
      <c r="DC1599" s="21">
        <v>2.8852267190814018E-2</v>
      </c>
      <c r="DD1599" s="21">
        <v>1.9212912768125534E-2</v>
      </c>
      <c r="DE1599" s="21">
        <v>7.6040856540203094E-2</v>
      </c>
      <c r="DF1599" s="21">
        <v>1.8520763143897057E-2</v>
      </c>
      <c r="DG1599" s="21">
        <v>4.7022189944982529E-2</v>
      </c>
      <c r="DH1599" s="21">
        <v>-2.8005440253764391E-3</v>
      </c>
      <c r="DI1599" s="21">
        <v>0.14148379862308502</v>
      </c>
      <c r="DJ1599" s="21">
        <v>4.0905427187681198E-2</v>
      </c>
      <c r="DK1599" s="21">
        <v>1.2441327795386314E-2</v>
      </c>
      <c r="DL1599" s="21">
        <v>-4.9223743379116058E-2</v>
      </c>
      <c r="DM1599" s="21">
        <v>0.2602684497833252</v>
      </c>
      <c r="DN1599" s="21">
        <v>0.29682472348213196</v>
      </c>
      <c r="DO1599" s="21">
        <v>0.34561070799827576</v>
      </c>
      <c r="DP1599" s="21">
        <v>0.27221900224685669</v>
      </c>
      <c r="DQ1599" s="21">
        <v>5.4335817694664001E-2</v>
      </c>
      <c r="DR1599" s="21">
        <v>1.7124028876423836E-2</v>
      </c>
      <c r="DS1599" s="21">
        <v>5.0680149346590042E-2</v>
      </c>
      <c r="DT1599" s="21">
        <v>-3.1097415834665298E-2</v>
      </c>
      <c r="DU1599" s="21">
        <v>-7.6857671141624451E-2</v>
      </c>
      <c r="DV1599" s="21">
        <v>2.3431381210684776E-2</v>
      </c>
      <c r="DW1599" s="21">
        <v>8.7406203150749207E-2</v>
      </c>
      <c r="DX1599" s="21">
        <v>3.8826238363981247E-2</v>
      </c>
      <c r="DY1599" s="21">
        <v>6.0755021870136261E-2</v>
      </c>
      <c r="DZ1599" s="21">
        <v>4.4225279241800308E-2</v>
      </c>
      <c r="EA1599" s="21">
        <v>4.5337915420532227E-2</v>
      </c>
      <c r="EB1599" s="21">
        <v>3.4240365028381348E-2</v>
      </c>
      <c r="EC1599" s="21">
        <v>9.6375562250614166E-2</v>
      </c>
      <c r="ED1599" s="21">
        <v>4.0129002183675766E-2</v>
      </c>
      <c r="EE1599" s="21">
        <v>7.3715679347515106E-2</v>
      </c>
      <c r="EF1599" s="21">
        <v>3.3667493611574173E-2</v>
      </c>
      <c r="EG1599" s="21">
        <v>0.18886531889438629</v>
      </c>
      <c r="EH1599" s="21">
        <v>9.5076978206634521E-2</v>
      </c>
      <c r="EI1599" s="21">
        <v>7.624092698097229E-2</v>
      </c>
      <c r="EJ1599" s="21">
        <v>1.5239696018397808E-2</v>
      </c>
      <c r="EK1599" s="21">
        <v>0.32721298933029175</v>
      </c>
      <c r="EL1599" s="21">
        <v>0.3597419261932373</v>
      </c>
      <c r="EM1599" s="21">
        <v>0.40432751178741455</v>
      </c>
      <c r="EN1599" s="21">
        <v>0.33459895849227905</v>
      </c>
      <c r="EO1599" s="21">
        <v>0.11304302513599396</v>
      </c>
      <c r="EP1599" s="21">
        <v>7.3792584240436554E-2</v>
      </c>
      <c r="EQ1599" s="21">
        <v>0.10015152394771576</v>
      </c>
      <c r="ER1599" s="21">
        <v>2.0737441256642342E-2</v>
      </c>
      <c r="ES1599" s="21">
        <v>-3.6212749779224396E-2</v>
      </c>
      <c r="ET1599" s="21">
        <v>5.6382235139608383E-2</v>
      </c>
      <c r="EU1599" s="21">
        <v>67.924418604651166</v>
      </c>
      <c r="EV1599" s="21">
        <v>66.540695190429688</v>
      </c>
      <c r="EW1599" s="21">
        <v>65.70930232558139</v>
      </c>
      <c r="EX1599" s="21">
        <v>64.895347595214844</v>
      </c>
      <c r="EY1599" s="21">
        <v>65.040695190429688</v>
      </c>
      <c r="EZ1599" s="21">
        <v>64.680229187011719</v>
      </c>
      <c r="FA1599" s="21">
        <v>66.145347595214844</v>
      </c>
      <c r="FB1599" s="21">
        <v>66.47674560546875</v>
      </c>
      <c r="FC1599" s="21">
        <v>73.802322387695313</v>
      </c>
      <c r="FD1599" s="21">
        <v>83.784881591796875</v>
      </c>
      <c r="FE1599" s="21">
        <v>91.145347595214844</v>
      </c>
      <c r="FF1599" s="21">
        <v>97.406974792480469</v>
      </c>
      <c r="FG1599" s="21">
        <v>98.691864013671875</v>
      </c>
      <c r="FH1599" s="21">
        <v>99.232559204101563</v>
      </c>
      <c r="FI1599" s="21">
        <v>98.040695190429688</v>
      </c>
      <c r="FJ1599" s="21">
        <v>98.133720397949219</v>
      </c>
      <c r="FK1599" s="21">
        <v>97.5465087890625</v>
      </c>
      <c r="FL1599" s="21">
        <v>95.279067993164063</v>
      </c>
      <c r="FM1599" s="21">
        <v>90.872093200683594</v>
      </c>
      <c r="FN1599" s="21">
        <v>83.372093200683594</v>
      </c>
      <c r="FO1599" s="21">
        <v>78.610466003417969</v>
      </c>
      <c r="FP1599" s="21">
        <v>77.220932006835938</v>
      </c>
      <c r="FQ1599" s="21">
        <v>73.587211608886719</v>
      </c>
      <c r="FR1599" s="21">
        <v>71.837211608886719</v>
      </c>
      <c r="FS1599" s="21">
        <v>0.63769209384918213</v>
      </c>
      <c r="FT1599" s="21"/>
      <c r="FU1599" s="21">
        <v>6.7012399435043335E-2</v>
      </c>
      <c r="FV1599" t="s">
        <v>294</v>
      </c>
      <c r="FW1599" s="21"/>
      <c r="FX1599">
        <f t="shared" si="72"/>
        <v>2.7368008136749267</v>
      </c>
      <c r="FY1599">
        <f t="shared" si="73"/>
        <v>0.10838516838848591</v>
      </c>
      <c r="FZ1599">
        <f t="shared" si="74"/>
        <v>89.136045837402349</v>
      </c>
    </row>
    <row r="1600" spans="1:182" x14ac:dyDescent="0.2">
      <c r="A1600" t="s">
        <v>227</v>
      </c>
      <c r="B1600" t="s">
        <v>199</v>
      </c>
      <c r="C1600" t="s">
        <v>286</v>
      </c>
      <c r="D1600" t="s">
        <v>274</v>
      </c>
      <c r="E1600" t="s">
        <v>221</v>
      </c>
      <c r="F1600" s="21">
        <v>27</v>
      </c>
      <c r="G1600" s="21">
        <v>1.319881796836853</v>
      </c>
      <c r="H1600" s="21">
        <v>1.0490087270736694</v>
      </c>
      <c r="I1600" s="21">
        <v>1.0078886747360229</v>
      </c>
      <c r="J1600" s="21">
        <v>0.84481704235076904</v>
      </c>
      <c r="K1600" s="21">
        <v>0.75019282102584839</v>
      </c>
      <c r="L1600" s="21">
        <v>0.69585871696472168</v>
      </c>
      <c r="M1600" s="21">
        <v>1.0081725120544434</v>
      </c>
      <c r="N1600" s="21">
        <v>0.74367600679397583</v>
      </c>
      <c r="O1600" s="21">
        <v>0.12214646488428116</v>
      </c>
      <c r="P1600" s="21">
        <v>-0.94699031114578247</v>
      </c>
      <c r="Q1600" s="21">
        <v>-1.2591038942337036</v>
      </c>
      <c r="R1600" s="21">
        <v>-1.2626457214355469</v>
      </c>
      <c r="S1600" s="21">
        <v>-1.0261787176132202</v>
      </c>
      <c r="T1600" s="21">
        <v>-0.42294108867645264</v>
      </c>
      <c r="U1600" s="21">
        <v>1.0918816328048706</v>
      </c>
      <c r="V1600" s="21">
        <v>1.3236278295516968</v>
      </c>
      <c r="W1600" s="21">
        <v>3.1224803924560547</v>
      </c>
      <c r="X1600" s="21">
        <v>3.2104783058166504</v>
      </c>
      <c r="Y1600" s="21">
        <v>2.9207878112792969</v>
      </c>
      <c r="Z1600" s="21">
        <v>2.8579287528991699</v>
      </c>
      <c r="AA1600" s="21">
        <v>2.0097272396087646</v>
      </c>
      <c r="AB1600" s="21">
        <v>1.5593140125274658</v>
      </c>
      <c r="AC1600" s="21">
        <v>1.3075456619262695</v>
      </c>
      <c r="AD1600" s="21">
        <v>1.1469244956970215</v>
      </c>
      <c r="AE1600" s="21">
        <v>-0.12039587646722794</v>
      </c>
      <c r="AF1600" s="21">
        <v>-0.1816582977771759</v>
      </c>
      <c r="AG1600" s="21">
        <v>-2.7185363695025444E-2</v>
      </c>
      <c r="AH1600" s="21">
        <v>-6.5461276099085808E-3</v>
      </c>
      <c r="AI1600" s="21">
        <v>-0.10575179755687714</v>
      </c>
      <c r="AJ1600" s="21">
        <v>-0.15170526504516602</v>
      </c>
      <c r="AK1600" s="21">
        <v>8.0385684967041016E-2</v>
      </c>
      <c r="AL1600" s="21">
        <v>3.7551280111074448E-2</v>
      </c>
      <c r="AM1600" s="21">
        <v>-8.3930030465126038E-2</v>
      </c>
      <c r="AN1600" s="21">
        <v>-0.48339122533798218</v>
      </c>
      <c r="AO1600" s="21">
        <v>-0.60467749834060669</v>
      </c>
      <c r="AP1600" s="21">
        <v>-0.36225563287734985</v>
      </c>
      <c r="AQ1600" s="21">
        <v>-0.53850287199020386</v>
      </c>
      <c r="AR1600" s="21">
        <v>-0.28886803984642029</v>
      </c>
      <c r="AS1600" s="21">
        <v>0.16837908327579498</v>
      </c>
      <c r="AT1600" s="21">
        <v>-0.36727046966552734</v>
      </c>
      <c r="AU1600" s="21">
        <v>0.62295740842819214</v>
      </c>
      <c r="AV1600" s="21">
        <v>-0.38829690217971802</v>
      </c>
      <c r="AW1600" s="21">
        <v>-0.73083710670471191</v>
      </c>
      <c r="AX1600" s="21">
        <v>-0.55283695459365845</v>
      </c>
      <c r="AY1600" s="21">
        <v>-0.74047863483428955</v>
      </c>
      <c r="AZ1600" s="21">
        <v>-1.5559761524200439</v>
      </c>
      <c r="BA1600" s="21">
        <v>-0.88767814636230469</v>
      </c>
      <c r="BB1600" s="21">
        <v>-0.67298430204391479</v>
      </c>
      <c r="BC1600" s="21">
        <v>8.1815002486109734E-3</v>
      </c>
      <c r="BD1600" s="21">
        <v>-6.2256071716547012E-2</v>
      </c>
      <c r="BE1600" s="21">
        <v>1.9607905298471451E-2</v>
      </c>
      <c r="BF1600" s="21">
        <v>2.1793870255351067E-2</v>
      </c>
      <c r="BG1600" s="21">
        <v>-5.4778948426246643E-2</v>
      </c>
      <c r="BH1600" s="21">
        <v>-9.0126723051071167E-2</v>
      </c>
      <c r="BI1600" s="21">
        <v>0.11792451143264771</v>
      </c>
      <c r="BJ1600" s="21">
        <v>9.3068793416023254E-2</v>
      </c>
      <c r="BK1600" s="21">
        <v>3.5236470401287079E-2</v>
      </c>
      <c r="BL1600" s="21">
        <v>-0.26242807507514954</v>
      </c>
      <c r="BM1600" s="21">
        <v>-0.34415093064308167</v>
      </c>
      <c r="BN1600" s="21">
        <v>-0.16483478248119354</v>
      </c>
      <c r="BO1600" s="21">
        <v>-0.17699751257896423</v>
      </c>
      <c r="BP1600" s="21">
        <v>-4.4609032571315765E-2</v>
      </c>
      <c r="BQ1600" s="21">
        <v>0.50290137529373169</v>
      </c>
      <c r="BR1600" s="21">
        <v>-0.12921765446662903</v>
      </c>
      <c r="BS1600" s="21">
        <v>0.75560897588729858</v>
      </c>
      <c r="BT1600" s="21">
        <v>-0.10037630051374435</v>
      </c>
      <c r="BU1600" s="21">
        <v>-0.39810529351234436</v>
      </c>
      <c r="BV1600" s="21">
        <v>-0.22077342867851257</v>
      </c>
      <c r="BW1600" s="21">
        <v>-0.5810890793800354</v>
      </c>
      <c r="BX1600" s="21">
        <v>-0.97712171077728271</v>
      </c>
      <c r="BY1600" s="21">
        <v>-0.617503821849823</v>
      </c>
      <c r="BZ1600" s="21">
        <v>-0.50407236814498901</v>
      </c>
      <c r="CA1600" s="21">
        <v>9.7233802080154419E-2</v>
      </c>
      <c r="CB1600" s="21">
        <v>2.044154517352581E-2</v>
      </c>
      <c r="CC1600" s="21">
        <v>5.2016779780387878E-2</v>
      </c>
      <c r="CD1600" s="21">
        <v>4.142206534743309E-2</v>
      </c>
      <c r="CE1600" s="21">
        <v>-1.9475307315587997E-2</v>
      </c>
      <c r="CF1600" s="21">
        <v>-4.7477614134550095E-2</v>
      </c>
      <c r="CG1600" s="21">
        <v>0.14392378926277161</v>
      </c>
      <c r="CH1600" s="21">
        <v>0.13152004778385162</v>
      </c>
      <c r="CI1600" s="21">
        <v>0.11777082830667496</v>
      </c>
      <c r="CJ1600" s="21">
        <v>-0.10938965529203415</v>
      </c>
      <c r="CK1600" s="21">
        <v>-0.16371102631092072</v>
      </c>
      <c r="CL1600" s="21">
        <v>-2.8101695701479912E-2</v>
      </c>
      <c r="CM1600" s="21">
        <v>7.3379993438720703E-2</v>
      </c>
      <c r="CN1600" s="21">
        <v>0.12456401437520981</v>
      </c>
      <c r="CO1600" s="21">
        <v>0.73459053039550781</v>
      </c>
      <c r="CP1600" s="21">
        <v>3.5656996071338654E-2</v>
      </c>
      <c r="CQ1600" s="21">
        <v>0.84748303890228271</v>
      </c>
      <c r="CR1600" s="21">
        <v>9.9036641418933868E-2</v>
      </c>
      <c r="CS1600" s="21">
        <v>-0.16765625774860382</v>
      </c>
      <c r="CT1600" s="21">
        <v>9.2127639800310135E-3</v>
      </c>
      <c r="CU1600" s="21">
        <v>-0.47069635987281799</v>
      </c>
      <c r="CV1600" s="21">
        <v>-0.57620888948440552</v>
      </c>
      <c r="CW1600" s="21">
        <v>-0.43038192391395569</v>
      </c>
      <c r="CX1600" s="21">
        <v>-0.3870844841003418</v>
      </c>
      <c r="CY1600" s="21">
        <v>0.18628610670566559</v>
      </c>
      <c r="CZ1600" s="21">
        <v>0.10313916206359863</v>
      </c>
      <c r="DA1600" s="21">
        <v>8.4425657987594604E-2</v>
      </c>
      <c r="DB1600" s="21">
        <v>6.1050262302160263E-2</v>
      </c>
      <c r="DC1600" s="21">
        <v>1.5828333795070648E-2</v>
      </c>
      <c r="DD1600" s="21">
        <v>-4.8285066150128841E-3</v>
      </c>
      <c r="DE1600" s="21">
        <v>0.16992306709289551</v>
      </c>
      <c r="DF1600" s="21">
        <v>0.16997130215167999</v>
      </c>
      <c r="DG1600" s="21">
        <v>0.20030517876148224</v>
      </c>
      <c r="DH1600" s="21">
        <v>4.3648757040500641E-2</v>
      </c>
      <c r="DI1600" s="21">
        <v>1.6728876158595085E-2</v>
      </c>
      <c r="DJ1600" s="21">
        <v>0.10863138735294342</v>
      </c>
      <c r="DK1600" s="21">
        <v>0.32375749945640564</v>
      </c>
      <c r="DL1600" s="21">
        <v>0.29373705387115479</v>
      </c>
      <c r="DM1600" s="21">
        <v>0.96627968549728394</v>
      </c>
      <c r="DN1600" s="21">
        <v>0.20053164660930634</v>
      </c>
      <c r="DO1600" s="21">
        <v>0.93935710191726685</v>
      </c>
      <c r="DP1600" s="21">
        <v>0.29844957590103149</v>
      </c>
      <c r="DQ1600" s="21">
        <v>6.2792778015136719E-2</v>
      </c>
      <c r="DR1600" s="21">
        <v>0.2391989529132843</v>
      </c>
      <c r="DS1600" s="21">
        <v>-0.36030364036560059</v>
      </c>
      <c r="DT1600" s="21">
        <v>-0.17529605329036713</v>
      </c>
      <c r="DU1600" s="21">
        <v>-0.24326002597808838</v>
      </c>
      <c r="DV1600" s="21">
        <v>-0.27009660005569458</v>
      </c>
      <c r="DW1600" s="21">
        <v>0.31486347317695618</v>
      </c>
      <c r="DX1600" s="21">
        <v>0.22254139184951782</v>
      </c>
      <c r="DY1600" s="21">
        <v>0.13121892511844635</v>
      </c>
      <c r="DZ1600" s="21">
        <v>8.9390255510807037E-2</v>
      </c>
      <c r="EA1600" s="21">
        <v>6.6801182925701141E-2</v>
      </c>
      <c r="EB1600" s="21">
        <v>5.6750029325485229E-2</v>
      </c>
      <c r="EC1600" s="21">
        <v>0.2074618935585022</v>
      </c>
      <c r="ED1600" s="21">
        <v>0.2254888117313385</v>
      </c>
      <c r="EE1600" s="21">
        <v>0.31947168707847595</v>
      </c>
      <c r="EF1600" s="21">
        <v>0.26461192965507507</v>
      </c>
      <c r="EG1600" s="21">
        <v>0.27725544571876526</v>
      </c>
      <c r="EH1600" s="21">
        <v>0.30605223774909973</v>
      </c>
      <c r="EI1600" s="21">
        <v>0.68526285886764526</v>
      </c>
      <c r="EJ1600" s="21">
        <v>0.53799605369567871</v>
      </c>
      <c r="EK1600" s="21">
        <v>1.3008019924163818</v>
      </c>
      <c r="EL1600" s="21">
        <v>0.43858447670936584</v>
      </c>
      <c r="EM1600" s="21">
        <v>1.0720087289810181</v>
      </c>
      <c r="EN1600" s="21">
        <v>0.58637017011642456</v>
      </c>
      <c r="EO1600" s="21">
        <v>0.39552459120750427</v>
      </c>
      <c r="EP1600" s="21">
        <v>0.57126247882843018</v>
      </c>
      <c r="EQ1600" s="21">
        <v>-0.20091407001018524</v>
      </c>
      <c r="ER1600" s="21">
        <v>0.4035584032535553</v>
      </c>
      <c r="ES1600" s="21">
        <v>2.6914274320006371E-2</v>
      </c>
      <c r="ET1600" s="21">
        <v>-0.10118468105792999</v>
      </c>
      <c r="EU1600" s="21">
        <v>67.924418604651166</v>
      </c>
      <c r="EV1600" s="21">
        <v>66.540695190429688</v>
      </c>
      <c r="EW1600" s="21">
        <v>65.70930232558139</v>
      </c>
      <c r="EX1600" s="21">
        <v>64.895347595214844</v>
      </c>
      <c r="EY1600" s="21">
        <v>65.040695190429688</v>
      </c>
      <c r="EZ1600" s="21">
        <v>64.680229187011719</v>
      </c>
      <c r="FA1600" s="21">
        <v>66.145347595214844</v>
      </c>
      <c r="FB1600" s="21">
        <v>66.47674560546875</v>
      </c>
      <c r="FC1600" s="21">
        <v>73.802322387695313</v>
      </c>
      <c r="FD1600" s="21">
        <v>83.784881591796875</v>
      </c>
      <c r="FE1600" s="21">
        <v>91.145347595214844</v>
      </c>
      <c r="FF1600" s="21">
        <v>97.406974792480469</v>
      </c>
      <c r="FG1600" s="21">
        <v>98.691864013671875</v>
      </c>
      <c r="FH1600" s="21">
        <v>99.232559204101563</v>
      </c>
      <c r="FI1600" s="21">
        <v>98.040695190429688</v>
      </c>
      <c r="FJ1600" s="21">
        <v>98.133720397949219</v>
      </c>
      <c r="FK1600" s="21">
        <v>97.5465087890625</v>
      </c>
      <c r="FL1600" s="21">
        <v>95.279067993164063</v>
      </c>
      <c r="FM1600" s="21">
        <v>90.872093200683594</v>
      </c>
      <c r="FN1600" s="21">
        <v>83.372093200683594</v>
      </c>
      <c r="FO1600" s="21">
        <v>78.610466003417969</v>
      </c>
      <c r="FP1600" s="21">
        <v>77.220932006835938</v>
      </c>
      <c r="FQ1600" s="21">
        <v>73.587211608886719</v>
      </c>
      <c r="FR1600" s="21">
        <v>71.837211608886719</v>
      </c>
      <c r="FS1600" s="21">
        <v>3.1075787544250488</v>
      </c>
      <c r="FT1600" s="21"/>
      <c r="FU1600" s="21">
        <v>0.23591352999210358</v>
      </c>
      <c r="FV1600" t="s">
        <v>294</v>
      </c>
      <c r="FW1600" s="21"/>
      <c r="FX1600">
        <f t="shared" si="72"/>
        <v>2.8242805004119873</v>
      </c>
      <c r="FY1600">
        <f t="shared" si="73"/>
        <v>6.3475965335965154E-2</v>
      </c>
      <c r="FZ1600">
        <f t="shared" si="74"/>
        <v>89.136045837402349</v>
      </c>
    </row>
    <row r="1601" spans="1:182" x14ac:dyDescent="0.2">
      <c r="A1601" t="s">
        <v>227</v>
      </c>
      <c r="B1601" t="s">
        <v>199</v>
      </c>
      <c r="C1601" t="s">
        <v>281</v>
      </c>
      <c r="D1601" t="s">
        <v>280</v>
      </c>
      <c r="E1601" t="s">
        <v>221</v>
      </c>
      <c r="F1601" s="21">
        <v>1315.5</v>
      </c>
      <c r="G1601" s="21">
        <v>1.7223376035690308</v>
      </c>
      <c r="H1601" s="21">
        <v>1.5151956081390381</v>
      </c>
      <c r="I1601" s="21">
        <v>1.3817416429519653</v>
      </c>
      <c r="J1601" s="21">
        <v>1.2707443237304688</v>
      </c>
      <c r="K1601" s="21">
        <v>1.1858495473861694</v>
      </c>
      <c r="L1601" s="21">
        <v>1.1796373128890991</v>
      </c>
      <c r="M1601" s="21">
        <v>1.1713089942932129</v>
      </c>
      <c r="N1601" s="21">
        <v>0.89910411834716797</v>
      </c>
      <c r="O1601" s="21">
        <v>0.31706327199935913</v>
      </c>
      <c r="P1601" s="21">
        <v>-0.3820996880531311</v>
      </c>
      <c r="Q1601" s="21">
        <v>-0.87904649972915649</v>
      </c>
      <c r="R1601" s="21">
        <v>-1.1494252681732178</v>
      </c>
      <c r="S1601" s="21">
        <v>-1.0534189939498901</v>
      </c>
      <c r="T1601" s="21">
        <v>-0.72183305025100708</v>
      </c>
      <c r="U1601" s="21">
        <v>-0.28329765796661377</v>
      </c>
      <c r="V1601" s="21">
        <v>0.44298917055130005</v>
      </c>
      <c r="W1601" s="21">
        <v>1.3901412487030029</v>
      </c>
      <c r="X1601" s="21">
        <v>2.3054578304290771</v>
      </c>
      <c r="Y1601" s="21">
        <v>2.8559985160827637</v>
      </c>
      <c r="Z1601" s="21">
        <v>2.8816380500793457</v>
      </c>
      <c r="AA1601" s="21">
        <v>2.7208199501037598</v>
      </c>
      <c r="AB1601" s="21">
        <v>2.5148732662200928</v>
      </c>
      <c r="AC1601" s="21">
        <v>2.1872060298919678</v>
      </c>
      <c r="AD1601" s="21">
        <v>1.892448902130127</v>
      </c>
      <c r="AE1601" s="21">
        <v>-3.058178536593914E-2</v>
      </c>
      <c r="AF1601" s="21">
        <v>-4.5887570828199387E-2</v>
      </c>
      <c r="AG1601" s="21">
        <v>-1.0435566306114197E-2</v>
      </c>
      <c r="AH1601" s="21">
        <v>-8.0730728805065155E-3</v>
      </c>
      <c r="AI1601" s="21">
        <v>-6.5335845574736595E-3</v>
      </c>
      <c r="AJ1601" s="21">
        <v>-5.6400540051981807E-4</v>
      </c>
      <c r="AK1601" s="21">
        <v>-7.4191833846271038E-3</v>
      </c>
      <c r="AL1601" s="21">
        <v>-2.5904696434736252E-2</v>
      </c>
      <c r="AM1601" s="21">
        <v>-5.3410820662975311E-2</v>
      </c>
      <c r="AN1601" s="21">
        <v>-9.7160458564758301E-2</v>
      </c>
      <c r="AO1601" s="21">
        <v>-8.6392670869827271E-2</v>
      </c>
      <c r="AP1601" s="21">
        <v>-0.11128817498683929</v>
      </c>
      <c r="AQ1601" s="21">
        <v>-0.12043032795190811</v>
      </c>
      <c r="AR1601" s="21">
        <v>-0.11448793113231659</v>
      </c>
      <c r="AS1601" s="21">
        <v>0.18477740883827209</v>
      </c>
      <c r="AT1601" s="21">
        <v>0.2045845240354538</v>
      </c>
      <c r="AU1601" s="21">
        <v>0.17531552910804749</v>
      </c>
      <c r="AV1601" s="21">
        <v>9.1466449201107025E-2</v>
      </c>
      <c r="AW1601" s="21">
        <v>-5.6847818195819855E-2</v>
      </c>
      <c r="AX1601" s="21">
        <v>-5.3694829344749451E-2</v>
      </c>
      <c r="AY1601" s="21">
        <v>-5.399521067738533E-2</v>
      </c>
      <c r="AZ1601" s="21">
        <v>-6.0419317334890366E-2</v>
      </c>
      <c r="BA1601" s="21">
        <v>-7.312263548374176E-2</v>
      </c>
      <c r="BB1601" s="21">
        <v>-1.8405133858323097E-2</v>
      </c>
      <c r="BC1601" s="21">
        <v>-1.0289889760315418E-2</v>
      </c>
      <c r="BD1601" s="21">
        <v>-2.9072066769003868E-2</v>
      </c>
      <c r="BE1601" s="21">
        <v>3.9360630325973034E-3</v>
      </c>
      <c r="BF1601" s="21">
        <v>4.7020935453474522E-3</v>
      </c>
      <c r="BG1601" s="21">
        <v>5.4371482692658901E-3</v>
      </c>
      <c r="BH1601" s="21">
        <v>1.0951317846775055E-2</v>
      </c>
      <c r="BI1601" s="21">
        <v>4.7959918156266212E-3</v>
      </c>
      <c r="BJ1601" s="21">
        <v>-1.1824213899672031E-2</v>
      </c>
      <c r="BK1601" s="21">
        <v>-3.521067276597023E-2</v>
      </c>
      <c r="BL1601" s="21">
        <v>-7.377934455871582E-2</v>
      </c>
      <c r="BM1601" s="21">
        <v>-5.8465827256441116E-2</v>
      </c>
      <c r="BN1601" s="21">
        <v>-8.0921195447444916E-2</v>
      </c>
      <c r="BO1601" s="21">
        <v>-8.6705237627029419E-2</v>
      </c>
      <c r="BP1601" s="21">
        <v>-7.8189954161643982E-2</v>
      </c>
      <c r="BQ1601" s="21">
        <v>0.22133742272853851</v>
      </c>
      <c r="BR1601" s="21">
        <v>0.24113468825817108</v>
      </c>
      <c r="BS1601" s="21">
        <v>0.21157746016979218</v>
      </c>
      <c r="BT1601" s="21">
        <v>0.12512056529521942</v>
      </c>
      <c r="BU1601" s="21">
        <v>-2.6916682720184326E-2</v>
      </c>
      <c r="BV1601" s="21">
        <v>-2.5796154513955116E-2</v>
      </c>
      <c r="BW1601" s="21">
        <v>-2.8187410905957222E-2</v>
      </c>
      <c r="BX1601" s="21">
        <v>-3.6072012037038803E-2</v>
      </c>
      <c r="BY1601" s="21">
        <v>-5.1361411809921265E-2</v>
      </c>
      <c r="BZ1601" s="21">
        <v>1.4255230780690908E-3</v>
      </c>
      <c r="CA1601" s="21">
        <v>3.7642158567905426E-3</v>
      </c>
      <c r="CB1601" s="21">
        <v>-1.7425701022148132E-2</v>
      </c>
      <c r="CC1601" s="21">
        <v>1.388981007039547E-2</v>
      </c>
      <c r="CD1601" s="21">
        <v>1.3550134375691414E-2</v>
      </c>
      <c r="CE1601" s="21">
        <v>1.372804120182991E-2</v>
      </c>
      <c r="CF1601" s="21">
        <v>1.8926795572042465E-2</v>
      </c>
      <c r="CG1601" s="21">
        <v>1.3256184756755829E-2</v>
      </c>
      <c r="CH1601" s="21">
        <v>-2.0721142645925283E-3</v>
      </c>
      <c r="CI1601" s="21">
        <v>-2.2605305537581444E-2</v>
      </c>
      <c r="CJ1601" s="21">
        <v>-5.7585649192333221E-2</v>
      </c>
      <c r="CK1601" s="21">
        <v>-3.9123781025409698E-2</v>
      </c>
      <c r="CL1601" s="21">
        <v>-5.9889122843742371E-2</v>
      </c>
      <c r="CM1601" s="21">
        <v>-6.3347339630126953E-2</v>
      </c>
      <c r="CN1601" s="21">
        <v>-5.3050082176923752E-2</v>
      </c>
      <c r="CO1601" s="21">
        <v>0.24665877223014832</v>
      </c>
      <c r="CP1601" s="21">
        <v>0.2664492130279541</v>
      </c>
      <c r="CQ1601" s="21">
        <v>0.23669236898422241</v>
      </c>
      <c r="CR1601" s="21">
        <v>0.14842930436134338</v>
      </c>
      <c r="CS1601" s="21">
        <v>-6.1864699237048626E-3</v>
      </c>
      <c r="CT1601" s="21">
        <v>-6.4736162312328815E-3</v>
      </c>
      <c r="CU1601" s="21">
        <v>-1.0313007049262524E-2</v>
      </c>
      <c r="CV1601" s="21">
        <v>-1.9209142774343491E-2</v>
      </c>
      <c r="CW1601" s="21">
        <v>-3.6289654672145844E-2</v>
      </c>
      <c r="CX1601" s="21">
        <v>1.516017597168684E-2</v>
      </c>
      <c r="CY1601" s="21">
        <v>1.7818320542573929E-2</v>
      </c>
      <c r="CZ1601" s="21">
        <v>-5.7793352752923965E-3</v>
      </c>
      <c r="DA1601" s="21">
        <v>2.3843556642532349E-2</v>
      </c>
      <c r="DB1601" s="21">
        <v>2.2398175671696663E-2</v>
      </c>
      <c r="DC1601" s="21">
        <v>2.2018933668732643E-2</v>
      </c>
      <c r="DD1601" s="21">
        <v>2.6902273297309875E-2</v>
      </c>
      <c r="DE1601" s="21">
        <v>2.1716378629207611E-2</v>
      </c>
      <c r="DF1601" s="21">
        <v>7.6799849048256874E-3</v>
      </c>
      <c r="DG1601" s="21">
        <v>-9.9999392405152321E-3</v>
      </c>
      <c r="DH1601" s="21">
        <v>-4.1391957551240921E-2</v>
      </c>
      <c r="DI1601" s="21">
        <v>-1.9781734794378281E-2</v>
      </c>
      <c r="DJ1601" s="21">
        <v>-3.8857046514749527E-2</v>
      </c>
      <c r="DK1601" s="21">
        <v>-3.9989441633224487E-2</v>
      </c>
      <c r="DL1601" s="21">
        <v>-2.7910212054848671E-2</v>
      </c>
      <c r="DM1601" s="21">
        <v>0.27198013663291931</v>
      </c>
      <c r="DN1601" s="21">
        <v>0.29176375269889832</v>
      </c>
      <c r="DO1601" s="21">
        <v>0.26180726289749146</v>
      </c>
      <c r="DP1601" s="21">
        <v>0.17173804342746735</v>
      </c>
      <c r="DQ1601" s="21">
        <v>1.4543743804097176E-2</v>
      </c>
      <c r="DR1601" s="21">
        <v>1.2848922051489353E-2</v>
      </c>
      <c r="DS1601" s="21">
        <v>7.5613963417708874E-3</v>
      </c>
      <c r="DT1601" s="21">
        <v>-2.3462728131562471E-3</v>
      </c>
      <c r="DU1601" s="21">
        <v>-2.1217897534370422E-2</v>
      </c>
      <c r="DV1601" s="21">
        <v>2.8894828632473946E-2</v>
      </c>
      <c r="DW1601" s="21">
        <v>3.8110215216875076E-2</v>
      </c>
      <c r="DX1601" s="21">
        <v>1.1036167852580547E-2</v>
      </c>
      <c r="DY1601" s="21">
        <v>3.8215186446905136E-2</v>
      </c>
      <c r="DZ1601" s="21">
        <v>3.5173341631889343E-2</v>
      </c>
      <c r="EA1601" s="21">
        <v>3.3989667892456055E-2</v>
      </c>
      <c r="EB1601" s="21">
        <v>3.8417596369981766E-2</v>
      </c>
      <c r="EC1601" s="21">
        <v>3.3931553363800049E-2</v>
      </c>
      <c r="ED1601" s="21">
        <v>2.1760467439889908E-2</v>
      </c>
      <c r="EE1601" s="21">
        <v>8.2002086564898491E-3</v>
      </c>
      <c r="EF1601" s="21">
        <v>-1.8010837957262993E-2</v>
      </c>
      <c r="EG1601" s="21">
        <v>8.1451088190078735E-3</v>
      </c>
      <c r="EH1601" s="21">
        <v>-8.4900716319680214E-3</v>
      </c>
      <c r="EI1601" s="21">
        <v>-6.2643508426845074E-3</v>
      </c>
      <c r="EJ1601" s="21">
        <v>8.3877686411142349E-3</v>
      </c>
      <c r="EK1601" s="21">
        <v>0.30854013562202454</v>
      </c>
      <c r="EL1601" s="21">
        <v>0.3283139169216156</v>
      </c>
      <c r="EM1601" s="21">
        <v>0.29806920886039734</v>
      </c>
      <c r="EN1601" s="21">
        <v>0.20539216697216034</v>
      </c>
      <c r="EO1601" s="21">
        <v>4.4474877417087555E-2</v>
      </c>
      <c r="EP1601" s="21">
        <v>4.0747597813606262E-2</v>
      </c>
      <c r="EQ1601" s="21">
        <v>3.3369194716215134E-2</v>
      </c>
      <c r="ER1601" s="21">
        <v>2.2001033648848534E-2</v>
      </c>
      <c r="ES1601" s="21">
        <v>5.4332608124241233E-4</v>
      </c>
      <c r="ET1601" s="21">
        <v>4.8725485801696777E-2</v>
      </c>
      <c r="EU1601" s="21">
        <v>71.389631782945727</v>
      </c>
      <c r="EV1601" s="21">
        <v>70.507219950358078</v>
      </c>
      <c r="EW1601" s="21">
        <v>69.989244186046506</v>
      </c>
      <c r="EX1601" s="21">
        <v>69.503828684488937</v>
      </c>
      <c r="EY1601" s="21">
        <v>69.314703623453781</v>
      </c>
      <c r="EZ1601" s="21">
        <v>68.943870544433594</v>
      </c>
      <c r="FA1601" s="21">
        <v>69.391932169596359</v>
      </c>
      <c r="FB1601" s="21">
        <v>69.855377197265625</v>
      </c>
      <c r="FC1601" s="21">
        <v>75.10196177164714</v>
      </c>
      <c r="FD1601" s="21">
        <v>81.583527882893875</v>
      </c>
      <c r="FE1601" s="21">
        <v>87.062595367431641</v>
      </c>
      <c r="FF1601" s="21">
        <v>91.009811401367188</v>
      </c>
      <c r="FG1601" s="21">
        <v>93.393168131510421</v>
      </c>
      <c r="FH1601" s="21">
        <v>93.792249043782547</v>
      </c>
      <c r="FI1601" s="21">
        <v>93.174297332763672</v>
      </c>
      <c r="FJ1601" s="21">
        <v>92.804771423339844</v>
      </c>
      <c r="FK1601" s="21">
        <v>91.434544881184891</v>
      </c>
      <c r="FL1601" s="21">
        <v>89.268071492513016</v>
      </c>
      <c r="FM1601" s="21">
        <v>85.967901865641281</v>
      </c>
      <c r="FN1601" s="21">
        <v>80.84222412109375</v>
      </c>
      <c r="FO1601" s="21">
        <v>76.779432932535812</v>
      </c>
      <c r="FP1601" s="21">
        <v>74.725050608317062</v>
      </c>
      <c r="FQ1601" s="21">
        <v>73.134254455566406</v>
      </c>
      <c r="FR1601" s="21">
        <v>72.082438151041671</v>
      </c>
      <c r="FS1601" s="21">
        <v>0.40047615766525269</v>
      </c>
      <c r="FT1601" s="21"/>
      <c r="FU1601" s="21">
        <v>4.0894445031881332E-2</v>
      </c>
      <c r="FV1601" t="s">
        <v>294</v>
      </c>
      <c r="FW1601" s="21"/>
      <c r="FX1601">
        <f t="shared" si="72"/>
        <v>2.43081111907959</v>
      </c>
      <c r="FY1601">
        <f t="shared" si="73"/>
        <v>7.2429716028273111E-2</v>
      </c>
      <c r="FZ1601">
        <f t="shared" si="74"/>
        <v>84.858435058593756</v>
      </c>
    </row>
    <row r="1602" spans="1:182" x14ac:dyDescent="0.2">
      <c r="A1602" t="s">
        <v>227</v>
      </c>
      <c r="B1602" t="s">
        <v>199</v>
      </c>
      <c r="C1602" t="s">
        <v>285</v>
      </c>
      <c r="D1602" t="s">
        <v>280</v>
      </c>
      <c r="E1602" t="s">
        <v>221</v>
      </c>
      <c r="F1602" s="21">
        <v>1387</v>
      </c>
      <c r="G1602" s="21">
        <v>1.7085121870040894</v>
      </c>
      <c r="H1602" s="21">
        <v>1.50728440284729</v>
      </c>
      <c r="I1602" s="21">
        <v>1.3710623979568481</v>
      </c>
      <c r="J1602" s="21">
        <v>1.2602531909942627</v>
      </c>
      <c r="K1602" s="21">
        <v>1.1773416996002197</v>
      </c>
      <c r="L1602" s="21">
        <v>1.1726387739181519</v>
      </c>
      <c r="M1602" s="21">
        <v>1.1640921831130981</v>
      </c>
      <c r="N1602" s="21">
        <v>0.89253765344619751</v>
      </c>
      <c r="O1602" s="21">
        <v>0.31474849581718445</v>
      </c>
      <c r="P1602" s="21">
        <v>-0.38797000050544739</v>
      </c>
      <c r="Q1602" s="21">
        <v>-0.88579744100570679</v>
      </c>
      <c r="R1602" s="21">
        <v>-1.1554329395294189</v>
      </c>
      <c r="S1602" s="21">
        <v>-1.0529130697250366</v>
      </c>
      <c r="T1602" s="21">
        <v>-0.72160863876342773</v>
      </c>
      <c r="U1602" s="21">
        <v>-0.27496334910392761</v>
      </c>
      <c r="V1602" s="21">
        <v>0.4411810040473938</v>
      </c>
      <c r="W1602" s="21">
        <v>1.3876343965530396</v>
      </c>
      <c r="X1602" s="21">
        <v>2.3004748821258545</v>
      </c>
      <c r="Y1602" s="21">
        <v>2.840348482131958</v>
      </c>
      <c r="Z1602" s="21">
        <v>2.8733005523681641</v>
      </c>
      <c r="AA1602" s="21">
        <v>2.7106270790100098</v>
      </c>
      <c r="AB1602" s="21">
        <v>2.5053935050964355</v>
      </c>
      <c r="AC1602" s="21">
        <v>2.1760635375976563</v>
      </c>
      <c r="AD1602" s="21">
        <v>1.8818645477294922</v>
      </c>
      <c r="AE1602" s="21">
        <v>-4.4242668896913528E-2</v>
      </c>
      <c r="AF1602" s="21">
        <v>-5.1673319190740585E-2</v>
      </c>
      <c r="AG1602" s="21">
        <v>-2.0353186875581741E-2</v>
      </c>
      <c r="AH1602" s="21">
        <v>-1.9255779683589935E-2</v>
      </c>
      <c r="AI1602" s="21">
        <v>-1.4485709369182587E-2</v>
      </c>
      <c r="AJ1602" s="21">
        <v>-7.917509414255619E-3</v>
      </c>
      <c r="AK1602" s="21">
        <v>-1.3358653523027897E-2</v>
      </c>
      <c r="AL1602" s="21">
        <v>-3.2124452292919159E-2</v>
      </c>
      <c r="AM1602" s="21">
        <v>-5.6404884904623032E-2</v>
      </c>
      <c r="AN1602" s="21">
        <v>-0.10427002608776093</v>
      </c>
      <c r="AO1602" s="21">
        <v>-9.3738242983818054E-2</v>
      </c>
      <c r="AP1602" s="21">
        <v>-0.12313647568225861</v>
      </c>
      <c r="AQ1602" s="21">
        <v>-0.12266537547111511</v>
      </c>
      <c r="AR1602" s="21">
        <v>-0.12197292596101761</v>
      </c>
      <c r="AS1602" s="21">
        <v>0.18075524270534515</v>
      </c>
      <c r="AT1602" s="21">
        <v>0.18775767087936401</v>
      </c>
      <c r="AU1602" s="21">
        <v>0.16115424036979675</v>
      </c>
      <c r="AV1602" s="21">
        <v>7.6878458261489868E-2</v>
      </c>
      <c r="AW1602" s="21">
        <v>-7.8140914440155029E-2</v>
      </c>
      <c r="AX1602" s="21">
        <v>-6.4716361463069916E-2</v>
      </c>
      <c r="AY1602" s="21">
        <v>-6.1735756695270538E-2</v>
      </c>
      <c r="AZ1602" s="21">
        <v>-7.1569353342056274E-2</v>
      </c>
      <c r="BA1602" s="21">
        <v>-8.3567090332508087E-2</v>
      </c>
      <c r="BB1602" s="21">
        <v>-2.9465289786458015E-2</v>
      </c>
      <c r="BC1602" s="21">
        <v>-2.0126957446336746E-2</v>
      </c>
      <c r="BD1602" s="21">
        <v>-3.2752729952335358E-2</v>
      </c>
      <c r="BE1602" s="21">
        <v>-3.3458727411925793E-3</v>
      </c>
      <c r="BF1602" s="21">
        <v>-2.8804221656173468E-3</v>
      </c>
      <c r="BG1602" s="21">
        <v>-7.5776872108690441E-5</v>
      </c>
      <c r="BH1602" s="21">
        <v>6.448882631957531E-3</v>
      </c>
      <c r="BI1602" s="21">
        <v>1.3140392256900668E-3</v>
      </c>
      <c r="BJ1602" s="21">
        <v>-1.5933891758322716E-2</v>
      </c>
      <c r="BK1602" s="21">
        <v>-3.5708807408809662E-2</v>
      </c>
      <c r="BL1602" s="21">
        <v>-7.8437618911266327E-2</v>
      </c>
      <c r="BM1602" s="21">
        <v>-6.3386827707290649E-2</v>
      </c>
      <c r="BN1602" s="21">
        <v>-8.8518217206001282E-2</v>
      </c>
      <c r="BO1602" s="21">
        <v>-8.7070167064666748E-2</v>
      </c>
      <c r="BP1602" s="21">
        <v>-8.2164712250232697E-2</v>
      </c>
      <c r="BQ1602" s="21">
        <v>0.22023332118988037</v>
      </c>
      <c r="BR1602" s="21">
        <v>0.22796975076198578</v>
      </c>
      <c r="BS1602" s="21">
        <v>0.20163355767726898</v>
      </c>
      <c r="BT1602" s="21">
        <v>0.11482810229063034</v>
      </c>
      <c r="BU1602" s="21">
        <v>-4.3801296502351761E-2</v>
      </c>
      <c r="BV1602" s="21">
        <v>-3.3915452659130096E-2</v>
      </c>
      <c r="BW1602" s="21">
        <v>-3.474155068397522E-2</v>
      </c>
      <c r="BX1602" s="21">
        <v>-4.3236877769231796E-2</v>
      </c>
      <c r="BY1602" s="21">
        <v>-5.8450959622859955E-2</v>
      </c>
      <c r="BZ1602" s="21">
        <v>-5.5591925047338009E-3</v>
      </c>
      <c r="CA1602" s="21">
        <v>-3.4244898706674576E-3</v>
      </c>
      <c r="CB1602" s="21">
        <v>-1.9648386165499687E-2</v>
      </c>
      <c r="CC1602" s="21">
        <v>8.4333410486578941E-3</v>
      </c>
      <c r="CD1602" s="21">
        <v>8.4611009806394577E-3</v>
      </c>
      <c r="CE1602" s="21">
        <v>9.9044982343912125E-3</v>
      </c>
      <c r="CF1602" s="21">
        <v>1.6399001702666283E-2</v>
      </c>
      <c r="CG1602" s="21">
        <v>1.1476301588118076E-2</v>
      </c>
      <c r="CH1602" s="21">
        <v>-4.7203600406646729E-3</v>
      </c>
      <c r="CI1602" s="21">
        <v>-2.1374767646193504E-2</v>
      </c>
      <c r="CJ1602" s="21">
        <v>-6.0546174645423889E-2</v>
      </c>
      <c r="CK1602" s="21">
        <v>-4.2365528643131256E-2</v>
      </c>
      <c r="CL1602" s="21">
        <v>-6.4541712403297424E-2</v>
      </c>
      <c r="CM1602" s="21">
        <v>-6.2417030334472656E-2</v>
      </c>
      <c r="CN1602" s="21">
        <v>-5.4593663662672043E-2</v>
      </c>
      <c r="CO1602" s="21">
        <v>0.24757571518421173</v>
      </c>
      <c r="CP1602" s="21">
        <v>0.25582051277160645</v>
      </c>
      <c r="CQ1602" s="21">
        <v>0.22966940701007843</v>
      </c>
      <c r="CR1602" s="21">
        <v>0.14111191034317017</v>
      </c>
      <c r="CS1602" s="21">
        <v>-2.0017778500914574E-2</v>
      </c>
      <c r="CT1602" s="21">
        <v>-1.2582833878695965E-2</v>
      </c>
      <c r="CU1602" s="21">
        <v>-1.6045449301600456E-2</v>
      </c>
      <c r="CV1602" s="21">
        <v>-2.3613888770341873E-2</v>
      </c>
      <c r="CW1602" s="21">
        <v>-4.1055601090192795E-2</v>
      </c>
      <c r="CX1602" s="21">
        <v>1.099809817969799E-2</v>
      </c>
      <c r="CY1602" s="21">
        <v>1.3277978636324406E-2</v>
      </c>
      <c r="CZ1602" s="21">
        <v>-6.5440433099865913E-3</v>
      </c>
      <c r="DA1602" s="21">
        <v>2.0212555304169655E-2</v>
      </c>
      <c r="DB1602" s="21">
        <v>1.9802624359726906E-2</v>
      </c>
      <c r="DC1602" s="21">
        <v>1.9884772598743439E-2</v>
      </c>
      <c r="DD1602" s="21">
        <v>2.6349121704697609E-2</v>
      </c>
      <c r="DE1602" s="21">
        <v>2.1638564765453339E-2</v>
      </c>
      <c r="DF1602" s="21">
        <v>6.4931716769933701E-3</v>
      </c>
      <c r="DG1602" s="21">
        <v>-7.0407283492386341E-3</v>
      </c>
      <c r="DH1602" s="21">
        <v>-4.2654730379581451E-2</v>
      </c>
      <c r="DI1602" s="21">
        <v>-2.1344231441617012E-2</v>
      </c>
      <c r="DJ1602" s="21">
        <v>-4.0565211325883865E-2</v>
      </c>
      <c r="DK1602" s="21">
        <v>-3.7763893604278564E-2</v>
      </c>
      <c r="DL1602" s="21">
        <v>-2.7022615075111389E-2</v>
      </c>
      <c r="DM1602" s="21">
        <v>0.27491810917854309</v>
      </c>
      <c r="DN1602" s="21">
        <v>0.28367128968238831</v>
      </c>
      <c r="DO1602" s="21">
        <v>0.25770524144172668</v>
      </c>
      <c r="DP1602" s="21">
        <v>0.16739572584629059</v>
      </c>
      <c r="DQ1602" s="21">
        <v>3.7657383363693953E-3</v>
      </c>
      <c r="DR1602" s="21">
        <v>8.7497839704155922E-3</v>
      </c>
      <c r="DS1602" s="21">
        <v>2.6506539434194565E-3</v>
      </c>
      <c r="DT1602" s="21">
        <v>-3.990901168435812E-3</v>
      </c>
      <c r="DU1602" s="21">
        <v>-2.3660244420170784E-2</v>
      </c>
      <c r="DV1602" s="21">
        <v>2.7555389329791069E-2</v>
      </c>
      <c r="DW1602" s="21">
        <v>3.7393689155578613E-2</v>
      </c>
      <c r="DX1602" s="21">
        <v>1.2376546859741211E-2</v>
      </c>
      <c r="DY1602" s="21">
        <v>3.721986711025238E-2</v>
      </c>
      <c r="DZ1602" s="21">
        <v>3.6177981644868851E-2</v>
      </c>
      <c r="EA1602" s="21">
        <v>3.4294705837965012E-2</v>
      </c>
      <c r="EB1602" s="21">
        <v>4.071551188826561E-2</v>
      </c>
      <c r="EC1602" s="21">
        <v>3.6311257630586624E-2</v>
      </c>
      <c r="ED1602" s="21">
        <v>2.2683730348944664E-2</v>
      </c>
      <c r="EE1602" s="21">
        <v>1.3655347749590874E-2</v>
      </c>
      <c r="EF1602" s="21">
        <v>-1.6822326928377151E-2</v>
      </c>
      <c r="EG1602" s="21">
        <v>9.0071829035878181E-3</v>
      </c>
      <c r="EH1602" s="21">
        <v>-5.9469505213201046E-3</v>
      </c>
      <c r="EI1602" s="21">
        <v>-2.1686835680156946E-3</v>
      </c>
      <c r="EJ1602" s="21">
        <v>1.2785599566996098E-2</v>
      </c>
      <c r="EK1602" s="21">
        <v>0.3143962025642395</v>
      </c>
      <c r="EL1602" s="21">
        <v>0.32388335466384888</v>
      </c>
      <c r="EM1602" s="21">
        <v>0.29818457365036011</v>
      </c>
      <c r="EN1602" s="21">
        <v>0.20534536242485046</v>
      </c>
      <c r="EO1602" s="21">
        <v>3.810536116361618E-2</v>
      </c>
      <c r="EP1602" s="21">
        <v>3.9550695568323135E-2</v>
      </c>
      <c r="EQ1602" s="21">
        <v>2.9644858092069626E-2</v>
      </c>
      <c r="ER1602" s="21">
        <v>2.4341575801372528E-2</v>
      </c>
      <c r="ES1602" s="21">
        <v>1.455889199860394E-3</v>
      </c>
      <c r="ET1602" s="21">
        <v>5.1461488008499146E-2</v>
      </c>
      <c r="EU1602" s="21">
        <v>71.389631782945727</v>
      </c>
      <c r="EV1602" s="21">
        <v>70.507219950358078</v>
      </c>
      <c r="EW1602" s="21">
        <v>69.989244186046506</v>
      </c>
      <c r="EX1602" s="21">
        <v>69.503828684488937</v>
      </c>
      <c r="EY1602" s="21">
        <v>69.314703623453781</v>
      </c>
      <c r="EZ1602" s="21">
        <v>68.943870544433594</v>
      </c>
      <c r="FA1602" s="21">
        <v>69.391932169596359</v>
      </c>
      <c r="FB1602" s="21">
        <v>69.855377197265625</v>
      </c>
      <c r="FC1602" s="21">
        <v>75.10196177164714</v>
      </c>
      <c r="FD1602" s="21">
        <v>81.583527882893875</v>
      </c>
      <c r="FE1602" s="21">
        <v>87.062595367431641</v>
      </c>
      <c r="FF1602" s="21">
        <v>91.009811401367188</v>
      </c>
      <c r="FG1602" s="21">
        <v>93.393168131510421</v>
      </c>
      <c r="FH1602" s="21">
        <v>93.792249043782547</v>
      </c>
      <c r="FI1602" s="21">
        <v>93.174297332763672</v>
      </c>
      <c r="FJ1602" s="21">
        <v>92.804771423339844</v>
      </c>
      <c r="FK1602" s="21">
        <v>91.434544881184891</v>
      </c>
      <c r="FL1602" s="21">
        <v>89.268071492513016</v>
      </c>
      <c r="FM1602" s="21">
        <v>85.967901865641281</v>
      </c>
      <c r="FN1602" s="21">
        <v>80.84222412109375</v>
      </c>
      <c r="FO1602" s="21">
        <v>76.779432932535812</v>
      </c>
      <c r="FP1602" s="21">
        <v>74.725050608317062</v>
      </c>
      <c r="FQ1602" s="21">
        <v>73.134254455566406</v>
      </c>
      <c r="FR1602" s="21">
        <v>72.082438151041671</v>
      </c>
      <c r="FS1602" s="21">
        <v>0.47338864207267761</v>
      </c>
      <c r="FT1602" s="21"/>
      <c r="FU1602" s="21">
        <v>4.4623330235481262E-2</v>
      </c>
      <c r="FV1602" t="s">
        <v>294</v>
      </c>
      <c r="FW1602" s="21"/>
      <c r="FX1602">
        <f t="shared" si="72"/>
        <v>2.4224770784378054</v>
      </c>
      <c r="FY1602">
        <f t="shared" si="73"/>
        <v>6.4427051134407526E-2</v>
      </c>
      <c r="FZ1602">
        <f t="shared" si="74"/>
        <v>84.858435058593756</v>
      </c>
    </row>
    <row r="1603" spans="1:182" x14ac:dyDescent="0.2">
      <c r="A1603" t="s">
        <v>227</v>
      </c>
      <c r="B1603" t="s">
        <v>199</v>
      </c>
      <c r="C1603" t="s">
        <v>286</v>
      </c>
      <c r="D1603" t="s">
        <v>280</v>
      </c>
      <c r="E1603" t="s">
        <v>221</v>
      </c>
      <c r="F1603" s="21">
        <v>26</v>
      </c>
      <c r="G1603" s="21">
        <v>1.005639910697937</v>
      </c>
      <c r="H1603" s="21">
        <v>1.0855040550231934</v>
      </c>
      <c r="I1603" s="21">
        <v>0.83912289142608643</v>
      </c>
      <c r="J1603" s="21">
        <v>0.73759090900421143</v>
      </c>
      <c r="K1603" s="21">
        <v>0.75622338056564331</v>
      </c>
      <c r="L1603" s="21">
        <v>0.83386188745498657</v>
      </c>
      <c r="M1603" s="21">
        <v>0.8084900975227356</v>
      </c>
      <c r="N1603" s="21">
        <v>0.55484753847122192</v>
      </c>
      <c r="O1603" s="21">
        <v>0.17383317649364471</v>
      </c>
      <c r="P1603" s="21">
        <v>-0.745594322681427</v>
      </c>
      <c r="Q1603" s="21">
        <v>-1.2699731588363647</v>
      </c>
      <c r="R1603" s="21">
        <v>-1.5223766565322876</v>
      </c>
      <c r="S1603" s="21">
        <v>-1.090402364730835</v>
      </c>
      <c r="T1603" s="21">
        <v>-0.7631877064704895</v>
      </c>
      <c r="U1603" s="21">
        <v>0.39767235517501831</v>
      </c>
      <c r="V1603" s="21">
        <v>0.61521255970001221</v>
      </c>
      <c r="W1603" s="21">
        <v>1.4961942434310913</v>
      </c>
      <c r="X1603" s="21">
        <v>2.1942088603973389</v>
      </c>
      <c r="Y1603" s="21">
        <v>2.0342724323272705</v>
      </c>
      <c r="Z1603" s="21">
        <v>2.4406871795654297</v>
      </c>
      <c r="AA1603" s="21">
        <v>2.1793458461761475</v>
      </c>
      <c r="AB1603" s="21">
        <v>2.00166916847229</v>
      </c>
      <c r="AC1603" s="21">
        <v>1.5702643394470215</v>
      </c>
      <c r="AD1603" s="21">
        <v>1.3560488224029541</v>
      </c>
      <c r="AE1603" s="21">
        <v>-0.74246573448181152</v>
      </c>
      <c r="AF1603" s="21">
        <v>-0.34738945960998535</v>
      </c>
      <c r="AG1603" s="21">
        <v>-0.52725374698638916</v>
      </c>
      <c r="AH1603" s="21">
        <v>-0.5908164381980896</v>
      </c>
      <c r="AI1603" s="21">
        <v>-0.42092758417129517</v>
      </c>
      <c r="AJ1603" s="21">
        <v>-0.38376328349113464</v>
      </c>
      <c r="AK1603" s="21">
        <v>-0.31693151593208313</v>
      </c>
      <c r="AL1603" s="21">
        <v>-0.3500230610370636</v>
      </c>
      <c r="AM1603" s="21">
        <v>-0.20943480730056763</v>
      </c>
      <c r="AN1603" s="21">
        <v>-0.46764758229255676</v>
      </c>
      <c r="AO1603" s="21">
        <v>-0.46917834877967834</v>
      </c>
      <c r="AP1603" s="21">
        <v>-0.72871631383895874</v>
      </c>
      <c r="AQ1603" s="21">
        <v>-0.23690131306648254</v>
      </c>
      <c r="AR1603" s="21">
        <v>-0.5045393705368042</v>
      </c>
      <c r="AS1603" s="21">
        <v>-2.4821685627102852E-2</v>
      </c>
      <c r="AT1603" s="21">
        <v>-0.67228078842163086</v>
      </c>
      <c r="AU1603" s="21">
        <v>-0.562644362449646</v>
      </c>
      <c r="AV1603" s="21">
        <v>-0.66873025894165039</v>
      </c>
      <c r="AW1603" s="21">
        <v>-1.1664549112319946</v>
      </c>
      <c r="AX1603" s="21">
        <v>-0.62803930044174194</v>
      </c>
      <c r="AY1603" s="21">
        <v>-0.45736366510391235</v>
      </c>
      <c r="AZ1603" s="21">
        <v>-0.64146000146865845</v>
      </c>
      <c r="BA1603" s="21">
        <v>-0.61739498376846313</v>
      </c>
      <c r="BB1603" s="21">
        <v>-0.59476220607757568</v>
      </c>
      <c r="BC1603" s="21">
        <v>-0.52291053533554077</v>
      </c>
      <c r="BD1603" s="21">
        <v>-0.22087550163269043</v>
      </c>
      <c r="BE1603" s="21">
        <v>-0.37553369998931885</v>
      </c>
      <c r="BF1603" s="21">
        <v>-0.39043125510215759</v>
      </c>
      <c r="BG1603" s="21">
        <v>-0.2818475067615509</v>
      </c>
      <c r="BH1603" s="21">
        <v>-0.22367562353610992</v>
      </c>
      <c r="BI1603" s="21">
        <v>-0.17665238678455353</v>
      </c>
      <c r="BJ1603" s="21">
        <v>-0.225984126329422</v>
      </c>
      <c r="BK1603" s="21">
        <v>-6.1169035732746124E-2</v>
      </c>
      <c r="BL1603" s="21">
        <v>-0.31652730703353882</v>
      </c>
      <c r="BM1603" s="21">
        <v>-0.31490442156791687</v>
      </c>
      <c r="BN1603" s="21">
        <v>-0.47681012749671936</v>
      </c>
      <c r="BO1603" s="21">
        <v>-0.10572221130132675</v>
      </c>
      <c r="BP1603" s="21">
        <v>-0.28531906008720398</v>
      </c>
      <c r="BQ1603" s="21">
        <v>0.16380174458026886</v>
      </c>
      <c r="BR1603" s="21">
        <v>-0.44490393996238708</v>
      </c>
      <c r="BS1603" s="21">
        <v>-0.30661037564277649</v>
      </c>
      <c r="BT1603" s="21">
        <v>-0.41123133897781372</v>
      </c>
      <c r="BU1603" s="21">
        <v>-0.90679264068603516</v>
      </c>
      <c r="BV1603" s="21">
        <v>-0.44890183210372925</v>
      </c>
      <c r="BW1603" s="21">
        <v>-0.36973100900650024</v>
      </c>
      <c r="BX1603" s="21">
        <v>-0.4094410240650177</v>
      </c>
      <c r="BY1603" s="21">
        <v>-0.42080563306808472</v>
      </c>
      <c r="BZ1603" s="21">
        <v>-0.36255577206611633</v>
      </c>
      <c r="CA1603" s="21">
        <v>-0.37084722518920898</v>
      </c>
      <c r="CB1603" s="21">
        <v>-0.13325232267379761</v>
      </c>
      <c r="CC1603" s="21">
        <v>-0.2704528272151947</v>
      </c>
      <c r="CD1603" s="21">
        <v>-0.25164505839347839</v>
      </c>
      <c r="CE1603" s="21">
        <v>-0.18552103638648987</v>
      </c>
      <c r="CF1603" s="21">
        <v>-0.11279938369989395</v>
      </c>
      <c r="CG1603" s="21">
        <v>-7.9495474696159363E-2</v>
      </c>
      <c r="CH1603" s="21">
        <v>-0.14007513225078583</v>
      </c>
      <c r="CI1603" s="21">
        <v>4.1519388556480408E-2</v>
      </c>
      <c r="CJ1603" s="21">
        <v>-0.21186187863349915</v>
      </c>
      <c r="CK1603" s="21">
        <v>-0.20805478096008301</v>
      </c>
      <c r="CL1603" s="21">
        <v>-0.30234068632125854</v>
      </c>
      <c r="CM1603" s="21">
        <v>-1.4867971651256084E-2</v>
      </c>
      <c r="CN1603" s="21">
        <v>-0.13348777592182159</v>
      </c>
      <c r="CO1603" s="21">
        <v>0.29444175958633423</v>
      </c>
      <c r="CP1603" s="21">
        <v>-0.28742343187332153</v>
      </c>
      <c r="CQ1603" s="21">
        <v>-0.12928202748298645</v>
      </c>
      <c r="CR1603" s="21">
        <v>-0.23288838565349579</v>
      </c>
      <c r="CS1603" s="21">
        <v>-0.72695136070251465</v>
      </c>
      <c r="CT1603" s="21">
        <v>-0.3248317539691925</v>
      </c>
      <c r="CU1603" s="21">
        <v>-0.30903691053390503</v>
      </c>
      <c r="CV1603" s="21">
        <v>-0.24874536693096161</v>
      </c>
      <c r="CW1603" s="21">
        <v>-0.28464844822883606</v>
      </c>
      <c r="CX1603" s="21">
        <v>-0.20173029601573944</v>
      </c>
      <c r="CY1603" s="21">
        <v>-0.21878394484519958</v>
      </c>
      <c r="CZ1603" s="21">
        <v>-4.5629139989614487E-2</v>
      </c>
      <c r="DA1603" s="21">
        <v>-0.16537196934223175</v>
      </c>
      <c r="DB1603" s="21">
        <v>-0.11285887658596039</v>
      </c>
      <c r="DC1603" s="21">
        <v>-8.9194580912590027E-2</v>
      </c>
      <c r="DD1603" s="21">
        <v>-1.9231493351981044E-3</v>
      </c>
      <c r="DE1603" s="21">
        <v>1.7661433666944504E-2</v>
      </c>
      <c r="DF1603" s="21">
        <v>-5.4166138172149658E-2</v>
      </c>
      <c r="DG1603" s="21">
        <v>0.14420780539512634</v>
      </c>
      <c r="DH1603" s="21">
        <v>-0.10719643533229828</v>
      </c>
      <c r="DI1603" s="21">
        <v>-0.10120513290166855</v>
      </c>
      <c r="DJ1603" s="21">
        <v>-0.12787123024463654</v>
      </c>
      <c r="DK1603" s="21">
        <v>7.5986273586750031E-2</v>
      </c>
      <c r="DL1603" s="21">
        <v>1.8343519419431686E-2</v>
      </c>
      <c r="DM1603" s="21">
        <v>0.4250817596912384</v>
      </c>
      <c r="DN1603" s="21">
        <v>-0.12994292378425598</v>
      </c>
      <c r="DO1603" s="21">
        <v>4.8046331852674484E-2</v>
      </c>
      <c r="DP1603" s="21">
        <v>-5.4545432329177856E-2</v>
      </c>
      <c r="DQ1603" s="21">
        <v>-0.54711008071899414</v>
      </c>
      <c r="DR1603" s="21">
        <v>-0.20076169073581696</v>
      </c>
      <c r="DS1603" s="21">
        <v>-0.24834281206130981</v>
      </c>
      <c r="DT1603" s="21">
        <v>-8.8049717247486115E-2</v>
      </c>
      <c r="DU1603" s="21">
        <v>-0.1484912633895874</v>
      </c>
      <c r="DV1603" s="21">
        <v>-4.0904819965362549E-2</v>
      </c>
      <c r="DW1603" s="21">
        <v>7.7128509292379022E-4</v>
      </c>
      <c r="DX1603" s="21">
        <v>8.0884821712970734E-2</v>
      </c>
      <c r="DY1603" s="21">
        <v>-1.3651899062097073E-2</v>
      </c>
      <c r="DZ1603" s="21">
        <v>8.7526328861713409E-2</v>
      </c>
      <c r="EA1603" s="21">
        <v>4.9885522574186325E-2</v>
      </c>
      <c r="EB1603" s="21">
        <v>0.15816451609134674</v>
      </c>
      <c r="EC1603" s="21">
        <v>0.1579405814409256</v>
      </c>
      <c r="ED1603" s="21">
        <v>6.987280398607254E-2</v>
      </c>
      <c r="EE1603" s="21">
        <v>0.29247358441352844</v>
      </c>
      <c r="EF1603" s="21">
        <v>4.3923836201429367E-2</v>
      </c>
      <c r="EG1603" s="21">
        <v>5.3068798035383224E-2</v>
      </c>
      <c r="EH1603" s="21">
        <v>0.12403493374586105</v>
      </c>
      <c r="EI1603" s="21">
        <v>0.20716537535190582</v>
      </c>
      <c r="EJ1603" s="21">
        <v>0.23756378889083862</v>
      </c>
      <c r="EK1603" s="21">
        <v>0.61370521783828735</v>
      </c>
      <c r="EL1603" s="21">
        <v>9.7433917224407196E-2</v>
      </c>
      <c r="EM1603" s="21">
        <v>0.3040803074836731</v>
      </c>
      <c r="EN1603" s="21">
        <v>0.20295345783233643</v>
      </c>
      <c r="EO1603" s="21">
        <v>-0.28744781017303467</v>
      </c>
      <c r="EP1603" s="21">
        <v>-2.1624220535159111E-2</v>
      </c>
      <c r="EQ1603" s="21">
        <v>-0.16071015596389771</v>
      </c>
      <c r="ER1603" s="21">
        <v>0.14396928250789642</v>
      </c>
      <c r="ES1603" s="21">
        <v>4.8098079860210419E-2</v>
      </c>
      <c r="ET1603" s="21">
        <v>0.1913016140460968</v>
      </c>
      <c r="EU1603" s="21">
        <v>71.389631782945727</v>
      </c>
      <c r="EV1603" s="21">
        <v>70.507219950358078</v>
      </c>
      <c r="EW1603" s="21">
        <v>69.989244186046506</v>
      </c>
      <c r="EX1603" s="21">
        <v>69.503828684488937</v>
      </c>
      <c r="EY1603" s="21">
        <v>69.314703623453781</v>
      </c>
      <c r="EZ1603" s="21">
        <v>68.943870544433594</v>
      </c>
      <c r="FA1603" s="21">
        <v>69.391932169596359</v>
      </c>
      <c r="FB1603" s="21">
        <v>69.855377197265625</v>
      </c>
      <c r="FC1603" s="21">
        <v>75.10196177164714</v>
      </c>
      <c r="FD1603" s="21">
        <v>81.583527882893875</v>
      </c>
      <c r="FE1603" s="21">
        <v>87.062595367431641</v>
      </c>
      <c r="FF1603" s="21">
        <v>91.009811401367188</v>
      </c>
      <c r="FG1603" s="21">
        <v>93.393168131510421</v>
      </c>
      <c r="FH1603" s="21">
        <v>93.792249043782547</v>
      </c>
      <c r="FI1603" s="21">
        <v>93.174297332763672</v>
      </c>
      <c r="FJ1603" s="21">
        <v>92.804771423339844</v>
      </c>
      <c r="FK1603" s="21">
        <v>91.434544881184891</v>
      </c>
      <c r="FL1603" s="21">
        <v>89.268071492513016</v>
      </c>
      <c r="FM1603" s="21">
        <v>85.967901865641281</v>
      </c>
      <c r="FN1603" s="21">
        <v>80.84222412109375</v>
      </c>
      <c r="FO1603" s="21">
        <v>76.779432932535812</v>
      </c>
      <c r="FP1603" s="21">
        <v>74.725050608317062</v>
      </c>
      <c r="FQ1603" s="21">
        <v>73.134254455566406</v>
      </c>
      <c r="FR1603" s="21">
        <v>72.082438151041671</v>
      </c>
      <c r="FS1603" s="21">
        <v>4.2000269889831543</v>
      </c>
      <c r="FT1603" s="21"/>
      <c r="FU1603" s="21">
        <v>0.23521079123020172</v>
      </c>
      <c r="FV1603" t="s">
        <v>294</v>
      </c>
      <c r="FW1603" s="21"/>
      <c r="FX1603">
        <f t="shared" ref="FX1603" si="75">AVERAGE(W1603:AA1603)</f>
        <v>2.0689417123794556</v>
      </c>
      <c r="FY1603">
        <f t="shared" ref="FY1603" si="76">AVERAGE(CQ1603:CU1603)</f>
        <v>-0.34459808766841887</v>
      </c>
      <c r="FZ1603">
        <f t="shared" ref="FZ1603" si="77">AVERAGE(FK1603:FO1603)</f>
        <v>84.858435058593756</v>
      </c>
    </row>
    <row r="1604" spans="1:182" x14ac:dyDescent="0.2">
      <c r="A1604" t="s">
        <v>227</v>
      </c>
      <c r="B1604" t="s">
        <v>0</v>
      </c>
      <c r="C1604" t="s">
        <v>267</v>
      </c>
      <c r="D1604" t="s">
        <v>276</v>
      </c>
      <c r="E1604" t="s">
        <v>219</v>
      </c>
      <c r="F1604" s="21">
        <v>249</v>
      </c>
      <c r="G1604" s="21">
        <v>0.43651962280273438</v>
      </c>
      <c r="H1604" s="21">
        <v>0.33762091398239136</v>
      </c>
      <c r="I1604" s="21">
        <v>0.26269334554672241</v>
      </c>
      <c r="J1604" s="21">
        <v>0.20736041665077209</v>
      </c>
      <c r="K1604" s="21">
        <v>0.23407967388629913</v>
      </c>
      <c r="L1604" s="21">
        <v>0.23963993787765503</v>
      </c>
      <c r="M1604" s="21">
        <v>0.19214446842670441</v>
      </c>
      <c r="N1604" s="21">
        <v>0.1344541609287262</v>
      </c>
      <c r="O1604" s="21">
        <v>2.0080596208572388E-2</v>
      </c>
      <c r="P1604" s="21">
        <v>-0.1813729852437973</v>
      </c>
      <c r="Q1604" s="21">
        <v>-0.29023239016532898</v>
      </c>
      <c r="R1604" s="21">
        <v>-0.32466590404510498</v>
      </c>
      <c r="S1604" s="21">
        <v>-0.24562084674835205</v>
      </c>
      <c r="T1604" s="21">
        <v>6.1358034610748291E-2</v>
      </c>
      <c r="U1604" s="21">
        <v>-6.1001870781183243E-3</v>
      </c>
      <c r="V1604" s="21">
        <v>0.18016615509986877</v>
      </c>
      <c r="W1604" s="21">
        <v>0.46800997853279114</v>
      </c>
      <c r="X1604" s="21">
        <v>0.74379587173461914</v>
      </c>
      <c r="Y1604" s="21">
        <v>0.80103212594985962</v>
      </c>
      <c r="Z1604" s="21">
        <v>0.76517266035079956</v>
      </c>
      <c r="AA1604" s="21">
        <v>0.62853598594665527</v>
      </c>
      <c r="AB1604" s="21">
        <v>0.63888585567474365</v>
      </c>
      <c r="AC1604" s="21">
        <v>0.56947296857833862</v>
      </c>
      <c r="AD1604" s="21">
        <v>0.53068077564239502</v>
      </c>
      <c r="AE1604" s="21">
        <v>-9.6056848764419556E-2</v>
      </c>
      <c r="AF1604" s="21">
        <v>-0.11674120277166367</v>
      </c>
      <c r="AG1604" s="21">
        <v>-0.12683780491352081</v>
      </c>
      <c r="AH1604" s="21">
        <v>-0.14543908834457397</v>
      </c>
      <c r="AI1604" s="21">
        <v>-9.7503319382667542E-2</v>
      </c>
      <c r="AJ1604" s="21">
        <v>-5.3354270756244659E-2</v>
      </c>
      <c r="AK1604" s="21">
        <v>-0.10346494615077972</v>
      </c>
      <c r="AL1604" s="21">
        <v>-0.13222430646419525</v>
      </c>
      <c r="AM1604" s="21">
        <v>-0.10199306160211563</v>
      </c>
      <c r="AN1604" s="21">
        <v>-0.2141634076833725</v>
      </c>
      <c r="AO1604" s="21">
        <v>-0.28065451979637146</v>
      </c>
      <c r="AP1604" s="21">
        <v>-0.38916528224945068</v>
      </c>
      <c r="AQ1604" s="21">
        <v>-0.38829934597015381</v>
      </c>
      <c r="AR1604" s="21">
        <v>-0.20385114848613739</v>
      </c>
      <c r="AS1604" s="21">
        <v>-0.33507958054542542</v>
      </c>
      <c r="AT1604" s="21">
        <v>-0.31675854325294495</v>
      </c>
      <c r="AU1604" s="21">
        <v>-0.30801770091056824</v>
      </c>
      <c r="AV1604" s="21">
        <v>-0.22796842455863953</v>
      </c>
      <c r="AW1604" s="21">
        <v>-0.29059773683547974</v>
      </c>
      <c r="AX1604" s="21">
        <v>-0.32049965858459473</v>
      </c>
      <c r="AY1604" s="21">
        <v>-0.37338820099830627</v>
      </c>
      <c r="AZ1604" s="21">
        <v>-0.28453323245048523</v>
      </c>
      <c r="BA1604" s="21">
        <v>-0.26153296232223511</v>
      </c>
      <c r="BB1604" s="21">
        <v>-0.19062204658985138</v>
      </c>
      <c r="BC1604" s="21">
        <v>-4.5114453881978989E-2</v>
      </c>
      <c r="BD1604" s="21">
        <v>-7.5192123651504517E-2</v>
      </c>
      <c r="BE1604" s="21">
        <v>-8.7115511298179626E-2</v>
      </c>
      <c r="BF1604" s="21">
        <v>-0.11232801526784897</v>
      </c>
      <c r="BG1604" s="21">
        <v>-6.9716118276119232E-2</v>
      </c>
      <c r="BH1604" s="21">
        <v>-3.6510013043880463E-2</v>
      </c>
      <c r="BI1604" s="21">
        <v>-8.0105938017368317E-2</v>
      </c>
      <c r="BJ1604" s="21">
        <v>-8.5829980671405792E-2</v>
      </c>
      <c r="BK1604" s="21">
        <v>-5.7330645620822906E-2</v>
      </c>
      <c r="BL1604" s="21">
        <v>-0.14219026267528534</v>
      </c>
      <c r="BM1604" s="21">
        <v>-0.18660779297351837</v>
      </c>
      <c r="BN1604" s="21">
        <v>-0.28623515367507935</v>
      </c>
      <c r="BO1604" s="21">
        <v>-0.27620613574981689</v>
      </c>
      <c r="BP1604" s="21">
        <v>-7.6836198568344116E-2</v>
      </c>
      <c r="BQ1604" s="21">
        <v>-0.20449019968509674</v>
      </c>
      <c r="BR1604" s="21">
        <v>-0.18848073482513428</v>
      </c>
      <c r="BS1604" s="21">
        <v>-0.17926573753356934</v>
      </c>
      <c r="BT1604" s="21">
        <v>-9.6309684216976166E-2</v>
      </c>
      <c r="BU1604" s="21">
        <v>-0.16652405261993408</v>
      </c>
      <c r="BV1604" s="21">
        <v>-0.21789456903934479</v>
      </c>
      <c r="BW1604" s="21">
        <v>-0.28077983856201172</v>
      </c>
      <c r="BX1604" s="21">
        <v>-0.20080262422561646</v>
      </c>
      <c r="BY1604" s="21">
        <v>-0.18507146835327148</v>
      </c>
      <c r="BZ1604" s="21">
        <v>-0.13787926733493805</v>
      </c>
      <c r="CA1604" s="21">
        <v>-9.831906296312809E-3</v>
      </c>
      <c r="CB1604" s="21">
        <v>-4.6415358781814575E-2</v>
      </c>
      <c r="CC1604" s="21">
        <v>-5.9603974223136902E-2</v>
      </c>
      <c r="CD1604" s="21">
        <v>-8.9395388960838318E-2</v>
      </c>
      <c r="CE1604" s="21">
        <v>-5.0470780581235886E-2</v>
      </c>
      <c r="CF1604" s="21">
        <v>-2.4843733757734299E-2</v>
      </c>
      <c r="CG1604" s="21">
        <v>-6.3927553594112396E-2</v>
      </c>
      <c r="CH1604" s="21">
        <v>-5.3697410970926285E-2</v>
      </c>
      <c r="CI1604" s="21">
        <v>-2.6397591456770897E-2</v>
      </c>
      <c r="CJ1604" s="21">
        <v>-9.2341884970664978E-2</v>
      </c>
      <c r="CK1604" s="21">
        <v>-0.12147130072116852</v>
      </c>
      <c r="CL1604" s="21">
        <v>-0.21494606137275696</v>
      </c>
      <c r="CM1604" s="21">
        <v>-0.19857072830200195</v>
      </c>
      <c r="CN1604" s="21">
        <v>1.1133972555398941E-2</v>
      </c>
      <c r="CO1604" s="21">
        <v>-0.11404440551996231</v>
      </c>
      <c r="CP1604" s="21">
        <v>-9.9635913968086243E-2</v>
      </c>
      <c r="CQ1604" s="21">
        <v>-9.0092509984970093E-2</v>
      </c>
      <c r="CR1604" s="21">
        <v>-5.123247392475605E-3</v>
      </c>
      <c r="CS1604" s="21">
        <v>-8.0590993165969849E-2</v>
      </c>
      <c r="CT1604" s="21">
        <v>-0.14683058857917786</v>
      </c>
      <c r="CU1604" s="21">
        <v>-0.21663957834243774</v>
      </c>
      <c r="CV1604" s="21">
        <v>-0.14281105995178223</v>
      </c>
      <c r="CW1604" s="21">
        <v>-0.13211445510387421</v>
      </c>
      <c r="CX1604" s="21">
        <v>-0.10134977102279663</v>
      </c>
      <c r="CY1604" s="21">
        <v>2.5450639426708221E-2</v>
      </c>
      <c r="CZ1604" s="21">
        <v>-1.7638592049479485E-2</v>
      </c>
      <c r="DA1604" s="21">
        <v>-3.2092437148094177E-2</v>
      </c>
      <c r="DB1604" s="21">
        <v>-6.6462762653827667E-2</v>
      </c>
      <c r="DC1604" s="21">
        <v>-3.1225446611642838E-2</v>
      </c>
      <c r="DD1604" s="21">
        <v>-1.317745354026556E-2</v>
      </c>
      <c r="DE1604" s="21">
        <v>-4.7749172896146774E-2</v>
      </c>
      <c r="DF1604" s="21">
        <v>-2.1564841270446777E-2</v>
      </c>
      <c r="DG1604" s="21">
        <v>4.5354613102972507E-3</v>
      </c>
      <c r="DH1604" s="21">
        <v>-4.2493507266044617E-2</v>
      </c>
      <c r="DI1604" s="21">
        <v>-5.6334812194108963E-2</v>
      </c>
      <c r="DJ1604" s="21">
        <v>-0.14365696907043457</v>
      </c>
      <c r="DK1604" s="21">
        <v>-0.12093532085418701</v>
      </c>
      <c r="DL1604" s="21">
        <v>9.9104143679141998E-2</v>
      </c>
      <c r="DM1604" s="21">
        <v>-2.3598609492182732E-2</v>
      </c>
      <c r="DN1604" s="21">
        <v>-1.0791094042360783E-2</v>
      </c>
      <c r="DO1604" s="21">
        <v>-9.1928365873172879E-4</v>
      </c>
      <c r="DP1604" s="21">
        <v>8.6063191294670105E-2</v>
      </c>
      <c r="DQ1604" s="21">
        <v>5.3420690819621086E-3</v>
      </c>
      <c r="DR1604" s="21">
        <v>-7.5766615569591522E-2</v>
      </c>
      <c r="DS1604" s="21">
        <v>-0.15249931812286377</v>
      </c>
      <c r="DT1604" s="21">
        <v>-8.4819495677947998E-2</v>
      </c>
      <c r="DU1604" s="21">
        <v>-7.9157449305057526E-2</v>
      </c>
      <c r="DV1604" s="21">
        <v>-6.4820282161235809E-2</v>
      </c>
      <c r="DW1604" s="21">
        <v>7.639303058385849E-2</v>
      </c>
      <c r="DX1604" s="21">
        <v>2.3910487070679665E-2</v>
      </c>
      <c r="DY1604" s="21">
        <v>7.6298490166664124E-3</v>
      </c>
      <c r="DZ1604" s="21">
        <v>-3.335169330239296E-2</v>
      </c>
      <c r="EA1604" s="21">
        <v>-3.4382403828203678E-3</v>
      </c>
      <c r="EB1604" s="21">
        <v>3.6668025422841311E-3</v>
      </c>
      <c r="EC1604" s="21">
        <v>-2.4390159174799919E-2</v>
      </c>
      <c r="ED1604" s="21">
        <v>2.4829486384987831E-2</v>
      </c>
      <c r="EE1604" s="21">
        <v>4.9197874963283539E-2</v>
      </c>
      <c r="EF1604" s="21">
        <v>2.9479635879397392E-2</v>
      </c>
      <c r="EG1604" s="21">
        <v>3.7711929529905319E-2</v>
      </c>
      <c r="EH1604" s="21">
        <v>-4.0726840496063232E-2</v>
      </c>
      <c r="EI1604" s="21">
        <v>-8.8421236723661423E-3</v>
      </c>
      <c r="EJ1604" s="21">
        <v>0.22611910104751587</v>
      </c>
      <c r="EK1604" s="21">
        <v>0.1069907546043396</v>
      </c>
      <c r="EL1604" s="21">
        <v>0.11748671531677246</v>
      </c>
      <c r="EM1604" s="21">
        <v>0.12783269584178925</v>
      </c>
      <c r="EN1604" s="21">
        <v>0.21772192418575287</v>
      </c>
      <c r="EO1604" s="21">
        <v>0.12941576540470123</v>
      </c>
      <c r="EP1604" s="21">
        <v>2.6838475838303566E-2</v>
      </c>
      <c r="EQ1604" s="21">
        <v>-5.9890966862440109E-2</v>
      </c>
      <c r="ER1604" s="21">
        <v>-1.0888893157243729E-3</v>
      </c>
      <c r="ES1604" s="21">
        <v>-2.695941599085927E-3</v>
      </c>
      <c r="ET1604" s="21">
        <v>-1.2077499181032181E-2</v>
      </c>
      <c r="EU1604" s="21">
        <v>71.567685589519655</v>
      </c>
      <c r="EV1604" s="21">
        <v>70.340614318847656</v>
      </c>
      <c r="EW1604" s="21">
        <v>70.043668122270745</v>
      </c>
      <c r="EX1604" s="21">
        <v>69.262008666992188</v>
      </c>
      <c r="EY1604" s="21">
        <v>68.851531982421875</v>
      </c>
      <c r="EZ1604" s="21">
        <v>69.685592651367188</v>
      </c>
      <c r="FA1604" s="21">
        <v>69.729255676269531</v>
      </c>
      <c r="FB1604" s="21">
        <v>70.034934997558594</v>
      </c>
      <c r="FC1604" s="21">
        <v>75.467247009277344</v>
      </c>
      <c r="FD1604" s="21">
        <v>82.013099670410156</v>
      </c>
      <c r="FE1604" s="21">
        <v>88.467247009277344</v>
      </c>
      <c r="FF1604" s="21">
        <v>95.082969665527344</v>
      </c>
      <c r="FG1604" s="21">
        <v>97.602622985839844</v>
      </c>
      <c r="FH1604" s="21">
        <v>99.279472351074219</v>
      </c>
      <c r="FI1604" s="21">
        <v>100.03929901123047</v>
      </c>
      <c r="FJ1604" s="21">
        <v>98.930130004882813</v>
      </c>
      <c r="FK1604" s="21">
        <v>98.074234008789063</v>
      </c>
      <c r="FL1604" s="21">
        <v>96.227073669433594</v>
      </c>
      <c r="FM1604" s="21">
        <v>92.262008666992188</v>
      </c>
      <c r="FN1604" s="21">
        <v>88.179039001464844</v>
      </c>
      <c r="FO1604" s="21">
        <v>84.895195007324219</v>
      </c>
      <c r="FP1604" s="21">
        <v>82.449783325195313</v>
      </c>
      <c r="FQ1604" s="21">
        <v>79.493446350097656</v>
      </c>
      <c r="FR1604" s="21">
        <v>77.95196533203125</v>
      </c>
      <c r="FS1604" s="21">
        <v>1.8377141952514648</v>
      </c>
      <c r="FT1604" s="21"/>
      <c r="FU1604" s="21">
        <v>0.16229772567749023</v>
      </c>
      <c r="FV1604" t="s">
        <v>294</v>
      </c>
      <c r="FW1604" s="21"/>
      <c r="FX1604">
        <f t="shared" ref="FX1604:FX1667" si="78">AVERAGE(W1604:AA1604)</f>
        <v>0.6813093245029449</v>
      </c>
      <c r="FY1604">
        <f t="shared" ref="FY1604:FY1667" si="79">AVERAGE(CQ1604:CU1604)</f>
        <v>-0.10785538349300623</v>
      </c>
      <c r="FZ1604">
        <f t="shared" ref="FZ1604:FZ1667" si="80">AVERAGE(FK1604:FO1604)</f>
        <v>91.927510070800778</v>
      </c>
    </row>
    <row r="1605" spans="1:182" x14ac:dyDescent="0.2">
      <c r="A1605" t="s">
        <v>227</v>
      </c>
      <c r="B1605" t="s">
        <v>0</v>
      </c>
      <c r="C1605" t="s">
        <v>267</v>
      </c>
      <c r="D1605" t="s">
        <v>277</v>
      </c>
      <c r="E1605" t="s">
        <v>219</v>
      </c>
      <c r="F1605" s="21">
        <v>249</v>
      </c>
      <c r="G1605" s="21">
        <v>0.57279443740844727</v>
      </c>
      <c r="H1605" s="21">
        <v>0.47232314944267273</v>
      </c>
      <c r="I1605" s="21">
        <v>0.38023042678833008</v>
      </c>
      <c r="J1605" s="21">
        <v>0.32880762219429016</v>
      </c>
      <c r="K1605" s="21">
        <v>0.31332039833068848</v>
      </c>
      <c r="L1605" s="21">
        <v>0.22357669472694397</v>
      </c>
      <c r="M1605" s="21">
        <v>0.1940263956785202</v>
      </c>
      <c r="N1605" s="21">
        <v>0.22614927589893341</v>
      </c>
      <c r="O1605" s="21">
        <v>6.0093026608228683E-2</v>
      </c>
      <c r="P1605" s="21">
        <v>5.2837938070297241E-2</v>
      </c>
      <c r="Q1605" s="21">
        <v>1.3393841683864594E-2</v>
      </c>
      <c r="R1605" s="21">
        <v>1.4044628478586674E-2</v>
      </c>
      <c r="S1605" s="21">
        <v>9.5150604844093323E-2</v>
      </c>
      <c r="T1605" s="21">
        <v>0.27726563811302185</v>
      </c>
      <c r="U1605" s="21">
        <v>0.26070293784141541</v>
      </c>
      <c r="V1605" s="21">
        <v>0.29726484417915344</v>
      </c>
      <c r="W1605" s="21">
        <v>0.48930719494819641</v>
      </c>
      <c r="X1605" s="21">
        <v>0.75339621305465698</v>
      </c>
      <c r="Y1605" s="21">
        <v>0.80362427234649658</v>
      </c>
      <c r="Z1605" s="21">
        <v>0.83671200275421143</v>
      </c>
      <c r="AA1605" s="21">
        <v>0.66454243659973145</v>
      </c>
      <c r="AB1605" s="21">
        <v>0.68197762966156006</v>
      </c>
      <c r="AC1605" s="21">
        <v>0.61489188671112061</v>
      </c>
      <c r="AD1605" s="21">
        <v>0.51049149036407471</v>
      </c>
      <c r="AE1605" s="21">
        <v>-9.5251291990280151E-2</v>
      </c>
      <c r="AF1605" s="21">
        <v>-0.13998787105083466</v>
      </c>
      <c r="AG1605" s="21">
        <v>-0.12758561968803406</v>
      </c>
      <c r="AH1605" s="21">
        <v>-0.13714529573917389</v>
      </c>
      <c r="AI1605" s="21">
        <v>-0.13068711757659912</v>
      </c>
      <c r="AJ1605" s="21">
        <v>-0.22092060744762421</v>
      </c>
      <c r="AK1605" s="21">
        <v>-0.23717683553695679</v>
      </c>
      <c r="AL1605" s="21">
        <v>-0.15356610715389252</v>
      </c>
      <c r="AM1605" s="21">
        <v>-0.2540917694568634</v>
      </c>
      <c r="AN1605" s="21">
        <v>-0.12299774587154388</v>
      </c>
      <c r="AO1605" s="21">
        <v>-0.13053940236568451</v>
      </c>
      <c r="AP1605" s="21">
        <v>-0.1938205361366272</v>
      </c>
      <c r="AQ1605" s="21">
        <v>-0.22373360395431519</v>
      </c>
      <c r="AR1605" s="21">
        <v>-0.17341259121894836</v>
      </c>
      <c r="AS1605" s="21">
        <v>-0.24642296135425568</v>
      </c>
      <c r="AT1605" s="21">
        <v>-0.35286152362823486</v>
      </c>
      <c r="AU1605" s="21">
        <v>-0.31993675231933594</v>
      </c>
      <c r="AV1605" s="21">
        <v>-0.20486599206924438</v>
      </c>
      <c r="AW1605" s="21">
        <v>-0.24527783691883087</v>
      </c>
      <c r="AX1605" s="21">
        <v>-0.22423239052295685</v>
      </c>
      <c r="AY1605" s="21">
        <v>-0.34452351927757263</v>
      </c>
      <c r="AZ1605" s="21">
        <v>-0.24196067452430725</v>
      </c>
      <c r="BA1605" s="21">
        <v>-0.20283730328083038</v>
      </c>
      <c r="BB1605" s="21">
        <v>-0.19031403958797455</v>
      </c>
      <c r="BC1605" s="21">
        <v>-4.1300363838672638E-2</v>
      </c>
      <c r="BD1605" s="21">
        <v>-9.2472605407238007E-2</v>
      </c>
      <c r="BE1605" s="21">
        <v>-8.6688309907913208E-2</v>
      </c>
      <c r="BF1605" s="21">
        <v>-9.5397204160690308E-2</v>
      </c>
      <c r="BG1605" s="21">
        <v>-8.597283810377121E-2</v>
      </c>
      <c r="BH1605" s="21">
        <v>-0.17251221835613251</v>
      </c>
      <c r="BI1605" s="21">
        <v>-0.1840360015630722</v>
      </c>
      <c r="BJ1605" s="21">
        <v>-9.993337094783783E-2</v>
      </c>
      <c r="BK1605" s="21">
        <v>-0.19907662272453308</v>
      </c>
      <c r="BL1605" s="21">
        <v>-5.6737735867500305E-2</v>
      </c>
      <c r="BM1605" s="21">
        <v>-3.5498272627592087E-2</v>
      </c>
      <c r="BN1605" s="21">
        <v>-8.8718779385089874E-2</v>
      </c>
      <c r="BO1605" s="21">
        <v>-0.1150318905711174</v>
      </c>
      <c r="BP1605" s="21">
        <v>-7.494046539068222E-2</v>
      </c>
      <c r="BQ1605" s="21">
        <v>-0.13893419504165649</v>
      </c>
      <c r="BR1605" s="21">
        <v>-0.25069478154182434</v>
      </c>
      <c r="BS1605" s="21">
        <v>-0.21780402958393097</v>
      </c>
      <c r="BT1605" s="21">
        <v>-8.0837517976760864E-2</v>
      </c>
      <c r="BU1605" s="21">
        <v>-0.15192133188247681</v>
      </c>
      <c r="BV1605" s="21">
        <v>-0.12493684142827988</v>
      </c>
      <c r="BW1605" s="21">
        <v>-0.24956835806369781</v>
      </c>
      <c r="BX1605" s="21">
        <v>-0.16232699155807495</v>
      </c>
      <c r="BY1605" s="21">
        <v>-0.13029469549655914</v>
      </c>
      <c r="BZ1605" s="21">
        <v>-0.1340353786945343</v>
      </c>
      <c r="CA1605" s="21">
        <v>-3.934117965400219E-3</v>
      </c>
      <c r="CB1605" s="21">
        <v>-5.9563674032688141E-2</v>
      </c>
      <c r="CC1605" s="21">
        <v>-5.8362960815429688E-2</v>
      </c>
      <c r="CD1605" s="21">
        <v>-6.6482603549957275E-2</v>
      </c>
      <c r="CE1605" s="21">
        <v>-5.5003870278596878E-2</v>
      </c>
      <c r="CF1605" s="21">
        <v>-0.13898470997810364</v>
      </c>
      <c r="CG1605" s="21">
        <v>-0.14723081886768341</v>
      </c>
      <c r="CH1605" s="21">
        <v>-6.2787503004074097E-2</v>
      </c>
      <c r="CI1605" s="21">
        <v>-0.16097331047058105</v>
      </c>
      <c r="CJ1605" s="21">
        <v>-1.0846258141100407E-2</v>
      </c>
      <c r="CK1605" s="21">
        <v>3.0326928943395615E-2</v>
      </c>
      <c r="CL1605" s="21">
        <v>-1.592562161386013E-2</v>
      </c>
      <c r="CM1605" s="21">
        <v>-3.974541649222374E-2</v>
      </c>
      <c r="CN1605" s="21">
        <v>-6.7389761097729206E-3</v>
      </c>
      <c r="CO1605" s="21">
        <v>-6.4487800002098083E-2</v>
      </c>
      <c r="CP1605" s="21">
        <v>-0.17993441224098206</v>
      </c>
      <c r="CQ1605" s="21">
        <v>-0.14706721901893616</v>
      </c>
      <c r="CR1605" s="21">
        <v>5.0642271526157856E-3</v>
      </c>
      <c r="CS1605" s="21">
        <v>-8.7262913584709167E-2</v>
      </c>
      <c r="CT1605" s="21">
        <v>-5.6165050715208054E-2</v>
      </c>
      <c r="CU1605" s="21">
        <v>-0.18380270898342133</v>
      </c>
      <c r="CV1605" s="21">
        <v>-0.10717295110225677</v>
      </c>
      <c r="CW1605" s="21">
        <v>-8.0051906406879425E-2</v>
      </c>
      <c r="CX1605" s="21">
        <v>-9.5056943595409393E-2</v>
      </c>
      <c r="CY1605" s="21">
        <v>3.3432129770517349E-2</v>
      </c>
      <c r="CZ1605" s="21">
        <v>-2.6654742658138275E-2</v>
      </c>
      <c r="DA1605" s="21">
        <v>-3.0037607997655869E-2</v>
      </c>
      <c r="DB1605" s="21">
        <v>-3.7568006664514542E-2</v>
      </c>
      <c r="DC1605" s="21">
        <v>-2.4034898728132248E-2</v>
      </c>
      <c r="DD1605" s="21">
        <v>-0.10545720160007477</v>
      </c>
      <c r="DE1605" s="21">
        <v>-0.11042563617229462</v>
      </c>
      <c r="DF1605" s="21">
        <v>-2.5641635060310364E-2</v>
      </c>
      <c r="DG1605" s="21">
        <v>-0.12286999821662903</v>
      </c>
      <c r="DH1605" s="21">
        <v>3.5045221447944641E-2</v>
      </c>
      <c r="DI1605" s="21">
        <v>9.6152126789093018E-2</v>
      </c>
      <c r="DJ1605" s="21">
        <v>5.6867536157369614E-2</v>
      </c>
      <c r="DK1605" s="21">
        <v>3.5541057586669922E-2</v>
      </c>
      <c r="DL1605" s="21">
        <v>6.1462517827749252E-2</v>
      </c>
      <c r="DM1605" s="21">
        <v>9.9585950374603271E-3</v>
      </c>
      <c r="DN1605" s="21">
        <v>-0.10917403548955917</v>
      </c>
      <c r="DO1605" s="21">
        <v>-7.6330408453941345E-2</v>
      </c>
      <c r="DP1605" s="21">
        <v>9.0965971350669861E-2</v>
      </c>
      <c r="DQ1605" s="21">
        <v>-2.2604489699006081E-2</v>
      </c>
      <c r="DR1605" s="21">
        <v>1.2606743723154068E-2</v>
      </c>
      <c r="DS1605" s="21">
        <v>-0.11803705990314484</v>
      </c>
      <c r="DT1605" s="21">
        <v>-5.20189069211483E-2</v>
      </c>
      <c r="DU1605" s="21">
        <v>-2.9809119179844856E-2</v>
      </c>
      <c r="DV1605" s="21">
        <v>-5.6078508496284485E-2</v>
      </c>
      <c r="DW1605" s="21">
        <v>8.7383054196834564E-2</v>
      </c>
      <c r="DX1605" s="21">
        <v>2.0860528573393822E-2</v>
      </c>
      <c r="DY1605" s="21">
        <v>1.0859702713787556E-2</v>
      </c>
      <c r="DZ1605" s="21">
        <v>4.1800825856626034E-3</v>
      </c>
      <c r="EA1605" s="21">
        <v>2.0679375156760216E-2</v>
      </c>
      <c r="EB1605" s="21">
        <v>-5.704880878329277E-2</v>
      </c>
      <c r="EC1605" s="21">
        <v>-5.7284798473119736E-2</v>
      </c>
      <c r="ED1605" s="21">
        <v>2.7991099283099174E-2</v>
      </c>
      <c r="EE1605" s="21">
        <v>-6.7854858934879303E-2</v>
      </c>
      <c r="EF1605" s="21">
        <v>0.10130523145198822</v>
      </c>
      <c r="EG1605" s="21">
        <v>0.19119326770305634</v>
      </c>
      <c r="EH1605" s="21">
        <v>0.16196928918361664</v>
      </c>
      <c r="EI1605" s="21">
        <v>0.14424276351928711</v>
      </c>
      <c r="EJ1605" s="21">
        <v>0.1599346399307251</v>
      </c>
      <c r="EK1605" s="21">
        <v>0.11744736135005951</v>
      </c>
      <c r="EL1605" s="21">
        <v>-7.007288746535778E-3</v>
      </c>
      <c r="EM1605" s="21">
        <v>2.5802308693528175E-2</v>
      </c>
      <c r="EN1605" s="21">
        <v>0.21499444544315338</v>
      </c>
      <c r="EO1605" s="21">
        <v>7.075200229883194E-2</v>
      </c>
      <c r="EP1605" s="21">
        <v>0.11190228909254074</v>
      </c>
      <c r="EQ1605" s="21">
        <v>-2.3081906139850616E-2</v>
      </c>
      <c r="ER1605" s="21">
        <v>2.761477418243885E-2</v>
      </c>
      <c r="ES1605" s="21">
        <v>4.2733486741781235E-2</v>
      </c>
      <c r="ET1605" s="21">
        <v>2.0015673362649977E-4</v>
      </c>
      <c r="EU1605" s="21">
        <v>77.318777292576414</v>
      </c>
      <c r="EV1605" s="21">
        <v>76.24017333984375</v>
      </c>
      <c r="EW1605" s="21">
        <v>75.842794759825324</v>
      </c>
      <c r="EX1605" s="21">
        <v>74.065505981445313</v>
      </c>
      <c r="EY1605" s="21">
        <v>73.943229675292969</v>
      </c>
      <c r="EZ1605" s="21">
        <v>74.244544982910156</v>
      </c>
      <c r="FA1605" s="21">
        <v>74.602622985839844</v>
      </c>
      <c r="FB1605" s="21">
        <v>74.441047668457031</v>
      </c>
      <c r="FC1605" s="21">
        <v>83.192138671875</v>
      </c>
      <c r="FD1605" s="21">
        <v>90.419212341308594</v>
      </c>
      <c r="FE1605" s="21">
        <v>97.47161865234375</v>
      </c>
      <c r="FF1605" s="21">
        <v>101.95196533203125</v>
      </c>
      <c r="FG1605" s="21">
        <v>103.07860565185547</v>
      </c>
      <c r="FH1605" s="21">
        <v>102.68122100830078</v>
      </c>
      <c r="FI1605" s="21">
        <v>104.27947235107422</v>
      </c>
      <c r="FJ1605" s="21">
        <v>103.63755798339844</v>
      </c>
      <c r="FK1605" s="21">
        <v>101.41484832763672</v>
      </c>
      <c r="FL1605" s="21">
        <v>97.7117919921875</v>
      </c>
      <c r="FM1605" s="21">
        <v>93.397377014160156</v>
      </c>
      <c r="FN1605" s="21">
        <v>86.676856994628906</v>
      </c>
      <c r="FO1605" s="21">
        <v>82.091705322265625</v>
      </c>
      <c r="FP1605" s="21">
        <v>79.248908996582031</v>
      </c>
      <c r="FQ1605" s="21">
        <v>77.353713989257813</v>
      </c>
      <c r="FR1605" s="21">
        <v>76.074234008789063</v>
      </c>
      <c r="FS1605" s="21">
        <v>1.7242363691329956</v>
      </c>
      <c r="FT1605" s="21"/>
      <c r="FU1605" s="21">
        <v>0.13156707584857941</v>
      </c>
      <c r="FV1605" t="s">
        <v>294</v>
      </c>
      <c r="FW1605" s="21"/>
      <c r="FX1605">
        <f t="shared" si="78"/>
        <v>0.70951642394065861</v>
      </c>
      <c r="FY1605">
        <f t="shared" si="79"/>
        <v>-9.3846733029931781E-2</v>
      </c>
      <c r="FZ1605">
        <f t="shared" si="80"/>
        <v>92.258515930175776</v>
      </c>
    </row>
    <row r="1606" spans="1:182" x14ac:dyDescent="0.2">
      <c r="A1606" t="s">
        <v>227</v>
      </c>
      <c r="B1606" t="s">
        <v>0</v>
      </c>
      <c r="C1606" t="s">
        <v>267</v>
      </c>
      <c r="D1606" t="s">
        <v>278</v>
      </c>
      <c r="E1606" t="s">
        <v>219</v>
      </c>
      <c r="F1606" s="21">
        <v>249</v>
      </c>
      <c r="G1606" s="21">
        <v>0.48937928676605225</v>
      </c>
      <c r="H1606" s="21">
        <v>0.45160529017448425</v>
      </c>
      <c r="I1606" s="21">
        <v>0.43560552597045898</v>
      </c>
      <c r="J1606" s="21">
        <v>0.43674144148826599</v>
      </c>
      <c r="K1606" s="21">
        <v>0.34386876225471497</v>
      </c>
      <c r="L1606" s="21">
        <v>0.26743516325950623</v>
      </c>
      <c r="M1606" s="21">
        <v>0.28062728047370911</v>
      </c>
      <c r="N1606" s="21">
        <v>0.24498802423477173</v>
      </c>
      <c r="O1606" s="21">
        <v>0.14458616077899933</v>
      </c>
      <c r="P1606" s="21">
        <v>-2.0086327567696571E-2</v>
      </c>
      <c r="Q1606" s="21">
        <v>-0.15434794127941132</v>
      </c>
      <c r="R1606" s="21">
        <v>-0.23484556376934052</v>
      </c>
      <c r="S1606" s="21">
        <v>-0.18575768172740936</v>
      </c>
      <c r="T1606" s="21">
        <v>-3.2677490264177322E-2</v>
      </c>
      <c r="U1606" s="21">
        <v>-4.8461269587278366E-2</v>
      </c>
      <c r="V1606" s="21">
        <v>0.19170099496841431</v>
      </c>
      <c r="W1606" s="21">
        <v>0.34547469019889832</v>
      </c>
      <c r="X1606" s="21">
        <v>0.52327984571456909</v>
      </c>
      <c r="Y1606" s="21">
        <v>0.7128334641456604</v>
      </c>
      <c r="Z1606" s="21">
        <v>0.63954579830169678</v>
      </c>
      <c r="AA1606" s="21">
        <v>0.54776245355606079</v>
      </c>
      <c r="AB1606" s="21">
        <v>0.50834393501281738</v>
      </c>
      <c r="AC1606" s="21">
        <v>0.43946105241775513</v>
      </c>
      <c r="AD1606" s="21">
        <v>0.35089501738548279</v>
      </c>
      <c r="AE1606" s="21">
        <v>-0.12627983093261719</v>
      </c>
      <c r="AF1606" s="21">
        <v>-8.2776561379432678E-2</v>
      </c>
      <c r="AG1606" s="21">
        <v>-4.656045138835907E-2</v>
      </c>
      <c r="AH1606" s="21">
        <v>8.6988350376486778E-3</v>
      </c>
      <c r="AI1606" s="21">
        <v>-3.2578304409980774E-2</v>
      </c>
      <c r="AJ1606" s="21">
        <v>-8.7230361998081207E-2</v>
      </c>
      <c r="AK1606" s="21">
        <v>-6.3979111611843109E-2</v>
      </c>
      <c r="AL1606" s="21">
        <v>-5.6805364787578583E-2</v>
      </c>
      <c r="AM1606" s="21">
        <v>-9.0562328696250916E-2</v>
      </c>
      <c r="AN1606" s="21">
        <v>-0.13744048774242401</v>
      </c>
      <c r="AO1606" s="21">
        <v>-0.21258223056793213</v>
      </c>
      <c r="AP1606" s="21">
        <v>-0.24627450108528137</v>
      </c>
      <c r="AQ1606" s="21">
        <v>-0.17517460882663727</v>
      </c>
      <c r="AR1606" s="21">
        <v>-9.9442020058631897E-2</v>
      </c>
      <c r="AS1606" s="21">
        <v>-0.17532601952552795</v>
      </c>
      <c r="AT1606" s="21">
        <v>-0.13399805128574371</v>
      </c>
      <c r="AU1606" s="21">
        <v>-0.14867962896823883</v>
      </c>
      <c r="AV1606" s="21">
        <v>-0.11534304171800613</v>
      </c>
      <c r="AW1606" s="21">
        <v>-3.6863896995782852E-2</v>
      </c>
      <c r="AX1606" s="21">
        <v>-0.10842269659042358</v>
      </c>
      <c r="AY1606" s="21">
        <v>-0.17202068865299225</v>
      </c>
      <c r="AZ1606" s="21">
        <v>-0.1227695494890213</v>
      </c>
      <c r="BA1606" s="21">
        <v>-0.12473415583372116</v>
      </c>
      <c r="BB1606" s="21">
        <v>-0.1380152553319931</v>
      </c>
      <c r="BC1606" s="21">
        <v>-8.3046741783618927E-2</v>
      </c>
      <c r="BD1606" s="21">
        <v>-4.5854456722736359E-2</v>
      </c>
      <c r="BE1606" s="21">
        <v>-1.138045359402895E-2</v>
      </c>
      <c r="BF1606" s="21">
        <v>4.2339567095041275E-2</v>
      </c>
      <c r="BG1606" s="21">
        <v>-8.3047160878777504E-3</v>
      </c>
      <c r="BH1606" s="21">
        <v>-6.2624029815196991E-2</v>
      </c>
      <c r="BI1606" s="21">
        <v>-3.3746059983968735E-2</v>
      </c>
      <c r="BJ1606" s="21">
        <v>-1.4282534830272198E-2</v>
      </c>
      <c r="BK1606" s="21">
        <v>-3.4665163606405258E-2</v>
      </c>
      <c r="BL1606" s="21">
        <v>-7.4088796973228455E-2</v>
      </c>
      <c r="BM1606" s="21">
        <v>-0.1288028210401535</v>
      </c>
      <c r="BN1606" s="21">
        <v>-0.13616980612277985</v>
      </c>
      <c r="BO1606" s="21">
        <v>-9.2481419444084167E-2</v>
      </c>
      <c r="BP1606" s="21">
        <v>-2.1954933181405067E-2</v>
      </c>
      <c r="BQ1606" s="21">
        <v>-0.10645174980163574</v>
      </c>
      <c r="BR1606" s="21">
        <v>-5.1648221909999847E-2</v>
      </c>
      <c r="BS1606" s="21">
        <v>-6.584688276052475E-2</v>
      </c>
      <c r="BT1606" s="21">
        <v>-3.61921526491642E-2</v>
      </c>
      <c r="BU1606" s="21">
        <v>4.6373896300792694E-2</v>
      </c>
      <c r="BV1606" s="21">
        <v>-2.0778624340891838E-2</v>
      </c>
      <c r="BW1606" s="21">
        <v>-8.5893675684928894E-2</v>
      </c>
      <c r="BX1606" s="21">
        <v>-6.7884467542171478E-2</v>
      </c>
      <c r="BY1606" s="21">
        <v>-7.6268836855888367E-2</v>
      </c>
      <c r="BZ1606" s="21">
        <v>-9.9248960614204407E-2</v>
      </c>
      <c r="CA1606" s="21">
        <v>-5.310363695025444E-2</v>
      </c>
      <c r="CB1606" s="21">
        <v>-2.0282318815588951E-2</v>
      </c>
      <c r="CC1606" s="21">
        <v>1.2985106557607651E-2</v>
      </c>
      <c r="CD1606" s="21">
        <v>6.5639033913612366E-2</v>
      </c>
      <c r="CE1606" s="21">
        <v>8.5070980712771416E-3</v>
      </c>
      <c r="CF1606" s="21">
        <v>-4.558175802230835E-2</v>
      </c>
      <c r="CG1606" s="21">
        <v>-1.2806737795472145E-2</v>
      </c>
      <c r="CH1606" s="21">
        <v>1.5168647281825542E-2</v>
      </c>
      <c r="CI1606" s="21">
        <v>4.0490408428013325E-3</v>
      </c>
      <c r="CJ1606" s="21">
        <v>-3.021160326898098E-2</v>
      </c>
      <c r="CK1606" s="21">
        <v>-7.0777460932731628E-2</v>
      </c>
      <c r="CL1606" s="21">
        <v>-5.9911638498306274E-2</v>
      </c>
      <c r="CM1606" s="21">
        <v>-3.5208366811275482E-2</v>
      </c>
      <c r="CN1606" s="21">
        <v>3.1712386757135391E-2</v>
      </c>
      <c r="CO1606" s="21">
        <v>-5.8749645948410034E-2</v>
      </c>
      <c r="CP1606" s="21">
        <v>5.3870230913162231E-3</v>
      </c>
      <c r="CQ1606" s="21">
        <v>-8.4771718829870224E-3</v>
      </c>
      <c r="CR1606" s="21">
        <v>1.8627513200044632E-2</v>
      </c>
      <c r="CS1606" s="21">
        <v>0.10402414202690125</v>
      </c>
      <c r="CT1606" s="21">
        <v>3.9923392236232758E-2</v>
      </c>
      <c r="CU1606" s="21">
        <v>-2.6242371648550034E-2</v>
      </c>
      <c r="CV1606" s="21">
        <v>-2.9871225357055664E-2</v>
      </c>
      <c r="CW1606" s="21">
        <v>-4.2701903730630875E-2</v>
      </c>
      <c r="CX1606" s="21">
        <v>-7.2399549186229706E-2</v>
      </c>
      <c r="CY1606" s="21">
        <v>-2.3160528391599655E-2</v>
      </c>
      <c r="CZ1606" s="21">
        <v>5.289820022881031E-3</v>
      </c>
      <c r="DA1606" s="21">
        <v>3.7350665777921677E-2</v>
      </c>
      <c r="DB1606" s="21">
        <v>8.8938504457473755E-2</v>
      </c>
      <c r="DC1606" s="21">
        <v>2.5318911299109459E-2</v>
      </c>
      <c r="DD1606" s="21">
        <v>-2.8539486229419708E-2</v>
      </c>
      <c r="DE1606" s="21">
        <v>8.1325825303792953E-3</v>
      </c>
      <c r="DF1606" s="21">
        <v>4.4619828462600708E-2</v>
      </c>
      <c r="DG1606" s="21">
        <v>4.2763244360685349E-2</v>
      </c>
      <c r="DH1606" s="21">
        <v>1.3665588572621346E-2</v>
      </c>
      <c r="DI1606" s="21">
        <v>-1.2752097100019455E-2</v>
      </c>
      <c r="DJ1606" s="21">
        <v>1.6346534714102745E-2</v>
      </c>
      <c r="DK1606" s="21">
        <v>2.2064687684178352E-2</v>
      </c>
      <c r="DL1606" s="21">
        <v>8.5379704833030701E-2</v>
      </c>
      <c r="DM1606" s="21">
        <v>-1.1047540232539177E-2</v>
      </c>
      <c r="DN1606" s="21">
        <v>6.2422268092632294E-2</v>
      </c>
      <c r="DO1606" s="21">
        <v>4.8892538994550705E-2</v>
      </c>
      <c r="DP1606" s="21">
        <v>7.3447175323963165E-2</v>
      </c>
      <c r="DQ1606" s="21">
        <v>0.1616743803024292</v>
      </c>
      <c r="DR1606" s="21">
        <v>0.1006254106760025</v>
      </c>
      <c r="DS1606" s="21">
        <v>3.3408936113119125E-2</v>
      </c>
      <c r="DT1606" s="21">
        <v>8.1420168280601501E-3</v>
      </c>
      <c r="DU1606" s="21">
        <v>-9.1349715366959572E-3</v>
      </c>
      <c r="DV1606" s="21">
        <v>-4.5550134032964706E-2</v>
      </c>
      <c r="DW1606" s="21">
        <v>2.0072562620043755E-2</v>
      </c>
      <c r="DX1606" s="21">
        <v>4.2211927473545074E-2</v>
      </c>
      <c r="DY1606" s="21">
        <v>7.2530664503574371E-2</v>
      </c>
      <c r="DZ1606" s="21">
        <v>0.12257923185825348</v>
      </c>
      <c r="EA1606" s="21">
        <v>4.9592502415180206E-2</v>
      </c>
      <c r="EB1606" s="21">
        <v>-3.93315264955163E-3</v>
      </c>
      <c r="EC1606" s="21">
        <v>3.8365636020898819E-2</v>
      </c>
      <c r="ED1606" s="21">
        <v>8.7142661213874817E-2</v>
      </c>
      <c r="EE1606" s="21">
        <v>9.8660409450531006E-2</v>
      </c>
      <c r="EF1606" s="21">
        <v>7.701728492975235E-2</v>
      </c>
      <c r="EG1606" s="21">
        <v>7.1027308702468872E-2</v>
      </c>
      <c r="EH1606" s="21">
        <v>0.12645122408866882</v>
      </c>
      <c r="EI1606" s="21">
        <v>0.1047578826546669</v>
      </c>
      <c r="EJ1606" s="21">
        <v>0.16286678612232208</v>
      </c>
      <c r="EK1606" s="21">
        <v>5.7826723903417587E-2</v>
      </c>
      <c r="EL1606" s="21">
        <v>0.14477209746837616</v>
      </c>
      <c r="EM1606" s="21">
        <v>0.13172529637813568</v>
      </c>
      <c r="EN1606" s="21">
        <v>0.1525980681180954</v>
      </c>
      <c r="EO1606" s="21">
        <v>0.24491217732429504</v>
      </c>
      <c r="EP1606" s="21">
        <v>0.1882694810628891</v>
      </c>
      <c r="EQ1606" s="21">
        <v>0.11953594535589218</v>
      </c>
      <c r="ER1606" s="21">
        <v>6.3027098774909973E-2</v>
      </c>
      <c r="ES1606" s="21">
        <v>3.9330348372459412E-2</v>
      </c>
      <c r="ET1606" s="21">
        <v>-6.7838435061275959E-3</v>
      </c>
      <c r="EU1606" s="21">
        <v>74.301310043668124</v>
      </c>
      <c r="EV1606" s="21">
        <v>72.751091003417969</v>
      </c>
      <c r="EW1606" s="21">
        <v>72.222707423580786</v>
      </c>
      <c r="EX1606" s="21">
        <v>71.170303344726563</v>
      </c>
      <c r="EY1606" s="21">
        <v>69.991264343261719</v>
      </c>
      <c r="EZ1606" s="21">
        <v>69.314407348632813</v>
      </c>
      <c r="FA1606" s="21">
        <v>68.397377014160156</v>
      </c>
      <c r="FB1606" s="21">
        <v>67.978164672851563</v>
      </c>
      <c r="FC1606" s="21">
        <v>71.973800659179688</v>
      </c>
      <c r="FD1606" s="21">
        <v>74.489082336425781</v>
      </c>
      <c r="FE1606" s="21">
        <v>79.113540649414063</v>
      </c>
      <c r="FF1606" s="21">
        <v>82.467247009277344</v>
      </c>
      <c r="FG1606" s="21">
        <v>82.834060668945313</v>
      </c>
      <c r="FH1606" s="21">
        <v>82.794761657714844</v>
      </c>
      <c r="FI1606" s="21">
        <v>82.458518981933594</v>
      </c>
      <c r="FJ1606" s="21">
        <v>81.475982666015625</v>
      </c>
      <c r="FK1606" s="21">
        <v>80.061134338378906</v>
      </c>
      <c r="FL1606" s="21">
        <v>78.620086669921875</v>
      </c>
      <c r="FM1606" s="21">
        <v>75.602622985839844</v>
      </c>
      <c r="FN1606" s="21">
        <v>73.318778991699219</v>
      </c>
      <c r="FO1606" s="21">
        <v>71.9039306640625</v>
      </c>
      <c r="FP1606" s="21">
        <v>71.61572265625</v>
      </c>
      <c r="FQ1606" s="21">
        <v>70.947601318359375</v>
      </c>
      <c r="FR1606" s="21">
        <v>70.502182006835938</v>
      </c>
      <c r="FS1606" s="21">
        <v>1.1630655527114868</v>
      </c>
      <c r="FT1606" s="21"/>
      <c r="FU1606" s="21">
        <v>9.2442646622657776E-2</v>
      </c>
      <c r="FV1606" t="s">
        <v>294</v>
      </c>
      <c r="FW1606" s="21"/>
      <c r="FX1606">
        <f t="shared" si="78"/>
        <v>0.55377925038337705</v>
      </c>
      <c r="FY1606">
        <f t="shared" si="79"/>
        <v>2.5571100786328314E-2</v>
      </c>
      <c r="FZ1606">
        <f t="shared" si="80"/>
        <v>75.901310729980466</v>
      </c>
    </row>
    <row r="1607" spans="1:182" x14ac:dyDescent="0.2">
      <c r="A1607" t="s">
        <v>227</v>
      </c>
      <c r="B1607" t="s">
        <v>0</v>
      </c>
      <c r="C1607" t="s">
        <v>267</v>
      </c>
      <c r="D1607" t="s">
        <v>279</v>
      </c>
      <c r="E1607" t="s">
        <v>219</v>
      </c>
      <c r="F1607" s="21">
        <v>249</v>
      </c>
      <c r="G1607" s="21">
        <v>0.49956446886062622</v>
      </c>
      <c r="H1607" s="21">
        <v>0.42051646113395691</v>
      </c>
      <c r="I1607" s="21">
        <v>0.35950979590415955</v>
      </c>
      <c r="J1607" s="21">
        <v>0.32430315017700195</v>
      </c>
      <c r="K1607" s="21">
        <v>0.29708960652351379</v>
      </c>
      <c r="L1607" s="21">
        <v>0.24355059862136841</v>
      </c>
      <c r="M1607" s="21">
        <v>0.22226603329181671</v>
      </c>
      <c r="N1607" s="21">
        <v>0.20186382532119751</v>
      </c>
      <c r="O1607" s="21">
        <v>7.4919924139976501E-2</v>
      </c>
      <c r="P1607" s="21">
        <v>-4.9540456384420395E-2</v>
      </c>
      <c r="Q1607" s="21">
        <v>-0.1437288373708725</v>
      </c>
      <c r="R1607" s="21">
        <v>-0.181822270154953</v>
      </c>
      <c r="S1607" s="21">
        <v>-0.11207597702741623</v>
      </c>
      <c r="T1607" s="21">
        <v>0.10198206454515457</v>
      </c>
      <c r="U1607" s="21">
        <v>6.8713821470737457E-2</v>
      </c>
      <c r="V1607" s="21">
        <v>0.2230440080165863</v>
      </c>
      <c r="W1607" s="21">
        <v>0.43426397442817688</v>
      </c>
      <c r="X1607" s="21">
        <v>0.67349064350128174</v>
      </c>
      <c r="Y1607" s="21">
        <v>0.77249658107757568</v>
      </c>
      <c r="Z1607" s="21">
        <v>0.74714350700378418</v>
      </c>
      <c r="AA1607" s="21">
        <v>0.61361366510391235</v>
      </c>
      <c r="AB1607" s="21">
        <v>0.60973578691482544</v>
      </c>
      <c r="AC1607" s="21">
        <v>0.54127532243728638</v>
      </c>
      <c r="AD1607" s="21">
        <v>0.46402239799499512</v>
      </c>
      <c r="AE1607" s="21">
        <v>-8.3098731935024261E-2</v>
      </c>
      <c r="AF1607" s="21">
        <v>-9.5380745828151703E-2</v>
      </c>
      <c r="AG1607" s="21">
        <v>-8.9366860687732697E-2</v>
      </c>
      <c r="AH1607" s="21">
        <v>-7.7804699540138245E-2</v>
      </c>
      <c r="AI1607" s="21">
        <v>-7.857251912355423E-2</v>
      </c>
      <c r="AJ1607" s="21">
        <v>-0.11085905134677887</v>
      </c>
      <c r="AK1607" s="21">
        <v>-0.12349127233028412</v>
      </c>
      <c r="AL1607" s="21">
        <v>-9.1503627598285675E-2</v>
      </c>
      <c r="AM1607" s="21">
        <v>-0.12011254578828812</v>
      </c>
      <c r="AN1607" s="21">
        <v>-0.13266080617904663</v>
      </c>
      <c r="AO1607" s="21">
        <v>-0.17036466300487518</v>
      </c>
      <c r="AP1607" s="21">
        <v>-0.24232538044452667</v>
      </c>
      <c r="AQ1607" s="21">
        <v>-0.22593103349208832</v>
      </c>
      <c r="AR1607" s="21">
        <v>-0.12064726650714874</v>
      </c>
      <c r="AS1607" s="21">
        <v>-0.2090923935174942</v>
      </c>
      <c r="AT1607" s="21">
        <v>-0.23788952827453613</v>
      </c>
      <c r="AU1607" s="21">
        <v>-0.22055874764919281</v>
      </c>
      <c r="AV1607" s="21">
        <v>-0.14347124099731445</v>
      </c>
      <c r="AW1607" s="21">
        <v>-0.1495669037103653</v>
      </c>
      <c r="AX1607" s="21">
        <v>-0.17043915390968323</v>
      </c>
      <c r="AY1607" s="21">
        <v>-0.26352858543395996</v>
      </c>
      <c r="AZ1607" s="21">
        <v>-0.18385986983776093</v>
      </c>
      <c r="BA1607" s="21">
        <v>-0.17009608447551727</v>
      </c>
      <c r="BB1607" s="21">
        <v>-0.15342716872692108</v>
      </c>
      <c r="BC1607" s="21">
        <v>-4.7172375023365021E-2</v>
      </c>
      <c r="BD1607" s="21">
        <v>-6.389443576335907E-2</v>
      </c>
      <c r="BE1607" s="21">
        <v>-5.7242900133132935E-2</v>
      </c>
      <c r="BF1607" s="21">
        <v>-4.960835725069046E-2</v>
      </c>
      <c r="BG1607" s="21">
        <v>-5.1247645169496536E-2</v>
      </c>
      <c r="BH1607" s="21">
        <v>-8.6603038012981415E-2</v>
      </c>
      <c r="BI1607" s="21">
        <v>-9.4638429582118988E-2</v>
      </c>
      <c r="BJ1607" s="21">
        <v>-5.7395365089178085E-2</v>
      </c>
      <c r="BK1607" s="21">
        <v>-8.5251763463020325E-2</v>
      </c>
      <c r="BL1607" s="21">
        <v>-8.0554947257041931E-2</v>
      </c>
      <c r="BM1607" s="21">
        <v>-0.10160008072853088</v>
      </c>
      <c r="BN1607" s="21">
        <v>-0.15642328560352325</v>
      </c>
      <c r="BO1607" s="21">
        <v>-0.14631597697734833</v>
      </c>
      <c r="BP1607" s="21">
        <v>-4.225703701376915E-2</v>
      </c>
      <c r="BQ1607" s="21">
        <v>-0.13228826224803925</v>
      </c>
      <c r="BR1607" s="21">
        <v>-0.15133903920650482</v>
      </c>
      <c r="BS1607" s="21">
        <v>-0.1386256068944931</v>
      </c>
      <c r="BT1607" s="21">
        <v>-5.5050462484359741E-2</v>
      </c>
      <c r="BU1607" s="21">
        <v>-7.3771946132183075E-2</v>
      </c>
      <c r="BV1607" s="21">
        <v>-0.10185711830854416</v>
      </c>
      <c r="BW1607" s="21">
        <v>-0.19186335802078247</v>
      </c>
      <c r="BX1607" s="21">
        <v>-0.13034754991531372</v>
      </c>
      <c r="BY1607" s="21">
        <v>-0.11979468166828156</v>
      </c>
      <c r="BZ1607" s="21">
        <v>-0.11571879684925079</v>
      </c>
      <c r="CA1607" s="21">
        <v>-2.2289888933300972E-2</v>
      </c>
      <c r="CB1607" s="21">
        <v>-4.2087119072675705E-2</v>
      </c>
      <c r="CC1607" s="21">
        <v>-3.4993942826986313E-2</v>
      </c>
      <c r="CD1607" s="21">
        <v>-3.0079655349254608E-2</v>
      </c>
      <c r="CE1607" s="21">
        <v>-3.2322518527507782E-2</v>
      </c>
      <c r="CF1607" s="21">
        <v>-6.9803394377231598E-2</v>
      </c>
      <c r="CG1607" s="21">
        <v>-7.4655041098594666E-2</v>
      </c>
      <c r="CH1607" s="21">
        <v>-3.3772088587284088E-2</v>
      </c>
      <c r="CI1607" s="21">
        <v>-6.110728532075882E-2</v>
      </c>
      <c r="CJ1607" s="21">
        <v>-4.4466584920883179E-2</v>
      </c>
      <c r="CK1607" s="21">
        <v>-5.3973942995071411E-2</v>
      </c>
      <c r="CL1607" s="21">
        <v>-9.6927769482135773E-2</v>
      </c>
      <c r="CM1607" s="21">
        <v>-9.1174833476543427E-2</v>
      </c>
      <c r="CN1607" s="21">
        <v>1.20357945561409E-2</v>
      </c>
      <c r="CO1607" s="21">
        <v>-7.9093948006629944E-2</v>
      </c>
      <c r="CP1607" s="21">
        <v>-9.1394431889057159E-2</v>
      </c>
      <c r="CQ1607" s="21">
        <v>-8.1878967583179474E-2</v>
      </c>
      <c r="CR1607" s="21">
        <v>6.1894981190562248E-3</v>
      </c>
      <c r="CS1607" s="21">
        <v>-2.1276587620377541E-2</v>
      </c>
      <c r="CT1607" s="21">
        <v>-5.4357416927814484E-2</v>
      </c>
      <c r="CU1607" s="21">
        <v>-0.14222823083400726</v>
      </c>
      <c r="CV1607" s="21">
        <v>-9.3285083770751953E-2</v>
      </c>
      <c r="CW1607" s="21">
        <v>-8.4956087172031403E-2</v>
      </c>
      <c r="CX1607" s="21">
        <v>-8.9602090418338776E-2</v>
      </c>
      <c r="CY1607" s="21">
        <v>2.5925980880856514E-3</v>
      </c>
      <c r="CZ1607" s="21">
        <v>-2.0279798656702042E-2</v>
      </c>
      <c r="DA1607" s="21">
        <v>-1.2744985520839691E-2</v>
      </c>
      <c r="DB1607" s="21">
        <v>-1.0550953447818756E-2</v>
      </c>
      <c r="DC1607" s="21">
        <v>-1.3397393748164177E-2</v>
      </c>
      <c r="DD1607" s="21">
        <v>-5.3003754466772079E-2</v>
      </c>
      <c r="DE1607" s="21">
        <v>-5.4671648889780045E-2</v>
      </c>
      <c r="DF1607" s="21">
        <v>-1.0148811154067516E-2</v>
      </c>
      <c r="DG1607" s="21">
        <v>-3.6962810903787613E-2</v>
      </c>
      <c r="DH1607" s="21">
        <v>-8.3782244473695755E-3</v>
      </c>
      <c r="DI1607" s="21">
        <v>-6.3478024676442146E-3</v>
      </c>
      <c r="DJ1607" s="21">
        <v>-3.7432245910167694E-2</v>
      </c>
      <c r="DK1607" s="21">
        <v>-3.6033686250448227E-2</v>
      </c>
      <c r="DL1607" s="21">
        <v>6.6328629851341248E-2</v>
      </c>
      <c r="DM1607" s="21">
        <v>-2.5899641215801239E-2</v>
      </c>
      <c r="DN1607" s="21">
        <v>-3.1449828296899796E-2</v>
      </c>
      <c r="DO1607" s="21">
        <v>-2.5132322683930397E-2</v>
      </c>
      <c r="DP1607" s="21">
        <v>6.742946058511734E-2</v>
      </c>
      <c r="DQ1607" s="21">
        <v>3.1218769028782845E-2</v>
      </c>
      <c r="DR1607" s="21">
        <v>-6.8577136844396591E-3</v>
      </c>
      <c r="DS1607" s="21">
        <v>-9.2593111097812653E-2</v>
      </c>
      <c r="DT1607" s="21">
        <v>-5.6222617626190186E-2</v>
      </c>
      <c r="DU1607" s="21">
        <v>-5.011749267578125E-2</v>
      </c>
      <c r="DV1607" s="21">
        <v>-6.3485383987426758E-2</v>
      </c>
      <c r="DW1607" s="21">
        <v>3.8518957793712616E-2</v>
      </c>
      <c r="DX1607" s="21">
        <v>1.1206505820155144E-2</v>
      </c>
      <c r="DY1607" s="21">
        <v>1.9378975033760071E-2</v>
      </c>
      <c r="DZ1607" s="21">
        <v>1.7645390704274178E-2</v>
      </c>
      <c r="EA1607" s="21">
        <v>1.3927481137216091E-2</v>
      </c>
      <c r="EB1607" s="21">
        <v>-2.8747739270329475E-2</v>
      </c>
      <c r="EC1607" s="21">
        <v>-2.5818808004260063E-2</v>
      </c>
      <c r="ED1607" s="21">
        <v>2.3959450423717499E-2</v>
      </c>
      <c r="EE1607" s="21">
        <v>-2.1020225249230862E-3</v>
      </c>
      <c r="EF1607" s="21">
        <v>4.3727636337280273E-2</v>
      </c>
      <c r="EG1607" s="21">
        <v>6.2416780740022659E-2</v>
      </c>
      <c r="EH1607" s="21">
        <v>4.8469837754964828E-2</v>
      </c>
      <c r="EI1607" s="21">
        <v>4.3581373989582062E-2</v>
      </c>
      <c r="EJ1607" s="21">
        <v>0.14471885561943054</v>
      </c>
      <c r="EK1607" s="21">
        <v>5.0904490053653717E-2</v>
      </c>
      <c r="EL1607" s="21">
        <v>5.5100657045841217E-2</v>
      </c>
      <c r="EM1607" s="21">
        <v>5.6800816208124161E-2</v>
      </c>
      <c r="EN1607" s="21">
        <v>0.15585023164749146</v>
      </c>
      <c r="EO1607" s="21">
        <v>0.10701372474431992</v>
      </c>
      <c r="EP1607" s="21">
        <v>6.1724312603473663E-2</v>
      </c>
      <c r="EQ1607" s="21">
        <v>-2.0927876234054565E-2</v>
      </c>
      <c r="ER1607" s="21">
        <v>-2.7102995663881302E-3</v>
      </c>
      <c r="ES1607" s="21">
        <v>1.8390796321909875E-4</v>
      </c>
      <c r="ET1607" s="21">
        <v>-2.5777006521821022E-2</v>
      </c>
      <c r="EU1607" s="21">
        <v>74.395924308588064</v>
      </c>
      <c r="EV1607" s="21">
        <v>73.110626220703125</v>
      </c>
      <c r="EW1607" s="21">
        <v>72.703056768558952</v>
      </c>
      <c r="EX1607" s="21">
        <v>71.499272664388016</v>
      </c>
      <c r="EY1607" s="21">
        <v>70.928675333658859</v>
      </c>
      <c r="EZ1607" s="21">
        <v>71.08151499430339</v>
      </c>
      <c r="FA1607" s="21">
        <v>70.909751892089844</v>
      </c>
      <c r="FB1607" s="21">
        <v>70.818049112955734</v>
      </c>
      <c r="FC1607" s="21">
        <v>76.877728780110672</v>
      </c>
      <c r="FD1607" s="21">
        <v>82.307131449381515</v>
      </c>
      <c r="FE1607" s="21">
        <v>88.35080210367839</v>
      </c>
      <c r="FF1607" s="21">
        <v>93.167394002278641</v>
      </c>
      <c r="FG1607" s="21">
        <v>94.505096435546875</v>
      </c>
      <c r="FH1607" s="21">
        <v>94.91848500569661</v>
      </c>
      <c r="FI1607" s="21">
        <v>95.592430114746094</v>
      </c>
      <c r="FJ1607" s="21">
        <v>94.681223551432296</v>
      </c>
      <c r="FK1607" s="21">
        <v>93.183405558268234</v>
      </c>
      <c r="FL1607" s="21">
        <v>90.852984110514328</v>
      </c>
      <c r="FM1607" s="21">
        <v>87.087336222330734</v>
      </c>
      <c r="FN1607" s="21">
        <v>82.724891662597656</v>
      </c>
      <c r="FO1607" s="21">
        <v>79.63027699788411</v>
      </c>
      <c r="FP1607" s="21">
        <v>77.771471659342453</v>
      </c>
      <c r="FQ1607" s="21">
        <v>75.931587219238281</v>
      </c>
      <c r="FR1607" s="21">
        <v>74.842793782552079</v>
      </c>
      <c r="FS1607" s="21">
        <v>1.3326449394226074</v>
      </c>
      <c r="FT1607" s="21"/>
      <c r="FU1607" s="21">
        <v>0.10442399233579636</v>
      </c>
      <c r="FV1607" t="s">
        <v>294</v>
      </c>
      <c r="FW1607" s="21"/>
      <c r="FX1607">
        <f t="shared" si="78"/>
        <v>0.64820167422294617</v>
      </c>
      <c r="FY1607">
        <f t="shared" si="79"/>
        <v>-5.8710340969264509E-2</v>
      </c>
      <c r="FZ1607">
        <f t="shared" si="80"/>
        <v>86.695778910319007</v>
      </c>
    </row>
    <row r="1608" spans="1:182" x14ac:dyDescent="0.2">
      <c r="A1608" t="s">
        <v>227</v>
      </c>
      <c r="B1608" t="s">
        <v>0</v>
      </c>
      <c r="C1608" t="s">
        <v>267</v>
      </c>
      <c r="D1608" t="s">
        <v>276</v>
      </c>
      <c r="E1608" t="s">
        <v>220</v>
      </c>
      <c r="F1608" s="21">
        <v>110</v>
      </c>
      <c r="G1608" s="21">
        <v>0.22580762207508087</v>
      </c>
      <c r="H1608" s="21">
        <v>0.17874190211296082</v>
      </c>
      <c r="I1608" s="21">
        <v>0.12398721277713776</v>
      </c>
      <c r="J1608" s="21">
        <v>0.11035893112421036</v>
      </c>
      <c r="K1608" s="21">
        <v>0.11587770283222198</v>
      </c>
      <c r="L1608" s="21">
        <v>9.0200498700141907E-2</v>
      </c>
      <c r="M1608" s="21">
        <v>8.096025139093399E-2</v>
      </c>
      <c r="N1608" s="21">
        <v>8.5824936628341675E-2</v>
      </c>
      <c r="O1608" s="21">
        <v>-6.4575741998851299E-3</v>
      </c>
      <c r="P1608" s="21">
        <v>-5.965111032128334E-2</v>
      </c>
      <c r="Q1608" s="21">
        <v>-9.3077585101127625E-2</v>
      </c>
      <c r="R1608" s="21">
        <v>-0.118915855884552</v>
      </c>
      <c r="S1608" s="21">
        <v>-9.0528436005115509E-2</v>
      </c>
      <c r="T1608" s="21">
        <v>-6.3514988869428635E-3</v>
      </c>
      <c r="U1608" s="21">
        <v>-5.1511615514755249E-2</v>
      </c>
      <c r="V1608" s="21">
        <v>1.6598276793956757E-2</v>
      </c>
      <c r="W1608" s="21">
        <v>0.13040818274021149</v>
      </c>
      <c r="X1608" s="21">
        <v>0.26063284277915955</v>
      </c>
      <c r="Y1608" s="21">
        <v>0.32189387083053589</v>
      </c>
      <c r="Z1608" s="21">
        <v>0.36242887377738953</v>
      </c>
      <c r="AA1608" s="21">
        <v>0.28504741191864014</v>
      </c>
      <c r="AB1608" s="21">
        <v>0.28704693913459778</v>
      </c>
      <c r="AC1608" s="21">
        <v>0.31450334191322327</v>
      </c>
      <c r="AD1608" s="21">
        <v>0.26738429069519043</v>
      </c>
      <c r="AE1608" s="21">
        <v>-2.2078009322285652E-2</v>
      </c>
      <c r="AF1608" s="21">
        <v>-2.0981306210160255E-2</v>
      </c>
      <c r="AG1608" s="21">
        <v>-5.4452698677778244E-2</v>
      </c>
      <c r="AH1608" s="21">
        <v>-2.9192129150032997E-2</v>
      </c>
      <c r="AI1608" s="21">
        <v>-2.8777364641427994E-2</v>
      </c>
      <c r="AJ1608" s="21">
        <v>-4.3584324419498444E-2</v>
      </c>
      <c r="AK1608" s="21">
        <v>-6.4521476626396179E-2</v>
      </c>
      <c r="AL1608" s="21">
        <v>-2.425706572830677E-2</v>
      </c>
      <c r="AM1608" s="21">
        <v>-8.0080769956111908E-2</v>
      </c>
      <c r="AN1608" s="21">
        <v>-0.10133799910545349</v>
      </c>
      <c r="AO1608" s="21">
        <v>-6.505141407251358E-2</v>
      </c>
      <c r="AP1608" s="21">
        <v>-0.11617787182331085</v>
      </c>
      <c r="AQ1608" s="21">
        <v>-7.0544511079788208E-2</v>
      </c>
      <c r="AR1608" s="21">
        <v>-1.1449273675680161E-2</v>
      </c>
      <c r="AS1608" s="21">
        <v>-0.11820137500762939</v>
      </c>
      <c r="AT1608" s="21">
        <v>-9.9209867417812347E-2</v>
      </c>
      <c r="AU1608" s="21">
        <v>-0.11590225249528885</v>
      </c>
      <c r="AV1608" s="21">
        <v>-0.1218479797244072</v>
      </c>
      <c r="AW1608" s="21">
        <v>-0.14473411440849304</v>
      </c>
      <c r="AX1608" s="21">
        <v>-0.10004399716854095</v>
      </c>
      <c r="AY1608" s="21">
        <v>-0.18346118927001953</v>
      </c>
      <c r="AZ1608" s="21">
        <v>-0.13191288709640503</v>
      </c>
      <c r="BA1608" s="21">
        <v>-3.0659623444080353E-2</v>
      </c>
      <c r="BB1608" s="21">
        <v>-3.6489292979240417E-2</v>
      </c>
      <c r="BC1608" s="21">
        <v>1.3562134467065334E-2</v>
      </c>
      <c r="BD1608" s="21">
        <v>1.6323172021657228E-3</v>
      </c>
      <c r="BE1608" s="21">
        <v>-2.7794826775789261E-2</v>
      </c>
      <c r="BF1608" s="21">
        <v>-1.5602613799273968E-2</v>
      </c>
      <c r="BG1608" s="21">
        <v>-1.3448926620185375E-2</v>
      </c>
      <c r="BH1608" s="21">
        <v>-2.7741547673940659E-2</v>
      </c>
      <c r="BI1608" s="21">
        <v>-4.2988274246454239E-2</v>
      </c>
      <c r="BJ1608" s="21">
        <v>-9.7177154384553432E-4</v>
      </c>
      <c r="BK1608" s="21">
        <v>-4.4004261493682861E-2</v>
      </c>
      <c r="BL1608" s="21">
        <v>-4.5497801154851913E-2</v>
      </c>
      <c r="BM1608" s="21">
        <v>-1.3447429053485394E-2</v>
      </c>
      <c r="BN1608" s="21">
        <v>-4.6062346547842026E-2</v>
      </c>
      <c r="BO1608" s="21">
        <v>-9.8985079675912857E-3</v>
      </c>
      <c r="BP1608" s="21">
        <v>4.6484779566526413E-2</v>
      </c>
      <c r="BQ1608" s="21">
        <v>-4.011886939406395E-2</v>
      </c>
      <c r="BR1608" s="21">
        <v>-3.0948635190725327E-2</v>
      </c>
      <c r="BS1608" s="21">
        <v>-3.8495708256959915E-2</v>
      </c>
      <c r="BT1608" s="21">
        <v>-3.9683029055595398E-2</v>
      </c>
      <c r="BU1608" s="21">
        <v>-5.8893665671348572E-2</v>
      </c>
      <c r="BV1608" s="21">
        <v>-3.1768340617418289E-2</v>
      </c>
      <c r="BW1608" s="21">
        <v>-9.9105887115001678E-2</v>
      </c>
      <c r="BX1608" s="21">
        <v>-6.2749378383159637E-2</v>
      </c>
      <c r="BY1608" s="21">
        <v>1.5471762046217918E-2</v>
      </c>
      <c r="BZ1608" s="21">
        <v>-8.1470059230923653E-3</v>
      </c>
      <c r="CA1608" s="21">
        <v>3.8246389478445053E-2</v>
      </c>
      <c r="CB1608" s="21">
        <v>1.7294444143772125E-2</v>
      </c>
      <c r="CC1608" s="21">
        <v>-9.3316659331321716E-3</v>
      </c>
      <c r="CD1608" s="21">
        <v>-6.1905570328235626E-3</v>
      </c>
      <c r="CE1608" s="21">
        <v>-2.8324960730969906E-3</v>
      </c>
      <c r="CF1608" s="21">
        <v>-1.6768889501690865E-2</v>
      </c>
      <c r="CG1608" s="21">
        <v>-2.8074445202946663E-2</v>
      </c>
      <c r="CH1608" s="21">
        <v>1.5155551955103874E-2</v>
      </c>
      <c r="CI1608" s="21">
        <v>-1.9017778337001801E-2</v>
      </c>
      <c r="CJ1608" s="21">
        <v>-6.8230517208576202E-3</v>
      </c>
      <c r="CK1608" s="21">
        <v>2.22933329641819E-2</v>
      </c>
      <c r="CL1608" s="21">
        <v>2.4994511622935534E-3</v>
      </c>
      <c r="CM1608" s="21">
        <v>3.2104726880788803E-2</v>
      </c>
      <c r="CN1608" s="21">
        <v>8.6609728634357452E-2</v>
      </c>
      <c r="CO1608" s="21">
        <v>1.3960834592580795E-2</v>
      </c>
      <c r="CP1608" s="21">
        <v>1.6328888013958931E-2</v>
      </c>
      <c r="CQ1608" s="21">
        <v>1.5115831047296524E-2</v>
      </c>
      <c r="CR1608" s="21">
        <v>1.7224166542291641E-2</v>
      </c>
      <c r="CS1608" s="21">
        <v>5.591695080511272E-4</v>
      </c>
      <c r="CT1608" s="21">
        <v>1.5519171021878719E-2</v>
      </c>
      <c r="CU1608" s="21">
        <v>-4.0681663900613785E-2</v>
      </c>
      <c r="CV1608" s="21">
        <v>-1.4846943318843842E-2</v>
      </c>
      <c r="CW1608" s="21">
        <v>4.7422219067811966E-2</v>
      </c>
      <c r="CX1608" s="21">
        <v>1.1482776142656803E-2</v>
      </c>
      <c r="CY1608" s="21">
        <v>6.2930643558502197E-2</v>
      </c>
      <c r="CZ1608" s="21">
        <v>3.2956570386886597E-2</v>
      </c>
      <c r="DA1608" s="21">
        <v>9.1314949095249176E-3</v>
      </c>
      <c r="DB1608" s="21">
        <v>3.2214995007961988E-3</v>
      </c>
      <c r="DC1608" s="21">
        <v>7.7839340083301067E-3</v>
      </c>
      <c r="DD1608" s="21">
        <v>-5.7962313294410706E-3</v>
      </c>
      <c r="DE1608" s="21">
        <v>-1.3160616159439087E-2</v>
      </c>
      <c r="DF1608" s="21">
        <v>3.1282875686883926E-2</v>
      </c>
      <c r="DG1608" s="21">
        <v>5.9687038883566856E-3</v>
      </c>
      <c r="DH1608" s="21">
        <v>3.1851697713136673E-2</v>
      </c>
      <c r="DI1608" s="21">
        <v>5.8034095913171768E-2</v>
      </c>
      <c r="DJ1608" s="21">
        <v>5.1061250269412994E-2</v>
      </c>
      <c r="DK1608" s="21">
        <v>7.4107959866523743E-2</v>
      </c>
      <c r="DL1608" s="21">
        <v>0.12673467397689819</v>
      </c>
      <c r="DM1608" s="21">
        <v>6.8040542304515839E-2</v>
      </c>
      <c r="DN1608" s="21">
        <v>6.3606411218643188E-2</v>
      </c>
      <c r="DO1608" s="21">
        <v>6.8727366626262665E-2</v>
      </c>
      <c r="DP1608" s="21">
        <v>7.413136214017868E-2</v>
      </c>
      <c r="DQ1608" s="21">
        <v>6.0012005269527435E-2</v>
      </c>
      <c r="DR1608" s="21">
        <v>6.2806680798530579E-2</v>
      </c>
      <c r="DS1608" s="21">
        <v>1.7742563039064407E-2</v>
      </c>
      <c r="DT1608" s="21">
        <v>3.3055495470762253E-2</v>
      </c>
      <c r="DU1608" s="21">
        <v>7.9372674226760864E-2</v>
      </c>
      <c r="DV1608" s="21">
        <v>3.1112557277083397E-2</v>
      </c>
      <c r="DW1608" s="21">
        <v>9.8570786416530609E-2</v>
      </c>
      <c r="DX1608" s="21">
        <v>5.5570196360349655E-2</v>
      </c>
      <c r="DY1608" s="21">
        <v>3.5789366811513901E-2</v>
      </c>
      <c r="DZ1608" s="21">
        <v>1.6811015084385872E-2</v>
      </c>
      <c r="EA1608" s="21">
        <v>2.3112373426556587E-2</v>
      </c>
      <c r="EB1608" s="21">
        <v>1.0046543553471565E-2</v>
      </c>
      <c r="EC1608" s="21">
        <v>8.3725834265351295E-3</v>
      </c>
      <c r="ED1608" s="21">
        <v>5.456816777586937E-2</v>
      </c>
      <c r="EE1608" s="21">
        <v>4.2045217007398605E-2</v>
      </c>
      <c r="EF1608" s="21">
        <v>8.7691895663738251E-2</v>
      </c>
      <c r="EG1608" s="21">
        <v>0.10963808000087738</v>
      </c>
      <c r="EH1608" s="21">
        <v>0.12117677181959152</v>
      </c>
      <c r="EI1608" s="21">
        <v>0.13475395739078522</v>
      </c>
      <c r="EJ1608" s="21">
        <v>0.18466873466968536</v>
      </c>
      <c r="EK1608" s="21">
        <v>0.14612303674221039</v>
      </c>
      <c r="EL1608" s="21">
        <v>0.13186764717102051</v>
      </c>
      <c r="EM1608" s="21">
        <v>0.1461339145898819</v>
      </c>
      <c r="EN1608" s="21">
        <v>0.15629631280899048</v>
      </c>
      <c r="EO1608" s="21">
        <v>0.14585244655609131</v>
      </c>
      <c r="EP1608" s="21">
        <v>0.13108234107494354</v>
      </c>
      <c r="EQ1608" s="21">
        <v>0.10209786891937256</v>
      </c>
      <c r="ER1608" s="21">
        <v>0.10221900790929794</v>
      </c>
      <c r="ES1608" s="21">
        <v>0.12550406157970428</v>
      </c>
      <c r="ET1608" s="21">
        <v>5.9454847127199173E-2</v>
      </c>
      <c r="EU1608" s="21">
        <v>71.020408163265301</v>
      </c>
      <c r="EV1608" s="21">
        <v>70.367347717285156</v>
      </c>
      <c r="EW1608" s="21">
        <v>70.255102040816325</v>
      </c>
      <c r="EX1608" s="21">
        <v>69.193878173828125</v>
      </c>
      <c r="EY1608" s="21">
        <v>69.602043151855469</v>
      </c>
      <c r="EZ1608" s="21">
        <v>69.66326904296875</v>
      </c>
      <c r="FA1608" s="21">
        <v>69.897956848144531</v>
      </c>
      <c r="FB1608" s="21">
        <v>69.969390869140625</v>
      </c>
      <c r="FC1608" s="21">
        <v>75.520408630371094</v>
      </c>
      <c r="FD1608" s="21">
        <v>80.122451782226563</v>
      </c>
      <c r="FE1608" s="21">
        <v>85.469390869140625</v>
      </c>
      <c r="FF1608" s="21">
        <v>91.469390869140625</v>
      </c>
      <c r="FG1608" s="21">
        <v>93.081634521484375</v>
      </c>
      <c r="FH1608" s="21">
        <v>93.795921325683594</v>
      </c>
      <c r="FI1608" s="21">
        <v>94.704078674316406</v>
      </c>
      <c r="FJ1608" s="21">
        <v>92.826530456542969</v>
      </c>
      <c r="FK1608" s="21">
        <v>92.234695434570313</v>
      </c>
      <c r="FL1608" s="21">
        <v>91.153060913085938</v>
      </c>
      <c r="FM1608" s="21">
        <v>88.204078674316406</v>
      </c>
      <c r="FN1608" s="21">
        <v>84.551017761230469</v>
      </c>
      <c r="FO1608" s="21">
        <v>82.540817260742188</v>
      </c>
      <c r="FP1608" s="21">
        <v>80.010200500488281</v>
      </c>
      <c r="FQ1608" s="21">
        <v>78.132652282714844</v>
      </c>
      <c r="FR1608" s="21">
        <v>77.66326904296875</v>
      </c>
      <c r="FS1608" s="21">
        <v>1.1409064531326294</v>
      </c>
      <c r="FT1608" s="21"/>
      <c r="FU1608" s="21">
        <v>9.3764446675777435E-2</v>
      </c>
      <c r="FV1608" t="s">
        <v>294</v>
      </c>
      <c r="FW1608" s="21"/>
      <c r="FX1608">
        <f t="shared" si="78"/>
        <v>0.27208223640918733</v>
      </c>
      <c r="FY1608">
        <f t="shared" si="79"/>
        <v>1.5473348437808454E-3</v>
      </c>
      <c r="FZ1608">
        <f t="shared" si="80"/>
        <v>87.736734008789057</v>
      </c>
    </row>
    <row r="1609" spans="1:182" x14ac:dyDescent="0.2">
      <c r="A1609" t="s">
        <v>227</v>
      </c>
      <c r="B1609" t="s">
        <v>0</v>
      </c>
      <c r="C1609" t="s">
        <v>267</v>
      </c>
      <c r="D1609" t="s">
        <v>277</v>
      </c>
      <c r="E1609" t="s">
        <v>220</v>
      </c>
      <c r="F1609" s="21">
        <v>110</v>
      </c>
      <c r="G1609" s="21">
        <v>0.25208288431167603</v>
      </c>
      <c r="H1609" s="21">
        <v>0.22472800314426422</v>
      </c>
      <c r="I1609" s="21">
        <v>0.17431157827377319</v>
      </c>
      <c r="J1609" s="21">
        <v>0.15566784143447876</v>
      </c>
      <c r="K1609" s="21">
        <v>0.16363540291786194</v>
      </c>
      <c r="L1609" s="21">
        <v>0.11359795182943344</v>
      </c>
      <c r="M1609" s="21">
        <v>0.1084165945649147</v>
      </c>
      <c r="N1609" s="21">
        <v>0.14242942631244659</v>
      </c>
      <c r="O1609" s="21">
        <v>5.9865441173315048E-2</v>
      </c>
      <c r="P1609" s="21">
        <v>9.2440716922283173E-2</v>
      </c>
      <c r="Q1609" s="21">
        <v>0.10074877738952637</v>
      </c>
      <c r="R1609" s="21">
        <v>-4.7390922904014587E-2</v>
      </c>
      <c r="S1609" s="21">
        <v>4.4797752052545547E-2</v>
      </c>
      <c r="T1609" s="21">
        <v>0.14162778854370117</v>
      </c>
      <c r="U1609" s="21">
        <v>0.13503380119800568</v>
      </c>
      <c r="V1609" s="21">
        <v>0.10974346101284027</v>
      </c>
      <c r="W1609" s="21">
        <v>0.17801311612129211</v>
      </c>
      <c r="X1609" s="21">
        <v>0.23051691055297852</v>
      </c>
      <c r="Y1609" s="21">
        <v>0.33711990714073181</v>
      </c>
      <c r="Z1609" s="21">
        <v>0.34350374341011047</v>
      </c>
      <c r="AA1609" s="21">
        <v>0.33154922723770142</v>
      </c>
      <c r="AB1609" s="21">
        <v>0.37788921594619751</v>
      </c>
      <c r="AC1609" s="21">
        <v>0.28071263432502747</v>
      </c>
      <c r="AD1609" s="21">
        <v>0.29340392351150513</v>
      </c>
      <c r="AE1609" s="21">
        <v>-5.4528702050447464E-2</v>
      </c>
      <c r="AF1609" s="21">
        <v>-5.8886602520942688E-2</v>
      </c>
      <c r="AG1609" s="21">
        <v>-6.4630679786205292E-2</v>
      </c>
      <c r="AH1609" s="21">
        <v>-4.9282271414995193E-2</v>
      </c>
      <c r="AI1609" s="21">
        <v>-2.5675991550087929E-2</v>
      </c>
      <c r="AJ1609" s="21">
        <v>-7.4102811515331268E-2</v>
      </c>
      <c r="AK1609" s="21">
        <v>-6.5130233764648438E-2</v>
      </c>
      <c r="AL1609" s="21">
        <v>-2.5307745672762394E-3</v>
      </c>
      <c r="AM1609" s="21">
        <v>-6.7315906286239624E-2</v>
      </c>
      <c r="AN1609" s="21">
        <v>1.2932782992720604E-2</v>
      </c>
      <c r="AO1609" s="21">
        <v>4.5306995511054993E-2</v>
      </c>
      <c r="AP1609" s="21">
        <v>-0.18125802278518677</v>
      </c>
      <c r="AQ1609" s="21">
        <v>-9.7074329853057861E-2</v>
      </c>
      <c r="AR1609" s="21">
        <v>-3.8423266261816025E-2</v>
      </c>
      <c r="AS1609" s="21">
        <v>-4.4862635433673859E-2</v>
      </c>
      <c r="AT1609" s="21">
        <v>-0.11966404318809509</v>
      </c>
      <c r="AU1609" s="21">
        <v>-0.10815979540348053</v>
      </c>
      <c r="AV1609" s="21">
        <v>-0.19522088766098022</v>
      </c>
      <c r="AW1609" s="21">
        <v>-0.13458126783370972</v>
      </c>
      <c r="AX1609" s="21">
        <v>-0.19222195446491241</v>
      </c>
      <c r="AY1609" s="21">
        <v>-0.18343527615070343</v>
      </c>
      <c r="AZ1609" s="21">
        <v>-7.5354300439357758E-2</v>
      </c>
      <c r="BA1609" s="21">
        <v>-0.11294445395469666</v>
      </c>
      <c r="BB1609" s="21">
        <v>-4.6411611139774323E-2</v>
      </c>
      <c r="BC1609" s="21">
        <v>-1.8978411331772804E-2</v>
      </c>
      <c r="BD1609" s="21">
        <v>-3.1876534223556519E-2</v>
      </c>
      <c r="BE1609" s="21">
        <v>-3.5010442137718201E-2</v>
      </c>
      <c r="BF1609" s="21">
        <v>-2.5682739913463593E-2</v>
      </c>
      <c r="BG1609" s="21">
        <v>-3.911841195076704E-3</v>
      </c>
      <c r="BH1609" s="21">
        <v>-5.095263198018074E-2</v>
      </c>
      <c r="BI1609" s="21">
        <v>-4.4446889311075211E-2</v>
      </c>
      <c r="BJ1609" s="21">
        <v>1.6728058457374573E-2</v>
      </c>
      <c r="BK1609" s="21">
        <v>-3.879903256893158E-2</v>
      </c>
      <c r="BL1609" s="21">
        <v>5.4226823151111603E-2</v>
      </c>
      <c r="BM1609" s="21">
        <v>9.9352940917015076E-2</v>
      </c>
      <c r="BN1609" s="21">
        <v>-8.5997290909290314E-2</v>
      </c>
      <c r="BO1609" s="21">
        <v>-1.7559010535478592E-2</v>
      </c>
      <c r="BP1609" s="21">
        <v>3.0175903812050819E-2</v>
      </c>
      <c r="BQ1609" s="21">
        <v>2.238520048558712E-2</v>
      </c>
      <c r="BR1609" s="21">
        <v>-5.760546401143074E-2</v>
      </c>
      <c r="BS1609" s="21">
        <v>-6.2893673777580261E-2</v>
      </c>
      <c r="BT1609" s="21">
        <v>-0.11987444013357162</v>
      </c>
      <c r="BU1609" s="21">
        <v>-6.6112257540225983E-2</v>
      </c>
      <c r="BV1609" s="21">
        <v>-9.9183127284049988E-2</v>
      </c>
      <c r="BW1609" s="21">
        <v>-0.10422219336032867</v>
      </c>
      <c r="BX1609" s="21">
        <v>-1.2942561879754066E-2</v>
      </c>
      <c r="BY1609" s="21">
        <v>-6.1777185648679733E-2</v>
      </c>
      <c r="BZ1609" s="21">
        <v>-1.3416651636362076E-2</v>
      </c>
      <c r="CA1609" s="21">
        <v>5.6436122395098209E-3</v>
      </c>
      <c r="CB1609" s="21">
        <v>-1.3169445097446442E-2</v>
      </c>
      <c r="CC1609" s="21">
        <v>-1.4495555311441422E-2</v>
      </c>
      <c r="CD1609" s="21">
        <v>-9.3377754092216492E-3</v>
      </c>
      <c r="CE1609" s="21">
        <v>1.1161943897604942E-2</v>
      </c>
      <c r="CF1609" s="21">
        <v>-3.4918889403343201E-2</v>
      </c>
      <c r="CG1609" s="21">
        <v>-3.0121667310595512E-2</v>
      </c>
      <c r="CH1609" s="21">
        <v>3.0066667124629021E-2</v>
      </c>
      <c r="CI1609" s="21">
        <v>-1.9048333168029785E-2</v>
      </c>
      <c r="CJ1609" s="21">
        <v>8.2826949656009674E-2</v>
      </c>
      <c r="CK1609" s="21">
        <v>0.13678500056266785</v>
      </c>
      <c r="CL1609" s="21">
        <v>-2.0020004361867905E-2</v>
      </c>
      <c r="CM1609" s="21">
        <v>3.7513058632612228E-2</v>
      </c>
      <c r="CN1609" s="21">
        <v>7.7687479555606842E-2</v>
      </c>
      <c r="CO1609" s="21">
        <v>6.8960845470428467E-2</v>
      </c>
      <c r="CP1609" s="21">
        <v>-1.4623883180320263E-2</v>
      </c>
      <c r="CQ1609" s="21">
        <v>-3.1542494893074036E-2</v>
      </c>
      <c r="CR1609" s="21">
        <v>-6.7689716815948486E-2</v>
      </c>
      <c r="CS1609" s="21">
        <v>-1.8690826371312141E-2</v>
      </c>
      <c r="CT1609" s="21">
        <v>-3.4744720906019211E-2</v>
      </c>
      <c r="CU1609" s="21">
        <v>-4.9359448254108429E-2</v>
      </c>
      <c r="CV1609" s="21">
        <v>3.0283618718385696E-2</v>
      </c>
      <c r="CW1609" s="21">
        <v>-2.6338890194892883E-2</v>
      </c>
      <c r="CX1609" s="21">
        <v>9.4355558976531029E-3</v>
      </c>
      <c r="CY1609" s="21">
        <v>3.0265634879469872E-2</v>
      </c>
      <c r="CZ1609" s="21">
        <v>5.5376449599862099E-3</v>
      </c>
      <c r="DA1609" s="21">
        <v>6.0193305835127831E-3</v>
      </c>
      <c r="DB1609" s="21">
        <v>7.0071886293590069E-3</v>
      </c>
      <c r="DC1609" s="21">
        <v>2.6235729455947876E-2</v>
      </c>
      <c r="DD1609" s="21">
        <v>-1.8885144963860512E-2</v>
      </c>
      <c r="DE1609" s="21">
        <v>-1.5796445310115814E-2</v>
      </c>
      <c r="DF1609" s="21">
        <v>4.3405275791883469E-2</v>
      </c>
      <c r="DG1609" s="21">
        <v>7.0236733881756663E-4</v>
      </c>
      <c r="DH1609" s="21">
        <v>0.11142707616090775</v>
      </c>
      <c r="DI1609" s="21">
        <v>0.17421706020832062</v>
      </c>
      <c r="DJ1609" s="21">
        <v>4.5957285910844803E-2</v>
      </c>
      <c r="DK1609" s="21">
        <v>9.2585131525993347E-2</v>
      </c>
      <c r="DL1609" s="21">
        <v>0.12519904971122742</v>
      </c>
      <c r="DM1609" s="21">
        <v>0.11553648859262466</v>
      </c>
      <c r="DN1609" s="21">
        <v>2.8357697650790215E-2</v>
      </c>
      <c r="DO1609" s="21">
        <v>-1.9131522276438773E-4</v>
      </c>
      <c r="DP1609" s="21">
        <v>-1.5504997223615646E-2</v>
      </c>
      <c r="DQ1609" s="21">
        <v>2.8730606660246849E-2</v>
      </c>
      <c r="DR1609" s="21">
        <v>2.9693687334656715E-2</v>
      </c>
      <c r="DS1609" s="21">
        <v>5.5032954551279545E-3</v>
      </c>
      <c r="DT1609" s="21">
        <v>7.350979745388031E-2</v>
      </c>
      <c r="DU1609" s="21">
        <v>9.0994043275713921E-3</v>
      </c>
      <c r="DV1609" s="21">
        <v>3.2287765294313431E-2</v>
      </c>
      <c r="DW1609" s="21">
        <v>6.5815925598144531E-2</v>
      </c>
      <c r="DX1609" s="21">
        <v>3.2547712326049805E-2</v>
      </c>
      <c r="DY1609" s="21">
        <v>3.5639569163322449E-2</v>
      </c>
      <c r="DZ1609" s="21">
        <v>3.0606720596551895E-2</v>
      </c>
      <c r="EA1609" s="21">
        <v>4.7999881207942963E-2</v>
      </c>
      <c r="EB1609" s="21">
        <v>4.2650341056287289E-3</v>
      </c>
      <c r="EC1609" s="21">
        <v>4.8869000747799873E-3</v>
      </c>
      <c r="ED1609" s="21">
        <v>6.2664106488227844E-2</v>
      </c>
      <c r="EE1609" s="21">
        <v>2.9219241812825203E-2</v>
      </c>
      <c r="EF1609" s="21">
        <v>0.15272112190723419</v>
      </c>
      <c r="EG1609" s="21">
        <v>0.2282630056142807</v>
      </c>
      <c r="EH1609" s="21">
        <v>0.14121800661087036</v>
      </c>
      <c r="EI1609" s="21">
        <v>0.17210045456886292</v>
      </c>
      <c r="EJ1609" s="21">
        <v>0.19379822909832001</v>
      </c>
      <c r="EK1609" s="21">
        <v>0.1827843189239502</v>
      </c>
      <c r="EL1609" s="21">
        <v>9.0416274964809418E-2</v>
      </c>
      <c r="EM1609" s="21">
        <v>4.5074809342622757E-2</v>
      </c>
      <c r="EN1609" s="21">
        <v>5.9841450303792953E-2</v>
      </c>
      <c r="EO1609" s="21">
        <v>9.7199618816375732E-2</v>
      </c>
      <c r="EP1609" s="21">
        <v>0.12273251265287399</v>
      </c>
      <c r="EQ1609" s="21">
        <v>8.4716387093067169E-2</v>
      </c>
      <c r="ER1609" s="21">
        <v>0.13592153787612915</v>
      </c>
      <c r="ES1609" s="21">
        <v>6.0266673564910889E-2</v>
      </c>
      <c r="ET1609" s="21">
        <v>6.5282724797725677E-2</v>
      </c>
      <c r="EU1609" s="21">
        <v>76.724489795918373</v>
      </c>
      <c r="EV1609" s="21">
        <v>76.244895935058594</v>
      </c>
      <c r="EW1609" s="21">
        <v>75.377551020408163</v>
      </c>
      <c r="EX1609" s="21">
        <v>74.428573608398438</v>
      </c>
      <c r="EY1609" s="21">
        <v>74.316329956054688</v>
      </c>
      <c r="EZ1609" s="21">
        <v>75.551017761230469</v>
      </c>
      <c r="FA1609" s="21">
        <v>75.734695434570313</v>
      </c>
      <c r="FB1609" s="21">
        <v>76.438774108886719</v>
      </c>
      <c r="FC1609" s="21">
        <v>85.418365478515625</v>
      </c>
      <c r="FD1609" s="21">
        <v>91.33673095703125</v>
      </c>
      <c r="FE1609" s="21">
        <v>96.61224365234375</v>
      </c>
      <c r="FF1609" s="21">
        <v>100.51020050048828</v>
      </c>
      <c r="FG1609" s="21">
        <v>100.39795684814453</v>
      </c>
      <c r="FH1609" s="21">
        <v>100.53060913085938</v>
      </c>
      <c r="FI1609" s="21">
        <v>102.07142639160156</v>
      </c>
      <c r="FJ1609" s="21">
        <v>101.7755126953125</v>
      </c>
      <c r="FK1609" s="21">
        <v>99.61224365234375</v>
      </c>
      <c r="FL1609" s="21">
        <v>95.683670043945313</v>
      </c>
      <c r="FM1609" s="21">
        <v>91.091835021972656</v>
      </c>
      <c r="FN1609" s="21">
        <v>83.7244873046875</v>
      </c>
      <c r="FO1609" s="21">
        <v>79.897956848144531</v>
      </c>
      <c r="FP1609" s="21">
        <v>78.132652282714844</v>
      </c>
      <c r="FQ1609" s="21">
        <v>77.010200500488281</v>
      </c>
      <c r="FR1609" s="21">
        <v>76.2244873046875</v>
      </c>
      <c r="FS1609" s="21">
        <v>1.1832915544509888</v>
      </c>
      <c r="FT1609" s="21"/>
      <c r="FU1609" s="21">
        <v>7.1398928761482239E-2</v>
      </c>
      <c r="FV1609" t="s">
        <v>294</v>
      </c>
      <c r="FW1609" s="21"/>
      <c r="FX1609">
        <f t="shared" si="78"/>
        <v>0.28414058089256289</v>
      </c>
      <c r="FY1609">
        <f t="shared" si="79"/>
        <v>-4.0405441448092459E-2</v>
      </c>
      <c r="FZ1609">
        <f t="shared" si="80"/>
        <v>90.002038574218744</v>
      </c>
    </row>
    <row r="1610" spans="1:182" x14ac:dyDescent="0.2">
      <c r="A1610" t="s">
        <v>227</v>
      </c>
      <c r="B1610" t="s">
        <v>0</v>
      </c>
      <c r="C1610" t="s">
        <v>267</v>
      </c>
      <c r="D1610" t="s">
        <v>278</v>
      </c>
      <c r="E1610" t="s">
        <v>220</v>
      </c>
      <c r="F1610" s="21">
        <v>110</v>
      </c>
      <c r="G1610" s="21">
        <v>0.24471154808998108</v>
      </c>
      <c r="H1610" s="21">
        <v>0.22380511462688446</v>
      </c>
      <c r="I1610" s="21">
        <v>0.20067417621612549</v>
      </c>
      <c r="J1610" s="21">
        <v>0.2477155327796936</v>
      </c>
      <c r="K1610" s="21">
        <v>0.15419623255729675</v>
      </c>
      <c r="L1610" s="21">
        <v>0.14144653081893921</v>
      </c>
      <c r="M1610" s="21">
        <v>0.113785021007061</v>
      </c>
      <c r="N1610" s="21">
        <v>0.10849279910326004</v>
      </c>
      <c r="O1610" s="21">
        <v>5.8547191321849823E-2</v>
      </c>
      <c r="P1610" s="21">
        <v>-2.4935636669397354E-2</v>
      </c>
      <c r="Q1610" s="21">
        <v>-0.13633739948272705</v>
      </c>
      <c r="R1610" s="21">
        <v>-0.27252987027168274</v>
      </c>
      <c r="S1610" s="21">
        <v>-0.19055174291133881</v>
      </c>
      <c r="T1610" s="21">
        <v>-3.5959832370281219E-2</v>
      </c>
      <c r="U1610" s="21">
        <v>-8.7063319981098175E-2</v>
      </c>
      <c r="V1610" s="21">
        <v>-1.6367426142096519E-2</v>
      </c>
      <c r="W1610" s="21">
        <v>3.6855642683804035E-3</v>
      </c>
      <c r="X1610" s="21">
        <v>1.171044260263443E-2</v>
      </c>
      <c r="Y1610" s="21">
        <v>0.10774430632591248</v>
      </c>
      <c r="Z1610" s="21">
        <v>0.21210052073001862</v>
      </c>
      <c r="AA1610" s="21">
        <v>0.13157370686531067</v>
      </c>
      <c r="AB1610" s="21">
        <v>0.17169910669326782</v>
      </c>
      <c r="AC1610" s="21">
        <v>0.18225140869617462</v>
      </c>
      <c r="AD1610" s="21">
        <v>0.18894071877002716</v>
      </c>
      <c r="AE1610" s="21">
        <v>-8.8403895497322083E-2</v>
      </c>
      <c r="AF1610" s="21">
        <v>-5.0985760986804962E-2</v>
      </c>
      <c r="AG1610" s="21">
        <v>-3.9184439927339554E-2</v>
      </c>
      <c r="AH1610" s="21">
        <v>1.0024921968579292E-2</v>
      </c>
      <c r="AI1610" s="21">
        <v>-4.4950436800718307E-2</v>
      </c>
      <c r="AJ1610" s="21">
        <v>-5.0120506435632706E-2</v>
      </c>
      <c r="AK1610" s="21">
        <v>-5.9691965579986572E-2</v>
      </c>
      <c r="AL1610" s="21">
        <v>-5.1396511495113373E-2</v>
      </c>
      <c r="AM1610" s="21">
        <v>-6.639900803565979E-2</v>
      </c>
      <c r="AN1610" s="21">
        <v>-0.13936106860637665</v>
      </c>
      <c r="AO1610" s="21">
        <v>-0.21392212808132172</v>
      </c>
      <c r="AP1610" s="21">
        <v>-0.38012468814849854</v>
      </c>
      <c r="AQ1610" s="21">
        <v>-0.20721471309661865</v>
      </c>
      <c r="AR1610" s="21">
        <v>-6.8914324045181274E-2</v>
      </c>
      <c r="AS1610" s="21">
        <v>-0.14713484048843384</v>
      </c>
      <c r="AT1610" s="21">
        <v>-0.12373735010623932</v>
      </c>
      <c r="AU1610" s="21">
        <v>-0.18981218338012695</v>
      </c>
      <c r="AV1610" s="21">
        <v>-0.23157063126564026</v>
      </c>
      <c r="AW1610" s="21">
        <v>-0.25710490345954895</v>
      </c>
      <c r="AX1610" s="21">
        <v>-0.13370172679424286</v>
      </c>
      <c r="AY1610" s="21">
        <v>-0.22374245524406433</v>
      </c>
      <c r="AZ1610" s="21">
        <v>-0.15666928887367249</v>
      </c>
      <c r="BA1610" s="21">
        <v>-7.9255014657974243E-2</v>
      </c>
      <c r="BB1610" s="21">
        <v>-2.0729769021272659E-2</v>
      </c>
      <c r="BC1610" s="21">
        <v>-5.2517056465148926E-2</v>
      </c>
      <c r="BD1610" s="21">
        <v>-2.1512845531105995E-2</v>
      </c>
      <c r="BE1610" s="21">
        <v>-1.8694888800382614E-2</v>
      </c>
      <c r="BF1610" s="21">
        <v>4.2218104004859924E-2</v>
      </c>
      <c r="BG1610" s="21">
        <v>-2.7757171541452408E-2</v>
      </c>
      <c r="BH1610" s="21">
        <v>-3.0452204868197441E-2</v>
      </c>
      <c r="BI1610" s="21">
        <v>-3.8015365600585938E-2</v>
      </c>
      <c r="BJ1610" s="21">
        <v>-1.9225789234042168E-2</v>
      </c>
      <c r="BK1610" s="21">
        <v>-3.3098366111516953E-2</v>
      </c>
      <c r="BL1610" s="21">
        <v>-8.5481524467468262E-2</v>
      </c>
      <c r="BM1610" s="21">
        <v>-0.15198974311351776</v>
      </c>
      <c r="BN1610" s="21">
        <v>-0.26463863253593445</v>
      </c>
      <c r="BO1610" s="21">
        <v>-0.14061422646045685</v>
      </c>
      <c r="BP1610" s="21">
        <v>-6.0578286647796631E-3</v>
      </c>
      <c r="BQ1610" s="21">
        <v>-9.0247504413127899E-2</v>
      </c>
      <c r="BR1610" s="21">
        <v>-8.488868921995163E-2</v>
      </c>
      <c r="BS1610" s="21">
        <v>-0.14407201111316681</v>
      </c>
      <c r="BT1610" s="21">
        <v>-0.19946657121181488</v>
      </c>
      <c r="BU1610" s="21">
        <v>-0.19064217805862427</v>
      </c>
      <c r="BV1610" s="21">
        <v>-7.1608580648899078E-2</v>
      </c>
      <c r="BW1610" s="21">
        <v>-0.15272259712219238</v>
      </c>
      <c r="BX1610" s="21">
        <v>-9.9885992705821991E-2</v>
      </c>
      <c r="BY1610" s="21">
        <v>-4.4092405587434769E-2</v>
      </c>
      <c r="BZ1610" s="21">
        <v>-1.4636528212577105E-3</v>
      </c>
      <c r="CA1610" s="21">
        <v>-2.7661940082907677E-2</v>
      </c>
      <c r="CB1610" s="21">
        <v>-1.0999960359185934E-3</v>
      </c>
      <c r="CC1610" s="21">
        <v>-4.5038885436952114E-3</v>
      </c>
      <c r="CD1610" s="21">
        <v>6.4515002071857452E-2</v>
      </c>
      <c r="CE1610" s="21">
        <v>-1.5849169343709946E-2</v>
      </c>
      <c r="CF1610" s="21">
        <v>-1.6829999163746834E-2</v>
      </c>
      <c r="CG1610" s="21">
        <v>-2.3002220317721367E-2</v>
      </c>
      <c r="CH1610" s="21">
        <v>3.0555534176528454E-3</v>
      </c>
      <c r="CI1610" s="21">
        <v>-1.0034444741904736E-2</v>
      </c>
      <c r="CJ1610" s="21">
        <v>-4.8164717853069305E-2</v>
      </c>
      <c r="CK1610" s="21">
        <v>-0.10909555852413177</v>
      </c>
      <c r="CL1610" s="21">
        <v>-0.18465334177017212</v>
      </c>
      <c r="CM1610" s="21">
        <v>-9.4486944377422333E-2</v>
      </c>
      <c r="CN1610" s="21">
        <v>3.7476390600204468E-2</v>
      </c>
      <c r="CO1610" s="21">
        <v>-5.0847504287958145E-2</v>
      </c>
      <c r="CP1610" s="21">
        <v>-5.7982221245765686E-2</v>
      </c>
      <c r="CQ1610" s="21">
        <v>-0.11239250004291534</v>
      </c>
      <c r="CR1610" s="21">
        <v>-0.17723140120506287</v>
      </c>
      <c r="CS1610" s="21">
        <v>-0.14461028575897217</v>
      </c>
      <c r="CT1610" s="21">
        <v>-2.8603054583072662E-2</v>
      </c>
      <c r="CU1610" s="21">
        <v>-0.10353445261716843</v>
      </c>
      <c r="CV1610" s="21">
        <v>-6.0558047145605087E-2</v>
      </c>
      <c r="CW1610" s="21">
        <v>-1.9738892093300819E-2</v>
      </c>
      <c r="CX1610" s="21">
        <v>1.1880000121891499E-2</v>
      </c>
      <c r="CY1610" s="21">
        <v>-2.8068241663277149E-3</v>
      </c>
      <c r="CZ1610" s="21">
        <v>1.931285485625267E-2</v>
      </c>
      <c r="DA1610" s="21">
        <v>9.6871117129921913E-3</v>
      </c>
      <c r="DB1610" s="21">
        <v>8.681190013885498E-2</v>
      </c>
      <c r="DC1610" s="21">
        <v>-3.9411671459674835E-3</v>
      </c>
      <c r="DD1610" s="21">
        <v>-3.2077932264655828E-3</v>
      </c>
      <c r="DE1610" s="21">
        <v>-7.9890741035342216E-3</v>
      </c>
      <c r="DF1610" s="21">
        <v>2.5336897000670433E-2</v>
      </c>
      <c r="DG1610" s="21">
        <v>1.3029478490352631E-2</v>
      </c>
      <c r="DH1610" s="21">
        <v>-1.0847910307347775E-2</v>
      </c>
      <c r="DI1610" s="21">
        <v>-6.6201381385326385E-2</v>
      </c>
      <c r="DJ1610" s="21">
        <v>-0.10466805845499039</v>
      </c>
      <c r="DK1610" s="21">
        <v>-4.8359658569097519E-2</v>
      </c>
      <c r="DL1610" s="21">
        <v>8.1010609865188599E-2</v>
      </c>
      <c r="DM1610" s="21">
        <v>-1.1447504162788391E-2</v>
      </c>
      <c r="DN1610" s="21">
        <v>-3.1075756996870041E-2</v>
      </c>
      <c r="DO1610" s="21">
        <v>-8.0712988972663879E-2</v>
      </c>
      <c r="DP1610" s="21">
        <v>-0.15499623119831085</v>
      </c>
      <c r="DQ1610" s="21">
        <v>-9.8578400909900665E-2</v>
      </c>
      <c r="DR1610" s="21">
        <v>1.4402469620108604E-2</v>
      </c>
      <c r="DS1610" s="21">
        <v>-5.4346311837434769E-2</v>
      </c>
      <c r="DT1610" s="21">
        <v>-2.1230105310678482E-2</v>
      </c>
      <c r="DU1610" s="21">
        <v>4.6146223321557045E-3</v>
      </c>
      <c r="DV1610" s="21">
        <v>2.5223653763532639E-2</v>
      </c>
      <c r="DW1610" s="21">
        <v>3.3080015331506729E-2</v>
      </c>
      <c r="DX1610" s="21">
        <v>4.8785768449306488E-2</v>
      </c>
      <c r="DY1610" s="21">
        <v>3.0176661908626556E-2</v>
      </c>
      <c r="DZ1610" s="21">
        <v>0.11900508403778076</v>
      </c>
      <c r="EA1610" s="21">
        <v>1.3252097181975842E-2</v>
      </c>
      <c r="EB1610" s="21">
        <v>1.6460508108139038E-2</v>
      </c>
      <c r="EC1610" s="21">
        <v>1.3687524013221264E-2</v>
      </c>
      <c r="ED1610" s="21">
        <v>5.750761553645134E-2</v>
      </c>
      <c r="EE1610" s="21">
        <v>4.6330120414495468E-2</v>
      </c>
      <c r="EF1610" s="21">
        <v>4.3031632900238037E-2</v>
      </c>
      <c r="EG1610" s="21">
        <v>-4.2689959518611431E-3</v>
      </c>
      <c r="EH1610" s="21">
        <v>1.0817994363605976E-2</v>
      </c>
      <c r="EI1610" s="21">
        <v>1.8240820616483688E-2</v>
      </c>
      <c r="EJ1610" s="21">
        <v>0.14386710524559021</v>
      </c>
      <c r="EK1610" s="21">
        <v>4.5439839363098145E-2</v>
      </c>
      <c r="EL1610" s="21">
        <v>7.7729043550789356E-3</v>
      </c>
      <c r="EM1610" s="21">
        <v>-3.4972809255123138E-2</v>
      </c>
      <c r="EN1610" s="21">
        <v>-0.12289216369390488</v>
      </c>
      <c r="EO1610" s="21">
        <v>-3.2115660607814789E-2</v>
      </c>
      <c r="EP1610" s="21">
        <v>7.6495617628097534E-2</v>
      </c>
      <c r="EQ1610" s="21">
        <v>1.6673548147082329E-2</v>
      </c>
      <c r="ER1610" s="21">
        <v>3.5553198307752609E-2</v>
      </c>
      <c r="ES1610" s="21">
        <v>3.9777230471372604E-2</v>
      </c>
      <c r="ET1610" s="21">
        <v>4.4489767402410507E-2</v>
      </c>
      <c r="EU1610" s="21">
        <v>74.5</v>
      </c>
      <c r="EV1610" s="21">
        <v>73.204078674316406</v>
      </c>
      <c r="EW1610" s="21">
        <v>72.979591836734699</v>
      </c>
      <c r="EX1610" s="21">
        <v>71.438774108886719</v>
      </c>
      <c r="EY1610" s="21">
        <v>70.897956848144531</v>
      </c>
      <c r="EZ1610" s="21">
        <v>69.7244873046875</v>
      </c>
      <c r="FA1610" s="21">
        <v>69.551017761230469</v>
      </c>
      <c r="FB1610" s="21">
        <v>68.683670043945313</v>
      </c>
      <c r="FC1610" s="21">
        <v>71.295921325683594</v>
      </c>
      <c r="FD1610" s="21">
        <v>71.7244873046875</v>
      </c>
      <c r="FE1610" s="21">
        <v>75.561225891113281</v>
      </c>
      <c r="FF1610" s="21">
        <v>78.214286804199219</v>
      </c>
      <c r="FG1610" s="21">
        <v>78.571426391601563</v>
      </c>
      <c r="FH1610" s="21">
        <v>79.295921325683594</v>
      </c>
      <c r="FI1610" s="21">
        <v>79.051017761230469</v>
      </c>
      <c r="FJ1610" s="21">
        <v>79.459182739257813</v>
      </c>
      <c r="FK1610" s="21">
        <v>78.38775634765625</v>
      </c>
      <c r="FL1610" s="21">
        <v>76.551017761230469</v>
      </c>
      <c r="FM1610" s="21">
        <v>74.418365478515625</v>
      </c>
      <c r="FN1610" s="21">
        <v>73.11224365234375</v>
      </c>
      <c r="FO1610" s="21">
        <v>72.2244873046875</v>
      </c>
      <c r="FP1610" s="21">
        <v>71.816329956054688</v>
      </c>
      <c r="FQ1610" s="21">
        <v>71.632652282714844</v>
      </c>
      <c r="FR1610" s="21">
        <v>71.632652282714844</v>
      </c>
      <c r="FS1610" s="21">
        <v>0.80668985843658447</v>
      </c>
      <c r="FT1610" s="21"/>
      <c r="FU1610" s="21">
        <v>4.7137323766946793E-2</v>
      </c>
      <c r="FV1610" t="s">
        <v>294</v>
      </c>
      <c r="FW1610" s="21"/>
      <c r="FX1610">
        <f t="shared" si="78"/>
        <v>9.3362908158451316E-2</v>
      </c>
      <c r="FY1610">
        <f t="shared" si="79"/>
        <v>-0.1132743388414383</v>
      </c>
      <c r="FZ1610">
        <f t="shared" si="80"/>
        <v>74.938774108886719</v>
      </c>
    </row>
    <row r="1611" spans="1:182" x14ac:dyDescent="0.2">
      <c r="A1611" t="s">
        <v>227</v>
      </c>
      <c r="B1611" t="s">
        <v>0</v>
      </c>
      <c r="C1611" t="s">
        <v>267</v>
      </c>
      <c r="D1611" t="s">
        <v>279</v>
      </c>
      <c r="E1611" t="s">
        <v>220</v>
      </c>
      <c r="F1611" s="21">
        <v>110</v>
      </c>
      <c r="G1611" s="21">
        <v>0.24086736142635345</v>
      </c>
      <c r="H1611" s="21">
        <v>0.2090916633605957</v>
      </c>
      <c r="I1611" s="21">
        <v>0.16632431745529175</v>
      </c>
      <c r="J1611" s="21">
        <v>0.17124742269515991</v>
      </c>
      <c r="K1611" s="21">
        <v>0.14456978440284729</v>
      </c>
      <c r="L1611" s="21">
        <v>0.11508166044950485</v>
      </c>
      <c r="M1611" s="21">
        <v>0.10105395317077637</v>
      </c>
      <c r="N1611" s="21">
        <v>0.11224905401468277</v>
      </c>
      <c r="O1611" s="21">
        <v>3.7318352609872818E-2</v>
      </c>
      <c r="P1611" s="21">
        <v>2.6179910637438297E-3</v>
      </c>
      <c r="Q1611" s="21">
        <v>-4.2888738214969635E-2</v>
      </c>
      <c r="R1611" s="21">
        <v>-0.14627887308597565</v>
      </c>
      <c r="S1611" s="21">
        <v>-7.8760810196399689E-2</v>
      </c>
      <c r="T1611" s="21">
        <v>3.3105481415987015E-2</v>
      </c>
      <c r="U1611" s="21">
        <v>-1.1803777888417244E-3</v>
      </c>
      <c r="V1611" s="21">
        <v>3.6658104509115219E-2</v>
      </c>
      <c r="W1611" s="21">
        <v>0.1040356233716011</v>
      </c>
      <c r="X1611" s="21">
        <v>0.16762006282806396</v>
      </c>
      <c r="Y1611" s="21">
        <v>0.25558602809906006</v>
      </c>
      <c r="Z1611" s="21">
        <v>0.30601105093955994</v>
      </c>
      <c r="AA1611" s="21">
        <v>0.24939011037349701</v>
      </c>
      <c r="AB1611" s="21">
        <v>0.27887842059135437</v>
      </c>
      <c r="AC1611" s="21">
        <v>0.25915580987930298</v>
      </c>
      <c r="AD1611" s="21">
        <v>0.2499096542596817</v>
      </c>
      <c r="AE1611" s="21">
        <v>-4.8727016896009445E-2</v>
      </c>
      <c r="AF1611" s="21">
        <v>-3.8682300597429276E-2</v>
      </c>
      <c r="AG1611" s="21">
        <v>-4.6814166009426117E-2</v>
      </c>
      <c r="AH1611" s="21">
        <v>-1.1626336723566055E-2</v>
      </c>
      <c r="AI1611" s="21">
        <v>-3.0530175194144249E-2</v>
      </c>
      <c r="AJ1611" s="21">
        <v>-5.1908712834119797E-2</v>
      </c>
      <c r="AK1611" s="21">
        <v>-5.7336844503879547E-2</v>
      </c>
      <c r="AL1611" s="21">
        <v>-1.8523801118135452E-2</v>
      </c>
      <c r="AM1611" s="21">
        <v>-4.9559585750102997E-2</v>
      </c>
      <c r="AN1611" s="21">
        <v>-4.8432115465402603E-2</v>
      </c>
      <c r="AO1611" s="21">
        <v>-5.3006827831268311E-2</v>
      </c>
      <c r="AP1611" s="21">
        <v>-0.19560255110263824</v>
      </c>
      <c r="AQ1611" s="21">
        <v>-8.2249738276004791E-2</v>
      </c>
      <c r="AR1611" s="21">
        <v>2.7645227964967489E-4</v>
      </c>
      <c r="AS1611" s="21">
        <v>-5.9772148728370667E-2</v>
      </c>
      <c r="AT1611" s="21">
        <v>-9.3389719724655151E-2</v>
      </c>
      <c r="AU1611" s="21">
        <v>-0.12146323174238205</v>
      </c>
      <c r="AV1611" s="21">
        <v>-0.16978748142719269</v>
      </c>
      <c r="AW1611" s="21">
        <v>-0.14628663659095764</v>
      </c>
      <c r="AX1611" s="21">
        <v>-0.10007218271493912</v>
      </c>
      <c r="AY1611" s="21">
        <v>-0.1727047860622406</v>
      </c>
      <c r="AZ1611" s="21">
        <v>-0.10277125239372253</v>
      </c>
      <c r="BA1611" s="21">
        <v>-5.8615725487470627E-2</v>
      </c>
      <c r="BB1611" s="21">
        <v>-2.2942174226045609E-2</v>
      </c>
      <c r="BC1611" s="21">
        <v>-1.6742810606956482E-2</v>
      </c>
      <c r="BD1611" s="21">
        <v>-1.52327511459589E-2</v>
      </c>
      <c r="BE1611" s="21">
        <v>-2.4735394865274429E-2</v>
      </c>
      <c r="BF1611" s="21">
        <v>4.8898379318416119E-3</v>
      </c>
      <c r="BG1611" s="21">
        <v>-1.3973604887723923E-2</v>
      </c>
      <c r="BH1611" s="21">
        <v>-3.4734245389699936E-2</v>
      </c>
      <c r="BI1611" s="21">
        <v>-3.9452649652957916E-2</v>
      </c>
      <c r="BJ1611" s="21">
        <v>1.9278438994660974E-3</v>
      </c>
      <c r="BK1611" s="21">
        <v>-2.9752111062407494E-2</v>
      </c>
      <c r="BL1611" s="21">
        <v>-1.4335490763187408E-2</v>
      </c>
      <c r="BM1611" s="21">
        <v>-1.1846556328237057E-2</v>
      </c>
      <c r="BN1611" s="21">
        <v>-0.11985429376363754</v>
      </c>
      <c r="BO1611" s="21">
        <v>-3.855355829000473E-2</v>
      </c>
      <c r="BP1611" s="21">
        <v>3.9849612861871719E-2</v>
      </c>
      <c r="BQ1611" s="21">
        <v>-1.8141718581318855E-2</v>
      </c>
      <c r="BR1611" s="21">
        <v>-4.9297325313091278E-2</v>
      </c>
      <c r="BS1611" s="21">
        <v>-7.5070910155773163E-2</v>
      </c>
      <c r="BT1611" s="21">
        <v>-0.1143173947930336</v>
      </c>
      <c r="BU1611" s="21">
        <v>-9.1909058392047882E-2</v>
      </c>
      <c r="BV1611" s="21">
        <v>-5.0367902964353561E-2</v>
      </c>
      <c r="BW1611" s="21">
        <v>-0.10879140347242355</v>
      </c>
      <c r="BX1611" s="21">
        <v>-5.0939187407493591E-2</v>
      </c>
      <c r="BY1611" s="21">
        <v>-2.3720312863588333E-2</v>
      </c>
      <c r="BZ1611" s="21">
        <v>-2.9285778291523457E-3</v>
      </c>
      <c r="CA1611" s="21">
        <v>5.4093548096716404E-3</v>
      </c>
      <c r="CB1611" s="21">
        <v>1.0083349188789725E-3</v>
      </c>
      <c r="CC1611" s="21">
        <v>-9.4437031075358391E-3</v>
      </c>
      <c r="CD1611" s="21">
        <v>1.632888987660408E-2</v>
      </c>
      <c r="CE1611" s="21">
        <v>-2.5065741501748562E-3</v>
      </c>
      <c r="CF1611" s="21">
        <v>-2.28392593562603E-2</v>
      </c>
      <c r="CG1611" s="21">
        <v>-2.7066109701991081E-2</v>
      </c>
      <c r="CH1611" s="21">
        <v>1.6092590987682343E-2</v>
      </c>
      <c r="CI1611" s="21">
        <v>-1.6033517196774483E-2</v>
      </c>
      <c r="CJ1611" s="21">
        <v>9.2797260731458664E-3</v>
      </c>
      <c r="CK1611" s="21">
        <v>1.6660923138260841E-2</v>
      </c>
      <c r="CL1611" s="21">
        <v>-6.7391291260719299E-2</v>
      </c>
      <c r="CM1611" s="21">
        <v>-8.2897208631038666E-3</v>
      </c>
      <c r="CN1611" s="21">
        <v>6.7257866263389587E-2</v>
      </c>
      <c r="CO1611" s="21">
        <v>1.0691391304135323E-2</v>
      </c>
      <c r="CP1611" s="21">
        <v>-1.8759071826934814E-2</v>
      </c>
      <c r="CQ1611" s="21">
        <v>-4.2939722537994385E-2</v>
      </c>
      <c r="CR1611" s="21">
        <v>-7.5898982584476471E-2</v>
      </c>
      <c r="CS1611" s="21">
        <v>-5.4247312247753143E-2</v>
      </c>
      <c r="CT1611" s="21">
        <v>-1.594286784529686E-2</v>
      </c>
      <c r="CU1611" s="21">
        <v>-6.4525187015533447E-2</v>
      </c>
      <c r="CV1611" s="21">
        <v>-1.5040457248687744E-2</v>
      </c>
      <c r="CW1611" s="21">
        <v>4.4814473949372768E-4</v>
      </c>
      <c r="CX1611" s="21">
        <v>1.0932778008282185E-2</v>
      </c>
      <c r="CY1611" s="21">
        <v>2.7561519294977188E-2</v>
      </c>
      <c r="CZ1611" s="21">
        <v>1.7249420285224915E-2</v>
      </c>
      <c r="DA1611" s="21">
        <v>5.8479881845414639E-3</v>
      </c>
      <c r="DB1611" s="21">
        <v>2.7767941355705261E-2</v>
      </c>
      <c r="DC1611" s="21">
        <v>8.9604565873742104E-3</v>
      </c>
      <c r="DD1611" s="21">
        <v>-1.0944274254143238E-2</v>
      </c>
      <c r="DE1611" s="21">
        <v>-1.4679570682346821E-2</v>
      </c>
      <c r="DF1611" s="21">
        <v>3.0257338657975197E-2</v>
      </c>
      <c r="DG1611" s="21">
        <v>-2.3149223998188972E-3</v>
      </c>
      <c r="DH1611" s="21">
        <v>3.2894942909479141E-2</v>
      </c>
      <c r="DI1611" s="21">
        <v>4.5168403536081314E-2</v>
      </c>
      <c r="DJ1611" s="21">
        <v>-1.4928285032510757E-2</v>
      </c>
      <c r="DK1611" s="21">
        <v>2.1974118426442146E-2</v>
      </c>
      <c r="DL1611" s="21">
        <v>9.4666115939617157E-2</v>
      </c>
      <c r="DM1611" s="21">
        <v>3.952450305223465E-2</v>
      </c>
      <c r="DN1611" s="21">
        <v>1.1779183521866798E-2</v>
      </c>
      <c r="DO1611" s="21">
        <v>-1.0808537714183331E-2</v>
      </c>
      <c r="DP1611" s="21">
        <v>-3.7480570375919342E-2</v>
      </c>
      <c r="DQ1611" s="21">
        <v>-1.6585567966103554E-2</v>
      </c>
      <c r="DR1611" s="21">
        <v>1.8482167273759842E-2</v>
      </c>
      <c r="DS1611" s="21">
        <v>-2.0258970558643341E-2</v>
      </c>
      <c r="DT1611" s="21">
        <v>2.0858272910118103E-2</v>
      </c>
      <c r="DU1611" s="21">
        <v>2.4616600945591927E-2</v>
      </c>
      <c r="DV1611" s="21">
        <v>2.4794133380055428E-2</v>
      </c>
      <c r="DW1611" s="21">
        <v>5.954572930932045E-2</v>
      </c>
      <c r="DX1611" s="21">
        <v>4.0698971599340439E-2</v>
      </c>
      <c r="DY1611" s="21">
        <v>2.7926761656999588E-2</v>
      </c>
      <c r="DZ1611" s="21">
        <v>4.4284116476774216E-2</v>
      </c>
      <c r="EA1611" s="21">
        <v>2.5517027825117111E-2</v>
      </c>
      <c r="EB1611" s="21">
        <v>6.2301941215991974E-3</v>
      </c>
      <c r="EC1611" s="21">
        <v>3.2046253327280283E-3</v>
      </c>
      <c r="ED1611" s="21">
        <v>5.0708983093500137E-2</v>
      </c>
      <c r="EE1611" s="21">
        <v>1.7492549493908882E-2</v>
      </c>
      <c r="EF1611" s="21">
        <v>6.6991567611694336E-2</v>
      </c>
      <c r="EG1611" s="21">
        <v>8.6328677833080292E-2</v>
      </c>
      <c r="EH1611" s="21">
        <v>6.0819964855909348E-2</v>
      </c>
      <c r="EI1611" s="21">
        <v>6.5670296549797058E-2</v>
      </c>
      <c r="EJ1611" s="21">
        <v>0.13423928618431091</v>
      </c>
      <c r="EK1611" s="21">
        <v>8.115493506193161E-2</v>
      </c>
      <c r="EL1611" s="21">
        <v>5.5871572345495224E-2</v>
      </c>
      <c r="EM1611" s="21">
        <v>3.5583790391683578E-2</v>
      </c>
      <c r="EN1611" s="21">
        <v>1.7989512532949448E-2</v>
      </c>
      <c r="EO1611" s="21">
        <v>3.7792008370161057E-2</v>
      </c>
      <c r="EP1611" s="21">
        <v>6.8186447024345398E-2</v>
      </c>
      <c r="EQ1611" s="21">
        <v>4.3654415756464005E-2</v>
      </c>
      <c r="ER1611" s="21">
        <v>7.2690337896347046E-2</v>
      </c>
      <c r="ES1611" s="21">
        <v>5.951201543211937E-2</v>
      </c>
      <c r="ET1611" s="21">
        <v>4.4807728379964828E-2</v>
      </c>
      <c r="EU1611" s="21">
        <v>74.08163265306122</v>
      </c>
      <c r="EV1611" s="21">
        <v>73.272107442220047</v>
      </c>
      <c r="EW1611" s="21">
        <v>72.870748299319729</v>
      </c>
      <c r="EX1611" s="21">
        <v>71.687075297037765</v>
      </c>
      <c r="EY1611" s="21">
        <v>71.605443318684891</v>
      </c>
      <c r="EZ1611" s="21">
        <v>71.646258036295578</v>
      </c>
      <c r="FA1611" s="21">
        <v>71.727890014648438</v>
      </c>
      <c r="FB1611" s="21">
        <v>71.697278340657547</v>
      </c>
      <c r="FC1611" s="21">
        <v>77.411565144856766</v>
      </c>
      <c r="FD1611" s="21">
        <v>81.061223347981766</v>
      </c>
      <c r="FE1611" s="21">
        <v>85.88095347086589</v>
      </c>
      <c r="FF1611" s="21">
        <v>90.064626057942704</v>
      </c>
      <c r="FG1611" s="21">
        <v>90.683672587076828</v>
      </c>
      <c r="FH1611" s="21">
        <v>91.207483927408859</v>
      </c>
      <c r="FI1611" s="21">
        <v>91.942174275716141</v>
      </c>
      <c r="FJ1611" s="21">
        <v>91.353741963704422</v>
      </c>
      <c r="FK1611" s="21">
        <v>90.078231811523438</v>
      </c>
      <c r="FL1611" s="21">
        <v>87.795916239420578</v>
      </c>
      <c r="FM1611" s="21">
        <v>84.571426391601563</v>
      </c>
      <c r="FN1611" s="21">
        <v>80.462582906087235</v>
      </c>
      <c r="FO1611" s="21">
        <v>78.221087137858078</v>
      </c>
      <c r="FP1611" s="21">
        <v>76.653060913085938</v>
      </c>
      <c r="FQ1611" s="21">
        <v>75.591835021972656</v>
      </c>
      <c r="FR1611" s="21">
        <v>75.173469543457031</v>
      </c>
      <c r="FS1611" s="21">
        <v>0.86791276931762695</v>
      </c>
      <c r="FT1611" s="21"/>
      <c r="FU1611" s="21">
        <v>5.8368995785713196E-2</v>
      </c>
      <c r="FV1611" t="s">
        <v>294</v>
      </c>
      <c r="FW1611" s="21"/>
      <c r="FX1611">
        <f t="shared" si="78"/>
        <v>0.2165285751223564</v>
      </c>
      <c r="FY1611">
        <f t="shared" si="79"/>
        <v>-5.071081444621086E-2</v>
      </c>
      <c r="FZ1611">
        <f t="shared" si="80"/>
        <v>84.225848897298178</v>
      </c>
    </row>
    <row r="1612" spans="1:182" x14ac:dyDescent="0.2">
      <c r="A1612" t="s">
        <v>227</v>
      </c>
      <c r="B1612" t="s">
        <v>0</v>
      </c>
      <c r="C1612" t="s">
        <v>267</v>
      </c>
      <c r="D1612" t="s">
        <v>276</v>
      </c>
      <c r="E1612" t="s">
        <v>221</v>
      </c>
      <c r="F1612" s="21">
        <v>139</v>
      </c>
      <c r="G1612" s="21">
        <v>0.2368953675031662</v>
      </c>
      <c r="H1612" s="21">
        <v>0.18323321640491486</v>
      </c>
      <c r="I1612" s="21">
        <v>0.14884182810783386</v>
      </c>
      <c r="J1612" s="21">
        <v>0.11731299757957458</v>
      </c>
      <c r="K1612" s="21">
        <v>0.13151267170906067</v>
      </c>
      <c r="L1612" s="21">
        <v>0.14634759724140167</v>
      </c>
      <c r="M1612" s="21">
        <v>0.1101231575012207</v>
      </c>
      <c r="N1612" s="21">
        <v>6.7891776561737061E-2</v>
      </c>
      <c r="O1612" s="21">
        <v>2.7528870850801468E-2</v>
      </c>
      <c r="P1612" s="21">
        <v>-9.4174586236476898E-2</v>
      </c>
      <c r="Q1612" s="21">
        <v>-0.15013864636421204</v>
      </c>
      <c r="R1612" s="21">
        <v>-0.15220978856086731</v>
      </c>
      <c r="S1612" s="21">
        <v>-9.3118391931056976E-2</v>
      </c>
      <c r="T1612" s="21">
        <v>0.10991815477609634</v>
      </c>
      <c r="U1612" s="21">
        <v>9.3228653073310852E-2</v>
      </c>
      <c r="V1612" s="21">
        <v>0.20266889035701752</v>
      </c>
      <c r="W1612" s="21">
        <v>0.37881746888160706</v>
      </c>
      <c r="X1612" s="21">
        <v>0.50705569982528687</v>
      </c>
      <c r="Y1612" s="21">
        <v>0.51671028137207031</v>
      </c>
      <c r="Z1612" s="21">
        <v>0.46021240949630737</v>
      </c>
      <c r="AA1612" s="21">
        <v>0.37747558951377869</v>
      </c>
      <c r="AB1612" s="21">
        <v>0.38515162467956543</v>
      </c>
      <c r="AC1612" s="21">
        <v>0.31915974617004395</v>
      </c>
      <c r="AD1612" s="21">
        <v>0.2963336706161499</v>
      </c>
      <c r="AE1612" s="21">
        <v>-7.8975372016429901E-2</v>
      </c>
      <c r="AF1612" s="21">
        <v>-8.9743845164775848E-2</v>
      </c>
      <c r="AG1612" s="21">
        <v>-8.8088937103748322E-2</v>
      </c>
      <c r="AH1612" s="21">
        <v>-0.10190115869045258</v>
      </c>
      <c r="AI1612" s="21">
        <v>-6.6732466220855713E-2</v>
      </c>
      <c r="AJ1612" s="21">
        <v>-2.8882760554552078E-2</v>
      </c>
      <c r="AK1612" s="21">
        <v>-6.139243021607399E-2</v>
      </c>
      <c r="AL1612" s="21">
        <v>-0.10684651136398315</v>
      </c>
      <c r="AM1612" s="21">
        <v>-5.4111417382955551E-2</v>
      </c>
      <c r="AN1612" s="21">
        <v>-0.13592222332954407</v>
      </c>
      <c r="AO1612" s="21">
        <v>-0.21062186360359192</v>
      </c>
      <c r="AP1612" s="21">
        <v>-0.28305631875991821</v>
      </c>
      <c r="AQ1612" s="21">
        <v>-0.30261623859405518</v>
      </c>
      <c r="AR1612" s="21">
        <v>-0.1890585869550705</v>
      </c>
      <c r="AS1612" s="21">
        <v>-0.22922994196414948</v>
      </c>
      <c r="AT1612" s="21">
        <v>-0.22846098244190216</v>
      </c>
      <c r="AU1612" s="21">
        <v>-0.20556281507015228</v>
      </c>
      <c r="AV1612" s="21">
        <v>-0.15101993083953857</v>
      </c>
      <c r="AW1612" s="21">
        <v>-0.17837589979171753</v>
      </c>
      <c r="AX1612" s="21">
        <v>-0.21534240245819092</v>
      </c>
      <c r="AY1612" s="21">
        <v>-0.23572242259979248</v>
      </c>
      <c r="AZ1612" s="21">
        <v>-0.1815238893032074</v>
      </c>
      <c r="BA1612" s="21">
        <v>-0.19608625769615173</v>
      </c>
      <c r="BB1612" s="21">
        <v>-0.14269450306892395</v>
      </c>
      <c r="BC1612" s="21">
        <v>-4.494091123342514E-2</v>
      </c>
      <c r="BD1612" s="21">
        <v>-5.9708926826715469E-2</v>
      </c>
      <c r="BE1612" s="21">
        <v>-5.9465575963258743E-2</v>
      </c>
      <c r="BF1612" s="21">
        <v>-7.8385010361671448E-2</v>
      </c>
      <c r="BG1612" s="21">
        <v>-4.7361407428979874E-2</v>
      </c>
      <c r="BH1612" s="21">
        <v>-1.8097057938575745E-2</v>
      </c>
      <c r="BI1612" s="21">
        <v>-4.6798359602689743E-2</v>
      </c>
      <c r="BJ1612" s="21">
        <v>-7.2616919875144958E-2</v>
      </c>
      <c r="BK1612" s="21">
        <v>-2.5659123435616493E-2</v>
      </c>
      <c r="BL1612" s="21">
        <v>-8.9432276785373688E-2</v>
      </c>
      <c r="BM1612" s="21">
        <v>-0.14202579855918884</v>
      </c>
      <c r="BN1612" s="21">
        <v>-0.21030421555042267</v>
      </c>
      <c r="BO1612" s="21">
        <v>-0.22020779550075531</v>
      </c>
      <c r="BP1612" s="21">
        <v>-9.3295522034168243E-2</v>
      </c>
      <c r="BQ1612" s="21">
        <v>-0.13751885294914246</v>
      </c>
      <c r="BR1612" s="21">
        <v>-0.13491134345531464</v>
      </c>
      <c r="BS1612" s="21">
        <v>-0.11768133193254471</v>
      </c>
      <c r="BT1612" s="21">
        <v>-5.8058220893144608E-2</v>
      </c>
      <c r="BU1612" s="21">
        <v>-9.653492271900177E-2</v>
      </c>
      <c r="BV1612" s="21">
        <v>-0.148272305727005</v>
      </c>
      <c r="BW1612" s="21">
        <v>-0.17879407107830048</v>
      </c>
      <c r="BX1612" s="21">
        <v>-0.12879565358161926</v>
      </c>
      <c r="BY1612" s="21">
        <v>-0.14699994027614594</v>
      </c>
      <c r="BZ1612" s="21">
        <v>-0.10478008538484573</v>
      </c>
      <c r="CA1612" s="21">
        <v>-2.1368749439716339E-2</v>
      </c>
      <c r="CB1612" s="21">
        <v>-3.8906831294298172E-2</v>
      </c>
      <c r="CC1612" s="21">
        <v>-3.9641119539737701E-2</v>
      </c>
      <c r="CD1612" s="21">
        <v>-6.2097799032926559E-2</v>
      </c>
      <c r="CE1612" s="21">
        <v>-3.3945072442293167E-2</v>
      </c>
      <c r="CF1612" s="21">
        <v>-1.0626912117004395E-2</v>
      </c>
      <c r="CG1612" s="21">
        <v>-3.6690548062324524E-2</v>
      </c>
      <c r="CH1612" s="21">
        <v>-4.8909604549407959E-2</v>
      </c>
      <c r="CI1612" s="21">
        <v>-5.9531521983444691E-3</v>
      </c>
      <c r="CJ1612" s="21">
        <v>-5.7233478873968124E-2</v>
      </c>
      <c r="CK1612" s="21">
        <v>-9.4516374170780182E-2</v>
      </c>
      <c r="CL1612" s="21">
        <v>-0.15991632640361786</v>
      </c>
      <c r="CM1612" s="21">
        <v>-0.1631319522857666</v>
      </c>
      <c r="CN1612" s="21">
        <v>-2.6970315724611282E-2</v>
      </c>
      <c r="CO1612" s="21">
        <v>-7.4000023305416107E-2</v>
      </c>
      <c r="CP1612" s="21">
        <v>-7.0119142532348633E-2</v>
      </c>
      <c r="CQ1612" s="21">
        <v>-5.6814886629581451E-2</v>
      </c>
      <c r="CR1612" s="21">
        <v>6.3267773948609829E-3</v>
      </c>
      <c r="CS1612" s="21">
        <v>-3.9852112531661987E-2</v>
      </c>
      <c r="CT1612" s="21">
        <v>-0.10181977599859238</v>
      </c>
      <c r="CU1612" s="21">
        <v>-0.13936567306518555</v>
      </c>
      <c r="CV1612" s="21">
        <v>-9.2276237905025482E-2</v>
      </c>
      <c r="CW1612" s="21">
        <v>-0.11300291866064072</v>
      </c>
      <c r="CX1612" s="21">
        <v>-7.8520685434341431E-2</v>
      </c>
      <c r="CY1612" s="21">
        <v>2.2034135181456804E-3</v>
      </c>
      <c r="CZ1612" s="21">
        <v>-1.8104737624526024E-2</v>
      </c>
      <c r="DA1612" s="21">
        <v>-1.9816664978861809E-2</v>
      </c>
      <c r="DB1612" s="21">
        <v>-4.5810587704181671E-2</v>
      </c>
      <c r="DC1612" s="21">
        <v>-2.0528735592961311E-2</v>
      </c>
      <c r="DD1612" s="21">
        <v>-3.1567669939249754E-3</v>
      </c>
      <c r="DE1612" s="21">
        <v>-2.6582738384604454E-2</v>
      </c>
      <c r="DF1612" s="21">
        <v>-2.5202291086316109E-2</v>
      </c>
      <c r="DG1612" s="21">
        <v>1.375281997025013E-2</v>
      </c>
      <c r="DH1612" s="21">
        <v>-2.503468282520771E-2</v>
      </c>
      <c r="DI1612" s="21">
        <v>-4.7006946057081223E-2</v>
      </c>
      <c r="DJ1612" s="21">
        <v>-0.10952843725681305</v>
      </c>
      <c r="DK1612" s="21">
        <v>-0.10605610907077789</v>
      </c>
      <c r="DL1612" s="21">
        <v>3.9354890584945679E-2</v>
      </c>
      <c r="DM1612" s="21">
        <v>-1.0481195524334908E-2</v>
      </c>
      <c r="DN1612" s="21">
        <v>-5.3269444033503532E-3</v>
      </c>
      <c r="DO1612" s="21">
        <v>4.0515591390430927E-3</v>
      </c>
      <c r="DP1612" s="21">
        <v>7.0711776614189148E-2</v>
      </c>
      <c r="DQ1612" s="21">
        <v>1.6830697655677795E-2</v>
      </c>
      <c r="DR1612" s="21">
        <v>-5.5367238819599152E-2</v>
      </c>
      <c r="DS1612" s="21">
        <v>-9.9937275052070618E-2</v>
      </c>
      <c r="DT1612" s="21">
        <v>-5.5756822228431702E-2</v>
      </c>
      <c r="DU1612" s="21">
        <v>-7.9005889594554901E-2</v>
      </c>
      <c r="DV1612" s="21">
        <v>-5.2261281758546829E-2</v>
      </c>
      <c r="DW1612" s="21">
        <v>3.6237873136997223E-2</v>
      </c>
      <c r="DX1612" s="21">
        <v>1.1930182576179504E-2</v>
      </c>
      <c r="DY1612" s="21">
        <v>8.8066989555954933E-3</v>
      </c>
      <c r="DZ1612" s="21">
        <v>-2.2294441238045692E-2</v>
      </c>
      <c r="EA1612" s="21">
        <v>-1.1576768010854721E-3</v>
      </c>
      <c r="EB1612" s="21">
        <v>7.6289363205432892E-3</v>
      </c>
      <c r="EC1612" s="21">
        <v>-1.1988664977252483E-2</v>
      </c>
      <c r="ED1612" s="21">
        <v>9.0273031964898109E-3</v>
      </c>
      <c r="EE1612" s="21">
        <v>4.2205113917589188E-2</v>
      </c>
      <c r="EF1612" s="21">
        <v>2.145526185631752E-2</v>
      </c>
      <c r="EG1612" s="21">
        <v>2.1589120849967003E-2</v>
      </c>
      <c r="EH1612" s="21">
        <v>-3.6776326596736908E-2</v>
      </c>
      <c r="EI1612" s="21">
        <v>-2.3647665977478027E-2</v>
      </c>
      <c r="EJ1612" s="21">
        <v>0.13511796295642853</v>
      </c>
      <c r="EK1612" s="21">
        <v>8.1229902803897858E-2</v>
      </c>
      <c r="EL1612" s="21">
        <v>8.8222697377204895E-2</v>
      </c>
      <c r="EM1612" s="21">
        <v>9.193304181098938E-2</v>
      </c>
      <c r="EN1612" s="21">
        <v>0.16367349028587341</v>
      </c>
      <c r="EO1612" s="21">
        <v>9.8671674728393555E-2</v>
      </c>
      <c r="EP1612" s="21">
        <v>1.1702846735715866E-2</v>
      </c>
      <c r="EQ1612" s="21">
        <v>-4.3008923530578613E-2</v>
      </c>
      <c r="ER1612" s="21">
        <v>-3.0285818502306938E-3</v>
      </c>
      <c r="ES1612" s="21">
        <v>-2.99195796251297E-2</v>
      </c>
      <c r="ET1612" s="21">
        <v>-1.4346873387694359E-2</v>
      </c>
      <c r="EU1612" s="21">
        <v>71.977099236641223</v>
      </c>
      <c r="EV1612" s="21">
        <v>70.320610046386719</v>
      </c>
      <c r="EW1612" s="21">
        <v>69.885496183206101</v>
      </c>
      <c r="EX1612" s="21">
        <v>69.312980651855469</v>
      </c>
      <c r="EY1612" s="21">
        <v>68.290077209472656</v>
      </c>
      <c r="EZ1612" s="21">
        <v>69.702293395996094</v>
      </c>
      <c r="FA1612" s="21">
        <v>69.603050231933594</v>
      </c>
      <c r="FB1612" s="21">
        <v>70.083969116210938</v>
      </c>
      <c r="FC1612" s="21">
        <v>75.427482604980469</v>
      </c>
      <c r="FD1612" s="21">
        <v>83.427482604980469</v>
      </c>
      <c r="FE1612" s="21">
        <v>90.709922790527344</v>
      </c>
      <c r="FF1612" s="21">
        <v>97.786262512207031</v>
      </c>
      <c r="FG1612" s="21">
        <v>100.98473358154297</v>
      </c>
      <c r="FH1612" s="21">
        <v>103.38167572021484</v>
      </c>
      <c r="FI1612" s="21">
        <v>104.03053283691406</v>
      </c>
      <c r="FJ1612" s="21">
        <v>103.49618530273438</v>
      </c>
      <c r="FK1612" s="21">
        <v>102.4427490234375</v>
      </c>
      <c r="FL1612" s="21">
        <v>100.02290344238281</v>
      </c>
      <c r="FM1612" s="21">
        <v>95.297706604003906</v>
      </c>
      <c r="FN1612" s="21">
        <v>90.89312744140625</v>
      </c>
      <c r="FO1612" s="21">
        <v>86.656486511230469</v>
      </c>
      <c r="FP1612" s="21">
        <v>84.274810791015625</v>
      </c>
      <c r="FQ1612" s="21">
        <v>80.511451721191406</v>
      </c>
      <c r="FR1612" s="21">
        <v>78.167938232421875</v>
      </c>
      <c r="FS1612" s="21">
        <v>1.2450957298278809</v>
      </c>
      <c r="FT1612" s="21"/>
      <c r="FU1612" s="21">
        <v>0.11467453092336655</v>
      </c>
      <c r="FV1612" t="s">
        <v>294</v>
      </c>
      <c r="FW1612" s="21"/>
      <c r="FX1612">
        <f t="shared" si="78"/>
        <v>0.44805428981781004</v>
      </c>
      <c r="FY1612">
        <f t="shared" si="79"/>
        <v>-6.6305134166032079E-2</v>
      </c>
      <c r="FZ1612">
        <f t="shared" si="80"/>
        <v>95.06259460449219</v>
      </c>
    </row>
    <row r="1613" spans="1:182" x14ac:dyDescent="0.2">
      <c r="A1613" t="s">
        <v>227</v>
      </c>
      <c r="B1613" t="s">
        <v>0</v>
      </c>
      <c r="C1613" t="s">
        <v>267</v>
      </c>
      <c r="D1613" t="s">
        <v>277</v>
      </c>
      <c r="E1613" t="s">
        <v>221</v>
      </c>
      <c r="F1613" s="21">
        <v>139</v>
      </c>
      <c r="G1613" s="21">
        <v>0.33634394407272339</v>
      </c>
      <c r="H1613" s="21">
        <v>0.26105248928070068</v>
      </c>
      <c r="I1613" s="21">
        <v>0.21450783312320709</v>
      </c>
      <c r="J1613" s="21">
        <v>0.18470637500286102</v>
      </c>
      <c r="K1613" s="21">
        <v>0.17167934775352478</v>
      </c>
      <c r="L1613" s="21">
        <v>0.12594442069530487</v>
      </c>
      <c r="M1613" s="21">
        <v>0.10937189310789108</v>
      </c>
      <c r="N1613" s="21">
        <v>0.11351028084754944</v>
      </c>
      <c r="O1613" s="21">
        <v>3.0819814652204514E-2</v>
      </c>
      <c r="P1613" s="21">
        <v>7.2508216835558414E-3</v>
      </c>
      <c r="Q1613" s="21">
        <v>-3.1559024006128311E-2</v>
      </c>
      <c r="R1613" s="21">
        <v>7.4355095624923706E-2</v>
      </c>
      <c r="S1613" s="21">
        <v>8.1188499927520752E-2</v>
      </c>
      <c r="T1613" s="21">
        <v>0.17291560769081116</v>
      </c>
      <c r="U1613" s="21">
        <v>0.17004349827766418</v>
      </c>
      <c r="V1613" s="21">
        <v>0.22061410546302795</v>
      </c>
      <c r="W1613" s="21">
        <v>0.32459661364555359</v>
      </c>
      <c r="X1613" s="21">
        <v>0.49549102783203125</v>
      </c>
      <c r="Y1613" s="21">
        <v>0.47331371903419495</v>
      </c>
      <c r="Z1613" s="21">
        <v>0.48683783411979675</v>
      </c>
      <c r="AA1613" s="21">
        <v>0.36278623342514038</v>
      </c>
      <c r="AB1613" s="21">
        <v>0.34277653694152832</v>
      </c>
      <c r="AC1613" s="21">
        <v>0.34393543004989624</v>
      </c>
      <c r="AD1613" s="21">
        <v>0.24310986697673798</v>
      </c>
      <c r="AE1613" s="21">
        <v>-5.4380979388952255E-2</v>
      </c>
      <c r="AF1613" s="21">
        <v>-8.9640602469444275E-2</v>
      </c>
      <c r="AG1613" s="21">
        <v>-8.1942193210124969E-2</v>
      </c>
      <c r="AH1613" s="21">
        <v>-9.5064118504524231E-2</v>
      </c>
      <c r="AI1613" s="21">
        <v>-9.7258508205413818E-2</v>
      </c>
      <c r="AJ1613" s="21">
        <v>-0.14586916565895081</v>
      </c>
      <c r="AK1613" s="21">
        <v>-0.15764568746089935</v>
      </c>
      <c r="AL1613" s="21">
        <v>-0.12929213047027588</v>
      </c>
      <c r="AM1613" s="21">
        <v>-0.17710153758525848</v>
      </c>
      <c r="AN1613" s="21">
        <v>-0.12343853712081909</v>
      </c>
      <c r="AO1613" s="21">
        <v>-0.16283538937568665</v>
      </c>
      <c r="AP1613" s="21">
        <v>-8.2328826189041138E-2</v>
      </c>
      <c r="AQ1613" s="21">
        <v>-0.16995154321193695</v>
      </c>
      <c r="AR1613" s="21">
        <v>-0.16177810728549957</v>
      </c>
      <c r="AS1613" s="21">
        <v>-0.21345072984695435</v>
      </c>
      <c r="AT1613" s="21">
        <v>-0.25191354751586914</v>
      </c>
      <c r="AU1613" s="21">
        <v>-0.22628678381443024</v>
      </c>
      <c r="AV1613" s="21">
        <v>-9.897274523973465E-2</v>
      </c>
      <c r="AW1613" s="21">
        <v>-0.17050932347774506</v>
      </c>
      <c r="AX1613" s="21">
        <v>-0.13132733106613159</v>
      </c>
      <c r="AY1613" s="21">
        <v>-0.20693814754486084</v>
      </c>
      <c r="AZ1613" s="21">
        <v>-0.19209258258342743</v>
      </c>
      <c r="BA1613" s="21">
        <v>-0.12985067069530487</v>
      </c>
      <c r="BB1613" s="21">
        <v>-0.14751690626144409</v>
      </c>
      <c r="BC1613" s="21">
        <v>-1.8405655398964882E-2</v>
      </c>
      <c r="BD1613" s="21">
        <v>-5.6234177201986313E-2</v>
      </c>
      <c r="BE1613" s="21">
        <v>-5.4212965071201324E-2</v>
      </c>
      <c r="BF1613" s="21">
        <v>-6.5516628324985504E-2</v>
      </c>
      <c r="BG1613" s="21">
        <v>-6.5563410520553589E-2</v>
      </c>
      <c r="BH1613" s="21">
        <v>-0.11136233806610107</v>
      </c>
      <c r="BI1613" s="21">
        <v>-0.11926279962062836</v>
      </c>
      <c r="BJ1613" s="21">
        <v>-8.9670196175575256E-2</v>
      </c>
      <c r="BK1613" s="21">
        <v>-0.13763915002346039</v>
      </c>
      <c r="BL1613" s="21">
        <v>-7.7573113143444061E-2</v>
      </c>
      <c r="BM1613" s="21">
        <v>-9.563995897769928E-2</v>
      </c>
      <c r="BN1613" s="21">
        <v>-2.2324273362755775E-2</v>
      </c>
      <c r="BO1613" s="21">
        <v>-9.5279820263385773E-2</v>
      </c>
      <c r="BP1613" s="21">
        <v>-9.206642210483551E-2</v>
      </c>
      <c r="BQ1613" s="21">
        <v>-0.13746148347854614</v>
      </c>
      <c r="BR1613" s="21">
        <v>-0.17840352654457092</v>
      </c>
      <c r="BS1613" s="21">
        <v>-0.15067601203918457</v>
      </c>
      <c r="BT1613" s="21">
        <v>-1.2650239281356335E-2</v>
      </c>
      <c r="BU1613" s="21">
        <v>-0.10504122823476791</v>
      </c>
      <c r="BV1613" s="21">
        <v>-6.9633848965167999E-2</v>
      </c>
      <c r="BW1613" s="21">
        <v>-0.14670392870903015</v>
      </c>
      <c r="BX1613" s="21">
        <v>-0.13692313432693481</v>
      </c>
      <c r="BY1613" s="21">
        <v>-7.9105429351329803E-2</v>
      </c>
      <c r="BZ1613" s="21">
        <v>-0.1072552353143692</v>
      </c>
      <c r="CA1613" s="21">
        <v>6.5107429400086403E-3</v>
      </c>
      <c r="CB1613" s="21">
        <v>-3.309699147939682E-2</v>
      </c>
      <c r="CC1613" s="21">
        <v>-3.5007782280445099E-2</v>
      </c>
      <c r="CD1613" s="21">
        <v>-4.5052129775285721E-2</v>
      </c>
      <c r="CE1613" s="21">
        <v>-4.3611481785774231E-2</v>
      </c>
      <c r="CF1613" s="21">
        <v>-8.7463021278381348E-2</v>
      </c>
      <c r="CG1613" s="21">
        <v>-9.2678934335708618E-2</v>
      </c>
      <c r="CH1613" s="21">
        <v>-6.2228161841630936E-2</v>
      </c>
      <c r="CI1613" s="21">
        <v>-0.11030762642621994</v>
      </c>
      <c r="CJ1613" s="21">
        <v>-4.5806858688592911E-2</v>
      </c>
      <c r="CK1613" s="21">
        <v>-4.9100611358880997E-2</v>
      </c>
      <c r="CL1613" s="21">
        <v>1.9234698265790939E-2</v>
      </c>
      <c r="CM1613" s="21">
        <v>-4.3562408536672592E-2</v>
      </c>
      <c r="CN1613" s="21">
        <v>-4.378432035446167E-2</v>
      </c>
      <c r="CO1613" s="21">
        <v>-8.4831565618515015E-2</v>
      </c>
      <c r="CP1613" s="21">
        <v>-0.12749069929122925</v>
      </c>
      <c r="CQ1613" s="21">
        <v>-9.830821305513382E-2</v>
      </c>
      <c r="CR1613" s="21">
        <v>4.7136466950178146E-2</v>
      </c>
      <c r="CS1613" s="21">
        <v>-5.969822034239769E-2</v>
      </c>
      <c r="CT1613" s="21">
        <v>-2.6905125007033348E-2</v>
      </c>
      <c r="CU1613" s="21">
        <v>-0.10498588532209396</v>
      </c>
      <c r="CV1613" s="21">
        <v>-9.8712943494319916E-2</v>
      </c>
      <c r="CW1613" s="21">
        <v>-4.3959431350231171E-2</v>
      </c>
      <c r="CX1613" s="21">
        <v>-7.9370133578777313E-2</v>
      </c>
      <c r="CY1613" s="21">
        <v>3.1427141278982162E-2</v>
      </c>
      <c r="CZ1613" s="21">
        <v>-9.9598048254847527E-3</v>
      </c>
      <c r="DA1613" s="21">
        <v>-1.5802601352334023E-2</v>
      </c>
      <c r="DB1613" s="21">
        <v>-2.4587629362940788E-2</v>
      </c>
      <c r="DC1613" s="21">
        <v>-2.1659553050994873E-2</v>
      </c>
      <c r="DD1613" s="21">
        <v>-6.3563704490661621E-2</v>
      </c>
      <c r="DE1613" s="21">
        <v>-6.6095069050788879E-2</v>
      </c>
      <c r="DF1613" s="21">
        <v>-3.4786131232976913E-2</v>
      </c>
      <c r="DG1613" s="21">
        <v>-8.2976102828979492E-2</v>
      </c>
      <c r="DH1613" s="21">
        <v>-1.4040605165064335E-2</v>
      </c>
      <c r="DI1613" s="21">
        <v>-2.561262808740139E-3</v>
      </c>
      <c r="DJ1613" s="21">
        <v>6.0793668031692505E-2</v>
      </c>
      <c r="DK1613" s="21">
        <v>8.1550003960728645E-3</v>
      </c>
      <c r="DL1613" s="21">
        <v>4.4977809302508831E-3</v>
      </c>
      <c r="DM1613" s="21">
        <v>-3.2201647758483887E-2</v>
      </c>
      <c r="DN1613" s="21">
        <v>-7.657787948846817E-2</v>
      </c>
      <c r="DO1613" s="21">
        <v>-4.5940417796373367E-2</v>
      </c>
      <c r="DP1613" s="21">
        <v>0.1069231703877449</v>
      </c>
      <c r="DQ1613" s="21">
        <v>-1.4355214312672615E-2</v>
      </c>
      <c r="DR1613" s="21">
        <v>1.5823597088456154E-2</v>
      </c>
      <c r="DS1613" s="21">
        <v>-6.3267841935157776E-2</v>
      </c>
      <c r="DT1613" s="21">
        <v>-6.0502748936414719E-2</v>
      </c>
      <c r="DU1613" s="21">
        <v>-8.8134333491325378E-3</v>
      </c>
      <c r="DV1613" s="21">
        <v>-5.1485028117895126E-2</v>
      </c>
      <c r="DW1613" s="21">
        <v>6.7402467131614685E-2</v>
      </c>
      <c r="DX1613" s="21">
        <v>2.3446617648005486E-2</v>
      </c>
      <c r="DY1613" s="21">
        <v>1.1926630511879921E-2</v>
      </c>
      <c r="DZ1613" s="21">
        <v>4.959858488291502E-3</v>
      </c>
      <c r="EA1613" s="21">
        <v>1.0035545565187931E-2</v>
      </c>
      <c r="EB1613" s="21">
        <v>-2.9056880623102188E-2</v>
      </c>
      <c r="EC1613" s="21">
        <v>-2.7712183073163033E-2</v>
      </c>
      <c r="ED1613" s="21">
        <v>4.8358067870140076E-3</v>
      </c>
      <c r="EE1613" s="21">
        <v>-4.3513718992471695E-2</v>
      </c>
      <c r="EF1613" s="21">
        <v>3.182481974363327E-2</v>
      </c>
      <c r="EG1613" s="21">
        <v>6.4634166657924652E-2</v>
      </c>
      <c r="EH1613" s="21">
        <v>0.12079822272062302</v>
      </c>
      <c r="EI1613" s="21">
        <v>8.2826726138591766E-2</v>
      </c>
      <c r="EJ1613" s="21">
        <v>7.4209466576576233E-2</v>
      </c>
      <c r="EK1613" s="21">
        <v>4.3787591159343719E-2</v>
      </c>
      <c r="EL1613" s="21">
        <v>-3.0678485054522753E-3</v>
      </c>
      <c r="EM1613" s="21">
        <v>2.9670359566807747E-2</v>
      </c>
      <c r="EN1613" s="21">
        <v>0.19324567914009094</v>
      </c>
      <c r="EO1613" s="21">
        <v>5.1112882792949677E-2</v>
      </c>
      <c r="EP1613" s="21">
        <v>7.7517084777355194E-2</v>
      </c>
      <c r="EQ1613" s="21">
        <v>-3.0336198396980762E-3</v>
      </c>
      <c r="ER1613" s="21">
        <v>-5.3332974202930927E-3</v>
      </c>
      <c r="ES1613" s="21">
        <v>4.1931804269552231E-2</v>
      </c>
      <c r="ET1613" s="21">
        <v>-1.1223368346691132E-2</v>
      </c>
      <c r="EU1613" s="21">
        <v>77.763358778625957</v>
      </c>
      <c r="EV1613" s="21">
        <v>76.236640930175781</v>
      </c>
      <c r="EW1613" s="21">
        <v>76.190839694656489</v>
      </c>
      <c r="EX1613" s="21">
        <v>73.793891906738281</v>
      </c>
      <c r="EY1613" s="21">
        <v>73.66412353515625</v>
      </c>
      <c r="EZ1613" s="21">
        <v>73.267173767089844</v>
      </c>
      <c r="FA1613" s="21">
        <v>73.755722045898438</v>
      </c>
      <c r="FB1613" s="21">
        <v>72.946563720703125</v>
      </c>
      <c r="FC1613" s="21">
        <v>81.526718139648438</v>
      </c>
      <c r="FD1613" s="21">
        <v>89.732826232910156</v>
      </c>
      <c r="FE1613" s="21">
        <v>98.114501953125</v>
      </c>
      <c r="FF1613" s="21">
        <v>103.03053283691406</v>
      </c>
      <c r="FG1613" s="21">
        <v>105.08396911621094</v>
      </c>
      <c r="FH1613" s="21">
        <v>104.29007720947266</v>
      </c>
      <c r="FI1613" s="21">
        <v>105.93129730224609</v>
      </c>
      <c r="FJ1613" s="21">
        <v>105.03053283691406</v>
      </c>
      <c r="FK1613" s="21">
        <v>102.76335906982422</v>
      </c>
      <c r="FL1613" s="21">
        <v>99.22900390625</v>
      </c>
      <c r="FM1613" s="21">
        <v>95.122138977050781</v>
      </c>
      <c r="FN1613" s="21">
        <v>88.885498046875</v>
      </c>
      <c r="FO1613" s="21">
        <v>83.732826232910156</v>
      </c>
      <c r="FP1613" s="21">
        <v>80.083969116210938</v>
      </c>
      <c r="FQ1613" s="21">
        <v>77.610687255859375</v>
      </c>
      <c r="FR1613" s="21">
        <v>75.961830139160156</v>
      </c>
      <c r="FS1613" s="21">
        <v>1.1792861223220825</v>
      </c>
      <c r="FT1613" s="21"/>
      <c r="FU1613" s="21">
        <v>9.5718972384929657E-2</v>
      </c>
      <c r="FV1613" t="s">
        <v>294</v>
      </c>
      <c r="FW1613" s="21"/>
      <c r="FX1613">
        <f t="shared" si="78"/>
        <v>0.42860508561134336</v>
      </c>
      <c r="FY1613">
        <f t="shared" si="79"/>
        <v>-4.8552195355296132E-2</v>
      </c>
      <c r="FZ1613">
        <f t="shared" si="80"/>
        <v>93.946565246582026</v>
      </c>
    </row>
    <row r="1614" spans="1:182" x14ac:dyDescent="0.2">
      <c r="A1614" t="s">
        <v>227</v>
      </c>
      <c r="B1614" t="s">
        <v>0</v>
      </c>
      <c r="C1614" t="s">
        <v>267</v>
      </c>
      <c r="D1614" t="s">
        <v>278</v>
      </c>
      <c r="E1614" t="s">
        <v>221</v>
      </c>
      <c r="F1614" s="21">
        <v>139</v>
      </c>
      <c r="G1614" s="21">
        <v>0.24797950685024261</v>
      </c>
      <c r="H1614" s="21">
        <v>0.23272965848445892</v>
      </c>
      <c r="I1614" s="21">
        <v>0.22797727584838867</v>
      </c>
      <c r="J1614" s="21">
        <v>0.20076806843280792</v>
      </c>
      <c r="K1614" s="21">
        <v>0.17927424609661102</v>
      </c>
      <c r="L1614" s="21">
        <v>0.12759345769882202</v>
      </c>
      <c r="M1614" s="21">
        <v>0.15951518714427948</v>
      </c>
      <c r="N1614" s="21">
        <v>0.12855181097984314</v>
      </c>
      <c r="O1614" s="21">
        <v>7.449774444103241E-2</v>
      </c>
      <c r="P1614" s="21">
        <v>-1.5671705827116966E-2</v>
      </c>
      <c r="Q1614" s="21">
        <v>-5.952068418264389E-2</v>
      </c>
      <c r="R1614" s="21">
        <v>-2.8530508279800415E-2</v>
      </c>
      <c r="S1614" s="21">
        <v>-3.6220651119947433E-2</v>
      </c>
      <c r="T1614" s="21">
        <v>3.6568348295986652E-3</v>
      </c>
      <c r="U1614" s="21">
        <v>2.3358661681413651E-2</v>
      </c>
      <c r="V1614" s="21">
        <v>0.1781923919916153</v>
      </c>
      <c r="W1614" s="21">
        <v>0.28036677837371826</v>
      </c>
      <c r="X1614" s="21">
        <v>0.40706226229667664</v>
      </c>
      <c r="Y1614" s="21">
        <v>0.51386994123458862</v>
      </c>
      <c r="Z1614" s="21">
        <v>0.40375903248786926</v>
      </c>
      <c r="AA1614" s="21">
        <v>0.38453349471092224</v>
      </c>
      <c r="AB1614" s="21">
        <v>0.31697410345077515</v>
      </c>
      <c r="AC1614" s="21">
        <v>0.26085808873176575</v>
      </c>
      <c r="AD1614" s="21">
        <v>0.18369986116886139</v>
      </c>
      <c r="AE1614" s="21">
        <v>-7.1371600031852722E-2</v>
      </c>
      <c r="AF1614" s="21">
        <v>-5.8259200304746628E-2</v>
      </c>
      <c r="AG1614" s="21">
        <v>-3.5220187157392502E-2</v>
      </c>
      <c r="AH1614" s="21">
        <v>-1.9549967721104622E-2</v>
      </c>
      <c r="AI1614" s="21">
        <v>-1.6168747097253799E-2</v>
      </c>
      <c r="AJ1614" s="21">
        <v>-5.7466022670269012E-2</v>
      </c>
      <c r="AK1614" s="21">
        <v>-3.5912182182073593E-2</v>
      </c>
      <c r="AL1614" s="21">
        <v>-4.5468952506780624E-2</v>
      </c>
      <c r="AM1614" s="21">
        <v>-6.7367129027843475E-2</v>
      </c>
      <c r="AN1614" s="21">
        <v>-8.080754429101944E-2</v>
      </c>
      <c r="AO1614" s="21">
        <v>-0.10534637421369553</v>
      </c>
      <c r="AP1614" s="21">
        <v>-3.5325951874256134E-2</v>
      </c>
      <c r="AQ1614" s="21">
        <v>-7.6935343444347382E-2</v>
      </c>
      <c r="AR1614" s="21">
        <v>-9.2732302844524384E-2</v>
      </c>
      <c r="AS1614" s="21">
        <v>-0.10126309096813202</v>
      </c>
      <c r="AT1614" s="21">
        <v>-6.9492362439632416E-2</v>
      </c>
      <c r="AU1614" s="21">
        <v>-5.6258082389831543E-2</v>
      </c>
      <c r="AV1614" s="21">
        <v>5.5804317817091942E-3</v>
      </c>
      <c r="AW1614" s="21">
        <v>7.4918180704116821E-2</v>
      </c>
      <c r="AX1614" s="21">
        <v>-6.549188494682312E-2</v>
      </c>
      <c r="AY1614" s="21">
        <v>-4.8278357833623886E-2</v>
      </c>
      <c r="AZ1614" s="21">
        <v>-4.2039170861244202E-2</v>
      </c>
      <c r="BA1614" s="21">
        <v>-7.9040311276912689E-2</v>
      </c>
      <c r="BB1614" s="21">
        <v>-0.10938653349876404</v>
      </c>
      <c r="BC1614" s="21">
        <v>-4.3336432427167892E-2</v>
      </c>
      <c r="BD1614" s="21">
        <v>-3.2791063189506531E-2</v>
      </c>
      <c r="BE1614" s="21">
        <v>-8.7846936658024788E-3</v>
      </c>
      <c r="BF1614" s="21">
        <v>-1.0204985737800598E-3</v>
      </c>
      <c r="BG1614" s="21">
        <v>9.2303077690303326E-4</v>
      </c>
      <c r="BH1614" s="21">
        <v>-4.0199283510446548E-2</v>
      </c>
      <c r="BI1614" s="21">
        <v>-1.3231531716883183E-2</v>
      </c>
      <c r="BJ1614" s="21">
        <v>-1.6268394887447357E-2</v>
      </c>
      <c r="BK1614" s="21">
        <v>-2.6273999363183975E-2</v>
      </c>
      <c r="BL1614" s="21">
        <v>-3.5188894718885422E-2</v>
      </c>
      <c r="BM1614" s="21">
        <v>-4.5305401086807251E-2</v>
      </c>
      <c r="BN1614" s="21">
        <v>2.0465411245822906E-2</v>
      </c>
      <c r="BO1614" s="21">
        <v>-1.9735949113965034E-2</v>
      </c>
      <c r="BP1614" s="21">
        <v>-3.9675910025835037E-2</v>
      </c>
      <c r="BQ1614" s="21">
        <v>-5.3793705999851227E-2</v>
      </c>
      <c r="BR1614" s="21">
        <v>-7.3329568840563297E-3</v>
      </c>
      <c r="BS1614" s="21">
        <v>3.3864059951156378E-3</v>
      </c>
      <c r="BT1614" s="21">
        <v>5.7353194802999496E-2</v>
      </c>
      <c r="BU1614" s="21">
        <v>0.12419431656599045</v>
      </c>
      <c r="BV1614" s="21">
        <v>4.7471778816543519E-4</v>
      </c>
      <c r="BW1614" s="21">
        <v>7.8041749075055122E-3</v>
      </c>
      <c r="BX1614" s="21">
        <v>-1.0515698231756687E-2</v>
      </c>
      <c r="BY1614" s="21">
        <v>-4.3398033827543259E-2</v>
      </c>
      <c r="BZ1614" s="21">
        <v>-8.1384629011154175E-2</v>
      </c>
      <c r="CA1614" s="21">
        <v>-2.3919356986880302E-2</v>
      </c>
      <c r="CB1614" s="21">
        <v>-1.5151905827224255E-2</v>
      </c>
      <c r="CC1614" s="21">
        <v>9.5244497060775757E-3</v>
      </c>
      <c r="CD1614" s="21">
        <v>1.1812955141067505E-2</v>
      </c>
      <c r="CE1614" s="21">
        <v>1.276074443012476E-2</v>
      </c>
      <c r="CF1614" s="21">
        <v>-2.8240391984581947E-2</v>
      </c>
      <c r="CG1614" s="21">
        <v>2.4770174641162157E-3</v>
      </c>
      <c r="CH1614" s="21">
        <v>3.9558210410177708E-3</v>
      </c>
      <c r="CI1614" s="21">
        <v>2.1869775373488665E-3</v>
      </c>
      <c r="CJ1614" s="21">
        <v>-3.5935603082180023E-3</v>
      </c>
      <c r="CK1614" s="21">
        <v>-3.7212041206657887E-3</v>
      </c>
      <c r="CL1614" s="21">
        <v>5.9106338769197464E-2</v>
      </c>
      <c r="CM1614" s="21">
        <v>1.9880175590515137E-2</v>
      </c>
      <c r="CN1614" s="21">
        <v>-2.9292185790836811E-3</v>
      </c>
      <c r="CO1614" s="21">
        <v>-2.091655321419239E-2</v>
      </c>
      <c r="CP1614" s="21">
        <v>3.5718459635972977E-2</v>
      </c>
      <c r="CQ1614" s="21">
        <v>4.469599574804306E-2</v>
      </c>
      <c r="CR1614" s="21">
        <v>9.3210853636264801E-2</v>
      </c>
      <c r="CS1614" s="21">
        <v>0.15832281112670898</v>
      </c>
      <c r="CT1614" s="21">
        <v>4.6162985265254974E-2</v>
      </c>
      <c r="CU1614" s="21">
        <v>4.6646766364574432E-2</v>
      </c>
      <c r="CV1614" s="21">
        <v>1.1317363008856773E-2</v>
      </c>
      <c r="CW1614" s="21">
        <v>-1.8712304532527924E-2</v>
      </c>
      <c r="CX1614" s="21">
        <v>-6.1990596354007721E-2</v>
      </c>
      <c r="CY1614" s="21">
        <v>-4.5022829435765743E-3</v>
      </c>
      <c r="CZ1614" s="21">
        <v>2.487249905243516E-3</v>
      </c>
      <c r="DA1614" s="21">
        <v>2.7833592146635056E-2</v>
      </c>
      <c r="DB1614" s="21">
        <v>2.464640885591507E-2</v>
      </c>
      <c r="DC1614" s="21">
        <v>2.4598458781838417E-2</v>
      </c>
      <c r="DD1614" s="21">
        <v>-1.6281500458717346E-2</v>
      </c>
      <c r="DE1614" s="21">
        <v>1.8185567110776901E-2</v>
      </c>
      <c r="DF1614" s="21">
        <v>2.4180037900805473E-2</v>
      </c>
      <c r="DG1614" s="21">
        <v>3.064795583486557E-2</v>
      </c>
      <c r="DH1614" s="21">
        <v>2.8001775965094566E-2</v>
      </c>
      <c r="DI1614" s="21">
        <v>3.786299005150795E-2</v>
      </c>
      <c r="DJ1614" s="21">
        <v>9.7747266292572021E-2</v>
      </c>
      <c r="DK1614" s="21">
        <v>5.9496302157640457E-2</v>
      </c>
      <c r="DL1614" s="21">
        <v>3.381747379899025E-2</v>
      </c>
      <c r="DM1614" s="21">
        <v>1.1960598640143871E-2</v>
      </c>
      <c r="DN1614" s="21">
        <v>7.8769877552986145E-2</v>
      </c>
      <c r="DO1614" s="21">
        <v>8.600558340549469E-2</v>
      </c>
      <c r="DP1614" s="21">
        <v>0.12906850874423981</v>
      </c>
      <c r="DQ1614" s="21">
        <v>0.19245131313800812</v>
      </c>
      <c r="DR1614" s="21">
        <v>9.185124933719635E-2</v>
      </c>
      <c r="DS1614" s="21">
        <v>8.5489355027675629E-2</v>
      </c>
      <c r="DT1614" s="21">
        <v>3.3150423318147659E-2</v>
      </c>
      <c r="DU1614" s="21">
        <v>5.9734256938099861E-3</v>
      </c>
      <c r="DV1614" s="21">
        <v>-4.2596563696861267E-2</v>
      </c>
      <c r="DW1614" s="21">
        <v>2.3532887920737267E-2</v>
      </c>
      <c r="DX1614" s="21">
        <v>2.7955388650298119E-2</v>
      </c>
      <c r="DY1614" s="21">
        <v>5.4269086569547653E-2</v>
      </c>
      <c r="DZ1614" s="21">
        <v>4.3175876140594482E-2</v>
      </c>
      <c r="EA1614" s="21">
        <v>4.1690237820148468E-2</v>
      </c>
      <c r="EB1614" s="21">
        <v>9.8523835185915232E-4</v>
      </c>
      <c r="EC1614" s="21">
        <v>4.0866214781999588E-2</v>
      </c>
      <c r="ED1614" s="21">
        <v>5.3380593657493591E-2</v>
      </c>
      <c r="EE1614" s="21">
        <v>7.1741089224815369E-2</v>
      </c>
      <c r="EF1614" s="21">
        <v>7.3620423674583435E-2</v>
      </c>
      <c r="EG1614" s="21">
        <v>9.7903966903686523E-2</v>
      </c>
      <c r="EH1614" s="21">
        <v>0.15353862941265106</v>
      </c>
      <c r="EI1614" s="21">
        <v>0.11669569462537766</v>
      </c>
      <c r="EJ1614" s="21">
        <v>8.6873859167098999E-2</v>
      </c>
      <c r="EK1614" s="21">
        <v>5.9429984539747238E-2</v>
      </c>
      <c r="EL1614" s="21">
        <v>0.14092928171157837</v>
      </c>
      <c r="EM1614" s="21">
        <v>0.14565007388591766</v>
      </c>
      <c r="EN1614" s="21">
        <v>0.18084128201007843</v>
      </c>
      <c r="EO1614" s="21">
        <v>0.24172744154930115</v>
      </c>
      <c r="EP1614" s="21">
        <v>0.15781785547733307</v>
      </c>
      <c r="EQ1614" s="21">
        <v>0.14157189428806305</v>
      </c>
      <c r="ER1614" s="21">
        <v>6.4673900604248047E-2</v>
      </c>
      <c r="ES1614" s="21">
        <v>4.1615698486566544E-2</v>
      </c>
      <c r="ET1614" s="21">
        <v>-1.4594662003219128E-2</v>
      </c>
      <c r="EU1614" s="21">
        <v>74.152671755725194</v>
      </c>
      <c r="EV1614" s="21">
        <v>72.412216186523438</v>
      </c>
      <c r="EW1614" s="21">
        <v>71.656488549618317</v>
      </c>
      <c r="EX1614" s="21">
        <v>70.969467163085938</v>
      </c>
      <c r="EY1614" s="21">
        <v>69.312980651855469</v>
      </c>
      <c r="EZ1614" s="21">
        <v>69.007637023925781</v>
      </c>
      <c r="FA1614" s="21">
        <v>67.534347534179688</v>
      </c>
      <c r="FB1614" s="21">
        <v>67.45037841796875</v>
      </c>
      <c r="FC1614" s="21">
        <v>72.480918884277344</v>
      </c>
      <c r="FD1614" s="21">
        <v>76.5572509765625</v>
      </c>
      <c r="FE1614" s="21">
        <v>81.77099609375</v>
      </c>
      <c r="FF1614" s="21">
        <v>85.648857116699219</v>
      </c>
      <c r="FG1614" s="21">
        <v>86.022903442382813</v>
      </c>
      <c r="FH1614" s="21">
        <v>85.412216186523438</v>
      </c>
      <c r="FI1614" s="21">
        <v>85.007637023925781</v>
      </c>
      <c r="FJ1614" s="21">
        <v>82.984733581542969</v>
      </c>
      <c r="FK1614" s="21">
        <v>81.312980651855469</v>
      </c>
      <c r="FL1614" s="21">
        <v>80.167938232421875</v>
      </c>
      <c r="FM1614" s="21">
        <v>76.488548278808594</v>
      </c>
      <c r="FN1614" s="21">
        <v>73.473281860351563</v>
      </c>
      <c r="FO1614" s="21">
        <v>71.66412353515625</v>
      </c>
      <c r="FP1614" s="21">
        <v>71.465652465820313</v>
      </c>
      <c r="FQ1614" s="21">
        <v>70.435111999511719</v>
      </c>
      <c r="FR1614" s="21">
        <v>69.656486511230469</v>
      </c>
      <c r="FS1614" s="21">
        <v>0.7952502965927124</v>
      </c>
      <c r="FT1614" s="21"/>
      <c r="FU1614" s="21">
        <v>6.6887691617012024E-2</v>
      </c>
      <c r="FV1614" t="s">
        <v>294</v>
      </c>
      <c r="FW1614" s="21"/>
      <c r="FX1614">
        <f t="shared" si="78"/>
        <v>0.39791830182075499</v>
      </c>
      <c r="FY1614">
        <f t="shared" si="79"/>
        <v>7.7807882428169245E-2</v>
      </c>
      <c r="FZ1614">
        <f t="shared" si="80"/>
        <v>76.621374511718756</v>
      </c>
    </row>
    <row r="1615" spans="1:182" x14ac:dyDescent="0.2">
      <c r="A1615" t="s">
        <v>227</v>
      </c>
      <c r="B1615" t="s">
        <v>0</v>
      </c>
      <c r="C1615" t="s">
        <v>267</v>
      </c>
      <c r="D1615" t="s">
        <v>279</v>
      </c>
      <c r="E1615" t="s">
        <v>221</v>
      </c>
      <c r="F1615" s="21">
        <v>139</v>
      </c>
      <c r="G1615" s="21">
        <v>0.27373960614204407</v>
      </c>
      <c r="H1615" s="21">
        <v>0.22567178308963776</v>
      </c>
      <c r="I1615" s="21">
        <v>0.19710896909236908</v>
      </c>
      <c r="J1615" s="21">
        <v>0.16759581863880157</v>
      </c>
      <c r="K1615" s="21">
        <v>0.16082209348678589</v>
      </c>
      <c r="L1615" s="21">
        <v>0.13329516351222992</v>
      </c>
      <c r="M1615" s="21">
        <v>0.12633675336837769</v>
      </c>
      <c r="N1615" s="21">
        <v>0.10331795364618301</v>
      </c>
      <c r="O1615" s="21">
        <v>4.4282142072916031E-2</v>
      </c>
      <c r="P1615" s="21">
        <v>-3.4198489040136337E-2</v>
      </c>
      <c r="Q1615" s="21">
        <v>-8.0406121909618378E-2</v>
      </c>
      <c r="R1615" s="21">
        <v>-3.5461731255054474E-2</v>
      </c>
      <c r="S1615" s="21">
        <v>-1.6050178557634354E-2</v>
      </c>
      <c r="T1615" s="21">
        <v>9.5496870577335358E-2</v>
      </c>
      <c r="U1615" s="21">
        <v>9.5543600618839264E-2</v>
      </c>
      <c r="V1615" s="21">
        <v>0.20049178600311279</v>
      </c>
      <c r="W1615" s="21">
        <v>0.32792696356773376</v>
      </c>
      <c r="X1615" s="21">
        <v>0.46986967325210571</v>
      </c>
      <c r="Y1615" s="21">
        <v>0.50129801034927368</v>
      </c>
      <c r="Z1615" s="21">
        <v>0.45026975870132446</v>
      </c>
      <c r="AA1615" s="21">
        <v>0.37493178248405457</v>
      </c>
      <c r="AB1615" s="21">
        <v>0.3483007550239563</v>
      </c>
      <c r="AC1615" s="21">
        <v>0.30798444151878357</v>
      </c>
      <c r="AD1615" s="21">
        <v>0.24104779958724976</v>
      </c>
      <c r="AE1615" s="21">
        <v>-4.8255566507577896E-2</v>
      </c>
      <c r="AF1615" s="21">
        <v>-6.4570799469947815E-2</v>
      </c>
      <c r="AG1615" s="21">
        <v>-6.0438957065343857E-2</v>
      </c>
      <c r="AH1615" s="21">
        <v>-6.5414242446422577E-2</v>
      </c>
      <c r="AI1615" s="21">
        <v>-5.4046798497438431E-2</v>
      </c>
      <c r="AJ1615" s="21">
        <v>-7.0364460349082947E-2</v>
      </c>
      <c r="AK1615" s="21">
        <v>-7.7248476445674896E-2</v>
      </c>
      <c r="AL1615" s="21">
        <v>-7.7831901609897614E-2</v>
      </c>
      <c r="AM1615" s="21">
        <v>-8.2586973905563354E-2</v>
      </c>
      <c r="AN1615" s="21">
        <v>-9.8037436604499817E-2</v>
      </c>
      <c r="AO1615" s="21">
        <v>-0.13541170954704285</v>
      </c>
      <c r="AP1615" s="21">
        <v>-0.11375027894973755</v>
      </c>
      <c r="AQ1615" s="21">
        <v>-0.16297250986099243</v>
      </c>
      <c r="AR1615" s="21">
        <v>-0.12415182590484619</v>
      </c>
      <c r="AS1615" s="21">
        <v>-0.15498287975788116</v>
      </c>
      <c r="AT1615" s="21">
        <v>-0.16301164031028748</v>
      </c>
      <c r="AU1615" s="21">
        <v>-0.13677841424942017</v>
      </c>
      <c r="AV1615" s="21">
        <v>-5.613766610622406E-2</v>
      </c>
      <c r="AW1615" s="21">
        <v>-6.4850859344005585E-2</v>
      </c>
      <c r="AX1615" s="21">
        <v>-0.10623576492071152</v>
      </c>
      <c r="AY1615" s="21">
        <v>-0.1368381530046463</v>
      </c>
      <c r="AZ1615" s="21">
        <v>-0.11284232884645462</v>
      </c>
      <c r="BA1615" s="21">
        <v>-0.11415093392133713</v>
      </c>
      <c r="BB1615" s="21">
        <v>-0.11817535758018494</v>
      </c>
      <c r="BC1615" s="21">
        <v>-2.7382446452975273E-2</v>
      </c>
      <c r="BD1615" s="21">
        <v>-4.3585952371358871E-2</v>
      </c>
      <c r="BE1615" s="21">
        <v>-3.75564806163311E-2</v>
      </c>
      <c r="BF1615" s="21">
        <v>-4.5542262494564056E-2</v>
      </c>
      <c r="BG1615" s="21">
        <v>-3.487614169716835E-2</v>
      </c>
      <c r="BH1615" s="21">
        <v>-5.3671561181545258E-2</v>
      </c>
      <c r="BI1615" s="21">
        <v>-5.6599147617816925E-2</v>
      </c>
      <c r="BJ1615" s="21">
        <v>-5.2956167608499527E-2</v>
      </c>
      <c r="BK1615" s="21">
        <v>-5.6259162724018097E-2</v>
      </c>
      <c r="BL1615" s="21">
        <v>-6.1116181313991547E-2</v>
      </c>
      <c r="BM1615" s="21">
        <v>-8.4425568580627441E-2</v>
      </c>
      <c r="BN1615" s="21">
        <v>-6.2610805034637451E-2</v>
      </c>
      <c r="BO1615" s="21">
        <v>-0.10347747802734375</v>
      </c>
      <c r="BP1615" s="21">
        <v>-6.5312929451465607E-2</v>
      </c>
      <c r="BQ1615" s="21">
        <v>-9.8816625773906708E-2</v>
      </c>
      <c r="BR1615" s="21">
        <v>-9.8585285246372223E-2</v>
      </c>
      <c r="BS1615" s="21">
        <v>-7.7715694904327393E-2</v>
      </c>
      <c r="BT1615" s="21">
        <v>5.9143397957086563E-3</v>
      </c>
      <c r="BU1615" s="21">
        <v>-1.4962025918066502E-2</v>
      </c>
      <c r="BV1615" s="21">
        <v>-5.9730228036642075E-2</v>
      </c>
      <c r="BW1615" s="21">
        <v>-9.4928264617919922E-2</v>
      </c>
      <c r="BX1615" s="21">
        <v>-8.1558018922805786E-2</v>
      </c>
      <c r="BY1615" s="21">
        <v>-8.1306308507919312E-2</v>
      </c>
      <c r="BZ1615" s="21">
        <v>-9.1658972203731537E-2</v>
      </c>
      <c r="CA1615" s="21">
        <v>-1.2925788760185242E-2</v>
      </c>
      <c r="CB1615" s="21">
        <v>-2.9051907360553741E-2</v>
      </c>
      <c r="CC1615" s="21">
        <v>-2.1708149462938309E-2</v>
      </c>
      <c r="CD1615" s="21">
        <v>-3.1778991222381592E-2</v>
      </c>
      <c r="CE1615" s="21">
        <v>-2.1598603576421738E-2</v>
      </c>
      <c r="CF1615" s="21">
        <v>-4.2110111564397812E-2</v>
      </c>
      <c r="CG1615" s="21">
        <v>-4.2297486215829849E-2</v>
      </c>
      <c r="CH1615" s="21">
        <v>-3.5727314651012421E-2</v>
      </c>
      <c r="CI1615" s="21">
        <v>-3.8024600595235825E-2</v>
      </c>
      <c r="CJ1615" s="21">
        <v>-3.5544630140066147E-2</v>
      </c>
      <c r="CK1615" s="21">
        <v>-4.9112726002931595E-2</v>
      </c>
      <c r="CL1615" s="21">
        <v>-2.7191761881113052E-2</v>
      </c>
      <c r="CM1615" s="21">
        <v>-6.2271393835544586E-2</v>
      </c>
      <c r="CN1615" s="21">
        <v>-2.4561284109950066E-2</v>
      </c>
      <c r="CO1615" s="21">
        <v>-5.9916045516729355E-2</v>
      </c>
      <c r="CP1615" s="21">
        <v>-5.3963795304298401E-2</v>
      </c>
      <c r="CQ1615" s="21">
        <v>-3.6809038370847702E-2</v>
      </c>
      <c r="CR1615" s="21">
        <v>4.8891369253396988E-2</v>
      </c>
      <c r="CS1615" s="21">
        <v>1.9590828567743301E-2</v>
      </c>
      <c r="CT1615" s="21">
        <v>-2.7520636096596718E-2</v>
      </c>
      <c r="CU1615" s="21">
        <v>-6.5901599824428558E-2</v>
      </c>
      <c r="CV1615" s="21">
        <v>-5.9890605509281158E-2</v>
      </c>
      <c r="CW1615" s="21">
        <v>-5.855821818113327E-2</v>
      </c>
      <c r="CX1615" s="21">
        <v>-7.3293805122375488E-2</v>
      </c>
      <c r="CY1615" s="21">
        <v>1.5308696310967207E-3</v>
      </c>
      <c r="CZ1615" s="21">
        <v>-1.4517864212393761E-2</v>
      </c>
      <c r="DA1615" s="21">
        <v>-5.8598173782229424E-3</v>
      </c>
      <c r="DB1615" s="21">
        <v>-1.8015718087553978E-2</v>
      </c>
      <c r="DC1615" s="21">
        <v>-8.3210654556751251E-3</v>
      </c>
      <c r="DD1615" s="21">
        <v>-3.0548661947250366E-2</v>
      </c>
      <c r="DE1615" s="21">
        <v>-2.7995824813842773E-2</v>
      </c>
      <c r="DF1615" s="21">
        <v>-1.8498459830880165E-2</v>
      </c>
      <c r="DG1615" s="21">
        <v>-1.9790038466453552E-2</v>
      </c>
      <c r="DH1615" s="21">
        <v>-9.9730789661407471E-3</v>
      </c>
      <c r="DI1615" s="21">
        <v>-1.3799883425235748E-2</v>
      </c>
      <c r="DJ1615" s="21">
        <v>8.2272831350564957E-3</v>
      </c>
      <c r="DK1615" s="21">
        <v>-2.1065311506390572E-2</v>
      </c>
      <c r="DL1615" s="21">
        <v>1.6190357506275177E-2</v>
      </c>
      <c r="DM1615" s="21">
        <v>-2.1015465259552002E-2</v>
      </c>
      <c r="DN1615" s="21">
        <v>-9.3423034995794296E-3</v>
      </c>
      <c r="DO1615" s="21">
        <v>4.0976209565997124E-3</v>
      </c>
      <c r="DP1615" s="21">
        <v>9.1868400573730469E-2</v>
      </c>
      <c r="DQ1615" s="21">
        <v>5.414368212223053E-2</v>
      </c>
      <c r="DR1615" s="21">
        <v>4.6889563091099262E-3</v>
      </c>
      <c r="DS1615" s="21">
        <v>-3.6874938756227493E-2</v>
      </c>
      <c r="DT1615" s="21">
        <v>-3.8223192095756531E-2</v>
      </c>
      <c r="DU1615" s="21">
        <v>-3.5810131579637527E-2</v>
      </c>
      <c r="DV1615" s="21">
        <v>-5.492863804101944E-2</v>
      </c>
      <c r="DW1615" s="21">
        <v>2.2403988987207413E-2</v>
      </c>
      <c r="DX1615" s="21">
        <v>6.4669856801629066E-3</v>
      </c>
      <c r="DY1615" s="21">
        <v>1.702265627682209E-2</v>
      </c>
      <c r="DZ1615" s="21">
        <v>1.8562603509053588E-3</v>
      </c>
      <c r="EA1615" s="21">
        <v>1.0849591344594955E-2</v>
      </c>
      <c r="EB1615" s="21">
        <v>-1.3855765573680401E-2</v>
      </c>
      <c r="EC1615" s="21">
        <v>-7.3464973829686642E-3</v>
      </c>
      <c r="ED1615" s="21">
        <v>6.3772699795663357E-3</v>
      </c>
      <c r="EE1615" s="21">
        <v>6.5377745777368546E-3</v>
      </c>
      <c r="EF1615" s="21">
        <v>2.6948178187012672E-2</v>
      </c>
      <c r="EG1615" s="21">
        <v>3.718625009059906E-2</v>
      </c>
      <c r="EH1615" s="21">
        <v>5.9366758912801743E-2</v>
      </c>
      <c r="EI1615" s="21">
        <v>3.8429729640483856E-2</v>
      </c>
      <c r="EJ1615" s="21">
        <v>7.5029253959655762E-2</v>
      </c>
      <c r="EK1615" s="21">
        <v>3.5150796175003052E-2</v>
      </c>
      <c r="EL1615" s="21">
        <v>5.5084042251110077E-2</v>
      </c>
      <c r="EM1615" s="21">
        <v>6.3160337507724762E-2</v>
      </c>
      <c r="EN1615" s="21">
        <v>0.15392039716243744</v>
      </c>
      <c r="EO1615" s="21">
        <v>0.10403251647949219</v>
      </c>
      <c r="EP1615" s="21">
        <v>5.1194492727518082E-2</v>
      </c>
      <c r="EQ1615" s="21">
        <v>5.0349505618214607E-3</v>
      </c>
      <c r="ER1615" s="21">
        <v>-6.938885897397995E-3</v>
      </c>
      <c r="ES1615" s="21">
        <v>-2.9655047692358494E-3</v>
      </c>
      <c r="ET1615" s="21">
        <v>-2.8412254527211189E-2</v>
      </c>
      <c r="EU1615" s="21">
        <v>74.631043256997444</v>
      </c>
      <c r="EV1615" s="21">
        <v>72.989822387695313</v>
      </c>
      <c r="EW1615" s="21">
        <v>72.577608142493631</v>
      </c>
      <c r="EX1615" s="21">
        <v>71.358779907226563</v>
      </c>
      <c r="EY1615" s="21">
        <v>70.422393798828125</v>
      </c>
      <c r="EZ1615" s="21">
        <v>70.659034729003906</v>
      </c>
      <c r="FA1615" s="21">
        <v>70.297706604003906</v>
      </c>
      <c r="FB1615" s="21">
        <v>70.160303751627609</v>
      </c>
      <c r="FC1615" s="21">
        <v>76.478373209635421</v>
      </c>
      <c r="FD1615" s="21">
        <v>83.239186604817704</v>
      </c>
      <c r="FE1615" s="21">
        <v>90.198473612467453</v>
      </c>
      <c r="FF1615" s="21">
        <v>95.488550821940109</v>
      </c>
      <c r="FG1615" s="21">
        <v>97.363868713378906</v>
      </c>
      <c r="FH1615" s="21">
        <v>97.694656372070313</v>
      </c>
      <c r="FI1615" s="21">
        <v>98.323155721028641</v>
      </c>
      <c r="FJ1615" s="21">
        <v>97.170483907063797</v>
      </c>
      <c r="FK1615" s="21">
        <v>95.506362915039063</v>
      </c>
      <c r="FL1615" s="21">
        <v>93.139948527018234</v>
      </c>
      <c r="FM1615" s="21">
        <v>88.969464619954422</v>
      </c>
      <c r="FN1615" s="21">
        <v>84.417302449544266</v>
      </c>
      <c r="FO1615" s="21">
        <v>80.684478759765625</v>
      </c>
      <c r="FP1615" s="21">
        <v>78.608144124348954</v>
      </c>
      <c r="FQ1615" s="21">
        <v>76.185750325520829</v>
      </c>
      <c r="FR1615" s="21">
        <v>74.595418294270829</v>
      </c>
      <c r="FS1615" s="21">
        <v>0.91949278116226196</v>
      </c>
      <c r="FT1615" s="21"/>
      <c r="FU1615" s="21">
        <v>7.6207101345062256E-2</v>
      </c>
      <c r="FV1615" t="s">
        <v>294</v>
      </c>
      <c r="FW1615" s="21"/>
      <c r="FX1615">
        <f t="shared" si="78"/>
        <v>0.42485923767089845</v>
      </c>
      <c r="FY1615">
        <f t="shared" si="79"/>
        <v>-1.2349815294146537E-2</v>
      </c>
      <c r="FZ1615">
        <f t="shared" si="80"/>
        <v>88.543511454264319</v>
      </c>
    </row>
    <row r="1616" spans="1:182" x14ac:dyDescent="0.2">
      <c r="A1616" t="s">
        <v>227</v>
      </c>
      <c r="B1616" t="s">
        <v>199</v>
      </c>
      <c r="C1616" t="s">
        <v>267</v>
      </c>
      <c r="D1616" t="s">
        <v>276</v>
      </c>
      <c r="E1616" t="s">
        <v>219</v>
      </c>
      <c r="F1616" s="21">
        <v>249</v>
      </c>
      <c r="G1616" s="21">
        <v>1.7530908584594727</v>
      </c>
      <c r="H1616" s="21">
        <v>1.3559073209762573</v>
      </c>
      <c r="I1616" s="21">
        <v>1.0549933910369873</v>
      </c>
      <c r="J1616" s="21">
        <v>0.83277273178100586</v>
      </c>
      <c r="K1616" s="21">
        <v>0.94007903337478638</v>
      </c>
      <c r="L1616" s="21">
        <v>0.9624093770980835</v>
      </c>
      <c r="M1616" s="21">
        <v>0.77166455984115601</v>
      </c>
      <c r="N1616" s="21">
        <v>0.53997653722763062</v>
      </c>
      <c r="O1616" s="21">
        <v>8.0644965171813965E-2</v>
      </c>
      <c r="P1616" s="21">
        <v>-0.72840553522109985</v>
      </c>
      <c r="Q1616" s="21">
        <v>-1.1655919551849365</v>
      </c>
      <c r="R1616" s="21">
        <v>-1.3038791418075562</v>
      </c>
      <c r="S1616" s="21">
        <v>-0.98642909526824951</v>
      </c>
      <c r="T1616" s="21">
        <v>0.2464178055524826</v>
      </c>
      <c r="U1616" s="21">
        <v>-2.4498743936419487E-2</v>
      </c>
      <c r="V1616" s="21">
        <v>0.72355884313583374</v>
      </c>
      <c r="W1616" s="21">
        <v>1.8795582056045532</v>
      </c>
      <c r="X1616" s="21">
        <v>2.9871320724487305</v>
      </c>
      <c r="Y1616" s="21">
        <v>3.216996431350708</v>
      </c>
      <c r="Z1616" s="21">
        <v>3.0729825496673584</v>
      </c>
      <c r="AA1616" s="21">
        <v>2.5242409706115723</v>
      </c>
      <c r="AB1616" s="21">
        <v>2.5658066272735596</v>
      </c>
      <c r="AC1616" s="21">
        <v>2.2870399951934814</v>
      </c>
      <c r="AD1616" s="21">
        <v>2.1312479972839355</v>
      </c>
      <c r="AE1616" s="21">
        <v>-0.38577046990394592</v>
      </c>
      <c r="AF1616" s="21">
        <v>-0.46884018182754517</v>
      </c>
      <c r="AG1616" s="21">
        <v>-0.50938874483108521</v>
      </c>
      <c r="AH1616" s="21">
        <v>-0.58409273624420166</v>
      </c>
      <c r="AI1616" s="21">
        <v>-0.39157959818840027</v>
      </c>
      <c r="AJ1616" s="21">
        <v>-0.21427416801452637</v>
      </c>
      <c r="AK1616" s="21">
        <v>-0.41552188992500305</v>
      </c>
      <c r="AL1616" s="21">
        <v>-0.5310213565826416</v>
      </c>
      <c r="AM1616" s="21">
        <v>-0.40961068868637085</v>
      </c>
      <c r="AN1616" s="21">
        <v>-0.86009401082992554</v>
      </c>
      <c r="AO1616" s="21">
        <v>-1.1271265745162964</v>
      </c>
      <c r="AP1616" s="21">
        <v>-1.5629128217697144</v>
      </c>
      <c r="AQ1616" s="21">
        <v>-1.5594350099563599</v>
      </c>
      <c r="AR1616" s="21">
        <v>-0.8186793327331543</v>
      </c>
      <c r="AS1616" s="21">
        <v>-1.3457010984420776</v>
      </c>
      <c r="AT1616" s="21">
        <v>-1.2721226215362549</v>
      </c>
      <c r="AU1616" s="21">
        <v>-1.2370189428329468</v>
      </c>
      <c r="AV1616" s="21">
        <v>-0.91553586721420288</v>
      </c>
      <c r="AW1616" s="21">
        <v>-1.1670593023300171</v>
      </c>
      <c r="AX1616" s="21">
        <v>-1.2871471643447876</v>
      </c>
      <c r="AY1616" s="21">
        <v>-1.4995509386062622</v>
      </c>
      <c r="AZ1616" s="21">
        <v>-1.1427037715911865</v>
      </c>
      <c r="BA1616" s="21">
        <v>-1.0503332614898682</v>
      </c>
      <c r="BB1616" s="21">
        <v>-0.76555037498474121</v>
      </c>
      <c r="BC1616" s="21">
        <v>-0.18118254840373993</v>
      </c>
      <c r="BD1616" s="21">
        <v>-0.30197641253471375</v>
      </c>
      <c r="BE1616" s="21">
        <v>-0.34986147284507751</v>
      </c>
      <c r="BF1616" s="21">
        <v>-0.45111653208732605</v>
      </c>
      <c r="BG1616" s="21">
        <v>-0.27998438477516174</v>
      </c>
      <c r="BH1616" s="21">
        <v>-0.14662656188011169</v>
      </c>
      <c r="BI1616" s="21">
        <v>-0.32171058654785156</v>
      </c>
      <c r="BJ1616" s="21">
        <v>-0.34469872713088989</v>
      </c>
      <c r="BK1616" s="21">
        <v>-0.23024354875087738</v>
      </c>
      <c r="BL1616" s="21">
        <v>-0.57104521989822388</v>
      </c>
      <c r="BM1616" s="21">
        <v>-0.74942886829376221</v>
      </c>
      <c r="BN1616" s="21">
        <v>-1.1495387554168701</v>
      </c>
      <c r="BO1616" s="21">
        <v>-1.1092615127563477</v>
      </c>
      <c r="BP1616" s="21">
        <v>-0.30857911705970764</v>
      </c>
      <c r="BQ1616" s="21">
        <v>-0.82124578952789307</v>
      </c>
      <c r="BR1616" s="21">
        <v>-0.7569507360458374</v>
      </c>
      <c r="BS1616" s="21">
        <v>-0.71994268894195557</v>
      </c>
      <c r="BT1616" s="21">
        <v>-0.38678589463233948</v>
      </c>
      <c r="BU1616" s="21">
        <v>-0.66877132654190063</v>
      </c>
      <c r="BV1616" s="21">
        <v>-0.87507855892181396</v>
      </c>
      <c r="BW1616" s="21">
        <v>-1.1276298761367798</v>
      </c>
      <c r="BX1616" s="21">
        <v>-0.80643624067306519</v>
      </c>
      <c r="BY1616" s="21">
        <v>-0.74325889348983765</v>
      </c>
      <c r="BZ1616" s="21">
        <v>-0.55373197793960571</v>
      </c>
      <c r="CA1616" s="21">
        <v>-3.9485566318035126E-2</v>
      </c>
      <c r="CB1616" s="21">
        <v>-0.18640705943107605</v>
      </c>
      <c r="CC1616" s="21">
        <v>-0.23937338590621948</v>
      </c>
      <c r="CD1616" s="21">
        <v>-0.35901764035224915</v>
      </c>
      <c r="CE1616" s="21">
        <v>-0.20269389450550079</v>
      </c>
      <c r="CF1616" s="21">
        <v>-9.9774032831192017E-2</v>
      </c>
      <c r="CG1616" s="21">
        <v>-0.25673717260360718</v>
      </c>
      <c r="CH1616" s="21">
        <v>-0.21565225720405579</v>
      </c>
      <c r="CI1616" s="21">
        <v>-0.1060144230723381</v>
      </c>
      <c r="CJ1616" s="21">
        <v>-0.37085095047950745</v>
      </c>
      <c r="CK1616" s="21">
        <v>-0.48783653974533081</v>
      </c>
      <c r="CL1616" s="21">
        <v>-0.86323720216751099</v>
      </c>
      <c r="CM1616" s="21">
        <v>-0.79747277498245239</v>
      </c>
      <c r="CN1616" s="21">
        <v>4.4714748859405518E-2</v>
      </c>
      <c r="CO1616" s="21">
        <v>-0.45800966024398804</v>
      </c>
      <c r="CP1616" s="21">
        <v>-0.40014421939849854</v>
      </c>
      <c r="CQ1616" s="21">
        <v>-0.36181730031967163</v>
      </c>
      <c r="CR1616" s="21">
        <v>-2.057529054582119E-2</v>
      </c>
      <c r="CS1616" s="21">
        <v>-0.32365861535072327</v>
      </c>
      <c r="CT1616" s="21">
        <v>-0.58968108892440796</v>
      </c>
      <c r="CU1616" s="21">
        <v>-0.87003844976425171</v>
      </c>
      <c r="CV1616" s="21">
        <v>-0.57353842258453369</v>
      </c>
      <c r="CW1616" s="21">
        <v>-0.53058016300201416</v>
      </c>
      <c r="CX1616" s="21">
        <v>-0.40702718496322632</v>
      </c>
      <c r="CY1616" s="21">
        <v>0.10221141576766968</v>
      </c>
      <c r="CZ1616" s="21">
        <v>-7.0837713778018951E-2</v>
      </c>
      <c r="DA1616" s="21">
        <v>-0.12888529896736145</v>
      </c>
      <c r="DB1616" s="21">
        <v>-0.26691874861717224</v>
      </c>
      <c r="DC1616" s="21">
        <v>-0.12540340423583984</v>
      </c>
      <c r="DD1616" s="21">
        <v>-5.2921503782272339E-2</v>
      </c>
      <c r="DE1616" s="21">
        <v>-0.19176375865936279</v>
      </c>
      <c r="DF1616" s="21">
        <v>-8.660578727722168E-2</v>
      </c>
      <c r="DG1616" s="21">
        <v>1.821470819413662E-2</v>
      </c>
      <c r="DH1616" s="21">
        <v>-0.17065665125846863</v>
      </c>
      <c r="DI1616" s="21">
        <v>-0.22624422609806061</v>
      </c>
      <c r="DJ1616" s="21">
        <v>-0.57693558931350708</v>
      </c>
      <c r="DK1616" s="21">
        <v>-0.48568400740623474</v>
      </c>
      <c r="DL1616" s="21">
        <v>0.39800861477851868</v>
      </c>
      <c r="DM1616" s="21">
        <v>-9.4773538410663605E-2</v>
      </c>
      <c r="DN1616" s="21">
        <v>-4.3337728828191757E-2</v>
      </c>
      <c r="DO1616" s="21">
        <v>-3.6919002886861563E-3</v>
      </c>
      <c r="DP1616" s="21">
        <v>0.34563532471656799</v>
      </c>
      <c r="DQ1616" s="21">
        <v>2.1454086527228355E-2</v>
      </c>
      <c r="DR1616" s="21">
        <v>-0.30428361892700195</v>
      </c>
      <c r="DS1616" s="21">
        <v>-0.61244702339172363</v>
      </c>
      <c r="DT1616" s="21">
        <v>-0.34064057469367981</v>
      </c>
      <c r="DU1616" s="21">
        <v>-0.31790143251419067</v>
      </c>
      <c r="DV1616" s="21">
        <v>-0.26032242178916931</v>
      </c>
      <c r="DW1616" s="21">
        <v>0.30679935216903687</v>
      </c>
      <c r="DX1616" s="21">
        <v>9.6026062965393066E-2</v>
      </c>
      <c r="DY1616" s="21">
        <v>3.0641954392194748E-2</v>
      </c>
      <c r="DZ1616" s="21">
        <v>-0.13394257426261902</v>
      </c>
      <c r="EA1616" s="21">
        <v>-1.3808195479214191E-2</v>
      </c>
      <c r="EB1616" s="21">
        <v>1.4726107008755207E-2</v>
      </c>
      <c r="EC1616" s="21">
        <v>-9.7952447831630707E-2</v>
      </c>
      <c r="ED1616" s="21">
        <v>9.9716819822788239E-2</v>
      </c>
      <c r="EE1616" s="21">
        <v>0.19758184254169464</v>
      </c>
      <c r="EF1616" s="21">
        <v>0.11839211732149124</v>
      </c>
      <c r="EG1616" s="21">
        <v>0.15145352482795715</v>
      </c>
      <c r="EH1616" s="21">
        <v>-0.16356159746646881</v>
      </c>
      <c r="EI1616" s="21">
        <v>-3.5510540008544922E-2</v>
      </c>
      <c r="EJ1616" s="21">
        <v>0.90810883045196533</v>
      </c>
      <c r="EK1616" s="21">
        <v>0.42968171834945679</v>
      </c>
      <c r="EL1616" s="21">
        <v>0.47183418273925781</v>
      </c>
      <c r="EM1616" s="21">
        <v>0.51338428258895874</v>
      </c>
      <c r="EN1616" s="21">
        <v>0.87438523769378662</v>
      </c>
      <c r="EO1616" s="21">
        <v>0.51974201202392578</v>
      </c>
      <c r="EP1616" s="21">
        <v>0.10778503119945526</v>
      </c>
      <c r="EQ1616" s="21">
        <v>-0.24052596092224121</v>
      </c>
      <c r="ER1616" s="21">
        <v>-4.373080562800169E-3</v>
      </c>
      <c r="ES1616" s="21">
        <v>-1.0827098973095417E-2</v>
      </c>
      <c r="ET1616" s="21">
        <v>-4.8504021018743515E-2</v>
      </c>
      <c r="EU1616" s="21">
        <v>71.567685589519655</v>
      </c>
      <c r="EV1616" s="21">
        <v>70.340614318847656</v>
      </c>
      <c r="EW1616" s="21">
        <v>70.043668122270745</v>
      </c>
      <c r="EX1616" s="21">
        <v>69.262008666992188</v>
      </c>
      <c r="EY1616" s="21">
        <v>68.851531982421875</v>
      </c>
      <c r="EZ1616" s="21">
        <v>69.685592651367188</v>
      </c>
      <c r="FA1616" s="21">
        <v>69.729255676269531</v>
      </c>
      <c r="FB1616" s="21">
        <v>70.034934997558594</v>
      </c>
      <c r="FC1616" s="21">
        <v>75.467247009277344</v>
      </c>
      <c r="FD1616" s="21">
        <v>82.013099670410156</v>
      </c>
      <c r="FE1616" s="21">
        <v>88.467247009277344</v>
      </c>
      <c r="FF1616" s="21">
        <v>95.082969665527344</v>
      </c>
      <c r="FG1616" s="21">
        <v>97.602622985839844</v>
      </c>
      <c r="FH1616" s="21">
        <v>99.279472351074219</v>
      </c>
      <c r="FI1616" s="21">
        <v>100.03929901123047</v>
      </c>
      <c r="FJ1616" s="21">
        <v>98.930130004882813</v>
      </c>
      <c r="FK1616" s="21">
        <v>98.074234008789063</v>
      </c>
      <c r="FL1616" s="21">
        <v>96.227073669433594</v>
      </c>
      <c r="FM1616" s="21">
        <v>92.262008666992188</v>
      </c>
      <c r="FN1616" s="21">
        <v>88.179039001464844</v>
      </c>
      <c r="FO1616" s="21">
        <v>84.895195007324219</v>
      </c>
      <c r="FP1616" s="21">
        <v>82.449783325195313</v>
      </c>
      <c r="FQ1616" s="21">
        <v>79.493446350097656</v>
      </c>
      <c r="FR1616" s="21">
        <v>77.95196533203125</v>
      </c>
      <c r="FS1616" s="21">
        <v>7.380378246307373</v>
      </c>
      <c r="FT1616" s="21"/>
      <c r="FU1616" s="21">
        <v>0.6517980694770813</v>
      </c>
      <c r="FV1616" t="s">
        <v>294</v>
      </c>
      <c r="FW1616" s="21"/>
      <c r="FX1616">
        <f t="shared" si="78"/>
        <v>2.7361820459365847</v>
      </c>
      <c r="FY1616">
        <f t="shared" si="79"/>
        <v>-0.43315414898097515</v>
      </c>
      <c r="FZ1616">
        <f t="shared" si="80"/>
        <v>91.927510070800778</v>
      </c>
    </row>
    <row r="1617" spans="1:182" x14ac:dyDescent="0.2">
      <c r="A1617" t="s">
        <v>227</v>
      </c>
      <c r="B1617" t="s">
        <v>199</v>
      </c>
      <c r="C1617" t="s">
        <v>267</v>
      </c>
      <c r="D1617" t="s">
        <v>277</v>
      </c>
      <c r="E1617" t="s">
        <v>219</v>
      </c>
      <c r="F1617" s="21">
        <v>249</v>
      </c>
      <c r="G1617" s="21">
        <v>2.3003792762756348</v>
      </c>
      <c r="H1617" s="21">
        <v>1.8968801498413086</v>
      </c>
      <c r="I1617" s="21">
        <v>1.5270298719406128</v>
      </c>
      <c r="J1617" s="21">
        <v>1.3205125331878662</v>
      </c>
      <c r="K1617" s="21">
        <v>1.258314847946167</v>
      </c>
      <c r="L1617" s="21">
        <v>0.89789837598800659</v>
      </c>
      <c r="M1617" s="21">
        <v>0.77922248840332031</v>
      </c>
      <c r="N1617" s="21">
        <v>0.9082300066947937</v>
      </c>
      <c r="O1617" s="21">
        <v>0.24133746325969696</v>
      </c>
      <c r="P1617" s="21">
        <v>0.21220055222511292</v>
      </c>
      <c r="Q1617" s="21">
        <v>5.3790528327226639E-2</v>
      </c>
      <c r="R1617" s="21">
        <v>5.6404128670692444E-2</v>
      </c>
      <c r="S1617" s="21">
        <v>0.3821309506893158</v>
      </c>
      <c r="T1617" s="21">
        <v>1.1135165691375732</v>
      </c>
      <c r="U1617" s="21">
        <v>1.0469996929168701</v>
      </c>
      <c r="V1617" s="21">
        <v>1.193834662437439</v>
      </c>
      <c r="W1617" s="21">
        <v>1.9650890827178955</v>
      </c>
      <c r="X1617" s="21">
        <v>3.0256876945495605</v>
      </c>
      <c r="Y1617" s="21">
        <v>3.2274067401885986</v>
      </c>
      <c r="Z1617" s="21">
        <v>3.3602890968322754</v>
      </c>
      <c r="AA1617" s="21">
        <v>2.6688451766967773</v>
      </c>
      <c r="AB1617" s="21">
        <v>2.7388660907745361</v>
      </c>
      <c r="AC1617" s="21">
        <v>2.4694452285766602</v>
      </c>
      <c r="AD1617" s="21">
        <v>2.0501666069030762</v>
      </c>
      <c r="AE1617" s="21">
        <v>-0.38253533840179443</v>
      </c>
      <c r="AF1617" s="21">
        <v>-0.56220030784606934</v>
      </c>
      <c r="AG1617" s="21">
        <v>-0.51239204406738281</v>
      </c>
      <c r="AH1617" s="21">
        <v>-0.55078428983688354</v>
      </c>
      <c r="AI1617" s="21">
        <v>-0.52484786510467529</v>
      </c>
      <c r="AJ1617" s="21">
        <v>-0.88723134994506836</v>
      </c>
      <c r="AK1617" s="21">
        <v>-0.95251744985580444</v>
      </c>
      <c r="AL1617" s="21">
        <v>-0.61673134565353394</v>
      </c>
      <c r="AM1617" s="21">
        <v>-1.0204488039016724</v>
      </c>
      <c r="AN1617" s="21">
        <v>-0.49396681785583496</v>
      </c>
      <c r="AO1617" s="21">
        <v>-0.52425467967987061</v>
      </c>
      <c r="AP1617" s="21">
        <v>-0.77839577198028564</v>
      </c>
      <c r="AQ1617" s="21">
        <v>-0.89852851629257202</v>
      </c>
      <c r="AR1617" s="21">
        <v>-0.69643610715866089</v>
      </c>
      <c r="AS1617" s="21">
        <v>-0.98965048789978027</v>
      </c>
      <c r="AT1617" s="21">
        <v>-1.4171146154403687</v>
      </c>
      <c r="AU1617" s="21">
        <v>-1.2848865985870361</v>
      </c>
      <c r="AV1617" s="21">
        <v>-0.82275497913360596</v>
      </c>
      <c r="AW1617" s="21">
        <v>-0.98505151271820068</v>
      </c>
      <c r="AX1617" s="21">
        <v>-0.90053170919418335</v>
      </c>
      <c r="AY1617" s="21">
        <v>-1.3836284875869751</v>
      </c>
      <c r="AZ1617" s="21">
        <v>-0.97172963619232178</v>
      </c>
      <c r="BA1617" s="21">
        <v>-0.81460762023925781</v>
      </c>
      <c r="BB1617" s="21">
        <v>-0.7643134593963623</v>
      </c>
      <c r="BC1617" s="21">
        <v>-0.16586492955684662</v>
      </c>
      <c r="BD1617" s="21">
        <v>-0.3713759183883667</v>
      </c>
      <c r="BE1617" s="21">
        <v>-0.34814584255218506</v>
      </c>
      <c r="BF1617" s="21">
        <v>-0.38312128186225891</v>
      </c>
      <c r="BG1617" s="21">
        <v>-0.34527245163917542</v>
      </c>
      <c r="BH1617" s="21">
        <v>-0.69282013177871704</v>
      </c>
      <c r="BI1617" s="21">
        <v>-0.73910045623779297</v>
      </c>
      <c r="BJ1617" s="21">
        <v>-0.4013388454914093</v>
      </c>
      <c r="BK1617" s="21">
        <v>-0.79950451850891113</v>
      </c>
      <c r="BL1617" s="21">
        <v>-0.22786238789558411</v>
      </c>
      <c r="BM1617" s="21">
        <v>-0.1425633579492569</v>
      </c>
      <c r="BN1617" s="21">
        <v>-0.35630032420158386</v>
      </c>
      <c r="BO1617" s="21">
        <v>-0.46197545528411865</v>
      </c>
      <c r="BP1617" s="21">
        <v>-0.30096572637557983</v>
      </c>
      <c r="BQ1617" s="21">
        <v>-0.55796867609024048</v>
      </c>
      <c r="BR1617" s="21">
        <v>-1.0068063735961914</v>
      </c>
      <c r="BS1617" s="21">
        <v>-0.87471503019332886</v>
      </c>
      <c r="BT1617" s="21">
        <v>-0.3246486485004425</v>
      </c>
      <c r="BU1617" s="21">
        <v>-0.6101258397102356</v>
      </c>
      <c r="BV1617" s="21">
        <v>-0.50175440311431885</v>
      </c>
      <c r="BW1617" s="21">
        <v>-1.0022825002670288</v>
      </c>
      <c r="BX1617" s="21">
        <v>-0.65191566944122314</v>
      </c>
      <c r="BY1617" s="21">
        <v>-0.52327185869216919</v>
      </c>
      <c r="BZ1617" s="21">
        <v>-0.53829467296600342</v>
      </c>
      <c r="CA1617" s="21">
        <v>-1.5799671411514282E-2</v>
      </c>
      <c r="CB1617" s="21">
        <v>-0.2392115443944931</v>
      </c>
      <c r="CC1617" s="21">
        <v>-0.23438939452171326</v>
      </c>
      <c r="CD1617" s="21">
        <v>-0.26699841022491455</v>
      </c>
      <c r="CE1617" s="21">
        <v>-0.2208990752696991</v>
      </c>
      <c r="CF1617" s="21">
        <v>-0.55817151069641113</v>
      </c>
      <c r="CG1617" s="21">
        <v>-0.59128844738006592</v>
      </c>
      <c r="CH1617" s="21">
        <v>-0.25215864181518555</v>
      </c>
      <c r="CI1617" s="21">
        <v>-0.64647912979125977</v>
      </c>
      <c r="CJ1617" s="21">
        <v>-4.3559268116950989E-2</v>
      </c>
      <c r="CK1617" s="21">
        <v>0.12179489433765411</v>
      </c>
      <c r="CL1617" s="21">
        <v>-6.3958317041397095E-2</v>
      </c>
      <c r="CM1617" s="21">
        <v>-0.15962015092372894</v>
      </c>
      <c r="CN1617" s="21">
        <v>-2.7064161375164986E-2</v>
      </c>
      <c r="CO1617" s="21">
        <v>-0.25898715853691101</v>
      </c>
      <c r="CP1617" s="21">
        <v>-0.72262817621231079</v>
      </c>
      <c r="CQ1617" s="21">
        <v>-0.59063142538070679</v>
      </c>
      <c r="CR1617" s="21">
        <v>2.0338261500000954E-2</v>
      </c>
      <c r="CS1617" s="21">
        <v>-0.35045346617698669</v>
      </c>
      <c r="CT1617" s="21">
        <v>-0.2255624532699585</v>
      </c>
      <c r="CU1617" s="21">
        <v>-0.73816347122192383</v>
      </c>
      <c r="CV1617" s="21">
        <v>-0.43041345477104187</v>
      </c>
      <c r="CW1617" s="21">
        <v>-0.32149359583854675</v>
      </c>
      <c r="CX1617" s="21">
        <v>-0.38175478577613831</v>
      </c>
      <c r="CY1617" s="21">
        <v>0.13426558673381805</v>
      </c>
      <c r="CZ1617" s="21">
        <v>-0.10704715549945831</v>
      </c>
      <c r="DA1617" s="21">
        <v>-0.12063295394182205</v>
      </c>
      <c r="DB1617" s="21">
        <v>-0.150875523686409</v>
      </c>
      <c r="DC1617" s="21">
        <v>-9.6525706350803375E-2</v>
      </c>
      <c r="DD1617" s="21">
        <v>-0.42352288961410522</v>
      </c>
      <c r="DE1617" s="21">
        <v>-0.44347646832466125</v>
      </c>
      <c r="DF1617" s="21">
        <v>-0.10297844558954239</v>
      </c>
      <c r="DG1617" s="21">
        <v>-0.49345377087593079</v>
      </c>
      <c r="DH1617" s="21">
        <v>0.14074385166168213</v>
      </c>
      <c r="DI1617" s="21">
        <v>0.38615313172340393</v>
      </c>
      <c r="DJ1617" s="21">
        <v>0.22838369011878967</v>
      </c>
      <c r="DK1617" s="21">
        <v>0.14273515343666077</v>
      </c>
      <c r="DL1617" s="21">
        <v>0.24683742225170135</v>
      </c>
      <c r="DM1617" s="21">
        <v>3.9994362741708755E-2</v>
      </c>
      <c r="DN1617" s="21">
        <v>-0.43844994902610779</v>
      </c>
      <c r="DO1617" s="21">
        <v>-0.3065478503704071</v>
      </c>
      <c r="DP1617" s="21">
        <v>0.36532518267631531</v>
      </c>
      <c r="DQ1617" s="21">
        <v>-9.0781077742576599E-2</v>
      </c>
      <c r="DR1617" s="21">
        <v>5.0629492849111557E-2</v>
      </c>
      <c r="DS1617" s="21">
        <v>-0.47404438257217407</v>
      </c>
      <c r="DT1617" s="21">
        <v>-0.20891125500202179</v>
      </c>
      <c r="DU1617" s="21">
        <v>-0.11971533298492432</v>
      </c>
      <c r="DV1617" s="21">
        <v>-0.225214883685112</v>
      </c>
      <c r="DW1617" s="21">
        <v>0.35093599557876587</v>
      </c>
      <c r="DX1617" s="21">
        <v>8.3777226507663727E-2</v>
      </c>
      <c r="DY1617" s="21">
        <v>4.3613273650407791E-2</v>
      </c>
      <c r="DZ1617" s="21">
        <v>1.6787473112344742E-2</v>
      </c>
      <c r="EA1617" s="21">
        <v>8.3049692213535309E-2</v>
      </c>
      <c r="EB1617" s="21">
        <v>-0.22911170125007629</v>
      </c>
      <c r="EC1617" s="21">
        <v>-0.23005944490432739</v>
      </c>
      <c r="ED1617" s="21">
        <v>0.11241406202316284</v>
      </c>
      <c r="EE1617" s="21">
        <v>-0.27250945568084717</v>
      </c>
      <c r="EF1617" s="21">
        <v>0.40684828162193298</v>
      </c>
      <c r="EG1617" s="21">
        <v>0.76784449815750122</v>
      </c>
      <c r="EH1617" s="21">
        <v>0.65047913789749146</v>
      </c>
      <c r="EI1617" s="21">
        <v>0.57928818464279175</v>
      </c>
      <c r="EJ1617" s="21">
        <v>0.6423078179359436</v>
      </c>
      <c r="EK1617" s="21">
        <v>0.47167620062828064</v>
      </c>
      <c r="EL1617" s="21">
        <v>-2.814173698425293E-2</v>
      </c>
      <c r="EM1617" s="21">
        <v>0.10362371802330017</v>
      </c>
      <c r="EN1617" s="21">
        <v>0.86343151330947876</v>
      </c>
      <c r="EO1617" s="21">
        <v>0.28414461016654968</v>
      </c>
      <c r="EP1617" s="21">
        <v>0.44940680265426636</v>
      </c>
      <c r="EQ1617" s="21">
        <v>-9.269840270280838E-2</v>
      </c>
      <c r="ER1617" s="21">
        <v>0.11090273410081863</v>
      </c>
      <c r="ES1617" s="21">
        <v>0.17162042856216431</v>
      </c>
      <c r="ET1617" s="21">
        <v>8.0386479385197163E-4</v>
      </c>
      <c r="EU1617" s="21">
        <v>77.318777292576414</v>
      </c>
      <c r="EV1617" s="21">
        <v>76.24017333984375</v>
      </c>
      <c r="EW1617" s="21">
        <v>75.842794759825324</v>
      </c>
      <c r="EX1617" s="21">
        <v>74.065505981445313</v>
      </c>
      <c r="EY1617" s="21">
        <v>73.943229675292969</v>
      </c>
      <c r="EZ1617" s="21">
        <v>74.244544982910156</v>
      </c>
      <c r="FA1617" s="21">
        <v>74.602622985839844</v>
      </c>
      <c r="FB1617" s="21">
        <v>74.441047668457031</v>
      </c>
      <c r="FC1617" s="21">
        <v>83.192138671875</v>
      </c>
      <c r="FD1617" s="21">
        <v>90.419212341308594</v>
      </c>
      <c r="FE1617" s="21">
        <v>97.47161865234375</v>
      </c>
      <c r="FF1617" s="21">
        <v>101.95196533203125</v>
      </c>
      <c r="FG1617" s="21">
        <v>103.07860565185547</v>
      </c>
      <c r="FH1617" s="21">
        <v>102.68122100830078</v>
      </c>
      <c r="FI1617" s="21">
        <v>104.27947235107422</v>
      </c>
      <c r="FJ1617" s="21">
        <v>103.63755798339844</v>
      </c>
      <c r="FK1617" s="21">
        <v>101.41484832763672</v>
      </c>
      <c r="FL1617" s="21">
        <v>97.7117919921875</v>
      </c>
      <c r="FM1617" s="21">
        <v>93.397377014160156</v>
      </c>
      <c r="FN1617" s="21">
        <v>86.676856994628906</v>
      </c>
      <c r="FO1617" s="21">
        <v>82.091705322265625</v>
      </c>
      <c r="FP1617" s="21">
        <v>79.248908996582031</v>
      </c>
      <c r="FQ1617" s="21">
        <v>77.353713989257813</v>
      </c>
      <c r="FR1617" s="21">
        <v>76.074234008789063</v>
      </c>
      <c r="FS1617" s="21">
        <v>6.9246439933776855</v>
      </c>
      <c r="FT1617" s="21"/>
      <c r="FU1617" s="21">
        <v>0.5283818244934082</v>
      </c>
      <c r="FV1617" t="s">
        <v>294</v>
      </c>
      <c r="FW1617" s="21"/>
      <c r="FX1617">
        <f t="shared" si="78"/>
        <v>2.8494635581970216</v>
      </c>
      <c r="FY1617">
        <f t="shared" si="79"/>
        <v>-0.37689451090991499</v>
      </c>
      <c r="FZ1617">
        <f t="shared" si="80"/>
        <v>92.258515930175776</v>
      </c>
    </row>
    <row r="1618" spans="1:182" x14ac:dyDescent="0.2">
      <c r="A1618" t="s">
        <v>227</v>
      </c>
      <c r="B1618" t="s">
        <v>199</v>
      </c>
      <c r="C1618" t="s">
        <v>267</v>
      </c>
      <c r="D1618" t="s">
        <v>278</v>
      </c>
      <c r="E1618" t="s">
        <v>219</v>
      </c>
      <c r="F1618" s="21">
        <v>249</v>
      </c>
      <c r="G1618" s="21">
        <v>1.9653786420822144</v>
      </c>
      <c r="H1618" s="21">
        <v>1.8136758804321289</v>
      </c>
      <c r="I1618" s="21">
        <v>1.7494198083877563</v>
      </c>
      <c r="J1618" s="21">
        <v>1.7539817094802856</v>
      </c>
      <c r="K1618" s="21">
        <v>1.3809990882873535</v>
      </c>
      <c r="L1618" s="21">
        <v>1.0740368366241455</v>
      </c>
      <c r="M1618" s="21">
        <v>1.1270171403884888</v>
      </c>
      <c r="N1618" s="21">
        <v>0.98388767242431641</v>
      </c>
      <c r="O1618" s="21">
        <v>0.58066731691360474</v>
      </c>
      <c r="P1618" s="21">
        <v>-8.0667980015277863E-2</v>
      </c>
      <c r="Q1618" s="21">
        <v>-0.61987125873565674</v>
      </c>
      <c r="R1618" s="21">
        <v>-0.94315487146377563</v>
      </c>
      <c r="S1618" s="21">
        <v>-0.74601477384567261</v>
      </c>
      <c r="T1618" s="21">
        <v>-0.13123489916324615</v>
      </c>
      <c r="U1618" s="21">
        <v>-0.19462357461452484</v>
      </c>
      <c r="V1618" s="21">
        <v>0.76988351345062256</v>
      </c>
      <c r="W1618" s="21">
        <v>1.3874485492706299</v>
      </c>
      <c r="X1618" s="21">
        <v>2.1015255451202393</v>
      </c>
      <c r="Y1618" s="21">
        <v>2.8627851009368896</v>
      </c>
      <c r="Z1618" s="21">
        <v>2.5684571266174316</v>
      </c>
      <c r="AA1618" s="21">
        <v>2.1998491287231445</v>
      </c>
      <c r="AB1618" s="21">
        <v>2.0415418148040771</v>
      </c>
      <c r="AC1618" s="21">
        <v>1.7649037837982178</v>
      </c>
      <c r="AD1618" s="21">
        <v>1.4092168807983398</v>
      </c>
      <c r="AE1618" s="21">
        <v>-0.50714790821075439</v>
      </c>
      <c r="AF1618" s="21">
        <v>-0.33243599534034729</v>
      </c>
      <c r="AG1618" s="21">
        <v>-0.18698978424072266</v>
      </c>
      <c r="AH1618" s="21">
        <v>3.4935086965560913E-2</v>
      </c>
      <c r="AI1618" s="21">
        <v>-0.13083656132221222</v>
      </c>
      <c r="AJ1618" s="21">
        <v>-0.35032275319099426</v>
      </c>
      <c r="AK1618" s="21">
        <v>-0.25694423913955688</v>
      </c>
      <c r="AL1618" s="21">
        <v>-0.22813399136066437</v>
      </c>
      <c r="AM1618" s="21">
        <v>-0.36370411515235901</v>
      </c>
      <c r="AN1618" s="21">
        <v>-0.55196982622146606</v>
      </c>
      <c r="AO1618" s="21">
        <v>-0.85374391078948975</v>
      </c>
      <c r="AP1618" s="21">
        <v>-0.98905426263809204</v>
      </c>
      <c r="AQ1618" s="21">
        <v>-0.70351248979568481</v>
      </c>
      <c r="AR1618" s="21">
        <v>-0.39936554431915283</v>
      </c>
      <c r="AS1618" s="21">
        <v>-0.70412057638168335</v>
      </c>
      <c r="AT1618" s="21">
        <v>-0.53814482688903809</v>
      </c>
      <c r="AU1618" s="21">
        <v>-0.59710699319839478</v>
      </c>
      <c r="AV1618" s="21">
        <v>-0.46322506666183472</v>
      </c>
      <c r="AW1618" s="21">
        <v>-0.1480478048324585</v>
      </c>
      <c r="AX1618" s="21">
        <v>-0.43543249368667603</v>
      </c>
      <c r="AY1618" s="21">
        <v>-0.69084614515304565</v>
      </c>
      <c r="AZ1618" s="21">
        <v>-0.49305042624473572</v>
      </c>
      <c r="BA1618" s="21">
        <v>-0.50094044208526611</v>
      </c>
      <c r="BB1618" s="21">
        <v>-0.55427813529968262</v>
      </c>
      <c r="BC1618" s="21">
        <v>-0.33352106809616089</v>
      </c>
      <c r="BD1618" s="21">
        <v>-0.1841544508934021</v>
      </c>
      <c r="BE1618" s="21">
        <v>-4.5704636722803116E-2</v>
      </c>
      <c r="BF1618" s="21">
        <v>0.17003841698169708</v>
      </c>
      <c r="BG1618" s="21">
        <v>-3.3352270722389221E-2</v>
      </c>
      <c r="BH1618" s="21">
        <v>-0.25150212645530701</v>
      </c>
      <c r="BI1618" s="21">
        <v>-0.13552634418010712</v>
      </c>
      <c r="BJ1618" s="21">
        <v>-5.7359576225280762E-2</v>
      </c>
      <c r="BK1618" s="21">
        <v>-0.13921752572059631</v>
      </c>
      <c r="BL1618" s="21">
        <v>-0.29754534363746643</v>
      </c>
      <c r="BM1618" s="21">
        <v>-0.51728039979934692</v>
      </c>
      <c r="BN1618" s="21">
        <v>-0.54686671495437622</v>
      </c>
      <c r="BO1618" s="21">
        <v>-0.37141132354736328</v>
      </c>
      <c r="BP1618" s="21">
        <v>-8.817242830991745E-2</v>
      </c>
      <c r="BQ1618" s="21">
        <v>-0.42751708626747131</v>
      </c>
      <c r="BR1618" s="21">
        <v>-0.20742258429527283</v>
      </c>
      <c r="BS1618" s="21">
        <v>-0.26444530487060547</v>
      </c>
      <c r="BT1618" s="21">
        <v>-0.14535000920295715</v>
      </c>
      <c r="BU1618" s="21">
        <v>0.186240553855896</v>
      </c>
      <c r="BV1618" s="21">
        <v>-8.344828337430954E-2</v>
      </c>
      <c r="BW1618" s="21">
        <v>-0.34495452046394348</v>
      </c>
      <c r="BX1618" s="21">
        <v>-0.27262839674949646</v>
      </c>
      <c r="BY1618" s="21">
        <v>-0.30630055069923401</v>
      </c>
      <c r="BZ1618" s="21">
        <v>-0.39859020709991455</v>
      </c>
      <c r="CA1618" s="21">
        <v>-0.21326762437820435</v>
      </c>
      <c r="CB1618" s="21">
        <v>-8.145509660243988E-2</v>
      </c>
      <c r="CC1618" s="21">
        <v>5.2149023860692978E-2</v>
      </c>
      <c r="CD1618" s="21">
        <v>0.26361057162284851</v>
      </c>
      <c r="CE1618" s="21">
        <v>3.4165050834417343E-2</v>
      </c>
      <c r="CF1618" s="21">
        <v>-0.18305927515029907</v>
      </c>
      <c r="CG1618" s="21">
        <v>-5.143268033862114E-2</v>
      </c>
      <c r="CH1618" s="21">
        <v>6.0918260365724564E-2</v>
      </c>
      <c r="CI1618" s="21">
        <v>1.6261208802461624E-2</v>
      </c>
      <c r="CJ1618" s="21">
        <v>-0.12133173644542694</v>
      </c>
      <c r="CK1618" s="21">
        <v>-0.28424683213233948</v>
      </c>
      <c r="CL1618" s="21">
        <v>-0.24060899019241333</v>
      </c>
      <c r="CM1618" s="21">
        <v>-0.1413990706205368</v>
      </c>
      <c r="CN1618" s="21">
        <v>0.12735898792743683</v>
      </c>
      <c r="CO1618" s="21">
        <v>-0.23594234883785248</v>
      </c>
      <c r="CP1618" s="21">
        <v>2.1634630858898163E-2</v>
      </c>
      <c r="CQ1618" s="21">
        <v>-3.4044865518808365E-2</v>
      </c>
      <c r="CR1618" s="21">
        <v>7.480929046869278E-2</v>
      </c>
      <c r="CS1618" s="21">
        <v>0.41776764392852783</v>
      </c>
      <c r="CT1618" s="21">
        <v>0.16033491492271423</v>
      </c>
      <c r="CU1618" s="21">
        <v>-0.10539104789495468</v>
      </c>
      <c r="CV1618" s="21">
        <v>-0.11996476352214813</v>
      </c>
      <c r="CW1618" s="21">
        <v>-0.17149358987808228</v>
      </c>
      <c r="CX1618" s="21">
        <v>-0.29076123237609863</v>
      </c>
      <c r="CY1618" s="21">
        <v>-9.3014180660247803E-2</v>
      </c>
      <c r="CZ1618" s="21">
        <v>2.1244257688522339E-2</v>
      </c>
      <c r="DA1618" s="21">
        <v>0.15000268816947937</v>
      </c>
      <c r="DB1618" s="21">
        <v>0.35718271136283875</v>
      </c>
      <c r="DC1618" s="21">
        <v>0.10168237239122391</v>
      </c>
      <c r="DD1618" s="21">
        <v>-0.11461641639471054</v>
      </c>
      <c r="DE1618" s="21">
        <v>3.2660979777574539E-2</v>
      </c>
      <c r="DF1618" s="21">
        <v>0.17919610440731049</v>
      </c>
      <c r="DG1618" s="21">
        <v>0.17173993587493896</v>
      </c>
      <c r="DH1618" s="21">
        <v>5.4881881922483444E-2</v>
      </c>
      <c r="DI1618" s="21">
        <v>-5.1213238388299942E-2</v>
      </c>
      <c r="DJ1618" s="21">
        <v>6.5648749470710754E-2</v>
      </c>
      <c r="DK1618" s="21">
        <v>8.8613182306289673E-2</v>
      </c>
      <c r="DL1618" s="21">
        <v>0.3428904116153717</v>
      </c>
      <c r="DM1618" s="21">
        <v>-4.436761885881424E-2</v>
      </c>
      <c r="DN1618" s="21">
        <v>0.25069183111190796</v>
      </c>
      <c r="DO1618" s="21">
        <v>0.19635558128356934</v>
      </c>
      <c r="DP1618" s="21">
        <v>0.29496857523918152</v>
      </c>
      <c r="DQ1618" s="21">
        <v>0.64929473400115967</v>
      </c>
      <c r="DR1618" s="21">
        <v>0.4041181206703186</v>
      </c>
      <c r="DS1618" s="21">
        <v>0.13417242467403412</v>
      </c>
      <c r="DT1618" s="21">
        <v>3.2698865979909897E-2</v>
      </c>
      <c r="DU1618" s="21">
        <v>-3.6686617881059647E-2</v>
      </c>
      <c r="DV1618" s="21">
        <v>-0.18293225765228271</v>
      </c>
      <c r="DW1618" s="21">
        <v>8.0612689256668091E-2</v>
      </c>
      <c r="DX1618" s="21">
        <v>0.16952581703662872</v>
      </c>
      <c r="DY1618" s="21">
        <v>0.29128783941268921</v>
      </c>
      <c r="DZ1618" s="21">
        <v>0.49228605628013611</v>
      </c>
      <c r="EA1618" s="21">
        <v>0.19916665554046631</v>
      </c>
      <c r="EB1618" s="21">
        <v>-1.5795804560184479E-2</v>
      </c>
      <c r="EC1618" s="21">
        <v>0.15407887101173401</v>
      </c>
      <c r="ED1618" s="21">
        <v>0.34997051954269409</v>
      </c>
      <c r="EE1618" s="21">
        <v>0.39622655510902405</v>
      </c>
      <c r="EF1618" s="21">
        <v>0.30930635333061218</v>
      </c>
      <c r="EG1618" s="21">
        <v>0.28525024652481079</v>
      </c>
      <c r="EH1618" s="21">
        <v>0.50783628225326538</v>
      </c>
      <c r="EI1618" s="21">
        <v>0.42071434855461121</v>
      </c>
      <c r="EJ1618" s="21">
        <v>0.65408354997634888</v>
      </c>
      <c r="EK1618" s="21">
        <v>0.2322358638048172</v>
      </c>
      <c r="EL1618" s="21">
        <v>0.58141404390335083</v>
      </c>
      <c r="EM1618" s="21">
        <v>0.52901721000671387</v>
      </c>
      <c r="EN1618" s="21">
        <v>0.61284363269805908</v>
      </c>
      <c r="EO1618" s="21">
        <v>0.98358309268951416</v>
      </c>
      <c r="EP1618" s="21">
        <v>0.75610232353210449</v>
      </c>
      <c r="EQ1618" s="21">
        <v>0.4800640344619751</v>
      </c>
      <c r="ER1618" s="21">
        <v>0.25312089920043945</v>
      </c>
      <c r="ES1618" s="21">
        <v>0.15795323252677917</v>
      </c>
      <c r="ET1618" s="21">
        <v>-2.7244333177804947E-2</v>
      </c>
      <c r="EU1618" s="21">
        <v>74.301310043668124</v>
      </c>
      <c r="EV1618" s="21">
        <v>72.751091003417969</v>
      </c>
      <c r="EW1618" s="21">
        <v>72.222707423580786</v>
      </c>
      <c r="EX1618" s="21">
        <v>71.170303344726563</v>
      </c>
      <c r="EY1618" s="21">
        <v>69.991264343261719</v>
      </c>
      <c r="EZ1618" s="21">
        <v>69.314407348632813</v>
      </c>
      <c r="FA1618" s="21">
        <v>68.397377014160156</v>
      </c>
      <c r="FB1618" s="21">
        <v>67.978164672851563</v>
      </c>
      <c r="FC1618" s="21">
        <v>71.973800659179688</v>
      </c>
      <c r="FD1618" s="21">
        <v>74.489082336425781</v>
      </c>
      <c r="FE1618" s="21">
        <v>79.113540649414063</v>
      </c>
      <c r="FF1618" s="21">
        <v>82.467247009277344</v>
      </c>
      <c r="FG1618" s="21">
        <v>82.834060668945313</v>
      </c>
      <c r="FH1618" s="21">
        <v>82.794761657714844</v>
      </c>
      <c r="FI1618" s="21">
        <v>82.458518981933594</v>
      </c>
      <c r="FJ1618" s="21">
        <v>81.475982666015625</v>
      </c>
      <c r="FK1618" s="21">
        <v>80.061134338378906</v>
      </c>
      <c r="FL1618" s="21">
        <v>78.620086669921875</v>
      </c>
      <c r="FM1618" s="21">
        <v>75.602622985839844</v>
      </c>
      <c r="FN1618" s="21">
        <v>73.318778991699219</v>
      </c>
      <c r="FO1618" s="21">
        <v>71.9039306640625</v>
      </c>
      <c r="FP1618" s="21">
        <v>71.61572265625</v>
      </c>
      <c r="FQ1618" s="21">
        <v>70.947601318359375</v>
      </c>
      <c r="FR1618" s="21">
        <v>70.502182006835938</v>
      </c>
      <c r="FS1618" s="21">
        <v>4.6709461212158203</v>
      </c>
      <c r="FT1618" s="21"/>
      <c r="FU1618" s="21">
        <v>0.37125560641288757</v>
      </c>
      <c r="FV1618" t="s">
        <v>294</v>
      </c>
      <c r="FW1618" s="21"/>
      <c r="FX1618">
        <f t="shared" si="78"/>
        <v>2.224013090133667</v>
      </c>
      <c r="FY1618">
        <f t="shared" si="79"/>
        <v>0.10269518718123435</v>
      </c>
      <c r="FZ1618">
        <f t="shared" si="80"/>
        <v>75.901310729980466</v>
      </c>
    </row>
    <row r="1619" spans="1:182" x14ac:dyDescent="0.2">
      <c r="A1619" t="s">
        <v>227</v>
      </c>
      <c r="B1619" t="s">
        <v>199</v>
      </c>
      <c r="C1619" t="s">
        <v>267</v>
      </c>
      <c r="D1619" t="s">
        <v>279</v>
      </c>
      <c r="E1619" t="s">
        <v>219</v>
      </c>
      <c r="F1619" s="21">
        <v>249</v>
      </c>
      <c r="G1619" s="21">
        <v>2.0062830448150635</v>
      </c>
      <c r="H1619" s="21">
        <v>1.6888210773468018</v>
      </c>
      <c r="I1619" s="21">
        <v>1.4438143968582153</v>
      </c>
      <c r="J1619" s="21">
        <v>1.3024222850799561</v>
      </c>
      <c r="K1619" s="21">
        <v>1.1931309700012207</v>
      </c>
      <c r="L1619" s="21">
        <v>0.97811484336853027</v>
      </c>
      <c r="M1619" s="21">
        <v>0.89263468980789185</v>
      </c>
      <c r="N1619" s="21">
        <v>0.81069809198379517</v>
      </c>
      <c r="O1619" s="21">
        <v>0.30088323354721069</v>
      </c>
      <c r="P1619" s="21">
        <v>-0.1989576518535614</v>
      </c>
      <c r="Q1619" s="21">
        <v>-0.5772242546081543</v>
      </c>
      <c r="R1619" s="21">
        <v>-0.73020994663238525</v>
      </c>
      <c r="S1619" s="21">
        <v>-0.45010432600975037</v>
      </c>
      <c r="T1619" s="21">
        <v>0.40956652164459229</v>
      </c>
      <c r="U1619" s="21">
        <v>0.27595913410186768</v>
      </c>
      <c r="V1619" s="21">
        <v>0.89575904607772827</v>
      </c>
      <c r="W1619" s="21">
        <v>1.7440320253372192</v>
      </c>
      <c r="X1619" s="21">
        <v>2.7047817707061768</v>
      </c>
      <c r="Y1619" s="21">
        <v>3.1023960113525391</v>
      </c>
      <c r="Z1619" s="21">
        <v>3.0005762577056885</v>
      </c>
      <c r="AA1619" s="21">
        <v>2.4643118381500244</v>
      </c>
      <c r="AB1619" s="21">
        <v>2.4487380981445313</v>
      </c>
      <c r="AC1619" s="21">
        <v>2.1737964153289795</v>
      </c>
      <c r="AD1619" s="21">
        <v>1.8635437488555908</v>
      </c>
      <c r="AE1619" s="21">
        <v>-0.33372986316680908</v>
      </c>
      <c r="AF1619" s="21">
        <v>-0.383055180311203</v>
      </c>
      <c r="AG1619" s="21">
        <v>-0.35890305042266846</v>
      </c>
      <c r="AH1619" s="21">
        <v>-0.31246867775917053</v>
      </c>
      <c r="AI1619" s="21">
        <v>-0.31555226445198059</v>
      </c>
      <c r="AJ1619" s="21">
        <v>-0.4452170729637146</v>
      </c>
      <c r="AK1619" s="21">
        <v>-0.4959489107131958</v>
      </c>
      <c r="AL1619" s="21">
        <v>-0.367484450340271</v>
      </c>
      <c r="AM1619" s="21">
        <v>-0.48237970471382141</v>
      </c>
      <c r="AN1619" s="21">
        <v>-0.53277432918548584</v>
      </c>
      <c r="AO1619" s="21">
        <v>-0.68419545888900757</v>
      </c>
      <c r="AP1619" s="21">
        <v>-0.97319430112838745</v>
      </c>
      <c r="AQ1619" s="21">
        <v>-0.90735357999801636</v>
      </c>
      <c r="AR1619" s="21">
        <v>-0.48452717065811157</v>
      </c>
      <c r="AS1619" s="21">
        <v>-0.83972847461700439</v>
      </c>
      <c r="AT1619" s="21">
        <v>-0.95537960529327393</v>
      </c>
      <c r="AU1619" s="21">
        <v>-0.88577812910079956</v>
      </c>
      <c r="AV1619" s="21">
        <v>-0.57618969678878784</v>
      </c>
      <c r="AW1619" s="21">
        <v>-0.60067033767700195</v>
      </c>
      <c r="AX1619" s="21">
        <v>-0.68449455499649048</v>
      </c>
      <c r="AY1619" s="21">
        <v>-1.0583477020263672</v>
      </c>
      <c r="AZ1619" s="21">
        <v>-0.73839300870895386</v>
      </c>
      <c r="BA1619" s="21">
        <v>-0.68311679363250732</v>
      </c>
      <c r="BB1619" s="21">
        <v>-0.6161733865737915</v>
      </c>
      <c r="BC1619" s="21">
        <v>-0.18944728374481201</v>
      </c>
      <c r="BD1619" s="21">
        <v>-0.25660416483879089</v>
      </c>
      <c r="BE1619" s="21">
        <v>-0.22989116609096527</v>
      </c>
      <c r="BF1619" s="21">
        <v>-0.19923035800457001</v>
      </c>
      <c r="BG1619" s="21">
        <v>-0.20581382513046265</v>
      </c>
      <c r="BH1619" s="21">
        <v>-0.34780335426330566</v>
      </c>
      <c r="BI1619" s="21">
        <v>-0.38007402420043945</v>
      </c>
      <c r="BJ1619" s="21">
        <v>-0.23050348460674286</v>
      </c>
      <c r="BK1619" s="21">
        <v>-0.34237655997276306</v>
      </c>
      <c r="BL1619" s="21">
        <v>-0.32351383566856384</v>
      </c>
      <c r="BM1619" s="21">
        <v>-0.40803247690200806</v>
      </c>
      <c r="BN1619" s="21">
        <v>-0.62820601463317871</v>
      </c>
      <c r="BO1619" s="21">
        <v>-0.58761435747146606</v>
      </c>
      <c r="BP1619" s="21">
        <v>-0.16970697045326233</v>
      </c>
      <c r="BQ1619" s="21">
        <v>-0.53127813339233398</v>
      </c>
      <c r="BR1619" s="21">
        <v>-0.60778725147247314</v>
      </c>
      <c r="BS1619" s="21">
        <v>-0.55672937631607056</v>
      </c>
      <c r="BT1619" s="21">
        <v>-0.22108618915081024</v>
      </c>
      <c r="BU1619" s="21">
        <v>-0.296272873878479</v>
      </c>
      <c r="BV1619" s="21">
        <v>-0.40906473994255066</v>
      </c>
      <c r="BW1619" s="21">
        <v>-0.77053552865982056</v>
      </c>
      <c r="BX1619" s="21">
        <v>-0.52348411083221436</v>
      </c>
      <c r="BY1619" s="21">
        <v>-0.48110315203666687</v>
      </c>
      <c r="BZ1619" s="21">
        <v>-0.46473413705825806</v>
      </c>
      <c r="CA1619" s="21">
        <v>-8.951762318611145E-2</v>
      </c>
      <c r="CB1619" s="21">
        <v>-0.16902457177639008</v>
      </c>
      <c r="CC1619" s="21">
        <v>-0.14053791761398315</v>
      </c>
      <c r="CD1619" s="21">
        <v>-0.12080182880163193</v>
      </c>
      <c r="CE1619" s="21">
        <v>-0.12980930507183075</v>
      </c>
      <c r="CF1619" s="21">
        <v>-0.28033491969108582</v>
      </c>
      <c r="CG1619" s="21">
        <v>-0.29981943964958191</v>
      </c>
      <c r="CH1619" s="21">
        <v>-0.13563087582588196</v>
      </c>
      <c r="CI1619" s="21">
        <v>-0.24541078507900238</v>
      </c>
      <c r="CJ1619" s="21">
        <v>-0.17858065664768219</v>
      </c>
      <c r="CK1619" s="21">
        <v>-0.21676282584667206</v>
      </c>
      <c r="CL1619" s="21">
        <v>-0.38926815986633301</v>
      </c>
      <c r="CM1619" s="21">
        <v>-0.36616399884223938</v>
      </c>
      <c r="CN1619" s="21">
        <v>4.833652451634407E-2</v>
      </c>
      <c r="CO1619" s="21">
        <v>-0.31764638423919678</v>
      </c>
      <c r="CP1619" s="21">
        <v>-0.36704590916633606</v>
      </c>
      <c r="CQ1619" s="21">
        <v>-0.32883119583129883</v>
      </c>
      <c r="CR1619" s="21">
        <v>2.4857422336935997E-2</v>
      </c>
      <c r="CS1619" s="21">
        <v>-8.5448145866394043E-2</v>
      </c>
      <c r="CT1619" s="21">
        <v>-0.21830287575721741</v>
      </c>
      <c r="CU1619" s="21">
        <v>-0.57119768857955933</v>
      </c>
      <c r="CV1619" s="21">
        <v>-0.3746388852596283</v>
      </c>
      <c r="CW1619" s="21">
        <v>-0.34118911623954773</v>
      </c>
      <c r="CX1619" s="21">
        <v>-0.35984775424003601</v>
      </c>
      <c r="CY1619" s="21">
        <v>1.0412043891847134E-2</v>
      </c>
      <c r="CZ1619" s="21">
        <v>-8.1444978713989258E-2</v>
      </c>
      <c r="DA1619" s="21">
        <v>-5.1184676587581635E-2</v>
      </c>
      <c r="DB1619" s="21">
        <v>-4.2373307049274445E-2</v>
      </c>
      <c r="DC1619" s="21">
        <v>-5.3804788738489151E-2</v>
      </c>
      <c r="DD1619" s="21">
        <v>-0.21286648511886597</v>
      </c>
      <c r="DE1619" s="21">
        <v>-0.21956485509872437</v>
      </c>
      <c r="DF1619" s="21">
        <v>-4.0758270770311356E-2</v>
      </c>
      <c r="DG1619" s="21">
        <v>-0.14844502508640289</v>
      </c>
      <c r="DH1619" s="21">
        <v>-3.3647481352090836E-2</v>
      </c>
      <c r="DI1619" s="21">
        <v>-2.5493178516626358E-2</v>
      </c>
      <c r="DJ1619" s="21">
        <v>-0.1503303200006485</v>
      </c>
      <c r="DK1619" s="21">
        <v>-0.14471361041069031</v>
      </c>
      <c r="DL1619" s="21">
        <v>0.26638001203536987</v>
      </c>
      <c r="DM1619" s="21">
        <v>-0.10401462763547897</v>
      </c>
      <c r="DN1619" s="21">
        <v>-0.12630453705787659</v>
      </c>
      <c r="DO1619" s="21">
        <v>-0.10093303024768829</v>
      </c>
      <c r="DP1619" s="21">
        <v>0.27080103754997253</v>
      </c>
      <c r="DQ1619" s="21">
        <v>0.12537658214569092</v>
      </c>
      <c r="DR1619" s="21">
        <v>-2.7541009709239006E-2</v>
      </c>
      <c r="DS1619" s="21">
        <v>-0.3718598484992981</v>
      </c>
      <c r="DT1619" s="21">
        <v>-0.22579362988471985</v>
      </c>
      <c r="DU1619" s="21">
        <v>-0.20127508044242859</v>
      </c>
      <c r="DV1619" s="21">
        <v>-0.25496137142181396</v>
      </c>
      <c r="DW1619" s="21">
        <v>0.15469461679458618</v>
      </c>
      <c r="DX1619" s="21">
        <v>4.5006047934293747E-2</v>
      </c>
      <c r="DY1619" s="21">
        <v>7.7827215194702148E-2</v>
      </c>
      <c r="DZ1619" s="21">
        <v>7.0865027606487274E-2</v>
      </c>
      <c r="EA1619" s="21">
        <v>5.5933665484189987E-2</v>
      </c>
      <c r="EB1619" s="21">
        <v>-0.11545277386903763</v>
      </c>
      <c r="EC1619" s="21">
        <v>-0.10368997603654861</v>
      </c>
      <c r="ED1619" s="21">
        <v>9.6222706139087677E-2</v>
      </c>
      <c r="EE1619" s="21">
        <v>-8.4418551996350288E-3</v>
      </c>
      <c r="EF1619" s="21">
        <v>0.17561300098896027</v>
      </c>
      <c r="EG1619" s="21">
        <v>0.25066980719566345</v>
      </c>
      <c r="EH1619" s="21">
        <v>0.19465798139572144</v>
      </c>
      <c r="EI1619" s="21">
        <v>0.1750255823135376</v>
      </c>
      <c r="EJ1619" s="21">
        <v>0.58120018243789673</v>
      </c>
      <c r="EK1619" s="21">
        <v>0.20443570613861084</v>
      </c>
      <c r="EL1619" s="21">
        <v>0.22128777205944061</v>
      </c>
      <c r="EM1619" s="21">
        <v>0.22811572253704071</v>
      </c>
      <c r="EN1619" s="21">
        <v>0.62590456008911133</v>
      </c>
      <c r="EO1619" s="21">
        <v>0.42977401614189148</v>
      </c>
      <c r="EP1619" s="21">
        <v>0.24788883328437805</v>
      </c>
      <c r="EQ1619" s="21">
        <v>-8.4047690033912659E-2</v>
      </c>
      <c r="ER1619" s="21">
        <v>-1.0884739458560944E-2</v>
      </c>
      <c r="ES1619" s="21">
        <v>7.3856324888765812E-4</v>
      </c>
      <c r="ET1619" s="21">
        <v>-0.10352209955453873</v>
      </c>
      <c r="EU1619" s="21">
        <v>74.395924308588064</v>
      </c>
      <c r="EV1619" s="21">
        <v>73.110626220703125</v>
      </c>
      <c r="EW1619" s="21">
        <v>72.703056768558952</v>
      </c>
      <c r="EX1619" s="21">
        <v>71.499272664388016</v>
      </c>
      <c r="EY1619" s="21">
        <v>70.928675333658859</v>
      </c>
      <c r="EZ1619" s="21">
        <v>71.08151499430339</v>
      </c>
      <c r="FA1619" s="21">
        <v>70.909751892089844</v>
      </c>
      <c r="FB1619" s="21">
        <v>70.818049112955734</v>
      </c>
      <c r="FC1619" s="21">
        <v>76.877728780110672</v>
      </c>
      <c r="FD1619" s="21">
        <v>82.307131449381515</v>
      </c>
      <c r="FE1619" s="21">
        <v>88.35080210367839</v>
      </c>
      <c r="FF1619" s="21">
        <v>93.167394002278641</v>
      </c>
      <c r="FG1619" s="21">
        <v>94.505096435546875</v>
      </c>
      <c r="FH1619" s="21">
        <v>94.91848500569661</v>
      </c>
      <c r="FI1619" s="21">
        <v>95.592430114746094</v>
      </c>
      <c r="FJ1619" s="21">
        <v>94.681223551432296</v>
      </c>
      <c r="FK1619" s="21">
        <v>93.183405558268234</v>
      </c>
      <c r="FL1619" s="21">
        <v>90.852984110514328</v>
      </c>
      <c r="FM1619" s="21">
        <v>87.087336222330734</v>
      </c>
      <c r="FN1619" s="21">
        <v>82.724891662597656</v>
      </c>
      <c r="FO1619" s="21">
        <v>79.63027699788411</v>
      </c>
      <c r="FP1619" s="21">
        <v>77.771471659342453</v>
      </c>
      <c r="FQ1619" s="21">
        <v>75.931587219238281</v>
      </c>
      <c r="FR1619" s="21">
        <v>74.842793782552079</v>
      </c>
      <c r="FS1619" s="21">
        <v>5.3519878387451172</v>
      </c>
      <c r="FT1619" s="21"/>
      <c r="FU1619" s="21">
        <v>0.41937348246574402</v>
      </c>
      <c r="FV1619" t="s">
        <v>294</v>
      </c>
      <c r="FW1619" s="21"/>
      <c r="FX1619">
        <f t="shared" si="78"/>
        <v>2.6032195806503298</v>
      </c>
      <c r="FY1619">
        <f t="shared" si="79"/>
        <v>-0.23578449673950672</v>
      </c>
      <c r="FZ1619">
        <f t="shared" si="80"/>
        <v>86.695778910319007</v>
      </c>
    </row>
    <row r="1620" spans="1:182" x14ac:dyDescent="0.2">
      <c r="A1620" t="s">
        <v>227</v>
      </c>
      <c r="B1620" t="s">
        <v>199</v>
      </c>
      <c r="C1620" t="s">
        <v>267</v>
      </c>
      <c r="D1620" t="s">
        <v>276</v>
      </c>
      <c r="E1620" t="s">
        <v>220</v>
      </c>
      <c r="F1620" s="21">
        <v>110</v>
      </c>
      <c r="G1620" s="21">
        <v>2.0527966022491455</v>
      </c>
      <c r="H1620" s="21">
        <v>1.6249263286590576</v>
      </c>
      <c r="I1620" s="21">
        <v>1.1271564960479736</v>
      </c>
      <c r="J1620" s="21">
        <v>1.003262996673584</v>
      </c>
      <c r="K1620" s="21">
        <v>1.0534336566925049</v>
      </c>
      <c r="L1620" s="21">
        <v>0.82000452280044556</v>
      </c>
      <c r="M1620" s="21">
        <v>0.73600226640701294</v>
      </c>
      <c r="N1620" s="21">
        <v>0.78022670745849609</v>
      </c>
      <c r="O1620" s="21">
        <v>-5.8705218136310577E-2</v>
      </c>
      <c r="P1620" s="21">
        <v>-0.5422828197479248</v>
      </c>
      <c r="Q1620" s="21">
        <v>-0.84615987539291382</v>
      </c>
      <c r="R1620" s="21">
        <v>-1.0810532569885254</v>
      </c>
      <c r="S1620" s="21">
        <v>-0.82298576831817627</v>
      </c>
      <c r="T1620" s="21">
        <v>-5.7740896940231323E-2</v>
      </c>
      <c r="U1620" s="21">
        <v>-0.46828740835189819</v>
      </c>
      <c r="V1620" s="21">
        <v>0.15089341998100281</v>
      </c>
      <c r="W1620" s="21">
        <v>1.1855288743972778</v>
      </c>
      <c r="X1620" s="21">
        <v>2.369389533996582</v>
      </c>
      <c r="Y1620" s="21">
        <v>2.9263079166412354</v>
      </c>
      <c r="Z1620" s="21">
        <v>3.2948079109191895</v>
      </c>
      <c r="AA1620" s="21">
        <v>2.5913400650024414</v>
      </c>
      <c r="AB1620" s="21">
        <v>2.6095175743103027</v>
      </c>
      <c r="AC1620" s="21">
        <v>2.8591213226318359</v>
      </c>
      <c r="AD1620" s="21">
        <v>2.4307663440704346</v>
      </c>
      <c r="AE1620" s="21">
        <v>-0.20070916414260864</v>
      </c>
      <c r="AF1620" s="21">
        <v>-0.19073913991451263</v>
      </c>
      <c r="AG1620" s="21">
        <v>-0.49502453207969666</v>
      </c>
      <c r="AH1620" s="21">
        <v>-0.26538297533988953</v>
      </c>
      <c r="AI1620" s="21">
        <v>-0.26161238551139832</v>
      </c>
      <c r="AJ1620" s="21">
        <v>-0.39622113108634949</v>
      </c>
      <c r="AK1620" s="21">
        <v>-0.58655887842178345</v>
      </c>
      <c r="AL1620" s="21">
        <v>-0.22051878273487091</v>
      </c>
      <c r="AM1620" s="21">
        <v>-0.72800701856613159</v>
      </c>
      <c r="AN1620" s="21">
        <v>-0.92125457525253296</v>
      </c>
      <c r="AO1620" s="21">
        <v>-0.59137648344039917</v>
      </c>
      <c r="AP1620" s="21">
        <v>-1.0561624765396118</v>
      </c>
      <c r="AQ1620" s="21">
        <v>-0.64131379127502441</v>
      </c>
      <c r="AR1620" s="21">
        <v>-0.10408433526754379</v>
      </c>
      <c r="AS1620" s="21">
        <v>-1.0745580196380615</v>
      </c>
      <c r="AT1620" s="21">
        <v>-0.90190786123275757</v>
      </c>
      <c r="AU1620" s="21">
        <v>-1.0536568164825439</v>
      </c>
      <c r="AV1620" s="21">
        <v>-1.1077088117599487</v>
      </c>
      <c r="AW1620" s="21">
        <v>-1.3157647848129272</v>
      </c>
      <c r="AX1620" s="21">
        <v>-0.90949094295501709</v>
      </c>
      <c r="AY1620" s="21">
        <v>-1.6678290367126465</v>
      </c>
      <c r="AZ1620" s="21">
        <v>-1.19920814037323</v>
      </c>
      <c r="BA1620" s="21">
        <v>-0.27872383594512939</v>
      </c>
      <c r="BB1620" s="21">
        <v>-0.33172085881233215</v>
      </c>
      <c r="BC1620" s="21">
        <v>0.12329214066267014</v>
      </c>
      <c r="BD1620" s="21">
        <v>1.4839255250990391E-2</v>
      </c>
      <c r="BE1620" s="21">
        <v>-0.25268024206161499</v>
      </c>
      <c r="BF1620" s="21">
        <v>-0.14184193313121796</v>
      </c>
      <c r="BG1620" s="21">
        <v>-0.12226296216249466</v>
      </c>
      <c r="BH1620" s="21">
        <v>-0.25219589471817017</v>
      </c>
      <c r="BI1620" s="21">
        <v>-0.39080250263214111</v>
      </c>
      <c r="BJ1620" s="21">
        <v>-8.8342884555459023E-3</v>
      </c>
      <c r="BK1620" s="21">
        <v>-0.40003874897956848</v>
      </c>
      <c r="BL1620" s="21">
        <v>-0.41361638903617859</v>
      </c>
      <c r="BM1620" s="21">
        <v>-0.12224937230348587</v>
      </c>
      <c r="BN1620" s="21">
        <v>-0.41874861717224121</v>
      </c>
      <c r="BO1620" s="21">
        <v>-8.9986465871334076E-2</v>
      </c>
      <c r="BP1620" s="21">
        <v>0.42258888483047485</v>
      </c>
      <c r="BQ1620" s="21">
        <v>-0.364717036485672</v>
      </c>
      <c r="BR1620" s="21">
        <v>-0.28135120868682861</v>
      </c>
      <c r="BS1620" s="21">
        <v>-0.34996095299720764</v>
      </c>
      <c r="BT1620" s="21">
        <v>-0.36075478792190552</v>
      </c>
      <c r="BU1620" s="21">
        <v>-0.5353969931602478</v>
      </c>
      <c r="BV1620" s="21">
        <v>-0.2888031005859375</v>
      </c>
      <c r="BW1620" s="21">
        <v>-0.90096265077590942</v>
      </c>
      <c r="BX1620" s="21">
        <v>-0.57044893503189087</v>
      </c>
      <c r="BY1620" s="21">
        <v>0.1406523734331131</v>
      </c>
      <c r="BZ1620" s="21">
        <v>-7.4063695967197418E-2</v>
      </c>
      <c r="CA1620" s="21">
        <v>0.34769445657730103</v>
      </c>
      <c r="CB1620" s="21">
        <v>0.15722222626209259</v>
      </c>
      <c r="CC1620" s="21">
        <v>-8.4833323955535889E-2</v>
      </c>
      <c r="CD1620" s="21">
        <v>-5.6277789175510406E-2</v>
      </c>
      <c r="CE1620" s="21">
        <v>-2.5749964639544487E-2</v>
      </c>
      <c r="CF1620" s="21">
        <v>-0.15244445204734802</v>
      </c>
      <c r="CG1620" s="21">
        <v>-0.25522223114967346</v>
      </c>
      <c r="CH1620" s="21">
        <v>0.13777774572372437</v>
      </c>
      <c r="CI1620" s="21">
        <v>-0.17288888990879059</v>
      </c>
      <c r="CJ1620" s="21">
        <v>-6.2027744948863983E-2</v>
      </c>
      <c r="CK1620" s="21">
        <v>0.20266665518283844</v>
      </c>
      <c r="CL1620" s="21">
        <v>2.2722283378243446E-2</v>
      </c>
      <c r="CM1620" s="21">
        <v>0.2918611466884613</v>
      </c>
      <c r="CN1620" s="21">
        <v>0.78736114501953125</v>
      </c>
      <c r="CO1620" s="21">
        <v>0.12691667675971985</v>
      </c>
      <c r="CP1620" s="21">
        <v>0.14844444394111633</v>
      </c>
      <c r="CQ1620" s="21">
        <v>0.13741664588451385</v>
      </c>
      <c r="CR1620" s="21">
        <v>0.15658333897590637</v>
      </c>
      <c r="CS1620" s="21">
        <v>5.0833593122661114E-3</v>
      </c>
      <c r="CT1620" s="21">
        <v>0.14108337461948395</v>
      </c>
      <c r="CU1620" s="21">
        <v>-0.3698333203792572</v>
      </c>
      <c r="CV1620" s="21">
        <v>-0.1349722146987915</v>
      </c>
      <c r="CW1620" s="21">
        <v>0.43111106753349304</v>
      </c>
      <c r="CX1620" s="21">
        <v>0.10438887029886246</v>
      </c>
      <c r="CY1620" s="21">
        <v>0.57209676504135132</v>
      </c>
      <c r="CZ1620" s="21">
        <v>0.29960519075393677</v>
      </c>
      <c r="DA1620" s="21">
        <v>8.3013594150543213E-2</v>
      </c>
      <c r="DB1620" s="21">
        <v>2.9286358505487442E-2</v>
      </c>
      <c r="DC1620" s="21">
        <v>7.0763029158115387E-2</v>
      </c>
      <c r="DD1620" s="21">
        <v>-5.2693009376525879E-2</v>
      </c>
      <c r="DE1620" s="21">
        <v>-0.11964196711778641</v>
      </c>
      <c r="DF1620" s="21">
        <v>0.28438979387283325</v>
      </c>
      <c r="DG1620" s="21">
        <v>5.4260954260826111E-2</v>
      </c>
      <c r="DH1620" s="21">
        <v>0.28956091403961182</v>
      </c>
      <c r="DI1620" s="21">
        <v>0.52758270502090454</v>
      </c>
      <c r="DJ1620" s="21">
        <v>0.464193195104599</v>
      </c>
      <c r="DK1620" s="21">
        <v>0.67370873689651489</v>
      </c>
      <c r="DL1620" s="21">
        <v>1.1521334648132324</v>
      </c>
      <c r="DM1620" s="21">
        <v>0.61855036020278931</v>
      </c>
      <c r="DN1620" s="21">
        <v>0.57824009656906128</v>
      </c>
      <c r="DO1620" s="21">
        <v>0.62479424476623535</v>
      </c>
      <c r="DP1620" s="21">
        <v>0.67392146587371826</v>
      </c>
      <c r="DQ1620" s="21">
        <v>0.54556369781494141</v>
      </c>
      <c r="DR1620" s="21">
        <v>0.57096987962722778</v>
      </c>
      <c r="DS1620" s="21">
        <v>0.16129601001739502</v>
      </c>
      <c r="DT1620" s="21">
        <v>0.30050450563430786</v>
      </c>
      <c r="DU1620" s="21">
        <v>0.72156977653503418</v>
      </c>
      <c r="DV1620" s="21">
        <v>0.28284144401550293</v>
      </c>
      <c r="DW1620" s="21">
        <v>0.89609807729721069</v>
      </c>
      <c r="DX1620" s="21">
        <v>0.50518357753753662</v>
      </c>
      <c r="DY1620" s="21">
        <v>0.32535788416862488</v>
      </c>
      <c r="DZ1620" s="21">
        <v>0.15282739698886871</v>
      </c>
      <c r="EA1620" s="21">
        <v>0.21011246740818024</v>
      </c>
      <c r="EB1620" s="21">
        <v>9.1332226991653442E-2</v>
      </c>
      <c r="EC1620" s="21">
        <v>7.6114393770694733E-2</v>
      </c>
      <c r="ED1620" s="21">
        <v>0.49607425928115845</v>
      </c>
      <c r="EE1620" s="21">
        <v>0.3822292685508728</v>
      </c>
      <c r="EF1620" s="21">
        <v>0.7971990704536438</v>
      </c>
      <c r="EG1620" s="21">
        <v>0.99670982360839844</v>
      </c>
      <c r="EH1620" s="21">
        <v>1.101607084274292</v>
      </c>
      <c r="EI1620" s="21">
        <v>1.2250360250473022</v>
      </c>
      <c r="EJ1620" s="21">
        <v>1.6788066625595093</v>
      </c>
      <c r="EK1620" s="21">
        <v>1.3283913135528564</v>
      </c>
      <c r="EL1620" s="21">
        <v>1.1987967491149902</v>
      </c>
      <c r="EM1620" s="21">
        <v>1.328490138053894</v>
      </c>
      <c r="EN1620" s="21">
        <v>1.4208755493164063</v>
      </c>
      <c r="EO1620" s="21">
        <v>1.3259314298629761</v>
      </c>
      <c r="EP1620" s="21">
        <v>1.1916576623916626</v>
      </c>
      <c r="EQ1620" s="21">
        <v>0.92816239595413208</v>
      </c>
      <c r="ER1620" s="21">
        <v>0.92926371097564697</v>
      </c>
      <c r="ES1620" s="21">
        <v>1.1409460306167603</v>
      </c>
      <c r="ET1620" s="21">
        <v>0.54049861431121826</v>
      </c>
      <c r="EU1620" s="21">
        <v>71.020408163265301</v>
      </c>
      <c r="EV1620" s="21">
        <v>70.367347717285156</v>
      </c>
      <c r="EW1620" s="21">
        <v>70.255102040816325</v>
      </c>
      <c r="EX1620" s="21">
        <v>69.193878173828125</v>
      </c>
      <c r="EY1620" s="21">
        <v>69.602043151855469</v>
      </c>
      <c r="EZ1620" s="21">
        <v>69.66326904296875</v>
      </c>
      <c r="FA1620" s="21">
        <v>69.897956848144531</v>
      </c>
      <c r="FB1620" s="21">
        <v>69.969390869140625</v>
      </c>
      <c r="FC1620" s="21">
        <v>75.520408630371094</v>
      </c>
      <c r="FD1620" s="21">
        <v>80.122451782226563</v>
      </c>
      <c r="FE1620" s="21">
        <v>85.469390869140625</v>
      </c>
      <c r="FF1620" s="21">
        <v>91.469390869140625</v>
      </c>
      <c r="FG1620" s="21">
        <v>93.081634521484375</v>
      </c>
      <c r="FH1620" s="21">
        <v>93.795921325683594</v>
      </c>
      <c r="FI1620" s="21">
        <v>94.704078674316406</v>
      </c>
      <c r="FJ1620" s="21">
        <v>92.826530456542969</v>
      </c>
      <c r="FK1620" s="21">
        <v>92.234695434570313</v>
      </c>
      <c r="FL1620" s="21">
        <v>91.153060913085938</v>
      </c>
      <c r="FM1620" s="21">
        <v>88.204078674316406</v>
      </c>
      <c r="FN1620" s="21">
        <v>84.551017761230469</v>
      </c>
      <c r="FO1620" s="21">
        <v>82.540817260742188</v>
      </c>
      <c r="FP1620" s="21">
        <v>80.010200500488281</v>
      </c>
      <c r="FQ1620" s="21">
        <v>78.132652282714844</v>
      </c>
      <c r="FR1620" s="21">
        <v>77.66326904296875</v>
      </c>
      <c r="FS1620" s="21">
        <v>10.37187671661377</v>
      </c>
      <c r="FT1620" s="21"/>
      <c r="FU1620" s="21">
        <v>0.85240405797958374</v>
      </c>
      <c r="FV1620" t="s">
        <v>294</v>
      </c>
      <c r="FW1620" s="21"/>
      <c r="FX1620">
        <f t="shared" si="78"/>
        <v>2.4734748601913452</v>
      </c>
      <c r="FY1620">
        <f t="shared" si="79"/>
        <v>1.4066679682582617E-2</v>
      </c>
      <c r="FZ1620">
        <f t="shared" si="80"/>
        <v>87.736734008789057</v>
      </c>
    </row>
    <row r="1621" spans="1:182" x14ac:dyDescent="0.2">
      <c r="A1621" t="s">
        <v>227</v>
      </c>
      <c r="B1621" t="s">
        <v>199</v>
      </c>
      <c r="C1621" t="s">
        <v>267</v>
      </c>
      <c r="D1621" t="s">
        <v>277</v>
      </c>
      <c r="E1621" t="s">
        <v>220</v>
      </c>
      <c r="F1621" s="21">
        <v>110</v>
      </c>
      <c r="G1621" s="21">
        <v>2.2916626930236816</v>
      </c>
      <c r="H1621" s="21">
        <v>2.0429818630218506</v>
      </c>
      <c r="I1621" s="21">
        <v>1.5846507549285889</v>
      </c>
      <c r="J1621" s="21">
        <v>1.415162205696106</v>
      </c>
      <c r="K1621" s="21">
        <v>1.4875946044921875</v>
      </c>
      <c r="L1621" s="21">
        <v>1.0327086448669434</v>
      </c>
      <c r="M1621" s="21">
        <v>0.98560541868209839</v>
      </c>
      <c r="N1621" s="21">
        <v>1.2948129177093506</v>
      </c>
      <c r="O1621" s="21">
        <v>0.54423129558563232</v>
      </c>
      <c r="P1621" s="21">
        <v>0.84037017822265625</v>
      </c>
      <c r="Q1621" s="21">
        <v>0.91589796543121338</v>
      </c>
      <c r="R1621" s="21">
        <v>-0.4308265745639801</v>
      </c>
      <c r="S1621" s="21">
        <v>0.40725228190422058</v>
      </c>
      <c r="T1621" s="21">
        <v>1.2875252962112427</v>
      </c>
      <c r="U1621" s="21">
        <v>1.2275800704956055</v>
      </c>
      <c r="V1621" s="21">
        <v>0.99766784906387329</v>
      </c>
      <c r="W1621" s="21">
        <v>1.6183010339736938</v>
      </c>
      <c r="X1621" s="21">
        <v>2.0956082344055176</v>
      </c>
      <c r="Y1621" s="21">
        <v>3.0647263526916504</v>
      </c>
      <c r="Z1621" s="21">
        <v>3.1227612495422363</v>
      </c>
      <c r="AA1621" s="21">
        <v>3.0140838623046875</v>
      </c>
      <c r="AB1621" s="21">
        <v>3.435356616973877</v>
      </c>
      <c r="AC1621" s="21">
        <v>2.5519330501556396</v>
      </c>
      <c r="AD1621" s="21">
        <v>2.6673083305358887</v>
      </c>
      <c r="AE1621" s="21">
        <v>-0.49571546912193298</v>
      </c>
      <c r="AF1621" s="21">
        <v>-0.53533273935317993</v>
      </c>
      <c r="AG1621" s="21">
        <v>-0.58755165338516235</v>
      </c>
      <c r="AH1621" s="21">
        <v>-0.44802066683769226</v>
      </c>
      <c r="AI1621" s="21">
        <v>-0.23341809213161469</v>
      </c>
      <c r="AJ1621" s="21">
        <v>-0.67366194725036621</v>
      </c>
      <c r="AK1621" s="21">
        <v>-0.59209305047988892</v>
      </c>
      <c r="AL1621" s="21">
        <v>-2.300703339278698E-2</v>
      </c>
      <c r="AM1621" s="21">
        <v>-0.61196279525756836</v>
      </c>
      <c r="AN1621" s="21">
        <v>0.11757074296474457</v>
      </c>
      <c r="AO1621" s="21">
        <v>0.41188174486160278</v>
      </c>
      <c r="AP1621" s="21">
        <v>-1.6478002071380615</v>
      </c>
      <c r="AQ1621" s="21">
        <v>-0.88249391317367554</v>
      </c>
      <c r="AR1621" s="21">
        <v>-0.34930241107940674</v>
      </c>
      <c r="AS1621" s="21">
        <v>-0.40784209966659546</v>
      </c>
      <c r="AT1621" s="21">
        <v>-1.0878548622131348</v>
      </c>
      <c r="AU1621" s="21">
        <v>-0.98327088356018066</v>
      </c>
      <c r="AV1621" s="21">
        <v>-1.7747354507446289</v>
      </c>
      <c r="AW1621" s="21">
        <v>-1.2234660387039185</v>
      </c>
      <c r="AX1621" s="21">
        <v>-1.7474722862243652</v>
      </c>
      <c r="AY1621" s="21">
        <v>-1.6675934791564941</v>
      </c>
      <c r="AZ1621" s="21">
        <v>-0.68503910303115845</v>
      </c>
      <c r="BA1621" s="21">
        <v>-1.0267677307128906</v>
      </c>
      <c r="BB1621" s="21">
        <v>-0.42192372679710388</v>
      </c>
      <c r="BC1621" s="21">
        <v>-0.17253100872039795</v>
      </c>
      <c r="BD1621" s="21">
        <v>-0.289786696434021</v>
      </c>
      <c r="BE1621" s="21">
        <v>-0.31827673316001892</v>
      </c>
      <c r="BF1621" s="21">
        <v>-0.23347945511341095</v>
      </c>
      <c r="BG1621" s="21">
        <v>-3.5562187433242798E-2</v>
      </c>
      <c r="BH1621" s="21">
        <v>-0.46320575475692749</v>
      </c>
      <c r="BI1621" s="21">
        <v>-0.40406262874603271</v>
      </c>
      <c r="BJ1621" s="21">
        <v>0.15207326412200928</v>
      </c>
      <c r="BK1621" s="21">
        <v>-0.35271847248077393</v>
      </c>
      <c r="BL1621" s="21">
        <v>0.49297109246253967</v>
      </c>
      <c r="BM1621" s="21">
        <v>0.90320855379104614</v>
      </c>
      <c r="BN1621" s="21">
        <v>-0.78179359436035156</v>
      </c>
      <c r="BO1621" s="21">
        <v>-0.15962737798690796</v>
      </c>
      <c r="BP1621" s="21">
        <v>0.27432641386985779</v>
      </c>
      <c r="BQ1621" s="21">
        <v>0.20350182056427002</v>
      </c>
      <c r="BR1621" s="21">
        <v>-0.52368605136871338</v>
      </c>
      <c r="BS1621" s="21">
        <v>-0.57176065444946289</v>
      </c>
      <c r="BT1621" s="21">
        <v>-1.0897676944732666</v>
      </c>
      <c r="BU1621" s="21">
        <v>-0.60102051496505737</v>
      </c>
      <c r="BV1621" s="21">
        <v>-0.90166479349136353</v>
      </c>
      <c r="BW1621" s="21">
        <v>-0.94747447967529297</v>
      </c>
      <c r="BX1621" s="21">
        <v>-0.11765965074300766</v>
      </c>
      <c r="BY1621" s="21">
        <v>-0.56161075830459595</v>
      </c>
      <c r="BZ1621" s="21">
        <v>-0.1219695582985878</v>
      </c>
      <c r="CA1621" s="21">
        <v>5.1305565983057022E-2</v>
      </c>
      <c r="CB1621" s="21">
        <v>-0.11972222477197647</v>
      </c>
      <c r="CC1621" s="21">
        <v>-0.13177777826786041</v>
      </c>
      <c r="CD1621" s="21">
        <v>-8.4888868033885956E-2</v>
      </c>
      <c r="CE1621" s="21">
        <v>0.10147221386432648</v>
      </c>
      <c r="CF1621" s="21">
        <v>-0.31744444370269775</v>
      </c>
      <c r="CG1621" s="21">
        <v>-0.27383333444595337</v>
      </c>
      <c r="CH1621" s="21">
        <v>0.273333340883255</v>
      </c>
      <c r="CI1621" s="21">
        <v>-0.1731666624546051</v>
      </c>
      <c r="CJ1621" s="21">
        <v>0.75297224521636963</v>
      </c>
      <c r="CK1621" s="21">
        <v>1.2434999942779541</v>
      </c>
      <c r="CL1621" s="21">
        <v>-0.18200004100799561</v>
      </c>
      <c r="CM1621" s="21">
        <v>0.34102779626846313</v>
      </c>
      <c r="CN1621" s="21">
        <v>0.70624983310699463</v>
      </c>
      <c r="CO1621" s="21">
        <v>0.62691676616668701</v>
      </c>
      <c r="CP1621" s="21">
        <v>-0.13294439017772675</v>
      </c>
      <c r="CQ1621" s="21">
        <v>-0.28674995899200439</v>
      </c>
      <c r="CR1621" s="21">
        <v>-0.61536109447479248</v>
      </c>
      <c r="CS1621" s="21">
        <v>-0.16991659998893738</v>
      </c>
      <c r="CT1621" s="21">
        <v>-0.31586110591888428</v>
      </c>
      <c r="CU1621" s="21">
        <v>-0.44872227311134338</v>
      </c>
      <c r="CV1621" s="21">
        <v>0.27530562877655029</v>
      </c>
      <c r="CW1621" s="21">
        <v>-0.23944446444511414</v>
      </c>
      <c r="CX1621" s="21">
        <v>8.5777781903743744E-2</v>
      </c>
      <c r="CY1621" s="21">
        <v>0.2751421332359314</v>
      </c>
      <c r="CZ1621" s="21">
        <v>5.034223198890686E-2</v>
      </c>
      <c r="DA1621" s="21">
        <v>5.4721187800168991E-2</v>
      </c>
      <c r="DB1621" s="21">
        <v>6.3701719045639038E-2</v>
      </c>
      <c r="DC1621" s="21">
        <v>0.23850661516189575</v>
      </c>
      <c r="DD1621" s="21">
        <v>-0.17168313264846802</v>
      </c>
      <c r="DE1621" s="21">
        <v>-0.14360404014587402</v>
      </c>
      <c r="DF1621" s="21">
        <v>0.39459341764450073</v>
      </c>
      <c r="DG1621" s="21">
        <v>6.3851582817733288E-3</v>
      </c>
      <c r="DH1621" s="21">
        <v>1.012973427772522</v>
      </c>
      <c r="DI1621" s="21">
        <v>1.5837914943695068</v>
      </c>
      <c r="DJ1621" s="21">
        <v>0.41779351234436035</v>
      </c>
      <c r="DK1621" s="21">
        <v>0.84168297052383423</v>
      </c>
      <c r="DL1621" s="21">
        <v>1.1381732225418091</v>
      </c>
      <c r="DM1621" s="21">
        <v>1.050331711769104</v>
      </c>
      <c r="DN1621" s="21">
        <v>0.25779727101325989</v>
      </c>
      <c r="DO1621" s="21">
        <v>-1.7392460722476244E-3</v>
      </c>
      <c r="DP1621" s="21">
        <v>-0.14095452427864075</v>
      </c>
      <c r="DQ1621" s="21">
        <v>0.26118731498718262</v>
      </c>
      <c r="DR1621" s="21">
        <v>0.26994258165359497</v>
      </c>
      <c r="DS1621" s="21">
        <v>5.0029922276735306E-2</v>
      </c>
      <c r="DT1621" s="21">
        <v>0.66827088594436646</v>
      </c>
      <c r="DU1621" s="21">
        <v>8.272184431552887E-2</v>
      </c>
      <c r="DV1621" s="21">
        <v>0.29352512955665588</v>
      </c>
      <c r="DW1621" s="21">
        <v>0.59832662343978882</v>
      </c>
      <c r="DX1621" s="21">
        <v>0.29588830471038818</v>
      </c>
      <c r="DY1621" s="21">
        <v>0.32399606704711914</v>
      </c>
      <c r="DZ1621" s="21">
        <v>0.27824291586875916</v>
      </c>
      <c r="EA1621" s="21">
        <v>0.43636253476142883</v>
      </c>
      <c r="EB1621" s="21">
        <v>3.8773033767938614E-2</v>
      </c>
      <c r="EC1621" s="21">
        <v>4.4426374137401581E-2</v>
      </c>
      <c r="ED1621" s="21">
        <v>0.56967371702194214</v>
      </c>
      <c r="EE1621" s="21">
        <v>0.26562947034835815</v>
      </c>
      <c r="EF1621" s="21">
        <v>1.3883737325668335</v>
      </c>
      <c r="EG1621" s="21">
        <v>2.0751183032989502</v>
      </c>
      <c r="EH1621" s="21">
        <v>1.2838001251220703</v>
      </c>
      <c r="EI1621" s="21">
        <v>1.5645495653152466</v>
      </c>
      <c r="EJ1621" s="21">
        <v>1.761802077293396</v>
      </c>
      <c r="EK1621" s="21">
        <v>1.6616755723953247</v>
      </c>
      <c r="EL1621" s="21">
        <v>0.82196611166000366</v>
      </c>
      <c r="EM1621" s="21">
        <v>0.40977096557617188</v>
      </c>
      <c r="EN1621" s="21">
        <v>0.54401320219039917</v>
      </c>
      <c r="EO1621" s="21">
        <v>0.8836328387260437</v>
      </c>
      <c r="EP1621" s="21">
        <v>1.1157500743865967</v>
      </c>
      <c r="EQ1621" s="21">
        <v>0.7701488733291626</v>
      </c>
      <c r="ER1621" s="21">
        <v>1.2356504201889038</v>
      </c>
      <c r="ES1621" s="21">
        <v>0.54787880182266235</v>
      </c>
      <c r="ET1621" s="21">
        <v>0.59347927570343018</v>
      </c>
      <c r="EU1621" s="21">
        <v>76.724489795918373</v>
      </c>
      <c r="EV1621" s="21">
        <v>76.244895935058594</v>
      </c>
      <c r="EW1621" s="21">
        <v>75.377551020408163</v>
      </c>
      <c r="EX1621" s="21">
        <v>74.428573608398438</v>
      </c>
      <c r="EY1621" s="21">
        <v>74.316329956054688</v>
      </c>
      <c r="EZ1621" s="21">
        <v>75.551017761230469</v>
      </c>
      <c r="FA1621" s="21">
        <v>75.734695434570313</v>
      </c>
      <c r="FB1621" s="21">
        <v>76.438774108886719</v>
      </c>
      <c r="FC1621" s="21">
        <v>85.418365478515625</v>
      </c>
      <c r="FD1621" s="21">
        <v>91.33673095703125</v>
      </c>
      <c r="FE1621" s="21">
        <v>96.61224365234375</v>
      </c>
      <c r="FF1621" s="21">
        <v>100.51020050048828</v>
      </c>
      <c r="FG1621" s="21">
        <v>100.39795684814453</v>
      </c>
      <c r="FH1621" s="21">
        <v>100.53060913085938</v>
      </c>
      <c r="FI1621" s="21">
        <v>102.07142639160156</v>
      </c>
      <c r="FJ1621" s="21">
        <v>101.7755126953125</v>
      </c>
      <c r="FK1621" s="21">
        <v>99.61224365234375</v>
      </c>
      <c r="FL1621" s="21">
        <v>95.683670043945313</v>
      </c>
      <c r="FM1621" s="21">
        <v>91.091835021972656</v>
      </c>
      <c r="FN1621" s="21">
        <v>83.7244873046875</v>
      </c>
      <c r="FO1621" s="21">
        <v>79.897956848144531</v>
      </c>
      <c r="FP1621" s="21">
        <v>78.132652282714844</v>
      </c>
      <c r="FQ1621" s="21">
        <v>77.010200500488281</v>
      </c>
      <c r="FR1621" s="21">
        <v>76.2244873046875</v>
      </c>
      <c r="FS1621" s="21">
        <v>10.757196426391602</v>
      </c>
      <c r="FT1621" s="21"/>
      <c r="FU1621" s="21">
        <v>0.64908117055892944</v>
      </c>
      <c r="FV1621" t="s">
        <v>294</v>
      </c>
      <c r="FW1621" s="21"/>
      <c r="FX1621">
        <f t="shared" si="78"/>
        <v>2.5830961465835571</v>
      </c>
      <c r="FY1621">
        <f t="shared" si="79"/>
        <v>-0.36732220649719238</v>
      </c>
      <c r="FZ1621">
        <f t="shared" si="80"/>
        <v>90.002038574218744</v>
      </c>
    </row>
    <row r="1622" spans="1:182" x14ac:dyDescent="0.2">
      <c r="A1622" t="s">
        <v>227</v>
      </c>
      <c r="B1622" t="s">
        <v>199</v>
      </c>
      <c r="C1622" t="s">
        <v>267</v>
      </c>
      <c r="D1622" t="s">
        <v>278</v>
      </c>
      <c r="E1622" t="s">
        <v>220</v>
      </c>
      <c r="F1622" s="21">
        <v>110</v>
      </c>
      <c r="G1622" s="21">
        <v>2.2246503829956055</v>
      </c>
      <c r="H1622" s="21">
        <v>2.0345919132232666</v>
      </c>
      <c r="I1622" s="21">
        <v>1.8243106603622437</v>
      </c>
      <c r="J1622" s="21">
        <v>2.2519593238830566</v>
      </c>
      <c r="K1622" s="21">
        <v>1.4017839431762695</v>
      </c>
      <c r="L1622" s="21">
        <v>1.2858775854110718</v>
      </c>
      <c r="M1622" s="21">
        <v>1.0344092845916748</v>
      </c>
      <c r="N1622" s="21">
        <v>0.98629814386367798</v>
      </c>
      <c r="O1622" s="21">
        <v>0.53224718570709229</v>
      </c>
      <c r="P1622" s="21">
        <v>-0.22668761014938354</v>
      </c>
      <c r="Q1622" s="21">
        <v>-1.2394309043884277</v>
      </c>
      <c r="R1622" s="21">
        <v>-2.4775443077087402</v>
      </c>
      <c r="S1622" s="21">
        <v>-1.7322885990142822</v>
      </c>
      <c r="T1622" s="21">
        <v>-0.32690757513046265</v>
      </c>
      <c r="U1622" s="21">
        <v>-0.79148471355438232</v>
      </c>
      <c r="V1622" s="21">
        <v>-0.14879478514194489</v>
      </c>
      <c r="W1622" s="21">
        <v>3.3505130559206009E-2</v>
      </c>
      <c r="X1622" s="21">
        <v>0.10645856708288193</v>
      </c>
      <c r="Y1622" s="21">
        <v>0.97949367761611938</v>
      </c>
      <c r="Z1622" s="21">
        <v>1.9281865358352661</v>
      </c>
      <c r="AA1622" s="21">
        <v>1.1961246728897095</v>
      </c>
      <c r="AB1622" s="21">
        <v>1.5609009265899658</v>
      </c>
      <c r="AC1622" s="21">
        <v>1.6568310260772705</v>
      </c>
      <c r="AD1622" s="21">
        <v>1.7176429033279419</v>
      </c>
      <c r="AE1622" s="21">
        <v>-0.80367177724838257</v>
      </c>
      <c r="AF1622" s="21">
        <v>-0.46350690722465515</v>
      </c>
      <c r="AG1622" s="21">
        <v>-0.35622215270996094</v>
      </c>
      <c r="AH1622" s="21">
        <v>9.1135680675506592E-2</v>
      </c>
      <c r="AI1622" s="21">
        <v>-0.40864032506942749</v>
      </c>
      <c r="AJ1622" s="21">
        <v>-0.45564097166061401</v>
      </c>
      <c r="AK1622" s="21">
        <v>-0.54265421628952026</v>
      </c>
      <c r="AL1622" s="21">
        <v>-0.46724104881286621</v>
      </c>
      <c r="AM1622" s="21">
        <v>-0.60362732410430908</v>
      </c>
      <c r="AN1622" s="21">
        <v>-1.2669188976287842</v>
      </c>
      <c r="AO1622" s="21">
        <v>-1.9447464942932129</v>
      </c>
      <c r="AP1622" s="21">
        <v>-3.4556787014007568</v>
      </c>
      <c r="AQ1622" s="21">
        <v>-1.8837701082229614</v>
      </c>
      <c r="AR1622" s="21">
        <v>-0.62649387121200562</v>
      </c>
      <c r="AS1622" s="21">
        <v>-1.3375895023345947</v>
      </c>
      <c r="AT1622" s="21">
        <v>-1.1248849630355835</v>
      </c>
      <c r="AU1622" s="21">
        <v>-1.7255653142929077</v>
      </c>
      <c r="AV1622" s="21">
        <v>-2.1051876544952393</v>
      </c>
      <c r="AW1622" s="21">
        <v>-2.3373174667358398</v>
      </c>
      <c r="AX1622" s="21">
        <v>-1.2154701948165894</v>
      </c>
      <c r="AY1622" s="21">
        <v>-2.034022331237793</v>
      </c>
      <c r="AZ1622" s="21">
        <v>-1.4242662191390991</v>
      </c>
      <c r="BA1622" s="21">
        <v>-0.72050011157989502</v>
      </c>
      <c r="BB1622" s="21">
        <v>-0.18845243752002716</v>
      </c>
      <c r="BC1622" s="21">
        <v>-0.47742775082588196</v>
      </c>
      <c r="BD1622" s="21">
        <v>-0.19557133316993713</v>
      </c>
      <c r="BE1622" s="21">
        <v>-0.16995352506637573</v>
      </c>
      <c r="BF1622" s="21">
        <v>0.38380095362663269</v>
      </c>
      <c r="BG1622" s="21">
        <v>-0.25233793258666992</v>
      </c>
      <c r="BH1622" s="21">
        <v>-0.27683824300765991</v>
      </c>
      <c r="BI1622" s="21">
        <v>-0.34559422731399536</v>
      </c>
      <c r="BJ1622" s="21">
        <v>-0.17477992177009583</v>
      </c>
      <c r="BK1622" s="21">
        <v>-0.30089423060417175</v>
      </c>
      <c r="BL1622" s="21">
        <v>-0.77710479497909546</v>
      </c>
      <c r="BM1622" s="21">
        <v>-1.3817249536514282</v>
      </c>
      <c r="BN1622" s="21">
        <v>-2.4058055877685547</v>
      </c>
      <c r="BO1622" s="21">
        <v>-1.2783112525939941</v>
      </c>
      <c r="BP1622" s="21">
        <v>-5.5071175098419189E-2</v>
      </c>
      <c r="BQ1622" s="21">
        <v>-0.82043182849884033</v>
      </c>
      <c r="BR1622" s="21">
        <v>-0.77171534299850464</v>
      </c>
      <c r="BS1622" s="21">
        <v>-1.3097455501556396</v>
      </c>
      <c r="BT1622" s="21">
        <v>-1.8133324384689331</v>
      </c>
      <c r="BU1622" s="21">
        <v>-1.7331106662750244</v>
      </c>
      <c r="BV1622" s="21">
        <v>-0.65098708868026733</v>
      </c>
      <c r="BW1622" s="21">
        <v>-1.3883872032165527</v>
      </c>
      <c r="BX1622" s="21">
        <v>-0.9080544114112854</v>
      </c>
      <c r="BY1622" s="21">
        <v>-0.40084004402160645</v>
      </c>
      <c r="BZ1622" s="21">
        <v>-1.330593042075634E-2</v>
      </c>
      <c r="CA1622" s="21">
        <v>-0.25147217512130737</v>
      </c>
      <c r="CB1622" s="21">
        <v>-9.9999643862247467E-3</v>
      </c>
      <c r="CC1622" s="21">
        <v>-4.094444215297699E-2</v>
      </c>
      <c r="CD1622" s="21">
        <v>0.58650004863739014</v>
      </c>
      <c r="CE1622" s="21">
        <v>-0.14408336579799652</v>
      </c>
      <c r="CF1622" s="21">
        <v>-0.15299999713897705</v>
      </c>
      <c r="CG1622" s="21">
        <v>-0.20911109447479248</v>
      </c>
      <c r="CH1622" s="21">
        <v>2.7777757495641708E-2</v>
      </c>
      <c r="CI1622" s="21">
        <v>-9.1222226619720459E-2</v>
      </c>
      <c r="CJ1622" s="21">
        <v>-0.43786108493804932</v>
      </c>
      <c r="CK1622" s="21">
        <v>-0.99177783727645874</v>
      </c>
      <c r="CL1622" s="21">
        <v>-1.6786667108535767</v>
      </c>
      <c r="CM1622" s="21">
        <v>-0.85897225141525269</v>
      </c>
      <c r="CN1622" s="21">
        <v>0.34069445729255676</v>
      </c>
      <c r="CO1622" s="21">
        <v>-0.46225002408027649</v>
      </c>
      <c r="CP1622" s="21">
        <v>-0.52711111307144165</v>
      </c>
      <c r="CQ1622" s="21">
        <v>-1.0217499732971191</v>
      </c>
      <c r="CR1622" s="21">
        <v>-1.6111944913864136</v>
      </c>
      <c r="CS1622" s="21">
        <v>-1.3146389722824097</v>
      </c>
      <c r="CT1622" s="21">
        <v>-0.26002776622772217</v>
      </c>
      <c r="CU1622" s="21">
        <v>-0.94122231006622314</v>
      </c>
      <c r="CV1622" s="21">
        <v>-0.55052769184112549</v>
      </c>
      <c r="CW1622" s="21">
        <v>-0.17944447696208954</v>
      </c>
      <c r="CX1622" s="21">
        <v>0.1080000028014183</v>
      </c>
      <c r="CY1622" s="21">
        <v>-2.5516586378216743E-2</v>
      </c>
      <c r="CZ1622" s="21">
        <v>0.17557139694690704</v>
      </c>
      <c r="DA1622" s="21">
        <v>8.8064640760421753E-2</v>
      </c>
      <c r="DB1622" s="21">
        <v>0.7891991138458252</v>
      </c>
      <c r="DC1622" s="21">
        <v>-3.5828802734613419E-2</v>
      </c>
      <c r="DD1622" s="21">
        <v>-2.9161762446165085E-2</v>
      </c>
      <c r="DE1622" s="21">
        <v>-7.2627954185009003E-2</v>
      </c>
      <c r="DF1622" s="21">
        <v>0.23033542931079865</v>
      </c>
      <c r="DG1622" s="21">
        <v>0.11844979226589203</v>
      </c>
      <c r="DH1622" s="21">
        <v>-9.861735999584198E-2</v>
      </c>
      <c r="DI1622" s="21">
        <v>-0.60183078050613403</v>
      </c>
      <c r="DJ1622" s="21">
        <v>-0.95152777433395386</v>
      </c>
      <c r="DK1622" s="21">
        <v>-0.43963328003883362</v>
      </c>
      <c r="DL1622" s="21">
        <v>0.73646008968353271</v>
      </c>
      <c r="DM1622" s="21">
        <v>-0.10406820476055145</v>
      </c>
      <c r="DN1622" s="21">
        <v>-0.28250688314437866</v>
      </c>
      <c r="DO1622" s="21">
        <v>-0.73375445604324341</v>
      </c>
      <c r="DP1622" s="21">
        <v>-1.409056544303894</v>
      </c>
      <c r="DQ1622" s="21">
        <v>-0.89616727828979492</v>
      </c>
      <c r="DR1622" s="21">
        <v>0.130931556224823</v>
      </c>
      <c r="DS1622" s="21">
        <v>-0.49405738711357117</v>
      </c>
      <c r="DT1622" s="21">
        <v>-0.19300095736980438</v>
      </c>
      <c r="DU1622" s="21">
        <v>4.1951101273298264E-2</v>
      </c>
      <c r="DV1622" s="21">
        <v>0.2293059378862381</v>
      </c>
      <c r="DW1622" s="21">
        <v>0.30072739720344543</v>
      </c>
      <c r="DX1622" s="21">
        <v>0.44350698590278625</v>
      </c>
      <c r="DY1622" s="21">
        <v>0.27433326840400696</v>
      </c>
      <c r="DZ1622" s="21">
        <v>1.0818643569946289</v>
      </c>
      <c r="EA1622" s="21">
        <v>0.12047359347343445</v>
      </c>
      <c r="EB1622" s="21">
        <v>0.14964097738265991</v>
      </c>
      <c r="EC1622" s="21">
        <v>0.1244320273399353</v>
      </c>
      <c r="ED1622" s="21">
        <v>0.52279657125473022</v>
      </c>
      <c r="EE1622" s="21">
        <v>0.42118287086486816</v>
      </c>
      <c r="EF1622" s="21">
        <v>0.39119669795036316</v>
      </c>
      <c r="EG1622" s="21">
        <v>-3.8809128105640411E-2</v>
      </c>
      <c r="EH1622" s="21">
        <v>9.8345391452312469E-2</v>
      </c>
      <c r="EI1622" s="21">
        <v>0.16582559049129486</v>
      </c>
      <c r="EJ1622" s="21">
        <v>1.3078827857971191</v>
      </c>
      <c r="EK1622" s="21">
        <v>0.41308945417404175</v>
      </c>
      <c r="EL1622" s="21">
        <v>7.0662736892700195E-2</v>
      </c>
      <c r="EM1622" s="21">
        <v>-0.31793460249900818</v>
      </c>
      <c r="EN1622" s="21">
        <v>-1.1172014474868774</v>
      </c>
      <c r="EO1622" s="21">
        <v>-0.29196053743362427</v>
      </c>
      <c r="EP1622" s="21">
        <v>0.69541472196578979</v>
      </c>
      <c r="EQ1622" s="21">
        <v>0.15157771110534668</v>
      </c>
      <c r="ER1622" s="21">
        <v>0.32321086525917053</v>
      </c>
      <c r="ES1622" s="21">
        <v>0.36161115765571594</v>
      </c>
      <c r="ET1622" s="21">
        <v>0.40445244312286377</v>
      </c>
      <c r="EU1622" s="21">
        <v>74.5</v>
      </c>
      <c r="EV1622" s="21">
        <v>73.204078674316406</v>
      </c>
      <c r="EW1622" s="21">
        <v>72.979591836734699</v>
      </c>
      <c r="EX1622" s="21">
        <v>71.438774108886719</v>
      </c>
      <c r="EY1622" s="21">
        <v>70.897956848144531</v>
      </c>
      <c r="EZ1622" s="21">
        <v>69.7244873046875</v>
      </c>
      <c r="FA1622" s="21">
        <v>69.551017761230469</v>
      </c>
      <c r="FB1622" s="21">
        <v>68.683670043945313</v>
      </c>
      <c r="FC1622" s="21">
        <v>71.295921325683594</v>
      </c>
      <c r="FD1622" s="21">
        <v>71.7244873046875</v>
      </c>
      <c r="FE1622" s="21">
        <v>75.561225891113281</v>
      </c>
      <c r="FF1622" s="21">
        <v>78.214286804199219</v>
      </c>
      <c r="FG1622" s="21">
        <v>78.571426391601563</v>
      </c>
      <c r="FH1622" s="21">
        <v>79.295921325683594</v>
      </c>
      <c r="FI1622" s="21">
        <v>79.051017761230469</v>
      </c>
      <c r="FJ1622" s="21">
        <v>79.459182739257813</v>
      </c>
      <c r="FK1622" s="21">
        <v>78.38775634765625</v>
      </c>
      <c r="FL1622" s="21">
        <v>76.551017761230469</v>
      </c>
      <c r="FM1622" s="21">
        <v>74.418365478515625</v>
      </c>
      <c r="FN1622" s="21">
        <v>73.11224365234375</v>
      </c>
      <c r="FO1622" s="21">
        <v>72.2244873046875</v>
      </c>
      <c r="FP1622" s="21">
        <v>71.816329956054688</v>
      </c>
      <c r="FQ1622" s="21">
        <v>71.632652282714844</v>
      </c>
      <c r="FR1622" s="21">
        <v>71.632652282714844</v>
      </c>
      <c r="FS1622" s="21">
        <v>7.3335437774658203</v>
      </c>
      <c r="FT1622" s="21"/>
      <c r="FU1622" s="21">
        <v>0.42852112650871277</v>
      </c>
      <c r="FV1622" t="s">
        <v>294</v>
      </c>
      <c r="FW1622" s="21"/>
      <c r="FX1622">
        <f t="shared" si="78"/>
        <v>0.84875371679663658</v>
      </c>
      <c r="FY1622">
        <f t="shared" si="79"/>
        <v>-1.0297667026519775</v>
      </c>
      <c r="FZ1622">
        <f t="shared" si="80"/>
        <v>74.938774108886719</v>
      </c>
    </row>
    <row r="1623" spans="1:182" x14ac:dyDescent="0.2">
      <c r="A1623" t="s">
        <v>227</v>
      </c>
      <c r="B1623" t="s">
        <v>199</v>
      </c>
      <c r="C1623" t="s">
        <v>267</v>
      </c>
      <c r="D1623" t="s">
        <v>279</v>
      </c>
      <c r="E1623" t="s">
        <v>220</v>
      </c>
      <c r="F1623" s="21">
        <v>110</v>
      </c>
      <c r="G1623" s="21">
        <v>2.1897032260894775</v>
      </c>
      <c r="H1623" s="21">
        <v>1.9008333683013916</v>
      </c>
      <c r="I1623" s="21">
        <v>1.5120393037796021</v>
      </c>
      <c r="J1623" s="21">
        <v>1.5567947626113892</v>
      </c>
      <c r="K1623" s="21">
        <v>1.3142707347869873</v>
      </c>
      <c r="L1623" s="21">
        <v>1.0461969375610352</v>
      </c>
      <c r="M1623" s="21">
        <v>0.91867232322692871</v>
      </c>
      <c r="N1623" s="21">
        <v>1.0204459428787231</v>
      </c>
      <c r="O1623" s="21">
        <v>0.33925774693489075</v>
      </c>
      <c r="P1623" s="21">
        <v>2.3799918591976166E-2</v>
      </c>
      <c r="Q1623" s="21">
        <v>-0.38989761471748352</v>
      </c>
      <c r="R1623" s="21">
        <v>-1.3298079967498779</v>
      </c>
      <c r="S1623" s="21">
        <v>-0.71600735187530518</v>
      </c>
      <c r="T1623" s="21">
        <v>0.30095893144607544</v>
      </c>
      <c r="U1623" s="21">
        <v>-1.0730707086622715E-2</v>
      </c>
      <c r="V1623" s="21">
        <v>0.33325549960136414</v>
      </c>
      <c r="W1623" s="21">
        <v>0.94577836990356445</v>
      </c>
      <c r="X1623" s="21">
        <v>1.5238187313079834</v>
      </c>
      <c r="Y1623" s="21">
        <v>2.3235092163085938</v>
      </c>
      <c r="Z1623" s="21">
        <v>2.7819185256958008</v>
      </c>
      <c r="AA1623" s="21">
        <v>2.2671828269958496</v>
      </c>
      <c r="AB1623" s="21">
        <v>2.5352582931518555</v>
      </c>
      <c r="AC1623" s="21">
        <v>2.355961799621582</v>
      </c>
      <c r="AD1623" s="21">
        <v>2.2719058990478516</v>
      </c>
      <c r="AE1623" s="21">
        <v>-0.44297289848327637</v>
      </c>
      <c r="AF1623" s="21">
        <v>-0.35165727138519287</v>
      </c>
      <c r="AG1623" s="21">
        <v>-0.42558333277702332</v>
      </c>
      <c r="AH1623" s="21">
        <v>-0.10569396615028381</v>
      </c>
      <c r="AI1623" s="21">
        <v>-0.27754706144332886</v>
      </c>
      <c r="AJ1623" s="21">
        <v>-0.47189739346504211</v>
      </c>
      <c r="AK1623" s="21">
        <v>-0.52124404907226563</v>
      </c>
      <c r="AL1623" s="21">
        <v>-0.1683981865644455</v>
      </c>
      <c r="AM1623" s="21">
        <v>-0.45054167509078979</v>
      </c>
      <c r="AN1623" s="21">
        <v>-0.44029191136360168</v>
      </c>
      <c r="AO1623" s="21">
        <v>-0.48188027739524841</v>
      </c>
      <c r="AP1623" s="21">
        <v>-1.7782049179077148</v>
      </c>
      <c r="AQ1623" s="21">
        <v>-0.74772489070892334</v>
      </c>
      <c r="AR1623" s="21">
        <v>2.5131595320999622E-3</v>
      </c>
      <c r="AS1623" s="21">
        <v>-0.54338318109512329</v>
      </c>
      <c r="AT1623" s="21">
        <v>-0.84899741411209106</v>
      </c>
      <c r="AU1623" s="21">
        <v>-1.1042112112045288</v>
      </c>
      <c r="AV1623" s="21">
        <v>-1.5435224771499634</v>
      </c>
      <c r="AW1623" s="21">
        <v>-1.329878568649292</v>
      </c>
      <c r="AX1623" s="21">
        <v>-0.90974712371826172</v>
      </c>
      <c r="AY1623" s="21">
        <v>-1.5700435638427734</v>
      </c>
      <c r="AZ1623" s="21">
        <v>-0.93428409099578857</v>
      </c>
      <c r="BA1623" s="21">
        <v>-0.53287023305892944</v>
      </c>
      <c r="BB1623" s="21">
        <v>-0.20856522023677826</v>
      </c>
      <c r="BC1623" s="21">
        <v>-0.15220735967159271</v>
      </c>
      <c r="BD1623" s="21">
        <v>-0.1384795606136322</v>
      </c>
      <c r="BE1623" s="21">
        <v>-0.22486722469329834</v>
      </c>
      <c r="BF1623" s="21">
        <v>4.4453077018260956E-2</v>
      </c>
      <c r="BG1623" s="21">
        <v>-0.12703277170658112</v>
      </c>
      <c r="BH1623" s="21">
        <v>-0.3157658576965332</v>
      </c>
      <c r="BI1623" s="21">
        <v>-0.35866045951843262</v>
      </c>
      <c r="BJ1623" s="21">
        <v>1.7525851726531982E-2</v>
      </c>
      <c r="BK1623" s="21">
        <v>-0.27047374844551086</v>
      </c>
      <c r="BL1623" s="21">
        <v>-0.13032263517379761</v>
      </c>
      <c r="BM1623" s="21">
        <v>-0.10769597440958023</v>
      </c>
      <c r="BN1623" s="21">
        <v>-1.0895844697952271</v>
      </c>
      <c r="BO1623" s="21">
        <v>-0.35048690438270569</v>
      </c>
      <c r="BP1623" s="21">
        <v>0.36226919293403625</v>
      </c>
      <c r="BQ1623" s="21">
        <v>-0.16492471098899841</v>
      </c>
      <c r="BR1623" s="21">
        <v>-0.44815751910209656</v>
      </c>
      <c r="BS1623" s="21">
        <v>-0.68246275186538696</v>
      </c>
      <c r="BT1623" s="21">
        <v>-1.039249062538147</v>
      </c>
      <c r="BU1623" s="21">
        <v>-0.8355368971824646</v>
      </c>
      <c r="BV1623" s="21">
        <v>-0.45789003372192383</v>
      </c>
      <c r="BW1623" s="21">
        <v>-0.98901277780532837</v>
      </c>
      <c r="BX1623" s="21">
        <v>-0.46308350563049316</v>
      </c>
      <c r="BY1623" s="21">
        <v>-0.21563920378684998</v>
      </c>
      <c r="BZ1623" s="21">
        <v>-2.6623435318470001E-2</v>
      </c>
      <c r="CA1623" s="21">
        <v>4.917595162987709E-2</v>
      </c>
      <c r="CB1623" s="21">
        <v>9.166681207716465E-3</v>
      </c>
      <c r="CC1623" s="21">
        <v>-8.5851848125457764E-2</v>
      </c>
      <c r="CD1623" s="21">
        <v>0.14844445884227753</v>
      </c>
      <c r="CE1623" s="21">
        <v>-2.2787038236856461E-2</v>
      </c>
      <c r="CF1623" s="21">
        <v>-0.20762963593006134</v>
      </c>
      <c r="CG1623" s="21">
        <v>-0.24605554342269897</v>
      </c>
      <c r="CH1623" s="21">
        <v>0.14629627764225006</v>
      </c>
      <c r="CI1623" s="21">
        <v>-0.14575925469398499</v>
      </c>
      <c r="CJ1623" s="21">
        <v>8.4361143410205841E-2</v>
      </c>
      <c r="CK1623" s="21">
        <v>0.15146294236183167</v>
      </c>
      <c r="CL1623" s="21">
        <v>-0.6126481294631958</v>
      </c>
      <c r="CM1623" s="21">
        <v>-7.5361102819442749E-2</v>
      </c>
      <c r="CN1623" s="21">
        <v>0.61143511533737183</v>
      </c>
      <c r="CO1623" s="21">
        <v>9.7194463014602661E-2</v>
      </c>
      <c r="CP1623" s="21">
        <v>-0.17053702473640442</v>
      </c>
      <c r="CQ1623" s="21">
        <v>-0.39036110043525696</v>
      </c>
      <c r="CR1623" s="21">
        <v>-0.68999075889587402</v>
      </c>
      <c r="CS1623" s="21">
        <v>-0.49315738677978516</v>
      </c>
      <c r="CT1623" s="21">
        <v>-0.14493516087532043</v>
      </c>
      <c r="CU1623" s="21">
        <v>-0.58659261465072632</v>
      </c>
      <c r="CV1623" s="21">
        <v>-0.13673143088817596</v>
      </c>
      <c r="CW1623" s="21">
        <v>4.0740431286394596E-3</v>
      </c>
      <c r="CX1623" s="21">
        <v>9.9388889968395233E-2</v>
      </c>
      <c r="CY1623" s="21">
        <v>0.25055927038192749</v>
      </c>
      <c r="CZ1623" s="21">
        <v>0.15681292116641998</v>
      </c>
      <c r="DA1623" s="21">
        <v>5.3163524717092514E-2</v>
      </c>
      <c r="DB1623" s="21">
        <v>0.2524358332157135</v>
      </c>
      <c r="DC1623" s="21">
        <v>8.1458695232868195E-2</v>
      </c>
      <c r="DD1623" s="21">
        <v>-9.9493414163589478E-2</v>
      </c>
      <c r="DE1623" s="21">
        <v>-0.13345064222812653</v>
      </c>
      <c r="DF1623" s="21">
        <v>0.27506670355796814</v>
      </c>
      <c r="DG1623" s="21">
        <v>-2.1044762805104256E-2</v>
      </c>
      <c r="DH1623" s="21">
        <v>0.29904493689537048</v>
      </c>
      <c r="DI1623" s="21">
        <v>0.41062185168266296</v>
      </c>
      <c r="DJ1623" s="21">
        <v>-0.13571174442768097</v>
      </c>
      <c r="DK1623" s="21">
        <v>0.19976471364498138</v>
      </c>
      <c r="DL1623" s="21">
        <v>0.86060106754302979</v>
      </c>
      <c r="DM1623" s="21">
        <v>0.35931363701820374</v>
      </c>
      <c r="DN1623" s="21">
        <v>0.10708347707986832</v>
      </c>
      <c r="DO1623" s="21">
        <v>-9.8259426653385162E-2</v>
      </c>
      <c r="DP1623" s="21">
        <v>-0.34073248505592346</v>
      </c>
      <c r="DQ1623" s="21">
        <v>-0.15077786147594452</v>
      </c>
      <c r="DR1623" s="21">
        <v>0.16801969707012177</v>
      </c>
      <c r="DS1623" s="21">
        <v>-0.18417246639728546</v>
      </c>
      <c r="DT1623" s="21">
        <v>0.18962065875530243</v>
      </c>
      <c r="DU1623" s="21">
        <v>0.22378729283809662</v>
      </c>
      <c r="DV1623" s="21">
        <v>0.22540122270584106</v>
      </c>
      <c r="DW1623" s="21">
        <v>0.54132479429244995</v>
      </c>
      <c r="DX1623" s="21">
        <v>0.36999064683914185</v>
      </c>
      <c r="DY1623" s="21">
        <v>0.25387963652610779</v>
      </c>
      <c r="DZ1623" s="21">
        <v>0.40258288383483887</v>
      </c>
      <c r="EA1623" s="21">
        <v>0.23197297751903534</v>
      </c>
      <c r="EB1623" s="21">
        <v>5.6638121604919434E-2</v>
      </c>
      <c r="EC1623" s="21">
        <v>2.913295291364193E-2</v>
      </c>
      <c r="ED1623" s="21">
        <v>0.46099075675010681</v>
      </c>
      <c r="EE1623" s="21">
        <v>0.15902315080165863</v>
      </c>
      <c r="EF1623" s="21">
        <v>0.60901421308517456</v>
      </c>
      <c r="EG1623" s="21">
        <v>0.78480619192123413</v>
      </c>
      <c r="EH1623" s="21">
        <v>0.55290865898132324</v>
      </c>
      <c r="EI1623" s="21">
        <v>0.59700268507003784</v>
      </c>
      <c r="EJ1623" s="21">
        <v>1.2203570604324341</v>
      </c>
      <c r="EK1623" s="21">
        <v>0.73777210712432861</v>
      </c>
      <c r="EL1623" s="21">
        <v>0.50792336463928223</v>
      </c>
      <c r="EM1623" s="21">
        <v>0.3234889805316925</v>
      </c>
      <c r="EN1623" s="21">
        <v>0.16354100406169891</v>
      </c>
      <c r="EO1623" s="21">
        <v>0.34356379508972168</v>
      </c>
      <c r="EP1623" s="21">
        <v>0.61987680196762085</v>
      </c>
      <c r="EQ1623" s="21">
        <v>0.3968583345413208</v>
      </c>
      <c r="ER1623" s="21">
        <v>0.66082119941711426</v>
      </c>
      <c r="ES1623" s="21">
        <v>0.54101830720901489</v>
      </c>
      <c r="ET1623" s="21">
        <v>0.40734300017356873</v>
      </c>
      <c r="EU1623" s="21">
        <v>74.08163265306122</v>
      </c>
      <c r="EV1623" s="21">
        <v>73.272107442220047</v>
      </c>
      <c r="EW1623" s="21">
        <v>72.870748299319729</v>
      </c>
      <c r="EX1623" s="21">
        <v>71.687075297037765</v>
      </c>
      <c r="EY1623" s="21">
        <v>71.605443318684891</v>
      </c>
      <c r="EZ1623" s="21">
        <v>71.646258036295578</v>
      </c>
      <c r="FA1623" s="21">
        <v>71.727890014648438</v>
      </c>
      <c r="FB1623" s="21">
        <v>71.697278340657547</v>
      </c>
      <c r="FC1623" s="21">
        <v>77.411565144856766</v>
      </c>
      <c r="FD1623" s="21">
        <v>81.061223347981766</v>
      </c>
      <c r="FE1623" s="21">
        <v>85.88095347086589</v>
      </c>
      <c r="FF1623" s="21">
        <v>90.064626057942704</v>
      </c>
      <c r="FG1623" s="21">
        <v>90.683672587076828</v>
      </c>
      <c r="FH1623" s="21">
        <v>91.207483927408859</v>
      </c>
      <c r="FI1623" s="21">
        <v>91.942174275716141</v>
      </c>
      <c r="FJ1623" s="21">
        <v>91.353741963704422</v>
      </c>
      <c r="FK1623" s="21">
        <v>90.078231811523438</v>
      </c>
      <c r="FL1623" s="21">
        <v>87.795916239420578</v>
      </c>
      <c r="FM1623" s="21">
        <v>84.571426391601563</v>
      </c>
      <c r="FN1623" s="21">
        <v>80.462582906087235</v>
      </c>
      <c r="FO1623" s="21">
        <v>78.221087137858078</v>
      </c>
      <c r="FP1623" s="21">
        <v>76.653060913085938</v>
      </c>
      <c r="FQ1623" s="21">
        <v>75.591835021972656</v>
      </c>
      <c r="FR1623" s="21">
        <v>75.173469543457031</v>
      </c>
      <c r="FS1623" s="21">
        <v>7.8901162147521973</v>
      </c>
      <c r="FT1623" s="21"/>
      <c r="FU1623" s="21">
        <v>0.53062725067138672</v>
      </c>
      <c r="FV1623" t="s">
        <v>294</v>
      </c>
      <c r="FW1623" s="21"/>
      <c r="FX1623">
        <f t="shared" si="78"/>
        <v>1.9684415340423584</v>
      </c>
      <c r="FY1623">
        <f t="shared" si="79"/>
        <v>-0.46100740432739257</v>
      </c>
      <c r="FZ1623">
        <f t="shared" si="80"/>
        <v>84.225848897298178</v>
      </c>
    </row>
    <row r="1624" spans="1:182" x14ac:dyDescent="0.2">
      <c r="A1624" t="s">
        <v>227</v>
      </c>
      <c r="B1624" t="s">
        <v>199</v>
      </c>
      <c r="C1624" t="s">
        <v>267</v>
      </c>
      <c r="D1624" t="s">
        <v>276</v>
      </c>
      <c r="E1624" t="s">
        <v>221</v>
      </c>
      <c r="F1624" s="21">
        <v>139</v>
      </c>
      <c r="G1624" s="21">
        <v>1.7042832374572754</v>
      </c>
      <c r="H1624" s="21">
        <v>1.3182245492935181</v>
      </c>
      <c r="I1624" s="21">
        <v>1.0708044767379761</v>
      </c>
      <c r="J1624" s="21">
        <v>0.8439784049987793</v>
      </c>
      <c r="K1624" s="21">
        <v>0.94613432884216309</v>
      </c>
      <c r="L1624" s="21">
        <v>1.0528603792190552</v>
      </c>
      <c r="M1624" s="21">
        <v>0.79225295782089233</v>
      </c>
      <c r="N1624" s="21">
        <v>0.48843005299568176</v>
      </c>
      <c r="O1624" s="21">
        <v>0.19804942607879639</v>
      </c>
      <c r="P1624" s="21">
        <v>-0.67751502990722656</v>
      </c>
      <c r="Q1624" s="21">
        <v>-1.0801341533660889</v>
      </c>
      <c r="R1624" s="21">
        <v>-1.0950344800949097</v>
      </c>
      <c r="S1624" s="21">
        <v>-0.66991651058197021</v>
      </c>
      <c r="T1624" s="21">
        <v>0.79077810049057007</v>
      </c>
      <c r="U1624" s="21">
        <v>0.67070972919464111</v>
      </c>
      <c r="V1624" s="21">
        <v>1.4580495357513428</v>
      </c>
      <c r="W1624" s="21">
        <v>2.7253055572509766</v>
      </c>
      <c r="X1624" s="21">
        <v>3.6478826999664307</v>
      </c>
      <c r="Y1624" s="21">
        <v>3.7173399925231934</v>
      </c>
      <c r="Z1624" s="21">
        <v>3.3108806610107422</v>
      </c>
      <c r="AA1624" s="21">
        <v>2.7156517505645752</v>
      </c>
      <c r="AB1624" s="21">
        <v>2.7708749771118164</v>
      </c>
      <c r="AC1624" s="21">
        <v>2.2961132526397705</v>
      </c>
      <c r="AD1624" s="21">
        <v>2.13189697265625</v>
      </c>
      <c r="AE1624" s="21">
        <v>-0.56816816329956055</v>
      </c>
      <c r="AF1624" s="21">
        <v>-0.64563918113708496</v>
      </c>
      <c r="AG1624" s="21">
        <v>-0.63373333215713501</v>
      </c>
      <c r="AH1624" s="21">
        <v>-0.73310184478759766</v>
      </c>
      <c r="AI1624" s="21">
        <v>-0.4800896942615509</v>
      </c>
      <c r="AJ1624" s="21">
        <v>-0.20778964459896088</v>
      </c>
      <c r="AK1624" s="21">
        <v>-0.44167217612266541</v>
      </c>
      <c r="AL1624" s="21">
        <v>-0.76867997646331787</v>
      </c>
      <c r="AM1624" s="21">
        <v>-0.38929077982902527</v>
      </c>
      <c r="AN1624" s="21">
        <v>-0.97785770893096924</v>
      </c>
      <c r="AO1624" s="21">
        <v>-1.5152652263641357</v>
      </c>
      <c r="AP1624" s="21">
        <v>-2.0363764762878418</v>
      </c>
      <c r="AQ1624" s="21">
        <v>-2.1770951747894287</v>
      </c>
      <c r="AR1624" s="21">
        <v>-1.3601337671279907</v>
      </c>
      <c r="AS1624" s="21">
        <v>-1.6491363048553467</v>
      </c>
      <c r="AT1624" s="21">
        <v>-1.6436041593551636</v>
      </c>
      <c r="AU1624" s="21">
        <v>-1.4788690805435181</v>
      </c>
      <c r="AV1624" s="21">
        <v>-1.0864742994308472</v>
      </c>
      <c r="AW1624" s="21">
        <v>-1.2832797765731812</v>
      </c>
      <c r="AX1624" s="21">
        <v>-1.549225926399231</v>
      </c>
      <c r="AY1624" s="21">
        <v>-1.6958446502685547</v>
      </c>
      <c r="AZ1624" s="21">
        <v>-1.3059272766113281</v>
      </c>
      <c r="BA1624" s="21">
        <v>-1.4106924533843994</v>
      </c>
      <c r="BB1624" s="21">
        <v>-1.0265790224075317</v>
      </c>
      <c r="BC1624" s="21">
        <v>-0.32331591844558716</v>
      </c>
      <c r="BD1624" s="21">
        <v>-0.42956063151359558</v>
      </c>
      <c r="BE1624" s="21">
        <v>-0.42780986428260803</v>
      </c>
      <c r="BF1624" s="21">
        <v>-0.56392097473144531</v>
      </c>
      <c r="BG1624" s="21">
        <v>-0.34072956442832947</v>
      </c>
      <c r="BH1624" s="21">
        <v>-0.13019464910030365</v>
      </c>
      <c r="BI1624" s="21">
        <v>-0.33667883276939392</v>
      </c>
      <c r="BJ1624" s="21">
        <v>-0.52242386341094971</v>
      </c>
      <c r="BK1624" s="21">
        <v>-0.18459802865982056</v>
      </c>
      <c r="BL1624" s="21">
        <v>-0.64339768886566162</v>
      </c>
      <c r="BM1624" s="21">
        <v>-1.02176833152771</v>
      </c>
      <c r="BN1624" s="21">
        <v>-1.5129799842834473</v>
      </c>
      <c r="BO1624" s="21">
        <v>-1.5842287540435791</v>
      </c>
      <c r="BP1624" s="21">
        <v>-0.67119079828262329</v>
      </c>
      <c r="BQ1624" s="21">
        <v>-0.98934423923492432</v>
      </c>
      <c r="BR1624" s="21">
        <v>-0.9705851674079895</v>
      </c>
      <c r="BS1624" s="21">
        <v>-0.84662824869155884</v>
      </c>
      <c r="BT1624" s="21">
        <v>-0.41768503189086914</v>
      </c>
      <c r="BU1624" s="21">
        <v>-0.69449585676193237</v>
      </c>
      <c r="BV1624" s="21">
        <v>-1.0667072534561157</v>
      </c>
      <c r="BW1624" s="21">
        <v>-1.2862882614135742</v>
      </c>
      <c r="BX1624" s="21">
        <v>-0.92658746242523193</v>
      </c>
      <c r="BY1624" s="21">
        <v>-1.0575535297393799</v>
      </c>
      <c r="BZ1624" s="21">
        <v>-0.75381356477737427</v>
      </c>
      <c r="CA1624" s="21">
        <v>-0.15373201668262482</v>
      </c>
      <c r="CB1624" s="21">
        <v>-0.27990525960922241</v>
      </c>
      <c r="CC1624" s="21">
        <v>-0.28518790006637573</v>
      </c>
      <c r="CD1624" s="21">
        <v>-0.44674676656723022</v>
      </c>
      <c r="CE1624" s="21">
        <v>-0.24420915544033051</v>
      </c>
      <c r="CF1624" s="21">
        <v>-7.6452605426311493E-2</v>
      </c>
      <c r="CG1624" s="21">
        <v>-0.26396077871322632</v>
      </c>
      <c r="CH1624" s="21">
        <v>-0.35186764597892761</v>
      </c>
      <c r="CI1624" s="21">
        <v>-4.2828433215618134E-2</v>
      </c>
      <c r="CJ1624" s="21">
        <v>-0.41175165772438049</v>
      </c>
      <c r="CK1624" s="21">
        <v>-0.67997390031814575</v>
      </c>
      <c r="CL1624" s="21">
        <v>-1.1504771709442139</v>
      </c>
      <c r="CM1624" s="21">
        <v>-1.1736111640930176</v>
      </c>
      <c r="CN1624" s="21">
        <v>-0.19403104484081268</v>
      </c>
      <c r="CO1624" s="21">
        <v>-0.53237426280975342</v>
      </c>
      <c r="CP1624" s="21">
        <v>-0.50445425510406494</v>
      </c>
      <c r="CQ1624" s="21">
        <v>-0.40874019265174866</v>
      </c>
      <c r="CR1624" s="21">
        <v>4.5516382902860641E-2</v>
      </c>
      <c r="CS1624" s="21">
        <v>-0.28670585155487061</v>
      </c>
      <c r="CT1624" s="21">
        <v>-0.73251634836196899</v>
      </c>
      <c r="CU1624" s="21">
        <v>-1.0026307106018066</v>
      </c>
      <c r="CV1624" s="21">
        <v>-0.66385781764984131</v>
      </c>
      <c r="CW1624" s="21">
        <v>-0.81297063827514648</v>
      </c>
      <c r="CX1624" s="21">
        <v>-0.56489700078964233</v>
      </c>
      <c r="CY1624" s="21">
        <v>1.5851883217692375E-2</v>
      </c>
      <c r="CZ1624" s="21">
        <v>-0.13024990260601044</v>
      </c>
      <c r="DA1624" s="21">
        <v>-0.14256592094898224</v>
      </c>
      <c r="DB1624" s="21">
        <v>-0.32957258820533752</v>
      </c>
      <c r="DC1624" s="21">
        <v>-0.14768874645233154</v>
      </c>
      <c r="DD1624" s="21">
        <v>-2.2710556164383888E-2</v>
      </c>
      <c r="DE1624" s="21">
        <v>-0.19124270975589752</v>
      </c>
      <c r="DF1624" s="21">
        <v>-0.18131142854690552</v>
      </c>
      <c r="DG1624" s="21">
        <v>9.8941154778003693E-2</v>
      </c>
      <c r="DH1624" s="21">
        <v>-0.18010564148426056</v>
      </c>
      <c r="DI1624" s="21">
        <v>-0.33817946910858154</v>
      </c>
      <c r="DJ1624" s="21">
        <v>-0.78797435760498047</v>
      </c>
      <c r="DK1624" s="21">
        <v>-0.76299357414245605</v>
      </c>
      <c r="DL1624" s="21">
        <v>0.28312873840332031</v>
      </c>
      <c r="DM1624" s="21">
        <v>-7.5404278934001923E-2</v>
      </c>
      <c r="DN1624" s="21">
        <v>-3.8323339074850082E-2</v>
      </c>
      <c r="DO1624" s="21">
        <v>2.9147883877158165E-2</v>
      </c>
      <c r="DP1624" s="21">
        <v>0.50871777534484863</v>
      </c>
      <c r="DQ1624" s="21">
        <v>0.12108413875102997</v>
      </c>
      <c r="DR1624" s="21">
        <v>-0.39832541346549988</v>
      </c>
      <c r="DS1624" s="21">
        <v>-0.71897315979003906</v>
      </c>
      <c r="DT1624" s="21">
        <v>-0.40112820267677307</v>
      </c>
      <c r="DU1624" s="21">
        <v>-0.56838768720626831</v>
      </c>
      <c r="DV1624" s="21">
        <v>-0.3759804368019104</v>
      </c>
      <c r="DW1624" s="21">
        <v>0.26070410013198853</v>
      </c>
      <c r="DX1624" s="21">
        <v>8.5828669369220734E-2</v>
      </c>
      <c r="DY1624" s="21">
        <v>6.3357554376125336E-2</v>
      </c>
      <c r="DZ1624" s="21">
        <v>-0.16039168834686279</v>
      </c>
      <c r="EA1624" s="21">
        <v>-8.328617550432682E-3</v>
      </c>
      <c r="EB1624" s="21">
        <v>5.4884430021047592E-2</v>
      </c>
      <c r="EC1624" s="21">
        <v>-8.6249381303787231E-2</v>
      </c>
      <c r="ED1624" s="21">
        <v>6.4944662153720856E-2</v>
      </c>
      <c r="EE1624" s="21">
        <v>0.3036339282989502</v>
      </c>
      <c r="EF1624" s="21">
        <v>0.15435440838336945</v>
      </c>
      <c r="EG1624" s="21">
        <v>0.15531739592552185</v>
      </c>
      <c r="EH1624" s="21">
        <v>-0.26457789540290833</v>
      </c>
      <c r="EI1624" s="21">
        <v>-0.17012704908847809</v>
      </c>
      <c r="EJ1624" s="21">
        <v>0.97207170724868774</v>
      </c>
      <c r="EK1624" s="21">
        <v>0.58438777923583984</v>
      </c>
      <c r="EL1624" s="21">
        <v>0.63469564914703369</v>
      </c>
      <c r="EM1624" s="21">
        <v>0.66138869524002075</v>
      </c>
      <c r="EN1624" s="21">
        <v>1.1775070428848267</v>
      </c>
      <c r="EO1624" s="21">
        <v>0.70986813306808472</v>
      </c>
      <c r="EP1624" s="21">
        <v>8.4193184971809387E-2</v>
      </c>
      <c r="EQ1624" s="21">
        <v>-0.30941671133041382</v>
      </c>
      <c r="ER1624" s="21">
        <v>-2.1788354963064194E-2</v>
      </c>
      <c r="ES1624" s="21">
        <v>-0.21524876356124878</v>
      </c>
      <c r="ET1624" s="21">
        <v>-0.10321491956710815</v>
      </c>
      <c r="EU1624" s="21">
        <v>71.977099236641223</v>
      </c>
      <c r="EV1624" s="21">
        <v>70.320610046386719</v>
      </c>
      <c r="EW1624" s="21">
        <v>69.885496183206101</v>
      </c>
      <c r="EX1624" s="21">
        <v>69.312980651855469</v>
      </c>
      <c r="EY1624" s="21">
        <v>68.290077209472656</v>
      </c>
      <c r="EZ1624" s="21">
        <v>69.702293395996094</v>
      </c>
      <c r="FA1624" s="21">
        <v>69.603050231933594</v>
      </c>
      <c r="FB1624" s="21">
        <v>70.083969116210938</v>
      </c>
      <c r="FC1624" s="21">
        <v>75.427482604980469</v>
      </c>
      <c r="FD1624" s="21">
        <v>83.427482604980469</v>
      </c>
      <c r="FE1624" s="21">
        <v>90.709922790527344</v>
      </c>
      <c r="FF1624" s="21">
        <v>97.786262512207031</v>
      </c>
      <c r="FG1624" s="21">
        <v>100.98473358154297</v>
      </c>
      <c r="FH1624" s="21">
        <v>103.38167572021484</v>
      </c>
      <c r="FI1624" s="21">
        <v>104.03053283691406</v>
      </c>
      <c r="FJ1624" s="21">
        <v>103.49618530273438</v>
      </c>
      <c r="FK1624" s="21">
        <v>102.4427490234375</v>
      </c>
      <c r="FL1624" s="21">
        <v>100.02290344238281</v>
      </c>
      <c r="FM1624" s="21">
        <v>95.297706604003906</v>
      </c>
      <c r="FN1624" s="21">
        <v>90.89312744140625</v>
      </c>
      <c r="FO1624" s="21">
        <v>86.656486511230469</v>
      </c>
      <c r="FP1624" s="21">
        <v>84.274810791015625</v>
      </c>
      <c r="FQ1624" s="21">
        <v>80.511451721191406</v>
      </c>
      <c r="FR1624" s="21">
        <v>78.167938232421875</v>
      </c>
      <c r="FS1624" s="21">
        <v>8.9575233459472656</v>
      </c>
      <c r="FT1624" s="21"/>
      <c r="FU1624" s="21">
        <v>0.82499665021896362</v>
      </c>
      <c r="FV1624" t="s">
        <v>294</v>
      </c>
      <c r="FW1624" s="21"/>
      <c r="FX1624">
        <f t="shared" si="78"/>
        <v>3.2234121322631837</v>
      </c>
      <c r="FY1624">
        <f t="shared" si="79"/>
        <v>-0.47701534405350687</v>
      </c>
      <c r="FZ1624">
        <f t="shared" si="80"/>
        <v>95.06259460449219</v>
      </c>
    </row>
    <row r="1625" spans="1:182" x14ac:dyDescent="0.2">
      <c r="A1625" t="s">
        <v>227</v>
      </c>
      <c r="B1625" t="s">
        <v>199</v>
      </c>
      <c r="C1625" t="s">
        <v>267</v>
      </c>
      <c r="D1625" t="s">
        <v>277</v>
      </c>
      <c r="E1625" t="s">
        <v>221</v>
      </c>
      <c r="F1625" s="21">
        <v>139</v>
      </c>
      <c r="G1625" s="21">
        <v>2.4197406768798828</v>
      </c>
      <c r="H1625" s="21">
        <v>1.8780753612518311</v>
      </c>
      <c r="I1625" s="21">
        <v>1.5432218313217163</v>
      </c>
      <c r="J1625" s="21">
        <v>1.3288228511810303</v>
      </c>
      <c r="K1625" s="21">
        <v>1.2351032495498657</v>
      </c>
      <c r="L1625" s="21">
        <v>0.90607494115829468</v>
      </c>
      <c r="M1625" s="21">
        <v>0.78684812784194946</v>
      </c>
      <c r="N1625" s="21">
        <v>0.81662070751190186</v>
      </c>
      <c r="O1625" s="21">
        <v>0.22172528505325317</v>
      </c>
      <c r="P1625" s="21">
        <v>5.2164185792207718E-2</v>
      </c>
      <c r="Q1625" s="21">
        <v>-0.22704333066940308</v>
      </c>
      <c r="R1625" s="21">
        <v>0.53492873907089233</v>
      </c>
      <c r="S1625" s="21">
        <v>0.58408993482589722</v>
      </c>
      <c r="T1625" s="21">
        <v>1.2439972162246704</v>
      </c>
      <c r="U1625" s="21">
        <v>1.2233345508575439</v>
      </c>
      <c r="V1625" s="21">
        <v>1.5871518850326538</v>
      </c>
      <c r="W1625" s="21">
        <v>2.3352274894714355</v>
      </c>
      <c r="X1625" s="21">
        <v>3.5646836757659912</v>
      </c>
      <c r="Y1625" s="21">
        <v>3.4051346778869629</v>
      </c>
      <c r="Z1625" s="21">
        <v>3.5024304389953613</v>
      </c>
      <c r="AA1625" s="21">
        <v>2.6099729537963867</v>
      </c>
      <c r="AB1625" s="21">
        <v>2.4660181999206543</v>
      </c>
      <c r="AC1625" s="21">
        <v>2.4743556976318359</v>
      </c>
      <c r="AD1625" s="21">
        <v>1.748991847038269</v>
      </c>
      <c r="AE1625" s="21">
        <v>-0.39123004674911499</v>
      </c>
      <c r="AF1625" s="21">
        <v>-0.64489638805389404</v>
      </c>
      <c r="AG1625" s="21">
        <v>-0.5895121693611145</v>
      </c>
      <c r="AH1625" s="21">
        <v>-0.68391454219818115</v>
      </c>
      <c r="AI1625" s="21">
        <v>-0.69970148801803589</v>
      </c>
      <c r="AJ1625" s="21">
        <v>-1.0494184494018555</v>
      </c>
      <c r="AK1625" s="21">
        <v>-1.1341415643692017</v>
      </c>
      <c r="AL1625" s="21">
        <v>-0.93015921115875244</v>
      </c>
      <c r="AM1625" s="21">
        <v>-1.2741117477416992</v>
      </c>
      <c r="AN1625" s="21">
        <v>-0.8880469799041748</v>
      </c>
      <c r="AO1625" s="21">
        <v>-1.1714775562286377</v>
      </c>
      <c r="AP1625" s="21">
        <v>-0.59229367971420288</v>
      </c>
      <c r="AQ1625" s="21">
        <v>-1.2226730585098267</v>
      </c>
      <c r="AR1625" s="21">
        <v>-1.1638712882995605</v>
      </c>
      <c r="AS1625" s="21">
        <v>-1.5356167554855347</v>
      </c>
      <c r="AT1625" s="21">
        <v>-1.8123277425765991</v>
      </c>
      <c r="AU1625" s="21">
        <v>-1.627962589263916</v>
      </c>
      <c r="AV1625" s="21">
        <v>-0.71203416585922241</v>
      </c>
      <c r="AW1625" s="21">
        <v>-1.2266857624053955</v>
      </c>
      <c r="AX1625" s="21">
        <v>-0.9448009729385376</v>
      </c>
      <c r="AY1625" s="21">
        <v>-1.488763689994812</v>
      </c>
      <c r="AZ1625" s="21">
        <v>-1.3819611072540283</v>
      </c>
      <c r="BA1625" s="21">
        <v>-0.9341774582862854</v>
      </c>
      <c r="BB1625" s="21">
        <v>-1.0612726211547852</v>
      </c>
      <c r="BC1625" s="21">
        <v>-0.13241478800773621</v>
      </c>
      <c r="BD1625" s="21">
        <v>-0.40456244349479675</v>
      </c>
      <c r="BE1625" s="21">
        <v>-0.39002129435539246</v>
      </c>
      <c r="BF1625" s="21">
        <v>-0.47134268283843994</v>
      </c>
      <c r="BG1625" s="21">
        <v>-0.4716792106628418</v>
      </c>
      <c r="BH1625" s="21">
        <v>-0.80116790533065796</v>
      </c>
      <c r="BI1625" s="21">
        <v>-0.85800576210021973</v>
      </c>
      <c r="BJ1625" s="21">
        <v>-0.64510929584503174</v>
      </c>
      <c r="BK1625" s="21">
        <v>-0.99020975828170776</v>
      </c>
      <c r="BL1625" s="21">
        <v>-0.55807989835739136</v>
      </c>
      <c r="BM1625" s="21">
        <v>-0.68805724382400513</v>
      </c>
      <c r="BN1625" s="21">
        <v>-0.1606062650680542</v>
      </c>
      <c r="BO1625" s="21">
        <v>-0.68546634912490845</v>
      </c>
      <c r="BP1625" s="21">
        <v>-0.66234833002090454</v>
      </c>
      <c r="BQ1625" s="21">
        <v>-0.98893159627914429</v>
      </c>
      <c r="BR1625" s="21">
        <v>-1.2834786176681519</v>
      </c>
      <c r="BS1625" s="21">
        <v>-1.0840001106262207</v>
      </c>
      <c r="BT1625" s="21">
        <v>-9.1008923947811127E-2</v>
      </c>
      <c r="BU1625" s="21">
        <v>-0.7556922435760498</v>
      </c>
      <c r="BV1625" s="21">
        <v>-0.50096291303634644</v>
      </c>
      <c r="BW1625" s="21">
        <v>-1.0554239749908447</v>
      </c>
      <c r="BX1625" s="21">
        <v>-0.98505854606628418</v>
      </c>
      <c r="BY1625" s="21">
        <v>-0.56910383701324463</v>
      </c>
      <c r="BZ1625" s="21">
        <v>-0.77162039279937744</v>
      </c>
      <c r="CA1625" s="21">
        <v>4.6839877963066101E-2</v>
      </c>
      <c r="CB1625" s="21">
        <v>-0.23810786008834839</v>
      </c>
      <c r="CC1625" s="21">
        <v>-0.2518545389175415</v>
      </c>
      <c r="CD1625" s="21">
        <v>-0.324116051197052</v>
      </c>
      <c r="CE1625" s="21">
        <v>-0.31375166773796082</v>
      </c>
      <c r="CF1625" s="21">
        <v>-0.62923038005828857</v>
      </c>
      <c r="CG1625" s="21">
        <v>-0.66675490140914917</v>
      </c>
      <c r="CH1625" s="21">
        <v>-0.44768461585044861</v>
      </c>
      <c r="CI1625" s="21">
        <v>-0.79358005523681641</v>
      </c>
      <c r="CJ1625" s="21">
        <v>-0.32954573631286621</v>
      </c>
      <c r="CK1625" s="21">
        <v>-0.35324180126190186</v>
      </c>
      <c r="CL1625" s="21">
        <v>0.13837912678718567</v>
      </c>
      <c r="CM1625" s="21">
        <v>-0.31339862942695618</v>
      </c>
      <c r="CN1625" s="21">
        <v>-0.31499511003494263</v>
      </c>
      <c r="CO1625" s="21">
        <v>-0.61029905080795288</v>
      </c>
      <c r="CP1625" s="21">
        <v>-0.91719931364059448</v>
      </c>
      <c r="CQ1625" s="21">
        <v>-0.70725333690643311</v>
      </c>
      <c r="CR1625" s="21">
        <v>0.33911126852035522</v>
      </c>
      <c r="CS1625" s="21">
        <v>-0.42948359251022339</v>
      </c>
      <c r="CT1625" s="21">
        <v>-0.19356204569339752</v>
      </c>
      <c r="CU1625" s="21">
        <v>-0.75529414415359497</v>
      </c>
      <c r="CV1625" s="21">
        <v>-0.71016508340835571</v>
      </c>
      <c r="CW1625" s="21">
        <v>-0.31625491380691528</v>
      </c>
      <c r="CX1625" s="21">
        <v>-0.57100814580917358</v>
      </c>
      <c r="CY1625" s="21">
        <v>0.22609454393386841</v>
      </c>
      <c r="CZ1625" s="21">
        <v>-7.1653284132480621E-2</v>
      </c>
      <c r="DA1625" s="21">
        <v>-0.11368776857852936</v>
      </c>
      <c r="DB1625" s="21">
        <v>-0.17688943445682526</v>
      </c>
      <c r="DC1625" s="21">
        <v>-0.15582412481307983</v>
      </c>
      <c r="DD1625" s="21">
        <v>-0.4572928249835968</v>
      </c>
      <c r="DE1625" s="21">
        <v>-0.47550404071807861</v>
      </c>
      <c r="DF1625" s="21">
        <v>-0.25025993585586548</v>
      </c>
      <c r="DG1625" s="21">
        <v>-0.59695035219192505</v>
      </c>
      <c r="DH1625" s="21">
        <v>-0.10101154446601868</v>
      </c>
      <c r="DI1625" s="21">
        <v>-1.8426340073347092E-2</v>
      </c>
      <c r="DJ1625" s="21">
        <v>0.43736451864242554</v>
      </c>
      <c r="DK1625" s="21">
        <v>5.86690753698349E-2</v>
      </c>
      <c r="DL1625" s="21">
        <v>3.2358136028051376E-2</v>
      </c>
      <c r="DM1625" s="21">
        <v>-0.23166653513908386</v>
      </c>
      <c r="DN1625" s="21">
        <v>-0.55092000961303711</v>
      </c>
      <c r="DO1625" s="21">
        <v>-0.3305065929889679</v>
      </c>
      <c r="DP1625" s="21">
        <v>0.76923143863677979</v>
      </c>
      <c r="DQ1625" s="21">
        <v>-0.10327491164207458</v>
      </c>
      <c r="DR1625" s="21">
        <v>0.11383884400129318</v>
      </c>
      <c r="DS1625" s="21">
        <v>-0.4551643431186676</v>
      </c>
      <c r="DT1625" s="21">
        <v>-0.43527159094810486</v>
      </c>
      <c r="DU1625" s="21">
        <v>-6.3406005501747131E-2</v>
      </c>
      <c r="DV1625" s="21">
        <v>-0.37039589881896973</v>
      </c>
      <c r="DW1625" s="21">
        <v>0.48490980267524719</v>
      </c>
      <c r="DX1625" s="21">
        <v>0.16868068277835846</v>
      </c>
      <c r="DY1625" s="21">
        <v>8.5803098976612091E-2</v>
      </c>
      <c r="DZ1625" s="21">
        <v>3.5682424902915955E-2</v>
      </c>
      <c r="EA1625" s="21">
        <v>7.2198159992694855E-2</v>
      </c>
      <c r="EB1625" s="21">
        <v>-0.20904232561588287</v>
      </c>
      <c r="EC1625" s="21">
        <v>-0.19936820864677429</v>
      </c>
      <c r="ED1625" s="21">
        <v>3.4789960831403732E-2</v>
      </c>
      <c r="EE1625" s="21">
        <v>-0.31304833292961121</v>
      </c>
      <c r="EF1625" s="21">
        <v>0.22895552217960358</v>
      </c>
      <c r="EG1625" s="21">
        <v>0.46499401330947876</v>
      </c>
      <c r="EH1625" s="21">
        <v>0.86905193328857422</v>
      </c>
      <c r="EI1625" s="21">
        <v>0.59587574005126953</v>
      </c>
      <c r="EJ1625" s="21">
        <v>0.53388106822967529</v>
      </c>
      <c r="EK1625" s="21">
        <v>0.31501868367195129</v>
      </c>
      <c r="EL1625" s="21">
        <v>-2.2070864215493202E-2</v>
      </c>
      <c r="EM1625" s="21">
        <v>0.21345585584640503</v>
      </c>
      <c r="EN1625" s="21">
        <v>1.3902566432952881</v>
      </c>
      <c r="EO1625" s="21">
        <v>0.36771860718727112</v>
      </c>
      <c r="EP1625" s="21">
        <v>0.55767691135406494</v>
      </c>
      <c r="EQ1625" s="21">
        <v>-2.1824579685926437E-2</v>
      </c>
      <c r="ER1625" s="21">
        <v>-3.8369078189134598E-2</v>
      </c>
      <c r="ES1625" s="21">
        <v>0.30166766047477722</v>
      </c>
      <c r="ET1625" s="21">
        <v>-8.0743640661239624E-2</v>
      </c>
      <c r="EU1625" s="21">
        <v>77.763358778625957</v>
      </c>
      <c r="EV1625" s="21">
        <v>76.236640930175781</v>
      </c>
      <c r="EW1625" s="21">
        <v>76.190839694656489</v>
      </c>
      <c r="EX1625" s="21">
        <v>73.793891906738281</v>
      </c>
      <c r="EY1625" s="21">
        <v>73.66412353515625</v>
      </c>
      <c r="EZ1625" s="21">
        <v>73.267173767089844</v>
      </c>
      <c r="FA1625" s="21">
        <v>73.755722045898438</v>
      </c>
      <c r="FB1625" s="21">
        <v>72.946563720703125</v>
      </c>
      <c r="FC1625" s="21">
        <v>81.526718139648438</v>
      </c>
      <c r="FD1625" s="21">
        <v>89.732826232910156</v>
      </c>
      <c r="FE1625" s="21">
        <v>98.114501953125</v>
      </c>
      <c r="FF1625" s="21">
        <v>103.03053283691406</v>
      </c>
      <c r="FG1625" s="21">
        <v>105.08396911621094</v>
      </c>
      <c r="FH1625" s="21">
        <v>104.29007720947266</v>
      </c>
      <c r="FI1625" s="21">
        <v>105.93129730224609</v>
      </c>
      <c r="FJ1625" s="21">
        <v>105.03053283691406</v>
      </c>
      <c r="FK1625" s="21">
        <v>102.76335906982422</v>
      </c>
      <c r="FL1625" s="21">
        <v>99.22900390625</v>
      </c>
      <c r="FM1625" s="21">
        <v>95.122138977050781</v>
      </c>
      <c r="FN1625" s="21">
        <v>88.885498046875</v>
      </c>
      <c r="FO1625" s="21">
        <v>83.732826232910156</v>
      </c>
      <c r="FP1625" s="21">
        <v>80.083969116210938</v>
      </c>
      <c r="FQ1625" s="21">
        <v>77.610687255859375</v>
      </c>
      <c r="FR1625" s="21">
        <v>75.961830139160156</v>
      </c>
      <c r="FS1625" s="21">
        <v>8.4840726852416992</v>
      </c>
      <c r="FT1625" s="21"/>
      <c r="FU1625" s="21">
        <v>0.68862569332122803</v>
      </c>
      <c r="FV1625" t="s">
        <v>294</v>
      </c>
      <c r="FW1625" s="21"/>
      <c r="FX1625">
        <f t="shared" si="78"/>
        <v>3.0834898471832277</v>
      </c>
      <c r="FY1625">
        <f t="shared" si="79"/>
        <v>-0.34929637014865877</v>
      </c>
      <c r="FZ1625">
        <f t="shared" si="80"/>
        <v>93.946565246582026</v>
      </c>
    </row>
    <row r="1626" spans="1:182" x14ac:dyDescent="0.2">
      <c r="A1626" t="s">
        <v>227</v>
      </c>
      <c r="B1626" t="s">
        <v>199</v>
      </c>
      <c r="C1626" t="s">
        <v>267</v>
      </c>
      <c r="D1626" t="s">
        <v>278</v>
      </c>
      <c r="E1626" t="s">
        <v>221</v>
      </c>
      <c r="F1626" s="21">
        <v>139</v>
      </c>
      <c r="G1626" s="21">
        <v>1.7840251922607422</v>
      </c>
      <c r="H1626" s="21">
        <v>1.6743141412734985</v>
      </c>
      <c r="I1626" s="21">
        <v>1.6401243209838867</v>
      </c>
      <c r="J1626" s="21">
        <v>1.4443745613098145</v>
      </c>
      <c r="K1626" s="21">
        <v>1.2897428274154663</v>
      </c>
      <c r="L1626" s="21">
        <v>0.91793859004974365</v>
      </c>
      <c r="M1626" s="21">
        <v>1.147591233253479</v>
      </c>
      <c r="N1626" s="21">
        <v>0.92483317852020264</v>
      </c>
      <c r="O1626" s="21">
        <v>0.53595501184463501</v>
      </c>
      <c r="P1626" s="21">
        <v>-0.11274608224630356</v>
      </c>
      <c r="Q1626" s="21">
        <v>-0.42820635437965393</v>
      </c>
      <c r="R1626" s="21">
        <v>-0.20525544881820679</v>
      </c>
      <c r="S1626" s="21">
        <v>-0.26058021187782288</v>
      </c>
      <c r="T1626" s="21">
        <v>2.6308164000511169E-2</v>
      </c>
      <c r="U1626" s="21">
        <v>0.16804791986942291</v>
      </c>
      <c r="V1626" s="21">
        <v>1.2819596529006958</v>
      </c>
      <c r="W1626" s="21">
        <v>2.0170271396636963</v>
      </c>
      <c r="X1626" s="21">
        <v>2.9285054206848145</v>
      </c>
      <c r="Y1626" s="21">
        <v>3.6969060897827148</v>
      </c>
      <c r="Z1626" s="21">
        <v>2.9047412872314453</v>
      </c>
      <c r="AA1626" s="21">
        <v>2.7664279937744141</v>
      </c>
      <c r="AB1626" s="21">
        <v>2.2803893089294434</v>
      </c>
      <c r="AC1626" s="21">
        <v>1.8766767978668213</v>
      </c>
      <c r="AD1626" s="21">
        <v>1.3215817213058472</v>
      </c>
      <c r="AE1626" s="21">
        <v>-0.51346474885940552</v>
      </c>
      <c r="AF1626" s="21">
        <v>-0.41913095116615295</v>
      </c>
      <c r="AG1626" s="21">
        <v>-0.25338262319564819</v>
      </c>
      <c r="AH1626" s="21">
        <v>-0.14064724743366241</v>
      </c>
      <c r="AI1626" s="21">
        <v>-0.11632193624973297</v>
      </c>
      <c r="AJ1626" s="21">
        <v>-0.41342461109161377</v>
      </c>
      <c r="AK1626" s="21">
        <v>-0.25836101174354553</v>
      </c>
      <c r="AL1626" s="21">
        <v>-0.32711473107337952</v>
      </c>
      <c r="AM1626" s="21">
        <v>-0.48465564846992493</v>
      </c>
      <c r="AN1626" s="21">
        <v>-0.58134919404983521</v>
      </c>
      <c r="AO1626" s="21">
        <v>-0.75788760185241699</v>
      </c>
      <c r="AP1626" s="21">
        <v>-0.25414347648620605</v>
      </c>
      <c r="AQ1626" s="21">
        <v>-0.55349165201187134</v>
      </c>
      <c r="AR1626" s="21">
        <v>-0.66713881492614746</v>
      </c>
      <c r="AS1626" s="21">
        <v>-0.72851139307022095</v>
      </c>
      <c r="AT1626" s="21">
        <v>-0.49994507431983948</v>
      </c>
      <c r="AU1626" s="21">
        <v>-0.40473440289497375</v>
      </c>
      <c r="AV1626" s="21">
        <v>4.0147032588720322E-2</v>
      </c>
      <c r="AW1626" s="21">
        <v>0.53897976875305176</v>
      </c>
      <c r="AX1626" s="21">
        <v>-0.47116458415985107</v>
      </c>
      <c r="AY1626" s="21">
        <v>-0.34732633829116821</v>
      </c>
      <c r="AZ1626" s="21">
        <v>-0.3024401068687439</v>
      </c>
      <c r="BA1626" s="21">
        <v>-0.56863528490066528</v>
      </c>
      <c r="BB1626" s="21">
        <v>-0.78695350885391235</v>
      </c>
      <c r="BC1626" s="21">
        <v>-0.31177288293838501</v>
      </c>
      <c r="BD1626" s="21">
        <v>-0.2359069287776947</v>
      </c>
      <c r="BE1626" s="21">
        <v>-6.3199222087860107E-2</v>
      </c>
      <c r="BF1626" s="21">
        <v>-7.3417183011770248E-3</v>
      </c>
      <c r="BG1626" s="21">
        <v>6.640502717345953E-3</v>
      </c>
      <c r="BH1626" s="21">
        <v>-0.2892034649848938</v>
      </c>
      <c r="BI1626" s="21">
        <v>-9.5190875232219696E-2</v>
      </c>
      <c r="BJ1626" s="21">
        <v>-0.11703880876302719</v>
      </c>
      <c r="BK1626" s="21">
        <v>-0.18902158737182617</v>
      </c>
      <c r="BL1626" s="21">
        <v>-0.25315752625465393</v>
      </c>
      <c r="BM1626" s="21">
        <v>-0.32593813538551331</v>
      </c>
      <c r="BN1626" s="21">
        <v>0.14723320305347443</v>
      </c>
      <c r="BO1626" s="21">
        <v>-0.14198523759841919</v>
      </c>
      <c r="BP1626" s="21">
        <v>-0.28543820977210999</v>
      </c>
      <c r="BQ1626" s="21">
        <v>-0.38700506091117859</v>
      </c>
      <c r="BR1626" s="21">
        <v>-5.275508388876915E-2</v>
      </c>
      <c r="BS1626" s="21">
        <v>2.4362619966268539E-2</v>
      </c>
      <c r="BT1626" s="21">
        <v>0.41261294484138489</v>
      </c>
      <c r="BU1626" s="21">
        <v>0.89348429441452026</v>
      </c>
      <c r="BV1626" s="21">
        <v>3.4152583684772253E-3</v>
      </c>
      <c r="BW1626" s="21">
        <v>5.6145135313272476E-2</v>
      </c>
      <c r="BX1626" s="21">
        <v>-7.5652509927749634E-2</v>
      </c>
      <c r="BY1626" s="21">
        <v>-0.31221607327461243</v>
      </c>
      <c r="BZ1626" s="21">
        <v>-0.58550095558166504</v>
      </c>
      <c r="CA1626" s="21">
        <v>-0.17208170890808105</v>
      </c>
      <c r="CB1626" s="21">
        <v>-0.10900651663541794</v>
      </c>
      <c r="CC1626" s="21">
        <v>6.8521223962306976E-2</v>
      </c>
      <c r="CD1626" s="21">
        <v>8.4985285997390747E-2</v>
      </c>
      <c r="CE1626" s="21">
        <v>9.1803915798664093E-2</v>
      </c>
      <c r="CF1626" s="21">
        <v>-0.20316828787326813</v>
      </c>
      <c r="CG1626" s="21">
        <v>1.7820268869400024E-2</v>
      </c>
      <c r="CH1626" s="21">
        <v>2.845914289355278E-2</v>
      </c>
      <c r="CI1626" s="21">
        <v>1.573365181684494E-2</v>
      </c>
      <c r="CJ1626" s="21">
        <v>-2.5852952152490616E-2</v>
      </c>
      <c r="CK1626" s="21">
        <v>-2.6771252974867821E-2</v>
      </c>
      <c r="CL1626" s="21">
        <v>0.42522546648979187</v>
      </c>
      <c r="CM1626" s="21">
        <v>0.14302285015583038</v>
      </c>
      <c r="CN1626" s="21">
        <v>-2.1073514595627785E-2</v>
      </c>
      <c r="CO1626" s="21">
        <v>-0.150478795170784</v>
      </c>
      <c r="CP1626" s="21">
        <v>0.25696733593940735</v>
      </c>
      <c r="CQ1626" s="21">
        <v>0.32155391573905945</v>
      </c>
      <c r="CR1626" s="21">
        <v>0.67058169841766357</v>
      </c>
      <c r="CS1626" s="21">
        <v>1.1390130519866943</v>
      </c>
      <c r="CT1626" s="21">
        <v>0.33210781216621399</v>
      </c>
      <c r="CU1626" s="21">
        <v>0.3355882465839386</v>
      </c>
      <c r="CV1626" s="21">
        <v>8.1419877707958221E-2</v>
      </c>
      <c r="CW1626" s="21">
        <v>-0.13462089002132416</v>
      </c>
      <c r="CX1626" s="21">
        <v>-0.44597551226615906</v>
      </c>
      <c r="CY1626" s="21">
        <v>-3.23905348777771E-2</v>
      </c>
      <c r="CZ1626" s="21">
        <v>1.7893889918923378E-2</v>
      </c>
      <c r="DA1626" s="21">
        <v>0.20024167001247406</v>
      </c>
      <c r="DB1626" s="21">
        <v>0.17731228470802307</v>
      </c>
      <c r="DC1626" s="21">
        <v>0.1769673228263855</v>
      </c>
      <c r="DD1626" s="21">
        <v>-0.11713310331106186</v>
      </c>
      <c r="DE1626" s="21">
        <v>0.13083142042160034</v>
      </c>
      <c r="DF1626" s="21">
        <v>0.17395709455013275</v>
      </c>
      <c r="DG1626" s="21">
        <v>0.22048889100551605</v>
      </c>
      <c r="DH1626" s="21">
        <v>0.2014516144990921</v>
      </c>
      <c r="DI1626" s="21">
        <v>0.27239561080932617</v>
      </c>
      <c r="DJ1626" s="21">
        <v>0.70321774482727051</v>
      </c>
      <c r="DK1626" s="21">
        <v>0.42803093791007996</v>
      </c>
      <c r="DL1626" s="21">
        <v>0.24329116940498352</v>
      </c>
      <c r="DM1626" s="21">
        <v>8.6047470569610596E-2</v>
      </c>
      <c r="DN1626" s="21">
        <v>0.56668972969055176</v>
      </c>
      <c r="DO1626" s="21">
        <v>0.61874520778656006</v>
      </c>
      <c r="DP1626" s="21">
        <v>0.92855048179626465</v>
      </c>
      <c r="DQ1626" s="21">
        <v>1.3845417499542236</v>
      </c>
      <c r="DR1626" s="21">
        <v>0.66080033779144287</v>
      </c>
      <c r="DS1626" s="21">
        <v>0.61503136157989502</v>
      </c>
      <c r="DT1626" s="21">
        <v>0.23849226534366608</v>
      </c>
      <c r="DU1626" s="21">
        <v>4.2974293231964111E-2</v>
      </c>
      <c r="DV1626" s="21">
        <v>-0.30645009875297546</v>
      </c>
      <c r="DW1626" s="21">
        <v>0.16930133104324341</v>
      </c>
      <c r="DX1626" s="21">
        <v>0.20111791789531708</v>
      </c>
      <c r="DY1626" s="21">
        <v>0.39042508602142334</v>
      </c>
      <c r="DZ1626" s="21">
        <v>0.3106178343296051</v>
      </c>
      <c r="EA1626" s="21">
        <v>0.29992976784706116</v>
      </c>
      <c r="EB1626" s="21">
        <v>7.088041864335537E-3</v>
      </c>
      <c r="EC1626" s="21">
        <v>0.29400154948234558</v>
      </c>
      <c r="ED1626" s="21">
        <v>0.38403302431106567</v>
      </c>
      <c r="EE1626" s="21">
        <v>0.51612293720245361</v>
      </c>
      <c r="EF1626" s="21">
        <v>0.52964329719543457</v>
      </c>
      <c r="EG1626" s="21">
        <v>0.70434504747390747</v>
      </c>
      <c r="EH1626" s="21">
        <v>1.1045944690704346</v>
      </c>
      <c r="EI1626" s="21">
        <v>0.83953732252120972</v>
      </c>
      <c r="EJ1626" s="21">
        <v>0.624991774559021</v>
      </c>
      <c r="EK1626" s="21">
        <v>0.42755383253097534</v>
      </c>
      <c r="EL1626" s="21">
        <v>1.0138797760009766</v>
      </c>
      <c r="EM1626" s="21">
        <v>1.047842264175415</v>
      </c>
      <c r="EN1626" s="21">
        <v>1.3010163307189941</v>
      </c>
      <c r="EO1626" s="21">
        <v>1.7390463352203369</v>
      </c>
      <c r="EP1626" s="21">
        <v>1.1353802680969238</v>
      </c>
      <c r="EQ1626" s="21">
        <v>1.0185028314590454</v>
      </c>
      <c r="ER1626" s="21">
        <v>0.46527984738349915</v>
      </c>
      <c r="ES1626" s="21">
        <v>0.29939353466033936</v>
      </c>
      <c r="ET1626" s="21">
        <v>-0.10499754548072815</v>
      </c>
      <c r="EU1626" s="21">
        <v>74.152671755725194</v>
      </c>
      <c r="EV1626" s="21">
        <v>72.412216186523438</v>
      </c>
      <c r="EW1626" s="21">
        <v>71.656488549618317</v>
      </c>
      <c r="EX1626" s="21">
        <v>70.969467163085938</v>
      </c>
      <c r="EY1626" s="21">
        <v>69.312980651855469</v>
      </c>
      <c r="EZ1626" s="21">
        <v>69.007637023925781</v>
      </c>
      <c r="FA1626" s="21">
        <v>67.534347534179688</v>
      </c>
      <c r="FB1626" s="21">
        <v>67.45037841796875</v>
      </c>
      <c r="FC1626" s="21">
        <v>72.480918884277344</v>
      </c>
      <c r="FD1626" s="21">
        <v>76.5572509765625</v>
      </c>
      <c r="FE1626" s="21">
        <v>81.77099609375</v>
      </c>
      <c r="FF1626" s="21">
        <v>85.648857116699219</v>
      </c>
      <c r="FG1626" s="21">
        <v>86.022903442382813</v>
      </c>
      <c r="FH1626" s="21">
        <v>85.412216186523438</v>
      </c>
      <c r="FI1626" s="21">
        <v>85.007637023925781</v>
      </c>
      <c r="FJ1626" s="21">
        <v>82.984733581542969</v>
      </c>
      <c r="FK1626" s="21">
        <v>81.312980651855469</v>
      </c>
      <c r="FL1626" s="21">
        <v>80.167938232421875</v>
      </c>
      <c r="FM1626" s="21">
        <v>76.488548278808594</v>
      </c>
      <c r="FN1626" s="21">
        <v>73.473281860351563</v>
      </c>
      <c r="FO1626" s="21">
        <v>71.66412353515625</v>
      </c>
      <c r="FP1626" s="21">
        <v>71.465652465820313</v>
      </c>
      <c r="FQ1626" s="21">
        <v>70.435111999511719</v>
      </c>
      <c r="FR1626" s="21">
        <v>69.656486511230469</v>
      </c>
      <c r="FS1626" s="21">
        <v>5.7212252616882324</v>
      </c>
      <c r="FT1626" s="21"/>
      <c r="FU1626" s="21">
        <v>0.48120644688606262</v>
      </c>
      <c r="FV1626" t="s">
        <v>294</v>
      </c>
      <c r="FW1626" s="21"/>
      <c r="FX1626">
        <f t="shared" si="78"/>
        <v>2.8627215862274169</v>
      </c>
      <c r="FY1626">
        <f t="shared" si="79"/>
        <v>0.55976894497871399</v>
      </c>
      <c r="FZ1626">
        <f t="shared" si="80"/>
        <v>76.621374511718756</v>
      </c>
    </row>
    <row r="1627" spans="1:182" x14ac:dyDescent="0.2">
      <c r="A1627" t="s">
        <v>227</v>
      </c>
      <c r="B1627" t="s">
        <v>199</v>
      </c>
      <c r="C1627" t="s">
        <v>267</v>
      </c>
      <c r="D1627" t="s">
        <v>279</v>
      </c>
      <c r="E1627" t="s">
        <v>221</v>
      </c>
      <c r="F1627" s="21">
        <v>139</v>
      </c>
      <c r="G1627" s="21">
        <v>1.9693496227264404</v>
      </c>
      <c r="H1627" s="21">
        <v>1.6235380172729492</v>
      </c>
      <c r="I1627" s="21">
        <v>1.4180501699447632</v>
      </c>
      <c r="J1627" s="21">
        <v>1.2057253122329712</v>
      </c>
      <c r="K1627" s="21">
        <v>1.1569935083389282</v>
      </c>
      <c r="L1627" s="21">
        <v>0.9589579701423645</v>
      </c>
      <c r="M1627" s="21">
        <v>0.90889745950698853</v>
      </c>
      <c r="N1627" s="21">
        <v>0.74329465627670288</v>
      </c>
      <c r="O1627" s="21">
        <v>0.31857657432556152</v>
      </c>
      <c r="P1627" s="21">
        <v>-0.24603229761123657</v>
      </c>
      <c r="Q1627" s="21">
        <v>-0.57846128940582275</v>
      </c>
      <c r="R1627" s="21">
        <v>-0.25512036681175232</v>
      </c>
      <c r="S1627" s="21">
        <v>-0.11546891182661057</v>
      </c>
      <c r="T1627" s="21">
        <v>0.68702787160873413</v>
      </c>
      <c r="U1627" s="21">
        <v>0.68736404180526733</v>
      </c>
      <c r="V1627" s="21">
        <v>1.4423869848251343</v>
      </c>
      <c r="W1627" s="21">
        <v>2.3591868877410889</v>
      </c>
      <c r="X1627" s="21">
        <v>3.3803572654724121</v>
      </c>
      <c r="Y1627" s="21">
        <v>3.6064603328704834</v>
      </c>
      <c r="Z1627" s="21">
        <v>3.2393507957458496</v>
      </c>
      <c r="AA1627" s="21">
        <v>2.6973509788513184</v>
      </c>
      <c r="AB1627" s="21">
        <v>2.5057609081268311</v>
      </c>
      <c r="AC1627" s="21">
        <v>2.2157154083251953</v>
      </c>
      <c r="AD1627" s="21">
        <v>1.7341568470001221</v>
      </c>
      <c r="AE1627" s="21">
        <v>-0.34716233611106873</v>
      </c>
      <c r="AF1627" s="21">
        <v>-0.46453815698623657</v>
      </c>
      <c r="AG1627" s="21">
        <v>-0.43481263518333435</v>
      </c>
      <c r="AH1627" s="21">
        <v>-0.47060608863830566</v>
      </c>
      <c r="AI1627" s="21">
        <v>-0.38882589340209961</v>
      </c>
      <c r="AJ1627" s="21">
        <v>-0.50621908903121948</v>
      </c>
      <c r="AK1627" s="21">
        <v>-0.55574440956115723</v>
      </c>
      <c r="AL1627" s="21">
        <v>-0.55994170904159546</v>
      </c>
      <c r="AM1627" s="21">
        <v>-0.59415096044540405</v>
      </c>
      <c r="AN1627" s="21">
        <v>-0.70530533790588379</v>
      </c>
      <c r="AO1627" s="21">
        <v>-0.97418487071990967</v>
      </c>
      <c r="AP1627" s="21">
        <v>-0.81834739446640015</v>
      </c>
      <c r="AQ1627" s="21">
        <v>-1.17246413230896</v>
      </c>
      <c r="AR1627" s="21">
        <v>-0.89317858219146729</v>
      </c>
      <c r="AS1627" s="21">
        <v>-1.1149847507476807</v>
      </c>
      <c r="AT1627" s="21">
        <v>-1.1727455854415894</v>
      </c>
      <c r="AU1627" s="21">
        <v>-0.98401737213134766</v>
      </c>
      <c r="AV1627" s="21">
        <v>-0.40386813879013062</v>
      </c>
      <c r="AW1627" s="21">
        <v>-0.46655300259590149</v>
      </c>
      <c r="AX1627" s="21">
        <v>-0.7642861008644104</v>
      </c>
      <c r="AY1627" s="21">
        <v>-0.98444712162017822</v>
      </c>
      <c r="AZ1627" s="21">
        <v>-0.81181532144546509</v>
      </c>
      <c r="BA1627" s="21">
        <v>-0.82122975587844849</v>
      </c>
      <c r="BB1627" s="21">
        <v>-0.85018241405487061</v>
      </c>
      <c r="BC1627" s="21">
        <v>-0.19699601829051971</v>
      </c>
      <c r="BD1627" s="21">
        <v>-0.31356799602508545</v>
      </c>
      <c r="BE1627" s="21">
        <v>-0.27019050717353821</v>
      </c>
      <c r="BF1627" s="21">
        <v>-0.32764220237731934</v>
      </c>
      <c r="BG1627" s="21">
        <v>-0.25090751051902771</v>
      </c>
      <c r="BH1627" s="21">
        <v>-0.38612633943557739</v>
      </c>
      <c r="BI1627" s="21">
        <v>-0.40718811750411987</v>
      </c>
      <c r="BJ1627" s="21">
        <v>-0.38097965717315674</v>
      </c>
      <c r="BK1627" s="21">
        <v>-0.40474221110343933</v>
      </c>
      <c r="BL1627" s="21">
        <v>-0.43968477845191956</v>
      </c>
      <c r="BM1627" s="21">
        <v>-0.60737818479537964</v>
      </c>
      <c r="BN1627" s="21">
        <v>-0.45043745636940002</v>
      </c>
      <c r="BO1627" s="21">
        <v>-0.74444228410720825</v>
      </c>
      <c r="BP1627" s="21">
        <v>-0.46987718343734741</v>
      </c>
      <c r="BQ1627" s="21">
        <v>-0.71091097593307495</v>
      </c>
      <c r="BR1627" s="21">
        <v>-0.70924669504165649</v>
      </c>
      <c r="BS1627" s="21">
        <v>-0.55910575389862061</v>
      </c>
      <c r="BT1627" s="21">
        <v>4.254918172955513E-2</v>
      </c>
      <c r="BU1627" s="21">
        <v>-0.10764048993587494</v>
      </c>
      <c r="BV1627" s="21">
        <v>-0.42971387505531311</v>
      </c>
      <c r="BW1627" s="21">
        <v>-0.6829371452331543</v>
      </c>
      <c r="BX1627" s="21">
        <v>-0.58674836158752441</v>
      </c>
      <c r="BY1627" s="21">
        <v>-0.5849374532699585</v>
      </c>
      <c r="BZ1627" s="21">
        <v>-0.65941709280014038</v>
      </c>
      <c r="CA1627" s="21">
        <v>-9.2991285026073456E-2</v>
      </c>
      <c r="CB1627" s="21">
        <v>-0.20900653302669525</v>
      </c>
      <c r="CC1627" s="21">
        <v>-0.15617373585700989</v>
      </c>
      <c r="CD1627" s="21">
        <v>-0.2286258339881897</v>
      </c>
      <c r="CE1627" s="21">
        <v>-0.15538564324378967</v>
      </c>
      <c r="CF1627" s="21">
        <v>-0.30295044183731079</v>
      </c>
      <c r="CG1627" s="21">
        <v>-0.30429846048355103</v>
      </c>
      <c r="CH1627" s="21">
        <v>-0.25703105330467224</v>
      </c>
      <c r="CI1627" s="21">
        <v>-0.27355828881263733</v>
      </c>
      <c r="CJ1627" s="21">
        <v>-0.25571677088737488</v>
      </c>
      <c r="CK1627" s="21">
        <v>-0.35332897305488586</v>
      </c>
      <c r="CL1627" s="21">
        <v>-0.19562418758869171</v>
      </c>
      <c r="CM1627" s="21">
        <v>-0.4479956328868866</v>
      </c>
      <c r="CN1627" s="21">
        <v>-0.17669989168643951</v>
      </c>
      <c r="CO1627" s="21">
        <v>-0.43105068802833557</v>
      </c>
      <c r="CP1627" s="21">
        <v>-0.38822874426841736</v>
      </c>
      <c r="CQ1627" s="21">
        <v>-0.26481321454048157</v>
      </c>
      <c r="CR1627" s="21">
        <v>0.35173645615577698</v>
      </c>
      <c r="CS1627" s="21">
        <v>0.14094121754169464</v>
      </c>
      <c r="CT1627" s="21">
        <v>-0.19799019396305084</v>
      </c>
      <c r="CU1627" s="21">
        <v>-0.47411221265792847</v>
      </c>
      <c r="CV1627" s="21">
        <v>-0.43086767196655273</v>
      </c>
      <c r="CW1627" s="21">
        <v>-0.42128214240074158</v>
      </c>
      <c r="CX1627" s="21">
        <v>-0.52729356288909912</v>
      </c>
      <c r="CY1627" s="21">
        <v>1.1013451963663101E-2</v>
      </c>
      <c r="CZ1627" s="21">
        <v>-0.10444507002830505</v>
      </c>
      <c r="DA1627" s="21">
        <v>-4.2156960815191269E-2</v>
      </c>
      <c r="DB1627" s="21">
        <v>-0.12960948050022125</v>
      </c>
      <c r="DC1627" s="21">
        <v>-5.986379086971283E-2</v>
      </c>
      <c r="DD1627" s="21">
        <v>-0.21977454423904419</v>
      </c>
      <c r="DE1627" s="21">
        <v>-0.20140881836414337</v>
      </c>
      <c r="DF1627" s="21">
        <v>-0.13308246433734894</v>
      </c>
      <c r="DG1627" s="21">
        <v>-0.14237438142299652</v>
      </c>
      <c r="DH1627" s="21">
        <v>-7.1748770773410797E-2</v>
      </c>
      <c r="DI1627" s="21">
        <v>-9.927976131439209E-2</v>
      </c>
      <c r="DJ1627" s="21">
        <v>5.9189092367887497E-2</v>
      </c>
      <c r="DK1627" s="21">
        <v>-0.15154899656772614</v>
      </c>
      <c r="DL1627" s="21">
        <v>0.11647738516330719</v>
      </c>
      <c r="DM1627" s="21">
        <v>-0.151190385222435</v>
      </c>
      <c r="DN1627" s="21">
        <v>-6.7210808396339417E-2</v>
      </c>
      <c r="DO1627" s="21">
        <v>2.947930246591568E-2</v>
      </c>
      <c r="DP1627" s="21">
        <v>0.66092371940612793</v>
      </c>
      <c r="DQ1627" s="21">
        <v>0.38952293992042542</v>
      </c>
      <c r="DR1627" s="21">
        <v>3.3733490854501724E-2</v>
      </c>
      <c r="DS1627" s="21">
        <v>-0.26528730988502502</v>
      </c>
      <c r="DT1627" s="21">
        <v>-0.27498698234558105</v>
      </c>
      <c r="DU1627" s="21">
        <v>-0.25762683153152466</v>
      </c>
      <c r="DV1627" s="21">
        <v>-0.39517006278038025</v>
      </c>
      <c r="DW1627" s="21">
        <v>0.16117976605892181</v>
      </c>
      <c r="DX1627" s="21">
        <v>4.6525079756975174E-2</v>
      </c>
      <c r="DY1627" s="21">
        <v>0.12246515601873398</v>
      </c>
      <c r="DZ1627" s="21">
        <v>1.33544085547328E-2</v>
      </c>
      <c r="EA1627" s="21">
        <v>7.8054599463939667E-2</v>
      </c>
      <c r="EB1627" s="21">
        <v>-9.9681772291660309E-2</v>
      </c>
      <c r="EC1627" s="21">
        <v>-5.2852507680654526E-2</v>
      </c>
      <c r="ED1627" s="21">
        <v>4.5879624783992767E-2</v>
      </c>
      <c r="EE1627" s="21">
        <v>4.7034356743097305E-2</v>
      </c>
      <c r="EF1627" s="21">
        <v>0.19387181103229523</v>
      </c>
      <c r="EG1627" s="21">
        <v>0.26752695441246033</v>
      </c>
      <c r="EH1627" s="21">
        <v>0.42709898948669434</v>
      </c>
      <c r="EI1627" s="21">
        <v>0.27647286653518677</v>
      </c>
      <c r="EJ1627" s="21">
        <v>0.53977882862091064</v>
      </c>
      <c r="EK1627" s="21">
        <v>0.2528834342956543</v>
      </c>
      <c r="EL1627" s="21">
        <v>0.39628812670707703</v>
      </c>
      <c r="EM1627" s="21">
        <v>0.45439094305038452</v>
      </c>
      <c r="EN1627" s="21">
        <v>1.1073410511016846</v>
      </c>
      <c r="EO1627" s="21">
        <v>0.74843543767929077</v>
      </c>
      <c r="EP1627" s="21">
        <v>0.36830568313598633</v>
      </c>
      <c r="EQ1627" s="21">
        <v>3.6222711205482483E-2</v>
      </c>
      <c r="ER1627" s="21">
        <v>-4.992004856467247E-2</v>
      </c>
      <c r="ES1627" s="21">
        <v>-2.1334541961550713E-2</v>
      </c>
      <c r="ET1627" s="21">
        <v>-0.20440469682216644</v>
      </c>
      <c r="EU1627" s="21">
        <v>74.631043256997444</v>
      </c>
      <c r="EV1627" s="21">
        <v>72.989822387695313</v>
      </c>
      <c r="EW1627" s="21">
        <v>72.577608142493631</v>
      </c>
      <c r="EX1627" s="21">
        <v>71.358779907226563</v>
      </c>
      <c r="EY1627" s="21">
        <v>70.422393798828125</v>
      </c>
      <c r="EZ1627" s="21">
        <v>70.659034729003906</v>
      </c>
      <c r="FA1627" s="21">
        <v>70.297706604003906</v>
      </c>
      <c r="FB1627" s="21">
        <v>70.160303751627609</v>
      </c>
      <c r="FC1627" s="21">
        <v>76.478373209635421</v>
      </c>
      <c r="FD1627" s="21">
        <v>83.239186604817704</v>
      </c>
      <c r="FE1627" s="21">
        <v>90.198473612467453</v>
      </c>
      <c r="FF1627" s="21">
        <v>95.488550821940109</v>
      </c>
      <c r="FG1627" s="21">
        <v>97.363868713378906</v>
      </c>
      <c r="FH1627" s="21">
        <v>97.694656372070313</v>
      </c>
      <c r="FI1627" s="21">
        <v>98.323155721028641</v>
      </c>
      <c r="FJ1627" s="21">
        <v>97.170483907063797</v>
      </c>
      <c r="FK1627" s="21">
        <v>95.506362915039063</v>
      </c>
      <c r="FL1627" s="21">
        <v>93.139948527018234</v>
      </c>
      <c r="FM1627" s="21">
        <v>88.969464619954422</v>
      </c>
      <c r="FN1627" s="21">
        <v>84.417302449544266</v>
      </c>
      <c r="FO1627" s="21">
        <v>80.684478759765625</v>
      </c>
      <c r="FP1627" s="21">
        <v>78.608144124348954</v>
      </c>
      <c r="FQ1627" s="21">
        <v>76.185750325520829</v>
      </c>
      <c r="FR1627" s="21">
        <v>74.595418294270829</v>
      </c>
      <c r="FS1627" s="21">
        <v>6.615056037902832</v>
      </c>
      <c r="FT1627" s="21"/>
      <c r="FU1627" s="21">
        <v>0.54825252294540405</v>
      </c>
      <c r="FV1627" t="s">
        <v>294</v>
      </c>
      <c r="FW1627" s="21"/>
      <c r="FX1627">
        <f t="shared" si="78"/>
        <v>3.0565412521362303</v>
      </c>
      <c r="FY1627">
        <f t="shared" si="79"/>
        <v>-8.8847589492797849E-2</v>
      </c>
      <c r="FZ1627">
        <f t="shared" si="80"/>
        <v>88.543511454264319</v>
      </c>
    </row>
    <row r="1628" spans="1:182" x14ac:dyDescent="0.2">
      <c r="A1628" t="s">
        <v>227</v>
      </c>
      <c r="B1628" t="s">
        <v>0</v>
      </c>
      <c r="C1628" t="s">
        <v>267</v>
      </c>
      <c r="D1628" t="s">
        <v>270</v>
      </c>
      <c r="E1628" t="s">
        <v>219</v>
      </c>
      <c r="F1628" s="21">
        <v>249.66667175292969</v>
      </c>
      <c r="G1628" s="21">
        <v>0.48201668262481689</v>
      </c>
      <c r="H1628" s="21">
        <v>0.41506269574165344</v>
      </c>
      <c r="I1628" s="21">
        <v>0.37271195650100708</v>
      </c>
      <c r="J1628" s="21">
        <v>0.40711081027984619</v>
      </c>
      <c r="K1628" s="21">
        <v>0.33348700404167175</v>
      </c>
      <c r="L1628" s="21">
        <v>0.28481975197792053</v>
      </c>
      <c r="M1628" s="21">
        <v>0.30745449662208557</v>
      </c>
      <c r="N1628" s="21">
        <v>0.26245799660682678</v>
      </c>
      <c r="O1628" s="21">
        <v>0.1292596161365509</v>
      </c>
      <c r="P1628" s="21">
        <v>1.6171395778656006E-2</v>
      </c>
      <c r="Q1628" s="21">
        <v>-5.1445592194795609E-2</v>
      </c>
      <c r="R1628" s="21">
        <v>-0.2967316210269928</v>
      </c>
      <c r="S1628" s="21">
        <v>-0.25078102946281433</v>
      </c>
      <c r="T1628" s="21">
        <v>-0.2387842983007431</v>
      </c>
      <c r="U1628" s="21">
        <v>-0.13674211502075195</v>
      </c>
      <c r="V1628" s="21">
        <v>0.11051685363054276</v>
      </c>
      <c r="W1628" s="21">
        <v>0.19941720366477966</v>
      </c>
      <c r="X1628" s="21">
        <v>0.41820964217185974</v>
      </c>
      <c r="Y1628" s="21">
        <v>0.73081129789352417</v>
      </c>
      <c r="Z1628" s="21">
        <v>0.74330675601959229</v>
      </c>
      <c r="AA1628" s="21">
        <v>0.71028983592987061</v>
      </c>
      <c r="AB1628" s="21">
        <v>0.54739713668823242</v>
      </c>
      <c r="AC1628" s="21">
        <v>0.50908148288726807</v>
      </c>
      <c r="AD1628" s="21">
        <v>0.41733920574188232</v>
      </c>
      <c r="AE1628" s="21">
        <v>-2.0767500624060631E-2</v>
      </c>
      <c r="AF1628" s="21">
        <v>-1.7669960856437683E-2</v>
      </c>
      <c r="AG1628" s="21">
        <v>-3.0014269053936005E-2</v>
      </c>
      <c r="AH1628" s="21">
        <v>8.5949674248695374E-3</v>
      </c>
      <c r="AI1628" s="21">
        <v>-6.8520426750183105E-2</v>
      </c>
      <c r="AJ1628" s="21">
        <v>-7.0919521152973175E-2</v>
      </c>
      <c r="AK1628" s="21">
        <v>-7.6495729386806488E-2</v>
      </c>
      <c r="AL1628" s="21">
        <v>-6.5658509731292725E-2</v>
      </c>
      <c r="AM1628" s="21">
        <v>-0.11266205459833145</v>
      </c>
      <c r="AN1628" s="21">
        <v>-0.14975424110889435</v>
      </c>
      <c r="AO1628" s="21">
        <v>-8.1267565488815308E-2</v>
      </c>
      <c r="AP1628" s="21">
        <v>-0.11277168244123459</v>
      </c>
      <c r="AQ1628" s="21">
        <v>-1.328792329877615E-2</v>
      </c>
      <c r="AR1628" s="21">
        <v>-0.10128022730350494</v>
      </c>
      <c r="AS1628" s="21">
        <v>-5.2037421613931656E-2</v>
      </c>
      <c r="AT1628" s="21">
        <v>2.4096518754959106E-2</v>
      </c>
      <c r="AU1628" s="21">
        <v>-0.12974010407924652</v>
      </c>
      <c r="AV1628" s="21">
        <v>-0.20288698375225067</v>
      </c>
      <c r="AW1628" s="21">
        <v>-6.2682129442691803E-2</v>
      </c>
      <c r="AX1628" s="21">
        <v>-0.11326466500759125</v>
      </c>
      <c r="AY1628" s="21">
        <v>-8.6523555219173431E-2</v>
      </c>
      <c r="AZ1628" s="21">
        <v>-0.17874683439731598</v>
      </c>
      <c r="BA1628" s="21">
        <v>-0.14388206601142883</v>
      </c>
      <c r="BB1628" s="21">
        <v>-0.11549701541662216</v>
      </c>
      <c r="BC1628" s="21">
        <v>1.5496979467570782E-2</v>
      </c>
      <c r="BD1628" s="21">
        <v>9.2528145760297775E-3</v>
      </c>
      <c r="BE1628" s="21">
        <v>-5.4216664284467697E-3</v>
      </c>
      <c r="BF1628" s="21">
        <v>4.7321747988462448E-2</v>
      </c>
      <c r="BG1628" s="21">
        <v>-2.104475162923336E-2</v>
      </c>
      <c r="BH1628" s="21">
        <v>-4.0383260697126389E-2</v>
      </c>
      <c r="BI1628" s="21">
        <v>-3.1413953751325607E-2</v>
      </c>
      <c r="BJ1628" s="21">
        <v>-1.6500674188137054E-2</v>
      </c>
      <c r="BK1628" s="21">
        <v>-6.6054247319698334E-2</v>
      </c>
      <c r="BL1628" s="21">
        <v>-9.3527235090732574E-2</v>
      </c>
      <c r="BM1628" s="21">
        <v>-1.3596609234809875E-2</v>
      </c>
      <c r="BN1628" s="21">
        <v>-5.1793001592159271E-2</v>
      </c>
      <c r="BO1628" s="21">
        <v>4.9047384411096573E-2</v>
      </c>
      <c r="BP1628" s="21">
        <v>-3.7849735468626022E-2</v>
      </c>
      <c r="BQ1628" s="21">
        <v>1.9230663776397705E-2</v>
      </c>
      <c r="BR1628" s="21">
        <v>9.9842458963394165E-2</v>
      </c>
      <c r="BS1628" s="21">
        <v>-4.7455038875341415E-2</v>
      </c>
      <c r="BT1628" s="21">
        <v>-0.10332293808460236</v>
      </c>
      <c r="BU1628" s="21">
        <v>1.9194422289729118E-2</v>
      </c>
      <c r="BV1628" s="21">
        <v>-2.4909811094403267E-2</v>
      </c>
      <c r="BW1628" s="21">
        <v>-3.6594741977751255E-3</v>
      </c>
      <c r="BX1628" s="21">
        <v>-0.11755095422267914</v>
      </c>
      <c r="BY1628" s="21">
        <v>-8.9068062603473663E-2</v>
      </c>
      <c r="BZ1628" s="21">
        <v>-7.4765890836715698E-2</v>
      </c>
      <c r="CA1628" s="21">
        <v>4.0613647550344467E-2</v>
      </c>
      <c r="CB1628" s="21">
        <v>2.7899445965886116E-2</v>
      </c>
      <c r="CC1628" s="21">
        <v>1.1611095629632473E-2</v>
      </c>
      <c r="CD1628" s="21">
        <v>7.4143797159194946E-2</v>
      </c>
      <c r="CE1628" s="21">
        <v>1.1836756952106953E-2</v>
      </c>
      <c r="CF1628" s="21">
        <v>-1.9233936443924904E-2</v>
      </c>
      <c r="CG1628" s="21">
        <v>-1.9045693625230342E-4</v>
      </c>
      <c r="CH1628" s="21">
        <v>1.7545891925692558E-2</v>
      </c>
      <c r="CI1628" s="21">
        <v>-3.3773820847272873E-2</v>
      </c>
      <c r="CJ1628" s="21">
        <v>-5.4584577679634094E-2</v>
      </c>
      <c r="CK1628" s="21">
        <v>3.3272091299295425E-2</v>
      </c>
      <c r="CL1628" s="21">
        <v>-9.5593500882387161E-3</v>
      </c>
      <c r="CM1628" s="21">
        <v>9.2220626771450043E-2</v>
      </c>
      <c r="CN1628" s="21">
        <v>6.0820244252681732E-3</v>
      </c>
      <c r="CO1628" s="21">
        <v>6.8590722978115082E-2</v>
      </c>
      <c r="CP1628" s="21">
        <v>0.15230385959148407</v>
      </c>
      <c r="CQ1628" s="21">
        <v>9.535348042845726E-3</v>
      </c>
      <c r="CR1628" s="21">
        <v>-3.4365184605121613E-2</v>
      </c>
      <c r="CS1628" s="21">
        <v>7.5901873409748077E-2</v>
      </c>
      <c r="CT1628" s="21">
        <v>3.6284495145082474E-2</v>
      </c>
      <c r="CU1628" s="21">
        <v>5.373193696141243E-2</v>
      </c>
      <c r="CV1628" s="21">
        <v>-7.5166873633861542E-2</v>
      </c>
      <c r="CW1628" s="21">
        <v>-5.1104046404361725E-2</v>
      </c>
      <c r="CX1628" s="21">
        <v>-4.6555638313293457E-2</v>
      </c>
      <c r="CY1628" s="21">
        <v>6.5730318427085876E-2</v>
      </c>
      <c r="CZ1628" s="21">
        <v>4.6546079218387604E-2</v>
      </c>
      <c r="DA1628" s="21">
        <v>2.8643857687711716E-2</v>
      </c>
      <c r="DB1628" s="21">
        <v>0.10096585005521774</v>
      </c>
      <c r="DC1628" s="21">
        <v>4.4718265533447266E-2</v>
      </c>
      <c r="DD1628" s="21">
        <v>1.9153864122927189E-3</v>
      </c>
      <c r="DE1628" s="21">
        <v>3.1033040955662727E-2</v>
      </c>
      <c r="DF1628" s="21">
        <v>5.1592458039522171E-2</v>
      </c>
      <c r="DG1628" s="21">
        <v>-1.4933949569240212E-3</v>
      </c>
      <c r="DH1628" s="21">
        <v>-1.5641922131180763E-2</v>
      </c>
      <c r="DI1628" s="21">
        <v>8.0140791833400726E-2</v>
      </c>
      <c r="DJ1628" s="21">
        <v>3.2674301415681839E-2</v>
      </c>
      <c r="DK1628" s="21">
        <v>0.13539387285709381</v>
      </c>
      <c r="DL1628" s="21">
        <v>5.0013784319162369E-2</v>
      </c>
      <c r="DM1628" s="21">
        <v>0.11795078217983246</v>
      </c>
      <c r="DN1628" s="21">
        <v>0.20476526021957397</v>
      </c>
      <c r="DO1628" s="21">
        <v>6.6525734961032867E-2</v>
      </c>
      <c r="DP1628" s="21">
        <v>3.4592572599649429E-2</v>
      </c>
      <c r="DQ1628" s="21">
        <v>0.13260932266712189</v>
      </c>
      <c r="DR1628" s="21">
        <v>9.7478799521923065E-2</v>
      </c>
      <c r="DS1628" s="21">
        <v>0.11112334579229355</v>
      </c>
      <c r="DT1628" s="21">
        <v>-3.2782796770334244E-2</v>
      </c>
      <c r="DU1628" s="21">
        <v>-1.3140033930540085E-2</v>
      </c>
      <c r="DV1628" s="21">
        <v>-1.8345383927226067E-2</v>
      </c>
      <c r="DW1628" s="21">
        <v>0.10199479758739471</v>
      </c>
      <c r="DX1628" s="21">
        <v>7.3468849062919617E-2</v>
      </c>
      <c r="DY1628" s="21">
        <v>5.32364621758461E-2</v>
      </c>
      <c r="DZ1628" s="21">
        <v>0.13969261944293976</v>
      </c>
      <c r="EA1628" s="21">
        <v>9.2193938791751862E-2</v>
      </c>
      <c r="EB1628" s="21">
        <v>3.2451648265123367E-2</v>
      </c>
      <c r="EC1628" s="21">
        <v>7.611481100320816E-2</v>
      </c>
      <c r="ED1628" s="21">
        <v>0.10075028985738754</v>
      </c>
      <c r="EE1628" s="21">
        <v>4.5114412903785706E-2</v>
      </c>
      <c r="EF1628" s="21">
        <v>4.0585089474916458E-2</v>
      </c>
      <c r="EG1628" s="21">
        <v>0.14781175553798676</v>
      </c>
      <c r="EH1628" s="21">
        <v>9.3652985990047455E-2</v>
      </c>
      <c r="EI1628" s="21">
        <v>0.19772917032241821</v>
      </c>
      <c r="EJ1628" s="21">
        <v>0.11344427615404129</v>
      </c>
      <c r="EK1628" s="21">
        <v>0.18921886384487152</v>
      </c>
      <c r="EL1628" s="21">
        <v>0.28051120042800903</v>
      </c>
      <c r="EM1628" s="21">
        <v>0.14881080389022827</v>
      </c>
      <c r="EN1628" s="21">
        <v>0.13415661454200745</v>
      </c>
      <c r="EO1628" s="21">
        <v>0.21448588371276855</v>
      </c>
      <c r="EP1628" s="21">
        <v>0.18583366274833679</v>
      </c>
      <c r="EQ1628" s="21">
        <v>0.19398742914199829</v>
      </c>
      <c r="ER1628" s="21">
        <v>2.8413081541657448E-2</v>
      </c>
      <c r="ES1628" s="21">
        <v>4.1673969477415085E-2</v>
      </c>
      <c r="ET1628" s="21">
        <v>2.2385740652680397E-2</v>
      </c>
      <c r="EU1628" s="21">
        <v>72.358078602620083</v>
      </c>
      <c r="EV1628" s="21">
        <v>71.694320678710938</v>
      </c>
      <c r="EW1628" s="21">
        <v>71.061135371179034</v>
      </c>
      <c r="EX1628" s="21">
        <v>70.305679321289063</v>
      </c>
      <c r="EY1628" s="21">
        <v>70.091705322265625</v>
      </c>
      <c r="EZ1628" s="21">
        <v>70.580787658691406</v>
      </c>
      <c r="FA1628" s="21">
        <v>71.436683654785156</v>
      </c>
      <c r="FB1628" s="21">
        <v>72.104804992675781</v>
      </c>
      <c r="FC1628" s="21">
        <v>74.266372680664063</v>
      </c>
      <c r="FD1628" s="21">
        <v>75.982536315917969</v>
      </c>
      <c r="FE1628" s="21">
        <v>77.66375732421875</v>
      </c>
      <c r="FF1628" s="21">
        <v>81.497817993164063</v>
      </c>
      <c r="FG1628" s="21">
        <v>85.799125671386719</v>
      </c>
      <c r="FH1628" s="21">
        <v>86.344978332519531</v>
      </c>
      <c r="FI1628" s="21">
        <v>87.637557983398438</v>
      </c>
      <c r="FJ1628" s="21">
        <v>89.563316345214844</v>
      </c>
      <c r="FK1628" s="21">
        <v>88.576416015625</v>
      </c>
      <c r="FL1628" s="21">
        <v>86.270744323730469</v>
      </c>
      <c r="FM1628" s="21">
        <v>83.877731323242188</v>
      </c>
      <c r="FN1628" s="21">
        <v>79.641921997070313</v>
      </c>
      <c r="FO1628" s="21">
        <v>75.873359680175781</v>
      </c>
      <c r="FP1628" s="21">
        <v>74.069869995117188</v>
      </c>
      <c r="FQ1628" s="21">
        <v>72.947601318359375</v>
      </c>
      <c r="FR1628" s="21">
        <v>72.502182006835938</v>
      </c>
      <c r="FS1628" s="21">
        <v>1.0389173030853271</v>
      </c>
      <c r="FT1628" s="21"/>
      <c r="FU1628" s="21">
        <v>8.7245188653469086E-2</v>
      </c>
      <c r="FV1628" t="s">
        <v>294</v>
      </c>
      <c r="FW1628" s="21"/>
      <c r="FX1628">
        <f t="shared" si="78"/>
        <v>0.56040694713592532</v>
      </c>
      <c r="FY1628">
        <f t="shared" si="79"/>
        <v>2.8217693790793419E-2</v>
      </c>
      <c r="FZ1628">
        <f t="shared" si="80"/>
        <v>82.848034667968747</v>
      </c>
    </row>
    <row r="1629" spans="1:182" x14ac:dyDescent="0.2">
      <c r="A1629" t="s">
        <v>227</v>
      </c>
      <c r="B1629" t="s">
        <v>0</v>
      </c>
      <c r="C1629" t="s">
        <v>267</v>
      </c>
      <c r="D1629" t="s">
        <v>271</v>
      </c>
      <c r="E1629" t="s">
        <v>219</v>
      </c>
      <c r="F1629" s="21">
        <v>249.66667175292969</v>
      </c>
      <c r="G1629" s="21">
        <v>0.44340547919273376</v>
      </c>
      <c r="H1629" s="21">
        <v>0.28547307848930359</v>
      </c>
      <c r="I1629" s="21">
        <v>0.30737653374671936</v>
      </c>
      <c r="J1629" s="21">
        <v>0.28525394201278687</v>
      </c>
      <c r="K1629" s="21">
        <v>0.28925317525863647</v>
      </c>
      <c r="L1629" s="21">
        <v>0.25730800628662109</v>
      </c>
      <c r="M1629" s="21">
        <v>0.24623949825763702</v>
      </c>
      <c r="N1629" s="21">
        <v>0.15291649103164673</v>
      </c>
      <c r="O1629" s="21">
        <v>0.13723048567771912</v>
      </c>
      <c r="P1629" s="21">
        <v>-1.7452189931645989E-3</v>
      </c>
      <c r="Q1629" s="21">
        <v>-5.6489028036594391E-2</v>
      </c>
      <c r="R1629" s="21">
        <v>-0.11198477447032928</v>
      </c>
      <c r="S1629" s="21">
        <v>-3.6160081624984741E-2</v>
      </c>
      <c r="T1629" s="21">
        <v>-1.7643796280026436E-2</v>
      </c>
      <c r="U1629" s="21">
        <v>5.3661629557609558E-2</v>
      </c>
      <c r="V1629" s="21">
        <v>0.14539167284965515</v>
      </c>
      <c r="W1629" s="21">
        <v>0.38160938024520874</v>
      </c>
      <c r="X1629" s="21">
        <v>0.50203531980514526</v>
      </c>
      <c r="Y1629" s="21">
        <v>0.56705617904663086</v>
      </c>
      <c r="Z1629" s="21">
        <v>0.50553441047668457</v>
      </c>
      <c r="AA1629" s="21">
        <v>0.64703041315078735</v>
      </c>
      <c r="AB1629" s="21">
        <v>0.65846633911132813</v>
      </c>
      <c r="AC1629" s="21">
        <v>0.70003312826156616</v>
      </c>
      <c r="AD1629" s="21">
        <v>0.61706453561782837</v>
      </c>
      <c r="AE1629" s="21">
        <v>-6.5110146999359131E-2</v>
      </c>
      <c r="AF1629" s="21">
        <v>-0.19976033270359039</v>
      </c>
      <c r="AG1629" s="21">
        <v>-0.10109184682369232</v>
      </c>
      <c r="AH1629" s="21">
        <v>-5.5066641420125961E-2</v>
      </c>
      <c r="AI1629" s="21">
        <v>-4.9537476152181625E-2</v>
      </c>
      <c r="AJ1629" s="21">
        <v>-9.7170062363147736E-2</v>
      </c>
      <c r="AK1629" s="21">
        <v>-0.11327892541885376</v>
      </c>
      <c r="AL1629" s="21">
        <v>-0.13011464476585388</v>
      </c>
      <c r="AM1629" s="21">
        <v>-4.6954110264778137E-2</v>
      </c>
      <c r="AN1629" s="21">
        <v>3.6454398185014725E-2</v>
      </c>
      <c r="AO1629" s="21">
        <v>2.755914069712162E-2</v>
      </c>
      <c r="AP1629" s="21">
        <v>-1.0119251674041152E-3</v>
      </c>
      <c r="AQ1629" s="21">
        <v>2.4961818009614944E-2</v>
      </c>
      <c r="AR1629" s="21">
        <v>-1.5204318799078465E-2</v>
      </c>
      <c r="AS1629" s="21">
        <v>4.5514665544033051E-2</v>
      </c>
      <c r="AT1629" s="21">
        <v>1.3403403572738171E-2</v>
      </c>
      <c r="AU1629" s="21">
        <v>-4.6142749488353729E-2</v>
      </c>
      <c r="AV1629" s="21">
        <v>-0.17069326341152191</v>
      </c>
      <c r="AW1629" s="21">
        <v>-0.30172774195671082</v>
      </c>
      <c r="AX1629" s="21">
        <v>-0.38013184070587158</v>
      </c>
      <c r="AY1629" s="21">
        <v>-0.17968893051147461</v>
      </c>
      <c r="AZ1629" s="21">
        <v>-0.13785897195339203</v>
      </c>
      <c r="BA1629" s="21">
        <v>-1.6868829727172852E-2</v>
      </c>
      <c r="BB1629" s="21">
        <v>-1.1819426901638508E-2</v>
      </c>
      <c r="BC1629" s="21">
        <v>-1.9424013793468475E-2</v>
      </c>
      <c r="BD1629" s="21">
        <v>-0.14925934374332428</v>
      </c>
      <c r="BE1629" s="21">
        <v>-5.8964930474758148E-2</v>
      </c>
      <c r="BF1629" s="21">
        <v>-2.8329016640782356E-2</v>
      </c>
      <c r="BG1629" s="21">
        <v>-2.0879263058304787E-2</v>
      </c>
      <c r="BH1629" s="21">
        <v>-6.0989167541265488E-2</v>
      </c>
      <c r="BI1629" s="21">
        <v>-7.5079910457134247E-2</v>
      </c>
      <c r="BJ1629" s="21">
        <v>-9.34930220246315E-2</v>
      </c>
      <c r="BK1629" s="21">
        <v>3.0689816921949387E-2</v>
      </c>
      <c r="BL1629" s="21">
        <v>7.9881720244884491E-2</v>
      </c>
      <c r="BM1629" s="21">
        <v>9.0465933084487915E-2</v>
      </c>
      <c r="BN1629" s="21">
        <v>5.74079230427742E-2</v>
      </c>
      <c r="BO1629" s="21">
        <v>0.11014413833618164</v>
      </c>
      <c r="BP1629" s="21">
        <v>8.2286536693572998E-2</v>
      </c>
      <c r="BQ1629" s="21">
        <v>0.1307188868522644</v>
      </c>
      <c r="BR1629" s="21">
        <v>8.5363782942295074E-2</v>
      </c>
      <c r="BS1629" s="21">
        <v>3.2594729214906693E-2</v>
      </c>
      <c r="BT1629" s="21">
        <v>-9.0040780603885651E-2</v>
      </c>
      <c r="BU1629" s="21">
        <v>-0.21529969573020935</v>
      </c>
      <c r="BV1629" s="21">
        <v>-0.28469252586364746</v>
      </c>
      <c r="BW1629" s="21">
        <v>-0.10718536376953125</v>
      </c>
      <c r="BX1629" s="21">
        <v>-6.8227022886276245E-2</v>
      </c>
      <c r="BY1629" s="21">
        <v>4.2734768241643906E-2</v>
      </c>
      <c r="BZ1629" s="21">
        <v>3.9930906146764755E-2</v>
      </c>
      <c r="CA1629" s="21">
        <v>1.221806276589632E-2</v>
      </c>
      <c r="CB1629" s="21">
        <v>-0.1142825111746788</v>
      </c>
      <c r="CC1629" s="21">
        <v>-2.9787952080368996E-2</v>
      </c>
      <c r="CD1629" s="21">
        <v>-9.8106199875473976E-3</v>
      </c>
      <c r="CE1629" s="21">
        <v>-1.0306719923391938E-3</v>
      </c>
      <c r="CF1629" s="21">
        <v>-3.5930391401052475E-2</v>
      </c>
      <c r="CG1629" s="21">
        <v>-4.8623383045196533E-2</v>
      </c>
      <c r="CH1629" s="21">
        <v>-6.8128995597362518E-2</v>
      </c>
      <c r="CI1629" s="21">
        <v>8.4465764462947845E-2</v>
      </c>
      <c r="CJ1629" s="21">
        <v>0.10995935648679733</v>
      </c>
      <c r="CK1629" s="21">
        <v>0.13403499126434326</v>
      </c>
      <c r="CL1629" s="21">
        <v>9.7869329154491425E-2</v>
      </c>
      <c r="CM1629" s="21">
        <v>0.16914115846157074</v>
      </c>
      <c r="CN1629" s="21">
        <v>0.14980840682983398</v>
      </c>
      <c r="CO1629" s="21">
        <v>0.18973106145858765</v>
      </c>
      <c r="CP1629" s="21">
        <v>0.13520331680774689</v>
      </c>
      <c r="CQ1629" s="21">
        <v>8.7128065526485443E-2</v>
      </c>
      <c r="CR1629" s="21">
        <v>-3.4181118011474609E-2</v>
      </c>
      <c r="CS1629" s="21">
        <v>-0.15543989837169647</v>
      </c>
      <c r="CT1629" s="21">
        <v>-0.21859157085418701</v>
      </c>
      <c r="CU1629" s="21">
        <v>-5.6969616562128067E-2</v>
      </c>
      <c r="CV1629" s="21">
        <v>-2.0000144839286804E-2</v>
      </c>
      <c r="CW1629" s="21">
        <v>8.4016039967536926E-2</v>
      </c>
      <c r="CX1629" s="21">
        <v>7.5773030519485474E-2</v>
      </c>
      <c r="CY1629" s="21">
        <v>4.3860137462615967E-2</v>
      </c>
      <c r="CZ1629" s="21">
        <v>-7.9305678606033325E-2</v>
      </c>
      <c r="DA1629" s="21">
        <v>-6.1097519937902689E-4</v>
      </c>
      <c r="DB1629" s="21">
        <v>8.707776665687561E-3</v>
      </c>
      <c r="DC1629" s="21">
        <v>1.8817918375134468E-2</v>
      </c>
      <c r="DD1629" s="21">
        <v>-1.0871614329516888E-2</v>
      </c>
      <c r="DE1629" s="21">
        <v>-2.2166859358549118E-2</v>
      </c>
      <c r="DF1629" s="21">
        <v>-4.2764969170093536E-2</v>
      </c>
      <c r="DG1629" s="21">
        <v>0.13824170827865601</v>
      </c>
      <c r="DH1629" s="21">
        <v>0.14003698527812958</v>
      </c>
      <c r="DI1629" s="21">
        <v>0.17760404944419861</v>
      </c>
      <c r="DJ1629" s="21">
        <v>0.13833074271678925</v>
      </c>
      <c r="DK1629" s="21">
        <v>0.22813817858695984</v>
      </c>
      <c r="DL1629" s="21">
        <v>0.21733027696609497</v>
      </c>
      <c r="DM1629" s="21">
        <v>0.24874323606491089</v>
      </c>
      <c r="DN1629" s="21">
        <v>0.1850428581237793</v>
      </c>
      <c r="DO1629" s="21">
        <v>0.14166140556335449</v>
      </c>
      <c r="DP1629" s="21">
        <v>2.1678546443581581E-2</v>
      </c>
      <c r="DQ1629" s="21">
        <v>-9.5580101013183594E-2</v>
      </c>
      <c r="DR1629" s="21">
        <v>-0.15249060094356537</v>
      </c>
      <c r="DS1629" s="21">
        <v>-6.7538660950958729E-3</v>
      </c>
      <c r="DT1629" s="21">
        <v>2.8226733207702637E-2</v>
      </c>
      <c r="DU1629" s="21">
        <v>0.12529730796813965</v>
      </c>
      <c r="DV1629" s="21">
        <v>0.11161515116691589</v>
      </c>
      <c r="DW1629" s="21">
        <v>8.9546270668506622E-2</v>
      </c>
      <c r="DX1629" s="21">
        <v>-2.8804687783122063E-2</v>
      </c>
      <c r="DY1629" s="21">
        <v>4.1515946388244629E-2</v>
      </c>
      <c r="DZ1629" s="21">
        <v>3.5445399582386017E-2</v>
      </c>
      <c r="EA1629" s="21">
        <v>4.7476131469011307E-2</v>
      </c>
      <c r="EB1629" s="21">
        <v>2.5309279561042786E-2</v>
      </c>
      <c r="EC1629" s="21">
        <v>1.6032159328460693E-2</v>
      </c>
      <c r="ED1629" s="21">
        <v>-6.1433445662260056E-3</v>
      </c>
      <c r="EE1629" s="21">
        <v>0.21588563919067383</v>
      </c>
      <c r="EF1629" s="21">
        <v>0.18346431851387024</v>
      </c>
      <c r="EG1629" s="21">
        <v>0.24051083624362946</v>
      </c>
      <c r="EH1629" s="21">
        <v>0.19675058126449585</v>
      </c>
      <c r="EI1629" s="21">
        <v>0.31332048773765564</v>
      </c>
      <c r="EJ1629" s="21">
        <v>0.31482112407684326</v>
      </c>
      <c r="EK1629" s="21">
        <v>0.33394744992256165</v>
      </c>
      <c r="EL1629" s="21">
        <v>0.25700321793556213</v>
      </c>
      <c r="EM1629" s="21">
        <v>0.22039887309074402</v>
      </c>
      <c r="EN1629" s="21">
        <v>0.10233102738857269</v>
      </c>
      <c r="EO1629" s="21">
        <v>-9.1520631685853004E-3</v>
      </c>
      <c r="EP1629" s="21">
        <v>-5.7051315903663635E-2</v>
      </c>
      <c r="EQ1629" s="21">
        <v>6.5749704837799072E-2</v>
      </c>
      <c r="ER1629" s="21">
        <v>9.7858689725399017E-2</v>
      </c>
      <c r="ES1629" s="21">
        <v>0.1849009096622467</v>
      </c>
      <c r="ET1629" s="21">
        <v>0.16336548328399658</v>
      </c>
      <c r="EU1629" s="21">
        <v>72.262008733624455</v>
      </c>
      <c r="EV1629" s="21">
        <v>71.838424682617188</v>
      </c>
      <c r="EW1629" s="21">
        <v>71.502183406113531</v>
      </c>
      <c r="EX1629" s="21">
        <v>71.379913330078125</v>
      </c>
      <c r="EY1629" s="21">
        <v>71.694320678710938</v>
      </c>
      <c r="EZ1629" s="21">
        <v>72.170303344726563</v>
      </c>
      <c r="FA1629" s="21">
        <v>72.510917663574219</v>
      </c>
      <c r="FB1629" s="21">
        <v>73.362442016601563</v>
      </c>
      <c r="FC1629" s="21">
        <v>77.410476684570313</v>
      </c>
      <c r="FD1629" s="21">
        <v>81.3275146484375</v>
      </c>
      <c r="FE1629" s="21">
        <v>87.825325012207031</v>
      </c>
      <c r="FF1629" s="21">
        <v>91.117904663085938</v>
      </c>
      <c r="FG1629" s="21">
        <v>93.794761657714844</v>
      </c>
      <c r="FH1629" s="21">
        <v>93.340614318847656</v>
      </c>
      <c r="FI1629" s="21">
        <v>87.113540649414063</v>
      </c>
      <c r="FJ1629" s="21">
        <v>85.38427734375</v>
      </c>
      <c r="FK1629" s="21">
        <v>85.205238342285156</v>
      </c>
      <c r="FL1629" s="21">
        <v>85.410476684570313</v>
      </c>
      <c r="FM1629" s="21">
        <v>83.537117004394531</v>
      </c>
      <c r="FN1629" s="21">
        <v>79.978164672851563</v>
      </c>
      <c r="FO1629" s="21">
        <v>77.135368347167969</v>
      </c>
      <c r="FP1629" s="21">
        <v>75.388648986816406</v>
      </c>
      <c r="FQ1629" s="21">
        <v>74.541481018066406</v>
      </c>
      <c r="FR1629" s="21">
        <v>74.004364013671875</v>
      </c>
      <c r="FS1629" s="21">
        <v>1.0652819871902466</v>
      </c>
      <c r="FT1629" s="21"/>
      <c r="FU1629" s="21">
        <v>8.4933117032051086E-2</v>
      </c>
      <c r="FV1629" t="s">
        <v>294</v>
      </c>
      <c r="FW1629" s="21"/>
      <c r="FX1629">
        <f t="shared" si="78"/>
        <v>0.52065314054489131</v>
      </c>
      <c r="FY1629">
        <f t="shared" si="79"/>
        <v>-7.5610827654600143E-2</v>
      </c>
      <c r="FZ1629">
        <f t="shared" si="80"/>
        <v>82.253273010253906</v>
      </c>
    </row>
    <row r="1630" spans="1:182" x14ac:dyDescent="0.2">
      <c r="A1630" t="s">
        <v>227</v>
      </c>
      <c r="B1630" t="s">
        <v>0</v>
      </c>
      <c r="C1630" t="s">
        <v>267</v>
      </c>
      <c r="D1630" t="s">
        <v>272</v>
      </c>
      <c r="E1630" t="s">
        <v>219</v>
      </c>
      <c r="F1630" s="21">
        <v>249.66667175292969</v>
      </c>
      <c r="G1630" s="21">
        <v>0.4838358461856842</v>
      </c>
      <c r="H1630" s="21">
        <v>0.38636600971221924</v>
      </c>
      <c r="I1630" s="21">
        <v>0.3504694402217865</v>
      </c>
      <c r="J1630" s="21">
        <v>0.36394235491752625</v>
      </c>
      <c r="K1630" s="21">
        <v>0.37736049294471741</v>
      </c>
      <c r="L1630" s="21">
        <v>0.26940155029296875</v>
      </c>
      <c r="M1630" s="21">
        <v>0.25373047590255737</v>
      </c>
      <c r="N1630" s="21">
        <v>0.15253977477550507</v>
      </c>
      <c r="O1630" s="21">
        <v>0.13294242322444916</v>
      </c>
      <c r="P1630" s="21">
        <v>2.8471056371927261E-2</v>
      </c>
      <c r="Q1630" s="21">
        <v>-0.21345661580562592</v>
      </c>
      <c r="R1630" s="21">
        <v>-0.29068398475646973</v>
      </c>
      <c r="S1630" s="21">
        <v>-0.18707481026649475</v>
      </c>
      <c r="T1630" s="21">
        <v>-0.10593890398740768</v>
      </c>
      <c r="U1630" s="21">
        <v>-0.1259215921163559</v>
      </c>
      <c r="V1630" s="21">
        <v>5.7585887610912323E-2</v>
      </c>
      <c r="W1630" s="21">
        <v>0.30101129412651062</v>
      </c>
      <c r="X1630" s="21">
        <v>0.59639632701873779</v>
      </c>
      <c r="Y1630" s="21">
        <v>0.6153484582901001</v>
      </c>
      <c r="Z1630" s="21">
        <v>0.69885087013244629</v>
      </c>
      <c r="AA1630" s="21">
        <v>0.70366114377975464</v>
      </c>
      <c r="AB1630" s="21">
        <v>0.68016636371612549</v>
      </c>
      <c r="AC1630" s="21">
        <v>0.65357726812362671</v>
      </c>
      <c r="AD1630" s="21">
        <v>0.56525743007659912</v>
      </c>
      <c r="AE1630" s="21">
        <v>-8.6458481848239899E-2</v>
      </c>
      <c r="AF1630" s="21">
        <v>-0.12585093080997467</v>
      </c>
      <c r="AG1630" s="21">
        <v>-8.168540894985199E-2</v>
      </c>
      <c r="AH1630" s="21">
        <v>-4.0906168520450592E-2</v>
      </c>
      <c r="AI1630" s="21">
        <v>-2.4945598561316729E-3</v>
      </c>
      <c r="AJ1630" s="21">
        <v>-0.10742013156414032</v>
      </c>
      <c r="AK1630" s="21">
        <v>-8.5372932255268097E-2</v>
      </c>
      <c r="AL1630" s="21">
        <v>-0.13038596510887146</v>
      </c>
      <c r="AM1630" s="21">
        <v>-8.4667028859257698E-3</v>
      </c>
      <c r="AN1630" s="21">
        <v>9.5897123217582703E-2</v>
      </c>
      <c r="AO1630" s="21">
        <v>-0.11362230777740479</v>
      </c>
      <c r="AP1630" s="21">
        <v>-0.15797640383243561</v>
      </c>
      <c r="AQ1630" s="21">
        <v>-5.2991323173046112E-2</v>
      </c>
      <c r="AR1630" s="21">
        <v>-1.2212079018354416E-2</v>
      </c>
      <c r="AS1630" s="21">
        <v>-0.12747538089752197</v>
      </c>
      <c r="AT1630" s="21">
        <v>-8.5527710616588593E-2</v>
      </c>
      <c r="AU1630" s="21">
        <v>-7.8958317637443542E-2</v>
      </c>
      <c r="AV1630" s="21">
        <v>9.67386644333601E-3</v>
      </c>
      <c r="AW1630" s="21">
        <v>-0.17889834940433502</v>
      </c>
      <c r="AX1630" s="21">
        <v>-0.13507011532783508</v>
      </c>
      <c r="AY1630" s="21">
        <v>-6.509854644536972E-2</v>
      </c>
      <c r="AZ1630" s="21">
        <v>-3.7620846182107925E-2</v>
      </c>
      <c r="BA1630" s="21">
        <v>7.5831199064850807E-3</v>
      </c>
      <c r="BB1630" s="21">
        <v>-3.9521366357803345E-2</v>
      </c>
      <c r="BC1630" s="21">
        <v>-4.3165393173694611E-2</v>
      </c>
      <c r="BD1630" s="21">
        <v>-7.745949923992157E-2</v>
      </c>
      <c r="BE1630" s="21">
        <v>-4.3561253696680069E-2</v>
      </c>
      <c r="BF1630" s="21">
        <v>-1.5459215501323342E-3</v>
      </c>
      <c r="BG1630" s="21">
        <v>3.4795090556144714E-2</v>
      </c>
      <c r="BH1630" s="21">
        <v>-7.2705231606960297E-2</v>
      </c>
      <c r="BI1630" s="21">
        <v>-5.2425555884838104E-2</v>
      </c>
      <c r="BJ1630" s="21">
        <v>-8.7363444268703461E-2</v>
      </c>
      <c r="BK1630" s="21">
        <v>4.8580214381217957E-2</v>
      </c>
      <c r="BL1630" s="21">
        <v>0.14087346196174622</v>
      </c>
      <c r="BM1630" s="21">
        <v>-4.0274478495121002E-2</v>
      </c>
      <c r="BN1630" s="21">
        <v>-7.713615894317627E-2</v>
      </c>
      <c r="BO1630" s="21">
        <v>2.3329069837927818E-2</v>
      </c>
      <c r="BP1630" s="21">
        <v>5.5759172886610031E-2</v>
      </c>
      <c r="BQ1630" s="21">
        <v>-4.5921053737401962E-2</v>
      </c>
      <c r="BR1630" s="21">
        <v>-3.898728871718049E-3</v>
      </c>
      <c r="BS1630" s="21">
        <v>-9.1498531401157379E-3</v>
      </c>
      <c r="BT1630" s="21">
        <v>7.4550531804561615E-2</v>
      </c>
      <c r="BU1630" s="21">
        <v>-9.5645323395729065E-2</v>
      </c>
      <c r="BV1630" s="21">
        <v>-6.2997773289680481E-2</v>
      </c>
      <c r="BW1630" s="21">
        <v>1.3154184853192419E-4</v>
      </c>
      <c r="BX1630" s="21">
        <v>1.3942108489573002E-2</v>
      </c>
      <c r="BY1630" s="21">
        <v>5.665959045290947E-2</v>
      </c>
      <c r="BZ1630" s="21">
        <v>1.137238834053278E-2</v>
      </c>
      <c r="CA1630" s="21">
        <v>-1.3180728070437908E-2</v>
      </c>
      <c r="CB1630" s="21">
        <v>-4.3943740427494049E-2</v>
      </c>
      <c r="CC1630" s="21">
        <v>-1.7156582325696945E-2</v>
      </c>
      <c r="CD1630" s="21">
        <v>2.5714866816997528E-2</v>
      </c>
      <c r="CE1630" s="21">
        <v>6.0621786862611771E-2</v>
      </c>
      <c r="CF1630" s="21">
        <v>-4.8661794513463974E-2</v>
      </c>
      <c r="CG1630" s="21">
        <v>-2.9606303200125694E-2</v>
      </c>
      <c r="CH1630" s="21">
        <v>-5.7566173374652863E-2</v>
      </c>
      <c r="CI1630" s="21">
        <v>8.809073269367218E-2</v>
      </c>
      <c r="CJ1630" s="21">
        <v>0.17202393710613251</v>
      </c>
      <c r="CK1630" s="21">
        <v>1.0526007041335106E-2</v>
      </c>
      <c r="CL1630" s="21">
        <v>-2.1146446466445923E-2</v>
      </c>
      <c r="CM1630" s="21">
        <v>7.6188340783119202E-2</v>
      </c>
      <c r="CN1630" s="21">
        <v>0.10283585637807846</v>
      </c>
      <c r="CO1630" s="21">
        <v>1.0563221760094166E-2</v>
      </c>
      <c r="CP1630" s="21">
        <v>5.2637256681919098E-2</v>
      </c>
      <c r="CQ1630" s="21">
        <v>3.9199277758598328E-2</v>
      </c>
      <c r="CR1630" s="21">
        <v>0.11948391795158386</v>
      </c>
      <c r="CS1630" s="21">
        <v>-3.7984535098075867E-2</v>
      </c>
      <c r="CT1630" s="21">
        <v>-1.308069285005331E-2</v>
      </c>
      <c r="CU1630" s="21">
        <v>4.5309703797101974E-2</v>
      </c>
      <c r="CV1630" s="21">
        <v>4.9654453992843628E-2</v>
      </c>
      <c r="CW1630" s="21">
        <v>9.0649805963039398E-2</v>
      </c>
      <c r="CX1630" s="21">
        <v>4.6621248126029968E-2</v>
      </c>
      <c r="CY1630" s="21">
        <v>1.6803935170173645E-2</v>
      </c>
      <c r="CZ1630" s="21">
        <v>-1.0427978821098804E-2</v>
      </c>
      <c r="DA1630" s="21">
        <v>9.2480909079313278E-3</v>
      </c>
      <c r="DB1630" s="21">
        <v>5.2975654602050781E-2</v>
      </c>
      <c r="DC1630" s="21">
        <v>8.6448483169078827E-2</v>
      </c>
      <c r="DD1630" s="21">
        <v>-2.461836114525795E-2</v>
      </c>
      <c r="DE1630" s="21">
        <v>-6.7870495840907097E-3</v>
      </c>
      <c r="DF1630" s="21">
        <v>-2.7768902480602264E-2</v>
      </c>
      <c r="DG1630" s="21">
        <v>0.1276012510061264</v>
      </c>
      <c r="DH1630" s="21">
        <v>0.2031744122505188</v>
      </c>
      <c r="DI1630" s="21">
        <v>6.1326492577791214E-2</v>
      </c>
      <c r="DJ1630" s="21">
        <v>3.4843266010284424E-2</v>
      </c>
      <c r="DK1630" s="21">
        <v>0.12904761731624603</v>
      </c>
      <c r="DL1630" s="21">
        <v>0.14991253614425659</v>
      </c>
      <c r="DM1630" s="21">
        <v>6.7047499120235443E-2</v>
      </c>
      <c r="DN1630" s="21">
        <v>0.1091732457280159</v>
      </c>
      <c r="DO1630" s="21">
        <v>8.7548412382602692E-2</v>
      </c>
      <c r="DP1630" s="21">
        <v>0.16441729664802551</v>
      </c>
      <c r="DQ1630" s="21">
        <v>1.9676255062222481E-2</v>
      </c>
      <c r="DR1630" s="21">
        <v>3.6836389452219009E-2</v>
      </c>
      <c r="DS1630" s="21">
        <v>9.0487867593765259E-2</v>
      </c>
      <c r="DT1630" s="21">
        <v>8.5366800427436829E-2</v>
      </c>
      <c r="DU1630" s="21">
        <v>0.12464001774787903</v>
      </c>
      <c r="DV1630" s="21">
        <v>8.1870108842849731E-2</v>
      </c>
      <c r="DW1630" s="21">
        <v>6.0097027570009232E-2</v>
      </c>
      <c r="DX1630" s="21">
        <v>3.7963457405567169E-2</v>
      </c>
      <c r="DY1630" s="21">
        <v>4.7372244298458099E-2</v>
      </c>
      <c r="DZ1630" s="21">
        <v>9.2335902154445648E-2</v>
      </c>
      <c r="EA1630" s="21">
        <v>0.123738132417202</v>
      </c>
      <c r="EB1630" s="21">
        <v>1.0096539743244648E-2</v>
      </c>
      <c r="EC1630" s="21">
        <v>2.6160327717661858E-2</v>
      </c>
      <c r="ED1630" s="21">
        <v>1.5253622084856033E-2</v>
      </c>
      <c r="EE1630" s="21">
        <v>0.18464817106723785</v>
      </c>
      <c r="EF1630" s="21">
        <v>0.24815075099468231</v>
      </c>
      <c r="EG1630" s="21">
        <v>0.1346743255853653</v>
      </c>
      <c r="EH1630" s="21">
        <v>0.11568351835012436</v>
      </c>
      <c r="EI1630" s="21">
        <v>0.20536799728870392</v>
      </c>
      <c r="EJ1630" s="21">
        <v>0.21788379549980164</v>
      </c>
      <c r="EK1630" s="21">
        <v>0.14860181510448456</v>
      </c>
      <c r="EL1630" s="21">
        <v>0.19080223143100739</v>
      </c>
      <c r="EM1630" s="21">
        <v>0.1573568731546402</v>
      </c>
      <c r="EN1630" s="21">
        <v>0.22929397225379944</v>
      </c>
      <c r="EO1630" s="21">
        <v>0.10292927920818329</v>
      </c>
      <c r="EP1630" s="21">
        <v>0.10890872776508331</v>
      </c>
      <c r="EQ1630" s="21">
        <v>0.15571795403957367</v>
      </c>
      <c r="ER1630" s="21">
        <v>0.13692975044250488</v>
      </c>
      <c r="ES1630" s="21">
        <v>0.17371648550033569</v>
      </c>
      <c r="ET1630" s="21">
        <v>0.13276386260986328</v>
      </c>
      <c r="EU1630" s="21">
        <v>73.37117903930131</v>
      </c>
      <c r="EV1630" s="21">
        <v>73.213973999023438</v>
      </c>
      <c r="EW1630" s="21">
        <v>72.737991266375545</v>
      </c>
      <c r="EX1630" s="21">
        <v>72.895195007324219</v>
      </c>
      <c r="EY1630" s="21">
        <v>72.227073669433594</v>
      </c>
      <c r="EZ1630" s="21">
        <v>72.152839660644531</v>
      </c>
      <c r="FA1630" s="21">
        <v>71.305679321289063</v>
      </c>
      <c r="FB1630" s="21">
        <v>71.768562316894531</v>
      </c>
      <c r="FC1630" s="21">
        <v>75.921394348144531</v>
      </c>
      <c r="FD1630" s="21">
        <v>80.794761657714844</v>
      </c>
      <c r="FE1630" s="21">
        <v>84.445411682128906</v>
      </c>
      <c r="FF1630" s="21">
        <v>86.733627319335938</v>
      </c>
      <c r="FG1630" s="21">
        <v>87.921394348144531</v>
      </c>
      <c r="FH1630" s="21">
        <v>87.2882080078125</v>
      </c>
      <c r="FI1630" s="21">
        <v>87.576416015625</v>
      </c>
      <c r="FJ1630" s="21">
        <v>87.126640319824219</v>
      </c>
      <c r="FK1630" s="21">
        <v>86.786026000976563</v>
      </c>
      <c r="FL1630" s="21">
        <v>85.707420349121094</v>
      </c>
      <c r="FM1630" s="21">
        <v>83.781661987304688</v>
      </c>
      <c r="FN1630" s="21">
        <v>79.135368347167969</v>
      </c>
      <c r="FO1630" s="21">
        <v>75.786026000976563</v>
      </c>
      <c r="FP1630" s="21">
        <v>74.620086669921875</v>
      </c>
      <c r="FQ1630" s="21">
        <v>74.139739990234375</v>
      </c>
      <c r="FR1630" s="21">
        <v>73.074234008789063</v>
      </c>
      <c r="FS1630" s="21">
        <v>0.74650096893310547</v>
      </c>
      <c r="FT1630" s="21"/>
      <c r="FU1630" s="21">
        <v>7.7443517744541168E-2</v>
      </c>
      <c r="FV1630" t="s">
        <v>294</v>
      </c>
      <c r="FW1630" s="21"/>
      <c r="FX1630">
        <f t="shared" si="78"/>
        <v>0.58305361866950989</v>
      </c>
      <c r="FY1630">
        <f t="shared" si="79"/>
        <v>3.0585534311830996E-2</v>
      </c>
      <c r="FZ1630">
        <f t="shared" si="80"/>
        <v>82.239300537109372</v>
      </c>
    </row>
    <row r="1631" spans="1:182" x14ac:dyDescent="0.2">
      <c r="A1631" t="s">
        <v>227</v>
      </c>
      <c r="B1631" t="s">
        <v>0</v>
      </c>
      <c r="C1631" t="s">
        <v>267</v>
      </c>
      <c r="D1631" t="s">
        <v>273</v>
      </c>
      <c r="E1631" t="s">
        <v>219</v>
      </c>
      <c r="F1631" s="21">
        <v>249.66667175292969</v>
      </c>
      <c r="G1631" s="21">
        <v>0.49834752082824707</v>
      </c>
      <c r="H1631" s="21">
        <v>0.38175883889198303</v>
      </c>
      <c r="I1631" s="21">
        <v>0.35635906457901001</v>
      </c>
      <c r="J1631" s="21">
        <v>0.31438490748405457</v>
      </c>
      <c r="K1631" s="21">
        <v>0.23736663162708282</v>
      </c>
      <c r="L1631" s="21">
        <v>0.35552674531936646</v>
      </c>
      <c r="M1631" s="21">
        <v>0.2840670645236969</v>
      </c>
      <c r="N1631" s="21">
        <v>0.24905398488044739</v>
      </c>
      <c r="O1631" s="21">
        <v>0.18880172073841095</v>
      </c>
      <c r="P1631" s="21">
        <v>-4.3503463268280029E-2</v>
      </c>
      <c r="Q1631" s="21">
        <v>-0.17640964686870575</v>
      </c>
      <c r="R1631" s="21">
        <v>-0.17462034523487091</v>
      </c>
      <c r="S1631" s="21">
        <v>-0.18997390568256378</v>
      </c>
      <c r="T1631" s="21">
        <v>-4.1276633739471436E-2</v>
      </c>
      <c r="U1631" s="21">
        <v>3.4492060542106628E-2</v>
      </c>
      <c r="V1631" s="21">
        <v>8.7455876171588898E-2</v>
      </c>
      <c r="W1631" s="21">
        <v>0.21288833022117615</v>
      </c>
      <c r="X1631" s="21">
        <v>0.41166839003562927</v>
      </c>
      <c r="Y1631" s="21">
        <v>0.60640138387680054</v>
      </c>
      <c r="Z1631" s="21">
        <v>0.60547006130218506</v>
      </c>
      <c r="AA1631" s="21">
        <v>0.59172201156616211</v>
      </c>
      <c r="AB1631" s="21">
        <v>0.60054159164428711</v>
      </c>
      <c r="AC1631" s="21">
        <v>0.69597423076629639</v>
      </c>
      <c r="AD1631" s="21">
        <v>0.56020277738571167</v>
      </c>
      <c r="AE1631" s="21">
        <v>-8.1721074879169464E-2</v>
      </c>
      <c r="AF1631" s="21">
        <v>-0.10952846705913544</v>
      </c>
      <c r="AG1631" s="21">
        <v>-0.10145972669124603</v>
      </c>
      <c r="AH1631" s="21">
        <v>-8.8817350566387177E-2</v>
      </c>
      <c r="AI1631" s="21">
        <v>-0.16218940913677216</v>
      </c>
      <c r="AJ1631" s="21">
        <v>5.8585492661222816E-4</v>
      </c>
      <c r="AK1631" s="21">
        <v>-3.9566177874803543E-2</v>
      </c>
      <c r="AL1631" s="21">
        <v>-3.9977476000785828E-2</v>
      </c>
      <c r="AM1631" s="21">
        <v>2.6650728657841682E-2</v>
      </c>
      <c r="AN1631" s="21">
        <v>-7.4514731764793396E-2</v>
      </c>
      <c r="AO1631" s="21">
        <v>-8.8065840303897858E-2</v>
      </c>
      <c r="AP1631" s="21">
        <v>2.411319687962532E-2</v>
      </c>
      <c r="AQ1631" s="21">
        <v>-7.9813726246356964E-2</v>
      </c>
      <c r="AR1631" s="21">
        <v>-2.408499363809824E-3</v>
      </c>
      <c r="AS1631" s="21">
        <v>3.5060279071331024E-2</v>
      </c>
      <c r="AT1631" s="21">
        <v>-4.4814791530370712E-2</v>
      </c>
      <c r="AU1631" s="21">
        <v>-9.0283215045928955E-2</v>
      </c>
      <c r="AV1631" s="21">
        <v>-0.11494438350200653</v>
      </c>
      <c r="AW1631" s="21">
        <v>-0.1359698623418808</v>
      </c>
      <c r="AX1631" s="21">
        <v>-0.18032273650169373</v>
      </c>
      <c r="AY1631" s="21">
        <v>-0.14956124126911163</v>
      </c>
      <c r="AZ1631" s="21">
        <v>-0.12143009901046753</v>
      </c>
      <c r="BA1631" s="21">
        <v>4.9927219748497009E-2</v>
      </c>
      <c r="BB1631" s="21">
        <v>1.6147369518876076E-2</v>
      </c>
      <c r="BC1631" s="21">
        <v>-3.7699997425079346E-2</v>
      </c>
      <c r="BD1631" s="21">
        <v>-7.1640923619270325E-2</v>
      </c>
      <c r="BE1631" s="21">
        <v>-6.1155475676059723E-2</v>
      </c>
      <c r="BF1631" s="21">
        <v>-5.8426558971405029E-2</v>
      </c>
      <c r="BG1631" s="21">
        <v>-0.11800424754619598</v>
      </c>
      <c r="BH1631" s="21">
        <v>2.7548966929316521E-2</v>
      </c>
      <c r="BI1631" s="21">
        <v>-1.5662072226405144E-2</v>
      </c>
      <c r="BJ1631" s="21">
        <v>4.7302735038101673E-3</v>
      </c>
      <c r="BK1631" s="21">
        <v>7.6308168470859528E-2</v>
      </c>
      <c r="BL1631" s="21">
        <v>-2.1256415639072657E-3</v>
      </c>
      <c r="BM1631" s="21">
        <v>-2.294522151350975E-2</v>
      </c>
      <c r="BN1631" s="21">
        <v>8.5545547306537628E-2</v>
      </c>
      <c r="BO1631" s="21">
        <v>5.1366835832595825E-3</v>
      </c>
      <c r="BP1631" s="21">
        <v>7.7502064406871796E-2</v>
      </c>
      <c r="BQ1631" s="21">
        <v>0.10669804364442825</v>
      </c>
      <c r="BR1631" s="21">
        <v>1.9216388463973999E-2</v>
      </c>
      <c r="BS1631" s="21">
        <v>-4.6783454716205597E-2</v>
      </c>
      <c r="BT1631" s="21">
        <v>-6.0042660683393478E-2</v>
      </c>
      <c r="BU1631" s="21">
        <v>-5.7038579136133194E-2</v>
      </c>
      <c r="BV1631" s="21">
        <v>-0.10541579872369766</v>
      </c>
      <c r="BW1631" s="21">
        <v>-9.6696443855762482E-2</v>
      </c>
      <c r="BX1631" s="21">
        <v>-7.9356357455253601E-2</v>
      </c>
      <c r="BY1631" s="21">
        <v>8.6600027978420258E-2</v>
      </c>
      <c r="BZ1631" s="21">
        <v>5.1667816936969757E-2</v>
      </c>
      <c r="CA1631" s="21">
        <v>-7.211130578070879E-3</v>
      </c>
      <c r="CB1631" s="21">
        <v>-4.5400127768516541E-2</v>
      </c>
      <c r="CC1631" s="21">
        <v>-3.3240873366594315E-2</v>
      </c>
      <c r="CD1631" s="21">
        <v>-3.7377987056970596E-2</v>
      </c>
      <c r="CE1631" s="21">
        <v>-8.7401740252971649E-2</v>
      </c>
      <c r="CF1631" s="21">
        <v>4.6223536133766174E-2</v>
      </c>
      <c r="CG1631" s="21">
        <v>8.9383701561018825E-4</v>
      </c>
      <c r="CH1631" s="21">
        <v>3.5694725811481476E-2</v>
      </c>
      <c r="CI1631" s="21">
        <v>0.11070075631141663</v>
      </c>
      <c r="CJ1631" s="21">
        <v>4.8010822385549545E-2</v>
      </c>
      <c r="CK1631" s="21">
        <v>2.2157119587063789E-2</v>
      </c>
      <c r="CL1631" s="21">
        <v>0.1280934065580368</v>
      </c>
      <c r="CM1631" s="21">
        <v>6.3973076641559601E-2</v>
      </c>
      <c r="CN1631" s="21">
        <v>0.13284787535667419</v>
      </c>
      <c r="CO1631" s="21">
        <v>0.15631413459777832</v>
      </c>
      <c r="CP1631" s="21">
        <v>6.3564188778400421E-2</v>
      </c>
      <c r="CQ1631" s="21">
        <v>-1.6655649989843369E-2</v>
      </c>
      <c r="CR1631" s="21">
        <v>-2.2017892450094223E-2</v>
      </c>
      <c r="CS1631" s="21">
        <v>-2.3710178211331367E-3</v>
      </c>
      <c r="CT1631" s="21">
        <v>-5.3535487502813339E-2</v>
      </c>
      <c r="CU1631" s="21">
        <v>-6.008245050907135E-2</v>
      </c>
      <c r="CV1631" s="21">
        <v>-5.0216209143400192E-2</v>
      </c>
      <c r="CW1631" s="21">
        <v>0.1119995042681694</v>
      </c>
      <c r="CX1631" s="21">
        <v>7.6269172132015228E-2</v>
      </c>
      <c r="CY1631" s="21">
        <v>2.3277735337615013E-2</v>
      </c>
      <c r="CZ1631" s="21">
        <v>-1.9159330055117607E-2</v>
      </c>
      <c r="DA1631" s="21">
        <v>-5.3262729197740555E-3</v>
      </c>
      <c r="DB1631" s="21">
        <v>-1.6329417005181313E-2</v>
      </c>
      <c r="DC1631" s="21">
        <v>-5.6799232959747314E-2</v>
      </c>
      <c r="DD1631" s="21">
        <v>6.4898103475570679E-2</v>
      </c>
      <c r="DE1631" s="21">
        <v>1.7449745908379555E-2</v>
      </c>
      <c r="DF1631" s="21">
        <v>6.6659174859523773E-2</v>
      </c>
      <c r="DG1631" s="21">
        <v>0.14509335160255432</v>
      </c>
      <c r="DH1631" s="21">
        <v>9.8147287964820862E-2</v>
      </c>
      <c r="DI1631" s="21">
        <v>6.7259460687637329E-2</v>
      </c>
      <c r="DJ1631" s="21">
        <v>0.17064127326011658</v>
      </c>
      <c r="DK1631" s="21">
        <v>0.12280946969985962</v>
      </c>
      <c r="DL1631" s="21">
        <v>0.18819369375705719</v>
      </c>
      <c r="DM1631" s="21">
        <v>0.20593023300170898</v>
      </c>
      <c r="DN1631" s="21">
        <v>0.10791198909282684</v>
      </c>
      <c r="DO1631" s="21">
        <v>1.3472153805196285E-2</v>
      </c>
      <c r="DP1631" s="21">
        <v>1.6006875783205032E-2</v>
      </c>
      <c r="DQ1631" s="21">
        <v>5.2296541631221771E-2</v>
      </c>
      <c r="DR1631" s="21">
        <v>-1.6551727894693613E-3</v>
      </c>
      <c r="DS1631" s="21">
        <v>-2.346845343708992E-2</v>
      </c>
      <c r="DT1631" s="21">
        <v>-2.1076062694191933E-2</v>
      </c>
      <c r="DU1631" s="21">
        <v>0.13739897310733795</v>
      </c>
      <c r="DV1631" s="21">
        <v>0.1008705273270607</v>
      </c>
      <c r="DW1631" s="21">
        <v>6.7298814654350281E-2</v>
      </c>
      <c r="DX1631" s="21">
        <v>1.8728215247392654E-2</v>
      </c>
      <c r="DY1631" s="21">
        <v>3.4977976232767105E-2</v>
      </c>
      <c r="DZ1631" s="21">
        <v>1.4061376452445984E-2</v>
      </c>
      <c r="EA1631" s="21">
        <v>-1.2614073231816292E-2</v>
      </c>
      <c r="EB1631" s="21">
        <v>9.1861218214035034E-2</v>
      </c>
      <c r="EC1631" s="21">
        <v>4.1353851556777954E-2</v>
      </c>
      <c r="ED1631" s="21">
        <v>0.11136692762374878</v>
      </c>
      <c r="EE1631" s="21">
        <v>0.19475078582763672</v>
      </c>
      <c r="EF1631" s="21">
        <v>0.17053638398647308</v>
      </c>
      <c r="EG1631" s="21">
        <v>0.13238008320331573</v>
      </c>
      <c r="EH1631" s="21">
        <v>0.23207361996173859</v>
      </c>
      <c r="EI1631" s="21">
        <v>0.20775987207889557</v>
      </c>
      <c r="EJ1631" s="21">
        <v>0.26810425519943237</v>
      </c>
      <c r="EK1631" s="21">
        <v>0.27756798267364502</v>
      </c>
      <c r="EL1631" s="21">
        <v>0.17194317281246185</v>
      </c>
      <c r="EM1631" s="21">
        <v>5.6971918791532516E-2</v>
      </c>
      <c r="EN1631" s="21">
        <v>7.0908598601818085E-2</v>
      </c>
      <c r="EO1631" s="21">
        <v>0.13122782111167908</v>
      </c>
      <c r="EP1631" s="21">
        <v>7.3251761496067047E-2</v>
      </c>
      <c r="EQ1631" s="21">
        <v>2.9396342113614082E-2</v>
      </c>
      <c r="ER1631" s="21">
        <v>2.0997680723667145E-2</v>
      </c>
      <c r="ES1631" s="21">
        <v>0.1740717887878418</v>
      </c>
      <c r="ET1631" s="21">
        <v>0.13639096915721893</v>
      </c>
      <c r="EU1631" s="21">
        <v>72.921397379912662</v>
      </c>
      <c r="EV1631" s="21">
        <v>72.227073669433594</v>
      </c>
      <c r="EW1631" s="21">
        <v>71.606986899563324</v>
      </c>
      <c r="EX1631" s="21">
        <v>71.449783325195313</v>
      </c>
      <c r="EY1631" s="21">
        <v>71.572052001953125</v>
      </c>
      <c r="EZ1631" s="21">
        <v>70.781661987304688</v>
      </c>
      <c r="FA1631" s="21">
        <v>71.074234008789063</v>
      </c>
      <c r="FB1631" s="21">
        <v>71.196510314941406</v>
      </c>
      <c r="FC1631" s="21">
        <v>73.838424682617188</v>
      </c>
      <c r="FD1631" s="21">
        <v>79.139739990234375</v>
      </c>
      <c r="FE1631" s="21">
        <v>83.6724853515625</v>
      </c>
      <c r="FF1631" s="21">
        <v>85.139739990234375</v>
      </c>
      <c r="FG1631" s="21">
        <v>86.248908996582031</v>
      </c>
      <c r="FH1631" s="21">
        <v>88.179039001464844</v>
      </c>
      <c r="FI1631" s="21">
        <v>89.860260009765625</v>
      </c>
      <c r="FJ1631" s="21">
        <v>89.550216674804688</v>
      </c>
      <c r="FK1631" s="21">
        <v>86.231437683105469</v>
      </c>
      <c r="FL1631" s="21">
        <v>81.135368347167969</v>
      </c>
      <c r="FM1631" s="21">
        <v>78.3275146484375</v>
      </c>
      <c r="FN1631" s="21">
        <v>76.323143005371094</v>
      </c>
      <c r="FO1631" s="21">
        <v>74.720527648925781</v>
      </c>
      <c r="FP1631" s="21">
        <v>72.772926330566406</v>
      </c>
      <c r="FQ1631" s="21">
        <v>72.292579650878906</v>
      </c>
      <c r="FR1631" s="21">
        <v>72.074234008789063</v>
      </c>
      <c r="FS1631" s="21">
        <v>0.83520799875259399</v>
      </c>
      <c r="FT1631" s="21"/>
      <c r="FU1631" s="21">
        <v>5.7012464851140976E-2</v>
      </c>
      <c r="FV1631" t="s">
        <v>294</v>
      </c>
      <c r="FW1631" s="21"/>
      <c r="FX1631">
        <f t="shared" si="78"/>
        <v>0.48563003540039063</v>
      </c>
      <c r="FY1631">
        <f t="shared" si="79"/>
        <v>-3.0932499654591085E-2</v>
      </c>
      <c r="FZ1631">
        <f t="shared" si="80"/>
        <v>79.347598266601565</v>
      </c>
    </row>
    <row r="1632" spans="1:182" x14ac:dyDescent="0.2">
      <c r="A1632" t="s">
        <v>227</v>
      </c>
      <c r="B1632" t="s">
        <v>0</v>
      </c>
      <c r="C1632" t="s">
        <v>267</v>
      </c>
      <c r="D1632" t="s">
        <v>275</v>
      </c>
      <c r="E1632" t="s">
        <v>219</v>
      </c>
      <c r="F1632" s="21">
        <v>249.66667175292969</v>
      </c>
      <c r="G1632" s="21">
        <v>0.38829275965690613</v>
      </c>
      <c r="H1632" s="21">
        <v>0.36273342370986938</v>
      </c>
      <c r="I1632" s="21">
        <v>0.31563374400138855</v>
      </c>
      <c r="J1632" s="21">
        <v>0.29287233948707581</v>
      </c>
      <c r="K1632" s="21">
        <v>0.26382032036781311</v>
      </c>
      <c r="L1632" s="21">
        <v>0.2301328182220459</v>
      </c>
      <c r="M1632" s="21">
        <v>0.21476940810680389</v>
      </c>
      <c r="N1632" s="21">
        <v>0.18130874633789063</v>
      </c>
      <c r="O1632" s="21">
        <v>2.1504992619156837E-2</v>
      </c>
      <c r="P1632" s="21">
        <v>-0.1435592919588089</v>
      </c>
      <c r="Q1632" s="21">
        <v>-0.33389508724212646</v>
      </c>
      <c r="R1632" s="21">
        <v>-0.27857306599617004</v>
      </c>
      <c r="S1632" s="21">
        <v>-0.33699393272399902</v>
      </c>
      <c r="T1632" s="21">
        <v>-2.6596376672387123E-2</v>
      </c>
      <c r="U1632" s="21">
        <v>1.2278282083570957E-2</v>
      </c>
      <c r="V1632" s="21">
        <v>0.14114965498447418</v>
      </c>
      <c r="W1632" s="21">
        <v>0.40823152661323547</v>
      </c>
      <c r="X1632" s="21">
        <v>0.54879188537597656</v>
      </c>
      <c r="Y1632" s="21">
        <v>0.61648774147033691</v>
      </c>
      <c r="Z1632" s="21">
        <v>0.67016088962554932</v>
      </c>
      <c r="AA1632" s="21">
        <v>0.66925191879272461</v>
      </c>
      <c r="AB1632" s="21">
        <v>0.57498443126678467</v>
      </c>
      <c r="AC1632" s="21">
        <v>0.5435524582862854</v>
      </c>
      <c r="AD1632" s="21">
        <v>0.46106857061386108</v>
      </c>
      <c r="AE1632" s="21">
        <v>-8.8833950459957123E-2</v>
      </c>
      <c r="AF1632" s="21">
        <v>-4.9867916852235794E-2</v>
      </c>
      <c r="AG1632" s="21">
        <v>-5.7843614369630814E-2</v>
      </c>
      <c r="AH1632" s="21">
        <v>-5.8554325252771378E-2</v>
      </c>
      <c r="AI1632" s="21">
        <v>-4.0010135620832443E-2</v>
      </c>
      <c r="AJ1632" s="21">
        <v>-5.4853178560733795E-2</v>
      </c>
      <c r="AK1632" s="21">
        <v>-7.8594394028186798E-2</v>
      </c>
      <c r="AL1632" s="21">
        <v>-4.2130053043365479E-2</v>
      </c>
      <c r="AM1632" s="21">
        <v>-7.9112544655799866E-2</v>
      </c>
      <c r="AN1632" s="21">
        <v>-6.9138124585151672E-2</v>
      </c>
      <c r="AO1632" s="21">
        <v>-0.17014183104038239</v>
      </c>
      <c r="AP1632" s="21">
        <v>-8.8253311812877655E-2</v>
      </c>
      <c r="AQ1632" s="21">
        <v>-0.20312593877315521</v>
      </c>
      <c r="AR1632" s="21">
        <v>-4.1357162408530712E-3</v>
      </c>
      <c r="AS1632" s="21">
        <v>-4.8935640603303909E-2</v>
      </c>
      <c r="AT1632" s="21">
        <v>-0.10767331719398499</v>
      </c>
      <c r="AU1632" s="21">
        <v>-0.11056426912546158</v>
      </c>
      <c r="AV1632" s="21">
        <v>-0.1862451434135437</v>
      </c>
      <c r="AW1632" s="21">
        <v>-0.29990664124488831</v>
      </c>
      <c r="AX1632" s="21">
        <v>-0.19598154723644257</v>
      </c>
      <c r="AY1632" s="21">
        <v>-7.5186960399150848E-2</v>
      </c>
      <c r="AZ1632" s="21">
        <v>-7.7371813356876373E-2</v>
      </c>
      <c r="BA1632" s="21">
        <v>-2.9386930167675018E-2</v>
      </c>
      <c r="BB1632" s="21">
        <v>-1.9119156524538994E-2</v>
      </c>
      <c r="BC1632" s="21">
        <v>-6.3296526670455933E-2</v>
      </c>
      <c r="BD1632" s="21">
        <v>-2.2062616422772408E-2</v>
      </c>
      <c r="BE1632" s="21">
        <v>-2.8692349791526794E-2</v>
      </c>
      <c r="BF1632" s="21">
        <v>-3.0427491292357445E-2</v>
      </c>
      <c r="BG1632" s="21">
        <v>-2.5755420327186584E-2</v>
      </c>
      <c r="BH1632" s="21">
        <v>-3.5355009138584137E-2</v>
      </c>
      <c r="BI1632" s="21">
        <v>-5.848795548081398E-2</v>
      </c>
      <c r="BJ1632" s="21">
        <v>-2.3299511522054672E-2</v>
      </c>
      <c r="BK1632" s="21">
        <v>-3.1675349920988083E-2</v>
      </c>
      <c r="BL1632" s="21">
        <v>-1.9720571115612984E-2</v>
      </c>
      <c r="BM1632" s="21">
        <v>-0.11079727113246918</v>
      </c>
      <c r="BN1632" s="21">
        <v>-2.9633661732077599E-2</v>
      </c>
      <c r="BO1632" s="21">
        <v>-0.14008896052837372</v>
      </c>
      <c r="BP1632" s="21">
        <v>6.6770151257514954E-2</v>
      </c>
      <c r="BQ1632" s="21">
        <v>2.4639008566737175E-2</v>
      </c>
      <c r="BR1632" s="21">
        <v>-3.7596710026264191E-2</v>
      </c>
      <c r="BS1632" s="21">
        <v>-4.5789949595928192E-2</v>
      </c>
      <c r="BT1632" s="21">
        <v>-0.11122828722000122</v>
      </c>
      <c r="BU1632" s="21">
        <v>-0.20195038616657257</v>
      </c>
      <c r="BV1632" s="21">
        <v>-0.10746193677186966</v>
      </c>
      <c r="BW1632" s="21">
        <v>-1.1014871299266815E-2</v>
      </c>
      <c r="BX1632" s="21">
        <v>-2.8607463464140892E-2</v>
      </c>
      <c r="BY1632" s="21">
        <v>1.7704000696539879E-2</v>
      </c>
      <c r="BZ1632" s="21">
        <v>2.0661622285842896E-2</v>
      </c>
      <c r="CA1632" s="21">
        <v>-4.5609381049871445E-2</v>
      </c>
      <c r="CB1632" s="21">
        <v>-2.8047496452927589E-3</v>
      </c>
      <c r="CC1632" s="21">
        <v>-8.5022710263729095E-3</v>
      </c>
      <c r="CD1632" s="21">
        <v>-1.0946930386126041E-2</v>
      </c>
      <c r="CE1632" s="21">
        <v>-1.5882648527622223E-2</v>
      </c>
      <c r="CF1632" s="21">
        <v>-2.185063436627388E-2</v>
      </c>
      <c r="CG1632" s="21">
        <v>-4.4562295079231262E-2</v>
      </c>
      <c r="CH1632" s="21">
        <v>-1.0257533751428127E-2</v>
      </c>
      <c r="CI1632" s="21">
        <v>1.1795093305408955E-3</v>
      </c>
      <c r="CJ1632" s="21">
        <v>1.4505877159535885E-2</v>
      </c>
      <c r="CK1632" s="21">
        <v>-6.9695413112640381E-2</v>
      </c>
      <c r="CL1632" s="21">
        <v>1.0966130532324314E-2</v>
      </c>
      <c r="CM1632" s="21">
        <v>-9.6429750323295593E-2</v>
      </c>
      <c r="CN1632" s="21">
        <v>0.11587934195995331</v>
      </c>
      <c r="CO1632" s="21">
        <v>7.5596585869789124E-2</v>
      </c>
      <c r="CP1632" s="21">
        <v>1.0938131250441074E-2</v>
      </c>
      <c r="CQ1632" s="21">
        <v>-9.2745356960222125E-4</v>
      </c>
      <c r="CR1632" s="21">
        <v>-5.9271842241287231E-2</v>
      </c>
      <c r="CS1632" s="21">
        <v>-0.13410620391368866</v>
      </c>
      <c r="CT1632" s="21">
        <v>-4.6153523027896881E-2</v>
      </c>
      <c r="CU1632" s="21">
        <v>3.3430520445108414E-2</v>
      </c>
      <c r="CV1632" s="21">
        <v>5.1665767095983028E-3</v>
      </c>
      <c r="CW1632" s="21">
        <v>5.0319034606218338E-2</v>
      </c>
      <c r="CX1632" s="21">
        <v>4.8213668167591095E-2</v>
      </c>
      <c r="CY1632" s="21">
        <v>-2.7922237291932106E-2</v>
      </c>
      <c r="CZ1632" s="21">
        <v>1.645311713218689E-2</v>
      </c>
      <c r="DA1632" s="21">
        <v>1.1687806807458401E-2</v>
      </c>
      <c r="DB1632" s="21">
        <v>8.5336305201053619E-3</v>
      </c>
      <c r="DC1632" s="21">
        <v>-6.0098757967352867E-3</v>
      </c>
      <c r="DD1632" s="21">
        <v>-8.3462614566087723E-3</v>
      </c>
      <c r="DE1632" s="21">
        <v>-3.0636634677648544E-2</v>
      </c>
      <c r="DF1632" s="21">
        <v>2.784443087875843E-3</v>
      </c>
      <c r="DG1632" s="21">
        <v>3.4034367650747299E-2</v>
      </c>
      <c r="DH1632" s="21">
        <v>4.8732325434684753E-2</v>
      </c>
      <c r="DI1632" s="21">
        <v>-2.8593551367521286E-2</v>
      </c>
      <c r="DJ1632" s="21">
        <v>5.1565922796726227E-2</v>
      </c>
      <c r="DK1632" s="21">
        <v>-5.277053639292717E-2</v>
      </c>
      <c r="DL1632" s="21">
        <v>0.16498853266239166</v>
      </c>
      <c r="DM1632" s="21">
        <v>0.12655416131019592</v>
      </c>
      <c r="DN1632" s="21">
        <v>5.9472974389791489E-2</v>
      </c>
      <c r="DO1632" s="21">
        <v>4.3935041874647141E-2</v>
      </c>
      <c r="DP1632" s="21">
        <v>-7.315394002944231E-3</v>
      </c>
      <c r="DQ1632" s="21">
        <v>-6.6262014210224152E-2</v>
      </c>
      <c r="DR1632" s="21">
        <v>1.5154888853430748E-2</v>
      </c>
      <c r="DS1632" s="21">
        <v>7.7875912189483643E-2</v>
      </c>
      <c r="DT1632" s="21">
        <v>3.8940615952014923E-2</v>
      </c>
      <c r="DU1632" s="21">
        <v>8.2934066653251648E-2</v>
      </c>
      <c r="DV1632" s="21">
        <v>7.5765714049339294E-2</v>
      </c>
      <c r="DW1632" s="21">
        <v>-2.3848090786486864E-3</v>
      </c>
      <c r="DX1632" s="21">
        <v>4.4258415699005127E-2</v>
      </c>
      <c r="DY1632" s="21">
        <v>4.0839072316884995E-2</v>
      </c>
      <c r="DZ1632" s="21">
        <v>3.6660466343164444E-2</v>
      </c>
      <c r="EA1632" s="21">
        <v>8.2448394969105721E-3</v>
      </c>
      <c r="EB1632" s="21">
        <v>1.1151908896863461E-2</v>
      </c>
      <c r="EC1632" s="21">
        <v>-1.0530194267630577E-2</v>
      </c>
      <c r="ED1632" s="21">
        <v>2.1614987403154373E-2</v>
      </c>
      <c r="EE1632" s="21">
        <v>8.1471562385559082E-2</v>
      </c>
      <c r="EF1632" s="21">
        <v>9.8149880766868591E-2</v>
      </c>
      <c r="EG1632" s="21">
        <v>3.0751008540391922E-2</v>
      </c>
      <c r="EH1632" s="21">
        <v>0.11018557846546173</v>
      </c>
      <c r="EI1632" s="21">
        <v>1.0266437195241451E-2</v>
      </c>
      <c r="EJ1632" s="21">
        <v>0.23589439690113068</v>
      </c>
      <c r="EK1632" s="21">
        <v>0.20012880861759186</v>
      </c>
      <c r="EL1632" s="21">
        <v>0.12954957783222198</v>
      </c>
      <c r="EM1632" s="21">
        <v>0.10870936512947083</v>
      </c>
      <c r="EN1632" s="21">
        <v>6.7701466381549835E-2</v>
      </c>
      <c r="EO1632" s="21">
        <v>3.1694218516349792E-2</v>
      </c>
      <c r="EP1632" s="21">
        <v>0.1036745011806488</v>
      </c>
      <c r="EQ1632" s="21">
        <v>0.14204800128936768</v>
      </c>
      <c r="ER1632" s="21">
        <v>8.7704963982105255E-2</v>
      </c>
      <c r="ES1632" s="21">
        <v>0.13002499938011169</v>
      </c>
      <c r="ET1632" s="21">
        <v>0.11554649472236633</v>
      </c>
      <c r="EU1632" s="21">
        <v>71.598253275109172</v>
      </c>
      <c r="EV1632" s="21">
        <v>70.7117919921875</v>
      </c>
      <c r="EW1632" s="21">
        <v>70.165938864628828</v>
      </c>
      <c r="EX1632" s="21">
        <v>69.043670654296875</v>
      </c>
      <c r="EY1632" s="21">
        <v>68.506553649902344</v>
      </c>
      <c r="EZ1632" s="21">
        <v>65.842796325683594</v>
      </c>
      <c r="FA1632" s="21">
        <v>66.279472351074219</v>
      </c>
      <c r="FB1632" s="21">
        <v>66.004364013671875</v>
      </c>
      <c r="FC1632" s="21">
        <v>72.253273010253906</v>
      </c>
      <c r="FD1632" s="21">
        <v>81.283843994140625</v>
      </c>
      <c r="FE1632" s="21">
        <v>89.113540649414063</v>
      </c>
      <c r="FF1632" s="21">
        <v>95.117904663085938</v>
      </c>
      <c r="FG1632" s="21">
        <v>98.174674987792969</v>
      </c>
      <c r="FH1632" s="21">
        <v>98.205238342285156</v>
      </c>
      <c r="FI1632" s="21">
        <v>97.716156005859375</v>
      </c>
      <c r="FJ1632" s="21">
        <v>95.807861328125</v>
      </c>
      <c r="FK1632" s="21">
        <v>94.030570983886719</v>
      </c>
      <c r="FL1632" s="21">
        <v>92.851531982421875</v>
      </c>
      <c r="FM1632" s="21">
        <v>87.5196533203125</v>
      </c>
      <c r="FN1632" s="21">
        <v>81.820960998535156</v>
      </c>
      <c r="FO1632" s="21">
        <v>77.148468017578125</v>
      </c>
      <c r="FP1632" s="21">
        <v>74.52838134765625</v>
      </c>
      <c r="FQ1632" s="21">
        <v>72.554588317871094</v>
      </c>
      <c r="FR1632" s="21">
        <v>70.532752990722656</v>
      </c>
      <c r="FS1632" s="21">
        <v>0.98535090684890747</v>
      </c>
      <c r="FT1632" s="21"/>
      <c r="FU1632" s="21">
        <v>7.6953314244747162E-2</v>
      </c>
      <c r="FV1632" t="s">
        <v>294</v>
      </c>
      <c r="FW1632" s="21"/>
      <c r="FX1632">
        <f t="shared" si="78"/>
        <v>0.5825847923755646</v>
      </c>
      <c r="FY1632">
        <f t="shared" si="79"/>
        <v>-4.1405700461473315E-2</v>
      </c>
      <c r="FZ1632">
        <f t="shared" si="80"/>
        <v>86.674237060546872</v>
      </c>
    </row>
    <row r="1633" spans="1:182" x14ac:dyDescent="0.2">
      <c r="A1633" t="s">
        <v>227</v>
      </c>
      <c r="B1633" t="s">
        <v>0</v>
      </c>
      <c r="C1633" t="s">
        <v>267</v>
      </c>
      <c r="D1633" t="s">
        <v>274</v>
      </c>
      <c r="E1633" t="s">
        <v>219</v>
      </c>
      <c r="F1633" s="21">
        <v>249.66667175292969</v>
      </c>
      <c r="G1633" s="21">
        <v>0.31080317497253418</v>
      </c>
      <c r="H1633" s="21">
        <v>0.2816716730594635</v>
      </c>
      <c r="I1633" s="21">
        <v>0.23660328984260559</v>
      </c>
      <c r="J1633" s="21">
        <v>0.16889958083629608</v>
      </c>
      <c r="K1633" s="21">
        <v>0.22953970730304718</v>
      </c>
      <c r="L1633" s="21">
        <v>0.20767611265182495</v>
      </c>
      <c r="M1633" s="21">
        <v>0.23351357877254486</v>
      </c>
      <c r="N1633" s="21">
        <v>0.160063236951828</v>
      </c>
      <c r="O1633" s="21">
        <v>-2.019474096596241E-2</v>
      </c>
      <c r="P1633" s="21">
        <v>-0.33160033822059631</v>
      </c>
      <c r="Q1633" s="21">
        <v>-0.34171885251998901</v>
      </c>
      <c r="R1633" s="21">
        <v>-0.48575514554977417</v>
      </c>
      <c r="S1633" s="21">
        <v>-0.31447675824165344</v>
      </c>
      <c r="T1633" s="21">
        <v>-0.10497061163187027</v>
      </c>
      <c r="U1633" s="21">
        <v>-4.4820751994848251E-2</v>
      </c>
      <c r="V1633" s="21">
        <v>0.10227981209754944</v>
      </c>
      <c r="W1633" s="21">
        <v>0.35273739695549011</v>
      </c>
      <c r="X1633" s="21">
        <v>0.58965176343917847</v>
      </c>
      <c r="Y1633" s="21">
        <v>0.57452458143234253</v>
      </c>
      <c r="Z1633" s="21">
        <v>0.66596877574920654</v>
      </c>
      <c r="AA1633" s="21">
        <v>0.63021987676620483</v>
      </c>
      <c r="AB1633" s="21">
        <v>0.62349259853363037</v>
      </c>
      <c r="AC1633" s="21">
        <v>0.54353338479995728</v>
      </c>
      <c r="AD1633" s="21">
        <v>0.45462799072265625</v>
      </c>
      <c r="AE1633" s="21">
        <v>-0.12648414075374603</v>
      </c>
      <c r="AF1633" s="21">
        <v>-0.12768995761871338</v>
      </c>
      <c r="AG1633" s="21">
        <v>-0.13807965815067291</v>
      </c>
      <c r="AH1633" s="21">
        <v>-0.17635594308376312</v>
      </c>
      <c r="AI1633" s="21">
        <v>-4.2825371026992798E-2</v>
      </c>
      <c r="AJ1633" s="21">
        <v>-5.4173257201910019E-2</v>
      </c>
      <c r="AK1633" s="21">
        <v>-5.5964011698961258E-2</v>
      </c>
      <c r="AL1633" s="21">
        <v>-7.0274949073791504E-2</v>
      </c>
      <c r="AM1633" s="21">
        <v>-0.11314144730567932</v>
      </c>
      <c r="AN1633" s="21">
        <v>-0.25107681751251221</v>
      </c>
      <c r="AO1633" s="21">
        <v>-0.1439608633518219</v>
      </c>
      <c r="AP1633" s="21">
        <v>-0.29198151826858521</v>
      </c>
      <c r="AQ1633" s="21">
        <v>-0.18763646483421326</v>
      </c>
      <c r="AR1633" s="21">
        <v>-8.6875192821025848E-2</v>
      </c>
      <c r="AS1633" s="21">
        <v>-0.13287843763828278</v>
      </c>
      <c r="AT1633" s="21">
        <v>-0.16408061981201172</v>
      </c>
      <c r="AU1633" s="21">
        <v>-0.16306695342063904</v>
      </c>
      <c r="AV1633" s="21">
        <v>-0.1692492663860321</v>
      </c>
      <c r="AW1633" s="21">
        <v>-0.35878351330757141</v>
      </c>
      <c r="AX1633" s="21">
        <v>-0.2001488208770752</v>
      </c>
      <c r="AY1633" s="21">
        <v>-0.11439478397369385</v>
      </c>
      <c r="AZ1633" s="21">
        <v>-0.12536273896694183</v>
      </c>
      <c r="BA1633" s="21">
        <v>-0.11060751974582672</v>
      </c>
      <c r="BB1633" s="21">
        <v>-7.9935558140277863E-2</v>
      </c>
      <c r="BC1633" s="21">
        <v>-8.4042645990848541E-2</v>
      </c>
      <c r="BD1633" s="21">
        <v>-8.2951560616493225E-2</v>
      </c>
      <c r="BE1633" s="21">
        <v>-9.3649193644523621E-2</v>
      </c>
      <c r="BF1633" s="21">
        <v>-0.12975896894931793</v>
      </c>
      <c r="BG1633" s="21">
        <v>-2.7150865644216537E-2</v>
      </c>
      <c r="BH1633" s="21">
        <v>-3.5178434103727341E-2</v>
      </c>
      <c r="BI1633" s="21">
        <v>-3.7245362997055054E-2</v>
      </c>
      <c r="BJ1633" s="21">
        <v>-5.0949547439813614E-2</v>
      </c>
      <c r="BK1633" s="21">
        <v>-7.3840774595737457E-2</v>
      </c>
      <c r="BL1633" s="21">
        <v>-0.19143903255462646</v>
      </c>
      <c r="BM1633" s="21">
        <v>-8.8626585900783539E-2</v>
      </c>
      <c r="BN1633" s="21">
        <v>-0.22447031736373901</v>
      </c>
      <c r="BO1633" s="21">
        <v>-0.10452398657798767</v>
      </c>
      <c r="BP1633" s="21">
        <v>-1.328788697719574E-2</v>
      </c>
      <c r="BQ1633" s="21">
        <v>-4.9940295517444611E-2</v>
      </c>
      <c r="BR1633" s="21">
        <v>-8.9425072073936462E-2</v>
      </c>
      <c r="BS1633" s="21">
        <v>-9.2224195599555969E-2</v>
      </c>
      <c r="BT1633" s="21">
        <v>-8.3663180470466614E-2</v>
      </c>
      <c r="BU1633" s="21">
        <v>-0.26557087898254395</v>
      </c>
      <c r="BV1633" s="21">
        <v>-0.12424623221158981</v>
      </c>
      <c r="BW1633" s="21">
        <v>-7.4373483657836914E-2</v>
      </c>
      <c r="BX1633" s="21">
        <v>-6.580846756696701E-2</v>
      </c>
      <c r="BY1633" s="21">
        <v>-6.4283132553100586E-2</v>
      </c>
      <c r="BZ1633" s="21">
        <v>-5.1758885383605957E-2</v>
      </c>
      <c r="CA1633" s="21">
        <v>-5.4647792130708694E-2</v>
      </c>
      <c r="CB1633" s="21">
        <v>-5.1965877413749695E-2</v>
      </c>
      <c r="CC1633" s="21">
        <v>-6.2876783311367035E-2</v>
      </c>
      <c r="CD1633" s="21">
        <v>-9.7486034035682678E-2</v>
      </c>
      <c r="CE1633" s="21">
        <v>-1.6294749453663826E-2</v>
      </c>
      <c r="CF1633" s="21">
        <v>-2.2022679448127747E-2</v>
      </c>
      <c r="CG1633" s="21">
        <v>-2.4280883371829987E-2</v>
      </c>
      <c r="CH1633" s="21">
        <v>-3.7564836442470551E-2</v>
      </c>
      <c r="CI1633" s="21">
        <v>-4.6621251851320267E-2</v>
      </c>
      <c r="CJ1633" s="21">
        <v>-0.15013408660888672</v>
      </c>
      <c r="CK1633" s="21">
        <v>-5.0302233546972275E-2</v>
      </c>
      <c r="CL1633" s="21">
        <v>-0.17771226167678833</v>
      </c>
      <c r="CM1633" s="21">
        <v>-4.6960543841123581E-2</v>
      </c>
      <c r="CN1633" s="21">
        <v>3.7678457796573639E-2</v>
      </c>
      <c r="CO1633" s="21">
        <v>7.502406369894743E-3</v>
      </c>
      <c r="CP1633" s="21">
        <v>-3.7718866020441055E-2</v>
      </c>
      <c r="CQ1633" s="21">
        <v>-4.3158717453479767E-2</v>
      </c>
      <c r="CR1633" s="21">
        <v>-2.4386517703533173E-2</v>
      </c>
      <c r="CS1633" s="21">
        <v>-0.20101207494735718</v>
      </c>
      <c r="CT1633" s="21">
        <v>-7.1676328778266907E-2</v>
      </c>
      <c r="CU1633" s="21">
        <v>-4.6654857695102692E-2</v>
      </c>
      <c r="CV1633" s="21">
        <v>-2.4561358615756035E-2</v>
      </c>
      <c r="CW1633" s="21">
        <v>-3.2199002802371979E-2</v>
      </c>
      <c r="CX1633" s="21">
        <v>-3.2243810594081879E-2</v>
      </c>
      <c r="CY1633" s="21">
        <v>-2.5252938270568848E-2</v>
      </c>
      <c r="CZ1633" s="21">
        <v>-2.0980196073651314E-2</v>
      </c>
      <c r="DA1633" s="21">
        <v>-3.2104376703500748E-2</v>
      </c>
      <c r="DB1633" s="21">
        <v>-6.5213106572628021E-2</v>
      </c>
      <c r="DC1633" s="21">
        <v>-5.4386341944336891E-3</v>
      </c>
      <c r="DD1633" s="21">
        <v>-8.8669238612055779E-3</v>
      </c>
      <c r="DE1633" s="21">
        <v>-1.1316404677927494E-2</v>
      </c>
      <c r="DF1633" s="21">
        <v>-2.4180125445127487E-2</v>
      </c>
      <c r="DG1633" s="21">
        <v>-1.9401725381612778E-2</v>
      </c>
      <c r="DH1633" s="21">
        <v>-0.10882913321256638</v>
      </c>
      <c r="DI1633" s="21">
        <v>-1.1977882124483585E-2</v>
      </c>
      <c r="DJ1633" s="21">
        <v>-0.13095420598983765</v>
      </c>
      <c r="DK1633" s="21">
        <v>1.0602900758385658E-2</v>
      </c>
      <c r="DL1633" s="21">
        <v>8.8644802570343018E-2</v>
      </c>
      <c r="DM1633" s="21">
        <v>6.4945109188556671E-2</v>
      </c>
      <c r="DN1633" s="21">
        <v>1.3987337239086628E-2</v>
      </c>
      <c r="DO1633" s="21">
        <v>5.9067588299512863E-3</v>
      </c>
      <c r="DP1633" s="21">
        <v>3.4890145063400269E-2</v>
      </c>
      <c r="DQ1633" s="21">
        <v>-0.1364532858133316</v>
      </c>
      <c r="DR1633" s="21">
        <v>-1.9106429070234299E-2</v>
      </c>
      <c r="DS1633" s="21">
        <v>-1.8936228007078171E-2</v>
      </c>
      <c r="DT1633" s="21">
        <v>1.6685748472809792E-2</v>
      </c>
      <c r="DU1633" s="21">
        <v>-1.1487289884826168E-4</v>
      </c>
      <c r="DV1633" s="21">
        <v>-1.2728734873235226E-2</v>
      </c>
      <c r="DW1633" s="21">
        <v>1.7188562080264091E-2</v>
      </c>
      <c r="DX1633" s="21">
        <v>2.3758206516504288E-2</v>
      </c>
      <c r="DY1633" s="21">
        <v>1.2326092459261417E-2</v>
      </c>
      <c r="DZ1633" s="21">
        <v>-1.8616117537021637E-2</v>
      </c>
      <c r="EA1633" s="21">
        <v>1.0235872119665146E-2</v>
      </c>
      <c r="EB1633" s="21">
        <v>1.0127897374331951E-2</v>
      </c>
      <c r="EC1633" s="21">
        <v>7.4022440239787102E-3</v>
      </c>
      <c r="ED1633" s="21">
        <v>-4.8547270707786083E-3</v>
      </c>
      <c r="EE1633" s="21">
        <v>1.9898945465683937E-2</v>
      </c>
      <c r="EF1633" s="21">
        <v>-4.9191344529390335E-2</v>
      </c>
      <c r="EG1633" s="21">
        <v>4.335639625787735E-2</v>
      </c>
      <c r="EH1633" s="21">
        <v>-6.3442997634410858E-2</v>
      </c>
      <c r="EI1633" s="21">
        <v>9.3715369701385498E-2</v>
      </c>
      <c r="EJ1633" s="21">
        <v>0.16223211586475372</v>
      </c>
      <c r="EK1633" s="21">
        <v>0.14788325130939484</v>
      </c>
      <c r="EL1633" s="21">
        <v>8.8642880320549011E-2</v>
      </c>
      <c r="EM1633" s="21">
        <v>7.6749511063098907E-2</v>
      </c>
      <c r="EN1633" s="21">
        <v>0.12047623097896576</v>
      </c>
      <c r="EO1633" s="21">
        <v>-4.3240640312433243E-2</v>
      </c>
      <c r="EP1633" s="21">
        <v>5.6796159595251083E-2</v>
      </c>
      <c r="EQ1633" s="21">
        <v>2.1085068583488464E-2</v>
      </c>
      <c r="ER1633" s="21">
        <v>7.6240018010139465E-2</v>
      </c>
      <c r="ES1633" s="21">
        <v>4.6209514141082764E-2</v>
      </c>
      <c r="ET1633" s="21">
        <v>1.5447935089468956E-2</v>
      </c>
      <c r="EU1633" s="21">
        <v>68.401746724890828</v>
      </c>
      <c r="EV1633" s="21">
        <v>67.52838134765625</v>
      </c>
      <c r="EW1633" s="21">
        <v>66.91266375545851</v>
      </c>
      <c r="EX1633" s="21">
        <v>66.244544982910156</v>
      </c>
      <c r="EY1633" s="21">
        <v>66.724891662597656</v>
      </c>
      <c r="EZ1633" s="21">
        <v>66.694320678710938</v>
      </c>
      <c r="FA1633" s="21">
        <v>68.33624267578125</v>
      </c>
      <c r="FB1633" s="21">
        <v>68.410476684570313</v>
      </c>
      <c r="FC1633" s="21">
        <v>75.052398681640625</v>
      </c>
      <c r="FD1633" s="21">
        <v>83.366813659667969</v>
      </c>
      <c r="FE1633" s="21">
        <v>88.991264343261719</v>
      </c>
      <c r="FF1633" s="21">
        <v>95.838424682617188</v>
      </c>
      <c r="FG1633" s="21">
        <v>97.3275146484375</v>
      </c>
      <c r="FH1633" s="21">
        <v>97.362442016601563</v>
      </c>
      <c r="FI1633" s="21">
        <v>96.091705322265625</v>
      </c>
      <c r="FJ1633" s="21">
        <v>96.4803466796875</v>
      </c>
      <c r="FK1633" s="21">
        <v>96.5196533203125</v>
      </c>
      <c r="FL1633" s="21">
        <v>94.61572265625</v>
      </c>
      <c r="FM1633" s="21">
        <v>89.419212341308594</v>
      </c>
      <c r="FN1633" s="21">
        <v>83.436683654785156</v>
      </c>
      <c r="FO1633" s="21">
        <v>80.078605651855469</v>
      </c>
      <c r="FP1633" s="21">
        <v>77.620086669921875</v>
      </c>
      <c r="FQ1633" s="21">
        <v>74.66375732421875</v>
      </c>
      <c r="FR1633" s="21">
        <v>73.292579650878906</v>
      </c>
      <c r="FS1633" s="21">
        <v>1.0361509323120117</v>
      </c>
      <c r="FT1633" s="21"/>
      <c r="FU1633" s="21">
        <v>9.4705000519752502E-2</v>
      </c>
      <c r="FV1633" t="s">
        <v>294</v>
      </c>
      <c r="FW1633" s="21"/>
      <c r="FX1633">
        <f t="shared" si="78"/>
        <v>0.56262047886848454</v>
      </c>
      <c r="FY1633">
        <f t="shared" si="79"/>
        <v>-7.7377699315547943E-2</v>
      </c>
      <c r="FZ1633">
        <f t="shared" si="80"/>
        <v>88.813975524902347</v>
      </c>
    </row>
    <row r="1634" spans="1:182" x14ac:dyDescent="0.2">
      <c r="A1634" t="s">
        <v>227</v>
      </c>
      <c r="B1634" t="s">
        <v>0</v>
      </c>
      <c r="C1634" t="s">
        <v>267</v>
      </c>
      <c r="D1634" t="s">
        <v>280</v>
      </c>
      <c r="E1634" t="s">
        <v>219</v>
      </c>
      <c r="F1634" s="21">
        <v>249.66667175292969</v>
      </c>
      <c r="G1634" s="21">
        <v>0.46028304100036621</v>
      </c>
      <c r="H1634" s="21">
        <v>0.37659370899200439</v>
      </c>
      <c r="I1634" s="21">
        <v>0.33953967690467834</v>
      </c>
      <c r="J1634" s="21">
        <v>0.31895303726196289</v>
      </c>
      <c r="K1634" s="21">
        <v>0.29973709583282471</v>
      </c>
      <c r="L1634" s="21">
        <v>0.27741175889968872</v>
      </c>
      <c r="M1634" s="21">
        <v>0.26219311356544495</v>
      </c>
      <c r="N1634" s="21">
        <v>0.20077802240848541</v>
      </c>
      <c r="O1634" s="21">
        <v>0.12230439484119415</v>
      </c>
      <c r="P1634" s="21">
        <v>-4.679306223988533E-2</v>
      </c>
      <c r="Q1634" s="21">
        <v>-0.15593379735946655</v>
      </c>
      <c r="R1634" s="21">
        <v>-0.20882877707481384</v>
      </c>
      <c r="S1634" s="21">
        <v>-0.1388072669506073</v>
      </c>
      <c r="T1634" s="21">
        <v>8.796239853836596E-4</v>
      </c>
      <c r="U1634" s="21">
        <v>5.4634124040603638E-2</v>
      </c>
      <c r="V1634" s="21">
        <v>0.19763162732124329</v>
      </c>
      <c r="W1634" s="21">
        <v>0.38289222121238708</v>
      </c>
      <c r="X1634" s="21">
        <v>0.56073856353759766</v>
      </c>
      <c r="Y1634" s="21">
        <v>0.652313232421875</v>
      </c>
      <c r="Z1634" s="21">
        <v>0.67965060472488403</v>
      </c>
      <c r="AA1634" s="21">
        <v>0.69001716375350952</v>
      </c>
      <c r="AB1634" s="21">
        <v>0.63802182674407959</v>
      </c>
      <c r="AC1634" s="21">
        <v>0.62847965955734253</v>
      </c>
      <c r="AD1634" s="21">
        <v>0.53610217571258545</v>
      </c>
      <c r="AE1634" s="21">
        <v>-4.4993478804826736E-2</v>
      </c>
      <c r="AF1634" s="21">
        <v>-7.1412049233913422E-2</v>
      </c>
      <c r="AG1634" s="21">
        <v>-6.0166914016008377E-2</v>
      </c>
      <c r="AH1634" s="21">
        <v>-3.5554811358451843E-2</v>
      </c>
      <c r="AI1634" s="21">
        <v>-3.6279190331697464E-2</v>
      </c>
      <c r="AJ1634" s="21">
        <v>-4.5301549136638641E-2</v>
      </c>
      <c r="AK1634" s="21">
        <v>-5.431554839015007E-2</v>
      </c>
      <c r="AL1634" s="21">
        <v>-5.4698824882507324E-2</v>
      </c>
      <c r="AM1634" s="21">
        <v>-2.0878572016954422E-2</v>
      </c>
      <c r="AN1634" s="21">
        <v>-2.5733876973390579E-2</v>
      </c>
      <c r="AO1634" s="21">
        <v>-4.7217007726430893E-2</v>
      </c>
      <c r="AP1634" s="21">
        <v>-6.0748808085918427E-2</v>
      </c>
      <c r="AQ1634" s="21">
        <v>-4.0367536246776581E-2</v>
      </c>
      <c r="AR1634" s="21">
        <v>1.2645557522773743E-2</v>
      </c>
      <c r="AS1634" s="21">
        <v>9.9655911326408386E-3</v>
      </c>
      <c r="AT1634" s="21">
        <v>-1.2727506691589952E-3</v>
      </c>
      <c r="AU1634" s="21">
        <v>-5.8305878192186356E-2</v>
      </c>
      <c r="AV1634" s="21">
        <v>-9.2237204313278198E-2</v>
      </c>
      <c r="AW1634" s="21">
        <v>-0.17469675838947296</v>
      </c>
      <c r="AX1634" s="21">
        <v>-0.14110417664051056</v>
      </c>
      <c r="AY1634" s="21">
        <v>-5.6623715907335281E-2</v>
      </c>
      <c r="AZ1634" s="21">
        <v>-6.4892031252384186E-2</v>
      </c>
      <c r="BA1634" s="21">
        <v>3.0486108735203743E-3</v>
      </c>
      <c r="BB1634" s="21">
        <v>-4.1414680890738964E-3</v>
      </c>
      <c r="BC1634" s="21">
        <v>-2.5088803842663765E-2</v>
      </c>
      <c r="BD1634" s="21">
        <v>-5.1917869597673416E-2</v>
      </c>
      <c r="BE1634" s="21">
        <v>-3.8400743156671524E-2</v>
      </c>
      <c r="BF1634" s="21">
        <v>-2.0039603114128113E-2</v>
      </c>
      <c r="BG1634" s="21">
        <v>-1.9586510956287384E-2</v>
      </c>
      <c r="BH1634" s="21">
        <v>-2.8529155999422073E-2</v>
      </c>
      <c r="BI1634" s="21">
        <v>-3.663819283246994E-2</v>
      </c>
      <c r="BJ1634" s="21">
        <v>-3.4225743263959885E-2</v>
      </c>
      <c r="BK1634" s="21">
        <v>1.1548236943781376E-2</v>
      </c>
      <c r="BL1634" s="21">
        <v>3.2338968012481928E-3</v>
      </c>
      <c r="BM1634" s="21">
        <v>-1.1444107629358768E-2</v>
      </c>
      <c r="BN1634" s="21">
        <v>-2.2050514817237854E-2</v>
      </c>
      <c r="BO1634" s="21">
        <v>8.8997650891542435E-3</v>
      </c>
      <c r="BP1634" s="21">
        <v>5.885251984000206E-2</v>
      </c>
      <c r="BQ1634" s="21">
        <v>5.4128944873809814E-2</v>
      </c>
      <c r="BR1634" s="21">
        <v>3.6594543606042862E-2</v>
      </c>
      <c r="BS1634" s="21">
        <v>-1.6461290419101715E-2</v>
      </c>
      <c r="BT1634" s="21">
        <v>-4.31327223777771E-2</v>
      </c>
      <c r="BU1634" s="21">
        <v>-0.11628860980272293</v>
      </c>
      <c r="BV1634" s="21">
        <v>-9.3852132558822632E-2</v>
      </c>
      <c r="BW1634" s="21">
        <v>-2.6245592162013054E-2</v>
      </c>
      <c r="BX1634" s="21">
        <v>-3.7889279425144196E-2</v>
      </c>
      <c r="BY1634" s="21">
        <v>2.6226965710520744E-2</v>
      </c>
      <c r="BZ1634" s="21">
        <v>1.4855619519948959E-2</v>
      </c>
      <c r="CA1634" s="21">
        <v>-1.1302887462079525E-2</v>
      </c>
      <c r="CB1634" s="21">
        <v>-3.8416258990764618E-2</v>
      </c>
      <c r="CC1634" s="21">
        <v>-2.3325560614466667E-2</v>
      </c>
      <c r="CD1634" s="21">
        <v>-9.2938179150223732E-3</v>
      </c>
      <c r="CE1634" s="21">
        <v>-8.0252103507518768E-3</v>
      </c>
      <c r="CF1634" s="21">
        <v>-1.691264845430851E-2</v>
      </c>
      <c r="CG1634" s="21">
        <v>-2.4394914507865906E-2</v>
      </c>
      <c r="CH1634" s="21">
        <v>-2.0046152174472809E-2</v>
      </c>
      <c r="CI1634" s="21">
        <v>3.4006945788860321E-2</v>
      </c>
      <c r="CJ1634" s="21">
        <v>2.3296888917684555E-2</v>
      </c>
      <c r="CK1634" s="21">
        <v>1.3332094997167587E-2</v>
      </c>
      <c r="CL1634" s="21">
        <v>4.7518038190901279E-3</v>
      </c>
      <c r="CM1634" s="21">
        <v>4.3022148311138153E-2</v>
      </c>
      <c r="CN1634" s="21">
        <v>9.0855322778224945E-2</v>
      </c>
      <c r="CO1634" s="21">
        <v>8.4716349840164185E-2</v>
      </c>
      <c r="CP1634" s="21">
        <v>6.2821313738822937E-2</v>
      </c>
      <c r="CQ1634" s="21">
        <v>1.2520144693553448E-2</v>
      </c>
      <c r="CR1634" s="21">
        <v>-9.1231074184179306E-3</v>
      </c>
      <c r="CS1634" s="21">
        <v>-7.583530992269516E-2</v>
      </c>
      <c r="CT1634" s="21">
        <v>-6.1125516891479492E-2</v>
      </c>
      <c r="CU1634" s="21">
        <v>-5.2057942375540733E-3</v>
      </c>
      <c r="CV1634" s="21">
        <v>-1.9187260419130325E-2</v>
      </c>
      <c r="CW1634" s="21">
        <v>4.2280223220586777E-2</v>
      </c>
      <c r="CX1634" s="21">
        <v>2.8012944385409355E-2</v>
      </c>
      <c r="CY1634" s="21">
        <v>2.4830293841660023E-3</v>
      </c>
      <c r="CZ1634" s="21">
        <v>-2.4914650246500969E-2</v>
      </c>
      <c r="DA1634" s="21">
        <v>-8.2503771409392357E-3</v>
      </c>
      <c r="DB1634" s="21">
        <v>1.4519680989906192E-3</v>
      </c>
      <c r="DC1634" s="21">
        <v>3.5360895562916994E-3</v>
      </c>
      <c r="DD1634" s="21">
        <v>-5.296140443533659E-3</v>
      </c>
      <c r="DE1634" s="21">
        <v>-1.2151634320616722E-2</v>
      </c>
      <c r="DF1634" s="21">
        <v>-5.8665601536631584E-3</v>
      </c>
      <c r="DG1634" s="21">
        <v>5.6465655565261841E-2</v>
      </c>
      <c r="DH1634" s="21">
        <v>4.3359879404306412E-2</v>
      </c>
      <c r="DI1634" s="21">
        <v>3.8108296692371368E-2</v>
      </c>
      <c r="DJ1634" s="21">
        <v>3.1554121524095535E-2</v>
      </c>
      <c r="DK1634" s="21">
        <v>7.7144533395767212E-2</v>
      </c>
      <c r="DL1634" s="21">
        <v>0.12285812199115753</v>
      </c>
      <c r="DM1634" s="21">
        <v>0.11530375480651855</v>
      </c>
      <c r="DN1634" s="21">
        <v>8.9048087596893311E-2</v>
      </c>
      <c r="DO1634" s="21">
        <v>4.1501577943563461E-2</v>
      </c>
      <c r="DP1634" s="21">
        <v>2.4886505678296089E-2</v>
      </c>
      <c r="DQ1634" s="21">
        <v>-3.5382010042667389E-2</v>
      </c>
      <c r="DR1634" s="21">
        <v>-2.8398899361491203E-2</v>
      </c>
      <c r="DS1634" s="21">
        <v>1.5834003686904907E-2</v>
      </c>
      <c r="DT1634" s="21">
        <v>-4.852399870287627E-4</v>
      </c>
      <c r="DU1634" s="21">
        <v>5.8333482593297958E-2</v>
      </c>
      <c r="DV1634" s="21">
        <v>4.1170269250869751E-2</v>
      </c>
      <c r="DW1634" s="21">
        <v>2.2387703880667686E-2</v>
      </c>
      <c r="DX1634" s="21">
        <v>-5.4204715415835381E-3</v>
      </c>
      <c r="DY1634" s="21">
        <v>1.3515793718397617E-2</v>
      </c>
      <c r="DZ1634" s="21">
        <v>1.6967175528407097E-2</v>
      </c>
      <c r="EA1634" s="21">
        <v>2.022876963019371E-2</v>
      </c>
      <c r="EB1634" s="21">
        <v>1.1476252228021622E-2</v>
      </c>
      <c r="EC1634" s="21">
        <v>5.5257175117731094E-3</v>
      </c>
      <c r="ED1634" s="21">
        <v>1.4606518670916557E-2</v>
      </c>
      <c r="EE1634" s="21">
        <v>8.8892467319965363E-2</v>
      </c>
      <c r="EF1634" s="21">
        <v>7.2327658534049988E-2</v>
      </c>
      <c r="EG1634" s="21">
        <v>7.3881201446056366E-2</v>
      </c>
      <c r="EH1634" s="21">
        <v>7.0252411067485809E-2</v>
      </c>
      <c r="EI1634" s="21">
        <v>0.12641184031963348</v>
      </c>
      <c r="EJ1634" s="21">
        <v>0.16906508803367615</v>
      </c>
      <c r="EK1634" s="21">
        <v>0.15946710109710693</v>
      </c>
      <c r="EL1634" s="21">
        <v>0.12691538035869598</v>
      </c>
      <c r="EM1634" s="21">
        <v>8.3346165716648102E-2</v>
      </c>
      <c r="EN1634" s="21">
        <v>7.3990985751152039E-2</v>
      </c>
      <c r="EO1634" s="21">
        <v>2.3026131093502045E-2</v>
      </c>
      <c r="EP1634" s="21">
        <v>1.8853137269616127E-2</v>
      </c>
      <c r="EQ1634" s="21">
        <v>4.6212129294872284E-2</v>
      </c>
      <c r="ER1634" s="21">
        <v>2.6517506688833237E-2</v>
      </c>
      <c r="ES1634" s="21">
        <v>8.1511832773685455E-2</v>
      </c>
      <c r="ET1634" s="21">
        <v>6.0167357325553894E-2</v>
      </c>
      <c r="EU1634" s="21">
        <v>72.67782629791364</v>
      </c>
      <c r="EV1634" s="21">
        <v>71.838427225748703</v>
      </c>
      <c r="EW1634" s="21">
        <v>71.34400776322174</v>
      </c>
      <c r="EX1634" s="21">
        <v>70.646289401584198</v>
      </c>
      <c r="EY1634" s="21">
        <v>70.400291442871094</v>
      </c>
      <c r="EZ1634" s="21">
        <v>70.163028293185761</v>
      </c>
      <c r="FA1634" s="21">
        <v>70.408053927951386</v>
      </c>
      <c r="FB1634" s="21">
        <v>70.589034186469178</v>
      </c>
      <c r="FC1634" s="21">
        <v>75.486169603135849</v>
      </c>
      <c r="FD1634" s="21">
        <v>80.979622734917541</v>
      </c>
      <c r="FE1634" s="21">
        <v>86.307132297092011</v>
      </c>
      <c r="FF1634" s="21">
        <v>90.549733479817704</v>
      </c>
      <c r="FG1634" s="21">
        <v>92.531296624077697</v>
      </c>
      <c r="FH1634" s="21">
        <v>92.830663892957901</v>
      </c>
      <c r="FI1634" s="21">
        <v>92.530325147840713</v>
      </c>
      <c r="FJ1634" s="21">
        <v>91.995147705078125</v>
      </c>
      <c r="FK1634" s="21">
        <v>90.766617668999572</v>
      </c>
      <c r="FL1634" s="21">
        <v>88.727801852756073</v>
      </c>
      <c r="FM1634" s="21">
        <v>85.30276658799913</v>
      </c>
      <c r="FN1634" s="21">
        <v>80.945657518174912</v>
      </c>
      <c r="FO1634" s="21">
        <v>77.737020704481338</v>
      </c>
      <c r="FP1634" s="21">
        <v>75.812712775336365</v>
      </c>
      <c r="FQ1634" s="21">
        <v>74.326056586371521</v>
      </c>
      <c r="FR1634" s="21">
        <v>73.334303114149307</v>
      </c>
      <c r="FS1634" s="21">
        <v>0.6123279333114624</v>
      </c>
      <c r="FT1634" s="21"/>
      <c r="FU1634" s="21">
        <v>4.7986842691898346E-2</v>
      </c>
      <c r="FV1634" t="s">
        <v>294</v>
      </c>
      <c r="FW1634" s="21"/>
      <c r="FX1634">
        <f t="shared" si="78"/>
        <v>0.59312235713005068</v>
      </c>
      <c r="FY1634">
        <f t="shared" si="79"/>
        <v>-2.7753916755318641E-2</v>
      </c>
      <c r="FZ1634">
        <f t="shared" si="80"/>
        <v>84.695972866482208</v>
      </c>
    </row>
    <row r="1635" spans="1:182" x14ac:dyDescent="0.2">
      <c r="A1635" t="s">
        <v>227</v>
      </c>
      <c r="B1635" t="s">
        <v>0</v>
      </c>
      <c r="C1635" t="s">
        <v>267</v>
      </c>
      <c r="D1635" t="s">
        <v>270</v>
      </c>
      <c r="E1635" t="s">
        <v>220</v>
      </c>
      <c r="F1635" s="21">
        <v>110.16666412353516</v>
      </c>
      <c r="G1635" s="21">
        <v>0.17238210141658783</v>
      </c>
      <c r="H1635" s="21">
        <v>0.1907946765422821</v>
      </c>
      <c r="I1635" s="21">
        <v>0.13112911581993103</v>
      </c>
      <c r="J1635" s="21">
        <v>0.17631931602954865</v>
      </c>
      <c r="K1635" s="21">
        <v>0.1745196133852005</v>
      </c>
      <c r="L1635" s="21">
        <v>0.14244069159030914</v>
      </c>
      <c r="M1635" s="21">
        <v>0.21274225413799286</v>
      </c>
      <c r="N1635" s="21">
        <v>0.18858054280281067</v>
      </c>
      <c r="O1635" s="21">
        <v>4.9055017530918121E-2</v>
      </c>
      <c r="P1635" s="21">
        <v>-0.12116984277963638</v>
      </c>
      <c r="Q1635" s="21">
        <v>-3.5086393356323242E-2</v>
      </c>
      <c r="R1635" s="21">
        <v>-0.18007276952266693</v>
      </c>
      <c r="S1635" s="21">
        <v>-0.23581929504871368</v>
      </c>
      <c r="T1635" s="21">
        <v>-0.21818557381629944</v>
      </c>
      <c r="U1635" s="21">
        <v>-0.16854000091552734</v>
      </c>
      <c r="V1635" s="21">
        <v>2.6584509760141373E-2</v>
      </c>
      <c r="W1635" s="21">
        <v>-1.4735977165400982E-2</v>
      </c>
      <c r="X1635" s="21">
        <v>0.16286729276180267</v>
      </c>
      <c r="Y1635" s="21">
        <v>0.25351428985595703</v>
      </c>
      <c r="Z1635" s="21">
        <v>0.22204422950744629</v>
      </c>
      <c r="AA1635" s="21">
        <v>0.2514016330242157</v>
      </c>
      <c r="AB1635" s="21">
        <v>0.18567574024200439</v>
      </c>
      <c r="AC1635" s="21">
        <v>0.17770083248615265</v>
      </c>
      <c r="AD1635" s="21">
        <v>0.19991488754749298</v>
      </c>
      <c r="AE1635" s="21">
        <v>-6.0183379799127579E-2</v>
      </c>
      <c r="AF1635" s="21">
        <v>-2.5495145469903946E-2</v>
      </c>
      <c r="AG1635" s="21">
        <v>-7.0741318166255951E-2</v>
      </c>
      <c r="AH1635" s="21">
        <v>-3.2552152872085571E-2</v>
      </c>
      <c r="AI1635" s="21">
        <v>-3.5551838576793671E-2</v>
      </c>
      <c r="AJ1635" s="21">
        <v>-2.975844033062458E-2</v>
      </c>
      <c r="AK1635" s="21">
        <v>1.0522123426198959E-2</v>
      </c>
      <c r="AL1635" s="21">
        <v>-1.0366962291300297E-2</v>
      </c>
      <c r="AM1635" s="21">
        <v>-8.6029313504695892E-2</v>
      </c>
      <c r="AN1635" s="21">
        <v>-0.27927538752555847</v>
      </c>
      <c r="AO1635" s="21">
        <v>-0.1113152801990509</v>
      </c>
      <c r="AP1635" s="21">
        <v>-0.15138399600982666</v>
      </c>
      <c r="AQ1635" s="21">
        <v>-0.1571827232837677</v>
      </c>
      <c r="AR1635" s="21">
        <v>-0.15885663032531738</v>
      </c>
      <c r="AS1635" s="21">
        <v>-0.12247356772422791</v>
      </c>
      <c r="AT1635" s="21">
        <v>-1.4077433384954929E-2</v>
      </c>
      <c r="AU1635" s="21">
        <v>-0.14890256524085999</v>
      </c>
      <c r="AV1635" s="21">
        <v>-5.2066944539546967E-2</v>
      </c>
      <c r="AW1635" s="21">
        <v>-4.7033458948135376E-2</v>
      </c>
      <c r="AX1635" s="21">
        <v>-0.13161124289035797</v>
      </c>
      <c r="AY1635" s="21">
        <v>-8.1281520426273346E-2</v>
      </c>
      <c r="AZ1635" s="21">
        <v>-0.10042191296815872</v>
      </c>
      <c r="BA1635" s="21">
        <v>-0.12341832369565964</v>
      </c>
      <c r="BB1635" s="21">
        <v>-4.2515303939580917E-2</v>
      </c>
      <c r="BC1635" s="21">
        <v>-4.4767472892999649E-2</v>
      </c>
      <c r="BD1635" s="21">
        <v>-7.3118316940963268E-3</v>
      </c>
      <c r="BE1635" s="21">
        <v>-5.4209709167480469E-2</v>
      </c>
      <c r="BF1635" s="21">
        <v>-8.7693845853209496E-3</v>
      </c>
      <c r="BG1635" s="21">
        <v>-7.3806848376989365E-3</v>
      </c>
      <c r="BH1635" s="21">
        <v>-1.8098052591085434E-2</v>
      </c>
      <c r="BI1635" s="21">
        <v>4.0915399789810181E-2</v>
      </c>
      <c r="BJ1635" s="21">
        <v>3.2259277999401093E-2</v>
      </c>
      <c r="BK1635" s="21">
        <v>-5.3162992000579834E-2</v>
      </c>
      <c r="BL1635" s="21">
        <v>-0.21897023916244507</v>
      </c>
      <c r="BM1635" s="21">
        <v>-6.7630194127559662E-2</v>
      </c>
      <c r="BN1635" s="21">
        <v>-9.9905498325824738E-2</v>
      </c>
      <c r="BO1635" s="21">
        <v>-9.5138564705848694E-2</v>
      </c>
      <c r="BP1635" s="21">
        <v>-0.10571860522031784</v>
      </c>
      <c r="BQ1635" s="21">
        <v>-7.9621456563472748E-2</v>
      </c>
      <c r="BR1635" s="21">
        <v>4.0480580180883408E-2</v>
      </c>
      <c r="BS1635" s="21">
        <v>-9.5454946160316467E-2</v>
      </c>
      <c r="BT1635" s="21">
        <v>-1.1213216930627823E-2</v>
      </c>
      <c r="BU1635" s="21">
        <v>-6.927927490323782E-3</v>
      </c>
      <c r="BV1635" s="21">
        <v>-7.9120807349681854E-2</v>
      </c>
      <c r="BW1635" s="21">
        <v>-2.9804687947034836E-2</v>
      </c>
      <c r="BX1635" s="21">
        <v>-7.7520862221717834E-2</v>
      </c>
      <c r="BY1635" s="21">
        <v>-8.2510292530059814E-2</v>
      </c>
      <c r="BZ1635" s="21">
        <v>-1.4536694623529911E-2</v>
      </c>
      <c r="CA1635" s="21">
        <v>-3.4090463072061539E-2</v>
      </c>
      <c r="CB1635" s="21">
        <v>5.2818763069808483E-3</v>
      </c>
      <c r="CC1635" s="21">
        <v>-4.2759966105222702E-2</v>
      </c>
      <c r="CD1635" s="21">
        <v>7.7024875208735466E-3</v>
      </c>
      <c r="CE1635" s="21">
        <v>1.2130569666624069E-2</v>
      </c>
      <c r="CF1635" s="21">
        <v>-1.0022102855145931E-2</v>
      </c>
      <c r="CG1635" s="21">
        <v>6.1965689063072205E-2</v>
      </c>
      <c r="CH1635" s="21">
        <v>6.1782084405422211E-2</v>
      </c>
      <c r="CI1635" s="21">
        <v>-3.0399879440665245E-2</v>
      </c>
      <c r="CJ1635" s="21">
        <v>-0.17720307409763336</v>
      </c>
      <c r="CK1635" s="21">
        <v>-3.7374038249254227E-2</v>
      </c>
      <c r="CL1635" s="21">
        <v>-6.4251638948917389E-2</v>
      </c>
      <c r="CM1635" s="21">
        <v>-5.2166976034641266E-2</v>
      </c>
      <c r="CN1635" s="21">
        <v>-6.8915374577045441E-2</v>
      </c>
      <c r="CO1635" s="21">
        <v>-4.9942214041948318E-2</v>
      </c>
      <c r="CP1635" s="21">
        <v>7.8267291188240051E-2</v>
      </c>
      <c r="CQ1635" s="21">
        <v>-5.8437295258045197E-2</v>
      </c>
      <c r="CR1635" s="21">
        <v>1.7081949859857559E-2</v>
      </c>
      <c r="CS1635" s="21">
        <v>2.0849039778113365E-2</v>
      </c>
      <c r="CT1635" s="21">
        <v>-4.2766083031892776E-2</v>
      </c>
      <c r="CU1635" s="21">
        <v>5.8480082079768181E-3</v>
      </c>
      <c r="CV1635" s="21">
        <v>-6.1659660190343857E-2</v>
      </c>
      <c r="CW1635" s="21">
        <v>-5.4177515208721161E-2</v>
      </c>
      <c r="CX1635" s="21">
        <v>4.8412051983177662E-3</v>
      </c>
      <c r="CY1635" s="21">
        <v>-2.3413453251123428E-2</v>
      </c>
      <c r="CZ1635" s="21">
        <v>1.7875583842396736E-2</v>
      </c>
      <c r="DA1635" s="21">
        <v>-3.1310223042964935E-2</v>
      </c>
      <c r="DB1635" s="21">
        <v>2.4174358695745468E-2</v>
      </c>
      <c r="DC1635" s="21">
        <v>3.1641826033592224E-2</v>
      </c>
      <c r="DD1635" s="21">
        <v>-1.9461538176983595E-3</v>
      </c>
      <c r="DE1635" s="21">
        <v>8.3015978336334229E-2</v>
      </c>
      <c r="DF1635" s="21">
        <v>9.1304890811443329E-2</v>
      </c>
      <c r="DG1635" s="21">
        <v>-7.6367650181055069E-3</v>
      </c>
      <c r="DH1635" s="21">
        <v>-0.13543590903282166</v>
      </c>
      <c r="DI1635" s="21">
        <v>-7.1178805083036423E-3</v>
      </c>
      <c r="DJ1635" s="21">
        <v>-2.859778143465519E-2</v>
      </c>
      <c r="DK1635" s="21">
        <v>-9.1953855007886887E-3</v>
      </c>
      <c r="DL1635" s="21">
        <v>-3.2112143933773041E-2</v>
      </c>
      <c r="DM1635" s="21">
        <v>-2.0262973383069038E-2</v>
      </c>
      <c r="DN1635" s="21">
        <v>0.11605400592088699</v>
      </c>
      <c r="DO1635" s="21">
        <v>-2.1419642493128777E-2</v>
      </c>
      <c r="DP1635" s="21">
        <v>4.5377116650342941E-2</v>
      </c>
      <c r="DQ1635" s="21">
        <v>4.862600564956665E-2</v>
      </c>
      <c r="DR1635" s="21">
        <v>-6.4113610424101353E-3</v>
      </c>
      <c r="DS1635" s="21">
        <v>4.1500706225633621E-2</v>
      </c>
      <c r="DT1635" s="21">
        <v>-4.5798461884260178E-2</v>
      </c>
      <c r="DU1635" s="21">
        <v>-2.5844737887382507E-2</v>
      </c>
      <c r="DV1635" s="21">
        <v>2.4219105020165443E-2</v>
      </c>
      <c r="DW1635" s="21">
        <v>-7.9975472763180733E-3</v>
      </c>
      <c r="DX1635" s="21">
        <v>3.6058899015188217E-2</v>
      </c>
      <c r="DY1635" s="21">
        <v>-1.4778611250221729E-2</v>
      </c>
      <c r="DZ1635" s="21">
        <v>4.7957126051187515E-2</v>
      </c>
      <c r="EA1635" s="21">
        <v>5.9812977910041809E-2</v>
      </c>
      <c r="EB1635" s="21">
        <v>9.7142336890101433E-3</v>
      </c>
      <c r="EC1635" s="21">
        <v>0.11340925097465515</v>
      </c>
      <c r="ED1635" s="21">
        <v>0.13393113017082214</v>
      </c>
      <c r="EE1635" s="21">
        <v>2.5229556486010551E-2</v>
      </c>
      <c r="EF1635" s="21">
        <v>-7.5130745768547058E-2</v>
      </c>
      <c r="EG1635" s="21">
        <v>3.6567207425832748E-2</v>
      </c>
      <c r="EH1635" s="21">
        <v>2.288072369992733E-2</v>
      </c>
      <c r="EI1635" s="21">
        <v>5.284876748919487E-2</v>
      </c>
      <c r="EJ1635" s="21">
        <v>2.1025879308581352E-2</v>
      </c>
      <c r="EK1635" s="21">
        <v>2.2589137777686119E-2</v>
      </c>
      <c r="EL1635" s="21">
        <v>0.17061202228069305</v>
      </c>
      <c r="EM1635" s="21">
        <v>3.2027970999479294E-2</v>
      </c>
      <c r="EN1635" s="21">
        <v>8.6230844259262085E-2</v>
      </c>
      <c r="EO1635" s="21">
        <v>8.8731534779071808E-2</v>
      </c>
      <c r="EP1635" s="21">
        <v>4.6079084277153015E-2</v>
      </c>
      <c r="EQ1635" s="21">
        <v>9.2977538704872131E-2</v>
      </c>
      <c r="ER1635" s="21">
        <v>-2.2897409275174141E-2</v>
      </c>
      <c r="ES1635" s="21">
        <v>1.506329420953989E-2</v>
      </c>
      <c r="ET1635" s="21">
        <v>5.2197713404893875E-2</v>
      </c>
      <c r="EU1635" s="21">
        <v>71.857142857142861</v>
      </c>
      <c r="EV1635" s="21">
        <v>72.153060913085938</v>
      </c>
      <c r="EW1635" s="21">
        <v>71.040816326530617</v>
      </c>
      <c r="EX1635" s="21">
        <v>69.806121826171875</v>
      </c>
      <c r="EY1635" s="21">
        <v>70.051017761230469</v>
      </c>
      <c r="EZ1635" s="21">
        <v>70.285713195800781</v>
      </c>
      <c r="FA1635" s="21">
        <v>71.397956848144531</v>
      </c>
      <c r="FB1635" s="21">
        <v>71.693878173828125</v>
      </c>
      <c r="FC1635" s="21">
        <v>72.816329956054688</v>
      </c>
      <c r="FD1635" s="21">
        <v>74.071426391601563</v>
      </c>
      <c r="FE1635" s="21">
        <v>75.7244873046875</v>
      </c>
      <c r="FF1635" s="21">
        <v>78.765304565429688</v>
      </c>
      <c r="FG1635" s="21">
        <v>83.153060913085938</v>
      </c>
      <c r="FH1635" s="21">
        <v>83.7244873046875</v>
      </c>
      <c r="FI1635" s="21">
        <v>84.418365478515625</v>
      </c>
      <c r="FJ1635" s="21">
        <v>85.479591369628906</v>
      </c>
      <c r="FK1635" s="21">
        <v>84.244895935058594</v>
      </c>
      <c r="FL1635" s="21">
        <v>82.765304565429688</v>
      </c>
      <c r="FM1635" s="21">
        <v>80.520408630371094</v>
      </c>
      <c r="FN1635" s="21">
        <v>77.16326904296875</v>
      </c>
      <c r="FO1635" s="21">
        <v>74.397956848144531</v>
      </c>
      <c r="FP1635" s="21">
        <v>73.571426391601563</v>
      </c>
      <c r="FQ1635" s="21">
        <v>73.16326904296875</v>
      </c>
      <c r="FR1635" s="21">
        <v>72.806121826171875</v>
      </c>
      <c r="FS1635" s="21">
        <v>0.48329794406890869</v>
      </c>
      <c r="FT1635" s="21"/>
      <c r="FU1635" s="21">
        <v>4.3975438922643661E-2</v>
      </c>
      <c r="FV1635" t="s">
        <v>294</v>
      </c>
      <c r="FW1635" s="21"/>
      <c r="FX1635">
        <f t="shared" si="78"/>
        <v>0.17501829359680415</v>
      </c>
      <c r="FY1635">
        <f t="shared" si="79"/>
        <v>-1.1484876088798047E-2</v>
      </c>
      <c r="FZ1635">
        <f t="shared" si="80"/>
        <v>79.818367004394531</v>
      </c>
    </row>
    <row r="1636" spans="1:182" x14ac:dyDescent="0.2">
      <c r="A1636" t="s">
        <v>227</v>
      </c>
      <c r="B1636" t="s">
        <v>0</v>
      </c>
      <c r="C1636" t="s">
        <v>267</v>
      </c>
      <c r="D1636" t="s">
        <v>271</v>
      </c>
      <c r="E1636" t="s">
        <v>220</v>
      </c>
      <c r="F1636" s="21">
        <v>110.16666412353516</v>
      </c>
      <c r="G1636" s="21">
        <v>0.21057508885860443</v>
      </c>
      <c r="H1636" s="21">
        <v>0.15458144247531891</v>
      </c>
      <c r="I1636" s="21">
        <v>0.12468587607145309</v>
      </c>
      <c r="J1636" s="21">
        <v>0.14432226121425629</v>
      </c>
      <c r="K1636" s="21">
        <v>0.11882799118757248</v>
      </c>
      <c r="L1636" s="21">
        <v>0.13394962251186371</v>
      </c>
      <c r="M1636" s="21">
        <v>0.11774785816669464</v>
      </c>
      <c r="N1636" s="21">
        <v>7.204369455575943E-2</v>
      </c>
      <c r="O1636" s="21">
        <v>0.12832880020141602</v>
      </c>
      <c r="P1636" s="21">
        <v>3.4947990207001567E-4</v>
      </c>
      <c r="Q1636" s="21">
        <v>-3.2623261213302612E-2</v>
      </c>
      <c r="R1636" s="21">
        <v>-0.17018401622772217</v>
      </c>
      <c r="S1636" s="21">
        <v>-9.0389318764209747E-2</v>
      </c>
      <c r="T1636" s="21">
        <v>-5.4761074483394623E-2</v>
      </c>
      <c r="U1636" s="21">
        <v>-1.6462549567222595E-2</v>
      </c>
      <c r="V1636" s="21">
        <v>-3.6681365221738815E-2</v>
      </c>
      <c r="W1636" s="21">
        <v>5.5697623640298843E-2</v>
      </c>
      <c r="X1636" s="21">
        <v>0.11493294686079025</v>
      </c>
      <c r="Y1636" s="21">
        <v>0.14754259586334229</v>
      </c>
      <c r="Z1636" s="21">
        <v>0.14105424284934998</v>
      </c>
      <c r="AA1636" s="21">
        <v>0.26201173663139343</v>
      </c>
      <c r="AB1636" s="21">
        <v>0.21318742632865906</v>
      </c>
      <c r="AC1636" s="21">
        <v>0.23338744044303894</v>
      </c>
      <c r="AD1636" s="21">
        <v>0.22607511281967163</v>
      </c>
      <c r="AE1636" s="21">
        <v>-3.9254076778888702E-2</v>
      </c>
      <c r="AF1636" s="21">
        <v>-7.2522327303886414E-2</v>
      </c>
      <c r="AG1636" s="21">
        <v>-4.7965176403522491E-2</v>
      </c>
      <c r="AH1636" s="21">
        <v>-2.7123722247779369E-3</v>
      </c>
      <c r="AI1636" s="21">
        <v>-4.3294627219438553E-2</v>
      </c>
      <c r="AJ1636" s="21">
        <v>-1.759490929543972E-2</v>
      </c>
      <c r="AK1636" s="21">
        <v>-3.6560915410518646E-2</v>
      </c>
      <c r="AL1636" s="21">
        <v>-5.887802317738533E-2</v>
      </c>
      <c r="AM1636" s="21">
        <v>-1.0406259447336197E-2</v>
      </c>
      <c r="AN1636" s="21">
        <v>-2.5478122755885124E-2</v>
      </c>
      <c r="AO1636" s="21">
        <v>-5.0034839659929276E-2</v>
      </c>
      <c r="AP1636" s="21">
        <v>-0.16456785798072815</v>
      </c>
      <c r="AQ1636" s="21">
        <v>-8.7734058499336243E-2</v>
      </c>
      <c r="AR1636" s="21">
        <v>-9.854406863451004E-2</v>
      </c>
      <c r="AS1636" s="21">
        <v>-5.8885920792818069E-2</v>
      </c>
      <c r="AT1636" s="21">
        <v>-0.11575809866189957</v>
      </c>
      <c r="AU1636" s="21">
        <v>-0.13373531401157379</v>
      </c>
      <c r="AV1636" s="21">
        <v>-0.14903657138347626</v>
      </c>
      <c r="AW1636" s="21">
        <v>-0.21173489093780518</v>
      </c>
      <c r="AX1636" s="21">
        <v>-0.23887763917446136</v>
      </c>
      <c r="AY1636" s="21">
        <v>-0.10379451513290405</v>
      </c>
      <c r="AZ1636" s="21">
        <v>-0.11438904702663422</v>
      </c>
      <c r="BA1636" s="21">
        <v>-0.10646043717861176</v>
      </c>
      <c r="BB1636" s="21">
        <v>-6.8706579506397247E-2</v>
      </c>
      <c r="BC1636" s="21">
        <v>-1.0168428532779217E-2</v>
      </c>
      <c r="BD1636" s="21">
        <v>-4.8268835991621017E-2</v>
      </c>
      <c r="BE1636" s="21">
        <v>-3.1926661729812622E-2</v>
      </c>
      <c r="BF1636" s="21">
        <v>7.7257272787392139E-3</v>
      </c>
      <c r="BG1636" s="21">
        <v>-2.7724798768758774E-2</v>
      </c>
      <c r="BH1636" s="21">
        <v>-7.8596053645014763E-3</v>
      </c>
      <c r="BI1636" s="21">
        <v>-2.4996539577841759E-2</v>
      </c>
      <c r="BJ1636" s="21">
        <v>-3.5647224634885788E-2</v>
      </c>
      <c r="BK1636" s="21">
        <v>6.4908012747764587E-2</v>
      </c>
      <c r="BL1636" s="21">
        <v>1.9033815711736679E-2</v>
      </c>
      <c r="BM1636" s="21">
        <v>1.9043212756514549E-2</v>
      </c>
      <c r="BN1636" s="21">
        <v>-9.1577641665935516E-2</v>
      </c>
      <c r="BO1636" s="21">
        <v>-1.2356290826573968E-3</v>
      </c>
      <c r="BP1636" s="21">
        <v>-8.9134369045495987E-4</v>
      </c>
      <c r="BQ1636" s="21">
        <v>3.3470511436462402E-2</v>
      </c>
      <c r="BR1636" s="21">
        <v>-4.0251050144433975E-2</v>
      </c>
      <c r="BS1636" s="21">
        <v>-5.6867673993110657E-2</v>
      </c>
      <c r="BT1636" s="21">
        <v>-0.10064806789159775</v>
      </c>
      <c r="BU1636" s="21">
        <v>-0.16132251918315887</v>
      </c>
      <c r="BV1636" s="21">
        <v>-0.18269483745098114</v>
      </c>
      <c r="BW1636" s="21">
        <v>-5.518018826842308E-2</v>
      </c>
      <c r="BX1636" s="21">
        <v>-8.9636363089084625E-2</v>
      </c>
      <c r="BY1636" s="21">
        <v>-7.6005183160305023E-2</v>
      </c>
      <c r="BZ1636" s="21">
        <v>-4.6479661017656326E-2</v>
      </c>
      <c r="CA1636" s="21">
        <v>9.9762044847011566E-3</v>
      </c>
      <c r="CB1636" s="21">
        <v>-3.1470939517021179E-2</v>
      </c>
      <c r="CC1636" s="21">
        <v>-2.081843838095665E-2</v>
      </c>
      <c r="CD1636" s="21">
        <v>1.4955122955143452E-2</v>
      </c>
      <c r="CE1636" s="21">
        <v>-1.6941184177994728E-2</v>
      </c>
      <c r="CF1636" s="21">
        <v>-1.116963685490191E-3</v>
      </c>
      <c r="CG1636" s="21">
        <v>-1.6987089067697525E-2</v>
      </c>
      <c r="CH1636" s="21">
        <v>-1.9557641819119453E-2</v>
      </c>
      <c r="CI1636" s="21">
        <v>0.11707044392824173</v>
      </c>
      <c r="CJ1636" s="21">
        <v>4.9862649291753769E-2</v>
      </c>
      <c r="CK1636" s="21">
        <v>6.6886462271213531E-2</v>
      </c>
      <c r="CL1636" s="21">
        <v>-4.1024841368198395E-2</v>
      </c>
      <c r="CM1636" s="21">
        <v>5.8672919869422913E-2</v>
      </c>
      <c r="CN1636" s="21">
        <v>6.6742636263370514E-2</v>
      </c>
      <c r="CO1636" s="21">
        <v>9.7436293959617615E-2</v>
      </c>
      <c r="CP1636" s="21">
        <v>1.2044899165630341E-2</v>
      </c>
      <c r="CQ1636" s="21">
        <v>-3.6293771117925644E-3</v>
      </c>
      <c r="CR1636" s="21">
        <v>-6.713433563709259E-2</v>
      </c>
      <c r="CS1636" s="21">
        <v>-0.12640705704689026</v>
      </c>
      <c r="CT1636" s="21">
        <v>-0.14378279447555542</v>
      </c>
      <c r="CU1636" s="21">
        <v>-2.1510055288672447E-2</v>
      </c>
      <c r="CV1636" s="21">
        <v>-7.2492726147174835E-2</v>
      </c>
      <c r="CW1636" s="21">
        <v>-5.4911963641643524E-2</v>
      </c>
      <c r="CX1636" s="21">
        <v>-3.1085362657904625E-2</v>
      </c>
      <c r="CY1636" s="21">
        <v>3.0120836570858955E-2</v>
      </c>
      <c r="CZ1636" s="21">
        <v>-1.4673043973743916E-2</v>
      </c>
      <c r="DA1636" s="21">
        <v>-9.7102131694555283E-3</v>
      </c>
      <c r="DB1636" s="21">
        <v>2.2184519097208977E-2</v>
      </c>
      <c r="DC1636" s="21">
        <v>-6.1575686559081078E-3</v>
      </c>
      <c r="DD1636" s="21">
        <v>5.625678226351738E-3</v>
      </c>
      <c r="DE1636" s="21">
        <v>-8.9776385575532913E-3</v>
      </c>
      <c r="DF1636" s="21">
        <v>-3.4680599346756935E-3</v>
      </c>
      <c r="DG1636" s="21">
        <v>0.16923287510871887</v>
      </c>
      <c r="DH1636" s="21">
        <v>8.069147914648056E-2</v>
      </c>
      <c r="DI1636" s="21">
        <v>0.11472970992326736</v>
      </c>
      <c r="DJ1636" s="21">
        <v>9.5279617235064507E-3</v>
      </c>
      <c r="DK1636" s="21">
        <v>0.11858146637678146</v>
      </c>
      <c r="DL1636" s="21">
        <v>0.13437661528587341</v>
      </c>
      <c r="DM1636" s="21">
        <v>0.16140207648277283</v>
      </c>
      <c r="DN1636" s="21">
        <v>6.4340852200984955E-2</v>
      </c>
      <c r="DO1636" s="21">
        <v>4.9608919769525528E-2</v>
      </c>
      <c r="DP1636" s="21">
        <v>-3.3620603382587433E-2</v>
      </c>
      <c r="DQ1636" s="21">
        <v>-9.1491594910621643E-2</v>
      </c>
      <c r="DR1636" s="21">
        <v>-0.1048707515001297</v>
      </c>
      <c r="DS1636" s="21">
        <v>1.2160078622400761E-2</v>
      </c>
      <c r="DT1636" s="21">
        <v>-5.5349089205265045E-2</v>
      </c>
      <c r="DU1636" s="21">
        <v>-3.3818747848272324E-2</v>
      </c>
      <c r="DV1636" s="21">
        <v>-1.5691066160798073E-2</v>
      </c>
      <c r="DW1636" s="21">
        <v>5.9206485748291016E-2</v>
      </c>
      <c r="DX1636" s="21">
        <v>9.5804482698440552E-3</v>
      </c>
      <c r="DY1636" s="21">
        <v>6.3282996416091919E-3</v>
      </c>
      <c r="DZ1636" s="21">
        <v>3.2622616738080978E-2</v>
      </c>
      <c r="EA1636" s="21">
        <v>9.4122588634490967E-3</v>
      </c>
      <c r="EB1636" s="21">
        <v>1.5360982157289982E-2</v>
      </c>
      <c r="EC1636" s="21">
        <v>2.5867368094623089E-3</v>
      </c>
      <c r="ED1636" s="21">
        <v>1.9762741401791573E-2</v>
      </c>
      <c r="EE1636" s="21">
        <v>0.24454714357852936</v>
      </c>
      <c r="EF1636" s="21">
        <v>0.12520341575145721</v>
      </c>
      <c r="EG1636" s="21">
        <v>0.18380776047706604</v>
      </c>
      <c r="EH1636" s="21">
        <v>8.2518182694911957E-2</v>
      </c>
      <c r="EI1636" s="21">
        <v>0.20507989823818207</v>
      </c>
      <c r="EJ1636" s="21">
        <v>0.23202934861183167</v>
      </c>
      <c r="EK1636" s="21">
        <v>0.25375851988792419</v>
      </c>
      <c r="EL1636" s="21">
        <v>0.13984790444374084</v>
      </c>
      <c r="EM1636" s="21">
        <v>0.12647657096385956</v>
      </c>
      <c r="EN1636" s="21">
        <v>1.4767906628549099E-2</v>
      </c>
      <c r="EO1636" s="21">
        <v>-4.1079219430685043E-2</v>
      </c>
      <c r="EP1636" s="21">
        <v>-4.8687949776649475E-2</v>
      </c>
      <c r="EQ1636" s="21">
        <v>6.0774404555559158E-2</v>
      </c>
      <c r="ER1636" s="21">
        <v>-3.0596405267715454E-2</v>
      </c>
      <c r="ES1636" s="21">
        <v>-3.3634912688285112E-3</v>
      </c>
      <c r="ET1636" s="21">
        <v>6.5358541905879974E-3</v>
      </c>
      <c r="EU1636" s="21">
        <v>72.58163265306122</v>
      </c>
      <c r="EV1636" s="21">
        <v>72.459182739257813</v>
      </c>
      <c r="EW1636" s="21">
        <v>71.744897959183675</v>
      </c>
      <c r="EX1636" s="21">
        <v>71.744895935058594</v>
      </c>
      <c r="EY1636" s="21">
        <v>71.510200500488281</v>
      </c>
      <c r="EZ1636" s="21">
        <v>71.867347717285156</v>
      </c>
      <c r="FA1636" s="21">
        <v>72.683670043945313</v>
      </c>
      <c r="FB1636" s="21">
        <v>72.632652282714844</v>
      </c>
      <c r="FC1636" s="21">
        <v>75.765304565429688</v>
      </c>
      <c r="FD1636" s="21">
        <v>79.714286804199219</v>
      </c>
      <c r="FE1636" s="21">
        <v>84.959182739257813</v>
      </c>
      <c r="FF1636" s="21">
        <v>87.61224365234375</v>
      </c>
      <c r="FG1636" s="21">
        <v>90.316329956054688</v>
      </c>
      <c r="FH1636" s="21">
        <v>89.561225891113281</v>
      </c>
      <c r="FI1636" s="21">
        <v>83.459182739257813</v>
      </c>
      <c r="FJ1636" s="21">
        <v>82.030609130859375</v>
      </c>
      <c r="FK1636" s="21">
        <v>82.704078674316406</v>
      </c>
      <c r="FL1636" s="21">
        <v>82.520408630371094</v>
      </c>
      <c r="FM1636" s="21">
        <v>80.306121826171875</v>
      </c>
      <c r="FN1636" s="21">
        <v>78.122451782226563</v>
      </c>
      <c r="FO1636" s="21">
        <v>75.755104064941406</v>
      </c>
      <c r="FP1636" s="21">
        <v>74.2244873046875</v>
      </c>
      <c r="FQ1636" s="21">
        <v>73.755104064941406</v>
      </c>
      <c r="FR1636" s="21">
        <v>73.744895935058594</v>
      </c>
      <c r="FS1636" s="21">
        <v>0.85159248113632202</v>
      </c>
      <c r="FT1636" s="21"/>
      <c r="FU1636" s="21">
        <v>8.7126642465591431E-2</v>
      </c>
      <c r="FV1636" t="s">
        <v>294</v>
      </c>
      <c r="FW1636" s="21"/>
      <c r="FX1636">
        <f t="shared" si="78"/>
        <v>0.14424782916903495</v>
      </c>
      <c r="FY1636">
        <f t="shared" si="79"/>
        <v>-7.2492723912000651E-2</v>
      </c>
      <c r="FZ1636">
        <f t="shared" si="80"/>
        <v>79.881632995605472</v>
      </c>
    </row>
    <row r="1637" spans="1:182" x14ac:dyDescent="0.2">
      <c r="A1637" t="s">
        <v>227</v>
      </c>
      <c r="B1637" t="s">
        <v>0</v>
      </c>
      <c r="C1637" t="s">
        <v>267</v>
      </c>
      <c r="D1637" t="s">
        <v>272</v>
      </c>
      <c r="E1637" t="s">
        <v>220</v>
      </c>
      <c r="F1637" s="21">
        <v>110.16666412353516</v>
      </c>
      <c r="G1637" s="21">
        <v>0.19429178535938263</v>
      </c>
      <c r="H1637" s="21">
        <v>0.13478265702724457</v>
      </c>
      <c r="I1637" s="21">
        <v>0.14473320543766022</v>
      </c>
      <c r="J1637" s="21">
        <v>0.12333189696073532</v>
      </c>
      <c r="K1637" s="21">
        <v>0.17933721840381622</v>
      </c>
      <c r="L1637" s="21">
        <v>0.11898281425237656</v>
      </c>
      <c r="M1637" s="21">
        <v>0.11051146686077118</v>
      </c>
      <c r="N1637" s="21">
        <v>0.12603284418582916</v>
      </c>
      <c r="O1637" s="21">
        <v>0.14440478384494781</v>
      </c>
      <c r="P1637" s="21">
        <v>7.4357256293296814E-2</v>
      </c>
      <c r="Q1637" s="21">
        <v>-9.2745281755924225E-2</v>
      </c>
      <c r="R1637" s="21">
        <v>-0.23202848434448242</v>
      </c>
      <c r="S1637" s="21">
        <v>-0.1985112726688385</v>
      </c>
      <c r="T1637" s="21">
        <v>-0.12859709560871124</v>
      </c>
      <c r="U1637" s="21">
        <v>-4.9545016139745712E-2</v>
      </c>
      <c r="V1637" s="21">
        <v>-9.3346640467643738E-2</v>
      </c>
      <c r="W1637" s="21">
        <v>6.5488956868648529E-2</v>
      </c>
      <c r="X1637" s="21">
        <v>0.15894027054309845</v>
      </c>
      <c r="Y1637" s="21">
        <v>0.12556418776512146</v>
      </c>
      <c r="Z1637" s="21">
        <v>0.21431319415569305</v>
      </c>
      <c r="AA1637" s="21">
        <v>0.21221315860748291</v>
      </c>
      <c r="AB1637" s="21">
        <v>0.21402366459369659</v>
      </c>
      <c r="AC1637" s="21">
        <v>0.16742423176765442</v>
      </c>
      <c r="AD1637" s="21">
        <v>0.19725066423416138</v>
      </c>
      <c r="AE1637" s="21">
        <v>-7.4953593313694E-2</v>
      </c>
      <c r="AF1637" s="21">
        <v>-0.11471991986036301</v>
      </c>
      <c r="AG1637" s="21">
        <v>-5.8569926768541336E-2</v>
      </c>
      <c r="AH1637" s="21">
        <v>-6.7726984620094299E-2</v>
      </c>
      <c r="AI1637" s="21">
        <v>2.267817035317421E-3</v>
      </c>
      <c r="AJ1637" s="21">
        <v>-5.9628564864397049E-2</v>
      </c>
      <c r="AK1637" s="21">
        <v>-4.3167423456907272E-2</v>
      </c>
      <c r="AL1637" s="21">
        <v>8.0728195607662201E-3</v>
      </c>
      <c r="AM1637" s="21">
        <v>5.9096287935972214E-2</v>
      </c>
      <c r="AN1637" s="21">
        <v>8.5701368749141693E-2</v>
      </c>
      <c r="AO1637" s="21">
        <v>-8.3640135824680328E-2</v>
      </c>
      <c r="AP1637" s="21">
        <v>-0.2273414134979248</v>
      </c>
      <c r="AQ1637" s="21">
        <v>-0.15788207948207855</v>
      </c>
      <c r="AR1637" s="21">
        <v>-6.6319756209850311E-2</v>
      </c>
      <c r="AS1637" s="21">
        <v>-5.553753674030304E-2</v>
      </c>
      <c r="AT1637" s="21">
        <v>-0.11915502697229385</v>
      </c>
      <c r="AU1637" s="21">
        <v>-5.8870226144790649E-2</v>
      </c>
      <c r="AV1637" s="21">
        <v>-6.8864613771438599E-2</v>
      </c>
      <c r="AW1637" s="21">
        <v>-0.25243958830833435</v>
      </c>
      <c r="AX1637" s="21">
        <v>-0.18572936952114105</v>
      </c>
      <c r="AY1637" s="21">
        <v>-0.19399748742580414</v>
      </c>
      <c r="AZ1637" s="21">
        <v>-0.13724453747272491</v>
      </c>
      <c r="BA1637" s="21">
        <v>-0.1276824027299881</v>
      </c>
      <c r="BB1637" s="21">
        <v>-9.4885163009166718E-2</v>
      </c>
      <c r="BC1637" s="21">
        <v>-5.4391127079725266E-2</v>
      </c>
      <c r="BD1637" s="21">
        <v>-8.8171690702438354E-2</v>
      </c>
      <c r="BE1637" s="21">
        <v>-3.8435619324445724E-2</v>
      </c>
      <c r="BF1637" s="21">
        <v>-5.095132440328598E-2</v>
      </c>
      <c r="BG1637" s="21">
        <v>1.8472630530595779E-2</v>
      </c>
      <c r="BH1637" s="21">
        <v>-4.3193500488996506E-2</v>
      </c>
      <c r="BI1637" s="21">
        <v>-3.09723149985075E-2</v>
      </c>
      <c r="BJ1637" s="21">
        <v>2.4020999670028687E-2</v>
      </c>
      <c r="BK1637" s="21">
        <v>0.10535289347171783</v>
      </c>
      <c r="BL1637" s="21">
        <v>0.11972527205944061</v>
      </c>
      <c r="BM1637" s="21">
        <v>-2.0598104223608971E-2</v>
      </c>
      <c r="BN1637" s="21">
        <v>-0.13503654301166534</v>
      </c>
      <c r="BO1637" s="21">
        <v>-9.3652911484241486E-2</v>
      </c>
      <c r="BP1637" s="21">
        <v>-2.1767802536487579E-2</v>
      </c>
      <c r="BQ1637" s="21">
        <v>1.019784901291132E-2</v>
      </c>
      <c r="BR1637" s="21">
        <v>-7.5667276978492737E-2</v>
      </c>
      <c r="BS1637" s="21">
        <v>-2.7535237371921539E-2</v>
      </c>
      <c r="BT1637" s="21">
        <v>-3.8697678595781326E-2</v>
      </c>
      <c r="BU1637" s="21">
        <v>-0.17611634731292725</v>
      </c>
      <c r="BV1637" s="21">
        <v>-0.12064706534147263</v>
      </c>
      <c r="BW1637" s="21">
        <v>-0.12145213782787323</v>
      </c>
      <c r="BX1637" s="21">
        <v>-8.3620794117450714E-2</v>
      </c>
      <c r="BY1637" s="21">
        <v>-9.732683002948761E-2</v>
      </c>
      <c r="BZ1637" s="21">
        <v>-5.8095715939998627E-2</v>
      </c>
      <c r="CA1637" s="21">
        <v>-4.014962911605835E-2</v>
      </c>
      <c r="CB1637" s="21">
        <v>-6.9784462451934814E-2</v>
      </c>
      <c r="CC1637" s="21">
        <v>-2.4490661919116974E-2</v>
      </c>
      <c r="CD1637" s="21">
        <v>-3.93325574696064E-2</v>
      </c>
      <c r="CE1637" s="21">
        <v>2.9696034267544746E-2</v>
      </c>
      <c r="CF1637" s="21">
        <v>-3.1810622662305832E-2</v>
      </c>
      <c r="CG1637" s="21">
        <v>-2.2526022046804428E-2</v>
      </c>
      <c r="CH1637" s="21">
        <v>3.5066660493612289E-2</v>
      </c>
      <c r="CI1637" s="21">
        <v>0.13739007711410522</v>
      </c>
      <c r="CJ1637" s="21">
        <v>0.14329011738300323</v>
      </c>
      <c r="CK1637" s="21">
        <v>2.3064615204930305E-2</v>
      </c>
      <c r="CL1637" s="21">
        <v>-7.1106456220149994E-2</v>
      </c>
      <c r="CM1637" s="21">
        <v>-4.9167994409799576E-2</v>
      </c>
      <c r="CN1637" s="21">
        <v>9.0887481346726418E-3</v>
      </c>
      <c r="CO1637" s="21">
        <v>5.5725976824760437E-2</v>
      </c>
      <c r="CP1637" s="21">
        <v>-4.5547798275947571E-2</v>
      </c>
      <c r="CQ1637" s="21">
        <v>-5.8327196165919304E-3</v>
      </c>
      <c r="CR1637" s="21">
        <v>-1.780414953827858E-2</v>
      </c>
      <c r="CS1637" s="21">
        <v>-0.12325508892536163</v>
      </c>
      <c r="CT1637" s="21">
        <v>-7.5571268796920776E-2</v>
      </c>
      <c r="CU1637" s="21">
        <v>-7.1207448840141296E-2</v>
      </c>
      <c r="CV1637" s="21">
        <v>-4.6481151133775711E-2</v>
      </c>
      <c r="CW1637" s="21">
        <v>-7.6302655041217804E-2</v>
      </c>
      <c r="CX1637" s="21">
        <v>-3.2615456730127335E-2</v>
      </c>
      <c r="CY1637" s="21">
        <v>-2.5908129289746284E-2</v>
      </c>
      <c r="CZ1637" s="21">
        <v>-5.1397237926721573E-2</v>
      </c>
      <c r="DA1637" s="21">
        <v>-1.0545703582465649E-2</v>
      </c>
      <c r="DB1637" s="21">
        <v>-2.771378867328167E-2</v>
      </c>
      <c r="DC1637" s="21">
        <v>4.0919438004493713E-2</v>
      </c>
      <c r="DD1637" s="21">
        <v>-2.0427746698260307E-2</v>
      </c>
      <c r="DE1637" s="21">
        <v>-1.4079728163778782E-2</v>
      </c>
      <c r="DF1637" s="21">
        <v>4.6112321317195892E-2</v>
      </c>
      <c r="DG1637" s="21">
        <v>0.16942726075649261</v>
      </c>
      <c r="DH1637" s="21">
        <v>0.16685496270656586</v>
      </c>
      <c r="DI1637" s="21">
        <v>6.6727332770824432E-2</v>
      </c>
      <c r="DJ1637" s="21">
        <v>-7.1763764135539532E-3</v>
      </c>
      <c r="DK1637" s="21">
        <v>-4.6830750070512295E-3</v>
      </c>
      <c r="DL1637" s="21">
        <v>3.9945296943187714E-2</v>
      </c>
      <c r="DM1637" s="21">
        <v>0.10125410556793213</v>
      </c>
      <c r="DN1637" s="21">
        <v>-1.542831864207983E-2</v>
      </c>
      <c r="DO1637" s="21">
        <v>1.5869798138737679E-2</v>
      </c>
      <c r="DP1637" s="21">
        <v>3.0893781222403049E-3</v>
      </c>
      <c r="DQ1637" s="21">
        <v>-7.0393830537796021E-2</v>
      </c>
      <c r="DR1637" s="21">
        <v>-3.0495468527078629E-2</v>
      </c>
      <c r="DS1637" s="21">
        <v>-2.0962761715054512E-2</v>
      </c>
      <c r="DT1637" s="21">
        <v>-9.3415072187781334E-3</v>
      </c>
      <c r="DU1637" s="21">
        <v>-5.52784763276577E-2</v>
      </c>
      <c r="DV1637" s="21">
        <v>-7.1351989172399044E-3</v>
      </c>
      <c r="DW1637" s="21">
        <v>-5.3456677123904228E-3</v>
      </c>
      <c r="DX1637" s="21">
        <v>-2.4849001318216324E-2</v>
      </c>
      <c r="DY1637" s="21">
        <v>9.5886029303073883E-3</v>
      </c>
      <c r="DZ1637" s="21">
        <v>-1.0938133113086224E-2</v>
      </c>
      <c r="EA1637" s="21">
        <v>5.7124249637126923E-2</v>
      </c>
      <c r="EB1637" s="21">
        <v>-3.9926795288920403E-3</v>
      </c>
      <c r="EC1637" s="21">
        <v>-1.884621917270124E-3</v>
      </c>
      <c r="ED1637" s="21">
        <v>6.2060501426458359E-2</v>
      </c>
      <c r="EE1637" s="21">
        <v>0.21568386256694794</v>
      </c>
      <c r="EF1637" s="21">
        <v>0.20087885856628418</v>
      </c>
      <c r="EG1637" s="21">
        <v>0.12976936995983124</v>
      </c>
      <c r="EH1637" s="21">
        <v>8.5128508508205414E-2</v>
      </c>
      <c r="EI1637" s="21">
        <v>5.9546083211898804E-2</v>
      </c>
      <c r="EJ1637" s="21">
        <v>8.4497258067131042E-2</v>
      </c>
      <c r="EK1637" s="21">
        <v>0.16698949038982391</v>
      </c>
      <c r="EL1637" s="21">
        <v>2.8059426695108414E-2</v>
      </c>
      <c r="EM1637" s="21">
        <v>4.7204785048961639E-2</v>
      </c>
      <c r="EN1637" s="21">
        <v>3.3256314694881439E-2</v>
      </c>
      <c r="EO1637" s="21">
        <v>5.9294244274497032E-3</v>
      </c>
      <c r="EP1637" s="21">
        <v>3.4586828202009201E-2</v>
      </c>
      <c r="EQ1637" s="21">
        <v>5.1582586020231247E-2</v>
      </c>
      <c r="ER1637" s="21">
        <v>4.4282242655754089E-2</v>
      </c>
      <c r="ES1637" s="21">
        <v>-2.4922905489802361E-2</v>
      </c>
      <c r="ET1637" s="21">
        <v>2.9654247686266899E-2</v>
      </c>
      <c r="EU1637" s="21">
        <v>72.979591836734699</v>
      </c>
      <c r="EV1637" s="21">
        <v>72.734695434570313</v>
      </c>
      <c r="EW1637" s="21">
        <v>72.5</v>
      </c>
      <c r="EX1637" s="21">
        <v>72.683670043945313</v>
      </c>
      <c r="EY1637" s="21">
        <v>72.040817260742188</v>
      </c>
      <c r="EZ1637" s="21">
        <v>72.102043151855469</v>
      </c>
      <c r="FA1637" s="21">
        <v>71.622451782226563</v>
      </c>
      <c r="FB1637" s="21">
        <v>71.846939086914063</v>
      </c>
      <c r="FC1637" s="21">
        <v>75.2244873046875</v>
      </c>
      <c r="FD1637" s="21">
        <v>79.010200500488281</v>
      </c>
      <c r="FE1637" s="21">
        <v>82.244895935058594</v>
      </c>
      <c r="FF1637" s="21">
        <v>84.173469543457031</v>
      </c>
      <c r="FG1637" s="21">
        <v>84.010200500488281</v>
      </c>
      <c r="FH1637" s="21">
        <v>83.714286804199219</v>
      </c>
      <c r="FI1637" s="21">
        <v>84.193878173828125</v>
      </c>
      <c r="FJ1637" s="21">
        <v>84.255104064941406</v>
      </c>
      <c r="FK1637" s="21">
        <v>84.418365478515625</v>
      </c>
      <c r="FL1637" s="21">
        <v>83.346939086914063</v>
      </c>
      <c r="FM1637" s="21">
        <v>80.877548217773438</v>
      </c>
      <c r="FN1637" s="21">
        <v>77.346939086914063</v>
      </c>
      <c r="FO1637" s="21">
        <v>74.459182739257813</v>
      </c>
      <c r="FP1637" s="21">
        <v>73.928573608398438</v>
      </c>
      <c r="FQ1637" s="21">
        <v>73.397956848144531</v>
      </c>
      <c r="FR1637" s="21">
        <v>72.632652282714844</v>
      </c>
      <c r="FS1637" s="21">
        <v>0.64088606834411621</v>
      </c>
      <c r="FT1637" s="21"/>
      <c r="FU1637" s="21">
        <v>2.7612647041678429E-2</v>
      </c>
      <c r="FV1637" t="s">
        <v>294</v>
      </c>
      <c r="FW1637" s="21"/>
      <c r="FX1637">
        <f t="shared" si="78"/>
        <v>0.15530395358800889</v>
      </c>
      <c r="FY1637">
        <f t="shared" si="79"/>
        <v>-5.8734135143458842E-2</v>
      </c>
      <c r="FZ1637">
        <f t="shared" si="80"/>
        <v>80.089794921874997</v>
      </c>
    </row>
    <row r="1638" spans="1:182" x14ac:dyDescent="0.2">
      <c r="A1638" t="s">
        <v>227</v>
      </c>
      <c r="B1638" t="s">
        <v>0</v>
      </c>
      <c r="C1638" t="s">
        <v>267</v>
      </c>
      <c r="D1638" t="s">
        <v>273</v>
      </c>
      <c r="E1638" t="s">
        <v>220</v>
      </c>
      <c r="F1638" s="21">
        <v>110.16666412353516</v>
      </c>
      <c r="G1638" s="21">
        <v>0.2246544361114502</v>
      </c>
      <c r="H1638" s="21">
        <v>0.13084127008914948</v>
      </c>
      <c r="I1638" s="21">
        <v>0.16483549773693085</v>
      </c>
      <c r="J1638" s="21">
        <v>0.13791649043560028</v>
      </c>
      <c r="K1638" s="21">
        <v>0.12043490260839462</v>
      </c>
      <c r="L1638" s="21">
        <v>0.19082720577716827</v>
      </c>
      <c r="M1638" s="21">
        <v>8.7794899940490723E-2</v>
      </c>
      <c r="N1638" s="21">
        <v>0.15349894762039185</v>
      </c>
      <c r="O1638" s="21">
        <v>9.5697849988937378E-2</v>
      </c>
      <c r="P1638" s="21">
        <v>-2.4474862962961197E-2</v>
      </c>
      <c r="Q1638" s="21">
        <v>-9.044201672077179E-2</v>
      </c>
      <c r="R1638" s="21">
        <v>-9.0336903929710388E-2</v>
      </c>
      <c r="S1638" s="21">
        <v>-0.17880305647850037</v>
      </c>
      <c r="T1638" s="21">
        <v>-1.8693981692194939E-2</v>
      </c>
      <c r="U1638" s="21">
        <v>-3.1484309583902359E-2</v>
      </c>
      <c r="V1638" s="21">
        <v>-1.6433559358119965E-2</v>
      </c>
      <c r="W1638" s="21">
        <v>5.5605188012123108E-2</v>
      </c>
      <c r="X1638" s="21">
        <v>0.10477498173713684</v>
      </c>
      <c r="Y1638" s="21">
        <v>8.372960239648819E-2</v>
      </c>
      <c r="Z1638" s="21">
        <v>9.3042425811290741E-2</v>
      </c>
      <c r="AA1638" s="21">
        <v>0.12762466073036194</v>
      </c>
      <c r="AB1638" s="21">
        <v>0.179194375872612</v>
      </c>
      <c r="AC1638" s="21">
        <v>0.27741038799285889</v>
      </c>
      <c r="AD1638" s="21">
        <v>0.1744048148393631</v>
      </c>
      <c r="AE1638" s="21">
        <v>-6.4809009432792664E-2</v>
      </c>
      <c r="AF1638" s="21">
        <v>-0.11375381797552109</v>
      </c>
      <c r="AG1638" s="21">
        <v>-5.3415112197399139E-2</v>
      </c>
      <c r="AH1638" s="21">
        <v>-6.1133313924074173E-2</v>
      </c>
      <c r="AI1638" s="21">
        <v>-5.6548390537500381E-2</v>
      </c>
      <c r="AJ1638" s="21">
        <v>-1.6579881310462952E-2</v>
      </c>
      <c r="AK1638" s="21">
        <v>-7.7952615916728973E-2</v>
      </c>
      <c r="AL1638" s="21">
        <v>6.8621467798948288E-3</v>
      </c>
      <c r="AM1638" s="21">
        <v>-1.2782528065145016E-2</v>
      </c>
      <c r="AN1638" s="21">
        <v>-0.10811528563499451</v>
      </c>
      <c r="AO1638" s="21">
        <v>-0.11228153854608536</v>
      </c>
      <c r="AP1638" s="21">
        <v>-2.446507103741169E-2</v>
      </c>
      <c r="AQ1638" s="21">
        <v>-0.12433767318725586</v>
      </c>
      <c r="AR1638" s="21">
        <v>-8.9654140174388885E-3</v>
      </c>
      <c r="AS1638" s="21">
        <v>-5.875640083104372E-3</v>
      </c>
      <c r="AT1638" s="21">
        <v>-5.3474605083465576E-2</v>
      </c>
      <c r="AU1638" s="21">
        <v>-7.7897362411022186E-2</v>
      </c>
      <c r="AV1638" s="21">
        <v>-0.10865670442581177</v>
      </c>
      <c r="AW1638" s="21">
        <v>-0.28360852599143982</v>
      </c>
      <c r="AX1638" s="21">
        <v>-0.32734423875808716</v>
      </c>
      <c r="AY1638" s="21">
        <v>-0.22848573327064514</v>
      </c>
      <c r="AZ1638" s="21">
        <v>-0.1596057116985321</v>
      </c>
      <c r="BA1638" s="21">
        <v>-2.1591955795884132E-2</v>
      </c>
      <c r="BB1638" s="21">
        <v>-7.8552938997745514E-2</v>
      </c>
      <c r="BC1638" s="21">
        <v>-4.0278062224388123E-2</v>
      </c>
      <c r="BD1638" s="21">
        <v>-8.9005798101425171E-2</v>
      </c>
      <c r="BE1638" s="21">
        <v>-3.6633670330047607E-2</v>
      </c>
      <c r="BF1638" s="21">
        <v>-4.5089282095432281E-2</v>
      </c>
      <c r="BG1638" s="21">
        <v>-4.4664978981018066E-2</v>
      </c>
      <c r="BH1638" s="21">
        <v>1.1846903711557388E-2</v>
      </c>
      <c r="BI1638" s="21">
        <v>-6.1134461313486099E-2</v>
      </c>
      <c r="BJ1638" s="21">
        <v>3.0504411086440086E-2</v>
      </c>
      <c r="BK1638" s="21">
        <v>3.3651955425739288E-2</v>
      </c>
      <c r="BL1638" s="21">
        <v>-3.4939639270305634E-2</v>
      </c>
      <c r="BM1638" s="21">
        <v>-4.9331042915582657E-2</v>
      </c>
      <c r="BN1638" s="21">
        <v>2.7982031926512718E-2</v>
      </c>
      <c r="BO1638" s="21">
        <v>-7.5153753161430359E-2</v>
      </c>
      <c r="BP1638" s="21">
        <v>5.8779127895832062E-2</v>
      </c>
      <c r="BQ1638" s="21">
        <v>4.1348900645971298E-2</v>
      </c>
      <c r="BR1638" s="21">
        <v>-1.194470003247261E-2</v>
      </c>
      <c r="BS1638" s="21">
        <v>-3.1759258359670639E-2</v>
      </c>
      <c r="BT1638" s="21">
        <v>-7.6404877007007599E-2</v>
      </c>
      <c r="BU1638" s="21">
        <v>-0.19736792147159576</v>
      </c>
      <c r="BV1638" s="21">
        <v>-0.23959605395793915</v>
      </c>
      <c r="BW1638" s="21">
        <v>-0.18427148461341858</v>
      </c>
      <c r="BX1638" s="21">
        <v>-0.11992669850587845</v>
      </c>
      <c r="BY1638" s="21">
        <v>1.2672502547502518E-2</v>
      </c>
      <c r="BZ1638" s="21">
        <v>-5.2859086543321609E-2</v>
      </c>
      <c r="CA1638" s="21">
        <v>-2.3288005962967873E-2</v>
      </c>
      <c r="CB1638" s="21">
        <v>-7.1865394711494446E-2</v>
      </c>
      <c r="CC1638" s="21">
        <v>-2.5010893121361732E-2</v>
      </c>
      <c r="CD1638" s="21">
        <v>-3.3977236598730087E-2</v>
      </c>
      <c r="CE1638" s="21">
        <v>-3.6434564739465714E-2</v>
      </c>
      <c r="CF1638" s="21">
        <v>3.1535208225250244E-2</v>
      </c>
      <c r="CG1638" s="21">
        <v>-4.9486257135868073E-2</v>
      </c>
      <c r="CH1638" s="21">
        <v>4.687897115945816E-2</v>
      </c>
      <c r="CI1638" s="21">
        <v>6.5812334418296814E-2</v>
      </c>
      <c r="CJ1638" s="21">
        <v>1.5741590410470963E-2</v>
      </c>
      <c r="CK1638" s="21">
        <v>-5.7317204773426056E-3</v>
      </c>
      <c r="CL1638" s="21">
        <v>6.4306735992431641E-2</v>
      </c>
      <c r="CM1638" s="21">
        <v>-4.1089113801717758E-2</v>
      </c>
      <c r="CN1638" s="21">
        <v>0.10569879412651062</v>
      </c>
      <c r="CO1638" s="21">
        <v>7.4056476354598999E-2</v>
      </c>
      <c r="CP1638" s="21">
        <v>1.6818786039948463E-2</v>
      </c>
      <c r="CQ1638" s="21">
        <v>1.9585163681767881E-4</v>
      </c>
      <c r="CR1638" s="21">
        <v>-5.4067362099885941E-2</v>
      </c>
      <c r="CS1638" s="21">
        <v>-0.13763794302940369</v>
      </c>
      <c r="CT1638" s="21">
        <v>-0.17882192134857178</v>
      </c>
      <c r="CU1638" s="21">
        <v>-0.15364882349967957</v>
      </c>
      <c r="CV1638" s="21">
        <v>-9.2445135116577148E-2</v>
      </c>
      <c r="CW1638" s="21">
        <v>3.6403961479663849E-2</v>
      </c>
      <c r="CX1638" s="21">
        <v>-3.5063602030277252E-2</v>
      </c>
      <c r="CY1638" s="21">
        <v>-6.2979487702250481E-3</v>
      </c>
      <c r="CZ1638" s="21">
        <v>-5.4724991321563721E-2</v>
      </c>
      <c r="DA1638" s="21">
        <v>-1.3388115912675858E-2</v>
      </c>
      <c r="DB1638" s="21">
        <v>-2.2865191102027893E-2</v>
      </c>
      <c r="DC1638" s="21">
        <v>-2.8204150497913361E-2</v>
      </c>
      <c r="DD1638" s="21">
        <v>5.12235127389431E-2</v>
      </c>
      <c r="DE1638" s="21">
        <v>-3.7838052958250046E-2</v>
      </c>
      <c r="DF1638" s="21">
        <v>6.3253529369831085E-2</v>
      </c>
      <c r="DG1638" s="21">
        <v>9.797271341085434E-2</v>
      </c>
      <c r="DH1638" s="21">
        <v>6.6422820091247559E-2</v>
      </c>
      <c r="DI1638" s="21">
        <v>3.7867601960897446E-2</v>
      </c>
      <c r="DJ1638" s="21">
        <v>0.10063143819570541</v>
      </c>
      <c r="DK1638" s="21">
        <v>-7.024476770311594E-3</v>
      </c>
      <c r="DL1638" s="21">
        <v>0.15261845290660858</v>
      </c>
      <c r="DM1638" s="21">
        <v>0.1067640483379364</v>
      </c>
      <c r="DN1638" s="21">
        <v>4.5582272112369537E-2</v>
      </c>
      <c r="DO1638" s="21">
        <v>3.2150961458683014E-2</v>
      </c>
      <c r="DP1638" s="21">
        <v>-3.1729847192764282E-2</v>
      </c>
      <c r="DQ1638" s="21">
        <v>-7.7907957136631012E-2</v>
      </c>
      <c r="DR1638" s="21">
        <v>-0.11804778873920441</v>
      </c>
      <c r="DS1638" s="21">
        <v>-0.12302616983652115</v>
      </c>
      <c r="DT1638" s="21">
        <v>-6.4963571727275848E-2</v>
      </c>
      <c r="DU1638" s="21">
        <v>6.013542041182518E-2</v>
      </c>
      <c r="DV1638" s="21">
        <v>-1.7268117517232895E-2</v>
      </c>
      <c r="DW1638" s="21">
        <v>1.8232995644211769E-2</v>
      </c>
      <c r="DX1638" s="21">
        <v>-2.9976973310112953E-2</v>
      </c>
      <c r="DY1638" s="21">
        <v>3.3933278173208237E-3</v>
      </c>
      <c r="DZ1638" s="21">
        <v>-6.8211602047085762E-3</v>
      </c>
      <c r="EA1638" s="21">
        <v>-1.6320738941431046E-2</v>
      </c>
      <c r="EB1638" s="21">
        <v>7.965029776096344E-2</v>
      </c>
      <c r="EC1638" s="21">
        <v>-2.1019898355007172E-2</v>
      </c>
      <c r="ED1638" s="21">
        <v>8.6895793676376343E-2</v>
      </c>
      <c r="EE1638" s="21">
        <v>0.14440719783306122</v>
      </c>
      <c r="EF1638" s="21">
        <v>0.13959845900535583</v>
      </c>
      <c r="EG1638" s="21">
        <v>0.10081809759140015</v>
      </c>
      <c r="EH1638" s="21">
        <v>0.15307854115962982</v>
      </c>
      <c r="EI1638" s="21">
        <v>4.2159449309110641E-2</v>
      </c>
      <c r="EJ1638" s="21">
        <v>0.22036300599575043</v>
      </c>
      <c r="EK1638" s="21">
        <v>0.15398859977722168</v>
      </c>
      <c r="EL1638" s="21">
        <v>8.7112173438072205E-2</v>
      </c>
      <c r="EM1638" s="21">
        <v>7.8289061784744263E-2</v>
      </c>
      <c r="EN1638" s="21">
        <v>5.2197749027982354E-4</v>
      </c>
      <c r="EO1638" s="21">
        <v>8.3326492458581924E-3</v>
      </c>
      <c r="EP1638" s="21">
        <v>-3.0299592763185501E-2</v>
      </c>
      <c r="EQ1638" s="21">
        <v>-7.8811921179294586E-2</v>
      </c>
      <c r="ER1638" s="21">
        <v>-2.5284562259912491E-2</v>
      </c>
      <c r="ES1638" s="21">
        <v>9.4399876892566681E-2</v>
      </c>
      <c r="ET1638" s="21">
        <v>8.4257349371910095E-3</v>
      </c>
      <c r="EU1638" s="21">
        <v>72.469387755102048</v>
      </c>
      <c r="EV1638" s="21">
        <v>72.520408630371094</v>
      </c>
      <c r="EW1638" s="21">
        <v>72.051020408163268</v>
      </c>
      <c r="EX1638" s="21">
        <v>71.816329956054688</v>
      </c>
      <c r="EY1638" s="21">
        <v>72.285713195800781</v>
      </c>
      <c r="EZ1638" s="21">
        <v>71.928573608398438</v>
      </c>
      <c r="FA1638" s="21">
        <v>71.693878173828125</v>
      </c>
      <c r="FB1638" s="21">
        <v>71.989799499511719</v>
      </c>
      <c r="FC1638" s="21">
        <v>74.397956848144531</v>
      </c>
      <c r="FD1638" s="21">
        <v>78.653060913085938</v>
      </c>
      <c r="FE1638" s="21">
        <v>82.193878173828125</v>
      </c>
      <c r="FF1638" s="21">
        <v>82.183670043945313</v>
      </c>
      <c r="FG1638" s="21">
        <v>83.071426391601563</v>
      </c>
      <c r="FH1638" s="21">
        <v>85.530609130859375</v>
      </c>
      <c r="FI1638" s="21">
        <v>87.173469543457031</v>
      </c>
      <c r="FJ1638" s="21">
        <v>86.193878173828125</v>
      </c>
      <c r="FK1638" s="21">
        <v>82.857139587402344</v>
      </c>
      <c r="FL1638" s="21">
        <v>79.265304565429688</v>
      </c>
      <c r="FM1638" s="21">
        <v>76.83673095703125</v>
      </c>
      <c r="FN1638" s="21">
        <v>75.591835021972656</v>
      </c>
      <c r="FO1638" s="21">
        <v>74.173469543457031</v>
      </c>
      <c r="FP1638" s="21">
        <v>73.285713195800781</v>
      </c>
      <c r="FQ1638" s="21">
        <v>72.744895935058594</v>
      </c>
      <c r="FR1638" s="21">
        <v>72.16326904296875</v>
      </c>
      <c r="FS1638" s="21">
        <v>0.69128090143203735</v>
      </c>
      <c r="FT1638" s="21"/>
      <c r="FU1638" s="21">
        <v>4.5401699841022491E-2</v>
      </c>
      <c r="FV1638" t="s">
        <v>294</v>
      </c>
      <c r="FW1638" s="21"/>
      <c r="FX1638">
        <f t="shared" si="78"/>
        <v>9.2955371737480169E-2</v>
      </c>
      <c r="FY1638">
        <f t="shared" si="79"/>
        <v>-0.10479603966814466</v>
      </c>
      <c r="FZ1638">
        <f t="shared" si="80"/>
        <v>77.744895935058594</v>
      </c>
    </row>
    <row r="1639" spans="1:182" x14ac:dyDescent="0.2">
      <c r="A1639" t="s">
        <v>227</v>
      </c>
      <c r="B1639" t="s">
        <v>0</v>
      </c>
      <c r="C1639" t="s">
        <v>267</v>
      </c>
      <c r="D1639" t="s">
        <v>275</v>
      </c>
      <c r="E1639" t="s">
        <v>220</v>
      </c>
      <c r="F1639" s="21">
        <v>110.16666412353516</v>
      </c>
      <c r="G1639" s="21">
        <v>0.17437122762203217</v>
      </c>
      <c r="H1639" s="21">
        <v>0.18862755596637726</v>
      </c>
      <c r="I1639" s="21">
        <v>0.12683486938476563</v>
      </c>
      <c r="J1639" s="21">
        <v>0.1498168557882309</v>
      </c>
      <c r="K1639" s="21">
        <v>9.2873245477676392E-2</v>
      </c>
      <c r="L1639" s="21">
        <v>9.7953088581562042E-2</v>
      </c>
      <c r="M1639" s="21">
        <v>8.1507153809070587E-2</v>
      </c>
      <c r="N1639" s="21">
        <v>9.3934006989002228E-2</v>
      </c>
      <c r="O1639" s="21">
        <v>7.0948787033557892E-3</v>
      </c>
      <c r="P1639" s="21">
        <v>-6.9406246766448021E-3</v>
      </c>
      <c r="Q1639" s="21">
        <v>-3.7162940949201584E-2</v>
      </c>
      <c r="R1639" s="21">
        <v>-3.2323300838470459E-2</v>
      </c>
      <c r="S1639" s="21">
        <v>-0.11650081723928452</v>
      </c>
      <c r="T1639" s="21">
        <v>8.8320672512054443E-3</v>
      </c>
      <c r="U1639" s="21">
        <v>-5.6687746196985245E-2</v>
      </c>
      <c r="V1639" s="21">
        <v>-8.4308711811900139E-3</v>
      </c>
      <c r="W1639" s="21">
        <v>0.1013580784201622</v>
      </c>
      <c r="X1639" s="21">
        <v>0.15242829918861389</v>
      </c>
      <c r="Y1639" s="21">
        <v>0.2953207790851593</v>
      </c>
      <c r="Z1639" s="21">
        <v>0.38829347491264343</v>
      </c>
      <c r="AA1639" s="21">
        <v>0.3157273530960083</v>
      </c>
      <c r="AB1639" s="21">
        <v>0.19962954521179199</v>
      </c>
      <c r="AC1639" s="21">
        <v>0.23433671891689301</v>
      </c>
      <c r="AD1639" s="21">
        <v>0.18962830305099487</v>
      </c>
      <c r="AE1639" s="21">
        <v>-4.8170320689678192E-2</v>
      </c>
      <c r="AF1639" s="21">
        <v>-7.7930795960128307E-3</v>
      </c>
      <c r="AG1639" s="21">
        <v>-2.576063759624958E-2</v>
      </c>
      <c r="AH1639" s="21">
        <v>-1.0454501025378704E-2</v>
      </c>
      <c r="AI1639" s="21">
        <v>-4.3529972434043884E-2</v>
      </c>
      <c r="AJ1639" s="21">
        <v>-3.0575910583138466E-2</v>
      </c>
      <c r="AK1639" s="21">
        <v>-4.887424036860466E-2</v>
      </c>
      <c r="AL1639" s="21">
        <v>-1.3866202905774117E-2</v>
      </c>
      <c r="AM1639" s="21">
        <v>-5.0155792385339737E-2</v>
      </c>
      <c r="AN1639" s="21">
        <v>-9.2761088162660599E-3</v>
      </c>
      <c r="AO1639" s="21">
        <v>2.7009891346096992E-2</v>
      </c>
      <c r="AP1639" s="21">
        <v>3.2416917383670807E-2</v>
      </c>
      <c r="AQ1639" s="21">
        <v>-5.9238091111183167E-2</v>
      </c>
      <c r="AR1639" s="21">
        <v>9.3667134642601013E-3</v>
      </c>
      <c r="AS1639" s="21">
        <v>-7.2434693574905396E-2</v>
      </c>
      <c r="AT1639" s="21">
        <v>-9.0061627328395844E-2</v>
      </c>
      <c r="AU1639" s="21">
        <v>-0.10711720585823059</v>
      </c>
      <c r="AV1639" s="21">
        <v>-0.16596800088882446</v>
      </c>
      <c r="AW1639" s="21">
        <v>-5.796997994184494E-2</v>
      </c>
      <c r="AX1639" s="21">
        <v>2.872716449201107E-2</v>
      </c>
      <c r="AY1639" s="21">
        <v>-3.0898381024599075E-2</v>
      </c>
      <c r="AZ1639" s="21">
        <v>-6.8638823926448822E-2</v>
      </c>
      <c r="BA1639" s="21">
        <v>-2.3956507444381714E-2</v>
      </c>
      <c r="BB1639" s="21">
        <v>-3.7081383168697357E-2</v>
      </c>
      <c r="BC1639" s="21">
        <v>-3.5910427570343018E-2</v>
      </c>
      <c r="BD1639" s="21">
        <v>1.2641823850572109E-2</v>
      </c>
      <c r="BE1639" s="21">
        <v>-1.6277769580483437E-2</v>
      </c>
      <c r="BF1639" s="21">
        <v>8.2821547985076904E-3</v>
      </c>
      <c r="BG1639" s="21">
        <v>-2.9556766152381897E-2</v>
      </c>
      <c r="BH1639" s="21">
        <v>-1.6190657392144203E-2</v>
      </c>
      <c r="BI1639" s="21">
        <v>-3.7140421569347382E-2</v>
      </c>
      <c r="BJ1639" s="21">
        <v>2.2793759126216173E-3</v>
      </c>
      <c r="BK1639" s="21">
        <v>-1.6444537788629532E-2</v>
      </c>
      <c r="BL1639" s="21">
        <v>4.0308207273483276E-2</v>
      </c>
      <c r="BM1639" s="21">
        <v>6.510547548532486E-2</v>
      </c>
      <c r="BN1639" s="21">
        <v>7.8160449862480164E-2</v>
      </c>
      <c r="BO1639" s="21">
        <v>-9.5715895295143127E-3</v>
      </c>
      <c r="BP1639" s="21">
        <v>6.6045448184013367E-2</v>
      </c>
      <c r="BQ1639" s="21">
        <v>-2.0057382062077522E-2</v>
      </c>
      <c r="BR1639" s="21">
        <v>-4.8159606754779816E-2</v>
      </c>
      <c r="BS1639" s="21">
        <v>-6.6821791231632233E-2</v>
      </c>
      <c r="BT1639" s="21">
        <v>-0.11128264665603638</v>
      </c>
      <c r="BU1639" s="21">
        <v>-1.169233676046133E-2</v>
      </c>
      <c r="BV1639" s="21">
        <v>7.0686109364032745E-2</v>
      </c>
      <c r="BW1639" s="21">
        <v>2.0317954942584038E-2</v>
      </c>
      <c r="BX1639" s="21">
        <v>-4.2078424245119095E-2</v>
      </c>
      <c r="BY1639" s="21">
        <v>9.047212079167366E-3</v>
      </c>
      <c r="BZ1639" s="21">
        <v>-5.7682781480252743E-3</v>
      </c>
      <c r="CA1639" s="21">
        <v>-2.7419259771704674E-2</v>
      </c>
      <c r="CB1639" s="21">
        <v>2.6794975623488426E-2</v>
      </c>
      <c r="CC1639" s="21">
        <v>-9.7099645063281059E-3</v>
      </c>
      <c r="CD1639" s="21">
        <v>2.1259104833006859E-2</v>
      </c>
      <c r="CE1639" s="21">
        <v>-1.9878966733813286E-2</v>
      </c>
      <c r="CF1639" s="21">
        <v>-6.2274765223264694E-3</v>
      </c>
      <c r="CG1639" s="21">
        <v>-2.9013616964221001E-2</v>
      </c>
      <c r="CH1639" s="21">
        <v>1.3461754657328129E-2</v>
      </c>
      <c r="CI1639" s="21">
        <v>6.9037736393511295E-3</v>
      </c>
      <c r="CJ1639" s="21">
        <v>7.4650153517723083E-2</v>
      </c>
      <c r="CK1639" s="21">
        <v>9.1490365564823151E-2</v>
      </c>
      <c r="CL1639" s="21">
        <v>0.10984227806329727</v>
      </c>
      <c r="CM1639" s="21">
        <v>2.4827279150485992E-2</v>
      </c>
      <c r="CN1639" s="21">
        <v>0.10530097037553787</v>
      </c>
      <c r="CO1639" s="21">
        <v>1.6218982636928558E-2</v>
      </c>
      <c r="CP1639" s="21">
        <v>-1.91383957862854E-2</v>
      </c>
      <c r="CQ1639" s="21">
        <v>-3.8913313299417496E-2</v>
      </c>
      <c r="CR1639" s="21">
        <v>-7.3407731950283051E-2</v>
      </c>
      <c r="CS1639" s="21">
        <v>2.0359419286251068E-2</v>
      </c>
      <c r="CT1639" s="21">
        <v>9.9746741354465485E-2</v>
      </c>
      <c r="CU1639" s="21">
        <v>5.5790234357118607E-2</v>
      </c>
      <c r="CV1639" s="21">
        <v>-2.3682771250605583E-2</v>
      </c>
      <c r="CW1639" s="21">
        <v>3.1905487179756165E-2</v>
      </c>
      <c r="CX1639" s="21">
        <v>1.591908186674118E-2</v>
      </c>
      <c r="CY1639" s="21">
        <v>-1.8928093835711479E-2</v>
      </c>
      <c r="CZ1639" s="21">
        <v>4.0948126465082169E-2</v>
      </c>
      <c r="DA1639" s="21">
        <v>-3.142158966511488E-3</v>
      </c>
      <c r="DB1639" s="21">
        <v>3.4236054867506027E-2</v>
      </c>
      <c r="DC1639" s="21">
        <v>-1.0201167315244675E-2</v>
      </c>
      <c r="DD1639" s="21">
        <v>3.7357050459831953E-3</v>
      </c>
      <c r="DE1639" s="21">
        <v>-2.0886810496449471E-2</v>
      </c>
      <c r="DF1639" s="21">
        <v>2.4644132703542709E-2</v>
      </c>
      <c r="DG1639" s="21">
        <v>3.0252085998654366E-2</v>
      </c>
      <c r="DH1639" s="21">
        <v>0.10899209976196289</v>
      </c>
      <c r="DI1639" s="21">
        <v>0.11787525564432144</v>
      </c>
      <c r="DJ1639" s="21">
        <v>0.14152410626411438</v>
      </c>
      <c r="DK1639" s="21">
        <v>5.9226147830486298E-2</v>
      </c>
      <c r="DL1639" s="21">
        <v>0.14455649256706238</v>
      </c>
      <c r="DM1639" s="21">
        <v>5.2495349198579788E-2</v>
      </c>
      <c r="DN1639" s="21">
        <v>9.8828151822090149E-3</v>
      </c>
      <c r="DO1639" s="21">
        <v>-1.100483350455761E-2</v>
      </c>
      <c r="DP1639" s="21">
        <v>-3.5532820969820023E-2</v>
      </c>
      <c r="DQ1639" s="21">
        <v>5.2411176264286041E-2</v>
      </c>
      <c r="DR1639" s="21">
        <v>0.12880738079547882</v>
      </c>
      <c r="DS1639" s="21">
        <v>9.1262511909008026E-2</v>
      </c>
      <c r="DT1639" s="21">
        <v>-5.2871191874146461E-3</v>
      </c>
      <c r="DU1639" s="21">
        <v>5.4763764142990112E-2</v>
      </c>
      <c r="DV1639" s="21">
        <v>3.7606440484523773E-2</v>
      </c>
      <c r="DW1639" s="21">
        <v>-6.6681974567472935E-3</v>
      </c>
      <c r="DX1639" s="21">
        <v>6.138303130865097E-2</v>
      </c>
      <c r="DY1639" s="21">
        <v>6.3407095149159431E-3</v>
      </c>
      <c r="DZ1639" s="21">
        <v>5.2972711622714996E-2</v>
      </c>
      <c r="EA1639" s="21">
        <v>3.7720371037721634E-3</v>
      </c>
      <c r="EB1639" s="21">
        <v>1.8120957538485527E-2</v>
      </c>
      <c r="EC1639" s="21">
        <v>-9.1529935598373413E-3</v>
      </c>
      <c r="ED1639" s="21">
        <v>4.0789712220430374E-2</v>
      </c>
      <c r="EE1639" s="21">
        <v>6.3963338732719421E-2</v>
      </c>
      <c r="EF1639" s="21">
        <v>0.15857641398906708</v>
      </c>
      <c r="EG1639" s="21">
        <v>0.15597084164619446</v>
      </c>
      <c r="EH1639" s="21">
        <v>0.18726764619350433</v>
      </c>
      <c r="EI1639" s="21">
        <v>0.10889264941215515</v>
      </c>
      <c r="EJ1639" s="21">
        <v>0.20123521983623505</v>
      </c>
      <c r="EK1639" s="21">
        <v>0.10487265884876251</v>
      </c>
      <c r="EL1639" s="21">
        <v>5.1784835755825043E-2</v>
      </c>
      <c r="EM1639" s="21">
        <v>2.9290579259395599E-2</v>
      </c>
      <c r="EN1639" s="21">
        <v>1.9152536988258362E-2</v>
      </c>
      <c r="EO1639" s="21">
        <v>9.8688818514347076E-2</v>
      </c>
      <c r="EP1639" s="21">
        <v>0.17076632380485535</v>
      </c>
      <c r="EQ1639" s="21">
        <v>0.14247885346412659</v>
      </c>
      <c r="ER1639" s="21">
        <v>2.1273279562592506E-2</v>
      </c>
      <c r="ES1639" s="21">
        <v>8.7767481803894043E-2</v>
      </c>
      <c r="ET1639" s="21">
        <v>6.8919546902179718E-2</v>
      </c>
      <c r="EU1639" s="21">
        <v>73.285714285714292</v>
      </c>
      <c r="EV1639" s="21">
        <v>72.877548217773438</v>
      </c>
      <c r="EW1639" s="21">
        <v>72.642857142857139</v>
      </c>
      <c r="EX1639" s="21">
        <v>71.051017761230469</v>
      </c>
      <c r="EY1639" s="21">
        <v>71.122451782226563</v>
      </c>
      <c r="EZ1639" s="21">
        <v>68.11224365234375</v>
      </c>
      <c r="FA1639" s="21">
        <v>68.408164978027344</v>
      </c>
      <c r="FB1639" s="21">
        <v>68.591835021972656</v>
      </c>
      <c r="FC1639" s="21">
        <v>75.193878173828125</v>
      </c>
      <c r="FD1639" s="21">
        <v>83.806121826171875</v>
      </c>
      <c r="FE1639" s="21">
        <v>90.826530456542969</v>
      </c>
      <c r="FF1639" s="21">
        <v>95.367347717285156</v>
      </c>
      <c r="FG1639" s="21">
        <v>97.316329956054688</v>
      </c>
      <c r="FH1639" s="21">
        <v>96.571426391601563</v>
      </c>
      <c r="FI1639" s="21">
        <v>95.683670043945313</v>
      </c>
      <c r="FJ1639" s="21">
        <v>92.877548217773438</v>
      </c>
      <c r="FK1639" s="21">
        <v>91.581634521484375</v>
      </c>
      <c r="FL1639" s="21">
        <v>90.030609130859375</v>
      </c>
      <c r="FM1639" s="21">
        <v>84.448982238769531</v>
      </c>
      <c r="FN1639" s="21">
        <v>79.857139587402344</v>
      </c>
      <c r="FO1639" s="21">
        <v>76.7755126953125</v>
      </c>
      <c r="FP1639" s="21">
        <v>74.173469543457031</v>
      </c>
      <c r="FQ1639" s="21">
        <v>72.928573608398438</v>
      </c>
      <c r="FR1639" s="21">
        <v>71.591835021972656</v>
      </c>
      <c r="FS1639" s="21">
        <v>0.64247423410415649</v>
      </c>
      <c r="FT1639" s="21"/>
      <c r="FU1639" s="21">
        <v>4.3151900172233582E-2</v>
      </c>
      <c r="FV1639" t="s">
        <v>294</v>
      </c>
      <c r="FW1639" s="21"/>
      <c r="FX1639">
        <f t="shared" si="78"/>
        <v>0.25062559694051745</v>
      </c>
      <c r="FY1639">
        <f t="shared" si="79"/>
        <v>1.2715069949626923E-2</v>
      </c>
      <c r="FZ1639">
        <f t="shared" si="80"/>
        <v>84.538775634765628</v>
      </c>
    </row>
    <row r="1640" spans="1:182" x14ac:dyDescent="0.2">
      <c r="A1640" t="s">
        <v>227</v>
      </c>
      <c r="B1640" t="s">
        <v>0</v>
      </c>
      <c r="C1640" t="s">
        <v>267</v>
      </c>
      <c r="D1640" t="s">
        <v>274</v>
      </c>
      <c r="E1640" t="s">
        <v>220</v>
      </c>
      <c r="F1640" s="21">
        <v>110.16666412353516</v>
      </c>
      <c r="G1640" s="21">
        <v>0.13273583352565765</v>
      </c>
      <c r="H1640" s="21">
        <v>0.12164198607206345</v>
      </c>
      <c r="I1640" s="21">
        <v>0.10759255290031433</v>
      </c>
      <c r="J1640" s="21">
        <v>9.2452123761177063E-2</v>
      </c>
      <c r="K1640" s="21">
        <v>0.10400982201099396</v>
      </c>
      <c r="L1640" s="21">
        <v>9.5288239419460297E-2</v>
      </c>
      <c r="M1640" s="21">
        <v>9.128975123167038E-2</v>
      </c>
      <c r="N1640" s="21">
        <v>6.4456932246685028E-2</v>
      </c>
      <c r="O1640" s="21">
        <v>-5.6425821036100388E-2</v>
      </c>
      <c r="P1640" s="21">
        <v>-0.17232675850391388</v>
      </c>
      <c r="Q1640" s="21">
        <v>-0.18549011647701263</v>
      </c>
      <c r="R1640" s="21">
        <v>-0.21171510219573975</v>
      </c>
      <c r="S1640" s="21">
        <v>-0.21028487384319305</v>
      </c>
      <c r="T1640" s="21">
        <v>-0.11031218618154526</v>
      </c>
      <c r="U1640" s="21">
        <v>-8.9527271687984467E-2</v>
      </c>
      <c r="V1640" s="21">
        <v>-0.10052245855331421</v>
      </c>
      <c r="W1640" s="21">
        <v>4.5453492552042007E-2</v>
      </c>
      <c r="X1640" s="21">
        <v>0.19386821985244751</v>
      </c>
      <c r="Y1640" s="21">
        <v>0.22717109322547913</v>
      </c>
      <c r="Z1640" s="21">
        <v>0.36533769965171814</v>
      </c>
      <c r="AA1640" s="21">
        <v>0.28813573718070984</v>
      </c>
      <c r="AB1640" s="21">
        <v>0.33862379193305969</v>
      </c>
      <c r="AC1640" s="21">
        <v>0.2758978009223938</v>
      </c>
      <c r="AD1640" s="21">
        <v>0.17100739479064941</v>
      </c>
      <c r="AE1640" s="21">
        <v>-6.6334992647171021E-2</v>
      </c>
      <c r="AF1640" s="21">
        <v>-2.8936821967363358E-2</v>
      </c>
      <c r="AG1640" s="21">
        <v>-3.038683719933033E-2</v>
      </c>
      <c r="AH1640" s="21">
        <v>-3.0661188066005707E-2</v>
      </c>
      <c r="AI1640" s="21">
        <v>-6.2774629332125187E-3</v>
      </c>
      <c r="AJ1640" s="21">
        <v>-1.9085299223661423E-2</v>
      </c>
      <c r="AK1640" s="21">
        <v>-5.0449918955564499E-2</v>
      </c>
      <c r="AL1640" s="21">
        <v>-6.433403491973877E-2</v>
      </c>
      <c r="AM1640" s="21">
        <v>-0.15306180715560913</v>
      </c>
      <c r="AN1640" s="21">
        <v>-0.15134391188621521</v>
      </c>
      <c r="AO1640" s="21">
        <v>-9.6692107617855072E-2</v>
      </c>
      <c r="AP1640" s="21">
        <v>-0.12356928735971451</v>
      </c>
      <c r="AQ1640" s="21">
        <v>-0.11783837527036667</v>
      </c>
      <c r="AR1640" s="21">
        <v>-5.3267981857061386E-2</v>
      </c>
      <c r="AS1640" s="21">
        <v>-9.7116291522979736E-2</v>
      </c>
      <c r="AT1640" s="21">
        <v>-0.16585001349449158</v>
      </c>
      <c r="AU1640" s="21">
        <v>-0.15042616426944733</v>
      </c>
      <c r="AV1640" s="21">
        <v>-6.9834999740123749E-2</v>
      </c>
      <c r="AW1640" s="21">
        <v>-0.14438292384147644</v>
      </c>
      <c r="AX1640" s="21">
        <v>-5.0692517310380936E-2</v>
      </c>
      <c r="AY1640" s="21">
        <v>-7.849632203578949E-2</v>
      </c>
      <c r="AZ1640" s="21">
        <v>-6.1714794486761093E-2</v>
      </c>
      <c r="BA1640" s="21">
        <v>-2.876555547118187E-2</v>
      </c>
      <c r="BB1640" s="21">
        <v>-5.7067617774009705E-2</v>
      </c>
      <c r="BC1640" s="21">
        <v>-4.4012214988470078E-2</v>
      </c>
      <c r="BD1640" s="21">
        <v>-1.7470769584178925E-2</v>
      </c>
      <c r="BE1640" s="21">
        <v>-1.9165161997079849E-2</v>
      </c>
      <c r="BF1640" s="21">
        <v>-2.052493579685688E-2</v>
      </c>
      <c r="BG1640" s="21">
        <v>-2.6531636831350625E-4</v>
      </c>
      <c r="BH1640" s="21">
        <v>-9.1745760291814804E-3</v>
      </c>
      <c r="BI1640" s="21">
        <v>-3.3536419272422791E-2</v>
      </c>
      <c r="BJ1640" s="21">
        <v>-4.0881026536226273E-2</v>
      </c>
      <c r="BK1640" s="21">
        <v>-9.7243666648864746E-2</v>
      </c>
      <c r="BL1640" s="21">
        <v>-0.10627126693725586</v>
      </c>
      <c r="BM1640" s="21">
        <v>-5.9639651328325272E-2</v>
      </c>
      <c r="BN1640" s="21">
        <v>-7.190859317779541E-2</v>
      </c>
      <c r="BO1640" s="21">
        <v>-6.9565355777740479E-2</v>
      </c>
      <c r="BP1640" s="21">
        <v>-1.3208913616836071E-2</v>
      </c>
      <c r="BQ1640" s="21">
        <v>-4.1366379708051682E-2</v>
      </c>
      <c r="BR1640" s="21">
        <v>-0.12596218287944794</v>
      </c>
      <c r="BS1640" s="21">
        <v>-9.8663806915283203E-2</v>
      </c>
      <c r="BT1640" s="21">
        <v>-4.2222566902637482E-2</v>
      </c>
      <c r="BU1640" s="21">
        <v>-9.2558719217777252E-2</v>
      </c>
      <c r="BV1640" s="21">
        <v>1.6745550557971001E-2</v>
      </c>
      <c r="BW1640" s="21">
        <v>-3.9223622530698776E-2</v>
      </c>
      <c r="BX1640" s="21">
        <v>3.7848055362701416E-3</v>
      </c>
      <c r="BY1640" s="21">
        <v>7.3325089178979397E-3</v>
      </c>
      <c r="BZ1640" s="21">
        <v>-4.2458362877368927E-2</v>
      </c>
      <c r="CA1640" s="21">
        <v>-2.8551526367664337E-2</v>
      </c>
      <c r="CB1640" s="21">
        <v>-9.529416449368E-3</v>
      </c>
      <c r="CC1640" s="21">
        <v>-1.1393065564334393E-2</v>
      </c>
      <c r="CD1640" s="21">
        <v>-1.3504599221050739E-2</v>
      </c>
      <c r="CE1640" s="21">
        <v>3.8986781146377325E-3</v>
      </c>
      <c r="CF1640" s="21">
        <v>-2.3104383144527674E-3</v>
      </c>
      <c r="CG1640" s="21">
        <v>-2.1822182461619377E-2</v>
      </c>
      <c r="CH1640" s="21">
        <v>-2.4637548252940178E-2</v>
      </c>
      <c r="CI1640" s="21">
        <v>-5.8584187179803848E-2</v>
      </c>
      <c r="CJ1640" s="21">
        <v>-7.5054094195365906E-2</v>
      </c>
      <c r="CK1640" s="21">
        <v>-3.3977236598730087E-2</v>
      </c>
      <c r="CL1640" s="21">
        <v>-3.612855076789856E-2</v>
      </c>
      <c r="CM1640" s="21">
        <v>-3.6131612956523895E-2</v>
      </c>
      <c r="CN1640" s="21">
        <v>1.4535875059664249E-2</v>
      </c>
      <c r="CO1640" s="21">
        <v>-2.7541618328541517E-3</v>
      </c>
      <c r="CP1640" s="21">
        <v>-9.8335988819599152E-2</v>
      </c>
      <c r="CQ1640" s="21">
        <v>-6.2813356518745422E-2</v>
      </c>
      <c r="CR1640" s="21">
        <v>-2.3098280653357506E-2</v>
      </c>
      <c r="CS1640" s="21">
        <v>-5.6665442883968353E-2</v>
      </c>
      <c r="CT1640" s="21">
        <v>6.3452951610088348E-2</v>
      </c>
      <c r="CU1640" s="21">
        <v>-1.2023471295833588E-2</v>
      </c>
      <c r="CV1640" s="21">
        <v>4.9149628728628159E-2</v>
      </c>
      <c r="CW1640" s="21">
        <v>3.2333917915821075E-2</v>
      </c>
      <c r="CX1640" s="21">
        <v>-3.234003484249115E-2</v>
      </c>
      <c r="CY1640" s="21">
        <v>-1.3090837746858597E-2</v>
      </c>
      <c r="CZ1640" s="21">
        <v>-1.5880631981417537E-3</v>
      </c>
      <c r="DA1640" s="21">
        <v>-3.6209684330970049E-3</v>
      </c>
      <c r="DB1640" s="21">
        <v>-6.4842621795833111E-3</v>
      </c>
      <c r="DC1640" s="21">
        <v>8.0626728013157845E-3</v>
      </c>
      <c r="DD1640" s="21">
        <v>4.5536989346146584E-3</v>
      </c>
      <c r="DE1640" s="21">
        <v>-1.0107945650815964E-2</v>
      </c>
      <c r="DF1640" s="21">
        <v>-8.3940690383315086E-3</v>
      </c>
      <c r="DG1640" s="21">
        <v>-1.99247095733881E-2</v>
      </c>
      <c r="DH1640" s="21">
        <v>-4.3836921453475952E-2</v>
      </c>
      <c r="DI1640" s="21">
        <v>-8.3148200064897537E-3</v>
      </c>
      <c r="DJ1640" s="21">
        <v>-3.4851071541197598E-4</v>
      </c>
      <c r="DK1640" s="21">
        <v>-2.6978692039847374E-3</v>
      </c>
      <c r="DL1640" s="21">
        <v>4.2280662804841995E-2</v>
      </c>
      <c r="DM1640" s="21">
        <v>3.585805743932724E-2</v>
      </c>
      <c r="DN1640" s="21">
        <v>-7.0709794759750366E-2</v>
      </c>
      <c r="DO1640" s="21">
        <v>-2.6962902396917343E-2</v>
      </c>
      <c r="DP1640" s="21">
        <v>-3.9739939384162426E-3</v>
      </c>
      <c r="DQ1640" s="21">
        <v>-2.0772162824869156E-2</v>
      </c>
      <c r="DR1640" s="21">
        <v>0.11016035079956055</v>
      </c>
      <c r="DS1640" s="21">
        <v>1.5176680870354176E-2</v>
      </c>
      <c r="DT1640" s="21">
        <v>9.4514451920986176E-2</v>
      </c>
      <c r="DU1640" s="21">
        <v>5.7335328310728073E-2</v>
      </c>
      <c r="DV1640" s="21">
        <v>-2.2221706807613373E-2</v>
      </c>
      <c r="DW1640" s="21">
        <v>9.2319399118423462E-3</v>
      </c>
      <c r="DX1640" s="21">
        <v>9.8779899999499321E-3</v>
      </c>
      <c r="DY1640" s="21">
        <v>7.6007056050002575E-3</v>
      </c>
      <c r="DZ1640" s="21">
        <v>3.6519889254122972E-3</v>
      </c>
      <c r="EA1640" s="21">
        <v>1.4074819162487984E-2</v>
      </c>
      <c r="EB1640" s="21">
        <v>1.4464423060417175E-2</v>
      </c>
      <c r="EC1640" s="21">
        <v>6.8055521696805954E-3</v>
      </c>
      <c r="ED1640" s="21">
        <v>1.505893561989069E-2</v>
      </c>
      <c r="EE1640" s="21">
        <v>3.5893436521291733E-2</v>
      </c>
      <c r="EF1640" s="21">
        <v>1.235717092640698E-3</v>
      </c>
      <c r="EG1640" s="21">
        <v>2.8737632557749748E-2</v>
      </c>
      <c r="EH1640" s="21">
        <v>5.1312185823917389E-2</v>
      </c>
      <c r="EI1640" s="21">
        <v>4.557514563202858E-2</v>
      </c>
      <c r="EJ1640" s="21">
        <v>8.2339733839035034E-2</v>
      </c>
      <c r="EK1640" s="21">
        <v>9.1607965528964996E-2</v>
      </c>
      <c r="EL1640" s="21">
        <v>-3.0821960419416428E-2</v>
      </c>
      <c r="EM1640" s="21">
        <v>2.4799458682537079E-2</v>
      </c>
      <c r="EN1640" s="21">
        <v>2.3638438433408737E-2</v>
      </c>
      <c r="EO1640" s="21">
        <v>3.1052030622959137E-2</v>
      </c>
      <c r="EP1640" s="21">
        <v>0.17759841680526733</v>
      </c>
      <c r="EQ1640" s="21">
        <v>5.4449379444122314E-2</v>
      </c>
      <c r="ER1640" s="21">
        <v>0.16001404821872711</v>
      </c>
      <c r="ES1640" s="21">
        <v>9.3433387577533722E-2</v>
      </c>
      <c r="ET1640" s="21">
        <v>-7.612450048327446E-3</v>
      </c>
      <c r="EU1640" s="21">
        <v>68.142857142857139</v>
      </c>
      <c r="EV1640" s="21">
        <v>67.734695434570313</v>
      </c>
      <c r="EW1640" s="21">
        <v>67.785714285714292</v>
      </c>
      <c r="EX1640" s="21">
        <v>67.255104064941406</v>
      </c>
      <c r="EY1640" s="21">
        <v>68.377548217773438</v>
      </c>
      <c r="EZ1640" s="21">
        <v>69.295921325683594</v>
      </c>
      <c r="FA1640" s="21">
        <v>72.11224365234375</v>
      </c>
      <c r="FB1640" s="21">
        <v>72.020408630371094</v>
      </c>
      <c r="FC1640" s="21">
        <v>78.346939086914063</v>
      </c>
      <c r="FD1640" s="21">
        <v>84.66326904296875</v>
      </c>
      <c r="FE1640" s="21">
        <v>87.204078674316406</v>
      </c>
      <c r="FF1640" s="21">
        <v>94.030609130859375</v>
      </c>
      <c r="FG1640" s="21">
        <v>95.020408630371094</v>
      </c>
      <c r="FH1640" s="21">
        <v>93.183670043945313</v>
      </c>
      <c r="FI1640" s="21">
        <v>91.357139587402344</v>
      </c>
      <c r="FJ1640" s="21">
        <v>91.948982238769531</v>
      </c>
      <c r="FK1640" s="21">
        <v>93.673469543457031</v>
      </c>
      <c r="FL1640" s="21">
        <v>92.867347717285156</v>
      </c>
      <c r="FM1640" s="21">
        <v>86.397956848144531</v>
      </c>
      <c r="FN1640" s="21">
        <v>82.071426391601563</v>
      </c>
      <c r="FO1640" s="21">
        <v>80.244895935058594</v>
      </c>
      <c r="FP1640" s="21">
        <v>76.877548217773438</v>
      </c>
      <c r="FQ1640" s="21">
        <v>75.214286804199219</v>
      </c>
      <c r="FR1640" s="21">
        <v>74.357139587402344</v>
      </c>
      <c r="FS1640" s="21">
        <v>0.58734315633773804</v>
      </c>
      <c r="FT1640" s="21"/>
      <c r="FU1640" s="21">
        <v>4.4953923672437668E-2</v>
      </c>
      <c r="FV1640" t="s">
        <v>294</v>
      </c>
      <c r="FW1640" s="21"/>
      <c r="FX1640">
        <f t="shared" si="78"/>
        <v>0.22399324849247931</v>
      </c>
      <c r="FY1640">
        <f t="shared" si="79"/>
        <v>-1.8229519948363304E-2</v>
      </c>
      <c r="FZ1640">
        <f t="shared" si="80"/>
        <v>87.051019287109369</v>
      </c>
    </row>
    <row r="1641" spans="1:182" x14ac:dyDescent="0.2">
      <c r="A1641" t="s">
        <v>227</v>
      </c>
      <c r="B1641" t="s">
        <v>0</v>
      </c>
      <c r="C1641" t="s">
        <v>267</v>
      </c>
      <c r="D1641" t="s">
        <v>280</v>
      </c>
      <c r="E1641" t="s">
        <v>220</v>
      </c>
      <c r="F1641" s="21">
        <v>110.16666412353516</v>
      </c>
      <c r="G1641" s="21">
        <v>0.19385482370853424</v>
      </c>
      <c r="H1641" s="21">
        <v>0.16346430778503418</v>
      </c>
      <c r="I1641" s="21">
        <v>0.14009140431880951</v>
      </c>
      <c r="J1641" s="21">
        <v>0.14090776443481445</v>
      </c>
      <c r="K1641" s="21">
        <v>0.13534840941429138</v>
      </c>
      <c r="L1641" s="21">
        <v>0.13153946399688721</v>
      </c>
      <c r="M1641" s="21">
        <v>0.11640013754367828</v>
      </c>
      <c r="N1641" s="21">
        <v>0.11599450558423996</v>
      </c>
      <c r="O1641" s="21">
        <v>7.1949988603591919E-2</v>
      </c>
      <c r="P1641" s="21">
        <v>-2.8286350890994072E-2</v>
      </c>
      <c r="Q1641" s="21">
        <v>-6.6698938608169556E-2</v>
      </c>
      <c r="R1641" s="21">
        <v>-0.13031812012195587</v>
      </c>
      <c r="S1641" s="21">
        <v>-0.14328555762767792</v>
      </c>
      <c r="T1641" s="21">
        <v>-5.6456048041582108E-2</v>
      </c>
      <c r="U1641" s="21">
        <v>-3.9171718060970306E-2</v>
      </c>
      <c r="V1641" s="21">
        <v>-1.0030285455286503E-2</v>
      </c>
      <c r="W1641" s="21">
        <v>7.3971815407276154E-2</v>
      </c>
      <c r="X1641" s="21">
        <v>0.16780678927898407</v>
      </c>
      <c r="Y1641" s="21">
        <v>0.2069302499294281</v>
      </c>
      <c r="Z1641" s="21">
        <v>0.25028213858604431</v>
      </c>
      <c r="AA1641" s="21">
        <v>0.25576791167259216</v>
      </c>
      <c r="AB1641" s="21">
        <v>0.23218013346195221</v>
      </c>
      <c r="AC1641" s="21">
        <v>0.23345355689525604</v>
      </c>
      <c r="AD1641" s="21">
        <v>0.20234732329845428</v>
      </c>
      <c r="AE1641" s="21">
        <v>-4.7826081514358521E-2</v>
      </c>
      <c r="AF1641" s="21">
        <v>-4.2062520980834961E-2</v>
      </c>
      <c r="AG1641" s="21">
        <v>-3.8018941879272461E-2</v>
      </c>
      <c r="AH1641" s="21">
        <v>-2.1368591114878654E-2</v>
      </c>
      <c r="AI1641" s="21">
        <v>-1.723196916282177E-2</v>
      </c>
      <c r="AJ1641" s="21">
        <v>-1.7041003331542015E-2</v>
      </c>
      <c r="AK1641" s="21">
        <v>-2.279592864215374E-2</v>
      </c>
      <c r="AL1641" s="21">
        <v>-3.6552420351654291E-3</v>
      </c>
      <c r="AM1641" s="21">
        <v>-1.2553736567497253E-2</v>
      </c>
      <c r="AN1641" s="21">
        <v>-4.2700197547674179E-2</v>
      </c>
      <c r="AO1641" s="21">
        <v>-3.1023191288113594E-2</v>
      </c>
      <c r="AP1641" s="21">
        <v>-7.4748270213603973E-2</v>
      </c>
      <c r="AQ1641" s="21">
        <v>-7.2632305324077606E-2</v>
      </c>
      <c r="AR1641" s="21">
        <v>-3.3524133265018463E-2</v>
      </c>
      <c r="AS1641" s="21">
        <v>-3.5629577934741974E-2</v>
      </c>
      <c r="AT1641" s="21">
        <v>-6.1525359749794006E-2</v>
      </c>
      <c r="AU1641" s="21">
        <v>-9.069158136844635E-2</v>
      </c>
      <c r="AV1641" s="21">
        <v>-8.2145839929580688E-2</v>
      </c>
      <c r="AW1641" s="21">
        <v>-0.14405763149261475</v>
      </c>
      <c r="AX1641" s="21">
        <v>-0.10691395401954651</v>
      </c>
      <c r="AY1641" s="21">
        <v>-8.5357300937175751E-2</v>
      </c>
      <c r="AZ1641" s="21">
        <v>-7.2449199855327606E-2</v>
      </c>
      <c r="BA1641" s="21">
        <v>-4.2870938777923584E-2</v>
      </c>
      <c r="BB1641" s="21">
        <v>-3.9726037532091141E-2</v>
      </c>
      <c r="BC1641" s="21">
        <v>-3.3702440559864044E-2</v>
      </c>
      <c r="BD1641" s="21">
        <v>-3.2038304954767227E-2</v>
      </c>
      <c r="BE1641" s="21">
        <v>-2.8769776225090027E-2</v>
      </c>
      <c r="BF1641" s="21">
        <v>-1.2967904098331928E-2</v>
      </c>
      <c r="BG1641" s="21">
        <v>-9.7619509324431419E-3</v>
      </c>
      <c r="BH1641" s="21">
        <v>-8.9377136901021004E-3</v>
      </c>
      <c r="BI1641" s="21">
        <v>-1.6995562240481377E-2</v>
      </c>
      <c r="BJ1641" s="21">
        <v>9.6306269988417625E-3</v>
      </c>
      <c r="BK1641" s="21">
        <v>1.8317462876439095E-2</v>
      </c>
      <c r="BL1641" s="21">
        <v>-1.4391772449016571E-2</v>
      </c>
      <c r="BM1641" s="21">
        <v>-2.4184687063097954E-3</v>
      </c>
      <c r="BN1641" s="21">
        <v>-3.4363862127065659E-2</v>
      </c>
      <c r="BO1641" s="21">
        <v>-3.9080478250980377E-2</v>
      </c>
      <c r="BP1641" s="21">
        <v>9.1712502762675285E-3</v>
      </c>
      <c r="BQ1641" s="21">
        <v>4.2025870643556118E-3</v>
      </c>
      <c r="BR1641" s="21">
        <v>-3.067917563021183E-2</v>
      </c>
      <c r="BS1641" s="21">
        <v>-5.3793717175722122E-2</v>
      </c>
      <c r="BT1641" s="21">
        <v>-5.5121771991252899E-2</v>
      </c>
      <c r="BU1641" s="21">
        <v>-9.8605901002883911E-2</v>
      </c>
      <c r="BV1641" s="21">
        <v>-7.109706848859787E-2</v>
      </c>
      <c r="BW1641" s="21">
        <v>-5.4301250725984573E-2</v>
      </c>
      <c r="BX1641" s="21">
        <v>-5.4027467966079712E-2</v>
      </c>
      <c r="BY1641" s="21">
        <v>-2.5887481868267059E-2</v>
      </c>
      <c r="BZ1641" s="21">
        <v>-2.7120944112539291E-2</v>
      </c>
      <c r="CA1641" s="21">
        <v>-2.3920446634292603E-2</v>
      </c>
      <c r="CB1641" s="21">
        <v>-2.5095559656620026E-2</v>
      </c>
      <c r="CC1641" s="21">
        <v>-2.2363832220435143E-2</v>
      </c>
      <c r="CD1641" s="21">
        <v>-7.1496134623885155E-3</v>
      </c>
      <c r="CE1641" s="21">
        <v>-4.5882388949394226E-3</v>
      </c>
      <c r="CF1641" s="21">
        <v>-3.3253997098654509E-3</v>
      </c>
      <c r="CG1641" s="21">
        <v>-1.2978246435523033E-2</v>
      </c>
      <c r="CH1641" s="21">
        <v>1.8832379952073097E-2</v>
      </c>
      <c r="CI1641" s="21">
        <v>3.9698760956525803E-2</v>
      </c>
      <c r="CJ1641" s="21">
        <v>5.2145575173199177E-3</v>
      </c>
      <c r="CK1641" s="21">
        <v>1.7393074929714203E-2</v>
      </c>
      <c r="CL1641" s="21">
        <v>-6.3937436789274216E-3</v>
      </c>
      <c r="CM1641" s="21">
        <v>-1.5842584893107414E-2</v>
      </c>
      <c r="CN1641" s="21">
        <v>3.8741942495107651E-2</v>
      </c>
      <c r="CO1641" s="21">
        <v>3.1790222972631454E-2</v>
      </c>
      <c r="CP1641" s="21">
        <v>-9.3152010813355446E-3</v>
      </c>
      <c r="CQ1641" s="21">
        <v>-2.8238369151949883E-2</v>
      </c>
      <c r="CR1641" s="21">
        <v>-3.6404985934495926E-2</v>
      </c>
      <c r="CS1641" s="21">
        <v>-6.7126177251338959E-2</v>
      </c>
      <c r="CT1641" s="21">
        <v>-4.6290397644042969E-2</v>
      </c>
      <c r="CU1641" s="21">
        <v>-3.2791927456855774E-2</v>
      </c>
      <c r="CV1641" s="21">
        <v>-4.1268635541200638E-2</v>
      </c>
      <c r="CW1641" s="21">
        <v>-1.412479393184185E-2</v>
      </c>
      <c r="CX1641" s="21">
        <v>-1.8390694633126259E-2</v>
      </c>
      <c r="CY1641" s="21">
        <v>-1.413845457136631E-2</v>
      </c>
      <c r="CZ1641" s="21">
        <v>-1.8152816221117973E-2</v>
      </c>
      <c r="DA1641" s="21">
        <v>-1.5957888215780258E-2</v>
      </c>
      <c r="DB1641" s="21">
        <v>-1.3313231756910682E-3</v>
      </c>
      <c r="DC1641" s="21">
        <v>5.8547320077195764E-4</v>
      </c>
      <c r="DD1641" s="21">
        <v>2.2869138047099113E-3</v>
      </c>
      <c r="DE1641" s="21">
        <v>-8.9609306305646896E-3</v>
      </c>
      <c r="DF1641" s="21">
        <v>2.8034131973981857E-2</v>
      </c>
      <c r="DG1641" s="21">
        <v>6.108006089925766E-2</v>
      </c>
      <c r="DH1641" s="21">
        <v>2.4820886552333832E-2</v>
      </c>
      <c r="DI1641" s="21">
        <v>3.7204619497060776E-2</v>
      </c>
      <c r="DJ1641" s="21">
        <v>2.1576374769210815E-2</v>
      </c>
      <c r="DK1641" s="21">
        <v>7.3953070677816868E-3</v>
      </c>
      <c r="DL1641" s="21">
        <v>6.8312637507915497E-2</v>
      </c>
      <c r="DM1641" s="21">
        <v>5.9377860277891159E-2</v>
      </c>
      <c r="DN1641" s="21">
        <v>1.2048773467540741E-2</v>
      </c>
      <c r="DO1641" s="21">
        <v>-2.6830208953469992E-3</v>
      </c>
      <c r="DP1641" s="21">
        <v>-1.7688198015093803E-2</v>
      </c>
      <c r="DQ1641" s="21">
        <v>-3.5646449774503708E-2</v>
      </c>
      <c r="DR1641" s="21">
        <v>-2.1483728662133217E-2</v>
      </c>
      <c r="DS1641" s="21">
        <v>-1.12826032564044E-2</v>
      </c>
      <c r="DT1641" s="21">
        <v>-2.8509803116321564E-2</v>
      </c>
      <c r="DU1641" s="21">
        <v>-2.3621050640940666E-3</v>
      </c>
      <c r="DV1641" s="21">
        <v>-9.6604442223906517E-3</v>
      </c>
      <c r="DW1641" s="21">
        <v>-1.4810999346082099E-5</v>
      </c>
      <c r="DX1641" s="21">
        <v>-8.1285974010825157E-3</v>
      </c>
      <c r="DY1641" s="21">
        <v>-6.7087244242429733E-3</v>
      </c>
      <c r="DZ1641" s="21">
        <v>7.0693641901016235E-3</v>
      </c>
      <c r="EA1641" s="21">
        <v>8.0554913729429245E-3</v>
      </c>
      <c r="EB1641" s="21">
        <v>1.0390203446149826E-2</v>
      </c>
      <c r="EC1641" s="21">
        <v>-3.1605639960616827E-3</v>
      </c>
      <c r="ED1641" s="21">
        <v>4.1320003569126129E-2</v>
      </c>
      <c r="EE1641" s="21">
        <v>9.1951258480548859E-2</v>
      </c>
      <c r="EF1641" s="21">
        <v>5.312931165099144E-2</v>
      </c>
      <c r="EG1641" s="21">
        <v>6.5809339284896851E-2</v>
      </c>
      <c r="EH1641" s="21">
        <v>6.196078285574913E-2</v>
      </c>
      <c r="EI1641" s="21">
        <v>4.0947131812572479E-2</v>
      </c>
      <c r="EJ1641" s="21">
        <v>0.11100801825523376</v>
      </c>
      <c r="EK1641" s="21">
        <v>9.9210023880004883E-2</v>
      </c>
      <c r="EL1641" s="21">
        <v>4.2894959449768066E-2</v>
      </c>
      <c r="EM1641" s="21">
        <v>3.4214843064546585E-2</v>
      </c>
      <c r="EN1641" s="21">
        <v>9.3358689919114113E-3</v>
      </c>
      <c r="EO1641" s="21">
        <v>9.8052751272916794E-3</v>
      </c>
      <c r="EP1641" s="21">
        <v>1.4333159662783146E-2</v>
      </c>
      <c r="EQ1641" s="21">
        <v>1.9773444160819054E-2</v>
      </c>
      <c r="ER1641" s="21">
        <v>-1.0088074021041393E-2</v>
      </c>
      <c r="ES1641" s="21">
        <v>1.4621349051594734E-2</v>
      </c>
      <c r="ET1641" s="21">
        <v>2.9446498956531286E-3</v>
      </c>
      <c r="EU1641" s="21">
        <v>72.617913832199562</v>
      </c>
      <c r="EV1641" s="21">
        <v>72.255101521809891</v>
      </c>
      <c r="EW1641" s="21">
        <v>71.819727891156461</v>
      </c>
      <c r="EX1641" s="21">
        <v>71.046485053168396</v>
      </c>
      <c r="EY1641" s="21">
        <v>71.133786519368485</v>
      </c>
      <c r="EZ1641" s="21">
        <v>70.947846306694885</v>
      </c>
      <c r="FA1641" s="21">
        <v>71.45578172471788</v>
      </c>
      <c r="FB1641" s="21">
        <v>71.540816413031678</v>
      </c>
      <c r="FC1641" s="21">
        <v>75.997732374403213</v>
      </c>
      <c r="FD1641" s="21">
        <v>80.344670613606766</v>
      </c>
      <c r="FE1641" s="21">
        <v>84.532879299587677</v>
      </c>
      <c r="FF1641" s="21">
        <v>88.036280314127609</v>
      </c>
      <c r="FG1641" s="21">
        <v>89.437641567654083</v>
      </c>
      <c r="FH1641" s="21">
        <v>89.545350816514755</v>
      </c>
      <c r="FI1641" s="21">
        <v>89.123580932617188</v>
      </c>
      <c r="FJ1641" s="21">
        <v>88.538548787434891</v>
      </c>
      <c r="FK1641" s="21">
        <v>87.746031019422745</v>
      </c>
      <c r="FL1641" s="21">
        <v>86.020406934950088</v>
      </c>
      <c r="FM1641" s="21">
        <v>82.566891988118485</v>
      </c>
      <c r="FN1641" s="21">
        <v>79.060089959038635</v>
      </c>
      <c r="FO1641" s="21">
        <v>76.718820359971787</v>
      </c>
      <c r="FP1641" s="21">
        <v>75.113377888997391</v>
      </c>
      <c r="FQ1641" s="21">
        <v>74.219954596625428</v>
      </c>
      <c r="FR1641" s="21">
        <v>73.646258036295578</v>
      </c>
      <c r="FS1641" s="21">
        <v>0.52762573957443237</v>
      </c>
      <c r="FT1641" s="21"/>
      <c r="FU1641" s="21">
        <v>3.7626650184392929E-2</v>
      </c>
      <c r="FV1641" t="s">
        <v>294</v>
      </c>
      <c r="FW1641" s="21"/>
      <c r="FX1641">
        <f t="shared" si="78"/>
        <v>0.19095178097486495</v>
      </c>
      <c r="FY1641">
        <f t="shared" si="79"/>
        <v>-4.2170371487736703E-2</v>
      </c>
      <c r="FZ1641">
        <f t="shared" si="80"/>
        <v>82.422448052300354</v>
      </c>
    </row>
    <row r="1642" spans="1:182" x14ac:dyDescent="0.2">
      <c r="A1642" t="s">
        <v>227</v>
      </c>
      <c r="B1642" t="s">
        <v>0</v>
      </c>
      <c r="C1642" t="s">
        <v>267</v>
      </c>
      <c r="D1642" t="s">
        <v>270</v>
      </c>
      <c r="E1642" t="s">
        <v>221</v>
      </c>
      <c r="F1642" s="21">
        <v>139.5</v>
      </c>
      <c r="G1642" s="21">
        <v>0.2885739803314209</v>
      </c>
      <c r="H1642" s="21">
        <v>0.22082714736461639</v>
      </c>
      <c r="I1642" s="21">
        <v>0.2217431366443634</v>
      </c>
      <c r="J1642" s="21">
        <v>0.2176278680562973</v>
      </c>
      <c r="K1642" s="21">
        <v>0.16014377772808075</v>
      </c>
      <c r="L1642" s="21">
        <v>0.14510568976402283</v>
      </c>
      <c r="M1642" s="21">
        <v>0.11890257149934769</v>
      </c>
      <c r="N1642" s="21">
        <v>9.117734432220459E-2</v>
      </c>
      <c r="O1642" s="21">
        <v>6.6249579191207886E-2</v>
      </c>
      <c r="P1642" s="21">
        <v>6.1805702745914459E-2</v>
      </c>
      <c r="Q1642" s="21">
        <v>-5.7141844183206558E-2</v>
      </c>
      <c r="R1642" s="21">
        <v>-0.15564237534999847</v>
      </c>
      <c r="S1642" s="21">
        <v>-5.702146515250206E-2</v>
      </c>
      <c r="T1642" s="21">
        <v>-5.7701993733644485E-2</v>
      </c>
      <c r="U1642" s="21">
        <v>-1.4877845533192158E-2</v>
      </c>
      <c r="V1642" s="21">
        <v>7.0842497050762177E-2</v>
      </c>
      <c r="W1642" s="21">
        <v>0.17579032480716705</v>
      </c>
      <c r="X1642" s="21">
        <v>0.24994142353534698</v>
      </c>
      <c r="Y1642" s="21">
        <v>0.45427766442298889</v>
      </c>
      <c r="Z1642" s="21">
        <v>0.48755601048469543</v>
      </c>
      <c r="AA1642" s="21">
        <v>0.45377162098884583</v>
      </c>
      <c r="AB1642" s="21">
        <v>0.35091793537139893</v>
      </c>
      <c r="AC1642" s="21">
        <v>0.3215947151184082</v>
      </c>
      <c r="AD1642" s="21">
        <v>0.23193219304084778</v>
      </c>
      <c r="AE1642" s="21">
        <v>7.6024043373763561E-3</v>
      </c>
      <c r="AF1642" s="21">
        <v>-1.4720032922923565E-2</v>
      </c>
      <c r="AG1642" s="21">
        <v>5.3834500722587109E-3</v>
      </c>
      <c r="AH1642" s="21">
        <v>6.513107568025589E-3</v>
      </c>
      <c r="AI1642" s="21">
        <v>-5.5653750896453857E-2</v>
      </c>
      <c r="AJ1642" s="21">
        <v>-4.6912532299757004E-2</v>
      </c>
      <c r="AK1642" s="21">
        <v>-9.0613164007663727E-2</v>
      </c>
      <c r="AL1642" s="21">
        <v>-7.6076589524745941E-2</v>
      </c>
      <c r="AM1642" s="21">
        <v>-7.1921870112419128E-2</v>
      </c>
      <c r="AN1642" s="21">
        <v>-5.2988268435001373E-3</v>
      </c>
      <c r="AO1642" s="21">
        <v>-4.7398481518030167E-2</v>
      </c>
      <c r="AP1642" s="21">
        <v>-4.7620318830013275E-2</v>
      </c>
      <c r="AQ1642" s="21">
        <v>5.0721004605293274E-2</v>
      </c>
      <c r="AR1642" s="21">
        <v>-2.9202762991189957E-2</v>
      </c>
      <c r="AS1642" s="21">
        <v>-1.2816957198083401E-2</v>
      </c>
      <c r="AT1642" s="21">
        <v>-1.8015144392848015E-2</v>
      </c>
      <c r="AU1642" s="21">
        <v>-6.5131932497024536E-2</v>
      </c>
      <c r="AV1642" s="21">
        <v>-0.1786896288394928</v>
      </c>
      <c r="AW1642" s="21">
        <v>-7.0944681763648987E-2</v>
      </c>
      <c r="AX1642" s="21">
        <v>-7.0701435208320618E-2</v>
      </c>
      <c r="AY1642" s="21">
        <v>-6.4304947853088379E-2</v>
      </c>
      <c r="AZ1642" s="21">
        <v>-0.10664954781532288</v>
      </c>
      <c r="BA1642" s="21">
        <v>-7.2622470557689667E-2</v>
      </c>
      <c r="BB1642" s="21">
        <v>-8.5591472685337067E-2</v>
      </c>
      <c r="BC1642" s="21">
        <v>3.4439411014318466E-2</v>
      </c>
      <c r="BD1642" s="21">
        <v>4.8493570648133755E-3</v>
      </c>
      <c r="BE1642" s="21">
        <v>2.2151051089167595E-2</v>
      </c>
      <c r="BF1642" s="21">
        <v>3.3466313034296036E-2</v>
      </c>
      <c r="BG1642" s="21">
        <v>-2.2888878360390663E-2</v>
      </c>
      <c r="BH1642" s="21">
        <v>-2.3597631603479385E-2</v>
      </c>
      <c r="BI1642" s="21">
        <v>-5.9976700693368912E-2</v>
      </c>
      <c r="BJ1642" s="21">
        <v>-4.762747511267662E-2</v>
      </c>
      <c r="BK1642" s="21">
        <v>-3.9902016520500183E-2</v>
      </c>
      <c r="BL1642" s="21">
        <v>2.4875955656170845E-2</v>
      </c>
      <c r="BM1642" s="21">
        <v>-2.9870762955397367E-3</v>
      </c>
      <c r="BN1642" s="21">
        <v>-1.0544335469603539E-2</v>
      </c>
      <c r="BO1642" s="21">
        <v>8.2216836512088776E-2</v>
      </c>
      <c r="BP1642" s="21">
        <v>1.1722536757588387E-2</v>
      </c>
      <c r="BQ1642" s="21">
        <v>3.808114305138588E-2</v>
      </c>
      <c r="BR1642" s="21">
        <v>2.9671614989638329E-2</v>
      </c>
      <c r="BS1642" s="21">
        <v>-7.9092355445027351E-3</v>
      </c>
      <c r="BT1642" s="21">
        <v>-0.10502532869577408</v>
      </c>
      <c r="BU1642" s="21">
        <v>-8.3502708002924919E-3</v>
      </c>
      <c r="BV1642" s="21">
        <v>-6.7167537054046988E-4</v>
      </c>
      <c r="BW1642" s="21">
        <v>3.295425558462739E-4</v>
      </c>
      <c r="BX1642" s="21">
        <v>-5.7150445878505707E-2</v>
      </c>
      <c r="BY1642" s="21">
        <v>-3.3205542713403702E-2</v>
      </c>
      <c r="BZ1642" s="21">
        <v>-5.6517936289310455E-2</v>
      </c>
      <c r="CA1642" s="21">
        <v>5.3026642650365829E-2</v>
      </c>
      <c r="CB1642" s="21">
        <v>1.8403057008981705E-2</v>
      </c>
      <c r="CC1642" s="21">
        <v>3.3764239400625229E-2</v>
      </c>
      <c r="CD1642" s="21">
        <v>5.2134022116661072E-2</v>
      </c>
      <c r="CE1642" s="21">
        <v>-1.9602965039666742E-4</v>
      </c>
      <c r="CF1642" s="21">
        <v>-7.4498024769127369E-3</v>
      </c>
      <c r="CG1642" s="21">
        <v>-3.8757979869842529E-2</v>
      </c>
      <c r="CH1642" s="21">
        <v>-2.7923703193664551E-2</v>
      </c>
      <c r="CI1642" s="21">
        <v>-1.7725162208080292E-2</v>
      </c>
      <c r="CJ1642" s="21">
        <v>4.5774918049573898E-2</v>
      </c>
      <c r="CK1642" s="21">
        <v>2.7772126719355583E-2</v>
      </c>
      <c r="CL1642" s="21">
        <v>1.5134377405047417E-2</v>
      </c>
      <c r="CM1642" s="21">
        <v>0.10403075814247131</v>
      </c>
      <c r="CN1642" s="21">
        <v>4.0067274123430252E-2</v>
      </c>
      <c r="CO1642" s="21">
        <v>7.3333010077476501E-2</v>
      </c>
      <c r="CP1642" s="21">
        <v>6.2699317932128906E-2</v>
      </c>
      <c r="CQ1642" s="21">
        <v>3.1723029911518097E-2</v>
      </c>
      <c r="CR1642" s="21">
        <v>-5.4005652666091919E-2</v>
      </c>
      <c r="CS1642" s="21">
        <v>3.5002425312995911E-2</v>
      </c>
      <c r="CT1642" s="21">
        <v>4.7830723226070404E-2</v>
      </c>
      <c r="CU1642" s="21">
        <v>4.5095194131135941E-2</v>
      </c>
      <c r="CV1642" s="21">
        <v>-2.2867519408464432E-2</v>
      </c>
      <c r="CW1642" s="21">
        <v>-5.9054996818304062E-3</v>
      </c>
      <c r="CX1642" s="21">
        <v>-3.6381691694259644E-2</v>
      </c>
      <c r="CY1642" s="21">
        <v>7.1613870561122894E-2</v>
      </c>
      <c r="CZ1642" s="21">
        <v>3.1956758350133896E-2</v>
      </c>
      <c r="DA1642" s="21">
        <v>4.5377429574728012E-2</v>
      </c>
      <c r="DB1642" s="21">
        <v>7.0801727473735809E-2</v>
      </c>
      <c r="DC1642" s="21">
        <v>2.2496819496154785E-2</v>
      </c>
      <c r="DD1642" s="21">
        <v>8.6980275809764862E-3</v>
      </c>
      <c r="DE1642" s="21">
        <v>-1.7539259046316147E-2</v>
      </c>
      <c r="DF1642" s="21">
        <v>-8.2199331372976303E-3</v>
      </c>
      <c r="DG1642" s="21">
        <v>4.4516916386783123E-3</v>
      </c>
      <c r="DH1642" s="21">
        <v>6.6673882305622101E-2</v>
      </c>
      <c r="DI1642" s="21">
        <v>5.8531329035758972E-2</v>
      </c>
      <c r="DJ1642" s="21">
        <v>4.0813088417053223E-2</v>
      </c>
      <c r="DK1642" s="21">
        <v>0.12584467232227325</v>
      </c>
      <c r="DL1642" s="21">
        <v>6.8412013351917267E-2</v>
      </c>
      <c r="DM1642" s="21">
        <v>0.10858488082885742</v>
      </c>
      <c r="DN1642" s="21">
        <v>9.5727019011974335E-2</v>
      </c>
      <c r="DO1642" s="21">
        <v>7.1355298161506653E-2</v>
      </c>
      <c r="DP1642" s="21">
        <v>-2.985979663208127E-3</v>
      </c>
      <c r="DQ1642" s="21">
        <v>7.8355118632316589E-2</v>
      </c>
      <c r="DR1642" s="21">
        <v>9.6333123743534088E-2</v>
      </c>
      <c r="DS1642" s="21">
        <v>8.986084908246994E-2</v>
      </c>
      <c r="DT1642" s="21">
        <v>1.1415406130254269E-2</v>
      </c>
      <c r="DU1642" s="21">
        <v>2.1394543349742889E-2</v>
      </c>
      <c r="DV1642" s="21">
        <v>-1.6245447099208832E-2</v>
      </c>
      <c r="DW1642" s="21">
        <v>9.8450884222984314E-2</v>
      </c>
      <c r="DX1642" s="21">
        <v>5.1526147872209549E-2</v>
      </c>
      <c r="DY1642" s="21">
        <v>6.214502826333046E-2</v>
      </c>
      <c r="DZ1642" s="21">
        <v>9.7754932940006256E-2</v>
      </c>
      <c r="EA1642" s="21">
        <v>5.526169016957283E-2</v>
      </c>
      <c r="EB1642" s="21">
        <v>3.2012928277254105E-2</v>
      </c>
      <c r="EC1642" s="21">
        <v>1.3097203336656094E-2</v>
      </c>
      <c r="ED1642" s="21">
        <v>2.022918313741684E-2</v>
      </c>
      <c r="EE1642" s="21">
        <v>3.6471545696258545E-2</v>
      </c>
      <c r="EF1642" s="21">
        <v>9.6848666667938232E-2</v>
      </c>
      <c r="EG1642" s="21">
        <v>0.10294273495674133</v>
      </c>
      <c r="EH1642" s="21">
        <v>7.788906991481781E-2</v>
      </c>
      <c r="EI1642" s="21">
        <v>0.15734051167964935</v>
      </c>
      <c r="EJ1642" s="21">
        <v>0.10933731496334076</v>
      </c>
      <c r="EK1642" s="21">
        <v>0.15948297083377838</v>
      </c>
      <c r="EL1642" s="21">
        <v>0.14341378211975098</v>
      </c>
      <c r="EM1642" s="21">
        <v>0.12857799232006073</v>
      </c>
      <c r="EN1642" s="21">
        <v>7.067832350730896E-2</v>
      </c>
      <c r="EO1642" s="21">
        <v>0.14094953238964081</v>
      </c>
      <c r="EP1642" s="21">
        <v>0.16636288166046143</v>
      </c>
      <c r="EQ1642" s="21">
        <v>0.15449534356594086</v>
      </c>
      <c r="ER1642" s="21">
        <v>6.0914505273103714E-2</v>
      </c>
      <c r="ES1642" s="21">
        <v>6.0811467468738556E-2</v>
      </c>
      <c r="ET1642" s="21">
        <v>1.2828091159462929E-2</v>
      </c>
      <c r="EU1642" s="21">
        <v>72.732824427480921</v>
      </c>
      <c r="EV1642" s="21">
        <v>71.351142883300781</v>
      </c>
      <c r="EW1642" s="21">
        <v>71.07633587786259</v>
      </c>
      <c r="EX1642" s="21">
        <v>70.679389953613281</v>
      </c>
      <c r="EY1642" s="21">
        <v>70.122138977050781</v>
      </c>
      <c r="EZ1642" s="21">
        <v>70.801528930664063</v>
      </c>
      <c r="FA1642" s="21">
        <v>71.465652465820313</v>
      </c>
      <c r="FB1642" s="21">
        <v>72.412216186523438</v>
      </c>
      <c r="FC1642" s="21">
        <v>75.351142883300781</v>
      </c>
      <c r="FD1642" s="21">
        <v>77.412216186523438</v>
      </c>
      <c r="FE1642" s="21">
        <v>79.114501953125</v>
      </c>
      <c r="FF1642" s="21">
        <v>83.541984558105469</v>
      </c>
      <c r="FG1642" s="21">
        <v>87.77862548828125</v>
      </c>
      <c r="FH1642" s="21">
        <v>88.305343627929688</v>
      </c>
      <c r="FI1642" s="21">
        <v>90.045799255371094</v>
      </c>
      <c r="FJ1642" s="21">
        <v>92.618324279785156</v>
      </c>
      <c r="FK1642" s="21">
        <v>91.816795349121094</v>
      </c>
      <c r="FL1642" s="21">
        <v>88.89312744140625</v>
      </c>
      <c r="FM1642" s="21">
        <v>86.389312744140625</v>
      </c>
      <c r="FN1642" s="21">
        <v>81.496185302734375</v>
      </c>
      <c r="FO1642" s="21">
        <v>76.977096557617188</v>
      </c>
      <c r="FP1642" s="21">
        <v>74.4427490234375</v>
      </c>
      <c r="FQ1642" s="21">
        <v>72.786262512207031</v>
      </c>
      <c r="FR1642" s="21">
        <v>72.274810791015625</v>
      </c>
      <c r="FS1642" s="21">
        <v>0.80351740121841431</v>
      </c>
      <c r="FT1642" s="21"/>
      <c r="FU1642" s="21">
        <v>6.2968403100967407E-2</v>
      </c>
      <c r="FV1642" t="s">
        <v>294</v>
      </c>
      <c r="FW1642" s="21"/>
      <c r="FX1642">
        <f t="shared" si="78"/>
        <v>0.36426740884780884</v>
      </c>
      <c r="FY1642">
        <f t="shared" si="79"/>
        <v>2.1129143983125688E-2</v>
      </c>
      <c r="FZ1642">
        <f t="shared" si="80"/>
        <v>85.114503479003901</v>
      </c>
    </row>
    <row r="1643" spans="1:182" x14ac:dyDescent="0.2">
      <c r="A1643" t="s">
        <v>227</v>
      </c>
      <c r="B1643" t="s">
        <v>0</v>
      </c>
      <c r="C1643" t="s">
        <v>267</v>
      </c>
      <c r="D1643" t="s">
        <v>271</v>
      </c>
      <c r="E1643" t="s">
        <v>221</v>
      </c>
      <c r="F1643" s="21">
        <v>139.5</v>
      </c>
      <c r="G1643" s="21">
        <v>0.23446202278137207</v>
      </c>
      <c r="H1643" s="21">
        <v>0.14594079554080963</v>
      </c>
      <c r="I1643" s="21">
        <v>0.18334269523620605</v>
      </c>
      <c r="J1643" s="21">
        <v>0.15291555225849152</v>
      </c>
      <c r="K1643" s="21">
        <v>0.16957616806030273</v>
      </c>
      <c r="L1643" s="21">
        <v>0.13297730684280396</v>
      </c>
      <c r="M1643" s="21">
        <v>0.13174577057361603</v>
      </c>
      <c r="N1643" s="21">
        <v>8.795272558927536E-2</v>
      </c>
      <c r="O1643" s="21">
        <v>3.5016175359487534E-2</v>
      </c>
      <c r="P1643" s="21">
        <v>-5.06548210978508E-4</v>
      </c>
      <c r="Q1643" s="21">
        <v>-3.3026508986949921E-2</v>
      </c>
      <c r="R1643" s="21">
        <v>1.2585500255227089E-2</v>
      </c>
      <c r="S1643" s="21">
        <v>3.1071456149220467E-2</v>
      </c>
      <c r="T1643" s="21">
        <v>6.9741047918796539E-3</v>
      </c>
      <c r="U1643" s="21">
        <v>5.8053907006978989E-2</v>
      </c>
      <c r="V1643" s="21">
        <v>0.14005225896835327</v>
      </c>
      <c r="W1643" s="21">
        <v>0.29146033525466919</v>
      </c>
      <c r="X1643" s="21">
        <v>0.34744253754615784</v>
      </c>
      <c r="Y1643" s="21">
        <v>0.37434354424476624</v>
      </c>
      <c r="Z1643" s="21">
        <v>0.33599182963371277</v>
      </c>
      <c r="AA1643" s="21">
        <v>0.37990567088127136</v>
      </c>
      <c r="AB1643" s="21">
        <v>0.41797155141830444</v>
      </c>
      <c r="AC1643" s="21">
        <v>0.42882171273231506</v>
      </c>
      <c r="AD1643" s="21">
        <v>0.36330536007881165</v>
      </c>
      <c r="AE1643" s="21">
        <v>-5.1979340612888336E-2</v>
      </c>
      <c r="AF1643" s="21">
        <v>-0.13052293658256531</v>
      </c>
      <c r="AG1643" s="21">
        <v>-6.2137868255376816E-2</v>
      </c>
      <c r="AH1643" s="21">
        <v>-4.82134148478508E-2</v>
      </c>
      <c r="AI1643" s="21">
        <v>-2.1282767876982689E-2</v>
      </c>
      <c r="AJ1643" s="21">
        <v>-7.4671953916549683E-2</v>
      </c>
      <c r="AK1643" s="21">
        <v>-8.1820979714393616E-2</v>
      </c>
      <c r="AL1643" s="21">
        <v>-8.5788026452064514E-2</v>
      </c>
      <c r="AM1643" s="21">
        <v>-8.1847622990608215E-2</v>
      </c>
      <c r="AN1643" s="21">
        <v>1.392817497253418E-2</v>
      </c>
      <c r="AO1643" s="21">
        <v>2.7998196892440319E-3</v>
      </c>
      <c r="AP1643" s="21">
        <v>4.4676735997200012E-2</v>
      </c>
      <c r="AQ1643" s="21">
        <v>9.749043732881546E-3</v>
      </c>
      <c r="AR1643" s="21">
        <v>-2.9512396082282066E-2</v>
      </c>
      <c r="AS1643" s="21">
        <v>4.7853556461632252E-3</v>
      </c>
      <c r="AT1643" s="21">
        <v>1.5392045490443707E-2</v>
      </c>
      <c r="AU1643" s="21">
        <v>-2.7100708335638046E-2</v>
      </c>
      <c r="AV1643" s="21">
        <v>-0.10430091619491577</v>
      </c>
      <c r="AW1643" s="21">
        <v>-0.18039879202842712</v>
      </c>
      <c r="AX1643" s="21">
        <v>-0.22536350786685944</v>
      </c>
      <c r="AY1643" s="21">
        <v>-0.13237851858139038</v>
      </c>
      <c r="AZ1643" s="21">
        <v>-6.7261591553688049E-2</v>
      </c>
      <c r="BA1643" s="21">
        <v>2.4963626638054848E-2</v>
      </c>
      <c r="BB1643" s="21">
        <v>9.5026688650250435E-3</v>
      </c>
      <c r="BC1643" s="21">
        <v>-1.9302945584058762E-2</v>
      </c>
      <c r="BD1643" s="21">
        <v>-9.3744330108165741E-2</v>
      </c>
      <c r="BE1643" s="21">
        <v>-3.0238455161452293E-2</v>
      </c>
      <c r="BF1643" s="21">
        <v>-2.7254274114966393E-2</v>
      </c>
      <c r="BG1643" s="21">
        <v>-4.9485406634630635E-5</v>
      </c>
      <c r="BH1643" s="21">
        <v>-4.5616999268531799E-2</v>
      </c>
      <c r="BI1643" s="21">
        <v>-5.0392951816320419E-2</v>
      </c>
      <c r="BJ1643" s="21">
        <v>-5.9432350099086761E-2</v>
      </c>
      <c r="BK1643" s="21">
        <v>-3.6951310932636261E-2</v>
      </c>
      <c r="BL1643" s="21">
        <v>4.2150150984525681E-2</v>
      </c>
      <c r="BM1643" s="21">
        <v>3.5886220633983612E-2</v>
      </c>
      <c r="BN1643" s="21">
        <v>7.4530914425849915E-2</v>
      </c>
      <c r="BO1643" s="21">
        <v>5.7394165545701981E-2</v>
      </c>
      <c r="BP1643" s="21">
        <v>2.0673906430602074E-2</v>
      </c>
      <c r="BQ1643" s="21">
        <v>5.1032900810241699E-2</v>
      </c>
      <c r="BR1643" s="21">
        <v>5.5892769247293472E-2</v>
      </c>
      <c r="BS1643" s="21">
        <v>2.4376088753342628E-2</v>
      </c>
      <c r="BT1643" s="21">
        <v>-4.4942609965801239E-2</v>
      </c>
      <c r="BU1643" s="21">
        <v>-0.11626029759645462</v>
      </c>
      <c r="BV1643" s="21">
        <v>-0.15216530859470367</v>
      </c>
      <c r="BW1643" s="21">
        <v>-7.7294059097766876E-2</v>
      </c>
      <c r="BX1643" s="21">
        <v>-1.2216638773679733E-2</v>
      </c>
      <c r="BY1643" s="21">
        <v>6.9434754550457001E-2</v>
      </c>
      <c r="BZ1643" s="21">
        <v>5.0094865262508392E-2</v>
      </c>
      <c r="CA1643" s="21">
        <v>3.328624414280057E-3</v>
      </c>
      <c r="CB1643" s="21">
        <v>-6.827157735824585E-2</v>
      </c>
      <c r="CC1643" s="21">
        <v>-8.1450194120407104E-3</v>
      </c>
      <c r="CD1643" s="21">
        <v>-1.273803599178791E-2</v>
      </c>
      <c r="CE1643" s="21">
        <v>1.4656621031463146E-2</v>
      </c>
      <c r="CF1643" s="21">
        <v>-2.5493625551462173E-2</v>
      </c>
      <c r="CG1643" s="21">
        <v>-2.8625991195440292E-2</v>
      </c>
      <c r="CH1643" s="21">
        <v>-4.1178487241268158E-2</v>
      </c>
      <c r="CI1643" s="21">
        <v>-5.8562611229717731E-3</v>
      </c>
      <c r="CJ1643" s="21">
        <v>6.1696607619524002E-2</v>
      </c>
      <c r="CK1643" s="21">
        <v>5.8801759034395218E-2</v>
      </c>
      <c r="CL1643" s="21">
        <v>9.5207832753658295E-2</v>
      </c>
      <c r="CM1643" s="21">
        <v>9.0393029153347015E-2</v>
      </c>
      <c r="CN1643" s="21">
        <v>5.5432785302400589E-2</v>
      </c>
      <c r="CO1643" s="21">
        <v>8.3063811063766479E-2</v>
      </c>
      <c r="CP1643" s="21">
        <v>8.3943448960781097E-2</v>
      </c>
      <c r="CQ1643" s="21">
        <v>6.0028761625289917E-2</v>
      </c>
      <c r="CR1643" s="21">
        <v>-3.8312315009534359E-3</v>
      </c>
      <c r="CS1643" s="21">
        <v>-7.1838177740573883E-2</v>
      </c>
      <c r="CT1643" s="21">
        <v>-0.10146846622228622</v>
      </c>
      <c r="CU1643" s="21">
        <v>-3.9142735302448273E-2</v>
      </c>
      <c r="CV1643" s="21">
        <v>2.5907330214977264E-2</v>
      </c>
      <c r="CW1643" s="21">
        <v>0.10023532062768936</v>
      </c>
      <c r="CX1643" s="21">
        <v>7.8208893537521362E-2</v>
      </c>
      <c r="CY1643" s="21">
        <v>2.5960195809602737E-2</v>
      </c>
      <c r="CZ1643" s="21">
        <v>-4.2798824608325958E-2</v>
      </c>
      <c r="DA1643" s="21">
        <v>1.3948416337370872E-2</v>
      </c>
      <c r="DB1643" s="21">
        <v>1.7782015493139625E-3</v>
      </c>
      <c r="DC1643" s="21">
        <v>2.9362726956605911E-2</v>
      </c>
      <c r="DD1643" s="21">
        <v>-5.3702532313764095E-3</v>
      </c>
      <c r="DE1643" s="21">
        <v>-6.8590319715440273E-3</v>
      </c>
      <c r="DF1643" s="21">
        <v>-2.2924626246094704E-2</v>
      </c>
      <c r="DG1643" s="21">
        <v>2.523878775537014E-2</v>
      </c>
      <c r="DH1643" s="21">
        <v>8.1243060529232025E-2</v>
      </c>
      <c r="DI1643" s="21">
        <v>8.1717297434806824E-2</v>
      </c>
      <c r="DJ1643" s="21">
        <v>0.11588475108146667</v>
      </c>
      <c r="DK1643" s="21">
        <v>0.12339189648628235</v>
      </c>
      <c r="DL1643" s="21">
        <v>9.0191662311553955E-2</v>
      </c>
      <c r="DM1643" s="21">
        <v>0.11509472131729126</v>
      </c>
      <c r="DN1643" s="21">
        <v>0.11199412494897842</v>
      </c>
      <c r="DO1643" s="21">
        <v>9.5681436359882355E-2</v>
      </c>
      <c r="DP1643" s="21">
        <v>3.7280146032571793E-2</v>
      </c>
      <c r="DQ1643" s="21">
        <v>-2.7416056022047997E-2</v>
      </c>
      <c r="DR1643" s="21">
        <v>-5.0771620124578476E-2</v>
      </c>
      <c r="DS1643" s="21">
        <v>-9.9140917882323265E-4</v>
      </c>
      <c r="DT1643" s="21">
        <v>6.4031295478343964E-2</v>
      </c>
      <c r="DU1643" s="21">
        <v>0.13103589415550232</v>
      </c>
      <c r="DV1643" s="21">
        <v>0.10632292181253433</v>
      </c>
      <c r="DW1643" s="21">
        <v>5.8636587113142014E-2</v>
      </c>
      <c r="DX1643" s="21">
        <v>-6.020211149007082E-3</v>
      </c>
      <c r="DY1643" s="21">
        <v>4.5847829431295395E-2</v>
      </c>
      <c r="DZ1643" s="21">
        <v>2.2737342864274979E-2</v>
      </c>
      <c r="EA1643" s="21">
        <v>5.0596009939908981E-2</v>
      </c>
      <c r="EB1643" s="21">
        <v>2.3684700950980186E-2</v>
      </c>
      <c r="EC1643" s="21">
        <v>2.4569001048803329E-2</v>
      </c>
      <c r="ED1643" s="21">
        <v>3.4310517366975546E-3</v>
      </c>
      <c r="EE1643" s="21">
        <v>7.0135101675987244E-2</v>
      </c>
      <c r="EF1643" s="21">
        <v>0.10946504026651382</v>
      </c>
      <c r="EG1643" s="21">
        <v>0.11480370163917542</v>
      </c>
      <c r="EH1643" s="21">
        <v>0.14573892951011658</v>
      </c>
      <c r="EI1643" s="21">
        <v>0.17103701829910278</v>
      </c>
      <c r="EJ1643" s="21">
        <v>0.14037796854972839</v>
      </c>
      <c r="EK1643" s="21">
        <v>0.16134226322174072</v>
      </c>
      <c r="EL1643" s="21">
        <v>0.15249484777450562</v>
      </c>
      <c r="EM1643" s="21">
        <v>0.14715823531150818</v>
      </c>
      <c r="EN1643" s="21">
        <v>9.6638448536396027E-2</v>
      </c>
      <c r="EO1643" s="21">
        <v>3.6722429096698761E-2</v>
      </c>
      <c r="EP1643" s="21">
        <v>2.2426573559641838E-2</v>
      </c>
      <c r="EQ1643" s="21">
        <v>5.4093047976493835E-2</v>
      </c>
      <c r="ER1643" s="21">
        <v>0.11907625198364258</v>
      </c>
      <c r="ES1643" s="21">
        <v>0.17550700902938843</v>
      </c>
      <c r="ET1643" s="21">
        <v>0.14691512286663055</v>
      </c>
      <c r="EU1643" s="21">
        <v>72.022900763358777</v>
      </c>
      <c r="EV1643" s="21">
        <v>71.374046325683594</v>
      </c>
      <c r="EW1643" s="21">
        <v>71.320610687022906</v>
      </c>
      <c r="EX1643" s="21">
        <v>71.10687255859375</v>
      </c>
      <c r="EY1643" s="21">
        <v>71.832061767578125</v>
      </c>
      <c r="EZ1643" s="21">
        <v>72.396949768066406</v>
      </c>
      <c r="FA1643" s="21">
        <v>72.381675720214844</v>
      </c>
      <c r="FB1643" s="21">
        <v>73.908393859863281</v>
      </c>
      <c r="FC1643" s="21">
        <v>78.641220092773438</v>
      </c>
      <c r="FD1643" s="21">
        <v>82.534347534179688</v>
      </c>
      <c r="FE1643" s="21">
        <v>89.969467163085938</v>
      </c>
      <c r="FF1643" s="21">
        <v>93.740455627441406</v>
      </c>
      <c r="FG1643" s="21">
        <v>96.396949768066406</v>
      </c>
      <c r="FH1643" s="21">
        <v>96.167938232421875</v>
      </c>
      <c r="FI1643" s="21">
        <v>89.847328186035156</v>
      </c>
      <c r="FJ1643" s="21">
        <v>87.89312744140625</v>
      </c>
      <c r="FK1643" s="21">
        <v>87.076332092285156</v>
      </c>
      <c r="FL1643" s="21">
        <v>87.572517395019531</v>
      </c>
      <c r="FM1643" s="21">
        <v>85.954200744628906</v>
      </c>
      <c r="FN1643" s="21">
        <v>81.366409301757813</v>
      </c>
      <c r="FO1643" s="21">
        <v>78.167938232421875</v>
      </c>
      <c r="FP1643" s="21">
        <v>76.259544372558594</v>
      </c>
      <c r="FQ1643" s="21">
        <v>75.129768371582031</v>
      </c>
      <c r="FR1643" s="21">
        <v>74.198471069335938</v>
      </c>
      <c r="FS1643" s="21">
        <v>0.77134692668914795</v>
      </c>
      <c r="FT1643" s="21"/>
      <c r="FU1643" s="21">
        <v>5.0743799656629562E-2</v>
      </c>
      <c r="FV1643" t="s">
        <v>294</v>
      </c>
      <c r="FW1643" s="21"/>
      <c r="FX1643">
        <f t="shared" si="78"/>
        <v>0.34582878351211549</v>
      </c>
      <c r="FY1643">
        <f t="shared" si="79"/>
        <v>-3.1250369828194381E-2</v>
      </c>
      <c r="FZ1643">
        <f t="shared" si="80"/>
        <v>84.027479553222662</v>
      </c>
    </row>
    <row r="1644" spans="1:182" x14ac:dyDescent="0.2">
      <c r="A1644" t="s">
        <v>227</v>
      </c>
      <c r="B1644" t="s">
        <v>0</v>
      </c>
      <c r="C1644" t="s">
        <v>267</v>
      </c>
      <c r="D1644" t="s">
        <v>272</v>
      </c>
      <c r="E1644" t="s">
        <v>221</v>
      </c>
      <c r="F1644" s="21">
        <v>139.5</v>
      </c>
      <c r="G1644" s="21">
        <v>0.27620658278465271</v>
      </c>
      <c r="H1644" s="21">
        <v>0.22926744818687439</v>
      </c>
      <c r="I1644" s="21">
        <v>0.20130099356174469</v>
      </c>
      <c r="J1644" s="21">
        <v>0.2183910608291626</v>
      </c>
      <c r="K1644" s="21">
        <v>0.20024807751178741</v>
      </c>
      <c r="L1644" s="21">
        <v>0.1515563428401947</v>
      </c>
      <c r="M1644" s="21">
        <v>0.14155283570289612</v>
      </c>
      <c r="N1644" s="21">
        <v>5.7935867458581924E-2</v>
      </c>
      <c r="O1644" s="21">
        <v>3.3285703510046005E-2</v>
      </c>
      <c r="P1644" s="21">
        <v>-1.5882717445492744E-2</v>
      </c>
      <c r="Q1644" s="21">
        <v>-0.10741764307022095</v>
      </c>
      <c r="R1644" s="21">
        <v>-8.0418027937412262E-2</v>
      </c>
      <c r="S1644" s="21">
        <v>-2.5508394464850426E-2</v>
      </c>
      <c r="T1644" s="21">
        <v>3.4275702200829983E-3</v>
      </c>
      <c r="U1644" s="21">
        <v>-6.0900766402482986E-2</v>
      </c>
      <c r="V1644" s="21">
        <v>0.12364809960126877</v>
      </c>
      <c r="W1644" s="21">
        <v>0.22023628652095795</v>
      </c>
      <c r="X1644" s="21">
        <v>0.40466961264610291</v>
      </c>
      <c r="Y1644" s="21">
        <v>0.44141298532485962</v>
      </c>
      <c r="Z1644" s="21">
        <v>0.44862216711044312</v>
      </c>
      <c r="AA1644" s="21">
        <v>0.44533485174179077</v>
      </c>
      <c r="AB1644" s="21">
        <v>0.42235869169235229</v>
      </c>
      <c r="AC1644" s="21">
        <v>0.42822310328483582</v>
      </c>
      <c r="AD1644" s="21">
        <v>0.33743658661842346</v>
      </c>
      <c r="AE1644" s="21">
        <v>-4.4603943824768066E-2</v>
      </c>
      <c r="AF1644" s="21">
        <v>-5.8805860579013824E-2</v>
      </c>
      <c r="AG1644" s="21">
        <v>-4.6393446624279022E-2</v>
      </c>
      <c r="AH1644" s="21">
        <v>-8.504779078066349E-3</v>
      </c>
      <c r="AI1644" s="21">
        <v>-1.5574135817587376E-2</v>
      </c>
      <c r="AJ1644" s="21">
        <v>-6.009398028254509E-2</v>
      </c>
      <c r="AK1644" s="21">
        <v>-5.5132925510406494E-2</v>
      </c>
      <c r="AL1644" s="21">
        <v>-0.11474298685789108</v>
      </c>
      <c r="AM1644" s="21">
        <v>-6.0732945799827576E-2</v>
      </c>
      <c r="AN1644" s="21">
        <v>7.231659721583128E-3</v>
      </c>
      <c r="AO1644" s="21">
        <v>-7.6056629419326782E-2</v>
      </c>
      <c r="AP1644" s="21">
        <v>-3.4885525703430176E-2</v>
      </c>
      <c r="AQ1644" s="21">
        <v>2.0020336378365755E-3</v>
      </c>
      <c r="AR1644" s="21">
        <v>-9.5109334215521812E-3</v>
      </c>
      <c r="AS1644" s="21">
        <v>-0.1191161647439003</v>
      </c>
      <c r="AT1644" s="21">
        <v>-2.7281492948532104E-2</v>
      </c>
      <c r="AU1644" s="21">
        <v>-5.8133549988269806E-2</v>
      </c>
      <c r="AV1644" s="21">
        <v>2.626335620880127E-2</v>
      </c>
      <c r="AW1644" s="21">
        <v>-5.0609972327947617E-2</v>
      </c>
      <c r="AX1644" s="21">
        <v>-5.3731482475996017E-2</v>
      </c>
      <c r="AY1644" s="21">
        <v>1.5127300284802914E-3</v>
      </c>
      <c r="AZ1644" s="21">
        <v>3.4143810626119375E-3</v>
      </c>
      <c r="BA1644" s="21">
        <v>5.0803404301404953E-2</v>
      </c>
      <c r="BB1644" s="21">
        <v>-1.4268528670072556E-2</v>
      </c>
      <c r="BC1644" s="21">
        <v>-1.0669279843568802E-2</v>
      </c>
      <c r="BD1644" s="21">
        <v>-2.2437959909439087E-2</v>
      </c>
      <c r="BE1644" s="21">
        <v>-1.7489394173026085E-2</v>
      </c>
      <c r="BF1644" s="21">
        <v>2.1405085921287537E-2</v>
      </c>
      <c r="BG1644" s="21">
        <v>1.2905128300189972E-2</v>
      </c>
      <c r="BH1644" s="21">
        <v>-3.419904038310051E-2</v>
      </c>
      <c r="BI1644" s="21">
        <v>-2.7977026998996735E-2</v>
      </c>
      <c r="BJ1644" s="21">
        <v>-8.3057329058647156E-2</v>
      </c>
      <c r="BK1644" s="21">
        <v>-2.7142425999045372E-2</v>
      </c>
      <c r="BL1644" s="21">
        <v>3.7835706025362015E-2</v>
      </c>
      <c r="BM1644" s="21">
        <v>-3.014688566327095E-2</v>
      </c>
      <c r="BN1644" s="21">
        <v>3.6921906284987926E-3</v>
      </c>
      <c r="BO1644" s="21">
        <v>5.4086789488792419E-2</v>
      </c>
      <c r="BP1644" s="21">
        <v>4.1552282869815826E-2</v>
      </c>
      <c r="BQ1644" s="21">
        <v>-6.4877606928348541E-2</v>
      </c>
      <c r="BR1644" s="21">
        <v>3.2282091677188873E-2</v>
      </c>
      <c r="BS1644" s="21">
        <v>-4.8368107527494431E-3</v>
      </c>
      <c r="BT1644" s="21">
        <v>7.3536671698093414E-2</v>
      </c>
      <c r="BU1644" s="21">
        <v>2.3205091711133718E-3</v>
      </c>
      <c r="BV1644" s="21">
        <v>-5.5301436223089695E-3</v>
      </c>
      <c r="BW1644" s="21">
        <v>4.2434819042682648E-2</v>
      </c>
      <c r="BX1644" s="21">
        <v>3.2878551632165909E-2</v>
      </c>
      <c r="BY1644" s="21">
        <v>8.5345126688480377E-2</v>
      </c>
      <c r="BZ1644" s="21">
        <v>2.2882396355271339E-2</v>
      </c>
      <c r="CA1644" s="21">
        <v>1.2833764776587486E-2</v>
      </c>
      <c r="CB1644" s="21">
        <v>2.750336891040206E-3</v>
      </c>
      <c r="CC1644" s="21">
        <v>2.5294627994298935E-3</v>
      </c>
      <c r="CD1644" s="21">
        <v>4.2120568454265594E-2</v>
      </c>
      <c r="CE1644" s="21">
        <v>3.2629780471324921E-2</v>
      </c>
      <c r="CF1644" s="21">
        <v>-1.6264287754893303E-2</v>
      </c>
      <c r="CG1644" s="21">
        <v>-9.1689322143793106E-3</v>
      </c>
      <c r="CH1644" s="21">
        <v>-6.1111941933631897E-2</v>
      </c>
      <c r="CI1644" s="21">
        <v>-3.8777349982410669E-3</v>
      </c>
      <c r="CJ1644" s="21">
        <v>5.9031978249549866E-2</v>
      </c>
      <c r="CK1644" s="21">
        <v>1.6500642523169518E-3</v>
      </c>
      <c r="CL1644" s="21">
        <v>3.0410999432206154E-2</v>
      </c>
      <c r="CM1644" s="21">
        <v>9.0160533785820007E-2</v>
      </c>
      <c r="CN1644" s="21">
        <v>7.6918512582778931E-2</v>
      </c>
      <c r="CO1644" s="21">
        <v>-2.7312144637107849E-2</v>
      </c>
      <c r="CP1644" s="21">
        <v>7.3535650968551636E-2</v>
      </c>
      <c r="CQ1644" s="21">
        <v>3.207634761929512E-2</v>
      </c>
      <c r="CR1644" s="21">
        <v>0.10627803206443787</v>
      </c>
      <c r="CS1644" s="21">
        <v>3.8979999721050262E-2</v>
      </c>
      <c r="CT1644" s="21">
        <v>2.7853956446051598E-2</v>
      </c>
      <c r="CU1644" s="21">
        <v>7.0777334272861481E-2</v>
      </c>
      <c r="CV1644" s="21">
        <v>5.3285345435142517E-2</v>
      </c>
      <c r="CW1644" s="21">
        <v>0.10926862061023712</v>
      </c>
      <c r="CX1644" s="21">
        <v>4.8613015562295914E-2</v>
      </c>
      <c r="CY1644" s="21">
        <v>3.6336809396743774E-2</v>
      </c>
      <c r="CZ1644" s="21">
        <v>2.7938634157180786E-2</v>
      </c>
      <c r="DA1644" s="21">
        <v>2.2548319771885872E-2</v>
      </c>
      <c r="DB1644" s="21">
        <v>6.2836050987243652E-2</v>
      </c>
      <c r="DC1644" s="21">
        <v>5.2354432642459869E-2</v>
      </c>
      <c r="DD1644" s="21">
        <v>1.6704665031284094E-3</v>
      </c>
      <c r="DE1644" s="21">
        <v>9.6391616389155388E-3</v>
      </c>
      <c r="DF1644" s="21">
        <v>-3.916655108332634E-2</v>
      </c>
      <c r="DG1644" s="21">
        <v>1.9386956468224525E-2</v>
      </c>
      <c r="DH1644" s="21">
        <v>8.0228246748447418E-2</v>
      </c>
      <c r="DI1644" s="21">
        <v>3.3447012305259705E-2</v>
      </c>
      <c r="DJ1644" s="21">
        <v>5.7129807770252228E-2</v>
      </c>
      <c r="DK1644" s="21">
        <v>0.1262342780828476</v>
      </c>
      <c r="DL1644" s="21">
        <v>0.11228474229574203</v>
      </c>
      <c r="DM1644" s="21">
        <v>1.0253317654132843E-2</v>
      </c>
      <c r="DN1644" s="21">
        <v>0.1147892102599144</v>
      </c>
      <c r="DO1644" s="21">
        <v>6.8989507853984833E-2</v>
      </c>
      <c r="DP1644" s="21">
        <v>0.13901938498020172</v>
      </c>
      <c r="DQ1644" s="21">
        <v>7.5639493763446808E-2</v>
      </c>
      <c r="DR1644" s="21">
        <v>6.1238057911396027E-2</v>
      </c>
      <c r="DS1644" s="21">
        <v>9.9119849503040314E-2</v>
      </c>
      <c r="DT1644" s="21">
        <v>7.3692142963409424E-2</v>
      </c>
      <c r="DU1644" s="21">
        <v>0.13319210708141327</v>
      </c>
      <c r="DV1644" s="21">
        <v>7.4343636631965637E-2</v>
      </c>
      <c r="DW1644" s="21">
        <v>7.027146965265274E-2</v>
      </c>
      <c r="DX1644" s="21">
        <v>6.4306534826755524E-2</v>
      </c>
      <c r="DY1644" s="21">
        <v>5.1452372223138809E-2</v>
      </c>
      <c r="DZ1644" s="21">
        <v>9.2745915055274963E-2</v>
      </c>
      <c r="EA1644" s="21">
        <v>8.0833695828914642E-2</v>
      </c>
      <c r="EB1644" s="21">
        <v>2.7565402910113335E-2</v>
      </c>
      <c r="EC1644" s="21">
        <v>3.6795061081647873E-2</v>
      </c>
      <c r="ED1644" s="21">
        <v>-7.4808937497437E-3</v>
      </c>
      <c r="EE1644" s="21">
        <v>5.2977472543716431E-2</v>
      </c>
      <c r="EF1644" s="21">
        <v>0.11083229631185532</v>
      </c>
      <c r="EG1644" s="21">
        <v>7.9356759786605835E-2</v>
      </c>
      <c r="EH1644" s="21">
        <v>9.5707528293132782E-2</v>
      </c>
      <c r="EI1644" s="21">
        <v>0.17831903696060181</v>
      </c>
      <c r="EJ1644" s="21">
        <v>0.16334795951843262</v>
      </c>
      <c r="EK1644" s="21">
        <v>6.4491875469684601E-2</v>
      </c>
      <c r="EL1644" s="21">
        <v>0.17435279488563538</v>
      </c>
      <c r="EM1644" s="21">
        <v>0.12228624522686005</v>
      </c>
      <c r="EN1644" s="21">
        <v>0.18629270792007446</v>
      </c>
      <c r="EO1644" s="21">
        <v>0.12856997549533844</v>
      </c>
      <c r="EP1644" s="21">
        <v>0.10943939536809921</v>
      </c>
      <c r="EQ1644" s="21">
        <v>0.14004193246364594</v>
      </c>
      <c r="ER1644" s="21">
        <v>0.10315631330013275</v>
      </c>
      <c r="ES1644" s="21">
        <v>0.16773383319377899</v>
      </c>
      <c r="ET1644" s="21">
        <v>0.11149456351995468</v>
      </c>
      <c r="EU1644" s="21">
        <v>73.664122137404576</v>
      </c>
      <c r="EV1644" s="21">
        <v>73.572517395019531</v>
      </c>
      <c r="EW1644" s="21">
        <v>72.916030534351151</v>
      </c>
      <c r="EX1644" s="21">
        <v>73.053436279296875</v>
      </c>
      <c r="EY1644" s="21">
        <v>72.366409301757813</v>
      </c>
      <c r="EZ1644" s="21">
        <v>72.190841674804688</v>
      </c>
      <c r="FA1644" s="21">
        <v>71.068702697753906</v>
      </c>
      <c r="FB1644" s="21">
        <v>71.709922790527344</v>
      </c>
      <c r="FC1644" s="21">
        <v>76.4427490234375</v>
      </c>
      <c r="FD1644" s="21">
        <v>82.129768371582031</v>
      </c>
      <c r="FE1644" s="21">
        <v>86.091606140136719</v>
      </c>
      <c r="FF1644" s="21">
        <v>88.648857116699219</v>
      </c>
      <c r="FG1644" s="21">
        <v>90.847328186035156</v>
      </c>
      <c r="FH1644" s="21">
        <v>89.961830139160156</v>
      </c>
      <c r="FI1644" s="21">
        <v>90.10687255859375</v>
      </c>
      <c r="FJ1644" s="21">
        <v>89.274810791015625</v>
      </c>
      <c r="FK1644" s="21">
        <v>88.5572509765625</v>
      </c>
      <c r="FL1644" s="21">
        <v>87.473281860351563</v>
      </c>
      <c r="FM1644" s="21">
        <v>85.954200744628906</v>
      </c>
      <c r="FN1644" s="21">
        <v>80.473281860351563</v>
      </c>
      <c r="FO1644" s="21">
        <v>76.77862548828125</v>
      </c>
      <c r="FP1644" s="21">
        <v>75.137405395507813</v>
      </c>
      <c r="FQ1644" s="21">
        <v>74.694656372070313</v>
      </c>
      <c r="FR1644" s="21">
        <v>73.404579162597656</v>
      </c>
      <c r="FS1644" s="21">
        <v>0.49494066834449768</v>
      </c>
      <c r="FT1644" s="21"/>
      <c r="FU1644" s="21">
        <v>6.0139618813991547E-2</v>
      </c>
      <c r="FV1644" t="s">
        <v>294</v>
      </c>
      <c r="FW1644" s="21"/>
      <c r="FX1644">
        <f t="shared" si="78"/>
        <v>0.39205518066883088</v>
      </c>
      <c r="FY1644">
        <f t="shared" si="79"/>
        <v>5.5193134024739264E-2</v>
      </c>
      <c r="FZ1644">
        <f t="shared" si="80"/>
        <v>83.847328186035156</v>
      </c>
    </row>
    <row r="1645" spans="1:182" x14ac:dyDescent="0.2">
      <c r="A1645" t="s">
        <v>227</v>
      </c>
      <c r="B1645" t="s">
        <v>0</v>
      </c>
      <c r="C1645" t="s">
        <v>267</v>
      </c>
      <c r="D1645" t="s">
        <v>273</v>
      </c>
      <c r="E1645" t="s">
        <v>221</v>
      </c>
      <c r="F1645" s="21">
        <v>139.5</v>
      </c>
      <c r="G1645" s="21">
        <v>0.2724878191947937</v>
      </c>
      <c r="H1645" s="21">
        <v>0.23229688405990601</v>
      </c>
      <c r="I1645" s="21">
        <v>0.19047056138515472</v>
      </c>
      <c r="J1645" s="21">
        <v>0.17209272086620331</v>
      </c>
      <c r="K1645" s="21">
        <v>0.12494044005870819</v>
      </c>
      <c r="L1645" s="21">
        <v>0.16892407834529877</v>
      </c>
      <c r="M1645" s="21">
        <v>0.17460963129997253</v>
      </c>
      <c r="N1645" s="21">
        <v>0.11121855676174164</v>
      </c>
      <c r="O1645" s="21">
        <v>9.7001567482948303E-2</v>
      </c>
      <c r="P1645" s="21">
        <v>-2.9236063361167908E-2</v>
      </c>
      <c r="Q1645" s="21">
        <v>-8.8274255394935608E-2</v>
      </c>
      <c r="R1645" s="21">
        <v>-7.9757742583751678E-2</v>
      </c>
      <c r="S1645" s="21">
        <v>-4.0607016533613205E-2</v>
      </c>
      <c r="T1645" s="21">
        <v>-1.0432561859488487E-2</v>
      </c>
      <c r="U1645" s="21">
        <v>6.5780207514762878E-2</v>
      </c>
      <c r="V1645" s="21">
        <v>0.10171770304441452</v>
      </c>
      <c r="W1645" s="21">
        <v>0.15224798023700714</v>
      </c>
      <c r="X1645" s="21">
        <v>0.27259635925292969</v>
      </c>
      <c r="Y1645" s="21">
        <v>0.43296328186988831</v>
      </c>
      <c r="Z1645" s="21">
        <v>0.41389939188957214</v>
      </c>
      <c r="AA1645" s="21">
        <v>0.3920283317565918</v>
      </c>
      <c r="AB1645" s="21">
        <v>0.38371598720550537</v>
      </c>
      <c r="AC1645" s="21">
        <v>0.40849795937538147</v>
      </c>
      <c r="AD1645" s="21">
        <v>0.35064965486526489</v>
      </c>
      <c r="AE1645" s="21">
        <v>-4.1192494332790375E-2</v>
      </c>
      <c r="AF1645" s="21">
        <v>-3.6919388920068741E-2</v>
      </c>
      <c r="AG1645" s="21">
        <v>-6.0546610504388809E-2</v>
      </c>
      <c r="AH1645" s="21">
        <v>-4.5439518988132477E-2</v>
      </c>
      <c r="AI1645" s="21">
        <v>-9.8947234451770782E-2</v>
      </c>
      <c r="AJ1645" s="21">
        <v>-7.2985459119081497E-3</v>
      </c>
      <c r="AK1645" s="21">
        <v>2.2819105652160943E-4</v>
      </c>
      <c r="AL1645" s="21">
        <v>-5.4975327104330063E-2</v>
      </c>
      <c r="AM1645" s="21">
        <v>-6.8820272572338581E-3</v>
      </c>
      <c r="AN1645" s="21">
        <v>-5.8341022580862045E-2</v>
      </c>
      <c r="AO1645" s="21">
        <v>-5.0046395510435104E-2</v>
      </c>
      <c r="AP1645" s="21">
        <v>-4.4068600982427597E-3</v>
      </c>
      <c r="AQ1645" s="21">
        <v>-3.1218349933624268E-2</v>
      </c>
      <c r="AR1645" s="21">
        <v>-4.4535648077726364E-2</v>
      </c>
      <c r="AS1645" s="21">
        <v>-2.3842570371925831E-3</v>
      </c>
      <c r="AT1645" s="21">
        <v>-2.9783736914396286E-2</v>
      </c>
      <c r="AU1645" s="21">
        <v>-6.1668973416090012E-2</v>
      </c>
      <c r="AV1645" s="21">
        <v>-6.5053299069404602E-2</v>
      </c>
      <c r="AW1645" s="21">
        <v>-1.9561801105737686E-2</v>
      </c>
      <c r="AX1645" s="21">
        <v>-2.919633686542511E-2</v>
      </c>
      <c r="AY1645" s="21">
        <v>-3.2072495669126511E-2</v>
      </c>
      <c r="AZ1645" s="21">
        <v>-3.9118077605962753E-2</v>
      </c>
      <c r="BA1645" s="21">
        <v>2.599325031042099E-2</v>
      </c>
      <c r="BB1645" s="21">
        <v>3.5212330520153046E-2</v>
      </c>
      <c r="BC1645" s="21">
        <v>-8.8437441736459732E-3</v>
      </c>
      <c r="BD1645" s="21">
        <v>-1.0915393941104412E-2</v>
      </c>
      <c r="BE1645" s="21">
        <v>-3.0818203464150429E-2</v>
      </c>
      <c r="BF1645" s="21">
        <v>-2.370728924870491E-2</v>
      </c>
      <c r="BG1645" s="21">
        <v>-6.6291078925132751E-2</v>
      </c>
      <c r="BH1645" s="21">
        <v>7.4769072234630585E-3</v>
      </c>
      <c r="BI1645" s="21">
        <v>1.6675902530550957E-2</v>
      </c>
      <c r="BJ1645" s="21">
        <v>-2.0237591117620468E-2</v>
      </c>
      <c r="BK1645" s="21">
        <v>2.6149723678827286E-2</v>
      </c>
      <c r="BL1645" s="21">
        <v>-1.0843533091247082E-2</v>
      </c>
      <c r="BM1645" s="21">
        <v>-5.454986821860075E-3</v>
      </c>
      <c r="BN1645" s="21">
        <v>3.9212498813867569E-2</v>
      </c>
      <c r="BO1645" s="21">
        <v>3.2705347985029221E-2</v>
      </c>
      <c r="BP1645" s="21">
        <v>6.4759687520563602E-3</v>
      </c>
      <c r="BQ1645" s="21">
        <v>4.9119949340820313E-2</v>
      </c>
      <c r="BR1645" s="21">
        <v>1.5511290170252323E-2</v>
      </c>
      <c r="BS1645" s="21">
        <v>-3.6736298352479935E-2</v>
      </c>
      <c r="BT1645" s="21">
        <v>-2.6934143155813217E-2</v>
      </c>
      <c r="BU1645" s="21">
        <v>2.0383669063448906E-2</v>
      </c>
      <c r="BV1645" s="21">
        <v>4.451533779501915E-3</v>
      </c>
      <c r="BW1645" s="21">
        <v>-2.2556970361620188E-4</v>
      </c>
      <c r="BX1645" s="21">
        <v>-1.2807322666049004E-2</v>
      </c>
      <c r="BY1645" s="21">
        <v>4.9871105700731277E-2</v>
      </c>
      <c r="BZ1645" s="21">
        <v>5.9545774012804031E-2</v>
      </c>
      <c r="CA1645" s="21">
        <v>1.3560900464653969E-2</v>
      </c>
      <c r="CB1645" s="21">
        <v>7.0948945358395576E-3</v>
      </c>
      <c r="CC1645" s="21">
        <v>-1.0228401981294155E-2</v>
      </c>
      <c r="CD1645" s="21">
        <v>-8.6556132882833481E-3</v>
      </c>
      <c r="CE1645" s="21">
        <v>-4.3673526495695114E-2</v>
      </c>
      <c r="CF1645" s="21">
        <v>1.7710341140627861E-2</v>
      </c>
      <c r="CG1645" s="21">
        <v>2.8067536652088165E-2</v>
      </c>
      <c r="CH1645" s="21">
        <v>3.8216591347008944E-3</v>
      </c>
      <c r="CI1645" s="21">
        <v>4.9027413129806519E-2</v>
      </c>
      <c r="CJ1645" s="21">
        <v>2.2053083404898643E-2</v>
      </c>
      <c r="CK1645" s="21">
        <v>2.5428887456655502E-2</v>
      </c>
      <c r="CL1645" s="21">
        <v>6.94231316447258E-2</v>
      </c>
      <c r="CM1645" s="21">
        <v>7.6978705823421478E-2</v>
      </c>
      <c r="CN1645" s="21">
        <v>4.1806459426879883E-2</v>
      </c>
      <c r="CO1645" s="21">
        <v>8.4791608154773712E-2</v>
      </c>
      <c r="CP1645" s="21">
        <v>4.6882487833499908E-2</v>
      </c>
      <c r="CQ1645" s="21">
        <v>-1.9468000158667564E-2</v>
      </c>
      <c r="CR1645" s="21">
        <v>-5.3293124074116349E-4</v>
      </c>
      <c r="CS1645" s="21">
        <v>4.804978147149086E-2</v>
      </c>
      <c r="CT1645" s="21">
        <v>2.7755945920944214E-2</v>
      </c>
      <c r="CU1645" s="21">
        <v>2.1831514313817024E-2</v>
      </c>
      <c r="CV1645" s="21">
        <v>5.415426567196846E-3</v>
      </c>
      <c r="CW1645" s="21">
        <v>6.6408835351467133E-2</v>
      </c>
      <c r="CX1645" s="21">
        <v>7.6399043202400208E-2</v>
      </c>
      <c r="CY1645" s="21">
        <v>3.596554696559906E-2</v>
      </c>
      <c r="CZ1645" s="21">
        <v>2.5105182081460953E-2</v>
      </c>
      <c r="DA1645" s="21">
        <v>1.0361400432884693E-2</v>
      </c>
      <c r="DB1645" s="21">
        <v>6.3960622064769268E-3</v>
      </c>
      <c r="DC1645" s="21">
        <v>-2.1055972203612328E-2</v>
      </c>
      <c r="DD1645" s="21">
        <v>2.7943775057792664E-2</v>
      </c>
      <c r="DE1645" s="21">
        <v>3.9459172636270523E-2</v>
      </c>
      <c r="DF1645" s="21">
        <v>2.788090892136097E-2</v>
      </c>
      <c r="DG1645" s="21">
        <v>7.190510630607605E-2</v>
      </c>
      <c r="DH1645" s="21">
        <v>5.4949700832366943E-2</v>
      </c>
      <c r="DI1645" s="21">
        <v>5.6312762200832367E-2</v>
      </c>
      <c r="DJ1645" s="21">
        <v>9.9633768200874329E-2</v>
      </c>
      <c r="DK1645" s="21">
        <v>0.12125206738710403</v>
      </c>
      <c r="DL1645" s="21">
        <v>7.7136948704719543E-2</v>
      </c>
      <c r="DM1645" s="21">
        <v>0.12046326696872711</v>
      </c>
      <c r="DN1645" s="21">
        <v>7.8253686428070068E-2</v>
      </c>
      <c r="DO1645" s="21">
        <v>-2.199703361839056E-3</v>
      </c>
      <c r="DP1645" s="21">
        <v>2.5868279859423637E-2</v>
      </c>
      <c r="DQ1645" s="21">
        <v>7.5715892016887665E-2</v>
      </c>
      <c r="DR1645" s="21">
        <v>5.1060359925031662E-2</v>
      </c>
      <c r="DS1645" s="21">
        <v>4.3888598680496216E-2</v>
      </c>
      <c r="DT1645" s="21">
        <v>2.3638175800442696E-2</v>
      </c>
      <c r="DU1645" s="21">
        <v>8.2946568727493286E-2</v>
      </c>
      <c r="DV1645" s="21">
        <v>9.3252308666706085E-2</v>
      </c>
      <c r="DW1645" s="21">
        <v>6.8314291536808014E-2</v>
      </c>
      <c r="DX1645" s="21">
        <v>5.1109179854393005E-2</v>
      </c>
      <c r="DY1645" s="21">
        <v>4.008980467915535E-2</v>
      </c>
      <c r="DZ1645" s="21">
        <v>2.8128292411565781E-2</v>
      </c>
      <c r="EA1645" s="21">
        <v>1.1600183323025703E-2</v>
      </c>
      <c r="EB1645" s="21">
        <v>4.2719230055809021E-2</v>
      </c>
      <c r="EC1645" s="21">
        <v>5.5906880646944046E-2</v>
      </c>
      <c r="ED1645" s="21">
        <v>6.2618643045425415E-2</v>
      </c>
      <c r="EE1645" s="21">
        <v>0.10493685305118561</v>
      </c>
      <c r="EF1645" s="21">
        <v>0.10244718939065933</v>
      </c>
      <c r="EG1645" s="21">
        <v>0.10090417414903641</v>
      </c>
      <c r="EH1645" s="21">
        <v>0.14325311779975891</v>
      </c>
      <c r="EI1645" s="21">
        <v>0.18517576158046722</v>
      </c>
      <c r="EJ1645" s="21">
        <v>0.12814857065677643</v>
      </c>
      <c r="EK1645" s="21">
        <v>0.17196747660636902</v>
      </c>
      <c r="EL1645" s="21">
        <v>0.1235487088561058</v>
      </c>
      <c r="EM1645" s="21">
        <v>2.2732974961400032E-2</v>
      </c>
      <c r="EN1645" s="21">
        <v>6.3987433910369873E-2</v>
      </c>
      <c r="EO1645" s="21">
        <v>0.1156613677740097</v>
      </c>
      <c r="EP1645" s="21">
        <v>8.4708228707313538E-2</v>
      </c>
      <c r="EQ1645" s="21">
        <v>7.5735524296760559E-2</v>
      </c>
      <c r="ER1645" s="21">
        <v>4.9948930740356445E-2</v>
      </c>
      <c r="ES1645" s="21">
        <v>0.10682442039251328</v>
      </c>
      <c r="ET1645" s="21">
        <v>0.11758575588464737</v>
      </c>
      <c r="EU1645" s="21">
        <v>73.25954198473282</v>
      </c>
      <c r="EV1645" s="21">
        <v>72.007637023925781</v>
      </c>
      <c r="EW1645" s="21">
        <v>71.274809160305338</v>
      </c>
      <c r="EX1645" s="21">
        <v>71.175575256347656</v>
      </c>
      <c r="EY1645" s="21">
        <v>71.038169860839844</v>
      </c>
      <c r="EZ1645" s="21">
        <v>69.923667907714844</v>
      </c>
      <c r="FA1645" s="21">
        <v>70.610687255859375</v>
      </c>
      <c r="FB1645" s="21">
        <v>70.603050231933594</v>
      </c>
      <c r="FC1645" s="21">
        <v>73.419845581054688</v>
      </c>
      <c r="FD1645" s="21">
        <v>79.503814697265625</v>
      </c>
      <c r="FE1645" s="21">
        <v>84.77862548828125</v>
      </c>
      <c r="FF1645" s="21">
        <v>87.351142883300781</v>
      </c>
      <c r="FG1645" s="21">
        <v>88.625953674316406</v>
      </c>
      <c r="FH1645" s="21">
        <v>90.160308837890625</v>
      </c>
      <c r="FI1645" s="21">
        <v>91.870231628417969</v>
      </c>
      <c r="FJ1645" s="21">
        <v>92.061065673828125</v>
      </c>
      <c r="FK1645" s="21">
        <v>88.755722045898438</v>
      </c>
      <c r="FL1645" s="21">
        <v>82.534347534179688</v>
      </c>
      <c r="FM1645" s="21">
        <v>79.4427490234375</v>
      </c>
      <c r="FN1645" s="21">
        <v>76.870231628417969</v>
      </c>
      <c r="FO1645" s="21">
        <v>75.129768371582031</v>
      </c>
      <c r="FP1645" s="21">
        <v>72.389312744140625</v>
      </c>
      <c r="FQ1645" s="21">
        <v>71.954200744628906</v>
      </c>
      <c r="FR1645" s="21">
        <v>72.007637023925781</v>
      </c>
      <c r="FS1645" s="21">
        <v>0.58241057395935059</v>
      </c>
      <c r="FT1645" s="21"/>
      <c r="FU1645" s="21">
        <v>3.8503535091876984E-2</v>
      </c>
      <c r="FV1645" t="s">
        <v>294</v>
      </c>
      <c r="FW1645" s="21"/>
      <c r="FX1645">
        <f t="shared" si="78"/>
        <v>0.33274706900119783</v>
      </c>
      <c r="FY1645">
        <f t="shared" si="79"/>
        <v>1.5527262061368674E-2</v>
      </c>
      <c r="FZ1645">
        <f t="shared" si="80"/>
        <v>80.546563720703119</v>
      </c>
    </row>
    <row r="1646" spans="1:182" x14ac:dyDescent="0.2">
      <c r="A1646" t="s">
        <v>227</v>
      </c>
      <c r="B1646" t="s">
        <v>0</v>
      </c>
      <c r="C1646" t="s">
        <v>267</v>
      </c>
      <c r="D1646" t="s">
        <v>275</v>
      </c>
      <c r="E1646" t="s">
        <v>221</v>
      </c>
      <c r="F1646" s="21">
        <v>139.5</v>
      </c>
      <c r="G1646" s="21">
        <v>0.21155180037021637</v>
      </c>
      <c r="H1646" s="21">
        <v>0.18467937409877777</v>
      </c>
      <c r="I1646" s="21">
        <v>0.18574437499046326</v>
      </c>
      <c r="J1646" s="21">
        <v>0.15585094690322876</v>
      </c>
      <c r="K1646" s="21">
        <v>0.16150130331516266</v>
      </c>
      <c r="L1646" s="21">
        <v>0.13555698096752167</v>
      </c>
      <c r="M1646" s="21">
        <v>0.12935172021389008</v>
      </c>
      <c r="N1646" s="21">
        <v>9.8775550723075867E-2</v>
      </c>
      <c r="O1646" s="21">
        <v>2.3197421804070473E-2</v>
      </c>
      <c r="P1646" s="21">
        <v>-0.10462517291307449</v>
      </c>
      <c r="Q1646" s="21">
        <v>-0.23670516908168793</v>
      </c>
      <c r="R1646" s="21">
        <v>-0.20015239715576172</v>
      </c>
      <c r="S1646" s="21">
        <v>-0.19341753423213959</v>
      </c>
      <c r="T1646" s="21">
        <v>-2.7015283703804016E-2</v>
      </c>
      <c r="U1646" s="21">
        <v>5.0647195428609848E-2</v>
      </c>
      <c r="V1646" s="21">
        <v>0.12079089879989624</v>
      </c>
      <c r="W1646" s="21">
        <v>0.27458330988883972</v>
      </c>
      <c r="X1646" s="21">
        <v>0.36832967400550842</v>
      </c>
      <c r="Y1646" s="21">
        <v>0.34408110380172729</v>
      </c>
      <c r="Z1646" s="21">
        <v>0.3274691104888916</v>
      </c>
      <c r="AA1646" s="21">
        <v>0.35330155491828918</v>
      </c>
      <c r="AB1646" s="21">
        <v>0.35680928826332092</v>
      </c>
      <c r="AC1646" s="21">
        <v>0.30158698558807373</v>
      </c>
      <c r="AD1646" s="21">
        <v>0.26430860161781311</v>
      </c>
      <c r="AE1646" s="21">
        <v>-5.3019538521766663E-2</v>
      </c>
      <c r="AF1646" s="21">
        <v>-4.9449168145656586E-2</v>
      </c>
      <c r="AG1646" s="21">
        <v>-3.8414854556322098E-2</v>
      </c>
      <c r="AH1646" s="21">
        <v>-5.0576511770486832E-2</v>
      </c>
      <c r="AI1646" s="21">
        <v>-1.8455976620316505E-2</v>
      </c>
      <c r="AJ1646" s="21">
        <v>-3.3957384526729584E-2</v>
      </c>
      <c r="AK1646" s="21">
        <v>-4.477166011929512E-2</v>
      </c>
      <c r="AL1646" s="21">
        <v>-3.2668795436620712E-2</v>
      </c>
      <c r="AM1646" s="21">
        <v>-5.661122128367424E-2</v>
      </c>
      <c r="AN1646" s="21">
        <v>-7.7717207372188568E-2</v>
      </c>
      <c r="AO1646" s="21">
        <v>-0.16805925965309143</v>
      </c>
      <c r="AP1646" s="21">
        <v>-0.11751067638397217</v>
      </c>
      <c r="AQ1646" s="21">
        <v>-0.16560284793376923</v>
      </c>
      <c r="AR1646" s="21">
        <v>-5.5056370794773102E-2</v>
      </c>
      <c r="AS1646" s="21">
        <v>-4.3329454958438873E-2</v>
      </c>
      <c r="AT1646" s="21">
        <v>-7.5701922178268433E-2</v>
      </c>
      <c r="AU1646" s="21">
        <v>-6.7792832851409912E-2</v>
      </c>
      <c r="AV1646" s="21">
        <v>-9.6804492175579071E-2</v>
      </c>
      <c r="AW1646" s="21">
        <v>-0.25023561716079712</v>
      </c>
      <c r="AX1646" s="21">
        <v>-0.20457462966442108</v>
      </c>
      <c r="AY1646" s="21">
        <v>-8.4250539541244507E-2</v>
      </c>
      <c r="AZ1646" s="21">
        <v>-4.7610249370336533E-2</v>
      </c>
      <c r="BA1646" s="21">
        <v>-3.9287623018026352E-2</v>
      </c>
      <c r="BB1646" s="21">
        <v>-2.0660825073719025E-2</v>
      </c>
      <c r="BC1646" s="21">
        <v>-3.4163810312747955E-2</v>
      </c>
      <c r="BD1646" s="21">
        <v>-3.1491760164499283E-2</v>
      </c>
      <c r="BE1646" s="21">
        <v>-1.660827174782753E-2</v>
      </c>
      <c r="BF1646" s="21">
        <v>-3.1991980969905853E-2</v>
      </c>
      <c r="BG1646" s="21">
        <v>-1.0439352132380009E-2</v>
      </c>
      <c r="BH1646" s="21">
        <v>-2.0911769941449165E-2</v>
      </c>
      <c r="BI1646" s="21">
        <v>-2.9695058241486549E-2</v>
      </c>
      <c r="BJ1646" s="21">
        <v>-2.051929198205471E-2</v>
      </c>
      <c r="BK1646" s="21">
        <v>-2.1081786602735519E-2</v>
      </c>
      <c r="BL1646" s="21">
        <v>-4.8064075410366058E-2</v>
      </c>
      <c r="BM1646" s="21">
        <v>-0.12815786898136139</v>
      </c>
      <c r="BN1646" s="21">
        <v>-7.8817881643772125E-2</v>
      </c>
      <c r="BO1646" s="21">
        <v>-0.1223108246922493</v>
      </c>
      <c r="BP1646" s="21">
        <v>-1.0261711664497852E-2</v>
      </c>
      <c r="BQ1646" s="21">
        <v>7.9283779487013817E-3</v>
      </c>
      <c r="BR1646" s="21">
        <v>-2.8760218992829323E-2</v>
      </c>
      <c r="BS1646" s="21">
        <v>-2.3120846599340439E-2</v>
      </c>
      <c r="BT1646" s="21">
        <v>-4.6499695628881454E-2</v>
      </c>
      <c r="BU1646" s="21">
        <v>-0.17836427688598633</v>
      </c>
      <c r="BV1646" s="21">
        <v>-0.14210997521877289</v>
      </c>
      <c r="BW1646" s="21">
        <v>-4.7174379229545593E-2</v>
      </c>
      <c r="BX1646" s="21">
        <v>-1.2518241070210934E-2</v>
      </c>
      <c r="BY1646" s="21">
        <v>-9.2306556180119514E-3</v>
      </c>
      <c r="BZ1646" s="21">
        <v>6.6758734174072742E-3</v>
      </c>
      <c r="CA1646" s="21">
        <v>-2.1104391664266586E-2</v>
      </c>
      <c r="CB1646" s="21">
        <v>-1.9054513424634933E-2</v>
      </c>
      <c r="CC1646" s="21">
        <v>-1.5050973743200302E-3</v>
      </c>
      <c r="CD1646" s="21">
        <v>-1.9120393320918083E-2</v>
      </c>
      <c r="CE1646" s="21">
        <v>-4.8870621249079704E-3</v>
      </c>
      <c r="CF1646" s="21">
        <v>-1.1876418255269527E-2</v>
      </c>
      <c r="CG1646" s="21">
        <v>-1.9253049045801163E-2</v>
      </c>
      <c r="CH1646" s="21">
        <v>-1.2104583904147148E-2</v>
      </c>
      <c r="CI1646" s="21">
        <v>3.5257914569228888E-3</v>
      </c>
      <c r="CJ1646" s="21">
        <v>-2.7526404708623886E-2</v>
      </c>
      <c r="CK1646" s="21">
        <v>-0.10052228718996048</v>
      </c>
      <c r="CL1646" s="21">
        <v>-5.2019365131855011E-2</v>
      </c>
      <c r="CM1646" s="21">
        <v>-9.2326894402503967E-2</v>
      </c>
      <c r="CN1646" s="21">
        <v>2.0762933418154716E-2</v>
      </c>
      <c r="CO1646" s="21">
        <v>4.342939704656601E-2</v>
      </c>
      <c r="CP1646" s="21">
        <v>3.7514623254537582E-3</v>
      </c>
      <c r="CQ1646" s="21">
        <v>7.8188329935073853E-3</v>
      </c>
      <c r="CR1646" s="21">
        <v>-1.1658742092549801E-2</v>
      </c>
      <c r="CS1646" s="21">
        <v>-0.12858641147613525</v>
      </c>
      <c r="CT1646" s="21">
        <v>-9.8847150802612305E-2</v>
      </c>
      <c r="CU1646" s="21">
        <v>-2.149554155766964E-2</v>
      </c>
      <c r="CV1646" s="21">
        <v>1.1786377988755703E-2</v>
      </c>
      <c r="CW1646" s="21">
        <v>1.1586707085371017E-2</v>
      </c>
      <c r="CX1646" s="21">
        <v>2.560918778181076E-2</v>
      </c>
      <c r="CY1646" s="21">
        <v>-8.0449720844626427E-3</v>
      </c>
      <c r="CZ1646" s="21">
        <v>-6.6172676160931587E-3</v>
      </c>
      <c r="DA1646" s="21">
        <v>1.3598076999187469E-2</v>
      </c>
      <c r="DB1646" s="21">
        <v>-6.2488047406077385E-3</v>
      </c>
      <c r="DC1646" s="21">
        <v>6.6522776614874601E-4</v>
      </c>
      <c r="DD1646" s="21">
        <v>-2.8410665690898895E-3</v>
      </c>
      <c r="DE1646" s="21">
        <v>-8.8110398501157761E-3</v>
      </c>
      <c r="DF1646" s="21">
        <v>-3.6898751277476549E-3</v>
      </c>
      <c r="DG1646" s="21">
        <v>2.8133369982242584E-2</v>
      </c>
      <c r="DH1646" s="21">
        <v>-6.9887344725430012E-3</v>
      </c>
      <c r="DI1646" s="21">
        <v>-7.288670539855957E-2</v>
      </c>
      <c r="DJ1646" s="21">
        <v>-2.5220852345228195E-2</v>
      </c>
      <c r="DK1646" s="21">
        <v>-6.2342967838048935E-2</v>
      </c>
      <c r="DL1646" s="21">
        <v>5.1787577569484711E-2</v>
      </c>
      <c r="DM1646" s="21">
        <v>7.8930415213108063E-2</v>
      </c>
      <c r="DN1646" s="21">
        <v>3.626314178109169E-2</v>
      </c>
      <c r="DO1646" s="21">
        <v>3.8758512586355209E-2</v>
      </c>
      <c r="DP1646" s="21">
        <v>2.3182209581136703E-2</v>
      </c>
      <c r="DQ1646" s="21">
        <v>-7.880854606628418E-2</v>
      </c>
      <c r="DR1646" s="21">
        <v>-5.5584322661161423E-2</v>
      </c>
      <c r="DS1646" s="21">
        <v>4.1832961142063141E-3</v>
      </c>
      <c r="DT1646" s="21">
        <v>3.6090996116399765E-2</v>
      </c>
      <c r="DU1646" s="21">
        <v>3.2404068857431412E-2</v>
      </c>
      <c r="DV1646" s="21">
        <v>4.4542502611875534E-2</v>
      </c>
      <c r="DW1646" s="21">
        <v>1.0810754261910915E-2</v>
      </c>
      <c r="DX1646" s="21">
        <v>1.134013943374157E-2</v>
      </c>
      <c r="DY1646" s="21">
        <v>3.5404659807682037E-2</v>
      </c>
      <c r="DZ1646" s="21">
        <v>1.2335725128650665E-2</v>
      </c>
      <c r="EA1646" s="21">
        <v>8.6818523705005646E-3</v>
      </c>
      <c r="EB1646" s="21">
        <v>1.020454615354538E-2</v>
      </c>
      <c r="EC1646" s="21">
        <v>6.2655624933540821E-3</v>
      </c>
      <c r="ED1646" s="21">
        <v>8.459627628326416E-3</v>
      </c>
      <c r="EE1646" s="21">
        <v>6.3662804663181305E-2</v>
      </c>
      <c r="EF1646" s="21">
        <v>2.2664399817585945E-2</v>
      </c>
      <c r="EG1646" s="21">
        <v>-3.2985318452119827E-2</v>
      </c>
      <c r="EH1646" s="21">
        <v>1.3471945188939571E-2</v>
      </c>
      <c r="EI1646" s="21">
        <v>-1.9050939008593559E-2</v>
      </c>
      <c r="EJ1646" s="21">
        <v>9.6582241356372833E-2</v>
      </c>
      <c r="EK1646" s="21">
        <v>0.13018825650215149</v>
      </c>
      <c r="EL1646" s="21">
        <v>8.3204843103885651E-2</v>
      </c>
      <c r="EM1646" s="21">
        <v>8.3430498838424683E-2</v>
      </c>
      <c r="EN1646" s="21">
        <v>7.3487013578414917E-2</v>
      </c>
      <c r="EO1646" s="21">
        <v>-6.9372090511023998E-3</v>
      </c>
      <c r="EP1646" s="21">
        <v>6.8803322501480579E-3</v>
      </c>
      <c r="EQ1646" s="21">
        <v>4.1259460151195526E-2</v>
      </c>
      <c r="ER1646" s="21">
        <v>7.1183003485202789E-2</v>
      </c>
      <c r="ES1646" s="21">
        <v>6.2461037188768387E-2</v>
      </c>
      <c r="ET1646" s="21">
        <v>7.1879200637340546E-2</v>
      </c>
      <c r="EU1646" s="21">
        <v>70.335877862595424</v>
      </c>
      <c r="EV1646" s="21">
        <v>69.091606140136719</v>
      </c>
      <c r="EW1646" s="21">
        <v>68.312977099236647</v>
      </c>
      <c r="EX1646" s="21">
        <v>67.541984558105469</v>
      </c>
      <c r="EY1646" s="21">
        <v>66.54962158203125</v>
      </c>
      <c r="EZ1646" s="21">
        <v>64.145034790039063</v>
      </c>
      <c r="FA1646" s="21">
        <v>64.687019348144531</v>
      </c>
      <c r="FB1646" s="21">
        <v>64.068702697753906</v>
      </c>
      <c r="FC1646" s="21">
        <v>70.053436279296875</v>
      </c>
      <c r="FD1646" s="21">
        <v>79.396949768066406</v>
      </c>
      <c r="FE1646" s="21">
        <v>87.832061767578125</v>
      </c>
      <c r="FF1646" s="21">
        <v>94.931297302246094</v>
      </c>
      <c r="FG1646" s="21">
        <v>98.816795349121094</v>
      </c>
      <c r="FH1646" s="21">
        <v>99.427482604980469</v>
      </c>
      <c r="FI1646" s="21">
        <v>99.236640930175781</v>
      </c>
      <c r="FJ1646" s="21">
        <v>98</v>
      </c>
      <c r="FK1646" s="21">
        <v>95.862594604492188</v>
      </c>
      <c r="FL1646" s="21">
        <v>94.961830139160156</v>
      </c>
      <c r="FM1646" s="21">
        <v>89.816795349121094</v>
      </c>
      <c r="FN1646" s="21">
        <v>83.290077209472656</v>
      </c>
      <c r="FO1646" s="21">
        <v>77.427482604980469</v>
      </c>
      <c r="FP1646" s="21">
        <v>74.793891906738281</v>
      </c>
      <c r="FQ1646" s="21">
        <v>72.274810791015625</v>
      </c>
      <c r="FR1646" s="21">
        <v>69.740455627441406</v>
      </c>
      <c r="FS1646" s="21">
        <v>0.67448526620864868</v>
      </c>
      <c r="FT1646" s="21"/>
      <c r="FU1646" s="21">
        <v>5.4045293480157852E-2</v>
      </c>
      <c r="FV1646" t="s">
        <v>294</v>
      </c>
      <c r="FW1646" s="21"/>
      <c r="FX1646">
        <f t="shared" si="78"/>
        <v>0.33355295062065127</v>
      </c>
      <c r="FY1646">
        <f t="shared" si="79"/>
        <v>-5.0553802587091926E-2</v>
      </c>
      <c r="FZ1646">
        <f t="shared" si="80"/>
        <v>88.27175598144531</v>
      </c>
    </row>
    <row r="1647" spans="1:182" x14ac:dyDescent="0.2">
      <c r="A1647" t="s">
        <v>227</v>
      </c>
      <c r="B1647" t="s">
        <v>0</v>
      </c>
      <c r="C1647" t="s">
        <v>267</v>
      </c>
      <c r="D1647" t="s">
        <v>274</v>
      </c>
      <c r="E1647" t="s">
        <v>221</v>
      </c>
      <c r="F1647" s="21">
        <v>139.5</v>
      </c>
      <c r="G1647" s="21">
        <v>0.1832021027803421</v>
      </c>
      <c r="H1647" s="21">
        <v>0.17048469185829163</v>
      </c>
      <c r="I1647" s="21">
        <v>0.14117527008056641</v>
      </c>
      <c r="J1647" s="21">
        <v>9.4637550413608551E-2</v>
      </c>
      <c r="K1647" s="21">
        <v>0.13234895467758179</v>
      </c>
      <c r="L1647" s="21">
        <v>0.11788525432348251</v>
      </c>
      <c r="M1647" s="21">
        <v>0.13591744005680084</v>
      </c>
      <c r="N1647" s="21">
        <v>9.215216338634491E-2</v>
      </c>
      <c r="O1647" s="21">
        <v>1.420231070369482E-2</v>
      </c>
      <c r="P1647" s="21">
        <v>-0.15496224164962769</v>
      </c>
      <c r="Q1647" s="21">
        <v>-0.15760856866836548</v>
      </c>
      <c r="R1647" s="21">
        <v>-0.25126314163208008</v>
      </c>
      <c r="S1647" s="21">
        <v>-0.10701305419206619</v>
      </c>
      <c r="T1647" s="21">
        <v>-3.4943662467412651E-4</v>
      </c>
      <c r="U1647" s="21">
        <v>3.2829210162162781E-2</v>
      </c>
      <c r="V1647" s="21">
        <v>0.15679498016834259</v>
      </c>
      <c r="W1647" s="21">
        <v>0.28115099668502808</v>
      </c>
      <c r="X1647" s="21">
        <v>0.39012345671653748</v>
      </c>
      <c r="Y1647" s="21">
        <v>0.35981976985931396</v>
      </c>
      <c r="Z1647" s="21">
        <v>0.33888956904411316</v>
      </c>
      <c r="AA1647" s="21">
        <v>0.34068718552589417</v>
      </c>
      <c r="AB1647" s="21">
        <v>0.29902368783950806</v>
      </c>
      <c r="AC1647" s="21">
        <v>0.28252020478248596</v>
      </c>
      <c r="AD1647" s="21">
        <v>0.27135533094406128</v>
      </c>
      <c r="AE1647" s="21">
        <v>-7.3443770408630371E-2</v>
      </c>
      <c r="AF1647" s="21">
        <v>-8.9220479130744934E-2</v>
      </c>
      <c r="AG1647" s="21">
        <v>-9.5628201961517334E-2</v>
      </c>
      <c r="AH1647" s="21">
        <v>-0.12317232042551041</v>
      </c>
      <c r="AI1647" s="21">
        <v>-3.1940001994371414E-2</v>
      </c>
      <c r="AJ1647" s="21">
        <v>-3.8038164377212524E-2</v>
      </c>
      <c r="AK1647" s="21">
        <v>-3.0482916161417961E-2</v>
      </c>
      <c r="AL1647" s="21">
        <v>-3.6121882498264313E-2</v>
      </c>
      <c r="AM1647" s="21">
        <v>-4.1671138256788254E-2</v>
      </c>
      <c r="AN1647" s="21">
        <v>-0.13347680866718292</v>
      </c>
      <c r="AO1647" s="21">
        <v>-8.3592630922794342E-2</v>
      </c>
      <c r="AP1647" s="21">
        <v>-0.19018003344535828</v>
      </c>
      <c r="AQ1647" s="21">
        <v>-0.11165507137775421</v>
      </c>
      <c r="AR1647" s="21">
        <v>-7.1011759340763092E-2</v>
      </c>
      <c r="AS1647" s="21">
        <v>-9.7351610660552979E-2</v>
      </c>
      <c r="AT1647" s="21">
        <v>-7.3506757616996765E-2</v>
      </c>
      <c r="AU1647" s="21">
        <v>-8.8898129761219025E-2</v>
      </c>
      <c r="AV1647" s="21">
        <v>-0.11541620641946793</v>
      </c>
      <c r="AW1647" s="21">
        <v>-0.24612326920032501</v>
      </c>
      <c r="AX1647" s="21">
        <v>-0.17659901082515717</v>
      </c>
      <c r="AY1647" s="21">
        <v>-7.9460032284259796E-2</v>
      </c>
      <c r="AZ1647" s="21">
        <v>-9.7679898142814636E-2</v>
      </c>
      <c r="BA1647" s="21">
        <v>-9.6126921474933624E-2</v>
      </c>
      <c r="BB1647" s="21">
        <v>-4.6063221991062164E-2</v>
      </c>
      <c r="BC1647" s="21">
        <v>-4.243774339556694E-2</v>
      </c>
      <c r="BD1647" s="21">
        <v>-5.4903343319892883E-2</v>
      </c>
      <c r="BE1647" s="21">
        <v>-6.1950433999300003E-2</v>
      </c>
      <c r="BF1647" s="21">
        <v>-8.8910266757011414E-2</v>
      </c>
      <c r="BG1647" s="21">
        <v>-2.0710736513137817E-2</v>
      </c>
      <c r="BH1647" s="21">
        <v>-2.3846138268709183E-2</v>
      </c>
      <c r="BI1647" s="21">
        <v>-1.7631875351071358E-2</v>
      </c>
      <c r="BJ1647" s="21">
        <v>-2.4517927318811417E-2</v>
      </c>
      <c r="BK1647" s="21">
        <v>-2.2702492773532867E-2</v>
      </c>
      <c r="BL1647" s="21">
        <v>-9.5892615616321564E-2</v>
      </c>
      <c r="BM1647" s="21">
        <v>-4.3951593339443207E-2</v>
      </c>
      <c r="BN1647" s="21">
        <v>-0.14677684009075165</v>
      </c>
      <c r="BO1647" s="21">
        <v>-5.2005290985107422E-2</v>
      </c>
      <c r="BP1647" s="21">
        <v>-1.6818810254335403E-2</v>
      </c>
      <c r="BQ1647" s="21">
        <v>-3.8809441030025482E-2</v>
      </c>
      <c r="BR1647" s="21">
        <v>-1.9454559311270714E-2</v>
      </c>
      <c r="BS1647" s="21">
        <v>-3.8134902715682983E-2</v>
      </c>
      <c r="BT1647" s="21">
        <v>-4.9651160836219788E-2</v>
      </c>
      <c r="BU1647" s="21">
        <v>-0.17680947482585907</v>
      </c>
      <c r="BV1647" s="21">
        <v>-0.12875969707965851</v>
      </c>
      <c r="BW1647" s="21">
        <v>-5.3846452385187149E-2</v>
      </c>
      <c r="BX1647" s="21">
        <v>-7.526562362909317E-2</v>
      </c>
      <c r="BY1647" s="21">
        <v>-6.834055483341217E-2</v>
      </c>
      <c r="BZ1647" s="21">
        <v>-2.5680482387542725E-2</v>
      </c>
      <c r="CA1647" s="21">
        <v>-2.0963065326213837E-2</v>
      </c>
      <c r="CB1647" s="21">
        <v>-3.1135398894548416E-2</v>
      </c>
      <c r="CC1647" s="21">
        <v>-3.8625311106443405E-2</v>
      </c>
      <c r="CD1647" s="21">
        <v>-6.5180465579032898E-2</v>
      </c>
      <c r="CE1647" s="21">
        <v>-1.2933381833136082E-2</v>
      </c>
      <c r="CF1647" s="21">
        <v>-1.4016785658895969E-2</v>
      </c>
      <c r="CG1647" s="21">
        <v>-8.7312841787934303E-3</v>
      </c>
      <c r="CH1647" s="21">
        <v>-1.6481062397360802E-2</v>
      </c>
      <c r="CI1647" s="21">
        <v>-9.5648681744933128E-3</v>
      </c>
      <c r="CJ1647" s="21">
        <v>-6.9861918687820435E-2</v>
      </c>
      <c r="CK1647" s="21">
        <v>-1.6496332362294197E-2</v>
      </c>
      <c r="CL1647" s="21">
        <v>-0.11671590805053711</v>
      </c>
      <c r="CM1647" s="21">
        <v>-1.0692035779356956E-2</v>
      </c>
      <c r="CN1647" s="21">
        <v>2.0715063437819481E-2</v>
      </c>
      <c r="CO1647" s="21">
        <v>1.7366827232763171E-3</v>
      </c>
      <c r="CP1647" s="21">
        <v>1.798182912170887E-2</v>
      </c>
      <c r="CQ1647" s="21">
        <v>-2.9764506034553051E-3</v>
      </c>
      <c r="CR1647" s="21">
        <v>-4.1024880483746529E-3</v>
      </c>
      <c r="CS1647" s="21">
        <v>-0.12880295515060425</v>
      </c>
      <c r="CT1647" s="21">
        <v>-9.5626331865787506E-2</v>
      </c>
      <c r="CU1647" s="21">
        <v>-3.6106560379266739E-2</v>
      </c>
      <c r="CV1647" s="21">
        <v>-5.9741560369729996E-2</v>
      </c>
      <c r="CW1647" s="21">
        <v>-4.9095802009105682E-2</v>
      </c>
      <c r="CX1647" s="21">
        <v>-1.1563456617295742E-2</v>
      </c>
      <c r="CY1647" s="21">
        <v>5.1161443116143346E-4</v>
      </c>
      <c r="CZ1647" s="21">
        <v>-7.3674535378813744E-3</v>
      </c>
      <c r="DA1647" s="21">
        <v>-1.5300189144909382E-2</v>
      </c>
      <c r="DB1647" s="21">
        <v>-4.1450668126344681E-2</v>
      </c>
      <c r="DC1647" s="21">
        <v>-5.1560276187956333E-3</v>
      </c>
      <c r="DD1647" s="21">
        <v>-4.1874325834214687E-3</v>
      </c>
      <c r="DE1647" s="21">
        <v>1.6930712445173413E-4</v>
      </c>
      <c r="DF1647" s="21">
        <v>-8.4441984072327614E-3</v>
      </c>
      <c r="DG1647" s="21">
        <v>3.5727571230381727E-3</v>
      </c>
      <c r="DH1647" s="21">
        <v>-4.3831221759319305E-2</v>
      </c>
      <c r="DI1647" s="21">
        <v>1.0958929546177387E-2</v>
      </c>
      <c r="DJ1647" s="21">
        <v>-8.6654983460903168E-2</v>
      </c>
      <c r="DK1647" s="21">
        <v>3.0621219426393509E-2</v>
      </c>
      <c r="DL1647" s="21">
        <v>5.8248937129974365E-2</v>
      </c>
      <c r="DM1647" s="21">
        <v>4.2282808572053909E-2</v>
      </c>
      <c r="DN1647" s="21">
        <v>5.5418215692043304E-2</v>
      </c>
      <c r="DO1647" s="21">
        <v>3.2182004302740097E-2</v>
      </c>
      <c r="DP1647" s="21">
        <v>4.1446182876825333E-2</v>
      </c>
      <c r="DQ1647" s="21">
        <v>-8.0796435475349426E-2</v>
      </c>
      <c r="DR1647" s="21">
        <v>-6.2492970377206802E-2</v>
      </c>
      <c r="DS1647" s="21">
        <v>-1.8366670235991478E-2</v>
      </c>
      <c r="DT1647" s="21">
        <v>-4.421750083565712E-2</v>
      </c>
      <c r="DU1647" s="21">
        <v>-2.9851049184799194E-2</v>
      </c>
      <c r="DV1647" s="21">
        <v>2.5535684544593096E-3</v>
      </c>
      <c r="DW1647" s="21">
        <v>3.1517639756202698E-2</v>
      </c>
      <c r="DX1647" s="21">
        <v>2.69496850669384E-2</v>
      </c>
      <c r="DY1647" s="21">
        <v>1.8377581611275673E-2</v>
      </c>
      <c r="DZ1647" s="21">
        <v>-7.1886070072650909E-3</v>
      </c>
      <c r="EA1647" s="21">
        <v>6.0732364654541016E-3</v>
      </c>
      <c r="EB1647" s="21">
        <v>1.0004592128098011E-2</v>
      </c>
      <c r="EC1647" s="21">
        <v>1.30203478038311E-2</v>
      </c>
      <c r="ED1647" s="21">
        <v>3.1597567722201347E-3</v>
      </c>
      <c r="EE1647" s="21">
        <v>2.2541401907801628E-2</v>
      </c>
      <c r="EF1647" s="21">
        <v>-6.2470263801515102E-3</v>
      </c>
      <c r="EG1647" s="21">
        <v>5.0599966198205948E-2</v>
      </c>
      <c r="EH1647" s="21">
        <v>-4.3251778930425644E-2</v>
      </c>
      <c r="EI1647" s="21">
        <v>9.027099609375E-2</v>
      </c>
      <c r="EJ1647" s="21">
        <v>0.11244188994169235</v>
      </c>
      <c r="EK1647" s="21">
        <v>0.10082497447729111</v>
      </c>
      <c r="EL1647" s="21">
        <v>0.10947041213512421</v>
      </c>
      <c r="EM1647" s="21">
        <v>8.294522762298584E-2</v>
      </c>
      <c r="EN1647" s="21">
        <v>0.10721123218536377</v>
      </c>
      <c r="EO1647" s="21">
        <v>-1.148263830691576E-2</v>
      </c>
      <c r="EP1647" s="21">
        <v>-1.4653655700385571E-2</v>
      </c>
      <c r="EQ1647" s="21">
        <v>7.2469138540327549E-3</v>
      </c>
      <c r="ER1647" s="21">
        <v>-2.1803220734000206E-2</v>
      </c>
      <c r="ES1647" s="21">
        <v>-2.0646844059228897E-3</v>
      </c>
      <c r="ET1647" s="21">
        <v>2.2936310619115829E-2</v>
      </c>
      <c r="EU1647" s="21">
        <v>68.595419847328245</v>
      </c>
      <c r="EV1647" s="21">
        <v>67.374046325683594</v>
      </c>
      <c r="EW1647" s="21">
        <v>66.25954198473282</v>
      </c>
      <c r="EX1647" s="21">
        <v>65.488548278808594</v>
      </c>
      <c r="EY1647" s="21">
        <v>65.488548278808594</v>
      </c>
      <c r="EZ1647" s="21">
        <v>64.748092651367188</v>
      </c>
      <c r="FA1647" s="21">
        <v>65.511451721191406</v>
      </c>
      <c r="FB1647" s="21">
        <v>65.709922790527344</v>
      </c>
      <c r="FC1647" s="21">
        <v>72.587783813476563</v>
      </c>
      <c r="FD1647" s="21">
        <v>82.396949768066406</v>
      </c>
      <c r="FE1647" s="21">
        <v>90.3282470703125</v>
      </c>
      <c r="FF1647" s="21">
        <v>97.190841674804688</v>
      </c>
      <c r="FG1647" s="21">
        <v>99.053436279296875</v>
      </c>
      <c r="FH1647" s="21">
        <v>100.48854827880859</v>
      </c>
      <c r="FI1647" s="21">
        <v>99.633590698242188</v>
      </c>
      <c r="FJ1647" s="21">
        <v>99.870231628417969</v>
      </c>
      <c r="FK1647" s="21">
        <v>98.648857116699219</v>
      </c>
      <c r="FL1647" s="21">
        <v>95.923667907714844</v>
      </c>
      <c r="FM1647" s="21">
        <v>91.679389953613281</v>
      </c>
      <c r="FN1647" s="21">
        <v>84.458015441894531</v>
      </c>
      <c r="FO1647" s="21">
        <v>79.954200744628906</v>
      </c>
      <c r="FP1647" s="21">
        <v>78.175575256347656</v>
      </c>
      <c r="FQ1647" s="21">
        <v>74.251907348632813</v>
      </c>
      <c r="FR1647" s="21">
        <v>72.496185302734375</v>
      </c>
      <c r="FS1647" s="21">
        <v>0.75739437341690063</v>
      </c>
      <c r="FT1647" s="21"/>
      <c r="FU1647" s="21">
        <v>7.1036152541637421E-2</v>
      </c>
      <c r="FV1647" t="s">
        <v>294</v>
      </c>
      <c r="FW1647" s="21"/>
      <c r="FX1647">
        <f t="shared" si="78"/>
        <v>0.34213419556617736</v>
      </c>
      <c r="FY1647">
        <f t="shared" si="79"/>
        <v>-5.3522957209497693E-2</v>
      </c>
      <c r="FZ1647">
        <f t="shared" si="80"/>
        <v>90.132826232910162</v>
      </c>
    </row>
    <row r="1648" spans="1:182" x14ac:dyDescent="0.2">
      <c r="A1648" t="s">
        <v>227</v>
      </c>
      <c r="B1648" t="s">
        <v>0</v>
      </c>
      <c r="C1648" t="s">
        <v>267</v>
      </c>
      <c r="D1648" t="s">
        <v>280</v>
      </c>
      <c r="E1648" t="s">
        <v>221</v>
      </c>
      <c r="F1648" s="21">
        <v>139.5</v>
      </c>
      <c r="G1648" s="21">
        <v>0.26110169291496277</v>
      </c>
      <c r="H1648" s="21">
        <v>0.21170106530189514</v>
      </c>
      <c r="I1648" s="21">
        <v>0.19683162868022919</v>
      </c>
      <c r="J1648" s="21">
        <v>0.17845241725444794</v>
      </c>
      <c r="K1648" s="21">
        <v>0.16564306616783142</v>
      </c>
      <c r="L1648" s="21">
        <v>0.15015767514705658</v>
      </c>
      <c r="M1648" s="21">
        <v>0.14461861550807953</v>
      </c>
      <c r="N1648" s="21">
        <v>9.7817718982696533E-2</v>
      </c>
      <c r="O1648" s="21">
        <v>5.8280643075704575E-2</v>
      </c>
      <c r="P1648" s="21">
        <v>-2.1529994904994965E-2</v>
      </c>
      <c r="Q1648" s="21">
        <v>-8.6230523884296417E-2</v>
      </c>
      <c r="R1648" s="21">
        <v>-8.431408554315567E-2</v>
      </c>
      <c r="S1648" s="21">
        <v>-1.3784612528979778E-2</v>
      </c>
      <c r="T1648" s="21">
        <v>4.4913772493600845E-2</v>
      </c>
      <c r="U1648" s="21">
        <v>8.1012189388275146E-2</v>
      </c>
      <c r="V1648" s="21">
        <v>0.18048401176929474</v>
      </c>
      <c r="W1648" s="21">
        <v>0.28313493728637695</v>
      </c>
      <c r="X1648" s="21">
        <v>0.36851716041564941</v>
      </c>
      <c r="Y1648" s="21">
        <v>0.4170689582824707</v>
      </c>
      <c r="Z1648" s="21">
        <v>0.41052272915840149</v>
      </c>
      <c r="AA1648" s="21">
        <v>0.4125295877456665</v>
      </c>
      <c r="AB1648" s="21">
        <v>0.38518542051315308</v>
      </c>
      <c r="AC1648" s="21">
        <v>0.37678638100624084</v>
      </c>
      <c r="AD1648" s="21">
        <v>0.31731635332107544</v>
      </c>
      <c r="AE1648" s="21">
        <v>-1.6254037618637085E-2</v>
      </c>
      <c r="AF1648" s="21">
        <v>-3.9374254643917084E-2</v>
      </c>
      <c r="AG1648" s="21">
        <v>-3.0793251469731331E-2</v>
      </c>
      <c r="AH1648" s="21">
        <v>-2.1086893975734711E-2</v>
      </c>
      <c r="AI1648" s="21">
        <v>-2.3128887638449669E-2</v>
      </c>
      <c r="AJ1648" s="21">
        <v>-3.1352967023849487E-2</v>
      </c>
      <c r="AK1648" s="21">
        <v>-3.7704836577177048E-2</v>
      </c>
      <c r="AL1648" s="21">
        <v>-4.9181468784809113E-2</v>
      </c>
      <c r="AM1648" s="21">
        <v>-2.9208920896053314E-2</v>
      </c>
      <c r="AN1648" s="21">
        <v>-1.6635270789265633E-2</v>
      </c>
      <c r="AO1648" s="21">
        <v>-4.1403584182262421E-2</v>
      </c>
      <c r="AP1648" s="21">
        <v>-3.2951030880212784E-2</v>
      </c>
      <c r="AQ1648" s="21">
        <v>-1.6004163771867752E-2</v>
      </c>
      <c r="AR1648" s="21">
        <v>-4.1162199340760708E-3</v>
      </c>
      <c r="AS1648" s="21">
        <v>-4.9744993448257446E-3</v>
      </c>
      <c r="AT1648" s="21">
        <v>7.8581599518656731E-3</v>
      </c>
      <c r="AU1648" s="21">
        <v>-2.741650864481926E-2</v>
      </c>
      <c r="AV1648" s="21">
        <v>-5.3858615458011627E-2</v>
      </c>
      <c r="AW1648" s="21">
        <v>-0.10323891043663025</v>
      </c>
      <c r="AX1648" s="21">
        <v>-8.983553946018219E-2</v>
      </c>
      <c r="AY1648" s="21">
        <v>-2.398710697889328E-2</v>
      </c>
      <c r="AZ1648" s="21">
        <v>-2.8450248762965202E-2</v>
      </c>
      <c r="BA1648" s="21">
        <v>1.1919259093701839E-2</v>
      </c>
      <c r="BB1648" s="21">
        <v>7.4443519115447998E-3</v>
      </c>
      <c r="BC1648" s="21">
        <v>-2.6450981386005878E-3</v>
      </c>
      <c r="BD1648" s="21">
        <v>-2.4994740262627602E-2</v>
      </c>
      <c r="BE1648" s="21">
        <v>-1.4787336811423302E-2</v>
      </c>
      <c r="BF1648" s="21">
        <v>-9.7550526261329651E-3</v>
      </c>
      <c r="BG1648" s="21">
        <v>-1.0882447473704815E-2</v>
      </c>
      <c r="BH1648" s="21">
        <v>-1.8480515107512474E-2</v>
      </c>
      <c r="BI1648" s="21">
        <v>-2.2958334535360336E-2</v>
      </c>
      <c r="BJ1648" s="21">
        <v>-3.5385046154260635E-2</v>
      </c>
      <c r="BK1648" s="21">
        <v>-1.042292732745409E-2</v>
      </c>
      <c r="BL1648" s="21">
        <v>2.1701403893530369E-3</v>
      </c>
      <c r="BM1648" s="21">
        <v>-1.7273431643843651E-2</v>
      </c>
      <c r="BN1648" s="21">
        <v>-9.4026755541563034E-3</v>
      </c>
      <c r="BO1648" s="21">
        <v>1.8909553065896034E-2</v>
      </c>
      <c r="BP1648" s="21">
        <v>2.349424734711647E-2</v>
      </c>
      <c r="BQ1648" s="21">
        <v>2.3471862077713013E-2</v>
      </c>
      <c r="BR1648" s="21">
        <v>3.1652487814426422E-2</v>
      </c>
      <c r="BS1648" s="21">
        <v>-4.6565732918679714E-4</v>
      </c>
      <c r="BT1648" s="21">
        <v>-1.8873058259487152E-2</v>
      </c>
      <c r="BU1648" s="21">
        <v>-6.2646634876728058E-2</v>
      </c>
      <c r="BV1648" s="21">
        <v>-5.5715199559926987E-2</v>
      </c>
      <c r="BW1648" s="21">
        <v>-5.7821585796773434E-3</v>
      </c>
      <c r="BX1648" s="21">
        <v>-1.0284189134836197E-2</v>
      </c>
      <c r="BY1648" s="21">
        <v>2.7770897373557091E-2</v>
      </c>
      <c r="BZ1648" s="21">
        <v>2.0857555791735649E-2</v>
      </c>
      <c r="CA1648" s="21">
        <v>6.7804125137627125E-3</v>
      </c>
      <c r="CB1648" s="21">
        <v>-1.5035532414913177E-2</v>
      </c>
      <c r="CC1648" s="21">
        <v>-3.701688488945365E-3</v>
      </c>
      <c r="CD1648" s="21">
        <v>-1.9066536333411932E-3</v>
      </c>
      <c r="CE1648" s="21">
        <v>-2.4006005842238665E-3</v>
      </c>
      <c r="CF1648" s="21">
        <v>-9.5650963485240936E-3</v>
      </c>
      <c r="CG1648" s="21">
        <v>-1.2744950130581856E-2</v>
      </c>
      <c r="CH1648" s="21">
        <v>-2.5829685851931572E-2</v>
      </c>
      <c r="CI1648" s="21">
        <v>2.588195726275444E-3</v>
      </c>
      <c r="CJ1648" s="21">
        <v>1.5194711275398731E-2</v>
      </c>
      <c r="CK1648" s="21">
        <v>-5.60963642783463E-4</v>
      </c>
      <c r="CL1648" s="21">
        <v>6.9068446755409241E-3</v>
      </c>
      <c r="CM1648" s="21">
        <v>4.3090686202049255E-2</v>
      </c>
      <c r="CN1648" s="21">
        <v>4.2617172002792358E-2</v>
      </c>
      <c r="CO1648" s="21">
        <v>4.317372664809227E-2</v>
      </c>
      <c r="CP1648" s="21">
        <v>4.8132363706827164E-2</v>
      </c>
      <c r="CQ1648" s="21">
        <v>1.8200419843196869E-2</v>
      </c>
      <c r="CR1648" s="21">
        <v>5.3578312508761883E-3</v>
      </c>
      <c r="CS1648" s="21">
        <v>-3.4532554447650909E-2</v>
      </c>
      <c r="CT1648" s="21">
        <v>-3.2083552330732346E-2</v>
      </c>
      <c r="CU1648" s="21">
        <v>6.8265330046415329E-3</v>
      </c>
      <c r="CV1648" s="21">
        <v>2.2975676693022251E-3</v>
      </c>
      <c r="CW1648" s="21">
        <v>3.874969482421875E-2</v>
      </c>
      <c r="CX1648" s="21">
        <v>3.0147500336170197E-2</v>
      </c>
      <c r="CY1648" s="21">
        <v>1.62059236317873E-2</v>
      </c>
      <c r="CZ1648" s="21">
        <v>-5.076325498521328E-3</v>
      </c>
      <c r="DA1648" s="21">
        <v>7.3839593678712845E-3</v>
      </c>
      <c r="DB1648" s="21">
        <v>5.9417448937892914E-3</v>
      </c>
      <c r="DC1648" s="21">
        <v>6.0812467709183693E-3</v>
      </c>
      <c r="DD1648" s="21">
        <v>-6.4967665821313858E-4</v>
      </c>
      <c r="DE1648" s="21">
        <v>-2.5315664242953062E-3</v>
      </c>
      <c r="DF1648" s="21">
        <v>-1.6274325549602509E-2</v>
      </c>
      <c r="DG1648" s="21">
        <v>1.5599318780004978E-2</v>
      </c>
      <c r="DH1648" s="21">
        <v>2.8219282627105713E-2</v>
      </c>
      <c r="DI1648" s="21">
        <v>1.6151504591107368E-2</v>
      </c>
      <c r="DJ1648" s="21">
        <v>2.3216364905238152E-2</v>
      </c>
      <c r="DK1648" s="21">
        <v>6.7271821200847626E-2</v>
      </c>
      <c r="DL1648" s="21">
        <v>6.1740096658468246E-2</v>
      </c>
      <c r="DM1648" s="21">
        <v>6.2875591218471527E-2</v>
      </c>
      <c r="DN1648" s="21">
        <v>6.4612239599227905E-2</v>
      </c>
      <c r="DO1648" s="21">
        <v>3.6866497248411179E-2</v>
      </c>
      <c r="DP1648" s="21">
        <v>2.9588721692562103E-2</v>
      </c>
      <c r="DQ1648" s="21">
        <v>-6.4184716902673244E-3</v>
      </c>
      <c r="DR1648" s="21">
        <v>-8.4519060328602791E-3</v>
      </c>
      <c r="DS1648" s="21">
        <v>1.9435225054621696E-2</v>
      </c>
      <c r="DT1648" s="21">
        <v>1.4879324473440647E-2</v>
      </c>
      <c r="DU1648" s="21">
        <v>4.972849041223526E-2</v>
      </c>
      <c r="DV1648" s="21">
        <v>3.9437443017959595E-2</v>
      </c>
      <c r="DW1648" s="21">
        <v>2.9814863577485085E-2</v>
      </c>
      <c r="DX1648" s="21">
        <v>9.3031879514455795E-3</v>
      </c>
      <c r="DY1648" s="21">
        <v>2.3389874026179314E-2</v>
      </c>
      <c r="DZ1648" s="21">
        <v>1.7273586243391037E-2</v>
      </c>
      <c r="EA1648" s="21">
        <v>1.8327686935663223E-2</v>
      </c>
      <c r="EB1648" s="21">
        <v>1.2222773395478725E-2</v>
      </c>
      <c r="EC1648" s="21">
        <v>1.2214937247335911E-2</v>
      </c>
      <c r="ED1648" s="21">
        <v>-2.4779043160378933E-3</v>
      </c>
      <c r="EE1648" s="21">
        <v>3.4385312348604202E-2</v>
      </c>
      <c r="EF1648" s="21">
        <v>4.7024693340063095E-2</v>
      </c>
      <c r="EG1648" s="21">
        <v>4.028165340423584E-2</v>
      </c>
      <c r="EH1648" s="21">
        <v>4.6764720231294632E-2</v>
      </c>
      <c r="EI1648" s="21">
        <v>0.10218553245067596</v>
      </c>
      <c r="EJ1648" s="21">
        <v>8.9350566267967224E-2</v>
      </c>
      <c r="EK1648" s="21">
        <v>9.1321952641010284E-2</v>
      </c>
      <c r="EL1648" s="21">
        <v>8.8406570255756378E-2</v>
      </c>
      <c r="EM1648" s="21">
        <v>6.3817344605922699E-2</v>
      </c>
      <c r="EN1648" s="21">
        <v>6.4574278891086578E-2</v>
      </c>
      <c r="EO1648" s="21">
        <v>3.4173797816038132E-2</v>
      </c>
      <c r="EP1648" s="21">
        <v>2.5668438524007797E-2</v>
      </c>
      <c r="EQ1648" s="21">
        <v>3.7640172988176346E-2</v>
      </c>
      <c r="ER1648" s="21">
        <v>3.3045385032892227E-2</v>
      </c>
      <c r="ES1648" s="21">
        <v>6.5580129623413086E-2</v>
      </c>
      <c r="ET1648" s="21">
        <v>5.2850648760795593E-2</v>
      </c>
      <c r="EU1648" s="21">
        <v>72.72264631043258</v>
      </c>
      <c r="EV1648" s="21">
        <v>71.526718139648438</v>
      </c>
      <c r="EW1648" s="21">
        <v>70.988125530110267</v>
      </c>
      <c r="EX1648" s="21">
        <v>70.346905178493927</v>
      </c>
      <c r="EY1648" s="21">
        <v>69.851570129394531</v>
      </c>
      <c r="EZ1648" s="21">
        <v>69.575913323296447</v>
      </c>
      <c r="FA1648" s="21">
        <v>69.624256557888458</v>
      </c>
      <c r="FB1648" s="21">
        <v>69.87701331244574</v>
      </c>
      <c r="FC1648" s="21">
        <v>75.103477478027344</v>
      </c>
      <c r="FD1648" s="21">
        <v>81.45462290445964</v>
      </c>
      <c r="FE1648" s="21">
        <v>87.634436713324646</v>
      </c>
      <c r="FF1648" s="21">
        <v>92.43002573649089</v>
      </c>
      <c r="FG1648" s="21">
        <v>94.845632765028213</v>
      </c>
      <c r="FH1648" s="21">
        <v>95.288380093044708</v>
      </c>
      <c r="FI1648" s="21">
        <v>95.078881157769104</v>
      </c>
      <c r="FJ1648" s="21">
        <v>94.581001281738281</v>
      </c>
      <c r="FK1648" s="21">
        <v>93.026293436686203</v>
      </c>
      <c r="FL1648" s="21">
        <v>90.753179762098526</v>
      </c>
      <c r="FM1648" s="21">
        <v>87.349449157714844</v>
      </c>
      <c r="FN1648" s="21">
        <v>82.35623423258464</v>
      </c>
      <c r="FO1648" s="21">
        <v>78.498727586534287</v>
      </c>
      <c r="FP1648" s="21">
        <v>76.335879007975265</v>
      </c>
      <c r="FQ1648" s="21">
        <v>74.40542856852214</v>
      </c>
      <c r="FR1648" s="21">
        <v>73.100932651095917</v>
      </c>
      <c r="FS1648" s="21">
        <v>0.40132296085357666</v>
      </c>
      <c r="FT1648" s="21"/>
      <c r="FU1648" s="21">
        <v>3.1192155554890633E-2</v>
      </c>
      <c r="FV1648" t="s">
        <v>294</v>
      </c>
      <c r="FW1648" s="21"/>
      <c r="FX1648">
        <f t="shared" si="78"/>
        <v>0.37835467457771299</v>
      </c>
      <c r="FY1648">
        <f t="shared" si="79"/>
        <v>-7.2462645359337328E-3</v>
      </c>
      <c r="FZ1648">
        <f t="shared" si="80"/>
        <v>86.396776835123703</v>
      </c>
    </row>
    <row r="1649" spans="1:182" x14ac:dyDescent="0.2">
      <c r="A1649" t="s">
        <v>227</v>
      </c>
      <c r="B1649" t="s">
        <v>199</v>
      </c>
      <c r="C1649" t="s">
        <v>267</v>
      </c>
      <c r="D1649" t="s">
        <v>270</v>
      </c>
      <c r="E1649" t="s">
        <v>219</v>
      </c>
      <c r="F1649" s="21">
        <v>249.66667175292969</v>
      </c>
      <c r="G1649" s="21">
        <v>1.9306409358978271</v>
      </c>
      <c r="H1649" s="21">
        <v>1.662467360496521</v>
      </c>
      <c r="I1649" s="21">
        <v>1.4928382635116577</v>
      </c>
      <c r="J1649" s="21">
        <v>1.6306173801422119</v>
      </c>
      <c r="K1649" s="21">
        <v>1.3357290029525757</v>
      </c>
      <c r="L1649" s="21">
        <v>1.1407999992370605</v>
      </c>
      <c r="M1649" s="21">
        <v>1.2314598560333252</v>
      </c>
      <c r="N1649" s="21">
        <v>1.0512336492538452</v>
      </c>
      <c r="O1649" s="21">
        <v>0.51772874593734741</v>
      </c>
      <c r="P1649" s="21">
        <v>6.4771942794322968E-2</v>
      </c>
      <c r="Q1649" s="21">
        <v>-0.2060571014881134</v>
      </c>
      <c r="R1649" s="21">
        <v>-1.1885111331939697</v>
      </c>
      <c r="S1649" s="21">
        <v>-1.0044634342193604</v>
      </c>
      <c r="T1649" s="21">
        <v>-0.95641237497329712</v>
      </c>
      <c r="U1649" s="21">
        <v>-0.5476987361907959</v>
      </c>
      <c r="V1649" s="21">
        <v>0.44265761971473694</v>
      </c>
      <c r="W1649" s="21">
        <v>0.79873377084732056</v>
      </c>
      <c r="X1649" s="21">
        <v>1.6750719547271729</v>
      </c>
      <c r="Y1649" s="21">
        <v>2.9271481037139893</v>
      </c>
      <c r="Z1649" s="21">
        <v>2.9771964550018311</v>
      </c>
      <c r="AA1649" s="21">
        <v>2.8449525833129883</v>
      </c>
      <c r="AB1649" s="21">
        <v>2.1925117969512939</v>
      </c>
      <c r="AC1649" s="21">
        <v>2.0390446186065674</v>
      </c>
      <c r="AD1649" s="21">
        <v>1.6715855598449707</v>
      </c>
      <c r="AE1649" s="21">
        <v>-8.3180911839008331E-2</v>
      </c>
      <c r="AF1649" s="21">
        <v>-7.077421247959137E-2</v>
      </c>
      <c r="AG1649" s="21">
        <v>-0.12021737545728683</v>
      </c>
      <c r="AH1649" s="21">
        <v>3.44257652759552E-2</v>
      </c>
      <c r="AI1649" s="21">
        <v>-0.27444761991500854</v>
      </c>
      <c r="AJ1649" s="21">
        <v>-0.28405681252479553</v>
      </c>
      <c r="AK1649" s="21">
        <v>-0.30639141798019409</v>
      </c>
      <c r="AL1649" s="21">
        <v>-0.26298469305038452</v>
      </c>
      <c r="AM1649" s="21">
        <v>-0.4512498676776886</v>
      </c>
      <c r="AN1649" s="21">
        <v>-0.59981673955917358</v>
      </c>
      <c r="AO1649" s="21">
        <v>-0.32550430297851563</v>
      </c>
      <c r="AP1649" s="21">
        <v>-0.45168900489807129</v>
      </c>
      <c r="AQ1649" s="21">
        <v>-5.3222674876451492E-2</v>
      </c>
      <c r="AR1649" s="21">
        <v>-0.40566176176071167</v>
      </c>
      <c r="AS1649" s="21">
        <v>-0.20842759311199188</v>
      </c>
      <c r="AT1649" s="21">
        <v>9.6514753997325897E-2</v>
      </c>
      <c r="AU1649" s="21">
        <v>-0.51965326070785522</v>
      </c>
      <c r="AV1649" s="21">
        <v>-0.81263148784637451</v>
      </c>
      <c r="AW1649" s="21">
        <v>-0.25106325745582581</v>
      </c>
      <c r="AX1649" s="21">
        <v>-0.45366355776786804</v>
      </c>
      <c r="AY1649" s="21">
        <v>-0.34655627608299255</v>
      </c>
      <c r="AZ1649" s="21">
        <v>-0.71594184637069702</v>
      </c>
      <c r="BA1649" s="21">
        <v>-0.57629662752151489</v>
      </c>
      <c r="BB1649" s="21">
        <v>-0.46260485053062439</v>
      </c>
      <c r="BC1649" s="21">
        <v>6.2070675194263458E-2</v>
      </c>
      <c r="BD1649" s="21">
        <v>3.7060670554637909E-2</v>
      </c>
      <c r="BE1649" s="21">
        <v>-2.1715622395277023E-2</v>
      </c>
      <c r="BF1649" s="21">
        <v>0.18953970074653625</v>
      </c>
      <c r="BG1649" s="21">
        <v>-8.429139107465744E-2</v>
      </c>
      <c r="BH1649" s="21">
        <v>-0.16174869239330292</v>
      </c>
      <c r="BI1649" s="21">
        <v>-0.12582358717918396</v>
      </c>
      <c r="BJ1649" s="21">
        <v>-6.6090822219848633E-2</v>
      </c>
      <c r="BK1649" s="21">
        <v>-0.2645697295665741</v>
      </c>
      <c r="BL1649" s="21">
        <v>-0.37460839748382568</v>
      </c>
      <c r="BM1649" s="21">
        <v>-5.4459057748317719E-2</v>
      </c>
      <c r="BN1649" s="21">
        <v>-0.20744860172271729</v>
      </c>
      <c r="BO1649" s="21">
        <v>0.19645145535469055</v>
      </c>
      <c r="BP1649" s="21">
        <v>-0.15160107612609863</v>
      </c>
      <c r="BQ1649" s="21">
        <v>7.7025353908538818E-2</v>
      </c>
      <c r="BR1649" s="21">
        <v>0.39990302920341492</v>
      </c>
      <c r="BS1649" s="21">
        <v>-0.19007357954978943</v>
      </c>
      <c r="BT1649" s="21">
        <v>-0.4138435423374176</v>
      </c>
      <c r="BU1649" s="21">
        <v>7.6880194246768951E-2</v>
      </c>
      <c r="BV1649" s="21">
        <v>-9.9772267043590546E-2</v>
      </c>
      <c r="BW1649" s="21">
        <v>-1.4657433144748211E-2</v>
      </c>
      <c r="BX1649" s="21">
        <v>-0.47083157300949097</v>
      </c>
      <c r="BY1649" s="21">
        <v>-0.35674789547920227</v>
      </c>
      <c r="BZ1649" s="21">
        <v>-0.29946285486221313</v>
      </c>
      <c r="CA1649" s="21">
        <v>0.16267147660255432</v>
      </c>
      <c r="CB1649" s="21">
        <v>0.11174678057432175</v>
      </c>
      <c r="CC1649" s="21">
        <v>4.6506389975547791E-2</v>
      </c>
      <c r="CD1649" s="21">
        <v>0.29697114229202271</v>
      </c>
      <c r="CE1649" s="21">
        <v>4.7410242259502411E-2</v>
      </c>
      <c r="CF1649" s="21">
        <v>-7.7038459479808807E-2</v>
      </c>
      <c r="CG1649" s="21">
        <v>-7.6284486567601562E-4</v>
      </c>
      <c r="CH1649" s="21">
        <v>7.0277266204357147E-2</v>
      </c>
      <c r="CI1649" s="21">
        <v>-0.13527564704418182</v>
      </c>
      <c r="CJ1649" s="21">
        <v>-0.21862980723381042</v>
      </c>
      <c r="CK1649" s="21">
        <v>0.13326604664325714</v>
      </c>
      <c r="CL1649" s="21">
        <v>-3.8288451731204987E-2</v>
      </c>
      <c r="CM1649" s="21">
        <v>0.36937499046325684</v>
      </c>
      <c r="CN1649" s="21">
        <v>2.4360578507184982E-2</v>
      </c>
      <c r="CO1649" s="21">
        <v>0.27472919225692749</v>
      </c>
      <c r="CP1649" s="21">
        <v>0.61002880334854126</v>
      </c>
      <c r="CQ1649" s="21">
        <v>3.819231316447258E-2</v>
      </c>
      <c r="CR1649" s="21">
        <v>-0.13764426112174988</v>
      </c>
      <c r="CS1649" s="21">
        <v>0.30401283502578735</v>
      </c>
      <c r="CT1649" s="21">
        <v>0.14533175528049469</v>
      </c>
      <c r="CU1649" s="21">
        <v>0.21521469950675964</v>
      </c>
      <c r="CV1649" s="21">
        <v>-0.30106890201568604</v>
      </c>
      <c r="CW1649" s="21">
        <v>-0.20468910038471222</v>
      </c>
      <c r="CX1649" s="21">
        <v>-0.18647117912769318</v>
      </c>
      <c r="CY1649" s="21">
        <v>0.26327228546142578</v>
      </c>
      <c r="CZ1649" s="21">
        <v>0.18643289804458618</v>
      </c>
      <c r="DA1649" s="21">
        <v>0.11472839862108231</v>
      </c>
      <c r="DB1649" s="21">
        <v>0.40440258383750916</v>
      </c>
      <c r="DC1649" s="21">
        <v>0.17911186814308167</v>
      </c>
      <c r="DD1649" s="21">
        <v>7.6717780902981758E-3</v>
      </c>
      <c r="DE1649" s="21">
        <v>0.12429789453744888</v>
      </c>
      <c r="DF1649" s="21">
        <v>0.20664535462856293</v>
      </c>
      <c r="DG1649" s="21">
        <v>-5.9815547429025173E-3</v>
      </c>
      <c r="DH1649" s="21">
        <v>-6.2651216983795166E-2</v>
      </c>
      <c r="DI1649" s="21">
        <v>0.3209911584854126</v>
      </c>
      <c r="DJ1649" s="21">
        <v>0.13087169826030731</v>
      </c>
      <c r="DK1649" s="21">
        <v>0.54229855537414551</v>
      </c>
      <c r="DL1649" s="21">
        <v>0.20032224059104919</v>
      </c>
      <c r="DM1649" s="21">
        <v>0.47243303060531616</v>
      </c>
      <c r="DN1649" s="21">
        <v>0.82015460729598999</v>
      </c>
      <c r="DO1649" s="21">
        <v>0.26645821332931519</v>
      </c>
      <c r="DP1649" s="21">
        <v>0.13855503499507904</v>
      </c>
      <c r="DQ1649" s="21">
        <v>0.53114545345306396</v>
      </c>
      <c r="DR1649" s="21">
        <v>0.39043578505516052</v>
      </c>
      <c r="DS1649" s="21">
        <v>0.44508683681488037</v>
      </c>
      <c r="DT1649" s="21">
        <v>-0.1313062459230423</v>
      </c>
      <c r="DU1649" s="21">
        <v>-5.2630305290222168E-2</v>
      </c>
      <c r="DV1649" s="21">
        <v>-7.3479510843753815E-2</v>
      </c>
      <c r="DW1649" s="21">
        <v>0.40852385759353638</v>
      </c>
      <c r="DX1649" s="21">
        <v>0.29426777362823486</v>
      </c>
      <c r="DY1649" s="21">
        <v>0.21323014795780182</v>
      </c>
      <c r="DZ1649" s="21">
        <v>0.5595165491104126</v>
      </c>
      <c r="EA1649" s="21">
        <v>0.36926811933517456</v>
      </c>
      <c r="EB1649" s="21">
        <v>0.12997990846633911</v>
      </c>
      <c r="EC1649" s="21">
        <v>0.30486574769020081</v>
      </c>
      <c r="ED1649" s="21">
        <v>0.40353921055793762</v>
      </c>
      <c r="EE1649" s="21">
        <v>0.18069857358932495</v>
      </c>
      <c r="EF1649" s="21">
        <v>0.16255709528923035</v>
      </c>
      <c r="EG1649" s="21">
        <v>0.59203636646270752</v>
      </c>
      <c r="EH1649" s="21">
        <v>0.37511208653450012</v>
      </c>
      <c r="EI1649" s="21">
        <v>0.79197263717651367</v>
      </c>
      <c r="EJ1649" s="21">
        <v>0.45438292622566223</v>
      </c>
      <c r="EK1649" s="21">
        <v>0.75788599252700806</v>
      </c>
      <c r="EL1649" s="21">
        <v>1.1235429048538208</v>
      </c>
      <c r="EM1649" s="21">
        <v>0.59603792428970337</v>
      </c>
      <c r="EN1649" s="21">
        <v>0.53734296560287476</v>
      </c>
      <c r="EO1649" s="21">
        <v>0.8590889573097229</v>
      </c>
      <c r="EP1649" s="21">
        <v>0.74432706832885742</v>
      </c>
      <c r="EQ1649" s="21">
        <v>0.77698570489883423</v>
      </c>
      <c r="ER1649" s="21">
        <v>0.11380407214164734</v>
      </c>
      <c r="ES1649" s="21">
        <v>0.16691844165325165</v>
      </c>
      <c r="ET1649" s="21">
        <v>8.9662507176399231E-2</v>
      </c>
      <c r="EU1649" s="21">
        <v>72.358078602620083</v>
      </c>
      <c r="EV1649" s="21">
        <v>71.694320678710938</v>
      </c>
      <c r="EW1649" s="21">
        <v>71.061135371179034</v>
      </c>
      <c r="EX1649" s="21">
        <v>70.305679321289063</v>
      </c>
      <c r="EY1649" s="21">
        <v>70.091705322265625</v>
      </c>
      <c r="EZ1649" s="21">
        <v>70.580787658691406</v>
      </c>
      <c r="FA1649" s="21">
        <v>71.436683654785156</v>
      </c>
      <c r="FB1649" s="21">
        <v>72.104804992675781</v>
      </c>
      <c r="FC1649" s="21">
        <v>74.266372680664063</v>
      </c>
      <c r="FD1649" s="21">
        <v>75.982536315917969</v>
      </c>
      <c r="FE1649" s="21">
        <v>77.66375732421875</v>
      </c>
      <c r="FF1649" s="21">
        <v>81.497817993164063</v>
      </c>
      <c r="FG1649" s="21">
        <v>85.799125671386719</v>
      </c>
      <c r="FH1649" s="21">
        <v>86.344978332519531</v>
      </c>
      <c r="FI1649" s="21">
        <v>87.637557983398438</v>
      </c>
      <c r="FJ1649" s="21">
        <v>89.563316345214844</v>
      </c>
      <c r="FK1649" s="21">
        <v>88.576416015625</v>
      </c>
      <c r="FL1649" s="21">
        <v>86.270744323730469</v>
      </c>
      <c r="FM1649" s="21">
        <v>83.877731323242188</v>
      </c>
      <c r="FN1649" s="21">
        <v>79.641921997070313</v>
      </c>
      <c r="FO1649" s="21">
        <v>75.873359680175781</v>
      </c>
      <c r="FP1649" s="21">
        <v>74.069869995117188</v>
      </c>
      <c r="FQ1649" s="21">
        <v>72.947601318359375</v>
      </c>
      <c r="FR1649" s="21">
        <v>72.502182006835938</v>
      </c>
      <c r="FS1649" s="21">
        <v>4.161217212677002</v>
      </c>
      <c r="FT1649" s="21"/>
      <c r="FU1649" s="21">
        <v>0.34944668412208557</v>
      </c>
      <c r="FV1649" t="s">
        <v>294</v>
      </c>
      <c r="FW1649" s="21"/>
      <c r="FX1649">
        <f t="shared" si="78"/>
        <v>2.2446205735206606</v>
      </c>
      <c r="FY1649">
        <f t="shared" si="79"/>
        <v>0.11302146837115287</v>
      </c>
      <c r="FZ1649">
        <f t="shared" si="80"/>
        <v>82.848034667968747</v>
      </c>
    </row>
    <row r="1650" spans="1:182" x14ac:dyDescent="0.2">
      <c r="A1650" t="s">
        <v>227</v>
      </c>
      <c r="B1650" t="s">
        <v>199</v>
      </c>
      <c r="C1650" t="s">
        <v>267</v>
      </c>
      <c r="D1650" t="s">
        <v>271</v>
      </c>
      <c r="E1650" t="s">
        <v>219</v>
      </c>
      <c r="F1650" s="21">
        <v>249.66667175292969</v>
      </c>
      <c r="G1650" s="21">
        <v>1.7759898900985718</v>
      </c>
      <c r="H1650" s="21">
        <v>1.1434168815612793</v>
      </c>
      <c r="I1650" s="21">
        <v>1.2311476469039917</v>
      </c>
      <c r="J1650" s="21">
        <v>1.1425391435623169</v>
      </c>
      <c r="K1650" s="21">
        <v>1.1585574150085449</v>
      </c>
      <c r="L1650" s="21">
        <v>1.0306061506271362</v>
      </c>
      <c r="M1650" s="21">
        <v>0.98627299070358276</v>
      </c>
      <c r="N1650" s="21">
        <v>0.61248260736465454</v>
      </c>
      <c r="O1650" s="21">
        <v>0.54965478181838989</v>
      </c>
      <c r="P1650" s="21">
        <v>-6.9901961833238602E-3</v>
      </c>
      <c r="Q1650" s="21">
        <v>-0.22625778615474701</v>
      </c>
      <c r="R1650" s="21">
        <v>-0.44853714108467102</v>
      </c>
      <c r="S1650" s="21">
        <v>-0.14483343064785004</v>
      </c>
      <c r="T1650" s="21">
        <v>-7.0669412612915039E-2</v>
      </c>
      <c r="U1650" s="21">
        <v>0.21493309736251831</v>
      </c>
      <c r="V1650" s="21">
        <v>0.58234316110610962</v>
      </c>
      <c r="W1650" s="21">
        <v>1.5284754037857056</v>
      </c>
      <c r="X1650" s="21">
        <v>2.0108222961425781</v>
      </c>
      <c r="Y1650" s="21">
        <v>2.2712531089782715</v>
      </c>
      <c r="Z1650" s="21">
        <v>2.0248374938964844</v>
      </c>
      <c r="AA1650" s="21">
        <v>2.5915770530700684</v>
      </c>
      <c r="AB1650" s="21">
        <v>2.6373817920684814</v>
      </c>
      <c r="AC1650" s="21">
        <v>2.8038709163665771</v>
      </c>
      <c r="AD1650" s="21">
        <v>2.4715535640716553</v>
      </c>
      <c r="AE1650" s="21">
        <v>-0.26078829169273376</v>
      </c>
      <c r="AF1650" s="21">
        <v>-0.80010813474655151</v>
      </c>
      <c r="AG1650" s="21">
        <v>-0.40490725636482239</v>
      </c>
      <c r="AH1650" s="21">
        <v>-0.22056064009666443</v>
      </c>
      <c r="AI1650" s="21">
        <v>-0.19841444492340088</v>
      </c>
      <c r="AJ1650" s="21">
        <v>-0.38919916749000549</v>
      </c>
      <c r="AK1650" s="21">
        <v>-0.45372065901756287</v>
      </c>
      <c r="AL1650" s="21">
        <v>-0.52115345001220703</v>
      </c>
      <c r="AM1650" s="21">
        <v>-0.18806719779968262</v>
      </c>
      <c r="AN1650" s="21">
        <v>0.14601227641105652</v>
      </c>
      <c r="AO1650" s="21">
        <v>0.11038373410701752</v>
      </c>
      <c r="AP1650" s="21">
        <v>-4.0530869737267494E-3</v>
      </c>
      <c r="AQ1650" s="21">
        <v>9.9980548024177551E-2</v>
      </c>
      <c r="AR1650" s="21">
        <v>-6.0898534953594208E-2</v>
      </c>
      <c r="AS1650" s="21">
        <v>0.18230171501636505</v>
      </c>
      <c r="AT1650" s="21">
        <v>5.3685236722230911E-2</v>
      </c>
      <c r="AU1650" s="21">
        <v>-0.18481738865375519</v>
      </c>
      <c r="AV1650" s="21">
        <v>-0.68368464708328247</v>
      </c>
      <c r="AW1650" s="21">
        <v>-1.2085223197937012</v>
      </c>
      <c r="AX1650" s="21">
        <v>-1.522557258605957</v>
      </c>
      <c r="AY1650" s="21">
        <v>-0.71971535682678223</v>
      </c>
      <c r="AZ1650" s="21">
        <v>-0.55217212438583374</v>
      </c>
      <c r="BA1650" s="21">
        <v>-6.7565403878688812E-2</v>
      </c>
      <c r="BB1650" s="21">
        <v>-4.7340806573629379E-2</v>
      </c>
      <c r="BC1650" s="21">
        <v>-7.7799789607524872E-2</v>
      </c>
      <c r="BD1650" s="21">
        <v>-0.59783446788787842</v>
      </c>
      <c r="BE1650" s="21">
        <v>-0.23617461323738098</v>
      </c>
      <c r="BF1650" s="21">
        <v>-0.11346735805273056</v>
      </c>
      <c r="BG1650" s="21">
        <v>-8.3628557622432709E-2</v>
      </c>
      <c r="BH1650" s="21">
        <v>-0.24428237974643707</v>
      </c>
      <c r="BI1650" s="21">
        <v>-0.30072057247161865</v>
      </c>
      <c r="BJ1650" s="21">
        <v>-0.37447136640548706</v>
      </c>
      <c r="BK1650" s="21">
        <v>0.12292316555976868</v>
      </c>
      <c r="BL1650" s="21">
        <v>0.31995350122451782</v>
      </c>
      <c r="BM1650" s="21">
        <v>0.36234685778617859</v>
      </c>
      <c r="BN1650" s="21">
        <v>0.22993828356266022</v>
      </c>
      <c r="BO1650" s="21">
        <v>0.44116473197937012</v>
      </c>
      <c r="BP1650" s="21">
        <v>0.32958555221557617</v>
      </c>
      <c r="BQ1650" s="21">
        <v>0.52357357740402222</v>
      </c>
      <c r="BR1650" s="21">
        <v>0.34191101789474487</v>
      </c>
      <c r="BS1650" s="21">
        <v>0.1305529922246933</v>
      </c>
      <c r="BT1650" s="21">
        <v>-0.36064398288726807</v>
      </c>
      <c r="BU1650" s="21">
        <v>-0.86234855651855469</v>
      </c>
      <c r="BV1650" s="21">
        <v>-1.1402904987335205</v>
      </c>
      <c r="BW1650" s="21">
        <v>-0.42931386828422546</v>
      </c>
      <c r="BX1650" s="21">
        <v>-0.27327245473861694</v>
      </c>
      <c r="BY1650" s="21">
        <v>0.17116729915142059</v>
      </c>
      <c r="BZ1650" s="21">
        <v>0.15993689000606537</v>
      </c>
      <c r="CA1650" s="21">
        <v>4.8937499523162842E-2</v>
      </c>
      <c r="CB1650" s="21">
        <v>-0.45774036645889282</v>
      </c>
      <c r="CC1650" s="21">
        <v>-0.1193108856678009</v>
      </c>
      <c r="CD1650" s="21">
        <v>-3.9294872432947159E-2</v>
      </c>
      <c r="CE1650" s="21">
        <v>-4.1281920857727528E-3</v>
      </c>
      <c r="CF1650" s="21">
        <v>-0.14391344785690308</v>
      </c>
      <c r="CG1650" s="21">
        <v>-0.19475319981575012</v>
      </c>
      <c r="CH1650" s="21">
        <v>-0.27287980914115906</v>
      </c>
      <c r="CI1650" s="21">
        <v>0.33831414580345154</v>
      </c>
      <c r="CJ1650" s="21">
        <v>0.44042465090751648</v>
      </c>
      <c r="CK1650" s="21">
        <v>0.53685575723648071</v>
      </c>
      <c r="CL1650" s="21">
        <v>0.3919999897480011</v>
      </c>
      <c r="CM1650" s="21">
        <v>0.67746788263320923</v>
      </c>
      <c r="CN1650" s="21">
        <v>0.60003364086151123</v>
      </c>
      <c r="CO1650" s="21">
        <v>0.75993746519088745</v>
      </c>
      <c r="CP1650" s="21">
        <v>0.54153531789779663</v>
      </c>
      <c r="CQ1650" s="21">
        <v>0.34897756576538086</v>
      </c>
      <c r="CR1650" s="21">
        <v>-0.13690701127052307</v>
      </c>
      <c r="CS1650" s="21">
        <v>-0.62258970737457275</v>
      </c>
      <c r="CT1650" s="21">
        <v>-0.87553364038467407</v>
      </c>
      <c r="CU1650" s="21">
        <v>-0.22818270325660706</v>
      </c>
      <c r="CV1650" s="21">
        <v>-8.0107390880584717E-2</v>
      </c>
      <c r="CW1650" s="21">
        <v>0.33651283383369446</v>
      </c>
      <c r="CX1650" s="21">
        <v>0.30349677801132202</v>
      </c>
      <c r="CY1650" s="21">
        <v>0.17567478120326996</v>
      </c>
      <c r="CZ1650" s="21">
        <v>-0.31764623522758484</v>
      </c>
      <c r="DA1650" s="21">
        <v>-2.4471634533256292E-3</v>
      </c>
      <c r="DB1650" s="21">
        <v>3.4877613186836243E-2</v>
      </c>
      <c r="DC1650" s="21">
        <v>7.5372166931629181E-2</v>
      </c>
      <c r="DD1650" s="21">
        <v>-4.3544523417949677E-2</v>
      </c>
      <c r="DE1650" s="21">
        <v>-8.8785812258720398E-2</v>
      </c>
      <c r="DF1650" s="21">
        <v>-0.17128825187683105</v>
      </c>
      <c r="DG1650" s="21">
        <v>0.55370509624481201</v>
      </c>
      <c r="DH1650" s="21">
        <v>0.56089580059051514</v>
      </c>
      <c r="DI1650" s="21">
        <v>0.71136462688446045</v>
      </c>
      <c r="DJ1650" s="21">
        <v>0.55406171083450317</v>
      </c>
      <c r="DK1650" s="21">
        <v>0.91377103328704834</v>
      </c>
      <c r="DL1650" s="21">
        <v>0.87048172950744629</v>
      </c>
      <c r="DM1650" s="21">
        <v>0.99630135297775269</v>
      </c>
      <c r="DN1650" s="21">
        <v>0.74115961790084839</v>
      </c>
      <c r="DO1650" s="21">
        <v>0.56740212440490723</v>
      </c>
      <c r="DP1650" s="21">
        <v>8.6829960346221924E-2</v>
      </c>
      <c r="DQ1650" s="21">
        <v>-0.38283085823059082</v>
      </c>
      <c r="DR1650" s="21">
        <v>-0.61077678203582764</v>
      </c>
      <c r="DS1650" s="21">
        <v>-2.7051534503698349E-2</v>
      </c>
      <c r="DT1650" s="21">
        <v>0.11305768042802811</v>
      </c>
      <c r="DU1650" s="21">
        <v>0.50185835361480713</v>
      </c>
      <c r="DV1650" s="21">
        <v>0.44705668091773987</v>
      </c>
      <c r="DW1650" s="21">
        <v>0.35866329073905945</v>
      </c>
      <c r="DX1650" s="21">
        <v>-0.11537258327007294</v>
      </c>
      <c r="DY1650" s="21">
        <v>0.16628548502922058</v>
      </c>
      <c r="DZ1650" s="21">
        <v>0.14197090268135071</v>
      </c>
      <c r="EA1650" s="21">
        <v>0.19015806913375854</v>
      </c>
      <c r="EB1650" s="21">
        <v>0.10137226432561874</v>
      </c>
      <c r="EC1650" s="21">
        <v>6.4214259386062622E-2</v>
      </c>
      <c r="ED1650" s="21">
        <v>-2.4606185033917427E-2</v>
      </c>
      <c r="EE1650" s="21">
        <v>0.86469548940658569</v>
      </c>
      <c r="EF1650" s="21">
        <v>0.73483705520629883</v>
      </c>
      <c r="EG1650" s="21">
        <v>0.96332776546478271</v>
      </c>
      <c r="EH1650" s="21">
        <v>0.78805309534072876</v>
      </c>
      <c r="EI1650" s="21">
        <v>1.2549551725387573</v>
      </c>
      <c r="EJ1650" s="21">
        <v>1.2609658241271973</v>
      </c>
      <c r="EK1650" s="21">
        <v>1.3375731706619263</v>
      </c>
      <c r="EL1650" s="21">
        <v>1.0293854475021362</v>
      </c>
      <c r="EM1650" s="21">
        <v>0.88277250528335571</v>
      </c>
      <c r="EN1650" s="21">
        <v>0.40987062454223633</v>
      </c>
      <c r="EO1650" s="21">
        <v>-3.6657124757766724E-2</v>
      </c>
      <c r="EP1650" s="21">
        <v>-0.22850997745990753</v>
      </c>
      <c r="EQ1650" s="21">
        <v>0.26334992051124573</v>
      </c>
      <c r="ER1650" s="21">
        <v>0.39195737242698669</v>
      </c>
      <c r="ES1650" s="21">
        <v>0.74059104919433594</v>
      </c>
      <c r="ET1650" s="21">
        <v>0.65433436632156372</v>
      </c>
      <c r="EU1650" s="21">
        <v>72.262008733624455</v>
      </c>
      <c r="EV1650" s="21">
        <v>71.838424682617188</v>
      </c>
      <c r="EW1650" s="21">
        <v>71.502183406113531</v>
      </c>
      <c r="EX1650" s="21">
        <v>71.379913330078125</v>
      </c>
      <c r="EY1650" s="21">
        <v>71.694320678710938</v>
      </c>
      <c r="EZ1650" s="21">
        <v>72.170303344726563</v>
      </c>
      <c r="FA1650" s="21">
        <v>72.510917663574219</v>
      </c>
      <c r="FB1650" s="21">
        <v>73.362442016601563</v>
      </c>
      <c r="FC1650" s="21">
        <v>77.410476684570313</v>
      </c>
      <c r="FD1650" s="21">
        <v>81.3275146484375</v>
      </c>
      <c r="FE1650" s="21">
        <v>87.825325012207031</v>
      </c>
      <c r="FF1650" s="21">
        <v>91.117904663085938</v>
      </c>
      <c r="FG1650" s="21">
        <v>93.794761657714844</v>
      </c>
      <c r="FH1650" s="21">
        <v>93.340614318847656</v>
      </c>
      <c r="FI1650" s="21">
        <v>87.113540649414063</v>
      </c>
      <c r="FJ1650" s="21">
        <v>85.38427734375</v>
      </c>
      <c r="FK1650" s="21">
        <v>85.205238342285156</v>
      </c>
      <c r="FL1650" s="21">
        <v>85.410476684570313</v>
      </c>
      <c r="FM1650" s="21">
        <v>83.537117004394531</v>
      </c>
      <c r="FN1650" s="21">
        <v>79.978164672851563</v>
      </c>
      <c r="FO1650" s="21">
        <v>77.135368347167969</v>
      </c>
      <c r="FP1650" s="21">
        <v>75.388648986816406</v>
      </c>
      <c r="FQ1650" s="21">
        <v>74.541481018066406</v>
      </c>
      <c r="FR1650" s="21">
        <v>74.004364013671875</v>
      </c>
      <c r="FS1650" s="21">
        <v>4.2668170928955078</v>
      </c>
      <c r="FT1650" s="21"/>
      <c r="FU1650" s="21">
        <v>0.34018605947494507</v>
      </c>
      <c r="FV1650" t="s">
        <v>294</v>
      </c>
      <c r="FW1650" s="21"/>
      <c r="FX1650">
        <f t="shared" si="78"/>
        <v>2.0853930711746216</v>
      </c>
      <c r="FY1650">
        <f t="shared" si="79"/>
        <v>-0.30284709930419923</v>
      </c>
      <c r="FZ1650">
        <f t="shared" si="80"/>
        <v>82.253273010253906</v>
      </c>
    </row>
    <row r="1651" spans="1:182" x14ac:dyDescent="0.2">
      <c r="A1651" t="s">
        <v>227</v>
      </c>
      <c r="B1651" t="s">
        <v>199</v>
      </c>
      <c r="C1651" t="s">
        <v>267</v>
      </c>
      <c r="D1651" t="s">
        <v>272</v>
      </c>
      <c r="E1651" t="s">
        <v>219</v>
      </c>
      <c r="F1651" s="21">
        <v>249.66667175292969</v>
      </c>
      <c r="G1651" s="21">
        <v>1.93792724609375</v>
      </c>
      <c r="H1651" s="21">
        <v>1.5475274324417114</v>
      </c>
      <c r="I1651" s="21">
        <v>1.4037493467330933</v>
      </c>
      <c r="J1651" s="21">
        <v>1.4577130079269409</v>
      </c>
      <c r="K1651" s="21">
        <v>1.5114572048187256</v>
      </c>
      <c r="L1651" s="21">
        <v>1.0790449380874634</v>
      </c>
      <c r="M1651" s="21">
        <v>1.0162769556045532</v>
      </c>
      <c r="N1651" s="21">
        <v>0.61097371578216553</v>
      </c>
      <c r="O1651" s="21">
        <v>0.53247964382171631</v>
      </c>
      <c r="P1651" s="21">
        <v>0.11403626948595047</v>
      </c>
      <c r="Q1651" s="21">
        <v>-0.85496640205383301</v>
      </c>
      <c r="R1651" s="21">
        <v>-1.1642882823944092</v>
      </c>
      <c r="S1651" s="21">
        <v>-0.74929827451705933</v>
      </c>
      <c r="T1651" s="21">
        <v>-0.42432138323783875</v>
      </c>
      <c r="U1651" s="21">
        <v>-0.50435882806777954</v>
      </c>
      <c r="V1651" s="21">
        <v>0.23065108060836792</v>
      </c>
      <c r="W1651" s="21">
        <v>1.2056527137756348</v>
      </c>
      <c r="X1651" s="21">
        <v>2.3887703418731689</v>
      </c>
      <c r="Y1651" s="21">
        <v>2.4646799564361572</v>
      </c>
      <c r="Z1651" s="21">
        <v>2.799135684967041</v>
      </c>
      <c r="AA1651" s="21">
        <v>2.8184022903442383</v>
      </c>
      <c r="AB1651" s="21">
        <v>2.7242977619171143</v>
      </c>
      <c r="AC1651" s="21">
        <v>2.6177995204925537</v>
      </c>
      <c r="AD1651" s="21">
        <v>2.2640483379364014</v>
      </c>
      <c r="AE1651" s="21">
        <v>-0.34629565477371216</v>
      </c>
      <c r="AF1651" s="21">
        <v>-0.50407588481903076</v>
      </c>
      <c r="AG1651" s="21">
        <v>-0.32717788219451904</v>
      </c>
      <c r="AH1651" s="21">
        <v>-0.16384312510490417</v>
      </c>
      <c r="AI1651" s="21">
        <v>-9.991571307182312E-3</v>
      </c>
      <c r="AJ1651" s="21">
        <v>-0.43025416135787964</v>
      </c>
      <c r="AK1651" s="21">
        <v>-0.34194764494895935</v>
      </c>
      <c r="AL1651" s="21">
        <v>-0.52224016189575195</v>
      </c>
      <c r="AM1651" s="21">
        <v>-3.391202911734581E-2</v>
      </c>
      <c r="AN1651" s="21">
        <v>0.38410061597824097</v>
      </c>
      <c r="AO1651" s="21">
        <v>-0.455096036195755</v>
      </c>
      <c r="AP1651" s="21">
        <v>-0.63274931907653809</v>
      </c>
      <c r="AQ1651" s="21">
        <v>-0.2122483104467392</v>
      </c>
      <c r="AR1651" s="21">
        <v>-4.8913560807704926E-2</v>
      </c>
      <c r="AS1651" s="21">
        <v>-0.51058226823806763</v>
      </c>
      <c r="AT1651" s="21">
        <v>-0.34256762266159058</v>
      </c>
      <c r="AU1651" s="21">
        <v>-0.31625494360923767</v>
      </c>
      <c r="AV1651" s="21">
        <v>3.8747146725654602E-2</v>
      </c>
      <c r="AW1651" s="21">
        <v>-0.71654874086380005</v>
      </c>
      <c r="AX1651" s="21">
        <v>-0.54100179672241211</v>
      </c>
      <c r="AY1651" s="21">
        <v>-0.26074185967445374</v>
      </c>
      <c r="AZ1651" s="21">
        <v>-0.15068429708480835</v>
      </c>
      <c r="BA1651" s="21">
        <v>3.0372973531484604E-2</v>
      </c>
      <c r="BB1651" s="21">
        <v>-0.15829654037952423</v>
      </c>
      <c r="BC1651" s="21">
        <v>-0.17289207875728607</v>
      </c>
      <c r="BD1651" s="21">
        <v>-0.31025168299674988</v>
      </c>
      <c r="BE1651" s="21">
        <v>-0.17447765171527863</v>
      </c>
      <c r="BF1651" s="21">
        <v>-6.1919353902339935E-3</v>
      </c>
      <c r="BG1651" s="21">
        <v>0.13936616480350494</v>
      </c>
      <c r="BH1651" s="21">
        <v>-0.29120919108390808</v>
      </c>
      <c r="BI1651" s="21">
        <v>-0.20998220145702362</v>
      </c>
      <c r="BJ1651" s="21">
        <v>-0.34992033243179321</v>
      </c>
      <c r="BK1651" s="21">
        <v>0.19458028674125671</v>
      </c>
      <c r="BL1651" s="21">
        <v>0.56424617767333984</v>
      </c>
      <c r="BM1651" s="21">
        <v>-0.16131299734115601</v>
      </c>
      <c r="BN1651" s="21">
        <v>-0.30895659327507019</v>
      </c>
      <c r="BO1651" s="21">
        <v>9.3440845608711243E-2</v>
      </c>
      <c r="BP1651" s="21">
        <v>0.22333444654941559</v>
      </c>
      <c r="BQ1651" s="21">
        <v>-0.183929443359375</v>
      </c>
      <c r="BR1651" s="21">
        <v>-1.5615744516253471E-2</v>
      </c>
      <c r="BS1651" s="21">
        <v>-3.6648277193307877E-2</v>
      </c>
      <c r="BT1651" s="21">
        <v>0.29860028624534607</v>
      </c>
      <c r="BU1651" s="21">
        <v>-0.38309207558631897</v>
      </c>
      <c r="BV1651" s="21">
        <v>-0.25232753157615662</v>
      </c>
      <c r="BW1651" s="21">
        <v>5.2686192793771625E-4</v>
      </c>
      <c r="BX1651" s="21">
        <v>5.5842887610197067E-2</v>
      </c>
      <c r="BY1651" s="21">
        <v>0.22694094479084015</v>
      </c>
      <c r="BZ1651" s="21">
        <v>4.5550279319286346E-2</v>
      </c>
      <c r="CA1651" s="21">
        <v>-5.2793301641941071E-2</v>
      </c>
      <c r="CB1651" s="21">
        <v>-0.1760096400976181</v>
      </c>
      <c r="CC1651" s="21">
        <v>-6.8717949092388153E-2</v>
      </c>
      <c r="CD1651" s="21">
        <v>0.10299679636955261</v>
      </c>
      <c r="CE1651" s="21">
        <v>0.24281089007854462</v>
      </c>
      <c r="CF1651" s="21">
        <v>-0.1949070543050766</v>
      </c>
      <c r="CG1651" s="21">
        <v>-0.1185833215713501</v>
      </c>
      <c r="CH1651" s="21">
        <v>-0.23057211935520172</v>
      </c>
      <c r="CI1651" s="21">
        <v>0.35283336043357849</v>
      </c>
      <c r="CJ1651" s="21">
        <v>0.68901443481445313</v>
      </c>
      <c r="CK1651" s="21">
        <v>4.2160242795944214E-2</v>
      </c>
      <c r="CL1651" s="21">
        <v>-8.4698714315891266E-2</v>
      </c>
      <c r="CM1651" s="21">
        <v>0.30516022443771362</v>
      </c>
      <c r="CN1651" s="21">
        <v>0.4118925929069519</v>
      </c>
      <c r="CO1651" s="21">
        <v>4.2309299111366272E-2</v>
      </c>
      <c r="CP1651" s="21">
        <v>0.21083012223243713</v>
      </c>
      <c r="CQ1651" s="21">
        <v>0.15700644254684448</v>
      </c>
      <c r="CR1651" s="21">
        <v>0.47857376933097839</v>
      </c>
      <c r="CS1651" s="21">
        <v>-0.15214098989963531</v>
      </c>
      <c r="CT1651" s="21">
        <v>-5.2392628043889999E-2</v>
      </c>
      <c r="CU1651" s="21">
        <v>0.1814807802438736</v>
      </c>
      <c r="CV1651" s="21">
        <v>0.19888298213481903</v>
      </c>
      <c r="CW1651" s="21">
        <v>0.36308333277702332</v>
      </c>
      <c r="CX1651" s="21">
        <v>0.18673396110534668</v>
      </c>
      <c r="CY1651" s="21">
        <v>6.7305482923984528E-2</v>
      </c>
      <c r="CZ1651" s="21">
        <v>-4.1767604649066925E-2</v>
      </c>
      <c r="DA1651" s="21">
        <v>3.7041757255792618E-2</v>
      </c>
      <c r="DB1651" s="21">
        <v>0.21218553185462952</v>
      </c>
      <c r="DC1651" s="21">
        <v>0.3462556004524231</v>
      </c>
      <c r="DD1651" s="21">
        <v>-9.8604924976825714E-2</v>
      </c>
      <c r="DE1651" s="21">
        <v>-2.7184445410966873E-2</v>
      </c>
      <c r="DF1651" s="21">
        <v>-0.11122391372919083</v>
      </c>
      <c r="DG1651" s="21">
        <v>0.51108646392822266</v>
      </c>
      <c r="DH1651" s="21">
        <v>0.81378269195556641</v>
      </c>
      <c r="DI1651" s="21">
        <v>0.24563348293304443</v>
      </c>
      <c r="DJ1651" s="21">
        <v>0.13955914974212646</v>
      </c>
      <c r="DK1651" s="21">
        <v>0.5168796181678772</v>
      </c>
      <c r="DL1651" s="21">
        <v>0.60045075416564941</v>
      </c>
      <c r="DM1651" s="21">
        <v>0.26854804158210754</v>
      </c>
      <c r="DN1651" s="21">
        <v>0.43727597594261169</v>
      </c>
      <c r="DO1651" s="21">
        <v>0.35066115856170654</v>
      </c>
      <c r="DP1651" s="21">
        <v>0.65854728221893311</v>
      </c>
      <c r="DQ1651" s="21">
        <v>7.881009578704834E-2</v>
      </c>
      <c r="DR1651" s="21">
        <v>0.14754228293895721</v>
      </c>
      <c r="DS1651" s="21">
        <v>0.36243468523025513</v>
      </c>
      <c r="DT1651" s="21">
        <v>0.34192308783531189</v>
      </c>
      <c r="DU1651" s="21">
        <v>0.49922570586204529</v>
      </c>
      <c r="DV1651" s="21">
        <v>0.32791763544082642</v>
      </c>
      <c r="DW1651" s="21">
        <v>0.24070905148983002</v>
      </c>
      <c r="DX1651" s="21">
        <v>0.15205657482147217</v>
      </c>
      <c r="DY1651" s="21">
        <v>0.18974198400974274</v>
      </c>
      <c r="DZ1651" s="21">
        <v>0.3698367178440094</v>
      </c>
      <c r="EA1651" s="21">
        <v>0.49561333656311035</v>
      </c>
      <c r="EB1651" s="21">
        <v>4.0440060198307037E-2</v>
      </c>
      <c r="EC1651" s="21">
        <v>0.10478101670742035</v>
      </c>
      <c r="ED1651" s="21">
        <v>6.1095945537090302E-2</v>
      </c>
      <c r="EE1651" s="21">
        <v>0.7395787239074707</v>
      </c>
      <c r="EF1651" s="21">
        <v>0.99392825365066528</v>
      </c>
      <c r="EG1651" s="21">
        <v>0.53941649198532104</v>
      </c>
      <c r="EH1651" s="21">
        <v>0.46335190534591675</v>
      </c>
      <c r="EI1651" s="21">
        <v>0.82256877422332764</v>
      </c>
      <c r="EJ1651" s="21">
        <v>0.87269872426986694</v>
      </c>
      <c r="EK1651" s="21">
        <v>0.59520083665847778</v>
      </c>
      <c r="EL1651" s="21">
        <v>0.76422786712646484</v>
      </c>
      <c r="EM1651" s="21">
        <v>0.63026779890060425</v>
      </c>
      <c r="EN1651" s="21">
        <v>0.91840040683746338</v>
      </c>
      <c r="EO1651" s="21">
        <v>0.41226679086685181</v>
      </c>
      <c r="EP1651" s="21">
        <v>0.43621653318405151</v>
      </c>
      <c r="EQ1651" s="21">
        <v>0.62370342016220093</v>
      </c>
      <c r="ER1651" s="21">
        <v>0.54845023155212402</v>
      </c>
      <c r="ES1651" s="21">
        <v>0.69579368829727173</v>
      </c>
      <c r="ET1651" s="21">
        <v>0.5317644476890564</v>
      </c>
      <c r="EU1651" s="21">
        <v>73.37117903930131</v>
      </c>
      <c r="EV1651" s="21">
        <v>73.213973999023438</v>
      </c>
      <c r="EW1651" s="21">
        <v>72.737991266375545</v>
      </c>
      <c r="EX1651" s="21">
        <v>72.895195007324219</v>
      </c>
      <c r="EY1651" s="21">
        <v>72.227073669433594</v>
      </c>
      <c r="EZ1651" s="21">
        <v>72.152839660644531</v>
      </c>
      <c r="FA1651" s="21">
        <v>71.305679321289063</v>
      </c>
      <c r="FB1651" s="21">
        <v>71.768562316894531</v>
      </c>
      <c r="FC1651" s="21">
        <v>75.921394348144531</v>
      </c>
      <c r="FD1651" s="21">
        <v>80.794761657714844</v>
      </c>
      <c r="FE1651" s="21">
        <v>84.445411682128906</v>
      </c>
      <c r="FF1651" s="21">
        <v>86.733627319335938</v>
      </c>
      <c r="FG1651" s="21">
        <v>87.921394348144531</v>
      </c>
      <c r="FH1651" s="21">
        <v>87.2882080078125</v>
      </c>
      <c r="FI1651" s="21">
        <v>87.576416015625</v>
      </c>
      <c r="FJ1651" s="21">
        <v>87.126640319824219</v>
      </c>
      <c r="FK1651" s="21">
        <v>86.786026000976563</v>
      </c>
      <c r="FL1651" s="21">
        <v>85.707420349121094</v>
      </c>
      <c r="FM1651" s="21">
        <v>83.781661987304688</v>
      </c>
      <c r="FN1651" s="21">
        <v>79.135368347167969</v>
      </c>
      <c r="FO1651" s="21">
        <v>75.786026000976563</v>
      </c>
      <c r="FP1651" s="21">
        <v>74.620086669921875</v>
      </c>
      <c r="FQ1651" s="21">
        <v>74.139739990234375</v>
      </c>
      <c r="FR1651" s="21">
        <v>73.074234008789063</v>
      </c>
      <c r="FS1651" s="21">
        <v>2.9899904727935791</v>
      </c>
      <c r="FT1651" s="21"/>
      <c r="FU1651" s="21">
        <v>0.31018763780593872</v>
      </c>
      <c r="FV1651" t="s">
        <v>294</v>
      </c>
      <c r="FW1651" s="21"/>
      <c r="FX1651">
        <f t="shared" si="78"/>
        <v>2.3353281974792481</v>
      </c>
      <c r="FY1651">
        <f t="shared" si="79"/>
        <v>0.12250547483563423</v>
      </c>
      <c r="FZ1651">
        <f t="shared" si="80"/>
        <v>82.239300537109372</v>
      </c>
    </row>
    <row r="1652" spans="1:182" x14ac:dyDescent="0.2">
      <c r="A1652" t="s">
        <v>227</v>
      </c>
      <c r="B1652" t="s">
        <v>199</v>
      </c>
      <c r="C1652" t="s">
        <v>267</v>
      </c>
      <c r="D1652" t="s">
        <v>273</v>
      </c>
      <c r="E1652" t="s">
        <v>219</v>
      </c>
      <c r="F1652" s="21">
        <v>249.66667175292969</v>
      </c>
      <c r="G1652" s="21">
        <v>1.9960514307022095</v>
      </c>
      <c r="H1652" s="21">
        <v>1.5290740728378296</v>
      </c>
      <c r="I1652" s="21">
        <v>1.4273393154144287</v>
      </c>
      <c r="J1652" s="21">
        <v>1.2592185735702515</v>
      </c>
      <c r="K1652" s="21">
        <v>0.95073413848876953</v>
      </c>
      <c r="L1652" s="21">
        <v>1.4240056276321411</v>
      </c>
      <c r="M1652" s="21">
        <v>1.1377853155136108</v>
      </c>
      <c r="N1652" s="21">
        <v>0.99754595756530762</v>
      </c>
      <c r="O1652" s="21">
        <v>0.75621515512466431</v>
      </c>
      <c r="P1652" s="21">
        <v>-0.1742461770772934</v>
      </c>
      <c r="Q1652" s="21">
        <v>-0.70658069849014282</v>
      </c>
      <c r="R1652" s="21">
        <v>-0.69941389560699463</v>
      </c>
      <c r="S1652" s="21">
        <v>-0.76091015338897705</v>
      </c>
      <c r="T1652" s="21">
        <v>-0.16532696783542633</v>
      </c>
      <c r="U1652" s="21">
        <v>0.13815243542194366</v>
      </c>
      <c r="V1652" s="21">
        <v>0.35029053688049316</v>
      </c>
      <c r="W1652" s="21">
        <v>0.85269021987915039</v>
      </c>
      <c r="X1652" s="21">
        <v>1.6488720178604126</v>
      </c>
      <c r="Y1652" s="21">
        <v>2.4288439750671387</v>
      </c>
      <c r="Z1652" s="21">
        <v>2.4251136779785156</v>
      </c>
      <c r="AA1652" s="21">
        <v>2.3700480461120605</v>
      </c>
      <c r="AB1652" s="21">
        <v>2.4053735733032227</v>
      </c>
      <c r="AC1652" s="21">
        <v>2.7876136302947998</v>
      </c>
      <c r="AD1652" s="21">
        <v>2.2438027858734131</v>
      </c>
      <c r="AE1652" s="21">
        <v>-0.32732072472572327</v>
      </c>
      <c r="AF1652" s="21">
        <v>-0.43869882822036743</v>
      </c>
      <c r="AG1652" s="21">
        <v>-0.40638071298599243</v>
      </c>
      <c r="AH1652" s="21">
        <v>-0.35574373602867126</v>
      </c>
      <c r="AI1652" s="21">
        <v>-0.64962375164031982</v>
      </c>
      <c r="AJ1652" s="21">
        <v>2.3465424310415983E-3</v>
      </c>
      <c r="AK1652" s="21">
        <v>-0.15847599506378174</v>
      </c>
      <c r="AL1652" s="21">
        <v>-0.16012340784072876</v>
      </c>
      <c r="AM1652" s="21">
        <v>0.10674525797367096</v>
      </c>
      <c r="AN1652" s="21">
        <v>-0.29845687747001648</v>
      </c>
      <c r="AO1652" s="21">
        <v>-0.35273367166519165</v>
      </c>
      <c r="AP1652" s="21">
        <v>9.6581578254699707E-2</v>
      </c>
      <c r="AQ1652" s="21">
        <v>-0.31968110799789429</v>
      </c>
      <c r="AR1652" s="21">
        <v>-9.6468338742852211E-3</v>
      </c>
      <c r="AS1652" s="21">
        <v>0.14042834937572479</v>
      </c>
      <c r="AT1652" s="21">
        <v>-0.17949849367141724</v>
      </c>
      <c r="AU1652" s="21">
        <v>-0.36161500215530396</v>
      </c>
      <c r="AV1652" s="21">
        <v>-0.46039137244224548</v>
      </c>
      <c r="AW1652" s="21">
        <v>-0.544605553150177</v>
      </c>
      <c r="AX1652" s="21">
        <v>-0.72225391864776611</v>
      </c>
      <c r="AY1652" s="21">
        <v>-0.59904366731643677</v>
      </c>
      <c r="AZ1652" s="21">
        <v>-0.48636889457702637</v>
      </c>
      <c r="BA1652" s="21">
        <v>0.19997553527355194</v>
      </c>
      <c r="BB1652" s="21">
        <v>6.4675711095333099E-2</v>
      </c>
      <c r="BC1652" s="21">
        <v>-0.15100130438804626</v>
      </c>
      <c r="BD1652" s="21">
        <v>-0.28694629669189453</v>
      </c>
      <c r="BE1652" s="21">
        <v>-0.24494849145412445</v>
      </c>
      <c r="BF1652" s="21">
        <v>-0.23401825129985809</v>
      </c>
      <c r="BG1652" s="21">
        <v>-0.47264719009399414</v>
      </c>
      <c r="BH1652" s="21">
        <v>0.11034298688173294</v>
      </c>
      <c r="BI1652" s="21">
        <v>-6.2731929123401642E-2</v>
      </c>
      <c r="BJ1652" s="21">
        <v>1.8946360796689987E-2</v>
      </c>
      <c r="BK1652" s="21">
        <v>0.30564019083976746</v>
      </c>
      <c r="BL1652" s="21">
        <v>-8.5139218717813492E-3</v>
      </c>
      <c r="BM1652" s="21">
        <v>-9.1903418302536011E-2</v>
      </c>
      <c r="BN1652" s="21">
        <v>0.34263905882835388</v>
      </c>
      <c r="BO1652" s="21">
        <v>2.0574180409312248E-2</v>
      </c>
      <c r="BP1652" s="21">
        <v>0.3104221522808075</v>
      </c>
      <c r="BQ1652" s="21">
        <v>0.42736196517944336</v>
      </c>
      <c r="BR1652" s="21">
        <v>7.6968170702457428E-2</v>
      </c>
      <c r="BS1652" s="21">
        <v>-0.18738365173339844</v>
      </c>
      <c r="BT1652" s="21">
        <v>-0.24049128592014313</v>
      </c>
      <c r="BU1652" s="21">
        <v>-0.22845891118049622</v>
      </c>
      <c r="BV1652" s="21">
        <v>-0.42222616076469421</v>
      </c>
      <c r="BW1652" s="21">
        <v>-0.38730219006538391</v>
      </c>
      <c r="BX1652" s="21">
        <v>-0.31784921884536743</v>
      </c>
      <c r="BY1652" s="21">
        <v>0.34686261415481567</v>
      </c>
      <c r="BZ1652" s="21">
        <v>0.20694719254970551</v>
      </c>
      <c r="CA1652" s="21">
        <v>-2.8883032500743866E-2</v>
      </c>
      <c r="CB1652" s="21">
        <v>-0.18184296786785126</v>
      </c>
      <c r="CC1652" s="21">
        <v>-0.13314101099967957</v>
      </c>
      <c r="CD1652" s="21">
        <v>-0.14971156418323517</v>
      </c>
      <c r="CE1652" s="21">
        <v>-0.35007372498512268</v>
      </c>
      <c r="CF1652" s="21">
        <v>0.18514099717140198</v>
      </c>
      <c r="CG1652" s="21">
        <v>3.5801215562969446E-3</v>
      </c>
      <c r="CH1652" s="21">
        <v>0.1429695338010788</v>
      </c>
      <c r="CI1652" s="21">
        <v>0.44339421391487122</v>
      </c>
      <c r="CJ1652" s="21">
        <v>0.19229967892169952</v>
      </c>
      <c r="CK1652" s="21">
        <v>8.8746808469295502E-2</v>
      </c>
      <c r="CL1652" s="21">
        <v>0.51305770874023438</v>
      </c>
      <c r="CM1652" s="21">
        <v>0.25623396039009094</v>
      </c>
      <c r="CN1652" s="21">
        <v>0.53210097551345825</v>
      </c>
      <c r="CO1652" s="21">
        <v>0.62609130144119263</v>
      </c>
      <c r="CP1652" s="21">
        <v>0.25459620356559753</v>
      </c>
      <c r="CQ1652" s="21">
        <v>-6.6711544990539551E-2</v>
      </c>
      <c r="CR1652" s="21">
        <v>-8.8189154863357544E-2</v>
      </c>
      <c r="CS1652" s="21">
        <v>-9.496733546257019E-3</v>
      </c>
      <c r="CT1652" s="21">
        <v>-0.21442784368991852</v>
      </c>
      <c r="CU1652" s="21">
        <v>-0.24065066874027252</v>
      </c>
      <c r="CV1652" s="21">
        <v>-0.20113301277160645</v>
      </c>
      <c r="CW1652" s="21">
        <v>0.44859614968299866</v>
      </c>
      <c r="CX1652" s="21">
        <v>0.30548399686813354</v>
      </c>
      <c r="CY1652" s="21">
        <v>9.323524683713913E-2</v>
      </c>
      <c r="CZ1652" s="21">
        <v>-7.6739639043807983E-2</v>
      </c>
      <c r="DA1652" s="21">
        <v>-2.1333537995815277E-2</v>
      </c>
      <c r="DB1652" s="21">
        <v>-6.5404877066612244E-2</v>
      </c>
      <c r="DC1652" s="21">
        <v>-0.22750027477741241</v>
      </c>
      <c r="DD1652" s="21">
        <v>0.25993901491165161</v>
      </c>
      <c r="DE1652" s="21">
        <v>6.9892168045043945E-2</v>
      </c>
      <c r="DF1652" s="21">
        <v>0.2669927179813385</v>
      </c>
      <c r="DG1652" s="21">
        <v>0.58114826679229736</v>
      </c>
      <c r="DH1652" s="21">
        <v>0.39311328530311584</v>
      </c>
      <c r="DI1652" s="21">
        <v>0.26939705014228821</v>
      </c>
      <c r="DJ1652" s="21">
        <v>0.68347638845443726</v>
      </c>
      <c r="DK1652" s="21">
        <v>0.49189373850822449</v>
      </c>
      <c r="DL1652" s="21">
        <v>0.75377976894378662</v>
      </c>
      <c r="DM1652" s="21">
        <v>0.82482063770294189</v>
      </c>
      <c r="DN1652" s="21">
        <v>0.43222424387931824</v>
      </c>
      <c r="DO1652" s="21">
        <v>5.3960565477609634E-2</v>
      </c>
      <c r="DP1652" s="21">
        <v>6.411297619342804E-2</v>
      </c>
      <c r="DQ1652" s="21">
        <v>0.20946544408798218</v>
      </c>
      <c r="DR1652" s="21">
        <v>-6.6295252181589603E-3</v>
      </c>
      <c r="DS1652" s="21">
        <v>-9.399915486574173E-2</v>
      </c>
      <c r="DT1652" s="21">
        <v>-8.4416806697845459E-2</v>
      </c>
      <c r="DU1652" s="21">
        <v>0.55032968521118164</v>
      </c>
      <c r="DV1652" s="21">
        <v>0.40402078628540039</v>
      </c>
      <c r="DW1652" s="21">
        <v>0.26955464482307434</v>
      </c>
      <c r="DX1652" s="21">
        <v>7.501288503408432E-2</v>
      </c>
      <c r="DY1652" s="21">
        <v>0.1400986909866333</v>
      </c>
      <c r="DZ1652" s="21">
        <v>5.6320596486330032E-2</v>
      </c>
      <c r="EA1652" s="21">
        <v>-5.0523668527603149E-2</v>
      </c>
      <c r="EB1652" s="21">
        <v>0.36793544888496399</v>
      </c>
      <c r="EC1652" s="21">
        <v>0.16563624143600464</v>
      </c>
      <c r="ED1652" s="21">
        <v>0.44606247544288635</v>
      </c>
      <c r="EE1652" s="21">
        <v>0.78004318475723267</v>
      </c>
      <c r="EF1652" s="21">
        <v>0.68305623531341553</v>
      </c>
      <c r="EG1652" s="21">
        <v>0.53022730350494385</v>
      </c>
      <c r="EH1652" s="21">
        <v>0.92953383922576904</v>
      </c>
      <c r="EI1652" s="21">
        <v>0.83214902877807617</v>
      </c>
      <c r="EJ1652" s="21">
        <v>1.0738488435745239</v>
      </c>
      <c r="EK1652" s="21">
        <v>1.111754298210144</v>
      </c>
      <c r="EL1652" s="21">
        <v>0.6886909008026123</v>
      </c>
      <c r="EM1652" s="21">
        <v>0.22819192707538605</v>
      </c>
      <c r="EN1652" s="21">
        <v>0.2840130627155304</v>
      </c>
      <c r="EO1652" s="21">
        <v>0.52561205625534058</v>
      </c>
      <c r="EP1652" s="21">
        <v>0.29339823126792908</v>
      </c>
      <c r="EQ1652" s="21">
        <v>0.11774233728647232</v>
      </c>
      <c r="ER1652" s="21">
        <v>8.4102854132652283E-2</v>
      </c>
      <c r="ES1652" s="21">
        <v>0.69721674919128418</v>
      </c>
      <c r="ET1652" s="21">
        <v>0.54629230499267578</v>
      </c>
      <c r="EU1652" s="21">
        <v>72.921397379912662</v>
      </c>
      <c r="EV1652" s="21">
        <v>72.227073669433594</v>
      </c>
      <c r="EW1652" s="21">
        <v>71.606986899563324</v>
      </c>
      <c r="EX1652" s="21">
        <v>71.449783325195313</v>
      </c>
      <c r="EY1652" s="21">
        <v>71.572052001953125</v>
      </c>
      <c r="EZ1652" s="21">
        <v>70.781661987304688</v>
      </c>
      <c r="FA1652" s="21">
        <v>71.074234008789063</v>
      </c>
      <c r="FB1652" s="21">
        <v>71.196510314941406</v>
      </c>
      <c r="FC1652" s="21">
        <v>73.838424682617188</v>
      </c>
      <c r="FD1652" s="21">
        <v>79.139739990234375</v>
      </c>
      <c r="FE1652" s="21">
        <v>83.6724853515625</v>
      </c>
      <c r="FF1652" s="21">
        <v>85.139739990234375</v>
      </c>
      <c r="FG1652" s="21">
        <v>86.248908996582031</v>
      </c>
      <c r="FH1652" s="21">
        <v>88.179039001464844</v>
      </c>
      <c r="FI1652" s="21">
        <v>89.860260009765625</v>
      </c>
      <c r="FJ1652" s="21">
        <v>89.550216674804688</v>
      </c>
      <c r="FK1652" s="21">
        <v>86.231437683105469</v>
      </c>
      <c r="FL1652" s="21">
        <v>81.135368347167969</v>
      </c>
      <c r="FM1652" s="21">
        <v>78.3275146484375</v>
      </c>
      <c r="FN1652" s="21">
        <v>76.323143005371094</v>
      </c>
      <c r="FO1652" s="21">
        <v>74.720527648925781</v>
      </c>
      <c r="FP1652" s="21">
        <v>72.772926330566406</v>
      </c>
      <c r="FQ1652" s="21">
        <v>72.292579650878906</v>
      </c>
      <c r="FR1652" s="21">
        <v>72.074234008789063</v>
      </c>
      <c r="FS1652" s="21">
        <v>3.345292329788208</v>
      </c>
      <c r="FT1652" s="21"/>
      <c r="FU1652" s="21">
        <v>0.22835433483123779</v>
      </c>
      <c r="FV1652" t="s">
        <v>294</v>
      </c>
      <c r="FW1652" s="21"/>
      <c r="FX1652">
        <f t="shared" si="78"/>
        <v>1.9451135873794556</v>
      </c>
      <c r="FY1652">
        <f t="shared" si="79"/>
        <v>-0.12389518916606904</v>
      </c>
      <c r="FZ1652">
        <f t="shared" si="80"/>
        <v>79.347598266601565</v>
      </c>
    </row>
    <row r="1653" spans="1:182" x14ac:dyDescent="0.2">
      <c r="A1653" t="s">
        <v>227</v>
      </c>
      <c r="B1653" t="s">
        <v>199</v>
      </c>
      <c r="C1653" t="s">
        <v>267</v>
      </c>
      <c r="D1653" t="s">
        <v>275</v>
      </c>
      <c r="E1653" t="s">
        <v>219</v>
      </c>
      <c r="F1653" s="21">
        <v>249.66667175292969</v>
      </c>
      <c r="G1653" s="21">
        <v>1.5552446842193604</v>
      </c>
      <c r="H1653" s="21">
        <v>1.4528708457946777</v>
      </c>
      <c r="I1653" s="21">
        <v>1.2642205953598022</v>
      </c>
      <c r="J1653" s="21">
        <v>1.1730533838272095</v>
      </c>
      <c r="K1653" s="21">
        <v>1.0566902160644531</v>
      </c>
      <c r="L1653" s="21">
        <v>0.92176026105880737</v>
      </c>
      <c r="M1653" s="21">
        <v>0.86022460460662842</v>
      </c>
      <c r="N1653" s="21">
        <v>0.72620326280593872</v>
      </c>
      <c r="O1653" s="21">
        <v>8.6134813725948334E-2</v>
      </c>
      <c r="P1653" s="21">
        <v>-0.57500380277633667</v>
      </c>
      <c r="Q1653" s="21">
        <v>-1.3373634815216064</v>
      </c>
      <c r="R1653" s="21">
        <v>-1.1157799959182739</v>
      </c>
      <c r="S1653" s="21">
        <v>-1.3497754335403442</v>
      </c>
      <c r="T1653" s="21">
        <v>-0.10652754455804825</v>
      </c>
      <c r="U1653" s="21">
        <v>4.9178697168827057E-2</v>
      </c>
      <c r="V1653" s="21">
        <v>0.56535243988037109</v>
      </c>
      <c r="W1653" s="21">
        <v>1.6351062059402466</v>
      </c>
      <c r="X1653" s="21">
        <v>2.1980981826782227</v>
      </c>
      <c r="Y1653" s="21">
        <v>2.4692432880401611</v>
      </c>
      <c r="Z1653" s="21">
        <v>2.6842224597930908</v>
      </c>
      <c r="AA1653" s="21">
        <v>2.68058180809021</v>
      </c>
      <c r="AB1653" s="21">
        <v>2.3030083179473877</v>
      </c>
      <c r="AC1653" s="21">
        <v>2.1771125793457031</v>
      </c>
      <c r="AD1653" s="21">
        <v>1.8467365503311157</v>
      </c>
      <c r="AE1653" s="21">
        <v>-0.35581022500991821</v>
      </c>
      <c r="AF1653" s="21">
        <v>-0.19973796606063843</v>
      </c>
      <c r="AG1653" s="21">
        <v>-0.23168337345123291</v>
      </c>
      <c r="AH1653" s="21">
        <v>-0.2345300018787384</v>
      </c>
      <c r="AI1653" s="21">
        <v>-0.16025422513484955</v>
      </c>
      <c r="AJ1653" s="21">
        <v>-0.21970565617084503</v>
      </c>
      <c r="AK1653" s="21">
        <v>-0.31479731202125549</v>
      </c>
      <c r="AL1653" s="21">
        <v>-0.16874520480632782</v>
      </c>
      <c r="AM1653" s="21">
        <v>-0.31687268614768982</v>
      </c>
      <c r="AN1653" s="21">
        <v>-0.27692171931266785</v>
      </c>
      <c r="AO1653" s="21">
        <v>-0.6814759373664856</v>
      </c>
      <c r="AP1653" s="21">
        <v>-0.35348454117774963</v>
      </c>
      <c r="AQ1653" s="21">
        <v>-0.81358855962753296</v>
      </c>
      <c r="AR1653" s="21">
        <v>-1.6564939171075821E-2</v>
      </c>
      <c r="AS1653" s="21">
        <v>-0.19600391387939453</v>
      </c>
      <c r="AT1653" s="21">
        <v>-0.43126827478408813</v>
      </c>
      <c r="AU1653" s="21">
        <v>-0.44284752011299133</v>
      </c>
      <c r="AV1653" s="21">
        <v>-0.74597519636154175</v>
      </c>
      <c r="AW1653" s="21">
        <v>-1.2012280225753784</v>
      </c>
      <c r="AX1653" s="21">
        <v>-0.78497278690338135</v>
      </c>
      <c r="AY1653" s="21">
        <v>-0.30114936828613281</v>
      </c>
      <c r="AZ1653" s="21">
        <v>-0.3099004328250885</v>
      </c>
      <c r="BA1653" s="21">
        <v>-0.11770465970039368</v>
      </c>
      <c r="BB1653" s="21">
        <v>-7.6578721404075623E-2</v>
      </c>
      <c r="BC1653" s="21">
        <v>-0.25352412462234497</v>
      </c>
      <c r="BD1653" s="21">
        <v>-8.8368281722068787E-2</v>
      </c>
      <c r="BE1653" s="21">
        <v>-0.11492262780666351</v>
      </c>
      <c r="BF1653" s="21">
        <v>-0.12187245488166809</v>
      </c>
      <c r="BG1653" s="21">
        <v>-0.10315922647714615</v>
      </c>
      <c r="BH1653" s="21">
        <v>-0.1416088342666626</v>
      </c>
      <c r="BI1653" s="21">
        <v>-0.23426418006420135</v>
      </c>
      <c r="BJ1653" s="21">
        <v>-9.3322470784187317E-2</v>
      </c>
      <c r="BK1653" s="21">
        <v>-0.12687055766582489</v>
      </c>
      <c r="BL1653" s="21">
        <v>-7.8987590968608856E-2</v>
      </c>
      <c r="BM1653" s="21">
        <v>-0.4437808096408844</v>
      </c>
      <c r="BN1653" s="21">
        <v>-0.11869289726018906</v>
      </c>
      <c r="BO1653" s="21">
        <v>-0.56110399961471558</v>
      </c>
      <c r="BP1653" s="21">
        <v>0.26743718981742859</v>
      </c>
      <c r="BQ1653" s="21">
        <v>9.8687596619129181E-2</v>
      </c>
      <c r="BR1653" s="21">
        <v>-0.15058763325214386</v>
      </c>
      <c r="BS1653" s="21">
        <v>-0.183404341340065</v>
      </c>
      <c r="BT1653" s="21">
        <v>-0.44550716876983643</v>
      </c>
      <c r="BU1653" s="21">
        <v>-0.8088800311088562</v>
      </c>
      <c r="BV1653" s="21">
        <v>-0.4304216206073761</v>
      </c>
      <c r="BW1653" s="21">
        <v>-4.4118314981460571E-2</v>
      </c>
      <c r="BX1653" s="21">
        <v>-0.11458262801170349</v>
      </c>
      <c r="BY1653" s="21">
        <v>7.0910550653934479E-2</v>
      </c>
      <c r="BZ1653" s="21">
        <v>8.2756832242012024E-2</v>
      </c>
      <c r="CA1653" s="21">
        <v>-0.18268109858036041</v>
      </c>
      <c r="CB1653" s="21">
        <v>-1.1233977042138577E-2</v>
      </c>
      <c r="CC1653" s="21">
        <v>-3.4054487943649292E-2</v>
      </c>
      <c r="CD1653" s="21">
        <v>-4.3846182525157928E-2</v>
      </c>
      <c r="CE1653" s="21">
        <v>-6.3615411520004272E-2</v>
      </c>
      <c r="CF1653" s="21">
        <v>-8.7519228458404541E-2</v>
      </c>
      <c r="CG1653" s="21">
        <v>-0.17848716676235199</v>
      </c>
      <c r="CH1653" s="21">
        <v>-4.1084915399551392E-2</v>
      </c>
      <c r="CI1653" s="21">
        <v>4.7243363223969936E-3</v>
      </c>
      <c r="CJ1653" s="21">
        <v>5.8100976049900055E-2</v>
      </c>
      <c r="CK1653" s="21">
        <v>-0.27915385365486145</v>
      </c>
      <c r="CL1653" s="21">
        <v>4.3923083692789078E-2</v>
      </c>
      <c r="CM1653" s="21">
        <v>-0.38623398542404175</v>
      </c>
      <c r="CN1653" s="21">
        <v>0.46413621306419373</v>
      </c>
      <c r="CO1653" s="21">
        <v>0.30279004573822021</v>
      </c>
      <c r="CP1653" s="21">
        <v>4.381093755364418E-2</v>
      </c>
      <c r="CQ1653" s="21">
        <v>-3.7147672846913338E-3</v>
      </c>
      <c r="CR1653" s="21">
        <v>-0.23740389943122864</v>
      </c>
      <c r="CS1653" s="21">
        <v>-0.53714096546173096</v>
      </c>
      <c r="CT1653" s="21">
        <v>-0.18486057221889496</v>
      </c>
      <c r="CU1653" s="21">
        <v>0.13390061259269714</v>
      </c>
      <c r="CV1653" s="21">
        <v>2.069389820098877E-2</v>
      </c>
      <c r="CW1653" s="21">
        <v>0.2015448659658432</v>
      </c>
      <c r="CX1653" s="21">
        <v>0.19311214983463287</v>
      </c>
      <c r="CY1653" s="21">
        <v>-0.11183806508779526</v>
      </c>
      <c r="CZ1653" s="21">
        <v>6.5900333225727081E-2</v>
      </c>
      <c r="DA1653" s="21">
        <v>4.6813651919364929E-2</v>
      </c>
      <c r="DB1653" s="21">
        <v>3.4180089831352234E-2</v>
      </c>
      <c r="DC1653" s="21">
        <v>-2.4071594700217247E-2</v>
      </c>
      <c r="DD1653" s="21">
        <v>-3.3429615199565887E-2</v>
      </c>
      <c r="DE1653" s="21">
        <v>-0.12271016091108322</v>
      </c>
      <c r="DF1653" s="21">
        <v>1.1152639985084534E-2</v>
      </c>
      <c r="DG1653" s="21">
        <v>0.13631922006607056</v>
      </c>
      <c r="DH1653" s="21">
        <v>0.19518955051898956</v>
      </c>
      <c r="DI1653" s="21">
        <v>-0.1145269051194191</v>
      </c>
      <c r="DJ1653" s="21">
        <v>0.20653906464576721</v>
      </c>
      <c r="DK1653" s="21">
        <v>-0.21136397123336792</v>
      </c>
      <c r="DL1653" s="21">
        <v>0.66083520650863647</v>
      </c>
      <c r="DM1653" s="21">
        <v>0.50689250230789185</v>
      </c>
      <c r="DN1653" s="21">
        <v>0.23820950090885162</v>
      </c>
      <c r="DO1653" s="21">
        <v>0.17597480118274689</v>
      </c>
      <c r="DP1653" s="21">
        <v>-2.9300641268491745E-2</v>
      </c>
      <c r="DQ1653" s="21">
        <v>-0.26540189981460571</v>
      </c>
      <c r="DR1653" s="21">
        <v>6.0700487345457077E-2</v>
      </c>
      <c r="DS1653" s="21">
        <v>0.31191954016685486</v>
      </c>
      <c r="DT1653" s="21">
        <v>0.15597042441368103</v>
      </c>
      <c r="DU1653" s="21">
        <v>0.33217918872833252</v>
      </c>
      <c r="DV1653" s="21">
        <v>0.30346748232841492</v>
      </c>
      <c r="DW1653" s="21">
        <v>-9.5519712194800377E-3</v>
      </c>
      <c r="DX1653" s="21">
        <v>0.17727002501487732</v>
      </c>
      <c r="DY1653" s="21">
        <v>0.16357439756393433</v>
      </c>
      <c r="DZ1653" s="21">
        <v>0.14683763682842255</v>
      </c>
      <c r="EA1653" s="21">
        <v>3.3023394644260406E-2</v>
      </c>
      <c r="EB1653" s="21">
        <v>4.4667195528745651E-2</v>
      </c>
      <c r="EC1653" s="21">
        <v>-4.2177021503448486E-2</v>
      </c>
      <c r="ED1653" s="21">
        <v>8.6575374007225037E-2</v>
      </c>
      <c r="EE1653" s="21">
        <v>0.32632133364677429</v>
      </c>
      <c r="EF1653" s="21">
        <v>0.39312365651130676</v>
      </c>
      <c r="EG1653" s="21">
        <v>0.12316825985908508</v>
      </c>
      <c r="EH1653" s="21">
        <v>0.44133073091506958</v>
      </c>
      <c r="EI1653" s="21">
        <v>4.1120566427707672E-2</v>
      </c>
      <c r="EJ1653" s="21">
        <v>0.94483739137649536</v>
      </c>
      <c r="EK1653" s="21">
        <v>0.80158400535583496</v>
      </c>
      <c r="EL1653" s="21">
        <v>0.5188901424407959</v>
      </c>
      <c r="EM1653" s="21">
        <v>0.43541800975799561</v>
      </c>
      <c r="EN1653" s="21">
        <v>0.27116742730140686</v>
      </c>
      <c r="EO1653" s="21">
        <v>0.12694612145423889</v>
      </c>
      <c r="EP1653" s="21">
        <v>0.41525167226791382</v>
      </c>
      <c r="EQ1653" s="21">
        <v>0.5689505934715271</v>
      </c>
      <c r="ER1653" s="21">
        <v>0.35128822922706604</v>
      </c>
      <c r="ES1653" s="21">
        <v>0.52079439163208008</v>
      </c>
      <c r="ET1653" s="21">
        <v>0.46280300617218018</v>
      </c>
      <c r="EU1653" s="21">
        <v>71.598253275109172</v>
      </c>
      <c r="EV1653" s="21">
        <v>70.7117919921875</v>
      </c>
      <c r="EW1653" s="21">
        <v>70.165938864628828</v>
      </c>
      <c r="EX1653" s="21">
        <v>69.043670654296875</v>
      </c>
      <c r="EY1653" s="21">
        <v>68.506553649902344</v>
      </c>
      <c r="EZ1653" s="21">
        <v>65.842796325683594</v>
      </c>
      <c r="FA1653" s="21">
        <v>66.279472351074219</v>
      </c>
      <c r="FB1653" s="21">
        <v>66.004364013671875</v>
      </c>
      <c r="FC1653" s="21">
        <v>72.253273010253906</v>
      </c>
      <c r="FD1653" s="21">
        <v>81.283843994140625</v>
      </c>
      <c r="FE1653" s="21">
        <v>89.113540649414063</v>
      </c>
      <c r="FF1653" s="21">
        <v>95.117904663085938</v>
      </c>
      <c r="FG1653" s="21">
        <v>98.174674987792969</v>
      </c>
      <c r="FH1653" s="21">
        <v>98.205238342285156</v>
      </c>
      <c r="FI1653" s="21">
        <v>97.716156005859375</v>
      </c>
      <c r="FJ1653" s="21">
        <v>95.807861328125</v>
      </c>
      <c r="FK1653" s="21">
        <v>94.030570983886719</v>
      </c>
      <c r="FL1653" s="21">
        <v>92.851531982421875</v>
      </c>
      <c r="FM1653" s="21">
        <v>87.5196533203125</v>
      </c>
      <c r="FN1653" s="21">
        <v>81.820960998535156</v>
      </c>
      <c r="FO1653" s="21">
        <v>77.148468017578125</v>
      </c>
      <c r="FP1653" s="21">
        <v>74.52838134765625</v>
      </c>
      <c r="FQ1653" s="21">
        <v>72.554588317871094</v>
      </c>
      <c r="FR1653" s="21">
        <v>70.532752990722656</v>
      </c>
      <c r="FS1653" s="21">
        <v>3.9466657638549805</v>
      </c>
      <c r="FT1653" s="21"/>
      <c r="FU1653" s="21">
        <v>0.30822420120239258</v>
      </c>
      <c r="FV1653" t="s">
        <v>294</v>
      </c>
      <c r="FW1653" s="21"/>
      <c r="FX1653">
        <f t="shared" si="78"/>
        <v>2.3334503889083864</v>
      </c>
      <c r="FY1653">
        <f t="shared" si="79"/>
        <v>-0.16584391836076975</v>
      </c>
      <c r="FZ1653">
        <f t="shared" si="80"/>
        <v>86.674237060546872</v>
      </c>
    </row>
    <row r="1654" spans="1:182" x14ac:dyDescent="0.2">
      <c r="A1654" t="s">
        <v>227</v>
      </c>
      <c r="B1654" t="s">
        <v>199</v>
      </c>
      <c r="C1654" t="s">
        <v>267</v>
      </c>
      <c r="D1654" t="s">
        <v>274</v>
      </c>
      <c r="E1654" t="s">
        <v>219</v>
      </c>
      <c r="F1654" s="21">
        <v>249.66667175292969</v>
      </c>
      <c r="G1654" s="21">
        <v>1.2448724508285522</v>
      </c>
      <c r="H1654" s="21">
        <v>1.1281908750534058</v>
      </c>
      <c r="I1654" s="21">
        <v>0.94767671823501587</v>
      </c>
      <c r="J1654" s="21">
        <v>0.67650032043457031</v>
      </c>
      <c r="K1654" s="21">
        <v>0.9193846583366394</v>
      </c>
      <c r="L1654" s="21">
        <v>0.8318135142326355</v>
      </c>
      <c r="M1654" s="21">
        <v>0.93530136346817017</v>
      </c>
      <c r="N1654" s="21">
        <v>0.64110773801803589</v>
      </c>
      <c r="O1654" s="21">
        <v>-8.0886811017990112E-2</v>
      </c>
      <c r="P1654" s="21">
        <v>-1.3281722068786621</v>
      </c>
      <c r="Q1654" s="21">
        <v>-1.3687002658843994</v>
      </c>
      <c r="R1654" s="21">
        <v>-1.9456146955490112</v>
      </c>
      <c r="S1654" s="21">
        <v>-1.2595864534378052</v>
      </c>
      <c r="T1654" s="21">
        <v>-0.42044302821159363</v>
      </c>
      <c r="U1654" s="21">
        <v>-0.17952236533164978</v>
      </c>
      <c r="V1654" s="21">
        <v>0.40966546535491943</v>
      </c>
      <c r="W1654" s="21">
        <v>1.4128333330154419</v>
      </c>
      <c r="X1654" s="21">
        <v>2.3617560863494873</v>
      </c>
      <c r="Y1654" s="21">
        <v>2.3011665344238281</v>
      </c>
      <c r="Z1654" s="21">
        <v>2.6674315929412842</v>
      </c>
      <c r="AA1654" s="21">
        <v>2.524245023727417</v>
      </c>
      <c r="AB1654" s="21">
        <v>2.4973001480102539</v>
      </c>
      <c r="AC1654" s="21">
        <v>2.1770362854003906</v>
      </c>
      <c r="AD1654" s="21">
        <v>1.8209398984909058</v>
      </c>
      <c r="AE1654" s="21">
        <v>-0.50661206245422363</v>
      </c>
      <c r="AF1654" s="21">
        <v>-0.51144176721572876</v>
      </c>
      <c r="AG1654" s="21">
        <v>-0.55305600166320801</v>
      </c>
      <c r="AH1654" s="21">
        <v>-0.70636558532714844</v>
      </c>
      <c r="AI1654" s="21">
        <v>-0.17153018712997437</v>
      </c>
      <c r="AJ1654" s="21">
        <v>-0.21698233485221863</v>
      </c>
      <c r="AK1654" s="21">
        <v>-0.22415491938591003</v>
      </c>
      <c r="AL1654" s="21">
        <v>-0.28147509694099426</v>
      </c>
      <c r="AM1654" s="21">
        <v>-0.45317000150680542</v>
      </c>
      <c r="AN1654" s="21">
        <v>-1.005648136138916</v>
      </c>
      <c r="AO1654" s="21">
        <v>-0.57661229372024536</v>
      </c>
      <c r="AP1654" s="21">
        <v>-1.169485330581665</v>
      </c>
      <c r="AQ1654" s="21">
        <v>-0.75154787302017212</v>
      </c>
      <c r="AR1654" s="21">
        <v>-0.34796473383903503</v>
      </c>
      <c r="AS1654" s="21">
        <v>-0.5322234034538269</v>
      </c>
      <c r="AT1654" s="21">
        <v>-0.65719872713088989</v>
      </c>
      <c r="AU1654" s="21">
        <v>-0.65313863754272461</v>
      </c>
      <c r="AV1654" s="21">
        <v>-0.67790091037750244</v>
      </c>
      <c r="AW1654" s="21">
        <v>-1.4370501041412354</v>
      </c>
      <c r="AX1654" s="21">
        <v>-0.80166411399841309</v>
      </c>
      <c r="AY1654" s="21">
        <v>-0.45819005370140076</v>
      </c>
      <c r="AZ1654" s="21">
        <v>-0.50212043523788452</v>
      </c>
      <c r="BA1654" s="21">
        <v>-0.44302076101303101</v>
      </c>
      <c r="BB1654" s="21">
        <v>-0.3201691210269928</v>
      </c>
      <c r="BC1654" s="21">
        <v>-0.33661940693855286</v>
      </c>
      <c r="BD1654" s="21">
        <v>-0.3322492241859436</v>
      </c>
      <c r="BE1654" s="21">
        <v>-0.3750968873500824</v>
      </c>
      <c r="BF1654" s="21">
        <v>-0.51972883939743042</v>
      </c>
      <c r="BG1654" s="21">
        <v>-0.10874845832586288</v>
      </c>
      <c r="BH1654" s="21">
        <v>-0.14090161025524139</v>
      </c>
      <c r="BI1654" s="21">
        <v>-0.14918035268783569</v>
      </c>
      <c r="BJ1654" s="21">
        <v>-0.20407028496265411</v>
      </c>
      <c r="BK1654" s="21">
        <v>-0.29575744271278381</v>
      </c>
      <c r="BL1654" s="21">
        <v>-0.76677852869033813</v>
      </c>
      <c r="BM1654" s="21">
        <v>-0.35497963428497314</v>
      </c>
      <c r="BN1654" s="21">
        <v>-0.89907997846603394</v>
      </c>
      <c r="BO1654" s="21">
        <v>-0.41865414381027222</v>
      </c>
      <c r="BP1654" s="21">
        <v>-5.3222522139549255E-2</v>
      </c>
      <c r="BQ1654" s="21">
        <v>-0.20002789795398712</v>
      </c>
      <c r="BR1654" s="21">
        <v>-0.35817784070968628</v>
      </c>
      <c r="BS1654" s="21">
        <v>-0.36938926577568054</v>
      </c>
      <c r="BT1654" s="21">
        <v>-0.33509951829910278</v>
      </c>
      <c r="BU1654" s="21">
        <v>-1.0637017488479614</v>
      </c>
      <c r="BV1654" s="21">
        <v>-0.49764841794967651</v>
      </c>
      <c r="BW1654" s="21">
        <v>-0.29789113998413086</v>
      </c>
      <c r="BX1654" s="21">
        <v>-0.26358529925346375</v>
      </c>
      <c r="BY1654" s="21">
        <v>-0.25747582316398621</v>
      </c>
      <c r="BZ1654" s="21">
        <v>-0.2073119580745697</v>
      </c>
      <c r="CA1654" s="21">
        <v>-0.21888300776481628</v>
      </c>
      <c r="CB1654" s="21">
        <v>-0.208141028881073</v>
      </c>
      <c r="CC1654" s="21">
        <v>-0.2518429160118103</v>
      </c>
      <c r="CD1654" s="21">
        <v>-0.39046475291252136</v>
      </c>
      <c r="CE1654" s="21">
        <v>-6.5266020596027374E-2</v>
      </c>
      <c r="CF1654" s="21">
        <v>-8.8208325207233429E-2</v>
      </c>
      <c r="CG1654" s="21">
        <v>-9.7253203392028809E-2</v>
      </c>
      <c r="CH1654" s="21">
        <v>-0.15045996010303497</v>
      </c>
      <c r="CI1654" s="21">
        <v>-0.18673397600650787</v>
      </c>
      <c r="CJ1654" s="21">
        <v>-0.60133814811706543</v>
      </c>
      <c r="CK1654" s="21">
        <v>-0.20147757232189178</v>
      </c>
      <c r="CL1654" s="21">
        <v>-0.71179807186126709</v>
      </c>
      <c r="CM1654" s="21">
        <v>-0.18809296190738678</v>
      </c>
      <c r="CN1654" s="21">
        <v>0.15091504156589508</v>
      </c>
      <c r="CO1654" s="21">
        <v>3.004969097673893E-2</v>
      </c>
      <c r="CP1654" s="21">
        <v>-0.15107689797878265</v>
      </c>
      <c r="CQ1654" s="21">
        <v>-0.17286534607410431</v>
      </c>
      <c r="CR1654" s="21">
        <v>-9.7676306962966919E-2</v>
      </c>
      <c r="CS1654" s="21">
        <v>-0.8051217794418335</v>
      </c>
      <c r="CT1654" s="21">
        <v>-0.28708809614181519</v>
      </c>
      <c r="CU1654" s="21">
        <v>-0.1868685781955719</v>
      </c>
      <c r="CV1654" s="21">
        <v>-9.8376601934432983E-2</v>
      </c>
      <c r="CW1654" s="21">
        <v>-0.12896797060966492</v>
      </c>
      <c r="CX1654" s="21">
        <v>-0.12914744019508362</v>
      </c>
      <c r="CY1654" s="21">
        <v>-0.10114661604166031</v>
      </c>
      <c r="CZ1654" s="21">
        <v>-8.4032833576202393E-2</v>
      </c>
      <c r="DA1654" s="21">
        <v>-0.1285889595746994</v>
      </c>
      <c r="DB1654" s="21">
        <v>-0.26120069622993469</v>
      </c>
      <c r="DC1654" s="21">
        <v>-2.1783586591482162E-2</v>
      </c>
      <c r="DD1654" s="21">
        <v>-3.5515047609806061E-2</v>
      </c>
      <c r="DE1654" s="21">
        <v>-4.5326050370931625E-2</v>
      </c>
      <c r="DF1654" s="21">
        <v>-9.6849635243415833E-2</v>
      </c>
      <c r="DG1654" s="21">
        <v>-7.7710516750812531E-2</v>
      </c>
      <c r="DH1654" s="21">
        <v>-0.43589776754379272</v>
      </c>
      <c r="DI1654" s="21">
        <v>-4.7975495457649231E-2</v>
      </c>
      <c r="DJ1654" s="21">
        <v>-0.52451616525650024</v>
      </c>
      <c r="DK1654" s="21">
        <v>4.2468223720788956E-2</v>
      </c>
      <c r="DL1654" s="21">
        <v>0.35505262017250061</v>
      </c>
      <c r="DM1654" s="21">
        <v>0.26012727618217468</v>
      </c>
      <c r="DN1654" s="21">
        <v>5.6024052202701569E-2</v>
      </c>
      <c r="DO1654" s="21">
        <v>2.3658584803342819E-2</v>
      </c>
      <c r="DP1654" s="21">
        <v>0.13974690437316895</v>
      </c>
      <c r="DQ1654" s="21">
        <v>-0.54654181003570557</v>
      </c>
      <c r="DR1654" s="21">
        <v>-7.6527759432792664E-2</v>
      </c>
      <c r="DS1654" s="21">
        <v>-7.5846031308174133E-2</v>
      </c>
      <c r="DT1654" s="21">
        <v>6.6832095384597778E-2</v>
      </c>
      <c r="DU1654" s="21">
        <v>-4.6010955702513456E-4</v>
      </c>
      <c r="DV1654" s="21">
        <v>-5.0982918590307236E-2</v>
      </c>
      <c r="DW1654" s="21">
        <v>6.8846039474010468E-2</v>
      </c>
      <c r="DX1654" s="21">
        <v>9.515969455242157E-2</v>
      </c>
      <c r="DY1654" s="21">
        <v>4.9370188266038895E-2</v>
      </c>
      <c r="DZ1654" s="21">
        <v>-7.4563898146152496E-2</v>
      </c>
      <c r="EA1654" s="21">
        <v>4.0998145937919617E-2</v>
      </c>
      <c r="EB1654" s="21">
        <v>4.0565676987171173E-2</v>
      </c>
      <c r="EC1654" s="21">
        <v>2.9648510739207268E-2</v>
      </c>
      <c r="ED1654" s="21">
        <v>-1.9444836303591728E-2</v>
      </c>
      <c r="EE1654" s="21">
        <v>7.9702049493789673E-2</v>
      </c>
      <c r="EF1654" s="21">
        <v>-0.19702811539173126</v>
      </c>
      <c r="EG1654" s="21">
        <v>0.1736571192741394</v>
      </c>
      <c r="EH1654" s="21">
        <v>-0.25411078333854675</v>
      </c>
      <c r="EI1654" s="21">
        <v>0.37536194920539856</v>
      </c>
      <c r="EJ1654" s="21">
        <v>0.6497948169708252</v>
      </c>
      <c r="EK1654" s="21">
        <v>0.59232276678085327</v>
      </c>
      <c r="EL1654" s="21">
        <v>0.35504493117332458</v>
      </c>
      <c r="EM1654" s="21">
        <v>0.3074079155921936</v>
      </c>
      <c r="EN1654" s="21">
        <v>0.4825482964515686</v>
      </c>
      <c r="EO1654" s="21">
        <v>-0.17319345474243164</v>
      </c>
      <c r="EP1654" s="21">
        <v>0.22748792171478271</v>
      </c>
      <c r="EQ1654" s="21">
        <v>8.4452897310256958E-2</v>
      </c>
      <c r="ER1654" s="21">
        <v>0.30536720156669617</v>
      </c>
      <c r="ES1654" s="21">
        <v>0.18508483469486237</v>
      </c>
      <c r="ET1654" s="21">
        <v>6.1874233186244965E-2</v>
      </c>
      <c r="EU1654" s="21">
        <v>68.401746724890828</v>
      </c>
      <c r="EV1654" s="21">
        <v>67.52838134765625</v>
      </c>
      <c r="EW1654" s="21">
        <v>66.91266375545851</v>
      </c>
      <c r="EX1654" s="21">
        <v>66.244544982910156</v>
      </c>
      <c r="EY1654" s="21">
        <v>66.724891662597656</v>
      </c>
      <c r="EZ1654" s="21">
        <v>66.694320678710938</v>
      </c>
      <c r="FA1654" s="21">
        <v>68.33624267578125</v>
      </c>
      <c r="FB1654" s="21">
        <v>68.410476684570313</v>
      </c>
      <c r="FC1654" s="21">
        <v>75.052398681640625</v>
      </c>
      <c r="FD1654" s="21">
        <v>83.366813659667969</v>
      </c>
      <c r="FE1654" s="21">
        <v>88.991264343261719</v>
      </c>
      <c r="FF1654" s="21">
        <v>95.838424682617188</v>
      </c>
      <c r="FG1654" s="21">
        <v>97.3275146484375</v>
      </c>
      <c r="FH1654" s="21">
        <v>97.362442016601563</v>
      </c>
      <c r="FI1654" s="21">
        <v>96.091705322265625</v>
      </c>
      <c r="FJ1654" s="21">
        <v>96.4803466796875</v>
      </c>
      <c r="FK1654" s="21">
        <v>96.5196533203125</v>
      </c>
      <c r="FL1654" s="21">
        <v>94.61572265625</v>
      </c>
      <c r="FM1654" s="21">
        <v>89.419212341308594</v>
      </c>
      <c r="FN1654" s="21">
        <v>83.436683654785156</v>
      </c>
      <c r="FO1654" s="21">
        <v>80.078605651855469</v>
      </c>
      <c r="FP1654" s="21">
        <v>77.620086669921875</v>
      </c>
      <c r="FQ1654" s="21">
        <v>74.66375732421875</v>
      </c>
      <c r="FR1654" s="21">
        <v>73.292579650878906</v>
      </c>
      <c r="FS1654" s="21">
        <v>4.1501369476318359</v>
      </c>
      <c r="FT1654" s="21"/>
      <c r="FU1654" s="21">
        <v>0.3793257474899292</v>
      </c>
      <c r="FV1654" t="s">
        <v>294</v>
      </c>
      <c r="FW1654" s="21"/>
      <c r="FX1654">
        <f t="shared" si="78"/>
        <v>2.2534865140914917</v>
      </c>
      <c r="FY1654">
        <f t="shared" si="79"/>
        <v>-0.30992402136325836</v>
      </c>
      <c r="FZ1654">
        <f t="shared" si="80"/>
        <v>88.813975524902347</v>
      </c>
    </row>
    <row r="1655" spans="1:182" x14ac:dyDescent="0.2">
      <c r="A1655" t="s">
        <v>227</v>
      </c>
      <c r="B1655" t="s">
        <v>199</v>
      </c>
      <c r="C1655" t="s">
        <v>267</v>
      </c>
      <c r="D1655" t="s">
        <v>280</v>
      </c>
      <c r="E1655" t="s">
        <v>219</v>
      </c>
      <c r="F1655" s="21">
        <v>249.66667175292969</v>
      </c>
      <c r="G1655" s="21">
        <v>1.843590259552002</v>
      </c>
      <c r="H1655" s="21">
        <v>1.5083860158920288</v>
      </c>
      <c r="I1655" s="21">
        <v>1.3599720001220703</v>
      </c>
      <c r="J1655" s="21">
        <v>1.2775155305862427</v>
      </c>
      <c r="K1655" s="21">
        <v>1.2005491256713867</v>
      </c>
      <c r="L1655" s="21">
        <v>1.111128568649292</v>
      </c>
      <c r="M1655" s="21">
        <v>1.0501726865768433</v>
      </c>
      <c r="N1655" s="21">
        <v>0.80418431758880615</v>
      </c>
      <c r="O1655" s="21">
        <v>0.48987072706222534</v>
      </c>
      <c r="P1655" s="21">
        <v>-0.18742214143276215</v>
      </c>
      <c r="Q1655" s="21">
        <v>-0.62456792593002319</v>
      </c>
      <c r="R1655" s="21">
        <v>-0.83643031120300293</v>
      </c>
      <c r="S1655" s="21">
        <v>-0.55597037076950073</v>
      </c>
      <c r="T1655" s="21">
        <v>3.5231935326009989E-3</v>
      </c>
      <c r="U1655" s="21">
        <v>0.21882826089859009</v>
      </c>
      <c r="V1655" s="21">
        <v>0.79158192873001099</v>
      </c>
      <c r="W1655" s="21">
        <v>1.5336136817932129</v>
      </c>
      <c r="X1655" s="21">
        <v>2.2459487915039063</v>
      </c>
      <c r="Y1655" s="21">
        <v>2.6127364635467529</v>
      </c>
      <c r="Z1655" s="21">
        <v>2.7222321033477783</v>
      </c>
      <c r="AA1655" s="21">
        <v>2.7637536525726318</v>
      </c>
      <c r="AB1655" s="21">
        <v>2.5554945468902588</v>
      </c>
      <c r="AC1655" s="21">
        <v>2.5172748565673828</v>
      </c>
      <c r="AD1655" s="21">
        <v>2.1472716331481934</v>
      </c>
      <c r="AE1655" s="21">
        <v>-0.18021419644355774</v>
      </c>
      <c r="AF1655" s="21">
        <v>-0.28602954745292664</v>
      </c>
      <c r="AG1655" s="21">
        <v>-0.24098898470401764</v>
      </c>
      <c r="AH1655" s="21">
        <v>-0.14240913093090057</v>
      </c>
      <c r="AI1655" s="21">
        <v>-0.14531050622463226</v>
      </c>
      <c r="AJ1655" s="21">
        <v>-0.18144813179969788</v>
      </c>
      <c r="AK1655" s="21">
        <v>-0.21755225956439972</v>
      </c>
      <c r="AL1655" s="21">
        <v>-0.21908740699291229</v>
      </c>
      <c r="AM1655" s="21">
        <v>-8.3625786006450653E-2</v>
      </c>
      <c r="AN1655" s="21">
        <v>-0.10307294130325317</v>
      </c>
      <c r="AO1655" s="21">
        <v>-0.18912020325660706</v>
      </c>
      <c r="AP1655" s="21">
        <v>-0.24331964552402496</v>
      </c>
      <c r="AQ1655" s="21">
        <v>-0.16168572008609772</v>
      </c>
      <c r="AR1655" s="21">
        <v>5.0649780780076981E-2</v>
      </c>
      <c r="AS1655" s="21">
        <v>3.9915598928928375E-2</v>
      </c>
      <c r="AT1655" s="21">
        <v>-5.0978055223822594E-3</v>
      </c>
      <c r="AU1655" s="21">
        <v>-0.23353488743305206</v>
      </c>
      <c r="AV1655" s="21">
        <v>-0.36944139003753662</v>
      </c>
      <c r="AW1655" s="21">
        <v>-0.69971990585327148</v>
      </c>
      <c r="AX1655" s="21">
        <v>-0.56517022848129272</v>
      </c>
      <c r="AY1655" s="21">
        <v>-0.22679725289344788</v>
      </c>
      <c r="AZ1655" s="21">
        <v>-0.25991466641426086</v>
      </c>
      <c r="BA1655" s="21">
        <v>1.2210731394588947E-2</v>
      </c>
      <c r="BB1655" s="21">
        <v>-1.6587989404797554E-2</v>
      </c>
      <c r="BC1655" s="21">
        <v>-0.10048920661211014</v>
      </c>
      <c r="BD1655" s="21">
        <v>-0.20794872939586639</v>
      </c>
      <c r="BE1655" s="21">
        <v>-0.15380805730819702</v>
      </c>
      <c r="BF1655" s="21">
        <v>-8.0265432596206665E-2</v>
      </c>
      <c r="BG1655" s="21">
        <v>-7.845064252614975E-2</v>
      </c>
      <c r="BH1655" s="21">
        <v>-0.11426898837089539</v>
      </c>
      <c r="BI1655" s="21">
        <v>-0.14674843847751617</v>
      </c>
      <c r="BJ1655" s="21">
        <v>-0.13708575069904327</v>
      </c>
      <c r="BK1655" s="21">
        <v>4.6254619956016541E-2</v>
      </c>
      <c r="BL1655" s="21">
        <v>1.2952856719493866E-2</v>
      </c>
      <c r="BM1655" s="21">
        <v>-4.5837551355361938E-2</v>
      </c>
      <c r="BN1655" s="21">
        <v>-8.8319815695285797E-2</v>
      </c>
      <c r="BO1655" s="21">
        <v>3.5646591335535049E-2</v>
      </c>
      <c r="BP1655" s="21">
        <v>0.23572438955307007</v>
      </c>
      <c r="BQ1655" s="21">
        <v>0.2168048620223999</v>
      </c>
      <c r="BR1655" s="21">
        <v>0.14657358825206757</v>
      </c>
      <c r="BS1655" s="21">
        <v>-6.5933063626289368E-2</v>
      </c>
      <c r="BT1655" s="21">
        <v>-0.1727612316608429</v>
      </c>
      <c r="BU1655" s="21">
        <v>-0.46577546000480652</v>
      </c>
      <c r="BV1655" s="21">
        <v>-0.37590974569320679</v>
      </c>
      <c r="BW1655" s="21">
        <v>-0.10512252897024155</v>
      </c>
      <c r="BX1655" s="21">
        <v>-0.15175947546958923</v>
      </c>
      <c r="BY1655" s="21">
        <v>0.10504792630672455</v>
      </c>
      <c r="BZ1655" s="21">
        <v>5.9501811861991882E-2</v>
      </c>
      <c r="CA1655" s="21">
        <v>-4.5271910727024078E-2</v>
      </c>
      <c r="CB1655" s="21">
        <v>-0.15387019515037537</v>
      </c>
      <c r="CC1655" s="21">
        <v>-9.3426808714866638E-2</v>
      </c>
      <c r="CD1655" s="21">
        <v>-3.7224903702735901E-2</v>
      </c>
      <c r="CE1655" s="21">
        <v>-3.2143700867891312E-2</v>
      </c>
      <c r="CF1655" s="21">
        <v>-6.7740917205810547E-2</v>
      </c>
      <c r="CG1655" s="21">
        <v>-9.7709938883781433E-2</v>
      </c>
      <c r="CH1655" s="21">
        <v>-8.0291666090488434E-2</v>
      </c>
      <c r="CI1655" s="21">
        <v>0.1362093985080719</v>
      </c>
      <c r="CJ1655" s="21">
        <v>9.3311972916126251E-2</v>
      </c>
      <c r="CK1655" s="21">
        <v>5.3399577736854553E-2</v>
      </c>
      <c r="CL1655" s="21">
        <v>1.9032591953873634E-2</v>
      </c>
      <c r="CM1655" s="21">
        <v>0.17231835424900055</v>
      </c>
      <c r="CN1655" s="21">
        <v>0.36390650272369385</v>
      </c>
      <c r="CO1655" s="21">
        <v>0.33931782841682434</v>
      </c>
      <c r="CP1655" s="21">
        <v>0.25162073969841003</v>
      </c>
      <c r="CQ1655" s="21">
        <v>5.0147440284490585E-2</v>
      </c>
      <c r="CR1655" s="21">
        <v>-3.6541149020195007E-2</v>
      </c>
      <c r="CS1655" s="21">
        <v>-0.30374622344970703</v>
      </c>
      <c r="CT1655" s="21">
        <v>-0.24482850730419159</v>
      </c>
      <c r="CU1655" s="21">
        <v>-2.0850976929068565E-2</v>
      </c>
      <c r="CV1655" s="21">
        <v>-7.6851509511470795E-2</v>
      </c>
      <c r="CW1655" s="21">
        <v>0.16934669017791748</v>
      </c>
      <c r="CX1655" s="21">
        <v>0.11220137774944305</v>
      </c>
      <c r="CY1655" s="21">
        <v>9.9453814327716827E-3</v>
      </c>
      <c r="CZ1655" s="21">
        <v>-9.9791653454303741E-2</v>
      </c>
      <c r="DA1655" s="21">
        <v>-3.3045563846826553E-2</v>
      </c>
      <c r="DB1655" s="21">
        <v>5.8156275190412998E-3</v>
      </c>
      <c r="DC1655" s="21">
        <v>1.4163237996399403E-2</v>
      </c>
      <c r="DD1655" s="21">
        <v>-2.1212847903370857E-2</v>
      </c>
      <c r="DE1655" s="21">
        <v>-4.8671431839466095E-2</v>
      </c>
      <c r="DF1655" s="21">
        <v>-2.3497574031352997E-2</v>
      </c>
      <c r="DG1655" s="21">
        <v>0.22616417706012726</v>
      </c>
      <c r="DH1655" s="21">
        <v>0.17367109656333923</v>
      </c>
      <c r="DI1655" s="21">
        <v>0.15263670682907104</v>
      </c>
      <c r="DJ1655" s="21">
        <v>0.12638500332832336</v>
      </c>
      <c r="DK1655" s="21">
        <v>0.30899012088775635</v>
      </c>
      <c r="DL1655" s="21">
        <v>0.49208861589431763</v>
      </c>
      <c r="DM1655" s="21">
        <v>0.46183079481124878</v>
      </c>
      <c r="DN1655" s="21">
        <v>0.35666787624359131</v>
      </c>
      <c r="DO1655" s="21">
        <v>0.16622795164585114</v>
      </c>
      <c r="DP1655" s="21">
        <v>9.9678933620452881E-2</v>
      </c>
      <c r="DQ1655" s="21">
        <v>-0.14171698689460754</v>
      </c>
      <c r="DR1655" s="21">
        <v>-0.11374726891517639</v>
      </c>
      <c r="DS1655" s="21">
        <v>6.3420571386814117E-2</v>
      </c>
      <c r="DT1655" s="21">
        <v>-1.9435470458120108E-3</v>
      </c>
      <c r="DU1655" s="21">
        <v>0.23364545404911041</v>
      </c>
      <c r="DV1655" s="21">
        <v>0.16490094363689423</v>
      </c>
      <c r="DW1655" s="21">
        <v>8.9670382440090179E-2</v>
      </c>
      <c r="DX1655" s="21">
        <v>-2.1710831671953201E-2</v>
      </c>
      <c r="DY1655" s="21">
        <v>5.4135363548994064E-2</v>
      </c>
      <c r="DZ1655" s="21">
        <v>6.7959316074848175E-2</v>
      </c>
      <c r="EA1655" s="21">
        <v>8.102310448884964E-2</v>
      </c>
      <c r="EB1655" s="21">
        <v>4.5966293662786484E-2</v>
      </c>
      <c r="EC1655" s="21">
        <v>2.2132379934191704E-2</v>
      </c>
      <c r="ED1655" s="21">
        <v>5.8504074811935425E-2</v>
      </c>
      <c r="EE1655" s="21">
        <v>0.35604459047317505</v>
      </c>
      <c r="EF1655" s="21">
        <v>0.28969690203666687</v>
      </c>
      <c r="EG1655" s="21">
        <v>0.29591935873031616</v>
      </c>
      <c r="EH1655" s="21">
        <v>0.28138482570648193</v>
      </c>
      <c r="EI1655" s="21">
        <v>0.50632244348526001</v>
      </c>
      <c r="EJ1655" s="21">
        <v>0.67716324329376221</v>
      </c>
      <c r="EK1655" s="21">
        <v>0.63872003555297852</v>
      </c>
      <c r="EL1655" s="21">
        <v>0.5083392858505249</v>
      </c>
      <c r="EM1655" s="21">
        <v>0.33382976055145264</v>
      </c>
      <c r="EN1655" s="21">
        <v>0.29635909199714661</v>
      </c>
      <c r="EO1655" s="21">
        <v>9.222748875617981E-2</v>
      </c>
      <c r="EP1655" s="21">
        <v>7.551322877407074E-2</v>
      </c>
      <c r="EQ1655" s="21">
        <v>0.18509531021118164</v>
      </c>
      <c r="ER1655" s="21">
        <v>0.10621165484189987</v>
      </c>
      <c r="ES1655" s="21">
        <v>0.32648265361785889</v>
      </c>
      <c r="ET1655" s="21">
        <v>0.24099074304103851</v>
      </c>
      <c r="EU1655" s="21">
        <v>72.67782629791364</v>
      </c>
      <c r="EV1655" s="21">
        <v>71.838427225748703</v>
      </c>
      <c r="EW1655" s="21">
        <v>71.34400776322174</v>
      </c>
      <c r="EX1655" s="21">
        <v>70.646289401584198</v>
      </c>
      <c r="EY1655" s="21">
        <v>70.400291442871094</v>
      </c>
      <c r="EZ1655" s="21">
        <v>70.163028293185761</v>
      </c>
      <c r="FA1655" s="21">
        <v>70.408053927951386</v>
      </c>
      <c r="FB1655" s="21">
        <v>70.589034186469178</v>
      </c>
      <c r="FC1655" s="21">
        <v>75.486169603135849</v>
      </c>
      <c r="FD1655" s="21">
        <v>80.979622734917541</v>
      </c>
      <c r="FE1655" s="21">
        <v>86.307132297092011</v>
      </c>
      <c r="FF1655" s="21">
        <v>90.549733479817704</v>
      </c>
      <c r="FG1655" s="21">
        <v>92.531296624077697</v>
      </c>
      <c r="FH1655" s="21">
        <v>92.830663892957901</v>
      </c>
      <c r="FI1655" s="21">
        <v>92.530325147840713</v>
      </c>
      <c r="FJ1655" s="21">
        <v>91.995147705078125</v>
      </c>
      <c r="FK1655" s="21">
        <v>90.766617668999572</v>
      </c>
      <c r="FL1655" s="21">
        <v>88.727801852756073</v>
      </c>
      <c r="FM1655" s="21">
        <v>85.30276658799913</v>
      </c>
      <c r="FN1655" s="21">
        <v>80.945657518174912</v>
      </c>
      <c r="FO1655" s="21">
        <v>77.737020704481338</v>
      </c>
      <c r="FP1655" s="21">
        <v>75.812712775336365</v>
      </c>
      <c r="FQ1655" s="21">
        <v>74.326056586371521</v>
      </c>
      <c r="FR1655" s="21">
        <v>73.334303114149307</v>
      </c>
      <c r="FS1655" s="21">
        <v>2.4525818824768066</v>
      </c>
      <c r="FT1655" s="21"/>
      <c r="FU1655" s="21">
        <v>0.19220364093780518</v>
      </c>
      <c r="FV1655" t="s">
        <v>294</v>
      </c>
      <c r="FW1655" s="21"/>
      <c r="FX1655">
        <f t="shared" si="78"/>
        <v>2.3756569385528565</v>
      </c>
      <c r="FY1655">
        <f t="shared" si="79"/>
        <v>-0.11116388328373432</v>
      </c>
      <c r="FZ1655">
        <f t="shared" si="80"/>
        <v>84.695972866482208</v>
      </c>
    </row>
    <row r="1656" spans="1:182" x14ac:dyDescent="0.2">
      <c r="A1656" t="s">
        <v>227</v>
      </c>
      <c r="B1656" t="s">
        <v>199</v>
      </c>
      <c r="C1656" t="s">
        <v>267</v>
      </c>
      <c r="D1656" t="s">
        <v>270</v>
      </c>
      <c r="E1656" t="s">
        <v>220</v>
      </c>
      <c r="F1656" s="21">
        <v>110.16666412353516</v>
      </c>
      <c r="G1656" s="21">
        <v>1.5647392272949219</v>
      </c>
      <c r="H1656" s="21">
        <v>1.7318730354309082</v>
      </c>
      <c r="I1656" s="21">
        <v>1.190279483795166</v>
      </c>
      <c r="J1656" s="21">
        <v>1.600477933883667</v>
      </c>
      <c r="K1656" s="21">
        <v>1.584141731262207</v>
      </c>
      <c r="L1656" s="21">
        <v>1.2929563522338867</v>
      </c>
      <c r="M1656" s="21">
        <v>1.9310946464538574</v>
      </c>
      <c r="N1656" s="21">
        <v>1.7117750644683838</v>
      </c>
      <c r="O1656" s="21">
        <v>0.4452800452709198</v>
      </c>
      <c r="P1656" s="21">
        <v>-1.0998775959014893</v>
      </c>
      <c r="Q1656" s="21">
        <v>-0.31848466396331787</v>
      </c>
      <c r="R1656" s="21">
        <v>-1.6345486640930176</v>
      </c>
      <c r="S1656" s="21">
        <v>-2.1405684947967529</v>
      </c>
      <c r="T1656" s="21">
        <v>-1.9805045127868652</v>
      </c>
      <c r="U1656" s="21">
        <v>-1.5298638343811035</v>
      </c>
      <c r="V1656" s="21">
        <v>0.24131174385547638</v>
      </c>
      <c r="W1656" s="21">
        <v>-0.13376076519489288</v>
      </c>
      <c r="X1656" s="21">
        <v>1.4783718585968018</v>
      </c>
      <c r="Y1656" s="21">
        <v>2.3011887073516846</v>
      </c>
      <c r="Z1656" s="21">
        <v>2.0155301094055176</v>
      </c>
      <c r="AA1656" s="21">
        <v>2.2820117473602295</v>
      </c>
      <c r="AB1656" s="21">
        <v>1.6854076385498047</v>
      </c>
      <c r="AC1656" s="21">
        <v>1.6130181550979614</v>
      </c>
      <c r="AD1656" s="21">
        <v>1.8146586418151855</v>
      </c>
      <c r="AE1656" s="21">
        <v>-0.54629391431808472</v>
      </c>
      <c r="AF1656" s="21">
        <v>-0.23142340779304504</v>
      </c>
      <c r="AG1656" s="21">
        <v>-0.64213001728057861</v>
      </c>
      <c r="AH1656" s="21">
        <v>-0.29548096656799316</v>
      </c>
      <c r="AI1656" s="21">
        <v>-0.3227095901966095</v>
      </c>
      <c r="AJ1656" s="21">
        <v>-0.2701219916343689</v>
      </c>
      <c r="AK1656" s="21">
        <v>9.5510967075824738E-2</v>
      </c>
      <c r="AL1656" s="21">
        <v>-9.4102568924427032E-2</v>
      </c>
      <c r="AM1656" s="21">
        <v>-0.78090149164199829</v>
      </c>
      <c r="AN1656" s="21">
        <v>-2.5350265502929688</v>
      </c>
      <c r="AO1656" s="21">
        <v>-1.0104261636734009</v>
      </c>
      <c r="AP1656" s="21">
        <v>-1.374136209487915</v>
      </c>
      <c r="AQ1656" s="21">
        <v>-1.4267719984054565</v>
      </c>
      <c r="AR1656" s="21">
        <v>-1.4419664144515991</v>
      </c>
      <c r="AS1656" s="21">
        <v>-1.1117117404937744</v>
      </c>
      <c r="AT1656" s="21">
        <v>-0.12778311967849731</v>
      </c>
      <c r="AU1656" s="21">
        <v>-1.351611852645874</v>
      </c>
      <c r="AV1656" s="21">
        <v>-0.47261977195739746</v>
      </c>
      <c r="AW1656" s="21">
        <v>-0.4269300103187561</v>
      </c>
      <c r="AX1656" s="21">
        <v>-1.1946558952331543</v>
      </c>
      <c r="AY1656" s="21">
        <v>-0.7378050684928894</v>
      </c>
      <c r="AZ1656" s="21">
        <v>-0.91154533624649048</v>
      </c>
      <c r="BA1656" s="21">
        <v>-1.1202874183654785</v>
      </c>
      <c r="BB1656" s="21">
        <v>-0.38591805100440979</v>
      </c>
      <c r="BC1656" s="21">
        <v>-0.40636134147644043</v>
      </c>
      <c r="BD1656" s="21">
        <v>-6.6370636224746704E-2</v>
      </c>
      <c r="BE1656" s="21">
        <v>-0.49206998944282532</v>
      </c>
      <c r="BF1656" s="21">
        <v>-7.9601071774959564E-2</v>
      </c>
      <c r="BG1656" s="21">
        <v>-6.6995628178119659E-2</v>
      </c>
      <c r="BH1656" s="21">
        <v>-0.16427884995937347</v>
      </c>
      <c r="BI1656" s="21">
        <v>0.37139546871185303</v>
      </c>
      <c r="BJ1656" s="21">
        <v>0.29282251000404358</v>
      </c>
      <c r="BK1656" s="21">
        <v>-0.48256877064704895</v>
      </c>
      <c r="BL1656" s="21">
        <v>-1.9876271486282349</v>
      </c>
      <c r="BM1656" s="21">
        <v>-0.61388981342315674</v>
      </c>
      <c r="BN1656" s="21">
        <v>-0.90685778856277466</v>
      </c>
      <c r="BO1656" s="21">
        <v>-0.86358761787414551</v>
      </c>
      <c r="BP1656" s="21">
        <v>-0.95962423086166382</v>
      </c>
      <c r="BQ1656" s="21">
        <v>-0.72273635864257813</v>
      </c>
      <c r="BR1656" s="21">
        <v>0.36744847893714905</v>
      </c>
      <c r="BS1656" s="21">
        <v>-0.86645948886871338</v>
      </c>
      <c r="BT1656" s="21">
        <v>-0.1017841175198555</v>
      </c>
      <c r="BU1656" s="21">
        <v>-6.2885873019695282E-2</v>
      </c>
      <c r="BV1656" s="21">
        <v>-0.71819192171096802</v>
      </c>
      <c r="BW1656" s="21">
        <v>-0.27054181694984436</v>
      </c>
      <c r="BX1656" s="21">
        <v>-0.70366895198822021</v>
      </c>
      <c r="BY1656" s="21">
        <v>-0.7489587664604187</v>
      </c>
      <c r="BZ1656" s="21">
        <v>-0.13195185363292694</v>
      </c>
      <c r="CA1656" s="21">
        <v>-0.30944445729255676</v>
      </c>
      <c r="CB1656" s="21">
        <v>4.7944415360689163E-2</v>
      </c>
      <c r="CC1656" s="21">
        <v>-0.38813889026641846</v>
      </c>
      <c r="CD1656" s="21">
        <v>6.9916680455207825E-2</v>
      </c>
      <c r="CE1656" s="21">
        <v>0.11011107265949249</v>
      </c>
      <c r="CF1656" s="21">
        <v>-9.0972192585468292E-2</v>
      </c>
      <c r="CG1656" s="21">
        <v>0.56247222423553467</v>
      </c>
      <c r="CH1656" s="21">
        <v>0.56080561876296997</v>
      </c>
      <c r="CI1656" s="21">
        <v>-0.27594444155693054</v>
      </c>
      <c r="CJ1656" s="21">
        <v>-1.6085000038146973</v>
      </c>
      <c r="CK1656" s="21">
        <v>-0.33924996852874756</v>
      </c>
      <c r="CL1656" s="21">
        <v>-0.5832221508026123</v>
      </c>
      <c r="CM1656" s="21">
        <v>-0.47352778911590576</v>
      </c>
      <c r="CN1656" s="21">
        <v>-0.62555557489395142</v>
      </c>
      <c r="CO1656" s="21">
        <v>-0.45333325862884521</v>
      </c>
      <c r="CP1656" s="21">
        <v>0.71044439077377319</v>
      </c>
      <c r="CQ1656" s="21">
        <v>-0.5304444432258606</v>
      </c>
      <c r="CR1656" s="21">
        <v>0.15505552291870117</v>
      </c>
      <c r="CS1656" s="21">
        <v>0.18924999237060547</v>
      </c>
      <c r="CT1656" s="21">
        <v>-0.38819441199302673</v>
      </c>
      <c r="CU1656" s="21">
        <v>5.3083281964063644E-2</v>
      </c>
      <c r="CV1656" s="21">
        <v>-0.55969434976577759</v>
      </c>
      <c r="CW1656" s="21">
        <v>-0.49177774786949158</v>
      </c>
      <c r="CX1656" s="21">
        <v>4.3944373726844788E-2</v>
      </c>
      <c r="CY1656" s="21">
        <v>-0.2125275731086731</v>
      </c>
      <c r="CZ1656" s="21">
        <v>0.16225945949554443</v>
      </c>
      <c r="DA1656" s="21">
        <v>-0.2842077910900116</v>
      </c>
      <c r="DB1656" s="21">
        <v>0.21943442523479462</v>
      </c>
      <c r="DC1656" s="21">
        <v>0.28721776604652405</v>
      </c>
      <c r="DD1656" s="21">
        <v>-1.7665542662143707E-2</v>
      </c>
      <c r="DE1656" s="21">
        <v>0.75354897975921631</v>
      </c>
      <c r="DF1656" s="21">
        <v>0.82878875732421875</v>
      </c>
      <c r="DG1656" s="21">
        <v>-6.9320112466812134E-2</v>
      </c>
      <c r="DH1656" s="21">
        <v>-1.2293728590011597</v>
      </c>
      <c r="DI1656" s="21">
        <v>-6.4610108733177185E-2</v>
      </c>
      <c r="DJ1656" s="21">
        <v>-0.25958651304244995</v>
      </c>
      <c r="DK1656" s="21">
        <v>-8.3467975258827209E-2</v>
      </c>
      <c r="DL1656" s="21">
        <v>-0.29148688912391663</v>
      </c>
      <c r="DM1656" s="21">
        <v>-0.18393014371395111</v>
      </c>
      <c r="DN1656" s="21">
        <v>1.0534403324127197</v>
      </c>
      <c r="DO1656" s="21">
        <v>-0.19442941248416901</v>
      </c>
      <c r="DP1656" s="21">
        <v>0.41189515590667725</v>
      </c>
      <c r="DQ1656" s="21">
        <v>0.44138586521148682</v>
      </c>
      <c r="DR1656" s="21">
        <v>-5.8196920901536942E-2</v>
      </c>
      <c r="DS1656" s="21">
        <v>0.37670838832855225</v>
      </c>
      <c r="DT1656" s="21">
        <v>-0.41571977734565735</v>
      </c>
      <c r="DU1656" s="21">
        <v>-0.23459671437740326</v>
      </c>
      <c r="DV1656" s="21">
        <v>0.21984060108661652</v>
      </c>
      <c r="DW1656" s="21">
        <v>-7.2594992816448212E-2</v>
      </c>
      <c r="DX1656" s="21">
        <v>0.32731223106384277</v>
      </c>
      <c r="DY1656" s="21">
        <v>-0.1341477632522583</v>
      </c>
      <c r="DZ1656" s="21">
        <v>0.43531432747840881</v>
      </c>
      <c r="EA1656" s="21">
        <v>0.54293173551559448</v>
      </c>
      <c r="EB1656" s="21">
        <v>8.8177613914012909E-2</v>
      </c>
      <c r="EC1656" s="21">
        <v>1.0294334888458252</v>
      </c>
      <c r="ED1656" s="21">
        <v>1.2157138586044312</v>
      </c>
      <c r="EE1656" s="21">
        <v>0.22901260852813721</v>
      </c>
      <c r="EF1656" s="21">
        <v>-0.68197351694107056</v>
      </c>
      <c r="EG1656" s="21">
        <v>0.33192622661590576</v>
      </c>
      <c r="EH1656" s="21">
        <v>0.20769192278385162</v>
      </c>
      <c r="EI1656" s="21">
        <v>0.47971644997596741</v>
      </c>
      <c r="EJ1656" s="21">
        <v>0.19085520505905151</v>
      </c>
      <c r="EK1656" s="21">
        <v>0.20504516363143921</v>
      </c>
      <c r="EL1656" s="21">
        <v>1.5486719608306885</v>
      </c>
      <c r="EM1656" s="21">
        <v>0.29072293639183044</v>
      </c>
      <c r="EN1656" s="21">
        <v>0.7827308177947998</v>
      </c>
      <c r="EO1656" s="21">
        <v>0.80542999505996704</v>
      </c>
      <c r="EP1656" s="21">
        <v>0.41826704144477844</v>
      </c>
      <c r="EQ1656" s="21">
        <v>0.8439716100692749</v>
      </c>
      <c r="ER1656" s="21">
        <v>-0.2078433483839035</v>
      </c>
      <c r="ES1656" s="21">
        <v>0.13673186302185059</v>
      </c>
      <c r="ET1656" s="21">
        <v>0.47380679845809937</v>
      </c>
      <c r="EU1656" s="21">
        <v>71.857142857142861</v>
      </c>
      <c r="EV1656" s="21">
        <v>72.153060913085938</v>
      </c>
      <c r="EW1656" s="21">
        <v>71.040816326530617</v>
      </c>
      <c r="EX1656" s="21">
        <v>69.806121826171875</v>
      </c>
      <c r="EY1656" s="21">
        <v>70.051017761230469</v>
      </c>
      <c r="EZ1656" s="21">
        <v>70.285713195800781</v>
      </c>
      <c r="FA1656" s="21">
        <v>71.397956848144531</v>
      </c>
      <c r="FB1656" s="21">
        <v>71.693878173828125</v>
      </c>
      <c r="FC1656" s="21">
        <v>72.816329956054688</v>
      </c>
      <c r="FD1656" s="21">
        <v>74.071426391601563</v>
      </c>
      <c r="FE1656" s="21">
        <v>75.7244873046875</v>
      </c>
      <c r="FF1656" s="21">
        <v>78.765304565429688</v>
      </c>
      <c r="FG1656" s="21">
        <v>83.153060913085938</v>
      </c>
      <c r="FH1656" s="21">
        <v>83.7244873046875</v>
      </c>
      <c r="FI1656" s="21">
        <v>84.418365478515625</v>
      </c>
      <c r="FJ1656" s="21">
        <v>85.479591369628906</v>
      </c>
      <c r="FK1656" s="21">
        <v>84.244895935058594</v>
      </c>
      <c r="FL1656" s="21">
        <v>82.765304565429688</v>
      </c>
      <c r="FM1656" s="21">
        <v>80.520408630371094</v>
      </c>
      <c r="FN1656" s="21">
        <v>77.16326904296875</v>
      </c>
      <c r="FO1656" s="21">
        <v>74.397956848144531</v>
      </c>
      <c r="FP1656" s="21">
        <v>73.571426391601563</v>
      </c>
      <c r="FQ1656" s="21">
        <v>73.16326904296875</v>
      </c>
      <c r="FR1656" s="21">
        <v>72.806121826171875</v>
      </c>
      <c r="FS1656" s="21">
        <v>4.3869709968566895</v>
      </c>
      <c r="FT1656" s="21"/>
      <c r="FU1656" s="21">
        <v>0.39917191863059998</v>
      </c>
      <c r="FV1656" t="s">
        <v>294</v>
      </c>
      <c r="FW1656" s="21"/>
      <c r="FX1656">
        <f t="shared" si="78"/>
        <v>1.5886683315038681</v>
      </c>
      <c r="FY1656">
        <f t="shared" si="79"/>
        <v>-0.1042500115931034</v>
      </c>
      <c r="FZ1656">
        <f t="shared" si="80"/>
        <v>79.818367004394531</v>
      </c>
    </row>
    <row r="1657" spans="1:182" x14ac:dyDescent="0.2">
      <c r="A1657" t="s">
        <v>227</v>
      </c>
      <c r="B1657" t="s">
        <v>199</v>
      </c>
      <c r="C1657" t="s">
        <v>267</v>
      </c>
      <c r="D1657" t="s">
        <v>271</v>
      </c>
      <c r="E1657" t="s">
        <v>220</v>
      </c>
      <c r="F1657" s="21">
        <v>110.16666412353516</v>
      </c>
      <c r="G1657" s="21">
        <v>1.9114229679107666</v>
      </c>
      <c r="H1657" s="21">
        <v>1.4031598567962646</v>
      </c>
      <c r="I1657" s="21">
        <v>1.1317931413650513</v>
      </c>
      <c r="J1657" s="21">
        <v>1.3100357055664063</v>
      </c>
      <c r="K1657" s="21">
        <v>1.0786201953887939</v>
      </c>
      <c r="L1657" s="21">
        <v>1.2158815860748291</v>
      </c>
      <c r="M1657" s="21">
        <v>1.0688157081604004</v>
      </c>
      <c r="N1657" s="21">
        <v>0.65395182371139526</v>
      </c>
      <c r="O1657" s="21">
        <v>1.1648604869842529</v>
      </c>
      <c r="P1657" s="21">
        <v>3.1722835265100002E-3</v>
      </c>
      <c r="Q1657" s="21">
        <v>-0.29612642526626587</v>
      </c>
      <c r="R1657" s="21">
        <v>-1.544786810874939</v>
      </c>
      <c r="S1657" s="21">
        <v>-0.82047796249389648</v>
      </c>
      <c r="T1657" s="21">
        <v>-0.49707481265068054</v>
      </c>
      <c r="U1657" s="21">
        <v>-0.14943313598632813</v>
      </c>
      <c r="V1657" s="21">
        <v>-0.33296248316764832</v>
      </c>
      <c r="W1657" s="21">
        <v>0.50557601451873779</v>
      </c>
      <c r="X1657" s="21">
        <v>1.0432642698287964</v>
      </c>
      <c r="Y1657" s="21">
        <v>1.3392671346664429</v>
      </c>
      <c r="Z1657" s="21">
        <v>1.2803714275360107</v>
      </c>
      <c r="AA1657" s="21">
        <v>2.3783214092254639</v>
      </c>
      <c r="AB1657" s="21">
        <v>1.9351354837417603</v>
      </c>
      <c r="AC1657" s="21">
        <v>2.1184942722320557</v>
      </c>
      <c r="AD1657" s="21">
        <v>2.0521190166473389</v>
      </c>
      <c r="AE1657" s="21">
        <v>-0.35631537437438965</v>
      </c>
      <c r="AF1657" s="21">
        <v>-0.65829652547836304</v>
      </c>
      <c r="AG1657" s="21">
        <v>-0.43538740277290344</v>
      </c>
      <c r="AH1657" s="21">
        <v>-2.4620627984404564E-2</v>
      </c>
      <c r="AI1657" s="21">
        <v>-0.39299210906028748</v>
      </c>
      <c r="AJ1657" s="21">
        <v>-0.15971174836158752</v>
      </c>
      <c r="AK1657" s="21">
        <v>-0.33186912536621094</v>
      </c>
      <c r="AL1657" s="21">
        <v>-0.53444504737854004</v>
      </c>
      <c r="AM1657" s="21">
        <v>-9.4459287822246552E-2</v>
      </c>
      <c r="AN1657" s="21">
        <v>-0.23126889765262604</v>
      </c>
      <c r="AO1657" s="21">
        <v>-0.45417404174804688</v>
      </c>
      <c r="AP1657" s="21">
        <v>-1.4938081502914429</v>
      </c>
      <c r="AQ1657" s="21">
        <v>-0.79637575149536133</v>
      </c>
      <c r="AR1657" s="21">
        <v>-0.89449995756149292</v>
      </c>
      <c r="AS1657" s="21">
        <v>-0.53451669216156006</v>
      </c>
      <c r="AT1657" s="21">
        <v>-1.0507543087005615</v>
      </c>
      <c r="AU1657" s="21">
        <v>-1.213936448097229</v>
      </c>
      <c r="AV1657" s="21">
        <v>-1.3528282642364502</v>
      </c>
      <c r="AW1657" s="21">
        <v>-1.9219506978988647</v>
      </c>
      <c r="AX1657" s="21">
        <v>-2.1683294773101807</v>
      </c>
      <c r="AY1657" s="21">
        <v>-0.94215893745422363</v>
      </c>
      <c r="AZ1657" s="21">
        <v>-1.0383272171020508</v>
      </c>
      <c r="BA1657" s="21">
        <v>-0.9663580060005188</v>
      </c>
      <c r="BB1657" s="21">
        <v>-0.62366032600402832</v>
      </c>
      <c r="BC1657" s="21">
        <v>-9.2300400137901306E-2</v>
      </c>
      <c r="BD1657" s="21">
        <v>-0.43814375996589661</v>
      </c>
      <c r="BE1657" s="21">
        <v>-0.28980332612991333</v>
      </c>
      <c r="BF1657" s="21">
        <v>7.0127628743648529E-2</v>
      </c>
      <c r="BG1657" s="21">
        <v>-0.25166234374046326</v>
      </c>
      <c r="BH1657" s="21">
        <v>-7.1342870593070984E-2</v>
      </c>
      <c r="BI1657" s="21">
        <v>-0.22689749300479889</v>
      </c>
      <c r="BJ1657" s="21">
        <v>-0.32357540726661682</v>
      </c>
      <c r="BK1657" s="21">
        <v>0.5891801118850708</v>
      </c>
      <c r="BL1657" s="21">
        <v>0.17277292907238007</v>
      </c>
      <c r="BM1657" s="21">
        <v>0.17285822331905365</v>
      </c>
      <c r="BN1657" s="21">
        <v>-0.83126455545425415</v>
      </c>
      <c r="BO1657" s="21">
        <v>-1.1216000653803349E-2</v>
      </c>
      <c r="BP1657" s="21">
        <v>-8.0908685922622681E-3</v>
      </c>
      <c r="BQ1657" s="21">
        <v>0.3038170337677002</v>
      </c>
      <c r="BR1657" s="21">
        <v>-0.36536505818367004</v>
      </c>
      <c r="BS1657" s="21">
        <v>-0.51619678735733032</v>
      </c>
      <c r="BT1657" s="21">
        <v>-0.91359823942184448</v>
      </c>
      <c r="BU1657" s="21">
        <v>-1.464349627494812</v>
      </c>
      <c r="BV1657" s="21">
        <v>-1.6583495140075684</v>
      </c>
      <c r="BW1657" s="21">
        <v>-0.50087916851043701</v>
      </c>
      <c r="BX1657" s="21">
        <v>-0.81364321708679199</v>
      </c>
      <c r="BY1657" s="21">
        <v>-0.689910888671875</v>
      </c>
      <c r="BZ1657" s="21">
        <v>-0.42190313339233398</v>
      </c>
      <c r="CA1657" s="21">
        <v>9.0555563569068909E-2</v>
      </c>
      <c r="CB1657" s="21">
        <v>-0.28566664457321167</v>
      </c>
      <c r="CC1657" s="21">
        <v>-0.18897221982479095</v>
      </c>
      <c r="CD1657" s="21">
        <v>0.13574998080730438</v>
      </c>
      <c r="CE1657" s="21">
        <v>-0.15377777814865112</v>
      </c>
      <c r="CF1657" s="21">
        <v>-1.0138853453099728E-2</v>
      </c>
      <c r="CG1657" s="21">
        <v>-0.15419445931911469</v>
      </c>
      <c r="CH1657" s="21">
        <v>-0.1775277704000473</v>
      </c>
      <c r="CI1657" s="21">
        <v>1.062666654586792</v>
      </c>
      <c r="CJ1657" s="21">
        <v>0.45261105895042419</v>
      </c>
      <c r="CK1657" s="21">
        <v>0.60713887214660645</v>
      </c>
      <c r="CL1657" s="21">
        <v>-0.37238886952400208</v>
      </c>
      <c r="CM1657" s="21">
        <v>0.53258323669433594</v>
      </c>
      <c r="CN1657" s="21">
        <v>0.60583335161209106</v>
      </c>
      <c r="CO1657" s="21">
        <v>0.88444441556930542</v>
      </c>
      <c r="CP1657" s="21">
        <v>0.10933343321084976</v>
      </c>
      <c r="CQ1657" s="21">
        <v>-3.2944422215223312E-2</v>
      </c>
      <c r="CR1657" s="21">
        <v>-0.60938882827758789</v>
      </c>
      <c r="CS1657" s="21">
        <v>-1.1474165916442871</v>
      </c>
      <c r="CT1657" s="21">
        <v>-1.3051388263702393</v>
      </c>
      <c r="CU1657" s="21">
        <v>-0.19525012373924255</v>
      </c>
      <c r="CV1657" s="21">
        <v>-0.6580277681350708</v>
      </c>
      <c r="CW1657" s="21">
        <v>-0.49844446778297424</v>
      </c>
      <c r="CX1657" s="21">
        <v>-0.28216668963432312</v>
      </c>
      <c r="CY1657" s="21">
        <v>0.27341154217720032</v>
      </c>
      <c r="CZ1657" s="21">
        <v>-0.13318952918052673</v>
      </c>
      <c r="DA1657" s="21">
        <v>-8.8141128420829773E-2</v>
      </c>
      <c r="DB1657" s="21">
        <v>0.20137234032154083</v>
      </c>
      <c r="DC1657" s="21">
        <v>-5.5893212556838989E-2</v>
      </c>
      <c r="DD1657" s="21">
        <v>5.1065161824226379E-2</v>
      </c>
      <c r="DE1657" s="21">
        <v>-8.1491425633430481E-2</v>
      </c>
      <c r="DF1657" s="21">
        <v>-3.1480122357606888E-2</v>
      </c>
      <c r="DG1657" s="21">
        <v>1.5361531972885132</v>
      </c>
      <c r="DH1657" s="21">
        <v>0.73244917392730713</v>
      </c>
      <c r="DI1657" s="21">
        <v>1.041419506072998</v>
      </c>
      <c r="DJ1657" s="21">
        <v>8.6486801505088806E-2</v>
      </c>
      <c r="DK1657" s="21">
        <v>1.0763825178146362</v>
      </c>
      <c r="DL1657" s="21">
        <v>1.2197575569152832</v>
      </c>
      <c r="DM1657" s="21">
        <v>1.4650717973709106</v>
      </c>
      <c r="DN1657" s="21">
        <v>0.58403193950653076</v>
      </c>
      <c r="DO1657" s="21">
        <v>0.45030790567398071</v>
      </c>
      <c r="DP1657" s="21">
        <v>-0.30517944693565369</v>
      </c>
      <c r="DQ1657" s="21">
        <v>-0.83048349618911743</v>
      </c>
      <c r="DR1657" s="21">
        <v>-0.95192813873291016</v>
      </c>
      <c r="DS1657" s="21">
        <v>0.1103789210319519</v>
      </c>
      <c r="DT1657" s="21">
        <v>-0.50241231918334961</v>
      </c>
      <c r="DU1657" s="21">
        <v>-0.30697804689407349</v>
      </c>
      <c r="DV1657" s="21">
        <v>-0.14243026077747345</v>
      </c>
      <c r="DW1657" s="21">
        <v>0.53742653131484985</v>
      </c>
      <c r="DX1657" s="21">
        <v>8.6963221430778503E-2</v>
      </c>
      <c r="DY1657" s="21">
        <v>5.7442963123321533E-2</v>
      </c>
      <c r="DZ1657" s="21">
        <v>0.29612058401107788</v>
      </c>
      <c r="EA1657" s="21">
        <v>8.5436552762985229E-2</v>
      </c>
      <c r="EB1657" s="21">
        <v>0.13943403959274292</v>
      </c>
      <c r="EC1657" s="21">
        <v>2.3480214178562164E-2</v>
      </c>
      <c r="ED1657" s="21">
        <v>0.17938949167728424</v>
      </c>
      <c r="EE1657" s="21">
        <v>2.2197926044464111</v>
      </c>
      <c r="EF1657" s="21">
        <v>1.136491060256958</v>
      </c>
      <c r="EG1657" s="21">
        <v>1.6684517860412598</v>
      </c>
      <c r="EH1657" s="21">
        <v>0.74903041124343872</v>
      </c>
      <c r="EI1657" s="21">
        <v>1.8615422248840332</v>
      </c>
      <c r="EJ1657" s="21">
        <v>2.1061666011810303</v>
      </c>
      <c r="EK1657" s="21">
        <v>2.3034055233001709</v>
      </c>
      <c r="EL1657" s="21">
        <v>1.2694212198257446</v>
      </c>
      <c r="EM1657" s="21">
        <v>1.1480475664138794</v>
      </c>
      <c r="EN1657" s="21">
        <v>0.13405062258243561</v>
      </c>
      <c r="EO1657" s="21">
        <v>-0.37288245558738708</v>
      </c>
      <c r="EP1657" s="21">
        <v>-0.44194808602333069</v>
      </c>
      <c r="EQ1657" s="21">
        <v>0.55165868997573853</v>
      </c>
      <c r="ER1657" s="21">
        <v>-0.27772831916809082</v>
      </c>
      <c r="ES1657" s="21">
        <v>-3.0530937016010284E-2</v>
      </c>
      <c r="ET1657" s="21">
        <v>5.9326961636543274E-2</v>
      </c>
      <c r="EU1657" s="21">
        <v>72.58163265306122</v>
      </c>
      <c r="EV1657" s="21">
        <v>72.459182739257813</v>
      </c>
      <c r="EW1657" s="21">
        <v>71.744897959183675</v>
      </c>
      <c r="EX1657" s="21">
        <v>71.744895935058594</v>
      </c>
      <c r="EY1657" s="21">
        <v>71.510200500488281</v>
      </c>
      <c r="EZ1657" s="21">
        <v>71.867347717285156</v>
      </c>
      <c r="FA1657" s="21">
        <v>72.683670043945313</v>
      </c>
      <c r="FB1657" s="21">
        <v>72.632652282714844</v>
      </c>
      <c r="FC1657" s="21">
        <v>75.765304565429688</v>
      </c>
      <c r="FD1657" s="21">
        <v>79.714286804199219</v>
      </c>
      <c r="FE1657" s="21">
        <v>84.959182739257813</v>
      </c>
      <c r="FF1657" s="21">
        <v>87.61224365234375</v>
      </c>
      <c r="FG1657" s="21">
        <v>90.316329956054688</v>
      </c>
      <c r="FH1657" s="21">
        <v>89.561225891113281</v>
      </c>
      <c r="FI1657" s="21">
        <v>83.459182739257813</v>
      </c>
      <c r="FJ1657" s="21">
        <v>82.030609130859375</v>
      </c>
      <c r="FK1657" s="21">
        <v>82.704078674316406</v>
      </c>
      <c r="FL1657" s="21">
        <v>82.520408630371094</v>
      </c>
      <c r="FM1657" s="21">
        <v>80.306121826171875</v>
      </c>
      <c r="FN1657" s="21">
        <v>78.122451782226563</v>
      </c>
      <c r="FO1657" s="21">
        <v>75.755104064941406</v>
      </c>
      <c r="FP1657" s="21">
        <v>74.2244873046875</v>
      </c>
      <c r="FQ1657" s="21">
        <v>73.755104064941406</v>
      </c>
      <c r="FR1657" s="21">
        <v>73.744895935058594</v>
      </c>
      <c r="FS1657" s="21">
        <v>7.7300376892089844</v>
      </c>
      <c r="FT1657" s="21"/>
      <c r="FU1657" s="21">
        <v>0.79086214303970337</v>
      </c>
      <c r="FV1657" t="s">
        <v>294</v>
      </c>
      <c r="FW1657" s="21"/>
      <c r="FX1657">
        <f t="shared" si="78"/>
        <v>1.3093600511550902</v>
      </c>
      <c r="FY1657">
        <f t="shared" si="79"/>
        <v>-0.65802775844931605</v>
      </c>
      <c r="FZ1657">
        <f t="shared" si="80"/>
        <v>79.881632995605472</v>
      </c>
    </row>
    <row r="1658" spans="1:182" x14ac:dyDescent="0.2">
      <c r="A1658" t="s">
        <v>227</v>
      </c>
      <c r="B1658" t="s">
        <v>199</v>
      </c>
      <c r="C1658" t="s">
        <v>267</v>
      </c>
      <c r="D1658" t="s">
        <v>272</v>
      </c>
      <c r="E1658" t="s">
        <v>220</v>
      </c>
      <c r="F1658" s="21">
        <v>110.16666412353516</v>
      </c>
      <c r="G1658" s="21">
        <v>1.7636168003082275</v>
      </c>
      <c r="H1658" s="21">
        <v>1.2234432697296143</v>
      </c>
      <c r="I1658" s="21">
        <v>1.3137658834457397</v>
      </c>
      <c r="J1658" s="21">
        <v>1.1195029020309448</v>
      </c>
      <c r="K1658" s="21">
        <v>1.6278718709945679</v>
      </c>
      <c r="L1658" s="21">
        <v>1.0800255537033081</v>
      </c>
      <c r="M1658" s="21">
        <v>1.0031298398971558</v>
      </c>
      <c r="N1658" s="21">
        <v>1.1440198421478271</v>
      </c>
      <c r="O1658" s="21">
        <v>1.3107846975326538</v>
      </c>
      <c r="P1658" s="21">
        <v>0.67495238780975342</v>
      </c>
      <c r="Q1658" s="21">
        <v>-0.84186339378356934</v>
      </c>
      <c r="R1658" s="21">
        <v>-2.1061587333679199</v>
      </c>
      <c r="S1658" s="21">
        <v>-1.8019177913665771</v>
      </c>
      <c r="T1658" s="21">
        <v>-1.1672959327697754</v>
      </c>
      <c r="U1658" s="21">
        <v>-0.44972783327102661</v>
      </c>
      <c r="V1658" s="21">
        <v>-0.84732198715209961</v>
      </c>
      <c r="W1658" s="21">
        <v>0.59445345401763916</v>
      </c>
      <c r="X1658" s="21">
        <v>1.442725658416748</v>
      </c>
      <c r="Y1658" s="21">
        <v>1.139765739440918</v>
      </c>
      <c r="Z1658" s="21">
        <v>1.9453543424606323</v>
      </c>
      <c r="AA1658" s="21">
        <v>1.9262919425964355</v>
      </c>
      <c r="AB1658" s="21">
        <v>1.9427261352539063</v>
      </c>
      <c r="AC1658" s="21">
        <v>1.5197358131408691</v>
      </c>
      <c r="AD1658" s="21">
        <v>1.7904750108718872</v>
      </c>
      <c r="AE1658" s="21">
        <v>-0.68036544322967529</v>
      </c>
      <c r="AF1658" s="21">
        <v>-1.0413306951522827</v>
      </c>
      <c r="AG1658" s="21">
        <v>-0.53164833784103394</v>
      </c>
      <c r="AH1658" s="21">
        <v>-0.614768385887146</v>
      </c>
      <c r="AI1658" s="21">
        <v>2.0585346966981888E-2</v>
      </c>
      <c r="AJ1658" s="21">
        <v>-0.54125779867172241</v>
      </c>
      <c r="AK1658" s="21">
        <v>-0.39183741807937622</v>
      </c>
      <c r="AL1658" s="21">
        <v>7.3278255760669708E-2</v>
      </c>
      <c r="AM1658" s="21">
        <v>0.53642624616622925</v>
      </c>
      <c r="AN1658" s="21">
        <v>0.77792459726333618</v>
      </c>
      <c r="AO1658" s="21">
        <v>-0.75921458005905151</v>
      </c>
      <c r="AP1658" s="21">
        <v>-2.0636136531829834</v>
      </c>
      <c r="AQ1658" s="21">
        <v>-1.4331202507019043</v>
      </c>
      <c r="AR1658" s="21">
        <v>-0.60199481248855591</v>
      </c>
      <c r="AS1658" s="21">
        <v>-0.50412285327911377</v>
      </c>
      <c r="AT1658" s="21">
        <v>-1.0815887451171875</v>
      </c>
      <c r="AU1658" s="21">
        <v>-0.53437423706054688</v>
      </c>
      <c r="AV1658" s="21">
        <v>-0.62509483098983765</v>
      </c>
      <c r="AW1658" s="21">
        <v>-2.291433572769165</v>
      </c>
      <c r="AX1658" s="21">
        <v>-1.6858944892883301</v>
      </c>
      <c r="AY1658" s="21">
        <v>-1.7609454393386841</v>
      </c>
      <c r="AZ1658" s="21">
        <v>-1.2457901239395142</v>
      </c>
      <c r="BA1658" s="21">
        <v>-1.158993124961853</v>
      </c>
      <c r="BB1658" s="21">
        <v>-0.86128741502761841</v>
      </c>
      <c r="BC1658" s="21">
        <v>-0.49371674656867981</v>
      </c>
      <c r="BD1658" s="21">
        <v>-0.80034822225570679</v>
      </c>
      <c r="BE1658" s="21">
        <v>-0.34888613224029541</v>
      </c>
      <c r="BF1658" s="21">
        <v>-0.46249315142631531</v>
      </c>
      <c r="BG1658" s="21">
        <v>0.16767895221710205</v>
      </c>
      <c r="BH1658" s="21">
        <v>-0.39207413792610168</v>
      </c>
      <c r="BI1658" s="21">
        <v>-0.28114053606987</v>
      </c>
      <c r="BJ1658" s="21">
        <v>0.21804237365722656</v>
      </c>
      <c r="BK1658" s="21">
        <v>0.95630466938018799</v>
      </c>
      <c r="BL1658" s="21">
        <v>1.086764931678772</v>
      </c>
      <c r="BM1658" s="21">
        <v>-0.18697221577167511</v>
      </c>
      <c r="BN1658" s="21">
        <v>-1.2257477045059204</v>
      </c>
      <c r="BO1658" s="21">
        <v>-0.85010212659835815</v>
      </c>
      <c r="BP1658" s="21">
        <v>-0.19758974015712738</v>
      </c>
      <c r="BQ1658" s="21">
        <v>9.2567466199398041E-2</v>
      </c>
      <c r="BR1658" s="21">
        <v>-0.68684369325637817</v>
      </c>
      <c r="BS1658" s="21">
        <v>-0.24994164705276489</v>
      </c>
      <c r="BT1658" s="21">
        <v>-0.35126486420631409</v>
      </c>
      <c r="BU1658" s="21">
        <v>-1.5986355543136597</v>
      </c>
      <c r="BV1658" s="21">
        <v>-1.0951322317123413</v>
      </c>
      <c r="BW1658" s="21">
        <v>-1.1024399995803833</v>
      </c>
      <c r="BX1658" s="21">
        <v>-0.75903898477554321</v>
      </c>
      <c r="BY1658" s="21">
        <v>-0.88345086574554443</v>
      </c>
      <c r="BZ1658" s="21">
        <v>-0.52734386920928955</v>
      </c>
      <c r="CA1658" s="21">
        <v>-0.36444443464279175</v>
      </c>
      <c r="CB1658" s="21">
        <v>-0.63344448804855347</v>
      </c>
      <c r="CC1658" s="21">
        <v>-0.2223055511713028</v>
      </c>
      <c r="CD1658" s="21">
        <v>-0.35702776908874512</v>
      </c>
      <c r="CE1658" s="21">
        <v>0.26955553889274597</v>
      </c>
      <c r="CF1658" s="21">
        <v>-0.28874999284744263</v>
      </c>
      <c r="CG1658" s="21">
        <v>-0.20447221398353577</v>
      </c>
      <c r="CH1658" s="21">
        <v>0.31830555200576782</v>
      </c>
      <c r="CI1658" s="21">
        <v>1.2471112012863159</v>
      </c>
      <c r="CJ1658" s="21">
        <v>1.3006666898727417</v>
      </c>
      <c r="CK1658" s="21">
        <v>0.20936110615730286</v>
      </c>
      <c r="CL1658" s="21">
        <v>-0.64544439315795898</v>
      </c>
      <c r="CM1658" s="21">
        <v>-0.44630557298660278</v>
      </c>
      <c r="CN1658" s="21">
        <v>8.2499980926513672E-2</v>
      </c>
      <c r="CO1658" s="21">
        <v>0.50583338737487793</v>
      </c>
      <c r="CP1658" s="21">
        <v>-0.41344445943832397</v>
      </c>
      <c r="CQ1658" s="21">
        <v>-5.2944507449865341E-2</v>
      </c>
      <c r="CR1658" s="21">
        <v>-0.16161103546619415</v>
      </c>
      <c r="CS1658" s="21">
        <v>-1.1188056468963623</v>
      </c>
      <c r="CT1658" s="21">
        <v>-0.68597221374511719</v>
      </c>
      <c r="CU1658" s="21">
        <v>-0.64636111259460449</v>
      </c>
      <c r="CV1658" s="21">
        <v>-0.421916663646698</v>
      </c>
      <c r="CW1658" s="21">
        <v>-0.69261109828948975</v>
      </c>
      <c r="CX1658" s="21">
        <v>-0.29605558514595032</v>
      </c>
      <c r="CY1658" s="21">
        <v>-0.23517212271690369</v>
      </c>
      <c r="CZ1658" s="21">
        <v>-0.46654075384140015</v>
      </c>
      <c r="DA1658" s="21">
        <v>-9.5724977552890778E-2</v>
      </c>
      <c r="DB1658" s="21">
        <v>-0.25156238675117493</v>
      </c>
      <c r="DC1658" s="21">
        <v>0.37143212556838989</v>
      </c>
      <c r="DD1658" s="21">
        <v>-0.18542584776878357</v>
      </c>
      <c r="DE1658" s="21">
        <v>-0.12780389189720154</v>
      </c>
      <c r="DF1658" s="21">
        <v>0.41856873035430908</v>
      </c>
      <c r="DG1658" s="21">
        <v>1.5379177331924438</v>
      </c>
      <c r="DH1658" s="21">
        <v>1.5145684480667114</v>
      </c>
      <c r="DI1658" s="21">
        <v>0.60569441318511963</v>
      </c>
      <c r="DJ1658" s="21">
        <v>-6.5141074359416962E-2</v>
      </c>
      <c r="DK1658" s="21">
        <v>-4.250900074839592E-2</v>
      </c>
      <c r="DL1658" s="21">
        <v>0.36258968710899353</v>
      </c>
      <c r="DM1658" s="21">
        <v>0.91909933090209961</v>
      </c>
      <c r="DN1658" s="21">
        <v>-0.14004524052143097</v>
      </c>
      <c r="DO1658" s="21">
        <v>0.14405263960361481</v>
      </c>
      <c r="DP1658" s="21">
        <v>2.8042780235409737E-2</v>
      </c>
      <c r="DQ1658" s="21">
        <v>-0.63897573947906494</v>
      </c>
      <c r="DR1658" s="21">
        <v>-0.27681213617324829</v>
      </c>
      <c r="DS1658" s="21">
        <v>-0.19028222560882568</v>
      </c>
      <c r="DT1658" s="21">
        <v>-8.4794335067272186E-2</v>
      </c>
      <c r="DU1658" s="21">
        <v>-0.50177133083343506</v>
      </c>
      <c r="DV1658" s="21">
        <v>-6.4767308533191681E-2</v>
      </c>
      <c r="DW1658" s="21">
        <v>-4.8523448407649994E-2</v>
      </c>
      <c r="DX1658" s="21">
        <v>-0.22555828094482422</v>
      </c>
      <c r="DY1658" s="21">
        <v>8.7037265300750732E-2</v>
      </c>
      <c r="DZ1658" s="21">
        <v>-9.9287152290344238E-2</v>
      </c>
      <c r="EA1658" s="21">
        <v>0.51852571964263916</v>
      </c>
      <c r="EB1658" s="21">
        <v>-3.624219074845314E-2</v>
      </c>
      <c r="EC1658" s="21">
        <v>-1.7107006162405014E-2</v>
      </c>
      <c r="ED1658" s="21">
        <v>0.56333285570144653</v>
      </c>
      <c r="EE1658" s="21">
        <v>1.9577960968017578</v>
      </c>
      <c r="EF1658" s="21">
        <v>1.8234087228775024</v>
      </c>
      <c r="EG1658" s="21">
        <v>1.1779367923736572</v>
      </c>
      <c r="EH1658" s="21">
        <v>0.77272474765777588</v>
      </c>
      <c r="EI1658" s="21">
        <v>0.54050910472869873</v>
      </c>
      <c r="EJ1658" s="21">
        <v>0.76699477434158325</v>
      </c>
      <c r="EK1658" s="21">
        <v>1.5157896280288696</v>
      </c>
      <c r="EL1658" s="21">
        <v>0.25469982624053955</v>
      </c>
      <c r="EM1658" s="21">
        <v>0.4284852147102356</v>
      </c>
      <c r="EN1658" s="21">
        <v>0.30187276005744934</v>
      </c>
      <c r="EO1658" s="21">
        <v>5.3822390735149384E-2</v>
      </c>
      <c r="EP1658" s="21">
        <v>0.31395000219345093</v>
      </c>
      <c r="EQ1658" s="21">
        <v>0.46822324395179749</v>
      </c>
      <c r="ER1658" s="21">
        <v>0.40195676684379578</v>
      </c>
      <c r="ES1658" s="21">
        <v>-0.22622907161712646</v>
      </c>
      <c r="ET1658" s="21">
        <v>0.26917624473571777</v>
      </c>
      <c r="EU1658" s="21">
        <v>72.979591836734699</v>
      </c>
      <c r="EV1658" s="21">
        <v>72.734695434570313</v>
      </c>
      <c r="EW1658" s="21">
        <v>72.5</v>
      </c>
      <c r="EX1658" s="21">
        <v>72.683670043945313</v>
      </c>
      <c r="EY1658" s="21">
        <v>72.040817260742188</v>
      </c>
      <c r="EZ1658" s="21">
        <v>72.102043151855469</v>
      </c>
      <c r="FA1658" s="21">
        <v>71.622451782226563</v>
      </c>
      <c r="FB1658" s="21">
        <v>71.846939086914063</v>
      </c>
      <c r="FC1658" s="21">
        <v>75.2244873046875</v>
      </c>
      <c r="FD1658" s="21">
        <v>79.010200500488281</v>
      </c>
      <c r="FE1658" s="21">
        <v>82.244895935058594</v>
      </c>
      <c r="FF1658" s="21">
        <v>84.173469543457031</v>
      </c>
      <c r="FG1658" s="21">
        <v>84.010200500488281</v>
      </c>
      <c r="FH1658" s="21">
        <v>83.714286804199219</v>
      </c>
      <c r="FI1658" s="21">
        <v>84.193878173828125</v>
      </c>
      <c r="FJ1658" s="21">
        <v>84.255104064941406</v>
      </c>
      <c r="FK1658" s="21">
        <v>84.418365478515625</v>
      </c>
      <c r="FL1658" s="21">
        <v>83.346939086914063</v>
      </c>
      <c r="FM1658" s="21">
        <v>80.877548217773438</v>
      </c>
      <c r="FN1658" s="21">
        <v>77.346939086914063</v>
      </c>
      <c r="FO1658" s="21">
        <v>74.459182739257813</v>
      </c>
      <c r="FP1658" s="21">
        <v>73.928573608398438</v>
      </c>
      <c r="FQ1658" s="21">
        <v>73.397956848144531</v>
      </c>
      <c r="FR1658" s="21">
        <v>72.632652282714844</v>
      </c>
      <c r="FS1658" s="21">
        <v>5.8174228668212891</v>
      </c>
      <c r="FT1658" s="21"/>
      <c r="FU1658" s="21">
        <v>0.25064429640769958</v>
      </c>
      <c r="FV1658" t="s">
        <v>294</v>
      </c>
      <c r="FW1658" s="21"/>
      <c r="FX1658">
        <f t="shared" si="78"/>
        <v>1.4097182273864746</v>
      </c>
      <c r="FY1658">
        <f t="shared" si="79"/>
        <v>-0.53313890323042867</v>
      </c>
      <c r="FZ1658">
        <f t="shared" si="80"/>
        <v>80.089794921874997</v>
      </c>
    </row>
    <row r="1659" spans="1:182" x14ac:dyDescent="0.2">
      <c r="A1659" t="s">
        <v>227</v>
      </c>
      <c r="B1659" t="s">
        <v>199</v>
      </c>
      <c r="C1659" t="s">
        <v>267</v>
      </c>
      <c r="D1659" t="s">
        <v>273</v>
      </c>
      <c r="E1659" t="s">
        <v>220</v>
      </c>
      <c r="F1659" s="21">
        <v>110.16666412353516</v>
      </c>
      <c r="G1659" s="21">
        <v>2.0392234325408936</v>
      </c>
      <c r="H1659" s="21">
        <v>1.187666654586792</v>
      </c>
      <c r="I1659" s="21">
        <v>1.4962375164031982</v>
      </c>
      <c r="J1659" s="21">
        <v>1.2518894672393799</v>
      </c>
      <c r="K1659" s="21">
        <v>1.0932064056396484</v>
      </c>
      <c r="L1659" s="21">
        <v>1.7321683168411255</v>
      </c>
      <c r="M1659" s="21">
        <v>0.79692798852920532</v>
      </c>
      <c r="N1659" s="21">
        <v>1.393333911895752</v>
      </c>
      <c r="O1659" s="21">
        <v>0.86866432428359985</v>
      </c>
      <c r="P1659" s="21">
        <v>-0.22216214239597321</v>
      </c>
      <c r="Q1659" s="21">
        <v>-0.82095628976821899</v>
      </c>
      <c r="R1659" s="21">
        <v>-0.82000219821929932</v>
      </c>
      <c r="S1659" s="21">
        <v>-1.6230232715606689</v>
      </c>
      <c r="T1659" s="21">
        <v>-0.16968819499015808</v>
      </c>
      <c r="U1659" s="21">
        <v>-0.28578799962997437</v>
      </c>
      <c r="V1659" s="21">
        <v>-0.14916998147964478</v>
      </c>
      <c r="W1659" s="21">
        <v>0.50473695993423462</v>
      </c>
      <c r="X1659" s="21">
        <v>0.95105886459350586</v>
      </c>
      <c r="Y1659" s="21">
        <v>0.76002669334411621</v>
      </c>
      <c r="Z1659" s="21">
        <v>0.84456062316894531</v>
      </c>
      <c r="AA1659" s="21">
        <v>1.1584689617156982</v>
      </c>
      <c r="AB1659" s="21">
        <v>1.6265753507614136</v>
      </c>
      <c r="AC1659" s="21">
        <v>2.5180974006652832</v>
      </c>
      <c r="AD1659" s="21">
        <v>1.5830997228622437</v>
      </c>
      <c r="AE1659" s="21">
        <v>-0.58828145265579224</v>
      </c>
      <c r="AF1659" s="21">
        <v>-1.032561182975769</v>
      </c>
      <c r="AG1659" s="21">
        <v>-0.48485735058784485</v>
      </c>
      <c r="AH1659" s="21">
        <v>-0.5549166202545166</v>
      </c>
      <c r="AI1659" s="21">
        <v>-0.51329857110977173</v>
      </c>
      <c r="AJ1659" s="21">
        <v>-0.15049818158149719</v>
      </c>
      <c r="AK1659" s="21">
        <v>-0.70758801698684692</v>
      </c>
      <c r="AL1659" s="21">
        <v>6.2288794666528702E-2</v>
      </c>
      <c r="AM1659" s="21">
        <v>-0.11602901667356491</v>
      </c>
      <c r="AN1659" s="21">
        <v>-0.98137927055358887</v>
      </c>
      <c r="AO1659" s="21">
        <v>-1.0191971063613892</v>
      </c>
      <c r="AP1659" s="21">
        <v>-0.22207322716712952</v>
      </c>
      <c r="AQ1659" s="21">
        <v>-1.1286325454711914</v>
      </c>
      <c r="AR1659" s="21">
        <v>-8.1380397081375122E-2</v>
      </c>
      <c r="AS1659" s="21">
        <v>-5.333411693572998E-2</v>
      </c>
      <c r="AT1659" s="21">
        <v>-0.48539736866950989</v>
      </c>
      <c r="AU1659" s="21">
        <v>-0.70708650350570679</v>
      </c>
      <c r="AV1659" s="21">
        <v>-0.98629385232925415</v>
      </c>
      <c r="AW1659" s="21">
        <v>-2.5743589401245117</v>
      </c>
      <c r="AX1659" s="21">
        <v>-2.9713547229766846</v>
      </c>
      <c r="AY1659" s="21">
        <v>-2.0740005970001221</v>
      </c>
      <c r="AZ1659" s="21">
        <v>-1.4487658739089966</v>
      </c>
      <c r="BA1659" s="21">
        <v>-0.195993572473526</v>
      </c>
      <c r="BB1659" s="21">
        <v>-0.71303725242614746</v>
      </c>
      <c r="BC1659" s="21">
        <v>-0.365610271692276</v>
      </c>
      <c r="BD1659" s="21">
        <v>-0.80791950225830078</v>
      </c>
      <c r="BE1659" s="21">
        <v>-0.33252954483032227</v>
      </c>
      <c r="BF1659" s="21">
        <v>-0.40928247570991516</v>
      </c>
      <c r="BG1659" s="21">
        <v>-0.40543097257614136</v>
      </c>
      <c r="BH1659" s="21">
        <v>0.10753618180751801</v>
      </c>
      <c r="BI1659" s="21">
        <v>-0.55492699146270752</v>
      </c>
      <c r="BJ1659" s="21">
        <v>0.27689331769943237</v>
      </c>
      <c r="BK1659" s="21">
        <v>0.3054639995098114</v>
      </c>
      <c r="BL1659" s="21">
        <v>-0.31715255975723267</v>
      </c>
      <c r="BM1659" s="21">
        <v>-0.44778555631637573</v>
      </c>
      <c r="BN1659" s="21">
        <v>0.25399729609489441</v>
      </c>
      <c r="BO1659" s="21">
        <v>-0.68218231201171875</v>
      </c>
      <c r="BP1659" s="21">
        <v>0.53354734182357788</v>
      </c>
      <c r="BQ1659" s="21">
        <v>0.37533044815063477</v>
      </c>
      <c r="BR1659" s="21">
        <v>-0.10842391103506088</v>
      </c>
      <c r="BS1659" s="21">
        <v>-0.28828373551368713</v>
      </c>
      <c r="BT1659" s="21">
        <v>-0.69353896379470825</v>
      </c>
      <c r="BU1659" s="21">
        <v>-1.7915394306182861</v>
      </c>
      <c r="BV1659" s="21">
        <v>-2.1748507022857666</v>
      </c>
      <c r="BW1659" s="21">
        <v>-1.6726609468460083</v>
      </c>
      <c r="BX1659" s="21">
        <v>-1.0885933637619019</v>
      </c>
      <c r="BY1659" s="21">
        <v>0.11503028124570847</v>
      </c>
      <c r="BZ1659" s="21">
        <v>-0.47981014847755432</v>
      </c>
      <c r="CA1659" s="21">
        <v>-0.21138887107372284</v>
      </c>
      <c r="CB1659" s="21">
        <v>-0.65233337879180908</v>
      </c>
      <c r="CC1659" s="21">
        <v>-0.2270277738571167</v>
      </c>
      <c r="CD1659" s="21">
        <v>-0.3084166944026947</v>
      </c>
      <c r="CE1659" s="21">
        <v>-0.33072221279144287</v>
      </c>
      <c r="CF1659" s="21">
        <v>0.28624999523162842</v>
      </c>
      <c r="CG1659" s="21">
        <v>-0.44919446110725403</v>
      </c>
      <c r="CH1659" s="21">
        <v>0.42552775144577026</v>
      </c>
      <c r="CI1659" s="21">
        <v>0.59738880395889282</v>
      </c>
      <c r="CJ1659" s="21">
        <v>0.1428888738155365</v>
      </c>
      <c r="CK1659" s="21">
        <v>-5.2027720957994461E-2</v>
      </c>
      <c r="CL1659" s="21">
        <v>0.58372229337692261</v>
      </c>
      <c r="CM1659" s="21">
        <v>-0.37297230958938599</v>
      </c>
      <c r="CN1659" s="21">
        <v>0.95944446325302124</v>
      </c>
      <c r="CO1659" s="21">
        <v>0.67222219705581665</v>
      </c>
      <c r="CP1659" s="21">
        <v>0.15266674757003784</v>
      </c>
      <c r="CQ1659" s="21">
        <v>1.7777758184820414E-3</v>
      </c>
      <c r="CR1659" s="21">
        <v>-0.4907778799533844</v>
      </c>
      <c r="CS1659" s="21">
        <v>-1.2493610382080078</v>
      </c>
      <c r="CT1659" s="21">
        <v>-1.6231944561004639</v>
      </c>
      <c r="CU1659" s="21">
        <v>-1.3946943283081055</v>
      </c>
      <c r="CV1659" s="21">
        <v>-0.83913892507553101</v>
      </c>
      <c r="CW1659" s="21">
        <v>0.33044445514678955</v>
      </c>
      <c r="CX1659" s="21">
        <v>-0.31827777624130249</v>
      </c>
      <c r="CY1659" s="21">
        <v>-5.7167470455169678E-2</v>
      </c>
      <c r="CZ1659" s="21">
        <v>-0.49674725532531738</v>
      </c>
      <c r="DA1659" s="21">
        <v>-0.12152600288391113</v>
      </c>
      <c r="DB1659" s="21">
        <v>-0.20755091309547424</v>
      </c>
      <c r="DC1659" s="21">
        <v>-0.25601345300674438</v>
      </c>
      <c r="DD1659" s="21">
        <v>0.46496379375457764</v>
      </c>
      <c r="DE1659" s="21">
        <v>-0.34346190094947815</v>
      </c>
      <c r="DF1659" s="21">
        <v>0.57416218519210815</v>
      </c>
      <c r="DG1659" s="21">
        <v>0.88931357860565186</v>
      </c>
      <c r="DH1659" s="21">
        <v>0.60293030738830566</v>
      </c>
      <c r="DI1659" s="21">
        <v>0.34373012185096741</v>
      </c>
      <c r="DJ1659" s="21">
        <v>0.91344726085662842</v>
      </c>
      <c r="DK1659" s="21">
        <v>-6.3762277364730835E-2</v>
      </c>
      <c r="DL1659" s="21">
        <v>1.3853415250778198</v>
      </c>
      <c r="DM1659" s="21">
        <v>0.96911394596099854</v>
      </c>
      <c r="DN1659" s="21">
        <v>0.41375741362571716</v>
      </c>
      <c r="DO1659" s="21">
        <v>0.29183930158615112</v>
      </c>
      <c r="DP1659" s="21">
        <v>-0.28801676630973816</v>
      </c>
      <c r="DQ1659" s="21">
        <v>-0.70718264579772949</v>
      </c>
      <c r="DR1659" s="21">
        <v>-1.0715382099151611</v>
      </c>
      <c r="DS1659" s="21">
        <v>-1.1167277097702026</v>
      </c>
      <c r="DT1659" s="21">
        <v>-0.58968448638916016</v>
      </c>
      <c r="DU1659" s="21">
        <v>0.54585862159729004</v>
      </c>
      <c r="DV1659" s="21">
        <v>-0.15674540400505066</v>
      </c>
      <c r="DW1659" s="21">
        <v>0.16550374031066895</v>
      </c>
      <c r="DX1659" s="21">
        <v>-0.2721056342124939</v>
      </c>
      <c r="DY1659" s="21">
        <v>3.0801793560385704E-2</v>
      </c>
      <c r="DZ1659" s="21">
        <v>-6.1916742473840714E-2</v>
      </c>
      <c r="EA1659" s="21">
        <v>-0.1481458842754364</v>
      </c>
      <c r="EB1659" s="21">
        <v>0.72299814224243164</v>
      </c>
      <c r="EC1659" s="21">
        <v>-0.19080089032649994</v>
      </c>
      <c r="ED1659" s="21">
        <v>0.78876668214797974</v>
      </c>
      <c r="EE1659" s="21">
        <v>1.3108066320419312</v>
      </c>
      <c r="EF1659" s="21">
        <v>1.2671570777893066</v>
      </c>
      <c r="EG1659" s="21">
        <v>0.91514158248901367</v>
      </c>
      <c r="EH1659" s="21">
        <v>1.3895177841186523</v>
      </c>
      <c r="EI1659" s="21">
        <v>0.38268789649009705</v>
      </c>
      <c r="EJ1659" s="21">
        <v>2.0002694129943848</v>
      </c>
      <c r="EK1659" s="21">
        <v>1.3977785110473633</v>
      </c>
      <c r="EL1659" s="21">
        <v>0.79073083400726318</v>
      </c>
      <c r="EM1659" s="21">
        <v>0.71064203977584839</v>
      </c>
      <c r="EN1659" s="21">
        <v>4.7380761243402958E-3</v>
      </c>
      <c r="EO1659" s="21">
        <v>7.5636833906173706E-2</v>
      </c>
      <c r="EP1659" s="21">
        <v>-0.27503407001495361</v>
      </c>
      <c r="EQ1659" s="21">
        <v>-0.71538805961608887</v>
      </c>
      <c r="ER1659" s="21">
        <v>-0.22951191663742065</v>
      </c>
      <c r="ES1659" s="21">
        <v>0.85688245296478271</v>
      </c>
      <c r="ET1659" s="21">
        <v>7.6481692492961884E-2</v>
      </c>
      <c r="EU1659" s="21">
        <v>72.469387755102048</v>
      </c>
      <c r="EV1659" s="21">
        <v>72.520408630371094</v>
      </c>
      <c r="EW1659" s="21">
        <v>72.051020408163268</v>
      </c>
      <c r="EX1659" s="21">
        <v>71.816329956054688</v>
      </c>
      <c r="EY1659" s="21">
        <v>72.285713195800781</v>
      </c>
      <c r="EZ1659" s="21">
        <v>71.928573608398438</v>
      </c>
      <c r="FA1659" s="21">
        <v>71.693878173828125</v>
      </c>
      <c r="FB1659" s="21">
        <v>71.989799499511719</v>
      </c>
      <c r="FC1659" s="21">
        <v>74.397956848144531</v>
      </c>
      <c r="FD1659" s="21">
        <v>78.653060913085938</v>
      </c>
      <c r="FE1659" s="21">
        <v>82.193878173828125</v>
      </c>
      <c r="FF1659" s="21">
        <v>82.183670043945313</v>
      </c>
      <c r="FG1659" s="21">
        <v>83.071426391601563</v>
      </c>
      <c r="FH1659" s="21">
        <v>85.530609130859375</v>
      </c>
      <c r="FI1659" s="21">
        <v>87.173469543457031</v>
      </c>
      <c r="FJ1659" s="21">
        <v>86.193878173828125</v>
      </c>
      <c r="FK1659" s="21">
        <v>82.857139587402344</v>
      </c>
      <c r="FL1659" s="21">
        <v>79.265304565429688</v>
      </c>
      <c r="FM1659" s="21">
        <v>76.83673095703125</v>
      </c>
      <c r="FN1659" s="21">
        <v>75.591835021972656</v>
      </c>
      <c r="FO1659" s="21">
        <v>74.173469543457031</v>
      </c>
      <c r="FP1659" s="21">
        <v>73.285713195800781</v>
      </c>
      <c r="FQ1659" s="21">
        <v>72.744895935058594</v>
      </c>
      <c r="FR1659" s="21">
        <v>72.16326904296875</v>
      </c>
      <c r="FS1659" s="21">
        <v>6.274864673614502</v>
      </c>
      <c r="FT1659" s="21"/>
      <c r="FU1659" s="21">
        <v>0.41211831569671631</v>
      </c>
      <c r="FV1659" t="s">
        <v>294</v>
      </c>
      <c r="FW1659" s="21"/>
      <c r="FX1659">
        <f t="shared" si="78"/>
        <v>0.84377042055130003</v>
      </c>
      <c r="FY1659">
        <f t="shared" si="79"/>
        <v>-0.95124998535029592</v>
      </c>
      <c r="FZ1659">
        <f t="shared" si="80"/>
        <v>77.744895935058594</v>
      </c>
    </row>
    <row r="1660" spans="1:182" x14ac:dyDescent="0.2">
      <c r="A1660" t="s">
        <v>227</v>
      </c>
      <c r="B1660" t="s">
        <v>199</v>
      </c>
      <c r="C1660" t="s">
        <v>267</v>
      </c>
      <c r="D1660" t="s">
        <v>275</v>
      </c>
      <c r="E1660" t="s">
        <v>220</v>
      </c>
      <c r="F1660" s="21">
        <v>110.16666412353516</v>
      </c>
      <c r="G1660" s="21">
        <v>1.5827947854995728</v>
      </c>
      <c r="H1660" s="21">
        <v>1.712201714515686</v>
      </c>
      <c r="I1660" s="21">
        <v>1.1512999534606934</v>
      </c>
      <c r="J1660" s="21">
        <v>1.3599109649658203</v>
      </c>
      <c r="K1660" s="21">
        <v>0.84302490949630737</v>
      </c>
      <c r="L1660" s="21">
        <v>0.88913547992706299</v>
      </c>
      <c r="M1660" s="21">
        <v>0.7398531436920166</v>
      </c>
      <c r="N1660" s="21">
        <v>0.8526536226272583</v>
      </c>
      <c r="O1660" s="21">
        <v>6.4401321113109589E-2</v>
      </c>
      <c r="P1660" s="21">
        <v>-6.3001133501529694E-2</v>
      </c>
      <c r="Q1660" s="21">
        <v>-0.33733382821083069</v>
      </c>
      <c r="R1660" s="21">
        <v>-0.29340365529060364</v>
      </c>
      <c r="S1660" s="21">
        <v>-1.0574960708618164</v>
      </c>
      <c r="T1660" s="21">
        <v>8.0170050263404846E-2</v>
      </c>
      <c r="U1660" s="21">
        <v>-0.51456350088119507</v>
      </c>
      <c r="V1660" s="21">
        <v>-7.6528333127498627E-2</v>
      </c>
      <c r="W1660" s="21">
        <v>0.92004311084747314</v>
      </c>
      <c r="X1660" s="21">
        <v>1.3836154937744141</v>
      </c>
      <c r="Y1660" s="21">
        <v>2.6806728839874268</v>
      </c>
      <c r="Z1660" s="21">
        <v>3.5246005058288574</v>
      </c>
      <c r="AA1660" s="21">
        <v>2.8659064769744873</v>
      </c>
      <c r="AB1660" s="21">
        <v>1.8120685815811157</v>
      </c>
      <c r="AC1660" s="21">
        <v>2.1271109580993652</v>
      </c>
      <c r="AD1660" s="21">
        <v>1.7212857007980347</v>
      </c>
      <c r="AE1660" s="21">
        <v>-0.43724954128265381</v>
      </c>
      <c r="AF1660" s="21">
        <v>-7.0739001035690308E-2</v>
      </c>
      <c r="AG1660" s="21">
        <v>-0.23383334279060364</v>
      </c>
      <c r="AH1660" s="21">
        <v>-9.4897136092185974E-2</v>
      </c>
      <c r="AI1660" s="21">
        <v>-0.39512833952903748</v>
      </c>
      <c r="AJ1660" s="21">
        <v>-0.27754232287406921</v>
      </c>
      <c r="AK1660" s="21">
        <v>-0.44363909959793091</v>
      </c>
      <c r="AL1660" s="21">
        <v>-0.12586569786071777</v>
      </c>
      <c r="AM1660" s="21">
        <v>-0.45527195930480957</v>
      </c>
      <c r="AN1660" s="21">
        <v>-8.4200643002986908E-2</v>
      </c>
      <c r="AO1660" s="21">
        <v>0.24517294764518738</v>
      </c>
      <c r="AP1660" s="21">
        <v>0.29425343871116638</v>
      </c>
      <c r="AQ1660" s="21">
        <v>-0.53771340847015381</v>
      </c>
      <c r="AR1660" s="21">
        <v>8.5023097693920135E-2</v>
      </c>
      <c r="AS1660" s="21">
        <v>-0.65750104188919067</v>
      </c>
      <c r="AT1660" s="21">
        <v>-0.81750339269638062</v>
      </c>
      <c r="AU1660" s="21">
        <v>-0.97231960296630859</v>
      </c>
      <c r="AV1660" s="21">
        <v>-1.5065174102783203</v>
      </c>
      <c r="AW1660" s="21">
        <v>-0.52620255947113037</v>
      </c>
      <c r="AX1660" s="21">
        <v>0.26076096296310425</v>
      </c>
      <c r="AY1660" s="21">
        <v>-0.2804693877696991</v>
      </c>
      <c r="AZ1660" s="21">
        <v>-0.62304532527923584</v>
      </c>
      <c r="BA1660" s="21">
        <v>-0.21745695173740387</v>
      </c>
      <c r="BB1660" s="21">
        <v>-0.33659347891807556</v>
      </c>
      <c r="BC1660" s="21">
        <v>-0.3259645402431488</v>
      </c>
      <c r="BD1660" s="21">
        <v>0.11475180834531784</v>
      </c>
      <c r="BE1660" s="21">
        <v>-0.14775586128234863</v>
      </c>
      <c r="BF1660" s="21">
        <v>7.517840713262558E-2</v>
      </c>
      <c r="BG1660" s="21">
        <v>-0.26829138398170471</v>
      </c>
      <c r="BH1660" s="21">
        <v>-0.14696513116359711</v>
      </c>
      <c r="BI1660" s="21">
        <v>-0.33712941408157349</v>
      </c>
      <c r="BJ1660" s="21">
        <v>2.0690247416496277E-2</v>
      </c>
      <c r="BK1660" s="21">
        <v>-0.14926964044570923</v>
      </c>
      <c r="BL1660" s="21">
        <v>0.36588391661643982</v>
      </c>
      <c r="BM1660" s="21">
        <v>0.59097254276275635</v>
      </c>
      <c r="BN1660" s="21">
        <v>0.70947462320327759</v>
      </c>
      <c r="BO1660" s="21">
        <v>-8.6882822215557098E-2</v>
      </c>
      <c r="BP1660" s="21">
        <v>0.59950482845306396</v>
      </c>
      <c r="BQ1660" s="21">
        <v>-0.18206401169300079</v>
      </c>
      <c r="BR1660" s="21">
        <v>-0.43715226650238037</v>
      </c>
      <c r="BS1660" s="21">
        <v>-0.60655182600021362</v>
      </c>
      <c r="BT1660" s="21">
        <v>-1.0101299285888672</v>
      </c>
      <c r="BU1660" s="21">
        <v>-0.10613316297531128</v>
      </c>
      <c r="BV1660" s="21">
        <v>0.64162880182266235</v>
      </c>
      <c r="BW1660" s="21">
        <v>0.18442928791046143</v>
      </c>
      <c r="BX1660" s="21">
        <v>-0.38195240497589111</v>
      </c>
      <c r="BY1660" s="21">
        <v>8.2122944295406342E-2</v>
      </c>
      <c r="BZ1660" s="21">
        <v>-5.2359562367200851E-2</v>
      </c>
      <c r="CA1660" s="21">
        <v>-0.24888889491558075</v>
      </c>
      <c r="CB1660" s="21">
        <v>0.24322217702865601</v>
      </c>
      <c r="CC1660" s="21">
        <v>-8.8138863444328308E-2</v>
      </c>
      <c r="CD1660" s="21">
        <v>0.19297221302986145</v>
      </c>
      <c r="CE1660" s="21">
        <v>-0.18044447898864746</v>
      </c>
      <c r="CF1660" s="21">
        <v>-5.6527774780988693E-2</v>
      </c>
      <c r="CG1660" s="21">
        <v>-0.2633611261844635</v>
      </c>
      <c r="CH1660" s="21">
        <v>0.12219444662332535</v>
      </c>
      <c r="CI1660" s="21">
        <v>6.2666632235050201E-2</v>
      </c>
      <c r="CJ1660" s="21">
        <v>0.67761111259460449</v>
      </c>
      <c r="CK1660" s="21">
        <v>0.83047229051589966</v>
      </c>
      <c r="CL1660" s="21">
        <v>0.9970555305480957</v>
      </c>
      <c r="CM1660" s="21">
        <v>0.22536107897758484</v>
      </c>
      <c r="CN1660" s="21">
        <v>0.9558333158493042</v>
      </c>
      <c r="CO1660" s="21">
        <v>0.14722223579883575</v>
      </c>
      <c r="CP1660" s="21">
        <v>-0.17372220754623413</v>
      </c>
      <c r="CQ1660" s="21">
        <v>-0.35322222113609314</v>
      </c>
      <c r="CR1660" s="21">
        <v>-0.66633343696594238</v>
      </c>
      <c r="CS1660" s="21">
        <v>0.18480563163757324</v>
      </c>
      <c r="CT1660" s="21">
        <v>0.90541672706604004</v>
      </c>
      <c r="CU1660" s="21">
        <v>0.5064166784286499</v>
      </c>
      <c r="CV1660" s="21">
        <v>-0.21497221291065216</v>
      </c>
      <c r="CW1660" s="21">
        <v>0.28961107134819031</v>
      </c>
      <c r="CX1660" s="21">
        <v>0.14449998736381531</v>
      </c>
      <c r="CY1660" s="21">
        <v>-0.1718132495880127</v>
      </c>
      <c r="CZ1660" s="21">
        <v>0.37169253826141357</v>
      </c>
      <c r="DA1660" s="21">
        <v>-2.8521865606307983E-2</v>
      </c>
      <c r="DB1660" s="21">
        <v>0.31076601147651672</v>
      </c>
      <c r="DC1660" s="21">
        <v>-9.2597581446170807E-2</v>
      </c>
      <c r="DD1660" s="21">
        <v>3.390958160161972E-2</v>
      </c>
      <c r="DE1660" s="21">
        <v>-0.18959283828735352</v>
      </c>
      <c r="DF1660" s="21">
        <v>0.22369864583015442</v>
      </c>
      <c r="DG1660" s="21">
        <v>0.27460289001464844</v>
      </c>
      <c r="DH1660" s="21">
        <v>0.98933827877044678</v>
      </c>
      <c r="DI1660" s="21">
        <v>1.069972038269043</v>
      </c>
      <c r="DJ1660" s="21">
        <v>1.2846364974975586</v>
      </c>
      <c r="DK1660" s="21">
        <v>0.53760498762130737</v>
      </c>
      <c r="DL1660" s="21">
        <v>1.3121618032455444</v>
      </c>
      <c r="DM1660" s="21">
        <v>0.47650846838951111</v>
      </c>
      <c r="DN1660" s="21">
        <v>8.9707843959331512E-2</v>
      </c>
      <c r="DO1660" s="21">
        <v>-9.9892586469650269E-2</v>
      </c>
      <c r="DP1660" s="21">
        <v>-0.32253694534301758</v>
      </c>
      <c r="DQ1660" s="21">
        <v>0.47574442625045776</v>
      </c>
      <c r="DR1660" s="21">
        <v>1.1692045927047729</v>
      </c>
      <c r="DS1660" s="21">
        <v>0.82840406894683838</v>
      </c>
      <c r="DT1660" s="21">
        <v>-4.7992009669542313E-2</v>
      </c>
      <c r="DU1660" s="21">
        <v>0.49709919095039368</v>
      </c>
      <c r="DV1660" s="21">
        <v>0.34135952591896057</v>
      </c>
      <c r="DW1660" s="21">
        <v>-6.0528255999088287E-2</v>
      </c>
      <c r="DX1660" s="21">
        <v>0.55718332529067993</v>
      </c>
      <c r="DY1660" s="21">
        <v>5.7555612176656723E-2</v>
      </c>
      <c r="DZ1660" s="21">
        <v>0.48084157705307007</v>
      </c>
      <c r="EA1660" s="21">
        <v>3.4239381551742554E-2</v>
      </c>
      <c r="EB1660" s="21">
        <v>0.16448676586151123</v>
      </c>
      <c r="EC1660" s="21">
        <v>-8.3083145320415497E-2</v>
      </c>
      <c r="ED1660" s="21">
        <v>0.37025457620620728</v>
      </c>
      <c r="EE1660" s="21">
        <v>0.58060520887374878</v>
      </c>
      <c r="EF1660" s="21">
        <v>1.4394228458404541</v>
      </c>
      <c r="EG1660" s="21">
        <v>1.4157716035842896</v>
      </c>
      <c r="EH1660" s="21">
        <v>1.6998575925827026</v>
      </c>
      <c r="EI1660" s="21">
        <v>0.98843556642532349</v>
      </c>
      <c r="EJ1660" s="21">
        <v>1.8266435861587524</v>
      </c>
      <c r="EK1660" s="21">
        <v>0.95194554328918457</v>
      </c>
      <c r="EL1660" s="21">
        <v>0.47005900740623474</v>
      </c>
      <c r="EM1660" s="21">
        <v>0.26587516069412231</v>
      </c>
      <c r="EN1660" s="21">
        <v>0.17385056614875793</v>
      </c>
      <c r="EO1660" s="21">
        <v>0.89581382274627686</v>
      </c>
      <c r="EP1660" s="21">
        <v>1.5500724315643311</v>
      </c>
      <c r="EQ1660" s="21">
        <v>1.2933027744293213</v>
      </c>
      <c r="ER1660" s="21">
        <v>0.19310088455677032</v>
      </c>
      <c r="ES1660" s="21">
        <v>0.79667907953262329</v>
      </c>
      <c r="ET1660" s="21">
        <v>0.62559348344802856</v>
      </c>
      <c r="EU1660" s="21">
        <v>73.285714285714292</v>
      </c>
      <c r="EV1660" s="21">
        <v>72.877548217773438</v>
      </c>
      <c r="EW1660" s="21">
        <v>72.642857142857139</v>
      </c>
      <c r="EX1660" s="21">
        <v>71.051017761230469</v>
      </c>
      <c r="EY1660" s="21">
        <v>71.122451782226563</v>
      </c>
      <c r="EZ1660" s="21">
        <v>68.11224365234375</v>
      </c>
      <c r="FA1660" s="21">
        <v>68.408164978027344</v>
      </c>
      <c r="FB1660" s="21">
        <v>68.591835021972656</v>
      </c>
      <c r="FC1660" s="21">
        <v>75.193878173828125</v>
      </c>
      <c r="FD1660" s="21">
        <v>83.806121826171875</v>
      </c>
      <c r="FE1660" s="21">
        <v>90.826530456542969</v>
      </c>
      <c r="FF1660" s="21">
        <v>95.367347717285156</v>
      </c>
      <c r="FG1660" s="21">
        <v>97.316329956054688</v>
      </c>
      <c r="FH1660" s="21">
        <v>96.571426391601563</v>
      </c>
      <c r="FI1660" s="21">
        <v>95.683670043945313</v>
      </c>
      <c r="FJ1660" s="21">
        <v>92.877548217773438</v>
      </c>
      <c r="FK1660" s="21">
        <v>91.581634521484375</v>
      </c>
      <c r="FL1660" s="21">
        <v>90.030609130859375</v>
      </c>
      <c r="FM1660" s="21">
        <v>84.448982238769531</v>
      </c>
      <c r="FN1660" s="21">
        <v>79.857139587402344</v>
      </c>
      <c r="FO1660" s="21">
        <v>76.7755126953125</v>
      </c>
      <c r="FP1660" s="21">
        <v>74.173469543457031</v>
      </c>
      <c r="FQ1660" s="21">
        <v>72.928573608398438</v>
      </c>
      <c r="FR1660" s="21">
        <v>71.591835021972656</v>
      </c>
      <c r="FS1660" s="21">
        <v>5.8318390846252441</v>
      </c>
      <c r="FT1660" s="21"/>
      <c r="FU1660" s="21">
        <v>0.39169654250144958</v>
      </c>
      <c r="FV1660" t="s">
        <v>294</v>
      </c>
      <c r="FW1660" s="21"/>
      <c r="FX1660">
        <f t="shared" si="78"/>
        <v>2.2749676942825316</v>
      </c>
      <c r="FY1660">
        <f t="shared" si="79"/>
        <v>0.11541667580604553</v>
      </c>
      <c r="FZ1660">
        <f t="shared" si="80"/>
        <v>84.538775634765628</v>
      </c>
    </row>
    <row r="1661" spans="1:182" x14ac:dyDescent="0.2">
      <c r="A1661" t="s">
        <v>227</v>
      </c>
      <c r="B1661" t="s">
        <v>199</v>
      </c>
      <c r="C1661" t="s">
        <v>267</v>
      </c>
      <c r="D1661" t="s">
        <v>274</v>
      </c>
      <c r="E1661" t="s">
        <v>220</v>
      </c>
      <c r="F1661" s="21">
        <v>110.16666412353516</v>
      </c>
      <c r="G1661" s="21">
        <v>1.2048639059066772</v>
      </c>
      <c r="H1661" s="21">
        <v>1.1041632890701294</v>
      </c>
      <c r="I1661" s="21">
        <v>0.97663438320159912</v>
      </c>
      <c r="J1661" s="21">
        <v>0.83920234441757202</v>
      </c>
      <c r="K1661" s="21">
        <v>0.94411337375640869</v>
      </c>
      <c r="L1661" s="21">
        <v>0.86494618654251099</v>
      </c>
      <c r="M1661" s="21">
        <v>0.8286513090133667</v>
      </c>
      <c r="N1661" s="21">
        <v>0.58508563041687012</v>
      </c>
      <c r="O1661" s="21">
        <v>-0.51218599081039429</v>
      </c>
      <c r="P1661" s="21">
        <v>-1.5642368793487549</v>
      </c>
      <c r="Q1661" s="21">
        <v>-1.6837227344512939</v>
      </c>
      <c r="R1661" s="21">
        <v>-1.9217710494995117</v>
      </c>
      <c r="S1661" s="21">
        <v>-1.9087885618209839</v>
      </c>
      <c r="T1661" s="21">
        <v>-1.0013209581375122</v>
      </c>
      <c r="U1661" s="21">
        <v>-0.81265300512313843</v>
      </c>
      <c r="V1661" s="21">
        <v>-0.91245806217193604</v>
      </c>
      <c r="W1661" s="21">
        <v>0.4125884473323822</v>
      </c>
      <c r="X1661" s="21">
        <v>1.7597720623016357</v>
      </c>
      <c r="Y1661" s="21">
        <v>2.0620675086975098</v>
      </c>
      <c r="Z1661" s="21">
        <v>3.3162274360656738</v>
      </c>
      <c r="AA1661" s="21">
        <v>2.6154530048370361</v>
      </c>
      <c r="AB1661" s="21">
        <v>3.0737409591674805</v>
      </c>
      <c r="AC1661" s="21">
        <v>2.5043673515319824</v>
      </c>
      <c r="AD1661" s="21">
        <v>1.5522607564926147</v>
      </c>
      <c r="AE1661" s="21">
        <v>-0.60213309526443481</v>
      </c>
      <c r="AF1661" s="21">
        <v>-0.26266404986381531</v>
      </c>
      <c r="AG1661" s="21">
        <v>-0.27582606673240662</v>
      </c>
      <c r="AH1661" s="21">
        <v>-0.27831637859344482</v>
      </c>
      <c r="AI1661" s="21">
        <v>-5.6981511414051056E-2</v>
      </c>
      <c r="AJ1661" s="21">
        <v>-0.17324024438858032</v>
      </c>
      <c r="AK1661" s="21">
        <v>-0.45794177055358887</v>
      </c>
      <c r="AL1661" s="21">
        <v>-0.58397006988525391</v>
      </c>
      <c r="AM1661" s="21">
        <v>-1.3893660306930542</v>
      </c>
      <c r="AN1661" s="21">
        <v>-1.3737722635269165</v>
      </c>
      <c r="AO1661" s="21">
        <v>-0.87768930196762085</v>
      </c>
      <c r="AP1661" s="21">
        <v>-1.1216576099395752</v>
      </c>
      <c r="AQ1661" s="21">
        <v>-1.0696372985839844</v>
      </c>
      <c r="AR1661" s="21">
        <v>-0.48352175951004028</v>
      </c>
      <c r="AS1661" s="21">
        <v>-0.88153976202011108</v>
      </c>
      <c r="AT1661" s="21">
        <v>-1.5054464340209961</v>
      </c>
      <c r="AU1661" s="21">
        <v>-1.3654417991638184</v>
      </c>
      <c r="AV1661" s="21">
        <v>-0.63390320539474487</v>
      </c>
      <c r="AW1661" s="21">
        <v>-1.3105863332748413</v>
      </c>
      <c r="AX1661" s="21">
        <v>-0.46014392375946045</v>
      </c>
      <c r="AY1661" s="21">
        <v>-0.71252340078353882</v>
      </c>
      <c r="AZ1661" s="21">
        <v>-0.56019479036331177</v>
      </c>
      <c r="BA1661" s="21">
        <v>-0.26110944151878357</v>
      </c>
      <c r="BB1661" s="21">
        <v>-0.51801168918609619</v>
      </c>
      <c r="BC1661" s="21">
        <v>-0.39950573444366455</v>
      </c>
      <c r="BD1661" s="21">
        <v>-0.15858489274978638</v>
      </c>
      <c r="BE1661" s="21">
        <v>-0.17396518588066101</v>
      </c>
      <c r="BF1661" s="21">
        <v>-0.18630804121494293</v>
      </c>
      <c r="BG1661" s="21">
        <v>-2.4083175230771303E-3</v>
      </c>
      <c r="BH1661" s="21">
        <v>-8.3279058337211609E-2</v>
      </c>
      <c r="BI1661" s="21">
        <v>-0.30441531538963318</v>
      </c>
      <c r="BJ1661" s="21">
        <v>-0.37108346819877625</v>
      </c>
      <c r="BK1661" s="21">
        <v>-0.88269591331481934</v>
      </c>
      <c r="BL1661" s="21">
        <v>-0.96464091539382935</v>
      </c>
      <c r="BM1661" s="21">
        <v>-0.54135841131210327</v>
      </c>
      <c r="BN1661" s="21">
        <v>-0.6527254581451416</v>
      </c>
      <c r="BO1661" s="21">
        <v>-0.63145560026168823</v>
      </c>
      <c r="BP1661" s="21">
        <v>-0.11989936232566833</v>
      </c>
      <c r="BQ1661" s="21">
        <v>-0.37548908591270447</v>
      </c>
      <c r="BR1661" s="21">
        <v>-1.1433783769607544</v>
      </c>
      <c r="BS1661" s="21">
        <v>-0.89558678865432739</v>
      </c>
      <c r="BT1661" s="21">
        <v>-0.38326084613800049</v>
      </c>
      <c r="BU1661" s="21">
        <v>-0.84016996622085571</v>
      </c>
      <c r="BV1661" s="21">
        <v>0.15200194716453552</v>
      </c>
      <c r="BW1661" s="21">
        <v>-0.35603895783424377</v>
      </c>
      <c r="BX1661" s="21">
        <v>3.4355290234088898E-2</v>
      </c>
      <c r="BY1661" s="21">
        <v>6.6558316349983215E-2</v>
      </c>
      <c r="BZ1661" s="21">
        <v>-0.38540118932723999</v>
      </c>
      <c r="CA1661" s="21">
        <v>-0.2591666579246521</v>
      </c>
      <c r="CB1661" s="21">
        <v>-8.6499996483325958E-2</v>
      </c>
      <c r="CC1661" s="21">
        <v>-0.10341663658618927</v>
      </c>
      <c r="CD1661" s="21">
        <v>-0.12258335202932358</v>
      </c>
      <c r="CE1661" s="21">
        <v>3.538890928030014E-2</v>
      </c>
      <c r="CF1661" s="21">
        <v>-2.0972209051251411E-2</v>
      </c>
      <c r="CG1661" s="21">
        <v>-0.19808335602283478</v>
      </c>
      <c r="CH1661" s="21">
        <v>-0.2236388772726059</v>
      </c>
      <c r="CI1661" s="21">
        <v>-0.53177779912948608</v>
      </c>
      <c r="CJ1661" s="21">
        <v>-0.68127775192260742</v>
      </c>
      <c r="CK1661" s="21">
        <v>-0.30841666460037231</v>
      </c>
      <c r="CL1661" s="21">
        <v>-0.32794448733329773</v>
      </c>
      <c r="CM1661" s="21">
        <v>-0.32797229290008545</v>
      </c>
      <c r="CN1661" s="21">
        <v>0.13194440305233002</v>
      </c>
      <c r="CO1661" s="21">
        <v>-2.4999955669045448E-2</v>
      </c>
      <c r="CP1661" s="21">
        <v>-0.89261114597320557</v>
      </c>
      <c r="CQ1661" s="21">
        <v>-0.57016664743423462</v>
      </c>
      <c r="CR1661" s="21">
        <v>-0.20966669917106628</v>
      </c>
      <c r="CS1661" s="21">
        <v>-0.51436108350753784</v>
      </c>
      <c r="CT1661" s="21">
        <v>0.57597231864929199</v>
      </c>
      <c r="CU1661" s="21">
        <v>-0.10913892835378647</v>
      </c>
      <c r="CV1661" s="21">
        <v>0.44613885879516602</v>
      </c>
      <c r="CW1661" s="21">
        <v>0.29350000619888306</v>
      </c>
      <c r="CX1661" s="21">
        <v>-0.29355555772781372</v>
      </c>
      <c r="CY1661" s="21">
        <v>-0.11882758140563965</v>
      </c>
      <c r="CZ1661" s="21">
        <v>-1.4415092766284943E-2</v>
      </c>
      <c r="DA1661" s="21">
        <v>-3.2868094742298126E-2</v>
      </c>
      <c r="DB1661" s="21">
        <v>-5.8858659118413925E-2</v>
      </c>
      <c r="DC1661" s="21">
        <v>7.3186136782169342E-2</v>
      </c>
      <c r="DD1661" s="21">
        <v>4.1334640234708786E-2</v>
      </c>
      <c r="DE1661" s="21">
        <v>-9.1751404106616974E-2</v>
      </c>
      <c r="DF1661" s="21">
        <v>-7.6194271445274353E-2</v>
      </c>
      <c r="DG1661" s="21">
        <v>-0.18085967004299164</v>
      </c>
      <c r="DH1661" s="21">
        <v>-0.39791461825370789</v>
      </c>
      <c r="DI1661" s="21">
        <v>-7.5474902987480164E-2</v>
      </c>
      <c r="DJ1661" s="21">
        <v>-3.1634913757443428E-3</v>
      </c>
      <c r="DK1661" s="21">
        <v>-2.4488991126418114E-2</v>
      </c>
      <c r="DL1661" s="21">
        <v>0.38378816843032837</v>
      </c>
      <c r="DM1661" s="21">
        <v>0.32548919320106506</v>
      </c>
      <c r="DN1661" s="21">
        <v>-0.64184391498565674</v>
      </c>
      <c r="DO1661" s="21">
        <v>-0.24474647641181946</v>
      </c>
      <c r="DP1661" s="21">
        <v>-3.6072563380002975E-2</v>
      </c>
      <c r="DQ1661" s="21">
        <v>-0.18855218589305878</v>
      </c>
      <c r="DR1661" s="21">
        <v>0.99994266033172607</v>
      </c>
      <c r="DS1661" s="21">
        <v>0.13776110112667084</v>
      </c>
      <c r="DT1661" s="21">
        <v>0.85792243480682373</v>
      </c>
      <c r="DU1661" s="21">
        <v>0.52044171094894409</v>
      </c>
      <c r="DV1661" s="21">
        <v>-0.20170992612838745</v>
      </c>
      <c r="DW1661" s="21">
        <v>8.3799764513969421E-2</v>
      </c>
      <c r="DX1661" s="21">
        <v>8.9664056897163391E-2</v>
      </c>
      <c r="DY1661" s="21">
        <v>6.8992793560028076E-2</v>
      </c>
      <c r="DZ1661" s="21">
        <v>3.3149674534797668E-2</v>
      </c>
      <c r="EA1661" s="21">
        <v>0.12775932252407074</v>
      </c>
      <c r="EB1661" s="21">
        <v>0.1312958300113678</v>
      </c>
      <c r="EC1661" s="21">
        <v>6.1775054782629013E-2</v>
      </c>
      <c r="ED1661" s="21">
        <v>0.13669231534004211</v>
      </c>
      <c r="EE1661" s="21">
        <v>0.32581040263175964</v>
      </c>
      <c r="EF1661" s="21">
        <v>1.1216758750379086E-2</v>
      </c>
      <c r="EG1661" s="21">
        <v>0.26085600256919861</v>
      </c>
      <c r="EH1661" s="21">
        <v>0.46576869487762451</v>
      </c>
      <c r="EI1661" s="21">
        <v>0.41369268298149109</v>
      </c>
      <c r="EJ1661" s="21">
        <v>0.74741059541702271</v>
      </c>
      <c r="EK1661" s="21">
        <v>0.8315398097038269</v>
      </c>
      <c r="EL1661" s="21">
        <v>-0.27977579832077026</v>
      </c>
      <c r="EM1661" s="21">
        <v>0.2251085489988327</v>
      </c>
      <c r="EN1661" s="21">
        <v>0.21456979215145111</v>
      </c>
      <c r="EO1661" s="21">
        <v>0.28186413645744324</v>
      </c>
      <c r="EP1661" s="21">
        <v>1.6120885610580444</v>
      </c>
      <c r="EQ1661" s="21">
        <v>0.49424555897712708</v>
      </c>
      <c r="ER1661" s="21">
        <v>1.452472448348999</v>
      </c>
      <c r="ES1661" s="21">
        <v>0.84810948371887207</v>
      </c>
      <c r="ET1661" s="21">
        <v>-6.9099411368370056E-2</v>
      </c>
      <c r="EU1661" s="21">
        <v>68.142857142857139</v>
      </c>
      <c r="EV1661" s="21">
        <v>67.734695434570313</v>
      </c>
      <c r="EW1661" s="21">
        <v>67.785714285714292</v>
      </c>
      <c r="EX1661" s="21">
        <v>67.255104064941406</v>
      </c>
      <c r="EY1661" s="21">
        <v>68.377548217773438</v>
      </c>
      <c r="EZ1661" s="21">
        <v>69.295921325683594</v>
      </c>
      <c r="FA1661" s="21">
        <v>72.11224365234375</v>
      </c>
      <c r="FB1661" s="21">
        <v>72.020408630371094</v>
      </c>
      <c r="FC1661" s="21">
        <v>78.346939086914063</v>
      </c>
      <c r="FD1661" s="21">
        <v>84.66326904296875</v>
      </c>
      <c r="FE1661" s="21">
        <v>87.204078674316406</v>
      </c>
      <c r="FF1661" s="21">
        <v>94.030609130859375</v>
      </c>
      <c r="FG1661" s="21">
        <v>95.020408630371094</v>
      </c>
      <c r="FH1661" s="21">
        <v>93.183670043945313</v>
      </c>
      <c r="FI1661" s="21">
        <v>91.357139587402344</v>
      </c>
      <c r="FJ1661" s="21">
        <v>91.948982238769531</v>
      </c>
      <c r="FK1661" s="21">
        <v>93.673469543457031</v>
      </c>
      <c r="FL1661" s="21">
        <v>92.867347717285156</v>
      </c>
      <c r="FM1661" s="21">
        <v>86.397956848144531</v>
      </c>
      <c r="FN1661" s="21">
        <v>82.071426391601563</v>
      </c>
      <c r="FO1661" s="21">
        <v>80.244895935058594</v>
      </c>
      <c r="FP1661" s="21">
        <v>76.877548217773438</v>
      </c>
      <c r="FQ1661" s="21">
        <v>75.214286804199219</v>
      </c>
      <c r="FR1661" s="21">
        <v>74.357139587402344</v>
      </c>
      <c r="FS1661" s="21">
        <v>5.3314051628112793</v>
      </c>
      <c r="FT1661" s="21"/>
      <c r="FU1661" s="21">
        <v>0.40805378556251526</v>
      </c>
      <c r="FV1661" t="s">
        <v>294</v>
      </c>
      <c r="FW1661" s="21"/>
      <c r="FX1661">
        <f t="shared" si="78"/>
        <v>2.0332216918468475</v>
      </c>
      <c r="FY1661">
        <f t="shared" si="79"/>
        <v>-0.16547220796346665</v>
      </c>
      <c r="FZ1661">
        <f t="shared" si="80"/>
        <v>87.051019287109369</v>
      </c>
    </row>
    <row r="1662" spans="1:182" x14ac:dyDescent="0.2">
      <c r="A1662" t="s">
        <v>227</v>
      </c>
      <c r="B1662" t="s">
        <v>199</v>
      </c>
      <c r="C1662" t="s">
        <v>267</v>
      </c>
      <c r="D1662" t="s">
        <v>280</v>
      </c>
      <c r="E1662" t="s">
        <v>220</v>
      </c>
      <c r="F1662" s="21">
        <v>110.16666412353516</v>
      </c>
      <c r="G1662" s="21">
        <v>1.7596504688262939</v>
      </c>
      <c r="H1662" s="21">
        <v>1.4837909936904907</v>
      </c>
      <c r="I1662" s="21">
        <v>1.2716314792633057</v>
      </c>
      <c r="J1662" s="21">
        <v>1.2790417671203613</v>
      </c>
      <c r="K1662" s="21">
        <v>1.2285785675048828</v>
      </c>
      <c r="L1662" s="21">
        <v>1.1940041780471802</v>
      </c>
      <c r="M1662" s="21">
        <v>1.0565822124481201</v>
      </c>
      <c r="N1662" s="21">
        <v>1.0529001951217651</v>
      </c>
      <c r="O1662" s="21">
        <v>0.65310126543045044</v>
      </c>
      <c r="P1662" s="21">
        <v>-0.25675961375236511</v>
      </c>
      <c r="Q1662" s="21">
        <v>-0.60543668270111084</v>
      </c>
      <c r="R1662" s="21">
        <v>-1.1829179525375366</v>
      </c>
      <c r="S1662" s="21">
        <v>-1.3006253242492676</v>
      </c>
      <c r="T1662" s="21">
        <v>-0.51246035099029541</v>
      </c>
      <c r="U1662" s="21">
        <v>-0.3555678129196167</v>
      </c>
      <c r="V1662" s="21">
        <v>-9.1046467423439026E-2</v>
      </c>
      <c r="W1662" s="21">
        <v>0.67145371437072754</v>
      </c>
      <c r="X1662" s="21">
        <v>1.5232083797454834</v>
      </c>
      <c r="Y1662" s="21">
        <v>1.8783382177352905</v>
      </c>
      <c r="Z1662" s="21">
        <v>2.2718501091003418</v>
      </c>
      <c r="AA1662" s="21">
        <v>2.3216452598571777</v>
      </c>
      <c r="AB1662" s="21">
        <v>2.1075353622436523</v>
      </c>
      <c r="AC1662" s="21">
        <v>2.1190943717956543</v>
      </c>
      <c r="AD1662" s="21">
        <v>1.8367382287979126</v>
      </c>
      <c r="AE1662" s="21">
        <v>-0.43412479758262634</v>
      </c>
      <c r="AF1662" s="21">
        <v>-0.3818080723285675</v>
      </c>
      <c r="AG1662" s="21">
        <v>-0.34510385990142822</v>
      </c>
      <c r="AH1662" s="21">
        <v>-0.19396603107452393</v>
      </c>
      <c r="AI1662" s="21">
        <v>-0.15641728043556213</v>
      </c>
      <c r="AJ1662" s="21">
        <v>-0.15468384325504303</v>
      </c>
      <c r="AK1662" s="21">
        <v>-0.20692220330238342</v>
      </c>
      <c r="AL1662" s="21">
        <v>-3.3179212361574173E-2</v>
      </c>
      <c r="AM1662" s="21">
        <v>-0.11395219713449478</v>
      </c>
      <c r="AN1662" s="21">
        <v>-0.38759636878967285</v>
      </c>
      <c r="AO1662" s="21">
        <v>-0.28160235285758972</v>
      </c>
      <c r="AP1662" s="21">
        <v>-0.67850172519683838</v>
      </c>
      <c r="AQ1662" s="21">
        <v>-0.6592947244644165</v>
      </c>
      <c r="AR1662" s="21">
        <v>-0.30430376529693604</v>
      </c>
      <c r="AS1662" s="21">
        <v>-0.32341521978378296</v>
      </c>
      <c r="AT1662" s="21">
        <v>-0.5584753155708313</v>
      </c>
      <c r="AU1662" s="21">
        <v>-0.82322168350219727</v>
      </c>
      <c r="AV1662" s="21">
        <v>-0.74565058946609497</v>
      </c>
      <c r="AW1662" s="21">
        <v>-1.307633638381958</v>
      </c>
      <c r="AX1662" s="21">
        <v>-0.97047466039657593</v>
      </c>
      <c r="AY1662" s="21">
        <v>-0.77480149269104004</v>
      </c>
      <c r="AZ1662" s="21">
        <v>-0.65763270854949951</v>
      </c>
      <c r="BA1662" s="21">
        <v>-0.38914617896080017</v>
      </c>
      <c r="BB1662" s="21">
        <v>-0.36059945821762085</v>
      </c>
      <c r="BC1662" s="21">
        <v>-0.30592229962348938</v>
      </c>
      <c r="BD1662" s="21">
        <v>-0.29081669449806213</v>
      </c>
      <c r="BE1662" s="21">
        <v>-0.26114773750305176</v>
      </c>
      <c r="BF1662" s="21">
        <v>-0.11771168559789658</v>
      </c>
      <c r="BG1662" s="21">
        <v>-8.8610753417015076E-2</v>
      </c>
      <c r="BH1662" s="21">
        <v>-8.1129014492034912E-2</v>
      </c>
      <c r="BI1662" s="21">
        <v>-0.15427137911319733</v>
      </c>
      <c r="BJ1662" s="21">
        <v>8.7418705224990845E-2</v>
      </c>
      <c r="BK1662" s="21">
        <v>0.16627047955989838</v>
      </c>
      <c r="BL1662" s="21">
        <v>-0.13063636422157288</v>
      </c>
      <c r="BM1662" s="21">
        <v>-2.1952824667096138E-2</v>
      </c>
      <c r="BN1662" s="21">
        <v>-0.31192612648010254</v>
      </c>
      <c r="BO1662" s="21">
        <v>-0.35473957657814026</v>
      </c>
      <c r="BP1662" s="21">
        <v>8.3248883485794067E-2</v>
      </c>
      <c r="BQ1662" s="21">
        <v>3.8147557526826859E-2</v>
      </c>
      <c r="BR1662" s="21">
        <v>-0.27847966551780701</v>
      </c>
      <c r="BS1662" s="21">
        <v>-0.48829397559165955</v>
      </c>
      <c r="BT1662" s="21">
        <v>-0.50034892559051514</v>
      </c>
      <c r="BU1662" s="21">
        <v>-0.895061194896698</v>
      </c>
      <c r="BV1662" s="21">
        <v>-0.64535915851593018</v>
      </c>
      <c r="BW1662" s="21">
        <v>-0.49290090799331665</v>
      </c>
      <c r="BX1662" s="21">
        <v>-0.4904157817363739</v>
      </c>
      <c r="BY1662" s="21">
        <v>-0.23498472571372986</v>
      </c>
      <c r="BZ1662" s="21">
        <v>-0.24618104100227356</v>
      </c>
      <c r="CA1662" s="21">
        <v>-0.21712963283061981</v>
      </c>
      <c r="CB1662" s="21">
        <v>-0.22779631614685059</v>
      </c>
      <c r="CC1662" s="21">
        <v>-0.20299999415874481</v>
      </c>
      <c r="CD1662" s="21">
        <v>-6.4898155629634857E-2</v>
      </c>
      <c r="CE1662" s="21">
        <v>-4.1648160666227341E-2</v>
      </c>
      <c r="CF1662" s="21">
        <v>-3.0185172334313393E-2</v>
      </c>
      <c r="CG1662" s="21">
        <v>-0.11780557036399841</v>
      </c>
      <c r="CH1662" s="21">
        <v>0.1709444522857666</v>
      </c>
      <c r="CI1662" s="21">
        <v>0.36035186052322388</v>
      </c>
      <c r="CJ1662" s="21">
        <v>4.7333352267742157E-2</v>
      </c>
      <c r="CK1662" s="21">
        <v>0.15787965059280396</v>
      </c>
      <c r="CL1662" s="21">
        <v>-5.8037009090185165E-2</v>
      </c>
      <c r="CM1662" s="21">
        <v>-0.1438056081533432</v>
      </c>
      <c r="CN1662" s="21">
        <v>0.351666659116745</v>
      </c>
      <c r="CO1662" s="21">
        <v>0.28856483101844788</v>
      </c>
      <c r="CP1662" s="21">
        <v>-8.4555536508560181E-2</v>
      </c>
      <c r="CQ1662" s="21">
        <v>-0.25632408261299133</v>
      </c>
      <c r="CR1662" s="21">
        <v>-0.33045372366905212</v>
      </c>
      <c r="CS1662" s="21">
        <v>-0.60931479930877686</v>
      </c>
      <c r="CT1662" s="21">
        <v>-0.4201851487159729</v>
      </c>
      <c r="CU1662" s="21">
        <v>-0.29765743017196655</v>
      </c>
      <c r="CV1662" s="21">
        <v>-0.37460184097290039</v>
      </c>
      <c r="CW1662" s="21">
        <v>-0.12821295857429504</v>
      </c>
      <c r="CX1662" s="21">
        <v>-0.16693520545959473</v>
      </c>
      <c r="CY1662" s="21">
        <v>-0.12833696603775024</v>
      </c>
      <c r="CZ1662" s="21">
        <v>-0.16477595269680023</v>
      </c>
      <c r="DA1662" s="21">
        <v>-0.14485225081443787</v>
      </c>
      <c r="DB1662" s="21">
        <v>-1.2084628455340862E-2</v>
      </c>
      <c r="DC1662" s="21">
        <v>5.3144311532378197E-3</v>
      </c>
      <c r="DD1662" s="21">
        <v>2.0758671686053276E-2</v>
      </c>
      <c r="DE1662" s="21">
        <v>-8.1339769065380096E-2</v>
      </c>
      <c r="DF1662" s="21">
        <v>0.25447019934654236</v>
      </c>
      <c r="DG1662" s="21">
        <v>0.55443322658538818</v>
      </c>
      <c r="DH1662" s="21">
        <v>0.22530306875705719</v>
      </c>
      <c r="DI1662" s="21">
        <v>0.33771213889122009</v>
      </c>
      <c r="DJ1662" s="21">
        <v>0.19585211575031281</v>
      </c>
      <c r="DK1662" s="21">
        <v>6.7128367722034454E-2</v>
      </c>
      <c r="DL1662" s="21">
        <v>0.62008446455001831</v>
      </c>
      <c r="DM1662" s="21">
        <v>0.538982093334198</v>
      </c>
      <c r="DN1662" s="21">
        <v>0.10936858505010605</v>
      </c>
      <c r="DO1662" s="21">
        <v>-2.4354187771677971E-2</v>
      </c>
      <c r="DP1662" s="21">
        <v>-0.16055852174758911</v>
      </c>
      <c r="DQ1662" s="21">
        <v>-0.32356840372085571</v>
      </c>
      <c r="DR1662" s="21">
        <v>-0.19501115381717682</v>
      </c>
      <c r="DS1662" s="21">
        <v>-0.10241394490003586</v>
      </c>
      <c r="DT1662" s="21">
        <v>-0.25878790020942688</v>
      </c>
      <c r="DU1662" s="21">
        <v>-2.1441198885440826E-2</v>
      </c>
      <c r="DV1662" s="21">
        <v>-8.7689369916915894E-2</v>
      </c>
      <c r="DW1662" s="21">
        <v>-1.3445444346871227E-4</v>
      </c>
      <c r="DX1662" s="21">
        <v>-7.378455251455307E-2</v>
      </c>
      <c r="DY1662" s="21">
        <v>-6.0896128416061401E-2</v>
      </c>
      <c r="DZ1662" s="21">
        <v>6.4169712364673615E-2</v>
      </c>
      <c r="EA1662" s="21">
        <v>7.3120951652526855E-2</v>
      </c>
      <c r="EB1662" s="21">
        <v>9.4313494861125946E-2</v>
      </c>
      <c r="EC1662" s="21">
        <v>-2.8688935562968254E-2</v>
      </c>
      <c r="ED1662" s="21">
        <v>0.37506812810897827</v>
      </c>
      <c r="EE1662" s="21">
        <v>0.83465594053268433</v>
      </c>
      <c r="EF1662" s="21">
        <v>0.48226305842399597</v>
      </c>
      <c r="EG1662" s="21">
        <v>0.59736168384552002</v>
      </c>
      <c r="EH1662" s="21">
        <v>0.56242769956588745</v>
      </c>
      <c r="EI1662" s="21">
        <v>0.37168353796005249</v>
      </c>
      <c r="EJ1662" s="21">
        <v>1.0076370239257813</v>
      </c>
      <c r="EK1662" s="21">
        <v>0.90054488182067871</v>
      </c>
      <c r="EL1662" s="21">
        <v>0.38936421275138855</v>
      </c>
      <c r="EM1662" s="21">
        <v>0.31057348847389221</v>
      </c>
      <c r="EN1662" s="21">
        <v>8.4743164479732513E-2</v>
      </c>
      <c r="EO1662" s="21">
        <v>8.9004024863243103E-2</v>
      </c>
      <c r="EP1662" s="21">
        <v>0.13010434806346893</v>
      </c>
      <c r="EQ1662" s="21">
        <v>0.17948663234710693</v>
      </c>
      <c r="ER1662" s="21">
        <v>-9.157099574804306E-2</v>
      </c>
      <c r="ES1662" s="21">
        <v>0.13272026181221008</v>
      </c>
      <c r="ET1662" s="21">
        <v>2.672903798520565E-2</v>
      </c>
      <c r="EU1662" s="21">
        <v>72.617913832199562</v>
      </c>
      <c r="EV1662" s="21">
        <v>72.255101521809891</v>
      </c>
      <c r="EW1662" s="21">
        <v>71.819727891156461</v>
      </c>
      <c r="EX1662" s="21">
        <v>71.046485053168396</v>
      </c>
      <c r="EY1662" s="21">
        <v>71.133786519368485</v>
      </c>
      <c r="EZ1662" s="21">
        <v>70.947846306694885</v>
      </c>
      <c r="FA1662" s="21">
        <v>71.45578172471788</v>
      </c>
      <c r="FB1662" s="21">
        <v>71.540816413031678</v>
      </c>
      <c r="FC1662" s="21">
        <v>75.997732374403213</v>
      </c>
      <c r="FD1662" s="21">
        <v>80.344670613606766</v>
      </c>
      <c r="FE1662" s="21">
        <v>84.532879299587677</v>
      </c>
      <c r="FF1662" s="21">
        <v>88.036280314127609</v>
      </c>
      <c r="FG1662" s="21">
        <v>89.437641567654083</v>
      </c>
      <c r="FH1662" s="21">
        <v>89.545350816514755</v>
      </c>
      <c r="FI1662" s="21">
        <v>89.123580932617188</v>
      </c>
      <c r="FJ1662" s="21">
        <v>88.538548787434891</v>
      </c>
      <c r="FK1662" s="21">
        <v>87.746031019422745</v>
      </c>
      <c r="FL1662" s="21">
        <v>86.020406934950088</v>
      </c>
      <c r="FM1662" s="21">
        <v>82.566891988118485</v>
      </c>
      <c r="FN1662" s="21">
        <v>79.060089959038635</v>
      </c>
      <c r="FO1662" s="21">
        <v>76.718820359971787</v>
      </c>
      <c r="FP1662" s="21">
        <v>75.113377888997391</v>
      </c>
      <c r="FQ1662" s="21">
        <v>74.219954596625428</v>
      </c>
      <c r="FR1662" s="21">
        <v>73.646258036295578</v>
      </c>
      <c r="FS1662" s="21">
        <v>4.7893414497375488</v>
      </c>
      <c r="FT1662" s="21"/>
      <c r="FU1662" s="21">
        <v>0.34154298901557922</v>
      </c>
      <c r="FV1662" t="s">
        <v>294</v>
      </c>
      <c r="FW1662" s="21"/>
      <c r="FX1662">
        <f t="shared" si="78"/>
        <v>1.7332991361618042</v>
      </c>
      <c r="FY1662">
        <f t="shared" si="79"/>
        <v>-0.38278703689575194</v>
      </c>
      <c r="FZ1662">
        <f t="shared" si="80"/>
        <v>82.422448052300354</v>
      </c>
    </row>
    <row r="1663" spans="1:182" x14ac:dyDescent="0.2">
      <c r="A1663" t="s">
        <v>227</v>
      </c>
      <c r="B1663" t="s">
        <v>199</v>
      </c>
      <c r="C1663" t="s">
        <v>267</v>
      </c>
      <c r="D1663" t="s">
        <v>270</v>
      </c>
      <c r="E1663" t="s">
        <v>221</v>
      </c>
      <c r="F1663" s="21">
        <v>139.5</v>
      </c>
      <c r="G1663" s="21">
        <v>2.0686306953430176</v>
      </c>
      <c r="H1663" s="21">
        <v>1.582990288734436</v>
      </c>
      <c r="I1663" s="21">
        <v>1.5895565748214722</v>
      </c>
      <c r="J1663" s="21">
        <v>1.5600564479827881</v>
      </c>
      <c r="K1663" s="21">
        <v>1.1479840278625488</v>
      </c>
      <c r="L1663" s="21">
        <v>1.0401841402053833</v>
      </c>
      <c r="M1663" s="21">
        <v>0.8523482084274292</v>
      </c>
      <c r="N1663" s="21">
        <v>0.65360105037689209</v>
      </c>
      <c r="O1663" s="21">
        <v>0.47490736842155457</v>
      </c>
      <c r="P1663" s="21">
        <v>0.44305163621902466</v>
      </c>
      <c r="Q1663" s="21">
        <v>-0.40961894392967224</v>
      </c>
      <c r="R1663" s="21">
        <v>-1.1157159805297852</v>
      </c>
      <c r="S1663" s="21">
        <v>-0.40875601768493652</v>
      </c>
      <c r="T1663" s="21">
        <v>-0.41363435983657837</v>
      </c>
      <c r="U1663" s="21">
        <v>-0.10665122419595718</v>
      </c>
      <c r="V1663" s="21">
        <v>0.50783151388168335</v>
      </c>
      <c r="W1663" s="21">
        <v>1.2601456642150879</v>
      </c>
      <c r="X1663" s="21">
        <v>1.7916947603225708</v>
      </c>
      <c r="Y1663" s="21">
        <v>3.2564706802368164</v>
      </c>
      <c r="Z1663" s="21">
        <v>3.4950251579284668</v>
      </c>
      <c r="AA1663" s="21">
        <v>3.2528431415557861</v>
      </c>
      <c r="AB1663" s="21">
        <v>2.5155408382415771</v>
      </c>
      <c r="AC1663" s="21">
        <v>2.3053383827209473</v>
      </c>
      <c r="AD1663" s="21">
        <v>1.6625963449478149</v>
      </c>
      <c r="AE1663" s="21">
        <v>5.4497517645359039E-2</v>
      </c>
      <c r="AF1663" s="21">
        <v>-0.10551993548870087</v>
      </c>
      <c r="AG1663" s="21">
        <v>3.8591030985116959E-2</v>
      </c>
      <c r="AH1663" s="21">
        <v>4.6688947826623917E-2</v>
      </c>
      <c r="AI1663" s="21">
        <v>-0.39895161986351013</v>
      </c>
      <c r="AJ1663" s="21">
        <v>-0.33629056811332703</v>
      </c>
      <c r="AK1663" s="21">
        <v>-0.64955675601959229</v>
      </c>
      <c r="AL1663" s="21">
        <v>-0.54535186290740967</v>
      </c>
      <c r="AM1663" s="21">
        <v>-0.51556897163391113</v>
      </c>
      <c r="AN1663" s="21">
        <v>-3.7984415888786316E-2</v>
      </c>
      <c r="AO1663" s="21">
        <v>-0.33977404236793518</v>
      </c>
      <c r="AP1663" s="21">
        <v>-0.3413642942905426</v>
      </c>
      <c r="AQ1663" s="21">
        <v>0.36359140276908875</v>
      </c>
      <c r="AR1663" s="21">
        <v>-0.20933879911899567</v>
      </c>
      <c r="AS1663" s="21">
        <v>-9.1877825558185577E-2</v>
      </c>
      <c r="AT1663" s="21">
        <v>-0.12914080917835236</v>
      </c>
      <c r="AU1663" s="21">
        <v>-0.46689561009407043</v>
      </c>
      <c r="AV1663" s="21">
        <v>-1.2809292078018188</v>
      </c>
      <c r="AW1663" s="21">
        <v>-0.50856399536132813</v>
      </c>
      <c r="AX1663" s="21">
        <v>-0.50682032108306885</v>
      </c>
      <c r="AY1663" s="21">
        <v>-0.46096736192703247</v>
      </c>
      <c r="AZ1663" s="21">
        <v>-0.76451289653778076</v>
      </c>
      <c r="BA1663" s="21">
        <v>-0.52059119939804077</v>
      </c>
      <c r="BB1663" s="21">
        <v>-0.61355894804000854</v>
      </c>
      <c r="BC1663" s="21">
        <v>0.24687750637531281</v>
      </c>
      <c r="BD1663" s="21">
        <v>3.4762423485517502E-2</v>
      </c>
      <c r="BE1663" s="21">
        <v>0.15878888964653015</v>
      </c>
      <c r="BF1663" s="21">
        <v>0.23990188539028168</v>
      </c>
      <c r="BG1663" s="21">
        <v>-0.1640779972076416</v>
      </c>
      <c r="BH1663" s="21">
        <v>-0.16915865242481232</v>
      </c>
      <c r="BI1663" s="21">
        <v>-0.42994052171707153</v>
      </c>
      <c r="BJ1663" s="21">
        <v>-0.34141558408737183</v>
      </c>
      <c r="BK1663" s="21">
        <v>-0.28603595495223999</v>
      </c>
      <c r="BL1663" s="21">
        <v>0.17832227051258087</v>
      </c>
      <c r="BM1663" s="21">
        <v>-2.141273021697998E-2</v>
      </c>
      <c r="BN1663" s="21">
        <v>-7.5586631894111633E-2</v>
      </c>
      <c r="BO1663" s="21">
        <v>0.58936798572540283</v>
      </c>
      <c r="BP1663" s="21">
        <v>8.4032520651817322E-2</v>
      </c>
      <c r="BQ1663" s="21">
        <v>0.27298310399055481</v>
      </c>
      <c r="BR1663" s="21">
        <v>0.21269975602626801</v>
      </c>
      <c r="BS1663" s="21">
        <v>-5.6697048246860504E-2</v>
      </c>
      <c r="BT1663" s="21">
        <v>-0.75286972522735596</v>
      </c>
      <c r="BU1663" s="21">
        <v>-5.9858579188585281E-2</v>
      </c>
      <c r="BV1663" s="21">
        <v>-4.814881831407547E-3</v>
      </c>
      <c r="BW1663" s="21">
        <v>2.3623232264071703E-3</v>
      </c>
      <c r="BX1663" s="21">
        <v>-0.40968060493469238</v>
      </c>
      <c r="BY1663" s="21">
        <v>-0.23803256452083588</v>
      </c>
      <c r="BZ1663" s="21">
        <v>-0.40514647960662842</v>
      </c>
      <c r="CA1663" s="21">
        <v>0.38011929392814636</v>
      </c>
      <c r="CB1663" s="21">
        <v>0.13192155957221985</v>
      </c>
      <c r="CC1663" s="21">
        <v>0.24203754961490631</v>
      </c>
      <c r="CD1663" s="21">
        <v>0.37372058629989624</v>
      </c>
      <c r="CE1663" s="21">
        <v>-1.4052304904907942E-3</v>
      </c>
      <c r="CF1663" s="21">
        <v>-5.3403601050376892E-2</v>
      </c>
      <c r="CG1663" s="21">
        <v>-0.27783498167991638</v>
      </c>
      <c r="CH1663" s="21">
        <v>-0.20016992092132568</v>
      </c>
      <c r="CI1663" s="21">
        <v>-0.12706209719181061</v>
      </c>
      <c r="CJ1663" s="21">
        <v>0.32813560962677002</v>
      </c>
      <c r="CK1663" s="21">
        <v>0.19908334314823151</v>
      </c>
      <c r="CL1663" s="21">
        <v>0.10849016159772873</v>
      </c>
      <c r="CM1663" s="21">
        <v>0.74574017524719238</v>
      </c>
      <c r="CN1663" s="21">
        <v>0.28722059726715088</v>
      </c>
      <c r="CO1663" s="21">
        <v>0.525684654712677</v>
      </c>
      <c r="CP1663" s="21">
        <v>0.44945749640464783</v>
      </c>
      <c r="CQ1663" s="21">
        <v>0.22740522027015686</v>
      </c>
      <c r="CR1663" s="21">
        <v>-0.38713729381561279</v>
      </c>
      <c r="CS1663" s="21">
        <v>0.25091344118118286</v>
      </c>
      <c r="CT1663" s="21">
        <v>0.34287256002426147</v>
      </c>
      <c r="CU1663" s="21">
        <v>0.32326304912567139</v>
      </c>
      <c r="CV1663" s="21">
        <v>-0.16392487287521362</v>
      </c>
      <c r="CW1663" s="21">
        <v>-4.233333095908165E-2</v>
      </c>
      <c r="CX1663" s="21">
        <v>-0.26080065965652466</v>
      </c>
      <c r="CY1663" s="21">
        <v>0.51336109638214111</v>
      </c>
      <c r="CZ1663" s="21">
        <v>0.2290806919336319</v>
      </c>
      <c r="DA1663" s="21">
        <v>0.32528620958328247</v>
      </c>
      <c r="DB1663" s="21">
        <v>0.50753927230834961</v>
      </c>
      <c r="DC1663" s="21">
        <v>0.16126753389835358</v>
      </c>
      <c r="DD1663" s="21">
        <v>6.2351454049348831E-2</v>
      </c>
      <c r="DE1663" s="21">
        <v>-0.12572945654392242</v>
      </c>
      <c r="DF1663" s="21">
        <v>-5.8924257755279541E-2</v>
      </c>
      <c r="DG1663" s="21">
        <v>3.1911760568618774E-2</v>
      </c>
      <c r="DH1663" s="21">
        <v>0.47794896364212036</v>
      </c>
      <c r="DI1663" s="21">
        <v>0.41957941651344299</v>
      </c>
      <c r="DJ1663" s="21">
        <v>0.29256695508956909</v>
      </c>
      <c r="DK1663" s="21">
        <v>0.90211236476898193</v>
      </c>
      <c r="DL1663" s="21">
        <v>0.49040868878364563</v>
      </c>
      <c r="DM1663" s="21">
        <v>0.77838623523712158</v>
      </c>
      <c r="DN1663" s="21">
        <v>0.68621522188186646</v>
      </c>
      <c r="DO1663" s="21">
        <v>0.51150751113891602</v>
      </c>
      <c r="DP1663" s="21">
        <v>-2.1404886618256569E-2</v>
      </c>
      <c r="DQ1663" s="21">
        <v>0.56168544292449951</v>
      </c>
      <c r="DR1663" s="21">
        <v>0.690559983253479</v>
      </c>
      <c r="DS1663" s="21">
        <v>0.64416378736495972</v>
      </c>
      <c r="DT1663" s="21">
        <v>8.1830874085426331E-2</v>
      </c>
      <c r="DU1663" s="21">
        <v>0.15336591005325317</v>
      </c>
      <c r="DV1663" s="21">
        <v>-0.1164548322558403</v>
      </c>
      <c r="DW1663" s="21">
        <v>0.70574104785919189</v>
      </c>
      <c r="DX1663" s="21">
        <v>0.36936303973197937</v>
      </c>
      <c r="DY1663" s="21">
        <v>0.44548407196998596</v>
      </c>
      <c r="DZ1663" s="21">
        <v>0.70075219869613647</v>
      </c>
      <c r="EA1663" s="21">
        <v>0.3961411714553833</v>
      </c>
      <c r="EB1663" s="21">
        <v>0.22948336601257324</v>
      </c>
      <c r="EC1663" s="21">
        <v>9.3886762857437134E-2</v>
      </c>
      <c r="ED1663" s="21">
        <v>0.14501205086708069</v>
      </c>
      <c r="EE1663" s="21">
        <v>0.26144477725028992</v>
      </c>
      <c r="EF1663" s="21">
        <v>0.69425565004348755</v>
      </c>
      <c r="EG1663" s="21">
        <v>0.73794072866439819</v>
      </c>
      <c r="EH1663" s="21">
        <v>0.55834460258483887</v>
      </c>
      <c r="EI1663" s="21">
        <v>1.1278889179229736</v>
      </c>
      <c r="EJ1663" s="21">
        <v>0.78377997875213623</v>
      </c>
      <c r="EK1663" s="21">
        <v>1.143247127532959</v>
      </c>
      <c r="EL1663" s="21">
        <v>1.0280557870864868</v>
      </c>
      <c r="EM1663" s="21">
        <v>0.92170602083206177</v>
      </c>
      <c r="EN1663" s="21">
        <v>0.50665462017059326</v>
      </c>
      <c r="EO1663" s="21">
        <v>1.0103908777236938</v>
      </c>
      <c r="EP1663" s="21">
        <v>1.1925654411315918</v>
      </c>
      <c r="EQ1663" s="21">
        <v>1.1074934005737305</v>
      </c>
      <c r="ER1663" s="21">
        <v>0.43666312098503113</v>
      </c>
      <c r="ES1663" s="21">
        <v>0.43592453002929688</v>
      </c>
      <c r="ET1663" s="21">
        <v>9.1957621276378632E-2</v>
      </c>
      <c r="EU1663" s="21">
        <v>72.732824427480921</v>
      </c>
      <c r="EV1663" s="21">
        <v>71.351142883300781</v>
      </c>
      <c r="EW1663" s="21">
        <v>71.07633587786259</v>
      </c>
      <c r="EX1663" s="21">
        <v>70.679389953613281</v>
      </c>
      <c r="EY1663" s="21">
        <v>70.122138977050781</v>
      </c>
      <c r="EZ1663" s="21">
        <v>70.801528930664063</v>
      </c>
      <c r="FA1663" s="21">
        <v>71.465652465820313</v>
      </c>
      <c r="FB1663" s="21">
        <v>72.412216186523438</v>
      </c>
      <c r="FC1663" s="21">
        <v>75.351142883300781</v>
      </c>
      <c r="FD1663" s="21">
        <v>77.412216186523438</v>
      </c>
      <c r="FE1663" s="21">
        <v>79.114501953125</v>
      </c>
      <c r="FF1663" s="21">
        <v>83.541984558105469</v>
      </c>
      <c r="FG1663" s="21">
        <v>87.77862548828125</v>
      </c>
      <c r="FH1663" s="21">
        <v>88.305343627929688</v>
      </c>
      <c r="FI1663" s="21">
        <v>90.045799255371094</v>
      </c>
      <c r="FJ1663" s="21">
        <v>92.618324279785156</v>
      </c>
      <c r="FK1663" s="21">
        <v>91.816795349121094</v>
      </c>
      <c r="FL1663" s="21">
        <v>88.89312744140625</v>
      </c>
      <c r="FM1663" s="21">
        <v>86.389312744140625</v>
      </c>
      <c r="FN1663" s="21">
        <v>81.496185302734375</v>
      </c>
      <c r="FO1663" s="21">
        <v>76.977096557617188</v>
      </c>
      <c r="FP1663" s="21">
        <v>74.4427490234375</v>
      </c>
      <c r="FQ1663" s="21">
        <v>72.786262512207031</v>
      </c>
      <c r="FR1663" s="21">
        <v>72.274810791015625</v>
      </c>
      <c r="FS1663" s="21">
        <v>5.759981632232666</v>
      </c>
      <c r="FT1663" s="21"/>
      <c r="FU1663" s="21">
        <v>0.45138642191886902</v>
      </c>
      <c r="FV1663" t="s">
        <v>294</v>
      </c>
      <c r="FW1663" s="21"/>
      <c r="FX1663">
        <f t="shared" si="78"/>
        <v>2.6112358808517455</v>
      </c>
      <c r="FY1663">
        <f t="shared" si="79"/>
        <v>0.15146339535713196</v>
      </c>
      <c r="FZ1663">
        <f t="shared" si="80"/>
        <v>85.114503479003901</v>
      </c>
    </row>
    <row r="1664" spans="1:182" x14ac:dyDescent="0.2">
      <c r="A1664" t="s">
        <v>227</v>
      </c>
      <c r="B1664" t="s">
        <v>199</v>
      </c>
      <c r="C1664" t="s">
        <v>267</v>
      </c>
      <c r="D1664" t="s">
        <v>271</v>
      </c>
      <c r="E1664" t="s">
        <v>221</v>
      </c>
      <c r="F1664" s="21">
        <v>139.5</v>
      </c>
      <c r="G1664" s="21">
        <v>1.6807312965393066</v>
      </c>
      <c r="H1664" s="21">
        <v>1.0461705923080444</v>
      </c>
      <c r="I1664" s="21">
        <v>1.3142845630645752</v>
      </c>
      <c r="J1664" s="21">
        <v>1.0961688756942749</v>
      </c>
      <c r="K1664" s="21">
        <v>1.2155997753143311</v>
      </c>
      <c r="L1664" s="21">
        <v>0.95324236154556274</v>
      </c>
      <c r="M1664" s="21">
        <v>0.94441407918930054</v>
      </c>
      <c r="N1664" s="21">
        <v>0.63048547506332397</v>
      </c>
      <c r="O1664" s="21">
        <v>0.25101199746131897</v>
      </c>
      <c r="P1664" s="21">
        <v>-3.6311699077486992E-3</v>
      </c>
      <c r="Q1664" s="21">
        <v>-0.23674917221069336</v>
      </c>
      <c r="R1664" s="21">
        <v>9.0218640863895416E-2</v>
      </c>
      <c r="S1664" s="21">
        <v>0.22273445129394531</v>
      </c>
      <c r="T1664" s="21">
        <v>4.999358206987381E-2</v>
      </c>
      <c r="U1664" s="21">
        <v>0.41615703701972961</v>
      </c>
      <c r="V1664" s="21">
        <v>1.0039588212966919</v>
      </c>
      <c r="W1664" s="21">
        <v>2.0893213748931885</v>
      </c>
      <c r="X1664" s="21">
        <v>2.4906275272369385</v>
      </c>
      <c r="Y1664" s="21">
        <v>2.6834661960601807</v>
      </c>
      <c r="Z1664" s="21">
        <v>2.408543586730957</v>
      </c>
      <c r="AA1664" s="21">
        <v>2.7233381271362305</v>
      </c>
      <c r="AB1664" s="21">
        <v>2.9962117671966553</v>
      </c>
      <c r="AC1664" s="21">
        <v>3.0739908218383789</v>
      </c>
      <c r="AD1664" s="21">
        <v>2.604339599609375</v>
      </c>
      <c r="AE1664" s="21">
        <v>-0.37261176109313965</v>
      </c>
      <c r="AF1664" s="21">
        <v>-0.93564832210540771</v>
      </c>
      <c r="AG1664" s="21">
        <v>-0.44543275237083435</v>
      </c>
      <c r="AH1664" s="21">
        <v>-0.34561589360237122</v>
      </c>
      <c r="AI1664" s="21">
        <v>-0.1525646448135376</v>
      </c>
      <c r="AJ1664" s="21">
        <v>-0.53528279066085815</v>
      </c>
      <c r="AK1664" s="21">
        <v>-0.58653032779693604</v>
      </c>
      <c r="AL1664" s="21">
        <v>-0.614967942237854</v>
      </c>
      <c r="AM1664" s="21">
        <v>-0.58672130107879639</v>
      </c>
      <c r="AN1664" s="21">
        <v>9.9843569099903107E-2</v>
      </c>
      <c r="AO1664" s="21">
        <v>2.0070398226380348E-2</v>
      </c>
      <c r="AP1664" s="21">
        <v>0.32026335597038269</v>
      </c>
      <c r="AQ1664" s="21">
        <v>6.9885604083538055E-2</v>
      </c>
      <c r="AR1664" s="21">
        <v>-0.21155846118927002</v>
      </c>
      <c r="AS1664" s="21">
        <v>3.4303624182939529E-2</v>
      </c>
      <c r="AT1664" s="21">
        <v>0.11033723503351212</v>
      </c>
      <c r="AU1664" s="21">
        <v>-0.19427032768726349</v>
      </c>
      <c r="AV1664" s="21">
        <v>-0.7476767897605896</v>
      </c>
      <c r="AW1664" s="21">
        <v>-1.2931811809539795</v>
      </c>
      <c r="AX1664" s="21">
        <v>-1.615509033203125</v>
      </c>
      <c r="AY1664" s="21">
        <v>-0.94894993305206299</v>
      </c>
      <c r="AZ1664" s="21">
        <v>-0.48216196894645691</v>
      </c>
      <c r="BA1664" s="21">
        <v>0.1789507120847702</v>
      </c>
      <c r="BB1664" s="21">
        <v>6.8119481205940247E-2</v>
      </c>
      <c r="BC1664" s="21">
        <v>-0.13837237656116486</v>
      </c>
      <c r="BD1664" s="21">
        <v>-0.67200237512588501</v>
      </c>
      <c r="BE1664" s="21">
        <v>-0.21676312386989594</v>
      </c>
      <c r="BF1664" s="21">
        <v>-0.19537113606929779</v>
      </c>
      <c r="BG1664" s="21">
        <v>-3.5473538446240127E-4</v>
      </c>
      <c r="BH1664" s="21">
        <v>-0.32700356841087341</v>
      </c>
      <c r="BI1664" s="21">
        <v>-0.36123979091644287</v>
      </c>
      <c r="BJ1664" s="21">
        <v>-0.42603835463523865</v>
      </c>
      <c r="BK1664" s="21">
        <v>-0.26488393545150757</v>
      </c>
      <c r="BL1664" s="21">
        <v>0.30215165019035339</v>
      </c>
      <c r="BM1664" s="21">
        <v>0.25724890828132629</v>
      </c>
      <c r="BN1664" s="21">
        <v>0.53427183628082275</v>
      </c>
      <c r="BO1664" s="21">
        <v>0.41142770648002625</v>
      </c>
      <c r="BP1664" s="21">
        <v>0.14820000529289246</v>
      </c>
      <c r="BQ1664" s="21">
        <v>0.36582723259925842</v>
      </c>
      <c r="BR1664" s="21">
        <v>0.40066501498222351</v>
      </c>
      <c r="BS1664" s="21">
        <v>0.17473898828029633</v>
      </c>
      <c r="BT1664" s="21">
        <v>-0.32216924428939819</v>
      </c>
      <c r="BU1664" s="21">
        <v>-0.83340710401535034</v>
      </c>
      <c r="BV1664" s="21">
        <v>-1.0907907485961914</v>
      </c>
      <c r="BW1664" s="21">
        <v>-0.55407929420471191</v>
      </c>
      <c r="BX1664" s="21">
        <v>-8.7574474513530731E-2</v>
      </c>
      <c r="BY1664" s="21">
        <v>0.49774014949798584</v>
      </c>
      <c r="BZ1664" s="21">
        <v>0.35910296440124512</v>
      </c>
      <c r="CA1664" s="21">
        <v>2.3861106485128403E-2</v>
      </c>
      <c r="CB1664" s="21">
        <v>-0.48940196633338928</v>
      </c>
      <c r="CC1664" s="21">
        <v>-5.8387238532304764E-2</v>
      </c>
      <c r="CD1664" s="21">
        <v>-9.1312088072299957E-2</v>
      </c>
      <c r="CE1664" s="21">
        <v>0.10506538301706314</v>
      </c>
      <c r="CF1664" s="21">
        <v>-0.18275000154972076</v>
      </c>
      <c r="CG1664" s="21">
        <v>-0.20520423352718353</v>
      </c>
      <c r="CH1664" s="21">
        <v>-0.29518628120422363</v>
      </c>
      <c r="CI1664" s="21">
        <v>-4.198036715388298E-2</v>
      </c>
      <c r="CJ1664" s="21">
        <v>0.44226959347724915</v>
      </c>
      <c r="CK1664" s="21">
        <v>0.4215179979801178</v>
      </c>
      <c r="CL1664" s="21">
        <v>0.68249344825744629</v>
      </c>
      <c r="CM1664" s="21">
        <v>0.64797872304916382</v>
      </c>
      <c r="CN1664" s="21">
        <v>0.39736762642860413</v>
      </c>
      <c r="CO1664" s="21">
        <v>0.59543949365615845</v>
      </c>
      <c r="CP1664" s="21">
        <v>0.6017451286315918</v>
      </c>
      <c r="CQ1664" s="21">
        <v>0.43031370639801025</v>
      </c>
      <c r="CR1664" s="21">
        <v>-2.7464024722576141E-2</v>
      </c>
      <c r="CS1664" s="21">
        <v>-0.51496899127960205</v>
      </c>
      <c r="CT1664" s="21">
        <v>-0.72737252712249756</v>
      </c>
      <c r="CU1664" s="21">
        <v>-0.28059309720993042</v>
      </c>
      <c r="CV1664" s="21">
        <v>0.18571563065052032</v>
      </c>
      <c r="CW1664" s="21">
        <v>0.7185327410697937</v>
      </c>
      <c r="CX1664" s="21">
        <v>0.56063723564147949</v>
      </c>
      <c r="CY1664" s="21">
        <v>0.18609458208084106</v>
      </c>
      <c r="CZ1664" s="21">
        <v>-0.30680155754089355</v>
      </c>
      <c r="DA1664" s="21">
        <v>9.9988646805286407E-2</v>
      </c>
      <c r="DB1664" s="21">
        <v>1.2746964581310749E-2</v>
      </c>
      <c r="DC1664" s="21">
        <v>0.21048550307750702</v>
      </c>
      <c r="DD1664" s="21">
        <v>-3.8496442139148712E-2</v>
      </c>
      <c r="DE1664" s="21">
        <v>-4.9168676137924194E-2</v>
      </c>
      <c r="DF1664" s="21">
        <v>-0.16433422267436981</v>
      </c>
      <c r="DG1664" s="21">
        <v>0.1809232085943222</v>
      </c>
      <c r="DH1664" s="21">
        <v>0.58238756656646729</v>
      </c>
      <c r="DI1664" s="21">
        <v>0.58578711748123169</v>
      </c>
      <c r="DJ1664" s="21">
        <v>0.83071506023406982</v>
      </c>
      <c r="DK1664" s="21">
        <v>0.88452976942062378</v>
      </c>
      <c r="DL1664" s="21">
        <v>0.64653521776199341</v>
      </c>
      <c r="DM1664" s="21">
        <v>0.82505172491073608</v>
      </c>
      <c r="DN1664" s="21">
        <v>0.80282527208328247</v>
      </c>
      <c r="DO1664" s="21">
        <v>0.68588840961456299</v>
      </c>
      <c r="DP1664" s="21">
        <v>0.2672412097454071</v>
      </c>
      <c r="DQ1664" s="21">
        <v>-0.19653086364269257</v>
      </c>
      <c r="DR1664" s="21">
        <v>-0.36395427584648132</v>
      </c>
      <c r="DS1664" s="21">
        <v>-7.1068881079554558E-3</v>
      </c>
      <c r="DT1664" s="21">
        <v>0.45900574326515198</v>
      </c>
      <c r="DU1664" s="21">
        <v>0.93932533264160156</v>
      </c>
      <c r="DV1664" s="21">
        <v>0.76217150688171387</v>
      </c>
      <c r="DW1664" s="21">
        <v>0.42033395171165466</v>
      </c>
      <c r="DX1664" s="21">
        <v>-4.3155599385499954E-2</v>
      </c>
      <c r="DY1664" s="21">
        <v>0.32865828275680542</v>
      </c>
      <c r="DZ1664" s="21">
        <v>0.1629917174577713</v>
      </c>
      <c r="EA1664" s="21">
        <v>0.36269539594650269</v>
      </c>
      <c r="EB1664" s="21">
        <v>0.16978278756141663</v>
      </c>
      <c r="EC1664" s="21">
        <v>0.17612189054489136</v>
      </c>
      <c r="ED1664" s="21">
        <v>2.4595368653535843E-2</v>
      </c>
      <c r="EE1664" s="21">
        <v>0.50276058912277222</v>
      </c>
      <c r="EF1664" s="21">
        <v>0.78469562530517578</v>
      </c>
      <c r="EG1664" s="21">
        <v>0.82296562194824219</v>
      </c>
      <c r="EH1664" s="21">
        <v>1.0447235107421875</v>
      </c>
      <c r="EI1664" s="21">
        <v>1.226071834564209</v>
      </c>
      <c r="EJ1664" s="21">
        <v>1.0062936544418335</v>
      </c>
      <c r="EK1664" s="21">
        <v>1.1565753221511841</v>
      </c>
      <c r="EL1664" s="21">
        <v>1.0931529998779297</v>
      </c>
      <c r="EM1664" s="21">
        <v>1.0548977851867676</v>
      </c>
      <c r="EN1664" s="21">
        <v>0.69274872541427612</v>
      </c>
      <c r="EO1664" s="21">
        <v>0.26324322819709778</v>
      </c>
      <c r="EP1664" s="21">
        <v>0.16076396405696869</v>
      </c>
      <c r="EQ1664" s="21">
        <v>0.38776376843452454</v>
      </c>
      <c r="ER1664" s="21">
        <v>0.85359323024749756</v>
      </c>
      <c r="ES1664" s="21">
        <v>1.2581148147583008</v>
      </c>
      <c r="ET1664" s="21">
        <v>1.0531549453735352</v>
      </c>
      <c r="EU1664" s="21">
        <v>72.022900763358777</v>
      </c>
      <c r="EV1664" s="21">
        <v>71.374046325683594</v>
      </c>
      <c r="EW1664" s="21">
        <v>71.320610687022906</v>
      </c>
      <c r="EX1664" s="21">
        <v>71.10687255859375</v>
      </c>
      <c r="EY1664" s="21">
        <v>71.832061767578125</v>
      </c>
      <c r="EZ1664" s="21">
        <v>72.396949768066406</v>
      </c>
      <c r="FA1664" s="21">
        <v>72.381675720214844</v>
      </c>
      <c r="FB1664" s="21">
        <v>73.908393859863281</v>
      </c>
      <c r="FC1664" s="21">
        <v>78.641220092773438</v>
      </c>
      <c r="FD1664" s="21">
        <v>82.534347534179688</v>
      </c>
      <c r="FE1664" s="21">
        <v>89.969467163085938</v>
      </c>
      <c r="FF1664" s="21">
        <v>93.740455627441406</v>
      </c>
      <c r="FG1664" s="21">
        <v>96.396949768066406</v>
      </c>
      <c r="FH1664" s="21">
        <v>96.167938232421875</v>
      </c>
      <c r="FI1664" s="21">
        <v>89.847328186035156</v>
      </c>
      <c r="FJ1664" s="21">
        <v>87.89312744140625</v>
      </c>
      <c r="FK1664" s="21">
        <v>87.076332092285156</v>
      </c>
      <c r="FL1664" s="21">
        <v>87.572517395019531</v>
      </c>
      <c r="FM1664" s="21">
        <v>85.954200744628906</v>
      </c>
      <c r="FN1664" s="21">
        <v>81.366409301757813</v>
      </c>
      <c r="FO1664" s="21">
        <v>78.167938232421875</v>
      </c>
      <c r="FP1664" s="21">
        <v>76.259544372558594</v>
      </c>
      <c r="FQ1664" s="21">
        <v>75.129768371582031</v>
      </c>
      <c r="FR1664" s="21">
        <v>74.198471069335938</v>
      </c>
      <c r="FS1664" s="21">
        <v>5.5293688774108887</v>
      </c>
      <c r="FT1664" s="21"/>
      <c r="FU1664" s="21">
        <v>0.36375483870506287</v>
      </c>
      <c r="FV1664" t="s">
        <v>294</v>
      </c>
      <c r="FW1664" s="21"/>
      <c r="FX1664">
        <f t="shared" si="78"/>
        <v>2.4790593624114989</v>
      </c>
      <c r="FY1664">
        <f t="shared" si="79"/>
        <v>-0.22401698678731918</v>
      </c>
      <c r="FZ1664">
        <f t="shared" si="80"/>
        <v>84.027479553222662</v>
      </c>
    </row>
    <row r="1665" spans="1:182" x14ac:dyDescent="0.2">
      <c r="A1665" t="s">
        <v>227</v>
      </c>
      <c r="B1665" t="s">
        <v>199</v>
      </c>
      <c r="C1665" t="s">
        <v>267</v>
      </c>
      <c r="D1665" t="s">
        <v>272</v>
      </c>
      <c r="E1665" t="s">
        <v>221</v>
      </c>
      <c r="F1665" s="21">
        <v>139.5</v>
      </c>
      <c r="G1665" s="21">
        <v>1.9799754619598389</v>
      </c>
      <c r="H1665" s="21">
        <v>1.6434942483901978</v>
      </c>
      <c r="I1665" s="21">
        <v>1.443017840385437</v>
      </c>
      <c r="J1665" s="21">
        <v>1.5655273199081421</v>
      </c>
      <c r="K1665" s="21">
        <v>1.4354701042175293</v>
      </c>
      <c r="L1665" s="21">
        <v>1.0864254236221313</v>
      </c>
      <c r="M1665" s="21">
        <v>1.0147156715393066</v>
      </c>
      <c r="N1665" s="21">
        <v>0.41531088948249817</v>
      </c>
      <c r="O1665" s="21">
        <v>0.23860719799995422</v>
      </c>
      <c r="P1665" s="21">
        <v>-0.11385460197925568</v>
      </c>
      <c r="Q1665" s="21">
        <v>-0.77001893520355225</v>
      </c>
      <c r="R1665" s="21">
        <v>-0.57647329568862915</v>
      </c>
      <c r="S1665" s="21">
        <v>-0.18285587430000305</v>
      </c>
      <c r="T1665" s="21">
        <v>2.4570396170020103E-2</v>
      </c>
      <c r="U1665" s="21">
        <v>-0.43656462430953979</v>
      </c>
      <c r="V1665" s="21">
        <v>0.88636630773544312</v>
      </c>
      <c r="W1665" s="21">
        <v>1.5787547826766968</v>
      </c>
      <c r="X1665" s="21">
        <v>2.9008574485778809</v>
      </c>
      <c r="Y1665" s="21">
        <v>3.1642508506774902</v>
      </c>
      <c r="Z1665" s="21">
        <v>3.2159295082092285</v>
      </c>
      <c r="AA1665" s="21">
        <v>3.1923644542694092</v>
      </c>
      <c r="AB1665" s="21">
        <v>3.0276608467102051</v>
      </c>
      <c r="AC1665" s="21">
        <v>3.069699764251709</v>
      </c>
      <c r="AD1665" s="21">
        <v>2.4189002513885498</v>
      </c>
      <c r="AE1665" s="21">
        <v>-0.31974151730537415</v>
      </c>
      <c r="AF1665" s="21">
        <v>-0.42154738306999207</v>
      </c>
      <c r="AG1665" s="21">
        <v>-0.33256950974464417</v>
      </c>
      <c r="AH1665" s="21">
        <v>-6.0966175049543381E-2</v>
      </c>
      <c r="AI1665" s="21">
        <v>-0.11164256185293198</v>
      </c>
      <c r="AJ1665" s="21">
        <v>-0.43078121542930603</v>
      </c>
      <c r="AK1665" s="21">
        <v>-0.3952181339263916</v>
      </c>
      <c r="AL1665" s="21">
        <v>-0.82253038883209229</v>
      </c>
      <c r="AM1665" s="21">
        <v>-0.4353615939617157</v>
      </c>
      <c r="AN1665" s="21">
        <v>5.1839869469404221E-2</v>
      </c>
      <c r="AO1665" s="21">
        <v>-0.54520881175994873</v>
      </c>
      <c r="AP1665" s="21">
        <v>-0.25007542967796326</v>
      </c>
      <c r="AQ1665" s="21">
        <v>1.435146015137434E-2</v>
      </c>
      <c r="AR1665" s="21">
        <v>-6.8178713321685791E-2</v>
      </c>
      <c r="AS1665" s="21">
        <v>-0.85387933254241943</v>
      </c>
      <c r="AT1665" s="21">
        <v>-0.19556631147861481</v>
      </c>
      <c r="AU1665" s="21">
        <v>-0.41672796010971069</v>
      </c>
      <c r="AV1665" s="21">
        <v>0.18826781213283539</v>
      </c>
      <c r="AW1665" s="21">
        <v>-0.36279550194740295</v>
      </c>
      <c r="AX1665" s="21">
        <v>-0.38517192006111145</v>
      </c>
      <c r="AY1665" s="21">
        <v>1.0843916796147823E-2</v>
      </c>
      <c r="AZ1665" s="21">
        <v>2.4475857615470886E-2</v>
      </c>
      <c r="BA1665" s="21">
        <v>0.36418211460113525</v>
      </c>
      <c r="BB1665" s="21">
        <v>-0.10228334367275238</v>
      </c>
      <c r="BC1665" s="21">
        <v>-7.6482288539409637E-2</v>
      </c>
      <c r="BD1665" s="21">
        <v>-0.16084559261798859</v>
      </c>
      <c r="BE1665" s="21">
        <v>-0.12537200748920441</v>
      </c>
      <c r="BF1665" s="21">
        <v>0.15344147384166718</v>
      </c>
      <c r="BG1665" s="21">
        <v>9.250987321138382E-2</v>
      </c>
      <c r="BH1665" s="21">
        <v>-0.24515442550182343</v>
      </c>
      <c r="BI1665" s="21">
        <v>-0.20055216550827026</v>
      </c>
      <c r="BJ1665" s="21">
        <v>-0.59539306163787842</v>
      </c>
      <c r="BK1665" s="21">
        <v>-0.19456934928894043</v>
      </c>
      <c r="BL1665" s="21">
        <v>0.27122372388839722</v>
      </c>
      <c r="BM1665" s="21">
        <v>-0.21610671281814575</v>
      </c>
      <c r="BN1665" s="21">
        <v>2.6467321440577507E-2</v>
      </c>
      <c r="BO1665" s="21">
        <v>0.38771891593933105</v>
      </c>
      <c r="BP1665" s="21">
        <v>0.29786583781242371</v>
      </c>
      <c r="BQ1665" s="21">
        <v>-0.46507245302200317</v>
      </c>
      <c r="BR1665" s="21">
        <v>0.23141282796859741</v>
      </c>
      <c r="BS1665" s="21">
        <v>-3.4672476351261139E-2</v>
      </c>
      <c r="BT1665" s="21">
        <v>0.5271446704864502</v>
      </c>
      <c r="BU1665" s="21">
        <v>1.6634475439786911E-2</v>
      </c>
      <c r="BV1665" s="21">
        <v>-3.9642605930566788E-2</v>
      </c>
      <c r="BW1665" s="21">
        <v>0.30419224500656128</v>
      </c>
      <c r="BX1665" s="21">
        <v>0.23568853735923767</v>
      </c>
      <c r="BY1665" s="21">
        <v>0.61179304122924805</v>
      </c>
      <c r="BZ1665" s="21">
        <v>0.16403153538703918</v>
      </c>
      <c r="CA1665" s="21">
        <v>9.199831634759903E-2</v>
      </c>
      <c r="CB1665" s="21">
        <v>1.9715676084160805E-2</v>
      </c>
      <c r="CC1665" s="21">
        <v>1.8132349476218224E-2</v>
      </c>
      <c r="CD1665" s="21">
        <v>0.30193954706192017</v>
      </c>
      <c r="CE1665" s="21">
        <v>0.23390522599220276</v>
      </c>
      <c r="CF1665" s="21">
        <v>-0.11658988147974014</v>
      </c>
      <c r="CG1665" s="21">
        <v>-6.5727114677429199E-2</v>
      </c>
      <c r="CH1665" s="21">
        <v>-0.43807843327522278</v>
      </c>
      <c r="CI1665" s="21">
        <v>-2.7797384187579155E-2</v>
      </c>
      <c r="CJ1665" s="21">
        <v>0.42316830158233643</v>
      </c>
      <c r="CK1665" s="21">
        <v>1.1828417889773846E-2</v>
      </c>
      <c r="CL1665" s="21">
        <v>0.21799999475479126</v>
      </c>
      <c r="CM1665" s="21">
        <v>0.64631205797195435</v>
      </c>
      <c r="CN1665" s="21">
        <v>0.55138719081878662</v>
      </c>
      <c r="CO1665" s="21">
        <v>-0.19578598439693451</v>
      </c>
      <c r="CP1665" s="21">
        <v>0.52713727951049805</v>
      </c>
      <c r="CQ1665" s="21">
        <v>0.22993798553943634</v>
      </c>
      <c r="CR1665" s="21">
        <v>0.76184970140457153</v>
      </c>
      <c r="CS1665" s="21">
        <v>0.27942651510238647</v>
      </c>
      <c r="CT1665" s="21">
        <v>0.19966994225978851</v>
      </c>
      <c r="CU1665" s="21">
        <v>0.50736439228057861</v>
      </c>
      <c r="CV1665" s="21">
        <v>0.38197380304336548</v>
      </c>
      <c r="CW1665" s="21">
        <v>0.78328758478164673</v>
      </c>
      <c r="CX1665" s="21">
        <v>0.34848040342330933</v>
      </c>
      <c r="CY1665" s="21">
        <v>0.2604789137840271</v>
      </c>
      <c r="CZ1665" s="21">
        <v>0.2002769410610199</v>
      </c>
      <c r="DA1665" s="21">
        <v>0.16163669526576996</v>
      </c>
      <c r="DB1665" s="21">
        <v>0.45043763518333435</v>
      </c>
      <c r="DC1665" s="21">
        <v>0.37530058622360229</v>
      </c>
      <c r="DD1665" s="21">
        <v>1.1974663473665714E-2</v>
      </c>
      <c r="DE1665" s="21">
        <v>6.9097936153411865E-2</v>
      </c>
      <c r="DF1665" s="21">
        <v>-0.28076380491256714</v>
      </c>
      <c r="DG1665" s="21">
        <v>0.13897459208965302</v>
      </c>
      <c r="DH1665" s="21">
        <v>0.57511287927627563</v>
      </c>
      <c r="DI1665" s="21">
        <v>0.239763543009758</v>
      </c>
      <c r="DJ1665" s="21">
        <v>0.40953266620635986</v>
      </c>
      <c r="DK1665" s="21">
        <v>0.90490520000457764</v>
      </c>
      <c r="DL1665" s="21">
        <v>0.80490851402282715</v>
      </c>
      <c r="DM1665" s="21">
        <v>7.3500476777553558E-2</v>
      </c>
      <c r="DN1665" s="21">
        <v>0.82286173105239868</v>
      </c>
      <c r="DO1665" s="21">
        <v>0.49454843997955322</v>
      </c>
      <c r="DP1665" s="21">
        <v>0.99655473232269287</v>
      </c>
      <c r="DQ1665" s="21">
        <v>0.54221856594085693</v>
      </c>
      <c r="DR1665" s="21">
        <v>0.43898248672485352</v>
      </c>
      <c r="DS1665" s="21">
        <v>0.71053653955459595</v>
      </c>
      <c r="DT1665" s="21">
        <v>0.5282590389251709</v>
      </c>
      <c r="DU1665" s="21">
        <v>0.95478212833404541</v>
      </c>
      <c r="DV1665" s="21">
        <v>0.53292930126190186</v>
      </c>
      <c r="DW1665" s="21">
        <v>0.5037381649017334</v>
      </c>
      <c r="DX1665" s="21">
        <v>0.46097874641418457</v>
      </c>
      <c r="DY1665" s="21">
        <v>0.36883419752120972</v>
      </c>
      <c r="DZ1665" s="21">
        <v>0.66484528779983521</v>
      </c>
      <c r="EA1665" s="21">
        <v>0.5794529914855957</v>
      </c>
      <c r="EB1665" s="21">
        <v>0.19760145246982574</v>
      </c>
      <c r="EC1665" s="21">
        <v>0.2637639045715332</v>
      </c>
      <c r="ED1665" s="21">
        <v>-5.3626470267772675E-2</v>
      </c>
      <c r="EE1665" s="21">
        <v>0.37976682186126709</v>
      </c>
      <c r="EF1665" s="21">
        <v>0.79449671506881714</v>
      </c>
      <c r="EG1665" s="21">
        <v>0.56886565685272217</v>
      </c>
      <c r="EH1665" s="21">
        <v>0.68607544898986816</v>
      </c>
      <c r="EI1665" s="21">
        <v>1.2782726287841797</v>
      </c>
      <c r="EJ1665" s="21">
        <v>1.1709531545639038</v>
      </c>
      <c r="EK1665" s="21">
        <v>0.46230736374855042</v>
      </c>
      <c r="EL1665" s="21">
        <v>1.2498408555984497</v>
      </c>
      <c r="EM1665" s="21">
        <v>0.87660390138626099</v>
      </c>
      <c r="EN1665" s="21">
        <v>1.3354315757751465</v>
      </c>
      <c r="EO1665" s="21">
        <v>0.92164850234985352</v>
      </c>
      <c r="EP1665" s="21">
        <v>0.78451180458068848</v>
      </c>
      <c r="EQ1665" s="21">
        <v>1.0038849115371704</v>
      </c>
      <c r="ER1665" s="21">
        <v>0.73947173357009888</v>
      </c>
      <c r="ES1665" s="21">
        <v>1.2023930549621582</v>
      </c>
      <c r="ET1665" s="21">
        <v>0.79924416542053223</v>
      </c>
      <c r="EU1665" s="21">
        <v>73.664122137404576</v>
      </c>
      <c r="EV1665" s="21">
        <v>73.572517395019531</v>
      </c>
      <c r="EW1665" s="21">
        <v>72.916030534351151</v>
      </c>
      <c r="EX1665" s="21">
        <v>73.053436279296875</v>
      </c>
      <c r="EY1665" s="21">
        <v>72.366409301757813</v>
      </c>
      <c r="EZ1665" s="21">
        <v>72.190841674804688</v>
      </c>
      <c r="FA1665" s="21">
        <v>71.068702697753906</v>
      </c>
      <c r="FB1665" s="21">
        <v>71.709922790527344</v>
      </c>
      <c r="FC1665" s="21">
        <v>76.4427490234375</v>
      </c>
      <c r="FD1665" s="21">
        <v>82.129768371582031</v>
      </c>
      <c r="FE1665" s="21">
        <v>86.091606140136719</v>
      </c>
      <c r="FF1665" s="21">
        <v>88.648857116699219</v>
      </c>
      <c r="FG1665" s="21">
        <v>90.847328186035156</v>
      </c>
      <c r="FH1665" s="21">
        <v>89.961830139160156</v>
      </c>
      <c r="FI1665" s="21">
        <v>90.10687255859375</v>
      </c>
      <c r="FJ1665" s="21">
        <v>89.274810791015625</v>
      </c>
      <c r="FK1665" s="21">
        <v>88.5572509765625</v>
      </c>
      <c r="FL1665" s="21">
        <v>87.473281860351563</v>
      </c>
      <c r="FM1665" s="21">
        <v>85.954200744628906</v>
      </c>
      <c r="FN1665" s="21">
        <v>80.473281860351563</v>
      </c>
      <c r="FO1665" s="21">
        <v>76.77862548828125</v>
      </c>
      <c r="FP1665" s="21">
        <v>75.137405395507813</v>
      </c>
      <c r="FQ1665" s="21">
        <v>74.694656372070313</v>
      </c>
      <c r="FR1665" s="21">
        <v>73.404579162597656</v>
      </c>
      <c r="FS1665" s="21">
        <v>3.5479617118835449</v>
      </c>
      <c r="FT1665" s="21"/>
      <c r="FU1665" s="21">
        <v>0.43110838532447815</v>
      </c>
      <c r="FV1665" t="s">
        <v>294</v>
      </c>
      <c r="FW1665" s="21"/>
      <c r="FX1665">
        <f t="shared" si="78"/>
        <v>2.8104314088821409</v>
      </c>
      <c r="FY1665">
        <f t="shared" si="79"/>
        <v>0.39564970731735227</v>
      </c>
      <c r="FZ1665">
        <f t="shared" si="80"/>
        <v>83.847328186035156</v>
      </c>
    </row>
    <row r="1666" spans="1:182" x14ac:dyDescent="0.2">
      <c r="A1666" t="s">
        <v>227</v>
      </c>
      <c r="B1666" t="s">
        <v>199</v>
      </c>
      <c r="C1666" t="s">
        <v>267</v>
      </c>
      <c r="D1666" t="s">
        <v>273</v>
      </c>
      <c r="E1666" t="s">
        <v>221</v>
      </c>
      <c r="F1666" s="21">
        <v>139.5</v>
      </c>
      <c r="G1666" s="21">
        <v>1.9533176422119141</v>
      </c>
      <c r="H1666" s="21">
        <v>1.6652106046676636</v>
      </c>
      <c r="I1666" s="21">
        <v>1.3653804063796997</v>
      </c>
      <c r="J1666" s="21">
        <v>1.2336395978927612</v>
      </c>
      <c r="K1666" s="21">
        <v>0.89563041925430298</v>
      </c>
      <c r="L1666" s="21">
        <v>1.2109253406524658</v>
      </c>
      <c r="M1666" s="21">
        <v>1.251681923866272</v>
      </c>
      <c r="N1666" s="21">
        <v>0.79726564884185791</v>
      </c>
      <c r="O1666" s="21">
        <v>0.69535171985626221</v>
      </c>
      <c r="P1666" s="21">
        <v>-0.20957751572132111</v>
      </c>
      <c r="Q1666" s="21">
        <v>-0.63279038667678833</v>
      </c>
      <c r="R1666" s="21">
        <v>-0.57174009084701538</v>
      </c>
      <c r="S1666" s="21">
        <v>-0.29108971357345581</v>
      </c>
      <c r="T1666" s="21">
        <v>-7.4785389006137848E-2</v>
      </c>
      <c r="U1666" s="21">
        <v>0.47154271602630615</v>
      </c>
      <c r="V1666" s="21">
        <v>0.72915917634963989</v>
      </c>
      <c r="W1666" s="21">
        <v>1.0913833379745483</v>
      </c>
      <c r="X1666" s="21">
        <v>1.954095721244812</v>
      </c>
      <c r="Y1666" s="21">
        <v>3.1036794185638428</v>
      </c>
      <c r="Z1666" s="21">
        <v>2.9670207500457764</v>
      </c>
      <c r="AA1666" s="21">
        <v>2.8102388381958008</v>
      </c>
      <c r="AB1666" s="21">
        <v>2.7506523132324219</v>
      </c>
      <c r="AC1666" s="21">
        <v>2.9283008575439453</v>
      </c>
      <c r="AD1666" s="21">
        <v>2.5136175155639648</v>
      </c>
      <c r="AE1666" s="21">
        <v>-0.29528668522834778</v>
      </c>
      <c r="AF1666" s="21">
        <v>-0.26465514302253723</v>
      </c>
      <c r="AG1666" s="21">
        <v>-0.43402588367462158</v>
      </c>
      <c r="AH1666" s="21">
        <v>-0.3257313072681427</v>
      </c>
      <c r="AI1666" s="21">
        <v>-0.70929920673370361</v>
      </c>
      <c r="AJ1666" s="21">
        <v>-5.2319329231977463E-2</v>
      </c>
      <c r="AK1666" s="21">
        <v>1.6357677523046732E-3</v>
      </c>
      <c r="AL1666" s="21">
        <v>-0.39408835768699646</v>
      </c>
      <c r="AM1666" s="21">
        <v>-4.9333550035953522E-2</v>
      </c>
      <c r="AN1666" s="21">
        <v>-0.41821524500846863</v>
      </c>
      <c r="AO1666" s="21">
        <v>-0.35875552892684937</v>
      </c>
      <c r="AP1666" s="21">
        <v>-3.1590394675731659E-2</v>
      </c>
      <c r="AQ1666" s="21">
        <v>-0.22378748655319214</v>
      </c>
      <c r="AR1666" s="21">
        <v>-0.31925195455551147</v>
      </c>
      <c r="AS1666" s="21">
        <v>-1.7091464251279831E-2</v>
      </c>
      <c r="AT1666" s="21">
        <v>-0.21350345015525818</v>
      </c>
      <c r="AU1666" s="21">
        <v>-0.44207149744033813</v>
      </c>
      <c r="AV1666" s="21">
        <v>-0.46633189916610718</v>
      </c>
      <c r="AW1666" s="21">
        <v>-0.14022797346115112</v>
      </c>
      <c r="AX1666" s="21">
        <v>-0.20929273962974548</v>
      </c>
      <c r="AY1666" s="21">
        <v>-0.22991037368774414</v>
      </c>
      <c r="AZ1666" s="21">
        <v>-0.280416339635849</v>
      </c>
      <c r="BA1666" s="21">
        <v>0.18633157014846802</v>
      </c>
      <c r="BB1666" s="21">
        <v>0.2524181604385376</v>
      </c>
      <c r="BC1666" s="21">
        <v>-6.3396014273166656E-2</v>
      </c>
      <c r="BD1666" s="21">
        <v>-7.8246556222438812E-2</v>
      </c>
      <c r="BE1666" s="21">
        <v>-0.22091902792453766</v>
      </c>
      <c r="BF1666" s="21">
        <v>-0.16994471848011017</v>
      </c>
      <c r="BG1666" s="21">
        <v>-0.47520488500595093</v>
      </c>
      <c r="BH1666" s="21">
        <v>5.359790101647377E-2</v>
      </c>
      <c r="BI1666" s="21">
        <v>0.1195405125617981</v>
      </c>
      <c r="BJ1666" s="21">
        <v>-0.1450723260641098</v>
      </c>
      <c r="BK1666" s="21">
        <v>0.18745319545269012</v>
      </c>
      <c r="BL1666" s="21">
        <v>-7.7731437981128693E-2</v>
      </c>
      <c r="BM1666" s="21">
        <v>-3.9103846997022629E-2</v>
      </c>
      <c r="BN1666" s="21">
        <v>0.28109318017959595</v>
      </c>
      <c r="BO1666" s="21">
        <v>0.23444691300392151</v>
      </c>
      <c r="BP1666" s="21">
        <v>4.6422723680734634E-2</v>
      </c>
      <c r="BQ1666" s="21">
        <v>0.35211434960365295</v>
      </c>
      <c r="BR1666" s="21">
        <v>0.11119206249713898</v>
      </c>
      <c r="BS1666" s="21">
        <v>-0.26334261894226074</v>
      </c>
      <c r="BT1666" s="21">
        <v>-0.19307629764080048</v>
      </c>
      <c r="BU1666" s="21">
        <v>0.14611949026584625</v>
      </c>
      <c r="BV1666" s="21">
        <v>3.1910635530948639E-2</v>
      </c>
      <c r="BW1666" s="21">
        <v>-1.6169864684343338E-3</v>
      </c>
      <c r="BX1666" s="21">
        <v>-9.180876612663269E-2</v>
      </c>
      <c r="BY1666" s="21">
        <v>0.35749897360801697</v>
      </c>
      <c r="BZ1666" s="21">
        <v>0.42685145139694214</v>
      </c>
      <c r="CA1666" s="21">
        <v>9.7210757434368134E-2</v>
      </c>
      <c r="CB1666" s="21">
        <v>5.0859458744525909E-2</v>
      </c>
      <c r="CC1666" s="21">
        <v>-7.3321878910064697E-2</v>
      </c>
      <c r="CD1666" s="21">
        <v>-6.2047407031059265E-2</v>
      </c>
      <c r="CE1666" s="21">
        <v>-0.31307187676429749</v>
      </c>
      <c r="CF1666" s="21">
        <v>0.12695585191249847</v>
      </c>
      <c r="CG1666" s="21">
        <v>0.20120097696781158</v>
      </c>
      <c r="CH1666" s="21">
        <v>2.7395406737923622E-2</v>
      </c>
      <c r="CI1666" s="21">
        <v>0.35145097970962524</v>
      </c>
      <c r="CJ1666" s="21">
        <v>0.15808661282062531</v>
      </c>
      <c r="CK1666" s="21">
        <v>0.18228593468666077</v>
      </c>
      <c r="CL1666" s="21">
        <v>0.49765685200691223</v>
      </c>
      <c r="CM1666" s="21">
        <v>0.55181866884231567</v>
      </c>
      <c r="CN1666" s="21">
        <v>0.29968789219856262</v>
      </c>
      <c r="CO1666" s="21">
        <v>0.60782516002655029</v>
      </c>
      <c r="CP1666" s="21">
        <v>0.33607518672943115</v>
      </c>
      <c r="CQ1666" s="21">
        <v>-0.13955555856227875</v>
      </c>
      <c r="CR1666" s="21">
        <v>-3.8202956784516573E-3</v>
      </c>
      <c r="CS1666" s="21">
        <v>0.34444287419319153</v>
      </c>
      <c r="CT1666" s="21">
        <v>0.1989673525094986</v>
      </c>
      <c r="CU1666" s="21">
        <v>0.15649831295013428</v>
      </c>
      <c r="CV1666" s="21">
        <v>3.8820262998342514E-2</v>
      </c>
      <c r="CW1666" s="21">
        <v>0.47604900598526001</v>
      </c>
      <c r="CX1666" s="21">
        <v>0.54766339063644409</v>
      </c>
      <c r="CY1666" s="21">
        <v>0.25781753659248352</v>
      </c>
      <c r="CZ1666" s="21">
        <v>0.17996546626091003</v>
      </c>
      <c r="DA1666" s="21">
        <v>7.4275270104408264E-2</v>
      </c>
      <c r="DB1666" s="21">
        <v>4.5849908143281937E-2</v>
      </c>
      <c r="DC1666" s="21">
        <v>-0.15093886852264404</v>
      </c>
      <c r="DD1666" s="21">
        <v>0.20031380653381348</v>
      </c>
      <c r="DE1666" s="21">
        <v>0.28286144137382507</v>
      </c>
      <c r="DF1666" s="21">
        <v>0.19986315071582794</v>
      </c>
      <c r="DG1666" s="21">
        <v>0.51544874906539917</v>
      </c>
      <c r="DH1666" s="21">
        <v>0.39390465617179871</v>
      </c>
      <c r="DI1666" s="21">
        <v>0.40367570519447327</v>
      </c>
      <c r="DJ1666" s="21">
        <v>0.71422052383422852</v>
      </c>
      <c r="DK1666" s="21">
        <v>0.86919039487838745</v>
      </c>
      <c r="DL1666" s="21">
        <v>0.55295306444168091</v>
      </c>
      <c r="DM1666" s="21">
        <v>0.86353600025177002</v>
      </c>
      <c r="DN1666" s="21">
        <v>0.56095832586288452</v>
      </c>
      <c r="DO1666" s="21">
        <v>-1.5768483281135559E-2</v>
      </c>
      <c r="DP1666" s="21">
        <v>0.1854356974363327</v>
      </c>
      <c r="DQ1666" s="21">
        <v>0.542766273021698</v>
      </c>
      <c r="DR1666" s="21">
        <v>0.36602407693862915</v>
      </c>
      <c r="DS1666" s="21">
        <v>0.31461361050605774</v>
      </c>
      <c r="DT1666" s="21">
        <v>0.16944928467273712</v>
      </c>
      <c r="DU1666" s="21">
        <v>0.59459900856018066</v>
      </c>
      <c r="DV1666" s="21">
        <v>0.66847532987594604</v>
      </c>
      <c r="DW1666" s="21">
        <v>0.48970818519592285</v>
      </c>
      <c r="DX1666" s="21">
        <v>0.36637404561042786</v>
      </c>
      <c r="DY1666" s="21">
        <v>0.28738212585449219</v>
      </c>
      <c r="DZ1666" s="21">
        <v>0.20163649320602417</v>
      </c>
      <c r="EA1666" s="21">
        <v>8.3155438303947449E-2</v>
      </c>
      <c r="EB1666" s="21">
        <v>0.30623102188110352</v>
      </c>
      <c r="EC1666" s="21">
        <v>0.40076619386672974</v>
      </c>
      <c r="ED1666" s="21">
        <v>0.44887915253639221</v>
      </c>
      <c r="EE1666" s="21">
        <v>0.7522355318069458</v>
      </c>
      <c r="EF1666" s="21">
        <v>0.73438847064971924</v>
      </c>
      <c r="EG1666" s="21">
        <v>0.7233273983001709</v>
      </c>
      <c r="EH1666" s="21">
        <v>1.0269041061401367</v>
      </c>
      <c r="EI1666" s="21">
        <v>1.3274247646331787</v>
      </c>
      <c r="EJ1666" s="21">
        <v>0.91862773895263672</v>
      </c>
      <c r="EK1666" s="21">
        <v>1.2327418327331543</v>
      </c>
      <c r="EL1666" s="21">
        <v>0.88565385341644287</v>
      </c>
      <c r="EM1666" s="21">
        <v>0.16296039521694183</v>
      </c>
      <c r="EN1666" s="21">
        <v>0.4586912989616394</v>
      </c>
      <c r="EO1666" s="21">
        <v>0.82911372184753418</v>
      </c>
      <c r="EP1666" s="21">
        <v>0.60722744464874268</v>
      </c>
      <c r="EQ1666" s="21">
        <v>0.5429069995880127</v>
      </c>
      <c r="ER1666" s="21">
        <v>0.35805684328079224</v>
      </c>
      <c r="ES1666" s="21">
        <v>0.765766441822052</v>
      </c>
      <c r="ET1666" s="21">
        <v>0.84290862083435059</v>
      </c>
      <c r="EU1666" s="21">
        <v>73.25954198473282</v>
      </c>
      <c r="EV1666" s="21">
        <v>72.007637023925781</v>
      </c>
      <c r="EW1666" s="21">
        <v>71.274809160305338</v>
      </c>
      <c r="EX1666" s="21">
        <v>71.175575256347656</v>
      </c>
      <c r="EY1666" s="21">
        <v>71.038169860839844</v>
      </c>
      <c r="EZ1666" s="21">
        <v>69.923667907714844</v>
      </c>
      <c r="FA1666" s="21">
        <v>70.610687255859375</v>
      </c>
      <c r="FB1666" s="21">
        <v>70.603050231933594</v>
      </c>
      <c r="FC1666" s="21">
        <v>73.419845581054688</v>
      </c>
      <c r="FD1666" s="21">
        <v>79.503814697265625</v>
      </c>
      <c r="FE1666" s="21">
        <v>84.77862548828125</v>
      </c>
      <c r="FF1666" s="21">
        <v>87.351142883300781</v>
      </c>
      <c r="FG1666" s="21">
        <v>88.625953674316406</v>
      </c>
      <c r="FH1666" s="21">
        <v>90.160308837890625</v>
      </c>
      <c r="FI1666" s="21">
        <v>91.870231628417969</v>
      </c>
      <c r="FJ1666" s="21">
        <v>92.061065673828125</v>
      </c>
      <c r="FK1666" s="21">
        <v>88.755722045898438</v>
      </c>
      <c r="FL1666" s="21">
        <v>82.534347534179688</v>
      </c>
      <c r="FM1666" s="21">
        <v>79.4427490234375</v>
      </c>
      <c r="FN1666" s="21">
        <v>76.870231628417969</v>
      </c>
      <c r="FO1666" s="21">
        <v>75.129768371582031</v>
      </c>
      <c r="FP1666" s="21">
        <v>72.389312744140625</v>
      </c>
      <c r="FQ1666" s="21">
        <v>71.954200744628906</v>
      </c>
      <c r="FR1666" s="21">
        <v>72.007637023925781</v>
      </c>
      <c r="FS1666" s="21">
        <v>4.1749858856201172</v>
      </c>
      <c r="FT1666" s="21"/>
      <c r="FU1666" s="21">
        <v>0.27601101994514465</v>
      </c>
      <c r="FV1666" t="s">
        <v>294</v>
      </c>
      <c r="FW1666" s="21"/>
      <c r="FX1666">
        <f t="shared" si="78"/>
        <v>2.385283613204956</v>
      </c>
      <c r="FY1666">
        <f t="shared" si="79"/>
        <v>0.1113065370824188</v>
      </c>
      <c r="FZ1666">
        <f t="shared" si="80"/>
        <v>80.546563720703119</v>
      </c>
    </row>
    <row r="1667" spans="1:182" x14ac:dyDescent="0.2">
      <c r="A1667" t="s">
        <v>227</v>
      </c>
      <c r="B1667" t="s">
        <v>199</v>
      </c>
      <c r="C1667" t="s">
        <v>267</v>
      </c>
      <c r="D1667" t="s">
        <v>275</v>
      </c>
      <c r="E1667" t="s">
        <v>221</v>
      </c>
      <c r="F1667" s="21">
        <v>139.5</v>
      </c>
      <c r="G1667" s="21">
        <v>1.5165003538131714</v>
      </c>
      <c r="H1667" s="21">
        <v>1.3238664865493774</v>
      </c>
      <c r="I1667" s="21">
        <v>1.3315008878707886</v>
      </c>
      <c r="J1667" s="21">
        <v>1.1172111034393311</v>
      </c>
      <c r="K1667" s="21">
        <v>1.1577154397964478</v>
      </c>
      <c r="L1667" s="21">
        <v>0.97173464298248291</v>
      </c>
      <c r="M1667" s="21">
        <v>0.92725247144699097</v>
      </c>
      <c r="N1667" s="21">
        <v>0.70806849002838135</v>
      </c>
      <c r="O1667" s="21">
        <v>0.16628976166248322</v>
      </c>
      <c r="P1667" s="21">
        <v>-0.75000125169754028</v>
      </c>
      <c r="Q1667" s="21">
        <v>-1.6968111991882324</v>
      </c>
      <c r="R1667" s="21">
        <v>-1.4347841739654541</v>
      </c>
      <c r="S1667" s="21">
        <v>-1.3865056037902832</v>
      </c>
      <c r="T1667" s="21">
        <v>-0.19365794956684113</v>
      </c>
      <c r="U1667" s="21">
        <v>0.36306232213973999</v>
      </c>
      <c r="V1667" s="21">
        <v>0.86588460206985474</v>
      </c>
      <c r="W1667" s="21">
        <v>1.9683390855789185</v>
      </c>
      <c r="X1667" s="21">
        <v>2.6403560638427734</v>
      </c>
      <c r="Y1667" s="21">
        <v>2.4665312767028809</v>
      </c>
      <c r="Z1667" s="21">
        <v>2.3474488258361816</v>
      </c>
      <c r="AA1667" s="21">
        <v>2.5326275825500488</v>
      </c>
      <c r="AB1667" s="21">
        <v>2.5577726364135742</v>
      </c>
      <c r="AC1667" s="21">
        <v>2.1619138717651367</v>
      </c>
      <c r="AD1667" s="21">
        <v>1.8946852684020996</v>
      </c>
      <c r="AE1667" s="21">
        <v>-0.38006839156150818</v>
      </c>
      <c r="AF1667" s="21">
        <v>-0.35447430610656738</v>
      </c>
      <c r="AG1667" s="21">
        <v>-0.27537530660629272</v>
      </c>
      <c r="AH1667" s="21">
        <v>-0.36255565285682678</v>
      </c>
      <c r="AI1667" s="21">
        <v>-0.13230091333389282</v>
      </c>
      <c r="AJ1667" s="21">
        <v>-0.24342209100723267</v>
      </c>
      <c r="AK1667" s="21">
        <v>-0.32094380259513855</v>
      </c>
      <c r="AL1667" s="21">
        <v>-0.23418492078781128</v>
      </c>
      <c r="AM1667" s="21">
        <v>-0.40581521391868591</v>
      </c>
      <c r="AN1667" s="21">
        <v>-0.55711257457733154</v>
      </c>
      <c r="AO1667" s="21">
        <v>-1.2047258615493774</v>
      </c>
      <c r="AP1667" s="21">
        <v>-0.84237039089202881</v>
      </c>
      <c r="AQ1667" s="21">
        <v>-1.1871172189712524</v>
      </c>
      <c r="AR1667" s="21">
        <v>-0.39466932415962219</v>
      </c>
      <c r="AS1667" s="21">
        <v>-0.31060537695884705</v>
      </c>
      <c r="AT1667" s="21">
        <v>-0.54266613721847534</v>
      </c>
      <c r="AU1667" s="21">
        <v>-0.48597010970115662</v>
      </c>
      <c r="AV1667" s="21">
        <v>-0.69393903017044067</v>
      </c>
      <c r="AW1667" s="21">
        <v>-1.7938035726547241</v>
      </c>
      <c r="AX1667" s="21">
        <v>-1.4664849042892456</v>
      </c>
      <c r="AY1667" s="21">
        <v>-0.60394656658172607</v>
      </c>
      <c r="AZ1667" s="21">
        <v>-0.3412921130657196</v>
      </c>
      <c r="BA1667" s="21">
        <v>-0.2816317081451416</v>
      </c>
      <c r="BB1667" s="21">
        <v>-0.14810627698898315</v>
      </c>
      <c r="BC1667" s="21">
        <v>-0.2449018806219101</v>
      </c>
      <c r="BD1667" s="21">
        <v>-0.22574737668037415</v>
      </c>
      <c r="BE1667" s="21">
        <v>-0.11905571073293686</v>
      </c>
      <c r="BF1667" s="21">
        <v>-0.22933320701122284</v>
      </c>
      <c r="BG1667" s="21">
        <v>-7.4834063649177551E-2</v>
      </c>
      <c r="BH1667" s="21">
        <v>-0.14990516006946564</v>
      </c>
      <c r="BI1667" s="21">
        <v>-0.21286781132221222</v>
      </c>
      <c r="BJ1667" s="21">
        <v>-0.14709170162677765</v>
      </c>
      <c r="BK1667" s="21">
        <v>-0.15112392604351044</v>
      </c>
      <c r="BL1667" s="21">
        <v>-0.34454533457756042</v>
      </c>
      <c r="BM1667" s="21">
        <v>-0.91869437694549561</v>
      </c>
      <c r="BN1667" s="21">
        <v>-0.5650026798248291</v>
      </c>
      <c r="BO1667" s="21">
        <v>-0.87678009271621704</v>
      </c>
      <c r="BP1667" s="21">
        <v>-7.3560655117034912E-2</v>
      </c>
      <c r="BQ1667" s="21">
        <v>5.6834269315004349E-2</v>
      </c>
      <c r="BR1667" s="21">
        <v>-0.20616644620895386</v>
      </c>
      <c r="BS1667" s="21">
        <v>-0.16574083268642426</v>
      </c>
      <c r="BT1667" s="21">
        <v>-0.33333113789558411</v>
      </c>
      <c r="BU1667" s="21">
        <v>-1.2785968780517578</v>
      </c>
      <c r="BV1667" s="21">
        <v>-1.0187095403671265</v>
      </c>
      <c r="BW1667" s="21">
        <v>-0.33816760778427124</v>
      </c>
      <c r="BX1667" s="21">
        <v>-8.9736498892307281E-2</v>
      </c>
      <c r="BY1667" s="21">
        <v>-6.6169574856758118E-2</v>
      </c>
      <c r="BZ1667" s="21">
        <v>4.7855719923973083E-2</v>
      </c>
      <c r="CA1667" s="21">
        <v>-0.15128596127033234</v>
      </c>
      <c r="CB1667" s="21">
        <v>-0.13659149408340454</v>
      </c>
      <c r="CC1667" s="21">
        <v>-1.0789228603243828E-2</v>
      </c>
      <c r="CD1667" s="21">
        <v>-0.13706375658512115</v>
      </c>
      <c r="CE1667" s="21">
        <v>-3.5032704472541809E-2</v>
      </c>
      <c r="CF1667" s="21">
        <v>-8.5135616362094879E-2</v>
      </c>
      <c r="CG1667" s="21">
        <v>-0.13801468908786774</v>
      </c>
      <c r="CH1667" s="21">
        <v>-8.6771212518215179E-2</v>
      </c>
      <c r="CI1667" s="21">
        <v>2.5274490937590599E-2</v>
      </c>
      <c r="CJ1667" s="21">
        <v>-0.19732189178466797</v>
      </c>
      <c r="CK1667" s="21">
        <v>-0.72058987617492676</v>
      </c>
      <c r="CL1667" s="21">
        <v>-0.37289866805076599</v>
      </c>
      <c r="CM1667" s="21">
        <v>-0.66184151172637939</v>
      </c>
      <c r="CN1667" s="21">
        <v>0.14883823692798615</v>
      </c>
      <c r="CO1667" s="21">
        <v>0.31132185459136963</v>
      </c>
      <c r="CP1667" s="21">
        <v>2.6892203837633133E-2</v>
      </c>
      <c r="CQ1667" s="21">
        <v>5.6048981845378876E-2</v>
      </c>
      <c r="CR1667" s="21">
        <v>-8.3575211465358734E-2</v>
      </c>
      <c r="CS1667" s="21">
        <v>-0.92176634073257446</v>
      </c>
      <c r="CT1667" s="21">
        <v>-0.70858174562454224</v>
      </c>
      <c r="CU1667" s="21">
        <v>-0.15408989787101746</v>
      </c>
      <c r="CV1667" s="21">
        <v>8.4490165114402771E-2</v>
      </c>
      <c r="CW1667" s="21">
        <v>8.3058834075927734E-2</v>
      </c>
      <c r="CX1667" s="21">
        <v>0.18357840180397034</v>
      </c>
      <c r="CY1667" s="21">
        <v>-5.7670045644044876E-2</v>
      </c>
      <c r="CZ1667" s="21">
        <v>-4.7435607761144638E-2</v>
      </c>
      <c r="DA1667" s="21">
        <v>9.7477249801158905E-2</v>
      </c>
      <c r="DB1667" s="21">
        <v>-4.4794302433729172E-2</v>
      </c>
      <c r="DC1667" s="21">
        <v>4.7686556354165077E-3</v>
      </c>
      <c r="DD1667" s="21">
        <v>-2.036607451736927E-2</v>
      </c>
      <c r="DE1667" s="21">
        <v>-6.3161574304103851E-2</v>
      </c>
      <c r="DF1667" s="21">
        <v>-2.6450719684362411E-2</v>
      </c>
      <c r="DG1667" s="21">
        <v>0.20167289674282074</v>
      </c>
      <c r="DH1667" s="21">
        <v>-5.0098460167646408E-2</v>
      </c>
      <c r="DI1667" s="21">
        <v>-0.52248537540435791</v>
      </c>
      <c r="DJ1667" s="21">
        <v>-0.18079464137554169</v>
      </c>
      <c r="DK1667" s="21">
        <v>-0.44690296053886414</v>
      </c>
      <c r="DL1667" s="21">
        <v>0.3712371289730072</v>
      </c>
      <c r="DM1667" s="21">
        <v>0.56580942869186401</v>
      </c>
      <c r="DN1667" s="21">
        <v>0.25995084643363953</v>
      </c>
      <c r="DO1667" s="21">
        <v>0.27783879637718201</v>
      </c>
      <c r="DP1667" s="21">
        <v>0.16618071496486664</v>
      </c>
      <c r="DQ1667" s="21">
        <v>-0.56493574380874634</v>
      </c>
      <c r="DR1667" s="21">
        <v>-0.39845392107963562</v>
      </c>
      <c r="DS1667" s="21">
        <v>2.9987800866365433E-2</v>
      </c>
      <c r="DT1667" s="21">
        <v>0.25871682167053223</v>
      </c>
      <c r="DU1667" s="21">
        <v>0.23228724300861359</v>
      </c>
      <c r="DV1667" s="21">
        <v>0.31930109858512878</v>
      </c>
      <c r="DW1667" s="21">
        <v>7.7496461570262909E-2</v>
      </c>
      <c r="DX1667" s="21">
        <v>8.1291332840919495E-2</v>
      </c>
      <c r="DY1667" s="21">
        <v>0.25379684567451477</v>
      </c>
      <c r="DZ1667" s="21">
        <v>8.8428132236003876E-2</v>
      </c>
      <c r="EA1667" s="21">
        <v>6.2235496938228607E-2</v>
      </c>
      <c r="EB1667" s="21">
        <v>7.3150858283042908E-2</v>
      </c>
      <c r="EC1667" s="21">
        <v>4.4914435595273972E-2</v>
      </c>
      <c r="ED1667" s="21">
        <v>6.0642492026090622E-2</v>
      </c>
      <c r="EE1667" s="21">
        <v>0.45636418461799622</v>
      </c>
      <c r="EF1667" s="21">
        <v>0.16246879100799561</v>
      </c>
      <c r="EG1667" s="21">
        <v>-0.23645389080047607</v>
      </c>
      <c r="EH1667" s="21">
        <v>9.657306969165802E-2</v>
      </c>
      <c r="EI1667" s="21">
        <v>-0.13656581938266754</v>
      </c>
      <c r="EJ1667" s="21">
        <v>0.69234579801559448</v>
      </c>
      <c r="EK1667" s="21">
        <v>0.93324911594390869</v>
      </c>
      <c r="EL1667" s="21">
        <v>0.59645050764083862</v>
      </c>
      <c r="EM1667" s="21">
        <v>0.59806805849075317</v>
      </c>
      <c r="EN1667" s="21">
        <v>0.52678859233856201</v>
      </c>
      <c r="EO1667" s="21">
        <v>-4.9729049205780029E-2</v>
      </c>
      <c r="EP1667" s="21">
        <v>4.9321390688419342E-2</v>
      </c>
      <c r="EQ1667" s="21">
        <v>0.29576677083969116</v>
      </c>
      <c r="ER1667" s="21">
        <v>0.51027244329452515</v>
      </c>
      <c r="ES1667" s="21">
        <v>0.44774937629699707</v>
      </c>
      <c r="ET1667" s="21">
        <v>0.51526308059692383</v>
      </c>
      <c r="EU1667" s="21">
        <v>70.335877862595424</v>
      </c>
      <c r="EV1667" s="21">
        <v>69.091606140136719</v>
      </c>
      <c r="EW1667" s="21">
        <v>68.312977099236647</v>
      </c>
      <c r="EX1667" s="21">
        <v>67.541984558105469</v>
      </c>
      <c r="EY1667" s="21">
        <v>66.54962158203125</v>
      </c>
      <c r="EZ1667" s="21">
        <v>64.145034790039063</v>
      </c>
      <c r="FA1667" s="21">
        <v>64.687019348144531</v>
      </c>
      <c r="FB1667" s="21">
        <v>64.068702697753906</v>
      </c>
      <c r="FC1667" s="21">
        <v>70.053436279296875</v>
      </c>
      <c r="FD1667" s="21">
        <v>79.396949768066406</v>
      </c>
      <c r="FE1667" s="21">
        <v>87.832061767578125</v>
      </c>
      <c r="FF1667" s="21">
        <v>94.931297302246094</v>
      </c>
      <c r="FG1667" s="21">
        <v>98.816795349121094</v>
      </c>
      <c r="FH1667" s="21">
        <v>99.427482604980469</v>
      </c>
      <c r="FI1667" s="21">
        <v>99.236640930175781</v>
      </c>
      <c r="FJ1667" s="21">
        <v>98</v>
      </c>
      <c r="FK1667" s="21">
        <v>95.862594604492188</v>
      </c>
      <c r="FL1667" s="21">
        <v>94.961830139160156</v>
      </c>
      <c r="FM1667" s="21">
        <v>89.816795349121094</v>
      </c>
      <c r="FN1667" s="21">
        <v>83.290077209472656</v>
      </c>
      <c r="FO1667" s="21">
        <v>77.427482604980469</v>
      </c>
      <c r="FP1667" s="21">
        <v>74.793891906738281</v>
      </c>
      <c r="FQ1667" s="21">
        <v>72.274810791015625</v>
      </c>
      <c r="FR1667" s="21">
        <v>69.740455627441406</v>
      </c>
      <c r="FS1667" s="21">
        <v>4.8350200653076172</v>
      </c>
      <c r="FT1667" s="21"/>
      <c r="FU1667" s="21">
        <v>0.38742145895957947</v>
      </c>
      <c r="FV1667" t="s">
        <v>294</v>
      </c>
      <c r="FW1667" s="21"/>
      <c r="FX1667">
        <f t="shared" si="78"/>
        <v>2.3910605669021607</v>
      </c>
      <c r="FY1667">
        <f t="shared" si="79"/>
        <v>-0.3623928427696228</v>
      </c>
      <c r="FZ1667">
        <f t="shared" si="80"/>
        <v>88.27175598144531</v>
      </c>
    </row>
    <row r="1668" spans="1:182" x14ac:dyDescent="0.2">
      <c r="A1668" t="s">
        <v>227</v>
      </c>
      <c r="B1668" t="s">
        <v>199</v>
      </c>
      <c r="C1668" t="s">
        <v>267</v>
      </c>
      <c r="D1668" t="s">
        <v>274</v>
      </c>
      <c r="E1668" t="s">
        <v>221</v>
      </c>
      <c r="F1668" s="21">
        <v>139.5</v>
      </c>
      <c r="G1668" s="21">
        <v>1.3132767677307129</v>
      </c>
      <c r="H1668" s="21">
        <v>1.2221125364303589</v>
      </c>
      <c r="I1668" s="21">
        <v>1.0120091438293457</v>
      </c>
      <c r="J1668" s="21">
        <v>0.67840540409088135</v>
      </c>
      <c r="K1668" s="21">
        <v>0.9487379789352417</v>
      </c>
      <c r="L1668" s="21">
        <v>0.84505558013916016</v>
      </c>
      <c r="M1668" s="21">
        <v>0.97431856393814087</v>
      </c>
      <c r="N1668" s="21">
        <v>0.66058897972106934</v>
      </c>
      <c r="O1668" s="21">
        <v>0.10180868208408356</v>
      </c>
      <c r="P1668" s="21">
        <v>-1.1108404397964478</v>
      </c>
      <c r="Q1668" s="21">
        <v>-1.1298105716705322</v>
      </c>
      <c r="R1668" s="21">
        <v>-1.8011693954467773</v>
      </c>
      <c r="S1668" s="21">
        <v>-0.76711869239807129</v>
      </c>
      <c r="T1668" s="21">
        <v>-2.5049219839274883E-3</v>
      </c>
      <c r="U1668" s="21">
        <v>0.23533482849597931</v>
      </c>
      <c r="V1668" s="21">
        <v>1.1239783763885498</v>
      </c>
      <c r="W1668" s="21">
        <v>2.0154192447662354</v>
      </c>
      <c r="X1668" s="21">
        <v>2.796583890914917</v>
      </c>
      <c r="Y1668" s="21">
        <v>2.5793530941009521</v>
      </c>
      <c r="Z1668" s="21">
        <v>2.4293158054351807</v>
      </c>
      <c r="AA1668" s="21">
        <v>2.442202091217041</v>
      </c>
      <c r="AB1668" s="21">
        <v>2.1435389518737793</v>
      </c>
      <c r="AC1668" s="21">
        <v>2.0252344608306885</v>
      </c>
      <c r="AD1668" s="21">
        <v>1.9451994895935059</v>
      </c>
      <c r="AE1668" s="21">
        <v>-0.52647864818572998</v>
      </c>
      <c r="AF1668" s="21">
        <v>-0.63957333564758301</v>
      </c>
      <c r="AG1668" s="21">
        <v>-0.68550682067871094</v>
      </c>
      <c r="AH1668" s="21">
        <v>-0.88295572996139526</v>
      </c>
      <c r="AI1668" s="21">
        <v>-0.22896058857440948</v>
      </c>
      <c r="AJ1668" s="21">
        <v>-0.27267500758171082</v>
      </c>
      <c r="AK1668" s="21">
        <v>-0.21851553022861481</v>
      </c>
      <c r="AL1668" s="21">
        <v>-0.25893822312355042</v>
      </c>
      <c r="AM1668" s="21">
        <v>-0.29871782660484314</v>
      </c>
      <c r="AN1668" s="21">
        <v>-0.95682299137115479</v>
      </c>
      <c r="AO1668" s="21">
        <v>-0.59923034906387329</v>
      </c>
      <c r="AP1668" s="21">
        <v>-1.3632978200912476</v>
      </c>
      <c r="AQ1668" s="21">
        <v>-0.80039471387863159</v>
      </c>
      <c r="AR1668" s="21">
        <v>-0.5090448260307312</v>
      </c>
      <c r="AS1668" s="21">
        <v>-0.69786101579666138</v>
      </c>
      <c r="AT1668" s="21">
        <v>-0.52693015336990356</v>
      </c>
      <c r="AU1668" s="21">
        <v>-0.63726252317428589</v>
      </c>
      <c r="AV1668" s="21">
        <v>-0.82735633850097656</v>
      </c>
      <c r="AW1668" s="21">
        <v>-1.764324426651001</v>
      </c>
      <c r="AX1668" s="21">
        <v>-1.2659426927566528</v>
      </c>
      <c r="AY1668" s="21">
        <v>-0.56960600614547729</v>
      </c>
      <c r="AZ1668" s="21">
        <v>-0.70021432638168335</v>
      </c>
      <c r="BA1668" s="21">
        <v>-0.68908184766769409</v>
      </c>
      <c r="BB1668" s="21">
        <v>-0.33020234107971191</v>
      </c>
      <c r="BC1668" s="21">
        <v>-0.30421322584152222</v>
      </c>
      <c r="BD1668" s="21">
        <v>-0.3935723602771759</v>
      </c>
      <c r="BE1668" s="21">
        <v>-0.4440891444683075</v>
      </c>
      <c r="BF1668" s="21">
        <v>-0.63734954595565796</v>
      </c>
      <c r="BG1668" s="21">
        <v>-0.14846406877040863</v>
      </c>
      <c r="BH1668" s="21">
        <v>-0.17094007134437561</v>
      </c>
      <c r="BI1668" s="21">
        <v>-0.12639337778091431</v>
      </c>
      <c r="BJ1668" s="21">
        <v>-0.17575573921203613</v>
      </c>
      <c r="BK1668" s="21">
        <v>-0.16274188458919525</v>
      </c>
      <c r="BL1668" s="21">
        <v>-0.68740224838256836</v>
      </c>
      <c r="BM1668" s="21">
        <v>-0.31506520509719849</v>
      </c>
      <c r="BN1668" s="21">
        <v>-1.0521637201309204</v>
      </c>
      <c r="BO1668" s="21">
        <v>-0.37279778718948364</v>
      </c>
      <c r="BP1668" s="21">
        <v>-0.12056493014097214</v>
      </c>
      <c r="BQ1668" s="21">
        <v>-0.27820390462875366</v>
      </c>
      <c r="BR1668" s="21">
        <v>-0.13945919275283813</v>
      </c>
      <c r="BS1668" s="21">
        <v>-0.2733684778213501</v>
      </c>
      <c r="BT1668" s="21">
        <v>-0.35592228174209595</v>
      </c>
      <c r="BU1668" s="21">
        <v>-1.2674514055252075</v>
      </c>
      <c r="BV1668" s="21">
        <v>-0.92300856113433838</v>
      </c>
      <c r="BW1668" s="21">
        <v>-0.38599607348442078</v>
      </c>
      <c r="BX1668" s="21">
        <v>-0.53953850269317627</v>
      </c>
      <c r="BY1668" s="21">
        <v>-0.48989644646644592</v>
      </c>
      <c r="BZ1668" s="21">
        <v>-0.18408948183059692</v>
      </c>
      <c r="CA1668" s="21">
        <v>-0.15027287602424622</v>
      </c>
      <c r="CB1668" s="21">
        <v>-0.22319282591342926</v>
      </c>
      <c r="CC1668" s="21">
        <v>-0.27688395977020264</v>
      </c>
      <c r="CD1668" s="21">
        <v>-0.46724346280097961</v>
      </c>
      <c r="CE1668" s="21">
        <v>-9.2712417244911194E-2</v>
      </c>
      <c r="CF1668" s="21">
        <v>-0.10047875344753265</v>
      </c>
      <c r="CG1668" s="21">
        <v>-6.2589854001998901E-2</v>
      </c>
      <c r="CH1668" s="21">
        <v>-0.11814381927251816</v>
      </c>
      <c r="CI1668" s="21">
        <v>-6.8565361201763153E-2</v>
      </c>
      <c r="CJ1668" s="21">
        <v>-0.50080227851867676</v>
      </c>
      <c r="CK1668" s="21">
        <v>-0.11825328320264816</v>
      </c>
      <c r="CL1668" s="21">
        <v>-0.83667320013046265</v>
      </c>
      <c r="CM1668" s="21">
        <v>-7.6645419001579285E-2</v>
      </c>
      <c r="CN1668" s="21">
        <v>0.14849507808685303</v>
      </c>
      <c r="CO1668" s="21">
        <v>1.2449338100850582E-2</v>
      </c>
      <c r="CP1668" s="21">
        <v>0.12890200316905975</v>
      </c>
      <c r="CQ1668" s="21">
        <v>-2.1336562931537628E-2</v>
      </c>
      <c r="CR1668" s="21">
        <v>-2.9408516362309456E-2</v>
      </c>
      <c r="CS1668" s="21">
        <v>-0.92331862449645996</v>
      </c>
      <c r="CT1668" s="21">
        <v>-0.68549340963363647</v>
      </c>
      <c r="CU1668" s="21">
        <v>-0.25882840156555176</v>
      </c>
      <c r="CV1668" s="21">
        <v>-0.42825490236282349</v>
      </c>
      <c r="CW1668" s="21">
        <v>-0.35194122791290283</v>
      </c>
      <c r="CX1668" s="21">
        <v>-8.2892164587974548E-2</v>
      </c>
      <c r="CY1668" s="21">
        <v>3.6674807779490948E-3</v>
      </c>
      <c r="CZ1668" s="21">
        <v>-5.281328409910202E-2</v>
      </c>
      <c r="DA1668" s="21">
        <v>-0.10967878997325897</v>
      </c>
      <c r="DB1668" s="21">
        <v>-0.29713737964630127</v>
      </c>
      <c r="DC1668" s="21">
        <v>-3.6960773169994354E-2</v>
      </c>
      <c r="DD1668" s="21">
        <v>-3.0017441138625145E-2</v>
      </c>
      <c r="DE1668" s="21">
        <v>1.2136673321947455E-3</v>
      </c>
      <c r="DF1668" s="21">
        <v>-6.0531891882419586E-2</v>
      </c>
      <c r="DG1668" s="21">
        <v>2.5611165910959244E-2</v>
      </c>
      <c r="DH1668" s="21">
        <v>-0.31420227885246277</v>
      </c>
      <c r="DI1668" s="21">
        <v>7.8558631241321564E-2</v>
      </c>
      <c r="DJ1668" s="21">
        <v>-0.62118268013000488</v>
      </c>
      <c r="DK1668" s="21">
        <v>0.21950693428516388</v>
      </c>
      <c r="DL1668" s="21">
        <v>0.41755509376525879</v>
      </c>
      <c r="DM1668" s="21">
        <v>0.30310258269309998</v>
      </c>
      <c r="DN1668" s="21">
        <v>0.39726319909095764</v>
      </c>
      <c r="DO1668" s="21">
        <v>0.23069535195827484</v>
      </c>
      <c r="DP1668" s="21">
        <v>0.29710525274276733</v>
      </c>
      <c r="DQ1668" s="21">
        <v>-0.5791858434677124</v>
      </c>
      <c r="DR1668" s="21">
        <v>-0.44797825813293457</v>
      </c>
      <c r="DS1668" s="21">
        <v>-0.13166072964668274</v>
      </c>
      <c r="DT1668" s="21">
        <v>-0.3169713020324707</v>
      </c>
      <c r="DU1668" s="21">
        <v>-0.21398602426052094</v>
      </c>
      <c r="DV1668" s="21">
        <v>1.8305148929357529E-2</v>
      </c>
      <c r="DW1668" s="21">
        <v>0.22593291103839874</v>
      </c>
      <c r="DX1668" s="21">
        <v>0.19318771362304688</v>
      </c>
      <c r="DY1668" s="21">
        <v>0.13173891603946686</v>
      </c>
      <c r="DZ1668" s="21">
        <v>-5.1531191915273666E-2</v>
      </c>
      <c r="EA1668" s="21">
        <v>4.3535750359296799E-2</v>
      </c>
      <c r="EB1668" s="21">
        <v>7.1717508137226105E-2</v>
      </c>
      <c r="EC1668" s="21">
        <v>9.3335822224617004E-2</v>
      </c>
      <c r="ED1668" s="21">
        <v>2.2650580853223801E-2</v>
      </c>
      <c r="EE1668" s="21">
        <v>0.16158711910247803</v>
      </c>
      <c r="EF1668" s="21">
        <v>-4.478154331445694E-2</v>
      </c>
      <c r="EG1668" s="21">
        <v>0.36272376775741577</v>
      </c>
      <c r="EH1668" s="21">
        <v>-0.31004860997200012</v>
      </c>
      <c r="EI1668" s="21">
        <v>0.64710390567779541</v>
      </c>
      <c r="EJ1668" s="21">
        <v>0.80603498220443726</v>
      </c>
      <c r="EK1668" s="21">
        <v>0.7227596640586853</v>
      </c>
      <c r="EL1668" s="21">
        <v>0.78473418951034546</v>
      </c>
      <c r="EM1668" s="21">
        <v>0.59458941221237183</v>
      </c>
      <c r="EN1668" s="21">
        <v>0.76853930950164795</v>
      </c>
      <c r="EO1668" s="21">
        <v>-8.2312785089015961E-2</v>
      </c>
      <c r="EP1668" s="21">
        <v>-0.10504411160945892</v>
      </c>
      <c r="EQ1668" s="21">
        <v>5.1949199289083481E-2</v>
      </c>
      <c r="ER1668" s="21">
        <v>-0.15629546344280243</v>
      </c>
      <c r="ES1668" s="21">
        <v>-1.4800609089434147E-2</v>
      </c>
      <c r="ET1668" s="21">
        <v>0.16441799700260162</v>
      </c>
      <c r="EU1668" s="21">
        <v>68.595419847328245</v>
      </c>
      <c r="EV1668" s="21">
        <v>67.374046325683594</v>
      </c>
      <c r="EW1668" s="21">
        <v>66.25954198473282</v>
      </c>
      <c r="EX1668" s="21">
        <v>65.488548278808594</v>
      </c>
      <c r="EY1668" s="21">
        <v>65.488548278808594</v>
      </c>
      <c r="EZ1668" s="21">
        <v>64.748092651367188</v>
      </c>
      <c r="FA1668" s="21">
        <v>65.511451721191406</v>
      </c>
      <c r="FB1668" s="21">
        <v>65.709922790527344</v>
      </c>
      <c r="FC1668" s="21">
        <v>72.587783813476563</v>
      </c>
      <c r="FD1668" s="21">
        <v>82.396949768066406</v>
      </c>
      <c r="FE1668" s="21">
        <v>90.3282470703125</v>
      </c>
      <c r="FF1668" s="21">
        <v>97.190841674804688</v>
      </c>
      <c r="FG1668" s="21">
        <v>99.053436279296875</v>
      </c>
      <c r="FH1668" s="21">
        <v>100.48854827880859</v>
      </c>
      <c r="FI1668" s="21">
        <v>99.633590698242188</v>
      </c>
      <c r="FJ1668" s="21">
        <v>99.870231628417969</v>
      </c>
      <c r="FK1668" s="21">
        <v>98.648857116699219</v>
      </c>
      <c r="FL1668" s="21">
        <v>95.923667907714844</v>
      </c>
      <c r="FM1668" s="21">
        <v>91.679389953613281</v>
      </c>
      <c r="FN1668" s="21">
        <v>84.458015441894531</v>
      </c>
      <c r="FO1668" s="21">
        <v>79.954200744628906</v>
      </c>
      <c r="FP1668" s="21">
        <v>78.175575256347656</v>
      </c>
      <c r="FQ1668" s="21">
        <v>74.251907348632813</v>
      </c>
      <c r="FR1668" s="21">
        <v>72.496185302734375</v>
      </c>
      <c r="FS1668" s="21">
        <v>5.4293503761291504</v>
      </c>
      <c r="FT1668" s="21"/>
      <c r="FU1668" s="21">
        <v>0.50921976566314697</v>
      </c>
      <c r="FV1668" t="s">
        <v>294</v>
      </c>
      <c r="FW1668" s="21"/>
      <c r="FX1668">
        <f t="shared" ref="FX1668:FX1669" si="81">AVERAGE(W1668:AA1668)</f>
        <v>2.4525748252868653</v>
      </c>
      <c r="FY1668">
        <f t="shared" ref="FY1668:FY1669" si="82">AVERAGE(CQ1668:CU1668)</f>
        <v>-0.38367710299789903</v>
      </c>
      <c r="FZ1668">
        <f t="shared" ref="FZ1668:FZ1669" si="83">AVERAGE(FK1668:FO1668)</f>
        <v>90.132826232910162</v>
      </c>
    </row>
    <row r="1669" spans="1:182" x14ac:dyDescent="0.2">
      <c r="A1669" t="s">
        <v>227</v>
      </c>
      <c r="B1669" t="s">
        <v>199</v>
      </c>
      <c r="C1669" t="s">
        <v>267</v>
      </c>
      <c r="D1669" t="s">
        <v>280</v>
      </c>
      <c r="E1669" t="s">
        <v>221</v>
      </c>
      <c r="F1669" s="21">
        <v>139.5</v>
      </c>
      <c r="G1669" s="21">
        <v>1.8716967105865479</v>
      </c>
      <c r="H1669" s="21">
        <v>1.5175703763961792</v>
      </c>
      <c r="I1669" s="21">
        <v>1.4109793901443481</v>
      </c>
      <c r="J1669" s="21">
        <v>1.2792288064956665</v>
      </c>
      <c r="K1669" s="21">
        <v>1.1874054670333862</v>
      </c>
      <c r="L1669" s="21">
        <v>1.0763990879058838</v>
      </c>
      <c r="M1669" s="21">
        <v>1.0366926193237305</v>
      </c>
      <c r="N1669" s="21">
        <v>0.70120227336883545</v>
      </c>
      <c r="O1669" s="21">
        <v>0.41778239607810974</v>
      </c>
      <c r="P1669" s="21">
        <v>-0.15433688461780548</v>
      </c>
      <c r="Q1669" s="21">
        <v>-0.61813998222351074</v>
      </c>
      <c r="R1669" s="21">
        <v>-0.60440206527709961</v>
      </c>
      <c r="S1669" s="21">
        <v>-9.8814427852630615E-2</v>
      </c>
      <c r="T1669" s="21">
        <v>0.32196253538131714</v>
      </c>
      <c r="U1669" s="21">
        <v>0.58073252439498901</v>
      </c>
      <c r="V1669" s="21">
        <v>1.2937922477722168</v>
      </c>
      <c r="W1669" s="21">
        <v>2.0296411514282227</v>
      </c>
      <c r="X1669" s="21">
        <v>2.6417000293731689</v>
      </c>
      <c r="Y1669" s="21">
        <v>2.9897415637969971</v>
      </c>
      <c r="Z1669" s="21">
        <v>2.9428153038024902</v>
      </c>
      <c r="AA1669" s="21">
        <v>2.9572012424468994</v>
      </c>
      <c r="AB1669" s="21">
        <v>2.761185884475708</v>
      </c>
      <c r="AC1669" s="21">
        <v>2.7009775638580322</v>
      </c>
      <c r="AD1669" s="21">
        <v>2.2746691703796387</v>
      </c>
      <c r="AE1669" s="21">
        <v>-0.11651641130447388</v>
      </c>
      <c r="AF1669" s="21">
        <v>-0.2822527289390564</v>
      </c>
      <c r="AG1669" s="21">
        <v>-0.22074015438556671</v>
      </c>
      <c r="AH1669" s="21">
        <v>-0.15116052329540253</v>
      </c>
      <c r="AI1669" s="21">
        <v>-0.16579848527908325</v>
      </c>
      <c r="AJ1669" s="21">
        <v>-0.22475244104862213</v>
      </c>
      <c r="AK1669" s="21">
        <v>-0.27028557658195496</v>
      </c>
      <c r="AL1669" s="21">
        <v>-0.35255533456802368</v>
      </c>
      <c r="AM1669" s="21">
        <v>-0.20938295125961304</v>
      </c>
      <c r="AN1669" s="21">
        <v>-0.11924926191568375</v>
      </c>
      <c r="AO1669" s="21">
        <v>-0.29679989814758301</v>
      </c>
      <c r="AP1669" s="21">
        <v>-0.23620811104774475</v>
      </c>
      <c r="AQ1669" s="21">
        <v>-0.11472518742084503</v>
      </c>
      <c r="AR1669" s="21">
        <v>-2.9506947845220566E-2</v>
      </c>
      <c r="AS1669" s="21">
        <v>-3.5659518092870712E-2</v>
      </c>
      <c r="AT1669" s="21">
        <v>5.6330900639295578E-2</v>
      </c>
      <c r="AU1669" s="21">
        <v>-0.19653411209583282</v>
      </c>
      <c r="AV1669" s="21">
        <v>-0.38608327507972717</v>
      </c>
      <c r="AW1669" s="21">
        <v>-0.74006378650665283</v>
      </c>
      <c r="AX1669" s="21">
        <v>-0.6439824104309082</v>
      </c>
      <c r="AY1669" s="21">
        <v>-0.1719505786895752</v>
      </c>
      <c r="AZ1669" s="21">
        <v>-0.20394442975521088</v>
      </c>
      <c r="BA1669" s="21">
        <v>8.5442721843719482E-2</v>
      </c>
      <c r="BB1669" s="21">
        <v>5.3364519029855728E-2</v>
      </c>
      <c r="BC1669" s="21">
        <v>-1.8961280584335327E-2</v>
      </c>
      <c r="BD1669" s="21">
        <v>-0.17917376756668091</v>
      </c>
      <c r="BE1669" s="21">
        <v>-0.10600241273641586</v>
      </c>
      <c r="BF1669" s="21">
        <v>-6.9928690791130066E-2</v>
      </c>
      <c r="BG1669" s="21">
        <v>-7.8010380268096924E-2</v>
      </c>
      <c r="BH1669" s="21">
        <v>-0.13247682154178619</v>
      </c>
      <c r="BI1669" s="21">
        <v>-0.16457585990428925</v>
      </c>
      <c r="BJ1669" s="21">
        <v>-0.25365623831748962</v>
      </c>
      <c r="BK1669" s="21">
        <v>-7.4716322124004364E-2</v>
      </c>
      <c r="BL1669" s="21">
        <v>1.5556558035314083E-2</v>
      </c>
      <c r="BM1669" s="21">
        <v>-0.12382389605045319</v>
      </c>
      <c r="BN1669" s="21">
        <v>-6.7402690649032593E-2</v>
      </c>
      <c r="BO1669" s="21">
        <v>0.13555234670639038</v>
      </c>
      <c r="BP1669" s="21">
        <v>0.1684175431728363</v>
      </c>
      <c r="BQ1669" s="21">
        <v>0.16825707256793976</v>
      </c>
      <c r="BR1669" s="21">
        <v>0.22689954936504364</v>
      </c>
      <c r="BS1669" s="21">
        <v>-3.3380412496626377E-3</v>
      </c>
      <c r="BT1669" s="21">
        <v>-0.13529075682163239</v>
      </c>
      <c r="BU1669" s="21">
        <v>-0.44907981157302856</v>
      </c>
      <c r="BV1669" s="21">
        <v>-0.39939212799072266</v>
      </c>
      <c r="BW1669" s="21">
        <v>-4.1449166834354401E-2</v>
      </c>
      <c r="BX1669" s="21">
        <v>-7.3721788823604584E-2</v>
      </c>
      <c r="BY1669" s="21">
        <v>0.19907453656196594</v>
      </c>
      <c r="BZ1669" s="21">
        <v>0.1495165228843689</v>
      </c>
      <c r="CA1669" s="21">
        <v>4.8605106770992279E-2</v>
      </c>
      <c r="CB1669" s="21">
        <v>-0.10778159648180008</v>
      </c>
      <c r="CC1669" s="21">
        <v>-2.6535401120781898E-2</v>
      </c>
      <c r="CD1669" s="21">
        <v>-1.3667767867445946E-2</v>
      </c>
      <c r="CE1669" s="21">
        <v>-1.7208606004714966E-2</v>
      </c>
      <c r="CF1669" s="21">
        <v>-6.8567000329494476E-2</v>
      </c>
      <c r="CG1669" s="21">
        <v>-9.1361649334430695E-2</v>
      </c>
      <c r="CH1669" s="21">
        <v>-0.18515904247760773</v>
      </c>
      <c r="CI1669" s="21">
        <v>1.8553374335169792E-2</v>
      </c>
      <c r="CJ1669" s="21">
        <v>0.10892266035079956</v>
      </c>
      <c r="CK1669" s="21">
        <v>-4.0212445892393589E-3</v>
      </c>
      <c r="CL1669" s="21">
        <v>4.9511432647705078E-2</v>
      </c>
      <c r="CM1669" s="21">
        <v>0.30889379978179932</v>
      </c>
      <c r="CN1669" s="21">
        <v>0.30549943447113037</v>
      </c>
      <c r="CO1669" s="21">
        <v>0.30948907136917114</v>
      </c>
      <c r="CP1669" s="21">
        <v>0.34503486752510071</v>
      </c>
      <c r="CQ1669" s="21">
        <v>0.13046896457672119</v>
      </c>
      <c r="CR1669" s="21">
        <v>3.8407392799854279E-2</v>
      </c>
      <c r="CS1669" s="21">
        <v>-0.24754518270492554</v>
      </c>
      <c r="CT1669" s="21">
        <v>-0.22998963296413422</v>
      </c>
      <c r="CU1669" s="21">
        <v>4.8935718834400177E-2</v>
      </c>
      <c r="CV1669" s="21">
        <v>1.6470018774271011E-2</v>
      </c>
      <c r="CW1669" s="21">
        <v>0.27777558565139771</v>
      </c>
      <c r="CX1669" s="21">
        <v>0.21611110866069794</v>
      </c>
      <c r="CY1669" s="21">
        <v>0.11617149412631989</v>
      </c>
      <c r="CZ1669" s="21">
        <v>-3.6389429122209549E-2</v>
      </c>
      <c r="DA1669" s="21">
        <v>5.2931610494852066E-2</v>
      </c>
      <c r="DB1669" s="21">
        <v>4.2593155056238174E-2</v>
      </c>
      <c r="DC1669" s="21">
        <v>4.3593168258666992E-2</v>
      </c>
      <c r="DD1669" s="21">
        <v>-4.6571828424930573E-3</v>
      </c>
      <c r="DE1669" s="21">
        <v>-1.8147433176636696E-2</v>
      </c>
      <c r="DF1669" s="21">
        <v>-0.11666183918714523</v>
      </c>
      <c r="DG1669" s="21">
        <v>0.11182307451963425</v>
      </c>
      <c r="DH1669" s="21">
        <v>0.20228876173496246</v>
      </c>
      <c r="DI1669" s="21">
        <v>0.11578140407800674</v>
      </c>
      <c r="DJ1669" s="21">
        <v>0.16642555594444275</v>
      </c>
      <c r="DK1669" s="21">
        <v>0.48223525285720825</v>
      </c>
      <c r="DL1669" s="21">
        <v>0.44258132576942444</v>
      </c>
      <c r="DM1669" s="21">
        <v>0.45072108507156372</v>
      </c>
      <c r="DN1669" s="21">
        <v>0.46317020058631897</v>
      </c>
      <c r="DO1669" s="21">
        <v>0.26427596807479858</v>
      </c>
      <c r="DP1669" s="21">
        <v>0.21210554242134094</v>
      </c>
      <c r="DQ1669" s="21">
        <v>-4.6010550111532211E-2</v>
      </c>
      <c r="DR1669" s="21">
        <v>-6.0587145388126373E-2</v>
      </c>
      <c r="DS1669" s="21">
        <v>0.13932059705257416</v>
      </c>
      <c r="DT1669" s="21">
        <v>0.10666182637214661</v>
      </c>
      <c r="DU1669" s="21">
        <v>0.35647663474082947</v>
      </c>
      <c r="DV1669" s="21">
        <v>0.28270569443702698</v>
      </c>
      <c r="DW1669" s="21">
        <v>0.21372662484645844</v>
      </c>
      <c r="DX1669" s="21">
        <v>6.6689528524875641E-2</v>
      </c>
      <c r="DY1669" s="21">
        <v>0.16766935586929321</v>
      </c>
      <c r="DZ1669" s="21">
        <v>0.12382499128580093</v>
      </c>
      <c r="EA1669" s="21">
        <v>0.13138127326965332</v>
      </c>
      <c r="EB1669" s="21">
        <v>8.7618440389633179E-2</v>
      </c>
      <c r="EC1669" s="21">
        <v>8.756227046251297E-2</v>
      </c>
      <c r="ED1669" s="21">
        <v>-1.7762754112482071E-2</v>
      </c>
      <c r="EE1669" s="21">
        <v>0.24648970365524292</v>
      </c>
      <c r="EF1669" s="21">
        <v>0.33709457516670227</v>
      </c>
      <c r="EG1669" s="21">
        <v>0.28875741362571716</v>
      </c>
      <c r="EH1669" s="21">
        <v>0.33523097634315491</v>
      </c>
      <c r="EI1669" s="21">
        <v>0.73251277208328247</v>
      </c>
      <c r="EJ1669" s="21">
        <v>0.64050579071044922</v>
      </c>
      <c r="EK1669" s="21">
        <v>0.65463763475418091</v>
      </c>
      <c r="EL1669" s="21">
        <v>0.63373881578445435</v>
      </c>
      <c r="EM1669" s="21">
        <v>0.45747202634811401</v>
      </c>
      <c r="EN1669" s="21">
        <v>0.46289807558059692</v>
      </c>
      <c r="EO1669" s="21">
        <v>0.24497345089912415</v>
      </c>
      <c r="EP1669" s="21">
        <v>0.18400314450263977</v>
      </c>
      <c r="EQ1669" s="21">
        <v>0.26982203125953674</v>
      </c>
      <c r="ER1669" s="21">
        <v>0.2368844598531723</v>
      </c>
      <c r="ES1669" s="21">
        <v>0.47010844945907593</v>
      </c>
      <c r="ET1669" s="21">
        <v>0.37885770201683044</v>
      </c>
      <c r="EU1669" s="21">
        <v>72.72264631043258</v>
      </c>
      <c r="EV1669" s="21">
        <v>71.526718139648438</v>
      </c>
      <c r="EW1669" s="21">
        <v>70.988125530110267</v>
      </c>
      <c r="EX1669" s="21">
        <v>70.346905178493927</v>
      </c>
      <c r="EY1669" s="21">
        <v>69.851570129394531</v>
      </c>
      <c r="EZ1669" s="21">
        <v>69.575913323296447</v>
      </c>
      <c r="FA1669" s="21">
        <v>69.624256557888458</v>
      </c>
      <c r="FB1669" s="21">
        <v>69.87701331244574</v>
      </c>
      <c r="FC1669" s="21">
        <v>75.103477478027344</v>
      </c>
      <c r="FD1669" s="21">
        <v>81.45462290445964</v>
      </c>
      <c r="FE1669" s="21">
        <v>87.634436713324646</v>
      </c>
      <c r="FF1669" s="21">
        <v>92.43002573649089</v>
      </c>
      <c r="FG1669" s="21">
        <v>94.845632765028213</v>
      </c>
      <c r="FH1669" s="21">
        <v>95.288380093044708</v>
      </c>
      <c r="FI1669" s="21">
        <v>95.078881157769104</v>
      </c>
      <c r="FJ1669" s="21">
        <v>94.581001281738281</v>
      </c>
      <c r="FK1669" s="21">
        <v>93.026293436686203</v>
      </c>
      <c r="FL1669" s="21">
        <v>90.753179762098526</v>
      </c>
      <c r="FM1669" s="21">
        <v>87.349449157714844</v>
      </c>
      <c r="FN1669" s="21">
        <v>82.35623423258464</v>
      </c>
      <c r="FO1669" s="21">
        <v>78.498727586534287</v>
      </c>
      <c r="FP1669" s="21">
        <v>76.335879007975265</v>
      </c>
      <c r="FQ1669" s="21">
        <v>74.40542856852214</v>
      </c>
      <c r="FR1669" s="21">
        <v>73.100932651095917</v>
      </c>
      <c r="FS1669" s="21">
        <v>2.8768670558929443</v>
      </c>
      <c r="FT1669" s="21"/>
      <c r="FU1669" s="21">
        <v>0.22359968721866608</v>
      </c>
      <c r="FV1669" t="s">
        <v>294</v>
      </c>
      <c r="FW1669" s="21"/>
      <c r="FX1669">
        <f t="shared" si="81"/>
        <v>2.7122198581695556</v>
      </c>
      <c r="FY1669">
        <f t="shared" si="82"/>
        <v>-5.1944547891616823E-2</v>
      </c>
      <c r="FZ1669">
        <f t="shared" si="83"/>
        <v>86.396776835123703</v>
      </c>
    </row>
    <row r="1670" spans="1:182" x14ac:dyDescent="0.2">
      <c r="D1670"/>
      <c r="F1670" s="21"/>
      <c r="G1670" s="21"/>
      <c r="H1670" s="21"/>
      <c r="I1670" s="21"/>
      <c r="J1670" s="21"/>
      <c r="K1670" s="21"/>
      <c r="L1670" s="21"/>
      <c r="M1670" s="21"/>
      <c r="N1670" s="21"/>
      <c r="O1670" s="21"/>
      <c r="P1670" s="21"/>
      <c r="Q1670" s="21"/>
      <c r="R1670" s="21"/>
      <c r="S1670" s="21"/>
      <c r="T1670" s="21"/>
      <c r="U1670" s="21"/>
      <c r="V1670" s="21"/>
      <c r="W1670" s="21"/>
      <c r="X1670" s="21"/>
      <c r="Y1670" s="21"/>
      <c r="Z1670" s="21"/>
      <c r="AA1670" s="21"/>
      <c r="AB1670" s="21"/>
      <c r="AC1670" s="21"/>
      <c r="AD1670" s="21"/>
      <c r="AE1670" s="21"/>
      <c r="AF1670" s="21"/>
      <c r="AG1670" s="21"/>
      <c r="AH1670" s="21"/>
      <c r="AI1670" s="21"/>
      <c r="AJ1670" s="21"/>
      <c r="AK1670" s="21"/>
      <c r="AL1670" s="21"/>
      <c r="AM1670" s="21"/>
      <c r="AN1670" s="21"/>
      <c r="AO1670" s="21"/>
      <c r="AP1670" s="21"/>
      <c r="AQ1670" s="21"/>
      <c r="AR1670" s="21"/>
      <c r="AS1670" s="21"/>
      <c r="AT1670" s="21"/>
      <c r="AU1670" s="21"/>
      <c r="AV1670" s="21"/>
      <c r="AW1670" s="21"/>
      <c r="AX1670" s="21"/>
      <c r="AY1670" s="21"/>
      <c r="AZ1670" s="21"/>
      <c r="BA1670" s="21"/>
      <c r="BB1670" s="21"/>
      <c r="BC1670" s="21"/>
      <c r="BD1670" s="21"/>
      <c r="BE1670" s="21"/>
      <c r="BF1670" s="21"/>
      <c r="BG1670" s="21"/>
      <c r="BH1670" s="21"/>
      <c r="BI1670" s="21"/>
      <c r="BJ1670" s="21"/>
      <c r="BK1670" s="21"/>
      <c r="BL1670" s="21"/>
      <c r="BM1670" s="21"/>
      <c r="BN1670" s="21"/>
      <c r="BO1670" s="21"/>
      <c r="BP1670" s="21"/>
      <c r="BQ1670" s="21"/>
      <c r="BR1670" s="21"/>
      <c r="BS1670" s="21"/>
      <c r="BT1670" s="21"/>
      <c r="BU1670" s="21"/>
      <c r="BV1670" s="21"/>
      <c r="BW1670" s="21"/>
      <c r="BX1670" s="21"/>
      <c r="BY1670" s="21"/>
      <c r="BZ1670" s="21"/>
      <c r="CA1670" s="21"/>
      <c r="CB1670" s="21"/>
      <c r="CC1670" s="21"/>
      <c r="CD1670" s="21"/>
      <c r="CE1670" s="21"/>
      <c r="CF1670" s="21"/>
      <c r="CG1670" s="21"/>
      <c r="CH1670" s="21"/>
      <c r="CI1670" s="21"/>
      <c r="CJ1670" s="21"/>
      <c r="CK1670" s="21"/>
      <c r="CL1670" s="21"/>
      <c r="CM1670" s="21"/>
      <c r="CN1670" s="21"/>
      <c r="CO1670" s="21"/>
      <c r="CP1670" s="21"/>
      <c r="CQ1670" s="21"/>
      <c r="CR1670" s="21"/>
      <c r="CS1670" s="21"/>
      <c r="CT1670" s="21"/>
      <c r="CU1670" s="21"/>
      <c r="CV1670" s="21"/>
      <c r="CW1670" s="21"/>
      <c r="CX1670" s="21"/>
      <c r="CY1670" s="21"/>
      <c r="CZ1670" s="21"/>
      <c r="DA1670" s="21"/>
      <c r="DB1670" s="21"/>
      <c r="DC1670" s="21"/>
      <c r="DD1670" s="21"/>
      <c r="DE1670" s="21"/>
      <c r="DF1670" s="21"/>
      <c r="DG1670" s="21"/>
      <c r="DH1670" s="21"/>
      <c r="DI1670" s="21"/>
      <c r="DJ1670" s="21"/>
      <c r="DK1670" s="21"/>
      <c r="DL1670" s="21"/>
      <c r="DM1670" s="21"/>
      <c r="DN1670" s="21"/>
      <c r="DO1670" s="21"/>
      <c r="DP1670" s="21"/>
      <c r="DQ1670" s="21"/>
      <c r="DR1670" s="21"/>
      <c r="DS1670" s="21"/>
      <c r="DT1670" s="21"/>
      <c r="DU1670" s="21"/>
      <c r="DV1670" s="21"/>
      <c r="DW1670" s="21"/>
      <c r="DX1670" s="21"/>
      <c r="DY1670" s="21"/>
      <c r="DZ1670" s="21"/>
      <c r="EA1670" s="21"/>
      <c r="EB1670" s="21"/>
      <c r="EC1670" s="21"/>
      <c r="ED1670" s="21"/>
      <c r="EE1670" s="21"/>
      <c r="EF1670" s="21"/>
      <c r="EG1670" s="21"/>
      <c r="EH1670" s="21"/>
      <c r="EI1670" s="21"/>
      <c r="EJ1670" s="21"/>
      <c r="EK1670" s="21"/>
      <c r="EL1670" s="21"/>
      <c r="EM1670" s="21"/>
      <c r="EN1670" s="21"/>
      <c r="EO1670" s="21"/>
      <c r="EP1670" s="21"/>
      <c r="EQ1670" s="21"/>
      <c r="ER1670" s="21"/>
      <c r="ES1670" s="21"/>
      <c r="ET1670" s="21"/>
      <c r="EU1670" s="21"/>
      <c r="EV1670" s="21"/>
      <c r="EW1670" s="21"/>
      <c r="EX1670" s="21"/>
      <c r="EY1670" s="21"/>
      <c r="EZ1670" s="21"/>
      <c r="FA1670" s="21"/>
      <c r="FB1670" s="21"/>
      <c r="FC1670" s="21"/>
      <c r="FD1670" s="21"/>
      <c r="FE1670" s="21"/>
      <c r="FF1670" s="21"/>
      <c r="FG1670" s="21"/>
      <c r="FH1670" s="21"/>
      <c r="FI1670" s="21"/>
      <c r="FJ1670" s="21"/>
      <c r="FK1670" s="21"/>
      <c r="FL1670" s="21"/>
      <c r="FM1670" s="21"/>
      <c r="FN1670" s="21"/>
      <c r="FO1670" s="21"/>
      <c r="FP1670" s="21"/>
      <c r="FQ1670" s="21"/>
      <c r="FR1670" s="21"/>
      <c r="FS1670" s="21"/>
      <c r="FT1670" s="21"/>
      <c r="FU1670" s="21"/>
      <c r="FV1670" t="s">
        <v>294</v>
      </c>
      <c r="FW1670" s="21"/>
    </row>
    <row r="1671" spans="1:182" x14ac:dyDescent="0.2">
      <c r="D1671"/>
      <c r="F1671" s="21"/>
      <c r="G1671" s="21"/>
      <c r="H1671" s="21"/>
      <c r="I1671" s="21"/>
      <c r="J1671" s="21"/>
      <c r="K1671" s="21"/>
      <c r="L1671" s="21"/>
      <c r="M1671" s="21"/>
      <c r="N1671" s="21"/>
      <c r="O1671" s="21"/>
      <c r="P1671" s="21"/>
      <c r="Q1671" s="21"/>
      <c r="R1671" s="21"/>
      <c r="S1671" s="21"/>
      <c r="T1671" s="21"/>
      <c r="U1671" s="21"/>
      <c r="V1671" s="21"/>
      <c r="W1671" s="21"/>
      <c r="X1671" s="21"/>
      <c r="Y1671" s="21"/>
      <c r="Z1671" s="21"/>
      <c r="AA1671" s="21"/>
      <c r="AB1671" s="21"/>
      <c r="AC1671" s="21"/>
      <c r="AD1671" s="21"/>
      <c r="AE1671" s="21"/>
      <c r="AF1671" s="21"/>
      <c r="AG1671" s="21"/>
      <c r="AH1671" s="21"/>
      <c r="AI1671" s="21"/>
      <c r="AJ1671" s="21"/>
      <c r="AK1671" s="21"/>
      <c r="AL1671" s="21"/>
      <c r="AM1671" s="21"/>
      <c r="AN1671" s="21"/>
      <c r="AO1671" s="21"/>
      <c r="AP1671" s="21"/>
      <c r="AQ1671" s="21"/>
      <c r="AR1671" s="21"/>
      <c r="AS1671" s="21"/>
      <c r="AT1671" s="21"/>
      <c r="AU1671" s="21"/>
      <c r="AV1671" s="21"/>
      <c r="AW1671" s="21"/>
      <c r="AX1671" s="21"/>
      <c r="AY1671" s="21"/>
      <c r="AZ1671" s="21"/>
      <c r="BA1671" s="21"/>
      <c r="BB1671" s="21"/>
      <c r="BC1671" s="21"/>
      <c r="BD1671" s="21"/>
      <c r="BE1671" s="21"/>
      <c r="BF1671" s="21"/>
      <c r="BG1671" s="21"/>
      <c r="BH1671" s="21"/>
      <c r="BI1671" s="21"/>
      <c r="BJ1671" s="21"/>
      <c r="BK1671" s="21"/>
      <c r="BL1671" s="21"/>
      <c r="BM1671" s="21"/>
      <c r="BN1671" s="21"/>
      <c r="BO1671" s="21"/>
      <c r="BP1671" s="21"/>
      <c r="BQ1671" s="21"/>
      <c r="BR1671" s="21"/>
      <c r="BS1671" s="21"/>
      <c r="BT1671" s="21"/>
      <c r="BU1671" s="21"/>
      <c r="BV1671" s="21"/>
      <c r="BW1671" s="21"/>
      <c r="BX1671" s="21"/>
      <c r="BY1671" s="21"/>
      <c r="BZ1671" s="21"/>
      <c r="CA1671" s="21"/>
      <c r="CB1671" s="21"/>
      <c r="CC1671" s="21"/>
      <c r="CD1671" s="21"/>
      <c r="CE1671" s="21"/>
      <c r="CF1671" s="21"/>
      <c r="CG1671" s="21"/>
      <c r="CH1671" s="21"/>
      <c r="CI1671" s="21"/>
      <c r="CJ1671" s="21"/>
      <c r="CK1671" s="21"/>
      <c r="CL1671" s="21"/>
      <c r="CM1671" s="21"/>
      <c r="CN1671" s="21"/>
      <c r="CO1671" s="21"/>
      <c r="CP1671" s="21"/>
      <c r="CQ1671" s="21"/>
      <c r="CR1671" s="21"/>
      <c r="CS1671" s="21"/>
      <c r="CT1671" s="21"/>
      <c r="CU1671" s="21"/>
      <c r="CV1671" s="21"/>
      <c r="CW1671" s="21"/>
      <c r="CX1671" s="21"/>
      <c r="CY1671" s="21"/>
      <c r="CZ1671" s="21"/>
      <c r="DA1671" s="21"/>
      <c r="DB1671" s="21"/>
      <c r="DC1671" s="21"/>
      <c r="DD1671" s="21"/>
      <c r="DE1671" s="21"/>
      <c r="DF1671" s="21"/>
      <c r="DG1671" s="21"/>
      <c r="DH1671" s="21"/>
      <c r="DI1671" s="21"/>
      <c r="DJ1671" s="21"/>
      <c r="DK1671" s="21"/>
      <c r="DL1671" s="21"/>
      <c r="DM1671" s="21"/>
      <c r="DN1671" s="21"/>
      <c r="DO1671" s="21"/>
      <c r="DP1671" s="21"/>
      <c r="DQ1671" s="21"/>
      <c r="DR1671" s="21"/>
      <c r="DS1671" s="21"/>
      <c r="DT1671" s="21"/>
      <c r="DU1671" s="21"/>
      <c r="DV1671" s="21"/>
      <c r="DW1671" s="21"/>
      <c r="DX1671" s="21"/>
      <c r="DY1671" s="21"/>
      <c r="DZ1671" s="21"/>
      <c r="EA1671" s="21"/>
      <c r="EB1671" s="21"/>
      <c r="EC1671" s="21"/>
      <c r="ED1671" s="21"/>
      <c r="EE1671" s="21"/>
      <c r="EF1671" s="21"/>
      <c r="EG1671" s="21"/>
      <c r="EH1671" s="21"/>
      <c r="EI1671" s="21"/>
      <c r="EJ1671" s="21"/>
      <c r="EK1671" s="21"/>
      <c r="EL1671" s="21"/>
      <c r="EM1671" s="21"/>
      <c r="EN1671" s="21"/>
      <c r="EO1671" s="21"/>
      <c r="EP1671" s="21"/>
      <c r="EQ1671" s="21"/>
      <c r="ER1671" s="21"/>
      <c r="ES1671" s="21"/>
      <c r="ET1671" s="21"/>
      <c r="EU1671" s="21"/>
      <c r="EV1671" s="21"/>
      <c r="EW1671" s="21"/>
      <c r="EX1671" s="21"/>
      <c r="EY1671" s="21"/>
      <c r="EZ1671" s="21"/>
      <c r="FA1671" s="21"/>
      <c r="FB1671" s="21"/>
      <c r="FC1671" s="21"/>
      <c r="FD1671" s="21"/>
      <c r="FE1671" s="21"/>
      <c r="FF1671" s="21"/>
      <c r="FG1671" s="21"/>
      <c r="FH1671" s="21"/>
      <c r="FI1671" s="21"/>
      <c r="FJ1671" s="21"/>
      <c r="FK1671" s="21"/>
      <c r="FL1671" s="21"/>
      <c r="FM1671" s="21"/>
      <c r="FN1671" s="21"/>
      <c r="FO1671" s="21"/>
      <c r="FP1671" s="21"/>
      <c r="FQ1671" s="21"/>
      <c r="FR1671" s="21"/>
      <c r="FS1671" s="21"/>
      <c r="FT1671" s="21"/>
      <c r="FU1671" s="21"/>
      <c r="FV1671" t="s">
        <v>294</v>
      </c>
      <c r="FW1671" s="21"/>
    </row>
    <row r="1672" spans="1:182" x14ac:dyDescent="0.2">
      <c r="D1672"/>
      <c r="F1672" s="21"/>
      <c r="G1672" s="21"/>
      <c r="H1672" s="21"/>
      <c r="I1672" s="21"/>
      <c r="J1672" s="21"/>
      <c r="K1672" s="21"/>
      <c r="L1672" s="21"/>
      <c r="M1672" s="21"/>
      <c r="N1672" s="21"/>
      <c r="O1672" s="21"/>
      <c r="P1672" s="21"/>
      <c r="Q1672" s="21"/>
      <c r="R1672" s="21"/>
      <c r="S1672" s="21"/>
      <c r="T1672" s="21"/>
      <c r="U1672" s="21"/>
      <c r="V1672" s="21"/>
      <c r="W1672" s="21"/>
      <c r="X1672" s="21"/>
      <c r="Y1672" s="21"/>
      <c r="Z1672" s="21"/>
      <c r="AA1672" s="21"/>
      <c r="AB1672" s="21"/>
      <c r="AC1672" s="21"/>
      <c r="AD1672" s="21"/>
      <c r="AE1672" s="21"/>
      <c r="AF1672" s="21"/>
      <c r="AG1672" s="21"/>
      <c r="AH1672" s="21"/>
      <c r="AI1672" s="21"/>
      <c r="AJ1672" s="21"/>
      <c r="AK1672" s="21"/>
      <c r="AL1672" s="21"/>
      <c r="AM1672" s="21"/>
      <c r="AN1672" s="21"/>
      <c r="AO1672" s="21"/>
      <c r="AP1672" s="21"/>
      <c r="AQ1672" s="21"/>
      <c r="AR1672" s="21"/>
      <c r="AS1672" s="21"/>
      <c r="AT1672" s="21"/>
      <c r="AU1672" s="21"/>
      <c r="AV1672" s="21"/>
      <c r="AW1672" s="21"/>
      <c r="AX1672" s="21"/>
      <c r="AY1672" s="21"/>
      <c r="AZ1672" s="21"/>
      <c r="BA1672" s="21"/>
      <c r="BB1672" s="21"/>
      <c r="BC1672" s="21"/>
      <c r="BD1672" s="21"/>
      <c r="BE1672" s="21"/>
      <c r="BF1672" s="21"/>
      <c r="BG1672" s="21"/>
      <c r="BH1672" s="21"/>
      <c r="BI1672" s="21"/>
      <c r="BJ1672" s="21"/>
      <c r="BK1672" s="21"/>
      <c r="BL1672" s="21"/>
      <c r="BM1672" s="21"/>
      <c r="BN1672" s="21"/>
      <c r="BO1672" s="21"/>
      <c r="BP1672" s="21"/>
      <c r="BQ1672" s="21"/>
      <c r="BR1672" s="21"/>
      <c r="BS1672" s="21"/>
      <c r="BT1672" s="21"/>
      <c r="BU1672" s="21"/>
      <c r="BV1672" s="21"/>
      <c r="BW1672" s="21"/>
      <c r="BX1672" s="21"/>
      <c r="BY1672" s="21"/>
      <c r="BZ1672" s="21"/>
      <c r="CA1672" s="21"/>
      <c r="CB1672" s="21"/>
      <c r="CC1672" s="21"/>
      <c r="CD1672" s="21"/>
      <c r="CE1672" s="21"/>
      <c r="CF1672" s="21"/>
      <c r="CG1672" s="21"/>
      <c r="CH1672" s="21"/>
      <c r="CI1672" s="21"/>
      <c r="CJ1672" s="21"/>
      <c r="CK1672" s="21"/>
      <c r="CL1672" s="21"/>
      <c r="CM1672" s="21"/>
      <c r="CN1672" s="21"/>
      <c r="CO1672" s="21"/>
      <c r="CP1672" s="21"/>
      <c r="CQ1672" s="21"/>
      <c r="CR1672" s="21"/>
      <c r="CS1672" s="21"/>
      <c r="CT1672" s="21"/>
      <c r="CU1672" s="21"/>
      <c r="CV1672" s="21"/>
      <c r="CW1672" s="21"/>
      <c r="CX1672" s="21"/>
      <c r="CY1672" s="21"/>
      <c r="CZ1672" s="21"/>
      <c r="DA1672" s="21"/>
      <c r="DB1672" s="21"/>
      <c r="DC1672" s="21"/>
      <c r="DD1672" s="21"/>
      <c r="DE1672" s="21"/>
      <c r="DF1672" s="21"/>
      <c r="DG1672" s="21"/>
      <c r="DH1672" s="21"/>
      <c r="DI1672" s="21"/>
      <c r="DJ1672" s="21"/>
      <c r="DK1672" s="21"/>
      <c r="DL1672" s="21"/>
      <c r="DM1672" s="21"/>
      <c r="DN1672" s="21"/>
      <c r="DO1672" s="21"/>
      <c r="DP1672" s="21"/>
      <c r="DQ1672" s="21"/>
      <c r="DR1672" s="21"/>
      <c r="DS1672" s="21"/>
      <c r="DT1672" s="21"/>
      <c r="DU1672" s="21"/>
      <c r="DV1672" s="21"/>
      <c r="DW1672" s="21"/>
      <c r="DX1672" s="21"/>
      <c r="DY1672" s="21"/>
      <c r="DZ1672" s="21"/>
      <c r="EA1672" s="21"/>
      <c r="EB1672" s="21"/>
      <c r="EC1672" s="21"/>
      <c r="ED1672" s="21"/>
      <c r="EE1672" s="21"/>
      <c r="EF1672" s="21"/>
      <c r="EG1672" s="21"/>
      <c r="EH1672" s="21"/>
      <c r="EI1672" s="21"/>
      <c r="EJ1672" s="21"/>
      <c r="EK1672" s="21"/>
      <c r="EL1672" s="21"/>
      <c r="EM1672" s="21"/>
      <c r="EN1672" s="21"/>
      <c r="EO1672" s="21"/>
      <c r="EP1672" s="21"/>
      <c r="EQ1672" s="21"/>
      <c r="ER1672" s="21"/>
      <c r="ES1672" s="21"/>
      <c r="ET1672" s="21"/>
      <c r="EU1672" s="21"/>
      <c r="EV1672" s="21"/>
      <c r="EW1672" s="21"/>
      <c r="EX1672" s="21"/>
      <c r="EY1672" s="21"/>
      <c r="EZ1672" s="21"/>
      <c r="FA1672" s="21"/>
      <c r="FB1672" s="21"/>
      <c r="FC1672" s="21"/>
      <c r="FD1672" s="21"/>
      <c r="FE1672" s="21"/>
      <c r="FF1672" s="21"/>
      <c r="FG1672" s="21"/>
      <c r="FH1672" s="21"/>
      <c r="FI1672" s="21"/>
      <c r="FJ1672" s="21"/>
      <c r="FK1672" s="21"/>
      <c r="FL1672" s="21"/>
      <c r="FM1672" s="21"/>
      <c r="FN1672" s="21"/>
      <c r="FO1672" s="21"/>
      <c r="FP1672" s="21"/>
      <c r="FQ1672" s="21"/>
      <c r="FR1672" s="21"/>
      <c r="FS1672" s="21"/>
      <c r="FT1672" s="21"/>
      <c r="FU1672" s="21"/>
      <c r="FV1672" t="s">
        <v>294</v>
      </c>
      <c r="FW1672" s="21"/>
    </row>
    <row r="1673" spans="1:182" x14ac:dyDescent="0.2">
      <c r="D1673"/>
      <c r="F1673" s="21"/>
      <c r="G1673" s="21"/>
      <c r="H1673" s="21"/>
      <c r="I1673" s="21"/>
      <c r="J1673" s="21"/>
      <c r="K1673" s="21"/>
      <c r="L1673" s="21"/>
      <c r="M1673" s="21"/>
      <c r="N1673" s="21"/>
      <c r="O1673" s="21"/>
      <c r="P1673" s="21"/>
      <c r="Q1673" s="21"/>
      <c r="R1673" s="21"/>
      <c r="S1673" s="21"/>
      <c r="T1673" s="21"/>
      <c r="U1673" s="21"/>
      <c r="V1673" s="21"/>
      <c r="W1673" s="21"/>
      <c r="X1673" s="21"/>
      <c r="Y1673" s="21"/>
      <c r="Z1673" s="21"/>
      <c r="AA1673" s="21"/>
      <c r="AB1673" s="21"/>
      <c r="AC1673" s="21"/>
      <c r="AD1673" s="21"/>
      <c r="AE1673" s="21"/>
      <c r="AF1673" s="21"/>
      <c r="AG1673" s="21"/>
      <c r="AH1673" s="21"/>
      <c r="AI1673" s="21"/>
      <c r="AJ1673" s="21"/>
      <c r="AK1673" s="21"/>
      <c r="AL1673" s="21"/>
      <c r="AM1673" s="21"/>
      <c r="AN1673" s="21"/>
      <c r="AO1673" s="21"/>
      <c r="AP1673" s="21"/>
      <c r="AQ1673" s="21"/>
      <c r="AR1673" s="21"/>
      <c r="AS1673" s="21"/>
      <c r="AT1673" s="21"/>
      <c r="AU1673" s="21"/>
      <c r="AV1673" s="21"/>
      <c r="AW1673" s="21"/>
      <c r="AX1673" s="21"/>
      <c r="AY1673" s="21"/>
      <c r="AZ1673" s="21"/>
      <c r="BA1673" s="21"/>
      <c r="BB1673" s="21"/>
      <c r="BC1673" s="21"/>
      <c r="BD1673" s="21"/>
      <c r="BE1673" s="21"/>
      <c r="BF1673" s="21"/>
      <c r="BG1673" s="21"/>
      <c r="BH1673" s="21"/>
      <c r="BI1673" s="21"/>
      <c r="BJ1673" s="21"/>
      <c r="BK1673" s="21"/>
      <c r="BL1673" s="21"/>
      <c r="BM1673" s="21"/>
      <c r="BN1673" s="21"/>
      <c r="BO1673" s="21"/>
      <c r="BP1673" s="21"/>
      <c r="BQ1673" s="21"/>
      <c r="BR1673" s="21"/>
      <c r="BS1673" s="21"/>
      <c r="BT1673" s="21"/>
      <c r="BU1673" s="21"/>
      <c r="BV1673" s="21"/>
      <c r="BW1673" s="21"/>
      <c r="BX1673" s="21"/>
      <c r="BY1673" s="21"/>
      <c r="BZ1673" s="21"/>
      <c r="CA1673" s="21"/>
      <c r="CB1673" s="21"/>
      <c r="CC1673" s="21"/>
      <c r="CD1673" s="21"/>
      <c r="CE1673" s="21"/>
      <c r="CF1673" s="21"/>
      <c r="CG1673" s="21"/>
      <c r="CH1673" s="21"/>
      <c r="CI1673" s="21"/>
      <c r="CJ1673" s="21"/>
      <c r="CK1673" s="21"/>
      <c r="CL1673" s="21"/>
      <c r="CM1673" s="21"/>
      <c r="CN1673" s="21"/>
      <c r="CO1673" s="21"/>
      <c r="CP1673" s="21"/>
      <c r="CQ1673" s="21"/>
      <c r="CR1673" s="21"/>
      <c r="CS1673" s="21"/>
      <c r="CT1673" s="21"/>
      <c r="CU1673" s="21"/>
      <c r="CV1673" s="21"/>
      <c r="CW1673" s="21"/>
      <c r="CX1673" s="21"/>
      <c r="CY1673" s="21"/>
      <c r="CZ1673" s="21"/>
      <c r="DA1673" s="21"/>
      <c r="DB1673" s="21"/>
      <c r="DC1673" s="21"/>
      <c r="DD1673" s="21"/>
      <c r="DE1673" s="21"/>
      <c r="DF1673" s="21"/>
      <c r="DG1673" s="21"/>
      <c r="DH1673" s="21"/>
      <c r="DI1673" s="21"/>
      <c r="DJ1673" s="21"/>
      <c r="DK1673" s="21"/>
      <c r="DL1673" s="21"/>
      <c r="DM1673" s="21"/>
      <c r="DN1673" s="21"/>
      <c r="DO1673" s="21"/>
      <c r="DP1673" s="21"/>
      <c r="DQ1673" s="21"/>
      <c r="DR1673" s="21"/>
      <c r="DS1673" s="21"/>
      <c r="DT1673" s="21"/>
      <c r="DU1673" s="21"/>
      <c r="DV1673" s="21"/>
      <c r="DW1673" s="21"/>
      <c r="DX1673" s="21"/>
      <c r="DY1673" s="21"/>
      <c r="DZ1673" s="21"/>
      <c r="EA1673" s="21"/>
      <c r="EB1673" s="21"/>
      <c r="EC1673" s="21"/>
      <c r="ED1673" s="21"/>
      <c r="EE1673" s="21"/>
      <c r="EF1673" s="21"/>
      <c r="EG1673" s="21"/>
      <c r="EH1673" s="21"/>
      <c r="EI1673" s="21"/>
      <c r="EJ1673" s="21"/>
      <c r="EK1673" s="21"/>
      <c r="EL1673" s="21"/>
      <c r="EM1673" s="21"/>
      <c r="EN1673" s="21"/>
      <c r="EO1673" s="21"/>
      <c r="EP1673" s="21"/>
      <c r="EQ1673" s="21"/>
      <c r="ER1673" s="21"/>
      <c r="ES1673" s="21"/>
      <c r="ET1673" s="21"/>
      <c r="EU1673" s="21"/>
      <c r="EV1673" s="21"/>
      <c r="EW1673" s="21"/>
      <c r="EX1673" s="21"/>
      <c r="EY1673" s="21"/>
      <c r="EZ1673" s="21"/>
      <c r="FA1673" s="21"/>
      <c r="FB1673" s="21"/>
      <c r="FC1673" s="21"/>
      <c r="FD1673" s="21"/>
      <c r="FE1673" s="21"/>
      <c r="FF1673" s="21"/>
      <c r="FG1673" s="21"/>
      <c r="FH1673" s="21"/>
      <c r="FI1673" s="21"/>
      <c r="FJ1673" s="21"/>
      <c r="FK1673" s="21"/>
      <c r="FL1673" s="21"/>
      <c r="FM1673" s="21"/>
      <c r="FN1673" s="21"/>
      <c r="FO1673" s="21"/>
      <c r="FP1673" s="21"/>
      <c r="FQ1673" s="21"/>
      <c r="FR1673" s="21"/>
      <c r="FS1673" s="21"/>
      <c r="FT1673" s="21"/>
      <c r="FU1673" s="21"/>
      <c r="FV1673" t="s">
        <v>294</v>
      </c>
      <c r="FW1673" s="21"/>
    </row>
    <row r="1674" spans="1:182" x14ac:dyDescent="0.2">
      <c r="D1674"/>
      <c r="F1674" s="21"/>
      <c r="G1674" s="21"/>
      <c r="H1674" s="21"/>
      <c r="I1674" s="21"/>
      <c r="J1674" s="21"/>
      <c r="K1674" s="21"/>
      <c r="L1674" s="21"/>
      <c r="M1674" s="21"/>
      <c r="N1674" s="21"/>
      <c r="O1674" s="21"/>
      <c r="P1674" s="21"/>
      <c r="Q1674" s="21"/>
      <c r="R1674" s="21"/>
      <c r="S1674" s="21"/>
      <c r="T1674" s="21"/>
      <c r="U1674" s="21"/>
      <c r="V1674" s="21"/>
      <c r="W1674" s="21"/>
      <c r="X1674" s="21"/>
      <c r="Y1674" s="21"/>
      <c r="Z1674" s="21"/>
      <c r="AA1674" s="21"/>
      <c r="AB1674" s="21"/>
      <c r="AC1674" s="21"/>
      <c r="AD1674" s="21"/>
      <c r="AE1674" s="21"/>
      <c r="AF1674" s="21"/>
      <c r="AG1674" s="21"/>
      <c r="AH1674" s="21"/>
      <c r="AI1674" s="21"/>
      <c r="AJ1674" s="21"/>
      <c r="AK1674" s="21"/>
      <c r="AL1674" s="21"/>
      <c r="AM1674" s="21"/>
      <c r="AN1674" s="21"/>
      <c r="AO1674" s="21"/>
      <c r="AP1674" s="21"/>
      <c r="AQ1674" s="21"/>
      <c r="AR1674" s="21"/>
      <c r="AS1674" s="21"/>
      <c r="AT1674" s="21"/>
      <c r="AU1674" s="21"/>
      <c r="AV1674" s="21"/>
      <c r="AW1674" s="21"/>
      <c r="AX1674" s="21"/>
      <c r="AY1674" s="21"/>
      <c r="AZ1674" s="21"/>
      <c r="BA1674" s="21"/>
      <c r="BB1674" s="21"/>
      <c r="BC1674" s="21"/>
      <c r="BD1674" s="21"/>
      <c r="BE1674" s="21"/>
      <c r="BF1674" s="21"/>
      <c r="BG1674" s="21"/>
      <c r="BH1674" s="21"/>
      <c r="BI1674" s="21"/>
      <c r="BJ1674" s="21"/>
      <c r="BK1674" s="21"/>
      <c r="BL1674" s="21"/>
      <c r="BM1674" s="21"/>
      <c r="BN1674" s="21"/>
      <c r="BO1674" s="21"/>
      <c r="BP1674" s="21"/>
      <c r="BQ1674" s="21"/>
      <c r="BR1674" s="21"/>
      <c r="BS1674" s="21"/>
      <c r="BT1674" s="21"/>
      <c r="BU1674" s="21"/>
      <c r="BV1674" s="21"/>
      <c r="BW1674" s="21"/>
      <c r="BX1674" s="21"/>
      <c r="BY1674" s="21"/>
      <c r="BZ1674" s="21"/>
      <c r="CA1674" s="21"/>
      <c r="CB1674" s="21"/>
      <c r="CC1674" s="21"/>
      <c r="CD1674" s="21"/>
      <c r="CE1674" s="21"/>
      <c r="CF1674" s="21"/>
      <c r="CG1674" s="21"/>
      <c r="CH1674" s="21"/>
      <c r="CI1674" s="21"/>
      <c r="CJ1674" s="21"/>
      <c r="CK1674" s="21"/>
      <c r="CL1674" s="21"/>
      <c r="CM1674" s="21"/>
      <c r="CN1674" s="21"/>
      <c r="CO1674" s="21"/>
      <c r="CP1674" s="21"/>
      <c r="CQ1674" s="21"/>
      <c r="CR1674" s="21"/>
      <c r="CS1674" s="21"/>
      <c r="CT1674" s="21"/>
      <c r="CU1674" s="21"/>
      <c r="CV1674" s="21"/>
      <c r="CW1674" s="21"/>
      <c r="CX1674" s="21"/>
      <c r="CY1674" s="21"/>
      <c r="CZ1674" s="21"/>
      <c r="DA1674" s="21"/>
      <c r="DB1674" s="21"/>
      <c r="DC1674" s="21"/>
      <c r="DD1674" s="21"/>
      <c r="DE1674" s="21"/>
      <c r="DF1674" s="21"/>
      <c r="DG1674" s="21"/>
      <c r="DH1674" s="21"/>
      <c r="DI1674" s="21"/>
      <c r="DJ1674" s="21"/>
      <c r="DK1674" s="21"/>
      <c r="DL1674" s="21"/>
      <c r="DM1674" s="21"/>
      <c r="DN1674" s="21"/>
      <c r="DO1674" s="21"/>
      <c r="DP1674" s="21"/>
      <c r="DQ1674" s="21"/>
      <c r="DR1674" s="21"/>
      <c r="DS1674" s="21"/>
      <c r="DT1674" s="21"/>
      <c r="DU1674" s="21"/>
      <c r="DV1674" s="21"/>
      <c r="DW1674" s="21"/>
      <c r="DX1674" s="21"/>
      <c r="DY1674" s="21"/>
      <c r="DZ1674" s="21"/>
      <c r="EA1674" s="21"/>
      <c r="EB1674" s="21"/>
      <c r="EC1674" s="21"/>
      <c r="ED1674" s="21"/>
      <c r="EE1674" s="21"/>
      <c r="EF1674" s="21"/>
      <c r="EG1674" s="21"/>
      <c r="EH1674" s="21"/>
      <c r="EI1674" s="21"/>
      <c r="EJ1674" s="21"/>
      <c r="EK1674" s="21"/>
      <c r="EL1674" s="21"/>
      <c r="EM1674" s="21"/>
      <c r="EN1674" s="21"/>
      <c r="EO1674" s="21"/>
      <c r="EP1674" s="21"/>
      <c r="EQ1674" s="21"/>
      <c r="ER1674" s="21"/>
      <c r="ES1674" s="21"/>
      <c r="ET1674" s="21"/>
      <c r="EU1674" s="21"/>
      <c r="EV1674" s="21"/>
      <c r="EW1674" s="21"/>
      <c r="EX1674" s="21"/>
      <c r="EY1674" s="21"/>
      <c r="EZ1674" s="21"/>
      <c r="FA1674" s="21"/>
      <c r="FB1674" s="21"/>
      <c r="FC1674" s="21"/>
      <c r="FD1674" s="21"/>
      <c r="FE1674" s="21"/>
      <c r="FF1674" s="21"/>
      <c r="FG1674" s="21"/>
      <c r="FH1674" s="21"/>
      <c r="FI1674" s="21"/>
      <c r="FJ1674" s="21"/>
      <c r="FK1674" s="21"/>
      <c r="FL1674" s="21"/>
      <c r="FM1674" s="21"/>
      <c r="FN1674" s="21"/>
      <c r="FO1674" s="21"/>
      <c r="FP1674" s="21"/>
      <c r="FQ1674" s="21"/>
      <c r="FR1674" s="21"/>
      <c r="FS1674" s="21"/>
      <c r="FT1674" s="21"/>
      <c r="FU1674" s="21"/>
      <c r="FV1674" t="s">
        <v>294</v>
      </c>
      <c r="FW1674" s="21"/>
    </row>
    <row r="1675" spans="1:182" x14ac:dyDescent="0.2">
      <c r="D1675"/>
      <c r="F1675" s="21"/>
      <c r="G1675" s="21"/>
      <c r="H1675" s="21"/>
      <c r="I1675" s="21"/>
      <c r="J1675" s="21"/>
      <c r="K1675" s="21"/>
      <c r="L1675" s="21"/>
      <c r="M1675" s="21"/>
      <c r="N1675" s="21"/>
      <c r="O1675" s="21"/>
      <c r="P1675" s="21"/>
      <c r="Q1675" s="21"/>
      <c r="R1675" s="21"/>
      <c r="S1675" s="21"/>
      <c r="T1675" s="21"/>
      <c r="U1675" s="21"/>
      <c r="V1675" s="21"/>
      <c r="W1675" s="21"/>
      <c r="X1675" s="21"/>
      <c r="Y1675" s="21"/>
      <c r="Z1675" s="21"/>
      <c r="AA1675" s="21"/>
      <c r="AB1675" s="21"/>
      <c r="AC1675" s="21"/>
      <c r="AD1675" s="21"/>
      <c r="AE1675" s="21"/>
      <c r="AF1675" s="21"/>
      <c r="AG1675" s="21"/>
      <c r="AH1675" s="21"/>
      <c r="AI1675" s="21"/>
      <c r="AJ1675" s="21"/>
      <c r="AK1675" s="21"/>
      <c r="AL1675" s="21"/>
      <c r="AM1675" s="21"/>
      <c r="AN1675" s="21"/>
      <c r="AO1675" s="21"/>
      <c r="AP1675" s="21"/>
      <c r="AQ1675" s="21"/>
      <c r="AR1675" s="21"/>
      <c r="AS1675" s="21"/>
      <c r="AT1675" s="21"/>
      <c r="AU1675" s="21"/>
      <c r="AV1675" s="21"/>
      <c r="AW1675" s="21"/>
      <c r="AX1675" s="21"/>
      <c r="AY1675" s="21"/>
      <c r="AZ1675" s="21"/>
      <c r="BA1675" s="21"/>
      <c r="BB1675" s="21"/>
      <c r="BC1675" s="21"/>
      <c r="BD1675" s="21"/>
      <c r="BE1675" s="21"/>
      <c r="BF1675" s="21"/>
      <c r="BG1675" s="21"/>
      <c r="BH1675" s="21"/>
      <c r="BI1675" s="21"/>
      <c r="BJ1675" s="21"/>
      <c r="BK1675" s="21"/>
      <c r="BL1675" s="21"/>
      <c r="BM1675" s="21"/>
      <c r="BN1675" s="21"/>
      <c r="BO1675" s="21"/>
      <c r="BP1675" s="21"/>
      <c r="BQ1675" s="21"/>
      <c r="BR1675" s="21"/>
      <c r="BS1675" s="21"/>
      <c r="BT1675" s="21"/>
      <c r="BU1675" s="21"/>
      <c r="BV1675" s="21"/>
      <c r="BW1675" s="21"/>
      <c r="BX1675" s="21"/>
      <c r="BY1675" s="21"/>
      <c r="BZ1675" s="21"/>
      <c r="CA1675" s="21"/>
      <c r="CB1675" s="21"/>
      <c r="CC1675" s="21"/>
      <c r="CD1675" s="21"/>
      <c r="CE1675" s="21"/>
      <c r="CF1675" s="21"/>
      <c r="CG1675" s="21"/>
      <c r="CH1675" s="21"/>
      <c r="CI1675" s="21"/>
      <c r="CJ1675" s="21"/>
      <c r="CK1675" s="21"/>
      <c r="CL1675" s="21"/>
      <c r="CM1675" s="21"/>
      <c r="CN1675" s="21"/>
      <c r="CO1675" s="21"/>
      <c r="CP1675" s="21"/>
      <c r="CQ1675" s="21"/>
      <c r="CR1675" s="21"/>
      <c r="CS1675" s="21"/>
      <c r="CT1675" s="21"/>
      <c r="CU1675" s="21"/>
      <c r="CV1675" s="21"/>
      <c r="CW1675" s="21"/>
      <c r="CX1675" s="21"/>
      <c r="CY1675" s="21"/>
      <c r="CZ1675" s="21"/>
      <c r="DA1675" s="21"/>
      <c r="DB1675" s="21"/>
      <c r="DC1675" s="21"/>
      <c r="DD1675" s="21"/>
      <c r="DE1675" s="21"/>
      <c r="DF1675" s="21"/>
      <c r="DG1675" s="21"/>
      <c r="DH1675" s="21"/>
      <c r="DI1675" s="21"/>
      <c r="DJ1675" s="21"/>
      <c r="DK1675" s="21"/>
      <c r="DL1675" s="21"/>
      <c r="DM1675" s="21"/>
      <c r="DN1675" s="21"/>
      <c r="DO1675" s="21"/>
      <c r="DP1675" s="21"/>
      <c r="DQ1675" s="21"/>
      <c r="DR1675" s="21"/>
      <c r="DS1675" s="21"/>
      <c r="DT1675" s="21"/>
      <c r="DU1675" s="21"/>
      <c r="DV1675" s="21"/>
      <c r="DW1675" s="21"/>
      <c r="DX1675" s="21"/>
      <c r="DY1675" s="21"/>
      <c r="DZ1675" s="21"/>
      <c r="EA1675" s="21"/>
      <c r="EB1675" s="21"/>
      <c r="EC1675" s="21"/>
      <c r="ED1675" s="21"/>
      <c r="EE1675" s="21"/>
      <c r="EF1675" s="21"/>
      <c r="EG1675" s="21"/>
      <c r="EH1675" s="21"/>
      <c r="EI1675" s="21"/>
      <c r="EJ1675" s="21"/>
      <c r="EK1675" s="21"/>
      <c r="EL1675" s="21"/>
      <c r="EM1675" s="21"/>
      <c r="EN1675" s="21"/>
      <c r="EO1675" s="21"/>
      <c r="EP1675" s="21"/>
      <c r="EQ1675" s="21"/>
      <c r="ER1675" s="21"/>
      <c r="ES1675" s="21"/>
      <c r="ET1675" s="21"/>
      <c r="EU1675" s="21"/>
      <c r="EV1675" s="21"/>
      <c r="EW1675" s="21"/>
      <c r="EX1675" s="21"/>
      <c r="EY1675" s="21"/>
      <c r="EZ1675" s="21"/>
      <c r="FA1675" s="21"/>
      <c r="FB1675" s="21"/>
      <c r="FC1675" s="21"/>
      <c r="FD1675" s="21"/>
      <c r="FE1675" s="21"/>
      <c r="FF1675" s="21"/>
      <c r="FG1675" s="21"/>
      <c r="FH1675" s="21"/>
      <c r="FI1675" s="21"/>
      <c r="FJ1675" s="21"/>
      <c r="FK1675" s="21"/>
      <c r="FL1675" s="21"/>
      <c r="FM1675" s="21"/>
      <c r="FN1675" s="21"/>
      <c r="FO1675" s="21"/>
      <c r="FP1675" s="21"/>
      <c r="FQ1675" s="21"/>
      <c r="FR1675" s="21"/>
      <c r="FS1675" s="21"/>
      <c r="FT1675" s="21"/>
      <c r="FU1675" s="21"/>
      <c r="FV1675" t="s">
        <v>294</v>
      </c>
      <c r="FW1675" s="21"/>
    </row>
  </sheetData>
  <phoneticPr fontId="2" type="noConversion"/>
  <pageMargins left="0.75" right="0.75" top="1" bottom="1" header="0.5" footer="0.5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26</vt:i4>
      </vt:variant>
    </vt:vector>
  </HeadingPairs>
  <TitlesOfParts>
    <vt:vector size="29" baseType="lpstr">
      <vt:lpstr>Table</vt:lpstr>
      <vt:lpstr>Lookups</vt:lpstr>
      <vt:lpstr>Data</vt:lpstr>
      <vt:lpstr>Analysis</vt:lpstr>
      <vt:lpstr>analysis_list</vt:lpstr>
      <vt:lpstr>climate</vt:lpstr>
      <vt:lpstr>climate_list</vt:lpstr>
      <vt:lpstr>Criteria</vt:lpstr>
      <vt:lpstr>data</vt:lpstr>
      <vt:lpstr>day_type</vt:lpstr>
      <vt:lpstr>day_type_list</vt:lpstr>
      <vt:lpstr>day_type_list_cpp</vt:lpstr>
      <vt:lpstr>day_type_list_tou</vt:lpstr>
      <vt:lpstr>daytype_list_old_v_new</vt:lpstr>
      <vt:lpstr>Enrolled</vt:lpstr>
      <vt:lpstr>Enrollment</vt:lpstr>
      <vt:lpstr>month_list</vt:lpstr>
      <vt:lpstr>month_list_cpp</vt:lpstr>
      <vt:lpstr>option</vt:lpstr>
      <vt:lpstr>options_list</vt:lpstr>
      <vt:lpstr>Table!Print_Area</vt:lpstr>
      <vt:lpstr>rate</vt:lpstr>
      <vt:lpstr>rate_list</vt:lpstr>
      <vt:lpstr>rate_list_cpp</vt:lpstr>
      <vt:lpstr>Result_type</vt:lpstr>
      <vt:lpstr>Result_type_list</vt:lpstr>
      <vt:lpstr>SEdata</vt:lpstr>
      <vt:lpstr>summer</vt:lpstr>
      <vt:lpstr>Two_way_tab_flag</vt:lpstr>
    </vt:vector>
  </TitlesOfParts>
  <Company>Christensen Associates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edmchugh</dc:creator>
  <cp:lastModifiedBy>Nick Crowley</cp:lastModifiedBy>
  <cp:lastPrinted>2009-04-03T17:07:33Z</cp:lastPrinted>
  <dcterms:created xsi:type="dcterms:W3CDTF">2009-03-24T17:58:42Z</dcterms:created>
  <dcterms:modified xsi:type="dcterms:W3CDTF">2021-03-18T18:52:03Z</dcterms:modified>
</cp:coreProperties>
</file>